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omments1.xml" ContentType="application/vnd.openxmlformats-officedocument.spreadsheetml.comments+xml"/>
  <Override PartName="/xl/tables/table2.xml" ContentType="application/vnd.openxmlformats-officedocument.spreadsheetml.table+xml"/>
  <Override PartName="/xl/comments2.xml" ContentType="application/vnd.openxmlformats-officedocument.spreadsheetml.comments+xml"/>
  <Override PartName="/xl/tables/table3.xml" ContentType="application/vnd.openxmlformats-officedocument.spreadsheetml.table+xml"/>
  <Override PartName="/xl/comments3.xml" ContentType="application/vnd.openxmlformats-officedocument.spreadsheetml.comments+xml"/>
  <Override PartName="/xl/tables/table4.xml" ContentType="application/vnd.openxmlformats-officedocument.spreadsheetml.table+xml"/>
  <Override PartName="/xl/comments4.xml" ContentType="application/vnd.openxmlformats-officedocument.spreadsheetml.comments+xml"/>
  <Override PartName="/xl/drawings/drawing1.xml" ContentType="application/vnd.openxmlformats-officedocument.drawing+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comments5.xml" ContentType="application/vnd.openxmlformats-officedocument.spreadsheetml.comments+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drawings/drawing2.xml" ContentType="application/vnd.openxmlformats-officedocument.drawing+xml"/>
  <Override PartName="/xl/tables/table9.xml" ContentType="application/vnd.openxmlformats-officedocument.spreadsheetml.table+xml"/>
  <Override PartName="/xl/tables/table10.xml" ContentType="application/vnd.openxmlformats-officedocument.spreadsheetml.table+xml"/>
  <Override PartName="/xl/charts/chart9.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defaultThemeVersion="124226"/>
  <mc:AlternateContent xmlns:mc="http://schemas.openxmlformats.org/markup-compatibility/2006">
    <mc:Choice Requires="x15">
      <x15ac:absPath xmlns:x15ac="http://schemas.microsoft.com/office/spreadsheetml/2010/11/ac" url="C:\Users\Shaila\Dropbox\Classes\Social Analytics\Social Analytics Book\Data\For NodeXL Exercises\"/>
    </mc:Choice>
  </mc:AlternateContent>
  <bookViews>
    <workbookView xWindow="0" yWindow="0" windowWidth="12285" windowHeight="7035"/>
  </bookViews>
  <sheets>
    <sheet name="Edges" sheetId="1" r:id="rId1"/>
    <sheet name="Vertices" sheetId="3" r:id="rId2"/>
    <sheet name="Do Not Delete" sheetId="4" state="hidden" r:id="rId3"/>
    <sheet name="Groups" sheetId="5" r:id="rId4"/>
    <sheet name="Group Vertices" sheetId="6" r:id="rId5"/>
    <sheet name="Overall Metrics" sheetId="7" r:id="rId6"/>
    <sheet name="Misc" sheetId="2" state="hidden" r:id="rId7"/>
  </sheets>
  <definedNames>
    <definedName name="BinDivisor">'Overall Metrics'!$X$2</definedName>
    <definedName name="DynamicFilterColumnName">'Overall Metrics'!#REF!</definedName>
    <definedName name="DynamicFilterForceCalculationRange">HistogramBins[[Dynamic Filter Bin]:[Dynamic Filter Frequency]]</definedName>
    <definedName name="DynamicFilterSourceColumnRange">'Overall Metrics'!$X$4</definedName>
    <definedName name="DynamicFilterTableName">'Overall Metrics'!#REF!</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NoMetricMessage">'Overall Metrics'!$X$3</definedName>
    <definedName name="NotAvailable">'Overall Metrics'!$X$2</definedName>
    <definedName name="ValidBooleansDefaultFalse">Misc!$G$2:$G$5</definedName>
    <definedName name="ValidEdgeStyles">Misc!$B$2:$B$11</definedName>
    <definedName name="ValidEdgeVisibilities">Misc!$A$2:$A$7</definedName>
    <definedName name="ValidGroupShapes">Misc!$E$2:$E$19</definedName>
    <definedName name="ValidGroupVisibilities">Misc!$F$2:$F$7</definedName>
    <definedName name="ValidVertexLabelPositions">Misc!$H$2:$H$21</definedName>
    <definedName name="ValidVertexShapes">Misc!$D$2:$D$23</definedName>
    <definedName name="ValidVertexVisibilities">Misc!$C$2:$C$9</definedName>
  </definedNames>
  <calcPr calcId="162913"/>
</workbook>
</file>

<file path=xl/calcChain.xml><?xml version="1.0" encoding="utf-8"?>
<calcChain xmlns="http://schemas.openxmlformats.org/spreadsheetml/2006/main">
  <c r="AB3" i="1" l="1"/>
  <c r="AB4" i="1"/>
  <c r="AB5" i="1"/>
  <c r="AB6" i="1"/>
  <c r="AB7" i="1"/>
  <c r="AB8" i="1"/>
  <c r="AB9" i="1"/>
  <c r="AB10" i="1"/>
  <c r="AB11" i="1"/>
  <c r="AB12" i="1"/>
  <c r="AB13" i="1"/>
  <c r="AB14" i="1"/>
  <c r="AB15" i="1"/>
  <c r="AB16" i="1"/>
  <c r="AB17" i="1"/>
  <c r="AB18" i="1"/>
  <c r="AB19" i="1"/>
  <c r="AB20" i="1"/>
  <c r="AB21" i="1"/>
  <c r="AB22" i="1"/>
  <c r="AB23" i="1"/>
  <c r="AB24" i="1"/>
  <c r="AB25" i="1"/>
  <c r="AB26" i="1"/>
  <c r="AB27" i="1"/>
  <c r="AB28" i="1"/>
  <c r="AB29" i="1"/>
  <c r="AB30" i="1"/>
  <c r="AB31" i="1"/>
  <c r="AB32" i="1"/>
  <c r="AB33" i="1"/>
  <c r="AB34" i="1"/>
  <c r="AB35" i="1"/>
  <c r="AB36" i="1"/>
  <c r="AB37" i="1"/>
  <c r="AB38" i="1"/>
  <c r="AB39" i="1"/>
  <c r="AB40" i="1"/>
  <c r="AB41" i="1"/>
  <c r="AB42" i="1"/>
  <c r="AB43" i="1"/>
  <c r="AB44" i="1"/>
  <c r="AB45" i="1"/>
  <c r="AB46" i="1"/>
  <c r="AB47" i="1"/>
  <c r="AB48" i="1"/>
  <c r="AB49" i="1"/>
  <c r="AB50" i="1"/>
  <c r="AB51" i="1"/>
  <c r="AB52" i="1"/>
  <c r="AB53" i="1"/>
  <c r="AB54" i="1"/>
  <c r="AB55" i="1"/>
  <c r="AB56" i="1"/>
  <c r="AB57" i="1"/>
  <c r="AB58" i="1"/>
  <c r="AB59" i="1"/>
  <c r="AB60" i="1"/>
  <c r="AB61" i="1"/>
  <c r="AB62" i="1"/>
  <c r="AB63" i="1"/>
  <c r="AB64" i="1"/>
  <c r="AB65" i="1"/>
  <c r="AB66" i="1"/>
  <c r="AB67" i="1"/>
  <c r="AB68" i="1"/>
  <c r="AB69" i="1"/>
  <c r="AB70" i="1"/>
  <c r="AB71" i="1"/>
  <c r="AB72" i="1"/>
  <c r="AB73" i="1"/>
  <c r="AB74" i="1"/>
  <c r="AB75" i="1"/>
  <c r="AB76" i="1"/>
  <c r="AB77" i="1"/>
  <c r="AB78" i="1"/>
  <c r="AB79" i="1"/>
  <c r="AB80" i="1"/>
  <c r="AB81" i="1"/>
  <c r="AB82" i="1"/>
  <c r="AB83" i="1"/>
  <c r="AB84" i="1"/>
  <c r="AB85" i="1"/>
  <c r="AB86" i="1"/>
  <c r="AB87" i="1"/>
  <c r="AB88" i="1"/>
  <c r="AB89" i="1"/>
  <c r="AB90" i="1"/>
  <c r="AB91" i="1"/>
  <c r="AB92" i="1"/>
  <c r="AB93" i="1"/>
  <c r="AB94" i="1"/>
  <c r="AB95" i="1"/>
  <c r="AB96" i="1"/>
  <c r="AB97" i="1"/>
  <c r="AB98" i="1"/>
  <c r="AB99" i="1"/>
  <c r="AB100" i="1"/>
  <c r="AB101" i="1"/>
  <c r="AB102" i="1"/>
  <c r="AB103" i="1"/>
  <c r="AB104" i="1"/>
  <c r="AB105" i="1"/>
  <c r="AB106" i="1"/>
  <c r="AB107" i="1"/>
  <c r="AB108" i="1"/>
  <c r="AB109" i="1"/>
  <c r="AB110" i="1"/>
  <c r="AB111" i="1"/>
  <c r="AB112" i="1"/>
  <c r="AB113" i="1"/>
  <c r="AB114" i="1"/>
  <c r="AB115" i="1"/>
  <c r="AB116" i="1"/>
  <c r="AB117" i="1"/>
  <c r="AB118" i="1"/>
  <c r="AB119" i="1"/>
  <c r="AB120" i="1"/>
  <c r="AB121" i="1"/>
  <c r="AB122" i="1"/>
  <c r="AB123" i="1"/>
  <c r="AB124" i="1"/>
  <c r="AB125" i="1"/>
  <c r="AB126" i="1"/>
  <c r="AB127" i="1"/>
  <c r="AB128" i="1"/>
  <c r="AB129" i="1"/>
  <c r="AB130" i="1"/>
  <c r="AB131" i="1"/>
  <c r="AB132" i="1"/>
  <c r="AB133" i="1"/>
  <c r="AB134" i="1"/>
  <c r="AB135" i="1"/>
  <c r="AB136" i="1"/>
  <c r="AB137" i="1"/>
  <c r="AB138" i="1"/>
  <c r="AB139" i="1"/>
  <c r="AB140" i="1"/>
  <c r="AB141" i="1"/>
  <c r="AB142" i="1"/>
  <c r="AB143" i="1"/>
  <c r="AB144" i="1"/>
  <c r="AB145" i="1"/>
  <c r="AB146" i="1"/>
  <c r="AB147" i="1"/>
  <c r="AB148" i="1"/>
  <c r="AB149" i="1"/>
  <c r="AB150" i="1"/>
  <c r="AB151" i="1"/>
  <c r="AB152" i="1"/>
  <c r="AB153" i="1"/>
  <c r="AB154" i="1"/>
  <c r="AB155" i="1"/>
  <c r="AB156" i="1"/>
  <c r="AB157" i="1"/>
  <c r="AB158" i="1"/>
  <c r="AB159" i="1"/>
  <c r="AB160" i="1"/>
  <c r="AB161" i="1"/>
  <c r="AB162" i="1"/>
  <c r="AB163" i="1"/>
  <c r="AB164" i="1"/>
  <c r="AB165" i="1"/>
  <c r="AB166" i="1"/>
  <c r="AB167" i="1"/>
  <c r="AB168" i="1"/>
  <c r="AB169" i="1"/>
  <c r="AB170" i="1"/>
  <c r="AB171" i="1"/>
  <c r="AB172" i="1"/>
  <c r="AB173" i="1"/>
  <c r="AB174" i="1"/>
  <c r="AB175" i="1"/>
  <c r="AB176" i="1"/>
  <c r="AB177" i="1"/>
  <c r="AB178" i="1"/>
  <c r="AB179" i="1"/>
  <c r="AB180" i="1"/>
  <c r="AB181" i="1"/>
  <c r="AB182" i="1"/>
  <c r="AB183" i="1"/>
  <c r="AB184" i="1"/>
  <c r="AB185" i="1"/>
  <c r="AB186" i="1"/>
  <c r="AB187" i="1"/>
  <c r="AB188" i="1"/>
  <c r="AB189" i="1"/>
  <c r="AB190" i="1"/>
  <c r="AB191" i="1"/>
  <c r="AB192" i="1"/>
  <c r="AB193" i="1"/>
  <c r="AB194" i="1"/>
  <c r="AB195" i="1"/>
  <c r="AB196" i="1"/>
  <c r="AB197" i="1"/>
  <c r="AB198" i="1"/>
  <c r="AB199" i="1"/>
  <c r="AB200" i="1"/>
  <c r="AB201" i="1"/>
  <c r="AB202" i="1"/>
  <c r="AB203" i="1"/>
  <c r="AB204" i="1"/>
  <c r="AB205" i="1"/>
  <c r="AB206" i="1"/>
  <c r="AB207" i="1"/>
  <c r="AB208" i="1"/>
  <c r="AB209" i="1"/>
  <c r="AB210" i="1"/>
  <c r="AB211" i="1"/>
  <c r="AB212" i="1"/>
  <c r="AB213" i="1"/>
  <c r="AB214" i="1"/>
  <c r="AB215" i="1"/>
  <c r="AB216" i="1"/>
  <c r="AB217" i="1"/>
  <c r="AB218" i="1"/>
  <c r="AB219" i="1"/>
  <c r="AB220" i="1"/>
  <c r="AB221" i="1"/>
  <c r="AB222" i="1"/>
  <c r="AB223" i="1"/>
  <c r="AB224" i="1"/>
  <c r="AB225" i="1"/>
  <c r="AB226" i="1"/>
  <c r="AB227" i="1"/>
  <c r="AB228" i="1"/>
  <c r="AB229" i="1"/>
  <c r="AB230" i="1"/>
  <c r="AB231" i="1"/>
  <c r="AB232" i="1"/>
  <c r="AB233" i="1"/>
  <c r="AB234" i="1"/>
  <c r="AB235" i="1"/>
  <c r="AB236" i="1"/>
  <c r="AB237" i="1"/>
  <c r="AB238" i="1"/>
  <c r="AB239" i="1"/>
  <c r="AB240" i="1"/>
  <c r="AB241" i="1"/>
  <c r="AB242" i="1"/>
  <c r="AB243" i="1"/>
  <c r="AB244" i="1"/>
  <c r="AB245" i="1"/>
  <c r="AB246" i="1"/>
  <c r="AB247" i="1"/>
  <c r="AB248" i="1"/>
  <c r="AB249" i="1"/>
  <c r="AB250" i="1"/>
  <c r="AB251" i="1"/>
  <c r="AB252" i="1"/>
  <c r="AB253" i="1"/>
  <c r="AB254" i="1"/>
  <c r="AB255" i="1"/>
  <c r="AB256" i="1"/>
  <c r="AB257" i="1"/>
  <c r="AB258" i="1"/>
  <c r="AB259" i="1"/>
  <c r="AB260" i="1"/>
  <c r="AB261" i="1"/>
  <c r="AB262" i="1"/>
  <c r="AB263" i="1"/>
  <c r="AB264" i="1"/>
  <c r="AB265" i="1"/>
  <c r="AB266" i="1"/>
  <c r="AB267" i="1"/>
  <c r="AB268" i="1"/>
  <c r="AB269" i="1"/>
  <c r="AB270" i="1"/>
  <c r="AB271" i="1"/>
  <c r="AB272" i="1"/>
  <c r="AB273" i="1"/>
  <c r="AB274" i="1"/>
  <c r="AB275" i="1"/>
  <c r="AB276" i="1"/>
  <c r="AB277" i="1"/>
  <c r="AB278" i="1"/>
  <c r="AB279" i="1"/>
  <c r="AB280" i="1"/>
  <c r="AB281" i="1"/>
  <c r="AB282" i="1"/>
  <c r="AB283" i="1"/>
  <c r="AB284" i="1"/>
  <c r="AB285" i="1"/>
  <c r="AB286" i="1"/>
  <c r="AB287" i="1"/>
  <c r="AB288" i="1"/>
  <c r="AB289" i="1"/>
  <c r="AB290" i="1"/>
  <c r="AB291" i="1"/>
  <c r="AB292" i="1"/>
  <c r="AB293" i="1"/>
  <c r="AB294" i="1"/>
  <c r="AB295" i="1"/>
  <c r="AB296" i="1"/>
  <c r="AB297" i="1"/>
  <c r="AB298" i="1"/>
  <c r="AB299" i="1"/>
  <c r="AB300" i="1"/>
  <c r="AB301" i="1"/>
  <c r="AB302" i="1"/>
  <c r="AB303" i="1"/>
  <c r="AB304" i="1"/>
  <c r="AB305" i="1"/>
  <c r="AB306" i="1"/>
  <c r="AB307" i="1"/>
  <c r="AB308" i="1"/>
  <c r="AB309" i="1"/>
  <c r="AB310" i="1"/>
  <c r="AB311" i="1"/>
  <c r="AB312" i="1"/>
  <c r="AB313" i="1"/>
  <c r="AB314" i="1"/>
  <c r="AB315" i="1"/>
  <c r="AB316" i="1"/>
  <c r="AB317" i="1"/>
  <c r="AB318" i="1"/>
  <c r="AB319" i="1"/>
  <c r="AB320" i="1"/>
  <c r="AB321" i="1"/>
  <c r="AB322" i="1"/>
  <c r="AB323" i="1"/>
  <c r="AB324" i="1"/>
  <c r="AB325" i="1"/>
  <c r="AB326" i="1"/>
  <c r="AB327" i="1"/>
  <c r="AB328" i="1"/>
  <c r="AB329" i="1"/>
  <c r="AB330" i="1"/>
  <c r="AB331" i="1"/>
  <c r="AB332" i="1"/>
  <c r="AB333" i="1"/>
  <c r="AB334" i="1"/>
  <c r="AB335" i="1"/>
  <c r="AB336" i="1"/>
  <c r="AB337" i="1"/>
  <c r="AB338" i="1"/>
  <c r="AB339" i="1"/>
  <c r="AB340" i="1"/>
  <c r="AB341" i="1"/>
  <c r="AB342" i="1"/>
  <c r="AB343" i="1"/>
  <c r="AB344" i="1"/>
  <c r="AB345" i="1"/>
  <c r="AB346" i="1"/>
  <c r="AB347" i="1"/>
  <c r="AB348" i="1"/>
  <c r="AB349" i="1"/>
  <c r="AB350" i="1"/>
  <c r="AB351" i="1"/>
  <c r="AB352" i="1"/>
  <c r="AB353" i="1"/>
  <c r="AB354" i="1"/>
  <c r="AB355" i="1"/>
  <c r="AB356" i="1"/>
  <c r="AB357" i="1"/>
  <c r="AB358" i="1"/>
  <c r="AB359" i="1"/>
  <c r="AB360" i="1"/>
  <c r="AB361" i="1"/>
  <c r="AB362" i="1"/>
  <c r="AB363" i="1"/>
  <c r="AB364" i="1"/>
  <c r="AB365" i="1"/>
  <c r="AB366" i="1"/>
  <c r="AB367" i="1"/>
  <c r="AB368" i="1"/>
  <c r="AB369" i="1"/>
  <c r="AB370" i="1"/>
  <c r="AB371" i="1"/>
  <c r="AB372" i="1"/>
  <c r="AB373" i="1"/>
  <c r="AB374" i="1"/>
  <c r="AB375" i="1"/>
  <c r="AB376" i="1"/>
  <c r="AB377" i="1"/>
  <c r="AB378" i="1"/>
  <c r="AB379" i="1"/>
  <c r="AB380" i="1"/>
  <c r="AB381" i="1"/>
  <c r="AB382" i="1"/>
  <c r="AB383" i="1"/>
  <c r="AB384" i="1"/>
  <c r="AB385" i="1"/>
  <c r="AB386" i="1"/>
  <c r="AB387" i="1"/>
  <c r="AB388" i="1"/>
  <c r="AB389" i="1"/>
  <c r="AB390" i="1"/>
  <c r="AB391" i="1"/>
  <c r="AB392" i="1"/>
  <c r="AB393" i="1"/>
  <c r="AB394" i="1"/>
  <c r="AB395" i="1"/>
  <c r="AB396" i="1"/>
  <c r="AB397" i="1"/>
  <c r="AB398" i="1"/>
  <c r="AB399" i="1"/>
  <c r="AB400" i="1"/>
  <c r="AB401" i="1"/>
  <c r="AB402" i="1"/>
  <c r="AB403" i="1"/>
  <c r="AB404" i="1"/>
  <c r="AB405" i="1"/>
  <c r="AB406" i="1"/>
  <c r="AB407" i="1"/>
  <c r="AB408" i="1"/>
  <c r="AB409" i="1"/>
  <c r="AB410" i="1"/>
  <c r="AB411" i="1"/>
  <c r="AB412" i="1"/>
  <c r="AB413" i="1"/>
  <c r="AB414" i="1"/>
  <c r="AB415" i="1"/>
  <c r="AB416" i="1"/>
  <c r="AB417" i="1"/>
  <c r="AB418" i="1"/>
  <c r="AB419" i="1"/>
  <c r="AB420" i="1"/>
  <c r="AB421" i="1"/>
  <c r="AB422" i="1"/>
  <c r="AB423" i="1"/>
  <c r="AB424" i="1"/>
  <c r="AB425" i="1"/>
  <c r="AB426" i="1"/>
  <c r="AB427" i="1"/>
  <c r="AB428" i="1"/>
  <c r="AB429" i="1"/>
  <c r="AB430" i="1"/>
  <c r="AB431" i="1"/>
  <c r="AB432" i="1"/>
  <c r="AB433" i="1"/>
  <c r="AB434" i="1"/>
  <c r="AB435" i="1"/>
  <c r="AB436" i="1"/>
  <c r="AB437" i="1"/>
  <c r="AB438" i="1"/>
  <c r="AB439" i="1"/>
  <c r="AB440" i="1"/>
  <c r="AB441" i="1"/>
  <c r="AB442" i="1"/>
  <c r="AB443" i="1"/>
  <c r="AB444" i="1"/>
  <c r="AB445" i="1"/>
  <c r="AB446" i="1"/>
  <c r="AB447" i="1"/>
  <c r="AB448" i="1"/>
  <c r="AB449" i="1"/>
  <c r="AB450" i="1"/>
  <c r="AB451" i="1"/>
  <c r="AB452" i="1"/>
  <c r="AB453" i="1"/>
  <c r="AB454" i="1"/>
  <c r="AB455" i="1"/>
  <c r="AB456" i="1"/>
  <c r="AB457" i="1"/>
  <c r="AB458" i="1"/>
  <c r="AB459" i="1"/>
  <c r="AB460" i="1"/>
  <c r="AB461" i="1"/>
  <c r="AB462" i="1"/>
  <c r="AB463" i="1"/>
  <c r="AB464" i="1"/>
  <c r="AB465" i="1"/>
  <c r="AB466" i="1"/>
  <c r="AB467" i="1"/>
  <c r="AB468" i="1"/>
  <c r="AB469" i="1"/>
  <c r="AB470" i="1"/>
  <c r="AB471" i="1"/>
  <c r="AB472" i="1"/>
  <c r="AB473" i="1"/>
  <c r="AB474" i="1"/>
  <c r="AB475" i="1"/>
  <c r="AB476" i="1"/>
  <c r="AB477" i="1"/>
  <c r="AB478" i="1"/>
  <c r="AB479" i="1"/>
  <c r="AB480" i="1"/>
  <c r="AB481" i="1"/>
  <c r="AB482" i="1"/>
  <c r="AB483" i="1"/>
  <c r="AB484" i="1"/>
  <c r="AB485" i="1"/>
  <c r="AB486" i="1"/>
  <c r="AB487" i="1"/>
  <c r="AB488" i="1"/>
  <c r="AB489" i="1"/>
  <c r="AB490" i="1"/>
  <c r="AB491" i="1"/>
  <c r="AB492" i="1"/>
  <c r="AB493" i="1"/>
  <c r="AB494" i="1"/>
  <c r="AB495" i="1"/>
  <c r="AB496" i="1"/>
  <c r="AB497" i="1"/>
  <c r="AB498" i="1"/>
  <c r="AB499" i="1"/>
  <c r="AB500" i="1"/>
  <c r="AB501" i="1"/>
  <c r="AB502" i="1"/>
  <c r="AB503" i="1"/>
  <c r="AB504" i="1"/>
  <c r="AB505" i="1"/>
  <c r="AB506" i="1"/>
  <c r="AB507" i="1"/>
  <c r="AB508" i="1"/>
  <c r="AB509" i="1"/>
  <c r="AB510" i="1"/>
  <c r="AB511" i="1"/>
  <c r="AB512" i="1"/>
  <c r="AB513" i="1"/>
  <c r="AB514" i="1"/>
  <c r="AB515" i="1"/>
  <c r="AB516" i="1"/>
  <c r="AB517" i="1"/>
  <c r="AB518" i="1"/>
  <c r="AB519" i="1"/>
  <c r="AB520" i="1"/>
  <c r="AB521" i="1"/>
  <c r="AB522" i="1"/>
  <c r="AB523" i="1"/>
  <c r="AB524" i="1"/>
  <c r="AB525" i="1"/>
  <c r="AB526" i="1"/>
  <c r="AB527" i="1"/>
  <c r="AB528" i="1"/>
  <c r="AB529" i="1"/>
  <c r="AB530" i="1"/>
  <c r="AB531" i="1"/>
  <c r="AB532" i="1"/>
  <c r="AB533" i="1"/>
  <c r="AB534" i="1"/>
  <c r="AB535" i="1"/>
  <c r="AB536" i="1"/>
  <c r="AB537" i="1"/>
  <c r="AB538" i="1"/>
  <c r="AB539" i="1"/>
  <c r="AB540" i="1"/>
  <c r="AB541" i="1"/>
  <c r="AB542" i="1"/>
  <c r="AB543" i="1"/>
  <c r="AB544" i="1"/>
  <c r="AB545" i="1"/>
  <c r="AB546" i="1"/>
  <c r="AB547" i="1"/>
  <c r="AB548" i="1"/>
  <c r="AB549" i="1"/>
  <c r="AB550" i="1"/>
  <c r="AB551" i="1"/>
  <c r="AB552" i="1"/>
  <c r="AB553" i="1"/>
  <c r="AB554" i="1"/>
  <c r="AB555" i="1"/>
  <c r="AB556" i="1"/>
  <c r="AB557" i="1"/>
  <c r="AB558" i="1"/>
  <c r="AB559" i="1"/>
  <c r="AB560" i="1"/>
  <c r="AB561" i="1"/>
  <c r="AB562" i="1"/>
  <c r="AB563" i="1"/>
  <c r="AB564" i="1"/>
  <c r="AB565" i="1"/>
  <c r="AB566" i="1"/>
  <c r="AB567" i="1"/>
  <c r="AB568" i="1"/>
  <c r="AB569" i="1"/>
  <c r="AB570" i="1"/>
  <c r="AB571" i="1"/>
  <c r="AB572" i="1"/>
  <c r="AB573" i="1"/>
  <c r="AB574" i="1"/>
  <c r="AB575" i="1"/>
  <c r="AB576" i="1"/>
  <c r="AB577" i="1"/>
  <c r="AB578" i="1"/>
  <c r="AB579" i="1"/>
  <c r="AB580" i="1"/>
  <c r="AB581" i="1"/>
  <c r="AB582" i="1"/>
  <c r="AB583" i="1"/>
  <c r="AB584" i="1"/>
  <c r="AB585" i="1"/>
  <c r="AB586" i="1"/>
  <c r="AB587" i="1"/>
  <c r="AB588" i="1"/>
  <c r="AB589" i="1"/>
  <c r="AB590" i="1"/>
  <c r="AB591" i="1"/>
  <c r="AB592" i="1"/>
  <c r="AB593" i="1"/>
  <c r="AB594" i="1"/>
  <c r="AB595" i="1"/>
  <c r="AB596" i="1"/>
  <c r="AB597" i="1"/>
  <c r="AB598" i="1"/>
  <c r="AB599" i="1"/>
  <c r="AB600" i="1"/>
  <c r="AB601" i="1"/>
  <c r="AB602" i="1"/>
  <c r="AB603" i="1"/>
  <c r="AB604" i="1"/>
  <c r="AB605" i="1"/>
  <c r="AB606" i="1"/>
  <c r="AB607" i="1"/>
  <c r="AB608" i="1"/>
  <c r="AB609" i="1"/>
  <c r="AB610" i="1"/>
  <c r="AB611" i="1"/>
  <c r="AB612" i="1"/>
  <c r="AB613" i="1"/>
  <c r="AB614" i="1"/>
  <c r="AB615" i="1"/>
  <c r="AB616" i="1"/>
  <c r="AB617" i="1"/>
  <c r="AB618" i="1"/>
  <c r="AB619" i="1"/>
  <c r="AB620" i="1"/>
  <c r="AB621" i="1"/>
  <c r="AB622" i="1"/>
  <c r="AB623" i="1"/>
  <c r="AB624" i="1"/>
  <c r="AB625" i="1"/>
  <c r="AB626" i="1"/>
  <c r="AB627" i="1"/>
  <c r="AB628" i="1"/>
  <c r="AB629" i="1"/>
  <c r="AB630" i="1"/>
  <c r="AB631" i="1"/>
  <c r="AB632" i="1"/>
  <c r="AB633" i="1"/>
  <c r="AB634" i="1"/>
  <c r="AB635" i="1"/>
  <c r="AB636" i="1"/>
  <c r="AB637" i="1"/>
  <c r="AB638" i="1"/>
  <c r="AB639" i="1"/>
  <c r="AB640" i="1"/>
  <c r="AB641" i="1"/>
  <c r="AB642" i="1"/>
  <c r="AB643" i="1"/>
  <c r="AB644" i="1"/>
  <c r="AB645" i="1"/>
  <c r="AB646" i="1"/>
  <c r="AB647" i="1"/>
  <c r="AB648" i="1"/>
  <c r="AB649" i="1"/>
  <c r="AB650" i="1"/>
  <c r="AB651" i="1"/>
  <c r="AB652" i="1"/>
  <c r="AB653" i="1"/>
  <c r="AB654" i="1"/>
  <c r="AB655" i="1"/>
  <c r="AB656" i="1"/>
  <c r="AB657" i="1"/>
  <c r="AB658" i="1"/>
  <c r="AB659" i="1"/>
  <c r="AB660" i="1"/>
  <c r="AB661" i="1"/>
  <c r="AB662" i="1"/>
  <c r="AB663" i="1"/>
  <c r="AB664" i="1"/>
  <c r="AB665" i="1"/>
  <c r="AB666" i="1"/>
  <c r="AB667" i="1"/>
  <c r="AB668" i="1"/>
  <c r="AB669" i="1"/>
  <c r="AB670" i="1"/>
  <c r="AB671" i="1"/>
  <c r="AB672" i="1"/>
  <c r="AB673" i="1"/>
  <c r="AB674" i="1"/>
  <c r="AB675" i="1"/>
  <c r="AB676" i="1"/>
  <c r="AB677" i="1"/>
  <c r="AB678" i="1"/>
  <c r="AB679" i="1"/>
  <c r="AB680" i="1"/>
  <c r="AB681" i="1"/>
  <c r="AB682" i="1"/>
  <c r="AB683" i="1"/>
  <c r="AB684" i="1"/>
  <c r="AB685" i="1"/>
  <c r="AB686" i="1"/>
  <c r="AB687" i="1"/>
  <c r="AB688" i="1"/>
  <c r="AB689" i="1"/>
  <c r="AB690" i="1"/>
  <c r="AB691" i="1"/>
  <c r="AB692" i="1"/>
  <c r="AB693" i="1"/>
  <c r="AB694" i="1"/>
  <c r="AB695" i="1"/>
  <c r="AB696" i="1"/>
  <c r="AB697" i="1"/>
  <c r="AB698" i="1"/>
  <c r="AB699" i="1"/>
  <c r="AB700" i="1"/>
  <c r="AB701" i="1"/>
  <c r="AB702" i="1"/>
  <c r="AB703" i="1"/>
  <c r="AB704" i="1"/>
  <c r="AB705" i="1"/>
  <c r="AB706" i="1"/>
  <c r="AB707" i="1"/>
  <c r="AB708" i="1"/>
  <c r="AB709" i="1"/>
  <c r="AB710" i="1"/>
  <c r="AB711" i="1"/>
  <c r="AB712" i="1"/>
  <c r="AB713" i="1"/>
  <c r="AB714" i="1"/>
  <c r="AB715" i="1"/>
  <c r="AB716" i="1"/>
  <c r="AB717" i="1"/>
  <c r="AB718" i="1"/>
  <c r="AB719" i="1"/>
  <c r="AB720" i="1"/>
  <c r="AB721" i="1"/>
  <c r="AB722" i="1"/>
  <c r="AB723" i="1"/>
  <c r="AB724" i="1"/>
  <c r="AB725" i="1"/>
  <c r="AB726" i="1"/>
  <c r="AB727" i="1"/>
  <c r="AB728" i="1"/>
  <c r="AB729" i="1"/>
  <c r="AB730" i="1"/>
  <c r="AB731" i="1"/>
  <c r="AB732" i="1"/>
  <c r="AB733" i="1"/>
  <c r="AB734" i="1"/>
  <c r="AB735" i="1"/>
  <c r="AB736" i="1"/>
  <c r="AB737" i="1"/>
  <c r="AB738" i="1"/>
  <c r="AB739" i="1"/>
  <c r="AB740" i="1"/>
  <c r="AB741" i="1"/>
  <c r="AB742" i="1"/>
  <c r="AB743" i="1"/>
  <c r="AB744" i="1"/>
  <c r="AB745" i="1"/>
  <c r="AB746" i="1"/>
  <c r="AB747" i="1"/>
  <c r="AB748" i="1"/>
  <c r="AB749" i="1"/>
  <c r="AB750" i="1"/>
  <c r="AB751" i="1"/>
  <c r="AB752" i="1"/>
  <c r="AB753" i="1"/>
  <c r="AB754" i="1"/>
  <c r="AB755" i="1"/>
  <c r="AB756" i="1"/>
  <c r="AB757" i="1"/>
  <c r="AB758" i="1"/>
  <c r="AB759" i="1"/>
  <c r="AB760" i="1"/>
  <c r="AB761" i="1"/>
  <c r="AB762" i="1"/>
  <c r="AB763" i="1"/>
  <c r="AB764" i="1"/>
  <c r="AB765" i="1"/>
  <c r="AB766" i="1"/>
  <c r="AB767" i="1"/>
  <c r="AB768" i="1"/>
  <c r="AB769" i="1"/>
  <c r="AB770" i="1"/>
  <c r="AB771" i="1"/>
  <c r="AB772" i="1"/>
  <c r="AB773" i="1"/>
  <c r="AB774" i="1"/>
  <c r="AB775" i="1"/>
  <c r="AB776" i="1"/>
  <c r="AB777" i="1"/>
  <c r="AB778" i="1"/>
  <c r="AB779" i="1"/>
  <c r="AB780" i="1"/>
  <c r="AB781" i="1"/>
  <c r="AB782" i="1"/>
  <c r="AB783" i="1"/>
  <c r="AB784" i="1"/>
  <c r="AB785" i="1"/>
  <c r="AB786" i="1"/>
  <c r="AB787" i="1"/>
  <c r="AB788" i="1"/>
  <c r="AB789" i="1"/>
  <c r="AB790" i="1"/>
  <c r="AB791" i="1"/>
  <c r="AB792" i="1"/>
  <c r="AB793" i="1"/>
  <c r="AB794" i="1"/>
  <c r="AB795" i="1"/>
  <c r="AB796" i="1"/>
  <c r="AB797" i="1"/>
  <c r="AB798" i="1"/>
  <c r="AB799" i="1"/>
  <c r="AB800" i="1"/>
  <c r="AB801" i="1"/>
  <c r="AB802" i="1"/>
  <c r="AB803" i="1"/>
  <c r="AB804" i="1"/>
  <c r="AB805" i="1"/>
  <c r="AB806" i="1"/>
  <c r="AB807" i="1"/>
  <c r="AB808" i="1"/>
  <c r="AB809" i="1"/>
  <c r="AB810" i="1"/>
  <c r="AB811" i="1"/>
  <c r="AB812" i="1"/>
  <c r="AB813" i="1"/>
  <c r="AB814" i="1"/>
  <c r="AB815" i="1"/>
  <c r="AB816" i="1"/>
  <c r="AB817" i="1"/>
  <c r="AB818" i="1"/>
  <c r="AB819" i="1"/>
  <c r="AB820" i="1"/>
  <c r="AB821" i="1"/>
  <c r="AB822" i="1"/>
  <c r="AB823" i="1"/>
  <c r="AB824" i="1"/>
  <c r="AB825" i="1"/>
  <c r="AB826" i="1"/>
  <c r="AB827" i="1"/>
  <c r="AB828" i="1"/>
  <c r="AB829" i="1"/>
  <c r="AB830" i="1"/>
  <c r="AB831" i="1"/>
  <c r="AB832" i="1"/>
  <c r="AB833" i="1"/>
  <c r="AB834" i="1"/>
  <c r="AB835" i="1"/>
  <c r="AB836" i="1"/>
  <c r="AB837" i="1"/>
  <c r="AB838" i="1"/>
  <c r="AB839" i="1"/>
  <c r="AB840" i="1"/>
  <c r="AB841" i="1"/>
  <c r="AB842" i="1"/>
  <c r="AB843" i="1"/>
  <c r="AB844" i="1"/>
  <c r="AB845" i="1"/>
  <c r="AB846" i="1"/>
  <c r="AB847" i="1"/>
  <c r="AB848" i="1"/>
  <c r="AB849" i="1"/>
  <c r="AB850" i="1"/>
  <c r="AB851" i="1"/>
  <c r="AB852" i="1"/>
  <c r="AB853" i="1"/>
  <c r="AB854" i="1"/>
  <c r="AB855" i="1"/>
  <c r="AB856" i="1"/>
  <c r="AB857" i="1"/>
  <c r="AB858" i="1"/>
  <c r="AB859" i="1"/>
  <c r="AB860" i="1"/>
  <c r="AB861" i="1"/>
  <c r="AB862" i="1"/>
  <c r="AB863" i="1"/>
  <c r="AB864" i="1"/>
  <c r="AB865" i="1"/>
  <c r="AB866" i="1"/>
  <c r="AB867" i="1"/>
  <c r="AB868" i="1"/>
  <c r="AB869" i="1"/>
  <c r="AB870" i="1"/>
  <c r="AB871" i="1"/>
  <c r="AB872" i="1"/>
  <c r="AB873" i="1"/>
  <c r="AB874" i="1"/>
  <c r="AB875" i="1"/>
  <c r="AB876" i="1"/>
  <c r="AB877" i="1"/>
  <c r="AB878" i="1"/>
  <c r="AB879" i="1"/>
  <c r="AB880" i="1"/>
  <c r="AB881" i="1"/>
  <c r="AB882" i="1"/>
  <c r="AB883" i="1"/>
  <c r="AB884" i="1"/>
  <c r="AB885" i="1"/>
  <c r="AB886" i="1"/>
  <c r="AB887" i="1"/>
  <c r="AB888" i="1"/>
  <c r="AB889" i="1"/>
  <c r="AB890" i="1"/>
  <c r="AB891" i="1"/>
  <c r="AB892" i="1"/>
  <c r="AB893" i="1"/>
  <c r="AB894" i="1"/>
  <c r="AB895" i="1"/>
  <c r="AB896" i="1"/>
  <c r="AB897" i="1"/>
  <c r="AB898" i="1"/>
  <c r="AB899" i="1"/>
  <c r="AB900" i="1"/>
  <c r="AB901" i="1"/>
  <c r="AB902" i="1"/>
  <c r="AB903" i="1"/>
  <c r="AB904" i="1"/>
  <c r="AB905" i="1"/>
  <c r="AB906" i="1"/>
  <c r="AB907" i="1"/>
  <c r="AB908" i="1"/>
  <c r="AB909" i="1"/>
  <c r="AB910" i="1"/>
  <c r="AB911" i="1"/>
  <c r="AB912" i="1"/>
  <c r="AB913" i="1"/>
  <c r="AB914" i="1"/>
  <c r="AB915" i="1"/>
  <c r="AB916" i="1"/>
  <c r="AB917" i="1"/>
  <c r="AB918" i="1"/>
  <c r="AB919" i="1"/>
  <c r="AB920" i="1"/>
  <c r="AB921" i="1"/>
  <c r="AB922" i="1"/>
  <c r="AB923" i="1"/>
  <c r="AB924" i="1"/>
  <c r="AB925" i="1"/>
  <c r="AB926" i="1"/>
  <c r="AB927" i="1"/>
  <c r="AB928" i="1"/>
  <c r="AB929" i="1"/>
  <c r="AB930" i="1"/>
  <c r="AB931" i="1"/>
  <c r="AB932" i="1"/>
  <c r="AB933" i="1"/>
  <c r="AB934" i="1"/>
  <c r="AB935" i="1"/>
  <c r="AB936" i="1"/>
  <c r="AB937" i="1"/>
  <c r="AB938" i="1"/>
  <c r="AB939" i="1"/>
  <c r="AB940" i="1"/>
  <c r="AB941" i="1"/>
  <c r="AB942" i="1"/>
  <c r="AB943" i="1"/>
  <c r="AB944" i="1"/>
  <c r="AB945" i="1"/>
  <c r="AB946" i="1"/>
  <c r="AB947" i="1"/>
  <c r="AB948" i="1"/>
  <c r="AB949" i="1"/>
  <c r="AB950" i="1"/>
  <c r="AB951" i="1"/>
  <c r="AB952" i="1"/>
  <c r="AB953" i="1"/>
  <c r="AB954" i="1"/>
  <c r="AB955" i="1"/>
  <c r="AB956" i="1"/>
  <c r="AB957" i="1"/>
  <c r="AB958" i="1"/>
  <c r="AB959" i="1"/>
  <c r="AB960" i="1"/>
  <c r="AB961" i="1"/>
  <c r="AB962" i="1"/>
  <c r="AB963" i="1"/>
  <c r="AB964" i="1"/>
  <c r="AB965" i="1"/>
  <c r="AB966" i="1"/>
  <c r="AB967" i="1"/>
  <c r="AB968" i="1"/>
  <c r="AB969" i="1"/>
  <c r="AB970" i="1"/>
  <c r="AB971" i="1"/>
  <c r="AB972" i="1"/>
  <c r="AB973" i="1"/>
  <c r="AB974" i="1"/>
  <c r="AB975" i="1"/>
  <c r="AB976" i="1"/>
  <c r="AB977" i="1"/>
  <c r="AB978" i="1"/>
  <c r="AB979" i="1"/>
  <c r="AB980" i="1"/>
  <c r="AB981" i="1"/>
  <c r="AB982" i="1"/>
  <c r="AB983" i="1"/>
  <c r="AB984" i="1"/>
  <c r="AB985" i="1"/>
  <c r="AB986" i="1"/>
  <c r="AB987" i="1"/>
  <c r="AB988" i="1"/>
  <c r="AB989" i="1"/>
  <c r="AB990" i="1"/>
  <c r="AB991" i="1"/>
  <c r="AB992" i="1"/>
  <c r="AB993" i="1"/>
  <c r="AB994" i="1"/>
  <c r="AB995" i="1"/>
  <c r="AB996" i="1"/>
  <c r="AB997" i="1"/>
  <c r="AB998" i="1"/>
  <c r="AB999" i="1"/>
  <c r="AB1000" i="1"/>
  <c r="AB1001" i="1"/>
  <c r="AB1002" i="1"/>
  <c r="AB1003" i="1"/>
  <c r="AB1004" i="1"/>
  <c r="AB1005" i="1"/>
  <c r="AB1006" i="1"/>
  <c r="AB1007" i="1"/>
  <c r="AB1008" i="1"/>
  <c r="AB1009" i="1"/>
  <c r="AB1010" i="1"/>
  <c r="AB1011" i="1"/>
  <c r="AB1012" i="1"/>
  <c r="AB1013" i="1"/>
  <c r="AB1014" i="1"/>
  <c r="AB1015" i="1"/>
  <c r="AB1016" i="1"/>
  <c r="AB1017" i="1"/>
  <c r="AB1018" i="1"/>
  <c r="AB1019" i="1"/>
  <c r="AB1020" i="1"/>
  <c r="AB1021" i="1"/>
  <c r="AB1022" i="1"/>
  <c r="AB1023" i="1"/>
  <c r="AB1024" i="1"/>
  <c r="AB1025" i="1"/>
  <c r="AB1026" i="1"/>
  <c r="AB1027" i="1"/>
  <c r="AB1028" i="1"/>
  <c r="AB1029" i="1"/>
  <c r="AB1030" i="1"/>
  <c r="AB1031" i="1"/>
  <c r="AB1032" i="1"/>
  <c r="AB1033" i="1"/>
  <c r="AB1034" i="1"/>
  <c r="AB1035" i="1"/>
  <c r="AB1036" i="1"/>
  <c r="AB1037" i="1"/>
  <c r="AB1038" i="1"/>
  <c r="AB1039" i="1"/>
  <c r="AB1040" i="1"/>
  <c r="AB1041" i="1"/>
  <c r="AB1042" i="1"/>
  <c r="AB1043" i="1"/>
  <c r="AB1044" i="1"/>
  <c r="AB1045" i="1"/>
  <c r="AB1046" i="1"/>
  <c r="AB1047" i="1"/>
  <c r="AB1048" i="1"/>
  <c r="AB1049" i="1"/>
  <c r="AB1050" i="1"/>
  <c r="AB1051" i="1"/>
  <c r="AB1052" i="1"/>
  <c r="AB1053" i="1"/>
  <c r="AB1054" i="1"/>
  <c r="AB1055" i="1"/>
  <c r="AB1056" i="1"/>
  <c r="AB1057" i="1"/>
  <c r="AB1058" i="1"/>
  <c r="AB1059" i="1"/>
  <c r="AB1060" i="1"/>
  <c r="AB1061" i="1"/>
  <c r="AB1062" i="1"/>
  <c r="AB1063" i="1"/>
  <c r="AB1064" i="1"/>
  <c r="AB1065" i="1"/>
  <c r="AB1066" i="1"/>
  <c r="AB1067" i="1"/>
  <c r="AB1068" i="1"/>
  <c r="AB1069" i="1"/>
  <c r="AB1070" i="1"/>
  <c r="AB1071" i="1"/>
  <c r="AB1072" i="1"/>
  <c r="AB1073" i="1"/>
  <c r="AB1074" i="1"/>
  <c r="AB1075" i="1"/>
  <c r="AB1076" i="1"/>
  <c r="AB1077" i="1"/>
  <c r="AB1078" i="1"/>
  <c r="AB1079" i="1"/>
  <c r="AB1080" i="1"/>
  <c r="AB1081" i="1"/>
  <c r="AB1082" i="1"/>
  <c r="AB1083" i="1"/>
  <c r="AB1084" i="1"/>
  <c r="AB1085" i="1"/>
  <c r="AB1086" i="1"/>
  <c r="AB1087" i="1"/>
  <c r="AB1088" i="1"/>
  <c r="AB1089" i="1"/>
  <c r="AB1090" i="1"/>
  <c r="AB1091" i="1"/>
  <c r="AB1092" i="1"/>
  <c r="AB1093" i="1"/>
  <c r="AB1094" i="1"/>
  <c r="AB1095" i="1"/>
  <c r="AB1096" i="1"/>
  <c r="AB1097" i="1"/>
  <c r="AB1098" i="1"/>
  <c r="AB1099" i="1"/>
  <c r="AB1100" i="1"/>
  <c r="AB1101" i="1"/>
  <c r="AB1102" i="1"/>
  <c r="AB1103" i="1"/>
  <c r="AB1104" i="1"/>
  <c r="AB1105" i="1"/>
  <c r="AB1106" i="1"/>
  <c r="AB1107" i="1"/>
  <c r="AB1108" i="1"/>
  <c r="AB1109" i="1"/>
  <c r="AB1110" i="1"/>
  <c r="AB1111" i="1"/>
  <c r="AB1112" i="1"/>
  <c r="AB1113" i="1"/>
  <c r="AB1114" i="1"/>
  <c r="AB1115" i="1"/>
  <c r="AB1116" i="1"/>
  <c r="AB1117" i="1"/>
  <c r="AB1118" i="1"/>
  <c r="AB1119" i="1"/>
  <c r="AB1120" i="1"/>
  <c r="AB1121" i="1"/>
  <c r="AB1122" i="1"/>
  <c r="AB1123" i="1"/>
  <c r="AB1124" i="1"/>
  <c r="AB1125" i="1"/>
  <c r="AB1126" i="1"/>
  <c r="AB1127" i="1"/>
  <c r="AB1128" i="1"/>
  <c r="AB1129" i="1"/>
  <c r="AB1130" i="1"/>
  <c r="AB1131" i="1"/>
  <c r="AB1132" i="1"/>
  <c r="AB1133" i="1"/>
  <c r="AB1134" i="1"/>
  <c r="AB1135" i="1"/>
  <c r="AB1136" i="1"/>
  <c r="AB1137" i="1"/>
  <c r="AB1138" i="1"/>
  <c r="AB1139" i="1"/>
  <c r="AB1140" i="1"/>
  <c r="AB1141" i="1"/>
  <c r="AB1142" i="1"/>
  <c r="AB1143" i="1"/>
  <c r="AB1144" i="1"/>
  <c r="AB1145" i="1"/>
  <c r="AB1146" i="1"/>
  <c r="AB1147" i="1"/>
  <c r="AB1148" i="1"/>
  <c r="AB1149" i="1"/>
  <c r="AB1150" i="1"/>
  <c r="AB1151" i="1"/>
  <c r="AB1152" i="1"/>
  <c r="AB1153" i="1"/>
  <c r="AB1154" i="1"/>
  <c r="AB1155" i="1"/>
  <c r="AB1156" i="1"/>
  <c r="AB1157" i="1"/>
  <c r="AB1158" i="1"/>
  <c r="AB1159" i="1"/>
  <c r="AB1160" i="1"/>
  <c r="AB1161" i="1"/>
  <c r="AB1162" i="1"/>
  <c r="AB1163" i="1"/>
  <c r="AB1164" i="1"/>
  <c r="AB1165" i="1"/>
  <c r="AB1166" i="1"/>
  <c r="AB1167" i="1"/>
  <c r="AB1168" i="1"/>
  <c r="AB1169" i="1"/>
  <c r="AB1170" i="1"/>
  <c r="AB1171" i="1"/>
  <c r="AB1172" i="1"/>
  <c r="AB1173" i="1"/>
  <c r="AB1174" i="1"/>
  <c r="AB1175" i="1"/>
  <c r="AB1176" i="1"/>
  <c r="AB1177" i="1"/>
  <c r="AB1178" i="1"/>
  <c r="AB1179" i="1"/>
  <c r="AB1180" i="1"/>
  <c r="AB1181" i="1"/>
  <c r="AB1182" i="1"/>
  <c r="AB1183" i="1"/>
  <c r="AB1184" i="1"/>
  <c r="AB1185" i="1"/>
  <c r="AB1186" i="1"/>
  <c r="AB1187" i="1"/>
  <c r="AB1188" i="1"/>
  <c r="AB1189" i="1"/>
  <c r="AB1190" i="1"/>
  <c r="AB1191" i="1"/>
  <c r="AB1192" i="1"/>
  <c r="AB1193" i="1"/>
  <c r="AB1194" i="1"/>
  <c r="AB1195" i="1"/>
  <c r="AB1196" i="1"/>
  <c r="AB1197" i="1"/>
  <c r="AB1198" i="1"/>
  <c r="AB1199" i="1"/>
  <c r="AB1200" i="1"/>
  <c r="AB1201" i="1"/>
  <c r="AB1202" i="1"/>
  <c r="AB1203" i="1"/>
  <c r="AB1204" i="1"/>
  <c r="AB1205" i="1"/>
  <c r="AB1206" i="1"/>
  <c r="AB1207" i="1"/>
  <c r="AB1208" i="1"/>
  <c r="AB1209" i="1"/>
  <c r="AB1210" i="1"/>
  <c r="AB1211" i="1"/>
  <c r="AB1212" i="1"/>
  <c r="AB1213" i="1"/>
  <c r="AB1214" i="1"/>
  <c r="AB1215" i="1"/>
  <c r="AB1216" i="1"/>
  <c r="AB1217" i="1"/>
  <c r="AB1218" i="1"/>
  <c r="AB1219" i="1"/>
  <c r="AB1220" i="1"/>
  <c r="AB1221" i="1"/>
  <c r="AB1222" i="1"/>
  <c r="AB1223" i="1"/>
  <c r="AB1224" i="1"/>
  <c r="AB1225" i="1"/>
  <c r="AB1226" i="1"/>
  <c r="AB1227" i="1"/>
  <c r="AB1228" i="1"/>
  <c r="AB1229" i="1"/>
  <c r="AB1230" i="1"/>
  <c r="AB1231" i="1"/>
  <c r="AB1232" i="1"/>
  <c r="AB1233" i="1"/>
  <c r="AB1234" i="1"/>
  <c r="AB1235" i="1"/>
  <c r="AB1236" i="1"/>
  <c r="AB1237" i="1"/>
  <c r="AB1238" i="1"/>
  <c r="AB1239" i="1"/>
  <c r="AB1240" i="1"/>
  <c r="AB1241" i="1"/>
  <c r="AB1242" i="1"/>
  <c r="AB1243" i="1"/>
  <c r="AB1244" i="1"/>
  <c r="AB1245" i="1"/>
  <c r="AB1246" i="1"/>
  <c r="AB1247" i="1"/>
  <c r="AB1248" i="1"/>
  <c r="AB1249" i="1"/>
  <c r="AB1250" i="1"/>
  <c r="AB1251" i="1"/>
  <c r="AB1252" i="1"/>
  <c r="AB1253" i="1"/>
  <c r="AB1254" i="1"/>
  <c r="AB1255" i="1"/>
  <c r="AB1256" i="1"/>
  <c r="AB1257" i="1"/>
  <c r="AB1258" i="1"/>
  <c r="AB1259" i="1"/>
  <c r="AB1260" i="1"/>
  <c r="AB1261" i="1"/>
  <c r="AB1262" i="1"/>
  <c r="AB1263" i="1"/>
  <c r="AB1264" i="1"/>
  <c r="AB1265" i="1"/>
  <c r="AB1266" i="1"/>
  <c r="AB1267" i="1"/>
  <c r="AB1268" i="1"/>
  <c r="AB1269" i="1"/>
  <c r="AB1270" i="1"/>
  <c r="AB1271" i="1"/>
  <c r="AB1272" i="1"/>
  <c r="AB1273" i="1"/>
  <c r="AB1274" i="1"/>
  <c r="AB1275" i="1"/>
  <c r="AB1276" i="1"/>
  <c r="AB1277" i="1"/>
  <c r="AB1278" i="1"/>
  <c r="AB1279" i="1"/>
  <c r="AB1280" i="1"/>
  <c r="AB1281" i="1"/>
  <c r="AB1282" i="1"/>
  <c r="AB1283" i="1"/>
  <c r="AB1284" i="1"/>
  <c r="AB1285" i="1"/>
  <c r="AB1286" i="1"/>
  <c r="AB1287" i="1"/>
  <c r="AB1288" i="1"/>
  <c r="AB1289" i="1"/>
  <c r="AB1290" i="1"/>
  <c r="AB1291" i="1"/>
  <c r="AB1292" i="1"/>
  <c r="AB1293" i="1"/>
  <c r="AB1294" i="1"/>
  <c r="AB1295" i="1"/>
  <c r="AB1296" i="1"/>
  <c r="AB1297" i="1"/>
  <c r="AB1298" i="1"/>
  <c r="AB1299" i="1"/>
  <c r="AB1300" i="1"/>
  <c r="AB1301" i="1"/>
  <c r="AB1302" i="1"/>
  <c r="AB1303" i="1"/>
  <c r="AB1304" i="1"/>
  <c r="AB1305" i="1"/>
  <c r="AB1306" i="1"/>
  <c r="AB1307" i="1"/>
  <c r="AB1308" i="1"/>
  <c r="AB1309" i="1"/>
  <c r="AB1310" i="1"/>
  <c r="AB1311" i="1"/>
  <c r="AB1312" i="1"/>
  <c r="AB1313" i="1"/>
  <c r="AB1314" i="1"/>
  <c r="AB1315" i="1"/>
  <c r="AB1316" i="1"/>
  <c r="AB1317" i="1"/>
  <c r="AB1318" i="1"/>
  <c r="AB1319" i="1"/>
  <c r="AB1320" i="1"/>
  <c r="AB1321" i="1"/>
  <c r="AB1322" i="1"/>
  <c r="AB1323" i="1"/>
  <c r="AB1324" i="1"/>
  <c r="AB1325" i="1"/>
  <c r="AB1326" i="1"/>
  <c r="AB1327" i="1"/>
  <c r="AB1328" i="1"/>
  <c r="AB1329" i="1"/>
  <c r="AB1330" i="1"/>
  <c r="AB1331" i="1"/>
  <c r="AB1332" i="1"/>
  <c r="AB1333" i="1"/>
  <c r="AB1334" i="1"/>
  <c r="AB1335" i="1"/>
  <c r="AB1336" i="1"/>
  <c r="AB1337" i="1"/>
  <c r="AB1338" i="1"/>
  <c r="AB1339" i="1"/>
  <c r="AB1340" i="1"/>
  <c r="AB1341" i="1"/>
  <c r="AB1342" i="1"/>
  <c r="AB1343" i="1"/>
  <c r="AB1344" i="1"/>
  <c r="AB1345" i="1"/>
  <c r="AB1346" i="1"/>
  <c r="AB1347" i="1"/>
  <c r="AB1348" i="1"/>
  <c r="AB1349" i="1"/>
  <c r="AB1350" i="1"/>
  <c r="AB1351" i="1"/>
  <c r="AB1352" i="1"/>
  <c r="AB1353" i="1"/>
  <c r="AB1354" i="1"/>
  <c r="AB1355" i="1"/>
  <c r="AB1356" i="1"/>
  <c r="AB1357" i="1"/>
  <c r="AB1358" i="1"/>
  <c r="AB1359" i="1"/>
  <c r="AB1360" i="1"/>
  <c r="AB1361" i="1"/>
  <c r="AB1362" i="1"/>
  <c r="AB1363" i="1"/>
  <c r="AB1364" i="1"/>
  <c r="AB1365" i="1"/>
  <c r="AB1366" i="1"/>
  <c r="AB1367" i="1"/>
  <c r="AB1368" i="1"/>
  <c r="AB1369" i="1"/>
  <c r="AB1370" i="1"/>
  <c r="AB1371" i="1"/>
  <c r="AB1372" i="1"/>
  <c r="AB1373" i="1"/>
  <c r="AB1374" i="1"/>
  <c r="AB1375" i="1"/>
  <c r="AB1376" i="1"/>
  <c r="AB1377" i="1"/>
  <c r="AB1378" i="1"/>
  <c r="AB1379" i="1"/>
  <c r="AB1380" i="1"/>
  <c r="AB1381" i="1"/>
  <c r="AB1382" i="1"/>
  <c r="AB1383" i="1"/>
  <c r="AB1384" i="1"/>
  <c r="AB1385" i="1"/>
  <c r="AB1386" i="1"/>
  <c r="AB1387" i="1"/>
  <c r="AB1388" i="1"/>
  <c r="AB1389" i="1"/>
  <c r="AB1390" i="1"/>
  <c r="AB1391" i="1"/>
  <c r="AB1392" i="1"/>
  <c r="AB1393" i="1"/>
  <c r="AB1394" i="1"/>
  <c r="AB1395" i="1"/>
  <c r="AB1396" i="1"/>
  <c r="AB1397" i="1"/>
  <c r="AB1398" i="1"/>
  <c r="AB1399" i="1"/>
  <c r="AB1400" i="1"/>
  <c r="AB1401" i="1"/>
  <c r="AB1402" i="1"/>
  <c r="AB1403" i="1"/>
  <c r="AB1404" i="1"/>
  <c r="AB1405" i="1"/>
  <c r="AB1406" i="1"/>
  <c r="AB1407" i="1"/>
  <c r="AB1408" i="1"/>
  <c r="AB1409" i="1"/>
  <c r="AB1410" i="1"/>
  <c r="AB1411" i="1"/>
  <c r="AB1412" i="1"/>
  <c r="AB1413" i="1"/>
  <c r="AB1414" i="1"/>
  <c r="AB1415" i="1"/>
  <c r="AB1416" i="1"/>
  <c r="AB1417" i="1"/>
  <c r="AB1418" i="1"/>
  <c r="AB1419" i="1"/>
  <c r="AB1420" i="1"/>
  <c r="AB1421" i="1"/>
  <c r="AB1422" i="1"/>
  <c r="AB1423" i="1"/>
  <c r="AB1424" i="1"/>
  <c r="AB1425" i="1"/>
  <c r="AB1426" i="1"/>
  <c r="AB1427" i="1"/>
  <c r="AB1428" i="1"/>
  <c r="AB1429" i="1"/>
  <c r="AB1430" i="1"/>
  <c r="AB1431" i="1"/>
  <c r="AB1432" i="1"/>
  <c r="AB1433" i="1"/>
  <c r="AB1434" i="1"/>
  <c r="AB1435" i="1"/>
  <c r="AB1436" i="1"/>
  <c r="AB1437" i="1"/>
  <c r="AB1438" i="1"/>
  <c r="AB1439" i="1"/>
  <c r="AB1440" i="1"/>
  <c r="AB1441" i="1"/>
  <c r="AB1442" i="1"/>
  <c r="AB1443" i="1"/>
  <c r="AB1444" i="1"/>
  <c r="AB1445" i="1"/>
  <c r="AB1446" i="1"/>
  <c r="AB1447" i="1"/>
  <c r="AB1448" i="1"/>
  <c r="AB1449" i="1"/>
  <c r="AB1450" i="1"/>
  <c r="AB1451" i="1"/>
  <c r="AB1452" i="1"/>
  <c r="AB1453" i="1"/>
  <c r="AB1454" i="1"/>
  <c r="AB1455" i="1"/>
  <c r="AB1456" i="1"/>
  <c r="AB1457" i="1"/>
  <c r="AB1458" i="1"/>
  <c r="AB1459" i="1"/>
  <c r="AB1460" i="1"/>
  <c r="AB1461" i="1"/>
  <c r="AB1462" i="1"/>
  <c r="AB1463" i="1"/>
  <c r="AB1464" i="1"/>
  <c r="AB1465" i="1"/>
  <c r="AB1466" i="1"/>
  <c r="AB1467" i="1"/>
  <c r="AB1468" i="1"/>
  <c r="AB1469" i="1"/>
  <c r="AB1470" i="1"/>
  <c r="AB1471" i="1"/>
  <c r="AB1472" i="1"/>
  <c r="AB1473" i="1"/>
  <c r="AB1474" i="1"/>
  <c r="AB1475" i="1"/>
  <c r="AB1476" i="1"/>
  <c r="AB1477" i="1"/>
  <c r="AB1478" i="1"/>
  <c r="AB1479" i="1"/>
  <c r="AB1480" i="1"/>
  <c r="AB1481" i="1"/>
  <c r="AB1482" i="1"/>
  <c r="AB1483" i="1"/>
  <c r="AB1484" i="1"/>
  <c r="AB1485" i="1"/>
  <c r="AB1486" i="1"/>
  <c r="AB1487" i="1"/>
  <c r="AB1488" i="1"/>
  <c r="AB1489" i="1"/>
  <c r="AB1490" i="1"/>
  <c r="AB1491" i="1"/>
  <c r="AB1492" i="1"/>
  <c r="AB1493" i="1"/>
  <c r="AB1494" i="1"/>
  <c r="AB1495" i="1"/>
  <c r="AB1496" i="1"/>
  <c r="AB1497" i="1"/>
  <c r="AB1498" i="1"/>
  <c r="AB1499" i="1"/>
  <c r="AB1500" i="1"/>
  <c r="AB1501" i="1"/>
  <c r="AB1502" i="1"/>
  <c r="AB1503" i="1"/>
  <c r="AB1504" i="1"/>
  <c r="AB1505" i="1"/>
  <c r="AB1506" i="1"/>
  <c r="AB1507" i="1"/>
  <c r="AB1508" i="1"/>
  <c r="AB1509" i="1"/>
  <c r="AB1510" i="1"/>
  <c r="AB1511" i="1"/>
  <c r="AB1512" i="1"/>
  <c r="AB1513" i="1"/>
  <c r="AB1514" i="1"/>
  <c r="AB1515" i="1"/>
  <c r="AB1516" i="1"/>
  <c r="AB1517" i="1"/>
  <c r="AB1518" i="1"/>
  <c r="AB1519" i="1"/>
  <c r="AB1520" i="1"/>
  <c r="AB1521" i="1"/>
  <c r="AB1522" i="1"/>
  <c r="AB1523" i="1"/>
  <c r="AB1524" i="1"/>
  <c r="AB1525" i="1"/>
  <c r="AB1526" i="1"/>
  <c r="AB1527" i="1"/>
  <c r="AB1528" i="1"/>
  <c r="AB1529" i="1"/>
  <c r="AB1530" i="1"/>
  <c r="AB1531" i="1"/>
  <c r="AB1532" i="1"/>
  <c r="AB1533" i="1"/>
  <c r="AB1534" i="1"/>
  <c r="AB1535" i="1"/>
  <c r="AB1536" i="1"/>
  <c r="AB1537" i="1"/>
  <c r="AB1538" i="1"/>
  <c r="AB1539" i="1"/>
  <c r="AB1540" i="1"/>
  <c r="AB1541" i="1"/>
  <c r="AB1542" i="1"/>
  <c r="AB1543" i="1"/>
  <c r="AB1544" i="1"/>
  <c r="AB1545" i="1"/>
  <c r="AB1546" i="1"/>
  <c r="AB1547" i="1"/>
  <c r="AB1548" i="1"/>
  <c r="AB1549" i="1"/>
  <c r="AB1550" i="1"/>
  <c r="AB1551" i="1"/>
  <c r="AB1552" i="1"/>
  <c r="AB1553" i="1"/>
  <c r="AB1554" i="1"/>
  <c r="AB1555" i="1"/>
  <c r="AB1556" i="1"/>
  <c r="AB1557" i="1"/>
  <c r="AB1558" i="1"/>
  <c r="AB1559" i="1"/>
  <c r="AB1560" i="1"/>
  <c r="AB1561" i="1"/>
  <c r="AB1562" i="1"/>
  <c r="AB1563" i="1"/>
  <c r="AB1564" i="1"/>
  <c r="AB1565" i="1"/>
  <c r="AB1566" i="1"/>
  <c r="AB1567" i="1"/>
  <c r="AB1568" i="1"/>
  <c r="AB1569" i="1"/>
  <c r="AB1570" i="1"/>
  <c r="AB1571" i="1"/>
  <c r="AB1572" i="1"/>
  <c r="AB1573" i="1"/>
  <c r="AB1574" i="1"/>
  <c r="AB1575" i="1"/>
  <c r="AB1576" i="1"/>
  <c r="AB1577" i="1"/>
  <c r="AB1578" i="1"/>
  <c r="AB1579" i="1"/>
  <c r="AB1580" i="1"/>
  <c r="AB1581" i="1"/>
  <c r="AB1582" i="1"/>
  <c r="AB1583" i="1"/>
  <c r="AB1584" i="1"/>
  <c r="AB1585" i="1"/>
  <c r="AB1586" i="1"/>
  <c r="AB1587" i="1"/>
  <c r="AB1588" i="1"/>
  <c r="AB1589" i="1"/>
  <c r="AB1590" i="1"/>
  <c r="AB1591" i="1"/>
  <c r="AB1592" i="1"/>
  <c r="AB1593" i="1"/>
  <c r="AB1594" i="1"/>
  <c r="AB1595" i="1"/>
  <c r="AB1596" i="1"/>
  <c r="AB1597" i="1"/>
  <c r="AB1598" i="1"/>
  <c r="AB1599" i="1"/>
  <c r="AB1600" i="1"/>
  <c r="AB1601" i="1"/>
  <c r="AB1602" i="1"/>
  <c r="AB1603" i="1"/>
  <c r="AB1604" i="1"/>
  <c r="AB1605" i="1"/>
  <c r="AB1606" i="1"/>
  <c r="AB1607" i="1"/>
  <c r="AB1608" i="1"/>
  <c r="AB1609" i="1"/>
  <c r="AB1610" i="1"/>
  <c r="AB1611" i="1"/>
  <c r="AB1612" i="1"/>
  <c r="AB1613" i="1"/>
  <c r="AB1614" i="1"/>
  <c r="AB1615" i="1"/>
  <c r="AB1616" i="1"/>
  <c r="AB1617" i="1"/>
  <c r="AB1618" i="1"/>
  <c r="AB1619" i="1"/>
  <c r="AB1620" i="1"/>
  <c r="AB1621" i="1"/>
  <c r="AB1622" i="1"/>
  <c r="AB1623" i="1"/>
  <c r="AB1624" i="1"/>
  <c r="AB1625" i="1"/>
  <c r="AB1626" i="1"/>
  <c r="AB1627" i="1"/>
  <c r="AB1628" i="1"/>
  <c r="AB1629" i="1"/>
  <c r="AB1630" i="1"/>
  <c r="AB1631" i="1"/>
  <c r="AB1632" i="1"/>
  <c r="AB1633" i="1"/>
  <c r="AB1634" i="1"/>
  <c r="AB1635" i="1"/>
  <c r="AB1636" i="1"/>
  <c r="AB1637" i="1"/>
  <c r="AB1638" i="1"/>
  <c r="AB1639" i="1"/>
  <c r="AB1640" i="1"/>
  <c r="AB1641" i="1"/>
  <c r="AB1642" i="1"/>
  <c r="AB1643" i="1"/>
  <c r="AB1644" i="1"/>
  <c r="AB1645" i="1"/>
  <c r="AB1646" i="1"/>
  <c r="AB1647" i="1"/>
  <c r="AB1648" i="1"/>
  <c r="AB1649" i="1"/>
  <c r="AB1650" i="1"/>
  <c r="AB1651" i="1"/>
  <c r="AB1652" i="1"/>
  <c r="AB1653" i="1"/>
  <c r="AB1654" i="1"/>
  <c r="AB1655" i="1"/>
  <c r="AB1656" i="1"/>
  <c r="AB1657" i="1"/>
  <c r="AB1658" i="1"/>
  <c r="AB1659" i="1"/>
  <c r="AB1660" i="1"/>
  <c r="AB1661" i="1"/>
  <c r="AB1662" i="1"/>
  <c r="AB1663" i="1"/>
  <c r="AB1664" i="1"/>
  <c r="AB1665" i="1"/>
  <c r="AB1666" i="1"/>
  <c r="AB1667" i="1"/>
  <c r="AB1668" i="1"/>
  <c r="AB1669" i="1"/>
  <c r="AB1670" i="1"/>
  <c r="AB1671" i="1"/>
  <c r="AB1672" i="1"/>
  <c r="AB1673" i="1"/>
  <c r="AB1674" i="1"/>
  <c r="AB1675" i="1"/>
  <c r="AB1676" i="1"/>
  <c r="AB1677" i="1"/>
  <c r="AB1678" i="1"/>
  <c r="AB1679" i="1"/>
  <c r="AB1680" i="1"/>
  <c r="AB1681" i="1"/>
  <c r="AB1682" i="1"/>
  <c r="AB1683" i="1"/>
  <c r="AB1684" i="1"/>
  <c r="AB1685" i="1"/>
  <c r="AB1686" i="1"/>
  <c r="AB1687" i="1"/>
  <c r="AB1688" i="1"/>
  <c r="AB1689" i="1"/>
  <c r="AB1690" i="1"/>
  <c r="AB1691" i="1"/>
  <c r="AB1692" i="1"/>
  <c r="AB1693" i="1"/>
  <c r="AB1694" i="1"/>
  <c r="AB1695" i="1"/>
  <c r="AB1696" i="1"/>
  <c r="AB1697" i="1"/>
  <c r="AB1698" i="1"/>
  <c r="AB1699" i="1"/>
  <c r="AB1700" i="1"/>
  <c r="AB1701" i="1"/>
  <c r="AB1702" i="1"/>
  <c r="AB1703" i="1"/>
  <c r="AB1704" i="1"/>
  <c r="AB1705" i="1"/>
  <c r="AB1706" i="1"/>
  <c r="AB1707" i="1"/>
  <c r="AB1708" i="1"/>
  <c r="AB1709" i="1"/>
  <c r="AB1710" i="1"/>
  <c r="AB1711" i="1"/>
  <c r="AB1712" i="1"/>
  <c r="AB1713" i="1"/>
  <c r="AB1714" i="1"/>
  <c r="AB1715" i="1"/>
  <c r="AB1716" i="1"/>
  <c r="AB1717" i="1"/>
  <c r="AB1718" i="1"/>
  <c r="AB1719" i="1"/>
  <c r="AB1720" i="1"/>
  <c r="AB1721" i="1"/>
  <c r="AB1722" i="1"/>
  <c r="AB1723" i="1"/>
  <c r="AB1724" i="1"/>
  <c r="AB1725" i="1"/>
  <c r="AB1726" i="1"/>
  <c r="AB1727" i="1"/>
  <c r="AB1728" i="1"/>
  <c r="AB1729" i="1"/>
  <c r="AB1730" i="1"/>
  <c r="AB1731" i="1"/>
  <c r="AB1732" i="1"/>
  <c r="AB1733" i="1"/>
  <c r="AB1734" i="1"/>
  <c r="AB1735" i="1"/>
  <c r="AB1736" i="1"/>
  <c r="AB1737" i="1"/>
  <c r="AB1738" i="1"/>
  <c r="AB1739" i="1"/>
  <c r="AB1740" i="1"/>
  <c r="AB1741" i="1"/>
  <c r="AB1742" i="1"/>
  <c r="AB1743" i="1"/>
  <c r="AB1744" i="1"/>
  <c r="AB1745" i="1"/>
  <c r="AB1746" i="1"/>
  <c r="AB1747" i="1"/>
  <c r="AB1748" i="1"/>
  <c r="AB1749" i="1"/>
  <c r="AB1750" i="1"/>
  <c r="AB1751" i="1"/>
  <c r="AB1752" i="1"/>
  <c r="AB1753" i="1"/>
  <c r="AB1754" i="1"/>
  <c r="AB1755" i="1"/>
  <c r="AB1756" i="1"/>
  <c r="AB1757" i="1"/>
  <c r="AB1758" i="1"/>
  <c r="AB1759" i="1"/>
  <c r="AB1760" i="1"/>
  <c r="AB1761" i="1"/>
  <c r="AB1762" i="1"/>
  <c r="AB1763" i="1"/>
  <c r="AB1764" i="1"/>
  <c r="AB1765" i="1"/>
  <c r="AB1766" i="1"/>
  <c r="AB1767" i="1"/>
  <c r="AB1768" i="1"/>
  <c r="AB1769" i="1"/>
  <c r="AB1770" i="1"/>
  <c r="AB1771" i="1"/>
  <c r="AB1772" i="1"/>
  <c r="AB1773" i="1"/>
  <c r="AB1774" i="1"/>
  <c r="AB1775" i="1"/>
  <c r="AB1776" i="1"/>
  <c r="AB1777" i="1"/>
  <c r="AB1778" i="1"/>
  <c r="AB1779" i="1"/>
  <c r="AB1780" i="1"/>
  <c r="AB1781" i="1"/>
  <c r="AB1782" i="1"/>
  <c r="AB1783" i="1"/>
  <c r="AB1784" i="1"/>
  <c r="AB1785" i="1"/>
  <c r="AB1786" i="1"/>
  <c r="AB1787" i="1"/>
  <c r="AB1788" i="1"/>
  <c r="AB1789" i="1"/>
  <c r="AB1790" i="1"/>
  <c r="AB1791" i="1"/>
  <c r="AB1792" i="1"/>
  <c r="AB1793" i="1"/>
  <c r="AB1794" i="1"/>
  <c r="AB1795" i="1"/>
  <c r="AB1796" i="1"/>
  <c r="AB1797" i="1"/>
  <c r="AB1798" i="1"/>
  <c r="AB1799" i="1"/>
  <c r="AB1800" i="1"/>
  <c r="AB1801" i="1"/>
  <c r="AB1802" i="1"/>
  <c r="AB1803" i="1"/>
  <c r="AB1804" i="1"/>
  <c r="AB1805" i="1"/>
  <c r="AB1806" i="1"/>
  <c r="AB1807" i="1"/>
  <c r="AB1808" i="1"/>
  <c r="AB1809" i="1"/>
  <c r="AB1810" i="1"/>
  <c r="AB1811" i="1"/>
  <c r="AB1812" i="1"/>
  <c r="AB1813" i="1"/>
  <c r="AB1814" i="1"/>
  <c r="AB1815" i="1"/>
  <c r="AB1816" i="1"/>
  <c r="AB1817" i="1"/>
  <c r="AB1818" i="1"/>
  <c r="AB1819" i="1"/>
  <c r="AB1820" i="1"/>
  <c r="AB1821" i="1"/>
  <c r="AB1822" i="1"/>
  <c r="AB1823" i="1"/>
  <c r="AB1824" i="1"/>
  <c r="AB1825" i="1"/>
  <c r="AB1826" i="1"/>
  <c r="AB1827" i="1"/>
  <c r="AB1828" i="1"/>
  <c r="AB1829" i="1"/>
  <c r="AB1830" i="1"/>
  <c r="AB1831" i="1"/>
  <c r="AB1832" i="1"/>
  <c r="AB1833" i="1"/>
  <c r="AB1834" i="1"/>
  <c r="AB1835" i="1"/>
  <c r="AB1836" i="1"/>
  <c r="AB1837" i="1"/>
  <c r="AB1838" i="1"/>
  <c r="AB1839" i="1"/>
  <c r="AB1840" i="1"/>
  <c r="AB1841" i="1"/>
  <c r="AB1842" i="1"/>
  <c r="AB1843" i="1"/>
  <c r="AB1844" i="1"/>
  <c r="AB1845" i="1"/>
  <c r="AB1846" i="1"/>
  <c r="AB1847" i="1"/>
  <c r="AB1848" i="1"/>
  <c r="AB1849" i="1"/>
  <c r="AB1850" i="1"/>
  <c r="AB1851" i="1"/>
  <c r="AB1852" i="1"/>
  <c r="AB1853" i="1"/>
  <c r="AB1854" i="1"/>
  <c r="AB1855" i="1"/>
  <c r="AB1856" i="1"/>
  <c r="AB1857" i="1"/>
  <c r="AB1858" i="1"/>
  <c r="AB1859" i="1"/>
  <c r="AB1860" i="1"/>
  <c r="AB1861" i="1"/>
  <c r="AB1862" i="1"/>
  <c r="AB1863" i="1"/>
  <c r="AB1864" i="1"/>
  <c r="AB1865" i="1"/>
  <c r="AB1866" i="1"/>
  <c r="AB1867" i="1"/>
  <c r="AB1868" i="1"/>
  <c r="AB1869" i="1"/>
  <c r="AB1870" i="1"/>
  <c r="AB1871" i="1"/>
  <c r="AB1872" i="1"/>
  <c r="AB1873" i="1"/>
  <c r="AB1874" i="1"/>
  <c r="AB1875" i="1"/>
  <c r="AB1876" i="1"/>
  <c r="AB1877" i="1"/>
  <c r="AB1878" i="1"/>
  <c r="AB1879" i="1"/>
  <c r="AB1880" i="1"/>
  <c r="AB1881" i="1"/>
  <c r="AB1882" i="1"/>
  <c r="AB1883" i="1"/>
  <c r="AB1884" i="1"/>
  <c r="AB1885" i="1"/>
  <c r="AB1886" i="1"/>
  <c r="AB1887" i="1"/>
  <c r="AB1888" i="1"/>
  <c r="AB1889" i="1"/>
  <c r="AB1890" i="1"/>
  <c r="AB1891" i="1"/>
  <c r="AB1892" i="1"/>
  <c r="AB1893" i="1"/>
  <c r="AB1894" i="1"/>
  <c r="AB1895" i="1"/>
  <c r="AB1896" i="1"/>
  <c r="AB1897" i="1"/>
  <c r="AB1898" i="1"/>
  <c r="AB1899" i="1"/>
  <c r="AB1900" i="1"/>
  <c r="AB1901" i="1"/>
  <c r="AB1902" i="1"/>
  <c r="AB1903" i="1"/>
  <c r="AB1904" i="1"/>
  <c r="AB1905" i="1"/>
  <c r="AB1906" i="1"/>
  <c r="AB1907" i="1"/>
  <c r="AB1908" i="1"/>
  <c r="AB1909" i="1"/>
  <c r="AB1910" i="1"/>
  <c r="AB1911" i="1"/>
  <c r="AB1912" i="1"/>
  <c r="AB1913" i="1"/>
  <c r="AB1914" i="1"/>
  <c r="AB1915" i="1"/>
  <c r="AB1916" i="1"/>
  <c r="AB1917" i="1"/>
  <c r="AB1918" i="1"/>
  <c r="AB1919" i="1"/>
  <c r="AB1920" i="1"/>
  <c r="AB1921" i="1"/>
  <c r="AB1922" i="1"/>
  <c r="AB1923" i="1"/>
  <c r="AB1924" i="1"/>
  <c r="AB1925" i="1"/>
  <c r="AB1926" i="1"/>
  <c r="AB1927" i="1"/>
  <c r="AB1928" i="1"/>
  <c r="AB1929" i="1"/>
  <c r="AB1930" i="1"/>
  <c r="AB1931" i="1"/>
  <c r="AB1932" i="1"/>
  <c r="AB1933" i="1"/>
  <c r="AB1934" i="1"/>
  <c r="AB1935" i="1"/>
  <c r="AB1936" i="1"/>
  <c r="AB1937" i="1"/>
  <c r="AB1938" i="1"/>
  <c r="AB1939" i="1"/>
  <c r="AB1940" i="1"/>
  <c r="AB1941" i="1"/>
  <c r="AB1942" i="1"/>
  <c r="AB1943" i="1"/>
  <c r="AB1944" i="1"/>
  <c r="AB1945" i="1"/>
  <c r="AB1946" i="1"/>
  <c r="AB1947" i="1"/>
  <c r="AB1948" i="1"/>
  <c r="AB1949" i="1"/>
  <c r="AB1950" i="1"/>
  <c r="AB1951" i="1"/>
  <c r="AB1952" i="1"/>
  <c r="AB1953" i="1"/>
  <c r="AB1954" i="1"/>
  <c r="AB1955" i="1"/>
  <c r="AB1956" i="1"/>
  <c r="AB1957" i="1"/>
  <c r="AB1958" i="1"/>
  <c r="AB1959" i="1"/>
  <c r="AB1960" i="1"/>
  <c r="AB1961" i="1"/>
  <c r="AB1962" i="1"/>
  <c r="AB1963" i="1"/>
  <c r="AB1964" i="1"/>
  <c r="AB1965" i="1"/>
  <c r="AB1966" i="1"/>
  <c r="AB1967" i="1"/>
  <c r="AB1968" i="1"/>
  <c r="AB1969" i="1"/>
  <c r="AB1970" i="1"/>
  <c r="AB1971" i="1"/>
  <c r="AB1972" i="1"/>
  <c r="AB1973" i="1"/>
  <c r="AB1974" i="1"/>
  <c r="AB1975" i="1"/>
  <c r="AB1976" i="1"/>
  <c r="AB1977" i="1"/>
  <c r="AB1978" i="1"/>
  <c r="AB1979" i="1"/>
  <c r="AB1980" i="1"/>
  <c r="AB1981" i="1"/>
  <c r="AB1982" i="1"/>
  <c r="AB1983" i="1"/>
  <c r="AB1984" i="1"/>
  <c r="AB1985" i="1"/>
  <c r="AB1986" i="1"/>
  <c r="AB1987" i="1"/>
  <c r="AB1988" i="1"/>
  <c r="AB1989" i="1"/>
  <c r="AB1990" i="1"/>
  <c r="AB1991" i="1"/>
  <c r="AB1992" i="1"/>
  <c r="AB1993" i="1"/>
  <c r="AB1994" i="1"/>
  <c r="AB1995" i="1"/>
  <c r="AB1996" i="1"/>
  <c r="AB1997" i="1"/>
  <c r="AB1998" i="1"/>
  <c r="AB1999" i="1"/>
  <c r="AB2000" i="1"/>
  <c r="AB2001" i="1"/>
  <c r="AB2002" i="1"/>
  <c r="AB2003" i="1"/>
  <c r="AB2004" i="1"/>
  <c r="AB2005" i="1"/>
  <c r="AB2006" i="1"/>
  <c r="AB2007" i="1"/>
  <c r="AB2008" i="1"/>
  <c r="AB2009" i="1"/>
  <c r="AB2010" i="1"/>
  <c r="AB2011" i="1"/>
  <c r="AB2012" i="1"/>
  <c r="AB2013" i="1"/>
  <c r="AB2014" i="1"/>
  <c r="AB2015" i="1"/>
  <c r="AB2016" i="1"/>
  <c r="AB2017" i="1"/>
  <c r="AB2018" i="1"/>
  <c r="AB2019" i="1"/>
  <c r="AB2020" i="1"/>
  <c r="AB2021" i="1"/>
  <c r="AB2022" i="1"/>
  <c r="AB2023" i="1"/>
  <c r="AB2024" i="1"/>
  <c r="AB2025" i="1"/>
  <c r="AB2026" i="1"/>
  <c r="AB2027" i="1"/>
  <c r="AB2028" i="1"/>
  <c r="AB2029" i="1"/>
  <c r="AB2030" i="1"/>
  <c r="AB2031" i="1"/>
  <c r="AB2032" i="1"/>
  <c r="AB2033" i="1"/>
  <c r="AB2034" i="1"/>
  <c r="AB2035" i="1"/>
  <c r="AB2036" i="1"/>
  <c r="AB2037" i="1"/>
  <c r="AB2038" i="1"/>
  <c r="AB2039" i="1"/>
  <c r="AB2040" i="1"/>
  <c r="AB2041" i="1"/>
  <c r="AB2042" i="1"/>
  <c r="AB2043" i="1"/>
  <c r="AB2044" i="1"/>
  <c r="AB2045" i="1"/>
  <c r="AB2046" i="1"/>
  <c r="AB2047" i="1"/>
  <c r="AB2048" i="1"/>
  <c r="AB2049" i="1"/>
  <c r="AB2050" i="1"/>
  <c r="AB2051" i="1"/>
  <c r="AB2052" i="1"/>
  <c r="AB2053" i="1"/>
  <c r="AB2054" i="1"/>
  <c r="AB2055" i="1"/>
  <c r="AB2056" i="1"/>
  <c r="AB2057" i="1"/>
  <c r="AB2058" i="1"/>
  <c r="AB2059" i="1"/>
  <c r="AB2060" i="1"/>
  <c r="AB2061" i="1"/>
  <c r="AB2062" i="1"/>
  <c r="AB2063" i="1"/>
  <c r="AB2064" i="1"/>
  <c r="AB2065" i="1"/>
  <c r="AB2066" i="1"/>
  <c r="AB2067" i="1"/>
  <c r="AB2068" i="1"/>
  <c r="AB2069" i="1"/>
  <c r="AB2070" i="1"/>
  <c r="AB2071" i="1"/>
  <c r="AB2072" i="1"/>
  <c r="AB2073" i="1"/>
  <c r="AB2074" i="1"/>
  <c r="AB2075" i="1"/>
  <c r="AB2076" i="1"/>
  <c r="AB2077" i="1"/>
  <c r="AB2078" i="1"/>
  <c r="AB2079" i="1"/>
  <c r="AB2080" i="1"/>
  <c r="AB2081" i="1"/>
  <c r="AB2082" i="1"/>
  <c r="AB2083" i="1"/>
  <c r="AB2084" i="1"/>
  <c r="AB2085" i="1"/>
  <c r="AB2086" i="1"/>
  <c r="AB2087" i="1"/>
  <c r="AB2088" i="1"/>
  <c r="AB2089" i="1"/>
  <c r="AB2090" i="1"/>
  <c r="AB2091" i="1"/>
  <c r="AB2092" i="1"/>
  <c r="AB2093" i="1"/>
  <c r="AB2094" i="1"/>
  <c r="AB2095" i="1"/>
  <c r="AB2096" i="1"/>
  <c r="AB2097" i="1"/>
  <c r="AB2098" i="1"/>
  <c r="AB2099" i="1"/>
  <c r="AB2100" i="1"/>
  <c r="AB2101" i="1"/>
  <c r="AB2102" i="1"/>
  <c r="AB2103" i="1"/>
  <c r="AB2104" i="1"/>
  <c r="AB2105" i="1"/>
  <c r="AB2106" i="1"/>
  <c r="AB2107" i="1"/>
  <c r="AB2108" i="1"/>
  <c r="AB2109" i="1"/>
  <c r="AB2110" i="1"/>
  <c r="AB2111" i="1"/>
  <c r="AB2112" i="1"/>
  <c r="AB2113" i="1"/>
  <c r="AB2114" i="1"/>
  <c r="AB2115" i="1"/>
  <c r="AB2116" i="1"/>
  <c r="AB2117" i="1"/>
  <c r="AB2118" i="1"/>
  <c r="AB2119" i="1"/>
  <c r="AB2120" i="1"/>
  <c r="AB2121" i="1"/>
  <c r="AB2122" i="1"/>
  <c r="AB2123" i="1"/>
  <c r="AB2124" i="1"/>
  <c r="AB2125" i="1"/>
  <c r="AB2126" i="1"/>
  <c r="AB2127" i="1"/>
  <c r="AB2128" i="1"/>
  <c r="AB2129" i="1"/>
  <c r="AB2130" i="1"/>
  <c r="AB2131" i="1"/>
  <c r="AB2132" i="1"/>
  <c r="AB2133" i="1"/>
  <c r="AB2134" i="1"/>
  <c r="AB2135" i="1"/>
  <c r="AB2136" i="1"/>
  <c r="AB2137" i="1"/>
  <c r="AB2138" i="1"/>
  <c r="AB2139" i="1"/>
  <c r="AB2140" i="1"/>
  <c r="AB2141" i="1"/>
  <c r="AB2142" i="1"/>
  <c r="AB2143" i="1"/>
  <c r="AB2144" i="1"/>
  <c r="AB2145" i="1"/>
  <c r="AB2146" i="1"/>
  <c r="AB2147" i="1"/>
  <c r="AB2148" i="1"/>
  <c r="AB2149" i="1"/>
  <c r="AB2150" i="1"/>
  <c r="AB2151" i="1"/>
  <c r="AB2152" i="1"/>
  <c r="AB2153" i="1"/>
  <c r="AB2154" i="1"/>
  <c r="AB2155" i="1"/>
  <c r="AB2156" i="1"/>
  <c r="AB2157" i="1"/>
  <c r="AB2158" i="1"/>
  <c r="AB2159" i="1"/>
  <c r="AB2160" i="1"/>
  <c r="AB2161" i="1"/>
  <c r="AB2162" i="1"/>
  <c r="AB2163" i="1"/>
  <c r="AB2164" i="1"/>
  <c r="AB2165" i="1"/>
  <c r="AB2166" i="1"/>
  <c r="AB2167" i="1"/>
  <c r="AB2168" i="1"/>
  <c r="AB2169" i="1"/>
  <c r="AB2170" i="1"/>
  <c r="AB2171" i="1"/>
  <c r="AB2172" i="1"/>
  <c r="AB2173" i="1"/>
  <c r="AB2174" i="1"/>
  <c r="AB2175" i="1"/>
  <c r="AB2176" i="1"/>
  <c r="AB2177" i="1"/>
  <c r="AB2178" i="1"/>
  <c r="AB2179" i="1"/>
  <c r="AB2180" i="1"/>
  <c r="AB2181" i="1"/>
  <c r="AB2182" i="1"/>
  <c r="AB2183" i="1"/>
  <c r="AB2184" i="1"/>
  <c r="AB2185" i="1"/>
  <c r="AB2186" i="1"/>
  <c r="AB2187" i="1"/>
  <c r="AB2188" i="1"/>
  <c r="AB2189" i="1"/>
  <c r="AB2190" i="1"/>
  <c r="AB2191" i="1"/>
  <c r="AB2192" i="1"/>
  <c r="AB2193" i="1"/>
  <c r="AB2194" i="1"/>
  <c r="AB2195" i="1"/>
  <c r="AB2196" i="1"/>
  <c r="AB2197" i="1"/>
  <c r="AB2198" i="1"/>
  <c r="AB2199" i="1"/>
  <c r="AB2200" i="1"/>
  <c r="AB2201" i="1"/>
  <c r="AB2202" i="1"/>
  <c r="AB2203" i="1"/>
  <c r="AB2204" i="1"/>
  <c r="AB2205" i="1"/>
  <c r="AB2206" i="1"/>
  <c r="AB2207" i="1"/>
  <c r="AB2208" i="1"/>
  <c r="AB2209" i="1"/>
  <c r="AB2210" i="1"/>
  <c r="AB2211" i="1"/>
  <c r="AB2212" i="1"/>
  <c r="AB2213" i="1"/>
  <c r="AB2214" i="1"/>
  <c r="AB2215" i="1"/>
  <c r="AB2216" i="1"/>
  <c r="AB2217" i="1"/>
  <c r="AB2218" i="1"/>
  <c r="AB2219" i="1"/>
  <c r="AB2220" i="1"/>
  <c r="AB2221" i="1"/>
  <c r="AB2222" i="1"/>
  <c r="AB2223" i="1"/>
  <c r="AB2224" i="1"/>
  <c r="AB2225" i="1"/>
  <c r="AB2226" i="1"/>
  <c r="AB2227" i="1"/>
  <c r="AB2228" i="1"/>
  <c r="AB2229" i="1"/>
  <c r="AB2230" i="1"/>
  <c r="AB2231" i="1"/>
  <c r="AB2232" i="1"/>
  <c r="AB2233" i="1"/>
  <c r="AB2234" i="1"/>
  <c r="AB2235" i="1"/>
  <c r="AB2236" i="1"/>
  <c r="AB2237" i="1"/>
  <c r="AB2238" i="1"/>
  <c r="AB2239" i="1"/>
  <c r="AB2240" i="1"/>
  <c r="AB2241" i="1"/>
  <c r="AB2242" i="1"/>
  <c r="AB2243" i="1"/>
  <c r="AB2244" i="1"/>
  <c r="AB2245" i="1"/>
  <c r="AB2246" i="1"/>
  <c r="AB2247" i="1"/>
  <c r="AB2248" i="1"/>
  <c r="AB2249" i="1"/>
  <c r="AB2250" i="1"/>
  <c r="AB2251" i="1"/>
  <c r="AB2252" i="1"/>
  <c r="AB2253" i="1"/>
  <c r="AB2254" i="1"/>
  <c r="AB2255" i="1"/>
  <c r="AB2256" i="1"/>
  <c r="AB2257" i="1"/>
  <c r="AB2258" i="1"/>
  <c r="AB2259" i="1"/>
  <c r="AB2260" i="1"/>
  <c r="AB2261" i="1"/>
  <c r="AB2262" i="1"/>
  <c r="AB2263" i="1"/>
  <c r="AB2264" i="1"/>
  <c r="AB2265" i="1"/>
  <c r="AB2266" i="1"/>
  <c r="AB2267" i="1"/>
  <c r="AB2268" i="1"/>
  <c r="AB2269" i="1"/>
  <c r="AB2270" i="1"/>
  <c r="AB2271" i="1"/>
  <c r="AB2272" i="1"/>
  <c r="AB2273" i="1"/>
  <c r="AB2274" i="1"/>
  <c r="AB2275" i="1"/>
  <c r="AB2276" i="1"/>
  <c r="AB2277" i="1"/>
  <c r="AB2278" i="1"/>
  <c r="AB2279" i="1"/>
  <c r="AB2280" i="1"/>
  <c r="AB2281" i="1"/>
  <c r="AB2282" i="1"/>
  <c r="AB2283" i="1"/>
  <c r="AB2284" i="1"/>
  <c r="AB2285" i="1"/>
  <c r="AB2286" i="1"/>
  <c r="AB2287" i="1"/>
  <c r="AB2288" i="1"/>
  <c r="AB2289" i="1"/>
  <c r="AB2290" i="1"/>
  <c r="AB2291" i="1"/>
  <c r="AB2292" i="1"/>
  <c r="AB2293" i="1"/>
  <c r="AB2294" i="1"/>
  <c r="AB2295" i="1"/>
  <c r="AB2296" i="1"/>
  <c r="AB2297" i="1"/>
  <c r="AB2298" i="1"/>
  <c r="AB2299" i="1"/>
  <c r="AB2300" i="1"/>
  <c r="AB2301" i="1"/>
  <c r="AB2302" i="1"/>
  <c r="AB2303" i="1"/>
  <c r="AB2304" i="1"/>
  <c r="AB2305" i="1"/>
  <c r="AB2306" i="1"/>
  <c r="AB2307" i="1"/>
  <c r="AB2308" i="1"/>
  <c r="AB2309" i="1"/>
  <c r="AB2310" i="1"/>
  <c r="AB2311" i="1"/>
  <c r="AB2312" i="1"/>
  <c r="AB2313" i="1"/>
  <c r="AB2314" i="1"/>
  <c r="AB2315" i="1"/>
  <c r="AB2316" i="1"/>
  <c r="AB2317" i="1"/>
  <c r="AB2318" i="1"/>
  <c r="AB2319" i="1"/>
  <c r="AB2320" i="1"/>
  <c r="AB2321" i="1"/>
  <c r="AB2322" i="1"/>
  <c r="AB2323" i="1"/>
  <c r="AB2324" i="1"/>
  <c r="AB2325" i="1"/>
  <c r="AB2326" i="1"/>
  <c r="AB2327" i="1"/>
  <c r="AB2328" i="1"/>
  <c r="AB2329" i="1"/>
  <c r="AB2330" i="1"/>
  <c r="AB2331" i="1"/>
  <c r="AB2332" i="1"/>
  <c r="AB2333" i="1"/>
  <c r="AB2334" i="1"/>
  <c r="AB2335" i="1"/>
  <c r="AB2336" i="1"/>
  <c r="AB2337" i="1"/>
  <c r="AB2338" i="1"/>
  <c r="AB2339" i="1"/>
  <c r="AB2340" i="1"/>
  <c r="AB2341" i="1"/>
  <c r="AB2342" i="1"/>
  <c r="AB2343" i="1"/>
  <c r="AB2344" i="1"/>
  <c r="AB2345" i="1"/>
  <c r="AB2346" i="1"/>
  <c r="AB2347" i="1"/>
  <c r="AB2348" i="1"/>
  <c r="AB2349" i="1"/>
  <c r="AB2350" i="1"/>
  <c r="AB2351" i="1"/>
  <c r="AB2352" i="1"/>
  <c r="AB2353" i="1"/>
  <c r="AB2354" i="1"/>
  <c r="AB2355" i="1"/>
  <c r="AB2356" i="1"/>
  <c r="AB2357" i="1"/>
  <c r="AB2358" i="1"/>
  <c r="AB2359" i="1"/>
  <c r="AB2360" i="1"/>
  <c r="AB2361" i="1"/>
  <c r="AB2362" i="1"/>
  <c r="AB2363" i="1"/>
  <c r="AB2364" i="1"/>
  <c r="AB2365" i="1"/>
  <c r="AB2366" i="1"/>
  <c r="AB2367" i="1"/>
  <c r="AB2368" i="1"/>
  <c r="AB2369" i="1"/>
  <c r="AB2370" i="1"/>
  <c r="AB2371" i="1"/>
  <c r="AB2372" i="1"/>
  <c r="AB2373" i="1"/>
  <c r="AB2374" i="1"/>
  <c r="AB2375" i="1"/>
  <c r="AB2376" i="1"/>
  <c r="AB2377" i="1"/>
  <c r="AB2378" i="1"/>
  <c r="AB2379" i="1"/>
  <c r="AB2380" i="1"/>
  <c r="AB2381" i="1"/>
  <c r="AB2382" i="1"/>
  <c r="AB2383" i="1"/>
  <c r="AB2384" i="1"/>
  <c r="AB2385" i="1"/>
  <c r="AB2386" i="1"/>
  <c r="AB2387" i="1"/>
  <c r="AB2388" i="1"/>
  <c r="AB2389" i="1"/>
  <c r="AB2390" i="1"/>
  <c r="AB2391" i="1"/>
  <c r="AB2392" i="1"/>
  <c r="AB2393" i="1"/>
  <c r="AB2394" i="1"/>
  <c r="AB2395" i="1"/>
  <c r="AB2396" i="1"/>
  <c r="AB2397" i="1"/>
  <c r="AB2398" i="1"/>
  <c r="AB2399" i="1"/>
  <c r="AB2400" i="1"/>
  <c r="AB2401" i="1"/>
  <c r="AB2402" i="1"/>
  <c r="AB2403" i="1"/>
  <c r="AB2404" i="1"/>
  <c r="AB2405" i="1"/>
  <c r="AB2406" i="1"/>
  <c r="AB2407" i="1"/>
  <c r="AB2408" i="1"/>
  <c r="AB2409" i="1"/>
  <c r="AB2410" i="1"/>
  <c r="AB2411" i="1"/>
  <c r="AB2412" i="1"/>
  <c r="AB2413" i="1"/>
  <c r="AB2414" i="1"/>
  <c r="AB2415" i="1"/>
  <c r="AB2416" i="1"/>
  <c r="AB2417" i="1"/>
  <c r="AB2418" i="1"/>
  <c r="AB2419" i="1"/>
  <c r="AB2420" i="1"/>
  <c r="AB2421" i="1"/>
  <c r="AB2422" i="1"/>
  <c r="AB2423" i="1"/>
  <c r="AB2424" i="1"/>
  <c r="AB2425" i="1"/>
  <c r="AB2426" i="1"/>
  <c r="AB2427" i="1"/>
  <c r="AB2428" i="1"/>
  <c r="AB2429" i="1"/>
  <c r="AB2430" i="1"/>
  <c r="AB2431" i="1"/>
  <c r="AB2432" i="1"/>
  <c r="AB2433" i="1"/>
  <c r="AB2434" i="1"/>
  <c r="AB2435" i="1"/>
  <c r="AB2436" i="1"/>
  <c r="AB2437" i="1"/>
  <c r="AB2438" i="1"/>
  <c r="AB2439" i="1"/>
  <c r="AB2440" i="1"/>
  <c r="AB2441" i="1"/>
  <c r="AB2442" i="1"/>
  <c r="AB2443" i="1"/>
  <c r="AB2444" i="1"/>
  <c r="AB2445" i="1"/>
  <c r="AB2446" i="1"/>
  <c r="AB2447" i="1"/>
  <c r="AB2448" i="1"/>
  <c r="AB2449" i="1"/>
  <c r="AB2450" i="1"/>
  <c r="AB2451" i="1"/>
  <c r="AB2452" i="1"/>
  <c r="AB2453" i="1"/>
  <c r="AB2454" i="1"/>
  <c r="AB2455" i="1"/>
  <c r="AB2456" i="1"/>
  <c r="AB2457" i="1"/>
  <c r="AB2458" i="1"/>
  <c r="AB2459" i="1"/>
  <c r="AB2460" i="1"/>
  <c r="AB2461" i="1"/>
  <c r="AB2462" i="1"/>
  <c r="AB2463" i="1"/>
  <c r="AB2464" i="1"/>
  <c r="AB2465" i="1"/>
  <c r="AB2466" i="1"/>
  <c r="AB2467" i="1"/>
  <c r="AB2468" i="1"/>
  <c r="AB2469" i="1"/>
  <c r="AB2470" i="1"/>
  <c r="AB2471" i="1"/>
  <c r="AB2472" i="1"/>
  <c r="AB2473" i="1"/>
  <c r="AB2474" i="1"/>
  <c r="AB2475" i="1"/>
  <c r="AB2476" i="1"/>
  <c r="AB2477" i="1"/>
  <c r="AB2478" i="1"/>
  <c r="AB2479" i="1"/>
  <c r="AB2480" i="1"/>
  <c r="AB2481" i="1"/>
  <c r="AB2482" i="1"/>
  <c r="AB2483" i="1"/>
  <c r="AB2484" i="1"/>
  <c r="AB2485" i="1"/>
  <c r="AB2486" i="1"/>
  <c r="AB2487" i="1"/>
  <c r="AB2488" i="1"/>
  <c r="AB2489" i="1"/>
  <c r="AB2490" i="1"/>
  <c r="AB2491" i="1"/>
  <c r="AB2492" i="1"/>
  <c r="AB2493" i="1"/>
  <c r="AB2494" i="1"/>
  <c r="AB2495" i="1"/>
  <c r="AB2496" i="1"/>
  <c r="AB2497" i="1"/>
  <c r="AB2498" i="1"/>
  <c r="AB2499" i="1"/>
  <c r="AB2500" i="1"/>
  <c r="AB2501" i="1"/>
  <c r="AB2502" i="1"/>
  <c r="AB2503" i="1"/>
  <c r="AB2504" i="1"/>
  <c r="AB2505" i="1"/>
  <c r="AB2506" i="1"/>
  <c r="AB2507" i="1"/>
  <c r="AB2508" i="1"/>
  <c r="AB2509" i="1"/>
  <c r="AB2510" i="1"/>
  <c r="AB2511" i="1"/>
  <c r="AB2512" i="1"/>
  <c r="AB2513" i="1"/>
  <c r="AB2514" i="1"/>
  <c r="AB2515" i="1"/>
  <c r="AB2516" i="1"/>
  <c r="AB2517" i="1"/>
  <c r="AB2518" i="1"/>
  <c r="AB2519" i="1"/>
  <c r="AB2520" i="1"/>
  <c r="AB2521" i="1"/>
  <c r="AB2522" i="1"/>
  <c r="AB2523" i="1"/>
  <c r="AB2524" i="1"/>
  <c r="AB2525" i="1"/>
  <c r="AB2526" i="1"/>
  <c r="AB2527" i="1"/>
  <c r="AB2528" i="1"/>
  <c r="AB2529" i="1"/>
  <c r="AB2530" i="1"/>
  <c r="AB2531" i="1"/>
  <c r="AB2532" i="1"/>
  <c r="AB2533" i="1"/>
  <c r="AB2534" i="1"/>
  <c r="AB2535" i="1"/>
  <c r="AB2536" i="1"/>
  <c r="AB2537" i="1"/>
  <c r="AB2538" i="1"/>
  <c r="AB2539" i="1"/>
  <c r="AB2540" i="1"/>
  <c r="AB2541" i="1"/>
  <c r="AB2542" i="1"/>
  <c r="AB2543" i="1"/>
  <c r="AB2544" i="1"/>
  <c r="AB2545" i="1"/>
  <c r="AB2546" i="1"/>
  <c r="AB2547" i="1"/>
  <c r="AB2548" i="1"/>
  <c r="AB2549" i="1"/>
  <c r="AB2550" i="1"/>
  <c r="AB2551" i="1"/>
  <c r="AB2552" i="1"/>
  <c r="AB2553" i="1"/>
  <c r="AB2554" i="1"/>
  <c r="AB2555" i="1"/>
  <c r="AB2556" i="1"/>
  <c r="AB2557" i="1"/>
  <c r="AB2558" i="1"/>
  <c r="AB2559" i="1"/>
  <c r="AB2560" i="1"/>
  <c r="AB2561" i="1"/>
  <c r="AB2562" i="1"/>
  <c r="AB2563" i="1"/>
  <c r="AB2564" i="1"/>
  <c r="AB2565" i="1"/>
  <c r="AB2566" i="1"/>
  <c r="AB2567" i="1"/>
  <c r="AB2568" i="1"/>
  <c r="AB2569" i="1"/>
  <c r="AB2570" i="1"/>
  <c r="AB2571" i="1"/>
  <c r="AB2572" i="1"/>
  <c r="AB2573" i="1"/>
  <c r="AB2574" i="1"/>
  <c r="AB2575" i="1"/>
  <c r="AB2576" i="1"/>
  <c r="AB2577" i="1"/>
  <c r="AB2578" i="1"/>
  <c r="AB2579" i="1"/>
  <c r="AB2580" i="1"/>
  <c r="AB2581" i="1"/>
  <c r="AB2582" i="1"/>
  <c r="AB2583" i="1"/>
  <c r="AB2584" i="1"/>
  <c r="AB2585" i="1"/>
  <c r="AB2586" i="1"/>
  <c r="AB2587" i="1"/>
  <c r="AB2588" i="1"/>
  <c r="AB2589" i="1"/>
  <c r="AB2590" i="1"/>
  <c r="AB2591" i="1"/>
  <c r="AB2592" i="1"/>
  <c r="AB2593" i="1"/>
  <c r="AB2594" i="1"/>
  <c r="AB2595" i="1"/>
  <c r="AB2596" i="1"/>
  <c r="AB2597" i="1"/>
  <c r="AB2598" i="1"/>
  <c r="AB2599" i="1"/>
  <c r="AB2600" i="1"/>
  <c r="AB2601" i="1"/>
  <c r="AB2602" i="1"/>
  <c r="AB2603" i="1"/>
  <c r="AB2604" i="1"/>
  <c r="AB2605" i="1"/>
  <c r="AB2606" i="1"/>
  <c r="AB2607" i="1"/>
  <c r="AB2608" i="1"/>
  <c r="AB2609" i="1"/>
  <c r="AB2610" i="1"/>
  <c r="AB2611" i="1"/>
  <c r="AB2612" i="1"/>
  <c r="AB2613" i="1"/>
  <c r="AB2614" i="1"/>
  <c r="AB2615" i="1"/>
  <c r="AB2616" i="1"/>
  <c r="AB2617" i="1"/>
  <c r="AB2618" i="1"/>
  <c r="AB2619" i="1"/>
  <c r="AB2620" i="1"/>
  <c r="AB2621" i="1"/>
  <c r="AB2622" i="1"/>
  <c r="AB2623" i="1"/>
  <c r="AB2624" i="1"/>
  <c r="AB2625" i="1"/>
  <c r="AB2626" i="1"/>
  <c r="AB2627" i="1"/>
  <c r="AB2628" i="1"/>
  <c r="AB2629" i="1"/>
  <c r="AB2630" i="1"/>
  <c r="AB2631" i="1"/>
  <c r="AB2632" i="1"/>
  <c r="AB2633" i="1"/>
  <c r="AB2634" i="1"/>
  <c r="AB2635" i="1"/>
  <c r="AB2636" i="1"/>
  <c r="AB2637" i="1"/>
  <c r="AB2638" i="1"/>
  <c r="AB2639" i="1"/>
  <c r="AB2640" i="1"/>
  <c r="AB2641" i="1"/>
  <c r="AB2642" i="1"/>
  <c r="AB2643" i="1"/>
  <c r="AB2644" i="1"/>
  <c r="AB2645" i="1"/>
  <c r="AB2646" i="1"/>
  <c r="AB2647" i="1"/>
  <c r="AB2648" i="1"/>
  <c r="AB2649" i="1"/>
  <c r="AB2650" i="1"/>
  <c r="AB2651" i="1"/>
  <c r="AB2652" i="1"/>
  <c r="AB2653" i="1"/>
  <c r="AB2654" i="1"/>
  <c r="AB2655" i="1"/>
  <c r="AB2656" i="1"/>
  <c r="AB2657" i="1"/>
  <c r="AB2658" i="1"/>
  <c r="AB2659" i="1"/>
  <c r="AB2660" i="1"/>
  <c r="AB2661" i="1"/>
  <c r="AB2662" i="1"/>
  <c r="AB2663" i="1"/>
  <c r="AB2664" i="1"/>
  <c r="AB2665" i="1"/>
  <c r="AB2666" i="1"/>
  <c r="AB2667" i="1"/>
  <c r="AB2668" i="1"/>
  <c r="AB2669" i="1"/>
  <c r="AB2670" i="1"/>
  <c r="AB2671" i="1"/>
  <c r="AB2672" i="1"/>
  <c r="AB2673" i="1"/>
  <c r="AB2674" i="1"/>
  <c r="AB2675" i="1"/>
  <c r="AB2676" i="1"/>
  <c r="AB2677" i="1"/>
  <c r="AB2678" i="1"/>
  <c r="AB2679" i="1"/>
  <c r="AB2680" i="1"/>
  <c r="AB2681" i="1"/>
  <c r="AB2682" i="1"/>
  <c r="AB2683" i="1"/>
  <c r="AB2684" i="1"/>
  <c r="AB2685" i="1"/>
  <c r="AB2686" i="1"/>
  <c r="AB2687" i="1"/>
  <c r="AB2688" i="1"/>
  <c r="AB2689" i="1"/>
  <c r="AB2690" i="1"/>
  <c r="AB2691" i="1"/>
  <c r="AB2692" i="1"/>
  <c r="AB2693" i="1"/>
  <c r="AB2694" i="1"/>
  <c r="AB2695" i="1"/>
  <c r="AB2696" i="1"/>
  <c r="AB2697" i="1"/>
  <c r="AB2698" i="1"/>
  <c r="AB2699" i="1"/>
  <c r="AB2700" i="1"/>
  <c r="AB2701" i="1"/>
  <c r="AB2702" i="1"/>
  <c r="AB2703" i="1"/>
  <c r="AB2704" i="1"/>
  <c r="AB2705" i="1"/>
  <c r="AB2706" i="1"/>
  <c r="AB2707" i="1"/>
  <c r="AB2708" i="1"/>
  <c r="AB2709" i="1"/>
  <c r="AB2710" i="1"/>
  <c r="AB2711" i="1"/>
  <c r="AB2712" i="1"/>
  <c r="AB2713" i="1"/>
  <c r="AB2714" i="1"/>
  <c r="AB2715" i="1"/>
  <c r="AB2716" i="1"/>
  <c r="AB2717" i="1"/>
  <c r="AB2718" i="1"/>
  <c r="AB2719" i="1"/>
  <c r="AB2720" i="1"/>
  <c r="AB2721" i="1"/>
  <c r="AB2722" i="1"/>
  <c r="AB2723" i="1"/>
  <c r="AB2724" i="1"/>
  <c r="AB2725" i="1"/>
  <c r="AB2726" i="1"/>
  <c r="AB2727" i="1"/>
  <c r="AB2728" i="1"/>
  <c r="AB2729" i="1"/>
  <c r="AB2730" i="1"/>
  <c r="AB2731" i="1"/>
  <c r="AB2732" i="1"/>
  <c r="AB2733" i="1"/>
  <c r="AB2734" i="1"/>
  <c r="AB2735" i="1"/>
  <c r="AB2736" i="1"/>
  <c r="AB2737" i="1"/>
  <c r="AB2738" i="1"/>
  <c r="AB2739" i="1"/>
  <c r="AB2740" i="1"/>
  <c r="AB2741" i="1"/>
  <c r="AB2742" i="1"/>
  <c r="AB2743" i="1"/>
  <c r="AB2744" i="1"/>
  <c r="AB2745" i="1"/>
  <c r="AB2746" i="1"/>
  <c r="AB2747" i="1"/>
  <c r="AB2748" i="1"/>
  <c r="AB2749" i="1"/>
  <c r="AB2750" i="1"/>
  <c r="AB2751" i="1"/>
  <c r="AB2752" i="1"/>
  <c r="AB2753" i="1"/>
  <c r="AB2754" i="1"/>
  <c r="AB2755" i="1"/>
  <c r="AB2756" i="1"/>
  <c r="AB2757" i="1"/>
  <c r="AB2758" i="1"/>
  <c r="AB2759" i="1"/>
  <c r="AB2760" i="1"/>
  <c r="AB2761" i="1"/>
  <c r="AB2762" i="1"/>
  <c r="AB2763" i="1"/>
  <c r="AB2764" i="1"/>
  <c r="AB2765" i="1"/>
  <c r="AB2766" i="1"/>
  <c r="AB2767" i="1"/>
  <c r="AB2768" i="1"/>
  <c r="AB2769" i="1"/>
  <c r="AB2770" i="1"/>
  <c r="AB2771" i="1"/>
  <c r="AB2772" i="1"/>
  <c r="AB2773" i="1"/>
  <c r="AB2774" i="1"/>
  <c r="AB2775" i="1"/>
  <c r="AB2776" i="1"/>
  <c r="AB2777" i="1"/>
  <c r="AB2778" i="1"/>
  <c r="AB2779" i="1"/>
  <c r="AB2780" i="1"/>
  <c r="AB2781" i="1"/>
  <c r="AB2782" i="1"/>
  <c r="AB2783" i="1"/>
  <c r="AB2784" i="1"/>
  <c r="AB2785" i="1"/>
  <c r="AB2786" i="1"/>
  <c r="AB2787" i="1"/>
  <c r="AB2788" i="1"/>
  <c r="AB2789" i="1"/>
  <c r="AB2790" i="1"/>
  <c r="AB2791" i="1"/>
  <c r="AB2792" i="1"/>
  <c r="AB2793" i="1"/>
  <c r="AB2794" i="1"/>
  <c r="AB2795" i="1"/>
  <c r="AB2796" i="1"/>
  <c r="AB2797" i="1"/>
  <c r="AB2798" i="1"/>
  <c r="AB2799" i="1"/>
  <c r="AB2800" i="1"/>
  <c r="AB2801" i="1"/>
  <c r="AB2802" i="1"/>
  <c r="AB2803" i="1"/>
  <c r="AB2804" i="1"/>
  <c r="AB2805" i="1"/>
  <c r="AB2806" i="1"/>
  <c r="AB2807" i="1"/>
  <c r="AB2808" i="1"/>
  <c r="AB2809" i="1"/>
  <c r="AB2810" i="1"/>
  <c r="AB2811" i="1"/>
  <c r="AB2812" i="1"/>
  <c r="AB2813" i="1"/>
  <c r="AB2814" i="1"/>
  <c r="AB2815" i="1"/>
  <c r="AB2816" i="1"/>
  <c r="AB2817" i="1"/>
  <c r="AB2818" i="1"/>
  <c r="AB2819" i="1"/>
  <c r="AB2820" i="1"/>
  <c r="AB2821" i="1"/>
  <c r="AB2822" i="1"/>
  <c r="AB2823" i="1"/>
  <c r="AB2824" i="1"/>
  <c r="AB2825" i="1"/>
  <c r="AB2826" i="1"/>
  <c r="AB2827" i="1"/>
  <c r="AB2828" i="1"/>
  <c r="AB2829" i="1"/>
  <c r="AB2830" i="1"/>
  <c r="AB2831" i="1"/>
  <c r="AB2832" i="1"/>
  <c r="AB2833" i="1"/>
  <c r="AB2834" i="1"/>
  <c r="AB2835" i="1"/>
  <c r="AB2836" i="1"/>
  <c r="AB2837" i="1"/>
  <c r="AB2838" i="1"/>
  <c r="AB2839" i="1"/>
  <c r="AB2840" i="1"/>
  <c r="AB2841" i="1"/>
  <c r="AB2842" i="1"/>
  <c r="AB2843" i="1"/>
  <c r="AB2844" i="1"/>
  <c r="AB2845" i="1"/>
  <c r="AB2846" i="1"/>
  <c r="AB2847" i="1"/>
  <c r="AB2848" i="1"/>
  <c r="AB2849" i="1"/>
  <c r="AB2850" i="1"/>
  <c r="AB2851" i="1"/>
  <c r="AB2852" i="1"/>
  <c r="AB2853" i="1"/>
  <c r="AB2854" i="1"/>
  <c r="AB2855" i="1"/>
  <c r="AB2856" i="1"/>
  <c r="AB2857" i="1"/>
  <c r="AB2858" i="1"/>
  <c r="AB2859" i="1"/>
  <c r="AB2860" i="1"/>
  <c r="AB2861" i="1"/>
  <c r="AB2862" i="1"/>
  <c r="AB2863" i="1"/>
  <c r="AB2864" i="1"/>
  <c r="AB2865" i="1"/>
  <c r="AB2866" i="1"/>
  <c r="AB2867" i="1"/>
  <c r="AB2868" i="1"/>
  <c r="AB2869" i="1"/>
  <c r="AB2870" i="1"/>
  <c r="AB2871" i="1"/>
  <c r="AB2872" i="1"/>
  <c r="AB2873" i="1"/>
  <c r="AB2874" i="1"/>
  <c r="AB2875" i="1"/>
  <c r="AB2876" i="1"/>
  <c r="AB2877" i="1"/>
  <c r="AB2878" i="1"/>
  <c r="AB2879" i="1"/>
  <c r="AB2880" i="1"/>
  <c r="AB2881" i="1"/>
  <c r="AB2882" i="1"/>
  <c r="AB2883" i="1"/>
  <c r="AB2884" i="1"/>
  <c r="AB2885" i="1"/>
  <c r="AB2886" i="1"/>
  <c r="AB2887" i="1"/>
  <c r="AB2888" i="1"/>
  <c r="AB2889" i="1"/>
  <c r="AB2890" i="1"/>
  <c r="AB2891" i="1"/>
  <c r="AB2892" i="1"/>
  <c r="AB2893" i="1"/>
  <c r="AB2894" i="1"/>
  <c r="AB2895" i="1"/>
  <c r="AB2896" i="1"/>
  <c r="AB2897" i="1"/>
  <c r="AB2898" i="1"/>
  <c r="AB2899" i="1"/>
  <c r="AB2900" i="1"/>
  <c r="AB2901" i="1"/>
  <c r="AB2902" i="1"/>
  <c r="AB2903" i="1"/>
  <c r="AB2904" i="1"/>
  <c r="AB2905" i="1"/>
  <c r="AB2906" i="1"/>
  <c r="AB2907" i="1"/>
  <c r="AB2908" i="1"/>
  <c r="AB2909" i="1"/>
  <c r="AB2910" i="1"/>
  <c r="AB2911" i="1"/>
  <c r="AB2912" i="1"/>
  <c r="AB2913" i="1"/>
  <c r="AB2914" i="1"/>
  <c r="AB2915" i="1"/>
  <c r="AB2916" i="1"/>
  <c r="AB2917" i="1"/>
  <c r="AB2918" i="1"/>
  <c r="AB2919" i="1"/>
  <c r="AB2920" i="1"/>
  <c r="AB2921" i="1"/>
  <c r="AB2922" i="1"/>
  <c r="AB2923" i="1"/>
  <c r="AB2924" i="1"/>
  <c r="AB2925" i="1"/>
  <c r="AB2926" i="1"/>
  <c r="AB2927" i="1"/>
  <c r="AB2928" i="1"/>
  <c r="AB2929" i="1"/>
  <c r="AB2930" i="1"/>
  <c r="AB2931" i="1"/>
  <c r="AB2932" i="1"/>
  <c r="AB2933" i="1"/>
  <c r="AB2934" i="1"/>
  <c r="AB2935" i="1"/>
  <c r="AB2936" i="1"/>
  <c r="AB2937" i="1"/>
  <c r="AB2938" i="1"/>
  <c r="AB2939" i="1"/>
  <c r="AB2940" i="1"/>
  <c r="AB2941" i="1"/>
  <c r="AB2942" i="1"/>
  <c r="AB2943" i="1"/>
  <c r="AB2944" i="1"/>
  <c r="AB2945" i="1"/>
  <c r="AB2946" i="1"/>
  <c r="AB2947" i="1"/>
  <c r="AB2948" i="1"/>
  <c r="AB2949" i="1"/>
  <c r="AB2950" i="1"/>
  <c r="AB2951" i="1"/>
  <c r="AB2952" i="1"/>
  <c r="AB2953" i="1"/>
  <c r="AB2954" i="1"/>
  <c r="AB2955" i="1"/>
  <c r="AB2956" i="1"/>
  <c r="AB2957" i="1"/>
  <c r="AB2958" i="1"/>
  <c r="AB2959" i="1"/>
  <c r="AB2960" i="1"/>
  <c r="AB2961" i="1"/>
  <c r="AB2962" i="1"/>
  <c r="AB2963" i="1"/>
  <c r="AB2964" i="1"/>
  <c r="AB2965" i="1"/>
  <c r="AB2966" i="1"/>
  <c r="AB2967" i="1"/>
  <c r="AB2968" i="1"/>
  <c r="AB2969" i="1"/>
  <c r="AB2970" i="1"/>
  <c r="AB2971" i="1"/>
  <c r="AB2972" i="1"/>
  <c r="AB2973" i="1"/>
  <c r="AB2974" i="1"/>
  <c r="AB2975" i="1"/>
  <c r="AB2976" i="1"/>
  <c r="AB2977" i="1"/>
  <c r="AB2978" i="1"/>
  <c r="AB2979" i="1"/>
  <c r="AB2980" i="1"/>
  <c r="AB2981" i="1"/>
  <c r="AB2982" i="1"/>
  <c r="AB2983" i="1"/>
  <c r="AB2984" i="1"/>
  <c r="AB2985" i="1"/>
  <c r="AB2986" i="1"/>
  <c r="AB2987" i="1"/>
  <c r="AB2988" i="1"/>
  <c r="AB2989" i="1"/>
  <c r="AB2990" i="1"/>
  <c r="AB2991" i="1"/>
  <c r="AB2992" i="1"/>
  <c r="AB2993" i="1"/>
  <c r="AB2994" i="1"/>
  <c r="AB2995" i="1"/>
  <c r="AB2996" i="1"/>
  <c r="AB2997" i="1"/>
  <c r="AB2998" i="1"/>
  <c r="AB2999" i="1"/>
  <c r="AB3000" i="1"/>
  <c r="AB3001" i="1"/>
  <c r="AB3002" i="1"/>
  <c r="AB3003" i="1"/>
  <c r="AB3004" i="1"/>
  <c r="AB3005" i="1"/>
  <c r="AB3006" i="1"/>
  <c r="AB3007" i="1"/>
  <c r="AB3008" i="1"/>
  <c r="AB3009" i="1"/>
  <c r="AB3010" i="1"/>
  <c r="AB3011" i="1"/>
  <c r="AB3012" i="1"/>
  <c r="AB3013" i="1"/>
  <c r="AB3014" i="1"/>
  <c r="AB3015" i="1"/>
  <c r="AB3016" i="1"/>
  <c r="AB3017" i="1"/>
  <c r="AB3018" i="1"/>
  <c r="AB3019" i="1"/>
  <c r="AB3020" i="1"/>
  <c r="AB3021" i="1"/>
  <c r="AB3022" i="1"/>
  <c r="AB3023" i="1"/>
  <c r="AB3024" i="1"/>
  <c r="AB3025" i="1"/>
  <c r="AB3026" i="1"/>
  <c r="AB3027" i="1"/>
  <c r="AB3028" i="1"/>
  <c r="AB3029" i="1"/>
  <c r="AB3030" i="1"/>
  <c r="AB3031" i="1"/>
  <c r="AB3032" i="1"/>
  <c r="AB3033" i="1"/>
  <c r="AB3034" i="1"/>
  <c r="AB3035" i="1"/>
  <c r="AB3036" i="1"/>
  <c r="AB3037" i="1"/>
  <c r="AB3038" i="1"/>
  <c r="AB3039" i="1"/>
  <c r="AB3040" i="1"/>
  <c r="AB3041" i="1"/>
  <c r="AB3042" i="1"/>
  <c r="AB3043" i="1"/>
  <c r="AB3044" i="1"/>
  <c r="AB3045" i="1"/>
  <c r="AB3046" i="1"/>
  <c r="AB3047" i="1"/>
  <c r="AB3048" i="1"/>
  <c r="AB3049" i="1"/>
  <c r="AB3050" i="1"/>
  <c r="AB3051" i="1"/>
  <c r="AB3052" i="1"/>
  <c r="AB3053" i="1"/>
  <c r="AB3054" i="1"/>
  <c r="AB3055" i="1"/>
  <c r="AB3056" i="1"/>
  <c r="AB3057" i="1"/>
  <c r="AB3058" i="1"/>
  <c r="AB3059" i="1"/>
  <c r="AB3060" i="1"/>
  <c r="AB3061" i="1"/>
  <c r="AB3062" i="1"/>
  <c r="AB3063" i="1"/>
  <c r="AB3064" i="1"/>
  <c r="AB3065" i="1"/>
  <c r="AB3066" i="1"/>
  <c r="AB3067" i="1"/>
  <c r="AB3068" i="1"/>
  <c r="AB3069" i="1"/>
  <c r="AB3070" i="1"/>
  <c r="AB3071" i="1"/>
  <c r="AB3072" i="1"/>
  <c r="AB3073" i="1"/>
  <c r="AB3074" i="1"/>
  <c r="AB3075" i="1"/>
  <c r="AB3076" i="1"/>
  <c r="AB3077" i="1"/>
  <c r="AB3078" i="1"/>
  <c r="AB3079" i="1"/>
  <c r="AB3080" i="1"/>
  <c r="AB3081" i="1"/>
  <c r="AB3082" i="1"/>
  <c r="AB3083" i="1"/>
  <c r="AB3084" i="1"/>
  <c r="AB3085" i="1"/>
  <c r="AB3086" i="1"/>
  <c r="AB3087" i="1"/>
  <c r="AB3088" i="1"/>
  <c r="AB3089" i="1"/>
  <c r="AB3090" i="1"/>
  <c r="AB3091" i="1"/>
  <c r="AB3092" i="1"/>
  <c r="AB3093" i="1"/>
  <c r="AB3094" i="1"/>
  <c r="AB3095" i="1"/>
  <c r="AB3096" i="1"/>
  <c r="AB3097" i="1"/>
  <c r="AB3098" i="1"/>
  <c r="AB3099" i="1"/>
  <c r="AB3100" i="1"/>
  <c r="AB3101" i="1"/>
  <c r="AB3102" i="1"/>
  <c r="AB3103" i="1"/>
  <c r="AB3104" i="1"/>
  <c r="AB3105" i="1"/>
  <c r="AB3106" i="1"/>
  <c r="AB3107" i="1"/>
  <c r="AB3108" i="1"/>
  <c r="AB3109" i="1"/>
  <c r="AB3110" i="1"/>
  <c r="AB3111" i="1"/>
  <c r="AB3112" i="1"/>
  <c r="AB3113" i="1"/>
  <c r="AB3114" i="1"/>
  <c r="AB3115" i="1"/>
  <c r="AB3116" i="1"/>
  <c r="AB3117" i="1"/>
  <c r="AB3118" i="1"/>
  <c r="AB3119" i="1"/>
  <c r="AB3120" i="1"/>
  <c r="AB3121" i="1"/>
  <c r="AB3122" i="1"/>
  <c r="AB3123" i="1"/>
  <c r="AB3124" i="1"/>
  <c r="AB3125" i="1"/>
  <c r="AB3126" i="1"/>
  <c r="AB3127" i="1"/>
  <c r="AB3128" i="1"/>
  <c r="AB3129" i="1"/>
  <c r="AB3130" i="1"/>
  <c r="AB3131" i="1"/>
  <c r="AB3132" i="1"/>
  <c r="AB3133" i="1"/>
  <c r="AB3134" i="1"/>
  <c r="AB3135" i="1"/>
  <c r="AB3136" i="1"/>
  <c r="AB3137" i="1"/>
  <c r="AB3138" i="1"/>
  <c r="AB3139" i="1"/>
  <c r="AB3140" i="1"/>
  <c r="AB3141" i="1"/>
  <c r="AB3142" i="1"/>
  <c r="AB3143" i="1"/>
  <c r="AB3144" i="1"/>
  <c r="AB3145" i="1"/>
  <c r="AB3146" i="1"/>
  <c r="AB3147" i="1"/>
  <c r="AB3148" i="1"/>
  <c r="AB3149" i="1"/>
  <c r="AB3150" i="1"/>
  <c r="AB3151" i="1"/>
  <c r="AB3152" i="1"/>
  <c r="AB3153" i="1"/>
  <c r="AB3154" i="1"/>
  <c r="AB3155" i="1"/>
  <c r="AB3156" i="1"/>
  <c r="AB3157" i="1"/>
  <c r="AB3158" i="1"/>
  <c r="AB3159" i="1"/>
  <c r="AB3160" i="1"/>
  <c r="AB3161" i="1"/>
  <c r="AB3162" i="1"/>
  <c r="AB3163" i="1"/>
  <c r="AB3164" i="1"/>
  <c r="AB3165" i="1"/>
  <c r="AB3166" i="1"/>
  <c r="AB3167" i="1"/>
  <c r="AB3168" i="1"/>
  <c r="AB3169" i="1"/>
  <c r="AB3170" i="1"/>
  <c r="AB3171" i="1"/>
  <c r="AB3172" i="1"/>
  <c r="AB3173" i="1"/>
  <c r="AB3174" i="1"/>
  <c r="AB3175" i="1"/>
  <c r="AB3176" i="1"/>
  <c r="AB3177" i="1"/>
  <c r="AB3178" i="1"/>
  <c r="AB3179" i="1"/>
  <c r="AB3180" i="1"/>
  <c r="AB3181" i="1"/>
  <c r="AB3182" i="1"/>
  <c r="AB3183" i="1"/>
  <c r="AB3184" i="1"/>
  <c r="AB3185" i="1"/>
  <c r="AB3186" i="1"/>
  <c r="AB3187" i="1"/>
  <c r="AB3188" i="1"/>
  <c r="AB3189" i="1"/>
  <c r="AB3190" i="1"/>
  <c r="AB3191" i="1"/>
  <c r="AB3192" i="1"/>
  <c r="AB3193" i="1"/>
  <c r="AB3194" i="1"/>
  <c r="AB3195" i="1"/>
  <c r="AB3196" i="1"/>
  <c r="AB3197" i="1"/>
  <c r="AB3198" i="1"/>
  <c r="AB3199" i="1"/>
  <c r="AB3200" i="1"/>
  <c r="AB3201" i="1"/>
  <c r="AB3202" i="1"/>
  <c r="AB3203" i="1"/>
  <c r="AB3204" i="1"/>
  <c r="AB3205" i="1"/>
  <c r="AB3206" i="1"/>
  <c r="AB3207" i="1"/>
  <c r="AB3208" i="1"/>
  <c r="AB3209" i="1"/>
  <c r="AB3210" i="1"/>
  <c r="AB3211" i="1"/>
  <c r="AB3212" i="1"/>
  <c r="AB3213" i="1"/>
  <c r="AB3214" i="1"/>
  <c r="AB3215" i="1"/>
  <c r="AB3216" i="1"/>
  <c r="AB3217" i="1"/>
  <c r="AB3218" i="1"/>
  <c r="AB3219" i="1"/>
  <c r="AB3220" i="1"/>
  <c r="AB3221" i="1"/>
  <c r="AB3222" i="1"/>
  <c r="AB3223" i="1"/>
  <c r="AB3224" i="1"/>
  <c r="AB3225" i="1"/>
  <c r="AB3226" i="1"/>
  <c r="AB3227" i="1"/>
  <c r="AB3228" i="1"/>
  <c r="AB3229" i="1"/>
  <c r="AB3230" i="1"/>
  <c r="AB3231" i="1"/>
  <c r="AB3232" i="1"/>
  <c r="AB3233" i="1"/>
  <c r="AB3234" i="1"/>
  <c r="AB3235" i="1"/>
  <c r="AB3236" i="1"/>
  <c r="AB3237" i="1"/>
  <c r="AB3238" i="1"/>
  <c r="AB3239" i="1"/>
  <c r="AB3240" i="1"/>
  <c r="AB3241" i="1"/>
  <c r="AB3242" i="1"/>
  <c r="AB3243" i="1"/>
  <c r="AB3244" i="1"/>
  <c r="AB3245" i="1"/>
  <c r="AB3246" i="1"/>
  <c r="AB3247" i="1"/>
  <c r="AB3248" i="1"/>
  <c r="AB3249" i="1"/>
  <c r="AB3250" i="1"/>
  <c r="AB3251" i="1"/>
  <c r="AB3252" i="1"/>
  <c r="AB3253" i="1"/>
  <c r="AB3254" i="1"/>
  <c r="AB3255" i="1"/>
  <c r="AB3256" i="1"/>
  <c r="AB3257" i="1"/>
  <c r="AB3258" i="1"/>
  <c r="AB3259" i="1"/>
  <c r="AB3260" i="1"/>
  <c r="AB3261" i="1"/>
  <c r="AB3262" i="1"/>
  <c r="AB3263" i="1"/>
  <c r="AB3264" i="1"/>
  <c r="AB3265" i="1"/>
  <c r="AB3266" i="1"/>
  <c r="AB3267" i="1"/>
  <c r="AB3268" i="1"/>
  <c r="AB3269" i="1"/>
  <c r="AB3270" i="1"/>
  <c r="AB3271" i="1"/>
  <c r="AB3272" i="1"/>
  <c r="AB3273" i="1"/>
  <c r="AB3274" i="1"/>
  <c r="AB3275" i="1"/>
  <c r="AB3276" i="1"/>
  <c r="AB3277" i="1"/>
  <c r="AB3278" i="1"/>
  <c r="AB3279" i="1"/>
  <c r="AB3280" i="1"/>
  <c r="AB3281" i="1"/>
  <c r="AB3282" i="1"/>
  <c r="AB3283" i="1"/>
  <c r="AB3284" i="1"/>
  <c r="AB3285" i="1"/>
  <c r="AB3286" i="1"/>
  <c r="AB3287" i="1"/>
  <c r="AB3288" i="1"/>
  <c r="AB3289" i="1"/>
  <c r="AB3290" i="1"/>
  <c r="AB3291" i="1"/>
  <c r="AB3292" i="1"/>
  <c r="AB3293" i="1"/>
  <c r="AB3294" i="1"/>
  <c r="AB3295" i="1"/>
  <c r="AB3296" i="1"/>
  <c r="AB3297" i="1"/>
  <c r="AB3298" i="1"/>
  <c r="AB3299" i="1"/>
  <c r="AB3300" i="1"/>
  <c r="AB3301" i="1"/>
  <c r="AB3302" i="1"/>
  <c r="AB3303" i="1"/>
  <c r="AB3304" i="1"/>
  <c r="AB3305" i="1"/>
  <c r="AB3306" i="1"/>
  <c r="AB3307" i="1"/>
  <c r="AB3308" i="1"/>
  <c r="AB3309" i="1"/>
  <c r="AB3310" i="1"/>
  <c r="AB3311" i="1"/>
  <c r="AB3312" i="1"/>
  <c r="AB3313" i="1"/>
  <c r="AB3314" i="1"/>
  <c r="AB3315" i="1"/>
  <c r="AB3316" i="1"/>
  <c r="AB3317" i="1"/>
  <c r="AB3318" i="1"/>
  <c r="AB3319" i="1"/>
  <c r="AB3320" i="1"/>
  <c r="AB3321" i="1"/>
  <c r="AB3322" i="1"/>
  <c r="AB3323" i="1"/>
  <c r="AB3324" i="1"/>
  <c r="AB3325" i="1"/>
  <c r="AB3326" i="1"/>
  <c r="AB3327" i="1"/>
  <c r="AB3328" i="1"/>
  <c r="AB3329" i="1"/>
  <c r="AB3330" i="1"/>
  <c r="AB3331" i="1"/>
  <c r="AB3332" i="1"/>
  <c r="AB3333" i="1"/>
  <c r="AB3334" i="1"/>
  <c r="AB3335" i="1"/>
  <c r="AB3336" i="1"/>
  <c r="AB3337" i="1"/>
  <c r="AB3338" i="1"/>
  <c r="AB3339" i="1"/>
  <c r="AB3340" i="1"/>
  <c r="AB3341" i="1"/>
  <c r="AB3342" i="1"/>
  <c r="AB3343" i="1"/>
  <c r="AB3344" i="1"/>
  <c r="AB3345" i="1"/>
  <c r="AB3346" i="1"/>
  <c r="AB3347" i="1"/>
  <c r="AB3348" i="1"/>
  <c r="AB3349" i="1"/>
  <c r="AB3350" i="1"/>
  <c r="AB3351" i="1"/>
  <c r="AB3352" i="1"/>
  <c r="AB3353" i="1"/>
  <c r="AB3354" i="1"/>
  <c r="AB3355" i="1"/>
  <c r="AB3356" i="1"/>
  <c r="AB3357" i="1"/>
  <c r="AB3358" i="1"/>
  <c r="AB3359" i="1"/>
  <c r="AB3360" i="1"/>
  <c r="AB3361" i="1"/>
  <c r="AB3362" i="1"/>
  <c r="AB3363" i="1"/>
  <c r="AB3364" i="1"/>
  <c r="AB3365" i="1"/>
  <c r="AB3366" i="1"/>
  <c r="AB3367" i="1"/>
  <c r="AB3368" i="1"/>
  <c r="AB3369" i="1"/>
  <c r="AB3370" i="1"/>
  <c r="AB3371" i="1"/>
  <c r="AB3372" i="1"/>
  <c r="AB3373" i="1"/>
  <c r="AB3374" i="1"/>
  <c r="AB3375" i="1"/>
  <c r="AB3376" i="1"/>
  <c r="AB3377" i="1"/>
  <c r="AB3378" i="1"/>
  <c r="AB3379" i="1"/>
  <c r="AB3380" i="1"/>
  <c r="AB3381" i="1"/>
  <c r="AB3382" i="1"/>
  <c r="AB3383" i="1"/>
  <c r="AB3384" i="1"/>
  <c r="AB3385" i="1"/>
  <c r="AB3386" i="1"/>
  <c r="AB3387" i="1"/>
  <c r="AB3388" i="1"/>
  <c r="AB3389" i="1"/>
  <c r="AB3390" i="1"/>
  <c r="AB3391" i="1"/>
  <c r="AB3392" i="1"/>
  <c r="AB3393" i="1"/>
  <c r="AB3394" i="1"/>
  <c r="AB3395" i="1"/>
  <c r="AB3396" i="1"/>
  <c r="AB3397" i="1"/>
  <c r="AB3398" i="1"/>
  <c r="AB3399" i="1"/>
  <c r="AB3400" i="1"/>
  <c r="AB3401" i="1"/>
  <c r="AB3402" i="1"/>
  <c r="AB3403" i="1"/>
  <c r="AB3404" i="1"/>
  <c r="AB3405" i="1"/>
  <c r="AB3406" i="1"/>
  <c r="AB3407" i="1"/>
  <c r="AB3408" i="1"/>
  <c r="AB3409" i="1"/>
  <c r="AB3410" i="1"/>
  <c r="AB3411" i="1"/>
  <c r="AB3412" i="1"/>
  <c r="AB3413" i="1"/>
  <c r="AB3414" i="1"/>
  <c r="AB3415" i="1"/>
  <c r="AB3416" i="1"/>
  <c r="AB3417" i="1"/>
  <c r="AB3418" i="1"/>
  <c r="AB3419" i="1"/>
  <c r="AB3420" i="1"/>
  <c r="AB3421" i="1"/>
  <c r="AB3422" i="1"/>
  <c r="AB3423" i="1"/>
  <c r="AB3424" i="1"/>
  <c r="AB3425" i="1"/>
  <c r="AB3426" i="1"/>
  <c r="AB3427" i="1"/>
  <c r="AB3428" i="1"/>
  <c r="AB3429" i="1"/>
  <c r="AB3430" i="1"/>
  <c r="AB3431" i="1"/>
  <c r="AB3432" i="1"/>
  <c r="AB3433" i="1"/>
  <c r="AB3434" i="1"/>
  <c r="AB3435" i="1"/>
  <c r="AB3436" i="1"/>
  <c r="AB3437" i="1"/>
  <c r="AB3438" i="1"/>
  <c r="AB3439" i="1"/>
  <c r="AB3440" i="1"/>
  <c r="AB3441" i="1"/>
  <c r="AB3442" i="1"/>
  <c r="AB3443" i="1"/>
  <c r="AB3444" i="1"/>
  <c r="AB3445" i="1"/>
  <c r="AB3446" i="1"/>
  <c r="AB3447" i="1"/>
  <c r="AB3448" i="1"/>
  <c r="AB3449" i="1"/>
  <c r="AB3450" i="1"/>
  <c r="AB3451" i="1"/>
  <c r="AB3452" i="1"/>
  <c r="AB3453" i="1"/>
  <c r="AB3454" i="1"/>
  <c r="AB3455" i="1"/>
  <c r="AB3456" i="1"/>
  <c r="AB3457" i="1"/>
  <c r="AB3458" i="1"/>
  <c r="AB3459" i="1"/>
  <c r="AB3460" i="1"/>
  <c r="AB3461" i="1"/>
  <c r="AB3462" i="1"/>
  <c r="AB3463" i="1"/>
  <c r="AB3464" i="1"/>
  <c r="AB3465" i="1"/>
  <c r="AB3466" i="1"/>
  <c r="AB3467" i="1"/>
  <c r="AB3468" i="1"/>
  <c r="AB3469" i="1"/>
  <c r="AB3470" i="1"/>
  <c r="AB3471" i="1"/>
  <c r="AB3472" i="1"/>
  <c r="AB3473" i="1"/>
  <c r="AB3474" i="1"/>
  <c r="AB3475" i="1"/>
  <c r="AB3476" i="1"/>
  <c r="AB3477" i="1"/>
  <c r="AB3478" i="1"/>
  <c r="AB3479" i="1"/>
  <c r="AB3480" i="1"/>
  <c r="AB3481" i="1"/>
  <c r="AB3482" i="1"/>
  <c r="AB3483" i="1"/>
  <c r="AB3484" i="1"/>
  <c r="AB3485" i="1"/>
  <c r="AB3486" i="1"/>
  <c r="AB3487" i="1"/>
  <c r="AB3488" i="1"/>
  <c r="AB3489" i="1"/>
  <c r="AB3490" i="1"/>
  <c r="AB3491" i="1"/>
  <c r="AB3492" i="1"/>
  <c r="AB3493" i="1"/>
  <c r="AB3494" i="1"/>
  <c r="AB3495" i="1"/>
  <c r="AB3496" i="1"/>
  <c r="AB3497" i="1"/>
  <c r="AB3498" i="1"/>
  <c r="AB3499" i="1"/>
  <c r="AB3500" i="1"/>
  <c r="AB3501" i="1"/>
  <c r="AB3502" i="1"/>
  <c r="AB3503" i="1"/>
  <c r="AB3504" i="1"/>
  <c r="AB3505" i="1"/>
  <c r="AB3506" i="1"/>
  <c r="AB3507" i="1"/>
  <c r="AB3508" i="1"/>
  <c r="AB3509" i="1"/>
  <c r="AB3510" i="1"/>
  <c r="AB3511" i="1"/>
  <c r="AB3512" i="1"/>
  <c r="AB3513" i="1"/>
  <c r="AB3514" i="1"/>
  <c r="AB3515" i="1"/>
  <c r="AB3516" i="1"/>
  <c r="AB3517" i="1"/>
  <c r="AB3518" i="1"/>
  <c r="AB3519" i="1"/>
  <c r="AB3520" i="1"/>
  <c r="AB3521" i="1"/>
  <c r="AB3522" i="1"/>
  <c r="AB3523" i="1"/>
  <c r="AB3524" i="1"/>
  <c r="AB3525" i="1"/>
  <c r="AB3526" i="1"/>
  <c r="AB3527" i="1"/>
  <c r="AB3528" i="1"/>
  <c r="AB3529" i="1"/>
  <c r="AB3530" i="1"/>
  <c r="AB3531" i="1"/>
  <c r="AB3532" i="1"/>
  <c r="AB3533" i="1"/>
  <c r="AB3534" i="1"/>
  <c r="AB3535" i="1"/>
  <c r="AB3536" i="1"/>
  <c r="AB3537" i="1"/>
  <c r="AB3538" i="1"/>
  <c r="AB3539" i="1"/>
  <c r="AB3540" i="1"/>
  <c r="AB3541" i="1"/>
  <c r="AB3542" i="1"/>
  <c r="AB3543" i="1"/>
  <c r="AB3544" i="1"/>
  <c r="AB3545" i="1"/>
  <c r="AB3546" i="1"/>
  <c r="AB3547" i="1"/>
  <c r="AB3548" i="1"/>
  <c r="AB3549" i="1"/>
  <c r="AB3550" i="1"/>
  <c r="AB3551" i="1"/>
  <c r="AB3552" i="1"/>
  <c r="AB3553" i="1"/>
  <c r="AB3554" i="1"/>
  <c r="AB3555" i="1"/>
  <c r="AB3556" i="1"/>
  <c r="AB3557" i="1"/>
  <c r="AB3558" i="1"/>
  <c r="AB3559" i="1"/>
  <c r="AB3560" i="1"/>
  <c r="AB3561" i="1"/>
  <c r="AB3562" i="1"/>
  <c r="AB3563" i="1"/>
  <c r="AB3564" i="1"/>
  <c r="AB3565" i="1"/>
  <c r="AB3566" i="1"/>
  <c r="AB3567" i="1"/>
  <c r="AB3568" i="1"/>
  <c r="AB3569" i="1"/>
  <c r="AB3570" i="1"/>
  <c r="AB3571" i="1"/>
  <c r="AB3572" i="1"/>
  <c r="AB3573" i="1"/>
  <c r="AB3574" i="1"/>
  <c r="AB3575" i="1"/>
  <c r="AB3576" i="1"/>
  <c r="AB3577" i="1"/>
  <c r="AB3578" i="1"/>
  <c r="AB3579" i="1"/>
  <c r="AB3580" i="1"/>
  <c r="AB3581" i="1"/>
  <c r="AB3582" i="1"/>
  <c r="AB3583" i="1"/>
  <c r="AB3584" i="1"/>
  <c r="AB3585" i="1"/>
  <c r="AB3586" i="1"/>
  <c r="AB3587" i="1"/>
  <c r="AB3588" i="1"/>
  <c r="AB3589" i="1"/>
  <c r="AB3590" i="1"/>
  <c r="AB3591" i="1"/>
  <c r="AB3592" i="1"/>
  <c r="AB3593" i="1"/>
  <c r="AB3594" i="1"/>
  <c r="AB3595" i="1"/>
  <c r="AB3596" i="1"/>
  <c r="AB3597" i="1"/>
  <c r="AB3598" i="1"/>
  <c r="AB3599" i="1"/>
  <c r="AB3600" i="1"/>
  <c r="AB3601" i="1"/>
  <c r="AB3602" i="1"/>
  <c r="AB3603" i="1"/>
  <c r="AB3604" i="1"/>
  <c r="AB3605" i="1"/>
  <c r="AB3606" i="1"/>
  <c r="AB3607" i="1"/>
  <c r="AB3608" i="1"/>
  <c r="AB3609" i="1"/>
  <c r="AB3610" i="1"/>
  <c r="AB3611" i="1"/>
  <c r="AB3612" i="1"/>
  <c r="AB3613" i="1"/>
  <c r="AB3614" i="1"/>
  <c r="AB3615" i="1"/>
  <c r="AB3616" i="1"/>
  <c r="AB3617" i="1"/>
  <c r="AB3618" i="1"/>
  <c r="AB3619" i="1"/>
  <c r="AB3620" i="1"/>
  <c r="AB3621" i="1"/>
  <c r="AB3622" i="1"/>
  <c r="AB3623" i="1"/>
  <c r="AB3624" i="1"/>
  <c r="AB3625" i="1"/>
  <c r="AB3626" i="1"/>
  <c r="AB3627" i="1"/>
  <c r="AB3628" i="1"/>
  <c r="AB3629" i="1"/>
  <c r="AB3630" i="1"/>
  <c r="AB3631" i="1"/>
  <c r="AB3632" i="1"/>
  <c r="AB3633" i="1"/>
  <c r="AB3634" i="1"/>
  <c r="AB3635" i="1"/>
  <c r="AB3636" i="1"/>
  <c r="AB3637" i="1"/>
  <c r="AB3638" i="1"/>
  <c r="AB3639" i="1"/>
  <c r="AB3640" i="1"/>
  <c r="AB3641" i="1"/>
  <c r="AB3642" i="1"/>
  <c r="AB3643" i="1"/>
  <c r="AB3644" i="1"/>
  <c r="AB3645" i="1"/>
  <c r="AB3646" i="1"/>
  <c r="AB3647" i="1"/>
  <c r="AB3648" i="1"/>
  <c r="AB3649" i="1"/>
  <c r="AB3650" i="1"/>
  <c r="AB3651" i="1"/>
  <c r="AB3652" i="1"/>
  <c r="AB3653" i="1"/>
  <c r="AB3654" i="1"/>
  <c r="AB3655" i="1"/>
  <c r="AB3656" i="1"/>
  <c r="AB3657" i="1"/>
  <c r="AB3658" i="1"/>
  <c r="AB3659" i="1"/>
  <c r="AB3660" i="1"/>
  <c r="AB3661" i="1"/>
  <c r="AB3662" i="1"/>
  <c r="AB3663" i="1"/>
  <c r="AB3664" i="1"/>
  <c r="AB3665" i="1"/>
  <c r="AB3666" i="1"/>
  <c r="AB3667" i="1"/>
  <c r="AB3668" i="1"/>
  <c r="AB3669" i="1"/>
  <c r="AB3670" i="1"/>
  <c r="AB3671" i="1"/>
  <c r="AB3672" i="1"/>
  <c r="AB3673" i="1"/>
  <c r="AB3674" i="1"/>
  <c r="AB3675" i="1"/>
  <c r="AB3676" i="1"/>
  <c r="AB3677" i="1"/>
  <c r="AB3678" i="1"/>
  <c r="AB3679" i="1"/>
  <c r="AB3680" i="1"/>
  <c r="AB3681" i="1"/>
  <c r="AB3682" i="1"/>
  <c r="AB3683" i="1"/>
  <c r="AB3684" i="1"/>
  <c r="AB3685" i="1"/>
  <c r="AB3686" i="1"/>
  <c r="AB3687" i="1"/>
  <c r="AB3688" i="1"/>
  <c r="AB3689" i="1"/>
  <c r="AB3690" i="1"/>
  <c r="AB3691" i="1"/>
  <c r="AB3692" i="1"/>
  <c r="AB3693" i="1"/>
  <c r="AB3694" i="1"/>
  <c r="AB3695" i="1"/>
  <c r="AB3696" i="1"/>
  <c r="AB3697" i="1"/>
  <c r="AB3698" i="1"/>
  <c r="AB3699" i="1"/>
  <c r="AB3700" i="1"/>
  <c r="AB3701" i="1"/>
  <c r="AB3702" i="1"/>
  <c r="AB3703" i="1"/>
  <c r="AB3704" i="1"/>
  <c r="AB3705" i="1"/>
  <c r="AB3706" i="1"/>
  <c r="AB3707" i="1"/>
  <c r="AB3708" i="1"/>
  <c r="AB3709" i="1"/>
  <c r="AB3710" i="1"/>
  <c r="AB3711" i="1"/>
  <c r="AB3712" i="1"/>
  <c r="AB3713" i="1"/>
  <c r="AB3714" i="1"/>
  <c r="AB3715" i="1"/>
  <c r="AB3716" i="1"/>
  <c r="AB3717" i="1"/>
  <c r="AB3718" i="1"/>
  <c r="AB3719" i="1"/>
  <c r="AB3720" i="1"/>
  <c r="AB3721" i="1"/>
  <c r="AB3722" i="1"/>
  <c r="AB3723" i="1"/>
  <c r="AB3724" i="1"/>
  <c r="AB3725" i="1"/>
  <c r="AB3726" i="1"/>
  <c r="AB3727" i="1"/>
  <c r="AB3728" i="1"/>
  <c r="AB3729" i="1"/>
  <c r="AB3730" i="1"/>
  <c r="AB3731" i="1"/>
  <c r="AB3732" i="1"/>
  <c r="AB3733" i="1"/>
  <c r="AB3734" i="1"/>
  <c r="AB3735" i="1"/>
  <c r="AB3736" i="1"/>
  <c r="AB3737" i="1"/>
  <c r="AB3738" i="1"/>
  <c r="AB3739" i="1"/>
  <c r="AB3740" i="1"/>
  <c r="AB3741" i="1"/>
  <c r="AB3742" i="1"/>
  <c r="AB3743" i="1"/>
  <c r="AB3744" i="1"/>
  <c r="AB3745" i="1"/>
  <c r="AB3746" i="1"/>
  <c r="AB3747" i="1"/>
  <c r="AB3748" i="1"/>
  <c r="AB3749" i="1"/>
  <c r="AB3750" i="1"/>
  <c r="AB3751" i="1"/>
  <c r="AB3752" i="1"/>
  <c r="AB3753" i="1"/>
  <c r="AB3754" i="1"/>
  <c r="AB3755" i="1"/>
  <c r="AB3756" i="1"/>
  <c r="AB3757" i="1"/>
  <c r="AB3758" i="1"/>
  <c r="AB3759" i="1"/>
  <c r="AB3760" i="1"/>
  <c r="AB3761" i="1"/>
  <c r="AB3762" i="1"/>
  <c r="AB3763" i="1"/>
  <c r="AB3764" i="1"/>
  <c r="AB3765" i="1"/>
  <c r="AB3766" i="1"/>
  <c r="AB3767" i="1"/>
  <c r="AB3768" i="1"/>
  <c r="AB3769" i="1"/>
  <c r="AB3770" i="1"/>
  <c r="AB3771" i="1"/>
  <c r="AB3772" i="1"/>
  <c r="AB3773" i="1"/>
  <c r="AB3774" i="1"/>
  <c r="AB3775" i="1"/>
  <c r="AB3776" i="1"/>
  <c r="AB3777" i="1"/>
  <c r="AB3778" i="1"/>
  <c r="AB3779" i="1"/>
  <c r="AB3780" i="1"/>
  <c r="AB3781" i="1"/>
  <c r="AB3782" i="1"/>
  <c r="AB3783" i="1"/>
  <c r="AB3784" i="1"/>
  <c r="AB3785" i="1"/>
  <c r="AB3786" i="1"/>
  <c r="AA5" i="1"/>
  <c r="AA4" i="1"/>
  <c r="AA6" i="1"/>
  <c r="AA7" i="1"/>
  <c r="AA8" i="1"/>
  <c r="AA9" i="1"/>
  <c r="AA10" i="1"/>
  <c r="AA11" i="1"/>
  <c r="AA12" i="1"/>
  <c r="AA13" i="1"/>
  <c r="AA14" i="1"/>
  <c r="AA15" i="1"/>
  <c r="AA16" i="1"/>
  <c r="AA17" i="1"/>
  <c r="AA18" i="1"/>
  <c r="AA19" i="1"/>
  <c r="AA20" i="1"/>
  <c r="AA21" i="1"/>
  <c r="AA22" i="1"/>
  <c r="AA23" i="1"/>
  <c r="AA24" i="1"/>
  <c r="AA25" i="1"/>
  <c r="AA26" i="1"/>
  <c r="AA27" i="1"/>
  <c r="AA28" i="1"/>
  <c r="AA29" i="1"/>
  <c r="AA30" i="1"/>
  <c r="AA31" i="1"/>
  <c r="AA32" i="1"/>
  <c r="AA33" i="1"/>
  <c r="AA34" i="1"/>
  <c r="AA35" i="1"/>
  <c r="AA36" i="1"/>
  <c r="AA37" i="1"/>
  <c r="AA38" i="1"/>
  <c r="AA39" i="1"/>
  <c r="AA40" i="1"/>
  <c r="AA41" i="1"/>
  <c r="AA42" i="1"/>
  <c r="AA43" i="1"/>
  <c r="AA44" i="1"/>
  <c r="AA45" i="1"/>
  <c r="AA46" i="1"/>
  <c r="AA47" i="1"/>
  <c r="AA48" i="1"/>
  <c r="AA49" i="1"/>
  <c r="AA50" i="1"/>
  <c r="AA51" i="1"/>
  <c r="AA52" i="1"/>
  <c r="AA53" i="1"/>
  <c r="AA54" i="1"/>
  <c r="AA55" i="1"/>
  <c r="AA56" i="1"/>
  <c r="AA57" i="1"/>
  <c r="AA58" i="1"/>
  <c r="AA59" i="1"/>
  <c r="AA60" i="1"/>
  <c r="AA61" i="1"/>
  <c r="AA62" i="1"/>
  <c r="AA63" i="1"/>
  <c r="AA64" i="1"/>
  <c r="AA65" i="1"/>
  <c r="AA66" i="1"/>
  <c r="AA67" i="1"/>
  <c r="AA68" i="1"/>
  <c r="AA69" i="1"/>
  <c r="AA70" i="1"/>
  <c r="AA71" i="1"/>
  <c r="AA72" i="1"/>
  <c r="AA73" i="1"/>
  <c r="AA74" i="1"/>
  <c r="AA75" i="1"/>
  <c r="AA76" i="1"/>
  <c r="AA77" i="1"/>
  <c r="AA78" i="1"/>
  <c r="AA79" i="1"/>
  <c r="AA80" i="1"/>
  <c r="AA81" i="1"/>
  <c r="AA82" i="1"/>
  <c r="AA83" i="1"/>
  <c r="AA84" i="1"/>
  <c r="AA85" i="1"/>
  <c r="AA86" i="1"/>
  <c r="AA87" i="1"/>
  <c r="AA88" i="1"/>
  <c r="AA89" i="1"/>
  <c r="AA90" i="1"/>
  <c r="AA91" i="1"/>
  <c r="AA92" i="1"/>
  <c r="AA93" i="1"/>
  <c r="AA94" i="1"/>
  <c r="AA95" i="1"/>
  <c r="AA96" i="1"/>
  <c r="AA97" i="1"/>
  <c r="AA98" i="1"/>
  <c r="AA99" i="1"/>
  <c r="AA100" i="1"/>
  <c r="AA101" i="1"/>
  <c r="AA102" i="1"/>
  <c r="AA103" i="1"/>
  <c r="AA104" i="1"/>
  <c r="AA105" i="1"/>
  <c r="AA106" i="1"/>
  <c r="AA107" i="1"/>
  <c r="AA108" i="1"/>
  <c r="AA109" i="1"/>
  <c r="AA110" i="1"/>
  <c r="AA111" i="1"/>
  <c r="AA112" i="1"/>
  <c r="AA113" i="1"/>
  <c r="AA114" i="1"/>
  <c r="AA115" i="1"/>
  <c r="AA116" i="1"/>
  <c r="AA117" i="1"/>
  <c r="AA118" i="1"/>
  <c r="AA119" i="1"/>
  <c r="AA120" i="1"/>
  <c r="AA121" i="1"/>
  <c r="AA122" i="1"/>
  <c r="AA123" i="1"/>
  <c r="AA124" i="1"/>
  <c r="AA125" i="1"/>
  <c r="AA126" i="1"/>
  <c r="AA127" i="1"/>
  <c r="AA128" i="1"/>
  <c r="AA129" i="1"/>
  <c r="AA130" i="1"/>
  <c r="AA131" i="1"/>
  <c r="AA132" i="1"/>
  <c r="AA133" i="1"/>
  <c r="AA134" i="1"/>
  <c r="AA135" i="1"/>
  <c r="AA136" i="1"/>
  <c r="AA137" i="1"/>
  <c r="AA138" i="1"/>
  <c r="AA139" i="1"/>
  <c r="AA140" i="1"/>
  <c r="AA141" i="1"/>
  <c r="AA142" i="1"/>
  <c r="AA143" i="1"/>
  <c r="AA144" i="1"/>
  <c r="AA145" i="1"/>
  <c r="AA146" i="1"/>
  <c r="AA147" i="1"/>
  <c r="AA148" i="1"/>
  <c r="AA149" i="1"/>
  <c r="AA150" i="1"/>
  <c r="AA151" i="1"/>
  <c r="AA152" i="1"/>
  <c r="AA153" i="1"/>
  <c r="AA154" i="1"/>
  <c r="AA155" i="1"/>
  <c r="AA156" i="1"/>
  <c r="AA157" i="1"/>
  <c r="AA158" i="1"/>
  <c r="AA159" i="1"/>
  <c r="AA160" i="1"/>
  <c r="AA161" i="1"/>
  <c r="AA162" i="1"/>
  <c r="AA163" i="1"/>
  <c r="AA164" i="1"/>
  <c r="AA165" i="1"/>
  <c r="AA166" i="1"/>
  <c r="AA167" i="1"/>
  <c r="AA168" i="1"/>
  <c r="AA169" i="1"/>
  <c r="AA170" i="1"/>
  <c r="AA171" i="1"/>
  <c r="AA172" i="1"/>
  <c r="AA173" i="1"/>
  <c r="AA174" i="1"/>
  <c r="AA175" i="1"/>
  <c r="AA176" i="1"/>
  <c r="AA177" i="1"/>
  <c r="AA178" i="1"/>
  <c r="AA179" i="1"/>
  <c r="AA180" i="1"/>
  <c r="AA181" i="1"/>
  <c r="AA182" i="1"/>
  <c r="AA183" i="1"/>
  <c r="AA184" i="1"/>
  <c r="AA185" i="1"/>
  <c r="AA186" i="1"/>
  <c r="AA187" i="1"/>
  <c r="AA188" i="1"/>
  <c r="AA189" i="1"/>
  <c r="AA190" i="1"/>
  <c r="AA191" i="1"/>
  <c r="AA192" i="1"/>
  <c r="AA193" i="1"/>
  <c r="AA194" i="1"/>
  <c r="AA195" i="1"/>
  <c r="AA196" i="1"/>
  <c r="AA197" i="1"/>
  <c r="AA198" i="1"/>
  <c r="AA199" i="1"/>
  <c r="AA200" i="1"/>
  <c r="AA201" i="1"/>
  <c r="AA202" i="1"/>
  <c r="AA203" i="1"/>
  <c r="AA204" i="1"/>
  <c r="AA205" i="1"/>
  <c r="AA206" i="1"/>
  <c r="AA207" i="1"/>
  <c r="AA208" i="1"/>
  <c r="AA209" i="1"/>
  <c r="AA210" i="1"/>
  <c r="AA211" i="1"/>
  <c r="AA212" i="1"/>
  <c r="AA213" i="1"/>
  <c r="AA214" i="1"/>
  <c r="AA215" i="1"/>
  <c r="AA216" i="1"/>
  <c r="AA217" i="1"/>
  <c r="AA218" i="1"/>
  <c r="AA219" i="1"/>
  <c r="AA220" i="1"/>
  <c r="AA221" i="1"/>
  <c r="AA222" i="1"/>
  <c r="AA223" i="1"/>
  <c r="AA224" i="1"/>
  <c r="AA225" i="1"/>
  <c r="AA226" i="1"/>
  <c r="AA227" i="1"/>
  <c r="AA228" i="1"/>
  <c r="AA229" i="1"/>
  <c r="AA230" i="1"/>
  <c r="AA231" i="1"/>
  <c r="AA232" i="1"/>
  <c r="AA233" i="1"/>
  <c r="AA234" i="1"/>
  <c r="AA235" i="1"/>
  <c r="AA236" i="1"/>
  <c r="AA237" i="1"/>
  <c r="AA238" i="1"/>
  <c r="AA239" i="1"/>
  <c r="AA240" i="1"/>
  <c r="AA241" i="1"/>
  <c r="AA242" i="1"/>
  <c r="AA243" i="1"/>
  <c r="AA244" i="1"/>
  <c r="AA245" i="1"/>
  <c r="AA246" i="1"/>
  <c r="AA247" i="1"/>
  <c r="AA248" i="1"/>
  <c r="AA249" i="1"/>
  <c r="AA250" i="1"/>
  <c r="AA251" i="1"/>
  <c r="AA252" i="1"/>
  <c r="AA253" i="1"/>
  <c r="AA254" i="1"/>
  <c r="AA255" i="1"/>
  <c r="AA256" i="1"/>
  <c r="AA257" i="1"/>
  <c r="AA258" i="1"/>
  <c r="AA259" i="1"/>
  <c r="AA260" i="1"/>
  <c r="AA261" i="1"/>
  <c r="AA262" i="1"/>
  <c r="AA263" i="1"/>
  <c r="AA264" i="1"/>
  <c r="AA265" i="1"/>
  <c r="AA266" i="1"/>
  <c r="AA267" i="1"/>
  <c r="AA268" i="1"/>
  <c r="AA269" i="1"/>
  <c r="AA270" i="1"/>
  <c r="AA271" i="1"/>
  <c r="AA272" i="1"/>
  <c r="AA273" i="1"/>
  <c r="AA274" i="1"/>
  <c r="AA275" i="1"/>
  <c r="AA276" i="1"/>
  <c r="AA277" i="1"/>
  <c r="AA278" i="1"/>
  <c r="AA279" i="1"/>
  <c r="AA280" i="1"/>
  <c r="AA281" i="1"/>
  <c r="AA282" i="1"/>
  <c r="AA283" i="1"/>
  <c r="AA284" i="1"/>
  <c r="AA285" i="1"/>
  <c r="AA286" i="1"/>
  <c r="AA287" i="1"/>
  <c r="AA288" i="1"/>
  <c r="AA289" i="1"/>
  <c r="AA290" i="1"/>
  <c r="AA291" i="1"/>
  <c r="AA292" i="1"/>
  <c r="AA293" i="1"/>
  <c r="AA294" i="1"/>
  <c r="AA295" i="1"/>
  <c r="AA296" i="1"/>
  <c r="AA297" i="1"/>
  <c r="AA298" i="1"/>
  <c r="AA299" i="1"/>
  <c r="AA300" i="1"/>
  <c r="AA301" i="1"/>
  <c r="AA302" i="1"/>
  <c r="AA303" i="1"/>
  <c r="AA304" i="1"/>
  <c r="AA305" i="1"/>
  <c r="AA306" i="1"/>
  <c r="AA307" i="1"/>
  <c r="AA308" i="1"/>
  <c r="AA309" i="1"/>
  <c r="AA310" i="1"/>
  <c r="AA311" i="1"/>
  <c r="AA312" i="1"/>
  <c r="AA313" i="1"/>
  <c r="AA314" i="1"/>
  <c r="AA315" i="1"/>
  <c r="AA316" i="1"/>
  <c r="AA317" i="1"/>
  <c r="AA318" i="1"/>
  <c r="AA319" i="1"/>
  <c r="AA320" i="1"/>
  <c r="AA321" i="1"/>
  <c r="AA322" i="1"/>
  <c r="AA323" i="1"/>
  <c r="AA324" i="1"/>
  <c r="AA325" i="1"/>
  <c r="AA326" i="1"/>
  <c r="AA327" i="1"/>
  <c r="AA328" i="1"/>
  <c r="AA329" i="1"/>
  <c r="AA330" i="1"/>
  <c r="AA331" i="1"/>
  <c r="AA332" i="1"/>
  <c r="AA333" i="1"/>
  <c r="AA334" i="1"/>
  <c r="AA335" i="1"/>
  <c r="AA336" i="1"/>
  <c r="AA337" i="1"/>
  <c r="AA338" i="1"/>
  <c r="AA339" i="1"/>
  <c r="AA340" i="1"/>
  <c r="AA341" i="1"/>
  <c r="AA342" i="1"/>
  <c r="AA343" i="1"/>
  <c r="AA344" i="1"/>
  <c r="AA345" i="1"/>
  <c r="AA346" i="1"/>
  <c r="AA347" i="1"/>
  <c r="AA348" i="1"/>
  <c r="AA349" i="1"/>
  <c r="AA350" i="1"/>
  <c r="AA351" i="1"/>
  <c r="AA352" i="1"/>
  <c r="AA353" i="1"/>
  <c r="AA354" i="1"/>
  <c r="AA355" i="1"/>
  <c r="AA356" i="1"/>
  <c r="AA357" i="1"/>
  <c r="AA358" i="1"/>
  <c r="AA359" i="1"/>
  <c r="AA360" i="1"/>
  <c r="AA361" i="1"/>
  <c r="AA362" i="1"/>
  <c r="AA363" i="1"/>
  <c r="AA364" i="1"/>
  <c r="AA365" i="1"/>
  <c r="AA366" i="1"/>
  <c r="AA367" i="1"/>
  <c r="AA368" i="1"/>
  <c r="AA369" i="1"/>
  <c r="AA370" i="1"/>
  <c r="AA371" i="1"/>
  <c r="AA372" i="1"/>
  <c r="AA373" i="1"/>
  <c r="AA374" i="1"/>
  <c r="AA375" i="1"/>
  <c r="AA376" i="1"/>
  <c r="AA377" i="1"/>
  <c r="AA378" i="1"/>
  <c r="AA379" i="1"/>
  <c r="AA380" i="1"/>
  <c r="AA381" i="1"/>
  <c r="AA382" i="1"/>
  <c r="AA383" i="1"/>
  <c r="AA384" i="1"/>
  <c r="AA385" i="1"/>
  <c r="AA386" i="1"/>
  <c r="AA387" i="1"/>
  <c r="AA388" i="1"/>
  <c r="AA389" i="1"/>
  <c r="AA390" i="1"/>
  <c r="AA391" i="1"/>
  <c r="AA392" i="1"/>
  <c r="AA393" i="1"/>
  <c r="AA394" i="1"/>
  <c r="AA395" i="1"/>
  <c r="AA396" i="1"/>
  <c r="AA397" i="1"/>
  <c r="AA398" i="1"/>
  <c r="AA399" i="1"/>
  <c r="AA400" i="1"/>
  <c r="AA401" i="1"/>
  <c r="AA402" i="1"/>
  <c r="AA403" i="1"/>
  <c r="AA404" i="1"/>
  <c r="AA405" i="1"/>
  <c r="AA406" i="1"/>
  <c r="AA407" i="1"/>
  <c r="AA408" i="1"/>
  <c r="AA409" i="1"/>
  <c r="AA410" i="1"/>
  <c r="AA411" i="1"/>
  <c r="AA412" i="1"/>
  <c r="AA413" i="1"/>
  <c r="AA414" i="1"/>
  <c r="AA415" i="1"/>
  <c r="AA416" i="1"/>
  <c r="AA417" i="1"/>
  <c r="AA418" i="1"/>
  <c r="AA419" i="1"/>
  <c r="AA420" i="1"/>
  <c r="AA421" i="1"/>
  <c r="AA422" i="1"/>
  <c r="AA423" i="1"/>
  <c r="AA424" i="1"/>
  <c r="AA425" i="1"/>
  <c r="AA426" i="1"/>
  <c r="AA427" i="1"/>
  <c r="AA428" i="1"/>
  <c r="AA429" i="1"/>
  <c r="AA430" i="1"/>
  <c r="AA431" i="1"/>
  <c r="AA432" i="1"/>
  <c r="AA433" i="1"/>
  <c r="AA434" i="1"/>
  <c r="AA435" i="1"/>
  <c r="AA436" i="1"/>
  <c r="AA437" i="1"/>
  <c r="AA438" i="1"/>
  <c r="AA439" i="1"/>
  <c r="AA440" i="1"/>
  <c r="AA441" i="1"/>
  <c r="AA442" i="1"/>
  <c r="AA443" i="1"/>
  <c r="AA444" i="1"/>
  <c r="AA445" i="1"/>
  <c r="AA446" i="1"/>
  <c r="AA447" i="1"/>
  <c r="AA448" i="1"/>
  <c r="AA449" i="1"/>
  <c r="AA450" i="1"/>
  <c r="AA451" i="1"/>
  <c r="AA452" i="1"/>
  <c r="AA453" i="1"/>
  <c r="AA454" i="1"/>
  <c r="AA455" i="1"/>
  <c r="AA456" i="1"/>
  <c r="AA457" i="1"/>
  <c r="AA458" i="1"/>
  <c r="AA459" i="1"/>
  <c r="AA460" i="1"/>
  <c r="AA461" i="1"/>
  <c r="AA462" i="1"/>
  <c r="AA463" i="1"/>
  <c r="AA464" i="1"/>
  <c r="AA465" i="1"/>
  <c r="AA466" i="1"/>
  <c r="AA467" i="1"/>
  <c r="AA468" i="1"/>
  <c r="AA469" i="1"/>
  <c r="AA470" i="1"/>
  <c r="AA471" i="1"/>
  <c r="AA472" i="1"/>
  <c r="AA473" i="1"/>
  <c r="AA474" i="1"/>
  <c r="AA475" i="1"/>
  <c r="AA476" i="1"/>
  <c r="AA477" i="1"/>
  <c r="AA478" i="1"/>
  <c r="AA479" i="1"/>
  <c r="AA480" i="1"/>
  <c r="AA481" i="1"/>
  <c r="AA482" i="1"/>
  <c r="AA483" i="1"/>
  <c r="AA484" i="1"/>
  <c r="AA485" i="1"/>
  <c r="AA486" i="1"/>
  <c r="AA487" i="1"/>
  <c r="AA488" i="1"/>
  <c r="AA489" i="1"/>
  <c r="AA490" i="1"/>
  <c r="AA491" i="1"/>
  <c r="AA492" i="1"/>
  <c r="AA493" i="1"/>
  <c r="AA494" i="1"/>
  <c r="AA495" i="1"/>
  <c r="AA496" i="1"/>
  <c r="AA497" i="1"/>
  <c r="AA498" i="1"/>
  <c r="AA499" i="1"/>
  <c r="AA500" i="1"/>
  <c r="AA501" i="1"/>
  <c r="AA502" i="1"/>
  <c r="AA503" i="1"/>
  <c r="AA504" i="1"/>
  <c r="AA505" i="1"/>
  <c r="AA506" i="1"/>
  <c r="AA507" i="1"/>
  <c r="AA508" i="1"/>
  <c r="AA509" i="1"/>
  <c r="AA510" i="1"/>
  <c r="AA511" i="1"/>
  <c r="AA512" i="1"/>
  <c r="AA513" i="1"/>
  <c r="AA514" i="1"/>
  <c r="AA515" i="1"/>
  <c r="AA516" i="1"/>
  <c r="AA517" i="1"/>
  <c r="AA518" i="1"/>
  <c r="AA519" i="1"/>
  <c r="AA520" i="1"/>
  <c r="AA521" i="1"/>
  <c r="AA522" i="1"/>
  <c r="AA523" i="1"/>
  <c r="AA524" i="1"/>
  <c r="AA525" i="1"/>
  <c r="AA526" i="1"/>
  <c r="AA527" i="1"/>
  <c r="AA528" i="1"/>
  <c r="AA529" i="1"/>
  <c r="AA530" i="1"/>
  <c r="AA531" i="1"/>
  <c r="AA532" i="1"/>
  <c r="AA533" i="1"/>
  <c r="AA534" i="1"/>
  <c r="AA535" i="1"/>
  <c r="AA536" i="1"/>
  <c r="AA537" i="1"/>
  <c r="AA538" i="1"/>
  <c r="AA539" i="1"/>
  <c r="AA540" i="1"/>
  <c r="AA541" i="1"/>
  <c r="AA542" i="1"/>
  <c r="AA543" i="1"/>
  <c r="AA544" i="1"/>
  <c r="AA545" i="1"/>
  <c r="AA546" i="1"/>
  <c r="AA547" i="1"/>
  <c r="AA548" i="1"/>
  <c r="AA549" i="1"/>
  <c r="AA550" i="1"/>
  <c r="AA551" i="1"/>
  <c r="AA552" i="1"/>
  <c r="AA553" i="1"/>
  <c r="AA554" i="1"/>
  <c r="AA555" i="1"/>
  <c r="AA556" i="1"/>
  <c r="AA557" i="1"/>
  <c r="AA558" i="1"/>
  <c r="AA559" i="1"/>
  <c r="AA560" i="1"/>
  <c r="AA561" i="1"/>
  <c r="AA562" i="1"/>
  <c r="AA563" i="1"/>
  <c r="AA564" i="1"/>
  <c r="AA565" i="1"/>
  <c r="AA566" i="1"/>
  <c r="AA567" i="1"/>
  <c r="AA568" i="1"/>
  <c r="AA569" i="1"/>
  <c r="AA570" i="1"/>
  <c r="AA571" i="1"/>
  <c r="AA572" i="1"/>
  <c r="AA573" i="1"/>
  <c r="AA574" i="1"/>
  <c r="AA575" i="1"/>
  <c r="AA576" i="1"/>
  <c r="AA577" i="1"/>
  <c r="AA578" i="1"/>
  <c r="AA579" i="1"/>
  <c r="AA580" i="1"/>
  <c r="AA581" i="1"/>
  <c r="AA582" i="1"/>
  <c r="AA583" i="1"/>
  <c r="AA584" i="1"/>
  <c r="AA585" i="1"/>
  <c r="AA586" i="1"/>
  <c r="AA587" i="1"/>
  <c r="AA588" i="1"/>
  <c r="AA589" i="1"/>
  <c r="AA590" i="1"/>
  <c r="AA591" i="1"/>
  <c r="AA592" i="1"/>
  <c r="AA593" i="1"/>
  <c r="AA594" i="1"/>
  <c r="AA595" i="1"/>
  <c r="AA596" i="1"/>
  <c r="AA597" i="1"/>
  <c r="AA598" i="1"/>
  <c r="AA599" i="1"/>
  <c r="AA600" i="1"/>
  <c r="AA601" i="1"/>
  <c r="AA602" i="1"/>
  <c r="AA603" i="1"/>
  <c r="AA604" i="1"/>
  <c r="AA605" i="1"/>
  <c r="AA606" i="1"/>
  <c r="AA607" i="1"/>
  <c r="AA608" i="1"/>
  <c r="AA609" i="1"/>
  <c r="AA610" i="1"/>
  <c r="AA611" i="1"/>
  <c r="AA612" i="1"/>
  <c r="AA613" i="1"/>
  <c r="AA614" i="1"/>
  <c r="AA615" i="1"/>
  <c r="AA616" i="1"/>
  <c r="AA617" i="1"/>
  <c r="AA618" i="1"/>
  <c r="AA619" i="1"/>
  <c r="AA620" i="1"/>
  <c r="AA621" i="1"/>
  <c r="AA622" i="1"/>
  <c r="AA623" i="1"/>
  <c r="AA624" i="1"/>
  <c r="AA625" i="1"/>
  <c r="AA626" i="1"/>
  <c r="AA627" i="1"/>
  <c r="AA628" i="1"/>
  <c r="AA629" i="1"/>
  <c r="AA630" i="1"/>
  <c r="AA631" i="1"/>
  <c r="AA632" i="1"/>
  <c r="AA633" i="1"/>
  <c r="AA634" i="1"/>
  <c r="AA635" i="1"/>
  <c r="AA636" i="1"/>
  <c r="AA637" i="1"/>
  <c r="AA638" i="1"/>
  <c r="AA639" i="1"/>
  <c r="AA640" i="1"/>
  <c r="AA641" i="1"/>
  <c r="AA642" i="1"/>
  <c r="AA643" i="1"/>
  <c r="AA644" i="1"/>
  <c r="AA645" i="1"/>
  <c r="AA646" i="1"/>
  <c r="AA647" i="1"/>
  <c r="AA648" i="1"/>
  <c r="AA649" i="1"/>
  <c r="AA650" i="1"/>
  <c r="AA651" i="1"/>
  <c r="AA652" i="1"/>
  <c r="AA653" i="1"/>
  <c r="AA654" i="1"/>
  <c r="AA655" i="1"/>
  <c r="AA656" i="1"/>
  <c r="AA657" i="1"/>
  <c r="AA658" i="1"/>
  <c r="AA659" i="1"/>
  <c r="AA660" i="1"/>
  <c r="AA661" i="1"/>
  <c r="AA662" i="1"/>
  <c r="AA663" i="1"/>
  <c r="AA664" i="1"/>
  <c r="AA665" i="1"/>
  <c r="AA666" i="1"/>
  <c r="AA667" i="1"/>
  <c r="AA668" i="1"/>
  <c r="AA669" i="1"/>
  <c r="AA670" i="1"/>
  <c r="AA671" i="1"/>
  <c r="AA672" i="1"/>
  <c r="AA673" i="1"/>
  <c r="AA674" i="1"/>
  <c r="AA675" i="1"/>
  <c r="AA676" i="1"/>
  <c r="AA677" i="1"/>
  <c r="AA678" i="1"/>
  <c r="AA679" i="1"/>
  <c r="AA680" i="1"/>
  <c r="AA681" i="1"/>
  <c r="AA682" i="1"/>
  <c r="AA683" i="1"/>
  <c r="AA684" i="1"/>
  <c r="AA685" i="1"/>
  <c r="AA686" i="1"/>
  <c r="AA687" i="1"/>
  <c r="AA688" i="1"/>
  <c r="AA689" i="1"/>
  <c r="AA690" i="1"/>
  <c r="AA691" i="1"/>
  <c r="AA692" i="1"/>
  <c r="AA693" i="1"/>
  <c r="AA694" i="1"/>
  <c r="AA695" i="1"/>
  <c r="AA696" i="1"/>
  <c r="AA697" i="1"/>
  <c r="AA698" i="1"/>
  <c r="AA699" i="1"/>
  <c r="AA700" i="1"/>
  <c r="AA701" i="1"/>
  <c r="AA702" i="1"/>
  <c r="AA703" i="1"/>
  <c r="AA704" i="1"/>
  <c r="AA705" i="1"/>
  <c r="AA706" i="1"/>
  <c r="AA707" i="1"/>
  <c r="AA708" i="1"/>
  <c r="AA709" i="1"/>
  <c r="AA710" i="1"/>
  <c r="AA711" i="1"/>
  <c r="AA712" i="1"/>
  <c r="AA713" i="1"/>
  <c r="AA714" i="1"/>
  <c r="AA715" i="1"/>
  <c r="AA716" i="1"/>
  <c r="AA717" i="1"/>
  <c r="AA718" i="1"/>
  <c r="AA719" i="1"/>
  <c r="AA720" i="1"/>
  <c r="AA721" i="1"/>
  <c r="AA722" i="1"/>
  <c r="AA723" i="1"/>
  <c r="AA724" i="1"/>
  <c r="AA725" i="1"/>
  <c r="AA726" i="1"/>
  <c r="AA727" i="1"/>
  <c r="AA728" i="1"/>
  <c r="AA729" i="1"/>
  <c r="AA730" i="1"/>
  <c r="AA731" i="1"/>
  <c r="AA732" i="1"/>
  <c r="AA733" i="1"/>
  <c r="AA734" i="1"/>
  <c r="AA735" i="1"/>
  <c r="AA736" i="1"/>
  <c r="AA737" i="1"/>
  <c r="AA738" i="1"/>
  <c r="AA739" i="1"/>
  <c r="AA740" i="1"/>
  <c r="AA741" i="1"/>
  <c r="AA742" i="1"/>
  <c r="AA743" i="1"/>
  <c r="AA744" i="1"/>
  <c r="AA745" i="1"/>
  <c r="AA746" i="1"/>
  <c r="AA747" i="1"/>
  <c r="AA748" i="1"/>
  <c r="AA749" i="1"/>
  <c r="AA750" i="1"/>
  <c r="AA751" i="1"/>
  <c r="AA752" i="1"/>
  <c r="AA753" i="1"/>
  <c r="AA754" i="1"/>
  <c r="AA755" i="1"/>
  <c r="AA756" i="1"/>
  <c r="AA757" i="1"/>
  <c r="AA758" i="1"/>
  <c r="AA759" i="1"/>
  <c r="AA760" i="1"/>
  <c r="AA761" i="1"/>
  <c r="AA762" i="1"/>
  <c r="AA763" i="1"/>
  <c r="AA764" i="1"/>
  <c r="AA765" i="1"/>
  <c r="AA766" i="1"/>
  <c r="AA767" i="1"/>
  <c r="AA768" i="1"/>
  <c r="AA769" i="1"/>
  <c r="AA770" i="1"/>
  <c r="AA771" i="1"/>
  <c r="AA772" i="1"/>
  <c r="AA773" i="1"/>
  <c r="AA774" i="1"/>
  <c r="AA775" i="1"/>
  <c r="AA776" i="1"/>
  <c r="AA777" i="1"/>
  <c r="AA778" i="1"/>
  <c r="AA779" i="1"/>
  <c r="AA780" i="1"/>
  <c r="AA781" i="1"/>
  <c r="AA782" i="1"/>
  <c r="AA783" i="1"/>
  <c r="AA784" i="1"/>
  <c r="AA785" i="1"/>
  <c r="AA786" i="1"/>
  <c r="AA787" i="1"/>
  <c r="AA788" i="1"/>
  <c r="AA789" i="1"/>
  <c r="AA790" i="1"/>
  <c r="AA791" i="1"/>
  <c r="AA792" i="1"/>
  <c r="AA793" i="1"/>
  <c r="AA794" i="1"/>
  <c r="AA795" i="1"/>
  <c r="AA796" i="1"/>
  <c r="AA797" i="1"/>
  <c r="AA798" i="1"/>
  <c r="AA799" i="1"/>
  <c r="AA800" i="1"/>
  <c r="AA801" i="1"/>
  <c r="AA802" i="1"/>
  <c r="AA803" i="1"/>
  <c r="AA804" i="1"/>
  <c r="AA805" i="1"/>
  <c r="AA806" i="1"/>
  <c r="AA807" i="1"/>
  <c r="AA808" i="1"/>
  <c r="AA809" i="1"/>
  <c r="AA810" i="1"/>
  <c r="AA811" i="1"/>
  <c r="AA812" i="1"/>
  <c r="AA813" i="1"/>
  <c r="AA814" i="1"/>
  <c r="AA815" i="1"/>
  <c r="AA816" i="1"/>
  <c r="AA817" i="1"/>
  <c r="AA818" i="1"/>
  <c r="AA819" i="1"/>
  <c r="AA820" i="1"/>
  <c r="AA821" i="1"/>
  <c r="AA822" i="1"/>
  <c r="AA823" i="1"/>
  <c r="AA824" i="1"/>
  <c r="AA825" i="1"/>
  <c r="AA826" i="1"/>
  <c r="AA827" i="1"/>
  <c r="AA828" i="1"/>
  <c r="AA829" i="1"/>
  <c r="AA830" i="1"/>
  <c r="AA831" i="1"/>
  <c r="AA832" i="1"/>
  <c r="AA833" i="1"/>
  <c r="AA834" i="1"/>
  <c r="AA835" i="1"/>
  <c r="AA836" i="1"/>
  <c r="AA837" i="1"/>
  <c r="AA838" i="1"/>
  <c r="AA839" i="1"/>
  <c r="AA840" i="1"/>
  <c r="AA841" i="1"/>
  <c r="AA842" i="1"/>
  <c r="AA843" i="1"/>
  <c r="AA844" i="1"/>
  <c r="AA845" i="1"/>
  <c r="AA846" i="1"/>
  <c r="AA847" i="1"/>
  <c r="AA848" i="1"/>
  <c r="AA849" i="1"/>
  <c r="AA850" i="1"/>
  <c r="AA851" i="1"/>
  <c r="AA852" i="1"/>
  <c r="AA853" i="1"/>
  <c r="AA854" i="1"/>
  <c r="AA855" i="1"/>
  <c r="AA856" i="1"/>
  <c r="AA857" i="1"/>
  <c r="AA858" i="1"/>
  <c r="AA859" i="1"/>
  <c r="AA860" i="1"/>
  <c r="AA861" i="1"/>
  <c r="AA862" i="1"/>
  <c r="AA863" i="1"/>
  <c r="AA864" i="1"/>
  <c r="AA865" i="1"/>
  <c r="AA866" i="1"/>
  <c r="AA867" i="1"/>
  <c r="AA868" i="1"/>
  <c r="AA869" i="1"/>
  <c r="AA870" i="1"/>
  <c r="AA871" i="1"/>
  <c r="AA872" i="1"/>
  <c r="AA873" i="1"/>
  <c r="AA874" i="1"/>
  <c r="AA875" i="1"/>
  <c r="AA876" i="1"/>
  <c r="AA877" i="1"/>
  <c r="AA878" i="1"/>
  <c r="AA879" i="1"/>
  <c r="AA880" i="1"/>
  <c r="AA881" i="1"/>
  <c r="AA882" i="1"/>
  <c r="AA883" i="1"/>
  <c r="AA884" i="1"/>
  <c r="AA885" i="1"/>
  <c r="AA886" i="1"/>
  <c r="AA887" i="1"/>
  <c r="AA888" i="1"/>
  <c r="AA889" i="1"/>
  <c r="AA890" i="1"/>
  <c r="AA891" i="1"/>
  <c r="AA892" i="1"/>
  <c r="AA893" i="1"/>
  <c r="AA894" i="1"/>
  <c r="AA895" i="1"/>
  <c r="AA896" i="1"/>
  <c r="AA897" i="1"/>
  <c r="AA898" i="1"/>
  <c r="AA899" i="1"/>
  <c r="AA900" i="1"/>
  <c r="AA901" i="1"/>
  <c r="AA902" i="1"/>
  <c r="AA903" i="1"/>
  <c r="AA904" i="1"/>
  <c r="AA905" i="1"/>
  <c r="AA906" i="1"/>
  <c r="AA907" i="1"/>
  <c r="AA908" i="1"/>
  <c r="AA909" i="1"/>
  <c r="AA910" i="1"/>
  <c r="AA911" i="1"/>
  <c r="AA912" i="1"/>
  <c r="AA913" i="1"/>
  <c r="AA914" i="1"/>
  <c r="AA915" i="1"/>
  <c r="AA916" i="1"/>
  <c r="AA917" i="1"/>
  <c r="AA918" i="1"/>
  <c r="AA919" i="1"/>
  <c r="AA920" i="1"/>
  <c r="AA921" i="1"/>
  <c r="AA922" i="1"/>
  <c r="AA923" i="1"/>
  <c r="AA924" i="1"/>
  <c r="AA925" i="1"/>
  <c r="AA926" i="1"/>
  <c r="AA927" i="1"/>
  <c r="AA928" i="1"/>
  <c r="AA929" i="1"/>
  <c r="AA930" i="1"/>
  <c r="AA931" i="1"/>
  <c r="AA932" i="1"/>
  <c r="AA933" i="1"/>
  <c r="AA934" i="1"/>
  <c r="AA935" i="1"/>
  <c r="AA936" i="1"/>
  <c r="AA937" i="1"/>
  <c r="AA938" i="1"/>
  <c r="AA939" i="1"/>
  <c r="AA940" i="1"/>
  <c r="AA941" i="1"/>
  <c r="AA942" i="1"/>
  <c r="AA943" i="1"/>
  <c r="AA944" i="1"/>
  <c r="AA945" i="1"/>
  <c r="AA946" i="1"/>
  <c r="AA947" i="1"/>
  <c r="AA948" i="1"/>
  <c r="AA949" i="1"/>
  <c r="AA950" i="1"/>
  <c r="AA951" i="1"/>
  <c r="AA952" i="1"/>
  <c r="AA953" i="1"/>
  <c r="AA954" i="1"/>
  <c r="AA955" i="1"/>
  <c r="AA956" i="1"/>
  <c r="AA957" i="1"/>
  <c r="AA958" i="1"/>
  <c r="AA959" i="1"/>
  <c r="AA960" i="1"/>
  <c r="AA961" i="1"/>
  <c r="AA962" i="1"/>
  <c r="AA963" i="1"/>
  <c r="AA964" i="1"/>
  <c r="AA965" i="1"/>
  <c r="AA966" i="1"/>
  <c r="AA967" i="1"/>
  <c r="AA968" i="1"/>
  <c r="AA969" i="1"/>
  <c r="AA970" i="1"/>
  <c r="AA971" i="1"/>
  <c r="AA972" i="1"/>
  <c r="AA973" i="1"/>
  <c r="AA974" i="1"/>
  <c r="AA975" i="1"/>
  <c r="AA976" i="1"/>
  <c r="AA977" i="1"/>
  <c r="AA978" i="1"/>
  <c r="AA979" i="1"/>
  <c r="AA980" i="1"/>
  <c r="AA981" i="1"/>
  <c r="AA982" i="1"/>
  <c r="AA983" i="1"/>
  <c r="AA984" i="1"/>
  <c r="AA985" i="1"/>
  <c r="AA986" i="1"/>
  <c r="AA987" i="1"/>
  <c r="AA988" i="1"/>
  <c r="AA989" i="1"/>
  <c r="AA990" i="1"/>
  <c r="AA991" i="1"/>
  <c r="AA992" i="1"/>
  <c r="AA993" i="1"/>
  <c r="AA994" i="1"/>
  <c r="AA995" i="1"/>
  <c r="AA996" i="1"/>
  <c r="AA997" i="1"/>
  <c r="AA998" i="1"/>
  <c r="AA999" i="1"/>
  <c r="AA1000" i="1"/>
  <c r="AA1001" i="1"/>
  <c r="AA1002" i="1"/>
  <c r="AA1003" i="1"/>
  <c r="AA1004" i="1"/>
  <c r="AA1005" i="1"/>
  <c r="AA1006" i="1"/>
  <c r="AA1007" i="1"/>
  <c r="AA1008" i="1"/>
  <c r="AA1009" i="1"/>
  <c r="AA1010" i="1"/>
  <c r="AA1011" i="1"/>
  <c r="AA1012" i="1"/>
  <c r="AA1013" i="1"/>
  <c r="AA1014" i="1"/>
  <c r="AA1015" i="1"/>
  <c r="AA1016" i="1"/>
  <c r="AA1017" i="1"/>
  <c r="AA1018" i="1"/>
  <c r="AA1019" i="1"/>
  <c r="AA1020" i="1"/>
  <c r="AA1021" i="1"/>
  <c r="AA1022" i="1"/>
  <c r="AA1023" i="1"/>
  <c r="AA1024" i="1"/>
  <c r="AA1025" i="1"/>
  <c r="AA1026" i="1"/>
  <c r="AA1027" i="1"/>
  <c r="AA1028" i="1"/>
  <c r="AA1029" i="1"/>
  <c r="AA1030" i="1"/>
  <c r="AA1031" i="1"/>
  <c r="AA1032" i="1"/>
  <c r="AA1033" i="1"/>
  <c r="AA1034" i="1"/>
  <c r="AA1035" i="1"/>
  <c r="AA1036" i="1"/>
  <c r="AA1037" i="1"/>
  <c r="AA1038" i="1"/>
  <c r="AA1039" i="1"/>
  <c r="AA1040" i="1"/>
  <c r="AA1041" i="1"/>
  <c r="AA1042" i="1"/>
  <c r="AA1043" i="1"/>
  <c r="AA1044" i="1"/>
  <c r="AA1045" i="1"/>
  <c r="AA1046" i="1"/>
  <c r="AA1047" i="1"/>
  <c r="AA1048" i="1"/>
  <c r="AA1049" i="1"/>
  <c r="AA1050" i="1"/>
  <c r="AA1051" i="1"/>
  <c r="AA1052" i="1"/>
  <c r="AA1053" i="1"/>
  <c r="AA1054" i="1"/>
  <c r="AA1055" i="1"/>
  <c r="AA1056" i="1"/>
  <c r="AA1057" i="1"/>
  <c r="AA1058" i="1"/>
  <c r="AA1059" i="1"/>
  <c r="AA1060" i="1"/>
  <c r="AA1061" i="1"/>
  <c r="AA1062" i="1"/>
  <c r="AA1063" i="1"/>
  <c r="AA1064" i="1"/>
  <c r="AA1065" i="1"/>
  <c r="AA1066" i="1"/>
  <c r="AA1067" i="1"/>
  <c r="AA1068" i="1"/>
  <c r="AA1069" i="1"/>
  <c r="AA1070" i="1"/>
  <c r="AA1071" i="1"/>
  <c r="AA1072" i="1"/>
  <c r="AA1073" i="1"/>
  <c r="AA1074" i="1"/>
  <c r="AA1075" i="1"/>
  <c r="AA1076" i="1"/>
  <c r="AA1077" i="1"/>
  <c r="AA1078" i="1"/>
  <c r="AA1079" i="1"/>
  <c r="AA1080" i="1"/>
  <c r="AA1081" i="1"/>
  <c r="AA1082" i="1"/>
  <c r="AA1083" i="1"/>
  <c r="AA1084" i="1"/>
  <c r="AA1085" i="1"/>
  <c r="AA1086" i="1"/>
  <c r="AA1087" i="1"/>
  <c r="AA1088" i="1"/>
  <c r="AA1089" i="1"/>
  <c r="AA1090" i="1"/>
  <c r="AA1091" i="1"/>
  <c r="AA1092" i="1"/>
  <c r="AA1093" i="1"/>
  <c r="AA1094" i="1"/>
  <c r="AA1095" i="1"/>
  <c r="AA1096" i="1"/>
  <c r="AA1097" i="1"/>
  <c r="AA1098" i="1"/>
  <c r="AA1099" i="1"/>
  <c r="AA1100" i="1"/>
  <c r="AA1101" i="1"/>
  <c r="AA1102" i="1"/>
  <c r="AA1103" i="1"/>
  <c r="AA1104" i="1"/>
  <c r="AA1105" i="1"/>
  <c r="AA1106" i="1"/>
  <c r="AA1107" i="1"/>
  <c r="AA1108" i="1"/>
  <c r="AA1109" i="1"/>
  <c r="AA1110" i="1"/>
  <c r="AA1111" i="1"/>
  <c r="AA1112" i="1"/>
  <c r="AA1113" i="1"/>
  <c r="AA1114" i="1"/>
  <c r="AA1115" i="1"/>
  <c r="AA1116" i="1"/>
  <c r="AA1117" i="1"/>
  <c r="AA1118" i="1"/>
  <c r="AA1119" i="1"/>
  <c r="AA1120" i="1"/>
  <c r="AA1121" i="1"/>
  <c r="AA1122" i="1"/>
  <c r="AA1123" i="1"/>
  <c r="AA1124" i="1"/>
  <c r="AA1125" i="1"/>
  <c r="AA1126" i="1"/>
  <c r="AA1127" i="1"/>
  <c r="AA1128" i="1"/>
  <c r="AA1129" i="1"/>
  <c r="AA1130" i="1"/>
  <c r="AA1131" i="1"/>
  <c r="AA1132" i="1"/>
  <c r="AA1133" i="1"/>
  <c r="AA1134" i="1"/>
  <c r="AA1135" i="1"/>
  <c r="AA1136" i="1"/>
  <c r="AA1137" i="1"/>
  <c r="AA1138" i="1"/>
  <c r="AA1139" i="1"/>
  <c r="AA1140" i="1"/>
  <c r="AA1141" i="1"/>
  <c r="AA1142" i="1"/>
  <c r="AA1143" i="1"/>
  <c r="AA1144" i="1"/>
  <c r="AA1145" i="1"/>
  <c r="AA1146" i="1"/>
  <c r="AA1147" i="1"/>
  <c r="AA1148" i="1"/>
  <c r="AA1149" i="1"/>
  <c r="AA1150" i="1"/>
  <c r="AA1151" i="1"/>
  <c r="AA1152" i="1"/>
  <c r="AA1153" i="1"/>
  <c r="AA1154" i="1"/>
  <c r="AA1155" i="1"/>
  <c r="AA1156" i="1"/>
  <c r="AA1157" i="1"/>
  <c r="AA1158" i="1"/>
  <c r="AA1159" i="1"/>
  <c r="AA1160" i="1"/>
  <c r="AA1161" i="1"/>
  <c r="AA1162" i="1"/>
  <c r="AA1163" i="1"/>
  <c r="AA1164" i="1"/>
  <c r="AA1165" i="1"/>
  <c r="AA1166" i="1"/>
  <c r="AA1167" i="1"/>
  <c r="AA1168" i="1"/>
  <c r="AA1169" i="1"/>
  <c r="AA1170" i="1"/>
  <c r="AA1171" i="1"/>
  <c r="AA1172" i="1"/>
  <c r="AA1173" i="1"/>
  <c r="AA1174" i="1"/>
  <c r="AA1175" i="1"/>
  <c r="AA1176" i="1"/>
  <c r="AA1177" i="1"/>
  <c r="AA1178" i="1"/>
  <c r="AA1179" i="1"/>
  <c r="AA1180" i="1"/>
  <c r="AA1181" i="1"/>
  <c r="AA1182" i="1"/>
  <c r="AA1183" i="1"/>
  <c r="AA1184" i="1"/>
  <c r="AA1185" i="1"/>
  <c r="AA1186" i="1"/>
  <c r="AA1187" i="1"/>
  <c r="AA1188" i="1"/>
  <c r="AA1189" i="1"/>
  <c r="AA1190" i="1"/>
  <c r="AA1191" i="1"/>
  <c r="AA1192" i="1"/>
  <c r="AA1193" i="1"/>
  <c r="AA1194" i="1"/>
  <c r="AA1195" i="1"/>
  <c r="AA1196" i="1"/>
  <c r="AA1197" i="1"/>
  <c r="AA1198" i="1"/>
  <c r="AA1199" i="1"/>
  <c r="AA1200" i="1"/>
  <c r="AA1201" i="1"/>
  <c r="AA1202" i="1"/>
  <c r="AA1203" i="1"/>
  <c r="AA1204" i="1"/>
  <c r="AA1205" i="1"/>
  <c r="AA1206" i="1"/>
  <c r="AA1207" i="1"/>
  <c r="AA1208" i="1"/>
  <c r="AA1209" i="1"/>
  <c r="AA1210" i="1"/>
  <c r="AA1211" i="1"/>
  <c r="AA1212" i="1"/>
  <c r="AA1213" i="1"/>
  <c r="AA1214" i="1"/>
  <c r="AA1215" i="1"/>
  <c r="AA1216" i="1"/>
  <c r="AA1217" i="1"/>
  <c r="AA1218" i="1"/>
  <c r="AA1219" i="1"/>
  <c r="AA1220" i="1"/>
  <c r="AA1221" i="1"/>
  <c r="AA1222" i="1"/>
  <c r="AA1223" i="1"/>
  <c r="AA1224" i="1"/>
  <c r="AA1225" i="1"/>
  <c r="AA1226" i="1"/>
  <c r="AA1227" i="1"/>
  <c r="AA1228" i="1"/>
  <c r="AA1229" i="1"/>
  <c r="AA1230" i="1"/>
  <c r="AA1231" i="1"/>
  <c r="AA1232" i="1"/>
  <c r="AA1233" i="1"/>
  <c r="AA1234" i="1"/>
  <c r="AA1235" i="1"/>
  <c r="AA1236" i="1"/>
  <c r="AA1237" i="1"/>
  <c r="AA1238" i="1"/>
  <c r="AA1239" i="1"/>
  <c r="AA1240" i="1"/>
  <c r="AA1241" i="1"/>
  <c r="AA1242" i="1"/>
  <c r="AA1243" i="1"/>
  <c r="AA1244" i="1"/>
  <c r="AA1245" i="1"/>
  <c r="AA1246" i="1"/>
  <c r="AA1247" i="1"/>
  <c r="AA1248" i="1"/>
  <c r="AA1249" i="1"/>
  <c r="AA1250" i="1"/>
  <c r="AA1251" i="1"/>
  <c r="AA1252" i="1"/>
  <c r="AA1253" i="1"/>
  <c r="AA1254" i="1"/>
  <c r="AA1255" i="1"/>
  <c r="AA1256" i="1"/>
  <c r="AA1257" i="1"/>
  <c r="AA1258" i="1"/>
  <c r="AA1259" i="1"/>
  <c r="AA1260" i="1"/>
  <c r="AA1261" i="1"/>
  <c r="AA1262" i="1"/>
  <c r="AA1263" i="1"/>
  <c r="AA1264" i="1"/>
  <c r="AA1265" i="1"/>
  <c r="AA1266" i="1"/>
  <c r="AA1267" i="1"/>
  <c r="AA1268" i="1"/>
  <c r="AA1269" i="1"/>
  <c r="AA1270" i="1"/>
  <c r="AA1271" i="1"/>
  <c r="AA1272" i="1"/>
  <c r="AA1273" i="1"/>
  <c r="AA1274" i="1"/>
  <c r="AA1275" i="1"/>
  <c r="AA1276" i="1"/>
  <c r="AA1277" i="1"/>
  <c r="AA1278" i="1"/>
  <c r="AA1279" i="1"/>
  <c r="AA1280" i="1"/>
  <c r="AA1281" i="1"/>
  <c r="AA1282" i="1"/>
  <c r="AA1283" i="1"/>
  <c r="AA1284" i="1"/>
  <c r="AA1285" i="1"/>
  <c r="AA1286" i="1"/>
  <c r="AA1287" i="1"/>
  <c r="AA1288" i="1"/>
  <c r="AA1289" i="1"/>
  <c r="AA1290" i="1"/>
  <c r="AA1291" i="1"/>
  <c r="AA1292" i="1"/>
  <c r="AA1293" i="1"/>
  <c r="AA1294" i="1"/>
  <c r="AA1295" i="1"/>
  <c r="AA1296" i="1"/>
  <c r="AA1297" i="1"/>
  <c r="AA1298" i="1"/>
  <c r="AA1299" i="1"/>
  <c r="AA1300" i="1"/>
  <c r="AA1301" i="1"/>
  <c r="AA1302" i="1"/>
  <c r="AA1303" i="1"/>
  <c r="AA1304" i="1"/>
  <c r="AA1305" i="1"/>
  <c r="AA1306" i="1"/>
  <c r="AA1307" i="1"/>
  <c r="AA1308" i="1"/>
  <c r="AA1309" i="1"/>
  <c r="AA1310" i="1"/>
  <c r="AA1311" i="1"/>
  <c r="AA1312" i="1"/>
  <c r="AA1313" i="1"/>
  <c r="AA1314" i="1"/>
  <c r="AA1315" i="1"/>
  <c r="AA1316" i="1"/>
  <c r="AA1317" i="1"/>
  <c r="AA1318" i="1"/>
  <c r="AA1319" i="1"/>
  <c r="AA1320" i="1"/>
  <c r="AA1321" i="1"/>
  <c r="AA1322" i="1"/>
  <c r="AA1323" i="1"/>
  <c r="AA1324" i="1"/>
  <c r="AA1325" i="1"/>
  <c r="AA1326" i="1"/>
  <c r="AA1327" i="1"/>
  <c r="AA1328" i="1"/>
  <c r="AA1329" i="1"/>
  <c r="AA1330" i="1"/>
  <c r="AA1331" i="1"/>
  <c r="AA1332" i="1"/>
  <c r="AA1333" i="1"/>
  <c r="AA1334" i="1"/>
  <c r="AA1335" i="1"/>
  <c r="AA1336" i="1"/>
  <c r="AA1337" i="1"/>
  <c r="AA1338" i="1"/>
  <c r="AA1339" i="1"/>
  <c r="AA1340" i="1"/>
  <c r="AA1341" i="1"/>
  <c r="AA1342" i="1"/>
  <c r="AA1343" i="1"/>
  <c r="AA1344" i="1"/>
  <c r="AA1345" i="1"/>
  <c r="AA1346" i="1"/>
  <c r="AA1347" i="1"/>
  <c r="AA1348" i="1"/>
  <c r="AA1349" i="1"/>
  <c r="AA1350" i="1"/>
  <c r="AA1351" i="1"/>
  <c r="AA1352" i="1"/>
  <c r="AA1353" i="1"/>
  <c r="AA1354" i="1"/>
  <c r="AA1355" i="1"/>
  <c r="AA1356" i="1"/>
  <c r="AA1357" i="1"/>
  <c r="AA1358" i="1"/>
  <c r="AA1359" i="1"/>
  <c r="AA1360" i="1"/>
  <c r="AA1361" i="1"/>
  <c r="AA1362" i="1"/>
  <c r="AA1363" i="1"/>
  <c r="AA1364" i="1"/>
  <c r="AA1365" i="1"/>
  <c r="AA1366" i="1"/>
  <c r="AA1367" i="1"/>
  <c r="AA1368" i="1"/>
  <c r="AA1369" i="1"/>
  <c r="AA1370" i="1"/>
  <c r="AA1371" i="1"/>
  <c r="AA1372" i="1"/>
  <c r="AA1373" i="1"/>
  <c r="AA1374" i="1"/>
  <c r="AA1375" i="1"/>
  <c r="AA1376" i="1"/>
  <c r="AA1377" i="1"/>
  <c r="AA1378" i="1"/>
  <c r="AA1379" i="1"/>
  <c r="AA1380" i="1"/>
  <c r="AA1381" i="1"/>
  <c r="AA1382" i="1"/>
  <c r="AA1383" i="1"/>
  <c r="AA1384" i="1"/>
  <c r="AA1385" i="1"/>
  <c r="AA1386" i="1"/>
  <c r="AA1387" i="1"/>
  <c r="AA1388" i="1"/>
  <c r="AA1389" i="1"/>
  <c r="AA1390" i="1"/>
  <c r="AA1391" i="1"/>
  <c r="AA1392" i="1"/>
  <c r="AA1393" i="1"/>
  <c r="AA1394" i="1"/>
  <c r="AA1395" i="1"/>
  <c r="AA1396" i="1"/>
  <c r="AA1397" i="1"/>
  <c r="AA1398" i="1"/>
  <c r="AA1399" i="1"/>
  <c r="AA1400" i="1"/>
  <c r="AA1401" i="1"/>
  <c r="AA1402" i="1"/>
  <c r="AA1403" i="1"/>
  <c r="AA1404" i="1"/>
  <c r="AA1405" i="1"/>
  <c r="AA1406" i="1"/>
  <c r="AA1407" i="1"/>
  <c r="AA1408" i="1"/>
  <c r="AA1409" i="1"/>
  <c r="AA1410" i="1"/>
  <c r="AA1411" i="1"/>
  <c r="AA1412" i="1"/>
  <c r="AA1413" i="1"/>
  <c r="AA1414" i="1"/>
  <c r="AA1415" i="1"/>
  <c r="AA1416" i="1"/>
  <c r="AA1417" i="1"/>
  <c r="AA1418" i="1"/>
  <c r="AA1419" i="1"/>
  <c r="AA1420" i="1"/>
  <c r="AA1421" i="1"/>
  <c r="AA1422" i="1"/>
  <c r="AA1423" i="1"/>
  <c r="AA1424" i="1"/>
  <c r="AA1425" i="1"/>
  <c r="AA1426" i="1"/>
  <c r="AA1427" i="1"/>
  <c r="AA1428" i="1"/>
  <c r="AA1429" i="1"/>
  <c r="AA1430" i="1"/>
  <c r="AA1431" i="1"/>
  <c r="AA1432" i="1"/>
  <c r="AA1433" i="1"/>
  <c r="AA1434" i="1"/>
  <c r="AA1435" i="1"/>
  <c r="AA1436" i="1"/>
  <c r="AA1437" i="1"/>
  <c r="AA1438" i="1"/>
  <c r="AA1439" i="1"/>
  <c r="AA1440" i="1"/>
  <c r="AA1441" i="1"/>
  <c r="AA1442" i="1"/>
  <c r="AA1443" i="1"/>
  <c r="AA1444" i="1"/>
  <c r="AA1445" i="1"/>
  <c r="AA1446" i="1"/>
  <c r="AA1447" i="1"/>
  <c r="AA1448" i="1"/>
  <c r="AA1449" i="1"/>
  <c r="AA1450" i="1"/>
  <c r="AA1451" i="1"/>
  <c r="AA1452" i="1"/>
  <c r="AA1453" i="1"/>
  <c r="AA1454" i="1"/>
  <c r="AA1455" i="1"/>
  <c r="AA1456" i="1"/>
  <c r="AA1457" i="1"/>
  <c r="AA1458" i="1"/>
  <c r="AA1459" i="1"/>
  <c r="AA1460" i="1"/>
  <c r="AA1461" i="1"/>
  <c r="AA1462" i="1"/>
  <c r="AA1463" i="1"/>
  <c r="AA1464" i="1"/>
  <c r="AA1465" i="1"/>
  <c r="AA1466" i="1"/>
  <c r="AA1467" i="1"/>
  <c r="AA1468" i="1"/>
  <c r="AA1469" i="1"/>
  <c r="AA1470" i="1"/>
  <c r="AA1471" i="1"/>
  <c r="AA1472" i="1"/>
  <c r="AA1473" i="1"/>
  <c r="AA1474" i="1"/>
  <c r="AA1475" i="1"/>
  <c r="AA1476" i="1"/>
  <c r="AA1477" i="1"/>
  <c r="AA1478" i="1"/>
  <c r="AA1479" i="1"/>
  <c r="AA1480" i="1"/>
  <c r="AA1481" i="1"/>
  <c r="AA1482" i="1"/>
  <c r="AA1483" i="1"/>
  <c r="AA1484" i="1"/>
  <c r="AA1485" i="1"/>
  <c r="AA1486" i="1"/>
  <c r="AA1487" i="1"/>
  <c r="AA1488" i="1"/>
  <c r="AA1489" i="1"/>
  <c r="AA1490" i="1"/>
  <c r="AA1491" i="1"/>
  <c r="AA1492" i="1"/>
  <c r="AA1493" i="1"/>
  <c r="AA1494" i="1"/>
  <c r="AA1495" i="1"/>
  <c r="AA1496" i="1"/>
  <c r="AA1497" i="1"/>
  <c r="AA1498" i="1"/>
  <c r="AA1499" i="1"/>
  <c r="AA1500" i="1"/>
  <c r="AA1501" i="1"/>
  <c r="AA1502" i="1"/>
  <c r="AA1503" i="1"/>
  <c r="AA1504" i="1"/>
  <c r="AA1505" i="1"/>
  <c r="AA1506" i="1"/>
  <c r="AA1507" i="1"/>
  <c r="AA1508" i="1"/>
  <c r="AA1509" i="1"/>
  <c r="AA1510" i="1"/>
  <c r="AA1511" i="1"/>
  <c r="AA1512" i="1"/>
  <c r="AA1513" i="1"/>
  <c r="AA1514" i="1"/>
  <c r="AA1515" i="1"/>
  <c r="AA1516" i="1"/>
  <c r="AA1517" i="1"/>
  <c r="AA1518" i="1"/>
  <c r="AA1519" i="1"/>
  <c r="AA1520" i="1"/>
  <c r="AA1521" i="1"/>
  <c r="AA1522" i="1"/>
  <c r="AA1523" i="1"/>
  <c r="AA1524" i="1"/>
  <c r="AA1525" i="1"/>
  <c r="AA1526" i="1"/>
  <c r="AA1527" i="1"/>
  <c r="AA1528" i="1"/>
  <c r="AA1529" i="1"/>
  <c r="AA1530" i="1"/>
  <c r="AA1531" i="1"/>
  <c r="AA1532" i="1"/>
  <c r="AA1533" i="1"/>
  <c r="AA1534" i="1"/>
  <c r="AA1535" i="1"/>
  <c r="AA1536" i="1"/>
  <c r="AA1537" i="1"/>
  <c r="AA1538" i="1"/>
  <c r="AA1539" i="1"/>
  <c r="AA1540" i="1"/>
  <c r="AA1541" i="1"/>
  <c r="AA1542" i="1"/>
  <c r="AA1543" i="1"/>
  <c r="AA1544" i="1"/>
  <c r="AA1545" i="1"/>
  <c r="AA1546" i="1"/>
  <c r="AA1547" i="1"/>
  <c r="AA1548" i="1"/>
  <c r="AA1549" i="1"/>
  <c r="AA1550" i="1"/>
  <c r="AA1551" i="1"/>
  <c r="AA1552" i="1"/>
  <c r="AA1553" i="1"/>
  <c r="AA1554" i="1"/>
  <c r="AA1555" i="1"/>
  <c r="AA1556" i="1"/>
  <c r="AA1557" i="1"/>
  <c r="AA1558" i="1"/>
  <c r="AA1559" i="1"/>
  <c r="AA1560" i="1"/>
  <c r="AA1561" i="1"/>
  <c r="AA1562" i="1"/>
  <c r="AA1563" i="1"/>
  <c r="AA1564" i="1"/>
  <c r="AA1565" i="1"/>
  <c r="AA1566" i="1"/>
  <c r="AA1567" i="1"/>
  <c r="AA1568" i="1"/>
  <c r="AA1569" i="1"/>
  <c r="AA1570" i="1"/>
  <c r="AA1571" i="1"/>
  <c r="AA1572" i="1"/>
  <c r="AA1573" i="1"/>
  <c r="AA1574" i="1"/>
  <c r="AA1575" i="1"/>
  <c r="AA1576" i="1"/>
  <c r="AA1577" i="1"/>
  <c r="AA1578" i="1"/>
  <c r="AA1579" i="1"/>
  <c r="AA1580" i="1"/>
  <c r="AA1581" i="1"/>
  <c r="AA1582" i="1"/>
  <c r="AA1583" i="1"/>
  <c r="AA1584" i="1"/>
  <c r="AA1585" i="1"/>
  <c r="AA1586" i="1"/>
  <c r="AA1587" i="1"/>
  <c r="AA1588" i="1"/>
  <c r="AA1589" i="1"/>
  <c r="AA1590" i="1"/>
  <c r="AA1591" i="1"/>
  <c r="AA1592" i="1"/>
  <c r="AA1593" i="1"/>
  <c r="AA1594" i="1"/>
  <c r="AA1595" i="1"/>
  <c r="AA1596" i="1"/>
  <c r="AA1597" i="1"/>
  <c r="AA1598" i="1"/>
  <c r="AA1599" i="1"/>
  <c r="AA1600" i="1"/>
  <c r="AA1601" i="1"/>
  <c r="AA1602" i="1"/>
  <c r="AA1603" i="1"/>
  <c r="AA1604" i="1"/>
  <c r="AA1605" i="1"/>
  <c r="AA1606" i="1"/>
  <c r="AA1607" i="1"/>
  <c r="AA1608" i="1"/>
  <c r="AA1609" i="1"/>
  <c r="AA1610" i="1"/>
  <c r="AA1611" i="1"/>
  <c r="AA1612" i="1"/>
  <c r="AA1613" i="1"/>
  <c r="AA1614" i="1"/>
  <c r="AA1615" i="1"/>
  <c r="AA1616" i="1"/>
  <c r="AA1617" i="1"/>
  <c r="AA1618" i="1"/>
  <c r="AA1619" i="1"/>
  <c r="AA1620" i="1"/>
  <c r="AA1621" i="1"/>
  <c r="AA1622" i="1"/>
  <c r="AA1623" i="1"/>
  <c r="AA1624" i="1"/>
  <c r="AA1625" i="1"/>
  <c r="AA1626" i="1"/>
  <c r="AA1627" i="1"/>
  <c r="AA1628" i="1"/>
  <c r="AA1629" i="1"/>
  <c r="AA1630" i="1"/>
  <c r="AA1631" i="1"/>
  <c r="AA1632" i="1"/>
  <c r="AA1633" i="1"/>
  <c r="AA1634" i="1"/>
  <c r="AA1635" i="1"/>
  <c r="AA1636" i="1"/>
  <c r="AA1637" i="1"/>
  <c r="AA1638" i="1"/>
  <c r="AA1639" i="1"/>
  <c r="AA1640" i="1"/>
  <c r="AA1641" i="1"/>
  <c r="AA1642" i="1"/>
  <c r="AA1643" i="1"/>
  <c r="AA1644" i="1"/>
  <c r="AA1645" i="1"/>
  <c r="AA1646" i="1"/>
  <c r="AA1647" i="1"/>
  <c r="AA1648" i="1"/>
  <c r="AA1649" i="1"/>
  <c r="AA1650" i="1"/>
  <c r="AA1651" i="1"/>
  <c r="AA1652" i="1"/>
  <c r="AA1653" i="1"/>
  <c r="AA1654" i="1"/>
  <c r="AA1655" i="1"/>
  <c r="AA1656" i="1"/>
  <c r="AA1657" i="1"/>
  <c r="AA1658" i="1"/>
  <c r="AA1659" i="1"/>
  <c r="AA1660" i="1"/>
  <c r="AA1661" i="1"/>
  <c r="AA1662" i="1"/>
  <c r="AA1663" i="1"/>
  <c r="AA1664" i="1"/>
  <c r="AA1665" i="1"/>
  <c r="AA1666" i="1"/>
  <c r="AA1667" i="1"/>
  <c r="AA1668" i="1"/>
  <c r="AA1669" i="1"/>
  <c r="AA1670" i="1"/>
  <c r="AA1671" i="1"/>
  <c r="AA1672" i="1"/>
  <c r="AA1673" i="1"/>
  <c r="AA1674" i="1"/>
  <c r="AA1675" i="1"/>
  <c r="AA1676" i="1"/>
  <c r="AA1677" i="1"/>
  <c r="AA1678" i="1"/>
  <c r="AA1679" i="1"/>
  <c r="AA1680" i="1"/>
  <c r="AA1681" i="1"/>
  <c r="AA1682" i="1"/>
  <c r="AA1683" i="1"/>
  <c r="AA1684" i="1"/>
  <c r="AA1685" i="1"/>
  <c r="AA1686" i="1"/>
  <c r="AA1687" i="1"/>
  <c r="AA1688" i="1"/>
  <c r="AA1689" i="1"/>
  <c r="AA1690" i="1"/>
  <c r="AA1691" i="1"/>
  <c r="AA1692" i="1"/>
  <c r="AA1693" i="1"/>
  <c r="AA1694" i="1"/>
  <c r="AA1695" i="1"/>
  <c r="AA1696" i="1"/>
  <c r="AA1697" i="1"/>
  <c r="AA1698" i="1"/>
  <c r="AA1699" i="1"/>
  <c r="AA1700" i="1"/>
  <c r="AA1701" i="1"/>
  <c r="AA1702" i="1"/>
  <c r="AA1703" i="1"/>
  <c r="AA1704" i="1"/>
  <c r="AA1705" i="1"/>
  <c r="AA1706" i="1"/>
  <c r="AA1707" i="1"/>
  <c r="AA1708" i="1"/>
  <c r="AA1709" i="1"/>
  <c r="AA1710" i="1"/>
  <c r="AA1711" i="1"/>
  <c r="AA1712" i="1"/>
  <c r="AA1713" i="1"/>
  <c r="AA1714" i="1"/>
  <c r="AA1715" i="1"/>
  <c r="AA1716" i="1"/>
  <c r="AA1717" i="1"/>
  <c r="AA1718" i="1"/>
  <c r="AA1719" i="1"/>
  <c r="AA1720" i="1"/>
  <c r="AA1721" i="1"/>
  <c r="AA1722" i="1"/>
  <c r="AA1723" i="1"/>
  <c r="AA1724" i="1"/>
  <c r="AA1725" i="1"/>
  <c r="AA1726" i="1"/>
  <c r="AA1727" i="1"/>
  <c r="AA1728" i="1"/>
  <c r="AA1729" i="1"/>
  <c r="AA1730" i="1"/>
  <c r="AA1731" i="1"/>
  <c r="AA1732" i="1"/>
  <c r="AA1733" i="1"/>
  <c r="AA1734" i="1"/>
  <c r="AA1735" i="1"/>
  <c r="AA1736" i="1"/>
  <c r="AA1737" i="1"/>
  <c r="AA1738" i="1"/>
  <c r="AA1739" i="1"/>
  <c r="AA1740" i="1"/>
  <c r="AA1741" i="1"/>
  <c r="AA1742" i="1"/>
  <c r="AA1743" i="1"/>
  <c r="AA1744" i="1"/>
  <c r="AA1745" i="1"/>
  <c r="AA1746" i="1"/>
  <c r="AA1747" i="1"/>
  <c r="AA1748" i="1"/>
  <c r="AA1749" i="1"/>
  <c r="AA1750" i="1"/>
  <c r="AA1751" i="1"/>
  <c r="AA1752" i="1"/>
  <c r="AA1753" i="1"/>
  <c r="AA1754" i="1"/>
  <c r="AA1755" i="1"/>
  <c r="AA1756" i="1"/>
  <c r="AA1757" i="1"/>
  <c r="AA1758" i="1"/>
  <c r="AA1759" i="1"/>
  <c r="AA1760" i="1"/>
  <c r="AA1761" i="1"/>
  <c r="AA1762" i="1"/>
  <c r="AA1763" i="1"/>
  <c r="AA1764" i="1"/>
  <c r="AA1765" i="1"/>
  <c r="AA1766" i="1"/>
  <c r="AA1767" i="1"/>
  <c r="AA1768" i="1"/>
  <c r="AA1769" i="1"/>
  <c r="AA1770" i="1"/>
  <c r="AA1771" i="1"/>
  <c r="AA1772" i="1"/>
  <c r="AA1773" i="1"/>
  <c r="AA1774" i="1"/>
  <c r="AA1775" i="1"/>
  <c r="AA1776" i="1"/>
  <c r="AA1777" i="1"/>
  <c r="AA1778" i="1"/>
  <c r="AA1779" i="1"/>
  <c r="AA1780" i="1"/>
  <c r="AA1781" i="1"/>
  <c r="AA1782" i="1"/>
  <c r="AA1783" i="1"/>
  <c r="AA1784" i="1"/>
  <c r="AA1785" i="1"/>
  <c r="AA1786" i="1"/>
  <c r="AA1787" i="1"/>
  <c r="AA1788" i="1"/>
  <c r="AA1789" i="1"/>
  <c r="AA1790" i="1"/>
  <c r="AA1791" i="1"/>
  <c r="AA1792" i="1"/>
  <c r="AA1793" i="1"/>
  <c r="AA1794" i="1"/>
  <c r="AA1795" i="1"/>
  <c r="AA1796" i="1"/>
  <c r="AA1797" i="1"/>
  <c r="AA1798" i="1"/>
  <c r="AA1799" i="1"/>
  <c r="AA1800" i="1"/>
  <c r="AA1801" i="1"/>
  <c r="AA1802" i="1"/>
  <c r="AA1803" i="1"/>
  <c r="AA1804" i="1"/>
  <c r="AA1805" i="1"/>
  <c r="AA1806" i="1"/>
  <c r="AA1807" i="1"/>
  <c r="AA1808" i="1"/>
  <c r="AA1809" i="1"/>
  <c r="AA1810" i="1"/>
  <c r="AA1811" i="1"/>
  <c r="AA1812" i="1"/>
  <c r="AA1813" i="1"/>
  <c r="AA1814" i="1"/>
  <c r="AA1815" i="1"/>
  <c r="AA1816" i="1"/>
  <c r="AA1817" i="1"/>
  <c r="AA1818" i="1"/>
  <c r="AA1819" i="1"/>
  <c r="AA1820" i="1"/>
  <c r="AA1821" i="1"/>
  <c r="AA1822" i="1"/>
  <c r="AA1823" i="1"/>
  <c r="AA1824" i="1"/>
  <c r="AA1825" i="1"/>
  <c r="AA1826" i="1"/>
  <c r="AA1827" i="1"/>
  <c r="AA1828" i="1"/>
  <c r="AA1829" i="1"/>
  <c r="AA1830" i="1"/>
  <c r="AA1831" i="1"/>
  <c r="AA1832" i="1"/>
  <c r="AA1833" i="1"/>
  <c r="AA1834" i="1"/>
  <c r="AA1835" i="1"/>
  <c r="AA1836" i="1"/>
  <c r="AA1837" i="1"/>
  <c r="AA1838" i="1"/>
  <c r="AA1839" i="1"/>
  <c r="AA1840" i="1"/>
  <c r="AA1841" i="1"/>
  <c r="AA1842" i="1"/>
  <c r="AA1843" i="1"/>
  <c r="AA1844" i="1"/>
  <c r="AA1845" i="1"/>
  <c r="AA1846" i="1"/>
  <c r="AA1847" i="1"/>
  <c r="AA1848" i="1"/>
  <c r="AA1849" i="1"/>
  <c r="AA1850" i="1"/>
  <c r="AA1851" i="1"/>
  <c r="AA1852" i="1"/>
  <c r="AA1853" i="1"/>
  <c r="AA1854" i="1"/>
  <c r="AA1855" i="1"/>
  <c r="AA1856" i="1"/>
  <c r="AA1857" i="1"/>
  <c r="AA1858" i="1"/>
  <c r="AA1859" i="1"/>
  <c r="AA1860" i="1"/>
  <c r="AA1861" i="1"/>
  <c r="AA1862" i="1"/>
  <c r="AA1863" i="1"/>
  <c r="AA1864" i="1"/>
  <c r="AA1865" i="1"/>
  <c r="AA1866" i="1"/>
  <c r="AA1867" i="1"/>
  <c r="AA1868" i="1"/>
  <c r="AA1869" i="1"/>
  <c r="AA1870" i="1"/>
  <c r="AA1871" i="1"/>
  <c r="AA1872" i="1"/>
  <c r="AA1873" i="1"/>
  <c r="AA1874" i="1"/>
  <c r="AA1875" i="1"/>
  <c r="AA1876" i="1"/>
  <c r="AA1877" i="1"/>
  <c r="AA1878" i="1"/>
  <c r="AA1879" i="1"/>
  <c r="AA1880" i="1"/>
  <c r="AA1881" i="1"/>
  <c r="AA1882" i="1"/>
  <c r="AA1883" i="1"/>
  <c r="AA1884" i="1"/>
  <c r="AA1885" i="1"/>
  <c r="AA1886" i="1"/>
  <c r="AA1887" i="1"/>
  <c r="AA1888" i="1"/>
  <c r="AA1889" i="1"/>
  <c r="AA1890" i="1"/>
  <c r="AA1891" i="1"/>
  <c r="AA1892" i="1"/>
  <c r="AA1893" i="1"/>
  <c r="AA1894" i="1"/>
  <c r="AA1895" i="1"/>
  <c r="AA1896" i="1"/>
  <c r="AA1897" i="1"/>
  <c r="AA1898" i="1"/>
  <c r="AA1899" i="1"/>
  <c r="AA1900" i="1"/>
  <c r="AA1901" i="1"/>
  <c r="AA1902" i="1"/>
  <c r="AA1903" i="1"/>
  <c r="AA1904" i="1"/>
  <c r="AA1905" i="1"/>
  <c r="AA1906" i="1"/>
  <c r="AA1907" i="1"/>
  <c r="AA1908" i="1"/>
  <c r="AA1909" i="1"/>
  <c r="AA1910" i="1"/>
  <c r="AA1911" i="1"/>
  <c r="AA1912" i="1"/>
  <c r="AA1913" i="1"/>
  <c r="AA1914" i="1"/>
  <c r="AA1915" i="1"/>
  <c r="AA1916" i="1"/>
  <c r="AA1917" i="1"/>
  <c r="AA1918" i="1"/>
  <c r="AA1919" i="1"/>
  <c r="AA1920" i="1"/>
  <c r="AA1921" i="1"/>
  <c r="AA1922" i="1"/>
  <c r="AA1923" i="1"/>
  <c r="AA1924" i="1"/>
  <c r="AA1925" i="1"/>
  <c r="AA1926" i="1"/>
  <c r="AA1927" i="1"/>
  <c r="AA1928" i="1"/>
  <c r="AA1929" i="1"/>
  <c r="AA1930" i="1"/>
  <c r="AA1931" i="1"/>
  <c r="AA1932" i="1"/>
  <c r="AA1933" i="1"/>
  <c r="AA1934" i="1"/>
  <c r="AA1935" i="1"/>
  <c r="AA1936" i="1"/>
  <c r="AA1937" i="1"/>
  <c r="AA1938" i="1"/>
  <c r="AA1939" i="1"/>
  <c r="AA1940" i="1"/>
  <c r="AA1941" i="1"/>
  <c r="AA1942" i="1"/>
  <c r="AA1943" i="1"/>
  <c r="AA1944" i="1"/>
  <c r="AA1945" i="1"/>
  <c r="AA1946" i="1"/>
  <c r="AA1947" i="1"/>
  <c r="AA1948" i="1"/>
  <c r="AA1949" i="1"/>
  <c r="AA1950" i="1"/>
  <c r="AA1951" i="1"/>
  <c r="AA1952" i="1"/>
  <c r="AA1953" i="1"/>
  <c r="AA1954" i="1"/>
  <c r="AA1955" i="1"/>
  <c r="AA1956" i="1"/>
  <c r="AA1957" i="1"/>
  <c r="AA1958" i="1"/>
  <c r="AA1959" i="1"/>
  <c r="AA1960" i="1"/>
  <c r="AA1961" i="1"/>
  <c r="AA1962" i="1"/>
  <c r="AA1963" i="1"/>
  <c r="AA1964" i="1"/>
  <c r="AA1965" i="1"/>
  <c r="AA1966" i="1"/>
  <c r="AA1967" i="1"/>
  <c r="AA1968" i="1"/>
  <c r="AA1969" i="1"/>
  <c r="AA1970" i="1"/>
  <c r="AA1971" i="1"/>
  <c r="AA1972" i="1"/>
  <c r="AA1973" i="1"/>
  <c r="AA1974" i="1"/>
  <c r="AA1975" i="1"/>
  <c r="AA1976" i="1"/>
  <c r="AA1977" i="1"/>
  <c r="AA1978" i="1"/>
  <c r="AA1979" i="1"/>
  <c r="AA1980" i="1"/>
  <c r="AA1981" i="1"/>
  <c r="AA1982" i="1"/>
  <c r="AA1983" i="1"/>
  <c r="AA1984" i="1"/>
  <c r="AA1985" i="1"/>
  <c r="AA1986" i="1"/>
  <c r="AA1987" i="1"/>
  <c r="AA1988" i="1"/>
  <c r="AA1989" i="1"/>
  <c r="AA1990" i="1"/>
  <c r="AA1991" i="1"/>
  <c r="AA1992" i="1"/>
  <c r="AA1993" i="1"/>
  <c r="AA1994" i="1"/>
  <c r="AA1995" i="1"/>
  <c r="AA1996" i="1"/>
  <c r="AA1997" i="1"/>
  <c r="AA1998" i="1"/>
  <c r="AA1999" i="1"/>
  <c r="AA2000" i="1"/>
  <c r="AA2001" i="1"/>
  <c r="AA2002" i="1"/>
  <c r="AA2003" i="1"/>
  <c r="AA2004" i="1"/>
  <c r="AA2005" i="1"/>
  <c r="AA2006" i="1"/>
  <c r="AA2007" i="1"/>
  <c r="AA2008" i="1"/>
  <c r="AA2009" i="1"/>
  <c r="AA2010" i="1"/>
  <c r="AA2011" i="1"/>
  <c r="AA2012" i="1"/>
  <c r="AA2013" i="1"/>
  <c r="AA2014" i="1"/>
  <c r="AA2015" i="1"/>
  <c r="AA2016" i="1"/>
  <c r="AA2017" i="1"/>
  <c r="AA2018" i="1"/>
  <c r="AA2019" i="1"/>
  <c r="AA2020" i="1"/>
  <c r="AA2021" i="1"/>
  <c r="AA2022" i="1"/>
  <c r="AA2023" i="1"/>
  <c r="AA2024" i="1"/>
  <c r="AA2025" i="1"/>
  <c r="AA2026" i="1"/>
  <c r="AA2027" i="1"/>
  <c r="AA2028" i="1"/>
  <c r="AA2029" i="1"/>
  <c r="AA2030" i="1"/>
  <c r="AA2031" i="1"/>
  <c r="AA2032" i="1"/>
  <c r="AA2033" i="1"/>
  <c r="AA2034" i="1"/>
  <c r="AA2035" i="1"/>
  <c r="AA2036" i="1"/>
  <c r="AA2037" i="1"/>
  <c r="AA2038" i="1"/>
  <c r="AA2039" i="1"/>
  <c r="AA2040" i="1"/>
  <c r="AA2041" i="1"/>
  <c r="AA2042" i="1"/>
  <c r="AA2043" i="1"/>
  <c r="AA2044" i="1"/>
  <c r="AA2045" i="1"/>
  <c r="AA2046" i="1"/>
  <c r="AA2047" i="1"/>
  <c r="AA2048" i="1"/>
  <c r="AA2049" i="1"/>
  <c r="AA2050" i="1"/>
  <c r="AA2051" i="1"/>
  <c r="AA2052" i="1"/>
  <c r="AA2053" i="1"/>
  <c r="AA2054" i="1"/>
  <c r="AA2055" i="1"/>
  <c r="AA2056" i="1"/>
  <c r="AA2057" i="1"/>
  <c r="AA2058" i="1"/>
  <c r="AA2059" i="1"/>
  <c r="AA2060" i="1"/>
  <c r="AA2061" i="1"/>
  <c r="AA2062" i="1"/>
  <c r="AA2063" i="1"/>
  <c r="AA2064" i="1"/>
  <c r="AA2065" i="1"/>
  <c r="AA2066" i="1"/>
  <c r="AA2067" i="1"/>
  <c r="AA2068" i="1"/>
  <c r="AA2069" i="1"/>
  <c r="AA2070" i="1"/>
  <c r="AA2071" i="1"/>
  <c r="AA2072" i="1"/>
  <c r="AA2073" i="1"/>
  <c r="AA2074" i="1"/>
  <c r="AA2075" i="1"/>
  <c r="AA2076" i="1"/>
  <c r="AA2077" i="1"/>
  <c r="AA2078" i="1"/>
  <c r="AA2079" i="1"/>
  <c r="AA2080" i="1"/>
  <c r="AA2081" i="1"/>
  <c r="AA2082" i="1"/>
  <c r="AA2083" i="1"/>
  <c r="AA2084" i="1"/>
  <c r="AA2085" i="1"/>
  <c r="AA2086" i="1"/>
  <c r="AA2087" i="1"/>
  <c r="AA2088" i="1"/>
  <c r="AA2089" i="1"/>
  <c r="AA2090" i="1"/>
  <c r="AA2091" i="1"/>
  <c r="AA2092" i="1"/>
  <c r="AA2093" i="1"/>
  <c r="AA2094" i="1"/>
  <c r="AA2095" i="1"/>
  <c r="AA2096" i="1"/>
  <c r="AA2097" i="1"/>
  <c r="AA2098" i="1"/>
  <c r="AA2099" i="1"/>
  <c r="AA2100" i="1"/>
  <c r="AA2101" i="1"/>
  <c r="AA2102" i="1"/>
  <c r="AA2103" i="1"/>
  <c r="AA2104" i="1"/>
  <c r="AA2105" i="1"/>
  <c r="AA2106" i="1"/>
  <c r="AA2107" i="1"/>
  <c r="AA2108" i="1"/>
  <c r="AA2109" i="1"/>
  <c r="AA2110" i="1"/>
  <c r="AA2111" i="1"/>
  <c r="AA2112" i="1"/>
  <c r="AA2113" i="1"/>
  <c r="AA2114" i="1"/>
  <c r="AA2115" i="1"/>
  <c r="AA2116" i="1"/>
  <c r="AA2117" i="1"/>
  <c r="AA2118" i="1"/>
  <c r="AA2119" i="1"/>
  <c r="AA2120" i="1"/>
  <c r="AA2121" i="1"/>
  <c r="AA2122" i="1"/>
  <c r="AA2123" i="1"/>
  <c r="AA2124" i="1"/>
  <c r="AA2125" i="1"/>
  <c r="AA2126" i="1"/>
  <c r="AA2127" i="1"/>
  <c r="AA2128" i="1"/>
  <c r="AA2129" i="1"/>
  <c r="AA2130" i="1"/>
  <c r="AA2131" i="1"/>
  <c r="AA2132" i="1"/>
  <c r="AA2133" i="1"/>
  <c r="AA2134" i="1"/>
  <c r="AA2135" i="1"/>
  <c r="AA2136" i="1"/>
  <c r="AA2137" i="1"/>
  <c r="AA2138" i="1"/>
  <c r="AA2139" i="1"/>
  <c r="AA2140" i="1"/>
  <c r="AA2141" i="1"/>
  <c r="AA2142" i="1"/>
  <c r="AA2143" i="1"/>
  <c r="AA2144" i="1"/>
  <c r="AA2145" i="1"/>
  <c r="AA2146" i="1"/>
  <c r="AA2147" i="1"/>
  <c r="AA2148" i="1"/>
  <c r="AA2149" i="1"/>
  <c r="AA2150" i="1"/>
  <c r="AA2151" i="1"/>
  <c r="AA2152" i="1"/>
  <c r="AA2153" i="1"/>
  <c r="AA2154" i="1"/>
  <c r="AA2155" i="1"/>
  <c r="AA2156" i="1"/>
  <c r="AA2157" i="1"/>
  <c r="AA2158" i="1"/>
  <c r="AA2159" i="1"/>
  <c r="AA2160" i="1"/>
  <c r="AA2161" i="1"/>
  <c r="AA2162" i="1"/>
  <c r="AA2163" i="1"/>
  <c r="AA2164" i="1"/>
  <c r="AA2165" i="1"/>
  <c r="AA2166" i="1"/>
  <c r="AA2167" i="1"/>
  <c r="AA2168" i="1"/>
  <c r="AA2169" i="1"/>
  <c r="AA2170" i="1"/>
  <c r="AA2171" i="1"/>
  <c r="AA2172" i="1"/>
  <c r="AA2173" i="1"/>
  <c r="AA2174" i="1"/>
  <c r="AA2175" i="1"/>
  <c r="AA2176" i="1"/>
  <c r="AA2177" i="1"/>
  <c r="AA2178" i="1"/>
  <c r="AA2179" i="1"/>
  <c r="AA2180" i="1"/>
  <c r="AA2181" i="1"/>
  <c r="AA2182" i="1"/>
  <c r="AA2183" i="1"/>
  <c r="AA2184" i="1"/>
  <c r="AA2185" i="1"/>
  <c r="AA2186" i="1"/>
  <c r="AA2187" i="1"/>
  <c r="AA2188" i="1"/>
  <c r="AA2189" i="1"/>
  <c r="AA2190" i="1"/>
  <c r="AA2191" i="1"/>
  <c r="AA2192" i="1"/>
  <c r="AA2193" i="1"/>
  <c r="AA2194" i="1"/>
  <c r="AA2195" i="1"/>
  <c r="AA2196" i="1"/>
  <c r="AA2197" i="1"/>
  <c r="AA2198" i="1"/>
  <c r="AA2199" i="1"/>
  <c r="AA2200" i="1"/>
  <c r="AA2201" i="1"/>
  <c r="AA2202" i="1"/>
  <c r="AA2203" i="1"/>
  <c r="AA2204" i="1"/>
  <c r="AA2205" i="1"/>
  <c r="AA2206" i="1"/>
  <c r="AA2207" i="1"/>
  <c r="AA2208" i="1"/>
  <c r="AA2209" i="1"/>
  <c r="AA2210" i="1"/>
  <c r="AA2211" i="1"/>
  <c r="AA2212" i="1"/>
  <c r="AA2213" i="1"/>
  <c r="AA2214" i="1"/>
  <c r="AA2215" i="1"/>
  <c r="AA2216" i="1"/>
  <c r="AA2217" i="1"/>
  <c r="AA2218" i="1"/>
  <c r="AA2219" i="1"/>
  <c r="AA2220" i="1"/>
  <c r="AA2221" i="1"/>
  <c r="AA2222" i="1"/>
  <c r="AA2223" i="1"/>
  <c r="AA2224" i="1"/>
  <c r="AA2225" i="1"/>
  <c r="AA2226" i="1"/>
  <c r="AA2227" i="1"/>
  <c r="AA2228" i="1"/>
  <c r="AA2229" i="1"/>
  <c r="AA2230" i="1"/>
  <c r="AA2231" i="1"/>
  <c r="AA2232" i="1"/>
  <c r="AA2233" i="1"/>
  <c r="AA2234" i="1"/>
  <c r="AA2235" i="1"/>
  <c r="AA2236" i="1"/>
  <c r="AA2237" i="1"/>
  <c r="AA2238" i="1"/>
  <c r="AA2239" i="1"/>
  <c r="AA2240" i="1"/>
  <c r="AA2241" i="1"/>
  <c r="AA2242" i="1"/>
  <c r="AA2243" i="1"/>
  <c r="AA2244" i="1"/>
  <c r="AA2245" i="1"/>
  <c r="AA2246" i="1"/>
  <c r="AA2247" i="1"/>
  <c r="AA2248" i="1"/>
  <c r="AA2249" i="1"/>
  <c r="AA2250" i="1"/>
  <c r="AA2251" i="1"/>
  <c r="AA2252" i="1"/>
  <c r="AA2253" i="1"/>
  <c r="AA2254" i="1"/>
  <c r="AA2255" i="1"/>
  <c r="AA2256" i="1"/>
  <c r="AA2257" i="1"/>
  <c r="AA2258" i="1"/>
  <c r="AA2259" i="1"/>
  <c r="AA2260" i="1"/>
  <c r="AA2261" i="1"/>
  <c r="AA2262" i="1"/>
  <c r="AA2263" i="1"/>
  <c r="AA2264" i="1"/>
  <c r="AA2265" i="1"/>
  <c r="AA2266" i="1"/>
  <c r="AA2267" i="1"/>
  <c r="AA2268" i="1"/>
  <c r="AA2269" i="1"/>
  <c r="AA2270" i="1"/>
  <c r="AA2271" i="1"/>
  <c r="AA2272" i="1"/>
  <c r="AA2273" i="1"/>
  <c r="AA2274" i="1"/>
  <c r="AA2275" i="1"/>
  <c r="AA2276" i="1"/>
  <c r="AA2277" i="1"/>
  <c r="AA2278" i="1"/>
  <c r="AA2279" i="1"/>
  <c r="AA2280" i="1"/>
  <c r="AA2281" i="1"/>
  <c r="AA2282" i="1"/>
  <c r="AA2283" i="1"/>
  <c r="AA2284" i="1"/>
  <c r="AA2285" i="1"/>
  <c r="AA2286" i="1"/>
  <c r="AA2287" i="1"/>
  <c r="AA2288" i="1"/>
  <c r="AA2289" i="1"/>
  <c r="AA2290" i="1"/>
  <c r="AA2291" i="1"/>
  <c r="AA2292" i="1"/>
  <c r="AA2293" i="1"/>
  <c r="AA2294" i="1"/>
  <c r="AA2295" i="1"/>
  <c r="AA2296" i="1"/>
  <c r="AA2297" i="1"/>
  <c r="AA2298" i="1"/>
  <c r="AA2299" i="1"/>
  <c r="AA2300" i="1"/>
  <c r="AA2301" i="1"/>
  <c r="AA2302" i="1"/>
  <c r="AA2303" i="1"/>
  <c r="AA2304" i="1"/>
  <c r="AA2305" i="1"/>
  <c r="AA2306" i="1"/>
  <c r="AA2307" i="1"/>
  <c r="AA2308" i="1"/>
  <c r="AA2309" i="1"/>
  <c r="AA2310" i="1"/>
  <c r="AA2311" i="1"/>
  <c r="AA2312" i="1"/>
  <c r="AA2313" i="1"/>
  <c r="AA2314" i="1"/>
  <c r="AA2315" i="1"/>
  <c r="AA2316" i="1"/>
  <c r="AA2317" i="1"/>
  <c r="AA2318" i="1"/>
  <c r="AA2319" i="1"/>
  <c r="AA2320" i="1"/>
  <c r="AA2321" i="1"/>
  <c r="AA2322" i="1"/>
  <c r="AA2323" i="1"/>
  <c r="AA2324" i="1"/>
  <c r="AA2325" i="1"/>
  <c r="AA2326" i="1"/>
  <c r="AA2327" i="1"/>
  <c r="AA2328" i="1"/>
  <c r="AA2329" i="1"/>
  <c r="AA2330" i="1"/>
  <c r="AA2331" i="1"/>
  <c r="AA2332" i="1"/>
  <c r="AA2333" i="1"/>
  <c r="AA2334" i="1"/>
  <c r="AA2335" i="1"/>
  <c r="AA2336" i="1"/>
  <c r="AA2337" i="1"/>
  <c r="AA2338" i="1"/>
  <c r="AA2339" i="1"/>
  <c r="AA2340" i="1"/>
  <c r="AA2341" i="1"/>
  <c r="AA2342" i="1"/>
  <c r="AA2343" i="1"/>
  <c r="AA2344" i="1"/>
  <c r="AA2345" i="1"/>
  <c r="AA2346" i="1"/>
  <c r="AA2347" i="1"/>
  <c r="AA2348" i="1"/>
  <c r="AA2349" i="1"/>
  <c r="AA2350" i="1"/>
  <c r="AA2351" i="1"/>
  <c r="AA2352" i="1"/>
  <c r="AA2353" i="1"/>
  <c r="AA2354" i="1"/>
  <c r="AA2355" i="1"/>
  <c r="AA2356" i="1"/>
  <c r="AA2357" i="1"/>
  <c r="AA2358" i="1"/>
  <c r="AA2359" i="1"/>
  <c r="AA2360" i="1"/>
  <c r="AA2361" i="1"/>
  <c r="AA2362" i="1"/>
  <c r="AA2363" i="1"/>
  <c r="AA2364" i="1"/>
  <c r="AA2365" i="1"/>
  <c r="AA2366" i="1"/>
  <c r="AA2367" i="1"/>
  <c r="AA2368" i="1"/>
  <c r="AA2369" i="1"/>
  <c r="AA2370" i="1"/>
  <c r="AA2371" i="1"/>
  <c r="AA2372" i="1"/>
  <c r="AA2373" i="1"/>
  <c r="AA2374" i="1"/>
  <c r="AA2375" i="1"/>
  <c r="AA2376" i="1"/>
  <c r="AA2377" i="1"/>
  <c r="AA2378" i="1"/>
  <c r="AA2379" i="1"/>
  <c r="AA2380" i="1"/>
  <c r="AA2381" i="1"/>
  <c r="AA2382" i="1"/>
  <c r="AA2383" i="1"/>
  <c r="AA2384" i="1"/>
  <c r="AA2385" i="1"/>
  <c r="AA2386" i="1"/>
  <c r="AA2387" i="1"/>
  <c r="AA2388" i="1"/>
  <c r="AA2389" i="1"/>
  <c r="AA2390" i="1"/>
  <c r="AA2391" i="1"/>
  <c r="AA2392" i="1"/>
  <c r="AA2393" i="1"/>
  <c r="AA2394" i="1"/>
  <c r="AA2395" i="1"/>
  <c r="AA2396" i="1"/>
  <c r="AA2397" i="1"/>
  <c r="AA2398" i="1"/>
  <c r="AA2399" i="1"/>
  <c r="AA2400" i="1"/>
  <c r="AA2401" i="1"/>
  <c r="AA2402" i="1"/>
  <c r="AA2403" i="1"/>
  <c r="AA2404" i="1"/>
  <c r="AA2405" i="1"/>
  <c r="AA2406" i="1"/>
  <c r="AA2407" i="1"/>
  <c r="AA2408" i="1"/>
  <c r="AA2409" i="1"/>
  <c r="AA2410" i="1"/>
  <c r="AA2411" i="1"/>
  <c r="AA2412" i="1"/>
  <c r="AA2413" i="1"/>
  <c r="AA2414" i="1"/>
  <c r="AA2415" i="1"/>
  <c r="AA2416" i="1"/>
  <c r="AA2417" i="1"/>
  <c r="AA2418" i="1"/>
  <c r="AA2419" i="1"/>
  <c r="AA2420" i="1"/>
  <c r="AA2421" i="1"/>
  <c r="AA2422" i="1"/>
  <c r="AA2423" i="1"/>
  <c r="AA2424" i="1"/>
  <c r="AA2425" i="1"/>
  <c r="AA2426" i="1"/>
  <c r="AA2427" i="1"/>
  <c r="AA2428" i="1"/>
  <c r="AA2429" i="1"/>
  <c r="AA2430" i="1"/>
  <c r="AA2431" i="1"/>
  <c r="AA2432" i="1"/>
  <c r="AA2433" i="1"/>
  <c r="AA2434" i="1"/>
  <c r="AA2435" i="1"/>
  <c r="AA2436" i="1"/>
  <c r="AA2437" i="1"/>
  <c r="AA2438" i="1"/>
  <c r="AA2439" i="1"/>
  <c r="AA2440" i="1"/>
  <c r="AA2441" i="1"/>
  <c r="AA2442" i="1"/>
  <c r="AA2443" i="1"/>
  <c r="AA2444" i="1"/>
  <c r="AA2445" i="1"/>
  <c r="AA2446" i="1"/>
  <c r="AA2447" i="1"/>
  <c r="AA2448" i="1"/>
  <c r="AA2449" i="1"/>
  <c r="AA2450" i="1"/>
  <c r="AA2451" i="1"/>
  <c r="AA2452" i="1"/>
  <c r="AA2453" i="1"/>
  <c r="AA2454" i="1"/>
  <c r="AA2455" i="1"/>
  <c r="AA2456" i="1"/>
  <c r="AA2457" i="1"/>
  <c r="AA2458" i="1"/>
  <c r="AA2459" i="1"/>
  <c r="AA2460" i="1"/>
  <c r="AA2461" i="1"/>
  <c r="AA2462" i="1"/>
  <c r="AA2463" i="1"/>
  <c r="AA2464" i="1"/>
  <c r="AA2465" i="1"/>
  <c r="AA2466" i="1"/>
  <c r="AA2467" i="1"/>
  <c r="AA2468" i="1"/>
  <c r="AA2469" i="1"/>
  <c r="AA2470" i="1"/>
  <c r="AA2471" i="1"/>
  <c r="AA2472" i="1"/>
  <c r="AA2473" i="1"/>
  <c r="AA2474" i="1"/>
  <c r="AA2475" i="1"/>
  <c r="AA2476" i="1"/>
  <c r="AA2477" i="1"/>
  <c r="AA2478" i="1"/>
  <c r="AA2479" i="1"/>
  <c r="AA2480" i="1"/>
  <c r="AA2481" i="1"/>
  <c r="AA2482" i="1"/>
  <c r="AA2483" i="1"/>
  <c r="AA2484" i="1"/>
  <c r="AA2485" i="1"/>
  <c r="AA2486" i="1"/>
  <c r="AA2487" i="1"/>
  <c r="AA2488" i="1"/>
  <c r="AA2489" i="1"/>
  <c r="AA2490" i="1"/>
  <c r="AA2491" i="1"/>
  <c r="AA2492" i="1"/>
  <c r="AA2493" i="1"/>
  <c r="AA2494" i="1"/>
  <c r="AA2495" i="1"/>
  <c r="AA2496" i="1"/>
  <c r="AA2497" i="1"/>
  <c r="AA2498" i="1"/>
  <c r="AA2499" i="1"/>
  <c r="AA2500" i="1"/>
  <c r="AA2501" i="1"/>
  <c r="AA2502" i="1"/>
  <c r="AA2503" i="1"/>
  <c r="AA2504" i="1"/>
  <c r="AA2505" i="1"/>
  <c r="AA2506" i="1"/>
  <c r="AA2507" i="1"/>
  <c r="AA2508" i="1"/>
  <c r="AA2509" i="1"/>
  <c r="AA2510" i="1"/>
  <c r="AA2511" i="1"/>
  <c r="AA2512" i="1"/>
  <c r="AA2513" i="1"/>
  <c r="AA2514" i="1"/>
  <c r="AA2515" i="1"/>
  <c r="AA2516" i="1"/>
  <c r="AA2517" i="1"/>
  <c r="AA2518" i="1"/>
  <c r="AA2519" i="1"/>
  <c r="AA2520" i="1"/>
  <c r="AA2521" i="1"/>
  <c r="AA2522" i="1"/>
  <c r="AA2523" i="1"/>
  <c r="AA2524" i="1"/>
  <c r="AA2525" i="1"/>
  <c r="AA2526" i="1"/>
  <c r="AA2527" i="1"/>
  <c r="AA2528" i="1"/>
  <c r="AA2529" i="1"/>
  <c r="AA2530" i="1"/>
  <c r="AA2531" i="1"/>
  <c r="AA2532" i="1"/>
  <c r="AA2533" i="1"/>
  <c r="AA2534" i="1"/>
  <c r="AA2535" i="1"/>
  <c r="AA2536" i="1"/>
  <c r="AA2537" i="1"/>
  <c r="AA2538" i="1"/>
  <c r="AA2539" i="1"/>
  <c r="AA2540" i="1"/>
  <c r="AA2541" i="1"/>
  <c r="AA2542" i="1"/>
  <c r="AA2543" i="1"/>
  <c r="AA2544" i="1"/>
  <c r="AA2545" i="1"/>
  <c r="AA2546" i="1"/>
  <c r="AA2547" i="1"/>
  <c r="AA2548" i="1"/>
  <c r="AA2549" i="1"/>
  <c r="AA2550" i="1"/>
  <c r="AA2551" i="1"/>
  <c r="AA2552" i="1"/>
  <c r="AA2553" i="1"/>
  <c r="AA2554" i="1"/>
  <c r="AA2555" i="1"/>
  <c r="AA2556" i="1"/>
  <c r="AA2557" i="1"/>
  <c r="AA2558" i="1"/>
  <c r="AA2559" i="1"/>
  <c r="AA2560" i="1"/>
  <c r="AA2561" i="1"/>
  <c r="AA2562" i="1"/>
  <c r="AA2563" i="1"/>
  <c r="AA2564" i="1"/>
  <c r="AA2565" i="1"/>
  <c r="AA2566" i="1"/>
  <c r="AA2567" i="1"/>
  <c r="AA2568" i="1"/>
  <c r="AA2569" i="1"/>
  <c r="AA2570" i="1"/>
  <c r="AA2571" i="1"/>
  <c r="AA2572" i="1"/>
  <c r="AA2573" i="1"/>
  <c r="AA2574" i="1"/>
  <c r="AA2575" i="1"/>
  <c r="AA2576" i="1"/>
  <c r="AA2577" i="1"/>
  <c r="AA2578" i="1"/>
  <c r="AA2579" i="1"/>
  <c r="AA2580" i="1"/>
  <c r="AA2581" i="1"/>
  <c r="AA2582" i="1"/>
  <c r="AA2583" i="1"/>
  <c r="AA2584" i="1"/>
  <c r="AA2585" i="1"/>
  <c r="AA2586" i="1"/>
  <c r="AA2587" i="1"/>
  <c r="AA2588" i="1"/>
  <c r="AA2589" i="1"/>
  <c r="AA2590" i="1"/>
  <c r="AA2591" i="1"/>
  <c r="AA2592" i="1"/>
  <c r="AA2593" i="1"/>
  <c r="AA2594" i="1"/>
  <c r="AA2595" i="1"/>
  <c r="AA2596" i="1"/>
  <c r="AA2597" i="1"/>
  <c r="AA2598" i="1"/>
  <c r="AA2599" i="1"/>
  <c r="AA2600" i="1"/>
  <c r="AA2601" i="1"/>
  <c r="AA2602" i="1"/>
  <c r="AA2603" i="1"/>
  <c r="AA2604" i="1"/>
  <c r="AA2605" i="1"/>
  <c r="AA2606" i="1"/>
  <c r="AA2607" i="1"/>
  <c r="AA2608" i="1"/>
  <c r="AA2609" i="1"/>
  <c r="AA2610" i="1"/>
  <c r="AA2611" i="1"/>
  <c r="AA2612" i="1"/>
  <c r="AA2613" i="1"/>
  <c r="AA2614" i="1"/>
  <c r="AA2615" i="1"/>
  <c r="AA2616" i="1"/>
  <c r="AA2617" i="1"/>
  <c r="AA2618" i="1"/>
  <c r="AA2619" i="1"/>
  <c r="AA2620" i="1"/>
  <c r="AA2621" i="1"/>
  <c r="AA2622" i="1"/>
  <c r="AA2623" i="1"/>
  <c r="AA2624" i="1"/>
  <c r="AA2625" i="1"/>
  <c r="AA2626" i="1"/>
  <c r="AA2627" i="1"/>
  <c r="AA2628" i="1"/>
  <c r="AA2629" i="1"/>
  <c r="AA2630" i="1"/>
  <c r="AA2631" i="1"/>
  <c r="AA2632" i="1"/>
  <c r="AA2633" i="1"/>
  <c r="AA2634" i="1"/>
  <c r="AA2635" i="1"/>
  <c r="AA2636" i="1"/>
  <c r="AA2637" i="1"/>
  <c r="AA2638" i="1"/>
  <c r="AA2639" i="1"/>
  <c r="AA2640" i="1"/>
  <c r="AA2641" i="1"/>
  <c r="AA2642" i="1"/>
  <c r="AA2643" i="1"/>
  <c r="AA2644" i="1"/>
  <c r="AA2645" i="1"/>
  <c r="AA2646" i="1"/>
  <c r="AA2647" i="1"/>
  <c r="AA2648" i="1"/>
  <c r="AA2649" i="1"/>
  <c r="AA2650" i="1"/>
  <c r="AA2651" i="1"/>
  <c r="AA2652" i="1"/>
  <c r="AA2653" i="1"/>
  <c r="AA2654" i="1"/>
  <c r="AA2655" i="1"/>
  <c r="AA2656" i="1"/>
  <c r="AA2657" i="1"/>
  <c r="AA2658" i="1"/>
  <c r="AA2659" i="1"/>
  <c r="AA2660" i="1"/>
  <c r="AA2661" i="1"/>
  <c r="AA2662" i="1"/>
  <c r="AA2663" i="1"/>
  <c r="AA2664" i="1"/>
  <c r="AA2665" i="1"/>
  <c r="AA2666" i="1"/>
  <c r="AA2667" i="1"/>
  <c r="AA2668" i="1"/>
  <c r="AA2669" i="1"/>
  <c r="AA2670" i="1"/>
  <c r="AA2671" i="1"/>
  <c r="AA2672" i="1"/>
  <c r="AA2673" i="1"/>
  <c r="AA2674" i="1"/>
  <c r="AA2675" i="1"/>
  <c r="AA2676" i="1"/>
  <c r="AA2677" i="1"/>
  <c r="AA2678" i="1"/>
  <c r="AA2679" i="1"/>
  <c r="AA2680" i="1"/>
  <c r="AA2681" i="1"/>
  <c r="AA2682" i="1"/>
  <c r="AA2683" i="1"/>
  <c r="AA2684" i="1"/>
  <c r="AA2685" i="1"/>
  <c r="AA2686" i="1"/>
  <c r="AA2687" i="1"/>
  <c r="AA2688" i="1"/>
  <c r="AA2689" i="1"/>
  <c r="AA2690" i="1"/>
  <c r="AA2691" i="1"/>
  <c r="AA2692" i="1"/>
  <c r="AA2693" i="1"/>
  <c r="AA2694" i="1"/>
  <c r="AA2695" i="1"/>
  <c r="AA2696" i="1"/>
  <c r="AA2697" i="1"/>
  <c r="AA2698" i="1"/>
  <c r="AA2699" i="1"/>
  <c r="AA2700" i="1"/>
  <c r="AA2701" i="1"/>
  <c r="AA2702" i="1"/>
  <c r="AA2703" i="1"/>
  <c r="AA2704" i="1"/>
  <c r="AA2705" i="1"/>
  <c r="AA2706" i="1"/>
  <c r="AA2707" i="1"/>
  <c r="AA2708" i="1"/>
  <c r="AA2709" i="1"/>
  <c r="AA2710" i="1"/>
  <c r="AA2711" i="1"/>
  <c r="AA2712" i="1"/>
  <c r="AA2713" i="1"/>
  <c r="AA2714" i="1"/>
  <c r="AA2715" i="1"/>
  <c r="AA2716" i="1"/>
  <c r="AA2717" i="1"/>
  <c r="AA2718" i="1"/>
  <c r="AA2719" i="1"/>
  <c r="AA2720" i="1"/>
  <c r="AA2721" i="1"/>
  <c r="AA2722" i="1"/>
  <c r="AA2723" i="1"/>
  <c r="AA2724" i="1"/>
  <c r="AA2725" i="1"/>
  <c r="AA2726" i="1"/>
  <c r="AA2727" i="1"/>
  <c r="AA2728" i="1"/>
  <c r="AA2729" i="1"/>
  <c r="AA2730" i="1"/>
  <c r="AA2731" i="1"/>
  <c r="AA2732" i="1"/>
  <c r="AA2733" i="1"/>
  <c r="AA2734" i="1"/>
  <c r="AA2735" i="1"/>
  <c r="AA2736" i="1"/>
  <c r="AA2737" i="1"/>
  <c r="AA2738" i="1"/>
  <c r="AA2739" i="1"/>
  <c r="AA2740" i="1"/>
  <c r="AA2741" i="1"/>
  <c r="AA2742" i="1"/>
  <c r="AA2743" i="1"/>
  <c r="AA2744" i="1"/>
  <c r="AA2745" i="1"/>
  <c r="AA2746" i="1"/>
  <c r="AA2747" i="1"/>
  <c r="AA2748" i="1"/>
  <c r="AA2749" i="1"/>
  <c r="AA2750" i="1"/>
  <c r="AA2751" i="1"/>
  <c r="AA2752" i="1"/>
  <c r="AA2753" i="1"/>
  <c r="AA2754" i="1"/>
  <c r="AA2755" i="1"/>
  <c r="AA2756" i="1"/>
  <c r="AA2757" i="1"/>
  <c r="AA2758" i="1"/>
  <c r="AA2759" i="1"/>
  <c r="AA2760" i="1"/>
  <c r="AA2761" i="1"/>
  <c r="AA2762" i="1"/>
  <c r="AA2763" i="1"/>
  <c r="AA2764" i="1"/>
  <c r="AA2765" i="1"/>
  <c r="AA2766" i="1"/>
  <c r="AA2767" i="1"/>
  <c r="AA2768" i="1"/>
  <c r="AA2769" i="1"/>
  <c r="AA2770" i="1"/>
  <c r="AA2771" i="1"/>
  <c r="AA2772" i="1"/>
  <c r="AA2773" i="1"/>
  <c r="AA2774" i="1"/>
  <c r="AA2775" i="1"/>
  <c r="AA2776" i="1"/>
  <c r="AA2777" i="1"/>
  <c r="AA2778" i="1"/>
  <c r="AA2779" i="1"/>
  <c r="AA2780" i="1"/>
  <c r="AA2781" i="1"/>
  <c r="AA2782" i="1"/>
  <c r="AA2783" i="1"/>
  <c r="AA2784" i="1"/>
  <c r="AA2785" i="1"/>
  <c r="AA2786" i="1"/>
  <c r="AA2787" i="1"/>
  <c r="AA2788" i="1"/>
  <c r="AA2789" i="1"/>
  <c r="AA2790" i="1"/>
  <c r="AA2791" i="1"/>
  <c r="AA2792" i="1"/>
  <c r="AA2793" i="1"/>
  <c r="AA2794" i="1"/>
  <c r="AA2795" i="1"/>
  <c r="AA2796" i="1"/>
  <c r="AA2797" i="1"/>
  <c r="AA2798" i="1"/>
  <c r="AA2799" i="1"/>
  <c r="AA2800" i="1"/>
  <c r="AA2801" i="1"/>
  <c r="AA2802" i="1"/>
  <c r="AA2803" i="1"/>
  <c r="AA2804" i="1"/>
  <c r="AA2805" i="1"/>
  <c r="AA2806" i="1"/>
  <c r="AA2807" i="1"/>
  <c r="AA2808" i="1"/>
  <c r="AA2809" i="1"/>
  <c r="AA2810" i="1"/>
  <c r="AA2811" i="1"/>
  <c r="AA2812" i="1"/>
  <c r="AA2813" i="1"/>
  <c r="AA2814" i="1"/>
  <c r="AA2815" i="1"/>
  <c r="AA2816" i="1"/>
  <c r="AA2817" i="1"/>
  <c r="AA2818" i="1"/>
  <c r="AA2819" i="1"/>
  <c r="AA2820" i="1"/>
  <c r="AA2821" i="1"/>
  <c r="AA2822" i="1"/>
  <c r="AA2823" i="1"/>
  <c r="AA2824" i="1"/>
  <c r="AA2825" i="1"/>
  <c r="AA2826" i="1"/>
  <c r="AA2827" i="1"/>
  <c r="AA2828" i="1"/>
  <c r="AA2829" i="1"/>
  <c r="AA2830" i="1"/>
  <c r="AA2831" i="1"/>
  <c r="AA2832" i="1"/>
  <c r="AA2833" i="1"/>
  <c r="AA2834" i="1"/>
  <c r="AA2835" i="1"/>
  <c r="AA2836" i="1"/>
  <c r="AA2837" i="1"/>
  <c r="AA2838" i="1"/>
  <c r="AA2839" i="1"/>
  <c r="AA2840" i="1"/>
  <c r="AA2841" i="1"/>
  <c r="AA2842" i="1"/>
  <c r="AA2843" i="1"/>
  <c r="AA2844" i="1"/>
  <c r="AA2845" i="1"/>
  <c r="AA2846" i="1"/>
  <c r="AA2847" i="1"/>
  <c r="AA2848" i="1"/>
  <c r="AA2849" i="1"/>
  <c r="AA2850" i="1"/>
  <c r="AA2851" i="1"/>
  <c r="AA2852" i="1"/>
  <c r="AA2853" i="1"/>
  <c r="AA2854" i="1"/>
  <c r="AA2855" i="1"/>
  <c r="AA2856" i="1"/>
  <c r="AA2857" i="1"/>
  <c r="AA2858" i="1"/>
  <c r="AA2859" i="1"/>
  <c r="AA2860" i="1"/>
  <c r="AA2861" i="1"/>
  <c r="AA2862" i="1"/>
  <c r="AA2863" i="1"/>
  <c r="AA2864" i="1"/>
  <c r="AA2865" i="1"/>
  <c r="AA2866" i="1"/>
  <c r="AA2867" i="1"/>
  <c r="AA2868" i="1"/>
  <c r="AA2869" i="1"/>
  <c r="AA2870" i="1"/>
  <c r="AA2871" i="1"/>
  <c r="AA2872" i="1"/>
  <c r="AA2873" i="1"/>
  <c r="AA2874" i="1"/>
  <c r="AA2875" i="1"/>
  <c r="AA2876" i="1"/>
  <c r="AA2877" i="1"/>
  <c r="AA2878" i="1"/>
  <c r="AA2879" i="1"/>
  <c r="AA2880" i="1"/>
  <c r="AA2881" i="1"/>
  <c r="AA2882" i="1"/>
  <c r="AA2883" i="1"/>
  <c r="AA2884" i="1"/>
  <c r="AA2885" i="1"/>
  <c r="AA2886" i="1"/>
  <c r="AA2887" i="1"/>
  <c r="AA2888" i="1"/>
  <c r="AA2889" i="1"/>
  <c r="AA2890" i="1"/>
  <c r="AA2891" i="1"/>
  <c r="AA2892" i="1"/>
  <c r="AA2893" i="1"/>
  <c r="AA2894" i="1"/>
  <c r="AA2895" i="1"/>
  <c r="AA2896" i="1"/>
  <c r="AA2897" i="1"/>
  <c r="AA2898" i="1"/>
  <c r="AA2899" i="1"/>
  <c r="AA2900" i="1"/>
  <c r="AA2901" i="1"/>
  <c r="AA2902" i="1"/>
  <c r="AA2903" i="1"/>
  <c r="AA2904" i="1"/>
  <c r="AA2905" i="1"/>
  <c r="AA2906" i="1"/>
  <c r="AA2907" i="1"/>
  <c r="AA2908" i="1"/>
  <c r="AA2909" i="1"/>
  <c r="AA2910" i="1"/>
  <c r="AA2911" i="1"/>
  <c r="AA2912" i="1"/>
  <c r="AA2913" i="1"/>
  <c r="AA2914" i="1"/>
  <c r="AA2915" i="1"/>
  <c r="AA2916" i="1"/>
  <c r="AA2917" i="1"/>
  <c r="AA2918" i="1"/>
  <c r="AA2919" i="1"/>
  <c r="AA2920" i="1"/>
  <c r="AA2921" i="1"/>
  <c r="AA2922" i="1"/>
  <c r="AA2923" i="1"/>
  <c r="AA2924" i="1"/>
  <c r="AA2925" i="1"/>
  <c r="AA2926" i="1"/>
  <c r="AA2927" i="1"/>
  <c r="AA2928" i="1"/>
  <c r="AA2929" i="1"/>
  <c r="AA2930" i="1"/>
  <c r="AA2931" i="1"/>
  <c r="AA2932" i="1"/>
  <c r="AA2933" i="1"/>
  <c r="AA2934" i="1"/>
  <c r="AA2935" i="1"/>
  <c r="AA2936" i="1"/>
  <c r="AA2937" i="1"/>
  <c r="AA2938" i="1"/>
  <c r="AA2939" i="1"/>
  <c r="AA2940" i="1"/>
  <c r="AA2941" i="1"/>
  <c r="AA2942" i="1"/>
  <c r="AA2943" i="1"/>
  <c r="AA2944" i="1"/>
  <c r="AA2945" i="1"/>
  <c r="AA2946" i="1"/>
  <c r="AA2947" i="1"/>
  <c r="AA2948" i="1"/>
  <c r="AA2949" i="1"/>
  <c r="AA2950" i="1"/>
  <c r="AA2951" i="1"/>
  <c r="AA2952" i="1"/>
  <c r="AA2953" i="1"/>
  <c r="AA2954" i="1"/>
  <c r="AA2955" i="1"/>
  <c r="AA2956" i="1"/>
  <c r="AA2957" i="1"/>
  <c r="AA2958" i="1"/>
  <c r="AA2959" i="1"/>
  <c r="AA2960" i="1"/>
  <c r="AA2961" i="1"/>
  <c r="AA2962" i="1"/>
  <c r="AA2963" i="1"/>
  <c r="AA2964" i="1"/>
  <c r="AA2965" i="1"/>
  <c r="AA2966" i="1"/>
  <c r="AA2967" i="1"/>
  <c r="AA2968" i="1"/>
  <c r="AA2969" i="1"/>
  <c r="AA2970" i="1"/>
  <c r="AA2971" i="1"/>
  <c r="AA2972" i="1"/>
  <c r="AA2973" i="1"/>
  <c r="AA2974" i="1"/>
  <c r="AA2975" i="1"/>
  <c r="AA2976" i="1"/>
  <c r="AA2977" i="1"/>
  <c r="AA2978" i="1"/>
  <c r="AA2979" i="1"/>
  <c r="AA2980" i="1"/>
  <c r="AA2981" i="1"/>
  <c r="AA2982" i="1"/>
  <c r="AA2983" i="1"/>
  <c r="AA2984" i="1"/>
  <c r="AA2985" i="1"/>
  <c r="AA2986" i="1"/>
  <c r="AA2987" i="1"/>
  <c r="AA2988" i="1"/>
  <c r="AA2989" i="1"/>
  <c r="AA2990" i="1"/>
  <c r="AA2991" i="1"/>
  <c r="AA2992" i="1"/>
  <c r="AA2993" i="1"/>
  <c r="AA2994" i="1"/>
  <c r="AA2995" i="1"/>
  <c r="AA2996" i="1"/>
  <c r="AA2997" i="1"/>
  <c r="AA2998" i="1"/>
  <c r="AA2999" i="1"/>
  <c r="AA3000" i="1"/>
  <c r="AA3001" i="1"/>
  <c r="AA3002" i="1"/>
  <c r="AA3003" i="1"/>
  <c r="AA3004" i="1"/>
  <c r="AA3005" i="1"/>
  <c r="AA3006" i="1"/>
  <c r="AA3007" i="1"/>
  <c r="AA3008" i="1"/>
  <c r="AA3009" i="1"/>
  <c r="AA3010" i="1"/>
  <c r="AA3011" i="1"/>
  <c r="AA3012" i="1"/>
  <c r="AA3013" i="1"/>
  <c r="AA3014" i="1"/>
  <c r="AA3015" i="1"/>
  <c r="AA3016" i="1"/>
  <c r="AA3017" i="1"/>
  <c r="AA3018" i="1"/>
  <c r="AA3019" i="1"/>
  <c r="AA3020" i="1"/>
  <c r="AA3021" i="1"/>
  <c r="AA3022" i="1"/>
  <c r="AA3023" i="1"/>
  <c r="AA3024" i="1"/>
  <c r="AA3025" i="1"/>
  <c r="AA3026" i="1"/>
  <c r="AA3027" i="1"/>
  <c r="AA3028" i="1"/>
  <c r="AA3029" i="1"/>
  <c r="AA3030" i="1"/>
  <c r="AA3031" i="1"/>
  <c r="AA3032" i="1"/>
  <c r="AA3033" i="1"/>
  <c r="AA3034" i="1"/>
  <c r="AA3035" i="1"/>
  <c r="AA3036" i="1"/>
  <c r="AA3037" i="1"/>
  <c r="AA3038" i="1"/>
  <c r="AA3039" i="1"/>
  <c r="AA3040" i="1"/>
  <c r="AA3041" i="1"/>
  <c r="AA3042" i="1"/>
  <c r="AA3043" i="1"/>
  <c r="AA3044" i="1"/>
  <c r="AA3045" i="1"/>
  <c r="AA3046" i="1"/>
  <c r="AA3047" i="1"/>
  <c r="AA3048" i="1"/>
  <c r="AA3049" i="1"/>
  <c r="AA3050" i="1"/>
  <c r="AA3051" i="1"/>
  <c r="AA3052" i="1"/>
  <c r="AA3053" i="1"/>
  <c r="AA3054" i="1"/>
  <c r="AA3055" i="1"/>
  <c r="AA3056" i="1"/>
  <c r="AA3057" i="1"/>
  <c r="AA3058" i="1"/>
  <c r="AA3059" i="1"/>
  <c r="AA3060" i="1"/>
  <c r="AA3061" i="1"/>
  <c r="AA3062" i="1"/>
  <c r="AA3063" i="1"/>
  <c r="AA3064" i="1"/>
  <c r="AA3065" i="1"/>
  <c r="AA3066" i="1"/>
  <c r="AA3067" i="1"/>
  <c r="AA3068" i="1"/>
  <c r="AA3069" i="1"/>
  <c r="AA3070" i="1"/>
  <c r="AA3071" i="1"/>
  <c r="AA3072" i="1"/>
  <c r="AA3073" i="1"/>
  <c r="AA3074" i="1"/>
  <c r="AA3075" i="1"/>
  <c r="AA3076" i="1"/>
  <c r="AA3077" i="1"/>
  <c r="AA3078" i="1"/>
  <c r="AA3079" i="1"/>
  <c r="AA3080" i="1"/>
  <c r="AA3081" i="1"/>
  <c r="AA3082" i="1"/>
  <c r="AA3083" i="1"/>
  <c r="AA3084" i="1"/>
  <c r="AA3085" i="1"/>
  <c r="AA3086" i="1"/>
  <c r="AA3087" i="1"/>
  <c r="AA3088" i="1"/>
  <c r="AA3089" i="1"/>
  <c r="AA3090" i="1"/>
  <c r="AA3091" i="1"/>
  <c r="AA3092" i="1"/>
  <c r="AA3093" i="1"/>
  <c r="AA3094" i="1"/>
  <c r="AA3095" i="1"/>
  <c r="AA3096" i="1"/>
  <c r="AA3097" i="1"/>
  <c r="AA3098" i="1"/>
  <c r="AA3099" i="1"/>
  <c r="AA3100" i="1"/>
  <c r="AA3101" i="1"/>
  <c r="AA3102" i="1"/>
  <c r="AA3103" i="1"/>
  <c r="AA3104" i="1"/>
  <c r="AA3105" i="1"/>
  <c r="AA3106" i="1"/>
  <c r="AA3107" i="1"/>
  <c r="AA3108" i="1"/>
  <c r="AA3109" i="1"/>
  <c r="AA3110" i="1"/>
  <c r="AA3111" i="1"/>
  <c r="AA3112" i="1"/>
  <c r="AA3113" i="1"/>
  <c r="AA3114" i="1"/>
  <c r="AA3115" i="1"/>
  <c r="AA3116" i="1"/>
  <c r="AA3117" i="1"/>
  <c r="AA3118" i="1"/>
  <c r="AA3119" i="1"/>
  <c r="AA3120" i="1"/>
  <c r="AA3121" i="1"/>
  <c r="AA3122" i="1"/>
  <c r="AA3123" i="1"/>
  <c r="AA3124" i="1"/>
  <c r="AA3125" i="1"/>
  <c r="AA3126" i="1"/>
  <c r="AA3127" i="1"/>
  <c r="AA3128" i="1"/>
  <c r="AA3129" i="1"/>
  <c r="AA3130" i="1"/>
  <c r="AA3131" i="1"/>
  <c r="AA3132" i="1"/>
  <c r="AA3133" i="1"/>
  <c r="AA3134" i="1"/>
  <c r="AA3135" i="1"/>
  <c r="AA3136" i="1"/>
  <c r="AA3137" i="1"/>
  <c r="AA3138" i="1"/>
  <c r="AA3139" i="1"/>
  <c r="AA3140" i="1"/>
  <c r="AA3141" i="1"/>
  <c r="AA3142" i="1"/>
  <c r="AA3143" i="1"/>
  <c r="AA3144" i="1"/>
  <c r="AA3145" i="1"/>
  <c r="AA3146" i="1"/>
  <c r="AA3147" i="1"/>
  <c r="AA3148" i="1"/>
  <c r="AA3149" i="1"/>
  <c r="AA3150" i="1"/>
  <c r="AA3151" i="1"/>
  <c r="AA3152" i="1"/>
  <c r="AA3153" i="1"/>
  <c r="AA3154" i="1"/>
  <c r="AA3155" i="1"/>
  <c r="AA3156" i="1"/>
  <c r="AA3157" i="1"/>
  <c r="AA3158" i="1"/>
  <c r="AA3159" i="1"/>
  <c r="AA3160" i="1"/>
  <c r="AA3161" i="1"/>
  <c r="AA3162" i="1"/>
  <c r="AA3163" i="1"/>
  <c r="AA3164" i="1"/>
  <c r="AA3165" i="1"/>
  <c r="AA3166" i="1"/>
  <c r="AA3167" i="1"/>
  <c r="AA3168" i="1"/>
  <c r="AA3169" i="1"/>
  <c r="AA3170" i="1"/>
  <c r="AA3171" i="1"/>
  <c r="AA3172" i="1"/>
  <c r="AA3173" i="1"/>
  <c r="AA3174" i="1"/>
  <c r="AA3175" i="1"/>
  <c r="AA3176" i="1"/>
  <c r="AA3177" i="1"/>
  <c r="AA3178" i="1"/>
  <c r="AA3179" i="1"/>
  <c r="AA3180" i="1"/>
  <c r="AA3181" i="1"/>
  <c r="AA3182" i="1"/>
  <c r="AA3183" i="1"/>
  <c r="AA3184" i="1"/>
  <c r="AA3185" i="1"/>
  <c r="AA3186" i="1"/>
  <c r="AA3187" i="1"/>
  <c r="AA3188" i="1"/>
  <c r="AA3189" i="1"/>
  <c r="AA3190" i="1"/>
  <c r="AA3191" i="1"/>
  <c r="AA3192" i="1"/>
  <c r="AA3193" i="1"/>
  <c r="AA3194" i="1"/>
  <c r="AA3195" i="1"/>
  <c r="AA3196" i="1"/>
  <c r="AA3197" i="1"/>
  <c r="AA3198" i="1"/>
  <c r="AA3199" i="1"/>
  <c r="AA3200" i="1"/>
  <c r="AA3201" i="1"/>
  <c r="AA3202" i="1"/>
  <c r="AA3203" i="1"/>
  <c r="AA3204" i="1"/>
  <c r="AA3205" i="1"/>
  <c r="AA3206" i="1"/>
  <c r="AA3207" i="1"/>
  <c r="AA3208" i="1"/>
  <c r="AA3209" i="1"/>
  <c r="AA3210" i="1"/>
  <c r="AA3211" i="1"/>
  <c r="AA3212" i="1"/>
  <c r="AA3213" i="1"/>
  <c r="AA3214" i="1"/>
  <c r="AA3215" i="1"/>
  <c r="AA3216" i="1"/>
  <c r="AA3217" i="1"/>
  <c r="AA3218" i="1"/>
  <c r="AA3219" i="1"/>
  <c r="AA3220" i="1"/>
  <c r="AA3221" i="1"/>
  <c r="AA3222" i="1"/>
  <c r="AA3223" i="1"/>
  <c r="AA3224" i="1"/>
  <c r="AA3225" i="1"/>
  <c r="AA3226" i="1"/>
  <c r="AA3227" i="1"/>
  <c r="AA3228" i="1"/>
  <c r="AA3229" i="1"/>
  <c r="AA3230" i="1"/>
  <c r="AA3231" i="1"/>
  <c r="AA3232" i="1"/>
  <c r="AA3233" i="1"/>
  <c r="AA3234" i="1"/>
  <c r="AA3235" i="1"/>
  <c r="AA3236" i="1"/>
  <c r="AA3237" i="1"/>
  <c r="AA3238" i="1"/>
  <c r="AA3239" i="1"/>
  <c r="AA3240" i="1"/>
  <c r="AA3241" i="1"/>
  <c r="AA3242" i="1"/>
  <c r="AA3243" i="1"/>
  <c r="AA3244" i="1"/>
  <c r="AA3245" i="1"/>
  <c r="AA3246" i="1"/>
  <c r="AA3247" i="1"/>
  <c r="AA3248" i="1"/>
  <c r="AA3249" i="1"/>
  <c r="AA3250" i="1"/>
  <c r="AA3251" i="1"/>
  <c r="AA3252" i="1"/>
  <c r="AA3253" i="1"/>
  <c r="AA3254" i="1"/>
  <c r="AA3255" i="1"/>
  <c r="AA3256" i="1"/>
  <c r="AA3257" i="1"/>
  <c r="AA3258" i="1"/>
  <c r="AA3259" i="1"/>
  <c r="AA3260" i="1"/>
  <c r="AA3261" i="1"/>
  <c r="AA3262" i="1"/>
  <c r="AA3263" i="1"/>
  <c r="AA3264" i="1"/>
  <c r="AA3265" i="1"/>
  <c r="AA3266" i="1"/>
  <c r="AA3267" i="1"/>
  <c r="AA3268" i="1"/>
  <c r="AA3269" i="1"/>
  <c r="AA3270" i="1"/>
  <c r="AA3271" i="1"/>
  <c r="AA3272" i="1"/>
  <c r="AA3273" i="1"/>
  <c r="AA3274" i="1"/>
  <c r="AA3275" i="1"/>
  <c r="AA3276" i="1"/>
  <c r="AA3277" i="1"/>
  <c r="AA3278" i="1"/>
  <c r="AA3279" i="1"/>
  <c r="AA3280" i="1"/>
  <c r="AA3281" i="1"/>
  <c r="AA3282" i="1"/>
  <c r="AA3283" i="1"/>
  <c r="AA3284" i="1"/>
  <c r="AA3285" i="1"/>
  <c r="AA3286" i="1"/>
  <c r="AA3287" i="1"/>
  <c r="AA3288" i="1"/>
  <c r="AA3289" i="1"/>
  <c r="AA3290" i="1"/>
  <c r="AA3291" i="1"/>
  <c r="AA3292" i="1"/>
  <c r="AA3293" i="1"/>
  <c r="AA3294" i="1"/>
  <c r="AA3295" i="1"/>
  <c r="AA3296" i="1"/>
  <c r="AA3297" i="1"/>
  <c r="AA3298" i="1"/>
  <c r="AA3299" i="1"/>
  <c r="AA3300" i="1"/>
  <c r="AA3301" i="1"/>
  <c r="AA3302" i="1"/>
  <c r="AA3303" i="1"/>
  <c r="AA3304" i="1"/>
  <c r="AA3305" i="1"/>
  <c r="AA3306" i="1"/>
  <c r="AA3307" i="1"/>
  <c r="AA3308" i="1"/>
  <c r="AA3309" i="1"/>
  <c r="AA3310" i="1"/>
  <c r="AA3311" i="1"/>
  <c r="AA3312" i="1"/>
  <c r="AA3313" i="1"/>
  <c r="AA3314" i="1"/>
  <c r="AA3315" i="1"/>
  <c r="AA3316" i="1"/>
  <c r="AA3317" i="1"/>
  <c r="AA3318" i="1"/>
  <c r="AA3319" i="1"/>
  <c r="AA3320" i="1"/>
  <c r="AA3321" i="1"/>
  <c r="AA3322" i="1"/>
  <c r="AA3323" i="1"/>
  <c r="AA3324" i="1"/>
  <c r="AA3325" i="1"/>
  <c r="AA3326" i="1"/>
  <c r="AA3327" i="1"/>
  <c r="AA3328" i="1"/>
  <c r="AA3329" i="1"/>
  <c r="AA3330" i="1"/>
  <c r="AA3331" i="1"/>
  <c r="AA3332" i="1"/>
  <c r="AA3333" i="1"/>
  <c r="AA3334" i="1"/>
  <c r="AA3335" i="1"/>
  <c r="AA3336" i="1"/>
  <c r="AA3337" i="1"/>
  <c r="AA3338" i="1"/>
  <c r="AA3339" i="1"/>
  <c r="AA3340" i="1"/>
  <c r="AA3341" i="1"/>
  <c r="AA3342" i="1"/>
  <c r="AA3343" i="1"/>
  <c r="AA3344" i="1"/>
  <c r="AA3345" i="1"/>
  <c r="AA3346" i="1"/>
  <c r="AA3347" i="1"/>
  <c r="AA3348" i="1"/>
  <c r="AA3349" i="1"/>
  <c r="AA3350" i="1"/>
  <c r="AA3351" i="1"/>
  <c r="AA3352" i="1"/>
  <c r="AA3353" i="1"/>
  <c r="AA3354" i="1"/>
  <c r="AA3355" i="1"/>
  <c r="AA3356" i="1"/>
  <c r="AA3357" i="1"/>
  <c r="AA3358" i="1"/>
  <c r="AA3359" i="1"/>
  <c r="AA3360" i="1"/>
  <c r="AA3361" i="1"/>
  <c r="AA3362" i="1"/>
  <c r="AA3363" i="1"/>
  <c r="AA3364" i="1"/>
  <c r="AA3365" i="1"/>
  <c r="AA3366" i="1"/>
  <c r="AA3367" i="1"/>
  <c r="AA3368" i="1"/>
  <c r="AA3369" i="1"/>
  <c r="AA3370" i="1"/>
  <c r="AA3371" i="1"/>
  <c r="AA3372" i="1"/>
  <c r="AA3373" i="1"/>
  <c r="AA3374" i="1"/>
  <c r="AA3375" i="1"/>
  <c r="AA3376" i="1"/>
  <c r="AA3377" i="1"/>
  <c r="AA3378" i="1"/>
  <c r="AA3379" i="1"/>
  <c r="AA3380" i="1"/>
  <c r="AA3381" i="1"/>
  <c r="AA3382" i="1"/>
  <c r="AA3383" i="1"/>
  <c r="AA3384" i="1"/>
  <c r="AA3385" i="1"/>
  <c r="AA3386" i="1"/>
  <c r="AA3387" i="1"/>
  <c r="AA3388" i="1"/>
  <c r="AA3389" i="1"/>
  <c r="AA3390" i="1"/>
  <c r="AA3391" i="1"/>
  <c r="AA3392" i="1"/>
  <c r="AA3393" i="1"/>
  <c r="AA3394" i="1"/>
  <c r="AA3395" i="1"/>
  <c r="AA3396" i="1"/>
  <c r="AA3397" i="1"/>
  <c r="AA3398" i="1"/>
  <c r="AA3399" i="1"/>
  <c r="AA3400" i="1"/>
  <c r="AA3401" i="1"/>
  <c r="AA3402" i="1"/>
  <c r="AA3403" i="1"/>
  <c r="AA3404" i="1"/>
  <c r="AA3405" i="1"/>
  <c r="AA3406" i="1"/>
  <c r="AA3407" i="1"/>
  <c r="AA3408" i="1"/>
  <c r="AA3409" i="1"/>
  <c r="AA3410" i="1"/>
  <c r="AA3411" i="1"/>
  <c r="AA3412" i="1"/>
  <c r="AA3413" i="1"/>
  <c r="AA3414" i="1"/>
  <c r="AA3415" i="1"/>
  <c r="AA3416" i="1"/>
  <c r="AA3417" i="1"/>
  <c r="AA3418" i="1"/>
  <c r="AA3419" i="1"/>
  <c r="AA3420" i="1"/>
  <c r="AA3421" i="1"/>
  <c r="AA3422" i="1"/>
  <c r="AA3423" i="1"/>
  <c r="AA3424" i="1"/>
  <c r="AA3425" i="1"/>
  <c r="AA3426" i="1"/>
  <c r="AA3427" i="1"/>
  <c r="AA3428" i="1"/>
  <c r="AA3429" i="1"/>
  <c r="AA3430" i="1"/>
  <c r="AA3431" i="1"/>
  <c r="AA3432" i="1"/>
  <c r="AA3433" i="1"/>
  <c r="AA3434" i="1"/>
  <c r="AA3435" i="1"/>
  <c r="AA3436" i="1"/>
  <c r="AA3437" i="1"/>
  <c r="AA3438" i="1"/>
  <c r="AA3439" i="1"/>
  <c r="AA3440" i="1"/>
  <c r="AA3441" i="1"/>
  <c r="AA3442" i="1"/>
  <c r="AA3443" i="1"/>
  <c r="AA3444" i="1"/>
  <c r="AA3445" i="1"/>
  <c r="AA3446" i="1"/>
  <c r="AA3447" i="1"/>
  <c r="AA3448" i="1"/>
  <c r="AA3449" i="1"/>
  <c r="AA3450" i="1"/>
  <c r="AA3451" i="1"/>
  <c r="AA3452" i="1"/>
  <c r="AA3453" i="1"/>
  <c r="AA3454" i="1"/>
  <c r="AA3455" i="1"/>
  <c r="AA3456" i="1"/>
  <c r="AA3457" i="1"/>
  <c r="AA3458" i="1"/>
  <c r="AA3459" i="1"/>
  <c r="AA3460" i="1"/>
  <c r="AA3461" i="1"/>
  <c r="AA3462" i="1"/>
  <c r="AA3463" i="1"/>
  <c r="AA3464" i="1"/>
  <c r="AA3465" i="1"/>
  <c r="AA3466" i="1"/>
  <c r="AA3467" i="1"/>
  <c r="AA3468" i="1"/>
  <c r="AA3469" i="1"/>
  <c r="AA3470" i="1"/>
  <c r="AA3471" i="1"/>
  <c r="AA3472" i="1"/>
  <c r="AA3473" i="1"/>
  <c r="AA3474" i="1"/>
  <c r="AA3475" i="1"/>
  <c r="AA3476" i="1"/>
  <c r="AA3477" i="1"/>
  <c r="AA3478" i="1"/>
  <c r="AA3479" i="1"/>
  <c r="AA3480" i="1"/>
  <c r="AA3481" i="1"/>
  <c r="AA3482" i="1"/>
  <c r="AA3483" i="1"/>
  <c r="AA3484" i="1"/>
  <c r="AA3485" i="1"/>
  <c r="AA3486" i="1"/>
  <c r="AA3487" i="1"/>
  <c r="AA3488" i="1"/>
  <c r="AA3489" i="1"/>
  <c r="AA3490" i="1"/>
  <c r="AA3491" i="1"/>
  <c r="AA3492" i="1"/>
  <c r="AA3493" i="1"/>
  <c r="AA3494" i="1"/>
  <c r="AA3495" i="1"/>
  <c r="AA3496" i="1"/>
  <c r="AA3497" i="1"/>
  <c r="AA3498" i="1"/>
  <c r="AA3499" i="1"/>
  <c r="AA3500" i="1"/>
  <c r="AA3501" i="1"/>
  <c r="AA3502" i="1"/>
  <c r="AA3503" i="1"/>
  <c r="AA3504" i="1"/>
  <c r="AA3505" i="1"/>
  <c r="AA3506" i="1"/>
  <c r="AA3507" i="1"/>
  <c r="AA3508" i="1"/>
  <c r="AA3509" i="1"/>
  <c r="AA3510" i="1"/>
  <c r="AA3511" i="1"/>
  <c r="AA3512" i="1"/>
  <c r="AA3513" i="1"/>
  <c r="AA3514" i="1"/>
  <c r="AA3515" i="1"/>
  <c r="AA3516" i="1"/>
  <c r="AA3517" i="1"/>
  <c r="AA3518" i="1"/>
  <c r="AA3519" i="1"/>
  <c r="AA3520" i="1"/>
  <c r="AA3521" i="1"/>
  <c r="AA3522" i="1"/>
  <c r="AA3523" i="1"/>
  <c r="AA3524" i="1"/>
  <c r="AA3525" i="1"/>
  <c r="AA3526" i="1"/>
  <c r="AA3527" i="1"/>
  <c r="AA3528" i="1"/>
  <c r="AA3529" i="1"/>
  <c r="AA3530" i="1"/>
  <c r="AA3531" i="1"/>
  <c r="AA3532" i="1"/>
  <c r="AA3533" i="1"/>
  <c r="AA3534" i="1"/>
  <c r="AA3535" i="1"/>
  <c r="AA3536" i="1"/>
  <c r="AA3537" i="1"/>
  <c r="AA3538" i="1"/>
  <c r="AA3539" i="1"/>
  <c r="AA3540" i="1"/>
  <c r="AA3541" i="1"/>
  <c r="AA3542" i="1"/>
  <c r="AA3543" i="1"/>
  <c r="AA3544" i="1"/>
  <c r="AA3545" i="1"/>
  <c r="AA3546" i="1"/>
  <c r="AA3547" i="1"/>
  <c r="AA3548" i="1"/>
  <c r="AA3549" i="1"/>
  <c r="AA3550" i="1"/>
  <c r="AA3551" i="1"/>
  <c r="AA3552" i="1"/>
  <c r="AA3553" i="1"/>
  <c r="AA3554" i="1"/>
  <c r="AA3555" i="1"/>
  <c r="AA3556" i="1"/>
  <c r="AA3557" i="1"/>
  <c r="AA3558" i="1"/>
  <c r="AA3559" i="1"/>
  <c r="AA3560" i="1"/>
  <c r="AA3561" i="1"/>
  <c r="AA3562" i="1"/>
  <c r="AA3563" i="1"/>
  <c r="AA3564" i="1"/>
  <c r="AA3565" i="1"/>
  <c r="AA3566" i="1"/>
  <c r="AA3567" i="1"/>
  <c r="AA3568" i="1"/>
  <c r="AA3569" i="1"/>
  <c r="AA3570" i="1"/>
  <c r="AA3571" i="1"/>
  <c r="AA3572" i="1"/>
  <c r="AA3573" i="1"/>
  <c r="AA3574" i="1"/>
  <c r="AA3575" i="1"/>
  <c r="AA3576" i="1"/>
  <c r="AA3577" i="1"/>
  <c r="AA3578" i="1"/>
  <c r="AA3579" i="1"/>
  <c r="AA3580" i="1"/>
  <c r="AA3581" i="1"/>
  <c r="AA3582" i="1"/>
  <c r="AA3583" i="1"/>
  <c r="AA3584" i="1"/>
  <c r="AA3585" i="1"/>
  <c r="AA3586" i="1"/>
  <c r="AA3587" i="1"/>
  <c r="AA3588" i="1"/>
  <c r="AA3589" i="1"/>
  <c r="AA3590" i="1"/>
  <c r="AA3591" i="1"/>
  <c r="AA3592" i="1"/>
  <c r="AA3593" i="1"/>
  <c r="AA3594" i="1"/>
  <c r="AA3595" i="1"/>
  <c r="AA3596" i="1"/>
  <c r="AA3597" i="1"/>
  <c r="AA3598" i="1"/>
  <c r="AA3599" i="1"/>
  <c r="AA3600" i="1"/>
  <c r="AA3601" i="1"/>
  <c r="AA3602" i="1"/>
  <c r="AA3603" i="1"/>
  <c r="AA3604" i="1"/>
  <c r="AA3605" i="1"/>
  <c r="AA3606" i="1"/>
  <c r="AA3607" i="1"/>
  <c r="AA3608" i="1"/>
  <c r="AA3609" i="1"/>
  <c r="AA3610" i="1"/>
  <c r="AA3611" i="1"/>
  <c r="AA3612" i="1"/>
  <c r="AA3613" i="1"/>
  <c r="AA3614" i="1"/>
  <c r="AA3615" i="1"/>
  <c r="AA3616" i="1"/>
  <c r="AA3617" i="1"/>
  <c r="AA3618" i="1"/>
  <c r="AA3619" i="1"/>
  <c r="AA3620" i="1"/>
  <c r="AA3621" i="1"/>
  <c r="AA3622" i="1"/>
  <c r="AA3623" i="1"/>
  <c r="AA3624" i="1"/>
  <c r="AA3625" i="1"/>
  <c r="AA3626" i="1"/>
  <c r="AA3627" i="1"/>
  <c r="AA3628" i="1"/>
  <c r="AA3629" i="1"/>
  <c r="AA3630" i="1"/>
  <c r="AA3631" i="1"/>
  <c r="AA3632" i="1"/>
  <c r="AA3633" i="1"/>
  <c r="AA3634" i="1"/>
  <c r="AA3635" i="1"/>
  <c r="AA3636" i="1"/>
  <c r="AA3637" i="1"/>
  <c r="AA3638" i="1"/>
  <c r="AA3639" i="1"/>
  <c r="AA3640" i="1"/>
  <c r="AA3641" i="1"/>
  <c r="AA3642" i="1"/>
  <c r="AA3643" i="1"/>
  <c r="AA3644" i="1"/>
  <c r="AA3645" i="1"/>
  <c r="AA3646" i="1"/>
  <c r="AA3647" i="1"/>
  <c r="AA3648" i="1"/>
  <c r="AA3649" i="1"/>
  <c r="AA3650" i="1"/>
  <c r="AA3651" i="1"/>
  <c r="AA3652" i="1"/>
  <c r="AA3653" i="1"/>
  <c r="AA3654" i="1"/>
  <c r="AA3655" i="1"/>
  <c r="AA3656" i="1"/>
  <c r="AA3657" i="1"/>
  <c r="AA3658" i="1"/>
  <c r="AA3659" i="1"/>
  <c r="AA3660" i="1"/>
  <c r="AA3661" i="1"/>
  <c r="AA3662" i="1"/>
  <c r="AA3663" i="1"/>
  <c r="AA3664" i="1"/>
  <c r="AA3665" i="1"/>
  <c r="AA3666" i="1"/>
  <c r="AA3667" i="1"/>
  <c r="AA3668" i="1"/>
  <c r="AA3669" i="1"/>
  <c r="AA3670" i="1"/>
  <c r="AA3671" i="1"/>
  <c r="AA3672" i="1"/>
  <c r="AA3673" i="1"/>
  <c r="AA3674" i="1"/>
  <c r="AA3675" i="1"/>
  <c r="AA3676" i="1"/>
  <c r="AA3677" i="1"/>
  <c r="AA3678" i="1"/>
  <c r="AA3679" i="1"/>
  <c r="AA3680" i="1"/>
  <c r="AA3681" i="1"/>
  <c r="AA3682" i="1"/>
  <c r="AA3683" i="1"/>
  <c r="AA3684" i="1"/>
  <c r="AA3685" i="1"/>
  <c r="AA3686" i="1"/>
  <c r="AA3687" i="1"/>
  <c r="AA3688" i="1"/>
  <c r="AA3689" i="1"/>
  <c r="AA3690" i="1"/>
  <c r="AA3691" i="1"/>
  <c r="AA3692" i="1"/>
  <c r="AA3693" i="1"/>
  <c r="AA3694" i="1"/>
  <c r="AA3695" i="1"/>
  <c r="AA3696" i="1"/>
  <c r="AA3697" i="1"/>
  <c r="AA3698" i="1"/>
  <c r="AA3699" i="1"/>
  <c r="AA3700" i="1"/>
  <c r="AA3701" i="1"/>
  <c r="AA3702" i="1"/>
  <c r="AA3703" i="1"/>
  <c r="AA3704" i="1"/>
  <c r="AA3705" i="1"/>
  <c r="AA3706" i="1"/>
  <c r="AA3707" i="1"/>
  <c r="AA3708" i="1"/>
  <c r="AA3709" i="1"/>
  <c r="AA3710" i="1"/>
  <c r="AA3711" i="1"/>
  <c r="AA3712" i="1"/>
  <c r="AA3713" i="1"/>
  <c r="AA3714" i="1"/>
  <c r="AA3715" i="1"/>
  <c r="AA3716" i="1"/>
  <c r="AA3717" i="1"/>
  <c r="AA3718" i="1"/>
  <c r="AA3719" i="1"/>
  <c r="AA3720" i="1"/>
  <c r="AA3721" i="1"/>
  <c r="AA3722" i="1"/>
  <c r="AA3723" i="1"/>
  <c r="AA3724" i="1"/>
  <c r="AA3725" i="1"/>
  <c r="AA3726" i="1"/>
  <c r="AA3727" i="1"/>
  <c r="AA3728" i="1"/>
  <c r="AA3729" i="1"/>
  <c r="AA3730" i="1"/>
  <c r="AA3731" i="1"/>
  <c r="AA3732" i="1"/>
  <c r="AA3733" i="1"/>
  <c r="AA3734" i="1"/>
  <c r="AA3735" i="1"/>
  <c r="AA3736" i="1"/>
  <c r="AA3737" i="1"/>
  <c r="AA3738" i="1"/>
  <c r="AA3739" i="1"/>
  <c r="AA3740" i="1"/>
  <c r="AA3741" i="1"/>
  <c r="AA3742" i="1"/>
  <c r="AA3743" i="1"/>
  <c r="AA3744" i="1"/>
  <c r="AA3745" i="1"/>
  <c r="AA3746" i="1"/>
  <c r="AA3747" i="1"/>
  <c r="AA3748" i="1"/>
  <c r="AA3749" i="1"/>
  <c r="AA3750" i="1"/>
  <c r="AA3751" i="1"/>
  <c r="AA3752" i="1"/>
  <c r="AA3753" i="1"/>
  <c r="AA3754" i="1"/>
  <c r="AA3755" i="1"/>
  <c r="AA3756" i="1"/>
  <c r="AA3757" i="1"/>
  <c r="AA3758" i="1"/>
  <c r="AA3759" i="1"/>
  <c r="AA3760" i="1"/>
  <c r="AA3761" i="1"/>
  <c r="AA3762" i="1"/>
  <c r="AA3763" i="1"/>
  <c r="AA3764" i="1"/>
  <c r="AA3765" i="1"/>
  <c r="AA3766" i="1"/>
  <c r="AA3767" i="1"/>
  <c r="AA3768" i="1"/>
  <c r="AA3769" i="1"/>
  <c r="AA3770" i="1"/>
  <c r="AA3771" i="1"/>
  <c r="AA3772" i="1"/>
  <c r="AA3773" i="1"/>
  <c r="AA3774" i="1"/>
  <c r="AA3775" i="1"/>
  <c r="AA3776" i="1"/>
  <c r="AA3777" i="1"/>
  <c r="AA3778" i="1"/>
  <c r="AA3779" i="1"/>
  <c r="AA3780" i="1"/>
  <c r="AA3781" i="1"/>
  <c r="AA3782" i="1"/>
  <c r="AA3783" i="1"/>
  <c r="AA3784" i="1"/>
  <c r="AA3785" i="1"/>
  <c r="AA3786" i="1"/>
  <c r="AA3" i="1"/>
  <c r="B128" i="7" l="1"/>
  <c r="B127" i="7"/>
  <c r="B130" i="7"/>
  <c r="B129" i="7"/>
  <c r="P45" i="7"/>
  <c r="Q45" i="7" s="1"/>
  <c r="P2" i="7"/>
  <c r="B142" i="7"/>
  <c r="B141" i="7"/>
  <c r="B144" i="7"/>
  <c r="B143" i="7"/>
  <c r="R45" i="7"/>
  <c r="S45" i="7" s="1"/>
  <c r="R2" i="7"/>
  <c r="B114" i="7"/>
  <c r="B113" i="7"/>
  <c r="B116" i="7"/>
  <c r="B115" i="7"/>
  <c r="N45" i="7"/>
  <c r="O45" i="7" s="1"/>
  <c r="N2" i="7"/>
  <c r="B100" i="7"/>
  <c r="B99" i="7"/>
  <c r="B86" i="7"/>
  <c r="B85" i="7"/>
  <c r="B102" i="7"/>
  <c r="B101" i="7"/>
  <c r="L45" i="7"/>
  <c r="M45" i="7" s="1"/>
  <c r="L2" i="7"/>
  <c r="B72" i="7"/>
  <c r="B71" i="7"/>
  <c r="B58" i="7"/>
  <c r="B57" i="7"/>
  <c r="B88" i="7"/>
  <c r="B87" i="7"/>
  <c r="J45" i="7"/>
  <c r="K45" i="7" s="1"/>
  <c r="J2" i="7"/>
  <c r="B74" i="7"/>
  <c r="B73" i="7"/>
  <c r="H45" i="7"/>
  <c r="I45" i="7" s="1"/>
  <c r="H2" i="7"/>
  <c r="B60" i="7"/>
  <c r="B59" i="7"/>
  <c r="F45" i="7"/>
  <c r="G45" i="7" s="1"/>
  <c r="F2" i="7"/>
  <c r="B44" i="7"/>
  <c r="B43" i="7"/>
  <c r="B46" i="7"/>
  <c r="B45" i="7"/>
  <c r="T2" i="7"/>
  <c r="T45" i="7"/>
  <c r="X2" i="7" l="1"/>
  <c r="P3" i="7" s="1"/>
  <c r="P4" i="7" s="1"/>
  <c r="P5" i="7" s="1"/>
  <c r="P6" i="7" s="1"/>
  <c r="P7" i="7" s="1"/>
  <c r="P8" i="7" s="1"/>
  <c r="P9" i="7" s="1"/>
  <c r="P10" i="7" s="1"/>
  <c r="P11" i="7" s="1"/>
  <c r="P12" i="7" s="1"/>
  <c r="P13" i="7" s="1"/>
  <c r="P14" i="7" s="1"/>
  <c r="P15" i="7" s="1"/>
  <c r="P16" i="7" s="1"/>
  <c r="P17" i="7" s="1"/>
  <c r="P18" i="7" s="1"/>
  <c r="P19" i="7" s="1"/>
  <c r="P20" i="7" s="1"/>
  <c r="P21" i="7" s="1"/>
  <c r="P22" i="7" s="1"/>
  <c r="P23" i="7" s="1"/>
  <c r="P24" i="7" s="1"/>
  <c r="P25" i="7" s="1"/>
  <c r="P26" i="7" s="1"/>
  <c r="P27" i="7" s="1"/>
  <c r="P28" i="7" s="1"/>
  <c r="P29" i="7" s="1"/>
  <c r="P30" i="7" s="1"/>
  <c r="P31" i="7" s="1"/>
  <c r="P32" i="7" s="1"/>
  <c r="P33" i="7" s="1"/>
  <c r="P34" i="7" s="1"/>
  <c r="P35" i="7" s="1"/>
  <c r="P36" i="7" s="1"/>
  <c r="P37" i="7" s="1"/>
  <c r="P38" i="7" s="1"/>
  <c r="P39" i="7" s="1"/>
  <c r="P40" i="7" s="1"/>
  <c r="P41" i="7" s="1"/>
  <c r="P42" i="7" s="1"/>
  <c r="P43" i="7" s="1"/>
  <c r="P44" i="7" s="1"/>
  <c r="D45" i="7"/>
  <c r="E45" i="7" s="1"/>
  <c r="D2" i="7"/>
  <c r="U45" i="7"/>
  <c r="Q3" i="7" l="1"/>
  <c r="Q2" i="7"/>
  <c r="R3" i="7"/>
  <c r="R4" i="7" s="1"/>
  <c r="S3" i="7" s="1"/>
  <c r="T3" i="7"/>
  <c r="L3" i="7"/>
  <c r="M2" i="7" s="1"/>
  <c r="N3" i="7"/>
  <c r="H3" i="7"/>
  <c r="J3" i="7"/>
  <c r="D3" i="7"/>
  <c r="D4" i="7" s="1"/>
  <c r="E3" i="7" s="1"/>
  <c r="F3" i="7"/>
  <c r="U2" i="7"/>
  <c r="Q5" i="7" l="1"/>
  <c r="Q4" i="7"/>
  <c r="S2" i="7"/>
  <c r="T4" i="7"/>
  <c r="R5" i="7"/>
  <c r="S4" i="7" s="1"/>
  <c r="N4" i="7"/>
  <c r="O2" i="7"/>
  <c r="L4" i="7"/>
  <c r="L5" i="7" s="1"/>
  <c r="L6" i="7" s="1"/>
  <c r="L7" i="7" s="1"/>
  <c r="L8" i="7" s="1"/>
  <c r="L9" i="7" s="1"/>
  <c r="L10" i="7" s="1"/>
  <c r="L11" i="7" s="1"/>
  <c r="L12" i="7" s="1"/>
  <c r="L13" i="7" s="1"/>
  <c r="L14" i="7" s="1"/>
  <c r="L15" i="7" s="1"/>
  <c r="L16" i="7" s="1"/>
  <c r="L17" i="7" s="1"/>
  <c r="L18" i="7" s="1"/>
  <c r="L19" i="7" s="1"/>
  <c r="L20" i="7" s="1"/>
  <c r="L21" i="7" s="1"/>
  <c r="L22" i="7" s="1"/>
  <c r="L23" i="7" s="1"/>
  <c r="L24" i="7" s="1"/>
  <c r="L25" i="7" s="1"/>
  <c r="L26" i="7" s="1"/>
  <c r="L27" i="7" s="1"/>
  <c r="L28" i="7" s="1"/>
  <c r="L29" i="7" s="1"/>
  <c r="L30" i="7" s="1"/>
  <c r="L31" i="7" s="1"/>
  <c r="L32" i="7" s="1"/>
  <c r="L33" i="7" s="1"/>
  <c r="L34" i="7" s="1"/>
  <c r="L35" i="7" s="1"/>
  <c r="L36" i="7" s="1"/>
  <c r="L37" i="7" s="1"/>
  <c r="L38" i="7" s="1"/>
  <c r="L39" i="7" s="1"/>
  <c r="L40" i="7" s="1"/>
  <c r="L41" i="7" s="1"/>
  <c r="L42" i="7" s="1"/>
  <c r="L43" i="7" s="1"/>
  <c r="L44" i="7" s="1"/>
  <c r="I2" i="7"/>
  <c r="J4" i="7"/>
  <c r="K2" i="7"/>
  <c r="H4" i="7"/>
  <c r="H5" i="7" s="1"/>
  <c r="E2" i="7"/>
  <c r="F4" i="7"/>
  <c r="G2" i="7"/>
  <c r="D5" i="7"/>
  <c r="E4" i="7" s="1"/>
  <c r="U3" i="7"/>
  <c r="Q6" i="7" l="1"/>
  <c r="T5" i="7"/>
  <c r="M3" i="7"/>
  <c r="R6" i="7"/>
  <c r="S5" i="7" s="1"/>
  <c r="I3" i="7"/>
  <c r="N5" i="7"/>
  <c r="O3" i="7"/>
  <c r="M4" i="7"/>
  <c r="M5" i="7"/>
  <c r="M6" i="7"/>
  <c r="J5" i="7"/>
  <c r="K3" i="7"/>
  <c r="H6" i="7"/>
  <c r="I5" i="7" s="1"/>
  <c r="I4" i="7"/>
  <c r="F5" i="7"/>
  <c r="G3" i="7"/>
  <c r="D6" i="7"/>
  <c r="E5" i="7" s="1"/>
  <c r="U4" i="7"/>
  <c r="Q7" i="7" l="1"/>
  <c r="T6" i="7"/>
  <c r="R7" i="7"/>
  <c r="S6" i="7" s="1"/>
  <c r="N6" i="7"/>
  <c r="O4" i="7"/>
  <c r="M7" i="7"/>
  <c r="J6" i="7"/>
  <c r="K4" i="7"/>
  <c r="H7" i="7"/>
  <c r="I6" i="7" s="1"/>
  <c r="F6" i="7"/>
  <c r="G4" i="7"/>
  <c r="D7" i="7"/>
  <c r="E6" i="7" s="1"/>
  <c r="U5" i="7"/>
  <c r="T7" i="7" l="1"/>
  <c r="R8" i="7"/>
  <c r="N7" i="7"/>
  <c r="O5" i="7"/>
  <c r="M8" i="7"/>
  <c r="J7" i="7"/>
  <c r="K6" i="7" s="1"/>
  <c r="K5" i="7"/>
  <c r="H8" i="7"/>
  <c r="F7" i="7"/>
  <c r="G6" i="7" s="1"/>
  <c r="G5" i="7"/>
  <c r="D8" i="7"/>
  <c r="E7" i="7" s="1"/>
  <c r="U6" i="7"/>
  <c r="Q9" i="7" l="1"/>
  <c r="Q8" i="7"/>
  <c r="T8" i="7"/>
  <c r="R9" i="7"/>
  <c r="S7" i="7"/>
  <c r="N8" i="7"/>
  <c r="O6" i="7"/>
  <c r="M9" i="7"/>
  <c r="J8" i="7"/>
  <c r="K7" i="7" s="1"/>
  <c r="H9" i="7"/>
  <c r="I8" i="7" s="1"/>
  <c r="I7" i="7"/>
  <c r="F8" i="7"/>
  <c r="D9" i="7"/>
  <c r="E8" i="7" s="1"/>
  <c r="U7" i="7"/>
  <c r="Q10" i="7" l="1"/>
  <c r="T9" i="7"/>
  <c r="R10" i="7"/>
  <c r="S9" i="7" s="1"/>
  <c r="S8" i="7"/>
  <c r="N9" i="7"/>
  <c r="O8" i="7" s="1"/>
  <c r="O7" i="7"/>
  <c r="M10" i="7"/>
  <c r="J9" i="7"/>
  <c r="K8" i="7" s="1"/>
  <c r="H10" i="7"/>
  <c r="I9" i="7" s="1"/>
  <c r="F9" i="7"/>
  <c r="G8" i="7" s="1"/>
  <c r="G7" i="7"/>
  <c r="D10" i="7"/>
  <c r="E9" i="7" s="1"/>
  <c r="U8" i="7"/>
  <c r="Q11" i="7" l="1"/>
  <c r="T10" i="7"/>
  <c r="R11" i="7"/>
  <c r="S10" i="7" s="1"/>
  <c r="N10" i="7"/>
  <c r="O9" i="7" s="1"/>
  <c r="M11" i="7"/>
  <c r="J10" i="7"/>
  <c r="K9" i="7" s="1"/>
  <c r="H11" i="7"/>
  <c r="I10" i="7" s="1"/>
  <c r="F10" i="7"/>
  <c r="G9" i="7" s="1"/>
  <c r="D11" i="7"/>
  <c r="E10" i="7" s="1"/>
  <c r="U9" i="7"/>
  <c r="Q12" i="7" l="1"/>
  <c r="T11" i="7"/>
  <c r="R12" i="7"/>
  <c r="S11" i="7" s="1"/>
  <c r="N11" i="7"/>
  <c r="O10" i="7" s="1"/>
  <c r="M12" i="7"/>
  <c r="J11" i="7"/>
  <c r="K10" i="7" s="1"/>
  <c r="H12" i="7"/>
  <c r="I11" i="7" s="1"/>
  <c r="F11" i="7"/>
  <c r="G10" i="7" s="1"/>
  <c r="D12" i="7"/>
  <c r="E11" i="7" s="1"/>
  <c r="U10" i="7"/>
  <c r="Q13" i="7" l="1"/>
  <c r="T12" i="7"/>
  <c r="R13" i="7"/>
  <c r="S12" i="7" s="1"/>
  <c r="N12" i="7"/>
  <c r="O11" i="7" s="1"/>
  <c r="M13" i="7"/>
  <c r="J12" i="7"/>
  <c r="K11" i="7" s="1"/>
  <c r="H13" i="7"/>
  <c r="I12" i="7" s="1"/>
  <c r="F12" i="7"/>
  <c r="G11" i="7" s="1"/>
  <c r="D13" i="7"/>
  <c r="E12" i="7" s="1"/>
  <c r="U11" i="7"/>
  <c r="Q14" i="7" l="1"/>
  <c r="T13" i="7"/>
  <c r="R14" i="7"/>
  <c r="S13" i="7" s="1"/>
  <c r="N13" i="7"/>
  <c r="O12" i="7" s="1"/>
  <c r="M14" i="7"/>
  <c r="J13" i="7"/>
  <c r="K12" i="7" s="1"/>
  <c r="H14" i="7"/>
  <c r="I13" i="7" s="1"/>
  <c r="F13" i="7"/>
  <c r="G12" i="7" s="1"/>
  <c r="D14" i="7"/>
  <c r="E13" i="7" s="1"/>
  <c r="U12" i="7"/>
  <c r="Q15" i="7" l="1"/>
  <c r="T14" i="7"/>
  <c r="R15" i="7"/>
  <c r="N14" i="7"/>
  <c r="O13" i="7" s="1"/>
  <c r="M15" i="7"/>
  <c r="J14" i="7"/>
  <c r="K13" i="7" s="1"/>
  <c r="H15" i="7"/>
  <c r="I14" i="7" s="1"/>
  <c r="F14" i="7"/>
  <c r="G13" i="7" s="1"/>
  <c r="D15" i="7"/>
  <c r="E14" i="7" s="1"/>
  <c r="U13" i="7"/>
  <c r="Q16" i="7" l="1"/>
  <c r="T15" i="7"/>
  <c r="R16" i="7"/>
  <c r="S15" i="7" s="1"/>
  <c r="S14" i="7"/>
  <c r="N15" i="7"/>
  <c r="O14" i="7" s="1"/>
  <c r="M16" i="7"/>
  <c r="J15" i="7"/>
  <c r="K14" i="7" s="1"/>
  <c r="H16" i="7"/>
  <c r="I15" i="7" s="1"/>
  <c r="F15" i="7"/>
  <c r="G14" i="7" s="1"/>
  <c r="D16" i="7"/>
  <c r="E15" i="7" s="1"/>
  <c r="U14" i="7"/>
  <c r="Q17" i="7" l="1"/>
  <c r="T16" i="7"/>
  <c r="R17" i="7"/>
  <c r="N16" i="7"/>
  <c r="O15" i="7" s="1"/>
  <c r="M17" i="7"/>
  <c r="J16" i="7"/>
  <c r="K15" i="7" s="1"/>
  <c r="H17" i="7"/>
  <c r="I16" i="7" s="1"/>
  <c r="F16" i="7"/>
  <c r="G15" i="7" s="1"/>
  <c r="D17" i="7"/>
  <c r="E16" i="7" s="1"/>
  <c r="U15" i="7"/>
  <c r="Q18" i="7" l="1"/>
  <c r="T17" i="7"/>
  <c r="R18" i="7"/>
  <c r="S16" i="7"/>
  <c r="N17" i="7"/>
  <c r="O16" i="7" s="1"/>
  <c r="M18" i="7"/>
  <c r="J17" i="7"/>
  <c r="K16" i="7" s="1"/>
  <c r="H18" i="7"/>
  <c r="I17" i="7" s="1"/>
  <c r="F17" i="7"/>
  <c r="G16" i="7" s="1"/>
  <c r="D18" i="7"/>
  <c r="E17" i="7" s="1"/>
  <c r="U16" i="7"/>
  <c r="Q19" i="7" l="1"/>
  <c r="T18" i="7"/>
  <c r="R19" i="7"/>
  <c r="S18" i="7" s="1"/>
  <c r="S17" i="7"/>
  <c r="N18" i="7"/>
  <c r="O17" i="7" s="1"/>
  <c r="M19" i="7"/>
  <c r="J18" i="7"/>
  <c r="K17" i="7" s="1"/>
  <c r="H19" i="7"/>
  <c r="I18" i="7" s="1"/>
  <c r="F18" i="7"/>
  <c r="G17" i="7" s="1"/>
  <c r="D19" i="7"/>
  <c r="E18" i="7" s="1"/>
  <c r="U17" i="7"/>
  <c r="Q20" i="7" l="1"/>
  <c r="T19" i="7"/>
  <c r="R20" i="7"/>
  <c r="S19" i="7" s="1"/>
  <c r="N19" i="7"/>
  <c r="O18" i="7" s="1"/>
  <c r="M20" i="7"/>
  <c r="J19" i="7"/>
  <c r="K18" i="7" s="1"/>
  <c r="H20" i="7"/>
  <c r="I19" i="7" s="1"/>
  <c r="F19" i="7"/>
  <c r="G18" i="7" s="1"/>
  <c r="D20" i="7"/>
  <c r="E19" i="7" s="1"/>
  <c r="U18" i="7"/>
  <c r="Q21" i="7" l="1"/>
  <c r="T20" i="7"/>
  <c r="R21" i="7"/>
  <c r="S20" i="7" s="1"/>
  <c r="N20" i="7"/>
  <c r="O19" i="7" s="1"/>
  <c r="M21" i="7"/>
  <c r="J20" i="7"/>
  <c r="K19" i="7" s="1"/>
  <c r="H21" i="7"/>
  <c r="I20" i="7" s="1"/>
  <c r="F20" i="7"/>
  <c r="G19" i="7" s="1"/>
  <c r="D21" i="7"/>
  <c r="E20" i="7" s="1"/>
  <c r="U19" i="7"/>
  <c r="T21" i="7" l="1"/>
  <c r="R22" i="7"/>
  <c r="S21" i="7" s="1"/>
  <c r="N21" i="7"/>
  <c r="O20" i="7" s="1"/>
  <c r="M22" i="7"/>
  <c r="J21" i="7"/>
  <c r="K20" i="7" s="1"/>
  <c r="H22" i="7"/>
  <c r="I21" i="7" s="1"/>
  <c r="F21" i="7"/>
  <c r="G20" i="7" s="1"/>
  <c r="D22" i="7"/>
  <c r="E21" i="7" s="1"/>
  <c r="U20" i="7"/>
  <c r="Q22" i="7" l="1"/>
  <c r="T22" i="7"/>
  <c r="R23" i="7"/>
  <c r="S22" i="7" s="1"/>
  <c r="N22" i="7"/>
  <c r="O21" i="7" s="1"/>
  <c r="M23" i="7"/>
  <c r="J22" i="7"/>
  <c r="K21" i="7" s="1"/>
  <c r="H23" i="7"/>
  <c r="I22" i="7" s="1"/>
  <c r="F22" i="7"/>
  <c r="G21" i="7" s="1"/>
  <c r="D23" i="7"/>
  <c r="E22" i="7" s="1"/>
  <c r="U21" i="7"/>
  <c r="Q23" i="7" l="1"/>
  <c r="T23" i="7"/>
  <c r="R24" i="7"/>
  <c r="S23" i="7" s="1"/>
  <c r="N23" i="7"/>
  <c r="O22" i="7" s="1"/>
  <c r="M24" i="7"/>
  <c r="J23" i="7"/>
  <c r="K22" i="7" s="1"/>
  <c r="H24" i="7"/>
  <c r="I23" i="7" s="1"/>
  <c r="F23" i="7"/>
  <c r="G22" i="7" s="1"/>
  <c r="D24" i="7"/>
  <c r="E23" i="7" s="1"/>
  <c r="U22" i="7"/>
  <c r="Q24" i="7" l="1"/>
  <c r="T24" i="7"/>
  <c r="R25" i="7"/>
  <c r="S24" i="7" s="1"/>
  <c r="N24" i="7"/>
  <c r="O23" i="7" s="1"/>
  <c r="M25" i="7"/>
  <c r="J24" i="7"/>
  <c r="K23" i="7" s="1"/>
  <c r="H25" i="7"/>
  <c r="I24" i="7" s="1"/>
  <c r="F24" i="7"/>
  <c r="G23" i="7" s="1"/>
  <c r="D25" i="7"/>
  <c r="E24" i="7" s="1"/>
  <c r="U23" i="7"/>
  <c r="Q25" i="7" l="1"/>
  <c r="T25" i="7"/>
  <c r="R26" i="7"/>
  <c r="S25" i="7" s="1"/>
  <c r="N25" i="7"/>
  <c r="O24" i="7" s="1"/>
  <c r="M26" i="7"/>
  <c r="J25" i="7"/>
  <c r="K24" i="7" s="1"/>
  <c r="H26" i="7"/>
  <c r="I25" i="7" s="1"/>
  <c r="F25" i="7"/>
  <c r="G24" i="7" s="1"/>
  <c r="D26" i="7"/>
  <c r="E25" i="7" s="1"/>
  <c r="U24" i="7"/>
  <c r="Q26" i="7" l="1"/>
  <c r="T26" i="7"/>
  <c r="R27" i="7"/>
  <c r="S26" i="7" s="1"/>
  <c r="N26" i="7"/>
  <c r="O25" i="7" s="1"/>
  <c r="M27" i="7"/>
  <c r="J26" i="7"/>
  <c r="K25" i="7" s="1"/>
  <c r="H27" i="7"/>
  <c r="I26" i="7" s="1"/>
  <c r="F26" i="7"/>
  <c r="G25" i="7" s="1"/>
  <c r="D27" i="7"/>
  <c r="E26" i="7" s="1"/>
  <c r="U25" i="7"/>
  <c r="Q27" i="7" l="1"/>
  <c r="T27" i="7"/>
  <c r="R28" i="7"/>
  <c r="S27" i="7" s="1"/>
  <c r="N27" i="7"/>
  <c r="O26" i="7" s="1"/>
  <c r="M28" i="7"/>
  <c r="J27" i="7"/>
  <c r="K26" i="7" s="1"/>
  <c r="H28" i="7"/>
  <c r="I27" i="7" s="1"/>
  <c r="F27" i="7"/>
  <c r="G26" i="7" s="1"/>
  <c r="D28" i="7"/>
  <c r="E27" i="7" s="1"/>
  <c r="U26" i="7"/>
  <c r="Q28" i="7" l="1"/>
  <c r="T28" i="7"/>
  <c r="R29" i="7"/>
  <c r="S28" i="7" s="1"/>
  <c r="N28" i="7"/>
  <c r="O27" i="7" s="1"/>
  <c r="M29" i="7"/>
  <c r="J28" i="7"/>
  <c r="K27" i="7" s="1"/>
  <c r="H29" i="7"/>
  <c r="I28" i="7" s="1"/>
  <c r="F28" i="7"/>
  <c r="G27" i="7" s="1"/>
  <c r="D29" i="7"/>
  <c r="E28" i="7" s="1"/>
  <c r="U27" i="7"/>
  <c r="Q29" i="7" l="1"/>
  <c r="T29" i="7"/>
  <c r="R30" i="7"/>
  <c r="N29" i="7"/>
  <c r="O28" i="7" s="1"/>
  <c r="M30" i="7"/>
  <c r="J29" i="7"/>
  <c r="K28" i="7" s="1"/>
  <c r="H30" i="7"/>
  <c r="I29" i="7" s="1"/>
  <c r="F29" i="7"/>
  <c r="G28" i="7" s="1"/>
  <c r="D30" i="7"/>
  <c r="E29" i="7" s="1"/>
  <c r="U28" i="7"/>
  <c r="Q30" i="7" l="1"/>
  <c r="T30" i="7"/>
  <c r="R31" i="7"/>
  <c r="S30" i="7" s="1"/>
  <c r="S29" i="7"/>
  <c r="N30" i="7"/>
  <c r="O29" i="7" s="1"/>
  <c r="M31" i="7"/>
  <c r="J30" i="7"/>
  <c r="K29" i="7" s="1"/>
  <c r="H31" i="7"/>
  <c r="I30" i="7" s="1"/>
  <c r="F30" i="7"/>
  <c r="G29" i="7" s="1"/>
  <c r="D31" i="7"/>
  <c r="E30" i="7" s="1"/>
  <c r="U29" i="7"/>
  <c r="Q31" i="7" l="1"/>
  <c r="T31" i="7"/>
  <c r="R32" i="7"/>
  <c r="S31" i="7" s="1"/>
  <c r="N31" i="7"/>
  <c r="O30" i="7" s="1"/>
  <c r="M32" i="7"/>
  <c r="J31" i="7"/>
  <c r="K30" i="7" s="1"/>
  <c r="H32" i="7"/>
  <c r="I31" i="7" s="1"/>
  <c r="F31" i="7"/>
  <c r="G30" i="7" s="1"/>
  <c r="D32" i="7"/>
  <c r="E31" i="7" s="1"/>
  <c r="U30" i="7"/>
  <c r="Q32" i="7" l="1"/>
  <c r="T32" i="7"/>
  <c r="R33" i="7"/>
  <c r="N32" i="7"/>
  <c r="O31" i="7" s="1"/>
  <c r="M33" i="7"/>
  <c r="J32" i="7"/>
  <c r="K31" i="7" s="1"/>
  <c r="H33" i="7"/>
  <c r="I32" i="7" s="1"/>
  <c r="F32" i="7"/>
  <c r="G31" i="7" s="1"/>
  <c r="D33" i="7"/>
  <c r="E32" i="7" s="1"/>
  <c r="U31" i="7"/>
  <c r="Q33" i="7" l="1"/>
  <c r="T33" i="7"/>
  <c r="R34" i="7"/>
  <c r="S33" i="7" s="1"/>
  <c r="S32" i="7"/>
  <c r="N33" i="7"/>
  <c r="O32" i="7" s="1"/>
  <c r="M34" i="7"/>
  <c r="J33" i="7"/>
  <c r="K32" i="7" s="1"/>
  <c r="H34" i="7"/>
  <c r="I33" i="7" s="1"/>
  <c r="F33" i="7"/>
  <c r="G32" i="7" s="1"/>
  <c r="D34" i="7"/>
  <c r="E33" i="7" s="1"/>
  <c r="U32" i="7"/>
  <c r="Q34" i="7" l="1"/>
  <c r="T34" i="7"/>
  <c r="R35" i="7"/>
  <c r="S34" i="7" s="1"/>
  <c r="N34" i="7"/>
  <c r="O33" i="7" s="1"/>
  <c r="M35" i="7"/>
  <c r="J34" i="7"/>
  <c r="K33" i="7" s="1"/>
  <c r="H35" i="7"/>
  <c r="I34" i="7" s="1"/>
  <c r="F34" i="7"/>
  <c r="G33" i="7" s="1"/>
  <c r="D35" i="7"/>
  <c r="E34" i="7" s="1"/>
  <c r="U33" i="7"/>
  <c r="Q35" i="7" l="1"/>
  <c r="T35" i="7"/>
  <c r="R36" i="7"/>
  <c r="S35" i="7" s="1"/>
  <c r="N35" i="7"/>
  <c r="O34" i="7" s="1"/>
  <c r="M36" i="7"/>
  <c r="J35" i="7"/>
  <c r="K34" i="7" s="1"/>
  <c r="H36" i="7"/>
  <c r="I35" i="7" s="1"/>
  <c r="F35" i="7"/>
  <c r="G34" i="7" s="1"/>
  <c r="D36" i="7"/>
  <c r="E35" i="7" s="1"/>
  <c r="U34" i="7"/>
  <c r="Q36" i="7" l="1"/>
  <c r="T36" i="7"/>
  <c r="R37" i="7"/>
  <c r="S36" i="7" s="1"/>
  <c r="N36" i="7"/>
  <c r="O35" i="7" s="1"/>
  <c r="M37" i="7"/>
  <c r="J36" i="7"/>
  <c r="K35" i="7" s="1"/>
  <c r="H37" i="7"/>
  <c r="I36" i="7" s="1"/>
  <c r="F36" i="7"/>
  <c r="G35" i="7" s="1"/>
  <c r="D37" i="7"/>
  <c r="E36" i="7" s="1"/>
  <c r="U35" i="7"/>
  <c r="Q37" i="7" l="1"/>
  <c r="T37" i="7"/>
  <c r="R38" i="7"/>
  <c r="S37" i="7" s="1"/>
  <c r="N37" i="7"/>
  <c r="O36" i="7" s="1"/>
  <c r="M38" i="7"/>
  <c r="J37" i="7"/>
  <c r="K36" i="7" s="1"/>
  <c r="H38" i="7"/>
  <c r="I37" i="7" s="1"/>
  <c r="F37" i="7"/>
  <c r="G36" i="7" s="1"/>
  <c r="D38" i="7"/>
  <c r="E37" i="7" s="1"/>
  <c r="U36" i="7"/>
  <c r="Q38" i="7" l="1"/>
  <c r="T38" i="7"/>
  <c r="R39" i="7"/>
  <c r="S38" i="7" s="1"/>
  <c r="N38" i="7"/>
  <c r="O37" i="7" s="1"/>
  <c r="M39" i="7"/>
  <c r="J38" i="7"/>
  <c r="K37" i="7" s="1"/>
  <c r="H39" i="7"/>
  <c r="I38" i="7" s="1"/>
  <c r="F38" i="7"/>
  <c r="G37" i="7" s="1"/>
  <c r="D39" i="7"/>
  <c r="E38" i="7" s="1"/>
  <c r="U37" i="7"/>
  <c r="Q39" i="7" l="1"/>
  <c r="T39" i="7"/>
  <c r="R40" i="7"/>
  <c r="S39" i="7" s="1"/>
  <c r="N39" i="7"/>
  <c r="O38" i="7" s="1"/>
  <c r="M40" i="7"/>
  <c r="J39" i="7"/>
  <c r="K38" i="7" s="1"/>
  <c r="H40" i="7"/>
  <c r="I39" i="7" s="1"/>
  <c r="F39" i="7"/>
  <c r="G38" i="7" s="1"/>
  <c r="D40" i="7"/>
  <c r="E39" i="7" s="1"/>
  <c r="U38" i="7"/>
  <c r="Q40" i="7" l="1"/>
  <c r="T40" i="7"/>
  <c r="R41" i="7"/>
  <c r="S40" i="7" s="1"/>
  <c r="N40" i="7"/>
  <c r="O39" i="7" s="1"/>
  <c r="M41" i="7"/>
  <c r="J40" i="7"/>
  <c r="K39" i="7" s="1"/>
  <c r="H41" i="7"/>
  <c r="I40" i="7" s="1"/>
  <c r="F40" i="7"/>
  <c r="G39" i="7" s="1"/>
  <c r="D41" i="7"/>
  <c r="E40" i="7" s="1"/>
  <c r="U39" i="7"/>
  <c r="Q41" i="7" l="1"/>
  <c r="T41" i="7"/>
  <c r="R42" i="7"/>
  <c r="S41" i="7" s="1"/>
  <c r="N41" i="7"/>
  <c r="O40" i="7" s="1"/>
  <c r="M42" i="7"/>
  <c r="J41" i="7"/>
  <c r="K40" i="7" s="1"/>
  <c r="H42" i="7"/>
  <c r="I41" i="7" s="1"/>
  <c r="F41" i="7"/>
  <c r="G40" i="7" s="1"/>
  <c r="D42" i="7"/>
  <c r="E41" i="7" s="1"/>
  <c r="U40" i="7"/>
  <c r="Q44" i="7" l="1"/>
  <c r="Q42" i="7"/>
  <c r="T42" i="7"/>
  <c r="R43" i="7"/>
  <c r="S42" i="7" s="1"/>
  <c r="N42" i="7"/>
  <c r="O41" i="7" s="1"/>
  <c r="M43" i="7"/>
  <c r="M44" i="7"/>
  <c r="J42" i="7"/>
  <c r="K41" i="7" s="1"/>
  <c r="H43" i="7"/>
  <c r="I42" i="7" s="1"/>
  <c r="F42" i="7"/>
  <c r="G41" i="7" s="1"/>
  <c r="D43" i="7"/>
  <c r="E42" i="7" s="1"/>
  <c r="U41" i="7"/>
  <c r="Q43" i="7" l="1"/>
  <c r="T43" i="7"/>
  <c r="R44" i="7"/>
  <c r="S44" i="7" s="1"/>
  <c r="N43" i="7"/>
  <c r="O42" i="7" s="1"/>
  <c r="J43" i="7"/>
  <c r="K42" i="7" s="1"/>
  <c r="H44" i="7"/>
  <c r="I44" i="7" s="1"/>
  <c r="F43" i="7"/>
  <c r="G42" i="7" s="1"/>
  <c r="D44" i="7"/>
  <c r="E44" i="7" s="1"/>
  <c r="U42" i="7"/>
  <c r="S43" i="7" l="1"/>
  <c r="T44" i="7"/>
  <c r="N44" i="7"/>
  <c r="O44" i="7" s="1"/>
  <c r="J44" i="7"/>
  <c r="K44" i="7" s="1"/>
  <c r="I43" i="7"/>
  <c r="F44" i="7"/>
  <c r="G44" i="7" s="1"/>
  <c r="E43" i="7"/>
  <c r="U44" i="7"/>
  <c r="O43" i="7" l="1"/>
  <c r="K43" i="7"/>
  <c r="G43" i="7"/>
  <c r="U43" i="7"/>
</calcChain>
</file>

<file path=xl/comments1.xml><?xml version="1.0" encoding="utf-8"?>
<comments xmlns="http://schemas.openxmlformats.org/spreadsheetml/2006/main">
  <authors>
    <author>TonyAdmin</author>
    <author>Tony</author>
    <author>Tony C.</author>
  </authors>
  <commentList>
    <comment ref="A2" authorId="0" shapeId="0">
      <text>
        <r>
          <rPr>
            <b/>
            <sz val="8"/>
            <color indexed="81"/>
            <rFont val="Tahoma"/>
            <family val="2"/>
          </rPr>
          <t xml:space="preserve">Vertex 1 Name
</t>
        </r>
        <r>
          <rPr>
            <sz val="8"/>
            <color indexed="81"/>
            <rFont val="Tahoma"/>
            <family val="2"/>
          </rPr>
          <t xml:space="preserve">
Enter the name of the edge's first vertex.
</t>
        </r>
        <r>
          <rPr>
            <u/>
            <sz val="8"/>
            <color indexed="81"/>
            <rFont val="Tahoma"/>
            <family val="2"/>
          </rPr>
          <t>Worksheet Overview</t>
        </r>
        <r>
          <rPr>
            <sz val="8"/>
            <color indexed="81"/>
            <rFont val="Tahoma"/>
            <family val="2"/>
          </rPr>
          <t xml:space="preserve">
To create a NodeXL graph in Excel 2007, enter the graph's edges on this worksheet, one row per edge.  The first two columns are required; the other columns can be used to customize the edge's appearance.
To customize the appearance of an individual vertex or add an isolated vertex not connected to an edge, click the "Vertices" tab near Excel's lower-left corner.
After you have entered the edges, click the "Show Graph" button in the NodeXL tab in Excel's Ribbon.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
</t>
        </r>
      </text>
    </comment>
    <comment ref="B2" authorId="0" shapeId="0">
      <text>
        <r>
          <rPr>
            <b/>
            <sz val="8"/>
            <color indexed="81"/>
            <rFont val="Tahoma"/>
            <family val="2"/>
          </rPr>
          <t xml:space="preserve">Vertex 2 Name
</t>
        </r>
        <r>
          <rPr>
            <sz val="8"/>
            <color indexed="81"/>
            <rFont val="Tahoma"/>
            <family val="2"/>
          </rPr>
          <t xml:space="preserve">
Enter the name of the edge's second vertex.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Columns</t>
        </r>
        <r>
          <rPr>
            <sz val="8"/>
            <color indexed="81"/>
            <rFont val="Tahoma"/>
            <family val="2"/>
          </rPr>
          <t xml:space="preserve">
The Vertex 1 and Vertex 2 columns are frozen, meaning that they remain visible even if you scroll the worksheet to the right.  To unfreeze them, use View, Freeze Panes, Unfreeze Panes in the Excel Ribbon.</t>
        </r>
      </text>
    </comment>
    <comment ref="C2" authorId="0" shapeId="0">
      <text>
        <r>
          <rPr>
            <b/>
            <sz val="8"/>
            <color indexed="81"/>
            <rFont val="Tahoma"/>
            <family val="2"/>
          </rPr>
          <t xml:space="preserve">Edge Color
</t>
        </r>
        <r>
          <rPr>
            <sz val="8"/>
            <color indexed="81"/>
            <rFont val="Tahoma"/>
            <family val="2"/>
          </rPr>
          <t xml:space="preserve">
To select an optional edge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D2" authorId="0" shapeId="0">
      <text>
        <r>
          <rPr>
            <b/>
            <sz val="8"/>
            <color indexed="81"/>
            <rFont val="Tahoma"/>
            <family val="2"/>
          </rPr>
          <t xml:space="preserve">Edge Width
</t>
        </r>
        <r>
          <rPr>
            <sz val="8"/>
            <color indexed="81"/>
            <rFont val="Tahoma"/>
            <family val="2"/>
          </rPr>
          <t xml:space="preserve">
Enter an optional edge width between 1 and 10.</t>
        </r>
      </text>
    </comment>
    <comment ref="E2" authorId="1" shapeId="0">
      <text>
        <r>
          <rPr>
            <b/>
            <sz val="8"/>
            <color indexed="81"/>
            <rFont val="Tahoma"/>
            <family val="2"/>
          </rPr>
          <t>Edge Style</t>
        </r>
        <r>
          <rPr>
            <b/>
            <sz val="9"/>
            <color indexed="81"/>
            <rFont val="Tahoma"/>
            <family val="2"/>
          </rPr>
          <t xml:space="preserve">
</t>
        </r>
        <r>
          <rPr>
            <sz val="8"/>
            <color indexed="81"/>
            <rFont val="Tahoma"/>
            <family val="2"/>
          </rPr>
          <t xml:space="preserve">Select an optional edge style.
</t>
        </r>
        <r>
          <rPr>
            <u/>
            <sz val="8"/>
            <color indexed="81"/>
            <rFont val="Tahoma"/>
            <family val="2"/>
          </rPr>
          <t>Formulas</t>
        </r>
        <r>
          <rPr>
            <sz val="8"/>
            <color indexed="81"/>
            <rFont val="Tahoma"/>
            <family val="2"/>
          </rPr>
          <t xml:space="preserve">
If you are using Excel formulas to compute the styles, you may find it helpful to use the numerical options instead of text:
1 = Solid
2 = Dash
3 = Dot
4 = Dash Dot
5 = Dash Dot Dot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b/>
            <sz val="8"/>
            <color indexed="81"/>
            <rFont val="Tahoma"/>
            <family val="2"/>
          </rPr>
          <t xml:space="preserve">
</t>
        </r>
        <r>
          <rPr>
            <sz val="8"/>
            <color indexed="81"/>
            <rFont val="Tahoma"/>
            <family val="2"/>
          </rPr>
          <t xml:space="preserve">
</t>
        </r>
      </text>
    </comment>
    <comment ref="F2" authorId="0" shapeId="0">
      <text>
        <r>
          <rPr>
            <b/>
            <sz val="8"/>
            <color indexed="81"/>
            <rFont val="Tahoma"/>
            <family val="2"/>
          </rPr>
          <t xml:space="preserve">Edge Opacity
</t>
        </r>
        <r>
          <rPr>
            <sz val="8"/>
            <color indexed="81"/>
            <rFont val="Tahoma"/>
            <family val="2"/>
          </rPr>
          <t xml:space="preserve">
Enter an optional edge opacity between 0 (transparent) and 100 (opaque).</t>
        </r>
      </text>
    </comment>
    <comment ref="G2" authorId="0" shapeId="0">
      <text>
        <r>
          <rPr>
            <b/>
            <sz val="8"/>
            <color indexed="81"/>
            <rFont val="Tahoma"/>
            <family val="2"/>
          </rPr>
          <t xml:space="preserve">Edge Visibility
</t>
        </r>
        <r>
          <rPr>
            <sz val="8"/>
            <color indexed="81"/>
            <rFont val="Tahoma"/>
            <family val="2"/>
          </rPr>
          <t xml:space="preserve">
Select an optional edge visibility.
</t>
        </r>
        <r>
          <rPr>
            <b/>
            <sz val="8"/>
            <color indexed="81"/>
            <rFont val="Tahoma"/>
            <family val="2"/>
          </rPr>
          <t>Show</t>
        </r>
        <r>
          <rPr>
            <sz val="8"/>
            <color indexed="81"/>
            <rFont val="Tahoma"/>
            <family val="2"/>
          </rPr>
          <t xml:space="preserve">
Show the edge when the graph is refreshed.  This is the default.
</t>
        </r>
        <r>
          <rPr>
            <b/>
            <sz val="8"/>
            <color indexed="81"/>
            <rFont val="Tahoma"/>
            <family val="2"/>
          </rPr>
          <t>Skip</t>
        </r>
        <r>
          <rPr>
            <sz val="8"/>
            <color indexed="81"/>
            <rFont val="Tahoma"/>
            <family val="2"/>
          </rPr>
          <t xml:space="preserve">
Skip the edge row.
</t>
        </r>
        <r>
          <rPr>
            <b/>
            <sz val="8"/>
            <color indexed="81"/>
            <rFont val="Tahoma"/>
            <family val="2"/>
          </rPr>
          <t>Hide</t>
        </r>
        <r>
          <rPr>
            <sz val="8"/>
            <color indexed="81"/>
            <rFont val="Tahoma"/>
            <family val="2"/>
          </rPr>
          <t xml:space="preserve">
Use the edge when laying out the graph but then hide it.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2" shapeId="0">
      <text>
        <r>
          <rPr>
            <b/>
            <sz val="8"/>
            <color indexed="81"/>
            <rFont val="Tahoma"/>
            <family val="2"/>
          </rPr>
          <t xml:space="preserve">Edge Label
</t>
        </r>
        <r>
          <rPr>
            <sz val="8"/>
            <color indexed="81"/>
            <rFont val="Tahoma"/>
            <family val="2"/>
          </rPr>
          <t xml:space="preserve">Enter an optional edge label.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text>
    </comment>
    <comment ref="I2" authorId="1" shapeId="0">
      <text>
        <r>
          <rPr>
            <b/>
            <sz val="8"/>
            <color indexed="81"/>
            <rFont val="Tahoma"/>
            <family val="2"/>
          </rPr>
          <t xml:space="preserve">Edge Label Text Color
</t>
        </r>
        <r>
          <rPr>
            <sz val="8"/>
            <color indexed="81"/>
            <rFont val="Tahoma"/>
            <family val="2"/>
          </rPr>
          <t xml:space="preserve">
To select an optional label text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Edge Label Font Size
</t>
        </r>
        <r>
          <rPr>
            <sz val="8"/>
            <color indexed="81"/>
            <rFont val="Tahoma"/>
            <family val="2"/>
          </rPr>
          <t>Enter an optional label font size between 8 and 72.</t>
        </r>
        <r>
          <rPr>
            <b/>
            <sz val="8"/>
            <color indexed="81"/>
            <rFont val="Tahoma"/>
            <family val="2"/>
          </rPr>
          <t xml:space="preserve">
</t>
        </r>
      </text>
    </comment>
    <comment ref="K2" authorId="1" shapeId="0">
      <text>
        <r>
          <rPr>
            <b/>
            <sz val="8"/>
            <color indexed="81"/>
            <rFont val="Tahoma"/>
            <family val="2"/>
          </rPr>
          <t xml:space="preserve">Edge Reciprocated?
</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L2" authorId="0" shapeId="0">
      <text>
        <r>
          <rPr>
            <b/>
            <sz val="8"/>
            <color indexed="81"/>
            <rFont val="Tahoma"/>
            <family val="2"/>
          </rPr>
          <t xml:space="preserve">Edge ID
</t>
        </r>
        <r>
          <rPr>
            <sz val="8"/>
            <color indexed="81"/>
            <rFont val="Tahoma"/>
            <family val="2"/>
          </rPr>
          <t>This is a unique ID that gets filled in automatically.  Do not edit this column.</t>
        </r>
      </text>
    </comment>
    <comment ref="N2" authorId="0" shapeId="0">
      <text>
        <r>
          <rPr>
            <b/>
            <sz val="8"/>
            <color indexed="81"/>
            <rFont val="Tahoma"/>
            <family val="2"/>
          </rPr>
          <t xml:space="preserve">How to Add Your Own Columns
</t>
        </r>
        <r>
          <rPr>
            <sz val="8"/>
            <color indexed="81"/>
            <rFont val="Tahoma"/>
            <family val="2"/>
          </rPr>
          <t>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r>
          <rPr>
            <sz val="8"/>
            <color indexed="81"/>
            <rFont val="Tahoma"/>
            <family val="2"/>
          </rPr>
          <t xml:space="preserve">
</t>
        </r>
      </text>
    </comment>
  </commentList>
</comments>
</file>

<file path=xl/comments2.xml><?xml version="1.0" encoding="utf-8"?>
<comments xmlns="http://schemas.openxmlformats.org/spreadsheetml/2006/main">
  <authors>
    <author>TonyAdmin</author>
    <author>Tony C.</author>
    <author>Tony</author>
  </authors>
  <commentList>
    <comment ref="A2" authorId="0" shapeId="0">
      <text>
        <r>
          <rPr>
            <b/>
            <sz val="8"/>
            <color indexed="81"/>
            <rFont val="Tahoma"/>
            <family val="2"/>
          </rPr>
          <t xml:space="preserve">Vertex Name
</t>
        </r>
        <r>
          <rPr>
            <sz val="8"/>
            <color indexed="81"/>
            <rFont val="Tahoma"/>
            <family val="2"/>
          </rPr>
          <t xml:space="preserve">
Enter the name of the vertex.
</t>
        </r>
        <r>
          <rPr>
            <u/>
            <sz val="8"/>
            <color indexed="81"/>
            <rFont val="Tahoma"/>
            <family val="2"/>
          </rPr>
          <t>Worksheet Overview</t>
        </r>
        <r>
          <rPr>
            <sz val="8"/>
            <color indexed="81"/>
            <rFont val="Tahoma"/>
            <family val="2"/>
          </rPr>
          <t xml:space="preserve">
Use this worksheet to customize the appearance of the graph's vertices and to add isolated vertices that are not connected to edges.  You do not have to enter anything on this worksheet if you don't need either of these features.
</t>
        </r>
        <r>
          <rPr>
            <u/>
            <sz val="8"/>
            <color indexed="81"/>
            <rFont val="Tahoma"/>
            <family val="2"/>
          </rPr>
          <t>Isolated Vertices</t>
        </r>
        <r>
          <rPr>
            <sz val="8"/>
            <color indexed="81"/>
            <rFont val="Tahoma"/>
            <family val="2"/>
          </rPr>
          <t xml:space="preserve">
To add an isolated vertex that is not connected to any edges, enter it on this worksheet and set its Visibility cell to "Show."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
</t>
        </r>
        <r>
          <rPr>
            <u/>
            <sz val="8"/>
            <color indexed="81"/>
            <rFont val="Tahoma"/>
            <family val="2"/>
          </rPr>
          <t>Frozen Column</t>
        </r>
        <r>
          <rPr>
            <sz val="8"/>
            <color indexed="81"/>
            <rFont val="Tahoma"/>
            <family val="2"/>
          </rPr>
          <t xml:space="preserve">
The Vertex column is frozen, meaning that it remains visible even if you scroll the worksheet to the right.  To unfreeze it,  use View, Freeze Panes, Unfreeze Panes in the Excel Ribbon.</t>
        </r>
      </text>
    </comment>
    <comment ref="B2" authorId="0" shapeId="0">
      <text>
        <r>
          <rPr>
            <b/>
            <sz val="8"/>
            <color indexed="81"/>
            <rFont val="Tahoma"/>
            <family val="2"/>
          </rPr>
          <t xml:space="preserve">Vertex Color
</t>
        </r>
        <r>
          <rPr>
            <sz val="8"/>
            <color indexed="81"/>
            <rFont val="Tahoma"/>
            <family val="2"/>
          </rPr>
          <t xml:space="preserve">
To select an optional vertex color,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
</t>
        </r>
      </text>
    </comment>
    <comment ref="C2" authorId="0" shapeId="0">
      <text>
        <r>
          <rPr>
            <b/>
            <sz val="8"/>
            <color indexed="81"/>
            <rFont val="Tahoma"/>
            <family val="2"/>
          </rPr>
          <t xml:space="preserve">Vertex Shape
</t>
        </r>
        <r>
          <rPr>
            <sz val="8"/>
            <color indexed="81"/>
            <rFont val="Tahoma"/>
            <family val="2"/>
          </rPr>
          <t xml:space="preserve">
Select an optional vertex shape.
</t>
        </r>
        <r>
          <rPr>
            <u/>
            <sz val="8"/>
            <color indexed="81"/>
            <rFont val="Tahoma"/>
            <family val="2"/>
          </rPr>
          <t>Formulas</t>
        </r>
        <r>
          <rPr>
            <sz val="8"/>
            <color indexed="81"/>
            <rFont val="Tahoma"/>
            <family val="2"/>
          </rPr>
          <t xml:space="preserve">
If you are using Excel formulas to compute the shapes, you may find it helpful to use the numerical options instead of text:
1 = Circle
2 = Disk
3 = Sphere
4 = Square
5 = Solid Square
6 = Diamond
7 = Solid Diamond
8 = Triangle
9 = Solid Triangle
10 = Label
11 = Image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D2" authorId="0" shapeId="0">
      <text>
        <r>
          <rPr>
            <b/>
            <sz val="8"/>
            <color indexed="81"/>
            <rFont val="Tahoma"/>
            <family val="2"/>
          </rPr>
          <t xml:space="preserve">Vertex Size
</t>
        </r>
        <r>
          <rPr>
            <sz val="8"/>
            <color indexed="81"/>
            <rFont val="Tahoma"/>
            <family val="2"/>
          </rPr>
          <t xml:space="preserve">
Enter an optional vertex size between 1 and 1,000.</t>
        </r>
      </text>
    </comment>
    <comment ref="E2" authorId="0" shapeId="0">
      <text>
        <r>
          <rPr>
            <b/>
            <sz val="8"/>
            <color indexed="81"/>
            <rFont val="Tahoma"/>
            <family val="2"/>
          </rPr>
          <t xml:space="preserve">Vertex Opacity
</t>
        </r>
        <r>
          <rPr>
            <sz val="8"/>
            <color indexed="81"/>
            <rFont val="Tahoma"/>
            <family val="2"/>
          </rPr>
          <t xml:space="preserve">
Enter an optional vertex opacity between 0 (transparent) and 100 (opaque).</t>
        </r>
      </text>
    </comment>
    <comment ref="F2" authorId="0" shapeId="0">
      <text>
        <r>
          <rPr>
            <b/>
            <sz val="8"/>
            <color indexed="81"/>
            <rFont val="Tahoma"/>
            <family val="2"/>
          </rPr>
          <t>Vertex Image File</t>
        </r>
        <r>
          <rPr>
            <sz val="8"/>
            <color indexed="81"/>
            <rFont val="Tahoma"/>
            <family val="2"/>
          </rPr>
          <t xml:space="preserve">
To show a vertex as an image, set the Shape to Image and enter one of the following into the Image File column:
* The full path to an image file on your computer or local network.  Example: "C:\MyImages\Image.jpg".
* If the workbook has been saved, a path that is relative to the saved workbook file.  Example: "Images\Image.jpg"
* An URL to an image on the Internet.  Example: "http://www.somesite.com/Image.jpg".</t>
        </r>
      </text>
    </comment>
    <comment ref="G2" authorId="0" shapeId="0">
      <text>
        <r>
          <rPr>
            <b/>
            <sz val="8"/>
            <color indexed="81"/>
            <rFont val="Tahoma"/>
            <family val="2"/>
          </rPr>
          <t xml:space="preserve">Vertex Visibility
</t>
        </r>
        <r>
          <rPr>
            <sz val="8"/>
            <color indexed="81"/>
            <rFont val="Tahoma"/>
            <family val="2"/>
          </rPr>
          <t xml:space="preserve">
Select an optional vertex visibility
</t>
        </r>
        <r>
          <rPr>
            <b/>
            <sz val="8"/>
            <color indexed="81"/>
            <rFont val="Tahoma"/>
            <family val="2"/>
          </rPr>
          <t>Show if in an Edge</t>
        </r>
        <r>
          <rPr>
            <sz val="8"/>
            <color indexed="81"/>
            <rFont val="Tahoma"/>
            <family val="2"/>
          </rPr>
          <t xml:space="preserve">
Show the vertex when the graph is refreshed if it is part of an edge.  Otherwise, ignore the vertex row.  This is the default.
</t>
        </r>
        <r>
          <rPr>
            <b/>
            <sz val="8"/>
            <color indexed="81"/>
            <rFont val="Tahoma"/>
            <family val="2"/>
          </rPr>
          <t>Skip</t>
        </r>
        <r>
          <rPr>
            <sz val="8"/>
            <color indexed="81"/>
            <rFont val="Tahoma"/>
            <family val="2"/>
          </rPr>
          <t xml:space="preserve">
Skip the vertex row and any edge rows that use the vertex.
</t>
        </r>
        <r>
          <rPr>
            <b/>
            <sz val="8"/>
            <color indexed="81"/>
            <rFont val="Tahoma"/>
            <family val="2"/>
          </rPr>
          <t>Hide</t>
        </r>
        <r>
          <rPr>
            <sz val="8"/>
            <color indexed="81"/>
            <rFont val="Tahoma"/>
            <family val="2"/>
          </rPr>
          <t xml:space="preserve">
If the vertex is part of an edge, use it when laying out the graph but then hide it.  Otherwise, ignore the vertex row.
</t>
        </r>
        <r>
          <rPr>
            <b/>
            <sz val="8"/>
            <color indexed="81"/>
            <rFont val="Tahoma"/>
            <family val="2"/>
          </rPr>
          <t>Show</t>
        </r>
        <r>
          <rPr>
            <sz val="8"/>
            <color indexed="81"/>
            <rFont val="Tahoma"/>
            <family val="2"/>
          </rPr>
          <t xml:space="preserve">
Show the vertex regardless of whether it is part of an edge.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if in an Edge
0 = Skip
2 = Hide
4 = Show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H2" authorId="0" shapeId="0">
      <text>
        <r>
          <rPr>
            <b/>
            <sz val="8"/>
            <color indexed="81"/>
            <rFont val="Tahoma"/>
            <family val="2"/>
          </rPr>
          <t xml:space="preserve">Vertex Label
</t>
        </r>
        <r>
          <rPr>
            <sz val="8"/>
            <color indexed="81"/>
            <rFont val="Tahoma"/>
            <family val="2"/>
          </rPr>
          <t xml:space="preserve">
To show a vertex as a box containing text, set the Shape to Label and enter the text into the Label column.  To annotate another shape with text, set the Shape to something else and enter the annotation text into the Label column.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I2" authorId="0" shapeId="0">
      <text>
        <r>
          <rPr>
            <b/>
            <sz val="8"/>
            <color indexed="81"/>
            <rFont val="Tahoma"/>
            <family val="2"/>
          </rPr>
          <t xml:space="preserve">Vertex Label Fill Color
</t>
        </r>
        <r>
          <rPr>
            <sz val="8"/>
            <color indexed="81"/>
            <rFont val="Tahoma"/>
            <family val="2"/>
          </rPr>
          <t>To select an optional fill color for the Label shape,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J2" authorId="1" shapeId="0">
      <text>
        <r>
          <rPr>
            <b/>
            <sz val="8"/>
            <color indexed="81"/>
            <rFont val="Tahoma"/>
            <family val="2"/>
          </rPr>
          <t xml:space="preserve">Vertex Label Position
</t>
        </r>
        <r>
          <rPr>
            <sz val="8"/>
            <color indexed="81"/>
            <rFont val="Tahoma"/>
            <family val="2"/>
          </rPr>
          <t xml:space="preserve">Select an optional vertex label position.  This is used only when the label annotates the vertex, not when the vertex Shape is Label.  Hover the mouse over the Label column header for more details.
</t>
        </r>
        <r>
          <rPr>
            <u/>
            <sz val="8"/>
            <color indexed="81"/>
            <rFont val="Tahoma"/>
            <family val="2"/>
          </rPr>
          <t>Formulas</t>
        </r>
        <r>
          <rPr>
            <sz val="8"/>
            <color indexed="81"/>
            <rFont val="Tahoma"/>
            <family val="2"/>
          </rPr>
          <t xml:space="preserve">
If you are using Excel formulas to compute the positions, you may find it helpful to use the numerical options instead of text:
0 = Nowhere
1 = Top Left
2 = Top Center
3 = Top Right
4 = Middle Left
5 = Middle Center
6 = Middle Right
7 = Bottom Left
8 = Bottom Center
9 = Bottom Right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text>
    </comment>
    <comment ref="K2" authorId="0" shapeId="0">
      <text>
        <r>
          <rPr>
            <b/>
            <sz val="8"/>
            <color indexed="81"/>
            <rFont val="Tahoma"/>
            <family val="2"/>
          </rPr>
          <t xml:space="preserve">Vertex Tooltip
</t>
        </r>
        <r>
          <rPr>
            <sz val="8"/>
            <color indexed="81"/>
            <rFont val="Tahoma"/>
            <family val="2"/>
          </rPr>
          <t xml:space="preserve">
Enter optional text that will pop up when the mouse is hovered over the vertex in the graph pane.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text>
    </comment>
    <comment ref="L2" authorId="0" shapeId="0">
      <text>
        <r>
          <rPr>
            <b/>
            <sz val="8"/>
            <color indexed="81"/>
            <rFont val="Tahoma"/>
            <family val="2"/>
          </rPr>
          <t xml:space="preserve">Vertex Layout Order
</t>
        </r>
        <r>
          <rPr>
            <sz val="8"/>
            <color indexed="81"/>
            <rFont val="Tahoma"/>
            <family val="2"/>
          </rPr>
          <t xml:space="preserve">Enter an optional number to control the order in which the vertices are laid out in the graph when a geometric layout algorithm (Circle, Spiral and so on) is used.  This also controls the vertex stacking order when vertices overlap.  Vertices with larger numbers are stacked on top of vertices with smaller numbers.
</t>
        </r>
      </text>
    </comment>
    <comment ref="M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N2" authorId="0" shapeId="0">
      <text>
        <r>
          <rPr>
            <b/>
            <sz val="8"/>
            <color indexed="81"/>
            <rFont val="Tahoma"/>
            <family val="2"/>
          </rPr>
          <t xml:space="preserve">Vertex Location
</t>
        </r>
        <r>
          <rPr>
            <sz val="8"/>
            <color indexed="81"/>
            <rFont val="Tahoma"/>
            <family val="2"/>
          </rPr>
          <t xml:space="preserve">
Enter an optional vertex location.
X and Y values should be between 0 and 9,999.  If you enter X and Y values, you should set NodeXL, Graph, Layout to "None" to prevent NodeXL from overwriting your values when you show the graph.</t>
        </r>
      </text>
    </comment>
    <comment ref="O2" authorId="0" shapeId="0">
      <text>
        <r>
          <rPr>
            <b/>
            <sz val="8"/>
            <color indexed="81"/>
            <rFont val="Tahoma"/>
            <family val="2"/>
          </rPr>
          <t xml:space="preserve">Vertex Locked?
</t>
        </r>
        <r>
          <rPr>
            <sz val="8"/>
            <color indexed="81"/>
            <rFont val="Tahoma"/>
            <family val="2"/>
          </rPr>
          <t xml:space="preserve">
Set to Yes to lock the vertex at its current location.
</t>
        </r>
        <r>
          <rPr>
            <u/>
            <sz val="8"/>
            <color indexed="81"/>
            <rFont val="Tahoma"/>
            <family val="2"/>
          </rPr>
          <t>Formulas</t>
        </r>
        <r>
          <rPr>
            <sz val="8"/>
            <color indexed="81"/>
            <rFont val="Tahoma"/>
            <family val="2"/>
          </rPr>
          <t xml:space="preserve">
If you are using Excel formulas to compute the locked values, you may find it helpful to use the numerical options instead of text:
0 = No
1 = Yes
</t>
        </r>
        <r>
          <rPr>
            <u/>
            <sz val="8"/>
            <color indexed="81"/>
            <rFont val="Tahoma"/>
            <family val="2"/>
          </rPr>
          <t xml:space="preserve">Pasting
</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P2" authorId="0" shapeId="0">
      <text>
        <r>
          <rPr>
            <b/>
            <sz val="8"/>
            <color indexed="81"/>
            <rFont val="Tahoma"/>
            <family val="2"/>
          </rPr>
          <t xml:space="preserve">Vertex Polar R
</t>
        </r>
        <r>
          <rPr>
            <sz val="8"/>
            <color indexed="81"/>
            <rFont val="Tahoma"/>
            <family val="2"/>
          </rPr>
          <t xml:space="preserve">
Enter an optional vertex polar radial coordinate.  This is used only when the Layout is set to Polar or Polar Absolute in the graph pane.
</t>
        </r>
        <r>
          <rPr>
            <u/>
            <sz val="8"/>
            <color indexed="81"/>
            <rFont val="Tahoma"/>
            <family val="2"/>
          </rPr>
          <t>For the Polar Layout</t>
        </r>
        <r>
          <rPr>
            <sz val="8"/>
            <color indexed="81"/>
            <rFont val="Tahoma"/>
            <family val="2"/>
          </rPr>
          <t xml:space="preserve">
0.0 represents the polar origin, which is the center of the graph pane, while 1.0 represents one-half the graph pane's width or height, whichever is smaller.
Polar R values less than 0.0 are allowed, but they have the same effect as the value 0.0.  Similarly, polar R values greater than 1.0 are allowed, but they have the same effect as the value 1.0.
Any vertex that is missing polar coordinates is placed at the polar origin.
</t>
        </r>
        <r>
          <rPr>
            <u/>
            <sz val="8"/>
            <color indexed="81"/>
            <rFont val="Tahoma"/>
            <family val="2"/>
          </rPr>
          <t>For the Polar Absolute Layout</t>
        </r>
        <r>
          <rPr>
            <sz val="8"/>
            <color indexed="81"/>
            <rFont val="Tahoma"/>
            <family val="2"/>
          </rPr>
          <t xml:space="preserve">
0.0 represents the polar origin, which is the center of the graph pane, while 1.0 represents an absolute distance of about 1/96 inch.
There are no limits on Polar R values when using the Polar Absolute layout.  Negative values have the effect of adding 180 degrees to the specified Polar Angle.
Any vertex that is missing polar coordinates is placed at the polar origin.
</t>
        </r>
      </text>
    </comment>
    <comment ref="Q2" authorId="0" shapeId="0">
      <text>
        <r>
          <rPr>
            <b/>
            <sz val="8"/>
            <color indexed="81"/>
            <rFont val="Tahoma"/>
            <family val="2"/>
          </rPr>
          <t xml:space="preserve">Vertex Polar Angle
</t>
        </r>
        <r>
          <rPr>
            <sz val="8"/>
            <color indexed="81"/>
            <rFont val="Tahoma"/>
            <family val="2"/>
          </rPr>
          <t>Enter an optional vertex polar angle coordinate, in degrees.  This is used only when the Layout is set to Polar or Polar Absolute in the graph pane.
0.0 degrees is to the right, 90.0 degrees is up, 180.0 degrees is to the left, and 270.0 degrees is down.  Angles less than 0 are allowed: -1.0 is the same as 359.0, for example.  Similarly, angles greater than 360.0 are allowed: 361.0 is the same as 1.0, for example.
Any vertex that is missing polar coordinates is placed at the polar origin.</t>
        </r>
        <r>
          <rPr>
            <b/>
            <sz val="8"/>
            <color indexed="81"/>
            <rFont val="Tahoma"/>
            <family val="2"/>
          </rPr>
          <t xml:space="preserve">
</t>
        </r>
      </text>
    </comment>
    <comment ref="R2" authorId="0" shapeId="0">
      <text>
        <r>
          <rPr>
            <b/>
            <sz val="8"/>
            <color indexed="81"/>
            <rFont val="Tahoma"/>
            <family val="2"/>
          </rPr>
          <t>Vertex Degree</t>
        </r>
        <r>
          <rPr>
            <sz val="8"/>
            <color indexed="81"/>
            <rFont val="Tahoma"/>
            <family val="2"/>
          </rPr>
          <t xml:space="preserve">
You can tell NodeXL to calculate this and other graph metrics by going to NodeXL, Analysis, Graph Metrics in the Ribbon.
</t>
        </r>
      </text>
    </comment>
    <comment ref="S2" authorId="0" shapeId="0">
      <text>
        <r>
          <rPr>
            <b/>
            <sz val="8"/>
            <color indexed="81"/>
            <rFont val="Tahoma"/>
            <family val="2"/>
          </rPr>
          <t xml:space="preserve">Vertex In-Degree
</t>
        </r>
        <r>
          <rPr>
            <sz val="8"/>
            <color indexed="81"/>
            <rFont val="Tahoma"/>
            <family val="2"/>
          </rPr>
          <t xml:space="preserve">You can tell NodeXL to calculate this and other graph metrics by going to NodeXL, Analysis, Graph Metrics in the Ribbon.
</t>
        </r>
      </text>
    </comment>
    <comment ref="T2" authorId="0" shapeId="0">
      <text>
        <r>
          <rPr>
            <b/>
            <sz val="8"/>
            <color indexed="81"/>
            <rFont val="Tahoma"/>
            <family val="2"/>
          </rPr>
          <t xml:space="preserve">Vertex Out-Degree
</t>
        </r>
        <r>
          <rPr>
            <sz val="8"/>
            <color indexed="81"/>
            <rFont val="Tahoma"/>
            <family val="2"/>
          </rPr>
          <t xml:space="preserve">You can tell NodeXL to calculate this and other graph metrics by going to NodeXL, Analysis, Graph Metrics in the Ribbon.
</t>
        </r>
      </text>
    </comment>
    <comment ref="U2" authorId="0" shapeId="0">
      <text>
        <r>
          <rPr>
            <b/>
            <sz val="8"/>
            <color indexed="81"/>
            <rFont val="Tahoma"/>
            <family val="2"/>
          </rPr>
          <t xml:space="preserve">Vertex Betweenness Centrality
</t>
        </r>
        <r>
          <rPr>
            <sz val="8"/>
            <color indexed="81"/>
            <rFont val="Tahoma"/>
            <family val="2"/>
          </rPr>
          <t xml:space="preserve">You can tell NodeXL to calculate this and other graph metrics by going to NodeXL, Analysis, Graph Metrics in the Ribbon.
</t>
        </r>
      </text>
    </comment>
    <comment ref="V2" authorId="0" shapeId="0">
      <text>
        <r>
          <rPr>
            <b/>
            <sz val="8"/>
            <color indexed="81"/>
            <rFont val="Tahoma"/>
            <family val="2"/>
          </rPr>
          <t xml:space="preserve">Vertex Closeness Centrality
</t>
        </r>
        <r>
          <rPr>
            <sz val="8"/>
            <color indexed="81"/>
            <rFont val="Tahoma"/>
            <family val="2"/>
          </rPr>
          <t xml:space="preserve">You can tell NodeXL to calculate this and other graph metrics by going to NodeXL, Analysis, Graph Metrics in the Ribbon.
</t>
        </r>
      </text>
    </comment>
    <comment ref="W2" authorId="0" shapeId="0">
      <text>
        <r>
          <rPr>
            <b/>
            <sz val="8"/>
            <color indexed="81"/>
            <rFont val="Tahoma"/>
            <family val="2"/>
          </rPr>
          <t xml:space="preserve">Vertex Eigenvector Centrality
</t>
        </r>
        <r>
          <rPr>
            <sz val="8"/>
            <color indexed="81"/>
            <rFont val="Tahoma"/>
            <family val="2"/>
          </rPr>
          <t xml:space="preserve">You can tell NodeXL to calculate this and other graph metrics by going to NodeXL, Analysis, Graph Metrics in the Ribbon.
</t>
        </r>
      </text>
    </comment>
    <comment ref="X2" authorId="2" shapeId="0">
      <text>
        <r>
          <rPr>
            <b/>
            <sz val="8"/>
            <color indexed="81"/>
            <rFont val="Tahoma"/>
            <family val="2"/>
          </rPr>
          <t xml:space="preserve">Vertex PageRank
</t>
        </r>
        <r>
          <rPr>
            <sz val="8"/>
            <color indexed="81"/>
            <rFont val="Tahoma"/>
            <family val="2"/>
          </rPr>
          <t>You can tell NodeXL to calculate this and other graph metrics by going to NodeXL, Analysis, Graph Metrics in the Ribbon.</t>
        </r>
      </text>
    </comment>
    <comment ref="Y2" authorId="0" shapeId="0">
      <text>
        <r>
          <rPr>
            <b/>
            <sz val="8"/>
            <color indexed="81"/>
            <rFont val="Tahoma"/>
            <family val="2"/>
          </rPr>
          <t xml:space="preserve">Vertex Clustering Coefficient
</t>
        </r>
        <r>
          <rPr>
            <sz val="8"/>
            <color indexed="81"/>
            <rFont val="Tahoma"/>
            <family val="2"/>
          </rPr>
          <t xml:space="preserve">You can tell NodeXL to calculate this and other graph metrics by going to NodeXL, Analysis, Graph Metrics in the Ribbon.
</t>
        </r>
      </text>
    </comment>
    <comment ref="Z2" authorId="2" shapeId="0">
      <text>
        <r>
          <rPr>
            <b/>
            <sz val="8"/>
            <color indexed="81"/>
            <rFont val="Tahoma"/>
            <family val="2"/>
          </rPr>
          <t>Vertex Reciprocated Pair Ratio</t>
        </r>
        <r>
          <rPr>
            <sz val="8"/>
            <color indexed="81"/>
            <rFont val="Tahoma"/>
            <family val="2"/>
          </rPr>
          <t xml:space="preserve">
You can tell NodeXL to calculate this and other graph metrics by going to NodeXL, Analysis, Graph Metrics in the Ribbon.</t>
        </r>
      </text>
    </comment>
    <comment ref="AA2" authorId="0" shapeId="0">
      <text>
        <r>
          <rPr>
            <b/>
            <sz val="8"/>
            <color indexed="81"/>
            <rFont val="Tahoma"/>
            <family val="2"/>
          </rPr>
          <t xml:space="preserve">Vertex ID
</t>
        </r>
        <r>
          <rPr>
            <sz val="8"/>
            <color indexed="81"/>
            <rFont val="Tahoma"/>
            <family val="2"/>
          </rPr>
          <t xml:space="preserve">
This is a unique ID that gets filled in automatically.  Do not edit this column.</t>
        </r>
      </text>
    </comment>
    <comment ref="AC2" authorId="0" shapeId="0">
      <text>
        <r>
          <rPr>
            <b/>
            <sz val="8"/>
            <color indexed="81"/>
            <rFont val="Tahoma"/>
            <family val="2"/>
          </rPr>
          <t>How to Add Your Own Columns</t>
        </r>
        <r>
          <rPr>
            <sz val="8"/>
            <color indexed="81"/>
            <rFont val="Tahoma"/>
            <family val="2"/>
          </rPr>
          <t xml:space="preserve">
If you want NodeXL to use any columns you add, you must add them to this table.  The table is distinguished from the rest of the worksheet by the table column headers in row 2, so you can tell where the table ends and the rest of the worksheet begins.
You can add a column to the right end of the table by simply typing a column name into the first empty cell in row 2.  Excel will automatically extend the table to the right to include the new column.
You can also insert a column anywhere within the table, but that will interfere with NodeXL's ability to show and hide groups of related columns and is not recommended.</t>
        </r>
        <r>
          <rPr>
            <b/>
            <sz val="8"/>
            <color indexed="81"/>
            <rFont val="Tahoma"/>
            <family val="2"/>
          </rPr>
          <t xml:space="preserve">
</t>
        </r>
      </text>
    </comment>
  </commentList>
</comments>
</file>

<file path=xl/comments3.xml><?xml version="1.0" encoding="utf-8"?>
<comments xmlns="http://schemas.openxmlformats.org/spreadsheetml/2006/main">
  <authors>
    <author>TonyAdmin</author>
    <author>Tony</author>
  </authors>
  <commentList>
    <comment ref="A2"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
        </r>
        <r>
          <rPr>
            <u/>
            <sz val="8"/>
            <color indexed="81"/>
            <rFont val="Tahoma"/>
            <family val="2"/>
          </rPr>
          <t xml:space="preserve">
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2" authorId="0" shapeId="0">
      <text>
        <r>
          <rPr>
            <b/>
            <sz val="8"/>
            <color indexed="81"/>
            <rFont val="Tahoma"/>
            <family val="2"/>
          </rPr>
          <t xml:space="preserve">Group Vertex Color
</t>
        </r>
        <r>
          <rPr>
            <sz val="8"/>
            <color indexed="81"/>
            <rFont val="Tahoma"/>
            <family val="2"/>
          </rPr>
          <t xml:space="preserve">
(In most cases, you should not edit this worksheet.  Instead, use the items on the NodeXL, Analysis, Groups menu to create and work with groups.)
To select a color to use for all vertices in the group,  right-click and select Select Color on the right-click menu.
If you are familiar with CSS color names, such as Red, MediumBlue, and DarkOliveGreen, you can enter one of the names instead of using Select Color.  Spaces in CSS color names are optional, so Medium Blue is the same as MediumBlue.
You can also enter a color in the format "R, G, B" (don't include the quotes), where R, G, and B are between 0 and 255.  Sample: "240, 12, 135".</t>
        </r>
      </text>
    </comment>
    <comment ref="C2" authorId="0" shapeId="0">
      <text>
        <r>
          <rPr>
            <b/>
            <sz val="8"/>
            <color indexed="81"/>
            <rFont val="Tahoma"/>
            <family val="2"/>
          </rPr>
          <t>Group Vertex Shape</t>
        </r>
        <r>
          <rPr>
            <sz val="8"/>
            <color indexed="81"/>
            <rFont val="Tahoma"/>
            <family val="2"/>
          </rPr>
          <t xml:space="preserve">
(In most cases, you should not edit this worksheet.  Instead, use the items on the NodeXL, Analysis, Groups menu to create and work with groups.)
Select a shape to use for all vertices in the group.
</t>
        </r>
        <r>
          <rPr>
            <u/>
            <sz val="8"/>
            <color indexed="81"/>
            <rFont val="Tahoma"/>
            <family val="2"/>
          </rPr>
          <t>Pasting</t>
        </r>
        <r>
          <rPr>
            <sz val="8"/>
            <color indexed="81"/>
            <rFont val="Tahoma"/>
            <family val="2"/>
          </rPr>
          <t xml:space="preserve">
If you want to paste shapes into this column, do not use the standard Paste command (Ctrl-V).  The standard Paste command removes the shape drop-downs from the column.  Instead, use Home, Paste, Paste Values in the Excel Ribbon.</t>
        </r>
      </text>
    </comment>
    <comment ref="D2" authorId="1" shapeId="0">
      <text>
        <r>
          <rPr>
            <b/>
            <sz val="8"/>
            <color indexed="81"/>
            <rFont val="Tahoma"/>
            <family val="2"/>
          </rPr>
          <t>Group Visibility</t>
        </r>
        <r>
          <rPr>
            <sz val="8"/>
            <color indexed="81"/>
            <rFont val="Tahoma"/>
            <family val="2"/>
          </rPr>
          <t xml:space="preserve">
Select an optional group visibility.
</t>
        </r>
        <r>
          <rPr>
            <b/>
            <sz val="8"/>
            <color indexed="81"/>
            <rFont val="Tahoma"/>
            <family val="2"/>
          </rPr>
          <t>Show</t>
        </r>
        <r>
          <rPr>
            <sz val="8"/>
            <color indexed="81"/>
            <rFont val="Tahoma"/>
            <family val="2"/>
          </rPr>
          <t xml:space="preserve">
Show the group's vertices and edges when the graph is refreshed.  This is the default.
</t>
        </r>
        <r>
          <rPr>
            <b/>
            <sz val="8"/>
            <color indexed="81"/>
            <rFont val="Tahoma"/>
            <family val="2"/>
          </rPr>
          <t>Skip</t>
        </r>
        <r>
          <rPr>
            <sz val="8"/>
            <color indexed="81"/>
            <rFont val="Tahoma"/>
            <family val="2"/>
          </rPr>
          <t xml:space="preserve">
Skip the group's vertices and edges.
</t>
        </r>
        <r>
          <rPr>
            <b/>
            <sz val="8"/>
            <color indexed="81"/>
            <rFont val="Tahoma"/>
            <family val="2"/>
          </rPr>
          <t>Hide</t>
        </r>
        <r>
          <rPr>
            <sz val="8"/>
            <color indexed="81"/>
            <rFont val="Tahoma"/>
            <family val="2"/>
          </rPr>
          <t xml:space="preserve">
Use the group's vertices and edges when laying out the graph, but then hide the group's vertices and edges.
</t>
        </r>
        <r>
          <rPr>
            <u/>
            <sz val="8"/>
            <color indexed="81"/>
            <rFont val="Tahoma"/>
            <family val="2"/>
          </rPr>
          <t>Formulas</t>
        </r>
        <r>
          <rPr>
            <sz val="8"/>
            <color indexed="81"/>
            <rFont val="Tahoma"/>
            <family val="2"/>
          </rPr>
          <t xml:space="preserve">
If you are using Excel formulas to compute the visibilities, you may find it helpful to use the numerical options instead of text:
1 = Show
0 = Skip
2 = Hide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
</t>
        </r>
      </text>
    </comment>
    <comment ref="E2" authorId="1" shapeId="0">
      <text>
        <r>
          <rPr>
            <b/>
            <sz val="8"/>
            <color indexed="81"/>
            <rFont val="Tahoma"/>
            <family val="2"/>
          </rPr>
          <t xml:space="preserve">Group Collapsed?
</t>
        </r>
        <r>
          <rPr>
            <sz val="8"/>
            <color indexed="81"/>
            <rFont val="Tahoma"/>
            <family val="2"/>
          </rPr>
          <t>(In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 xml:space="preserve">Set to Yes to collapse the group.
</t>
        </r>
        <r>
          <rPr>
            <u/>
            <sz val="8"/>
            <color indexed="81"/>
            <rFont val="Tahoma"/>
            <family val="2"/>
          </rPr>
          <t>Formulas</t>
        </r>
        <r>
          <rPr>
            <sz val="8"/>
            <color indexed="81"/>
            <rFont val="Tahoma"/>
            <family val="2"/>
          </rPr>
          <t xml:space="preserve">
If you are using Excel formulas to compute the collapsed values, you may find it helpful to use the numerical options instead of text:
0 = No
1 = Yes
</t>
        </r>
        <r>
          <rPr>
            <u/>
            <sz val="8"/>
            <color indexed="81"/>
            <rFont val="Tahoma"/>
            <family val="2"/>
          </rPr>
          <t>Pasting</t>
        </r>
        <r>
          <rPr>
            <sz val="8"/>
            <color indexed="81"/>
            <rFont val="Tahoma"/>
            <family val="2"/>
          </rPr>
          <t xml:space="preserve">
If you want to paste values into this column, do not use the standard Paste command (Ctrl-V).  The standard Paste command removes the drop-down lists from the column.  Instead, use Home, Paste, Paste Values in the Excel Ribbon.</t>
        </r>
        <r>
          <rPr>
            <sz val="9"/>
            <color indexed="81"/>
            <rFont val="Tahoma"/>
            <family val="2"/>
          </rPr>
          <t xml:space="preserve">
</t>
        </r>
      </text>
    </comment>
    <comment ref="F2" authorId="1" shapeId="0">
      <text>
        <r>
          <rPr>
            <b/>
            <sz val="8"/>
            <color indexed="81"/>
            <rFont val="Tahoma"/>
            <family val="2"/>
          </rPr>
          <t>Group Label</t>
        </r>
        <r>
          <rPr>
            <sz val="8"/>
            <color indexed="81"/>
            <rFont val="Tahoma"/>
            <family val="2"/>
          </rPr>
          <t xml:space="preserve">
Enter an optional group label.
Group labels are used when you choose to lay out each of the graph's groups in its own box (NodeXL, Graph, Layout, Layout Options), and when you collapse a group (NodeXL, Analysis, Groups, Collapse Selected Groups).
</t>
        </r>
        <r>
          <rPr>
            <u/>
            <sz val="8"/>
            <color indexed="81"/>
            <rFont val="Tahoma"/>
            <family val="2"/>
          </rPr>
          <t>Formulas</t>
        </r>
        <r>
          <rPr>
            <sz val="8"/>
            <color indexed="81"/>
            <rFont val="Tahoma"/>
            <family val="2"/>
          </rPr>
          <t xml:space="preserve">
This column is formatted as Text, which causes formulas to be ignored.  If you want to use an Excel formula in this column, you must change the column format to General.</t>
        </r>
        <r>
          <rPr>
            <sz val="9"/>
            <color indexed="81"/>
            <rFont val="Tahoma"/>
            <family val="2"/>
          </rPr>
          <t xml:space="preserve">
</t>
        </r>
      </text>
    </comment>
    <comment ref="G2" authorId="1" shapeId="0">
      <text>
        <r>
          <rPr>
            <b/>
            <sz val="8"/>
            <color indexed="81"/>
            <rFont val="Tahoma"/>
            <family val="2"/>
          </rPr>
          <t xml:space="preserve">Collapsed Location
</t>
        </r>
        <r>
          <rPr>
            <sz val="8"/>
            <color indexed="81"/>
            <rFont val="Tahoma"/>
            <family val="2"/>
          </rPr>
          <t xml:space="preserve">
(In most cases, you should not edit this worksheet.  Instead, use the items on the NodeXL, Analysis, Groups menu to create and work with groups.)</t>
        </r>
        <r>
          <rPr>
            <b/>
            <sz val="8"/>
            <color indexed="81"/>
            <rFont val="Tahoma"/>
            <family val="2"/>
          </rPr>
          <t xml:space="preserve">
</t>
        </r>
        <r>
          <rPr>
            <sz val="8"/>
            <color indexed="81"/>
            <rFont val="Tahoma"/>
            <family val="2"/>
          </rPr>
          <t>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H2" authorId="1" shapeId="0">
      <text>
        <r>
          <rPr>
            <b/>
            <sz val="8"/>
            <color indexed="81"/>
            <rFont val="Tahoma"/>
            <family val="2"/>
          </rPr>
          <t xml:space="preserve">Collapsed Location
</t>
        </r>
        <r>
          <rPr>
            <sz val="8"/>
            <color indexed="81"/>
            <rFont val="Tahoma"/>
            <family val="2"/>
          </rPr>
          <t>(In most cases, you should not edit this worksheet.  Instead, use the items on the NodeXL, Analysis, Groups menu to create and work with groups.)
Enter an optional location for the group when it is collapsed.
Collapsed X and Collapsed Y values should be between 0 and 9,999.  If you enter Collapsed X and Collapsed Y values, you should set NodeXL, Graph, Layout to "None" to prevent NodeXL from overwriting your values when you show the graph.</t>
        </r>
      </text>
    </comment>
    <comment ref="K2" authorId="1" shapeId="0">
      <text>
        <r>
          <rPr>
            <b/>
            <sz val="8"/>
            <color indexed="81"/>
            <rFont val="Tahoma"/>
            <family val="2"/>
          </rPr>
          <t xml:space="preserve">Group Vertices
</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L2" authorId="1" shapeId="0">
      <text>
        <r>
          <rPr>
            <b/>
            <sz val="8"/>
            <color indexed="81"/>
            <rFont val="Tahoma"/>
            <family val="2"/>
          </rPr>
          <t>Group Unique Edges</t>
        </r>
        <r>
          <rPr>
            <sz val="8"/>
            <color indexed="81"/>
            <rFont val="Tahoma"/>
            <family val="2"/>
          </rPr>
          <t xml:space="preserve">
You can tell NodeXL to calculate this and other graph metrics by going to NodeXL, Analysis, Graph Metrics in the Ribbon.</t>
        </r>
      </text>
    </comment>
    <comment ref="M2" authorId="1" shapeId="0">
      <text>
        <r>
          <rPr>
            <b/>
            <sz val="8"/>
            <color indexed="81"/>
            <rFont val="Tahoma"/>
            <family val="2"/>
          </rPr>
          <t>Group Edges With Duplicates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N2" authorId="1" shapeId="0">
      <text>
        <r>
          <rPr>
            <b/>
            <sz val="8"/>
            <color indexed="81"/>
            <rFont val="Tahoma"/>
            <family val="2"/>
          </rPr>
          <t>Group Total Edges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O2" authorId="1" shapeId="0">
      <text>
        <r>
          <rPr>
            <b/>
            <sz val="8"/>
            <color indexed="81"/>
            <rFont val="Tahoma"/>
            <family val="2"/>
          </rPr>
          <t>Group Self-Loops</t>
        </r>
        <r>
          <rPr>
            <sz val="8"/>
            <color indexed="81"/>
            <rFont val="Tahoma"/>
            <family val="2"/>
          </rPr>
          <t xml:space="preserve">
You can tell NodeXL to calculate this and other graph metrics by going to NodeXL, Analysis, Graph Metrics in the Ribbon.</t>
        </r>
        <r>
          <rPr>
            <sz val="9"/>
            <color indexed="81"/>
            <rFont val="Tahoma"/>
            <family val="2"/>
          </rPr>
          <t xml:space="preserve">
</t>
        </r>
      </text>
    </comment>
    <comment ref="P2" authorId="1" shapeId="0">
      <text>
        <r>
          <rPr>
            <b/>
            <sz val="8"/>
            <color indexed="81"/>
            <rFont val="Tahoma"/>
            <family val="2"/>
          </rPr>
          <t xml:space="preserve">Group Reciprocated Vertex Pair Ratio
</t>
        </r>
        <r>
          <rPr>
            <sz val="8"/>
            <color indexed="81"/>
            <rFont val="Tahoma"/>
            <family val="2"/>
          </rPr>
          <t>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Q2" authorId="1" shapeId="0">
      <text>
        <r>
          <rPr>
            <b/>
            <sz val="8"/>
            <color indexed="81"/>
            <rFont val="Tahoma"/>
            <family val="2"/>
          </rPr>
          <t xml:space="preserve">Group Reciprocated Edge Ratio
</t>
        </r>
        <r>
          <rPr>
            <sz val="8"/>
            <color indexed="81"/>
            <rFont val="Tahoma"/>
            <family val="2"/>
          </rPr>
          <t>You can tell NodeXL to calculate this and other graph metrics by going to NodeXL, Analysis, Graph Metrics in the Ribbon.</t>
        </r>
      </text>
    </comment>
    <comment ref="R2" authorId="1" shapeId="0">
      <text>
        <r>
          <rPr>
            <b/>
            <sz val="8"/>
            <color indexed="81"/>
            <rFont val="Tahoma"/>
            <family val="2"/>
          </rPr>
          <t>Group Connected Components</t>
        </r>
        <r>
          <rPr>
            <sz val="8"/>
            <color indexed="81"/>
            <rFont val="Tahoma"/>
            <family val="2"/>
          </rPr>
          <t xml:space="preserve">
You can tell NodeXL to calculate this and other graph metrics by going to NodeXL, Analysis, Graph Metrics in the Ribbon.</t>
        </r>
        <r>
          <rPr>
            <b/>
            <sz val="8"/>
            <color indexed="81"/>
            <rFont val="Tahoma"/>
            <family val="2"/>
          </rPr>
          <t xml:space="preserve">
</t>
        </r>
      </text>
    </comment>
    <comment ref="S2" authorId="1" shapeId="0">
      <text>
        <r>
          <rPr>
            <b/>
            <sz val="8"/>
            <color indexed="81"/>
            <rFont val="Tahoma"/>
            <family val="2"/>
          </rPr>
          <t>Group Single-Vertex Connected Components</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r>
          <rPr>
            <sz val="9"/>
            <color indexed="81"/>
            <rFont val="Tahoma"/>
            <family val="2"/>
          </rPr>
          <t xml:space="preserve">
</t>
        </r>
      </text>
    </comment>
    <comment ref="T2" authorId="1" shapeId="0">
      <text>
        <r>
          <rPr>
            <b/>
            <sz val="8"/>
            <color indexed="81"/>
            <rFont val="Tahoma"/>
            <family val="2"/>
          </rPr>
          <t>Group Maximum Vertices in a Connected Component</t>
        </r>
        <r>
          <rPr>
            <sz val="8"/>
            <color indexed="81"/>
            <rFont val="Tahoma"/>
            <family val="2"/>
          </rPr>
          <t xml:space="preserve">
You can tell NodeXL to calculate this and other graph metrics by going to NodeXL, Analysis, Graph Metrics in the Ribbon.
</t>
        </r>
        <r>
          <rPr>
            <sz val="9"/>
            <color indexed="81"/>
            <rFont val="Tahoma"/>
            <family val="2"/>
          </rPr>
          <t xml:space="preserve">
</t>
        </r>
      </text>
    </comment>
    <comment ref="U2" authorId="1" shapeId="0">
      <text>
        <r>
          <rPr>
            <b/>
            <sz val="8"/>
            <color indexed="81"/>
            <rFont val="Tahoma"/>
            <family val="2"/>
          </rPr>
          <t>Group Maximum Edges in a Connected Component</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 ref="V2" authorId="1" shapeId="0">
      <text>
        <r>
          <rPr>
            <b/>
            <sz val="8"/>
            <color indexed="81"/>
            <rFont val="Tahoma"/>
            <family val="2"/>
          </rPr>
          <t>Group Maximum Geodesic Distance (Diameter)</t>
        </r>
        <r>
          <rPr>
            <sz val="8"/>
            <color indexed="81"/>
            <rFont val="Tahoma"/>
            <family val="2"/>
          </rPr>
          <t xml:space="preserve">
You can tell NodeXL to calculate this and other graph metrics by going to NodeXL, Analysis, Graph Metrics in the Ribbon.</t>
        </r>
      </text>
    </comment>
    <comment ref="W2" authorId="1" shapeId="0">
      <text>
        <r>
          <rPr>
            <b/>
            <sz val="8"/>
            <color indexed="81"/>
            <rFont val="Tahoma"/>
            <family val="2"/>
          </rPr>
          <t>Group Average Geodesic Distance</t>
        </r>
        <r>
          <rPr>
            <sz val="8"/>
            <color indexed="81"/>
            <rFont val="Tahoma"/>
            <family val="2"/>
          </rPr>
          <t xml:space="preserve">
You can tell NodeXL to calculate this and other graph metrics by going to NodeXL, Analysis, Graph Metrics in the Ribbon.</t>
        </r>
      </text>
    </comment>
    <comment ref="X2" authorId="1" shapeId="0">
      <text>
        <r>
          <rPr>
            <b/>
            <sz val="8"/>
            <color indexed="81"/>
            <rFont val="Tahoma"/>
            <family val="2"/>
          </rPr>
          <t>Group Graph Density</t>
        </r>
        <r>
          <rPr>
            <sz val="8"/>
            <color indexed="81"/>
            <rFont val="Tahoma"/>
            <family val="2"/>
          </rPr>
          <t xml:space="preserve">
You can tell NodeXL to calculate this and other graph metrics by going to NodeXL, Analysis, Graph Metrics in the Ribbon.</t>
        </r>
        <r>
          <rPr>
            <b/>
            <sz val="9"/>
            <color indexed="81"/>
            <rFont val="Tahoma"/>
            <family val="2"/>
          </rPr>
          <t xml:space="preserve">
</t>
        </r>
      </text>
    </comment>
  </commentList>
</comments>
</file>

<file path=xl/comments4.xml><?xml version="1.0" encoding="utf-8"?>
<comments xmlns="http://schemas.openxmlformats.org/spreadsheetml/2006/main">
  <authors>
    <author>TonyAdmin</author>
    <author>Tony</author>
  </authors>
  <commentList>
    <comment ref="A1" authorId="0" shapeId="0">
      <text>
        <r>
          <rPr>
            <b/>
            <sz val="8"/>
            <color indexed="81"/>
            <rFont val="Tahoma"/>
            <family val="2"/>
          </rPr>
          <t>Group Name</t>
        </r>
        <r>
          <rPr>
            <sz val="8"/>
            <color indexed="81"/>
            <rFont val="Tahoma"/>
            <family val="2"/>
          </rPr>
          <t xml:space="preserve">
(In most cases, you should not edit this worksheet.  Instead, use the items on the NodeXL, Analysis, Groups menu to create and work with groups.)
Enter the name of the group.  The group name must also be entered on the Groups worksheet.
</t>
        </r>
        <r>
          <rPr>
            <u/>
            <sz val="8"/>
            <color indexed="81"/>
            <rFont val="Tahoma"/>
            <family val="2"/>
          </rPr>
          <t>Worksheet Overview</t>
        </r>
        <r>
          <rPr>
            <sz val="8"/>
            <color indexed="81"/>
            <rFont val="Tahoma"/>
            <family val="2"/>
          </rPr>
          <t xml:space="preserve">
A group is a set of related vertices.  Groups are usually indicated by vertex color and shape when the graph is refreshed.  All the vertices in one group might be blue disks, for example.
You can control how groups are shown using NodeXL, Analysis, Groups, Group Options.</t>
        </r>
        <r>
          <rPr>
            <b/>
            <sz val="8"/>
            <color indexed="81"/>
            <rFont val="Tahoma"/>
            <family val="2"/>
          </rPr>
          <t xml:space="preserve">
</t>
        </r>
      </text>
    </comment>
    <comment ref="B1" authorId="0" shapeId="0">
      <text>
        <r>
          <rPr>
            <b/>
            <sz val="8"/>
            <color indexed="81"/>
            <rFont val="Tahoma"/>
            <family val="2"/>
          </rPr>
          <t>Vertex Name</t>
        </r>
        <r>
          <rPr>
            <sz val="8"/>
            <color indexed="81"/>
            <rFont val="Tahoma"/>
            <family val="2"/>
          </rPr>
          <t xml:space="preserve">
(In most cases, you should not edit this worksheet.  Instead, use the items on the NodeXL, Analysis, Groups menu to create and work with groups.)
Enter the name of a vertex to include in this group.</t>
        </r>
      </text>
    </comment>
    <comment ref="C1" authorId="1" shapeId="0">
      <text>
        <r>
          <rPr>
            <b/>
            <sz val="8"/>
            <color indexed="81"/>
            <rFont val="Tahoma"/>
            <family val="2"/>
          </rPr>
          <t xml:space="preserve">Vertex ID
</t>
        </r>
        <r>
          <rPr>
            <sz val="8"/>
            <color indexed="81"/>
            <rFont val="Tahoma"/>
            <family val="2"/>
          </rPr>
          <t xml:space="preserve">
This gets filled in by the items on the NodeXL, Analysis, Groups menu.</t>
        </r>
        <r>
          <rPr>
            <b/>
            <sz val="9"/>
            <color indexed="81"/>
            <rFont val="Tahoma"/>
            <family val="2"/>
          </rPr>
          <t xml:space="preserve">
</t>
        </r>
        <r>
          <rPr>
            <sz val="9"/>
            <color indexed="81"/>
            <rFont val="Tahoma"/>
            <family val="2"/>
          </rPr>
          <t xml:space="preserve">
</t>
        </r>
      </text>
    </comment>
  </commentList>
</comments>
</file>

<file path=xl/comments5.xml><?xml version="1.0" encoding="utf-8"?>
<comments xmlns="http://schemas.openxmlformats.org/spreadsheetml/2006/main">
  <authors>
    <author>TonyAdmin</author>
  </authors>
  <commentList>
    <comment ref="A1" authorId="0" shapeId="0">
      <text>
        <r>
          <rPr>
            <b/>
            <sz val="8"/>
            <color indexed="81"/>
            <rFont val="Tahoma"/>
            <family val="2"/>
          </rPr>
          <t>Overall Metrics</t>
        </r>
        <r>
          <rPr>
            <sz val="8"/>
            <color indexed="81"/>
            <rFont val="Tahoma"/>
            <family val="2"/>
          </rPr>
          <t xml:space="preserve">
</t>
        </r>
        <r>
          <rPr>
            <u/>
            <sz val="8"/>
            <color indexed="81"/>
            <rFont val="Tahoma"/>
            <family val="2"/>
          </rPr>
          <t>Worksheet Overview</t>
        </r>
        <r>
          <rPr>
            <sz val="8"/>
            <color indexed="81"/>
            <rFont val="Tahoma"/>
            <family val="2"/>
          </rPr>
          <t xml:space="preserve">
This worksheet displays overall graph metrics, which can be calculated using NodeXL, Analysis, Graph Metrics in the Ribbon.  It also displays overall readability metrics, which can be calculated using NodeXL, Graph, Layout, Calculate Readability Metrics.</t>
        </r>
      </text>
    </comment>
  </commentList>
</comments>
</file>

<file path=xl/sharedStrings.xml><?xml version="1.0" encoding="utf-8"?>
<sst xmlns="http://schemas.openxmlformats.org/spreadsheetml/2006/main" count="74851" uniqueCount="40802">
  <si>
    <t>Vertex 1</t>
  </si>
  <si>
    <t>Vertex 2</t>
  </si>
  <si>
    <t>Color</t>
  </si>
  <si>
    <t>Width</t>
  </si>
  <si>
    <t>Opacity</t>
  </si>
  <si>
    <t>Vertex</t>
  </si>
  <si>
    <t>Valid Edge Visibilities</t>
  </si>
  <si>
    <t>Valid Vertex Visibilities</t>
  </si>
  <si>
    <t>Shape</t>
  </si>
  <si>
    <t>Valid Vertex Shapes</t>
  </si>
  <si>
    <t>Tooltip</t>
  </si>
  <si>
    <t>Visibility</t>
  </si>
  <si>
    <t>ID</t>
  </si>
  <si>
    <t>Locked?</t>
  </si>
  <si>
    <t>Valid Booleans Default False</t>
  </si>
  <si>
    <t>X</t>
  </si>
  <si>
    <t>Y</t>
  </si>
  <si>
    <t>Value</t>
  </si>
  <si>
    <t>Per-Workbook Setting</t>
  </si>
  <si>
    <t>Template Version</t>
  </si>
  <si>
    <t>Vertex Shape</t>
  </si>
  <si>
    <t>Vertex Color</t>
  </si>
  <si>
    <t>Table Name</t>
  </si>
  <si>
    <t>Column Name</t>
  </si>
  <si>
    <t>Selected Minimum</t>
  </si>
  <si>
    <t>Selected Maximum</t>
  </si>
  <si>
    <t>Add Your Own Columns Here</t>
  </si>
  <si>
    <t>Layout Order</t>
  </si>
  <si>
    <t>Polar R</t>
  </si>
  <si>
    <t>Polar Angle</t>
  </si>
  <si>
    <t>Graph Directedness</t>
  </si>
  <si>
    <t>Degree</t>
  </si>
  <si>
    <t>In-Degree</t>
  </si>
  <si>
    <t>Out-Degree</t>
  </si>
  <si>
    <t>Betweenness Centrality</t>
  </si>
  <si>
    <t>Closeness Centrality</t>
  </si>
  <si>
    <t>Eigenvector Centrality</t>
  </si>
  <si>
    <t>Clustering Coefficient</t>
  </si>
  <si>
    <t>Dynamic Filter</t>
  </si>
  <si>
    <t>Visual Properties</t>
  </si>
  <si>
    <t>Do Not Edit</t>
  </si>
  <si>
    <t>Other Columns</t>
  </si>
  <si>
    <t>Graph Metrics</t>
  </si>
  <si>
    <t>Labels</t>
  </si>
  <si>
    <t>Layout</t>
  </si>
  <si>
    <t>Size</t>
  </si>
  <si>
    <t>Label</t>
  </si>
  <si>
    <t>Label Fill Color</t>
  </si>
  <si>
    <t>Image File</t>
  </si>
  <si>
    <t>This worksheet is no longer used but is retained to allow older versions of NodeXL to open workbooks created with NodeXL version 1.0.1.96 or later.</t>
  </si>
  <si>
    <t>Do not delete this worksheet.</t>
  </si>
  <si>
    <t>Show</t>
  </si>
  <si>
    <t>Skip</t>
  </si>
  <si>
    <t>Hide</t>
  </si>
  <si>
    <t>Show if in an Edge</t>
  </si>
  <si>
    <t>Circle</t>
  </si>
  <si>
    <t>Disk</t>
  </si>
  <si>
    <t>Sphere</t>
  </si>
  <si>
    <t>Square</t>
  </si>
  <si>
    <t>Solid Square</t>
  </si>
  <si>
    <t>Diamond</t>
  </si>
  <si>
    <t>Solid Diamond</t>
  </si>
  <si>
    <t>Triangle</t>
  </si>
  <si>
    <t>Solid Triangle</t>
  </si>
  <si>
    <t>Image</t>
  </si>
  <si>
    <t>No</t>
  </si>
  <si>
    <t>Yes</t>
  </si>
  <si>
    <t>Valid Vertex Label Positions</t>
  </si>
  <si>
    <t>Top Left</t>
  </si>
  <si>
    <t>Top Center</t>
  </si>
  <si>
    <t>Top Right</t>
  </si>
  <si>
    <t>Middle Left</t>
  </si>
  <si>
    <t>Middle Center</t>
  </si>
  <si>
    <t>Middle Right</t>
  </si>
  <si>
    <t>Bottom Left</t>
  </si>
  <si>
    <t>Bottom Center</t>
  </si>
  <si>
    <t>Bottom Right</t>
  </si>
  <si>
    <t>Label Position</t>
  </si>
  <si>
    <t>Auto Layout on Open</t>
  </si>
  <si>
    <t>Degree Bin</t>
  </si>
  <si>
    <t>Degree Frequency</t>
  </si>
  <si>
    <t>Minimum Degree</t>
  </si>
  <si>
    <t>Maximum Degree</t>
  </si>
  <si>
    <t>Average Degree</t>
  </si>
  <si>
    <t>Median Degree</t>
  </si>
  <si>
    <t>Not Available</t>
  </si>
  <si>
    <t>In-Degree Bin</t>
  </si>
  <si>
    <t>In-Degree Frequency</t>
  </si>
  <si>
    <t>Minimum In-Degree</t>
  </si>
  <si>
    <t>Maximum In-Degree</t>
  </si>
  <si>
    <t>Average In-Degree</t>
  </si>
  <si>
    <t>Median In-Degree</t>
  </si>
  <si>
    <t>Out-Degree Bin</t>
  </si>
  <si>
    <t>Out-Degree Frequency</t>
  </si>
  <si>
    <t>Minimum Out-Degree</t>
  </si>
  <si>
    <t>Maximum Out-Degree</t>
  </si>
  <si>
    <t>Average Out-Degree</t>
  </si>
  <si>
    <t>Median Out-Degree</t>
  </si>
  <si>
    <t>Betweenness Centrality Bin</t>
  </si>
  <si>
    <t>Betweenness Centrality Frequency</t>
  </si>
  <si>
    <t>Minimum Betweenness Centrality</t>
  </si>
  <si>
    <t>Maximum Betweenness Centrality</t>
  </si>
  <si>
    <t>Average Betweenness Centrality</t>
  </si>
  <si>
    <t>Median Betweenness Centrality</t>
  </si>
  <si>
    <t>Closeness Centrality Bin</t>
  </si>
  <si>
    <t>Closeness Centrality Frequency</t>
  </si>
  <si>
    <t>Minimum Closeness Centrality</t>
  </si>
  <si>
    <t>Maximum Closeness Centrality</t>
  </si>
  <si>
    <t>Average Closeness Centrality</t>
  </si>
  <si>
    <t>Median Closeness Centrality</t>
  </si>
  <si>
    <t>Eigenvector Centrality Bin</t>
  </si>
  <si>
    <t>Eigenvector Centrality Frequency</t>
  </si>
  <si>
    <t>Minimum Eigenvector Centrality</t>
  </si>
  <si>
    <t>Maximum Eigenvector Centrality</t>
  </si>
  <si>
    <t>Average Eigenvector Centrality</t>
  </si>
  <si>
    <t>Median Eigenvector Centrality</t>
  </si>
  <si>
    <t>Clustering Coefficient Bin</t>
  </si>
  <si>
    <t>Clustering Coefficient Frequency</t>
  </si>
  <si>
    <t>Minimum Clustering Coefficient</t>
  </si>
  <si>
    <t>Maximum Clustering Coefficient</t>
  </si>
  <si>
    <t>Average Clustering Coefficient</t>
  </si>
  <si>
    <t>Median Clustering Coefficient</t>
  </si>
  <si>
    <t>Dynamic Filter Bin</t>
  </si>
  <si>
    <t>Dynamic Filter Frequency</t>
  </si>
  <si>
    <t>Bin Divisor</t>
  </si>
  <si>
    <t>No Metric Message</t>
  </si>
  <si>
    <t>Dynamic Filter Source Column Range</t>
  </si>
  <si>
    <t>Histogram Property</t>
  </si>
  <si>
    <t>TableName[ColumnName]</t>
  </si>
  <si>
    <t xml:space="preserve">The empty chart above is used to create histogram images for dynamic filters.  It is associated with two columns in the HistogramBins table on the Overall Metrics worksheet, and on the HistogramProperties table on that worksheet.  The chart is on this worksheet instead of the more logical Overall Metrics worksheet because the chart must be visible for a histogram image to be created.  If the chart where in Overall Metrics in a visible range the user would see it, whereas the user never sees this Misc worksheet because the entire worksheet is hidden. </t>
  </si>
  <si>
    <t>Style</t>
  </si>
  <si>
    <t>Valid Edge Styles</t>
  </si>
  <si>
    <t>Solid</t>
  </si>
  <si>
    <t>Dash</t>
  </si>
  <si>
    <t>Dot</t>
  </si>
  <si>
    <t>Dash Dot</t>
  </si>
  <si>
    <t>Dash Dot Dot</t>
  </si>
  <si>
    <t>PageRank</t>
  </si>
  <si>
    <t>PageRank Bin</t>
  </si>
  <si>
    <t>PageRank Frequency</t>
  </si>
  <si>
    <t>Minimum PageRank</t>
  </si>
  <si>
    <t>Maximum PageRank</t>
  </si>
  <si>
    <t>Average PageRank</t>
  </si>
  <si>
    <t>Median PageRank</t>
  </si>
  <si>
    <t>Group</t>
  </si>
  <si>
    <t>Collapsed?</t>
  </si>
  <si>
    <t>Vertices</t>
  </si>
  <si>
    <t>Vertex ID</t>
  </si>
  <si>
    <t>Unique Edges</t>
  </si>
  <si>
    <t>Edges With Duplicates</t>
  </si>
  <si>
    <t>Total Edges</t>
  </si>
  <si>
    <t>Self-Loops</t>
  </si>
  <si>
    <t>Connected Components</t>
  </si>
  <si>
    <t>Single-Vertex Connected Components</t>
  </si>
  <si>
    <t>Maximum Vertices in a Connected Component</t>
  </si>
  <si>
    <t>Maximum Edges in a Connected Component</t>
  </si>
  <si>
    <t>Maximum Geodesic Distance (Diameter)</t>
  </si>
  <si>
    <t>Average Geodesic Distance</t>
  </si>
  <si>
    <t>Graph Density</t>
  </si>
  <si>
    <t>Nowhere</t>
  </si>
  <si>
    <t>Label Text Color</t>
  </si>
  <si>
    <t>Label Font Size</t>
  </si>
  <si>
    <t>Graph Metric</t>
  </si>
  <si>
    <t>Readability Metric</t>
  </si>
  <si>
    <t>Valid Group Shapes</t>
  </si>
  <si>
    <t>Reciprocated?</t>
  </si>
  <si>
    <t>Collapsed Properties</t>
  </si>
  <si>
    <t>Collapsed X</t>
  </si>
  <si>
    <t>Collapsed Y</t>
  </si>
  <si>
    <t>Valid Group Visibilities</t>
  </si>
  <si>
    <t>Reciprocated Vertex Pair Ratio</t>
  </si>
  <si>
    <t>Reciprocated Edge Ratio</t>
  </si>
  <si>
    <t>Workbook Settings 1</t>
  </si>
  <si>
    <t>Workbook Settings Cell Count</t>
  </si>
  <si>
    <t>Autofill Workbook Results</t>
  </si>
  <si>
    <t>▓0▓0▓0▓True▓Black▓Black▓▓▓0▓0▓0▓0▓0▓False▓▓0▓0▓0▓0▓0▓False▓▓0▓0▓0▓True▓Black▓Black▓▓▓0▓0▓0▓0▓0▓False▓▓0▓0▓0▓0▓0▓False▓▓0▓0▓0▓0▓0▓False▓▓0▓0▓0▓0▓0▓False</t>
  </si>
  <si>
    <t>Graph History</t>
  </si>
  <si>
    <t>Relationship</t>
  </si>
  <si>
    <t>Relationship Date (UTC)</t>
  </si>
  <si>
    <t>Tweet</t>
  </si>
  <si>
    <t>URLs in Tweet</t>
  </si>
  <si>
    <t>Domains in Tweet</t>
  </si>
  <si>
    <t>Hashtags in Tweet</t>
  </si>
  <si>
    <t>Tweet Date (UTC)</t>
  </si>
  <si>
    <t>Twitter Page for Tweet</t>
  </si>
  <si>
    <t>Latitude</t>
  </si>
  <si>
    <t>Longitude</t>
  </si>
  <si>
    <t>Imported ID</t>
  </si>
  <si>
    <t>In-Reply-To Tweet ID</t>
  </si>
  <si>
    <t>sepresidencial</t>
  </si>
  <si>
    <t>josemendozamdr</t>
  </si>
  <si>
    <t>health_news11</t>
  </si>
  <si>
    <t>vilmapaz9</t>
  </si>
  <si>
    <t>tapeworthy</t>
  </si>
  <si>
    <t>docries</t>
  </si>
  <si>
    <t>bruninho17</t>
  </si>
  <si>
    <t>wallisonvr</t>
  </si>
  <si>
    <t>mariagraziari</t>
  </si>
  <si>
    <t>andydw_</t>
  </si>
  <si>
    <t>chngnola</t>
  </si>
  <si>
    <t>ejmarenco</t>
  </si>
  <si>
    <t>ericweimer</t>
  </si>
  <si>
    <t>tomflowers</t>
  </si>
  <si>
    <t>waltersim_</t>
  </si>
  <si>
    <t>rabbeni_kim</t>
  </si>
  <si>
    <t>joeltheomar</t>
  </si>
  <si>
    <t>finservvision</t>
  </si>
  <si>
    <t>javiermartin1e</t>
  </si>
  <si>
    <t>politics_info</t>
  </si>
  <si>
    <t>high_dr0</t>
  </si>
  <si>
    <t>maziebrougher</t>
  </si>
  <si>
    <t>apuntedeportes</t>
  </si>
  <si>
    <t>cellossuits</t>
  </si>
  <si>
    <t>patricferrao</t>
  </si>
  <si>
    <t>barbados_dp</t>
  </si>
  <si>
    <t>kathyengstrom</t>
  </si>
  <si>
    <t>amaliada</t>
  </si>
  <si>
    <t>momluvssportz</t>
  </si>
  <si>
    <t>indierod</t>
  </si>
  <si>
    <t>biteofamosquito</t>
  </si>
  <si>
    <t>drakedalfa</t>
  </si>
  <si>
    <t>coremetabolic</t>
  </si>
  <si>
    <t>brximenes2</t>
  </si>
  <si>
    <t>karensonshine</t>
  </si>
  <si>
    <t>chs93dlj</t>
  </si>
  <si>
    <t>mattloxley</t>
  </si>
  <si>
    <t>columbiadoctors</t>
  </si>
  <si>
    <t>jeremyrturner_</t>
  </si>
  <si>
    <t>qiaohou_life</t>
  </si>
  <si>
    <t>bittersteel01</t>
  </si>
  <si>
    <t>giuschneider1</t>
  </si>
  <si>
    <t>samuelbrt_</t>
  </si>
  <si>
    <t>suilingfbo</t>
  </si>
  <si>
    <t>babuhiphopstar</t>
  </si>
  <si>
    <t>karen011639</t>
  </si>
  <si>
    <t>lastromancist</t>
  </si>
  <si>
    <t>savannahnow</t>
  </si>
  <si>
    <t>2ndtimemom2be</t>
  </si>
  <si>
    <t>annestull</t>
  </si>
  <si>
    <t>migu77otero</t>
  </si>
  <si>
    <t>tommiesmommy14</t>
  </si>
  <si>
    <t>canalgenteve</t>
  </si>
  <si>
    <t>footgroup</t>
  </si>
  <si>
    <t>mripper6</t>
  </si>
  <si>
    <t>ilivinhamendes</t>
  </si>
  <si>
    <t>lisyosoy777</t>
  </si>
  <si>
    <t>newmedsupplies</t>
  </si>
  <si>
    <t>virolcolombia</t>
  </si>
  <si>
    <t>blogforcuba</t>
  </si>
  <si>
    <t>murilo_cuencas</t>
  </si>
  <si>
    <t>acarreno78</t>
  </si>
  <si>
    <t>nfgnl</t>
  </si>
  <si>
    <t>matheuskuasne</t>
  </si>
  <si>
    <t>tuckerroaryh</t>
  </si>
  <si>
    <t>drclarencedavis</t>
  </si>
  <si>
    <t>_kiatt</t>
  </si>
  <si>
    <t>sciencenewsint</t>
  </si>
  <si>
    <t>srivlin</t>
  </si>
  <si>
    <t>sagunrayamajhi</t>
  </si>
  <si>
    <t>kendal_brusuela</t>
  </si>
  <si>
    <t>cbricius</t>
  </si>
  <si>
    <t>randy_sv12</t>
  </si>
  <si>
    <t>s0aker</t>
  </si>
  <si>
    <t>tabibito12</t>
  </si>
  <si>
    <t>ravir9</t>
  </si>
  <si>
    <t>mrbewaji</t>
  </si>
  <si>
    <t>vy9rbczpk3lpvde</t>
  </si>
  <si>
    <t>zika_news</t>
  </si>
  <si>
    <t>depaula5252</t>
  </si>
  <si>
    <t>mattcroweahhha</t>
  </si>
  <si>
    <t>drfrancontreras</t>
  </si>
  <si>
    <t>cubanetnoticias</t>
  </si>
  <si>
    <t>health2uhouston</t>
  </si>
  <si>
    <t>tuitdeportivoes</t>
  </si>
  <si>
    <t>jalaughman1</t>
  </si>
  <si>
    <t>ebolaradar</t>
  </si>
  <si>
    <t>presidencia_hn</t>
  </si>
  <si>
    <t>cmichaelgibson</t>
  </si>
  <si>
    <t>spsavanza</t>
  </si>
  <si>
    <t>reynoldromao</t>
  </si>
  <si>
    <t>youtube</t>
  </si>
  <si>
    <t>ale_dibattista</t>
  </si>
  <si>
    <t>drfriedencdc</t>
  </si>
  <si>
    <t>eiguatemalteco</t>
  </si>
  <si>
    <t>steelhamster</t>
  </si>
  <si>
    <t>seliniako</t>
  </si>
  <si>
    <t>rtnnoticias13</t>
  </si>
  <si>
    <t>uniceflac</t>
  </si>
  <si>
    <t>nacion</t>
  </si>
  <si>
    <t>ibookchick</t>
  </si>
  <si>
    <t>paugasol</t>
  </si>
  <si>
    <t>20m</t>
  </si>
  <si>
    <t>abc</t>
  </si>
  <si>
    <t>melissalyttle</t>
  </si>
  <si>
    <t>cdcgov</t>
  </si>
  <si>
    <t>1001ptus</t>
  </si>
  <si>
    <t>parakitousa</t>
  </si>
  <si>
    <t>muyblondie</t>
  </si>
  <si>
    <t>cnn</t>
  </si>
  <si>
    <t>aldana_angel</t>
  </si>
  <si>
    <t>biavelamee</t>
  </si>
  <si>
    <t>claudfbrand</t>
  </si>
  <si>
    <t>3onyourside</t>
  </si>
  <si>
    <t>time</t>
  </si>
  <si>
    <t>thisabled</t>
  </si>
  <si>
    <t>rio2016_en</t>
  </si>
  <si>
    <t>olympics</t>
  </si>
  <si>
    <t>who</t>
  </si>
  <si>
    <t>voceropr</t>
  </si>
  <si>
    <t>fiffan852</t>
  </si>
  <si>
    <t>rybo18</t>
  </si>
  <si>
    <t>luisa_alvesr</t>
  </si>
  <si>
    <t>iaravrl</t>
  </si>
  <si>
    <t>keslley_urbano</t>
  </si>
  <si>
    <t>lomarzano</t>
  </si>
  <si>
    <t>dlasamericas</t>
  </si>
  <si>
    <t>fmpinilla</t>
  </si>
  <si>
    <t>adamneira</t>
  </si>
  <si>
    <t>cubaarch1vo</t>
  </si>
  <si>
    <t>ajcglobal</t>
  </si>
  <si>
    <t>drtomellis</t>
  </si>
  <si>
    <t>surgeon_general</t>
  </si>
  <si>
    <t>alcaldiasps</t>
  </si>
  <si>
    <t>regionmetrosps</t>
  </si>
  <si>
    <t>nejm</t>
  </si>
  <si>
    <t>Mentions</t>
  </si>
  <si>
    <t>Replies to</t>
  </si>
  <si>
    <t>RT @Presidencia_HN: Las soluciones a los problemas con el gorgojo del pino o el zancudo transmisor del zika deben empezar en las comunidade…</t>
  </si>
  <si>
    <t>RT @CMichaelGibson: No birth defects seen in babies exposed to Zika late in pregnancy: study | Reuters https://t.co/ADafNXvviJ</t>
  </si>
  <si>
    <t>Abbott asks CDC to send funding, manpower for Zika fight.. Related Articles: https://t.co/1ZagSZQir6</t>
  </si>
  <si>
    <t>RT @SPSavanza: La Muni de #SPS desarrolla operativos contra el Zika en las colonias: Morales, Losusa y La ceibita. #SPSAvanza https://t.co/…</t>
  </si>
  <si>
    <t>I'd join but then have been watching the Eurocup riots, Brexit, Zika news and the pollution in China. Is Mars ready? https://t.co/iuumbc0VVs</t>
  </si>
  <si>
    <t>How bad is Zika in Rio? https://t.co/c5Yx0yQhOs  #zika #zikavirus https://t.co/MR5OjFjnuM</t>
  </si>
  <si>
    <t>Esse vovô garoto é zika! 󾌴󾌴󾌴󾌴 https://t.co/1xdXwO6T6j</t>
  </si>
  <si>
    <t>Gostei de um vídeo @YouTube de @reynoldromao https://t.co/oDknWF3KVi PEGADINHA: DEU ZIKA! ( PRANK )</t>
  </si>
  <si>
    <t>@ale_dibattista 1) i primi a infangare siete voi 2) siete simpatici come le zanzare Zika 3) nei paesi siciliani di sera, in estate, si esce.</t>
  </si>
  <si>
    <t>Zika Infection Late In Pregnancy Carries Little Risk of Microcephaly: For months, scientists in Colombia have been… https://t.co/vYnZh5FDCc</t>
  </si>
  <si>
    <t>RT @DrFriedenCDC: Four infants in Colombia born w. microcephaly &amp;amp; lab evidence of #Zika—none of the mothers reported #Zika virus symptoms d…</t>
  </si>
  <si>
    <t>New maps show where Zika mosquitoes can live in the US
 https://t.co/CfVZdB9d75 https://t.co/lVzIjOagu0</t>
  </si>
  <si>
    <t>RT @EIGuatemalteco: La selección es peor que el Dengue, Chikunkuya y el Zika.</t>
  </si>
  <si>
    <t>@seliniako @steelhamster Sorry but long sleeved shirts have been found ineffective to Zika</t>
  </si>
  <si>
    <t>RT @rtnnoticias13: Casos de Zika siguen en aumento en nuestro país #VIDEO https://t.co/wPnWdYnd2w</t>
  </si>
  <si>
    <t>RT @uniceflac: El Zika es una emergencia de salud pública en muchas partes de América Latina y el Caribe https://t.co/FCUGXRG23h https://t.…</t>
  </si>
  <si>
    <t>RT @nacion: Científicos hallan cómo el zika afecta la placenta https://t.co/7wQcnnEySZ https://t.co/dLIUToSfML</t>
  </si>
  <si>
    <t>RT @iBookChick: CDC Releases Plan To Control Zika In The U.S.: 
Health
    The draft creates rapid response teams to ... https://t.…</t>
  </si>
  <si>
    <t>RT @20m: 🏀 @paugasol se plantea congelar su esperma si finalmente acude a los Juegos de #Río https://t.co/Rt0r1Zr25o https://t.co/DaxC6RkCIq</t>
  </si>
  <si>
    <t>Republicans Promise Quick End to Zika Talks – https://t.co/B8TBuBdh1q https://t.co/ZDmqct18S6</t>
  </si>
  <si>
    <t>#Politics Republicans Promise Quick End to Zika Talks – https://t.co/B8TBuBdh1q https://t.co/lZAbqKvTEq</t>
  </si>
  <si>
    <t>RT @ABC: Zika infection in third trimester poses little risk of microcephaly in infants, study finds. https://t.co/hCJlWYVkyo https://t.co/…</t>
  </si>
  <si>
    <t>RT @melissalyttle: Putting the face on Zika in Brazil, with some powerful photos from Tomás Munita. https://t.co/9SCrOv2K8W https://t.co/Jn…</t>
  </si>
  <si>
    <t>Síndrome Guillain Barré: Otro mal causado por el Zika virus (VIDEO) https://t.co/nt38U9senU</t>
  </si>
  <si>
    <t>EU Commission:
Prepares to issue updated terror advisory for travel to Florida over Disney Florida Gator terror, hightened Zika threats.</t>
  </si>
  <si>
    <t>COSTA GOLD  é zika</t>
  </si>
  <si>
    <t>WHO gives nod to Olympics despite Zika fears #health https://t.co/5EqiDXJcfB</t>
  </si>
  <si>
    <t>RT @CDCgov: Prevent #Zika by taking steps to prevent mosquito bites this summer. Use an EPA-registered insect repellent. https://t.co/RUtXo…</t>
  </si>
  <si>
    <t>Retweeted 1001portails US (@1001ptUS):
Zika Infection Late In Pregnancy Carries Little Risk of Microcephaly... https://t.co/eIQh849Pbn</t>
  </si>
  <si>
    <t>@ParaKitoUSA Q7   ZIKA  #pkchat</t>
  </si>
  <si>
    <t>@MuyBlondie como castigo a la changua el Señor nos manda sequías y el Zika</t>
  </si>
  <si>
    <t>How bad is Zika in Rio? @CNN https://t.co/gcwHlbOKcu</t>
  </si>
  <si>
    <t>RT @Aldana_Angel: Nearly 12000 Pregnant Women in Colombia Have Zika - TIME https://t.co/2rWhWci4ys #Colombia</t>
  </si>
  <si>
    <t>@biavelamee  vou ter orgulho de falar que eu participei e que eu estava la 
Com meu pack da ines brasil,mc melody e ranger rosa ai que zika</t>
  </si>
  <si>
    <t>RT @claudfbrand: zika can be sexually transmitted so there goes all my summer plans</t>
  </si>
  <si>
    <t>@ParaKitoUSA Q7 West Nile and Zika #PKChat</t>
  </si>
  <si>
    <t>Think i just got zika whilst sitting in my backyard staring at an impressive bird</t>
  </si>
  <si>
    <t>RT @CDCgov: Men w/ pregnant partners: If you recently traveled to area w/ #Zika you should use condoms during her pregnancy https://t.co/6H…</t>
  </si>
  <si>
    <t>RT @3onyourside: #Breaking: A second case of Zika has been confirmed in Shelby County. https://t.co/bCv0EyYVrP</t>
  </si>
  <si>
    <t>Why We Don't Have A Cure For The Common Cold https://t.co/sESEVglzKn #zika #mutation #evolution #GMOs #cross #pregnant #chemicalPROCESS</t>
  </si>
  <si>
    <t>RT @TIME: Nearly 12,000 pregnant women in Colombia have Zika https://t.co/4rr6wUjtP2</t>
  </si>
  <si>
    <t>Que zika...se fosse no sso entrava</t>
  </si>
  <si>
    <t>Mardito zika.</t>
  </si>
  <si>
    <t>RT @ThisAbled: W.H.O. Says Olympics Should Go Ahead in Brazil Despite Zika Virus https://t.co/ZlMrnG8zMW</t>
  </si>
  <si>
    <t>Zika https://t.co/XA6kn7Cp9G</t>
  </si>
  <si>
    <t>@Olympics @Rio2016_en Couldn't pay me to go.  I'll stick with TV. #Zika</t>
  </si>
  <si>
    <t>Zika situation report https://t.co/zzUXacVT3L</t>
  </si>
  <si>
    <t>WHO public health advice regarding the Olympics and Zika virus https://t.co/qZzQdQN9yW</t>
  </si>
  <si>
    <t>Track @WHO global response to #ZikaVirus https://t.co/lKJXGP3dTV</t>
  </si>
  <si>
    <t>Zika infections late in pregnancy led to no defects in study https://t.co/ueeTbN8Zq1</t>
  </si>
  <si>
    <t>@ParaKitoUSA A7: keeping my unborn baby protected against the deadly #Zika virus through out the pregnancy #PKchat</t>
  </si>
  <si>
    <t>@ParaKitoUSA a7) disease. We've had a lot of West Nile in our area, plus Zika is here now #pkchat</t>
  </si>
  <si>
    <t>@VoceroPR Tragedias q afectan el turismo y por ende la economía. PR🇵🇷 lo sufrió con el ZIKA. Por eso no es bueno alegrarse del mal ajeno...</t>
  </si>
  <si>
    <t>@ParaKitoUSA A7 Zika Virus! #pkchat</t>
  </si>
  <si>
    <t>@ParaKitoUSA A7 West Nile and Zika for sure #pkchat</t>
  </si>
  <si>
    <t>Gentevé Noticias - Confirman primer caso de Microcefalia asociada a Zika: https://t.co/BJUrZeQ5jT vía @YouTube</t>
  </si>
  <si>
    <t>Gentevé Noticias - Contexto del virus Zika: https://t.co/cl8ETDZDMj vía @YouTube</t>
  </si>
  <si>
    <t>Zika Infection Late In Pregnancy Carries Little Risk of Microcephaly https://t.co/O653sqdB4a #health #nashville</t>
  </si>
  <si>
    <t>@rybo18  @fiffan852 Risk of Zika’s Spread by Olympics Is ‘Very Low,’ WHO Says  https://t.co/duTRKF157W</t>
  </si>
  <si>
    <t>@LoMarzano @keslley_urbano @iaraVRL @luisa_alvesr quem é o zika aí? 😂😂😂😂</t>
  </si>
  <si>
    <t>RT @FMPinilla: #DibujoLibre en @DLasAmericas  Nicolás peor que el zika!   https://t.co/4HhPWl5BIm</t>
  </si>
  <si>
    <t>Timing of Zika Infection in Pregnancy May Be Key https://t.co/1U1BECc7AF</t>
  </si>
  <si>
    <t>RT @AdamNeira: @VirolColombia Pregnant monkeys infected with Zika+ virus show very high levels of virus in system after 50 days ! https://t…</t>
  </si>
  <si>
    <t>RT @CubaArch1vo: https://t.co/IxJfO0OMEd Nuevo caso de #Zika en #Cuba, importado desde Brasil https://t.co/3sLQtzm5Fz https://t.co/fVdOuepY…</t>
  </si>
  <si>
    <t>Zika https://t.co/FSCcFHW0aC</t>
  </si>
  <si>
    <t>@ParaKitoUSA A7 Zika, West Nile, my daughter having another allergic reaction :( #PKchat https://t.co/1DOc4jcpP4</t>
  </si>
  <si>
    <t>Zika Infection Late In Pregnancy Carries Little Risk of Microcephaly: Scientists tracked nearly 600 pregnant ... https://t.co/4f4Jps6JHb</t>
  </si>
  <si>
    <t>To muito feliz com o feedback que o canal vem tomando nesses últimos dias,então só agradeço a quem ta fortalecendo,vocês são zika!</t>
  </si>
  <si>
    <t>tuckerroaryh: Zika Infection Late In Pregnancy Carries Little Risk of Microcephaly</t>
  </si>
  <si>
    <t>Zika Infection Late In Pregnancy Carries Little Risk of Microcephaly: Scientists tracked nearly 600 pregnant ... https://t.co/fmZte6UNqx</t>
  </si>
  <si>
    <t>Zika Infection Late In Pregnancy Carries Little Risk of Microcephaly: Scientists tracked nearly 600 pregnant ... https://t.co/NyXv3qs5JZ</t>
  </si>
  <si>
    <t>Zika Infection Late In Pregnancy Carries Little Risk of Microcephaly: Scientists tracked nearly 600 pregnant ... https://t.co/KndlDqA1X2</t>
  </si>
  <si>
    <t>RT @AJCGlobal: According to the @WHO, #Israel is apparently one of the greatest global health threats. Maybe just stick to #Zika? https://t…</t>
  </si>
  <si>
    <t>Timing of Zika Infection in Pregnancy May Be Key https://t.co/UxZ1NBL3PR</t>
  </si>
  <si>
    <t>No birth defects seen in babies exposed to Zika late in pregnancy: study: By Julie Steenhuysen CHICAGO… https://t.co/WP8cy05cTW #parenting</t>
  </si>
  <si>
    <t>RT @DrTomEllis: And we're off. Jim giving us the full history of his awesome #synbio work from a toggle switch to a Zika diagnostic https:/…</t>
  </si>
  <si>
    <t>[BOT] An Olympic Coach Deals With Zika by Freezing His Sperm https://t.co/TKNOtIAANu</t>
  </si>
  <si>
    <t>Zika infection late in pregnancy doesn't cause brain defects, study says - The Verge https://t.co/BvvxRCQ71H</t>
  </si>
  <si>
    <t>なんとなくWHOのリスコミが泥縄式に。かつてリスコミ立役者だったケイジフクダ氏は耐性菌関係へ異動　BBC - Zika virus: Risk of spread from Olympics 'very low' says WHO https://t.co/XIPmw1O37P</t>
  </si>
  <si>
    <t>RT @Surgeon_General: Even if you don't have symptoms of #Zika, you can still carry the virus. What you need to know about the disease.
http…</t>
  </si>
  <si>
    <t>Zika Infection Late In Pregnancy Carries Little Risk of Microcephaly: Scientists tracked… https://t.co/etXaRrbRWc</t>
  </si>
  <si>
    <t>#medical: Republicans Promise Quick End to Zika Talks - NBC News #health https://t.co/rGUwXOArXS https://t.co/3zGPcR7JZa</t>
  </si>
  <si>
    <t>Zika infections late in pregnancy led to no defects in study  https://t.co/zVuzu55mih</t>
  </si>
  <si>
    <t>RT @Zika_News: #medical: Republicans Promise Quick End to Zika Talks - NBC News #health https://t.co/rGUwXOArXS https://t.co/3zGPcR7JZa</t>
  </si>
  <si>
    <t>An Olympic Coach Deals With Zika by Freezing His Sperm https://t.co/bPiS4sRgQv</t>
  </si>
  <si>
    <t>RT @RegionMetroSPS: Nebulizacion de la Plaza Juniana Para una Feria Juniana 2016 sin Zika @RegionMetroSPS @AlcaldiaSPS @drfrancontreras htt…</t>
  </si>
  <si>
    <t>Cuba diagnostica el decimoséptimo caso importado del virus del Zika https://t.co/lEX1FKG0X2 #Cuba | Agencias
Fumi… https://t.co/PUoYAoeyRo</t>
  </si>
  <si>
    <t>Pau Gasol: "La realidad del Zika es preocupante y todavía tengo que decidir si voy a los Juegos" https://t.co/KaPvlTYasW #NBA</t>
  </si>
  <si>
    <t>RT @DrFriedenCDC: Preliminary report from Colombia: Nearly 12,000 pregnant women reported to have #Zika virus disease. @NEJM https://t.co/G…</t>
  </si>
  <si>
    <t>Zika funds cannot be added to deficit, GOP says - https://t.co/CfMYDqY9KZ #ebola</t>
  </si>
  <si>
    <t>http://mobile.reuters.com/article/healthNews/idUSKCN0Z12QC?il=0</t>
  </si>
  <si>
    <t>http://bit.ly/1UdTd4H</t>
  </si>
  <si>
    <t>https://twitter.com/stepc/status/743197236679450624</t>
  </si>
  <si>
    <t>http://buff.ly/1VZYmwq</t>
  </si>
  <si>
    <t>http://fb.me/458y99jYe</t>
  </si>
  <si>
    <t>http://youtu.be/OCO2xT8EHhc?a</t>
  </si>
  <si>
    <t>http://m.tbnn.it/LZKgBF</t>
  </si>
  <si>
    <t>http://www.businessinsider.com/maps-show-where-zika-mosquitoes-can-live-in-the-us-2016-6</t>
  </si>
  <si>
    <t>http://fb.me/7nq0gMRUR</t>
  </si>
  <si>
    <t>http://uni.cf/21rbtah</t>
  </si>
  <si>
    <t>http://nacion.com/g/12n5</t>
  </si>
  <si>
    <t>http://tinyurl.com/gskrlns</t>
  </si>
  <si>
    <t>http://www.20minutos.es/deportes/noticia/pau-gasol-zika-congelar-esperma-2773740/0/#xtor=AD-15&amp;xts=467263</t>
  </si>
  <si>
    <t>http://NBCNews.com http://politicsinformer.com/453268/republicans-promise-quick-end-to-zika-talks-nbcnews-com/</t>
  </si>
  <si>
    <t>http://NBCNews.com http://bitly.com/1UVKKx1</t>
  </si>
  <si>
    <t>http://abcn.ws/1Xqgpx4</t>
  </si>
  <si>
    <t>http://bit.ly/1QECH8U</t>
  </si>
  <si>
    <t>http://ift.tt/1nAaOVS</t>
  </si>
  <si>
    <t>https://dragplus.com/post/id/36274156</t>
  </si>
  <si>
    <t>http://fb.me/2YULojYxs</t>
  </si>
  <si>
    <t>http://cnn.it/1twxEkf</t>
  </si>
  <si>
    <t>http://bit.ly/1ZSeXla</t>
  </si>
  <si>
    <t>http://1.usa.gov/1OtacX8</t>
  </si>
  <si>
    <t>http://via.wreg.com/AxiBz</t>
  </si>
  <si>
    <t>http://bit.ly/1TcM3qy</t>
  </si>
  <si>
    <t>http://ti.me/1UVAfdb</t>
  </si>
  <si>
    <t>http://nyti.ms/1YqyY3H</t>
  </si>
  <si>
    <t>https://www.instagram.com/p/BGsbcmaCWMXXLi3nMeBLUIVwJYQTAr5wFuAQik0/</t>
  </si>
  <si>
    <t>http://www.who.int/emergencies/zika-virus/situation-report/9-june-2016/en/#.V2Hpqw197xo.twitter</t>
  </si>
  <si>
    <t>http://www.who.int/mediacentre/news/releases/2016/zika-health-advice-olympics/en/#.V2HpxbhDCYE.twitter</t>
  </si>
  <si>
    <t>http://goo.gl/qLbzsQ</t>
  </si>
  <si>
    <t>http://bit.ly/1UVLsdK</t>
  </si>
  <si>
    <t>http://youtu.be/gllD4-ttoxs?a</t>
  </si>
  <si>
    <t>http://youtu.be/9expBuXmwdk?a</t>
  </si>
  <si>
    <t>http://n.pr/1UVKZbF</t>
  </si>
  <si>
    <t>http://www.wsj.com/articles/risk-of-zikas-spread-by-olympics-is-very-low-who-says-1465939098</t>
  </si>
  <si>
    <t>http://redirect.viglink.com?u=http%3A%2F%2Fwww.webmd.com%2Fnews%2F20160615%2Ftiming-of-zika-infection-in-pregnancy-may-be-key-to-birth-defect-risk%3Fsrc%3DRSS_PUBLIC&amp;key=ddaed8f51db7bb1330a6f6de768a69b8</t>
  </si>
  <si>
    <t>https://zika.labkey.com/announcements/OConnor/thread.view?rowId=73</t>
  </si>
  <si>
    <t>http://www.CubaArchive.org http://ow.ly/3Qw4301aWx0</t>
  </si>
  <si>
    <t>http://n.pr/28FPy3S</t>
  </si>
  <si>
    <t>http://n.pr/28FPotj</t>
  </si>
  <si>
    <t>http://n.pr/28FOwoL</t>
  </si>
  <si>
    <t>http://www.wsj.com/articles/guess-which-country-the-u-n-decries-now-1465943696</t>
  </si>
  <si>
    <t>http://wb.md/1XY4vuZ</t>
  </si>
  <si>
    <t>http://dlvr.it/LZKjMB</t>
  </si>
  <si>
    <t>http://dlvr.it/LZKjmc</t>
  </si>
  <si>
    <t>http://dlvr.it/LZKjvq</t>
  </si>
  <si>
    <t>http://www.bbc.com/news/world-latin-america-36532935</t>
  </si>
  <si>
    <t>https://amp.twimg.com/v/4fe57234-a925-4bb2-80ba-eb9b7c57060e</t>
  </si>
  <si>
    <t>http://goo.gl/fb/44GM9O</t>
  </si>
  <si>
    <t>http://buff.ly/1sH2QwE</t>
  </si>
  <si>
    <t>http://buff.ly/1ZSho7a</t>
  </si>
  <si>
    <t>http://ift.tt/1YsmE2C</t>
  </si>
  <si>
    <t>https://www.cubanet.org/noticias/cuba-diagnostica-el-decimoseptimo-caso-importado-del-virus-del-zika/</t>
  </si>
  <si>
    <t>http://deportes.tusueldo.com/2nyg</t>
  </si>
  <si>
    <t>http://bit.ly/1Xq6ZBB</t>
  </si>
  <si>
    <t>http://ift.tt/21nmEjH</t>
  </si>
  <si>
    <t>reuters.com</t>
  </si>
  <si>
    <t>bit.ly</t>
  </si>
  <si>
    <t>twitter.com</t>
  </si>
  <si>
    <t>buff.ly</t>
  </si>
  <si>
    <t>fb.me</t>
  </si>
  <si>
    <t>youtu.be</t>
  </si>
  <si>
    <t>tbnn.it</t>
  </si>
  <si>
    <t>businessinsider.com</t>
  </si>
  <si>
    <t>uni.cf</t>
  </si>
  <si>
    <t>nacion.com</t>
  </si>
  <si>
    <t>tinyurl.com</t>
  </si>
  <si>
    <t>20minutos.es</t>
  </si>
  <si>
    <t>nbcnews.com politicsinformer.com</t>
  </si>
  <si>
    <t>nbcnews.com bitly.com</t>
  </si>
  <si>
    <t>abcn.ws</t>
  </si>
  <si>
    <t>ift.tt</t>
  </si>
  <si>
    <t>dragplus.com</t>
  </si>
  <si>
    <t>cnn.it</t>
  </si>
  <si>
    <t>usa.gov</t>
  </si>
  <si>
    <t>wreg.com</t>
  </si>
  <si>
    <t>ti.me</t>
  </si>
  <si>
    <t>nyti.ms</t>
  </si>
  <si>
    <t>instagram.com</t>
  </si>
  <si>
    <t>who.int</t>
  </si>
  <si>
    <t>goo.gl</t>
  </si>
  <si>
    <t>n.pr</t>
  </si>
  <si>
    <t>wsj.com</t>
  </si>
  <si>
    <t>viglink.com</t>
  </si>
  <si>
    <t>labkey.com</t>
  </si>
  <si>
    <t>cubaarchive.org ow.ly</t>
  </si>
  <si>
    <t>wb.md</t>
  </si>
  <si>
    <t>dlvr.it</t>
  </si>
  <si>
    <t>bbc.com</t>
  </si>
  <si>
    <t>twimg.com</t>
  </si>
  <si>
    <t>cubanet.org</t>
  </si>
  <si>
    <t>tusueldo.com</t>
  </si>
  <si>
    <t>sps spsavanza</t>
  </si>
  <si>
    <t>zika zikavirus</t>
  </si>
  <si>
    <t>zika zika</t>
  </si>
  <si>
    <t>video</t>
  </si>
  <si>
    <t>río</t>
  </si>
  <si>
    <t>politics</t>
  </si>
  <si>
    <t>health</t>
  </si>
  <si>
    <t>zika</t>
  </si>
  <si>
    <t>pkchat</t>
  </si>
  <si>
    <t>colombia</t>
  </si>
  <si>
    <t>breaking</t>
  </si>
  <si>
    <t>zika mutation evolution gmos cross pregnant chemicalprocess</t>
  </si>
  <si>
    <t>zikavirus</t>
  </si>
  <si>
    <t>zika pkchat</t>
  </si>
  <si>
    <t>health nashville</t>
  </si>
  <si>
    <t>dibujolibre</t>
  </si>
  <si>
    <t>zika cuba cubaarchive</t>
  </si>
  <si>
    <t>israel zika</t>
  </si>
  <si>
    <t>parenting</t>
  </si>
  <si>
    <t>synbio</t>
  </si>
  <si>
    <t>medical health</t>
  </si>
  <si>
    <t>cuba</t>
  </si>
  <si>
    <t>nba</t>
  </si>
  <si>
    <t>ebola</t>
  </si>
  <si>
    <t>https://twitter.com/#!/sepresidencial/status/743228609154818049</t>
  </si>
  <si>
    <t>https://twitter.com/#!/josemendozamdr/status/743228617614778369</t>
  </si>
  <si>
    <t>https://twitter.com/#!/health_news11/status/743228619393212416</t>
  </si>
  <si>
    <t>https://twitter.com/#!/vilmapaz9/status/743228648891678720</t>
  </si>
  <si>
    <t>https://twitter.com/#!/tapeworthy/status/743228655002755072</t>
  </si>
  <si>
    <t>https://twitter.com/#!/docries/status/743228662011564032</t>
  </si>
  <si>
    <t>https://twitter.com/#!/bruninho17/status/743228707389636611</t>
  </si>
  <si>
    <t>https://twitter.com/#!/wallisonvr/status/743228720211701764</t>
  </si>
  <si>
    <t>https://twitter.com/#!/mariagraziari/status/743228738968653824</t>
  </si>
  <si>
    <t>https://twitter.com/#!/andydw_/status/743228739639644160</t>
  </si>
  <si>
    <t>https://twitter.com/#!/chngnola/status/743228783541420032</t>
  </si>
  <si>
    <t>https://twitter.com/#!/ejmarenco/status/743228791091126272</t>
  </si>
  <si>
    <t>https://twitter.com/#!/ericweimer/status/743228831109103616</t>
  </si>
  <si>
    <t>https://twitter.com/#!/tomflowers/status/743228910117126144</t>
  </si>
  <si>
    <t>https://twitter.com/#!/waltersim_/status/743228936805441537</t>
  </si>
  <si>
    <t>https://twitter.com/#!/rabbeni_kim/status/743228939296997376</t>
  </si>
  <si>
    <t>https://twitter.com/#!/joeltheomar/status/743228780219535361</t>
  </si>
  <si>
    <t>https://twitter.com/#!/joeltheomar/status/743228912549793793</t>
  </si>
  <si>
    <t>https://twitter.com/#!/joeltheomar/status/743228945668050944</t>
  </si>
  <si>
    <t>https://twitter.com/#!/finservvision/status/743228991218262016</t>
  </si>
  <si>
    <t>https://twitter.com/#!/javiermartin1e/status/743228997883027456</t>
  </si>
  <si>
    <t>https://twitter.com/#!/politics_info/status/743229000311418880</t>
  </si>
  <si>
    <t>https://twitter.com/#!/politics_info/status/743229008301563906</t>
  </si>
  <si>
    <t>https://twitter.com/#!/high_dr0/status/743229012797882368</t>
  </si>
  <si>
    <t>https://twitter.com/#!/maziebrougher/status/743229039826055168</t>
  </si>
  <si>
    <t>https://twitter.com/#!/apuntedeportes/status/743229054212517889</t>
  </si>
  <si>
    <t>https://twitter.com/#!/cellossuits/status/743229065511919616</t>
  </si>
  <si>
    <t>https://twitter.com/#!/patricferrao/status/743229104577708032</t>
  </si>
  <si>
    <t>https://twitter.com/#!/barbados_dp/status/743229121233301504</t>
  </si>
  <si>
    <t>https://twitter.com/#!/kathyengstrom/status/743229157610500096</t>
  </si>
  <si>
    <t>https://twitter.com/#!/amaliada/status/743229163562221568</t>
  </si>
  <si>
    <t>https://twitter.com/#!/momluvssportz/status/743229202166595584</t>
  </si>
  <si>
    <t>https://twitter.com/#!/indierod/status/743229212417495040</t>
  </si>
  <si>
    <t>https://twitter.com/#!/biteofamosquito/status/743229230608048128</t>
  </si>
  <si>
    <t>https://twitter.com/#!/drakedalfa/status/743229254876401664</t>
  </si>
  <si>
    <t>https://twitter.com/#!/coremetabolic/status/743229287491379202</t>
  </si>
  <si>
    <t>https://twitter.com/#!/brximenes2/status/743229307523305472</t>
  </si>
  <si>
    <t>https://twitter.com/#!/karensonshine/status/743229311495380993</t>
  </si>
  <si>
    <t>https://twitter.com/#!/chs93dlj/status/743229314552848385</t>
  </si>
  <si>
    <t>https://twitter.com/#!/mattloxley/status/743229329174331392</t>
  </si>
  <si>
    <t>https://twitter.com/#!/columbiadoctors/status/743229357464948741</t>
  </si>
  <si>
    <t>https://twitter.com/#!/jeremyrturner_/status/743229360094720000</t>
  </si>
  <si>
    <t>https://twitter.com/#!/qiaohou_life/status/743229365660463104</t>
  </si>
  <si>
    <t>https://twitter.com/#!/bittersteel01/status/743229389354205184</t>
  </si>
  <si>
    <t>https://twitter.com/#!/giuschneider1/status/743229392277671941</t>
  </si>
  <si>
    <t>https://twitter.com/#!/samuelbrt_/status/743229397575008256</t>
  </si>
  <si>
    <t>https://twitter.com/#!/suilingfbo/status/743229421964894208</t>
  </si>
  <si>
    <t>https://twitter.com/#!/babuhiphopstar/status/743229443980800000</t>
  </si>
  <si>
    <t>https://twitter.com/#!/karen011639/status/743229444731641856</t>
  </si>
  <si>
    <t>https://twitter.com/#!/lastromancist/status/743229124152434688</t>
  </si>
  <si>
    <t>https://twitter.com/#!/lastromancist/status/743229228175360004</t>
  </si>
  <si>
    <t>https://twitter.com/#!/lastromancist/status/743229450423144448</t>
  </si>
  <si>
    <t>https://twitter.com/#!/savannahnow/status/743229463865942016</t>
  </si>
  <si>
    <t>https://twitter.com/#!/2ndtimemom2be/status/743229466386767879</t>
  </si>
  <si>
    <t>https://twitter.com/#!/annestull/status/743229476587307008</t>
  </si>
  <si>
    <t>https://twitter.com/#!/migu77otero/status/743229487748263936</t>
  </si>
  <si>
    <t>https://twitter.com/#!/tommiesmommy14/status/743229426175926272</t>
  </si>
  <si>
    <t>https://twitter.com/#!/tommiesmommy14/status/743229509470609410</t>
  </si>
  <si>
    <t>https://twitter.com/#!/canalgenteve/status/743228685625466880</t>
  </si>
  <si>
    <t>https://twitter.com/#!/canalgenteve/status/743229529221640192</t>
  </si>
  <si>
    <t>https://twitter.com/#!/footgroup/status/743229532799270916</t>
  </si>
  <si>
    <t>https://twitter.com/#!/mripper6/status/743229537769521152</t>
  </si>
  <si>
    <t>https://twitter.com/#!/ilivinhamendes/status/743229577389084672</t>
  </si>
  <si>
    <t>https://twitter.com/#!/lisyosoy777/status/743229645030567936</t>
  </si>
  <si>
    <t>https://twitter.com/#!/newmedsupplies/status/743229729872871425</t>
  </si>
  <si>
    <t>https://twitter.com/#!/virolcolombia/status/743229737225576449</t>
  </si>
  <si>
    <t>https://twitter.com/#!/blogforcuba/status/743229748516552706</t>
  </si>
  <si>
    <t>https://twitter.com/#!/murilo_cuencas/status/743229766996746241</t>
  </si>
  <si>
    <t>https://twitter.com/#!/acarreno78/status/743229824118980612</t>
  </si>
  <si>
    <t>https://twitter.com/#!/nfgnl/status/743229825935040515</t>
  </si>
  <si>
    <t>https://twitter.com/#!/matheuskuasne/status/743229826161598464</t>
  </si>
  <si>
    <t>https://twitter.com/#!/tuckerroaryh/status/743229830586466304</t>
  </si>
  <si>
    <t>https://twitter.com/#!/drclarencedavis/status/743229830695518210</t>
  </si>
  <si>
    <t>https://twitter.com/#!/_kiatt/status/743229841302925312</t>
  </si>
  <si>
    <t>https://twitter.com/#!/sciencenewsint/status/743229843051995136</t>
  </si>
  <si>
    <t>https://twitter.com/#!/srivlin/status/743229852132663296</t>
  </si>
  <si>
    <t>https://twitter.com/#!/sagunrayamajhi/status/743229863750836224</t>
  </si>
  <si>
    <t>https://twitter.com/#!/kendal_brusuela/status/743229879617916930</t>
  </si>
  <si>
    <t>https://twitter.com/#!/cbricius/status/743229897225740288</t>
  </si>
  <si>
    <t>https://twitter.com/#!/randy_sv12/status/743229906562097153</t>
  </si>
  <si>
    <t>https://twitter.com/#!/s0aker/status/743229909112238080</t>
  </si>
  <si>
    <t>https://twitter.com/#!/tabibito12/status/743229918868176897</t>
  </si>
  <si>
    <t>https://twitter.com/#!/ravir9/status/743229927521193985</t>
  </si>
  <si>
    <t>https://twitter.com/#!/mrbewaji/status/743229972781891584</t>
  </si>
  <si>
    <t>https://twitter.com/#!/vy9rbczpk3lpvde/status/743229977257218049</t>
  </si>
  <si>
    <t>https://twitter.com/#!/zika_news/status/743228949447213056</t>
  </si>
  <si>
    <t>https://twitter.com/#!/zika_news/status/743229457624895488</t>
  </si>
  <si>
    <t>https://twitter.com/#!/depaula5252/status/743229978867818497</t>
  </si>
  <si>
    <t>https://twitter.com/#!/mattcroweahhha/status/743230000325865472</t>
  </si>
  <si>
    <t>https://twitter.com/#!/drfrancontreras/status/743230004788502528</t>
  </si>
  <si>
    <t>https://twitter.com/#!/cubanetnoticias/status/743230011335917568</t>
  </si>
  <si>
    <t>https://twitter.com/#!/health2uhouston/status/743230050401587200</t>
  </si>
  <si>
    <t>https://twitter.com/#!/tuitdeportivoes/status/743230054788825090</t>
  </si>
  <si>
    <t>https://twitter.com/#!/jalaughman1/status/743230064091873280</t>
  </si>
  <si>
    <t>https://twitter.com/#!/ebolaradar/status/743230076033114112</t>
  </si>
  <si>
    <t>743228609154818049</t>
  </si>
  <si>
    <t>743228617614778369</t>
  </si>
  <si>
    <t>743228619393212416</t>
  </si>
  <si>
    <t>743228648891678720</t>
  </si>
  <si>
    <t>743228655002755072</t>
  </si>
  <si>
    <t>743228662011564032</t>
  </si>
  <si>
    <t>743228707389636611</t>
  </si>
  <si>
    <t>743228720211701764</t>
  </si>
  <si>
    <t>743228738968653824</t>
  </si>
  <si>
    <t>743228739639644160</t>
  </si>
  <si>
    <t>743228783541420032</t>
  </si>
  <si>
    <t>743228791091126272</t>
  </si>
  <si>
    <t>743228831109103616</t>
  </si>
  <si>
    <t>743228910117126144</t>
  </si>
  <si>
    <t>743228936805441537</t>
  </si>
  <si>
    <t>743228939296997376</t>
  </si>
  <si>
    <t>743228780219535361</t>
  </si>
  <si>
    <t>743228912549793793</t>
  </si>
  <si>
    <t>743228945668050944</t>
  </si>
  <si>
    <t>743228991218262016</t>
  </si>
  <si>
    <t>743228997883027456</t>
  </si>
  <si>
    <t>743229000311418880</t>
  </si>
  <si>
    <t>743229008301563906</t>
  </si>
  <si>
    <t>743229012797882368</t>
  </si>
  <si>
    <t>743229039826055168</t>
  </si>
  <si>
    <t>743229054212517889</t>
  </si>
  <si>
    <t>743229065511919616</t>
  </si>
  <si>
    <t>743229104577708032</t>
  </si>
  <si>
    <t>743229121233301504</t>
  </si>
  <si>
    <t>743229157610500096</t>
  </si>
  <si>
    <t>743229163562221568</t>
  </si>
  <si>
    <t>743229202166595584</t>
  </si>
  <si>
    <t>743229212417495040</t>
  </si>
  <si>
    <t>743229230608048128</t>
  </si>
  <si>
    <t>743229254876401664</t>
  </si>
  <si>
    <t>743229287491379202</t>
  </si>
  <si>
    <t>743229307523305472</t>
  </si>
  <si>
    <t>743229311495380993</t>
  </si>
  <si>
    <t>743229314552848385</t>
  </si>
  <si>
    <t>743229329174331392</t>
  </si>
  <si>
    <t>743229357464948741</t>
  </si>
  <si>
    <t>743229360094720000</t>
  </si>
  <si>
    <t>743229365660463104</t>
  </si>
  <si>
    <t>743229389354205184</t>
  </si>
  <si>
    <t>743229392277671941</t>
  </si>
  <si>
    <t>743229397575008256</t>
  </si>
  <si>
    <t>743229421964894208</t>
  </si>
  <si>
    <t>743229443980800000</t>
  </si>
  <si>
    <t>743229444731641856</t>
  </si>
  <si>
    <t>743229124152434688</t>
  </si>
  <si>
    <t>743229228175360004</t>
  </si>
  <si>
    <t>743229450423144448</t>
  </si>
  <si>
    <t>743229463865942016</t>
  </si>
  <si>
    <t>743229466386767879</t>
  </si>
  <si>
    <t>743229476587307008</t>
  </si>
  <si>
    <t>743229487748263936</t>
  </si>
  <si>
    <t>743229426175926272</t>
  </si>
  <si>
    <t>743229509470609410</t>
  </si>
  <si>
    <t>743228685625466880</t>
  </si>
  <si>
    <t>743229529221640192</t>
  </si>
  <si>
    <t>743229532799270916</t>
  </si>
  <si>
    <t>743229537769521152</t>
  </si>
  <si>
    <t>743229577389084672</t>
  </si>
  <si>
    <t>743229645030567936</t>
  </si>
  <si>
    <t>743229729872871425</t>
  </si>
  <si>
    <t>743229737225576449</t>
  </si>
  <si>
    <t>743229748516552706</t>
  </si>
  <si>
    <t>743229766996746241</t>
  </si>
  <si>
    <t>743229824118980612</t>
  </si>
  <si>
    <t>743229825935040515</t>
  </si>
  <si>
    <t>743229826161598464</t>
  </si>
  <si>
    <t>743229830586466304</t>
  </si>
  <si>
    <t>743229830695518210</t>
  </si>
  <si>
    <t>743229841302925312</t>
  </si>
  <si>
    <t>743229843051995136</t>
  </si>
  <si>
    <t>743229852132663296</t>
  </si>
  <si>
    <t>743229863750836224</t>
  </si>
  <si>
    <t>743229879617916930</t>
  </si>
  <si>
    <t>743229897225740288</t>
  </si>
  <si>
    <t>743229906562097153</t>
  </si>
  <si>
    <t>743229909112238080</t>
  </si>
  <si>
    <t>743229918868176897</t>
  </si>
  <si>
    <t>743229927521193985</t>
  </si>
  <si>
    <t>743229972781891584</t>
  </si>
  <si>
    <t>743229977257218049</t>
  </si>
  <si>
    <t>743228949447213056</t>
  </si>
  <si>
    <t>743229457624895488</t>
  </si>
  <si>
    <t>743229978867818497</t>
  </si>
  <si>
    <t>743230000325865472</t>
  </si>
  <si>
    <t>743230004788502528</t>
  </si>
  <si>
    <t>743230011335917568</t>
  </si>
  <si>
    <t>743230050401587200</t>
  </si>
  <si>
    <t>743230054788825090</t>
  </si>
  <si>
    <t>743230064091873280</t>
  </si>
  <si>
    <t>743230076033114112</t>
  </si>
  <si>
    <t>743227305405857792</t>
  </si>
  <si>
    <t>743228216991715328</t>
  </si>
  <si>
    <t>743229114887200770</t>
  </si>
  <si>
    <t>743226557267853314</t>
  </si>
  <si>
    <t>743178663470964736</t>
  </si>
  <si>
    <t>743218163286847488</t>
  </si>
  <si>
    <t>743176702524809216</t>
  </si>
  <si>
    <t>743225852419256321</t>
  </si>
  <si>
    <t>Name</t>
  </si>
  <si>
    <t>Followed</t>
  </si>
  <si>
    <t>Followers</t>
  </si>
  <si>
    <t>Tweets</t>
  </si>
  <si>
    <t>Favorites</t>
  </si>
  <si>
    <t>Time Zone UTC Offset (Seconds)</t>
  </si>
  <si>
    <t>Description</t>
  </si>
  <si>
    <t>Location</t>
  </si>
  <si>
    <t>Web</t>
  </si>
  <si>
    <t>Time Zone</t>
  </si>
  <si>
    <t>Joined Twitter Date (UTC)</t>
  </si>
  <si>
    <t>Profile Banner Url</t>
  </si>
  <si>
    <t>Default Profile</t>
  </si>
  <si>
    <t>Default Profile Image</t>
  </si>
  <si>
    <t>Geo Enabled</t>
  </si>
  <si>
    <t>Language</t>
  </si>
  <si>
    <t>Listed Count</t>
  </si>
  <si>
    <t>Profile Background Image Url</t>
  </si>
  <si>
    <t>Verified</t>
  </si>
  <si>
    <t>Custom Menu Item Text</t>
  </si>
  <si>
    <t>Custom Menu Item Action</t>
  </si>
  <si>
    <t>Tweeted Search Term?</t>
  </si>
  <si>
    <t>S E Presidencia</t>
  </si>
  <si>
    <t>Casa Presidencial</t>
  </si>
  <si>
    <t>Dr. Jose Mendoza</t>
  </si>
  <si>
    <t>C. Michael Gibson MD</t>
  </si>
  <si>
    <t>Health News</t>
  </si>
  <si>
    <t>Vilma Paz</t>
  </si>
  <si>
    <t>SPS Avanza</t>
  </si>
  <si>
    <t>J. Scott Ries</t>
  </si>
  <si>
    <t>Bruno Nogueira</t>
  </si>
  <si>
    <t>WALLISON GOMES</t>
  </si>
  <si>
    <t>Reynold Romão</t>
  </si>
  <si>
    <t>YouTube</t>
  </si>
  <si>
    <t>Maria Grazia Rindone</t>
  </si>
  <si>
    <t>AlessandroDiBattista</t>
  </si>
  <si>
    <t>Andrew Weatherall</t>
  </si>
  <si>
    <t>Change New Orleans</t>
  </si>
  <si>
    <t>Eduardo Marenco</t>
  </si>
  <si>
    <t>Dr. Tom Frieden</t>
  </si>
  <si>
    <t>Eric T Weimer, PhD</t>
  </si>
  <si>
    <t>Tom Flowers</t>
  </si>
  <si>
    <t>Walter Carlos Simon</t>
  </si>
  <si>
    <t>EL GUATEMALTECO</t>
  </si>
  <si>
    <t>Kim Rabbeni</t>
  </si>
  <si>
    <t>Jon Connor</t>
  </si>
  <si>
    <t>✩</t>
  </si>
  <si>
    <t>Joel Omar Rodriguez</t>
  </si>
  <si>
    <t>RTN Noticias</t>
  </si>
  <si>
    <t>UNICEF Latin America</t>
  </si>
  <si>
    <t>La Nación</t>
  </si>
  <si>
    <t>Lecce</t>
  </si>
  <si>
    <t>Buffie Hoffman</t>
  </si>
  <si>
    <t>Javier Martín</t>
  </si>
  <si>
    <t>Pau Gasol</t>
  </si>
  <si>
    <t>Politics Informer</t>
  </si>
  <si>
    <t>Adrian</t>
  </si>
  <si>
    <t>ABC News</t>
  </si>
  <si>
    <t>mazie brougher</t>
  </si>
  <si>
    <t>Melissa Lyttle</t>
  </si>
  <si>
    <t>Apunte Deportes</t>
  </si>
  <si>
    <t>Paul Whiting Walker</t>
  </si>
  <si>
    <t>Patric Ferrão</t>
  </si>
  <si>
    <t>Barbados DP</t>
  </si>
  <si>
    <t>Kathy Engstrom</t>
  </si>
  <si>
    <t>CDC</t>
  </si>
  <si>
    <t>Harolynne Bobis</t>
  </si>
  <si>
    <t>1001portails US</t>
  </si>
  <si>
    <t>Atlanta Ooh-rah!</t>
  </si>
  <si>
    <t>PARA'KITO™ USA</t>
  </si>
  <si>
    <t>rod ávila</t>
  </si>
  <si>
    <t>Lindsy.</t>
  </si>
  <si>
    <t>Krisztian Magori</t>
  </si>
  <si>
    <t>CNN</t>
  </si>
  <si>
    <t>CyberSecurity</t>
  </si>
  <si>
    <t>Core Metabolic</t>
  </si>
  <si>
    <t>Bruno Ximenes</t>
  </si>
  <si>
    <t>velame</t>
  </si>
  <si>
    <t>Karen Son</t>
  </si>
  <si>
    <t>Claudio Brand</t>
  </si>
  <si>
    <t>derrick johnson</t>
  </si>
  <si>
    <t>Matt Loxley</t>
  </si>
  <si>
    <t>ColumbiaDoctors</t>
  </si>
  <si>
    <t>J. Turner</t>
  </si>
  <si>
    <t>WREG News Channel 3</t>
  </si>
  <si>
    <t>Qiaohou life</t>
  </si>
  <si>
    <t>bittersteel</t>
  </si>
  <si>
    <t>TIME.com</t>
  </si>
  <si>
    <t>Giuliano 5chneider</t>
  </si>
  <si>
    <t>Bree.</t>
  </si>
  <si>
    <t>D.m.s Borgmeier</t>
  </si>
  <si>
    <t>ThisAbled</t>
  </si>
  <si>
    <t>Cristiano Babu Star</t>
  </si>
  <si>
    <t>Karen</t>
  </si>
  <si>
    <t>Rio 2016</t>
  </si>
  <si>
    <t>Olympics</t>
  </si>
  <si>
    <t>kimjuhyun</t>
  </si>
  <si>
    <t>WHO</t>
  </si>
  <si>
    <t>SavannahNow</t>
  </si>
  <si>
    <t>sindaset</t>
  </si>
  <si>
    <t>Anne</t>
  </si>
  <si>
    <t>Miguel Otero</t>
  </si>
  <si>
    <t>El Vocero de PR</t>
  </si>
  <si>
    <t>Rita</t>
  </si>
  <si>
    <t>Canal Genteve</t>
  </si>
  <si>
    <t>Nashville Foot Group</t>
  </si>
  <si>
    <t>mike ripperton</t>
  </si>
  <si>
    <t>Kelly Tomasi</t>
  </si>
  <si>
    <t>Ryan Ripperton</t>
  </si>
  <si>
    <t>Ah, Lívia!</t>
  </si>
  <si>
    <t>Ana</t>
  </si>
  <si>
    <t>Iara Victória</t>
  </si>
  <si>
    <t>Keslley</t>
  </si>
  <si>
    <t>Lorena Marzano</t>
  </si>
  <si>
    <t>LIS</t>
  </si>
  <si>
    <t>Diario Las Américas</t>
  </si>
  <si>
    <t>Fernando Pinilla</t>
  </si>
  <si>
    <t>newmedsupplies.com</t>
  </si>
  <si>
    <t>Virología Colombia</t>
  </si>
  <si>
    <t>Adam Neira</t>
  </si>
  <si>
    <t>(((ZivaSahl)))</t>
  </si>
  <si>
    <t>#CubaArchive</t>
  </si>
  <si>
    <t>Murilo Alves De A.C</t>
  </si>
  <si>
    <t>alejandra carreno</t>
  </si>
  <si>
    <t>The NFGNL</t>
  </si>
  <si>
    <t>Snap:matheuskuasne</t>
  </si>
  <si>
    <t>Mohammad Saint</t>
  </si>
  <si>
    <t>Dr. Clarence Davis</t>
  </si>
  <si>
    <t>Kiatt Science</t>
  </si>
  <si>
    <t>Science News Int.</t>
  </si>
  <si>
    <t>(((Shelley Rivlin)))</t>
  </si>
  <si>
    <t>AJC</t>
  </si>
  <si>
    <t>Sagun Rayamajhi</t>
  </si>
  <si>
    <t>Kendal Brusuela</t>
  </si>
  <si>
    <t>Bricius</t>
  </si>
  <si>
    <t>Tom Ellis</t>
  </si>
  <si>
    <t>®</t>
  </si>
  <si>
    <t>Soaker News</t>
  </si>
  <si>
    <t>関西福祉大学　勝田吉彰　研究室</t>
  </si>
  <si>
    <t>Ravi</t>
  </si>
  <si>
    <t>U.S. Surgeon General</t>
  </si>
  <si>
    <t>Mr Bewaji</t>
  </si>
  <si>
    <t>محمد</t>
  </si>
  <si>
    <t>Zika News</t>
  </si>
  <si>
    <t>Angelica ❤️ انجليكا</t>
  </si>
  <si>
    <t>Matt Crowe</t>
  </si>
  <si>
    <t>Fran Contreras</t>
  </si>
  <si>
    <t>Municipalidad de SPS</t>
  </si>
  <si>
    <t>Region Metro SPS</t>
  </si>
  <si>
    <t>Cubanet</t>
  </si>
  <si>
    <t>Health 2 U Houston</t>
  </si>
  <si>
    <t>España Deportes</t>
  </si>
  <si>
    <t>Jennifer Laughman</t>
  </si>
  <si>
    <t>NEJM</t>
  </si>
  <si>
    <t>Ebola Radar</t>
  </si>
  <si>
    <t>SITIO OFICIAL. Secretaría de Estado de la Presidencia</t>
  </si>
  <si>
    <t>Cuenta Oficial de la Casa Presidencial de Honduras.</t>
  </si>
  <si>
    <t>Medico Psiquiatra, Psiquiatría de Enlace y Hospital General. Psicofarmacología y Administración Pública.</t>
  </si>
  <si>
    <t>Founder &amp; Chairman Of http://t.co/UEQRk3oxcU A Free UptoDate Copyleft Medical Textbook | RT ≠ endorse | Disclaimer here: http://t.co/GcAgl71R5E</t>
  </si>
  <si>
    <t>Get latest #News and updates on #Health</t>
  </si>
  <si>
    <t>i like to watch</t>
  </si>
  <si>
    <t>Trusted.  Insightful.  Healthcare.  Award Winning Family #Physician; Vice President, CMDA; Radio &amp; Media Consultant. Blogging on #Health, #Fitness, &amp; #Medicine</t>
  </si>
  <si>
    <t>Profissional de Educação Física. Pós graduado em Treinamento Esportivo USP. Personal Trainer. Seguindo meus sonhos e buscando superar meus medos!</t>
  </si>
  <si>
    <t>ATOR,YOUTUBER, ROTEIRISTA E DONO DO CANAL MIXREYNOLD</t>
  </si>
  <si>
    <t>lol watch this</t>
  </si>
  <si>
    <t>Roma</t>
  </si>
  <si>
    <t>Cittadino eletto con il MoVimento 5 Stelle alla Camera dei Deputati</t>
  </si>
  <si>
    <t>Doctoring in helicopters and providing sleep for kids. PhDing. Occasional writer.</t>
  </si>
  <si>
    <t>Curating breaking news related to social and cultural impact from leading thinkers and journalists in NOLA</t>
  </si>
  <si>
    <t>Journalism | Data | LatAm |</t>
  </si>
  <si>
    <t>CDC Director, MD and disease detective.  Putting science into action for safer, healthier people.</t>
  </si>
  <si>
    <t>Clinical Laboratory Director. Specialty: Molecular Immunology. Diplomat of American Board of Medical Laboratory Immunology D(ABMLI).</t>
  </si>
  <si>
    <t>U.S. Marine veteran. B.A. Psychology UNF Class of 2000. Numismatist. Proprietor of https://t.co/pN5NMqQ57R. I'm not responsible for any tweet or tweets.</t>
  </si>
  <si>
    <t>Apasionado por Jesús sabiendo que todo viene de el y todo vuelve a Èl.</t>
  </si>
  <si>
    <t>CUENTA NO APTA PARA AMARGADOS.    https://t.co/FhmycVsrnm…</t>
  </si>
  <si>
    <t>Traveller on the road, politics nerd and atheist. Check out my new blog. please leave feedback.</t>
  </si>
  <si>
    <t>Democracy is a sham when folks go homeless and hungry and sick as a rule. #FeelTheBern #ItsInOurHands #SocialistAlternative #Movement4Bernie</t>
  </si>
  <si>
    <t>Noticiero de @sinart13. Ediciones: 1:00 pm y 6:00 pm. #RTNRevista 6:30 am Dirigido por Laura Martínez https://t.co/qFTssfjeKH</t>
  </si>
  <si>
    <t>UNICEF América Latina &amp; Caribe / UNICEF Latin America &amp; Caribbean</t>
  </si>
  <si>
    <t>La Nación, medio de comunicación de referencia en Costa Rica. (https://t.co/uBEmkk0ZMw)</t>
  </si>
  <si>
    <t>#Vision #Innovation #Disruption #Strategy #Technology #Partnerships for #Entrepreneurs #StartUps #Enterprises &amp; #latest industry #updates</t>
  </si>
  <si>
    <t>Avid Reader. Political Junkie. Creative Soul. Major Geek. Font Freak. Lover of All Things Apple. Desperately Addicted to Starbucks.</t>
  </si>
  <si>
    <t>Libre pensador, escéptico, harto de engaños, no gregario... Ah y NO vendo nada, ni humo. Eppur si muove ....</t>
  </si>
  <si>
    <t>Barcelona, Memphis, Los Angeles, Chicago... And Twitter!! https://t.co/Ufq0n4oC9f</t>
  </si>
  <si>
    <t>Cuenta oficial de 20minutos, el medio social y ciudadano. Información, análisis y contacto personal con los lectores las 24 horas del día http://t.co/W3CI8vms</t>
  </si>
  <si>
    <t>We have all the US Politics News for you @ http://t.co/PDCrtss0BT</t>
  </si>
  <si>
    <t>Trust.</t>
  </si>
  <si>
    <t>See the whole picture with @ABC News. Join us on Facebook: https://t.co/ewMNZ54axm</t>
  </si>
  <si>
    <t>I'm a mom, i'm an RN,i retired after 40 years of hospital nursing.I love animals ,flowers,gardening, pretty pictures of all things .❤️</t>
  </si>
  <si>
    <t>@NPPA President | non-fiction photographer | freelancer for many | rare and endangered species often referred to as a native Floridian</t>
  </si>
  <si>
    <t>A smile and hat tip to everything from the absurdly dynamic to the dynamically absurd.
Fictional comedy combined with current events.
Satire</t>
  </si>
  <si>
    <t>Facebook: http://t.co/HYSm9gHIki  SnapChat: pahtric</t>
  </si>
  <si>
    <t>barbados, Caribbean, Bajan langauge, Bridgetown, sugarcane, mangroves, tourism, tourist industry, beaches, poetry, travel</t>
  </si>
  <si>
    <t>Healthcare news and information with a focus on pharmacy along with other interesting tidbits mainly focusing on Northern Michigan</t>
  </si>
  <si>
    <t>CDC's official Twitter source for daily credible health &amp; safety updates f/ Centers for Disease Control &amp; Prevention. Privacy policy http://t.co/nTOTJDCRyO</t>
  </si>
  <si>
    <t>I am a lifetime Democrat and informed voter dedicated to educating others why they need to #VoteBlue. All relationships are political, all tweets r solely mine</t>
  </si>
  <si>
    <t>embrace &amp; explore this world &amp; enjoy its beauty, free from the nuisance of #mosquitoes. #PARAKITO is a #mosquito repellent using natural essential oils.</t>
  </si>
  <si>
    <t>oddball...</t>
  </si>
  <si>
    <t>Soy el Mija usted que es bióloga... de la familia. Fan del olor a café recién hecho en las mañanas. Ofidiofóbica.</t>
  </si>
  <si>
    <t>Quantitative disease ecologist focusing on diseases transmitted by insect bites. This site is intended to be a one-stop source of curated news and information.</t>
  </si>
  <si>
    <t>It’s our job to #GoThere and tell the most difficult stories. Come with us!</t>
  </si>
  <si>
    <t>Usuario Mageia y Slackware Linux, aprendiz de PHP, Ruby, JS, CSS y otros lenguajes. Administrador Unix / Linux. Software Libre. Anime, Otaku.</t>
  </si>
  <si>
    <t>Seguridad • CiberSeguridad ★ CyberSecurity • #ITSecurity • #Infosec • #Malware • #Hackers ★ #NetFreedom • Hacky Day  .·.  Welcome!  ¡ Bienvenidos !</t>
  </si>
  <si>
    <t>Proud to pioneer.  We are a Metrics Center that promotes Personalized Health Metrics. Information about YOU that gives insight about YOUR health and fitness</t>
  </si>
  <si>
    <t>liT.</t>
  </si>
  <si>
    <t>Aaron + Karen 2k16 I love you bae</t>
  </si>
  <si>
    <t>Charlotte, NC | sc: claud.brand</t>
  </si>
  <si>
    <t>Love family,cooking,collecting and New Orleans Saints,LSU,and Southern U. Occasional Sweeper #Winning</t>
  </si>
  <si>
    <t>I think we should see other characters.</t>
  </si>
  <si>
    <t>ColumbiaDoctors, the faculty practice of CUMC, has more than 1,500 physicians, dentists, &amp; ANPs in 230 specialties &amp; subspecialties. #patientcare #health</t>
  </si>
  <si>
    <t>Overly inconsistent. Easily distracted. Never satisfied.</t>
  </si>
  <si>
    <t>#Memphis and Mid-South breaking news, weather, and sports from the region's #1 television station.</t>
  </si>
  <si>
    <t>Programmable Artificial Intelligence in Molecules with Molecules Learning #HALAL #obesity #aging #NoGMOs #Nochemicals</t>
  </si>
  <si>
    <t>Breaking news and current events from around the globe. Hosted by TIME staff. Tweet questions to our customer service team @TIMEmag_Service.</t>
  </si>
  <si>
    <t>Gaúcho,Gremista Doente, Pai de uma gremista,torcedor da ACBF,Napoli, Racing Club e Everton, Comedor de carne vermelha,tatuado,ateu e de direita(sim é possível)</t>
  </si>
  <si>
    <t>Leo♌,Nigga,deportista,Joven,Amante de la buena música.
Instagram:SamuelBrt_.</t>
  </si>
  <si>
    <t>The very first completely made for Twitter newspaper for the on-the-go reader</t>
  </si>
  <si>
    <t>A community for the disabled, by the disabled. Equality measured by what you offer, not your limitations. Founded by Javier Robles</t>
  </si>
  <si>
    <t>Markent,Divulgação e representação do Projeto Radiola,Dermopigmentacao, Piercings,Micro Empresário na Empresa Star Body Art (Tatuador &amp; Boring)</t>
  </si>
  <si>
    <t>Dream - Hope - Believe.                            SO READY FOR SUMMER!</t>
  </si>
  <si>
    <t>Official Rio 2016 Olympic and Paralympic Organising Committee profile in English. Português:@rio2016. Español: @rio2016_es.</t>
  </si>
  <si>
    <t>The Olympic Games</t>
  </si>
  <si>
    <t>세상은 넓고 아직도 해보지 않은 일이 많네요^^ 취업준비와 진학진로 중입니다^^
sns 란 개인의 사회망과 관계지어 모든 사회관계를 유지 보수 해야되며 물리적 네트워크망이 통신체제를 벗어나 이탈점유하거나 침해하면 더이상 존립할수없는 관계망임을 알립니다.</t>
  </si>
  <si>
    <t>Official Twitter account of the World Health Organization, the United Nations' health agency</t>
  </si>
  <si>
    <t>Savannah Morning News &amp; https://t.co/glv7vmY3UR is the leading source of news/information for Coastal Georgia. Follow @bissav and @DoSavannah for more news.</t>
  </si>
  <si>
    <t>Woman who loves to walk alone :) ❤️nature, food, family.Joined twitter 2 connect with brands&amp;ppl #pregnancy #health #tennislover #putyourtrustinlife #TBsurvivor</t>
  </si>
  <si>
    <t>Retired US Army /// Veteran Viet-Nang/ Irak</t>
  </si>
  <si>
    <t>La verdad no tiene precio.</t>
  </si>
  <si>
    <t>I am me and that is who I want to be I wont change for anyone</t>
  </si>
  <si>
    <t>Canal GENTEVÉ es una opción informativa, de opinión, participativa, cultural y de entretenimiento diferente en El Salvador.</t>
  </si>
  <si>
    <t>Nashville Foot and Ankle Group http://t.co/2XdlOEaNHz</t>
  </si>
  <si>
    <t>suave</t>
  </si>
  <si>
    <t>✨</t>
  </si>
  <si>
    <t>♐</t>
  </si>
  <si>
    <t>DE QUE LE SIRVE AL HOMBRE GANAR EL MUNDO SI PIERDE SU ALMA</t>
  </si>
  <si>
    <t>62 años informando en español desde el sur de la Florida. Un diario digital con edición impresa.</t>
  </si>
  <si>
    <t>Humorista gráfico e ilustrador Diario Las Américas de Miami, La Voz y La Región de Venezuela. Columnista y escritor. Premio Pedro León Zapata 2014</t>
  </si>
  <si>
    <t>847-881-MED1 - http://t.co/uG7s3yrP is offering you a large selection of Home Healthcare and Nursing Supplies, Durable Medical Equipment at compatible prices.</t>
  </si>
  <si>
    <t>“La Asociación Colombiana de Virología es un espacio para la discusión académica, colaboración y publicación de lo que hacemos en la Virología en Colombia”</t>
  </si>
  <si>
    <t>Anti-Castro activist for a free Cuba. Blogger, contributing writer for Babalú Blog. Miembro Junta Patriótica Cubana. Rubio Republican.</t>
  </si>
  <si>
    <t>#CubaArchive, #Verdad y #Memoria síganos en @CubaArchive #CubaArchive #ArchivoCuba</t>
  </si>
  <si>
    <t>Stay-at-home mom of 3. My work is taking care of my family, my art, &amp; sweepstakes. Thank you for following!</t>
  </si>
  <si>
    <t>Chairman, CEO &amp; Founder of the Nightly Francis Global News Live (NFGNL). Every Friday's Night. # NFGNL #TeamRealMadrid</t>
  </si>
  <si>
    <t>R X P E I Z E matheuskuasnecontato@gmail.com Snap/instagram:matheuskuasne</t>
  </si>
  <si>
    <t>I'am Mohammad Saint</t>
  </si>
  <si>
    <t>Private investment Management into scientific breakthroughs with direct commercial applications and high social impact.</t>
  </si>
  <si>
    <t>Science news from all over the world</t>
  </si>
  <si>
    <t>Wiggly #bookworm, Active observer of local-national-global #politics. Hope I'm always a #teacher and life-long learner. Chicken soup cooking Bubbie.</t>
  </si>
  <si>
    <t>AJC works to enhance the well-being of the #Jewish people &amp; #Israel, &amp; to advance human rights &amp; democratic values around the world.</t>
  </si>
  <si>
    <t>health and medicine headline news</t>
  </si>
  <si>
    <t>words. brands. kids. puppies.</t>
  </si>
  <si>
    <t>Scientist, Musician, Geek._x000D_I can only say less than half of the things that half of the people that I know would say about me.</t>
  </si>
  <si>
    <t>Synthetic Biology lecturer in London, researching  at Imperial College. Bilingual in English and DNA</t>
  </si>
  <si>
    <t>I lost myself.</t>
  </si>
  <si>
    <t>#breakingnews that is #intellectual and #educational. #Intelligent #news that keeps you informed. Quality #information 24/7. #S0AKER.</t>
  </si>
  <si>
    <t>専門は渡航医学・精神医学。_x000D_
アフリカ・欧州・アジアと永年の海外医療現場を経て大学教官として第三の人生を歩んでいます。03年SARSが猛威をふるう北京で様々な対応経験から、新型インフルエンザの心理社会的影響の推移に強い関心をもっています。</t>
  </si>
  <si>
    <t>Andhrudu. Software Engineer. I love driving.</t>
  </si>
  <si>
    <t>Surgeon General Vivek Murthy, MD, MBA, serves as America’s doctor, providing info to improve public health &amp; leading the USPHS Commissioned Corps.</t>
  </si>
  <si>
    <t>Ours bots detect and share news shared by the Twitter community on Zika virus. #ZIKA #ZikaVirus  FREEnewsletter https://t.co/t1Szjimm8K
Powered by @kybelex</t>
  </si>
  <si>
    <t>I enjoy so much music! Under the tree where the grass dont grow!!! If I lose myself...</t>
  </si>
  <si>
    <t>Matt Crowe is a passionate foodie, technologist, fisherman, outdoorsman, and word traveler.  He has been fortunate enough to be able to travel the world, enjoy</t>
  </si>
  <si>
    <t>Viceministro de Salud. Gobierno del Presidente Juan Orlando Hernández</t>
  </si>
  <si>
    <t>Cuenta oficial de la Municipalidad de San Pedro Sula para el periodo 2014-2018  con el alcalde Armando Calidonio @acalidoniohn.</t>
  </si>
  <si>
    <t>Noticias de la prensa independiente cubana desde 1994: Derechos Humanos, presos políticos y sociedad civil.</t>
  </si>
  <si>
    <t>Public Health in Houston</t>
  </si>
  <si>
    <t>Las #noticias deportivas del día a día:  #Futbol, #Baloncesto, #F1, #Tenis, #Champions, #UEFA, Copa del Rey #Moto, #Golf, #Atletismo y más.</t>
  </si>
  <si>
    <t>The New England Journal of Medicine (http://t.co/YKINVyRNEl) is the world’s leading medical journal and website.</t>
  </si>
  <si>
    <t>Tracking the Ebola outbreak globally.</t>
  </si>
  <si>
    <t>Honduras, C.A.</t>
  </si>
  <si>
    <t>Honduras</t>
  </si>
  <si>
    <t>Distrito Federal, México</t>
  </si>
  <si>
    <t>Harvard Professor &amp; MD</t>
  </si>
  <si>
    <t>United States</t>
  </si>
  <si>
    <t>San Pedro Sula, Honduras.</t>
  </si>
  <si>
    <t>Bristol, TN</t>
  </si>
  <si>
    <t>Brasil, Porto Ferreira/SP</t>
  </si>
  <si>
    <t>Es</t>
  </si>
  <si>
    <t>San Bruno, CA</t>
  </si>
  <si>
    <t>Italia</t>
  </si>
  <si>
    <t xml:space="preserve">Here </t>
  </si>
  <si>
    <t>New Orleans, LA</t>
  </si>
  <si>
    <t>Managua, Nicaragua</t>
  </si>
  <si>
    <t>Chapel Hill, NC</t>
  </si>
  <si>
    <t>Neptune Beach, Florida, USA</t>
  </si>
  <si>
    <t>Guatemala</t>
  </si>
  <si>
    <t>GUATEMALA</t>
  </si>
  <si>
    <t>London</t>
  </si>
  <si>
    <t>Florida, USA</t>
  </si>
  <si>
    <t>Manzanillo city</t>
  </si>
  <si>
    <t>Costa Rica</t>
  </si>
  <si>
    <t>América Latina</t>
  </si>
  <si>
    <t>San José, Costa Rica</t>
  </si>
  <si>
    <t>Global Consulting Services</t>
  </si>
  <si>
    <t>Mt. Pleasant, WI</t>
  </si>
  <si>
    <t>Spain</t>
  </si>
  <si>
    <t>Washington</t>
  </si>
  <si>
    <t>hollywood,CA</t>
  </si>
  <si>
    <t>New York City / Worldwide</t>
  </si>
  <si>
    <t>St. Petersburg, FL</t>
  </si>
  <si>
    <t>International Date Line</t>
  </si>
  <si>
    <t>Traverse City, MI</t>
  </si>
  <si>
    <t>Atlanta, GA</t>
  </si>
  <si>
    <t>Langley, Washington</t>
  </si>
  <si>
    <t>Worldwide</t>
  </si>
  <si>
    <t>noroeste, bogotá</t>
  </si>
  <si>
    <t xml:space="preserve">En la orilla del río. </t>
  </si>
  <si>
    <t>Spokane, WA</t>
  </si>
  <si>
    <t>El Salvador</t>
  </si>
  <si>
    <t>Colombia</t>
  </si>
  <si>
    <t xml:space="preserve">$P </t>
  </si>
  <si>
    <t>Baton Rouge,LA</t>
  </si>
  <si>
    <t>Crying in a hollow log</t>
  </si>
  <si>
    <t>New York</t>
  </si>
  <si>
    <t>Tennessee, USA</t>
  </si>
  <si>
    <t>Memphis, TN</t>
  </si>
  <si>
    <t>Sao Paulo/BR</t>
  </si>
  <si>
    <t>Rio de Janeiro, Brasil</t>
  </si>
  <si>
    <t>Catia</t>
  </si>
  <si>
    <t>Everywhere</t>
  </si>
  <si>
    <t>Zona Sul...São Paulo S.p</t>
  </si>
  <si>
    <t>Rio de Janeiro</t>
  </si>
  <si>
    <t>Lausanne, Switzerland</t>
  </si>
  <si>
    <t>Geneva, Switzerland</t>
  </si>
  <si>
    <t>Savannah, GA</t>
  </si>
  <si>
    <t xml:space="preserve">USA - The Beautiful </t>
  </si>
  <si>
    <t>Maryland, USA</t>
  </si>
  <si>
    <t>Puerto Rico, USA</t>
  </si>
  <si>
    <t>Puerto Rico</t>
  </si>
  <si>
    <t xml:space="preserve">WA/OR </t>
  </si>
  <si>
    <t>El Salvador San Salvador</t>
  </si>
  <si>
    <t>Nashville</t>
  </si>
  <si>
    <t>Littleton Colorado</t>
  </si>
  <si>
    <t>Littleton, CO</t>
  </si>
  <si>
    <t>Entre Rios de Minas, Minas Gerais</t>
  </si>
  <si>
    <t>Minas Gerais, Brasil</t>
  </si>
  <si>
    <t>Entre Rios de Minas</t>
  </si>
  <si>
    <t>CARACAS</t>
  </si>
  <si>
    <t>Florida</t>
  </si>
  <si>
    <t xml:space="preserve">San Antonio de Los Altos </t>
  </si>
  <si>
    <t>California, USA</t>
  </si>
  <si>
    <t>follow @CubaArchive</t>
  </si>
  <si>
    <t>Wisconsin</t>
  </si>
  <si>
    <t>Washington DC</t>
  </si>
  <si>
    <t>Londrina, Paraná</t>
  </si>
  <si>
    <t>Impact Science Funding</t>
  </si>
  <si>
    <t>Encino, CA</t>
  </si>
  <si>
    <t>Global Jewish Advocacy</t>
  </si>
  <si>
    <t>Burbank, California</t>
  </si>
  <si>
    <t>London, England</t>
  </si>
  <si>
    <t>Million miles away from Sun</t>
  </si>
  <si>
    <t>兵庫県</t>
  </si>
  <si>
    <t>In the space</t>
  </si>
  <si>
    <t>earth</t>
  </si>
  <si>
    <t>San Fransisco</t>
  </si>
  <si>
    <t>Miami, FL</t>
  </si>
  <si>
    <t>Houston, TX</t>
  </si>
  <si>
    <t>España</t>
  </si>
  <si>
    <t>Boston, MA</t>
  </si>
  <si>
    <t>Arlington, Virginia, U.S.</t>
  </si>
  <si>
    <t>http://t.co/6099HZh6eW</t>
  </si>
  <si>
    <t>https://t.co/2GqXVyM2z4</t>
  </si>
  <si>
    <t>http://t.co/Zb5goQ8wwx</t>
  </si>
  <si>
    <t>http://t.co/YhRK9bFVOU</t>
  </si>
  <si>
    <t>https://t.co/XLhqYUF4N9</t>
  </si>
  <si>
    <t>http://t.co/45xgXkMwl9</t>
  </si>
  <si>
    <t>http://t.co/zenqOeCwhb</t>
  </si>
  <si>
    <t>https://t.co/h6sdTEn5nq</t>
  </si>
  <si>
    <t>https://t.co/hW59Nl8ZMg</t>
  </si>
  <si>
    <t>http://t.co/F3fLcfnBVf</t>
  </si>
  <si>
    <t>http://t.co/dbq7WI4jmo</t>
  </si>
  <si>
    <t>http://t.co/hWFvq0OdcU</t>
  </si>
  <si>
    <t>http://t.co/8TN5Wauvya</t>
  </si>
  <si>
    <t>https://t.co/TFlEzOblBD</t>
  </si>
  <si>
    <t>http://t.co/AxnHCPVf3z</t>
  </si>
  <si>
    <t>https://t.co/pN5NMqyugj</t>
  </si>
  <si>
    <t>https://t.co/kscidhuvo2</t>
  </si>
  <si>
    <t>http://t.co/oDJgKVWRHb</t>
  </si>
  <si>
    <t>https://t.co/LLvsSpNzHU</t>
  </si>
  <si>
    <t>https://t.co/qsHMMhbmrD</t>
  </si>
  <si>
    <t>http://t.co/bRxgABXxj1</t>
  </si>
  <si>
    <t>https://t.co/uBEmkk0ZMw</t>
  </si>
  <si>
    <t>https://t.co/YfPMVLgNt9</t>
  </si>
  <si>
    <t>https://t.co/ePKhXndghu</t>
  </si>
  <si>
    <t>http://t.co/RKbP8z1u44</t>
  </si>
  <si>
    <t>http://t.co/PDCrtss0BT</t>
  </si>
  <si>
    <t>https://t.co/v7GWW7ho1l</t>
  </si>
  <si>
    <t>https://t.co/TEDPpHUDoe</t>
  </si>
  <si>
    <t>http://t.co/objih4eziS</t>
  </si>
  <si>
    <t>http://t.co/Te7gOEWXKy</t>
  </si>
  <si>
    <t>http://t.co/5a7cTu2vly</t>
  </si>
  <si>
    <t>http://t.co/JCjJX5CsQP</t>
  </si>
  <si>
    <t>http://t.co/6MycefWITd</t>
  </si>
  <si>
    <t>https://t.co/3RWkbpzXUX</t>
  </si>
  <si>
    <t>https://t.co/AV3AJMgaqU</t>
  </si>
  <si>
    <t>http://t.co/COqZHd1g0h</t>
  </si>
  <si>
    <t>http://t.co/IaghNW8Xm2</t>
  </si>
  <si>
    <t>http://t.co/C8chmMd6zk</t>
  </si>
  <si>
    <t>https://t.co/pPwfkOUdAd</t>
  </si>
  <si>
    <t>http://t.co/LfPpJ1vL</t>
  </si>
  <si>
    <t>https://t.co/fLVk15RTyy</t>
  </si>
  <si>
    <t>https://t.co/v6wVEBSbmU</t>
  </si>
  <si>
    <t>https://t.co/fPqxzJggV7</t>
  </si>
  <si>
    <t>https://t.co/eCTiAv0vJc</t>
  </si>
  <si>
    <t>https://t.co/txQq6YWPfq</t>
  </si>
  <si>
    <t>http://t.co/ZuYEN97Vuu</t>
  </si>
  <si>
    <t>https://t.co/oJzeKE48gf</t>
  </si>
  <si>
    <t>http://t.co/4aYbUuAeSh</t>
  </si>
  <si>
    <t>http://t.co/0svbImZ08X</t>
  </si>
  <si>
    <t>http://t.co/BFr0Z1jKEP</t>
  </si>
  <si>
    <t>https://t.co/h3M6SFyq0d</t>
  </si>
  <si>
    <t>http://t.co/Yn1P8Ng6am</t>
  </si>
  <si>
    <t>https://t.co/wVulKuROWG</t>
  </si>
  <si>
    <t>http://t.co/vKl3rpFvu7</t>
  </si>
  <si>
    <t>http://t.co/dsFQYavQuf</t>
  </si>
  <si>
    <t>http://t.co/yR1cdq2VFq</t>
  </si>
  <si>
    <t>http://t.co/7Gx6UsQh4J</t>
  </si>
  <si>
    <t>http://t.co/2XdlOEaNHz</t>
  </si>
  <si>
    <t>http://t.co/tCsNSUmM4k</t>
  </si>
  <si>
    <t>http://t.co/FruqNhKBhF</t>
  </si>
  <si>
    <t>http://t.co/XgXkdRUNqe</t>
  </si>
  <si>
    <t>http://t.co/BMUskTwUu0</t>
  </si>
  <si>
    <t>https://t.co/AgBRg2QY14</t>
  </si>
  <si>
    <t>https://t.co/maQdRnzmlO</t>
  </si>
  <si>
    <t>https://t.co/eky1NNXEj6</t>
  </si>
  <si>
    <t>https://t.co/0PoCjXld3I</t>
  </si>
  <si>
    <t>http://t.co/iHVw124ZfQ</t>
  </si>
  <si>
    <t>http://t.co/tWZ4JlBrXR</t>
  </si>
  <si>
    <t>https://t.co/8f2ZlnmKG3</t>
  </si>
  <si>
    <t>http://t.co/BM4x8knige</t>
  </si>
  <si>
    <t>http://t.co/Q6nToLDy4W</t>
  </si>
  <si>
    <t>https://t.co/eHFdnhdd9S</t>
  </si>
  <si>
    <t>https://t.co/7X9rbDmMWX</t>
  </si>
  <si>
    <t>https://t.co/LENCPw4F2U</t>
  </si>
  <si>
    <t>http://t.co/DdnvdMnhuF</t>
  </si>
  <si>
    <t>http://t.co/0Sf3lEfnBB</t>
  </si>
  <si>
    <t>http://t.co/yKl0mTfvnV</t>
  </si>
  <si>
    <t>http://t.co/MskhpINH4c</t>
  </si>
  <si>
    <t>Central Time (US &amp; Canada)</t>
  </si>
  <si>
    <t>New Delhi</t>
  </si>
  <si>
    <t>Central America</t>
  </si>
  <si>
    <t>Eastern Time (US &amp; Canada)</t>
  </si>
  <si>
    <t>Brasilia</t>
  </si>
  <si>
    <t>Santiago</t>
  </si>
  <si>
    <t>Pacific Time (US &amp; Canada)</t>
  </si>
  <si>
    <t>Athens</t>
  </si>
  <si>
    <t>Sydney</t>
  </si>
  <si>
    <t>Mountain Time (US &amp; Canada)</t>
  </si>
  <si>
    <t>Bogota</t>
  </si>
  <si>
    <t>Madrid</t>
  </si>
  <si>
    <t>America/Los_Angeles</t>
  </si>
  <si>
    <t>Amsterdam</t>
  </si>
  <si>
    <t>Quito</t>
  </si>
  <si>
    <t>America/El_Salvador</t>
  </si>
  <si>
    <t>Caracas</t>
  </si>
  <si>
    <t>Paris</t>
  </si>
  <si>
    <t>Seoul</t>
  </si>
  <si>
    <t>Bern</t>
  </si>
  <si>
    <t>La Paz</t>
  </si>
  <si>
    <t>Hawaii</t>
  </si>
  <si>
    <t>Europe/Zurich</t>
  </si>
  <si>
    <t>Atlantic Time (Canada)</t>
  </si>
  <si>
    <t>Osaka</t>
  </si>
  <si>
    <t>Arizona</t>
  </si>
  <si>
    <t>https://pbs.twimg.com/profile_banners/2571347396/1459547115</t>
  </si>
  <si>
    <t>https://pbs.twimg.com/profile_banners/1145775630/1462644382</t>
  </si>
  <si>
    <t>https://pbs.twimg.com/profile_banners/4026899114/1445884982</t>
  </si>
  <si>
    <t>https://pbs.twimg.com/profile_banners/879161563/1403041814</t>
  </si>
  <si>
    <t>https://pbs.twimg.com/profile_banners/2908476672/1416784325</t>
  </si>
  <si>
    <t>https://pbs.twimg.com/profile_banners/732246344715231232/1463416993</t>
  </si>
  <si>
    <t>https://pbs.twimg.com/profile_banners/4457668933/1455632928</t>
  </si>
  <si>
    <t>https://pbs.twimg.com/profile_banners/14707190/1389898048</t>
  </si>
  <si>
    <t>https://pbs.twimg.com/profile_banners/53802234/1454954590</t>
  </si>
  <si>
    <t>https://pbs.twimg.com/profile_banners/55474093/1454882210</t>
  </si>
  <si>
    <t>https://pbs.twimg.com/profile_banners/234922341/1463576425</t>
  </si>
  <si>
    <t>https://pbs.twimg.com/profile_banners/10228272/1459611374</t>
  </si>
  <si>
    <t>https://pbs.twimg.com/profile_banners/4924003539/1460362456</t>
  </si>
  <si>
    <t>https://pbs.twimg.com/profile_banners/615597661/1434476715</t>
  </si>
  <si>
    <t>https://pbs.twimg.com/profile_banners/411865916/1370480178</t>
  </si>
  <si>
    <t>https://pbs.twimg.com/profile_banners/2910776913/1424413013</t>
  </si>
  <si>
    <t>https://pbs.twimg.com/profile_banners/329994866/1452991831</t>
  </si>
  <si>
    <t>https://pbs.twimg.com/profile_banners/426909329/1355772893</t>
  </si>
  <si>
    <t>https://pbs.twimg.com/profile_banners/19926903/1463847838</t>
  </si>
  <si>
    <t>https://pbs.twimg.com/profile_banners/293768205/1461373142</t>
  </si>
  <si>
    <t>https://pbs.twimg.com/profile_banners/1220592656/1465236977</t>
  </si>
  <si>
    <t>https://pbs.twimg.com/profile_banners/377397906/1454625728</t>
  </si>
  <si>
    <t>https://pbs.twimg.com/profile_banners/1367222496/1465828226</t>
  </si>
  <si>
    <t>https://pbs.twimg.com/profile_banners/24493808/1457748615</t>
  </si>
  <si>
    <t>https://pbs.twimg.com/profile_banners/735258439363010561/1465875331</t>
  </si>
  <si>
    <t>https://pbs.twimg.com/profile_banners/95993576/1453238257</t>
  </si>
  <si>
    <t>https://pbs.twimg.com/profile_banners/25151374/1465447403</t>
  </si>
  <si>
    <t>https://pbs.twimg.com/profile_banners/18906662/1466022825</t>
  </si>
  <si>
    <t>https://pbs.twimg.com/profile_banners/4340251641/1449105736</t>
  </si>
  <si>
    <t>https://pbs.twimg.com/profile_banners/19406718/1360275657</t>
  </si>
  <si>
    <t>https://pbs.twimg.com/profile_banners/1151175614/1401967872</t>
  </si>
  <si>
    <t>https://pbs.twimg.com/profile_banners/163559269/1444162235</t>
  </si>
  <si>
    <t>https://pbs.twimg.com/profile_banners/31090827/1449835942</t>
  </si>
  <si>
    <t>https://pbs.twimg.com/profile_banners/28785486/1437184265</t>
  </si>
  <si>
    <t>https://pbs.twimg.com/profile_banners/630774919/1458936980</t>
  </si>
  <si>
    <t>https://pbs.twimg.com/profile_banners/19923530/1398308014</t>
  </si>
  <si>
    <t>https://pbs.twimg.com/profile_banners/383390121/1441674419</t>
  </si>
  <si>
    <t>https://pbs.twimg.com/profile_banners/146569971/1458592584</t>
  </si>
  <si>
    <t>https://pbs.twimg.com/profile_banners/28277980/1398274653</t>
  </si>
  <si>
    <t>https://pbs.twimg.com/profile_banners/2207430032/1396133043</t>
  </si>
  <si>
    <t>https://pbs.twimg.com/profile_banners/1852867934/1434319063</t>
  </si>
  <si>
    <t>https://pbs.twimg.com/profile_banners/3188700029/1429573722</t>
  </si>
  <si>
    <t>https://pbs.twimg.com/profile_banners/18588154/1462849207</t>
  </si>
  <si>
    <t>https://pbs.twimg.com/profile_banners/1365228805/1454830157</t>
  </si>
  <si>
    <t>https://pbs.twimg.com/profile_banners/759251/1454562486</t>
  </si>
  <si>
    <t>https://pbs.twimg.com/profile_banners/14681894/1443996481</t>
  </si>
  <si>
    <t>https://pbs.twimg.com/profile_banners/145354047/1442853685</t>
  </si>
  <si>
    <t>https://pbs.twimg.com/profile_banners/991714806/1357333777</t>
  </si>
  <si>
    <t>https://pbs.twimg.com/profile_banners/2376540276/1465946628</t>
  </si>
  <si>
    <t>https://pbs.twimg.com/profile_banners/408894117/1465189314</t>
  </si>
  <si>
    <t>https://pbs.twimg.com/profile_banners/3210068375/1460388263</t>
  </si>
  <si>
    <t>https://pbs.twimg.com/profile_banners/294910891/1447519012</t>
  </si>
  <si>
    <t>https://pbs.twimg.com/profile_banners/24946859/1455748990</t>
  </si>
  <si>
    <t>https://pbs.twimg.com/profile_banners/333402741/1463609608</t>
  </si>
  <si>
    <t>https://pbs.twimg.com/profile_banners/14976738/1422551201</t>
  </si>
  <si>
    <t>https://pbs.twimg.com/profile_banners/4098163633/1446713232</t>
  </si>
  <si>
    <t>https://pbs.twimg.com/profile_banners/14293310/1403546591</t>
  </si>
  <si>
    <t>https://pbs.twimg.com/profile_banners/108781133/1358942984</t>
  </si>
  <si>
    <t>https://pbs.twimg.com/profile_banners/3658176677/1465916022</t>
  </si>
  <si>
    <t>https://pbs.twimg.com/profile_banners/29904219/1454431014</t>
  </si>
  <si>
    <t>https://pbs.twimg.com/profile_banners/2628977602/1443243592</t>
  </si>
  <si>
    <t>https://pbs.twimg.com/profile_banners/3353880435/1463277384</t>
  </si>
  <si>
    <t>https://pbs.twimg.com/profile_banners/88703900/1465219464</t>
  </si>
  <si>
    <t>https://pbs.twimg.com/profile_banners/52422878/1464939762</t>
  </si>
  <si>
    <t>https://pbs.twimg.com/profile_banners/61399291/1428310368</t>
  </si>
  <si>
    <t>https://pbs.twimg.com/profile_banners/14499829/1464719217</t>
  </si>
  <si>
    <t>https://pbs.twimg.com/profile_banners/9164672/1403887823</t>
  </si>
  <si>
    <t>https://pbs.twimg.com/profile_banners/3130855265/1451435700</t>
  </si>
  <si>
    <t>https://pbs.twimg.com/profile_banners/21157843/1460080666</t>
  </si>
  <si>
    <t>https://pbs.twimg.com/profile_banners/34613234/1396020177</t>
  </si>
  <si>
    <t>https://pbs.twimg.com/profile_banners/587686182/1457649557</t>
  </si>
  <si>
    <t>https://pbs.twimg.com/profile_banners/1908010416/1463086168</t>
  </si>
  <si>
    <t>https://pbs.twimg.com/profile_banners/1360679653/1366245949</t>
  </si>
  <si>
    <t>https://pbs.twimg.com/profile_banners/147468452/1403232256</t>
  </si>
  <si>
    <t>https://pbs.twimg.com/profile_banners/16500339/1402544470</t>
  </si>
  <si>
    <t>https://pbs.twimg.com/profile_banners/2898220768/1464574087</t>
  </si>
  <si>
    <t>https://pbs.twimg.com/profile_banners/3041891103/1461540167</t>
  </si>
  <si>
    <t>https://pbs.twimg.com/profile_banners/2817748235/1463626634</t>
  </si>
  <si>
    <t>https://pbs.twimg.com/profile_banners/3058819707/1466006158</t>
  </si>
  <si>
    <t>https://pbs.twimg.com/profile_banners/2596891398/1463620777</t>
  </si>
  <si>
    <t>https://pbs.twimg.com/profile_banners/2483937782/1459704149</t>
  </si>
  <si>
    <t>https://pbs.twimg.com/profile_banners/1000699344/1444686250</t>
  </si>
  <si>
    <t>https://pbs.twimg.com/profile_banners/56889715/1420479823</t>
  </si>
  <si>
    <t>https://pbs.twimg.com/profile_banners/553198043/1348943650</t>
  </si>
  <si>
    <t>https://pbs.twimg.com/profile_banners/1278585966/1435939870</t>
  </si>
  <si>
    <t>https://pbs.twimg.com/profile_banners/54057782/1398403859</t>
  </si>
  <si>
    <t>https://pbs.twimg.com/profile_banners/746011494/1462119269</t>
  </si>
  <si>
    <t>https://pbs.twimg.com/profile_banners/2239742005/1455544774</t>
  </si>
  <si>
    <t>https://pbs.twimg.com/profile_banners/18654283/1385610552</t>
  </si>
  <si>
    <t>https://pbs.twimg.com/profile_banners/274230991/1464679688</t>
  </si>
  <si>
    <t>https://pbs.twimg.com/profile_banners/168557479/1415841177</t>
  </si>
  <si>
    <t>https://pbs.twimg.com/profile_banners/2180489057/1404827346</t>
  </si>
  <si>
    <t>https://pbs.twimg.com/profile_banners/2208677737/1385112980</t>
  </si>
  <si>
    <t>https://pbs.twimg.com/profile_banners/183767243/1457040588</t>
  </si>
  <si>
    <t>https://pbs.twimg.com/profile_banners/392532535/1400628943</t>
  </si>
  <si>
    <t>https://pbs.twimg.com/profile_banners/250652284/1402325134</t>
  </si>
  <si>
    <t>https://pbs.twimg.com/profile_banners/244431323/1452513051</t>
  </si>
  <si>
    <t>https://pbs.twimg.com/profile_banners/251085032/1381442223</t>
  </si>
  <si>
    <t>https://pbs.twimg.com/profile_banners/1506401004/1405979740</t>
  </si>
  <si>
    <t>https://pbs.twimg.com/profile_banners/157564941/1464895576</t>
  </si>
  <si>
    <t>https://pbs.twimg.com/profile_banners/455024343/1454097110</t>
  </si>
  <si>
    <t>https://pbs.twimg.com/profile_banners/4871353966/1454400490</t>
  </si>
  <si>
    <t>https://pbs.twimg.com/profile_banners/2863422061/1415044549</t>
  </si>
  <si>
    <t>https://pbs.twimg.com/profile_banners/178945699/1465243369</t>
  </si>
  <si>
    <t>https://pbs.twimg.com/profile_banners/2275070347/1388782875</t>
  </si>
  <si>
    <t>https://pbs.twimg.com/profile_banners/4779807254/1462798808</t>
  </si>
  <si>
    <t>https://pbs.twimg.com/profile_banners/137921743/1398794978</t>
  </si>
  <si>
    <t>https://pbs.twimg.com/profile_banners/741457538625863682/1465783126</t>
  </si>
  <si>
    <t>https://pbs.twimg.com/profile_banners/2385895129/1406514347</t>
  </si>
  <si>
    <t>https://pbs.twimg.com/profile_banners/25950355/1402084418</t>
  </si>
  <si>
    <t>https://pbs.twimg.com/profile_banners/2816621607/1412800909</t>
  </si>
  <si>
    <t>es</t>
  </si>
  <si>
    <t>en</t>
  </si>
  <si>
    <t>pt</t>
  </si>
  <si>
    <t>it</t>
  </si>
  <si>
    <t>ko</t>
  </si>
  <si>
    <t>de</t>
  </si>
  <si>
    <t>en-gb</t>
  </si>
  <si>
    <t>ja</t>
  </si>
  <si>
    <t>ar</t>
  </si>
  <si>
    <t>http://abs.twimg.com/images/themes/theme1/bg.png</t>
  </si>
  <si>
    <t>http://abs.twimg.com/images/themes/theme15/bg.png</t>
  </si>
  <si>
    <t>http://pbs.twimg.com/profile_background_images/744229376/deccd86f1ae97ae8d643b5e709538c7c.jpeg</t>
  </si>
  <si>
    <t>http://pbs.twimg.com/profile_background_images/25599956/IMG_9506.JPG</t>
  </si>
  <si>
    <t>http://pbs.twimg.com/profile_background_images/787618129/cc36880442d222fa392fb521e624ad05.jpeg</t>
  </si>
  <si>
    <t>http://abs.twimg.com/images/themes/theme14/bg.gif</t>
  </si>
  <si>
    <t>http://pbs.twimg.com/profile_background_images/451389902429491200/Rrlh09IC.png</t>
  </si>
  <si>
    <t>http://pbs.twimg.com/profile_background_images/682840518/8376d4b33519b488e4b141d9a83ef2c5.jpeg</t>
  </si>
  <si>
    <t>http://pbs.twimg.com/profile_background_images/543138107667648512/huyPw4VV.jpeg</t>
  </si>
  <si>
    <t>http://pbs.twimg.com/profile_background_images/378800000115264652/a585fe04f48154a8621d86fdab54bdd7.jpeg</t>
  </si>
  <si>
    <t>http://pbs.twimg.com/profile_background_images/573974355/8vxpsee5vphkkzytry4v.jpeg</t>
  </si>
  <si>
    <t>http://abs.twimg.com/images/themes/theme5/bg.gif</t>
  </si>
  <si>
    <t>http://pbs.twimg.com/profile_background_images/453604646242631680/PHWlZfL_.jpeg</t>
  </si>
  <si>
    <t>http://pbs.twimg.com/profile_background_images/378800000007888394/bf2a916525962455509c86a8a91ab39f.jpeg</t>
  </si>
  <si>
    <t>http://pbs.twimg.com/profile_background_images/333154388/fondo.jpg</t>
  </si>
  <si>
    <t>http://pbs.twimg.com/profile_background_images/19744220/backtw.jpg</t>
  </si>
  <si>
    <t>http://pbs.twimg.com/profile_background_images/784820427/c89bb77b2512f70eaf3d0e435ea3efbd.jpeg</t>
  </si>
  <si>
    <t>http://pbs.twimg.com/profile_background_images/887999523/5e5f16b4e2d3087f4e8bbc475b7276ac.jpeg</t>
  </si>
  <si>
    <t>http://pbs.twimg.com/profile_background_images/867306999/26a0b757ff633dc278201801908c68ad.jpeg</t>
  </si>
  <si>
    <t>http://abs.twimg.com/images/themes/theme9/bg.gif</t>
  </si>
  <si>
    <t>http://pbs.twimg.com/profile_background_images/410167833/banksy.jpg</t>
  </si>
  <si>
    <t>http://pbs.twimg.com/profile_background_images/441965491024719872/pAv-lzCZ.jpeg</t>
  </si>
  <si>
    <t>http://pbs.twimg.com/profile_background_images/683019106/429040db8911a902089b4ef15c122c59.jpeg</t>
  </si>
  <si>
    <t>http://pbs.twimg.com/profile_background_images/360828281/naruto-shippuden.jpg</t>
  </si>
  <si>
    <t>http://pbs.twimg.com/profile_background_images/872629838/52278113ae551e72b9ec5b2d3e038f2a.jpeg</t>
  </si>
  <si>
    <t>http://pbs.twimg.com/profile_background_images/703525704/4ffb919c21e697be1d3a25d778705577.jpeg</t>
  </si>
  <si>
    <t>http://abs.twimg.com/images/themes/theme4/bg.gif</t>
  </si>
  <si>
    <t>http://pbs.twimg.com/profile_background_images/618852399197913092/__CBIziN.jpg</t>
  </si>
  <si>
    <t>http://pbs.twimg.com/profile_background_images/479014727754862592/x-q6yMTW.jpeg</t>
  </si>
  <si>
    <t>http://pbs.twimg.com/profile_background_images/25325494/aedes-aegypti-2.jpg</t>
  </si>
  <si>
    <t>http://pbs.twimg.com/profile_background_images/515228058286952449/zVfUxqPl.jpeg</t>
  </si>
  <si>
    <t>http://pbs.twimg.com/profile_background_images/378800000015875548/b4913941c59403459a4879d4a6f4bd13.jpeg</t>
  </si>
  <si>
    <t>http://pbs.twimg.com/profile_background_images/457664727552770048/MceDktyp.png</t>
  </si>
  <si>
    <t>http://abs.twimg.com/images/themes/theme18/bg.gif</t>
  </si>
  <si>
    <t>http://pbs.twimg.com/profile_background_images/623734297/gisb72cn5qowbeatlyi9.jpeg</t>
  </si>
  <si>
    <t>http://pbs.twimg.com/profile_background_images/617017637923479552/fcXKdoyz.jpg</t>
  </si>
  <si>
    <t>http://pbs.twimg.com/profile_background_images/378800000148907783/OCdjBVOg.jpeg</t>
  </si>
  <si>
    <t>http://abs.twimg.com/images/themes/theme12/bg.gif</t>
  </si>
  <si>
    <t>http://pbs.twimg.com/profile_background_images/735228291/107f1a300a90ee713937234bb3d139c0.jpeg</t>
  </si>
  <si>
    <t>http://pbs.twimg.com/profile_background_images/354045246/lnCA0QWD8Q.jpg</t>
  </si>
  <si>
    <t>http://abs.twimg.com/images/themes/theme6/bg.gif</t>
  </si>
  <si>
    <t>http://pbs.twimg.com/profile_background_images/741646152/51ee177e2e780ca8f9c26b9f22cc1b25.jpeg</t>
  </si>
  <si>
    <t>http://pbs.twimg.com/profile_background_images/608811690/2fowkyz9qtxnxt09td4j.png</t>
  </si>
  <si>
    <t>http://pbs.twimg.com/profile_background_images/451013857545183232/iEOsn__h.jpeg</t>
  </si>
  <si>
    <t>http://abs.twimg.com/images/themes/theme13/bg.gif</t>
  </si>
  <si>
    <t>http://pbs.twimg.com/profile_background_images/543339005/who_twitter_gradientblue.png</t>
  </si>
  <si>
    <t>http://pbs.twimg.com/profile_background_images/378800000161056274/vE6LuM_S.png</t>
  </si>
  <si>
    <t>http://abs.twimg.com/images/themes/theme10/bg.gif</t>
  </si>
  <si>
    <t>http://pbs.twimg.com/profile_background_images/458325525174292480/yRP_RQww.png</t>
  </si>
  <si>
    <t>http://pbs.twimg.com/profile_background_images/845925409/130773e7f8a5421472906ce8d9ec395e.png</t>
  </si>
  <si>
    <t>http://abs.twimg.com/images/themes/theme3/bg.gif</t>
  </si>
  <si>
    <t>http://pbs.twimg.com/profile_background_images/360362947/TD_Mile_High_Salute.jpg</t>
  </si>
  <si>
    <t>http://pbs.twimg.com/profile_background_images/464453888741892096/Sao2kbHs.jpeg</t>
  </si>
  <si>
    <t>http://pbs.twimg.com/profile_background_images/483672023034376192/lTdWecLM.jpeg</t>
  </si>
  <si>
    <t>http://pbs.twimg.com/profile_background_images/448365936/fondo_twitter.jpg</t>
  </si>
  <si>
    <t>http://pbs.twimg.com/profile_background_images/593561296/pu21kdixavizrs97ymxa.png</t>
  </si>
  <si>
    <t>http://pbs.twimg.com/profile_background_images/818679638/063331ccf1307321002e6acbc0b34b98.png</t>
  </si>
  <si>
    <t>http://pbs.twimg.com/profile_background_images/55433784/malecon7.gif</t>
  </si>
  <si>
    <t>http://pbs.twimg.com/profile_background_images/490520888664551424/yEQ586fy.jpeg</t>
  </si>
  <si>
    <t>http://pbs.twimg.com/profile_background_images/117824791/cooltext463067304.png</t>
  </si>
  <si>
    <t>http://pbs.twimg.com/profile_background_images/465232087759351808/j5PwhvI2.jpeg</t>
  </si>
  <si>
    <t>http://pbs.twimg.com/profile_background_images/200012599/Dr._Clarence_P._Davis_im_Operationssaal.jpg</t>
  </si>
  <si>
    <t>http://pbs.twimg.com/profile_background_images/758989372/d8b4dd9a2976edfa2e3c8e20266175a8.jpeg</t>
  </si>
  <si>
    <t>http://pbs.twimg.com/profile_background_images/378800000052133993/59faccf57733fc404bd3eb2f62c70838.jpeg</t>
  </si>
  <si>
    <t>http://pbs.twimg.com/profile_background_images/344918034408778990/7be35d8f07e228e98e9454bb62bd57b5.jpeg</t>
  </si>
  <si>
    <t>http://pbs.twimg.com/profile_background_images/378800000177144239/qLBwvbKI.jpeg</t>
  </si>
  <si>
    <t>http://abs.twimg.com/images/themes/theme17/bg.gif</t>
  </si>
  <si>
    <t>http://pbs.twimg.com/profile_background_images/118864868/nejmTwitterFinal.jpg</t>
  </si>
  <si>
    <t>http://pbs.twimg.com/profile_images/535159659791806464/Hg0cwssM_normal.jpeg</t>
  </si>
  <si>
    <t>http://pbs.twimg.com/profile_images/735127888735834112/D2FB4oVX_normal.jpg</t>
  </si>
  <si>
    <t>http://pbs.twimg.com/profile_images/658715122043498497/cjMzaaiX_normal.jpg</t>
  </si>
  <si>
    <t>http://pbs.twimg.com/profile_images/2984843636/4d4178f5c23492b2785e400e9ebf2c77_normal.jpeg</t>
  </si>
  <si>
    <t>http://pbs.twimg.com/profile_images/536656653391634432/8JaN7rj2_normal.jpeg</t>
  </si>
  <si>
    <t>http://pbs.twimg.com/profile_images/733328648439136257/Wb5anjOU_normal.jpg</t>
  </si>
  <si>
    <t>http://pbs.twimg.com/profile_images/699600653727850497/YgAzBWB0_normal.jpg</t>
  </si>
  <si>
    <t>http://pbs.twimg.com/profile_images/378800000736283412/d999860fb89fcf67d3133d214bbb29bd_normal.jpeg</t>
  </si>
  <si>
    <t>http://pbs.twimg.com/profile_images/451103541940068353/mcSfzGqS_normal.jpeg</t>
  </si>
  <si>
    <t>http://pbs.twimg.com/profile_images/696452607796232194/Ek3ilNKM_normal.jpg</t>
  </si>
  <si>
    <t>http://pbs.twimg.com/profile_images/488071401870356480/9IXAi1K__normal.png</t>
  </si>
  <si>
    <t>http://pbs.twimg.com/profile_images/732918102002937856/Hr4lHpK5_normal.jpg</t>
  </si>
  <si>
    <t>http://pbs.twimg.com/profile_images/716288017707757569/euqA4xQc_normal.jpg</t>
  </si>
  <si>
    <t>http://pbs.twimg.com/profile_images/733610223034900481/dUqzVP6U_normal.jpg</t>
  </si>
  <si>
    <t>http://pbs.twimg.com/profile_images/593785056948264960/rUZIYwic_normal.jpg</t>
  </si>
  <si>
    <t>http://pbs.twimg.com/profile_images/378800000200240288/a121147313a60939b72dff53af800ff2_normal.jpeg</t>
  </si>
  <si>
    <t>http://pbs.twimg.com/profile_images/557657389533388800/iZeBPLZn_normal.png</t>
  </si>
  <si>
    <t>http://pbs.twimg.com/profile_images/571018775877529600/tEtpSYxs_normal.png</t>
  </si>
  <si>
    <t>http://pbs.twimg.com/profile_images/1677474099/Frieden-88_-_1200x1200_normal.jpg</t>
  </si>
  <si>
    <t>http://pbs.twimg.com/profile_images/2335064723/image_normal.jpg</t>
  </si>
  <si>
    <t>http://pbs.twimg.com/profile_images/732878231318171648/8swtMXSx_normal.jpg</t>
  </si>
  <si>
    <t>http://pbs.twimg.com/profile_images/739883526871486464/kZ409VTK_normal.jpg</t>
  </si>
  <si>
    <t>http://pbs.twimg.com/profile_images/733768349688201216/GQSF3Evo_normal.jpg</t>
  </si>
  <si>
    <t>http://pbs.twimg.com/profile_images/580596556245692416/EIl5_R5__normal.jpg</t>
  </si>
  <si>
    <t>http://pbs.twimg.com/profile_images/708475158676312064/vH4m8ANK_normal.jpg</t>
  </si>
  <si>
    <t>http://pbs.twimg.com/profile_images/740876315545481216/JM6DwyXp_normal.jpg</t>
  </si>
  <si>
    <t>http://pbs.twimg.com/profile_images/561234496251379712/E55bS-FO_normal.jpeg</t>
  </si>
  <si>
    <t>http://pbs.twimg.com/profile_images/596680623726592001/7YmuYPaw_normal.jpg</t>
  </si>
  <si>
    <t>http://pbs.twimg.com/profile_images/671756081849233408/VXGt7QOI_normal.jpg</t>
  </si>
  <si>
    <t>http://pbs.twimg.com/profile_images/739927771145605122/Y9wPYp06_normal.jpg</t>
  </si>
  <si>
    <t>http://pbs.twimg.com/profile_images/672150476432007173/oDNPILSd_normal.png</t>
  </si>
  <si>
    <t>http://pbs.twimg.com/profile_images/703367910526468096/h3QWplEW_normal.jpg</t>
  </si>
  <si>
    <t>http://pbs.twimg.com/profile_images/516905467981742080/Mj0_HVW5_normal.jpeg</t>
  </si>
  <si>
    <t>http://pbs.twimg.com/profile_images/677189226635620352/GLGnFx75_normal.jpg</t>
  </si>
  <si>
    <t>http://pbs.twimg.com/profile_images/733162431783043072/GZrX_xZH_normal.jpg</t>
  </si>
  <si>
    <t>http://pbs.twimg.com/profile_images/1355692596/bci2-fb-app_normal.png</t>
  </si>
  <si>
    <t>http://pbs.twimg.com/profile_images/731032036878745600/SPdUEKSN_normal.jpg</t>
  </si>
  <si>
    <t>http://pbs.twimg.com/profile_images/658688193651277824/Kv_cNNub_normal.png</t>
  </si>
  <si>
    <t>http://pbs.twimg.com/profile_images/725210863523737600/LEW_ybu3_normal.jpg</t>
  </si>
  <si>
    <t>http://pbs.twimg.com/profile_images/706859933392834561/R-RpfzIk_normal.jpg</t>
  </si>
  <si>
    <t>http://pbs.twimg.com/profile_images/594555801571753984/E5BDG_yE_normal.png</t>
  </si>
  <si>
    <t>http://pbs.twimg.com/profile_images/2778629907/d8dbe9bb76587df858a569efc90fe863_normal.jpeg</t>
  </si>
  <si>
    <t>http://pbs.twimg.com/profile_images/736063456470695939/_Qdo-sA6_normal.jpg</t>
  </si>
  <si>
    <t>http://pbs.twimg.com/profile_images/475917763240665088/PyH3B541_normal.jpeg</t>
  </si>
  <si>
    <t>http://pbs.twimg.com/profile_images/536927534621794304/xeT8PFit_normal.jpeg</t>
  </si>
  <si>
    <t>http://pbs.twimg.com/profile_images/447192716221218818/AJ__Nd3C_normal.png</t>
  </si>
  <si>
    <t>http://pbs.twimg.com/profile_images/712119512665948162/Y9uCcbLL_normal.jpg</t>
  </si>
  <si>
    <t>http://pbs.twimg.com/profile_images/378800000774336819/88fc2d21188057a30e221b7d1c130b1d_normal.jpeg</t>
  </si>
  <si>
    <t>http://pbs.twimg.com/profile_images/729752252915789824/dVhfWbJ6_normal.jpg</t>
  </si>
  <si>
    <t>http://pbs.twimg.com/profile_images/590300634127138816/b-NnceyQ_normal.jpg</t>
  </si>
  <si>
    <t>http://pbs.twimg.com/profile_images/734772911660228613/E6gAgRRB_normal.jpg</t>
  </si>
  <si>
    <t>http://pbs.twimg.com/profile_images/740965732402466816/1hbKIZXI_normal.jpg</t>
  </si>
  <si>
    <t>http://pbs.twimg.com/profile_images/1296108286/1c9cf72c-fd56-4ea1-a6bc-e8f71044369d_normal.png</t>
  </si>
  <si>
    <t>http://pbs.twimg.com/profile_images/508960761826131968/LnvhR8ED_normal.png</t>
  </si>
  <si>
    <t>http://pbs.twimg.com/profile_images/551911425354895360/M6hyXGyi_normal.jpeg</t>
  </si>
  <si>
    <t>http://pbs.twimg.com/profile_images/733439255855439872/i6mysrDC_normal.jpg</t>
  </si>
  <si>
    <t>http://pbs.twimg.com/profile_images/2936738365/853fc7d5e0276fc3cf9e752854a5380a_normal.jpeg</t>
  </si>
  <si>
    <t>http://pbs.twimg.com/profile_images/724364421968093184/pgIqGB3R_normal.jpg</t>
  </si>
  <si>
    <t>http://pbs.twimg.com/profile_images/742811261197520897/nhPKHia3_normal.jpg</t>
  </si>
  <si>
    <t>http://pbs.twimg.com/profile_images/656173248145707009/Z-JV3hg-_normal.jpg</t>
  </si>
  <si>
    <t>http://pbs.twimg.com/profile_images/719546493825388544/g-AA6qC4_normal.jpg</t>
  </si>
  <si>
    <t>http://pbs.twimg.com/profile_images/665569059405099008/PLboeIul_normal.jpg</t>
  </si>
  <si>
    <t>http://pbs.twimg.com/profile_images/581501419787780096/kcsrHnQL_normal.jpg</t>
  </si>
  <si>
    <t>http://pbs.twimg.com/profile_images/684089183753912321/GeTZBvde_normal.jpg</t>
  </si>
  <si>
    <t>http://pbs.twimg.com/profile_images/742950049739595780/gEILEiMJ_normal.jpg</t>
  </si>
  <si>
    <t>http://pbs.twimg.com/profile_images/710777193417285632/weosNw_Y_normal.jpg</t>
  </si>
  <si>
    <t>http://pbs.twimg.com/profile_images/662181812953739264/G2-fbUil_normal.png</t>
  </si>
  <si>
    <t>http://pbs.twimg.com/profile_images/727647573067075584/ArjBuSD0_normal.jpg</t>
  </si>
  <si>
    <t>http://pbs.twimg.com/profile_images/1700796190/Picture_24_normal.png</t>
  </si>
  <si>
    <t>http://pbs.twimg.com/profile_images/690668716745453569/GVR3zyaq_normal.jpg</t>
  </si>
  <si>
    <t>http://pbs.twimg.com/profile_images/740334980107227138/LPmY4pwY_normal.jpg</t>
  </si>
  <si>
    <t>http://pbs.twimg.com/profile_images/1594400946/1278032037_normal.jpg</t>
  </si>
  <si>
    <t>http://pbs.twimg.com/profile_images/694560367603634176/mVkgk_r1_normal.jpg</t>
  </si>
  <si>
    <t>http://pbs.twimg.com/profile_images/481124418778058752/Yn76YFDy_normal.jpeg</t>
  </si>
  <si>
    <t>http://pbs.twimg.com/profile_images/731664495588847618/lJawc2Jf_normal.jpg</t>
  </si>
  <si>
    <t>http://pbs.twimg.com/profile_images/739810266041454592/qP1iPsGi_normal.jpg</t>
  </si>
  <si>
    <t>http://pbs.twimg.com/profile_images/710745672480382977/-KLbvo93_normal.jpg</t>
  </si>
  <si>
    <t>http://pbs.twimg.com/profile_images/477397401129332737/Jx47xuJK_normal.png</t>
  </si>
  <si>
    <t>http://pbs.twimg.com/profile_images/2189537674/WHOLogo_normal.png</t>
  </si>
  <si>
    <t>http://pbs.twimg.com/profile_images/378800000546442945/d1539c032acad3275d96493f5990360b_normal.png</t>
  </si>
  <si>
    <t>http://pbs.twimg.com/profile_images/722481822769246209/u7nfjLG__normal.jpg</t>
  </si>
  <si>
    <t>http://pbs.twimg.com/profile_images/742517349971070978/ojJtO-rB_normal.jpg</t>
  </si>
  <si>
    <t>http://pbs.twimg.com/profile_images/728280912216076289/sf3N-EYp_normal.jpg</t>
  </si>
  <si>
    <t>http://pbs.twimg.com/profile_images/463775878904680449/FhWlAY3l_normal.jpeg</t>
  </si>
  <si>
    <t>http://pbs.twimg.com/profile_images/742759495110037504/BnURTEPN_normal.jpg</t>
  </si>
  <si>
    <t>http://pbs.twimg.com/profile_images/701829788948942849/RIwGnFrZ_normal.jpg</t>
  </si>
  <si>
    <t>http://pbs.twimg.com/profile_images/3537050459/9a62eb6b79921027dfdc225ddcc33aac_normal.jpeg</t>
  </si>
  <si>
    <t>http://pbs.twimg.com/profile_images/616810892315918336/auNojvWY_normal.jpg</t>
  </si>
  <si>
    <t>http://pbs.twimg.com/profile_images/611901749385936896/GnLOR83T_normal.jpg</t>
  </si>
  <si>
    <t>http://pbs.twimg.com/profile_images/871092671/Robby_Burns_normal.jpg</t>
  </si>
  <si>
    <t>http://pbs.twimg.com/profile_images/734387762737086464/qawmTCrJ_normal.jpg</t>
  </si>
  <si>
    <t>http://pbs.twimg.com/profile_images/740732782570295296/BwiLtuiU_normal.jpg</t>
  </si>
  <si>
    <t>http://pbs.twimg.com/profile_images/742535804300464129/xiEmnw-A_normal.jpg</t>
  </si>
  <si>
    <t>http://pbs.twimg.com/profile_images/734916747812327424/cI8qBG_9_normal.jpg</t>
  </si>
  <si>
    <t>http://pbs.twimg.com/profile_images/730921263158448129/CeVXolOS_normal.jpg</t>
  </si>
  <si>
    <t>http://pbs.twimg.com/profile_images/716683557591203842/BBMjE1Md_normal.jpg</t>
  </si>
  <si>
    <t>http://pbs.twimg.com/profile_images/676847424975966208/DPQERof3_normal.jpg</t>
  </si>
  <si>
    <t>http://pbs.twimg.com/profile_images/684763466268278784/cf5H412j_normal.jpg</t>
  </si>
  <si>
    <t>http://pbs.twimg.com/profile_images/2347623473/1ttatxf38fq3cyo8bpji_normal.png</t>
  </si>
  <si>
    <t>http://pbs.twimg.com/profile_images/3397863306/063331ccf1307321002e6acbc0b34b98_normal.png</t>
  </si>
  <si>
    <t>http://pbs.twimg.com/profile_images/423936563119022080/deLzOmav_normal.jpeg</t>
  </si>
  <si>
    <t>http://pbs.twimg.com/profile_images/715932931043098624/RiXpNe_V_normal.jpg</t>
  </si>
  <si>
    <t>http://pbs.twimg.com/profile_images/726795769538351104/RsDd-GPz_normal.jpg</t>
  </si>
  <si>
    <t>http://abs.twimg.com/sticky/default_profile_images/default_profile_6_normal.png</t>
  </si>
  <si>
    <t>http://pbs.twimg.com/profile_images/740924668966621184/CyOwj11v_normal.jpg</t>
  </si>
  <si>
    <t>http://pbs.twimg.com/profile_images/1034530161/cooltext463067572_normal.png</t>
  </si>
  <si>
    <t>http://pbs.twimg.com/profile_images/742847502513283072/PEqllS16_normal.jpg</t>
  </si>
  <si>
    <t>http://pbs.twimg.com/profile_images/1596665906/sche-drive_normal.gif</t>
  </si>
  <si>
    <t>http://pbs.twimg.com/profile_images/532701656060682240/4h8xtsfm_normal.jpeg</t>
  </si>
  <si>
    <t>http://pbs.twimg.com/profile_images/486431007478775809/RAULBAEL_normal.png</t>
  </si>
  <si>
    <t>http://pbs.twimg.com/profile_images/378800000773609870/c4e748c6f496a93e9838344f2c5ca893_normal.jpeg</t>
  </si>
  <si>
    <t>http://pbs.twimg.com/profile_images/1332545393/Photo_13_normal.jpg</t>
  </si>
  <si>
    <t>http://pbs.twimg.com/profile_images/705505415245783041/fzcBDEQF_normal.jpg</t>
  </si>
  <si>
    <t>http://pbs.twimg.com/profile_images/378800000658798739/1b3e6223c0c3847685a179f3f75693f5_normal.png</t>
  </si>
  <si>
    <t>http://pbs.twimg.com/profile_images/2544695018/ghkyt_normal.jpg</t>
  </si>
  <si>
    <t>http://pbs.twimg.com/profile_images/429918787153178624/1jBvmUWc_normal.jpeg</t>
  </si>
  <si>
    <t>http://pbs.twimg.com/profile_images/730692995062751234/6BQNtuUq_normal.jpg</t>
  </si>
  <si>
    <t>http://pbs.twimg.com/profile_images/378800000577465273/d85a98800f0d6f60da3f118a97f8143b_normal.jpeg</t>
  </si>
  <si>
    <t>http://pbs.twimg.com/profile_images/344513261567168285/521b209304296a67801bb80e8453970c_normal.jpeg</t>
  </si>
  <si>
    <t>http://pbs.twimg.com/profile_images/689451326304944129/MCevXbEt_normal.jpg</t>
  </si>
  <si>
    <t>http://pbs.twimg.com/profile_images/551586615202951168/8C1L6mrG_normal.jpeg</t>
  </si>
  <si>
    <t>http://pbs.twimg.com/profile_images/742107632333393920/ozQ3z58z_normal.jpg</t>
  </si>
  <si>
    <t>http://pbs.twimg.com/profile_images/2951338780/30c9eeaa3d14035e76e3248c08f56734_normal.jpeg</t>
  </si>
  <si>
    <t>http://pbs.twimg.com/profile_images/734129743101071360/FSuICdbu_normal.jpg</t>
  </si>
  <si>
    <t>http://pbs.twimg.com/profile_images/694440831776886785/8Er-Gu58_normal.jpg</t>
  </si>
  <si>
    <t>http://pbs.twimg.com/profile_images/538732444070207488/ObXt20eB_normal.jpeg</t>
  </si>
  <si>
    <t>http://pbs.twimg.com/profile_images/422784842812514304/VtlWUP7m_normal.jpeg</t>
  </si>
  <si>
    <t>http://pbs.twimg.com/profile_images/700847116198014977/1TjIhwQ9_normal.jpg</t>
  </si>
  <si>
    <t>http://pbs.twimg.com/profile_images/419209769233027072/O75zC3J2_normal.jpeg</t>
  </si>
  <si>
    <t>http://pbs.twimg.com/profile_images/729657208451956737/HvTZOReg_normal.jpg</t>
  </si>
  <si>
    <t>http://pbs.twimg.com/profile_images/461197196163944448/p1xVpKZB_normal.jpeg</t>
  </si>
  <si>
    <t>http://pbs.twimg.com/profile_images/742496215351189504/CPPmfav9_normal.jpg</t>
  </si>
  <si>
    <t>http://pbs.twimg.com/profile_images/691480632321511424/qKxUOrjN_normal.jpg</t>
  </si>
  <si>
    <t>http://pbs.twimg.com/profile_images/523991557700337665/2jLMppwv_normal.jpeg</t>
  </si>
  <si>
    <t>http://pbs.twimg.com/profile_images/2680558223/105ad011ba6b50b87dbc79731b8dd843_normal.png</t>
  </si>
  <si>
    <t>http://pbs.twimg.com/profile_images/519950711014977536/gfX6XLf0_normal.jpeg</t>
  </si>
  <si>
    <t>Open Twitter Page for This Person</t>
  </si>
  <si>
    <t>https://twitter.com/sepresidencial</t>
  </si>
  <si>
    <t>https://twitter.com/presidencia_hn</t>
  </si>
  <si>
    <t>https://twitter.com/josemendozamdr</t>
  </si>
  <si>
    <t>https://twitter.com/cmichaelgibson</t>
  </si>
  <si>
    <t>https://twitter.com/health_news11</t>
  </si>
  <si>
    <t>https://twitter.com/vilmapaz9</t>
  </si>
  <si>
    <t>https://twitter.com/spsavanza</t>
  </si>
  <si>
    <t>https://twitter.com/tapeworthy</t>
  </si>
  <si>
    <t>https://twitter.com/docries</t>
  </si>
  <si>
    <t>https://twitter.com/bruninho17</t>
  </si>
  <si>
    <t>https://twitter.com/wallisonvr</t>
  </si>
  <si>
    <t>https://twitter.com/reynoldromao</t>
  </si>
  <si>
    <t>https://twitter.com/youtube</t>
  </si>
  <si>
    <t>https://twitter.com/mariagraziari</t>
  </si>
  <si>
    <t>https://twitter.com/ale_dibattista</t>
  </si>
  <si>
    <t>https://twitter.com/andydw_</t>
  </si>
  <si>
    <t>https://twitter.com/chngnola</t>
  </si>
  <si>
    <t>https://twitter.com/ejmarenco</t>
  </si>
  <si>
    <t>https://twitter.com/drfriedencdc</t>
  </si>
  <si>
    <t>https://twitter.com/ericweimer</t>
  </si>
  <si>
    <t>https://twitter.com/tomflowers</t>
  </si>
  <si>
    <t>https://twitter.com/waltersim_</t>
  </si>
  <si>
    <t>https://twitter.com/eiguatemalteco</t>
  </si>
  <si>
    <t>https://twitter.com/rabbeni_kim</t>
  </si>
  <si>
    <t>https://twitter.com/steelhamster</t>
  </si>
  <si>
    <t>https://twitter.com/seliniako</t>
  </si>
  <si>
    <t>https://twitter.com/joeltheomar</t>
  </si>
  <si>
    <t>https://twitter.com/rtnnoticias13</t>
  </si>
  <si>
    <t>https://twitter.com/uniceflac</t>
  </si>
  <si>
    <t>https://twitter.com/nacion</t>
  </si>
  <si>
    <t>https://twitter.com/finservvision</t>
  </si>
  <si>
    <t>https://twitter.com/ibookchick</t>
  </si>
  <si>
    <t>https://twitter.com/javiermartin1e</t>
  </si>
  <si>
    <t>https://twitter.com/paugasol</t>
  </si>
  <si>
    <t>https://twitter.com/20m</t>
  </si>
  <si>
    <t>https://twitter.com/politics_info</t>
  </si>
  <si>
    <t>https://twitter.com/high_dr0</t>
  </si>
  <si>
    <t>https://twitter.com/abc</t>
  </si>
  <si>
    <t>https://twitter.com/maziebrougher</t>
  </si>
  <si>
    <t>https://twitter.com/melissalyttle</t>
  </si>
  <si>
    <t>https://twitter.com/apuntedeportes</t>
  </si>
  <si>
    <t>https://twitter.com/cellossuits</t>
  </si>
  <si>
    <t>https://twitter.com/patricferrao</t>
  </si>
  <si>
    <t>https://twitter.com/barbados_dp</t>
  </si>
  <si>
    <t>https://twitter.com/kathyengstrom</t>
  </si>
  <si>
    <t>https://twitter.com/cdcgov</t>
  </si>
  <si>
    <t>https://twitter.com/amaliada</t>
  </si>
  <si>
    <t>https://twitter.com/1001ptus</t>
  </si>
  <si>
    <t>https://twitter.com/momluvssportz</t>
  </si>
  <si>
    <t>https://twitter.com/parakitousa</t>
  </si>
  <si>
    <t>https://twitter.com/indierod</t>
  </si>
  <si>
    <t>https://twitter.com/muyblondie</t>
  </si>
  <si>
    <t>https://twitter.com/biteofamosquito</t>
  </si>
  <si>
    <t>https://twitter.com/cnn</t>
  </si>
  <si>
    <t>https://twitter.com/drakedalfa</t>
  </si>
  <si>
    <t>https://twitter.com/aldana_angel</t>
  </si>
  <si>
    <t>https://twitter.com/coremetabolic</t>
  </si>
  <si>
    <t>https://twitter.com/brximenes2</t>
  </si>
  <si>
    <t>https://twitter.com/biavelamee</t>
  </si>
  <si>
    <t>https://twitter.com/karensonshine</t>
  </si>
  <si>
    <t>https://twitter.com/claudfbrand</t>
  </si>
  <si>
    <t>https://twitter.com/chs93dlj</t>
  </si>
  <si>
    <t>https://twitter.com/mattloxley</t>
  </si>
  <si>
    <t>https://twitter.com/columbiadoctors</t>
  </si>
  <si>
    <t>https://twitter.com/jeremyrturner_</t>
  </si>
  <si>
    <t>https://twitter.com/3onyourside</t>
  </si>
  <si>
    <t>https://twitter.com/qiaohou_life</t>
  </si>
  <si>
    <t>https://twitter.com/bittersteel01</t>
  </si>
  <si>
    <t>https://twitter.com/time</t>
  </si>
  <si>
    <t>https://twitter.com/giuschneider1</t>
  </si>
  <si>
    <t>https://twitter.com/samuelbrt_</t>
  </si>
  <si>
    <t>https://twitter.com/suilingfbo</t>
  </si>
  <si>
    <t>https://twitter.com/thisabled</t>
  </si>
  <si>
    <t>https://twitter.com/babuhiphopstar</t>
  </si>
  <si>
    <t>https://twitter.com/karen011639</t>
  </si>
  <si>
    <t>https://twitter.com/rio2016_en</t>
  </si>
  <si>
    <t>https://twitter.com/olympics</t>
  </si>
  <si>
    <t>https://twitter.com/lastromancist</t>
  </si>
  <si>
    <t>https://twitter.com/who</t>
  </si>
  <si>
    <t>https://twitter.com/savannahnow</t>
  </si>
  <si>
    <t>https://twitter.com/2ndtimemom2be</t>
  </si>
  <si>
    <t>https://twitter.com/annestull</t>
  </si>
  <si>
    <t>https://twitter.com/migu77otero</t>
  </si>
  <si>
    <t>https://twitter.com/voceropr</t>
  </si>
  <si>
    <t>https://twitter.com/tommiesmommy14</t>
  </si>
  <si>
    <t>https://twitter.com/canalgenteve</t>
  </si>
  <si>
    <t>https://twitter.com/footgroup</t>
  </si>
  <si>
    <t>https://twitter.com/mripper6</t>
  </si>
  <si>
    <t>https://twitter.com/fiffan852</t>
  </si>
  <si>
    <t>https://twitter.com/rybo18</t>
  </si>
  <si>
    <t>https://twitter.com/ilivinhamendes</t>
  </si>
  <si>
    <t>https://twitter.com/luisa_alvesr</t>
  </si>
  <si>
    <t>https://twitter.com/iaravrl</t>
  </si>
  <si>
    <t>https://twitter.com/keslley_urbano</t>
  </si>
  <si>
    <t>https://twitter.com/lomarzano</t>
  </si>
  <si>
    <t>https://twitter.com/lisyosoy777</t>
  </si>
  <si>
    <t>https://twitter.com/dlasamericas</t>
  </si>
  <si>
    <t>https://twitter.com/fmpinilla</t>
  </si>
  <si>
    <t>https://twitter.com/newmedsupplies</t>
  </si>
  <si>
    <t>https://twitter.com/virolcolombia</t>
  </si>
  <si>
    <t>https://twitter.com/adamneira</t>
  </si>
  <si>
    <t>https://twitter.com/blogforcuba</t>
  </si>
  <si>
    <t>https://twitter.com/cubaarch1vo</t>
  </si>
  <si>
    <t>https://twitter.com/murilo_cuencas</t>
  </si>
  <si>
    <t>https://twitter.com/acarreno78</t>
  </si>
  <si>
    <t>https://twitter.com/nfgnl</t>
  </si>
  <si>
    <t>https://twitter.com/matheuskuasne</t>
  </si>
  <si>
    <t>https://twitter.com/tuckerroaryh</t>
  </si>
  <si>
    <t>https://twitter.com/drclarencedavis</t>
  </si>
  <si>
    <t>https://twitter.com/_kiatt</t>
  </si>
  <si>
    <t>https://twitter.com/sciencenewsint</t>
  </si>
  <si>
    <t>https://twitter.com/srivlin</t>
  </si>
  <si>
    <t>https://twitter.com/ajcglobal</t>
  </si>
  <si>
    <t>https://twitter.com/sagunrayamajhi</t>
  </si>
  <si>
    <t>https://twitter.com/kendal_brusuela</t>
  </si>
  <si>
    <t>https://twitter.com/cbricius</t>
  </si>
  <si>
    <t>https://twitter.com/drtomellis</t>
  </si>
  <si>
    <t>https://twitter.com/randy_sv12</t>
  </si>
  <si>
    <t>https://twitter.com/s0aker</t>
  </si>
  <si>
    <t>https://twitter.com/tabibito12</t>
  </si>
  <si>
    <t>https://twitter.com/ravir9</t>
  </si>
  <si>
    <t>https://twitter.com/surgeon_general</t>
  </si>
  <si>
    <t>https://twitter.com/mrbewaji</t>
  </si>
  <si>
    <t>https://twitter.com/vy9rbczpk3lpvde</t>
  </si>
  <si>
    <t>https://twitter.com/zika_news</t>
  </si>
  <si>
    <t>https://twitter.com/depaula5252</t>
  </si>
  <si>
    <t>https://twitter.com/mattcroweahhha</t>
  </si>
  <si>
    <t>https://twitter.com/drfrancontreras</t>
  </si>
  <si>
    <t>https://twitter.com/alcaldiasps</t>
  </si>
  <si>
    <t>https://twitter.com/regionmetrosps</t>
  </si>
  <si>
    <t>https://twitter.com/cubanetnoticias</t>
  </si>
  <si>
    <t>https://twitter.com/health2uhouston</t>
  </si>
  <si>
    <t>https://twitter.com/tuitdeportivoes</t>
  </si>
  <si>
    <t>https://twitter.com/jalaughman1</t>
  </si>
  <si>
    <t>https://twitter.com/nejm</t>
  </si>
  <si>
    <t>https://twitter.com/ebolaradar</t>
  </si>
  <si>
    <t>sepresidencial
RT @Presidencia_HN: Las soluciones
a los problemas con el gorgojo
del pino o el zancudo transmisor
del zika deben empezar en las comunidade…</t>
  </si>
  <si>
    <t xml:space="preserve">presidencia_hn
</t>
  </si>
  <si>
    <t>josemendozamdr
RT @CMichaelGibson: No birth defects
seen in babies exposed to Zika
late in pregnancy: study | Reuters
https://t.co/ADafNXvviJ</t>
  </si>
  <si>
    <t xml:space="preserve">cmichaelgibson
</t>
  </si>
  <si>
    <t>vilmapaz9
RT @SPSavanza: La Muni de #SPS
desarrolla operativos contra el
Zika en las colonias: Morales,
Losusa y La ceibita. #SPSAvanza
https://t.co/…</t>
  </si>
  <si>
    <t xml:space="preserve">spsavanza
</t>
  </si>
  <si>
    <t>tapeworthy
I'd join but then have been watching
the Eurocup riots, Brexit, Zika
news and the pollution in China.
Is Mars ready? https://t.co/iuumbc0VVs</t>
  </si>
  <si>
    <t>docries
How bad is Zika in Rio? https://t.co/c5Yx0yQhOs
#zika #zikavirus https://t.co/MR5OjFjnuM</t>
  </si>
  <si>
    <t>bruninho17
Esse vovô garoto é zika! 󾌴󾌴󾌴󾌴
https://t.co/1xdXwO6T6j</t>
  </si>
  <si>
    <t>wallisonvr
Gostei de um vídeo @YouTube de
@reynoldromao https://t.co/oDknWF3KVi
PEGADINHA: DEU ZIKA! ( PRANK )</t>
  </si>
  <si>
    <t xml:space="preserve">reynoldromao
</t>
  </si>
  <si>
    <t xml:space="preserve">youtube
</t>
  </si>
  <si>
    <t xml:space="preserve">ale_dibattista
</t>
  </si>
  <si>
    <t>andydw_
RT @CMichaelGibson: No birth defects
seen in babies exposed to Zika
late in pregnancy: study | Reuters
https://t.co/ADafNXvviJ</t>
  </si>
  <si>
    <t>chngnola
Zika Infection Late In Pregnancy
Carries Little Risk of Microcephaly:
For months, scientists in Colombia
have been… https://t.co/vYnZh5FDCc</t>
  </si>
  <si>
    <t>ejmarenco
RT @DrFriedenCDC: Four infants
in Colombia born w. microcephaly
&amp;amp; lab evidence of #Zika—none
of the mothers reported #Zika virus
symptoms d…</t>
  </si>
  <si>
    <t xml:space="preserve">drfriedencdc
</t>
  </si>
  <si>
    <t>ericweimer
RT @CMichaelGibson: No birth defects
seen in babies exposed to Zika
late in pregnancy: study | Reuters
https://t.co/ADafNXvviJ</t>
  </si>
  <si>
    <t>tomflowers
New maps show where Zika mosquitoes
can live in the US https://t.co/CfVZdB9d75
https://t.co/lVzIjOagu0</t>
  </si>
  <si>
    <t>waltersim_
RT @EIGuatemalteco: La selección
es peor que el Dengue, Chikunkuya
y el Zika.</t>
  </si>
  <si>
    <t xml:space="preserve">eiguatemalteco
</t>
  </si>
  <si>
    <t>rabbeni_kim
@seliniako @steelhamster Sorry
but long sleeved shirts have been
found ineffective to Zika</t>
  </si>
  <si>
    <t xml:space="preserve">steelhamster
</t>
  </si>
  <si>
    <t xml:space="preserve">seliniako
</t>
  </si>
  <si>
    <t xml:space="preserve">rtnnoticias13
</t>
  </si>
  <si>
    <t xml:space="preserve">uniceflac
</t>
  </si>
  <si>
    <t xml:space="preserve">nacion
</t>
  </si>
  <si>
    <t>finservvision
RT @iBookChick: CDC Releases Plan
To Control Zika In The U.S.: Health
The draft creates rapid response
teams to ... https://t.…</t>
  </si>
  <si>
    <t xml:space="preserve">paugasol
</t>
  </si>
  <si>
    <t xml:space="preserve">20m
</t>
  </si>
  <si>
    <t>politics_info
#Politics Republicans Promise Quick
End to Zika Talks – https://t.co/B8TBuBdh1q
https://t.co/lZAbqKvTEq</t>
  </si>
  <si>
    <t>high_dr0
RT @ABC: Zika infection in third
trimester poses little risk of
microcephaly in infants, study
finds. https://t.co/hCJlWYVkyo
https://t.co/…</t>
  </si>
  <si>
    <t xml:space="preserve">abc
</t>
  </si>
  <si>
    <t>maziebrougher
RT @melissalyttle: Putting the
face on Zika in Brazil, with some
powerful photos from Tomás Munita.
https://t.co/9SCrOv2K8W https://t.co/Jn…</t>
  </si>
  <si>
    <t xml:space="preserve">melissalyttle
</t>
  </si>
  <si>
    <t>cellossuits
EU Commission: Prepares to issue
updated terror advisory for travel
to Florida over Disney Florida
Gator terror, hightened Zika threats.</t>
  </si>
  <si>
    <t>patricferrao
COSTA GOLD é zika</t>
  </si>
  <si>
    <t>barbados_dp
WHO gives nod to Olympics despite
Zika fears #health https://t.co/5EqiDXJcfB</t>
  </si>
  <si>
    <t xml:space="preserve">cdcgov
</t>
  </si>
  <si>
    <t>amaliada
Retweeted 1001portails US (@1001ptUS):
Zika Infection Late In Pregnancy
Carries Little Risk of Microcephaly...
https://t.co/eIQh849Pbn</t>
  </si>
  <si>
    <t xml:space="preserve">1001ptus
</t>
  </si>
  <si>
    <t xml:space="preserve">parakitousa
</t>
  </si>
  <si>
    <t>indierod
@MuyBlondie como castigo a la changua
el Señor nos manda sequías y el
Zika</t>
  </si>
  <si>
    <t xml:space="preserve">muyblondie
</t>
  </si>
  <si>
    <t>biteofamosquito
How bad is Zika in Rio? @CNN https://t.co/gcwHlbOKcu</t>
  </si>
  <si>
    <t xml:space="preserve">cnn
</t>
  </si>
  <si>
    <t>drakedalfa
RT @Aldana_Angel: Nearly 12000
Pregnant Women in Colombia Have
Zika - TIME https://t.co/2rWhWci4ys
#Colombia</t>
  </si>
  <si>
    <t xml:space="preserve">aldana_angel
</t>
  </si>
  <si>
    <t>coremetabolic
RT @CMichaelGibson: No birth defects
seen in babies exposed to Zika
late in pregnancy: study | Reuters
https://t.co/ADafNXvviJ</t>
  </si>
  <si>
    <t>karensonshine
RT @claudfbrand: zika can be sexually
transmitted so there goes all my
summer plans</t>
  </si>
  <si>
    <t xml:space="preserve">claudfbrand
</t>
  </si>
  <si>
    <t>chs93dlj
@ParaKitoUSA Q7 West Nile and Zika
#PKChat</t>
  </si>
  <si>
    <t>mattloxley
Think i just got zika whilst sitting
in my backyard staring at an impressive
bird</t>
  </si>
  <si>
    <t>columbiadoctors
RT @CDCgov: Men w/ pregnant partners:
If you recently traveled to area
w/ #Zika you should use condoms
during her pregnancy https://t.co/6H…</t>
  </si>
  <si>
    <t>jeremyrturner_
RT @3onyourside: #Breaking: A second
case of Zika has been confirmed
in Shelby County. https://t.co/bCv0EyYVrP</t>
  </si>
  <si>
    <t xml:space="preserve">3onyourside
</t>
  </si>
  <si>
    <t>qiaohou_life
Why We Don't Have A Cure For The
Common Cold https://t.co/sESEVglzKn
#zika #mutation #evolution #GMOs
#cross #pregnant #chemicalPROCESS</t>
  </si>
  <si>
    <t>bittersteel01
RT @TIME: Nearly 12,000 pregnant
women in Colombia have Zika https://t.co/4rr6wUjtP2</t>
  </si>
  <si>
    <t xml:space="preserve">time
</t>
  </si>
  <si>
    <t>giuschneider1
Que zika...se fosse no sso entrava</t>
  </si>
  <si>
    <t>samuelbrt_
Mardito zika.</t>
  </si>
  <si>
    <t>suilingfbo
RT @ThisAbled: W.H.O. Says Olympics
Should Go Ahead in Brazil Despite
Zika Virus https://t.co/ZlMrnG8zMW</t>
  </si>
  <si>
    <t xml:space="preserve">thisabled
</t>
  </si>
  <si>
    <t>babuhiphopstar
Zika https://t.co/XA6kn7Cp9G</t>
  </si>
  <si>
    <t>karen011639
@Olympics @Rio2016_en Couldn't
pay me to go. I'll stick with TV.
#Zika</t>
  </si>
  <si>
    <t xml:space="preserve">rio2016_en
</t>
  </si>
  <si>
    <t xml:space="preserve">olympics
</t>
  </si>
  <si>
    <t>lastromancist
Track @WHO global response to #ZikaVirus
https://t.co/lKJXGP3dTV</t>
  </si>
  <si>
    <t xml:space="preserve">who
</t>
  </si>
  <si>
    <t>savannahnow
Zika infections late in pregnancy
led to no defects in study https://t.co/ueeTbN8Zq1</t>
  </si>
  <si>
    <t>2ndtimemom2be
@ParaKitoUSA A7: keeping my unborn
baby protected against the deadly
#Zika virus through out the pregnancy
#PKchat</t>
  </si>
  <si>
    <t>annestull
@ParaKitoUSA a7) disease. We've
had a lot of West Nile in our area,
plus Zika is here now #pkchat</t>
  </si>
  <si>
    <t>migu77otero
@VoceroPR Tragedias q afectan el
turismo y por ende la economía.
PR🇵🇷 lo sufrió con el ZIKA. Por
eso no es bueno alegrarse del mal
ajeno...</t>
  </si>
  <si>
    <t xml:space="preserve">voceropr
</t>
  </si>
  <si>
    <t>tommiesmommy14
@ParaKitoUSA A7 West Nile and Zika
for sure #pkchat</t>
  </si>
  <si>
    <t>canalgenteve
Gentevé Noticias - Contexto del
virus Zika: https://t.co/cl8ETDZDMj
vía @YouTube</t>
  </si>
  <si>
    <t>footgroup
Zika Infection Late In Pregnancy
Carries Little Risk of Microcephaly
https://t.co/O653sqdB4a #health
#nashville</t>
  </si>
  <si>
    <t>mripper6
@rybo18 @fiffan852 Risk of Zika’s
Spread by Olympics Is ‘Very Low,’
WHO Says https://t.co/duTRKF157W</t>
  </si>
  <si>
    <t xml:space="preserve">fiffan852
</t>
  </si>
  <si>
    <t xml:space="preserve">rybo18
</t>
  </si>
  <si>
    <t>ilivinhamendes
@LoMarzano @keslley_urbano @iaraVRL
@luisa_alvesr quem é o zika aí?
😂😂😂😂</t>
  </si>
  <si>
    <t xml:space="preserve">luisa_alvesr
</t>
  </si>
  <si>
    <t xml:space="preserve">iaravrl
</t>
  </si>
  <si>
    <t xml:space="preserve">keslley_urbano
</t>
  </si>
  <si>
    <t xml:space="preserve">lomarzano
</t>
  </si>
  <si>
    <t>lisyosoy777
RT @FMPinilla: #DibujoLibre en
@DLasAmericas Nicolás peor que
el zika! https://t.co/4HhPWl5BIm</t>
  </si>
  <si>
    <t xml:space="preserve">fmpinilla
</t>
  </si>
  <si>
    <t>newmedsupplies
Timing of Zika Infection in Pregnancy
May Be Key https://t.co/1U1BECc7AF</t>
  </si>
  <si>
    <t>virolcolombia
RT @AdamNeira: @VirolColombia Pregnant
monkeys infected with Zika+ virus
show very high levels of virus
in system after 50 days ! https://t…</t>
  </si>
  <si>
    <t xml:space="preserve">adamneira
</t>
  </si>
  <si>
    <t>blogforcuba
RT @CubaArch1vo: https://t.co/IxJfO0OMEd
Nuevo caso de #Zika en #Cuba, importado
desde Brasil https://t.co/3sLQtzm5Fz
https://t.co/fVdOuepY…</t>
  </si>
  <si>
    <t xml:space="preserve">cubaarch1vo
</t>
  </si>
  <si>
    <t>murilo_cuencas
Zika https://t.co/FSCcFHW0aC</t>
  </si>
  <si>
    <t>acarreno78
@ParaKitoUSA A7 Zika, West Nile,
my daughter having another allergic
reaction :( #PKchat https://t.co/1DOc4jcpP4</t>
  </si>
  <si>
    <t>nfgnl
Zika Infection Late In Pregnancy
Carries Little Risk of Microcephaly:
Scientists tracked nearly 600 pregnant
... https://t.co/4f4Jps6JHb</t>
  </si>
  <si>
    <t>tuckerroaryh
tuckerroaryh: Zika Infection Late
In Pregnancy Carries Little Risk
of Microcephaly</t>
  </si>
  <si>
    <t>drclarencedavis
Zika Infection Late In Pregnancy
Carries Little Risk of Microcephaly:
Scientists tracked nearly 600 pregnant
... https://t.co/fmZte6UNqx</t>
  </si>
  <si>
    <t>_kiatt
Zika Infection Late In Pregnancy
Carries Little Risk of Microcephaly:
Scientists tracked nearly 600 pregnant
... https://t.co/NyXv3qs5JZ</t>
  </si>
  <si>
    <t>sciencenewsint
Zika Infection Late In Pregnancy
Carries Little Risk of Microcephaly:
Scientists tracked nearly 600 pregnant
... https://t.co/KndlDqA1X2</t>
  </si>
  <si>
    <t>srivlin
RT @AJCGlobal: According to the
@WHO, #Israel is apparently one
of the greatest global health threats.
Maybe just stick to #Zika? https://t…</t>
  </si>
  <si>
    <t xml:space="preserve">ajcglobal
</t>
  </si>
  <si>
    <t>sagunrayamajhi
Timing of Zika Infection in Pregnancy
May Be Key https://t.co/UxZ1NBL3PR</t>
  </si>
  <si>
    <t>kendal_brusuela
No birth defects seen in babies
exposed to Zika late in pregnancy:
study: By Julie Steenhuysen CHICAGO…
https://t.co/WP8cy05cTW #parenting</t>
  </si>
  <si>
    <t>cbricius
RT @DrTomEllis: And we're off.
Jim giving us the full history
of his awesome #synbio work from
a toggle switch to a Zika diagnostic
https:/…</t>
  </si>
  <si>
    <t xml:space="preserve">drtomellis
</t>
  </si>
  <si>
    <t>randy_sv12
[BOT] An Olympic Coach Deals With
Zika by Freezing His Sperm https://t.co/TKNOtIAANu</t>
  </si>
  <si>
    <t>s0aker
Zika infection late in pregnancy
doesn't cause brain defects, study
says - The Verge https://t.co/BvvxRCQ71H</t>
  </si>
  <si>
    <t>tabibito12
なんとなくWHOのリスコミが泥縄式に。かつてリスコミ立役者だったケイジフクダ氏は耐性菌関係へ異動　BBC
- Zika virus: Risk of spread from
Olympics 'very low' says WHO https://t.co/XIPmw1O37P</t>
  </si>
  <si>
    <t>ravir9
RT @Surgeon_General: Even if you
don't have symptoms of #Zika, you
can still carry the virus. What
you need to know about the disease.
http…</t>
  </si>
  <si>
    <t xml:space="preserve">surgeon_general
</t>
  </si>
  <si>
    <t>mrbewaji
Zika Infection Late In Pregnancy
Carries Little Risk of Microcephaly:
Scientists tracked… https://t.co/etXaRrbRWc</t>
  </si>
  <si>
    <t>vy9rbczpk3lpvde
RT @TIME: Nearly 12,000 pregnant
women in Colombia have Zika https://t.co/4rr6wUjtP2</t>
  </si>
  <si>
    <t>depaula5252
RT @Zika_News: #medical: Republicans
Promise Quick End to Zika Talks
- NBC News #health https://t.co/rGUwXOArXS
https://t.co/3zGPcR7JZa</t>
  </si>
  <si>
    <t xml:space="preserve">alcaldiasps
</t>
  </si>
  <si>
    <t>health2uhouston
RT @Surgeon_General: Even if you
don't have symptoms of #Zika, you
can still carry the virus. What
you need to know about the disease.
http…</t>
  </si>
  <si>
    <t>tuitdeportivoes
Pau Gasol: "La realidad del Zika
es preocupante y todavía tengo
que decidir si voy a los Juegos"
https://t.co/KaPvlTYasW #NBA</t>
  </si>
  <si>
    <t>jalaughman1
RT @DrFriedenCDC: Preliminary report
from Colombia: Nearly 12,000 pregnant
women reported to have #Zika virus
disease. @NEJM https://t.co/G…</t>
  </si>
  <si>
    <t xml:space="preserve">nejm
</t>
  </si>
  <si>
    <t>ebolaradar
Zika funds cannot be added to deficit,
GOP says - https://t.co/CfMYDqY9KZ
#ebola</t>
  </si>
  <si>
    <t>GraphSource░TwitterSearch▓GraphTerm░zika</t>
  </si>
  <si>
    <t>Directed</t>
  </si>
  <si>
    <t>guilleparedes11</t>
  </si>
  <si>
    <t>basediah</t>
  </si>
  <si>
    <t>acalidoniohn</t>
  </si>
  <si>
    <t>shavonarline</t>
  </si>
  <si>
    <t>anaranarant</t>
  </si>
  <si>
    <t>natthmesquita</t>
  </si>
  <si>
    <t>ex_misltech</t>
  </si>
  <si>
    <t>j3sus_saves</t>
  </si>
  <si>
    <t>alemanlui</t>
  </si>
  <si>
    <t>chirley28</t>
  </si>
  <si>
    <t>franciscomarty_</t>
  </si>
  <si>
    <t>joyofsuing</t>
  </si>
  <si>
    <t>catapiadavid</t>
  </si>
  <si>
    <t>travelanswerman</t>
  </si>
  <si>
    <t>jesar1302</t>
  </si>
  <si>
    <t>juan201529</t>
  </si>
  <si>
    <t>greenlifefl</t>
  </si>
  <si>
    <t>museumtraveller</t>
  </si>
  <si>
    <t>sukmunn</t>
  </si>
  <si>
    <t>dicaribbean</t>
  </si>
  <si>
    <t>_caralhoyarao</t>
  </si>
  <si>
    <t>ucladaily</t>
  </si>
  <si>
    <t>helenadairking</t>
  </si>
  <si>
    <t>_cozoli</t>
  </si>
  <si>
    <t>selvarajguru</t>
  </si>
  <si>
    <t>ouflavia</t>
  </si>
  <si>
    <t>infotlahuica</t>
  </si>
  <si>
    <t>jotavizrobot</t>
  </si>
  <si>
    <t>amorelief</t>
  </si>
  <si>
    <t>follownewsnow1</t>
  </si>
  <si>
    <t>_brunochahin</t>
  </si>
  <si>
    <t>madameharleysph</t>
  </si>
  <si>
    <t>jeffersonns3</t>
  </si>
  <si>
    <t>nenoriega5</t>
  </si>
  <si>
    <t>josenoelgon</t>
  </si>
  <si>
    <t>jheessyp</t>
  </si>
  <si>
    <t>lente_glocal</t>
  </si>
  <si>
    <t>stnolito</t>
  </si>
  <si>
    <t>weelingtonalves</t>
  </si>
  <si>
    <t>loquepasapr</t>
  </si>
  <si>
    <t>novelpulse</t>
  </si>
  <si>
    <t>karenjames14</t>
  </si>
  <si>
    <t>diariocubano</t>
  </si>
  <si>
    <t>moderestyle</t>
  </si>
  <si>
    <t>sciencelov3r</t>
  </si>
  <si>
    <t>wsandberg92</t>
  </si>
  <si>
    <t>newswatchfeed</t>
  </si>
  <si>
    <t>lbrem17</t>
  </si>
  <si>
    <t>azlawwellness</t>
  </si>
  <si>
    <t>jalexandrhamil</t>
  </si>
  <si>
    <t>jobiankenobi</t>
  </si>
  <si>
    <t>isyanasaraswat1</t>
  </si>
  <si>
    <t>vic_duart</t>
  </si>
  <si>
    <t>texasgulfcoast</t>
  </si>
  <si>
    <t>gblhealthimpact</t>
  </si>
  <si>
    <t>babydaisie</t>
  </si>
  <si>
    <t>priscistoran</t>
  </si>
  <si>
    <t>lpj_zika</t>
  </si>
  <si>
    <t>_politic_us_</t>
  </si>
  <si>
    <t>lanzule</t>
  </si>
  <si>
    <t>lamimcadu</t>
  </si>
  <si>
    <t>nncmx</t>
  </si>
  <si>
    <t>karlablack02</t>
  </si>
  <si>
    <t>reizinhorio</t>
  </si>
  <si>
    <t>josramnsoto1</t>
  </si>
  <si>
    <t>drjencaudle</t>
  </si>
  <si>
    <t>publicethics</t>
  </si>
  <si>
    <t>drandybaldwin</t>
  </si>
  <si>
    <t>lionnecc</t>
  </si>
  <si>
    <t>montanagear</t>
  </si>
  <si>
    <t>emmad000</t>
  </si>
  <si>
    <t>ellabraigen</t>
  </si>
  <si>
    <t>marialusg1</t>
  </si>
  <si>
    <t>_nath_marina</t>
  </si>
  <si>
    <t>elchuecopaz</t>
  </si>
  <si>
    <t>henrrybd</t>
  </si>
  <si>
    <t>monikeyolguin</t>
  </si>
  <si>
    <t>ingritrd</t>
  </si>
  <si>
    <t>juanam3j</t>
  </si>
  <si>
    <t>marlafagundez</t>
  </si>
  <si>
    <t>pabelmigue</t>
  </si>
  <si>
    <t>elisabethnairo</t>
  </si>
  <si>
    <t>felix_dhe</t>
  </si>
  <si>
    <t>mafernandadvil1</t>
  </si>
  <si>
    <t>ricardomendosa5</t>
  </si>
  <si>
    <t>leandroroas1</t>
  </si>
  <si>
    <t>cmmnotaword</t>
  </si>
  <si>
    <t>juancarluis2</t>
  </si>
  <si>
    <t>antonionilmol</t>
  </si>
  <si>
    <t>genevievesyn</t>
  </si>
  <si>
    <t>chavykarol</t>
  </si>
  <si>
    <t>dizkaue</t>
  </si>
  <si>
    <t>luhcg_</t>
  </si>
  <si>
    <t>kristianbob</t>
  </si>
  <si>
    <t>rensonpaulino</t>
  </si>
  <si>
    <t>miltonoguchi</t>
  </si>
  <si>
    <t>yaneriscontrera</t>
  </si>
  <si>
    <t>as_nba</t>
  </si>
  <si>
    <t>nbcnewstravel</t>
  </si>
  <si>
    <t>healthyatv</t>
  </si>
  <si>
    <t>business</t>
  </si>
  <si>
    <t>opsoms</t>
  </si>
  <si>
    <t>unicefenespanol</t>
  </si>
  <si>
    <t>lightingscience</t>
  </si>
  <si>
    <t>isaquinelatto</t>
  </si>
  <si>
    <t>grupocostagold</t>
  </si>
  <si>
    <t>ferratallah</t>
  </si>
  <si>
    <t>eltiempoblogs</t>
  </si>
  <si>
    <t>fumihidro</t>
  </si>
  <si>
    <t>wsj</t>
  </si>
  <si>
    <t>rsmariana</t>
  </si>
  <si>
    <t>samuelljackson</t>
  </si>
  <si>
    <t>laire</t>
  </si>
  <si>
    <t>marcorubio</t>
  </si>
  <si>
    <t>senrubiopress</t>
  </si>
  <si>
    <t>nbcnewshealth</t>
  </si>
  <si>
    <t>jaebumfisting</t>
  </si>
  <si>
    <t>kellymariestewa</t>
  </si>
  <si>
    <t>stephanie06esc</t>
  </si>
  <si>
    <t>pourrasara</t>
  </si>
  <si>
    <t>nprhealth</t>
  </si>
  <si>
    <t>podemosponfe</t>
  </si>
  <si>
    <t>zikavirustopnws</t>
  </si>
  <si>
    <t>buzzfeedworld</t>
  </si>
  <si>
    <t>daviduzcategui</t>
  </si>
  <si>
    <t>radiosupercali</t>
  </si>
  <si>
    <t>scifeeds</t>
  </si>
  <si>
    <t>hugogloss</t>
  </si>
  <si>
    <t>RT @AS_NBA: Pau Gasol medita congelar su esperma por miedo al zika. https://t.co/wrd72GKprt https://t.co/GieaYSReFZ</t>
  </si>
  <si>
    <t>RT @NBCNewsTravel: Republicans Promise Quick End to Zika Talks https://t.co/5muuwCW6QM</t>
  </si>
  <si>
    <t>EU FIZ UM HAMBÚRGUER VEGETARIANO Q FICOU MAIS ZIKA Q O VÍRUS PUTA MERDA TÁ MUITO BOM PORRA</t>
  </si>
  <si>
    <t>@HealthyATV Google "Zika Patent"</t>
  </si>
  <si>
    <t>RT @business: Insect repellents could find a permanent home in America’s medicine cabinets https://t.co/zzclxlNBbH https://t.co/xOlBNCwEtC</t>
  </si>
  <si>
    <t>RT @UNICEFenEspanol: .@opsoms apoya investigación que seguirá a niños nacidos con y sin #microcefalia en #Brasil: https://t.co/5hPbRbuRE4 #…</t>
  </si>
  <si>
    <t>Zika: Minsa recomienda uso de métodos anticonceptivos para postergar embarazos https://t.co/2EpaC8VNnr</t>
  </si>
  <si>
    <t>RT @NEJM: Data in Colombia suggest maternal #Zika infection during 3rd tri not linked to structural abnormalities in fetus https://t.co/Kl3…</t>
  </si>
  <si>
    <t>Two NYT pieces today indirectly point up American war on women: domestic violence/mass killings and Zika. https://t.co/xjj2rspAKl</t>
  </si>
  <si>
    <t>RT @LightingScience: Could #LEDLights Help Fight The #ZikaVirus? https://t.co/D59qaevIXV by @LightingScience @corinnelozo #Zika #LED https:…</t>
  </si>
  <si>
    <t>CDC Releases Plan To Control Zika In The U.S.: 
Health
    The draft creates rapid response teams to ... https://t.co/M4X9fpl26k</t>
  </si>
  <si>
    <t>Cuba diagnostica el decimoséptimo caso importado del virus del Zika: Se trata de una colaboradora de salud qu... https://t.co/5tAZetgHoT</t>
  </si>
  <si>
    <t>Cuba diagnostica el decimoséptimo caso importado del virus del Zika: Se trata de una colaboradora de salud qu... https://t.co/wZugpc4zUX</t>
  </si>
  <si>
    <t>@ParaKitoUSA Q7 ZIKA #pkchat  I don't want to be dinner</t>
  </si>
  <si>
    <t>Republicans Promise Quick End to Zika Talks: Republicans in control of negotiations o... https://t.co/A8B4qpcC04 https://t.co/a9CCFIEX6K</t>
  </si>
  <si>
    <t>MusTrav: Republicans Promise Quick End to Zika Talks: Republicans in control of negotiations on long-delayed ... https://t.co/HWV2apBYmx</t>
  </si>
  <si>
    <t>RT @barbados_dp: WHO gives nod to Olympics despite Zika fears #health https://t.co/5EqiDXJcfB</t>
  </si>
  <si>
    <t>kkkkkkkk cê eh zika mano</t>
  </si>
  <si>
    <t>Zika Risk to Babies of Pregnant Women Infected Late Appears Less https://t.co/cHtQPNWVgN</t>
  </si>
  <si>
    <t>@isaquinelatto cheguei primeiro zika</t>
  </si>
  <si>
    <t>RT @GrupoCostaGold: "DAMASSA é fumaça, é uma raça, é uma praga,
É o enxame é a zika, porra!" https://t.co/4ut4H2Wmwl</t>
  </si>
  <si>
    <t>Conoce las medidas preventivas para afrontar el #Zika #Cuernavaca #Morelos https://t.co/ScKpvYG9cV #TeteladeVolcan</t>
  </si>
  <si>
    <t>#Cuba Cuba diagnostica el decimoséptimo caso importado del virus del Zika https://t.co/8x6L7AlylA #Venezuela</t>
  </si>
  <si>
    <t>#Memphis Second Zika case found in Memphis</t>
  </si>
  <si>
    <t>@FerrAtallah para de jogar zika</t>
  </si>
  <si>
    <t>I DON'T WANT ZIKA DUDE! https://t.co/I8IU5hLq53 https://t.co/gln4UtGL7R</t>
  </si>
  <si>
    <t>Estudo não detecta problemas em bebês expostos ao Zika no fim da gravidez https://t.co/wfJQmqLIjI</t>
  </si>
  <si>
    <t>RT @fumihidro: Cuándo ponerse la vacuna del Zika - Blogs El Tiempo https://t.co/qmoecILBV7 vía @eltiempoblogs</t>
  </si>
  <si>
    <t>RT @WSJ: Zika risk to babies of pregnant women infected in third trimester appears to fall off https://t.co/cxbv4F3a4b</t>
  </si>
  <si>
    <t>[15/6 20:40] Roger: Vc e zika
[15/6 20:41] Roger: Nao precisa de botônico fontora pra comer
Pior/melhor pessoa 😂</t>
  </si>
  <si>
    <t>RT @DLasAmericas: OMS considera que América Latina no ha hecho suficiente para erradicar el zika https://t.co/uwGu9rnX3l https://t.co/XVm3Q…</t>
  </si>
  <si>
    <t>Zika Infection Late In Pregnancy Carries Little Risk of Microcephaly - NPR https://t.co/DAlcCzlOMj</t>
  </si>
  <si>
    <t>@rsmariana vi, zika demais, esse clipe e eu mein</t>
  </si>
  <si>
    <t>@rsmariana é memo, ta o mais simplesin e o mai zika</t>
  </si>
  <si>
    <t>Zika en embarazo avanzado no generó defectos congénitos https://t.co/Mb5p5IrWjh #LoQuePasaPR</t>
  </si>
  <si>
    <t>RT @laire: .@SamuelLJackson make sure you get your ZIKA shots before your big move to Africa in November. #Trump2016 https://t.co/EfVV8Gfws6</t>
  </si>
  <si>
    <t>RT @SenRubioPress: .@MarcoRubio Questions @CDCgov On Preparedness Plan In The Event Of Locally Transmitted #Zika Case In #Florida https://t…</t>
  </si>
  <si>
    <t>Cuba diagnostica el decimoséptimo caso importado del virus del Zika https://t.co/4uBsajzzem https://t.co/sSczoY0oBb</t>
  </si>
  <si>
    <t>Professor says WHO tried to gag him over Olympics decision on Zika virus: WHO says the Olympics should roll o... https://t.co/sJzEVISaTq</t>
  </si>
  <si>
    <t>Zika infection late in pregnancy may be not so risky https://t.co/r9c79hZtul https://t.co/3mBTzSZy4N</t>
  </si>
  <si>
    <t>An Olympic Coach Deals With Zika by Freezing His Sperm https://t.co/VxfNIgMw4b</t>
  </si>
  <si>
    <t>Zika Infection Late In Pregnancy Carries Little Risk of Microcephaly: Scientists tracked nearly 600 pregnant ... https://t.co/hh6x1yr4Ol</t>
  </si>
  <si>
    <t>RT @NBCNewsHealth: Late Zika Infections May Be Safer for Babies https://t.co/7ydFWm4DTb</t>
  </si>
  <si>
    <t>RT UALifeWork: RT Surgeon_General: Even if you don't have symptoms of #Zika, you can still carry the virus. What y… https://t.co/SHrerJtDPd</t>
  </si>
  <si>
    <t>Nearly 12,000 Pregnant #Women in #Colombia Have Zika https://t.co/0HRKLZHw3Z</t>
  </si>
  <si>
    <t>@jaebumfisting so u do have Zika like ur friend? https://t.co/PbqAsi8Ii3</t>
  </si>
  <si>
    <t>Takut Virus Zika, Gasol Bekukan Sperma https://t.co/Fu8fTvzBQ1 https://t.co/XGXXdopIIE</t>
  </si>
  <si>
    <t>MLK ZIKA COM SUEGI</t>
  </si>
  <si>
    <t>Public health officials warn U.S. is not ready for Zika's arrival https://t.co/tdgkdv9VBH https://t.co/uFFFkdh0PR</t>
  </si>
  <si>
    <t>Rio Olympics Zika: Opinion divided over threat of virus https://t.co/oveQbGJBe5 #RioOlympics #Zika</t>
  </si>
  <si>
    <t>RT @kellymariestewa: Great to hear my #zika awareness story is trending on fb if that's the case it has been worth telling #awareness 😘 htt…</t>
  </si>
  <si>
    <t>@Stephanie06esc Tu comentario me dio ébola en el tumor cancerígeno del virus zika.</t>
  </si>
  <si>
    <t>@pourrasara já quero todos trabalho</t>
  </si>
  <si>
    <t>Zika funds cannot be added to deficit, GOP says https://t.co/2s2YBWe9d7</t>
  </si>
  <si>
    <t>RT @DrFriedenCDC: Cases of microcephaly starting to emerge in Colombia—4 cases as of late April, all born to mothers who did not report sym…</t>
  </si>
  <si>
    <t>Rafa logo me deu duas assistencias zika</t>
  </si>
  <si>
    <t>nncMX :: Refuerza SSN operativo contra dengue y zika https://t.co/bpdeoVuSsF</t>
  </si>
  <si>
    <t>RT @NPRHealth: Zika Infection Late In Pregnancy Carries Little Risk of Microcephaly https://t.co/s9fOq0kjxK</t>
  </si>
  <si>
    <t>Estudo não detecta problemas em bebês expostos ao Zika no fim da gravidez: Por Julie SteenhuysenCHICAGO (Reut... https://t.co/WlRwAeZKsx</t>
  </si>
  <si>
    <t>RT @PodemosPonfe: La OMS ve un "riesgo muy bajo" de expansión del zika durante los Juegos Olímpicos https://t.co/FrTMlAOMFu</t>
  </si>
  <si>
    <t>Puts #Zika in perspective - important but so are other mozzie diseases https://t.co/lamPrMBHry</t>
  </si>
  <si>
    <t>Republicans Promise Quick End to Zika Talks</t>
  </si>
  <si>
    <t>RT @ZikaVirusTopNws: Greenerways 100% Organic Insect Repellent - Repels Zika Virus - 4 oz. https://t.co/iXH7Yw9xGG via @MontanaGear</t>
  </si>
  <si>
    <t>Kate Middleton Pregnant: Afraid Of Zika Virus, Skipping The Olympics?  via Morning News USA https://t.co/AHwmSxa1k7</t>
  </si>
  <si>
    <t>RT @BuzzFeedWorld: A “Very Large” Zika Outbreak Hits Colombia, But Without Many Birth Defects So Far https://t.co/Y8Rq9neMW8</t>
  </si>
  <si>
    <t>@_Nath_Marina cole Nath zika, me leva</t>
  </si>
  <si>
    <t>RT @marialusg1: @_Nath_Marina cole Nath zika, me leva</t>
  </si>
  <si>
    <t>Virus del Zika ya enfermó a más de un centenar de personas en Costa Rica https://t.co/jJdo5eqaHB</t>
  </si>
  <si>
    <t>La OMS dice Juegos de Río no suponen un riesgo de expansión del Zika  #SINyMuchoMás https://t.co/HIX7ty5V21... https://t.co/bMqHqmwCHc</t>
  </si>
  <si>
    <t>Virus del Zika ya enfermó a más de un centenar de personas en Costa Rica https://t.co/XOY72TMH5k</t>
  </si>
  <si>
    <t>La OMS dice Juegos de Río no suponen un riesgo de expansión del Zika  #SINyMuchoMás https://t.co/ui8gkkOtej... https://t.co/AAXozZGKAO</t>
  </si>
  <si>
    <t>La OMS dice Juegos de Río no suponen un riesgo de expansión del Zika  #SINyMuchoMás https://t.co/A5EVCEOlih... https://t.co/fL98YOhpqg</t>
  </si>
  <si>
    <t>@DavidUzcategui Hola! En la calle Margarita, urb San Luis hay casos de dengue y zika!! Urge fumigar</t>
  </si>
  <si>
    <t>La OMS dice Juegos de Río no suponen un riesgo de expansión del Zika  #SINyMuchoMás https://t.co/dZHInGBa43... https://t.co/hssOHTm1wD</t>
  </si>
  <si>
    <t>La OMS dice Juegos de Río no suponen un riesgo de expansión del Zika  #SINyMuchoMás https://t.co/q64iJUzWQF... https://t.co/SaZX0gtCM3</t>
  </si>
  <si>
    <t>RT @matheuskuasne: To muito feliz com o feedback que o canal vem tomando nesses últimos dias,então só agradeço a quem ta fortalecendo,vocês…</t>
  </si>
  <si>
    <t>RT @radiosupercali: Disminuyen casos de Zika, Chikunguña y Dengue  https://t.co/dZGOoSNnKF</t>
  </si>
  <si>
    <t>La OMS dice Juegos de Río no suponen un riesgo de expansión del Zika  #SINyMuchoMás https://t.co/E2Pnofp9I9... https://t.co/ELGgzOtYqB</t>
  </si>
  <si>
    <t>La OMS dice Juegos de Río no suponen un riesgo de expansión del Zika  #SINyMuchoMás https://t.co/NlUhIpC9Md... https://t.co/fKiueTVslN</t>
  </si>
  <si>
    <t>La OMS dice Juegos de Río no suponen un riesgo de expansión del Zika  #SINyMuchoMás https://t.co/RFAriBZXIt... https://t.co/j53nDrgdk2</t>
  </si>
  <si>
    <t>La OMS dice Juegos de Río no suponen un riesgo de expansión del Zika  #SINyMuchoMás https://t.co/5efJVaE7Yf... https://t.co/1bUaZHugxX</t>
  </si>
  <si>
    <t>RT @scifeeds: Zika infection late in pregnancy may be not so risky https://t.co/HbnoSfBevw</t>
  </si>
  <si>
    <t>@luhcg_ você é zika, top one do meu snap kkkkkkkkkkkkk</t>
  </si>
  <si>
    <t>RT @dizkaue: @luhcg_ você é zika, top one do meu snap kkkkkkkkkkkkk</t>
  </si>
  <si>
    <t>Doc: No es Zika. 
Yo: 😅
Doc: Es dengue. 
Yo: 😫😫😫</t>
  </si>
  <si>
    <t>La OMS dice Juegos de Río no suponen un riesgo de expansión del Zika  #SINyMuchoMás https://t.co/Tv04zjUoFF... https://t.co/mC9qKVBAOw</t>
  </si>
  <si>
    <t>RT @HugoGloss: Tô com a Ivete nessa contra o Zika! Eu quero é o Rykavírus picando a gente! RETWEETEM! #PalmasPeloBrasil #123SaiZika https:/…</t>
  </si>
  <si>
    <t>La OMS dice Juegos de Río no suponen un riesgo de expansión del Zika  #SINyMuchoMás https://t.co/vdPvNJBpu2... https://t.co/zMrCdzVI4B</t>
  </si>
  <si>
    <t>http://ver.as/mcjsh2</t>
  </si>
  <si>
    <t>http://nbcnews.to/1YsLz6j</t>
  </si>
  <si>
    <t>http://bloom.bg/1Q4fTmb</t>
  </si>
  <si>
    <t>http://ow.ly/Xx3D301iFAh</t>
  </si>
  <si>
    <t>http://laprensa.peru.com/actualidad/noticia-zika-minsa-metodos-anticonceptivos-embarazo-microcefalia-peru-61768#.V2Hoi7-MQCU.twitter</t>
  </si>
  <si>
    <t>http://nej.md/1tu56rB</t>
  </si>
  <si>
    <t>http://wp.me/p13yRc-7ki</t>
  </si>
  <si>
    <t>http://hubs.ly/H0331Sb0</t>
  </si>
  <si>
    <t>http://bit.ly/1YsnbS7</t>
  </si>
  <si>
    <t>http://nbcnews.to/1Q67aQt http://bit.ly/19eTYAr</t>
  </si>
  <si>
    <t>http://nbcnews.to/1Q67aQt</t>
  </si>
  <si>
    <t>http://www.snsanalytics.com/gWFQy0</t>
  </si>
  <si>
    <t>http://dlvr.it/LZKl2N</t>
  </si>
  <si>
    <t>http://youtu.be/VXVITH9YCQw</t>
  </si>
  <si>
    <t>http://dlvr.it/LZKlcf</t>
  </si>
  <si>
    <t>http://bit.ly/25D8lOo</t>
  </si>
  <si>
    <t>http://on.wsj.com/1OqSmLz</t>
  </si>
  <si>
    <t>http://www.diariolasamericas.com/5051_portada-america-latina/3878679_oms-considera-que-america-latina-no-ha-hecho-suficiente-para-erradicar-el-zika.html</t>
  </si>
  <si>
    <t>http://goo.gl/pCTpHp</t>
  </si>
  <si>
    <t>http://bit.ly/23cp46b</t>
  </si>
  <si>
    <t>https://www.youtube.com/watch?v=QNZKM2jGxEc&amp;feature=youtu.be</t>
  </si>
  <si>
    <t>http://1.usa.gov/1Q5LOmk</t>
  </si>
  <si>
    <t>http://diariocubano.com/cuba-diagnostica-el-decimoseptimo-caso-importado-del-virus-del-zika/</t>
  </si>
  <si>
    <t>http://bit.ly/1UVLxy3</t>
  </si>
  <si>
    <t>https://sciencelisting.tk/2016/06/16/zika-infection-late-in-pregnancy-may-be-not-so-risky/</t>
  </si>
  <si>
    <t>http://nyti.ms/1S65JeX</t>
  </si>
  <si>
    <t>http://bit.ly/24RF10U</t>
  </si>
  <si>
    <t>http://nbcnews.to/1UadTVS</t>
  </si>
  <si>
    <t>http://flip.it/Zqjbk</t>
  </si>
  <si>
    <t>http://www.carapintar.net/takut-virus-zika-gasol-bekukan-sperma/</t>
  </si>
  <si>
    <t>http://tgcol.com/23cpZDL</t>
  </si>
  <si>
    <t>http://ow.ly/c9Ly301iXX5</t>
  </si>
  <si>
    <t>http://ift.tt/1PuErzb</t>
  </si>
  <si>
    <t>http://www.nnc.mx/portada/1466028924.php</t>
  </si>
  <si>
    <t>http://n.pr/1Q5XKVc</t>
  </si>
  <si>
    <t>http://glo.bo/263XFVV</t>
  </si>
  <si>
    <t>http://www.europapress.es/internacional/noticia-oms-ve-riesgo-muy-expansion-zika-juegos-olimpicos-20160614225245.html</t>
  </si>
  <si>
    <t>https://twitter.com/drbrainbugz/status/743214395677777920</t>
  </si>
  <si>
    <t>http://gettopical.com/zika-virus/256869a05f24aaa5ddfbefd682d43ae5?src=twitter</t>
  </si>
  <si>
    <t>http://www.morningnewsusa.com/kate-middleton-pregnant-with-third-baby-duchess-afraid-of-zika-virus-2382910.html</t>
  </si>
  <si>
    <t>http://bzfd.it/1Q5Pgxe</t>
  </si>
  <si>
    <t>http://serviciodenoticia.com/virus-del-zika-ya-enfermo-a-mas-de-un-centenar-de-personas-en-costa-rica/</t>
  </si>
  <si>
    <t>http://www.noticiassin.co http://bit.ly/1Q67ChA</t>
  </si>
  <si>
    <t>http://supernoticiasdelvalle.com/disminuyen-casos-de/</t>
  </si>
  <si>
    <t>https://scifeeds.com/news/zika-infection-late-in-pregnancy-may-be-not-so-risky/</t>
  </si>
  <si>
    <t>http://bit.ly/23yBsl0</t>
  </si>
  <si>
    <t>ver.as</t>
  </si>
  <si>
    <t>nbcnews.to</t>
  </si>
  <si>
    <t>bloom.bg</t>
  </si>
  <si>
    <t>ow.ly</t>
  </si>
  <si>
    <t>peru.com</t>
  </si>
  <si>
    <t>nej.md</t>
  </si>
  <si>
    <t>wp.me</t>
  </si>
  <si>
    <t>hubs.ly</t>
  </si>
  <si>
    <t>nbcnews.to bit.ly</t>
  </si>
  <si>
    <t>snsanalytics.com</t>
  </si>
  <si>
    <t>diariolasamericas.com</t>
  </si>
  <si>
    <t>youtube.com</t>
  </si>
  <si>
    <t>diariocubano.com</t>
  </si>
  <si>
    <t>sciencelisting.tk</t>
  </si>
  <si>
    <t>flip.it</t>
  </si>
  <si>
    <t>carapintar.net</t>
  </si>
  <si>
    <t>tgcol.com</t>
  </si>
  <si>
    <t>nnc.mx</t>
  </si>
  <si>
    <t>glo.bo</t>
  </si>
  <si>
    <t>europapress.es</t>
  </si>
  <si>
    <t>gettopical.com</t>
  </si>
  <si>
    <t>morningnewsusa.com</t>
  </si>
  <si>
    <t>bzfd.it</t>
  </si>
  <si>
    <t>serviciodenoticia.com</t>
  </si>
  <si>
    <t>noticiassin.co bit.ly</t>
  </si>
  <si>
    <t>supernoticiasdelvalle.com</t>
  </si>
  <si>
    <t>scifeeds.com</t>
  </si>
  <si>
    <t>microcefalia brasil zika</t>
  </si>
  <si>
    <t>ledlights zikavirus zika led</t>
  </si>
  <si>
    <t>zika cuernavaca morelos teteladevolcan</t>
  </si>
  <si>
    <t>cuba venezuela</t>
  </si>
  <si>
    <t>memphis</t>
  </si>
  <si>
    <t>trump2016</t>
  </si>
  <si>
    <t>zika florida</t>
  </si>
  <si>
    <t>women colombia</t>
  </si>
  <si>
    <t>rioolympics zika</t>
  </si>
  <si>
    <t>zika awareness</t>
  </si>
  <si>
    <t>sinymuchomás</t>
  </si>
  <si>
    <t>palmaspelobrasil 123saizika</t>
  </si>
  <si>
    <t>https://twitter.com/#!/guilleparedes11/status/743228361896562691</t>
  </si>
  <si>
    <t>https://twitter.com/#!/basediah/status/743228369043603456</t>
  </si>
  <si>
    <t>https://twitter.com/#!/acalidoniohn/status/743228381857099780</t>
  </si>
  <si>
    <t>https://twitter.com/#!/shavonarline/status/743228386210881536</t>
  </si>
  <si>
    <t>https://twitter.com/#!/anaranarant/status/743228407144550402</t>
  </si>
  <si>
    <t>https://twitter.com/#!/natthmesquita/status/743228409002758144</t>
  </si>
  <si>
    <t>https://twitter.com/#!/ex_misltech/status/743228422327963649</t>
  </si>
  <si>
    <t>https://twitter.com/#!/j3sus_saves/status/743228424366469120</t>
  </si>
  <si>
    <t>https://twitter.com/#!/alemanlui/status/743228445711278081</t>
  </si>
  <si>
    <t>https://twitter.com/#!/chirley28/status/743228471963422722</t>
  </si>
  <si>
    <t>https://twitter.com/#!/franciscomarty_/status/743228483325804544</t>
  </si>
  <si>
    <t>https://twitter.com/#!/joyofsuing/status/743228545682530304</t>
  </si>
  <si>
    <t>https://twitter.com/#!/catapiadavid/status/743228577114554370</t>
  </si>
  <si>
    <t>https://twitter.com/#!/travelanswerman/status/743228584043622400</t>
  </si>
  <si>
    <t>https://twitter.com/#!/ibookchick/status/743228330292322305</t>
  </si>
  <si>
    <t>https://twitter.com/#!/jesar1302/status/743230101479788544</t>
  </si>
  <si>
    <t>https://twitter.com/#!/juan201529/status/743230102847119360</t>
  </si>
  <si>
    <t>https://twitter.com/#!/momluvssportz/status/743230156949561344</t>
  </si>
  <si>
    <t>https://twitter.com/#!/greenlifefl/status/743230224591052800</t>
  </si>
  <si>
    <t>https://twitter.com/#!/museumtraveller/status/743230226629419008</t>
  </si>
  <si>
    <t>https://twitter.com/#!/sukmunn/status/743230232560230401</t>
  </si>
  <si>
    <t>https://twitter.com/#!/dicaribbean/status/743230319227183104</t>
  </si>
  <si>
    <t>https://twitter.com/#!/_caralhoyarao/status/743230354744610817</t>
  </si>
  <si>
    <t>https://twitter.com/#!/ucladaily/status/743230374277316608</t>
  </si>
  <si>
    <t>https://twitter.com/#!/helenadairking/status/743230396356300800</t>
  </si>
  <si>
    <t>https://twitter.com/#!/_cozoli/status/743230398944149504</t>
  </si>
  <si>
    <t>https://twitter.com/#!/selvarajguru/status/743230426085359616</t>
  </si>
  <si>
    <t>https://twitter.com/#!/ouflavia/status/743230451184074752</t>
  </si>
  <si>
    <t>https://twitter.com/#!/infotlahuica/status/743230472805883904</t>
  </si>
  <si>
    <t>https://twitter.com/#!/jotavizrobot/status/743230531320438786</t>
  </si>
  <si>
    <t>https://twitter.com/#!/amorelief/status/743230531551191040</t>
  </si>
  <si>
    <t>https://twitter.com/#!/follownewsnow1/status/743230533270855681</t>
  </si>
  <si>
    <t>https://twitter.com/#!/_brunochahin/status/743230561158893569</t>
  </si>
  <si>
    <t>https://twitter.com/#!/madameharleysph/status/743230572135391233</t>
  </si>
  <si>
    <t>https://twitter.com/#!/jeffersonns3/status/743230641118973953</t>
  </si>
  <si>
    <t>https://twitter.com/#!/nenoriega5/status/743230685960413185</t>
  </si>
  <si>
    <t>https://twitter.com/#!/josenoelgon/status/743230695670185984</t>
  </si>
  <si>
    <t>https://twitter.com/#!/jheessyp/status/743230696580386816</t>
  </si>
  <si>
    <t>https://twitter.com/#!/lente_glocal/status/743230708139827200</t>
  </si>
  <si>
    <t>https://twitter.com/#!/stnolito/status/743230715458912256</t>
  </si>
  <si>
    <t>https://twitter.com/#!/weelingtonalves/status/743230482897313792</t>
  </si>
  <si>
    <t>https://twitter.com/#!/weelingtonalves/status/743230878134960129</t>
  </si>
  <si>
    <t>https://twitter.com/#!/loquepasapr/status/743230890952687616</t>
  </si>
  <si>
    <t>https://twitter.com/#!/novelpulse/status/743230894098419713</t>
  </si>
  <si>
    <t>https://twitter.com/#!/karenjames14/status/743230932518379520</t>
  </si>
  <si>
    <t>https://twitter.com/#!/diariocubano/status/743230942211301376</t>
  </si>
  <si>
    <t>https://twitter.com/#!/moderestyle/status/743230958552256512</t>
  </si>
  <si>
    <t>https://twitter.com/#!/sciencelov3r/status/743230965514854402</t>
  </si>
  <si>
    <t>https://twitter.com/#!/wsandberg92/status/743230969591762944</t>
  </si>
  <si>
    <t>https://twitter.com/#!/newswatchfeed/status/743230977741230081</t>
  </si>
  <si>
    <t>https://twitter.com/#!/lbrem17/status/743231002286272514</t>
  </si>
  <si>
    <t>https://twitter.com/#!/azlawwellness/status/743231002693206016</t>
  </si>
  <si>
    <t>https://twitter.com/#!/jalexandrhamil/status/743231021223677952</t>
  </si>
  <si>
    <t>https://twitter.com/#!/jobiankenobi/status/743231021496344577</t>
  </si>
  <si>
    <t>https://twitter.com/#!/isyanasaraswat1/status/743231040177594370</t>
  </si>
  <si>
    <t>https://twitter.com/#!/vic_duart/status/743231048520171520</t>
  </si>
  <si>
    <t>https://twitter.com/#!/texasgulfcoast/status/743231052794126338</t>
  </si>
  <si>
    <t>https://twitter.com/#!/gblhealthimpact/status/743231057839919104</t>
  </si>
  <si>
    <t>https://twitter.com/#!/babydaisie/status/743231079289659392</t>
  </si>
  <si>
    <t>https://twitter.com/#!/priscistoran/status/743231094665973760</t>
  </si>
  <si>
    <t>https://twitter.com/#!/lpj_zika/status/743231129965170688</t>
  </si>
  <si>
    <t>https://twitter.com/#!/_politic_us_/status/743231186760261633</t>
  </si>
  <si>
    <t>https://twitter.com/#!/lanzule/status/743231218628591616</t>
  </si>
  <si>
    <t>https://twitter.com/#!/lamimcadu/status/743231238740258816</t>
  </si>
  <si>
    <t>https://twitter.com/#!/nncmx/status/743231261452361729</t>
  </si>
  <si>
    <t>https://twitter.com/#!/karlablack02/status/743231265411842048</t>
  </si>
  <si>
    <t>https://twitter.com/#!/reizinhorio/status/743231269836775426</t>
  </si>
  <si>
    <t>https://twitter.com/#!/josramnsoto1/status/743231280242884609</t>
  </si>
  <si>
    <t>https://twitter.com/#!/drjencaudle/status/743231286681210880</t>
  </si>
  <si>
    <t>https://twitter.com/#!/publicethics/status/743231336790491136</t>
  </si>
  <si>
    <t>https://twitter.com/#!/drandybaldwin/status/743231340166922240</t>
  </si>
  <si>
    <t>https://twitter.com/#!/lionnecc/status/743231344617078784</t>
  </si>
  <si>
    <t>https://twitter.com/#!/montanagear/status/743231409695891457</t>
  </si>
  <si>
    <t>https://twitter.com/#!/emmad000/status/743231427106471936</t>
  </si>
  <si>
    <t>https://twitter.com/#!/ellabraigen/status/743231450846224385</t>
  </si>
  <si>
    <t>https://twitter.com/#!/marialusg1/status/743231174340972544</t>
  </si>
  <si>
    <t>https://twitter.com/#!/_nath_marina/status/743231459801047040</t>
  </si>
  <si>
    <t>https://twitter.com/#!/elchuecopaz/status/743231469099704320</t>
  </si>
  <si>
    <t>https://twitter.com/#!/henrrybd/status/743231470450270209</t>
  </si>
  <si>
    <t>https://twitter.com/#!/monikeyolguin/status/743231474959212544</t>
  </si>
  <si>
    <t>https://twitter.com/#!/ingritrd/status/743231489710534656</t>
  </si>
  <si>
    <t>https://twitter.com/#!/juanam3j/status/743231491358887939</t>
  </si>
  <si>
    <t>https://twitter.com/#!/marlafagundez/status/743231493166743552</t>
  </si>
  <si>
    <t>https://twitter.com/#!/pabelmigue/status/743231500775133184</t>
  </si>
  <si>
    <t>https://twitter.com/#!/elisabethnairo/status/743231508853383168</t>
  </si>
  <si>
    <t>https://twitter.com/#!/felix_dhe/status/743231514851278848</t>
  </si>
  <si>
    <t>https://twitter.com/#!/mafernandadvil1/status/743231520131911680</t>
  </si>
  <si>
    <t>https://twitter.com/#!/ricardomendosa5/status/743231527610286080</t>
  </si>
  <si>
    <t>https://twitter.com/#!/leandroroas1/status/743231537764720640</t>
  </si>
  <si>
    <t>https://twitter.com/#!/cmmnotaword/status/743231539970998273</t>
  </si>
  <si>
    <t>https://twitter.com/#!/juancarluis2/status/743231549919789056</t>
  </si>
  <si>
    <t>https://twitter.com/#!/antonionilmol/status/743231559591829504</t>
  </si>
  <si>
    <t>https://twitter.com/#!/genevievesyn/status/743231565140893696</t>
  </si>
  <si>
    <t>https://twitter.com/#!/chavykarol/status/743231565774237696</t>
  </si>
  <si>
    <t>https://twitter.com/#!/dizkaue/status/743230293184741380</t>
  </si>
  <si>
    <t>https://twitter.com/#!/luhcg_/status/743231571256291328</t>
  </si>
  <si>
    <t>https://twitter.com/#!/kristianbob/status/743231584183025664</t>
  </si>
  <si>
    <t>https://twitter.com/#!/rensonpaulino/status/743231597575495680</t>
  </si>
  <si>
    <t>https://twitter.com/#!/miltonoguchi/status/743231608505962496</t>
  </si>
  <si>
    <t>https://twitter.com/#!/yaneriscontrera/status/743231609223077888</t>
  </si>
  <si>
    <t>743228361896562691</t>
  </si>
  <si>
    <t>743228369043603456</t>
  </si>
  <si>
    <t>743228381857099780</t>
  </si>
  <si>
    <t>743228386210881536</t>
  </si>
  <si>
    <t>743228407144550402</t>
  </si>
  <si>
    <t>743228409002758144</t>
  </si>
  <si>
    <t>743228422327963649</t>
  </si>
  <si>
    <t>743228424366469120</t>
  </si>
  <si>
    <t>743228445711278081</t>
  </si>
  <si>
    <t>743228471963422722</t>
  </si>
  <si>
    <t>743228483325804544</t>
  </si>
  <si>
    <t>743228545682530304</t>
  </si>
  <si>
    <t>743228577114554370</t>
  </si>
  <si>
    <t>743228584043622400</t>
  </si>
  <si>
    <t>743228330292322305</t>
  </si>
  <si>
    <t>743230101479788544</t>
  </si>
  <si>
    <t>743230102847119360</t>
  </si>
  <si>
    <t>743230156949561344</t>
  </si>
  <si>
    <t>743230224591052800</t>
  </si>
  <si>
    <t>743230226629419008</t>
  </si>
  <si>
    <t>743230232560230401</t>
  </si>
  <si>
    <t>743230319227183104</t>
  </si>
  <si>
    <t>743230354744610817</t>
  </si>
  <si>
    <t>743230374277316608</t>
  </si>
  <si>
    <t>743230396356300800</t>
  </si>
  <si>
    <t>743230398944149504</t>
  </si>
  <si>
    <t>743230426085359616</t>
  </si>
  <si>
    <t>743230451184074752</t>
  </si>
  <si>
    <t>743230472805883904</t>
  </si>
  <si>
    <t>743230531320438786</t>
  </si>
  <si>
    <t>743230531551191040</t>
  </si>
  <si>
    <t>743230533270855681</t>
  </si>
  <si>
    <t>743230561158893569</t>
  </si>
  <si>
    <t>743230572135391233</t>
  </si>
  <si>
    <t>743230641118973953</t>
  </si>
  <si>
    <t>743230685960413185</t>
  </si>
  <si>
    <t>743230695670185984</t>
  </si>
  <si>
    <t>743230696580386816</t>
  </si>
  <si>
    <t>743230708139827200</t>
  </si>
  <si>
    <t>743230715458912256</t>
  </si>
  <si>
    <t>743230482897313792</t>
  </si>
  <si>
    <t>743230878134960129</t>
  </si>
  <si>
    <t>743230890952687616</t>
  </si>
  <si>
    <t>743230894098419713</t>
  </si>
  <si>
    <t>743230932518379520</t>
  </si>
  <si>
    <t>743230942211301376</t>
  </si>
  <si>
    <t>743230958552256512</t>
  </si>
  <si>
    <t>743230965514854402</t>
  </si>
  <si>
    <t>743230969591762944</t>
  </si>
  <si>
    <t>743230977741230081</t>
  </si>
  <si>
    <t>743231002286272514</t>
  </si>
  <si>
    <t>743231002693206016</t>
  </si>
  <si>
    <t>743231021223677952</t>
  </si>
  <si>
    <t>743231021496344577</t>
  </si>
  <si>
    <t>743231040177594370</t>
  </si>
  <si>
    <t>743231048520171520</t>
  </si>
  <si>
    <t>743231052794126338</t>
  </si>
  <si>
    <t>743231057839919104</t>
  </si>
  <si>
    <t>743231079289659392</t>
  </si>
  <si>
    <t>743231094665973760</t>
  </si>
  <si>
    <t>743231129965170688</t>
  </si>
  <si>
    <t>743231186760261633</t>
  </si>
  <si>
    <t>743231218628591616</t>
  </si>
  <si>
    <t>743231238740258816</t>
  </si>
  <si>
    <t>743231261452361729</t>
  </si>
  <si>
    <t>743231265411842048</t>
  </si>
  <si>
    <t>743231269836775426</t>
  </si>
  <si>
    <t>743231280242884609</t>
  </si>
  <si>
    <t>743231286681210880</t>
  </si>
  <si>
    <t>743231336790491136</t>
  </si>
  <si>
    <t>743231340166922240</t>
  </si>
  <si>
    <t>743231344617078784</t>
  </si>
  <si>
    <t>743231409695891457</t>
  </si>
  <si>
    <t>743231427106471936</t>
  </si>
  <si>
    <t>743231450846224385</t>
  </si>
  <si>
    <t>743231174340972544</t>
  </si>
  <si>
    <t>743231459801047040</t>
  </si>
  <si>
    <t>743231469099704320</t>
  </si>
  <si>
    <t>743231470450270209</t>
  </si>
  <si>
    <t>743231474959212544</t>
  </si>
  <si>
    <t>743231489710534656</t>
  </si>
  <si>
    <t>743231491358887939</t>
  </si>
  <si>
    <t>743231493166743552</t>
  </si>
  <si>
    <t>743231500775133184</t>
  </si>
  <si>
    <t>743231508853383168</t>
  </si>
  <si>
    <t>743231514851278848</t>
  </si>
  <si>
    <t>743231520131911680</t>
  </si>
  <si>
    <t>743231527610286080</t>
  </si>
  <si>
    <t>743231537764720640</t>
  </si>
  <si>
    <t>743231539970998273</t>
  </si>
  <si>
    <t>743231549919789056</t>
  </si>
  <si>
    <t>743231559591829504</t>
  </si>
  <si>
    <t>743231565140893696</t>
  </si>
  <si>
    <t>743231565774237696</t>
  </si>
  <si>
    <t>743230293184741380</t>
  </si>
  <si>
    <t>743231571256291328</t>
  </si>
  <si>
    <t>743231584183025664</t>
  </si>
  <si>
    <t>743231597575495680</t>
  </si>
  <si>
    <t>743231608505962496</t>
  </si>
  <si>
    <t>743231609223077888</t>
  </si>
  <si>
    <t>743229576701165568</t>
  </si>
  <si>
    <t>743230504313425920</t>
  </si>
  <si>
    <t>743229485500207104</t>
  </si>
  <si>
    <t>743230676917489664</t>
  </si>
  <si>
    <t>743230522101534721</t>
  </si>
  <si>
    <t>743221469027536896</t>
  </si>
  <si>
    <t>743173473518948352</t>
  </si>
  <si>
    <t>743230922871480320</t>
  </si>
  <si>
    <t>743180580783783937</t>
  </si>
  <si>
    <t>743229827956744192</t>
  </si>
  <si>
    <t>di azz</t>
  </si>
  <si>
    <t>AS NBA</t>
  </si>
  <si>
    <t>Sifu</t>
  </si>
  <si>
    <t>ARMANDO CALIDONIO A.</t>
  </si>
  <si>
    <t>Shavon Arline</t>
  </si>
  <si>
    <t>Yapejalutse</t>
  </si>
  <si>
    <t>NBC News Travel</t>
  </si>
  <si>
    <t>nath</t>
  </si>
  <si>
    <t>Ex MislTech</t>
  </si>
  <si>
    <t>Macesmom</t>
  </si>
  <si>
    <t>jOON</t>
  </si>
  <si>
    <t>Bloomberg</t>
  </si>
  <si>
    <t>Luis Aleman</t>
  </si>
  <si>
    <t>OPS/OMS</t>
  </si>
  <si>
    <t>UNICEF en español</t>
  </si>
  <si>
    <t>Chirley Quispe</t>
  </si>
  <si>
    <t>Francisco Marty, MD</t>
  </si>
  <si>
    <t>Naomi Fein</t>
  </si>
  <si>
    <t>pieceofmind</t>
  </si>
  <si>
    <t>John Van Kirk</t>
  </si>
  <si>
    <t>Lighting Science</t>
  </si>
  <si>
    <t>Jean Carlos Sánchez</t>
  </si>
  <si>
    <t>Juan Rodríguez Peña</t>
  </si>
  <si>
    <t>Green Life Florida</t>
  </si>
  <si>
    <t>Global Museum</t>
  </si>
  <si>
    <t>samantha, loo.</t>
  </si>
  <si>
    <t>#CaribbeanShoutOut</t>
  </si>
  <si>
    <t>yara</t>
  </si>
  <si>
    <t>UCLA Daily</t>
  </si>
  <si>
    <t>Helen Adair King</t>
  </si>
  <si>
    <t>Dieguito ®</t>
  </si>
  <si>
    <t>quinelatto</t>
  </si>
  <si>
    <t>Kumar Selvaraj</t>
  </si>
  <si>
    <t>gorgeous</t>
  </si>
  <si>
    <t>Costa Gold</t>
  </si>
  <si>
    <t>Info Tlahuica</t>
  </si>
  <si>
    <t>JOTAVIZROBOT</t>
  </si>
  <si>
    <t>AMORelief</t>
  </si>
  <si>
    <t>David</t>
  </si>
  <si>
    <t>Tic Tac</t>
  </si>
  <si>
    <t>Fer</t>
  </si>
  <si>
    <t>Madame Harley</t>
  </si>
  <si>
    <t>Jefferson</t>
  </si>
  <si>
    <t>Neill  Noriega</t>
  </si>
  <si>
    <t>Eltiempo blogs</t>
  </si>
  <si>
    <t>FUMI HIDROQUIMICAS</t>
  </si>
  <si>
    <t>JOSE N GONZALEZ A</t>
  </si>
  <si>
    <t>Wall Street Journal</t>
  </si>
  <si>
    <t>jhessy</t>
  </si>
  <si>
    <t>Lente Glocal</t>
  </si>
  <si>
    <t>Steve Nolito</t>
  </si>
  <si>
    <t>wel..</t>
  </si>
  <si>
    <t>MC Brisola</t>
  </si>
  <si>
    <t>Lo Que Pasa PR</t>
  </si>
  <si>
    <t>The Paper</t>
  </si>
  <si>
    <t>Samuel L. Jackson</t>
  </si>
  <si>
    <t>Karen James</t>
  </si>
  <si>
    <t>Marco Rubio</t>
  </si>
  <si>
    <t>Senator Rubio Press</t>
  </si>
  <si>
    <t>Diario Cubano</t>
  </si>
  <si>
    <t>Modere Style</t>
  </si>
  <si>
    <t>Science Lover</t>
  </si>
  <si>
    <t>William Sandberg</t>
  </si>
  <si>
    <t>Newswatch Report</t>
  </si>
  <si>
    <t>LeAnn Powelson</t>
  </si>
  <si>
    <t>NBC News Health</t>
  </si>
  <si>
    <t>Arizona Law Wellness</t>
  </si>
  <si>
    <t>Jo-Ann A. Hamilton</t>
  </si>
  <si>
    <t>Jobi Kenobi</t>
  </si>
  <si>
    <t>ㅤ</t>
  </si>
  <si>
    <t>isyana saraswati</t>
  </si>
  <si>
    <t>Victor</t>
  </si>
  <si>
    <t>mike stuart</t>
  </si>
  <si>
    <t>Global Health Impact</t>
  </si>
  <si>
    <t>Stephen Stewart</t>
  </si>
  <si>
    <t>Kelly-Marie Stewart</t>
  </si>
  <si>
    <t>Its_PriSc.</t>
  </si>
  <si>
    <t>Stephanie</t>
  </si>
  <si>
    <t>♚ Menó ︻╦╤── ♚FBM</t>
  </si>
  <si>
    <t>$á4️⃣〽️</t>
  </si>
  <si>
    <t>Audrey</t>
  </si>
  <si>
    <t>Lanzule llc.</t>
  </si>
  <si>
    <t>Cadu</t>
  </si>
  <si>
    <t>nncMX</t>
  </si>
  <si>
    <t>Karla Black</t>
  </si>
  <si>
    <t>NPR Health News</t>
  </si>
  <si>
    <t>Reizinho</t>
  </si>
  <si>
    <t>José Ramón</t>
  </si>
  <si>
    <t>Podemos Ponferrada</t>
  </si>
  <si>
    <t>Dr. Jennifer Caudle</t>
  </si>
  <si>
    <t>Angus Dawson</t>
  </si>
  <si>
    <t>Dr. Andy Baldwin</t>
  </si>
  <si>
    <t>Montana Outdoor Gear</t>
  </si>
  <si>
    <t>Zika Virus Top News</t>
  </si>
  <si>
    <t>I'm a human</t>
  </si>
  <si>
    <t>Ella Braigen</t>
  </si>
  <si>
    <t>BuzzFeed World</t>
  </si>
  <si>
    <t>Maria Luiza</t>
  </si>
  <si>
    <t>NathZika</t>
  </si>
  <si>
    <t>Francisco N. Paz</t>
  </si>
  <si>
    <t>Henrry Beltran</t>
  </si>
  <si>
    <t>Mónica M.Olguin</t>
  </si>
  <si>
    <t>INGRIT</t>
  </si>
  <si>
    <t>Juana</t>
  </si>
  <si>
    <t>Marla Fagundez</t>
  </si>
  <si>
    <t>David Uzcátegui</t>
  </si>
  <si>
    <t>PABEL</t>
  </si>
  <si>
    <t>yeisonreyes</t>
  </si>
  <si>
    <t>Dhé Felix</t>
  </si>
  <si>
    <t>Ma. Fernanda Dávila</t>
  </si>
  <si>
    <t>SUPERNOTICIAS</t>
  </si>
  <si>
    <t>Ricardo</t>
  </si>
  <si>
    <t>LEANDRO</t>
  </si>
  <si>
    <t>Cheryl Matthiesen</t>
  </si>
  <si>
    <t>JUANCARLOS</t>
  </si>
  <si>
    <t>ANTONIO</t>
  </si>
  <si>
    <t>Genevieve Syn</t>
  </si>
  <si>
    <t>SciFeeds</t>
  </si>
  <si>
    <t>Karol R.</t>
  </si>
  <si>
    <t>kauê</t>
  </si>
  <si>
    <t>luh</t>
  </si>
  <si>
    <t>christian torres</t>
  </si>
  <si>
    <t>RENSON</t>
  </si>
  <si>
    <t>milton TIM BETA</t>
  </si>
  <si>
    <t>Hugo Gloss</t>
  </si>
  <si>
    <t>YANERIS</t>
  </si>
  <si>
    <t>santa justa arriba. snapchat: di_azz</t>
  </si>
  <si>
    <t>AS te ofrece la más completa información de la mejor liga de baloncesto del mundo. #NBAOficial Y en http://t.co/bjzgsty1Uu</t>
  </si>
  <si>
    <t>The Lord is My Shepherd |  | Oyabun | Alphega Technologies Ltd</t>
  </si>
  <si>
    <t>Alcalde de San Pedro Sula 2014-2018. #OBRAS #ORDEN #HONESTIDAD. Fan page https://t.co/zflmljQBpM</t>
  </si>
  <si>
    <t>Loves God , Drew &amp; Micah, Office of US Surgeon General, Delta Sigma Theta, The Links Inc., NAACP 4Life, STVU 4Life #mytweets</t>
  </si>
  <si>
    <t>:Definiteness of purpose is the starting point of all achievement. W. Clement Stone</t>
  </si>
  <si>
    <t>Getting there is half the fun, so the saying goes. Read about top travel news, issues of the day and the joy and hassle of traveling.</t>
  </si>
  <si>
    <t>when I look outside my window I can get no peace of mind</t>
  </si>
  <si>
    <t>Neo-Serf of the Kleptocracy</t>
  </si>
  <si>
    <t>Parent of #vaccine injured child. I❤️#truth &amp; those that speak it. YouTube:https://t.co/mHjY6Cdi57 CoFounder #FACTSONVAX #truthwarrior #icansketchu #koil</t>
  </si>
  <si>
    <t>WARNING! 1st Amendment is HIGHLY practiced.</t>
  </si>
  <si>
    <t>The first word in business news.</t>
  </si>
  <si>
    <t>Insistir, Persistir pero nunca Desistir...</t>
  </si>
  <si>
    <t>Fundada en 1902 somos la agencia de #saludpública internacional  +antigua del mundo. Organismo especializado en salud del Sist Interamericano/Ofi. Regional #OMS</t>
  </si>
  <si>
    <t>¡Sigue las campañas e iniciativas de UNICEF mediante Twitter!</t>
  </si>
  <si>
    <t>Y hay días en que no se necesitan palabras, sólo música.   
                            Egresada en Administración.      Universidad Nacional de Trujillo</t>
  </si>
  <si>
    <t>Infectious diseases doctor who specializes in treating transplant and cancer patients, work at @BrighamWomens and @DanaFarber, @harvardmed.</t>
  </si>
  <si>
    <t>My blog, Sidebar for Plaintiffs, helps people manage their lawsuits, their lawyers and their lives.</t>
  </si>
  <si>
    <t>Everyone has a bright side. Let's help each other bring out the best of us.</t>
  </si>
  <si>
    <t>146 countries, 7 Continents, Strategic Risk Consultant, Human Performance, Travel Executive. Leadership = Humility</t>
  </si>
  <si>
    <t>Lighting Science designs, manufactures and brings to market the most advanced, intelligent LED products for consumer, professional and retail applications.</t>
  </si>
  <si>
    <t>Cuentapropista cubano por la libertad</t>
  </si>
  <si>
    <t>Granma</t>
  </si>
  <si>
    <t>Ultra modern, environmentally friendly, mixed use, global city</t>
  </si>
  <si>
    <t>Travel for Business or Pleasure. For Museum professionals and cultural travellers. Since 1998</t>
  </si>
  <si>
    <t>not your average football fan girl. i secretly want to make the world a better place. x oh and i laugh really loudly.</t>
  </si>
  <si>
    <t>Connecting the people of the Caribbean. Owner: @RGMarshallJr</t>
  </si>
  <si>
    <t>pergunta lá se nois liga   |    27.09 // 05.04  ❤</t>
  </si>
  <si>
    <t>Breaking news about the University of California, Los Angeles.</t>
  </si>
  <si>
    <t>Native Texan | @WakeForest Alumna | @UNCCharlotte Alumna | @UofSC Alumna | @TriDelta Volunteer | @JL_Charlotte Volunteer | @CMOMs1 Member | Tweets are my own.</t>
  </si>
  <si>
    <t>17 / Aquariano ♒️ Os mlk é jovem desenrola</t>
  </si>
  <si>
    <t>instagram: isaquinelato</t>
  </si>
  <si>
    <t>Grad. student, Biology @ Univ. of Saskatchewan, Interested in Plants, Science &amp; Research</t>
  </si>
  <si>
    <t>Carioca / Escorpiana / Snap: flavicl / Team Breezy❌/ Costa Gold ❤/ Batata frita❤/ Chama logo na dm, nunca te pedi nada.</t>
  </si>
  <si>
    <t>Twitter Oficial do Grupo Costa Gold - Contato para show email: contato@costagold.com</t>
  </si>
  <si>
    <t>Recibimos información de Morelos y la compartimos.</t>
  </si>
  <si>
    <t>Soy un robot que mas quieren saber</t>
  </si>
  <si>
    <t>Improving the communities we serve through maternal/child healthcare &amp; education. We empower women and improve their socio-economic status. Join the movement.</t>
  </si>
  <si>
    <t>Truth is the highest thing that man may keep. #FollowMe</t>
  </si>
  <si>
    <t>https://t.co/fGZLHtafnb…</t>
  </si>
  <si>
    <t>Goodness</t>
  </si>
  <si>
    <t>Let me be your fantasy,  your naughty lil secret, your mistress, and domme.  Wanna play?</t>
  </si>
  <si>
    <t>creo en la verdad, la justicia la libertad..demócrata por convicción, anti-comunista..Dios,patria,. y  100% Uribista.(C.D). Antes que vendido y arrodillado..</t>
  </si>
  <si>
    <t>Últimos post y lo más destacado de los blogs de El Tiempo Casa Editorial, la mejor comunidad de bloggers en Colombia.</t>
  </si>
  <si>
    <t>Organización de profesionales dedicada al control de plagas urbanas e industriales y desinfecciones ambientales con mas de 20 años de experiencia.</t>
  </si>
  <si>
    <t>Breaking news and features from the WSJ.</t>
  </si>
  <si>
    <t>without stress/ @Dylanobrien @tylergposey ❤</t>
  </si>
  <si>
    <t>Un mismo hecho, diferentes perspectivas. Porque lo que sucede fuera de tus fronteras, afecta tu frontera. Lunes 8-9 AM @Radio_Comunidad</t>
  </si>
  <si>
    <t>eu cheguei bem.. comeca pelo corte de cabelo que e sempre disfarçado..</t>
  </si>
  <si>
    <t>pixadô maloquero tatuadô e mc</t>
  </si>
  <si>
    <t>Te enteras de todo lo que pasa en Puerto Rico al instante con nosotros...</t>
  </si>
  <si>
    <t>Politics, business, communication, government corruption and fraud. #TakeBackCA #PJNET #AlwaysTrump #Trump2016</t>
  </si>
  <si>
    <t>Writer: E! Fashion Police, CBS Man Cave, SNL, Joint Interest. Host of Mediander Comedy Spotlight. https://t.co/VAPsTpsmCA</t>
  </si>
  <si>
    <t>US Senator for Florida. Follow @SenRubioPress for more updates.</t>
  </si>
  <si>
    <t>Official account of U.S. Senator @MarcoRubio's PressShop. For more information please visit his website.</t>
  </si>
  <si>
    <t>Recoger las principales noticias de #Cuba y America Latina; El debate de las ideas, la verdad de los hechos, la equidad de género y raza, libertad de expresión.</t>
  </si>
  <si>
    <t>Freelance writer, avid reader, singer, political junkie</t>
  </si>
  <si>
    <t>Seeking truth in news that corporate media has failed to deliver. We the people of the world must now protect libertys flame. #9/11truth #9/11 #nomorewars #love</t>
  </si>
  <si>
    <t>Health, diet and nutrition news from @NBCNews.</t>
  </si>
  <si>
    <t>Foundr @SecretBirdsHQ |Blogr @TalentedLadies @WomensProspects |Mentor @Fempreneurship |Champion @Empower_Women | #RepowerWomen #Entrepreneurship #Sustainability</t>
  </si>
  <si>
    <t>Offense is never given. Lord of Shit. PC agenda has no power here. kind of guy your single parent mama warned u about. #FeminismIsCancer #EvilWhitey</t>
  </si>
  <si>
    <t>2a686bab</t>
  </si>
  <si>
    <t>Só falo sobre política.</t>
  </si>
  <si>
    <t>Michael Stuart provides executive management and Internet marketing for_x000D_
http://t.co/fwWAi4sgL0, http://t.co/54cWQ9e3rT and the http://t.co/LX9CRL5DXB network.</t>
  </si>
  <si>
    <t>The Global Health Impact Project is devoted to measuring pharmaceutical products' impact on global health to advance access to essential medicines.</t>
  </si>
  <si>
    <t>Kelly-Marie Stewart(Lovelady)actress from lpool best known 4my role as Hayley Ramsey in channel4 soap Hollyoaks work bookings contact - gill@bold-management.com</t>
  </si>
  <si>
    <t>VIVE cada día, RÍE cada instante y AMA más allá de la palabras. ♡Directioner♡Zquad♡Swiftie♡</t>
  </si>
  <si>
    <t>Lo que daría por sobarle la pancita a un pingüino bebé.</t>
  </si>
  <si>
    <t>não complica se diferencia...✌️</t>
  </si>
  <si>
    <t>snap: pourrasara https://t.co/fLE3OHbKrc ❤️@mcdimenordr❤️ @iansomerhalder❤️@jaynealvees_❤️</t>
  </si>
  <si>
    <t>Growing pharmacovigilance, Drug discovery, Drug development Co.    -               info@lanzule.co.uk.</t>
  </si>
  <si>
    <t>Se o homem chegou na lua, por que eu não posso chegar na mina ?</t>
  </si>
  <si>
    <t>Noticias relevantes y acontecer de México y el mundo.</t>
  </si>
  <si>
    <t>Public Health Emergency Preparedness Coordinator 
Tweets are my own.</t>
  </si>
  <si>
    <t>Health coverage from the NPR Science Desk</t>
  </si>
  <si>
    <t>Reizinho do Rio de Janeiro</t>
  </si>
  <si>
    <t>Reportero Freelance, Investigador, Escritor y Documentalista</t>
  </si>
  <si>
    <t>Podemos Ponferrada: por una ciudad solidaria, transparente y de la ciudadanía</t>
  </si>
  <si>
    <t>FamilyDoc, RowanProf. #CBSPhilly, #FOXNews, #CNN, #DrOz, #TVOne, #ReachMD, @AOAforDOs. Essays @CNNOpinion. Creator @physicansblog. Instagram @drjencaudle.</t>
  </si>
  <si>
    <t>Prof of Bioethics &amp; Director of VELIM, University of Sydney. Public Health Ethics, Bioethics, Global Ethics, India, Politics, Climate, Migration, Solidarity.</t>
  </si>
  <si>
    <t>Navy doctor with a global mindset. Life is short. Stay present, be generous, and live fearlessly.</t>
  </si>
  <si>
    <t>mom,mom,mom #followback</t>
  </si>
  <si>
    <t>Your source for #camping #fishing #hunting  #outdoor gear and more. Live...Explore... Discover.</t>
  </si>
  <si>
    <t>Follow us for the top Zika virus news, curated by the Twitter community.</t>
  </si>
  <si>
    <t>heaven Justice  stronger than the earth justice</t>
  </si>
  <si>
    <t>Independent,atheist,pro-choice(no late tm),marry whoever u want.Free market,no 2 socialism,no 2 communism.Emigrant fm Russia.Proud American.I stand / Israel.</t>
  </si>
  <si>
    <t>Worth sharing.</t>
  </si>
  <si>
    <t>31/10/15 https://t.co/6sCLviJbbw 11/01/16 https://t.co/2cWLdYwzPu</t>
  </si>
  <si>
    <t>Se for pra ser,será. Se não for FODA-SE</t>
  </si>
  <si>
    <t>Productor multimedial, Conductor de Radio y televisión, Director periodístico de SDN https://t.co/Cz4Fzy9N41</t>
  </si>
  <si>
    <t>Estudiante de arquitectura, temeroso del Dios todo poderoso Jesús</t>
  </si>
  <si>
    <t>estudiante de química.
amo mi país natal. REPÚBLICA DOMINICANA.</t>
  </si>
  <si>
    <t>amo a los chocolates.
y si quieres conquistarme, no me hables mentiras.</t>
  </si>
  <si>
    <t>Asesoro a las personas a planificar y proteger su salud, patrimonio y futuro Financiero.</t>
  </si>
  <si>
    <t>Venezolano. Padre de familia, comprometido con Baruta y Venezuela. Dirigente de @Pr1meroJusticia, Candidato MUD Alcaldía de Baruta (2012), Concejal (2000-2013)</t>
  </si>
  <si>
    <t>Lucha por lo que anhelas y al final tendrás buenos resultado a favor. No te olvides que Dios es primero que todas las cosas.</t>
  </si>
  <si>
    <t>Breakmen AFTEAM</t>
  </si>
  <si>
    <t>Trabajadora social , Únivalle</t>
  </si>
  <si>
    <t>#SuperNoticias, se emite desde el año 1976. Actualmente en el @Canalcalitv y en 87.9FM Lunes a Viernes de 6:00 a 10:00am y emisión al medio día.</t>
  </si>
  <si>
    <t>mi lema es vivir el día como si fuera el ultimo.</t>
  </si>
  <si>
    <t>Temeroso de Dios; amo mi familia; admiro el universo; me gusta la buena música; amigo sincero; trabajo duro; no me lamento y tengo defectos por pila.</t>
  </si>
  <si>
    <t>vivir la vida minuto a minuto nucas sabrá cual es el ultimo pero siempre con la gracias de Dios</t>
  </si>
  <si>
    <t>soy una persona igual q ustedes siente y padece de lo dolores de la humanidad pero sobre todo ama sobre toda las cosas .Dios lo yenes de bendiciones</t>
  </si>
  <si>
    <t>PhD Candidate at the Telethon Kids Institute researching on Toxoplasma gondii. Communications ambassador for ASM. #microbiology #science</t>
  </si>
  <si>
    <t>Smart #Science Aggregator - #trending topics in #medicine, life science, #physics, #chemistry, #climate science, and more. Follow us and be the first to know.</t>
  </si>
  <si>
    <t>se arrependimento matasse, eu já estava no céu</t>
  </si>
  <si>
    <t>Você é capaz de pelo menos seguir sua vida, então faça isso ! ✌️+55011 ♋️</t>
  </si>
  <si>
    <t>full-time copywriter, part-time musician, sometimes person</t>
  </si>
  <si>
    <t>El ignorante ataca por la Boca.. y El sabio se defiende con el silencio</t>
  </si>
  <si>
    <t>Sou autodidata na finesse. O que a vida não me deu, eu comprei. Contato: hugoglossy@gmail.com / https://t.co/IEwebcpzsP</t>
  </si>
  <si>
    <t>MI destino es amar para ser amada, y alcanzar las metas trazadas en mi mente con el amor de DIOS siempre presente.</t>
  </si>
  <si>
    <t>en tu estómago.</t>
  </si>
  <si>
    <t>Federal Capital Territory, Nig</t>
  </si>
  <si>
    <t>Oklahoma, USA</t>
  </si>
  <si>
    <t>Nj</t>
  </si>
  <si>
    <t>New York and the World</t>
  </si>
  <si>
    <t xml:space="preserve"> Américas</t>
  </si>
  <si>
    <t>La Libertad, Peru</t>
  </si>
  <si>
    <t>New York City</t>
  </si>
  <si>
    <t>Haleakala, Maui, Hawaii</t>
  </si>
  <si>
    <t>Melbourne, FL USA</t>
  </si>
  <si>
    <t>La Habana</t>
  </si>
  <si>
    <t>Cuba</t>
  </si>
  <si>
    <t>Tampa, FL USA</t>
  </si>
  <si>
    <t>petaling jaya, malaysia.</t>
  </si>
  <si>
    <t>West Indies.</t>
  </si>
  <si>
    <t>seu coração</t>
  </si>
  <si>
    <t>Los Angeles, California</t>
  </si>
  <si>
    <t>Charlotte, NC</t>
  </si>
  <si>
    <t>Saskatchewan, Canada</t>
  </si>
  <si>
    <t>#Morelos</t>
  </si>
  <si>
    <t>Hoboken, NJ</t>
  </si>
  <si>
    <t>Fresno,CA + Kabul, Afghanistan</t>
  </si>
  <si>
    <t>Aonde o coro come</t>
  </si>
  <si>
    <t>Curitiba</t>
  </si>
  <si>
    <t xml:space="preserve"> WA</t>
  </si>
  <si>
    <t>Pereira Colombia.</t>
  </si>
  <si>
    <t>BARRANQUILLA</t>
  </si>
  <si>
    <t>New York, NY</t>
  </si>
  <si>
    <t>Venezuela</t>
  </si>
  <si>
    <t>?</t>
  </si>
  <si>
    <t>Ribeirão Preto, São Paulo</t>
  </si>
  <si>
    <t>NYC via ROC</t>
  </si>
  <si>
    <t>Washington, D.C.</t>
  </si>
  <si>
    <t>Holanda</t>
  </si>
  <si>
    <t>Princeton North, NJ</t>
  </si>
  <si>
    <t>|In Flight|</t>
  </si>
  <si>
    <t xml:space="preserve">meg lauren yezi vivian </t>
  </si>
  <si>
    <t>DKI Jakarta, Indonesia</t>
  </si>
  <si>
    <t>snap: vic_duart</t>
  </si>
  <si>
    <t>Texas Gulf Coast</t>
  </si>
  <si>
    <t>Binghamton, NY</t>
  </si>
  <si>
    <t>liverpool</t>
  </si>
  <si>
    <t>Valparaíso, Chile</t>
  </si>
  <si>
    <t>MX</t>
  </si>
  <si>
    <t xml:space="preserve">Imirim city </t>
  </si>
  <si>
    <t>norte</t>
  </si>
  <si>
    <t>Abuja, Nigeria</t>
  </si>
  <si>
    <t>Santo André, Brasil</t>
  </si>
  <si>
    <t>Tepic Nayarit</t>
  </si>
  <si>
    <t>Washington, DC</t>
  </si>
  <si>
    <t>Africa del Norte</t>
  </si>
  <si>
    <t>Ponferrada</t>
  </si>
  <si>
    <t>Philadelphia, PA</t>
  </si>
  <si>
    <t>Trans Continental</t>
  </si>
  <si>
    <t>DC</t>
  </si>
  <si>
    <t>NY, USA</t>
  </si>
  <si>
    <t>NY</t>
  </si>
  <si>
    <t>BH</t>
  </si>
  <si>
    <t>Contagem, Brasil</t>
  </si>
  <si>
    <t>San Luis</t>
  </si>
  <si>
    <t>anto Domingo de Guzmán, Domini</t>
  </si>
  <si>
    <t xml:space="preserve">Baruta, Miranda. Venezuela </t>
  </si>
  <si>
    <t>Sinop, Brasil</t>
  </si>
  <si>
    <t>Cali, Colombia</t>
  </si>
  <si>
    <t>Cali - Valle</t>
  </si>
  <si>
    <t>Perth, Western Australia</t>
  </si>
  <si>
    <t>Vancouver, British Columbia</t>
  </si>
  <si>
    <t>SPS</t>
  </si>
  <si>
    <t>sp, zl</t>
  </si>
  <si>
    <t>São Lucas, São Paulo</t>
  </si>
  <si>
    <t>San Juan, Puerto Rico</t>
  </si>
  <si>
    <t>São Paulo, Brasil</t>
  </si>
  <si>
    <t>Brazil</t>
  </si>
  <si>
    <t>http://t.co/nwRzvOIcDG</t>
  </si>
  <si>
    <t>https://t.co/uce22P9WC4</t>
  </si>
  <si>
    <t>https://t.co/4YJTJqyFrG</t>
  </si>
  <si>
    <t>http://t.co/4Rz4iSgfWw</t>
  </si>
  <si>
    <t>http://t.co/auGnZqZr2b</t>
  </si>
  <si>
    <t>https://t.co/hJAOHRWppl</t>
  </si>
  <si>
    <t>https://t.co/1TFoQ5eQ0Z</t>
  </si>
  <si>
    <t>https://t.co/qZYitDuOlX</t>
  </si>
  <si>
    <t>http://t.co/YFISwy1upH</t>
  </si>
  <si>
    <t>http://t.co/Xf2uU4lYz4</t>
  </si>
  <si>
    <t>http://t.co/tGjrMLAYxv</t>
  </si>
  <si>
    <t>https://t.co/XXUu6aesqd</t>
  </si>
  <si>
    <t>http://t.co/gVFfwhAIV7</t>
  </si>
  <si>
    <t>http://t.co/vhCokXHVQL</t>
  </si>
  <si>
    <t>http://t.co/41tyYQmiPf</t>
  </si>
  <si>
    <t>http://t.co/XLA7c9pG6z</t>
  </si>
  <si>
    <t>http://t.co/w6q2ivNExV</t>
  </si>
  <si>
    <t>https://t.co/bAZvk5juEJ</t>
  </si>
  <si>
    <t>http://t.co/4m3UCihfuF</t>
  </si>
  <si>
    <t>https://t.co/l1LYGXRIRY</t>
  </si>
  <si>
    <t>http://t.co/Rn99O1alTG</t>
  </si>
  <si>
    <t>http://t.co/zAjK2hOdps</t>
  </si>
  <si>
    <t>https://t.co/hE8jMzVQ0l</t>
  </si>
  <si>
    <t>https://t.co/EWzGNSNa33</t>
  </si>
  <si>
    <t>https://t.co/o7gRQMo2Ym</t>
  </si>
  <si>
    <t>http://t.co/Q9Pth4u3Ro</t>
  </si>
  <si>
    <t>http://t.co/NnTibk2DOL</t>
  </si>
  <si>
    <t>https://t.co/dboRi9NsSB</t>
  </si>
  <si>
    <t>http://t.co/IJ2M0XWjVD</t>
  </si>
  <si>
    <t>https://t.co/GhhR6PLfem</t>
  </si>
  <si>
    <t>https://t.co/WQct3WeGkX</t>
  </si>
  <si>
    <t>http://t.co/vViF4iyusx</t>
  </si>
  <si>
    <t>http://t.co/w22100j66d</t>
  </si>
  <si>
    <t>https://t.co/xm4vZLmGV0</t>
  </si>
  <si>
    <t>https://t.co/TiIO1bPBQw</t>
  </si>
  <si>
    <t>http://t.co/laAkIoa3oE</t>
  </si>
  <si>
    <t>http://t.co/ONj1BTgZy4</t>
  </si>
  <si>
    <t>http://t.co/VogZyLdcqI</t>
  </si>
  <si>
    <t>http://t.co/K1Y5iPidy8</t>
  </si>
  <si>
    <t>https://t.co/yFdXpA6WTJ</t>
  </si>
  <si>
    <t>http://t.co/KJd3xeroUq</t>
  </si>
  <si>
    <t>http://t.co/fhdvDGJTxy</t>
  </si>
  <si>
    <t>https://t.co/rQI5kpenbI</t>
  </si>
  <si>
    <t>https://t.co/aMVs9SBFCJ</t>
  </si>
  <si>
    <t>https://t.co/lP1i7ZYxtN</t>
  </si>
  <si>
    <t>https://t.co/vTgt7H4Bw5</t>
  </si>
  <si>
    <t>https://t.co/U4qUl7McHX</t>
  </si>
  <si>
    <t>http://t.co/oQ0McK8urb</t>
  </si>
  <si>
    <t>http://t.co/P8jUOXYRC9</t>
  </si>
  <si>
    <t>https://t.co/ICriBOpjqb</t>
  </si>
  <si>
    <t>https://t.co/ofPaucq60o</t>
  </si>
  <si>
    <t>https://t.co/eAwJviGqTH</t>
  </si>
  <si>
    <t>https://t.co/X6LoNQ2sE0</t>
  </si>
  <si>
    <t>http://t.co/FTlOdjoaLO</t>
  </si>
  <si>
    <t>http://t.co/GYoF8Pv5t8</t>
  </si>
  <si>
    <t>https://t.co/DuJthVtIna</t>
  </si>
  <si>
    <t>https://t.co/32cFJGq95Y</t>
  </si>
  <si>
    <t>http://t.co/eitYvTaMPX</t>
  </si>
  <si>
    <t>https://t.co/0F5h0Z6t7Z</t>
  </si>
  <si>
    <t>https://t.co/tidszU7Z6N</t>
  </si>
  <si>
    <t>https://t.co/3Ss1wdtnpW</t>
  </si>
  <si>
    <t>International Date Line West</t>
  </si>
  <si>
    <t>EST</t>
  </si>
  <si>
    <t>Lima</t>
  </si>
  <si>
    <t>Auckland</t>
  </si>
  <si>
    <t>Kuala Lumpur</t>
  </si>
  <si>
    <t>Beijing</t>
  </si>
  <si>
    <t>Mexico City</t>
  </si>
  <si>
    <t>Greenland</t>
  </si>
  <si>
    <t>Mid-Atlantic</t>
  </si>
  <si>
    <t>Ljubljana</t>
  </si>
  <si>
    <t>Bucharest</t>
  </si>
  <si>
    <t>Buenos Aires</t>
  </si>
  <si>
    <t>CDT</t>
  </si>
  <si>
    <t>https://pbs.twimg.com/profile_banners/404203612/1439517712</t>
  </si>
  <si>
    <t>https://pbs.twimg.com/profile_banners/2165120203/1424261486</t>
  </si>
  <si>
    <t>https://pbs.twimg.com/profile_banners/65289402/1463998575</t>
  </si>
  <si>
    <t>https://pbs.twimg.com/profile_banners/31627969/1410055372</t>
  </si>
  <si>
    <t>https://pbs.twimg.com/profile_banners/27304477/1410837962</t>
  </si>
  <si>
    <t>https://pbs.twimg.com/profile_banners/4826297368/1460463706</t>
  </si>
  <si>
    <t>https://pbs.twimg.com/profile_banners/11856482/1398197832</t>
  </si>
  <si>
    <t>https://pbs.twimg.com/profile_banners/214258381/1465924591</t>
  </si>
  <si>
    <t>https://pbs.twimg.com/profile_banners/4921663452/1461622518</t>
  </si>
  <si>
    <t>https://pbs.twimg.com/profile_banners/4907146301/1464264894</t>
  </si>
  <si>
    <t>https://pbs.twimg.com/profile_banners/34713362/1418609243</t>
  </si>
  <si>
    <t>https://pbs.twimg.com/profile_banners/136011847/1464629146</t>
  </si>
  <si>
    <t>https://pbs.twimg.com/profile_banners/22276965/1464901379</t>
  </si>
  <si>
    <t>https://pbs.twimg.com/profile_banners/211918976/1465263585</t>
  </si>
  <si>
    <t>https://pbs.twimg.com/profile_banners/269641529/1464570227</t>
  </si>
  <si>
    <t>https://pbs.twimg.com/profile_banners/4693655024/1451746136</t>
  </si>
  <si>
    <t>https://pbs.twimg.com/profile_banners/711569314030047232/1463054395</t>
  </si>
  <si>
    <t>https://pbs.twimg.com/profile_banners/103094352/1452173889</t>
  </si>
  <si>
    <t>https://pbs.twimg.com/profile_banners/3023005057/1424220779</t>
  </si>
  <si>
    <t>https://pbs.twimg.com/profile_banners/1921516351/1380895624</t>
  </si>
  <si>
    <t>https://pbs.twimg.com/profile_banners/226301414/1399236428</t>
  </si>
  <si>
    <t>https://pbs.twimg.com/profile_banners/502560153/1465033344</t>
  </si>
  <si>
    <t>https://pbs.twimg.com/profile_banners/2214747602/1404320418</t>
  </si>
  <si>
    <t>https://pbs.twimg.com/profile_banners/1255428564/1465067753</t>
  </si>
  <si>
    <t>https://pbs.twimg.com/profile_banners/2432603232/1464649286</t>
  </si>
  <si>
    <t>https://pbs.twimg.com/profile_banners/4415577381/1465175707</t>
  </si>
  <si>
    <t>https://pbs.twimg.com/profile_banners/339427221/1464652311</t>
  </si>
  <si>
    <t>https://pbs.twimg.com/profile_banners/3087607013/1466033842</t>
  </si>
  <si>
    <t>https://pbs.twimg.com/profile_banners/1319466188/1464380006</t>
  </si>
  <si>
    <t>https://pbs.twimg.com/profile_banners/3239247607/1433715060</t>
  </si>
  <si>
    <t>https://pbs.twimg.com/profile_banners/362545469/1462207308</t>
  </si>
  <si>
    <t>https://pbs.twimg.com/profile_banners/4426507168/1450902316</t>
  </si>
  <si>
    <t>https://pbs.twimg.com/profile_banners/237225301/1462751836</t>
  </si>
  <si>
    <t>https://pbs.twimg.com/profile_banners/367940482/1465930354</t>
  </si>
  <si>
    <t>https://pbs.twimg.com/profile_banners/3293126616/1437845524</t>
  </si>
  <si>
    <t>https://pbs.twimg.com/profile_banners/80119393/1438097108</t>
  </si>
  <si>
    <t>https://pbs.twimg.com/profile_banners/1700208367/1408824534</t>
  </si>
  <si>
    <t>https://pbs.twimg.com/profile_banners/1529274498/1464392670</t>
  </si>
  <si>
    <t>https://pbs.twimg.com/profile_banners/3108351/1462483236</t>
  </si>
  <si>
    <t>https://pbs.twimg.com/profile_banners/712375554633236480/1465901677</t>
  </si>
  <si>
    <t>https://pbs.twimg.com/profile_banners/2783201600/1430654497</t>
  </si>
  <si>
    <t>https://pbs.twimg.com/profile_banners/246567936/1465897349</t>
  </si>
  <si>
    <t>https://pbs.twimg.com/profile_banners/64209744/1432498641</t>
  </si>
  <si>
    <t>https://pbs.twimg.com/profile_banners/4769688253/1452984404</t>
  </si>
  <si>
    <t>https://pbs.twimg.com/profile_banners/23787278/1438626798</t>
  </si>
  <si>
    <t>https://pbs.twimg.com/profile_banners/389028357/1449354172</t>
  </si>
  <si>
    <t>https://pbs.twimg.com/profile_banners/15745368/1457868800</t>
  </si>
  <si>
    <t>https://pbs.twimg.com/profile_banners/229966028/1349278973</t>
  </si>
  <si>
    <t>https://pbs.twimg.com/profile_banners/2553213384/1432893888</t>
  </si>
  <si>
    <t>https://pbs.twimg.com/profile_banners/3318257622/1465429265</t>
  </si>
  <si>
    <t>https://pbs.twimg.com/profile_banners/2792538739/1412373765</t>
  </si>
  <si>
    <t>https://pbs.twimg.com/profile_banners/11856422/1398197597</t>
  </si>
  <si>
    <t>https://pbs.twimg.com/profile_banners/1316183870/1464055472</t>
  </si>
  <si>
    <t>https://pbs.twimg.com/profile_banners/4908275244/1464617222</t>
  </si>
  <si>
    <t>https://pbs.twimg.com/profile_banners/1387851074/1465824050</t>
  </si>
  <si>
    <t>https://pbs.twimg.com/profile_banners/4566100998/1450265708</t>
  </si>
  <si>
    <t>https://pbs.twimg.com/profile_banners/1038354320/1454127556</t>
  </si>
  <si>
    <t>https://pbs.twimg.com/profile_banners/2465347321/1414529186</t>
  </si>
  <si>
    <t>https://pbs.twimg.com/profile_banners/139101754/1441945247</t>
  </si>
  <si>
    <t>https://pbs.twimg.com/profile_banners/2852719587/1464396399</t>
  </si>
  <si>
    <t>https://pbs.twimg.com/profile_banners/2728787445/1451269864</t>
  </si>
  <si>
    <t>https://pbs.twimg.com/profile_banners/594677930/1463023577</t>
  </si>
  <si>
    <t>https://pbs.twimg.com/profile_banners/593979158/1465534897</t>
  </si>
  <si>
    <t>https://pbs.twimg.com/profile_banners/122691469/1457951760</t>
  </si>
  <si>
    <t>https://pbs.twimg.com/profile_banners/1592184404/1465352704</t>
  </si>
  <si>
    <t>https://pbs.twimg.com/profile_banners/89513840/1460515620</t>
  </si>
  <si>
    <t>https://pbs.twimg.com/profile_banners/4387296803/1449353362</t>
  </si>
  <si>
    <t>https://pbs.twimg.com/profile_banners/726349684890062848/1462107509</t>
  </si>
  <si>
    <t>https://pbs.twimg.com/profile_banners/2552899519/1414287635</t>
  </si>
  <si>
    <t>https://pbs.twimg.com/profile_banners/513711985/1438982029</t>
  </si>
  <si>
    <t>https://pbs.twimg.com/profile_banners/3080048205/1426106408</t>
  </si>
  <si>
    <t>https://pbs.twimg.com/profile_banners/16843180/1441736006</t>
  </si>
  <si>
    <t>https://pbs.twimg.com/profile_banners/2149155056/1382452822</t>
  </si>
  <si>
    <t>https://pbs.twimg.com/profile_banners/574512661/1447630117</t>
  </si>
  <si>
    <t>https://pbs.twimg.com/profile_banners/715825573/1443435005</t>
  </si>
  <si>
    <t>https://pbs.twimg.com/profile_banners/333485921/1465845736</t>
  </si>
  <si>
    <t>https://pbs.twimg.com/profile_banners/717185158567297024/1464546155</t>
  </si>
  <si>
    <t>https://pbs.twimg.com/profile_banners/1028971945/1445738534</t>
  </si>
  <si>
    <t>https://pbs.twimg.com/profile_banners/2179234824/1437797515</t>
  </si>
  <si>
    <t>https://pbs.twimg.com/profile_banners/3365047673/1436318853</t>
  </si>
  <si>
    <t>https://pbs.twimg.com/profile_banners/4923090283/1455755166</t>
  </si>
  <si>
    <t>https://pbs.twimg.com/profile_banners/125698422/1456091500</t>
  </si>
  <si>
    <t>https://pbs.twimg.com/profile_banners/46308574/1460746505</t>
  </si>
  <si>
    <t>https://pbs.twimg.com/profile_banners/4923245173/1455825993</t>
  </si>
  <si>
    <t>https://pbs.twimg.com/profile_banners/726924821108547584/1465002386</t>
  </si>
  <si>
    <t>https://pbs.twimg.com/profile_banners/719233343854931968/1461517919</t>
  </si>
  <si>
    <t>https://pbs.twimg.com/profile_banners/62325148/1361218347</t>
  </si>
  <si>
    <t>https://pbs.twimg.com/profile_banners/700780472826105857/1457199463</t>
  </si>
  <si>
    <t>https://pbs.twimg.com/profile_banners/705544912448593920/1457201180</t>
  </si>
  <si>
    <t>https://pbs.twimg.com/profile_banners/3395620312/1452700685</t>
  </si>
  <si>
    <t>https://pbs.twimg.com/profile_banners/705547932074774528/1457201998</t>
  </si>
  <si>
    <t>https://pbs.twimg.com/profile_banners/705551382829379584/1457203654</t>
  </si>
  <si>
    <t>https://pbs.twimg.com/profile_banners/711356910172123136/1464835933</t>
  </si>
  <si>
    <t>https://pbs.twimg.com/profile_banners/2978546749/1453880967</t>
  </si>
  <si>
    <t>https://pbs.twimg.com/profile_banners/792145238/1430717054</t>
  </si>
  <si>
    <t>https://pbs.twimg.com/profile_banners/4152151666/1465863102</t>
  </si>
  <si>
    <t>https://pbs.twimg.com/profile_banners/605863219/1462849323</t>
  </si>
  <si>
    <t>https://pbs.twimg.com/profile_banners/981293396/1456592383</t>
  </si>
  <si>
    <t>https://pbs.twimg.com/profile_banners/706135159926444032/1457218386</t>
  </si>
  <si>
    <t>https://pbs.twimg.com/profile_banners/15292534/1462753699</t>
  </si>
  <si>
    <t>https://pbs.twimg.com/profile_banners/706139298387464196/1457193654</t>
  </si>
  <si>
    <t>ru</t>
  </si>
  <si>
    <t>id</t>
  </si>
  <si>
    <t>http://pbs.twimg.com/profile_background_images/880055420/fb402d5f67df0dedb64f7bb9ce6853f7.gif</t>
  </si>
  <si>
    <t>http://pbs.twimg.com/profile_background_images/378800000178882448/r_CqV_pu.png</t>
  </si>
  <si>
    <t>http://pbs.twimg.com/profile_background_images/584516549672742912/B9JYzfOD.png</t>
  </si>
  <si>
    <t>http://abs.twimg.com/images/themes/theme7/bg.gif</t>
  </si>
  <si>
    <t>http://pbs.twimg.com/profile_background_images/378800000181862422/yVienzNu.jpeg</t>
  </si>
  <si>
    <t>http://pbs.twimg.com/profile_background_images/501913179392184320/qkLBcr58.jpeg</t>
  </si>
  <si>
    <t>http://pbs.twimg.com/profile_background_images/544322097833467904/1fjpNCr9.jpeg</t>
  </si>
  <si>
    <t>http://pbs.twimg.com/profile_background_images/378800000052210257/961ead9b0996caab26e68829605adae3.jpeg</t>
  </si>
  <si>
    <t>http://pbs.twimg.com/profile_background_images/206277369/spanish_twitter2.jpg</t>
  </si>
  <si>
    <t>http://pbs.twimg.com/profile_background_images/76094424/twilk_background_4b7c51156c3c3.jpg</t>
  </si>
  <si>
    <t>http://pbs.twimg.com/profile_background_images/378800000090078943/4be5a33a3113a2e829c1e8ff39c5b492.jpeg</t>
  </si>
  <si>
    <t>http://pbs.twimg.com/profile_background_images/378800000085658663/f21923bb79ebeec4281b0f4bbc583541.jpeg</t>
  </si>
  <si>
    <t>http://pbs.twimg.com/profile_background_images/378800000122072550/ba21fca758f96379af9c04f3028a7705.png</t>
  </si>
  <si>
    <t>http://pbs.twimg.com/profile_background_images/378800000111182403/ed0732fcda84b24ac5ce4427abc879a0.jpeg</t>
  </si>
  <si>
    <t>http://pbs.twimg.com/profile_background_images/671816025084698624/wxCQGejB.jpg</t>
  </si>
  <si>
    <t>http://pbs.twimg.com/profile_background_images/749510823/4b1805881925a1ab5d39e81ec13c8335.jpeg</t>
  </si>
  <si>
    <t>http://abs.twimg.com/images/themes/theme11/bg.gif</t>
  </si>
  <si>
    <t>http://pbs.twimg.com/profile_background_images/378800000086920086/85ebc6db16806d6eea462d48cb636941.jpeg</t>
  </si>
  <si>
    <t>http://pbs.twimg.com/profile_background_images/378800000056714991/c5604a742e92b27b143ff9772f11ae9a.jpeg</t>
  </si>
  <si>
    <t>http://pbs.twimg.com/profile_background_images/532168861/Kiosco_de_cuernavaca.jpg</t>
  </si>
  <si>
    <t>http://pbs.twimg.com/profile_background_images/484078062170951682/guyweCQV.jpeg</t>
  </si>
  <si>
    <t>http://pbs.twimg.com/profile_background_images/678462932481650688/dc1CMcVP.jpg</t>
  </si>
  <si>
    <t>http://pbs.twimg.com/profile_background_images/690345926297309184/kJVf1a0a.jpg</t>
  </si>
  <si>
    <t>http://pbs.twimg.com/profile_background_images/378800000026078008/c07ad7d60f01c3a836dd701fc3f71233.jpeg</t>
  </si>
  <si>
    <t>http://abs.twimg.com/images/themes/theme19/bg.gif</t>
  </si>
  <si>
    <t>http://pbs.twimg.com/profile_background_images/621103055082229761/Ipo9uUWv.jpg</t>
  </si>
  <si>
    <t>http://pbs.twimg.com/profile_background_images/621215498651463680/INKAWDI-.jpg</t>
  </si>
  <si>
    <t>http://pbs.twimg.com/profile_background_images/267213995/news-studio02-600px.jpg</t>
  </si>
  <si>
    <t>http://pbs.twimg.com/profile_background_images/344790825/Screen_Shot_2011-10-10_at_6.40.58_PM_22222.png</t>
  </si>
  <si>
    <t>http://pbs.twimg.com/profile_background_images/382756572/chalaire.jpg</t>
  </si>
  <si>
    <t>http://pbs.twimg.com/profile_background_images/228996661/rubio_twitter.jpg</t>
  </si>
  <si>
    <t>http://pbs.twimg.com/profile_background_images/527553693583822848/k4-iOIX-.jpeg</t>
  </si>
  <si>
    <t>http://pbs.twimg.com/profile_background_images/378800000181856874/1sY3WbX3.jpeg</t>
  </si>
  <si>
    <t>http://pbs.twimg.com/profile_background_images/16484496/SouthPadreAerials2009-031.jpg</t>
  </si>
  <si>
    <t>http://pbs.twimg.com/profile_background_images/579626132/u3v0yxpxh3tswvvrmckh.jpeg</t>
  </si>
  <si>
    <t>http://pbs.twimg.com/profile_background_images/497955988385722368/vWtgYnPu.jpeg</t>
  </si>
  <si>
    <t>http://pbs.twimg.com/profile_background_images/450378230969556992/Bz1lYnmn.png</t>
  </si>
  <si>
    <t>http://pbs.twimg.com/profile_background_images/494300936202772480/ud_7J7kh.jpeg</t>
  </si>
  <si>
    <t>http://pbs.twimg.com/profile_background_images/642574587/auyrvbglpf98sx1h8v0x.jpeg</t>
  </si>
  <si>
    <t>http://pbs.twimg.com/profile_background_images/475333725190758400/m6euDu8W.png</t>
  </si>
  <si>
    <t>http://pbs.twimg.com/profile_background_images/615516580/3wjw5mgvu15yezl6twgq.gif</t>
  </si>
  <si>
    <t>http://pbs.twimg.com/profile_background_images/378800000099692043/b0ce0daccc0893b0179ec8a5d7440918.png</t>
  </si>
  <si>
    <t>http://pbs.twimg.com/profile_background_images/378800000086714232/8b399c590f788312d4165d703e8d5a30.jpeg</t>
  </si>
  <si>
    <t>http://pbs.twimg.com/profile_background_images/378800000066783777/2119f6c6ae8b3aabccfcc45773e6b1b6.jpeg</t>
  </si>
  <si>
    <t>http://pbs.twimg.com/profile_background_images/885218575/ca2b5110f8eb56dedc07c2d5fdae4121.jpeg</t>
  </si>
  <si>
    <t>http://pbs.twimg.com/profile_background_images/378800000180729175/mP9oKf-d.jpeg</t>
  </si>
  <si>
    <t>http://pbs.twimg.com/profile_background_images/700500788/b17ab49e2aa78078fc0588395c6f9e32.jpeg</t>
  </si>
  <si>
    <t>http://pbs.twimg.com/profile_background_images/511920346635595776/R2Umj5BU.jpeg</t>
  </si>
  <si>
    <t>http://pbs.twimg.com/profile_images/693956825566281732/KfxXpvg8_normal.jpg</t>
  </si>
  <si>
    <t>http://pbs.twimg.com/profile_images/429260592373719041/iI1hT7fN_normal.png</t>
  </si>
  <si>
    <t>http://pbs.twimg.com/profile_images/742956579184627712/AYZx-pIK_normal.jpg</t>
  </si>
  <si>
    <t>http://pbs.twimg.com/profile_images/735852663946907651/bOYyC98P_normal.jpg</t>
  </si>
  <si>
    <t>http://pbs.twimg.com/profile_images/511717752055156736/rgO_Re-E_normal.jpeg</t>
  </si>
  <si>
    <t>http://pbs.twimg.com/profile_images/719723291875758084/2VVLxoj-_normal.jpg</t>
  </si>
  <si>
    <t>http://pbs.twimg.com/profile_images/431114571760152576/d-1WlpAR_normal.png</t>
  </si>
  <si>
    <t>http://pbs.twimg.com/profile_images/743205010834657280/Yyi-gvNr_normal.jpg</t>
  </si>
  <si>
    <t>http://pbs.twimg.com/profile_images/1150416141/ExMislTech_normal.jpg</t>
  </si>
  <si>
    <t>http://pbs.twimg.com/profile_images/742324272530608128/hY0YqCK4_normal.jpg</t>
  </si>
  <si>
    <t>http://pbs.twimg.com/profile_images/741428962518282241/cIBN_rNW_normal.jpg</t>
  </si>
  <si>
    <t>http://pbs.twimg.com/profile_images/714946924105883648/4fgNVF4H_normal.jpg</t>
  </si>
  <si>
    <t>http://pbs.twimg.com/profile_images/741941175553282048/cUiJ4bf4_normal.jpg</t>
  </si>
  <si>
    <t>http://pbs.twimg.com/profile_images/514816284525989888/lggnsA6y_normal.jpeg</t>
  </si>
  <si>
    <t>http://pbs.twimg.com/profile_images/591650735605080064/Bxc7_M0K_normal.png</t>
  </si>
  <si>
    <t>http://pbs.twimg.com/profile_images/685013349801816064/NJysOenC_normal.jpg</t>
  </si>
  <si>
    <t>http://pbs.twimg.com/profile_images/683135152705409024/tFlPdopL_normal.jpg</t>
  </si>
  <si>
    <t>http://pbs.twimg.com/profile_images/447122503308029952/8HX6a174_normal.jpeg</t>
  </si>
  <si>
    <t>http://pbs.twimg.com/profile_images/730729218032574464/0lhpeVKx_normal.jpg</t>
  </si>
  <si>
    <t>http://pbs.twimg.com/profile_images/704982545/tamtwitterphoto2_normal.jpg</t>
  </si>
  <si>
    <t>http://pbs.twimg.com/profile_images/710140243656183811/oRrk1_s1_normal.jpg</t>
  </si>
  <si>
    <t>http://pbs.twimg.com/profile_images/576882150521188352/SdozP5p0_normal.jpeg</t>
  </si>
  <si>
    <t>http://pbs.twimg.com/profile_images/649921720992710656/EOvP06ro_normal.jpg</t>
  </si>
  <si>
    <t>http://pbs.twimg.com/profile_images/378800000531121075/0b1d4fef1c6bb7b41523b4e24ce8111b_normal.png</t>
  </si>
  <si>
    <t>http://pbs.twimg.com/profile_images/463043214627176448/_94TOCrV_normal.png</t>
  </si>
  <si>
    <t>http://pbs.twimg.com/profile_images/680273209145425920/fs7nrAko_normal.jpg</t>
  </si>
  <si>
    <t>http://pbs.twimg.com/profile_images/378800000799923630/bd4ea99ee5987fa028e6a55d5c986944_normal.jpeg</t>
  </si>
  <si>
    <t>http://pbs.twimg.com/profile_images/741992774396960768/PCdhKiyT_normal.jpg</t>
  </si>
  <si>
    <t>http://pbs.twimg.com/profile_images/3032662445/8b1c42bccae6f398ea0f15c8b04b01d0_normal.jpeg</t>
  </si>
  <si>
    <t>http://pbs.twimg.com/profile_images/701198757359013888/CH5ueUoM_normal.jpg</t>
  </si>
  <si>
    <t>http://pbs.twimg.com/profile_images/742691822665912320/yB_tRwi__normal.jpg</t>
  </si>
  <si>
    <t>http://pbs.twimg.com/profile_images/740597397848489985/-STXvi0I_normal.jpg</t>
  </si>
  <si>
    <t>http://pbs.twimg.com/profile_images/2202457120/Picture_377_normal.jpg</t>
  </si>
  <si>
    <t>http://pbs.twimg.com/profile_images/743225927845306368/_-G6F7RG_normal.jpg</t>
  </si>
  <si>
    <t>http://pbs.twimg.com/profile_images/712118791329738752/l41HApu2_normal.jpg</t>
  </si>
  <si>
    <t>http://pbs.twimg.com/profile_images/2249088416/Puebla__20Puebla__20Popocatepetl_20Volcano_20-_20Photo_20by_20visitmexico_com_normal.jpg</t>
  </si>
  <si>
    <t>http://pbs.twimg.com/profile_images/607656074921934848/G-5jNFQc_normal.jpg</t>
  </si>
  <si>
    <t>http://pbs.twimg.com/profile_images/479727936451256321/sl3nuptW_normal.jpeg</t>
  </si>
  <si>
    <t>http://pbs.twimg.com/profile_images/679759552070299648/iPjAZkMf_normal.png</t>
  </si>
  <si>
    <t>http://pbs.twimg.com/profile_images/735539519383015424/Tq3OoU76_normal.jpg</t>
  </si>
  <si>
    <t>http://pbs.twimg.com/profile_images/741073341155512321/DW2vnhBS_normal.jpg</t>
  </si>
  <si>
    <t>http://pbs.twimg.com/profile_images/641310210045407232/BuC8t-Dp_normal.jpg</t>
  </si>
  <si>
    <t>http://pbs.twimg.com/profile_images/638502150990131201/5e4VFau4_normal.jpg</t>
  </si>
  <si>
    <t>http://pbs.twimg.com/profile_images/626050636589600774/hR_V5IxT_normal.jpg</t>
  </si>
  <si>
    <t>http://pbs.twimg.com/profile_images/378800000732496892/28dd33446c629770dc6545be62b3e8da_normal.png</t>
  </si>
  <si>
    <t>http://pbs.twimg.com/profile_images/378800000727590702/047691173bd0f3ea97a7cbb9b204d5dc_normal.jpeg</t>
  </si>
  <si>
    <t>http://pbs.twimg.com/profile_images/685113343204585473/jV72Zljq_normal.jpg</t>
  </si>
  <si>
    <t>http://pbs.twimg.com/profile_images/742671731081510912/9liME3TL_normal.jpg</t>
  </si>
  <si>
    <t>http://pbs.twimg.com/profile_images/621631767355785216/MDk2nhqp_normal.jpg</t>
  </si>
  <si>
    <t>http://pbs.twimg.com/profile_images/594833814087598080/HJ8CJHeS_normal.jpg</t>
  </si>
  <si>
    <t>http://pbs.twimg.com/profile_images/742652682939314176/qE2mPGN8_normal.jpg</t>
  </si>
  <si>
    <t>http://pbs.twimg.com/profile_images/740367491633975297/G5WjdnRM_normal.jpg</t>
  </si>
  <si>
    <t>http://pbs.twimg.com/profile_images/1389208796/news_icon_normal.JPG</t>
  </si>
  <si>
    <t>http://pbs.twimg.com/profile_images/721779010594693120/jL5E1r_W_normal.jpg</t>
  </si>
  <si>
    <t>http://pbs.twimg.com/profile_images/742877069793742848/c0Ec2mTU_normal.jpg</t>
  </si>
  <si>
    <t>http://pbs.twimg.com/profile_images/2960005219/c82ca59b201e8cda26c9bd96648f6cdf_normal.jpeg</t>
  </si>
  <si>
    <t>http://pbs.twimg.com/profile_images/720059666768637952/Hs0HAOeT_normal.jpg</t>
  </si>
  <si>
    <t>http://pbs.twimg.com/profile_images/676932291885727744/02ydNw0Y_normal.jpg</t>
  </si>
  <si>
    <t>http://pbs.twimg.com/profile_images/662375653375807497/tO7jQI_H_normal.jpg</t>
  </si>
  <si>
    <t>http://pbs.twimg.com/profile_images/604217574247636992/-_MP-Bsn_normal.jpg</t>
  </si>
  <si>
    <t>http://pbs.twimg.com/profile_images/710765618199289856/yUzr9Sjw_normal.jpg</t>
  </si>
  <si>
    <t>http://pbs.twimg.com/profile_images/726846050015678465/HGHdpo0F_normal.jpg</t>
  </si>
  <si>
    <t>http://pbs.twimg.com/profile_images/730864914961567745/uw8_pyZr_normal.jpg</t>
  </si>
  <si>
    <t>http://pbs.twimg.com/profile_images/517560780212805634/PuE9Xx6q_normal.png</t>
  </si>
  <si>
    <t>http://pbs.twimg.com/profile_images/654830818154582016/T8TghID9_normal.jpg</t>
  </si>
  <si>
    <t>http://pbs.twimg.com/profile_images/430953720726028288/XehhTetM_normal.png</t>
  </si>
  <si>
    <t>http://abs.twimg.com/sticky/default_profile_images/default_profile_4_normal.png</t>
  </si>
  <si>
    <t>http://pbs.twimg.com/profile_images/593140146188476419/D7hdsS0z_normal.jpg</t>
  </si>
  <si>
    <t>http://pbs.twimg.com/profile_images/740289331638771712/WzWnWUtv_normal.jpg</t>
  </si>
  <si>
    <t>http://pbs.twimg.com/profile_images/742570597658578944/ZOipxdtb_normal.jpg</t>
  </si>
  <si>
    <t>http://pbs.twimg.com/profile_images/677089577996185600/mfHxsQge_normal.jpg</t>
  </si>
  <si>
    <t>http://pbs.twimg.com/profile_images/739627434581098496/y0hC8EtO_normal.jpg</t>
  </si>
  <si>
    <t>http://pbs.twimg.com/profile_images/200313751/MikeAlanStuart_normal.jpg</t>
  </si>
  <si>
    <t>http://pbs.twimg.com/profile_images/496693843161395200/jjuIExwR_normal.png</t>
  </si>
  <si>
    <t>http://pbs.twimg.com/profile_images/646424307183321088/tAWZTBi6_normal.jpg</t>
  </si>
  <si>
    <t>http://pbs.twimg.com/profile_images/1650067181/calander_1_normal.jpg</t>
  </si>
  <si>
    <t>http://pbs.twimg.com/profile_images/742099056604925953/FjCARWdT_normal.jpg</t>
  </si>
  <si>
    <t>http://pbs.twimg.com/profile_images/731559376641654784/Q72ZgVPR_normal.jpg</t>
  </si>
  <si>
    <t>http://pbs.twimg.com/profile_images/694366436303769601/AoktJsp6_normal.jpg</t>
  </si>
  <si>
    <t>http://pbs.twimg.com/profile_images/742212037166673920/OeJou4E0_normal.jpg</t>
  </si>
  <si>
    <t>http://pbs.twimg.com/profile_images/714438594031697921/hqFaGpj4_normal.jpg</t>
  </si>
  <si>
    <t>http://pbs.twimg.com/profile_images/709327901582368768/f7OWcYVK_normal.jpg</t>
  </si>
  <si>
    <t>http://pbs.twimg.com/profile_images/740369015739191296/V9Hwzr8R_normal.jpg</t>
  </si>
  <si>
    <t>http://pbs.twimg.com/profile_images/2542465234/eh62iy0ep8qh6e5ltmml_normal.jpeg</t>
  </si>
  <si>
    <t>http://pbs.twimg.com/profile_images/427193706194550784/cBHdqibN_normal.jpeg</t>
  </si>
  <si>
    <t>http://pbs.twimg.com/profile_images/977634701/twitter_health_normal.jpg</t>
  </si>
  <si>
    <t>http://pbs.twimg.com/profile_images/673262185557151744/t_8UFIF3_normal.jpg</t>
  </si>
  <si>
    <t>http://pbs.twimg.com/profile_images/564084930666594304/JuDEsFK1_normal.jpeg</t>
  </si>
  <si>
    <t>http://pbs.twimg.com/profile_images/716865973337325569/JOClveDU_normal.jpg</t>
  </si>
  <si>
    <t>http://pbs.twimg.com/profile_images/574653813237252096/rvirFntu_normal.jpeg</t>
  </si>
  <si>
    <t>http://pbs.twimg.com/profile_images/664460657127989249/Oe0VZvt9_normal.jpg</t>
  </si>
  <si>
    <t>http://pbs.twimg.com/profile_images/378800000633148114/e38371df66ffb634cf3fa889b64cf81f_normal.jpeg</t>
  </si>
  <si>
    <t>http://pbs.twimg.com/profile_images/666034937016008704/QCI5NmGh_normal.jpg</t>
  </si>
  <si>
    <t>http://pbs.twimg.com/profile_images/694424205023051776/Liji6D5X_normal.jpg</t>
  </si>
  <si>
    <t>http://pbs.twimg.com/profile_images/717934076628443138/RrFB17my_normal.jpg</t>
  </si>
  <si>
    <t>http://pbs.twimg.com/profile_images/1462096239/e8d972e1-ae84-4693-b6ed-65b69909adc8_normal.png</t>
  </si>
  <si>
    <t>http://pbs.twimg.com/profile_images/717775614917419009/8auciWpr_normal.jpg</t>
  </si>
  <si>
    <t>http://pbs.twimg.com/profile_images/742437141255475200/TY_aRcqJ_normal.jpg</t>
  </si>
  <si>
    <t>http://pbs.twimg.com/profile_images/743093596681842688/z2J0uCOt_normal.jpg</t>
  </si>
  <si>
    <t>http://pbs.twimg.com/profile_images/658101032954802176/Rurow2ex_normal.jpg</t>
  </si>
  <si>
    <t>http://pbs.twimg.com/profile_images/693448562894462977/sV4OCrf3_normal.jpg</t>
  </si>
  <si>
    <t>http://pbs.twimg.com/profile_images/618577682406768641/PTSQuV44_normal.jpg</t>
  </si>
  <si>
    <t>http://pbs.twimg.com/profile_images/700095583189471232/Z4n7eQHd_normal.jpg</t>
  </si>
  <si>
    <t>http://pbs.twimg.com/profile_images/700113233059786752/Wqv9xvzQ_normal.jpg</t>
  </si>
  <si>
    <t>http://pbs.twimg.com/profile_images/694260315832389633/tJBfc8WE_normal.jpg</t>
  </si>
  <si>
    <t>http://pbs.twimg.com/profile_images/700777484275548160/z1QnTBaw_normal.jpg</t>
  </si>
  <si>
    <t>http://pbs.twimg.com/profile_images/700463595453198336/_UzTLZpy_normal.jpg</t>
  </si>
  <si>
    <t>http://pbs.twimg.com/profile_images/700410073315586048/UnJffxGC_normal.jpg</t>
  </si>
  <si>
    <t>http://pbs.twimg.com/profile_images/740727180313956352/ovTr0v8M_normal.jpg</t>
  </si>
  <si>
    <t>http://pbs.twimg.com/profile_images/720023903834370048/lDC9Dxot_normal.jpg</t>
  </si>
  <si>
    <t>http://pbs.twimg.com/profile_images/740181817077190656/qmWHNeW5_normal.jpg</t>
  </si>
  <si>
    <t>http://pbs.twimg.com/profile_images/706170404142870528/BUs_5R3y_normal.jpg</t>
  </si>
  <si>
    <t>http://pbs.twimg.com/profile_images/706178338532950016/Cg6dk1kl_normal.jpg</t>
  </si>
  <si>
    <t>http://pbs.twimg.com/profile_images/685970384722784261/OBLTS86H_normal.jpg</t>
  </si>
  <si>
    <t>http://pbs.twimg.com/profile_images/706182199926607873/ASgX1ako_normal.jpg</t>
  </si>
  <si>
    <t>http://pbs.twimg.com/profile_images/706188799362015232/vHsyEi3m_normal.jpg</t>
  </si>
  <si>
    <t>http://pbs.twimg.com/profile_images/738201528918384642/VJJrJU-c_normal.jpg</t>
  </si>
  <si>
    <t>http://pbs.twimg.com/profile_images/632232939938553856/-RTbk4ph_normal.png</t>
  </si>
  <si>
    <t>http://pbs.twimg.com/profile_images/739194140643168257/7zePewCq_normal.jpg</t>
  </si>
  <si>
    <t>http://pbs.twimg.com/profile_images/742464946227818496/HivcgH63_normal.jpg</t>
  </si>
  <si>
    <t>http://pbs.twimg.com/profile_images/740017350372642816/YzLx--N8_normal.jpg</t>
  </si>
  <si>
    <t>http://pbs.twimg.com/profile_images/703625572119760896/pOmqkqUC_normal.jpg</t>
  </si>
  <si>
    <t>http://pbs.twimg.com/profile_images/706250696677396486/MXYHl6Vk_normal.jpg</t>
  </si>
  <si>
    <t>http://pbs.twimg.com/profile_images/606615975996309504/anxtY67y_normal.jpg</t>
  </si>
  <si>
    <t>http://pbs.twimg.com/profile_images/615327232303697921/-DvN5vti_normal.jpg</t>
  </si>
  <si>
    <t>http://pbs.twimg.com/profile_images/706144935821488128/yhZu671Y_normal.jpg</t>
  </si>
  <si>
    <t>https://twitter.com/guilleparedes11</t>
  </si>
  <si>
    <t>https://twitter.com/as_nba</t>
  </si>
  <si>
    <t>https://twitter.com/basediah</t>
  </si>
  <si>
    <t>https://twitter.com/acalidoniohn</t>
  </si>
  <si>
    <t>https://twitter.com/shavonarline</t>
  </si>
  <si>
    <t>https://twitter.com/anaranarant</t>
  </si>
  <si>
    <t>https://twitter.com/nbcnewstravel</t>
  </si>
  <si>
    <t>https://twitter.com/natthmesquita</t>
  </si>
  <si>
    <t>https://twitter.com/ex_misltech</t>
  </si>
  <si>
    <t>https://twitter.com/healthyatv</t>
  </si>
  <si>
    <t>https://twitter.com/j3sus_saves</t>
  </si>
  <si>
    <t>https://twitter.com/business</t>
  </si>
  <si>
    <t>https://twitter.com/alemanlui</t>
  </si>
  <si>
    <t>https://twitter.com/opsoms</t>
  </si>
  <si>
    <t>https://twitter.com/unicefenespanol</t>
  </si>
  <si>
    <t>https://twitter.com/chirley28</t>
  </si>
  <si>
    <t>https://twitter.com/franciscomarty_</t>
  </si>
  <si>
    <t>https://twitter.com/joyofsuing</t>
  </si>
  <si>
    <t>https://twitter.com/catapiadavid</t>
  </si>
  <si>
    <t>https://twitter.com/travelanswerman</t>
  </si>
  <si>
    <t>https://twitter.com/lightingscience</t>
  </si>
  <si>
    <t>https://twitter.com/jesar1302</t>
  </si>
  <si>
    <t>https://twitter.com/juan201529</t>
  </si>
  <si>
    <t>https://twitter.com/greenlifefl</t>
  </si>
  <si>
    <t>https://twitter.com/museumtraveller</t>
  </si>
  <si>
    <t>https://twitter.com/sukmunn</t>
  </si>
  <si>
    <t>https://twitter.com/dicaribbean</t>
  </si>
  <si>
    <t>https://twitter.com/_caralhoyarao</t>
  </si>
  <si>
    <t>https://twitter.com/ucladaily</t>
  </si>
  <si>
    <t>https://twitter.com/helenadairking</t>
  </si>
  <si>
    <t>https://twitter.com/_cozoli</t>
  </si>
  <si>
    <t>https://twitter.com/isaquinelatto</t>
  </si>
  <si>
    <t>https://twitter.com/selvarajguru</t>
  </si>
  <si>
    <t>https://twitter.com/ouflavia</t>
  </si>
  <si>
    <t>https://twitter.com/grupocostagold</t>
  </si>
  <si>
    <t>https://twitter.com/infotlahuica</t>
  </si>
  <si>
    <t>https://twitter.com/jotavizrobot</t>
  </si>
  <si>
    <t>https://twitter.com/amorelief</t>
  </si>
  <si>
    <t>https://twitter.com/follownewsnow1</t>
  </si>
  <si>
    <t>https://twitter.com/_brunochahin</t>
  </si>
  <si>
    <t>https://twitter.com/ferratallah</t>
  </si>
  <si>
    <t>https://twitter.com/madameharleysph</t>
  </si>
  <si>
    <t>https://twitter.com/jeffersonns3</t>
  </si>
  <si>
    <t>https://twitter.com/nenoriega5</t>
  </si>
  <si>
    <t>https://twitter.com/eltiempoblogs</t>
  </si>
  <si>
    <t>https://twitter.com/fumihidro</t>
  </si>
  <si>
    <t>https://twitter.com/josenoelgon</t>
  </si>
  <si>
    <t>https://twitter.com/wsj</t>
  </si>
  <si>
    <t>https://twitter.com/jheessyp</t>
  </si>
  <si>
    <t>https://twitter.com/lente_glocal</t>
  </si>
  <si>
    <t>https://twitter.com/stnolito</t>
  </si>
  <si>
    <t>https://twitter.com/weelingtonalves</t>
  </si>
  <si>
    <t>https://twitter.com/rsmariana</t>
  </si>
  <si>
    <t>https://twitter.com/loquepasapr</t>
  </si>
  <si>
    <t>https://twitter.com/novelpulse</t>
  </si>
  <si>
    <t>https://twitter.com/samuelljackson</t>
  </si>
  <si>
    <t>https://twitter.com/laire</t>
  </si>
  <si>
    <t>https://twitter.com/karenjames14</t>
  </si>
  <si>
    <t>https://twitter.com/marcorubio</t>
  </si>
  <si>
    <t>https://twitter.com/senrubiopress</t>
  </si>
  <si>
    <t>https://twitter.com/diariocubano</t>
  </si>
  <si>
    <t>https://twitter.com/moderestyle</t>
  </si>
  <si>
    <t>https://twitter.com/sciencelov3r</t>
  </si>
  <si>
    <t>https://twitter.com/wsandberg92</t>
  </si>
  <si>
    <t>https://twitter.com/newswatchfeed</t>
  </si>
  <si>
    <t>https://twitter.com/lbrem17</t>
  </si>
  <si>
    <t>https://twitter.com/nbcnewshealth</t>
  </si>
  <si>
    <t>https://twitter.com/azlawwellness</t>
  </si>
  <si>
    <t>https://twitter.com/jalexandrhamil</t>
  </si>
  <si>
    <t>https://twitter.com/jobiankenobi</t>
  </si>
  <si>
    <t>https://twitter.com/jaebumfisting</t>
  </si>
  <si>
    <t>https://twitter.com/isyanasaraswat1</t>
  </si>
  <si>
    <t>https://twitter.com/vic_duart</t>
  </si>
  <si>
    <t>https://twitter.com/texasgulfcoast</t>
  </si>
  <si>
    <t>https://twitter.com/gblhealthimpact</t>
  </si>
  <si>
    <t>https://twitter.com/babydaisie</t>
  </si>
  <si>
    <t>https://twitter.com/kellymariestewa</t>
  </si>
  <si>
    <t>https://twitter.com/priscistoran</t>
  </si>
  <si>
    <t>https://twitter.com/stephanie06esc</t>
  </si>
  <si>
    <t>https://twitter.com/lpj_zika</t>
  </si>
  <si>
    <t>https://twitter.com/pourrasara</t>
  </si>
  <si>
    <t>https://twitter.com/_politic_us_</t>
  </si>
  <si>
    <t>https://twitter.com/lanzule</t>
  </si>
  <si>
    <t>https://twitter.com/lamimcadu</t>
  </si>
  <si>
    <t>https://twitter.com/nncmx</t>
  </si>
  <si>
    <t>https://twitter.com/karlablack02</t>
  </si>
  <si>
    <t>https://twitter.com/nprhealth</t>
  </si>
  <si>
    <t>https://twitter.com/reizinhorio</t>
  </si>
  <si>
    <t>https://twitter.com/josramnsoto1</t>
  </si>
  <si>
    <t>https://twitter.com/podemosponfe</t>
  </si>
  <si>
    <t>https://twitter.com/drjencaudle</t>
  </si>
  <si>
    <t>https://twitter.com/publicethics</t>
  </si>
  <si>
    <t>https://twitter.com/drandybaldwin</t>
  </si>
  <si>
    <t>https://twitter.com/lionnecc</t>
  </si>
  <si>
    <t>https://twitter.com/montanagear</t>
  </si>
  <si>
    <t>https://twitter.com/zikavirustopnws</t>
  </si>
  <si>
    <t>https://twitter.com/emmad000</t>
  </si>
  <si>
    <t>https://twitter.com/ellabraigen</t>
  </si>
  <si>
    <t>https://twitter.com/buzzfeedworld</t>
  </si>
  <si>
    <t>https://twitter.com/marialusg1</t>
  </si>
  <si>
    <t>https://twitter.com/_nath_marina</t>
  </si>
  <si>
    <t>https://twitter.com/elchuecopaz</t>
  </si>
  <si>
    <t>https://twitter.com/henrrybd</t>
  </si>
  <si>
    <t>https://twitter.com/monikeyolguin</t>
  </si>
  <si>
    <t>https://twitter.com/ingritrd</t>
  </si>
  <si>
    <t>https://twitter.com/juanam3j</t>
  </si>
  <si>
    <t>https://twitter.com/marlafagundez</t>
  </si>
  <si>
    <t>https://twitter.com/daviduzcategui</t>
  </si>
  <si>
    <t>https://twitter.com/pabelmigue</t>
  </si>
  <si>
    <t>https://twitter.com/elisabethnairo</t>
  </si>
  <si>
    <t>https://twitter.com/felix_dhe</t>
  </si>
  <si>
    <t>https://twitter.com/mafernandadvil1</t>
  </si>
  <si>
    <t>https://twitter.com/radiosupercali</t>
  </si>
  <si>
    <t>https://twitter.com/ricardomendosa5</t>
  </si>
  <si>
    <t>https://twitter.com/leandroroas1</t>
  </si>
  <si>
    <t>https://twitter.com/cmmnotaword</t>
  </si>
  <si>
    <t>https://twitter.com/juancarluis2</t>
  </si>
  <si>
    <t>https://twitter.com/antonionilmol</t>
  </si>
  <si>
    <t>https://twitter.com/genevievesyn</t>
  </si>
  <si>
    <t>https://twitter.com/scifeeds</t>
  </si>
  <si>
    <t>https://twitter.com/chavykarol</t>
  </si>
  <si>
    <t>https://twitter.com/dizkaue</t>
  </si>
  <si>
    <t>https://twitter.com/luhcg_</t>
  </si>
  <si>
    <t>https://twitter.com/kristianbob</t>
  </si>
  <si>
    <t>https://twitter.com/rensonpaulino</t>
  </si>
  <si>
    <t>https://twitter.com/miltonoguchi</t>
  </si>
  <si>
    <t>https://twitter.com/hugogloss</t>
  </si>
  <si>
    <t>https://twitter.com/yaneriscontrera</t>
  </si>
  <si>
    <t>ibookchick
CDC Releases Plan To Control Zika
In The U.S.: Health The draft creates
rapid response teams to ... https://t.co/M4X9fpl26k</t>
  </si>
  <si>
    <t>momluvssportz
@ParaKitoUSA Q7 ZIKA #pkchat I
don't want to be dinner</t>
  </si>
  <si>
    <t>guilleparedes11
RT @AS_NBA: Pau Gasol medita congelar
su esperma por miedo al zika. https://t.co/wrd72GKprt
https://t.co/GieaYSReFZ</t>
  </si>
  <si>
    <t xml:space="preserve">as_nba
</t>
  </si>
  <si>
    <t>basediah
RT @TIME: Nearly 12,000 pregnant
women in Colombia have Zika https://t.co/4rr6wUjtP2</t>
  </si>
  <si>
    <t>acalidoniohn
RT @RegionMetroSPS: Nebulizacion
de la Plaza Juniana Para una Feria
Juniana 2016 sin Zika @RegionMetroSPS
@AlcaldiaSPS @drfrancontreras htt…</t>
  </si>
  <si>
    <t>shavonarline
RT @Surgeon_General: Even if you
don't have symptoms of #Zika, you
can still carry the virus. What
you need to know about the disease.
http…</t>
  </si>
  <si>
    <t>anaranarant
RT @NBCNewsTravel: Republicans
Promise Quick End to Zika Talks
https://t.co/5muuwCW6QM</t>
  </si>
  <si>
    <t xml:space="preserve">nbcnewstravel
</t>
  </si>
  <si>
    <t>natthmesquita
EU FIZ UM HAMBÚRGUER VEGETARIANO
Q FICOU MAIS ZIKA Q O VÍRUS PUTA
MERDA TÁ MUITO BOM PORRA</t>
  </si>
  <si>
    <t>j3sus_saves
RT @business: Insect repellents
could find a permanent home in
America’s medicine cabinets https://t.co/zzclxlNBbH
https://t.co/xOlBNCwEtC</t>
  </si>
  <si>
    <t xml:space="preserve">business
</t>
  </si>
  <si>
    <t>alemanlui
RT @UNICEFenEspanol: .@opsoms apoya
investigación que seguirá a niños
nacidos con y sin #microcefalia
en #Brasil: https://t.co/5hPbRbuRE4
#…</t>
  </si>
  <si>
    <t xml:space="preserve">opsoms
</t>
  </si>
  <si>
    <t xml:space="preserve">unicefenespanol
</t>
  </si>
  <si>
    <t>chirley28
Zika: Minsa recomienda uso de métodos
anticonceptivos para postergar
embarazos https://t.co/2EpaC8VNnr</t>
  </si>
  <si>
    <t>franciscomarty_
RT @NEJM: Data in Colombia suggest
maternal #Zika infection during
3rd tri not linked to structural
abnormalities in fetus https://t.co/Kl3…</t>
  </si>
  <si>
    <t>joyofsuing
Two NYT pieces today indirectly
point up American war on women:
domestic violence/mass killings
and Zika. https://t.co/xjj2rspAKl</t>
  </si>
  <si>
    <t>catapiadavid
RT @TIME: Nearly 12,000 pregnant
women in Colombia have Zika https://t.co/4rr6wUjtP2</t>
  </si>
  <si>
    <t>travelanswerman
RT @LightingScience: Could #LEDLights
Help Fight The #ZikaVirus? https://t.co/D59qaevIXV
by @LightingScience @corinnelozo
#Zika #LED https:…</t>
  </si>
  <si>
    <t xml:space="preserve">lightingscience
</t>
  </si>
  <si>
    <t>jesar1302
Cuba diagnostica el decimoséptimo
caso importado del virus del Zika:
Se trata de una colaboradora de
salud qu... https://t.co/5tAZetgHoT</t>
  </si>
  <si>
    <t>juan201529
Cuba diagnostica el decimoséptimo
caso importado del virus del Zika:
Se trata de una colaboradora de
salud qu... https://t.co/wZugpc4zUX</t>
  </si>
  <si>
    <t>greenlifefl
Republicans Promise Quick End to
Zika Talks: Republicans in control
of negotiations o... https://t.co/A8B4qpcC04
https://t.co/a9CCFIEX6K</t>
  </si>
  <si>
    <t>museumtraveller
MusTrav: Republicans Promise Quick
End to Zika Talks: Republicans
in control of negotiations on long-delayed
... https://t.co/HWV2apBYmx</t>
  </si>
  <si>
    <t>sukmunn
RT @TIME: Nearly 12,000 pregnant
women in Colombia have Zika https://t.co/4rr6wUjtP2</t>
  </si>
  <si>
    <t>dicaribbean
RT @barbados_dp: WHO gives nod
to Olympics despite Zika fears
#health https://t.co/5EqiDXJcfB</t>
  </si>
  <si>
    <t>_caralhoyarao
kkkkkkkk cê eh zika mano</t>
  </si>
  <si>
    <t>ucladaily
Zika Risk to Babies of Pregnant
Women Infected Late Appears Less
https://t.co/cHtQPNWVgN</t>
  </si>
  <si>
    <t>helenadairking
RT @TIME: Nearly 12,000 pregnant
women in Colombia have Zika https://t.co/4rr6wUjtP2</t>
  </si>
  <si>
    <t>_cozoli
@isaquinelatto cheguei primeiro
zika</t>
  </si>
  <si>
    <t xml:space="preserve">isaquinelatto
</t>
  </si>
  <si>
    <t>selvarajguru
RT @TIME: Nearly 12,000 pregnant
women in Colombia have Zika https://t.co/4rr6wUjtP2</t>
  </si>
  <si>
    <t>ouflavia
RT @GrupoCostaGold: "DAMASSA é
fumaça, é uma raça, é uma praga,
É o enxame é a zika, porra!" https://t.co/4ut4H2Wmwl</t>
  </si>
  <si>
    <t xml:space="preserve">grupocostagold
</t>
  </si>
  <si>
    <t>amorelief
RT @CDCgov: Prevent #Zika by taking
steps to prevent mosquito bites
this summer. Use an EPA-registered
insect repellent. https://t.co/RUtXo…</t>
  </si>
  <si>
    <t>_brunochahin
@FerrAtallah para de jogar zika</t>
  </si>
  <si>
    <t xml:space="preserve">ferratallah
</t>
  </si>
  <si>
    <t>madameharleysph
I DON'T WANT ZIKA DUDE! https://t.co/I8IU5hLq53
https://t.co/gln4UtGL7R</t>
  </si>
  <si>
    <t>jeffersonns3
Estudo não detecta problemas em
bebês expostos ao Zika no fim da
gravidez https://t.co/wfJQmqLIjI</t>
  </si>
  <si>
    <t>nenoriega5
RT @fumihidro: Cuándo ponerse la
vacuna del Zika - Blogs El Tiempo
https://t.co/qmoecILBV7 vía @eltiempoblogs</t>
  </si>
  <si>
    <t xml:space="preserve">eltiempoblogs
</t>
  </si>
  <si>
    <t xml:space="preserve">fumihidro
</t>
  </si>
  <si>
    <t>josenoelgon
RT @WSJ: Zika risk to babies of
pregnant women infected in third
trimester appears to fall off https://t.co/cxbv4F3a4b</t>
  </si>
  <si>
    <t xml:space="preserve">wsj
</t>
  </si>
  <si>
    <t>jheessyp
[15/6 20:40] Roger: Vc e zika [15/6
20:41] Roger: Nao precisa de botônico
fontora pra comer Pior/melhor pessoa
😂</t>
  </si>
  <si>
    <t>lente_glocal
RT @DLasAmericas: OMS considera
que América Latina no ha hecho
suficiente para erradicar el zika
https://t.co/uwGu9rnX3l https://t.co/XVm3Q…</t>
  </si>
  <si>
    <t xml:space="preserve">rsmariana
</t>
  </si>
  <si>
    <t>loquepasapr
Zika en embarazo avanzado no generó
defectos congénitos https://t.co/Mb5p5IrWjh
#LoQuePasaPR</t>
  </si>
  <si>
    <t>novelpulse
RT @laire: .@SamuelLJackson make
sure you get your ZIKA shots before
your big move to Africa in November.
#Trump2016 https://t.co/EfVV8Gfws6</t>
  </si>
  <si>
    <t xml:space="preserve">samuelljackson
</t>
  </si>
  <si>
    <t xml:space="preserve">laire
</t>
  </si>
  <si>
    <t>karenjames14
RT @SenRubioPress: .@MarcoRubio
Questions @CDCgov On Preparedness
Plan In The Event Of Locally Transmitted
#Zika Case In #Florida https://t…</t>
  </si>
  <si>
    <t xml:space="preserve">marcorubio
</t>
  </si>
  <si>
    <t xml:space="preserve">senrubiopress
</t>
  </si>
  <si>
    <t>diariocubano
Cuba diagnostica el decimoséptimo
caso importado del virus del Zika
https://t.co/4uBsajzzem https://t.co/sSczoY0oBb</t>
  </si>
  <si>
    <t>moderestyle
Professor says WHO tried to gag
him over Olympics decision on Zika
virus: WHO says the Olympics should
roll o... https://t.co/sJzEVISaTq</t>
  </si>
  <si>
    <t>sciencelov3r
Zika infection late in pregnancy
may be not so risky https://t.co/r9c79hZtul
https://t.co/3mBTzSZy4N</t>
  </si>
  <si>
    <t>wsandberg92
An Olympic Coach Deals With Zika
by Freezing His Sperm https://t.co/VxfNIgMw4b</t>
  </si>
  <si>
    <t>newswatchfeed
Zika Infection Late In Pregnancy
Carries Little Risk of Microcephaly:
Scientists tracked nearly 600 pregnant
... https://t.co/hh6x1yr4Ol</t>
  </si>
  <si>
    <t>lbrem17
RT @NBCNewsHealth: Late Zika Infections
May Be Safer for Babies https://t.co/7ydFWm4DTb</t>
  </si>
  <si>
    <t xml:space="preserve">nbcnewshealth
</t>
  </si>
  <si>
    <t>azlawwellness
RT UALifeWork: RT Surgeon_General:
Even if you don't have symptoms
of #Zika, you can still carry the
virus. What y… https://t.co/SHrerJtDPd</t>
  </si>
  <si>
    <t xml:space="preserve">jaebumfisting
</t>
  </si>
  <si>
    <t>isyanasaraswat1
Takut Virus Zika, Gasol Bekukan Sperma
https://t.co/Fu8fTvzBQ1 https://t.co/XGXXdopIIE</t>
  </si>
  <si>
    <t>vic_duart
MLK ZIKA COM SUEGI</t>
  </si>
  <si>
    <t>texasgulfcoast
Public health officials warn U.S.
is not ready for Zika's arrival
https://t.co/tdgkdv9VBH https://t.co/uFFFkdh0PR</t>
  </si>
  <si>
    <t>gblhealthimpact
Rio Olympics Zika: Opinion divided
over threat of virus https://t.co/oveQbGJBe5
#RioOlympics #Zika</t>
  </si>
  <si>
    <t>babydaisie
RT @kellymariestewa: Great to hear
my #zika awareness story is trending
on fb if that's the case it has
been worth telling #awareness 😘
htt…</t>
  </si>
  <si>
    <t xml:space="preserve">kellymariestewa
</t>
  </si>
  <si>
    <t xml:space="preserve">stephanie06esc
</t>
  </si>
  <si>
    <t>lpj_zika
@pourrasara já quero todos trabalho</t>
  </si>
  <si>
    <t xml:space="preserve">pourrasara
</t>
  </si>
  <si>
    <t>_politic_us_
Zika funds cannot be added to deficit,
GOP says https://t.co/2s2YBWe9d7</t>
  </si>
  <si>
    <t>lanzule
RT @DrFriedenCDC: Cases of microcephaly
starting to emerge in Colombia—4
cases as of late April, all born
to mothers who did not report sym…</t>
  </si>
  <si>
    <t>lamimcadu
Rafa logo me deu duas assistencias
zika</t>
  </si>
  <si>
    <t>nncmx
nncMX :: Refuerza SSN operativo
contra dengue y zika https://t.co/bpdeoVuSsF</t>
  </si>
  <si>
    <t>karlablack02
RT @NPRHealth: Zika Infection Late
In Pregnancy Carries Little Risk
of Microcephaly https://t.co/s9fOq0kjxK</t>
  </si>
  <si>
    <t xml:space="preserve">nprhealth
</t>
  </si>
  <si>
    <t>reizinhorio
Estudo não detecta problemas em
bebês expostos ao Zika no fim da
gravidez: Por Julie SteenhuysenCHICAGO
(Reut... https://t.co/WlRwAeZKsx</t>
  </si>
  <si>
    <t>josramnsoto1
RT @PodemosPonfe: La OMS ve un
"riesgo muy bajo" de expansión
del zika durante los Juegos Olímpicos
https://t.co/FrTMlAOMFu</t>
  </si>
  <si>
    <t xml:space="preserve">podemosponfe
</t>
  </si>
  <si>
    <t>drjencaudle
RT @DrFriedenCDC: Four infants
in Colombia born w. microcephaly
&amp;amp; lab evidence of #Zika—none
of the mothers reported #Zika virus
symptoms d…</t>
  </si>
  <si>
    <t>publicethics
Puts #Zika in perspective - important
but so are other mozzie diseases
https://t.co/lamPrMBHry</t>
  </si>
  <si>
    <t>drandybaldwin
RT @Surgeon_General: Even if you
don't have symptoms of #Zika, you
can still carry the virus. What
you need to know about the disease.
http…</t>
  </si>
  <si>
    <t>lionnecc
Republicans Promise Quick End to
Zika Talks</t>
  </si>
  <si>
    <t>montanagear
RT @ZikaVirusTopNws: Greenerways
100% Organic Insect Repellent -
Repels Zika Virus - 4 oz. https://t.co/iXH7Yw9xGG
via @MontanaGear</t>
  </si>
  <si>
    <t>emmad000
Kate Middleton Pregnant: Afraid
Of Zika Virus, Skipping The Olympics?
via Morning News USA https://t.co/AHwmSxa1k7</t>
  </si>
  <si>
    <t>ellabraigen
RT @BuzzFeedWorld: A “Very Large”
Zika Outbreak Hits Colombia, But
Without Many Birth Defects So Far
https://t.co/Y8Rq9neMW8</t>
  </si>
  <si>
    <t xml:space="preserve">buzzfeedworld
</t>
  </si>
  <si>
    <t>marialusg1
@_Nath_Marina cole Nath zika, me
leva</t>
  </si>
  <si>
    <t>_nath_marina
RT @marialusg1: @_Nath_Marina cole
Nath zika, me leva</t>
  </si>
  <si>
    <t>elchuecopaz
Virus del Zika ya enfermó a más
de un centenar de personas en Costa Rica
https://t.co/jJdo5eqaHB</t>
  </si>
  <si>
    <t>henrrybd
La OMS dice Juegos de Río no suponen
un riesgo de expansión del Zika
#SINyMuchoMás https://t.co/HIX7ty5V21...
https://t.co/bMqHqmwCHc</t>
  </si>
  <si>
    <t>monikeyolguin
Virus del Zika ya enfermó a más
de un centenar de personas en Costa Rica
https://t.co/XOY72TMH5k</t>
  </si>
  <si>
    <t>ingritrd
La OMS dice Juegos de Río no suponen
un riesgo de expansión del Zika
#SINyMuchoMás https://t.co/ui8gkkOtej...
https://t.co/AAXozZGKAO</t>
  </si>
  <si>
    <t>juanam3j
La OMS dice Juegos de Río no suponen
un riesgo de expansión del Zika
#SINyMuchoMás https://t.co/A5EVCEOlih...
https://t.co/fL98YOhpqg</t>
  </si>
  <si>
    <t>marlafagundez
@DavidUzcategui Hola! En la calle
Margarita, urb San Luis hay casos
de dengue y zika!! Urge fumigar</t>
  </si>
  <si>
    <t xml:space="preserve">daviduzcategui
</t>
  </si>
  <si>
    <t>pabelmigue
La OMS dice Juegos de Río no suponen
un riesgo de expansión del Zika
#SINyMuchoMás https://t.co/dZHInGBa43...
https://t.co/hssOHTm1wD</t>
  </si>
  <si>
    <t>elisabethnairo
La OMS dice Juegos de Río no suponen
un riesgo de expansión del Zika
#SINyMuchoMás https://t.co/q64iJUzWQF...
https://t.co/SaZX0gtCM3</t>
  </si>
  <si>
    <t>felix_dhe
RT @matheuskuasne: To muito feliz
com o feedback que o canal vem
tomando nesses últimos dias,então
só agradeço a quem ta fortalecendo,vocês…</t>
  </si>
  <si>
    <t>mafernandadvil1
RT @radiosupercali: Disminuyen
casos de Zika, Chikunguña y Dengue
https://t.co/dZGOoSNnKF</t>
  </si>
  <si>
    <t xml:space="preserve">radiosupercali
</t>
  </si>
  <si>
    <t>ricardomendosa5
La OMS dice Juegos de Río no suponen
un riesgo de expansión del Zika
#SINyMuchoMás https://t.co/E2Pnofp9I9...
https://t.co/ELGgzOtYqB</t>
  </si>
  <si>
    <t>leandroroas1
La OMS dice Juegos de Río no suponen
un riesgo de expansión del Zika
#SINyMuchoMás https://t.co/NlUhIpC9Md...
https://t.co/fKiueTVslN</t>
  </si>
  <si>
    <t>cmmnotaword
RT @CMichaelGibson: No birth defects
seen in babies exposed to Zika
late in pregnancy: study | Reuters
https://t.co/ADafNXvviJ</t>
  </si>
  <si>
    <t>juancarluis2
La OMS dice Juegos de Río no suponen
un riesgo de expansión del Zika
#SINyMuchoMás https://t.co/RFAriBZXIt...
https://t.co/j53nDrgdk2</t>
  </si>
  <si>
    <t>antonionilmol
La OMS dice Juegos de Río no suponen
un riesgo de expansión del Zika
#SINyMuchoMás https://t.co/5efJVaE7Yf...
https://t.co/1bUaZHugxX</t>
  </si>
  <si>
    <t>genevievesyn
RT @scifeeds: Zika infection late
in pregnancy may be not so risky
https://t.co/HbnoSfBevw</t>
  </si>
  <si>
    <t xml:space="preserve">scifeeds
</t>
  </si>
  <si>
    <t>chavykarol
RT @RegionMetroSPS: Nebulizacion
de la Plaza Juniana Para una Feria
Juniana 2016 sin Zika @RegionMetroSPS
@AlcaldiaSPS @drfrancontreras htt…</t>
  </si>
  <si>
    <t>luhcg_
RT @dizkaue: @luhcg_ você é zika,
top one do meu snap kkkkkkkkkkkkk</t>
  </si>
  <si>
    <t>kristianbob
Doc: No es Zika. Yo: 😅 Doc: Es
dengue. Yo: 😫😫😫</t>
  </si>
  <si>
    <t>rensonpaulino
La OMS dice Juegos de Río no suponen
un riesgo de expansión del Zika
#SINyMuchoMás https://t.co/Tv04zjUoFF...
https://t.co/mC9qKVBAOw</t>
  </si>
  <si>
    <t>miltonoguchi
RT @HugoGloss: Tô com a Ivete nessa
contra o Zika! Eu quero é o Rykavírus
picando a gente! RETWEETEM! #PalmasPeloBrasil
#123SaiZika https:/…</t>
  </si>
  <si>
    <t xml:space="preserve">hugogloss
</t>
  </si>
  <si>
    <t>yaneriscontrera
La OMS dice Juegos de Río no suponen
un riesgo de expansión del Zika
#SINyMuchoMás https://t.co/vdPvNJBpu2...
https://t.co/zMrCdzVI4B</t>
  </si>
  <si>
    <t>&lt;?xml version="1.0" encoding="utf-8"?&gt;_x000D_
&lt;configuration&gt;_x000D_
  &lt;configSections&gt;_x000D_
    &lt;sectionGroup name="userSettings" type="System.Configuration.UserSettingsGroup, System, Version=2.0.0.0, Culture=neutral, PublicKeyToken=b77a5c561934e089"&gt;_x000D_
      &lt;section name="MergeDuplicateEdgesUserSettings" type="System.Configuration.ClientSettingsSection, System, Version=2.0.0.0, Culture=neutral, PublicKeyToken=b77a5c561934e089" allowExeDefinition="MachineToLocalUser" requirePermission="false" /&gt;_x000D_
      &lt;section name="ImportDataUserSettings" type="System.Configuration.ClientSettingsSection, System, Version=2.0.0.0, Culture=neutral, PublicKeyToken=b77a5c561934e089" allowExeDefinition="MachineToLocalUser" requirePermission="false" /&gt;_x000D_
      &lt;section name="GraphZoomAndScaleUserSettings" type="System.Configuration.ClientSettingsSection, System, Version=2.0.0.0, Culture=neutral, PublicKeyToken=b77a5c561934e089" allowExeDefinition="MachineToLocalUser" requirePermission="false" /&gt;_x000D_
      &lt;section name="GeneralUserSettings4" type="System.Configuration.ClientSettingsSection, System, Version=2.0.0.0, Culture=neutral, PublicKeyToken=b77a5c561934e089" allowExeDefinition="MachineToLocalUser" requirePermission="false" /&gt;_x000D_
    &lt;/sectionGroup&gt;_x000D_
  &lt;/configSections&gt;_x000D_
  &lt;userSettings&gt;_x000D_
    &lt;MergeDuplicateEdgesUserSettings&gt;_x000D_
      &lt;setting name="ThirdColumnNameForDuplicateDetection" serializeAs="String"&gt;_x000D_
        &lt;value&gt;Tweet&lt;/value&gt;_x000D_
      &lt;/setting&gt;_x000D_
      &lt;setting name="DeleteDuplicates" serializeAs="String"&gt;_x000D_
        &lt;value&gt;True&lt;/value&gt;_x000D_
      &lt;/setting&gt;_x000D_
      &lt;setting name="CountDuplicates" serializeAs="String"&gt;_x000D_
        &lt;value&gt;False&lt;/value&gt;_x000D_
      &lt;/setting&gt;_x000D_
    &lt;/MergeDuplicateEdgesUserSettings&gt;_x000D_
    &lt;ImportDataUserSettings&gt;_x000D_
      &lt;setting name="SaveImportDescription" serializeAs="String"&gt;_x000D_
        &lt;value&gt;False&lt;/value&gt;_x000D_
      &lt;/setting&gt;_x000D_
      &lt;setting name="AutomateAfterImport" serializeAs="String"&gt;_x000D_
        &lt;value&gt;False&lt;/value&gt;_x000D_
      &lt;/setting&gt;_x000D_
      &lt;setting name="ClearTablesBeforeImport" serializeAs="String"&gt;_x000D_
        &lt;value&gt;False&lt;/value&gt;_x000D_
      &lt;/setting&gt;_x000D_
    &lt;/ImportDataUserSettings&gt;_x000D_
    &lt;GraphZoomAndScaleUserSettings&gt;_x000D_
      &lt;setting name="GraphScale" serializeAs="String"&gt;_x000D_
        &lt;value&gt;1&lt;/value&gt;_x000D_
      &lt;/setting&gt;_x000D_
    &lt;/GraphZoomAndScaleUserSettings&gt;_x000D_
    &lt;GeneralUserSettings4&gt;_x000D_
      &lt;setting name="NewWorkbookGraphDirectedness" serializeAs="String"&gt;_x000D_
        &lt;value&gt;Directed&lt;/value&gt;_x000D_
      &lt;/setting&gt;_x000D_
      &lt;setting name="ReadGroupLabels" serializeAs="String"&gt;_x000D_
        &lt;value&gt;True&lt;/value&gt;_x000D_
      &lt;/setting&gt;_x000D_
      &lt;setting name="ReadVertexLabels" serializeAs="String"&gt;_x000D_
        &lt;value&gt;True&lt;/value&gt;_x000D_
      &lt;/setting&gt;_x000D_
      &lt;setting name="ReadEdgeLabels" serializeAs="String"&gt;_x000D_
        &lt;value&gt;True&lt;/value&gt;_x000D_
      &lt;/setting&gt;_x000D_
      &lt;setting name="ShowGraphLegend" serializeAs="String"&gt;_x000D_
        &lt;value&gt;False&lt;/value&gt;_x000D_
      &lt;/setting&gt;_x000D_
      &lt;setting name="ShowGraphAxes" serializeAs="String"&gt;_x000D_
        &lt;value&gt;False&lt;/value&gt;_x000D_
      &lt;/setting&gt;_x000D_
    &lt;/GeneralUserSettings4&gt;_x000D_
  &lt;/userSettings&gt;_x000D_
&lt;/configuration&gt;</t>
  </si>
  <si>
    <t>mactwisted</t>
  </si>
  <si>
    <t>christyharden45</t>
  </si>
  <si>
    <t>latestnewsng</t>
  </si>
  <si>
    <t>wendyjulius22</t>
  </si>
  <si>
    <t>bilalgimba25</t>
  </si>
  <si>
    <t>adr_m38oc9</t>
  </si>
  <si>
    <t>empireonenews</t>
  </si>
  <si>
    <t>leadeconomist</t>
  </si>
  <si>
    <t>peipernews</t>
  </si>
  <si>
    <t>rcdajr</t>
  </si>
  <si>
    <t>tsiusa</t>
  </si>
  <si>
    <t>sarii_gamboa</t>
  </si>
  <si>
    <t>dakota_auto</t>
  </si>
  <si>
    <t>airgotravel</t>
  </si>
  <si>
    <t>snopermz</t>
  </si>
  <si>
    <t>titoperez</t>
  </si>
  <si>
    <t>sabor809</t>
  </si>
  <si>
    <t>rajit446</t>
  </si>
  <si>
    <t>rgrosada</t>
  </si>
  <si>
    <t>vladivillanuea1</t>
  </si>
  <si>
    <t>luucasalmmeida</t>
  </si>
  <si>
    <t>yaravithhs</t>
  </si>
  <si>
    <t>chngboise</t>
  </si>
  <si>
    <t>sustain_sa</t>
  </si>
  <si>
    <t>jealvarezb343</t>
  </si>
  <si>
    <t>antonioreyx360</t>
  </si>
  <si>
    <t>qbankendy</t>
  </si>
  <si>
    <t>spaherbal</t>
  </si>
  <si>
    <t>t2healing</t>
  </si>
  <si>
    <t>wasabijaponica</t>
  </si>
  <si>
    <t>feer_emily</t>
  </si>
  <si>
    <t>dylon831</t>
  </si>
  <si>
    <t>daniel_felin</t>
  </si>
  <si>
    <t>guillermoluna96</t>
  </si>
  <si>
    <t>e_nib</t>
  </si>
  <si>
    <t>ramonmero3</t>
  </si>
  <si>
    <t>clarosportsco</t>
  </si>
  <si>
    <t>onpointradio</t>
  </si>
  <si>
    <t>fiwasa</t>
  </si>
  <si>
    <t>dj19086</t>
  </si>
  <si>
    <t>kimberlybozman</t>
  </si>
  <si>
    <t>glaac</t>
  </si>
  <si>
    <t>shirley_loos</t>
  </si>
  <si>
    <t>adeel_202_fsd</t>
  </si>
  <si>
    <t>redoctapus</t>
  </si>
  <si>
    <t>dizzycatdesign</t>
  </si>
  <si>
    <t>mayanorton</t>
  </si>
  <si>
    <t>melibrava</t>
  </si>
  <si>
    <t>darklunefantasy</t>
  </si>
  <si>
    <t>kathleenstarmer</t>
  </si>
  <si>
    <t>waywardcell</t>
  </si>
  <si>
    <t>pastorjoemarin</t>
  </si>
  <si>
    <t>thaynavaladaoc</t>
  </si>
  <si>
    <t>vi_news_online</t>
  </si>
  <si>
    <t>c4hco</t>
  </si>
  <si>
    <t>cbsbaltimore</t>
  </si>
  <si>
    <t>simply_auri</t>
  </si>
  <si>
    <t>gibaoliva</t>
  </si>
  <si>
    <t>peh_leme</t>
  </si>
  <si>
    <t>gaurish66596324</t>
  </si>
  <si>
    <t>kaue_alexandry</t>
  </si>
  <si>
    <t>trezzo05</t>
  </si>
  <si>
    <t>oligmaximus</t>
  </si>
  <si>
    <t>jajajade_</t>
  </si>
  <si>
    <t>inesquinterog</t>
  </si>
  <si>
    <t>kain8a</t>
  </si>
  <si>
    <t>davel16dw</t>
  </si>
  <si>
    <t>mho1997</t>
  </si>
  <si>
    <t>nathalie_spt</t>
  </si>
  <si>
    <t>ravenplays01</t>
  </si>
  <si>
    <t>sw_fla_realtor</t>
  </si>
  <si>
    <t>shodangb</t>
  </si>
  <si>
    <t>mateuszika14</t>
  </si>
  <si>
    <t>zzfcye</t>
  </si>
  <si>
    <t>athay_santos</t>
  </si>
  <si>
    <t>_jaliyahlashae_</t>
  </si>
  <si>
    <t>hoodnurse510</t>
  </si>
  <si>
    <t>charlyromero</t>
  </si>
  <si>
    <t>nychealthsystem</t>
  </si>
  <si>
    <t>granulado_</t>
  </si>
  <si>
    <t>elahoratam</t>
  </si>
  <si>
    <t>channel1atlanta</t>
  </si>
  <si>
    <t>conectcostarica</t>
  </si>
  <si>
    <t>uai_henrique</t>
  </si>
  <si>
    <t>oscarsosahdez</t>
  </si>
  <si>
    <t>gerameba</t>
  </si>
  <si>
    <t>huffingtonpost</t>
  </si>
  <si>
    <t>nytimes</t>
  </si>
  <si>
    <t>europapress</t>
  </si>
  <si>
    <t>businessman_jr</t>
  </si>
  <si>
    <t>nasa</t>
  </si>
  <si>
    <t>pcmag</t>
  </si>
  <si>
    <t>el_universal_mx</t>
  </si>
  <si>
    <t>unicefmexico</t>
  </si>
  <si>
    <t>salud_cz7</t>
  </si>
  <si>
    <t>gma</t>
  </si>
  <si>
    <t>nprscience</t>
  </si>
  <si>
    <t>realdonaldtrump</t>
  </si>
  <si>
    <t>potus</t>
  </si>
  <si>
    <t>joyannreid</t>
  </si>
  <si>
    <t>opsomsels</t>
  </si>
  <si>
    <t>luciaguimaraes</t>
  </si>
  <si>
    <t>gipizzico</t>
  </si>
  <si>
    <t>moraes_lud</t>
  </si>
  <si>
    <t>ouvrezlechien</t>
  </si>
  <si>
    <t>arraz_henrique</t>
  </si>
  <si>
    <t>diiegoalmu</t>
  </si>
  <si>
    <t>cpiazzi</t>
  </si>
  <si>
    <t>npr</t>
  </si>
  <si>
    <t>fatosbrisa</t>
  </si>
  <si>
    <t>dudetns_</t>
  </si>
  <si>
    <t>viiihelen91</t>
  </si>
  <si>
    <t>cidrap</t>
  </si>
  <si>
    <t>salud_cz8</t>
  </si>
  <si>
    <t>RT @HuffingtonPost: Zika-transmitting mosquitoes found to live in nearly all U.S. states https://t.co/wLNpFHiYS3 https://t.co/L6WUNtm8fm</t>
  </si>
  <si>
    <t>Global Health: Private Sector Is Helping Puerto Rico Fight Zika - https://t.co/aBuhOum9IA</t>
  </si>
  <si>
    <t>An Olympic Coach Deals With Zika by Freezing His Sperm: As those headed to Rio come up with plans to battle t... https://t.co/GEu3V3qCWP</t>
  </si>
  <si>
    <t>Global Health: Private Sector Is Helping Puerto Rico Fight Zika - https://t.co/D5iByQdyeT</t>
  </si>
  <si>
    <t>An Olympic Coach Deals With Zika by Freezing His Sperm: As those headed to Rio come up with plans to battle t... https://t.co/0QHBi1SJEA</t>
  </si>
  <si>
    <t>Nearly 12,000 Pregnant Women in Colombia Have Zika https://t.co/HaAn6Qip95</t>
  </si>
  <si>
    <t>An Olympic Coach Deals With Zika by Freezing His Sperm: As those headed to Rio come up with plans to battle t... https://t.co/4eVu91XzJU</t>
  </si>
  <si>
    <t>An Olympic Coach Deals With Zika by Freezing His Sperm: As those headed to Rio come up with plans to battle t... https://t.co/M7XJuED2Y2</t>
  </si>
  <si>
    <t>NY Times (USA) An Olympic Coach Deals With Zika by Freezing His Sperm https://t.co/tLZLdMXbvs @nytimes #News</t>
  </si>
  <si>
    <t>RT @europapress: Gasol baraja la opción de congelar su esperma ante la amenaza del virus del zika en los JJOO de Río https://t.co/FMMfgUHsuL</t>
  </si>
  <si>
    <t>An Olympic Coach Deals With Zika by Freezing His Sperm: As those headed to Rio come up with plans to battle t... https://t.co/sRPdjeFmIZ</t>
  </si>
  <si>
    <t>Republicans Promise Quick End to Zika Talks: Republicans in control of negotiations on long-delayed f... https://t.co/siQMoc9qus #TSIUSA</t>
  </si>
  <si>
    <t>RT @PrisciStoran: @Stephanie06esc Tu comentario me dio ébola en el tumor cancerígeno del virus zika.</t>
  </si>
  <si>
    <t>Republicans Promise Quick End to Zika Talks: Republicans in control of negotiations on long-delayed funding t... https://t.co/UTWYYMZGHz</t>
  </si>
  <si>
    <t>Republicans Promise Quick End to Zika Talks: Republicans in control of negotiations on long-delay... https://t.co/00W4wzxCJ3 #nbc_travel</t>
  </si>
  <si>
    <t>An Olympic Coach Deals With Zika by Freezing His Sperm: As those headed to Rio come up with plans to battle t... https://t.co/uPJuenBI4L</t>
  </si>
  <si>
    <t>I would have gone with a "Cream of Wheaties" headline, but what do I know? https://t.co/G12w7DaoJZ</t>
  </si>
  <si>
    <t>#RT La OMS confirma que el virus del Zika es una emergencia, no sólo sus efectos https://t.co/QxYNxqF6EW</t>
  </si>
  <si>
    <t>An Olympic Coach Deals With Zika by Freezing His Sperm: As those headed to Rio come up with plans to battle t... https://t.co/MOwHNDaLQN</t>
  </si>
  <si>
    <t>@NyTimes: An Olympic Coach Deals With Zika by Freezing His Sperm: As those headed to Rio com... https://t.co/aFknppW7CH #news #worldnews</t>
  </si>
  <si>
    <t>Congress Will Work on 1.1 Billion Measure to Fight Zika, McConnell Says</t>
  </si>
  <si>
    <t>Agora vem a zika pqp</t>
  </si>
  <si>
    <t>RT @BusinessMan_Jr: Amadores del dinero, esta es otra epidemia humana peor que el Zika, AH1N1 y no se erradica con vacunas ni con cárcel ht…</t>
  </si>
  <si>
    <t>Zika Infection Late In Pregnancy Carries Little Risk of Microcephaly: For months, scientists in Colombia have been… https://t.co/lBc5LFoK0O</t>
  </si>
  <si>
    <t>RT @JAlexandrHamil: Nearly 12,000 Pregnant #Women in #Colombia Have Zika https://t.co/0HRKLZHw3Z</t>
  </si>
  <si>
    <t>CubanetNoticias: Cuba diagnostica el decimoséptimo caso importado del virus del Zika https://t.co/cBFW7MEo4F #Cub… https://t.co/9ARTFid3dZ</t>
  </si>
  <si>
    <t>RT @CDCgov: Keep mosquitoes from biting you. Learn how to prevent the spread of #Zika. https://t.co/Laf5Y62saJ</t>
  </si>
  <si>
    <t>@PCMag @NASA 
Stop trying to Zika Virus the Baby Planets , they need all their minerals , stop sampling &amp;amp; extracting for Market purposes .</t>
  </si>
  <si>
    <t>Zika Infection Late In Pregnancy Carries Little Risk of Microcephaly https://t.co/ZFdnFGfx7T</t>
  </si>
  <si>
    <t>#health #news Zika Infection Late In Pregnancy Carries Little Risk of Microcephaly - NPR https://t.co/8OY7X6w1yf https://t.co/rJaVYP5wwI</t>
  </si>
  <si>
    <t>#health #news Zika Infection Late In Pregnancy Carries Little Risk of Microcephaly - NPR https://t.co/4pILJUo9jH https://t.co/rJaVYP5wwI</t>
  </si>
  <si>
    <t>#wellness Zika Infection Late In Pregnancy Carries Little Risk of Microcephaly - NPR https://t.co/yrPgX3oe2m https://t.co/I7jn2z4vB2</t>
  </si>
  <si>
    <t>#wellness Zika Infection Late In Pregnancy Carries Little Risk of Microcephaly - NPR https://t.co/XrLcPuALMa https://t.co/I7jn2z4vB2</t>
  </si>
  <si>
    <t>Ele é zika por isso amor ele https://t.co/1zu5YjZS0m</t>
  </si>
  <si>
    <t>It's time to act. #WakeUp 
https://t.co/mb7vofRdZf</t>
  </si>
  <si>
    <t>Aquele momento em que todos os defensores da Ponte fazem gol, menos o Kadu que eu escalei... Xoooo zika https://t.co/6RRSASj0IZ</t>
  </si>
  <si>
    <t>RT @UNICEFMexico: El virus del #zika es una emergencia, no sólo sus efectos: @opsoms vía @El_Universal_Mx https://t.co/Ql5fnq3DMf https://t…</t>
  </si>
  <si>
    <t>RT @UNICEFMexico: ¿Cómo prevenir el #Zika, dengue y chikungunya durante el #embarazo? https://t.co/wBLiXHOy0D https://t.co/TxIblAZisG</t>
  </si>
  <si>
    <t>Zika Infection Late In Pregnancy Carries Little Risk of Microcephaly: Scientists tracked nearly 600 pregnant ... https://t.co/uvp429qxu0</t>
  </si>
  <si>
    <t>RT @Salud_CZ7: #Chinchipe| En Shingushe, personal de salud de #LaChonta realizó abatización en domicilios para prevenir el #Zika. https://t…</t>
  </si>
  <si>
    <t>La Organización Mundial de la Salud ve un riesgo mínimo del Zika en los Juegos Olímpicos 2016 https://t.co/PFdrNoIlaY</t>
  </si>
  <si>
    <t>How can Puerto Rico manage the growing #Zika threat? —&amp;gt; https://t.co/maMVnbG0wQ</t>
  </si>
  <si>
    <t>An Olympic Coach Deals With Zika by Fr... https://t.co/mWwC72sqsJ #startup #technology | https://t.co/qxjoAZQX9g https://t.co/dOHYNSh1oC</t>
  </si>
  <si>
    <t>RT @GMA: Zika infection in third trimester poses little risk of microcephaly in infants, study finds: https://t.co/8FQMSXsSuL https://t.co/…</t>
  </si>
  <si>
    <t>RT @brximenes2: @biavelamee  vou ter orgulho de falar que eu participei e que eu estava la 
Com meu pack da ines brasil,mc melody e ranger…</t>
  </si>
  <si>
    <t>RT @nprscience: Zika Infection Late In Pregnancy Carries Little Risk of Microcephaly https://t.co/enTVGlGc1P</t>
  </si>
  <si>
    <t>Cuba diagnostica el decimoséptimo caso importado de Zika - La paciente, de la provincia Granma, es una colabora... https://t.co/ipu8lfxOCE</t>
  </si>
  <si>
    <t>RT @GLAAC: Cuba diagnostica el decimoséptimo caso importado de Zika - La paciente, de la provincia Granma, es una colabora... https://t.co/…</t>
  </si>
  <si>
    <t>@POTUS
@CDCgov
@realDonaldTrump
With #Refugees bring TB Measles etal
With ZIKA in many US STATES
CDC N #POTUS MUM
https://t.co/Sw9Lh6J7vP</t>
  </si>
  <si>
    <t>@JoyAnnReid Didn't he skip the Zika vote as well?</t>
  </si>
  <si>
    <t>Massive #ResearchFunding needed now to determine why Colombian #Zika mosquitos not causing #BirthDefects. #BigData https://t.co/RR1UmmY4b1</t>
  </si>
  <si>
    <t>RT @opsomsels: El Salvador confirma el primer caso de microcefalia por virus del Zika https://t.co/zlqURTbFiG</t>
  </si>
  <si>
    <t>@DarkLuneFantasy zika** 🙄</t>
  </si>
  <si>
    <t>5 mosquito myths (hint: beer and blood type don't matter) https://t.co/OdihZ89gDP #zika https://t.co/GbDCvUag34</t>
  </si>
  <si>
    <t>Zika study in Colombia finds no obvious birth defects among women infected during the 3rd trimester, Reuters reports https://t.co/yFNuEUwZhb</t>
  </si>
  <si>
    <t>Mina invejosa eu mantenho bem longe, a menina copia tudo meu, segue a minha família todas nas redes sociais, curte tudo.. Que zika!!</t>
  </si>
  <si>
    <t>2 new Zika cases recorded in USVI today, bringing count to 26 | Virgin Islands News Online https://t.co/VmfFGGkUaX</t>
  </si>
  <si>
    <t>Drugstores are right: you need bug spray, and not just for Zika #coHealth https://t.co/hVG06X7BWt</t>
  </si>
  <si>
    <t>CDC posts plan for dealing with any #Zika outbreaks in US
https://t.co/GzUG2gdrTD https://t.co/d4uGhsSuFj</t>
  </si>
  <si>
    <t>RT @cbsbaltimore: CDC posts plan for dealing with any #Zika outbreaks in US
https://t.co/GzUG2gdrTD https://t.co/d4uGhsSuFj</t>
  </si>
  <si>
    <t>@luciaguimaraes Zika love you you guys!</t>
  </si>
  <si>
    <t>@moraes_lud @gipizzico Mo zika ela ne</t>
  </si>
  <si>
    <t>RT @OuvrezLeChien: Zika Infection Late In Pregnancy Carries Little Risk of Microcephaly: Scientists tracked near... https://t.co/i9J6FuopOy…</t>
  </si>
  <si>
    <t>@arraz_henrique zika</t>
  </si>
  <si>
    <t>"Zika"😂😂</t>
  </si>
  <si>
    <t>so i tried to deny i had zika but the rashes reach now so hey cant deny it , funny thing is i went to doc office and the doc was ill</t>
  </si>
  <si>
    <t>think the docs have zika lol</t>
  </si>
  <si>
    <t>@DiiegoAlmu es zika.</t>
  </si>
  <si>
    <t>Pau Gasol: "La realidad del Zika es preocupante y todavía tengo que decidir si voy a los Juegos" https://t.co/YnliQgc10D #NBA</t>
  </si>
  <si>
    <t>Hutch: "I don't have Zika yet"
Daniel: "did you just check your camera to see if you looked like you have Zika?" #ThingsHutchSays</t>
  </si>
  <si>
    <t>oh SHIIIT I FORGOT THE ZIKA VIRUS WAS A THING AND I HAVE MOSQUITO BITES ALL OVER ME</t>
  </si>
  <si>
    <t>My #RealEstate #Brain #DotCom #Sports #Health #Fun #Exercise #Money #Baseball #MLB #NFL #NBA An Olympic Coach D... https://t.co/ixtzu04dED</t>
  </si>
  <si>
    <t>CDC Releases Plan To Control Zika In The U.S. - Popular Science https://t.co/YjAq6UlUnC</t>
  </si>
  <si>
    <t>Tem problema nenhum &amp;gt;&amp;lt; &amp;lt;3 https://t.co/p8dqeit71f</t>
  </si>
  <si>
    <t>RT @cpiazzi: Here a graphic illustration of the consequences of Zika Virus. https://t.co/V4FbNv9lwt</t>
  </si>
  <si>
    <t>Nois tinha várias nóia, mais nois é zika</t>
  </si>
  <si>
    <t>I want to go to the Caribbean or somewhere in South America but they have all of that Zika stuff going on</t>
  </si>
  <si>
    <t>Via @NPR: Zika Infection Late In Pregnancy Carries Little Risk of Microcephaly https://t.co/vC0KW0Th1P</t>
  </si>
  <si>
    <t>Maicon é zika ate quando nao quer</t>
  </si>
  <si>
    <t>Activa Tamaulipas fase intensiva para control del dengue, Zika y Chikunguya https://t.co/2E1sWZ6eyJ</t>
  </si>
  <si>
    <t>Activa Tamaulipas fase intensiva para control del dengue, Zika y Chikunguya https://t.co/psZWR2WWo4</t>
  </si>
  <si>
    <t>Activa Tamaulipas fase intensiva para control del dengue, Zika y Chikunguya https://t.co/HE2nuMnZNF</t>
  </si>
  <si>
    <t>Activa Tamaulipas fase intensiva para control del dengue, Zika y Chikunguya https://t.co/OubZlG3Jot</t>
  </si>
  <si>
    <t>The latest Channel 1 Rome / Northwest GA! https://t.co/pkzC6tL8AB #zika #gocats</t>
  </si>
  <si>
    <t>Virus del Zika ya enfermó a más de un centenar de personas en Costa Rica https://t.co/sGnA057lfT https://t.co/cbYhUDYE71</t>
  </si>
  <si>
    <t>@viiihelen91 @Dudetns_ @fatosbrisa uaaaii kkkkkk uai é zika</t>
  </si>
  <si>
    <t>RT @CIDRAP: Colombia #Zika study: No birth defects in late pregnancy infections https://t.co/vJAjMEyhIN https://t.co/1bFcwFzyJG</t>
  </si>
  <si>
    <t>RT @Salud_CZ8: #Distrito09D02 | CS Trinitaria 3 realiza charla sobre Prevención de Dengue, Chikungunya y Zika https://t.co/RqUwRZQXxD</t>
  </si>
  <si>
    <t>http://huff.to/1OlkcsP</t>
  </si>
  <si>
    <t>http://wp.me/p7kbYJ-pQ</t>
  </si>
  <si>
    <t>http://nyti.ms/28FHPmE</t>
  </si>
  <si>
    <t>http://nyti.ms/28FHK2d</t>
  </si>
  <si>
    <t>http://fb.me/59pcB8mM3</t>
  </si>
  <si>
    <t>http://ow.ly/w3S8301iGim</t>
  </si>
  <si>
    <t>http://nbcnews.to/28FOM70</t>
  </si>
  <si>
    <t>http://goo.gl/xiGGJu</t>
  </si>
  <si>
    <t>https://twitter.com/barsallocarlos/status/742889238543224832</t>
  </si>
  <si>
    <t>http://m.tbnn.it/LZKryW</t>
  </si>
  <si>
    <t>http://bit.ly/1WC7E2N</t>
  </si>
  <si>
    <t>http://ow.ly/vCTn501qjCy</t>
  </si>
  <si>
    <t>http://bit.ly/1XY4TK3 http://u2healing.com</t>
  </si>
  <si>
    <t>http://bit.ly/1XY5efQ http://u2healing.com</t>
  </si>
  <si>
    <t>http://bit.ly/1XY4TK3 http://wasabijaponica.com</t>
  </si>
  <si>
    <t>http://bit.ly/1XY5efQ http://wasabijaponica.com</t>
  </si>
  <si>
    <t>http://time.com/4370775/zika-virus-colombia-pregnant-women/</t>
  </si>
  <si>
    <t>http://buff.ly/1U8iojT</t>
  </si>
  <si>
    <t>http://buff.ly/1U8hPq7</t>
  </si>
  <si>
    <t>http://n.pr/1XY1wCW</t>
  </si>
  <si>
    <t>http://bit.ly/1PtQ754</t>
  </si>
  <si>
    <t>http://wbur.fm/1U8ci2X</t>
  </si>
  <si>
    <t>http://www.nytimes.com/2016/06/16/sports/olympics/zika-olympic-volleyball-coach-freezing-sperm.html?partner=rss&amp;emc=rss https://twibble.io</t>
  </si>
  <si>
    <t>http://abcn.ws/1XXWGpe</t>
  </si>
  <si>
    <t>http://n.pr/23cj0uu</t>
  </si>
  <si>
    <t>http://ow.ly/ybbs501qjrd</t>
  </si>
  <si>
    <t>http://www.buzzfeed.com/danvergano/zika-in-colombia</t>
  </si>
  <si>
    <t>http://fb.me/2e7TTXLhk</t>
  </si>
  <si>
    <t>http://buff.ly/1tiO6EK</t>
  </si>
  <si>
    <t>http://reut.rs/1UdO78z</t>
  </si>
  <si>
    <t>http://www.virginislandsnewsonline.com/en/news/2-new-zika-cases-recorded-in-usvi-today-bringing-count-to-26</t>
  </si>
  <si>
    <t>http://www.lifehealthpro.com/2016/06/15/drugstores-are-right-you-need-bug-spray-and-not-ju/</t>
  </si>
  <si>
    <t>http://baltimore.cbslocal.com/2016/06/14/cdc-posts-plan-for-dealing-with-any-zika-outbreaks-in-us/?utm_medium=social&amp;utm_source=twitter_CBSBaltimore</t>
  </si>
  <si>
    <t>http://n.pr/1Q65Ahs</t>
  </si>
  <si>
    <t>http://ow.ly/tzXq501qkkd</t>
  </si>
  <si>
    <t>https://apple.news/A7JinvOCdQiWn7a9uAWNJnw</t>
  </si>
  <si>
    <t>http://fb.me/4VNNtV2BV</t>
  </si>
  <si>
    <t>http://n.pr/1ZROuUR</t>
  </si>
  <si>
    <t>http://fb.me/6iAlNjR61</t>
  </si>
  <si>
    <t>http://fb.me/7oWv8fwoD</t>
  </si>
  <si>
    <t>http://fb.me/2VhChieUj</t>
  </si>
  <si>
    <t>http://fb.me/4NgkXo9l4</t>
  </si>
  <si>
    <t>http://paper.li/channel1atlanta/1337926185?edition_id=8e3ee770-3356-11e6-8311-002590a5ba2d</t>
  </si>
  <si>
    <t>http://dlvr.it/LZKxNW</t>
  </si>
  <si>
    <t>http://ow.ly/BMnr301iTc9</t>
  </si>
  <si>
    <t>huff.to</t>
  </si>
  <si>
    <t>bit.ly u2healing.com</t>
  </si>
  <si>
    <t>bit.ly wasabijaponica.com</t>
  </si>
  <si>
    <t>time.com</t>
  </si>
  <si>
    <t>wbur.fm</t>
  </si>
  <si>
    <t>nytimes.com twibble.io</t>
  </si>
  <si>
    <t>buzzfeed.com</t>
  </si>
  <si>
    <t>reut.rs</t>
  </si>
  <si>
    <t>virginislandsnewsonline.com</t>
  </si>
  <si>
    <t>lifehealthpro.com</t>
  </si>
  <si>
    <t>cbslocal.com</t>
  </si>
  <si>
    <t>apple.news</t>
  </si>
  <si>
    <t>paper.li</t>
  </si>
  <si>
    <t>news</t>
  </si>
  <si>
    <t>nbc_travel</t>
  </si>
  <si>
    <t>rt</t>
  </si>
  <si>
    <t>news worldnews</t>
  </si>
  <si>
    <t>cub</t>
  </si>
  <si>
    <t>health news</t>
  </si>
  <si>
    <t>wellness</t>
  </si>
  <si>
    <t>wakeup</t>
  </si>
  <si>
    <t>zika embarazo</t>
  </si>
  <si>
    <t>chinchipe lachonta zika</t>
  </si>
  <si>
    <t>startup technology</t>
  </si>
  <si>
    <t>refugees potus</t>
  </si>
  <si>
    <t>researchfunding zika birthdefects bigdata</t>
  </si>
  <si>
    <t>cohealth</t>
  </si>
  <si>
    <t>mgwv tfb f4f</t>
  </si>
  <si>
    <t>thingshutchsays</t>
  </si>
  <si>
    <t>realestate brain dotcom sports health fun exercise money baseball mlb nfl nba</t>
  </si>
  <si>
    <t>zika gocats</t>
  </si>
  <si>
    <t>distrito09d02</t>
  </si>
  <si>
    <t>https://twitter.com/#!/mactwisted/status/743232231754235905</t>
  </si>
  <si>
    <t>https://twitter.com/#!/christyharden45/status/743232239882887168</t>
  </si>
  <si>
    <t>https://twitter.com/#!/latestnewsng/status/743232241724100615</t>
  </si>
  <si>
    <t>https://twitter.com/#!/wendyjulius22/status/743232251232649220</t>
  </si>
  <si>
    <t>https://twitter.com/#!/bilalgimba25/status/743232255519121409</t>
  </si>
  <si>
    <t>https://twitter.com/#!/adr_m38oc9/status/743232274905206784</t>
  </si>
  <si>
    <t>https://twitter.com/#!/empireonenews/status/743232284023656449</t>
  </si>
  <si>
    <t>https://twitter.com/#!/leadeconomist/status/743232309457887232</t>
  </si>
  <si>
    <t>https://twitter.com/#!/peipernews/status/743232319067033600</t>
  </si>
  <si>
    <t>https://twitter.com/#!/javiermartin1e/status/743232320631672832</t>
  </si>
  <si>
    <t>https://twitter.com/#!/rcdajr/status/743232346694901762</t>
  </si>
  <si>
    <t>https://twitter.com/#!/tsiusa/status/743232379477598208</t>
  </si>
  <si>
    <t>https://twitter.com/#!/sarii_gamboa/status/743232389200109568</t>
  </si>
  <si>
    <t>https://twitter.com/#!/dakota_auto/status/743232389921415169</t>
  </si>
  <si>
    <t>https://twitter.com/#!/airgotravel/status/743232395667660801</t>
  </si>
  <si>
    <t>https://twitter.com/#!/snopermz/status/743232406019203072</t>
  </si>
  <si>
    <t>https://twitter.com/#!/titoperez/status/743232411773767680</t>
  </si>
  <si>
    <t>https://twitter.com/#!/sabor809/status/743232413615165440</t>
  </si>
  <si>
    <t>https://twitter.com/#!/rajit446/status/743232417222189058</t>
  </si>
  <si>
    <t>https://twitter.com/#!/rgrosada/status/743232451221164032</t>
  </si>
  <si>
    <t>https://twitter.com/#!/vladivillanuea1/status/743232462680006656</t>
  </si>
  <si>
    <t>https://twitter.com/#!/luucasalmmeida/status/743232479004397570</t>
  </si>
  <si>
    <t>https://twitter.com/#!/yaravithhs/status/743232509052260352</t>
  </si>
  <si>
    <t>https://twitter.com/#!/chngboise/status/743232509274521600</t>
  </si>
  <si>
    <t>https://twitter.com/#!/sustain_sa/status/743232524449644544</t>
  </si>
  <si>
    <t>https://twitter.com/#!/jealvarezb343/status/743232607819866112</t>
  </si>
  <si>
    <t>https://twitter.com/#!/kathyengstrom/status/743232609178755072</t>
  </si>
  <si>
    <t>https://twitter.com/#!/antonioreyx360/status/743232615893860352</t>
  </si>
  <si>
    <t>https://twitter.com/#!/qbankendy/status/743232408292462593</t>
  </si>
  <si>
    <t>https://twitter.com/#!/qbankendy/status/743232676530774016</t>
  </si>
  <si>
    <t>https://twitter.com/#!/spaherbal/status/743232721548369920</t>
  </si>
  <si>
    <t>https://twitter.com/#!/t2healing/status/743232786887114752</t>
  </si>
  <si>
    <t>https://twitter.com/#!/t2healing/status/743232789521174528</t>
  </si>
  <si>
    <t>https://twitter.com/#!/wasabijaponica/status/743232798723452928</t>
  </si>
  <si>
    <t>https://twitter.com/#!/wasabijaponica/status/743232803572047872</t>
  </si>
  <si>
    <t>https://twitter.com/#!/feer_emily/status/743232813005176833</t>
  </si>
  <si>
    <t>https://twitter.com/#!/dylon831/status/743232828775628800</t>
  </si>
  <si>
    <t>https://twitter.com/#!/daniel_felin/status/743232838875627520</t>
  </si>
  <si>
    <t>https://twitter.com/#!/guillermoluna96/status/743232863634604032</t>
  </si>
  <si>
    <t>https://twitter.com/#!/joeltheomar/status/743232872694198272</t>
  </si>
  <si>
    <t>https://twitter.com/#!/joeltheomar/status/743232812443021312</t>
  </si>
  <si>
    <t>https://twitter.com/#!/e_nib/status/743232886602534912</t>
  </si>
  <si>
    <t>https://twitter.com/#!/ramonmero3/status/743232892516601856</t>
  </si>
  <si>
    <t>https://twitter.com/#!/clarosportsco/status/743232898082299904</t>
  </si>
  <si>
    <t>https://twitter.com/#!/onpointradio/status/743232901450326017</t>
  </si>
  <si>
    <t>https://twitter.com/#!/fiwasa/status/743232906898743296</t>
  </si>
  <si>
    <t>https://twitter.com/#!/dj19086/status/743232935495536640</t>
  </si>
  <si>
    <t>https://twitter.com/#!/biavelamee/status/743232936888180737</t>
  </si>
  <si>
    <t>https://twitter.com/#!/kimberlybozman/status/743232956450254849</t>
  </si>
  <si>
    <t>https://twitter.com/#!/glaac/status/743232650291331077</t>
  </si>
  <si>
    <t>https://twitter.com/#!/shirley_loos/status/743232992265527296</t>
  </si>
  <si>
    <t>https://twitter.com/#!/adeel_202_fsd/status/743233014935789568</t>
  </si>
  <si>
    <t>https://twitter.com/#!/redoctapus/status/743233019285118976</t>
  </si>
  <si>
    <t>https://twitter.com/#!/dizzycatdesign/status/743233058573262848</t>
  </si>
  <si>
    <t>https://twitter.com/#!/mayanorton/status/743233095021793280</t>
  </si>
  <si>
    <t>https://twitter.com/#!/melibrava/status/743233103016136704</t>
  </si>
  <si>
    <t>https://twitter.com/#!/darklunefantasy/status/743233115389304832</t>
  </si>
  <si>
    <t>https://twitter.com/#!/kathleenstarmer/status/743233141108842496</t>
  </si>
  <si>
    <t>https://twitter.com/#!/waywardcell/status/743233160138264576</t>
  </si>
  <si>
    <t>https://twitter.com/#!/pastorjoemarin/status/743233247195299840</t>
  </si>
  <si>
    <t>https://twitter.com/#!/thaynavaladaoc/status/743233278296080384</t>
  </si>
  <si>
    <t>https://twitter.com/#!/vi_news_online/status/743233339096588288</t>
  </si>
  <si>
    <t>https://twitter.com/#!/c4hco/status/743233370092494848</t>
  </si>
  <si>
    <t>https://twitter.com/#!/cbsbaltimore/status/743232294685663232</t>
  </si>
  <si>
    <t>https://twitter.com/#!/simply_auri/status/743233376992243713</t>
  </si>
  <si>
    <t>https://twitter.com/#!/gibaoliva/status/743233392414703616</t>
  </si>
  <si>
    <t>https://twitter.com/#!/peh_leme/status/743233431837020165</t>
  </si>
  <si>
    <t>https://twitter.com/#!/gaurish66596324/status/743233448018468864</t>
  </si>
  <si>
    <t>https://twitter.com/#!/kaue_alexandry/status/743233454536523776</t>
  </si>
  <si>
    <t>https://twitter.com/#!/trezzo05/status/743233479786307584</t>
  </si>
  <si>
    <t>https://twitter.com/#!/oligmaximus/status/743233383614996480</t>
  </si>
  <si>
    <t>https://twitter.com/#!/oligmaximus/status/743233490775203840</t>
  </si>
  <si>
    <t>https://twitter.com/#!/jajajade_/status/743233491177897984</t>
  </si>
  <si>
    <t>https://twitter.com/#!/inesquinterog/status/743233503261827072</t>
  </si>
  <si>
    <t>https://twitter.com/#!/kain8a/status/743233532944855040</t>
  </si>
  <si>
    <t>https://twitter.com/#!/davel16dw/status/743233535079813120</t>
  </si>
  <si>
    <t>https://twitter.com/#!/mho1997/status/743233537533370368</t>
  </si>
  <si>
    <t>https://twitter.com/#!/nathalie_spt/status/743233638641373184</t>
  </si>
  <si>
    <t>https://twitter.com/#!/ravenplays01/status/743233641120043008</t>
  </si>
  <si>
    <t>https://twitter.com/#!/sw_fla_realtor/status/743233667783344128</t>
  </si>
  <si>
    <t>https://twitter.com/#!/shodangb/status/743233681448443910</t>
  </si>
  <si>
    <t>https://twitter.com/#!/mateuszika14/status/743233715669704704</t>
  </si>
  <si>
    <t>https://twitter.com/#!/zzfcye/status/743233761370849281</t>
  </si>
  <si>
    <t>https://twitter.com/#!/athay_santos/status/743233769117745152</t>
  </si>
  <si>
    <t>https://twitter.com/#!/_jaliyahlashae_/status/743233800780525568</t>
  </si>
  <si>
    <t>https://twitter.com/#!/hoodnurse510/status/743233803489972225</t>
  </si>
  <si>
    <t>https://twitter.com/#!/charlyromero/status/743233819147382784</t>
  </si>
  <si>
    <t>https://twitter.com/#!/nychealthsystem/status/743233859781804032</t>
  </si>
  <si>
    <t>https://twitter.com/#!/granulado_/status/743233869516791812</t>
  </si>
  <si>
    <t>https://twitter.com/#!/elahoratam/status/743232563985055748</t>
  </si>
  <si>
    <t>https://twitter.com/#!/elahoratam/status/743233184750440449</t>
  </si>
  <si>
    <t>https://twitter.com/#!/elahoratam/status/743233594517159936</t>
  </si>
  <si>
    <t>https://twitter.com/#!/elahoratam/status/743233903582842880</t>
  </si>
  <si>
    <t>https://twitter.com/#!/channel1atlanta/status/743233941356814336</t>
  </si>
  <si>
    <t>https://twitter.com/#!/conectcostarica/status/743233941813891073</t>
  </si>
  <si>
    <t>https://twitter.com/#!/uai_henrique/status/743234017051418625</t>
  </si>
  <si>
    <t>https://twitter.com/#!/oscarsosahdez/status/743234025276354565</t>
  </si>
  <si>
    <t>https://twitter.com/#!/gerameba/status/743234033799340032</t>
  </si>
  <si>
    <t>743232231754235905</t>
  </si>
  <si>
    <t>743232239882887168</t>
  </si>
  <si>
    <t>743232241724100615</t>
  </si>
  <si>
    <t>743232251232649220</t>
  </si>
  <si>
    <t>743232255519121409</t>
  </si>
  <si>
    <t>743232274905206784</t>
  </si>
  <si>
    <t>743232284023656449</t>
  </si>
  <si>
    <t>743232309457887232</t>
  </si>
  <si>
    <t>743232319067033600</t>
  </si>
  <si>
    <t>743232320631672832</t>
  </si>
  <si>
    <t>743232346694901762</t>
  </si>
  <si>
    <t>743232379477598208</t>
  </si>
  <si>
    <t>743232389200109568</t>
  </si>
  <si>
    <t>743232389921415169</t>
  </si>
  <si>
    <t>743232395667660801</t>
  </si>
  <si>
    <t>743232406019203072</t>
  </si>
  <si>
    <t>743232411773767680</t>
  </si>
  <si>
    <t>743232413615165440</t>
  </si>
  <si>
    <t>743232417222189058</t>
  </si>
  <si>
    <t>743232451221164032</t>
  </si>
  <si>
    <t>743232462680006656</t>
  </si>
  <si>
    <t>743232479004397570</t>
  </si>
  <si>
    <t>743232509052260352</t>
  </si>
  <si>
    <t>743232509274521600</t>
  </si>
  <si>
    <t>743232524449644544</t>
  </si>
  <si>
    <t>743232607819866112</t>
  </si>
  <si>
    <t>743232609178755072</t>
  </si>
  <si>
    <t>743232615893860352</t>
  </si>
  <si>
    <t>743232408292462593</t>
  </si>
  <si>
    <t>743232676530774016</t>
  </si>
  <si>
    <t>743232721548369920</t>
  </si>
  <si>
    <t>743232786887114752</t>
  </si>
  <si>
    <t>743232789521174528</t>
  </si>
  <si>
    <t>743232798723452928</t>
  </si>
  <si>
    <t>743232803572047872</t>
  </si>
  <si>
    <t>743232813005176833</t>
  </si>
  <si>
    <t>743232828775628800</t>
  </si>
  <si>
    <t>743232838875627520</t>
  </si>
  <si>
    <t>743232863634604032</t>
  </si>
  <si>
    <t>743232872694198272</t>
  </si>
  <si>
    <t>743232812443021312</t>
  </si>
  <si>
    <t>743232886602534912</t>
  </si>
  <si>
    <t>743232892516601856</t>
  </si>
  <si>
    <t>743232898082299904</t>
  </si>
  <si>
    <t>743232901450326017</t>
  </si>
  <si>
    <t>743232906898743296</t>
  </si>
  <si>
    <t>743232935495536640</t>
  </si>
  <si>
    <t>743232936888180737</t>
  </si>
  <si>
    <t>743232956450254849</t>
  </si>
  <si>
    <t>743232650291331077</t>
  </si>
  <si>
    <t>743232992265527296</t>
  </si>
  <si>
    <t>743233014935789568</t>
  </si>
  <si>
    <t>743233019285118976</t>
  </si>
  <si>
    <t>743233058573262848</t>
  </si>
  <si>
    <t>743233095021793280</t>
  </si>
  <si>
    <t>743233103016136704</t>
  </si>
  <si>
    <t>743233115389304832</t>
  </si>
  <si>
    <t>743233141108842496</t>
  </si>
  <si>
    <t>743233160138264576</t>
  </si>
  <si>
    <t>743233247195299840</t>
  </si>
  <si>
    <t>743233278296080384</t>
  </si>
  <si>
    <t>743233339096588288</t>
  </si>
  <si>
    <t>743233370092494848</t>
  </si>
  <si>
    <t>743232294685663232</t>
  </si>
  <si>
    <t>743233376992243713</t>
  </si>
  <si>
    <t>743233392414703616</t>
  </si>
  <si>
    <t>743233431837020165</t>
  </si>
  <si>
    <t>743233448018468864</t>
  </si>
  <si>
    <t>743233454536523776</t>
  </si>
  <si>
    <t>743233479786307584</t>
  </si>
  <si>
    <t>743233383614996480</t>
  </si>
  <si>
    <t>743233490775203840</t>
  </si>
  <si>
    <t>743233491177897984</t>
  </si>
  <si>
    <t>743233503261827072</t>
  </si>
  <si>
    <t>743233532944855040</t>
  </si>
  <si>
    <t>743233535079813120</t>
  </si>
  <si>
    <t>743233537533370368</t>
  </si>
  <si>
    <t>743233638641373184</t>
  </si>
  <si>
    <t>743233641120043008</t>
  </si>
  <si>
    <t>743233667783344128</t>
  </si>
  <si>
    <t>743233681448443910</t>
  </si>
  <si>
    <t>743233715669704704</t>
  </si>
  <si>
    <t>743233761370849281</t>
  </si>
  <si>
    <t>743233769117745152</t>
  </si>
  <si>
    <t>743233800780525568</t>
  </si>
  <si>
    <t>743233803489972225</t>
  </si>
  <si>
    <t>743233819147382784</t>
  </si>
  <si>
    <t>743233859781804032</t>
  </si>
  <si>
    <t>743233869516791812</t>
  </si>
  <si>
    <t>743232563985055748</t>
  </si>
  <si>
    <t>743233184750440449</t>
  </si>
  <si>
    <t>743233594517159936</t>
  </si>
  <si>
    <t>743233903582842880</t>
  </si>
  <si>
    <t>743233941356814336</t>
  </si>
  <si>
    <t>743233941813891073</t>
  </si>
  <si>
    <t>743234017051418625</t>
  </si>
  <si>
    <t>743234025276354565</t>
  </si>
  <si>
    <t>743234033799340032</t>
  </si>
  <si>
    <t>743231764798246912</t>
  </si>
  <si>
    <t>743217740589174785</t>
  </si>
  <si>
    <t>743232413304819712</t>
  </si>
  <si>
    <t>743232337316544517</t>
  </si>
  <si>
    <t>743229401186336769</t>
  </si>
  <si>
    <t>743038991759462400</t>
  </si>
  <si>
    <t>743232923587878912</t>
  </si>
  <si>
    <t>743233119847858176</t>
  </si>
  <si>
    <t>Huffington Post</t>
  </si>
  <si>
    <t>Christy Harden</t>
  </si>
  <si>
    <t>LatestNews Nigeria</t>
  </si>
  <si>
    <t>Wendy Julius</t>
  </si>
  <si>
    <t>Shy Guy</t>
  </si>
  <si>
    <t>Anadaisy R-M</t>
  </si>
  <si>
    <t>EmpireOne News</t>
  </si>
  <si>
    <t>AbdulRahman</t>
  </si>
  <si>
    <t>Peiper News</t>
  </si>
  <si>
    <t>The New York Times</t>
  </si>
  <si>
    <t>Europa Press</t>
  </si>
  <si>
    <t xml:space="preserve">­ ­  </t>
  </si>
  <si>
    <t>Travel Solutions</t>
  </si>
  <si>
    <t>Sara Gamboa</t>
  </si>
  <si>
    <t>Will Buchman</t>
  </si>
  <si>
    <t>airgo® travel</t>
  </si>
  <si>
    <t>Marko Zelic</t>
  </si>
  <si>
    <t>Spelling Eros</t>
  </si>
  <si>
    <t>Noticias Sabor809</t>
  </si>
  <si>
    <t>Rajkumar Chauhan</t>
  </si>
  <si>
    <t>Ruby Gardener</t>
  </si>
  <si>
    <t>vladi the empaler</t>
  </si>
  <si>
    <t>LucasDaLira</t>
  </si>
  <si>
    <t>Yaravith Harwood</t>
  </si>
  <si>
    <t>Ricky Business</t>
  </si>
  <si>
    <t>CHNG Boise</t>
  </si>
  <si>
    <t>Sustain_SA</t>
  </si>
  <si>
    <t>Jorge Alvarez</t>
  </si>
  <si>
    <t>Alex °Ξ☻Ξ</t>
  </si>
  <si>
    <t>NASA</t>
  </si>
  <si>
    <t>PCMag</t>
  </si>
  <si>
    <t>oswald kendy</t>
  </si>
  <si>
    <t>C.A.I. Corporation</t>
  </si>
  <si>
    <t>T2healing</t>
  </si>
  <si>
    <t>jp</t>
  </si>
  <si>
    <t>Fernanda</t>
  </si>
  <si>
    <t>Dylan Snyder</t>
  </si>
  <si>
    <t>Líder Lidera</t>
  </si>
  <si>
    <t>Guillermo Luna Glez</t>
  </si>
  <si>
    <t>El Universal</t>
  </si>
  <si>
    <t>UNICEF México</t>
  </si>
  <si>
    <t>Anthony Shekhar Paul</t>
  </si>
  <si>
    <t>Ramón Mero</t>
  </si>
  <si>
    <t>Zonal 7 SALUD</t>
  </si>
  <si>
    <t>ClaroSports Colombia</t>
  </si>
  <si>
    <t>On Point - NPR</t>
  </si>
  <si>
    <t>岩沙</t>
  </si>
  <si>
    <t>DJ</t>
  </si>
  <si>
    <t>Good Morning America</t>
  </si>
  <si>
    <t>Kimberly Bozman</t>
  </si>
  <si>
    <t>The NPR Science Desk</t>
  </si>
  <si>
    <t>América Livre</t>
  </si>
  <si>
    <t>ShirleyAnticomunista</t>
  </si>
  <si>
    <t>Adeel Baig</t>
  </si>
  <si>
    <t>Red Octopus</t>
  </si>
  <si>
    <t>Donald J. Trump</t>
  </si>
  <si>
    <t>President Obama</t>
  </si>
  <si>
    <t>Cat Williams</t>
  </si>
  <si>
    <t>Joy Reid</t>
  </si>
  <si>
    <t>Maya Norton</t>
  </si>
  <si>
    <t>meli ;)</t>
  </si>
  <si>
    <t>OPS-OMS El Salvador</t>
  </si>
  <si>
    <t>فاطمة</t>
  </si>
  <si>
    <t>Kathleen Starmer</t>
  </si>
  <si>
    <t>Cancer translated</t>
  </si>
  <si>
    <t>Josef Marin</t>
  </si>
  <si>
    <t>Thayná Valadão</t>
  </si>
  <si>
    <t>VINO</t>
  </si>
  <si>
    <t>C4HCO</t>
  </si>
  <si>
    <t>WJZ | CBS Baltimore</t>
  </si>
  <si>
    <t>Auri w/the good hair</t>
  </si>
  <si>
    <t>Giba Oliva</t>
  </si>
  <si>
    <t>Lúcia Guimarães</t>
  </si>
  <si>
    <t>PEDRAO</t>
  </si>
  <si>
    <t>gi</t>
  </si>
  <si>
    <t>Lud Moraes</t>
  </si>
  <si>
    <t>Gauri shankar</t>
  </si>
  <si>
    <t>Ouvrez Le Chien</t>
  </si>
  <si>
    <t>mente engatilhada</t>
  </si>
  <si>
    <t>RIQUE</t>
  </si>
  <si>
    <t>MonTrez</t>
  </si>
  <si>
    <t>OGnullisecunda</t>
  </si>
  <si>
    <t>↔</t>
  </si>
  <si>
    <t>Diego Alvarez</t>
  </si>
  <si>
    <t>Inés Quintero</t>
  </si>
  <si>
    <t>Melvin Del Cid Ochoa</t>
  </si>
  <si>
    <t>BeThePsycho</t>
  </si>
  <si>
    <t>Meg Oldham</t>
  </si>
  <si>
    <t>Nathalie Angel</t>
  </si>
  <si>
    <t>Ellie Ray Radmore</t>
  </si>
  <si>
    <t>MICHAEL D. MAY</t>
  </si>
  <si>
    <t>Mateus Dias</t>
  </si>
  <si>
    <t>Yemen Club</t>
  </si>
  <si>
    <t>Celso Piazzi</t>
  </si>
  <si>
    <t>Lua</t>
  </si>
  <si>
    <t>COVERGIRL.</t>
  </si>
  <si>
    <t>Nurse From the Hood</t>
  </si>
  <si>
    <t>Charly Romero</t>
  </si>
  <si>
    <t>NYC Health+Hospitals</t>
  </si>
  <si>
    <t>NPR</t>
  </si>
  <si>
    <t>Karine</t>
  </si>
  <si>
    <t>CHANNEL 1 ATLANTA</t>
  </si>
  <si>
    <t>Conecta Costa Rica</t>
  </si>
  <si>
    <t>Henrique Freitas</t>
  </si>
  <si>
    <t>Maconha</t>
  </si>
  <si>
    <t>Eduarda</t>
  </si>
  <si>
    <t>Vi Helen</t>
  </si>
  <si>
    <t>Oscar Sosa Hernández</t>
  </si>
  <si>
    <t>CIDRAP</t>
  </si>
  <si>
    <t>Gerameba</t>
  </si>
  <si>
    <t>Coordinación Zonal 8</t>
  </si>
  <si>
    <t>Lord Jesus fearing, Wisdom and Knowledge seeking, Cisco trained Network Engineer. i use a macintosh because i want to. I use a PC because I have to. #APhiA 1906</t>
  </si>
  <si>
    <t>internet lovers | sleep believers | news addicts | big font obsessives | greek yogurt fans</t>
  </si>
  <si>
    <t>It does not matter how slowly you go as long as you do not stop.</t>
  </si>
  <si>
    <t>Latest News from Nigeria and around the Globe</t>
  </si>
  <si>
    <t>Happiness lies in the joy of achievement and the thrill of creative effort.</t>
  </si>
  <si>
    <t>This too shall pass</t>
  </si>
  <si>
    <t>Get the latest about Nigeria, Africa &amp; the World. News &amp; Updates covering all aspects 24/7, Breaking News &amp; Special Report.......be the first!</t>
  </si>
  <si>
    <t>Economist / Investment Analyst #Pensions #Derivatives #Banking #Data</t>
  </si>
  <si>
    <t>Where the conversation begins. Follow for breaking news, special reports, RTs of our journalists and more from https://t.co/YapuoqX0HS.</t>
  </si>
  <si>
    <t>La agencia de noticias privada líder en España | Síguenos también en Facebook: http://t.co/IoWnFvUc2e e Instagram: https://t.co/KFJg84ac8N</t>
  </si>
  <si>
    <t>tô voltando</t>
  </si>
  <si>
    <t>Travel Solutions International USA - TSIUSA specializes in corporate travel management and is a dedicated business travel partner for all your company needs.</t>
  </si>
  <si>
    <t>BE HAPPY</t>
  </si>
  <si>
    <t>Beauty is in the eye...</t>
  </si>
  <si>
    <t>“Though we travel the world over to find the beautiful, we must carry it with us or we find it not.” R. W. Emerson   #restauranthungary</t>
  </si>
  <si>
    <t>Im 18 year old and Im coming from USA - Chicago</t>
  </si>
  <si>
    <t>husband of @bhatmon. I brought the comb</t>
  </si>
  <si>
    <t>#follow bienvenido al #Twitter de #Sabor809, últimas noticias de #RD #rt @whatsthenewsnet | @iwebplanet</t>
  </si>
  <si>
    <t>Soccer and Cricket lover. Employed in IT-Sector</t>
  </si>
  <si>
    <t>Mother, #Writer, #Entrepreneur #Blogger, Freelancer on #fiverr, Blog Designer, Helper...</t>
  </si>
  <si>
    <t>i go to uhms i play football i want  be freinds with people who i can trust and i will follow back and my dream collage  is university of Miami</t>
  </si>
  <si>
    <t>Geminiano, Carioca, 18 anos, Piloto de fuga, Casado.</t>
  </si>
  <si>
    <t>Locutora, Conductora del programa Acción Católica Resplandece por Inmaculada100.7fm mi tesoro: Mi Familia❤1º finalista miss piel canela 2006. 100% MareaRoja</t>
  </si>
  <si>
    <t>Amante de la música y el deporte. Publicista de profesión, Psicólogo de ocupación y Analista de vocación.  Mi fortaleza es la parábola del burro.</t>
  </si>
  <si>
    <t>Curating breaking news related to social and cultural impact from leading thinkers and journalists in Boise.</t>
  </si>
  <si>
    <t>A vibrant &amp; experienced platform for all projects focused on sustainability.</t>
  </si>
  <si>
    <t>La gente de las Américas tiene derecho a la democracia y sus gobiernos tienen la obligación de promoverlo y defenderlo</t>
  </si>
  <si>
    <t>Born in the Inner world of DrEamS and Master of Self. https://t.co/5ryg9Nyi4H</t>
  </si>
  <si>
    <t>Explore the universe and discover our home planet with @NASA. We usually post in EDT (UTC-4).</t>
  </si>
  <si>
    <t>Redefining technology news and reviews since 1982.</t>
  </si>
  <si>
    <t>U S A    N O N E     B E T T E R        when it's DARK, look for STARS</t>
  </si>
  <si>
    <t>Since 1992, http://t.co/qVz1VUGzTJ provides acupuncture supplies &amp; herbal products at competitive prices and friendly customer service you can always count on.</t>
  </si>
  <si>
    <t>An international group developing novel natural cures for late-stage illness</t>
  </si>
  <si>
    <t>The green mustard entertainment make people feel good and healthy</t>
  </si>
  <si>
    <t>love yourself before anything {❣}</t>
  </si>
  <si>
    <t>IG ~ https://t.co/zZnuhQxz2X</t>
  </si>
  <si>
    <t>Um cara que adora games, séries, sou Hunter e Walker! Colorado fanático!! Vamo Inter!!</t>
  </si>
  <si>
    <t>Periodismo y comunicación audiovisual en @uc3m. Interesado en comunicación política. Honesto, sí; objetivo, menos. Series. Cine. Libros. Baloncesto.</t>
  </si>
  <si>
    <t>Cuenta oficial de El Gran Diario de México. Conoce una amplia variedad de noticias, así como contenidos multimedia.</t>
  </si>
  <si>
    <t>UNICEF trabaja para promover el cumplimiento de los derechos de los niños, niñas y adolescentes en México.</t>
  </si>
  <si>
    <t>I stay true to myself.  I really don't feel that life is about it-could-have-beens.  Life is about trying.  I don't mind the failures, but I know I tried always</t>
  </si>
  <si>
    <t>Nutricionista del Ministerio de Salud Pública. Nacido en la ciudad de Chone y graduado en la Escuela Superior Politécnica de Chimborazo en 1997</t>
  </si>
  <si>
    <t>Cuenta oficial de El Oro, Loja y Zamora Chinchipe, Ministerio de Salud Pública ente rector en Salud de la Zona 7</t>
  </si>
  <si>
    <t>Claro Sports Colombia, el canal deportivo de Claro Colombia. Canales 502 y 1502 HD.</t>
  </si>
  <si>
    <t>NPR's On Point with @tomashbrooknpr. Wise sayings, joyful musings. Tweets by associate producer @nicktheandersen &amp; staff.</t>
  </si>
  <si>
    <t>On your TV and online every morning and in your Twitter feed all day and night. Tweets by @JeffDLowe, @THETonyMorrison, @brett_levy and @sswinkgma.</t>
  </si>
  <si>
    <t>BSCE, BSEM, MBA, NUT</t>
  </si>
  <si>
    <t>Science news, commentary and conversation from NPR.</t>
  </si>
  <si>
    <t>Grupo Latino Americano Anticomunista_x000D_
_x000D_
@ClubeFollowBack</t>
  </si>
  <si>
    <t>Jequeana doente,gosto de futebol,carnaval,bons amigos,ama Jesus e faz tudo para agradá-Lo.</t>
  </si>
  <si>
    <t>Project Coordinator CWI Pipefitter USAF NRA I remember USA, Hunting Fishing, MCs- a time when we HS students could carry rifles &amp; shotguns in our trks to school</t>
  </si>
  <si>
    <t>#MakeAmericaGreatAgain #Trump2016 #Instagram: https://t.co/as4SAYnzAW #Facebook: https://t.co/GZguNldOIe</t>
  </si>
  <si>
    <t>Dad, husband, and 44th President of the United States. Tweets may be archived: http://t.co/eVVzoATsAR.</t>
  </si>
  <si>
    <t>Metalsmith, podcast producer and NYU film alum. Love my JRT rescue pup! I bake a killer cheesecake. And I tango.</t>
  </si>
  <si>
    <t>#AMJoy host-weekends at 10am. Author of 'Fracture: Barack Obama, the Clintons, and the Racial Divide.' Still not for your candidate or their opponent. #reiders</t>
  </si>
  <si>
    <t>Nonprofit fundraiser. Feminist. Writer. Activist for social justice and compassionate living. Raising my children: the lights of my life.</t>
  </si>
  <si>
    <t>~No hay tal crisis~</t>
  </si>
  <si>
    <t>Tiene más de 100 años de experiencia, dedicados a mejorar la salud y las condiciones de vida de los pueblos de las Américas</t>
  </si>
  <si>
    <t>Allah is all I need</t>
  </si>
  <si>
    <t>Former NASA geek providing women with info for life's everyday and not-so-everyday emergencies. Topics include skills, gear, health, DIY, ITsec, $$, &amp; travel.</t>
  </si>
  <si>
    <t>I'm a science writer with the OHSU Knight Cancer Institute &amp; producer of the Cancer Translated blog • Views here are mine, mine, mine! • @rojasburke</t>
  </si>
  <si>
    <t>Church Planter, Pastoral Ministries and Evangelist, M.Theology.</t>
  </si>
  <si>
    <t>Livrai-me de tudo aquilo que for vazio de AMOR!!</t>
  </si>
  <si>
    <t>Breaking news, inside scoops and daily updates on local, regional, and international news in the Virgin Islands.</t>
  </si>
  <si>
    <t>The official Twitter of Connect for Health Colorado a new health insurance marketplace for individuals, families and small employers in Colorado.</t>
  </si>
  <si>
    <t>The latest #Maryland news, weather, sports and traffic from #WJZ. News tips: 410-578-7568. E-mail: newsroom[at]https://t.co/UfAKCVc9iI. Try our apps.</t>
  </si>
  <si>
    <t>Snap: elle_jae #BernieSanders2016</t>
  </si>
  <si>
    <t>Cansado</t>
  </si>
  <si>
    <t>Correspondent/Columnist-O Estado de S.Paulo. RT's no endorsements.Own opinions here.</t>
  </si>
  <si>
    <t>não esqueça de viverrrr!!</t>
  </si>
  <si>
    <t>Insta: lud_moraees
♊</t>
  </si>
  <si>
    <t>m..btech student..
help people as u can.....always grounded</t>
  </si>
  <si>
    <t>A news feed curated by @ChaelMontgomery documenting the end of the world as we know it. #MGWV #TFB #F4F #DropOutHillary</t>
  </si>
  <si>
    <t>um mano sujeito e bem conceituado !</t>
  </si>
  <si>
    <t>contrariando as estatísticas</t>
  </si>
  <si>
    <t>Trump supporter all the way, Measure yourself only against your previous self. FRAT jville ⛵️oldrow</t>
  </si>
  <si>
    <t>COLOSSAL.</t>
  </si>
  <si>
    <t>《Maktub》</t>
  </si>
  <si>
    <t>Syntax ERROR</t>
  </si>
  <si>
    <t>Soy de las mujeres que saben que una sonrisa es mas bonita que un duckface. Tambien se que hacer deporte es sexy y que el mejor equipo del mundo es el América</t>
  </si>
  <si>
    <t>More issues than Vogue</t>
  </si>
  <si>
    <t>Colombian-American | Doctor of Physical Therapy/MBA Candidate @EmoryDPT &amp; @EmoryGoizueta | Passionate about #healthequity #latinohealth #education #thearts |</t>
  </si>
  <si>
    <t>High-Quality Raven Roth and Mettaton trash #1</t>
  </si>
  <si>
    <t>Cast a wide(r) net.  There are better views from on high. Thought. Question. Dialogue. Care. Matter.</t>
  </si>
  <si>
    <t>Don't smell like a wet dog.</t>
  </si>
  <si>
    <t>Largest Yemeni #FollowBack club! Follow our followers to meet people &amp; gain followers. The system unfollows inactives &amp; who doesn't follow us back.</t>
  </si>
  <si>
    <t>My best tweets: https://t.co/TfcEcD6GqZ. All my tweets: https://t.co/TZ6sdhflzM</t>
  </si>
  <si>
    <t>Quem reina é ela no reino do mar...SP Snap:alua_thay</t>
  </si>
  <si>
    <t>Lights. Camera. Action</t>
  </si>
  <si>
    <t>Hello I am Nurse From The Hood and this account will provide health facts and information.</t>
  </si>
  <si>
    <t>Honduras!  Administracion de Empresas</t>
  </si>
  <si>
    <t>Nation’s largest public health care delivery system. Led by @RamRajuMD. Compassionate care in your neighborhood. Empowering NY’ers to live their #HealthiestLife</t>
  </si>
  <si>
    <t>News. Arts &amp; Life. Music. Everything and more from NPR.</t>
  </si>
  <si>
    <t>Oh Tricolor eu amo você ♥ S.P.F.C</t>
  </si>
  <si>
    <t>The 1 for breaking news, the 1 for live severe wx, the 1 for music, the 1 for et, the 1 for you! Visit website 4 20+ channels! Follow Periscope 4 live video!</t>
  </si>
  <si>
    <t>En Conecta Costa Rica te conectamos con la actualidad de Costa Rica a través de los principales medios del país. Un Servicio de @TeleameWeb</t>
  </si>
  <si>
    <t>Quem tá loko? | Snap: uaiHenrique / Insta: uai_Henrique</t>
  </si>
  <si>
    <t>Máquina de cometer vacilos</t>
  </si>
  <si>
    <t>.</t>
  </si>
  <si>
    <t>Insta: vihelen_</t>
  </si>
  <si>
    <t>Médico Residente de Epidemiología DGE-SSA. Medico Cirujano FMM-ULSA</t>
  </si>
  <si>
    <t>the Center for Infectious Disease Research and Policy at the University of Minnesota</t>
  </si>
  <si>
    <t>Cuenta oficial de Twitter de la Coordinación Zonal de Salud 8</t>
  </si>
  <si>
    <t>Texas, USA</t>
  </si>
  <si>
    <t>Africa</t>
  </si>
  <si>
    <t>Nigeria</t>
  </si>
  <si>
    <t>F.C.T</t>
  </si>
  <si>
    <t>Dallas, TX</t>
  </si>
  <si>
    <t>Bucaramanga,COLOMBIA</t>
  </si>
  <si>
    <t>North Dakota</t>
  </si>
  <si>
    <t xml:space="preserve">Budapest - Hungary </t>
  </si>
  <si>
    <t>Los Angeles, CA</t>
  </si>
  <si>
    <t>Dominican Republic</t>
  </si>
  <si>
    <t>Paradise</t>
  </si>
  <si>
    <t>A cabin in Wisconsin</t>
  </si>
  <si>
    <t>Panama</t>
  </si>
  <si>
    <t>Boise, ID</t>
  </si>
  <si>
    <t>South Africa</t>
  </si>
  <si>
    <t>NEW YORK USA</t>
  </si>
  <si>
    <t>Los Angeles, U.S.A</t>
  </si>
  <si>
    <t>Ashland, MA, USA</t>
  </si>
  <si>
    <t xml:space="preserve">Santo André </t>
  </si>
  <si>
    <t>Marina, CA</t>
  </si>
  <si>
    <t>Rio Grande do Sul, Brasil</t>
  </si>
  <si>
    <t>Madrid, Comunidad de Madrid</t>
  </si>
  <si>
    <t>México</t>
  </si>
  <si>
    <t>Bhopal</t>
  </si>
  <si>
    <t>Loja</t>
  </si>
  <si>
    <t>LOJA</t>
  </si>
  <si>
    <t>WBUR, stations nationwide</t>
  </si>
  <si>
    <t xml:space="preserve">A CAVE </t>
  </si>
  <si>
    <t>Times Square, USA</t>
  </si>
  <si>
    <t>Améria Latina</t>
  </si>
  <si>
    <t>Brasil</t>
  </si>
  <si>
    <t xml:space="preserve">Faisalabad, Punjab Pakistan </t>
  </si>
  <si>
    <t>Chapin, SC</t>
  </si>
  <si>
    <t>NYC</t>
  </si>
  <si>
    <t>Israel &amp; US</t>
  </si>
  <si>
    <t>argentina-santa fe-santo tome</t>
  </si>
  <si>
    <t xml:space="preserve">IG: DarkLuneFantasy </t>
  </si>
  <si>
    <t>California and beyond ✈️</t>
  </si>
  <si>
    <t>Portland, OR</t>
  </si>
  <si>
    <t>Big Brother Headquarters.</t>
  </si>
  <si>
    <t>Vitória, Espírito Santo</t>
  </si>
  <si>
    <t>Tortola, BVI</t>
  </si>
  <si>
    <t>Denver, CO</t>
  </si>
  <si>
    <t>Baltimore</t>
  </si>
  <si>
    <t>The Yellow Brick Road ✌️</t>
  </si>
  <si>
    <t>New York, USA</t>
  </si>
  <si>
    <t>Campinas, Brasil</t>
  </si>
  <si>
    <t>Ajmer</t>
  </si>
  <si>
    <t>Waterloo, IA</t>
  </si>
  <si>
    <t>Fratagonia ⛳️</t>
  </si>
  <si>
    <t xml:space="preserve">Everywhere </t>
  </si>
  <si>
    <t>Condesa</t>
  </si>
  <si>
    <t>Newnan, GA</t>
  </si>
  <si>
    <t>Views are my own.</t>
  </si>
  <si>
    <t>Worden/Billings, MT</t>
  </si>
  <si>
    <t>Estero Island, Florida</t>
  </si>
  <si>
    <t>Gulf of Mexico</t>
  </si>
  <si>
    <t>sao paulo</t>
  </si>
  <si>
    <t>Yemen</t>
  </si>
  <si>
    <t>Sao Paulo, Brazil</t>
  </si>
  <si>
    <t>I Love You Najee</t>
  </si>
  <si>
    <t>San Pedro Sula, Honduras</t>
  </si>
  <si>
    <t>Morumbi</t>
  </si>
  <si>
    <t>Reynosa, Tamaulipas</t>
  </si>
  <si>
    <t>Atlanta,GA</t>
  </si>
  <si>
    <t>Passos, Minas Gerais</t>
  </si>
  <si>
    <t xml:space="preserve">Minas, uai </t>
  </si>
  <si>
    <t>México df</t>
  </si>
  <si>
    <t>Minneapolis, MN</t>
  </si>
  <si>
    <t>Guayaquil - Ecuador</t>
  </si>
  <si>
    <t>https://t.co/3OfNk6yNw8</t>
  </si>
  <si>
    <t>https://t.co/BUzdtWCExf</t>
  </si>
  <si>
    <t>http://t.co/ahvuWqicF9</t>
  </si>
  <si>
    <t>http://t.co/c2SmdP8GEw</t>
  </si>
  <si>
    <t>http://t.co/Xzykj0yoN8</t>
  </si>
  <si>
    <t>http://t.co/kkAHg5YvL1</t>
  </si>
  <si>
    <t>http://t.co/H147DDSZKT</t>
  </si>
  <si>
    <t>https://t.co/5m0b8SQTC0</t>
  </si>
  <si>
    <t>https://t.co/85lXcPzVSV</t>
  </si>
  <si>
    <t>https://t.co/UI0eBoanSp</t>
  </si>
  <si>
    <t>https://t.co/f8BmEZvg8R</t>
  </si>
  <si>
    <t>http://t.co/TcEE6O9Jfb</t>
  </si>
  <si>
    <t>http://t.co/TyRVHVPBr6</t>
  </si>
  <si>
    <t>https://t.co/8aqEkmT8aM</t>
  </si>
  <si>
    <t>http://t.co/6y3Hbey4ux</t>
  </si>
  <si>
    <t>https://t.co/iwHkcyFV16</t>
  </si>
  <si>
    <t>http://t.co/DmMAUwQ0mW</t>
  </si>
  <si>
    <t>https://t.co/FxqmwB4kI9</t>
  </si>
  <si>
    <t>http://t.co/DyfndOCvEI</t>
  </si>
  <si>
    <t>https://t.co/X1iexO0MQI</t>
  </si>
  <si>
    <t>https://t.co/Kva7aFbss8</t>
  </si>
  <si>
    <t>https://t.co/6BMCustbHK</t>
  </si>
  <si>
    <t>http://t.co/6wnAbDFv50</t>
  </si>
  <si>
    <t>https://t.co/pHFOw1N8Vo</t>
  </si>
  <si>
    <t>https://t.co/LgPf6UDvVZ</t>
  </si>
  <si>
    <t>https://t.co/mZB2hymxC9</t>
  </si>
  <si>
    <t>http://t.co/IxLjEAKXX4</t>
  </si>
  <si>
    <t>https://t.co/HJGTROqdlr</t>
  </si>
  <si>
    <t>http://t.co/RWlSMD127z</t>
  </si>
  <si>
    <t>http://t.co/257rMq8ksT</t>
  </si>
  <si>
    <t>https://t.co/GHXaQ5wy12</t>
  </si>
  <si>
    <t>https://t.co/nPt9TKKYlO</t>
  </si>
  <si>
    <t>http://t.co/3miAl6ajVN</t>
  </si>
  <si>
    <t>https://t.co/tZAFi6NHTj</t>
  </si>
  <si>
    <t>http://t.co/RWBEw14E94</t>
  </si>
  <si>
    <t>https://t.co/FVLjCNXAiU</t>
  </si>
  <si>
    <t>https://t.co/5Ne9Ho2UZ0</t>
  </si>
  <si>
    <t>https://t.co/JXNnQXMo6p</t>
  </si>
  <si>
    <t>https://t.co/yF1CrrmfaY</t>
  </si>
  <si>
    <t>https://t.co/JvS8u9UWpD</t>
  </si>
  <si>
    <t>https://t.co/Yofkj2Birv</t>
  </si>
  <si>
    <t>https://t.co/j1wNqIFuy3</t>
  </si>
  <si>
    <t>https://t.co/IGPUQwdWv6</t>
  </si>
  <si>
    <t>https://t.co/J4T88yv4Kk</t>
  </si>
  <si>
    <t>https://t.co/QPDOFLaQW1</t>
  </si>
  <si>
    <t>https://t.co/A9AJ1mcSXI</t>
  </si>
  <si>
    <t>https://t.co/TtiuVblqn7</t>
  </si>
  <si>
    <t>http://t.co/SoL86ga4RI</t>
  </si>
  <si>
    <t>http://t.co/2Xrwx9f0gE</t>
  </si>
  <si>
    <t>https://t.co/HJV0IU6Ngb</t>
  </si>
  <si>
    <t>http://t.co/CqnvyH3Wkl</t>
  </si>
  <si>
    <t>https://t.co/T6lMXsjgJa</t>
  </si>
  <si>
    <t>http://t.co/TMHsltUNna</t>
  </si>
  <si>
    <t>http://t.co/YEn8YGRJ0g</t>
  </si>
  <si>
    <t>Lisbon</t>
  </si>
  <si>
    <t>Dublin</t>
  </si>
  <si>
    <t>Jerusalem</t>
  </si>
  <si>
    <t>Casablanca</t>
  </si>
  <si>
    <t>https://pbs.twimg.com/profile_banners/14511951/1465743558</t>
  </si>
  <si>
    <t>https://pbs.twimg.com/profile_banners/710148674282778628/1461515015</t>
  </si>
  <si>
    <t>https://pbs.twimg.com/profile_banners/2867624365/1414104282</t>
  </si>
  <si>
    <t>https://pbs.twimg.com/profile_banners/710148907788062720/1461573935</t>
  </si>
  <si>
    <t>https://pbs.twimg.com/profile_banners/1492522951/1393179118</t>
  </si>
  <si>
    <t>https://pbs.twimg.com/profile_banners/3041012192/1448963859</t>
  </si>
  <si>
    <t>https://pbs.twimg.com/profile_banners/506293320/1427838128</t>
  </si>
  <si>
    <t>https://pbs.twimg.com/profile_banners/2346253319/1439477226</t>
  </si>
  <si>
    <t>https://pbs.twimg.com/profile_banners/3156738161/1428932948</t>
  </si>
  <si>
    <t>https://pbs.twimg.com/profile_banners/807095/1355346050</t>
  </si>
  <si>
    <t>https://pbs.twimg.com/profile_banners/121385551/1460981091</t>
  </si>
  <si>
    <t>https://pbs.twimg.com/profile_banners/569116174/1432911642</t>
  </si>
  <si>
    <t>https://pbs.twimg.com/profile_banners/362078356/1463496985</t>
  </si>
  <si>
    <t>https://pbs.twimg.com/profile_banners/149951239/1426295443</t>
  </si>
  <si>
    <t>https://pbs.twimg.com/profile_banners/428632738/1406743017</t>
  </si>
  <si>
    <t>https://pbs.twimg.com/profile_banners/1856901409/1465813921</t>
  </si>
  <si>
    <t>https://pbs.twimg.com/profile_banners/1176495146/1445556862</t>
  </si>
  <si>
    <t>https://pbs.twimg.com/profile_banners/7115632/1450326815</t>
  </si>
  <si>
    <t>https://pbs.twimg.com/profile_banners/3128786688/1457660114</t>
  </si>
  <si>
    <t>https://pbs.twimg.com/profile_banners/4880736665/1464335067</t>
  </si>
  <si>
    <t>https://pbs.twimg.com/profile_banners/501187322/1460833445</t>
  </si>
  <si>
    <t>https://pbs.twimg.com/profile_banners/709653377634967552/1464615950</t>
  </si>
  <si>
    <t>https://pbs.twimg.com/profile_banners/2757344665/1459989347</t>
  </si>
  <si>
    <t>https://pbs.twimg.com/profile_banners/562202987/1464831370</t>
  </si>
  <si>
    <t>https://pbs.twimg.com/profile_banners/3074184095/1465689319</t>
  </si>
  <si>
    <t>https://pbs.twimg.com/profile_banners/2999672606/1422554401</t>
  </si>
  <si>
    <t>https://pbs.twimg.com/profile_banners/2829282797/1463835334</t>
  </si>
  <si>
    <t>https://pbs.twimg.com/profile_banners/1625597406/1465863414</t>
  </si>
  <si>
    <t>https://pbs.twimg.com/profile_banners/31370199/1433552679</t>
  </si>
  <si>
    <t>https://pbs.twimg.com/profile_banners/11348282/1465330291</t>
  </si>
  <si>
    <t>https://pbs.twimg.com/profile_banners/15066271/1402340813</t>
  </si>
  <si>
    <t>https://pbs.twimg.com/profile_banners/2249131152/1403195253</t>
  </si>
  <si>
    <t>https://pbs.twimg.com/profile_banners/377104790/1465742518</t>
  </si>
  <si>
    <t>https://pbs.twimg.com/profile_banners/722930651448520705/1464733673</t>
  </si>
  <si>
    <t>https://pbs.twimg.com/profile_banners/529938555/1463770670</t>
  </si>
  <si>
    <t>https://pbs.twimg.com/profile_banners/294782920/1463297808</t>
  </si>
  <si>
    <t>https://pbs.twimg.com/profile_banners/16676396/1401342510</t>
  </si>
  <si>
    <t>https://pbs.twimg.com/profile_banners/69722976/1465311284</t>
  </si>
  <si>
    <t>https://pbs.twimg.com/profile_banners/426630121/1460950534</t>
  </si>
  <si>
    <t>https://pbs.twimg.com/profile_banners/365035186/1456661451</t>
  </si>
  <si>
    <t>https://pbs.twimg.com/profile_banners/23112236/1455807127</t>
  </si>
  <si>
    <t>https://pbs.twimg.com/profile_banners/54301060/1465072726</t>
  </si>
  <si>
    <t>https://pbs.twimg.com/profile_banners/22650211/1446467735</t>
  </si>
  <si>
    <t>https://pbs.twimg.com/profile_banners/3170925475/1439477260</t>
  </si>
  <si>
    <t>https://pbs.twimg.com/profile_banners/13787402/1389028548</t>
  </si>
  <si>
    <t>https://pbs.twimg.com/profile_banners/755574506/1454482324</t>
  </si>
  <si>
    <t>https://pbs.twimg.com/profile_banners/249844029/1460878058</t>
  </si>
  <si>
    <t>https://pbs.twimg.com/profile_banners/82496193/1453903674</t>
  </si>
  <si>
    <t>https://pbs.twimg.com/profile_banners/25073877/1462405914</t>
  </si>
  <si>
    <t>https://pbs.twimg.com/profile_banners/1536791610/1431961112</t>
  </si>
  <si>
    <t>https://pbs.twimg.com/profile_banners/29292353/1452929954</t>
  </si>
  <si>
    <t>https://pbs.twimg.com/profile_banners/49698134/1451878747</t>
  </si>
  <si>
    <t>https://pbs.twimg.com/profile_banners/1259843052/1464816620</t>
  </si>
  <si>
    <t>https://pbs.twimg.com/profile_banners/3314554108/1463631817</t>
  </si>
  <si>
    <t>https://pbs.twimg.com/profile_banners/4716895248/1454045391</t>
  </si>
  <si>
    <t>https://pbs.twimg.com/profile_banners/4338691754/1448490183</t>
  </si>
  <si>
    <t>https://pbs.twimg.com/profile_banners/129633257/1465404757</t>
  </si>
  <si>
    <t>https://pbs.twimg.com/profile_banners/323512454/1455186438</t>
  </si>
  <si>
    <t>https://pbs.twimg.com/profile_banners/1263090828/1399667280</t>
  </si>
  <si>
    <t>https://pbs.twimg.com/profile_banners/24920395/1455053885</t>
  </si>
  <si>
    <t>https://pbs.twimg.com/profile_banners/26155188/1433597646</t>
  </si>
  <si>
    <t>https://pbs.twimg.com/profile_banners/477969921/1459346090</t>
  </si>
  <si>
    <t>https://pbs.twimg.com/profile_banners/17013378/1421715057</t>
  </si>
  <si>
    <t>https://pbs.twimg.com/profile_banners/2239987807/1465660523</t>
  </si>
  <si>
    <t>https://pbs.twimg.com/profile_banners/437551652/1465678655</t>
  </si>
  <si>
    <t>https://pbs.twimg.com/profile_banners/3656286676/1465702433</t>
  </si>
  <si>
    <t>https://pbs.twimg.com/profile_banners/737529588473942016/1464745551</t>
  </si>
  <si>
    <t>https://pbs.twimg.com/profile_banners/3433659718/1456097283</t>
  </si>
  <si>
    <t>https://pbs.twimg.com/profile_banners/161356690/1463436742</t>
  </si>
  <si>
    <t>https://pbs.twimg.com/profile_banners/1720768448/1465509992</t>
  </si>
  <si>
    <t>https://pbs.twimg.com/profile_banners/138756715/1441585070</t>
  </si>
  <si>
    <t>https://pbs.twimg.com/profile_banners/154333511/1437402759</t>
  </si>
  <si>
    <t>https://pbs.twimg.com/profile_banners/312897873/1461996250</t>
  </si>
  <si>
    <t>https://pbs.twimg.com/profile_banners/1345483171/1401336063</t>
  </si>
  <si>
    <t>https://pbs.twimg.com/profile_banners/4365822268/1449189891</t>
  </si>
  <si>
    <t>https://pbs.twimg.com/profile_banners/257643100/1463353941</t>
  </si>
  <si>
    <t>https://pbs.twimg.com/profile_banners/3886015814/1444793460</t>
  </si>
  <si>
    <t>https://pbs.twimg.com/profile_banners/1046124318/1444447103</t>
  </si>
  <si>
    <t>https://pbs.twimg.com/profile_banners/2734299494/1464397801</t>
  </si>
  <si>
    <t>https://pbs.twimg.com/profile_banners/123735600/1442009723</t>
  </si>
  <si>
    <t>https://pbs.twimg.com/profile_banners/557961270/1418239243</t>
  </si>
  <si>
    <t>https://pbs.twimg.com/profile_banners/722297805348450305/1463857821</t>
  </si>
  <si>
    <t>https://pbs.twimg.com/profile_banners/109011881/1465330851</t>
  </si>
  <si>
    <t>https://pbs.twimg.com/profile_banners/3582414316/1441673649</t>
  </si>
  <si>
    <t>https://pbs.twimg.com/profile_banners/170095008/1466032440</t>
  </si>
  <si>
    <t>https://pbs.twimg.com/profile_banners/2577255488/1453672674</t>
  </si>
  <si>
    <t>https://pbs.twimg.com/profile_banners/70050588/1439529647</t>
  </si>
  <si>
    <t>https://pbs.twimg.com/profile_banners/65073830/1447086940</t>
  </si>
  <si>
    <t>https://pbs.twimg.com/profile_banners/5392522/1406560384</t>
  </si>
  <si>
    <t>https://pbs.twimg.com/profile_banners/2732991831/1465506411</t>
  </si>
  <si>
    <t>https://pbs.twimg.com/profile_banners/2302066507/1458057924</t>
  </si>
  <si>
    <t>https://pbs.twimg.com/profile_banners/18435438/1461556608</t>
  </si>
  <si>
    <t>https://pbs.twimg.com/profile_banners/3448771042/1440606976</t>
  </si>
  <si>
    <t>https://pbs.twimg.com/profile_banners/709608271/1450041211</t>
  </si>
  <si>
    <t>https://pbs.twimg.com/profile_banners/2392165598/1442438679</t>
  </si>
  <si>
    <t>https://pbs.twimg.com/profile_banners/751485494/1465967674</t>
  </si>
  <si>
    <t>https://pbs.twimg.com/profile_banners/3082409884/1441410900</t>
  </si>
  <si>
    <t>https://pbs.twimg.com/profile_banners/165124729/1436837592</t>
  </si>
  <si>
    <t>https://pbs.twimg.com/profile_banners/36406830/1375910709</t>
  </si>
  <si>
    <t>https://pbs.twimg.com/profile_banners/325756456/1460936681</t>
  </si>
  <si>
    <t>hu</t>
  </si>
  <si>
    <t>http://pbs.twimg.com/profile_background_images/116540235/x2315e016d710acb493360d319a2ed28.png</t>
  </si>
  <si>
    <t>http://pbs.twimg.com/profile_background_images/662779208/drm9hjltviedp5of1mft.png</t>
  </si>
  <si>
    <t>http://pbs.twimg.com/profile_background_images/736339684/948f072cc2da4e3a5e9f2ebfb3b1a0e7.png</t>
  </si>
  <si>
    <t>http://pbs.twimg.com/profile_background_images/445509428/fondotwittwerep.jpg</t>
  </si>
  <si>
    <t>http://abs.twimg.com/images/themes/theme8/bg.gif</t>
  </si>
  <si>
    <t>http://pbs.twimg.com/profile_background_images/621307664618930176/QfzxXS1S.jpg</t>
  </si>
  <si>
    <t>http://pbs.twimg.com/profile_background_images/792579145/fb39f103eb90eefc3c9ad7e70e7f4287.jpeg</t>
  </si>
  <si>
    <t>http://pbs.twimg.com/profile_background_images/544196667524653056/MtwQ-skX.png</t>
  </si>
  <si>
    <t>http://pbs.twimg.com/profile_background_images/378800000146939197/kXfmP_U8.jpeg</t>
  </si>
  <si>
    <t>http://pbs.twimg.com/profile_background_images/560862347183419393/0KkeMlYQ.jpeg</t>
  </si>
  <si>
    <t>http://pbs.twimg.com/profile_background_images/692368487197626369/JsntDC5z.jpg</t>
  </si>
  <si>
    <t>http://pbs.twimg.com/profile_background_images/8608987/bigx360nyc.jpg</t>
  </si>
  <si>
    <t>http://pbs.twimg.com/profile_background_images/590922434682880000/3byPYvqe.jpg</t>
  </si>
  <si>
    <t>http://pbs.twimg.com/profile_background_images/687384377735659520/zrmTBplP.jpg</t>
  </si>
  <si>
    <t>http://pbs.twimg.com/profile_background_images/504512163/SPORT__1.JPG</t>
  </si>
  <si>
    <t>http://pbs.twimg.com/profile_background_images/441304075070480384/4ogcAi48.jpeg</t>
  </si>
  <si>
    <t>http://pbs.twimg.com/profile_background_images/378800000167506034/SXNy8Dcn.jpeg</t>
  </si>
  <si>
    <t>http://pbs.twimg.com/profile_background_images/668329776/9e85c220692b3aa653b5e8daec2cd69e.png</t>
  </si>
  <si>
    <t>http://pbs.twimg.com/profile_background_images/686094509/dbef1d3869124e2a1f5c09758d8e2eac.jpeg</t>
  </si>
  <si>
    <t>http://pbs.twimg.com/profile_background_images/722561283439124481/RZ6cTGKg.jpg</t>
  </si>
  <si>
    <t>http://pbs.twimg.com/profile_background_images/530021613/trump_scotland__43_of_70_cc.jpg</t>
  </si>
  <si>
    <t>http://pbs.twimg.com/profile_background_images/841961432/f86a76e3325885266f9690630b24cdbb.jpeg</t>
  </si>
  <si>
    <t>http://pbs.twimg.com/profile_background_images/499193057632194561/wZ4JLf9-.jpeg</t>
  </si>
  <si>
    <t>http://pbs.twimg.com/profile_background_images/378800000069217307/e99a440a572cd7e15128ebc08adadd26.jpeg</t>
  </si>
  <si>
    <t>http://pbs.twimg.com/profile_background_images/378800000052382169/961ead9b0996caab26e68829605adae3.jpeg</t>
  </si>
  <si>
    <t>http://pbs.twimg.com/profile_background_images/565875728957177858/T4MclsfP.jpeg</t>
  </si>
  <si>
    <t>http://pbs.twimg.com/profile_background_images/108961238/twitter.jpg</t>
  </si>
  <si>
    <t>http://pbs.twimg.com/profile_background_images/451407149524975616/C-HSh3Nb.png</t>
  </si>
  <si>
    <t>http://pbs.twimg.com/profile_background_images/378800000037239229/3d81c2992a447b715cfa024f6a71d3fc.jpeg</t>
  </si>
  <si>
    <t>http://pbs.twimg.com/profile_background_images/78852201/aurielle1.bmp</t>
  </si>
  <si>
    <t>http://pbs.twimg.com/profile_background_images/378800000104835161/75909d5a4c1dcc111d9d3961f74ed231.png</t>
  </si>
  <si>
    <t>http://pbs.twimg.com/profile_background_images/478348390711828480/rB9o5d11.jpeg</t>
  </si>
  <si>
    <t>http://pbs.twimg.com/profile_background_images/473629519157268480/akLE2JJC.jpeg</t>
  </si>
  <si>
    <t>http://pbs.twimg.com/profile_background_images/158048722/OLI.jpg</t>
  </si>
  <si>
    <t>http://pbs.twimg.com/profile_background_images/454744744527007745/aUQSc3So.jpeg</t>
  </si>
  <si>
    <t>http://pbs.twimg.com/profile_background_images/814864365/b3c430d92eb78d05f90e15c2c8b02ed3.jpeg</t>
  </si>
  <si>
    <t>http://abs.twimg.com/images/themes/theme2/bg.gif</t>
  </si>
  <si>
    <t>http://pbs.twimg.com/profile_background_images/727872235/46510833552e3e6548e466b1539a51f2.jpeg</t>
  </si>
  <si>
    <t>http://pbs.twimg.com/profile_background_images/628987306557485056/Wq_eg7Xm.png</t>
  </si>
  <si>
    <t>http://pbs.twimg.com/profile_background_images/703232716041359360/2uRZmuk-.jpg</t>
  </si>
  <si>
    <t>http://pbs.twimg.com/profile_background_images/378800000078654082/4e328700bdea5d68a56cda9f04dda59d.jpeg</t>
  </si>
  <si>
    <t>http://pbs.twimg.com/profile_background_images/572171772/iud5u0lntz3azes6dgkb.png</t>
  </si>
  <si>
    <t>http://pbs.twimg.com/profile_background_images/378800000176610101/vX2yAHxd.jpeg</t>
  </si>
  <si>
    <t>http://pbs.twimg.com/profile_background_images/414161733/nprnews_background.jpg</t>
  </si>
  <si>
    <t>http://pbs.twimg.com/profile_background_images/378800000161682222/FGon_gs1.jpeg</t>
  </si>
  <si>
    <t>http://pbs.twimg.com/profile_background_images/787254483/f744b8176099494baeeb34ecd69af059.jpeg</t>
  </si>
  <si>
    <t>http://pbs.twimg.com/profile_background_images/378800000078942609/b74555bfc6527b3315bf52938337e6df.jpeg</t>
  </si>
  <si>
    <t>http://pbs.twimg.com/profile_background_images/671031683303481345/29S3lfBe.jpg</t>
  </si>
  <si>
    <t>http://pbs.twimg.com/profile_background_images/335885851/04092011629.jpg</t>
  </si>
  <si>
    <t>http://pbs.twimg.com/profile_background_images/344918034408559359/51599334997cfe3e9723ff8a29510474.jpeg</t>
  </si>
  <si>
    <t>http://pbs.twimg.com/profile_images/723316919013535744/9F4altNI_normal.jpg</t>
  </si>
  <si>
    <t>http://pbs.twimg.com/profile_images/720642862551928832/I58EQMCH_normal.jpg</t>
  </si>
  <si>
    <t>http://pbs.twimg.com/profile_images/724272532522561536/YZfLvDTr_normal.jpg</t>
  </si>
  <si>
    <t>http://pbs.twimg.com/profile_images/525417703876882432/EshkwvZT_normal.jpeg</t>
  </si>
  <si>
    <t>http://pbs.twimg.com/profile_images/724519634863423488/rbv6Jz40_normal.jpg</t>
  </si>
  <si>
    <t>http://pbs.twimg.com/profile_images/378800000008175748/a7a0fb16fc4fffe3a99ca48c82caeee7_normal.jpeg</t>
  </si>
  <si>
    <t>http://pbs.twimg.com/profile_images/673927773782544385/Bf7eNYnl_normal.jpg</t>
  </si>
  <si>
    <t>http://pbs.twimg.com/profile_images/1858351820/logo4fav_normal.jpg</t>
  </si>
  <si>
    <t>http://pbs.twimg.com/profile_images/631841504353484801/7hxZCam8_normal.jpg</t>
  </si>
  <si>
    <t>http://pbs.twimg.com/profile_images/587613528741302273/_R1yNYcG_normal.png</t>
  </si>
  <si>
    <t>http://pbs.twimg.com/profile_images/2044921128/finals_normal.png</t>
  </si>
  <si>
    <t>http://pbs.twimg.com/profile_images/494822890416525312/5jilyjSC_normal.jpeg</t>
  </si>
  <si>
    <t>http://pbs.twimg.com/profile_images/740269568409632768/8cZO_0ju_normal.jpg</t>
  </si>
  <si>
    <t>http://pbs.twimg.com/profile_images/637306444686213122/QXKjur2g_normal.jpg</t>
  </si>
  <si>
    <t>http://pbs.twimg.com/profile_images/1674308279/rev-counter_animation_white.apng_optimized_normal.png</t>
  </si>
  <si>
    <t>http://pbs.twimg.com/profile_images/540856038673506304/v5z8pjwZ_normal.png</t>
  </si>
  <si>
    <t>http://pbs.twimg.com/profile_images/657338468880650240/ThfxFgs9_normal.jpg</t>
  </si>
  <si>
    <t>http://pbs.twimg.com/profile_images/535836657841238017/dt8yLF3__normal.jpeg</t>
  </si>
  <si>
    <t>http://pbs.twimg.com/profile_images/711023236839038977/Vm3CndX1_normal.jpg</t>
  </si>
  <si>
    <t>http://pbs.twimg.com/profile_images/710060988226113536/FgTRoYmn_normal.jpg</t>
  </si>
  <si>
    <t>http://pbs.twimg.com/profile_images/721415076259971073/o4Bz7LY6_normal.jpg</t>
  </si>
  <si>
    <t>http://pbs.twimg.com/profile_images/737278703055568896/xLaaZ1o6_normal.jpg</t>
  </si>
  <si>
    <t>http://pbs.twimg.com/profile_images/733088942090821636/rIFYjA0w_normal.jpg</t>
  </si>
  <si>
    <t>http://pbs.twimg.com/profile_images/738896483504816129/YpUitq3I_normal.jpg</t>
  </si>
  <si>
    <t>http://pbs.twimg.com/profile_images/742803073693782016/yDeErCYl_normal.jpg</t>
  </si>
  <si>
    <t>http://pbs.twimg.com/profile_images/560860222223175680/2XrhOBNc_normal.png</t>
  </si>
  <si>
    <t>http://pbs.twimg.com/profile_images/740121432047374336/XGidoOHE_normal.jpg</t>
  </si>
  <si>
    <t>http://pbs.twimg.com/profile_images/736615465821319168/HmYAtZ8K_normal.jpg</t>
  </si>
  <si>
    <t>http://pbs.twimg.com/profile_images/1301253980/LoganX_normal.jpg</t>
  </si>
  <si>
    <t>http://pbs.twimg.com/profile_images/188302352/nasalogo_twitter_normal.jpg</t>
  </si>
  <si>
    <t>http://pbs.twimg.com/profile_images/712716347524800512/XTxCJ7Ga_normal.jpg</t>
  </si>
  <si>
    <t>http://pbs.twimg.com/profile_images/378800000425403243/8961e6a5b2ab054109600d8a191151e8_normal.jpeg</t>
  </si>
  <si>
    <t>http://pbs.twimg.com/profile_images/477126522206031872/uk1aDsYB_normal.jpeg</t>
  </si>
  <si>
    <t>http://pbs.twimg.com/profile_images/465302896787984384/keNd_oe-_normal.jpeg</t>
  </si>
  <si>
    <t>http://pbs.twimg.com/profile_images/465301988230447104/HNJ0Ahd__normal.jpeg</t>
  </si>
  <si>
    <t>http://pbs.twimg.com/profile_images/742150260982743041/P-TkEPtS_normal.jpg</t>
  </si>
  <si>
    <t>http://pbs.twimg.com/profile_images/737792014738034692/5VFTriYj_normal.jpg</t>
  </si>
  <si>
    <t>http://pbs.twimg.com/profile_images/696842325801246724/ok9g6usY_normal.jpg</t>
  </si>
  <si>
    <t>http://pbs.twimg.com/profile_images/732976093385351168/mZ3oY4PX_normal.jpg</t>
  </si>
  <si>
    <t>http://pbs.twimg.com/profile_images/378800000631283952/a2cdffea07354a69571a831436b22517_normal.jpeg</t>
  </si>
  <si>
    <t>http://pbs.twimg.com/profile_images/597850739206033408/bZPZ1tYf_normal.png</t>
  </si>
  <si>
    <t>http://pbs.twimg.com/profile_images/3478726359/463bd5a8867728dd885e33bd71900c1f_normal.png</t>
  </si>
  <si>
    <t>http://pbs.twimg.com/profile_images/3667446072/6b993952e476223d0fd09fbf85f68d83_normal.png</t>
  </si>
  <si>
    <t>http://pbs.twimg.com/profile_images/729718043467755520/YmFLMZAH_normal.jpg</t>
  </si>
  <si>
    <t>http://pbs.twimg.com/profile_images/693117471037997057/Es9wzlQR_normal.jpg</t>
  </si>
  <si>
    <t>http://pbs.twimg.com/profile_images/741363681988993024/mISTOq2M_normal.jpg</t>
  </si>
  <si>
    <t>http://abs.twimg.com/sticky/default_profile_images/default_profile_0_normal.png</t>
  </si>
  <si>
    <t>http://pbs.twimg.com/profile_images/682683110618574848/GORymCbO_normal.jpg</t>
  </si>
  <si>
    <t>http://pbs.twimg.com/profile_images/661157534107983877/wAKTiyA0_normal.jpg</t>
  </si>
  <si>
    <t>http://pbs.twimg.com/profile_images/632604726131978240/O6MvPA9e_normal.jpg</t>
  </si>
  <si>
    <t>http://pbs.twimg.com/profile_images/1010540289/twitter_science_normal.jpg</t>
  </si>
  <si>
    <t>http://pbs.twimg.com/profile_images/446890527850393600/jrwz2alx_normal.png</t>
  </si>
  <si>
    <t>http://pbs.twimg.com/profile_images/520568930897637376/vhltHuZH_normal.jpeg</t>
  </si>
  <si>
    <t>http://pbs.twimg.com/profile_images/626571415890759681/haOPr9Hl_normal.jpg</t>
  </si>
  <si>
    <t>http://pbs.twimg.com/profile_images/688374640360685568/xcSrhPsj_normal.jpg</t>
  </si>
  <si>
    <t>http://pbs.twimg.com/profile_images/1980294624/DJT_Headshot_V2_normal.jpg</t>
  </si>
  <si>
    <t>http://pbs.twimg.com/profile_images/600314410003865600/laIuu4bB_normal.jpg</t>
  </si>
  <si>
    <t>http://pbs.twimg.com/profile_images/673245801209032704/YmsTbMZQ_normal.jpg</t>
  </si>
  <si>
    <t>http://pbs.twimg.com/profile_images/724471800835481600/q_zmM-S7_normal.jpg</t>
  </si>
  <si>
    <t>http://pbs.twimg.com/profile_images/102045659/olivebranch_maya.small_normal.JPG</t>
  </si>
  <si>
    <t>http://pbs.twimg.com/profile_images/692115249755987968/69RbJBVr_normal.jpg</t>
  </si>
  <si>
    <t>http://pbs.twimg.com/profile_images/514909072219312128/ApVc0Iuw_normal.jpeg</t>
  </si>
  <si>
    <t>http://pbs.twimg.com/profile_images/742479475103936513/qCgUrn5-_normal.jpg</t>
  </si>
  <si>
    <t>http://pbs.twimg.com/profile_images/692776968945664000/6YcFCUdr_normal.jpg</t>
  </si>
  <si>
    <t>http://pbs.twimg.com/profile_images/674752951747919872/pbvDmun8_normal.jpg</t>
  </si>
  <si>
    <t>http://pbs.twimg.com/profile_images/740587350481350657/Q8FjkoKx_normal.jpg</t>
  </si>
  <si>
    <t>http://pbs.twimg.com/profile_images/741088793130852353/aW0GAvZw_normal.jpg</t>
  </si>
  <si>
    <t>http://pbs.twimg.com/profile_images/954883725/3_normal.jpg</t>
  </si>
  <si>
    <t>http://pbs.twimg.com/profile_images/454007401109155841/sxjHJ7Tm_normal.jpeg</t>
  </si>
  <si>
    <t>http://pbs.twimg.com/profile_images/697181348054827008/_Z6S86LM_normal.jpg</t>
  </si>
  <si>
    <t>http://pbs.twimg.com/profile_images/697868901086924800/qgq8TrG9_normal.jpg</t>
  </si>
  <si>
    <t>http://pbs.twimg.com/profile_images/742762739181989888/fh2QGrw7_normal.jpg</t>
  </si>
  <si>
    <t>http://pbs.twimg.com/profile_images/556970064641916929/wfJh7aoz_normal.jpeg</t>
  </si>
  <si>
    <t>http://pbs.twimg.com/profile_images/743228907214749696/YYUTGzNf_normal.jpg</t>
  </si>
  <si>
    <t>http://pbs.twimg.com/profile_images/730243484637081600/rQDGb2s7_normal.jpg</t>
  </si>
  <si>
    <t>http://pbs.twimg.com/profile_images/741971112305823744/cx0RloKR_normal.jpg</t>
  </si>
  <si>
    <t>http://pbs.twimg.com/profile_images/737530947373928448/-Yb6LQ9T_normal.jpg</t>
  </si>
  <si>
    <t>http://pbs.twimg.com/profile_images/634569022902632449/8Pa7i-u1_normal.jpg</t>
  </si>
  <si>
    <t>http://pbs.twimg.com/profile_images/732030924414693377/Ugm3RJxa_normal.jpg</t>
  </si>
  <si>
    <t>http://pbs.twimg.com/profile_images/739887046702026753/APLc9XOT_normal.jpg</t>
  </si>
  <si>
    <t>http://pbs.twimg.com/profile_images/737112302462193664/_Vq957pY_normal.jpg</t>
  </si>
  <si>
    <t>http://pbs.twimg.com/profile_images/640680338629328896/YvOOQO1U_normal.jpg</t>
  </si>
  <si>
    <t>http://pbs.twimg.com/profile_images/738717867915386880/eabiOZPR_normal.jpg</t>
  </si>
  <si>
    <t>http://pbs.twimg.com/profile_images/740817619616432129/ffoRmPrw_normal.jpg</t>
  </si>
  <si>
    <t>http://pbs.twimg.com/profile_images/378800000231303199/5d6cce4e13e4533766e1a6e0deba25a8_normal.jpeg</t>
  </si>
  <si>
    <t>http://pbs.twimg.com/profile_images/641268167692517376/suShSAuf_normal.jpg</t>
  </si>
  <si>
    <t>http://pbs.twimg.com/profile_images/672576666674270208/7j3w2NWn_normal.jpg</t>
  </si>
  <si>
    <t>http://pbs.twimg.com/profile_images/731986844536217605/HzMDvmQ3_normal.jpg</t>
  </si>
  <si>
    <t>http://pbs.twimg.com/profile_images/705935596238155776/IzcNXCrU_normal.jpg</t>
  </si>
  <si>
    <t>http://pbs.twimg.com/profile_images/743226061828169729/0DWtX4yS_normal.jpg</t>
  </si>
  <si>
    <t>http://pbs.twimg.com/profile_images/704461114785005572/H3Hcr2O2_normal.jpg</t>
  </si>
  <si>
    <t>http://pbs.twimg.com/profile_images/1244553801/image_normal.jpg</t>
  </si>
  <si>
    <t>http://pbs.twimg.com/profile_images/532121884125437952/x_HuAgj7_normal.jpeg</t>
  </si>
  <si>
    <t>http://pbs.twimg.com/profile_images/734099095867002880/8Nysff7q_normal.jpg</t>
  </si>
  <si>
    <t>http://pbs.twimg.com/profile_images/737967933612261377/50X9bfS__normal.jpg</t>
  </si>
  <si>
    <t>http://pbs.twimg.com/profile_images/743232319675318274/hT0AIgdA_normal.jpg</t>
  </si>
  <si>
    <t>http://pbs.twimg.com/profile_images/743216352480075777/aq7zLlUc_normal.jpg</t>
  </si>
  <si>
    <t>http://pbs.twimg.com/profile_images/691379421165400064/WspzwoZa_normal.jpg</t>
  </si>
  <si>
    <t>http://pbs.twimg.com/profile_images/630981904615866374/7BH_GFVY_normal.jpg</t>
  </si>
  <si>
    <t>http://pbs.twimg.com/profile_images/663740015277666304/81UDqYPl_normal.jpg</t>
  </si>
  <si>
    <t>http://pbs.twimg.com/profile_images/722199003845304320/s2zwEoao_normal.jpg</t>
  </si>
  <si>
    <t>http://pbs.twimg.com/profile_images/740043659182264321/vHFPFDBS_normal.jpg</t>
  </si>
  <si>
    <t>http://pbs.twimg.com/profile_images/487776875846959106/lkUy-gXh_normal.jpeg</t>
  </si>
  <si>
    <t>http://pbs.twimg.com/profile_images/743162478121615360/lPQta-Yu_normal.jpg</t>
  </si>
  <si>
    <t>http://pbs.twimg.com/profile_images/636577844366311425/PieYkmWl_normal.png</t>
  </si>
  <si>
    <t>http://pbs.twimg.com/profile_images/731600849840033793/SSof_tEH_normal.jpg</t>
  </si>
  <si>
    <t>http://pbs.twimg.com/profile_images/717141358432137217/ktWx9VPr_normal.jpg</t>
  </si>
  <si>
    <t>http://pbs.twimg.com/profile_images/719273861406203904/nAeAyp1e_normal.jpg</t>
  </si>
  <si>
    <t>http://pbs.twimg.com/profile_images/665705571761324033/nbqPWK4b_normal.jpg</t>
  </si>
  <si>
    <t>http://pbs.twimg.com/profile_images/378800000050252463/650fc75242147dcde3a2d615d2510a76_normal.png</t>
  </si>
  <si>
    <t>http://abs.twimg.com/sticky/default_profile_images/default_profile_1_normal.png</t>
  </si>
  <si>
    <t>http://pbs.twimg.com/profile_images/729743687740198913/6y283C2S_normal.jpg</t>
  </si>
  <si>
    <t>https://twitter.com/mactwisted</t>
  </si>
  <si>
    <t>https://twitter.com/huffingtonpost</t>
  </si>
  <si>
    <t>https://twitter.com/christyharden45</t>
  </si>
  <si>
    <t>https://twitter.com/latestnewsng</t>
  </si>
  <si>
    <t>https://twitter.com/wendyjulius22</t>
  </si>
  <si>
    <t>https://twitter.com/bilalgimba25</t>
  </si>
  <si>
    <t>https://twitter.com/adr_m38oc9</t>
  </si>
  <si>
    <t>https://twitter.com/empireonenews</t>
  </si>
  <si>
    <t>https://twitter.com/leadeconomist</t>
  </si>
  <si>
    <t>https://twitter.com/peipernews</t>
  </si>
  <si>
    <t>https://twitter.com/nytimes</t>
  </si>
  <si>
    <t>https://twitter.com/europapress</t>
  </si>
  <si>
    <t>https://twitter.com/rcdajr</t>
  </si>
  <si>
    <t>https://twitter.com/tsiusa</t>
  </si>
  <si>
    <t>https://twitter.com/sarii_gamboa</t>
  </si>
  <si>
    <t>https://twitter.com/dakota_auto</t>
  </si>
  <si>
    <t>https://twitter.com/airgotravel</t>
  </si>
  <si>
    <t>https://twitter.com/snopermz</t>
  </si>
  <si>
    <t>https://twitter.com/titoperez</t>
  </si>
  <si>
    <t>https://twitter.com/sabor809</t>
  </si>
  <si>
    <t>https://twitter.com/rajit446</t>
  </si>
  <si>
    <t>https://twitter.com/rgrosada</t>
  </si>
  <si>
    <t>https://twitter.com/vladivillanuea1</t>
  </si>
  <si>
    <t>https://twitter.com/luucasalmmeida</t>
  </si>
  <si>
    <t>https://twitter.com/yaravithhs</t>
  </si>
  <si>
    <t>https://twitter.com/businessman_jr</t>
  </si>
  <si>
    <t>https://twitter.com/chngboise</t>
  </si>
  <si>
    <t>https://twitter.com/sustain_sa</t>
  </si>
  <si>
    <t>https://twitter.com/jealvarezb343</t>
  </si>
  <si>
    <t>https://twitter.com/antonioreyx360</t>
  </si>
  <si>
    <t>https://twitter.com/nasa</t>
  </si>
  <si>
    <t>https://twitter.com/pcmag</t>
  </si>
  <si>
    <t>https://twitter.com/qbankendy</t>
  </si>
  <si>
    <t>https://twitter.com/spaherbal</t>
  </si>
  <si>
    <t>https://twitter.com/t2healing</t>
  </si>
  <si>
    <t>https://twitter.com/wasabijaponica</t>
  </si>
  <si>
    <t>https://twitter.com/feer_emily</t>
  </si>
  <si>
    <t>https://twitter.com/dylon831</t>
  </si>
  <si>
    <t>https://twitter.com/daniel_felin</t>
  </si>
  <si>
    <t>https://twitter.com/guillermoluna96</t>
  </si>
  <si>
    <t>https://twitter.com/el_universal_mx</t>
  </si>
  <si>
    <t>https://twitter.com/unicefmexico</t>
  </si>
  <si>
    <t>https://twitter.com/e_nib</t>
  </si>
  <si>
    <t>https://twitter.com/ramonmero3</t>
  </si>
  <si>
    <t>https://twitter.com/salud_cz7</t>
  </si>
  <si>
    <t>https://twitter.com/clarosportsco</t>
  </si>
  <si>
    <t>https://twitter.com/onpointradio</t>
  </si>
  <si>
    <t>https://twitter.com/fiwasa</t>
  </si>
  <si>
    <t>https://twitter.com/dj19086</t>
  </si>
  <si>
    <t>https://twitter.com/gma</t>
  </si>
  <si>
    <t>https://twitter.com/kimberlybozman</t>
  </si>
  <si>
    <t>https://twitter.com/nprscience</t>
  </si>
  <si>
    <t>https://twitter.com/glaac</t>
  </si>
  <si>
    <t>https://twitter.com/shirley_loos</t>
  </si>
  <si>
    <t>https://twitter.com/adeel_202_fsd</t>
  </si>
  <si>
    <t>https://twitter.com/redoctapus</t>
  </si>
  <si>
    <t>https://twitter.com/realdonaldtrump</t>
  </si>
  <si>
    <t>https://twitter.com/potus</t>
  </si>
  <si>
    <t>https://twitter.com/dizzycatdesign</t>
  </si>
  <si>
    <t>https://twitter.com/joyannreid</t>
  </si>
  <si>
    <t>https://twitter.com/mayanorton</t>
  </si>
  <si>
    <t>https://twitter.com/melibrava</t>
  </si>
  <si>
    <t>https://twitter.com/opsomsels</t>
  </si>
  <si>
    <t>https://twitter.com/darklunefantasy</t>
  </si>
  <si>
    <t>https://twitter.com/kathleenstarmer</t>
  </si>
  <si>
    <t>https://twitter.com/waywardcell</t>
  </si>
  <si>
    <t>https://twitter.com/pastorjoemarin</t>
  </si>
  <si>
    <t>https://twitter.com/thaynavaladaoc</t>
  </si>
  <si>
    <t>https://twitter.com/vi_news_online</t>
  </si>
  <si>
    <t>https://twitter.com/c4hco</t>
  </si>
  <si>
    <t>https://twitter.com/cbsbaltimore</t>
  </si>
  <si>
    <t>https://twitter.com/simply_auri</t>
  </si>
  <si>
    <t>https://twitter.com/gibaoliva</t>
  </si>
  <si>
    <t>https://twitter.com/luciaguimaraes</t>
  </si>
  <si>
    <t>https://twitter.com/peh_leme</t>
  </si>
  <si>
    <t>https://twitter.com/gipizzico</t>
  </si>
  <si>
    <t>https://twitter.com/moraes_lud</t>
  </si>
  <si>
    <t>https://twitter.com/gaurish66596324</t>
  </si>
  <si>
    <t>https://twitter.com/ouvrezlechien</t>
  </si>
  <si>
    <t>https://twitter.com/kaue_alexandry</t>
  </si>
  <si>
    <t>https://twitter.com/arraz_henrique</t>
  </si>
  <si>
    <t>https://twitter.com/trezzo05</t>
  </si>
  <si>
    <t>https://twitter.com/oligmaximus</t>
  </si>
  <si>
    <t>https://twitter.com/jajajade_</t>
  </si>
  <si>
    <t>https://twitter.com/diiegoalmu</t>
  </si>
  <si>
    <t>https://twitter.com/inesquinterog</t>
  </si>
  <si>
    <t>https://twitter.com/kain8a</t>
  </si>
  <si>
    <t>https://twitter.com/davel16dw</t>
  </si>
  <si>
    <t>https://twitter.com/mho1997</t>
  </si>
  <si>
    <t>https://twitter.com/nathalie_spt</t>
  </si>
  <si>
    <t>https://twitter.com/ravenplays01</t>
  </si>
  <si>
    <t>https://twitter.com/sw_fla_realtor</t>
  </si>
  <si>
    <t>https://twitter.com/shodangb</t>
  </si>
  <si>
    <t>https://twitter.com/mateuszika14</t>
  </si>
  <si>
    <t>https://twitter.com/zzfcye</t>
  </si>
  <si>
    <t>https://twitter.com/cpiazzi</t>
  </si>
  <si>
    <t>https://twitter.com/athay_santos</t>
  </si>
  <si>
    <t>https://twitter.com/_jaliyahlashae_</t>
  </si>
  <si>
    <t>https://twitter.com/hoodnurse510</t>
  </si>
  <si>
    <t>https://twitter.com/charlyromero</t>
  </si>
  <si>
    <t>https://twitter.com/nychealthsystem</t>
  </si>
  <si>
    <t>https://twitter.com/npr</t>
  </si>
  <si>
    <t>https://twitter.com/granulado_</t>
  </si>
  <si>
    <t>https://twitter.com/elahoratam</t>
  </si>
  <si>
    <t>https://twitter.com/channel1atlanta</t>
  </si>
  <si>
    <t>https://twitter.com/conectcostarica</t>
  </si>
  <si>
    <t>https://twitter.com/uai_henrique</t>
  </si>
  <si>
    <t>https://twitter.com/fatosbrisa</t>
  </si>
  <si>
    <t>https://twitter.com/dudetns_</t>
  </si>
  <si>
    <t>https://twitter.com/viiihelen91</t>
  </si>
  <si>
    <t>https://twitter.com/oscarsosahdez</t>
  </si>
  <si>
    <t>https://twitter.com/cidrap</t>
  </si>
  <si>
    <t>https://twitter.com/gerameba</t>
  </si>
  <si>
    <t>https://twitter.com/salud_cz8</t>
  </si>
  <si>
    <t>joeltheomar
RT @UNICEFMexico: El virus del
#zika es una emergencia, no sólo
sus efectos: @opsoms vía @El_Universal_Mx
https://t.co/Ql5fnq3DMf https://t…</t>
  </si>
  <si>
    <t>javiermartin1e
RT @europapress: Gasol baraja la
opción de congelar su esperma ante
la amenaza del virus del zika en
los JJOO de Río https://t.co/FMMfgUHsuL</t>
  </si>
  <si>
    <t>kathyengstrom
RT @CDCgov: Keep mosquitoes from
biting you. Learn how to prevent
the spread of #Zika. https://t.co/Laf5Y62saJ</t>
  </si>
  <si>
    <t xml:space="preserve">brximenes2
</t>
  </si>
  <si>
    <t>biavelamee
RT @brximenes2: @biavelamee vou
ter orgulho de falar que eu participei
e que eu estava la Com meu pack
da ines brasil,mc melody e ranger…</t>
  </si>
  <si>
    <t xml:space="preserve">drfrancontreras
</t>
  </si>
  <si>
    <t xml:space="preserve">jalexandrhamil
</t>
  </si>
  <si>
    <t xml:space="preserve">priscistoran
</t>
  </si>
  <si>
    <t>mactwisted
RT @HuffingtonPost: Zika-transmitting
mosquitoes found to live in nearly
all U.S. states https://t.co/wLNpFHiYS3
https://t.co/L6WUNtm8fm</t>
  </si>
  <si>
    <t xml:space="preserve">huffingtonpost
</t>
  </si>
  <si>
    <t>christyharden45
Global Health: Private Sector Is
Helping Puerto Rico Fight Zika
- https://t.co/aBuhOum9IA</t>
  </si>
  <si>
    <t>latestnewsng
An Olympic Coach Deals With Zika
by Freezing His Sperm: As those
headed to Rio come up with plans
to battle t... https://t.co/GEu3V3qCWP</t>
  </si>
  <si>
    <t>wendyjulius22
Global Health: Private Sector Is
Helping Puerto Rico Fight Zika
- https://t.co/D5iByQdyeT</t>
  </si>
  <si>
    <t>bilalgimba25
An Olympic Coach Deals With Zika
by Freezing His Sperm: As those
headed to Rio come up with plans
to battle t... https://t.co/0QHBi1SJEA</t>
  </si>
  <si>
    <t>adr_m38oc9
Nearly 12,000 Pregnant Women in
Colombia Have Zika https://t.co/HaAn6Qip95</t>
  </si>
  <si>
    <t>empireonenews
An Olympic Coach Deals With Zika
by Freezing His Sperm: As those
headed to Rio come up with plans
to battle t... https://t.co/4eVu91XzJU</t>
  </si>
  <si>
    <t>leadeconomist
An Olympic Coach Deals With Zika
by Freezing His Sperm: As those
headed to Rio come up with plans
to battle t... https://t.co/M7XJuED2Y2</t>
  </si>
  <si>
    <t>peipernews
NY Times (USA) An Olympic Coach
Deals With Zika by Freezing His
Sperm https://t.co/tLZLdMXbvs @nytimes
#News</t>
  </si>
  <si>
    <t xml:space="preserve">nytimes
</t>
  </si>
  <si>
    <t xml:space="preserve">europapress
</t>
  </si>
  <si>
    <t>rcdajr
An Olympic Coach Deals With Zika
by Freezing His Sperm: As those
headed to Rio come up with plans
to battle t... https://t.co/sRPdjeFmIZ</t>
  </si>
  <si>
    <t>tsiusa
Republicans Promise Quick End to
Zika Talks: Republicans in control
of negotiations on long-delayed
f... https://t.co/siQMoc9qus #TSIUSA</t>
  </si>
  <si>
    <t>sarii_gamboa
RT @PrisciStoran: @Stephanie06esc
Tu comentario me dio ébola en el
tumor cancerígeno del virus zika.</t>
  </si>
  <si>
    <t>dakota_auto
Republicans Promise Quick End to
Zika Talks: Republicans in control
of negotiations on long-delayed
funding t... https://t.co/UTWYYMZGHz</t>
  </si>
  <si>
    <t>airgotravel
Republicans Promise Quick End to
Zika Talks: Republicans in control
of negotiations on long-delay...
https://t.co/00W4wzxCJ3 #nbc_travel</t>
  </si>
  <si>
    <t>snopermz
An Olympic Coach Deals With Zika
by Freezing His Sperm: As those
headed to Rio come up with plans
to battle t... https://t.co/uPJuenBI4L</t>
  </si>
  <si>
    <t>titoperez
I would have gone with a "Cream
of Wheaties" headline, but what
do I know? https://t.co/G12w7DaoJZ</t>
  </si>
  <si>
    <t>rajit446
An Olympic Coach Deals With Zika
by Freezing His Sperm: As those
headed to Rio come up with plans
to battle t... https://t.co/MOwHNDaLQN</t>
  </si>
  <si>
    <t>rgrosada
@NyTimes: An Olympic Coach Deals
With Zika by Freezing His Sperm:
As those headed to Rio com... https://t.co/aFknppW7CH
#news #worldnews</t>
  </si>
  <si>
    <t>vladivillanuea1
Congress Will Work on 1.1 Billion
Measure to Fight Zika, McConnell
Says</t>
  </si>
  <si>
    <t>luucasalmmeida
Agora vem a zika pqp</t>
  </si>
  <si>
    <t>chngboise
Zika Infection Late In Pregnancy
Carries Little Risk of Microcephaly:
For months, scientists in Colombia
have been… https://t.co/lBc5LFoK0O</t>
  </si>
  <si>
    <t>sustain_sa
RT @JAlexandrHamil: Nearly 12,000
Pregnant #Women in #Colombia Have
Zika https://t.co/0HRKLZHw3Z</t>
  </si>
  <si>
    <t>jealvarezb343
CubanetNoticias: Cuba diagnostica
el decimoséptimo caso importado
del virus del Zika https://t.co/cBFW7MEo4F
#Cub… https://t.co/9ARTFid3dZ</t>
  </si>
  <si>
    <t>antonioreyx360
@PCMag @NASA Stop trying to Zika
Virus the Baby Planets , they need
all their minerals , stop sampling
&amp;amp; extracting for Market purposes
.</t>
  </si>
  <si>
    <t xml:space="preserve">nasa
</t>
  </si>
  <si>
    <t xml:space="preserve">pcmag
</t>
  </si>
  <si>
    <t>qbankendy
RT @TIME: Nearly 12,000 pregnant
women in Colombia have Zika https://t.co/4rr6wUjtP2</t>
  </si>
  <si>
    <t>t2healing
#health #news Zika Infection Late
In Pregnancy Carries Little Risk
of Microcephaly - NPR https://t.co/4pILJUo9jH
https://t.co/rJaVYP5wwI</t>
  </si>
  <si>
    <t>wasabijaponica
#wellness Zika Infection Late In
Pregnancy Carries Little Risk of
Microcephaly - NPR https://t.co/XrLcPuALMa
https://t.co/I7jn2z4vB2</t>
  </si>
  <si>
    <t>feer_emily
Ele é zika por isso amor ele https://t.co/1zu5YjZS0m</t>
  </si>
  <si>
    <t>dylon831
It's time to act. #WakeUp https://t.co/mb7vofRdZf</t>
  </si>
  <si>
    <t>daniel_felin
Aquele momento em que todos os
defensores da Ponte fazem gol,
menos o Kadu que eu escalei...
Xoooo zika https://t.co/6RRSASj0IZ</t>
  </si>
  <si>
    <t>guillermoluna96
RT @europapress: Gasol baraja la
opción de congelar su esperma ante
la amenaza del virus del zika en
los JJOO de Río https://t.co/FMMfgUHsuL</t>
  </si>
  <si>
    <t xml:space="preserve">el_universal_mx
</t>
  </si>
  <si>
    <t xml:space="preserve">unicefmexico
</t>
  </si>
  <si>
    <t>e_nib
Zika Infection Late In Pregnancy
Carries Little Risk of Microcephaly:
Scientists tracked nearly 600 pregnant
... https://t.co/uvp429qxu0</t>
  </si>
  <si>
    <t>ramonmero3
RT @Salud_CZ7: #Chinchipe| En Shingushe,
personal de salud de #LaChonta
realizó abatización en domicilios
para prevenir el #Zika. https://t…</t>
  </si>
  <si>
    <t xml:space="preserve">salud_cz7
</t>
  </si>
  <si>
    <t>clarosportsco
La Organización Mundial de la Salud
ve un riesgo mínimo del Zika en
los Juegos Olímpicos 2016 https://t.co/PFdrNoIlaY</t>
  </si>
  <si>
    <t>fiwasa
An Olympic Coach Deals With Zika
by Fr... https://t.co/mWwC72sqsJ
#startup #technology | https://t.co/qxjoAZQX9g
https://t.co/dOHYNSh1oC</t>
  </si>
  <si>
    <t>dj19086
RT @GMA: Zika infection in third
trimester poses little risk of
microcephaly in infants, study
finds: https://t.co/8FQMSXsSuL
https://t.co/…</t>
  </si>
  <si>
    <t xml:space="preserve">gma
</t>
  </si>
  <si>
    <t>kimberlybozman
RT @nprscience: Zika Infection
Late In Pregnancy Carries Little
Risk of Microcephaly https://t.co/enTVGlGc1P</t>
  </si>
  <si>
    <t xml:space="preserve">nprscience
</t>
  </si>
  <si>
    <t>shirley_loos
RT @GLAAC: Cuba diagnostica el
decimoséptimo caso importado de
Zika - La paciente, de la provincia
Granma, es una colabora... https://t.co/…</t>
  </si>
  <si>
    <t>adeel_202_fsd
RT @ABC: Zika infection in third
trimester poses little risk of
microcephaly in infants, study
finds. https://t.co/hCJlWYVkyo
https://t.co/…</t>
  </si>
  <si>
    <t>redoctapus
@POTUS @CDCgov @realDonaldTrump
With #Refugees bring TB Measles
etal With ZIKA in many US STATES
CDC N #POTUS MUM https://t.co/Sw9Lh6J7vP</t>
  </si>
  <si>
    <t xml:space="preserve">realdonaldtrump
</t>
  </si>
  <si>
    <t xml:space="preserve">potus
</t>
  </si>
  <si>
    <t>dizzycatdesign
@JoyAnnReid Didn't he skip the
Zika vote as well?</t>
  </si>
  <si>
    <t xml:space="preserve">joyannreid
</t>
  </si>
  <si>
    <t>mayanorton
Massive #ResearchFunding needed
now to determine why Colombian
#Zika mosquitos not causing #BirthDefects.
#BigData https://t.co/RR1UmmY4b1</t>
  </si>
  <si>
    <t>melibrava
RT @opsomsels: El Salvador confirma
el primer caso de microcefalia
por virus del Zika https://t.co/zlqURTbFiG</t>
  </si>
  <si>
    <t xml:space="preserve">opsomsels
</t>
  </si>
  <si>
    <t>darklunefantasy
@DarkLuneFantasy zika** 🙄</t>
  </si>
  <si>
    <t>kathleenstarmer
5 mosquito myths (hint: beer and
blood type don't matter) https://t.co/OdihZ89gDP
#zika https://t.co/GbDCvUag34</t>
  </si>
  <si>
    <t>waywardcell
Zika study in Colombia finds no
obvious birth defects among women
infected during the 3rd trimester,
Reuters reports https://t.co/yFNuEUwZhb</t>
  </si>
  <si>
    <t>pastorjoemarin
RT @TIME: Nearly 12,000 pregnant
women in Colombia have Zika https://t.co/4rr6wUjtP2</t>
  </si>
  <si>
    <t>thaynavaladaoc
Mina invejosa eu mantenho bem longe,
a menina copia tudo meu, segue
a minha família todas nas redes
sociais, curte tudo.. Que zika!!</t>
  </si>
  <si>
    <t>vi_news_online
2 new Zika cases recorded in USVI
today, bringing count to 26 | Virgin
Islands News Online https://t.co/VmfFGGkUaX</t>
  </si>
  <si>
    <t>c4hco
Drugstores are right: you need
bug spray, and not just for Zika
#coHealth https://t.co/hVG06X7BWt</t>
  </si>
  <si>
    <t>cbsbaltimore
CDC posts plan for dealing with
any #Zika outbreaks in US https://t.co/GzUG2gdrTD
https://t.co/d4uGhsSuFj</t>
  </si>
  <si>
    <t>simply_auri
RT @cbsbaltimore: CDC posts plan
for dealing with any #Zika outbreaks
in US https://t.co/GzUG2gdrTD https://t.co/d4uGhsSuFj</t>
  </si>
  <si>
    <t>gibaoliva
@luciaguimaraes Zika love you you
guys!</t>
  </si>
  <si>
    <t xml:space="preserve">luciaguimaraes
</t>
  </si>
  <si>
    <t>peh_leme
@moraes_lud @gipizzico Mo zika
ela ne</t>
  </si>
  <si>
    <t xml:space="preserve">gipizzico
</t>
  </si>
  <si>
    <t xml:space="preserve">moraes_lud
</t>
  </si>
  <si>
    <t>gaurish66596324
RT @OuvrezLeChien: Zika Infection
Late In Pregnancy Carries Little
Risk of Microcephaly: Scientists
tracked near... https://t.co/i9J6FuopOy…</t>
  </si>
  <si>
    <t xml:space="preserve">ouvrezlechien
</t>
  </si>
  <si>
    <t>kaue_alexandry
@arraz_henrique zika</t>
  </si>
  <si>
    <t xml:space="preserve">arraz_henrique
</t>
  </si>
  <si>
    <t>oligmaximus
think the docs have zika lol</t>
  </si>
  <si>
    <t>jajajade_
@DiiegoAlmu es zika.</t>
  </si>
  <si>
    <t xml:space="preserve">diiegoalmu
</t>
  </si>
  <si>
    <t>inesquinterog
Pau Gasol: "La realidad del Zika
es preocupante y todavía tengo
que decidir si voy a los Juegos"
https://t.co/YnliQgc10D #NBA</t>
  </si>
  <si>
    <t>kain8a
RT @Presidencia_HN: Las soluciones
a los problemas con el gorgojo
del pino o el zancudo transmisor
del zika deben empezar en las comunidade…</t>
  </si>
  <si>
    <t>davel16dw
RT @DrFriedenCDC: Cases of microcephaly
starting to emerge in Colombia—4
cases as of late April, all born
to mothers who did not report sym…</t>
  </si>
  <si>
    <t>mho1997
Hutch: "I don't have Zika yet"
Daniel: "did you just check your
camera to see if you looked like
you have Zika?" #ThingsHutchSays</t>
  </si>
  <si>
    <t>nathalie_spt
RT @TIME: Nearly 12,000 pregnant
women in Colombia have Zika https://t.co/4rr6wUjtP2</t>
  </si>
  <si>
    <t>ravenplays01
oh SHIIIT I FORGOT THE ZIKA VIRUS
WAS A THING AND I HAVE MOSQUITO
BITES ALL OVER ME</t>
  </si>
  <si>
    <t>sw_fla_realtor
My #RealEstate #Brain #DotCom #Sports
#Health #Fun #Exercise #Money #Baseball
#MLB #NFL #NBA An Olympic Coach
D... https://t.co/ixtzu04dED</t>
  </si>
  <si>
    <t>shodangb
CDC Releases Plan To Control Zika
In The U.S. - Popular Science https://t.co/YjAq6UlUnC</t>
  </si>
  <si>
    <t>zzfcye
RT @cpiazzi: Here a graphic illustration
of the consequences of Zika Virus.
https://t.co/V4FbNv9lwt</t>
  </si>
  <si>
    <t xml:space="preserve">cpiazzi
</t>
  </si>
  <si>
    <t>athay_santos
Nois tinha várias nóia, mais nois
é zika</t>
  </si>
  <si>
    <t>_jaliyahlashae_
I want to go to the Caribbean or
somewhere in South America but
they have all of that Zika stuff
going on</t>
  </si>
  <si>
    <t>hoodnurse510
RT @Surgeon_General: Even if you
don't have symptoms of #Zika, you
can still carry the virus. What
you need to know about the disease.
http…</t>
  </si>
  <si>
    <t>charlyromero
RT @RegionMetroSPS: Nebulizacion
de la Plaza Juniana Para una Feria
Juniana 2016 sin Zika @RegionMetroSPS
@AlcaldiaSPS @drfrancontreras htt…</t>
  </si>
  <si>
    <t xml:space="preserve">npr
</t>
  </si>
  <si>
    <t>granulado_
Maicon é zika ate quando nao quer</t>
  </si>
  <si>
    <t>elahoratam
Activa Tamaulipas fase intensiva
para control del dengue, Zika y
Chikunguya https://t.co/OubZlG3Jot</t>
  </si>
  <si>
    <t>channel1atlanta
The latest Channel 1 Rome / Northwest
GA! https://t.co/pkzC6tL8AB #zika
#gocats</t>
  </si>
  <si>
    <t>uai_henrique
@viiihelen91 @Dudetns_ @fatosbrisa
uaaaii kkkkkk uai é zika</t>
  </si>
  <si>
    <t xml:space="preserve">fatosbrisa
</t>
  </si>
  <si>
    <t xml:space="preserve">dudetns_
</t>
  </si>
  <si>
    <t xml:space="preserve">viiihelen91
</t>
  </si>
  <si>
    <t>oscarsosahdez
RT @CIDRAP: Colombia #Zika study:
No birth defects in late pregnancy
infections https://t.co/vJAjMEyhIN
https://t.co/1bFcwFzyJG</t>
  </si>
  <si>
    <t xml:space="preserve">cidrap
</t>
  </si>
  <si>
    <t>gerameba
RT @Salud_CZ8: #Distrito09D02 |
CS Trinitaria 3 realiza charla
sobre Prevención de Dengue, Chikungunya
y Zika https://t.co/RqUwRZQXxD</t>
  </si>
  <si>
    <t>sandragako</t>
  </si>
  <si>
    <t>tobbethara</t>
  </si>
  <si>
    <t>javier_taeno</t>
  </si>
  <si>
    <t>gerard_hantoro</t>
  </si>
  <si>
    <t>radiocutivalu</t>
  </si>
  <si>
    <t>carlabenskin</t>
  </si>
  <si>
    <t>thenews_network</t>
  </si>
  <si>
    <t>franckarlem</t>
  </si>
  <si>
    <t>charliebbarkn</t>
  </si>
  <si>
    <t>feezinho4</t>
  </si>
  <si>
    <t>amin_pocketbook</t>
  </si>
  <si>
    <t>gahandreolli</t>
  </si>
  <si>
    <t>jotatimbeta</t>
  </si>
  <si>
    <t>revitalisasitb</t>
  </si>
  <si>
    <t>timbetasigo</t>
  </si>
  <si>
    <t>terradealguem</t>
  </si>
  <si>
    <t>golf_balls</t>
  </si>
  <si>
    <t>wayan_sukron</t>
  </si>
  <si>
    <t>scottwiser</t>
  </si>
  <si>
    <t>amilihp</t>
  </si>
  <si>
    <t>alexsribas</t>
  </si>
  <si>
    <t>kirkjim12</t>
  </si>
  <si>
    <t>liacastaneyra</t>
  </si>
  <si>
    <t>amys_health</t>
  </si>
  <si>
    <t>karlacalvae</t>
  </si>
  <si>
    <t>mattmarkovich</t>
  </si>
  <si>
    <t>chipfranklin</t>
  </si>
  <si>
    <t>oomgowa</t>
  </si>
  <si>
    <t>chngabq</t>
  </si>
  <si>
    <t>braspix</t>
  </si>
  <si>
    <t>patrocinarbra</t>
  </si>
  <si>
    <t>owalterjr</t>
  </si>
  <si>
    <t>inspyratus</t>
  </si>
  <si>
    <t>jettlarryheart</t>
  </si>
  <si>
    <t>sabermultimidia</t>
  </si>
  <si>
    <t>irafaelbarros</t>
  </si>
  <si>
    <t>rbmais</t>
  </si>
  <si>
    <t>denovoagora</t>
  </si>
  <si>
    <t>paraprosperar</t>
  </si>
  <si>
    <t>tec_noticia</t>
  </si>
  <si>
    <t>acamposxp</t>
  </si>
  <si>
    <t>ederby1956</t>
  </si>
  <si>
    <t>rdrago_original</t>
  </si>
  <si>
    <t>tecnobizz</t>
  </si>
  <si>
    <t>nra_crf</t>
  </si>
  <si>
    <t>pilatti</t>
  </si>
  <si>
    <t>sigmaplustec</t>
  </si>
  <si>
    <t>interdevice</t>
  </si>
  <si>
    <t>radiosdobrazil</t>
  </si>
  <si>
    <t>hmr1973</t>
  </si>
  <si>
    <t>alexcamillo</t>
  </si>
  <si>
    <t>dralexconcorde</t>
  </si>
  <si>
    <t>eaglevern</t>
  </si>
  <si>
    <t>drfredda</t>
  </si>
  <si>
    <t>scienceconfab</t>
  </si>
  <si>
    <t>ryamauti</t>
  </si>
  <si>
    <t>zeroaumbilhao</t>
  </si>
  <si>
    <t>felipe_toledo</t>
  </si>
  <si>
    <t>zoinho7410</t>
  </si>
  <si>
    <t>b4utos</t>
  </si>
  <si>
    <t>josiass1969</t>
  </si>
  <si>
    <t>ouviupediu</t>
  </si>
  <si>
    <t>noticiaminutobr</t>
  </si>
  <si>
    <t>adamrubatt</t>
  </si>
  <si>
    <t>claudynhalopes</t>
  </si>
  <si>
    <t>junioralves820</t>
  </si>
  <si>
    <t>conti_clinical</t>
  </si>
  <si>
    <t>feed_topnews</t>
  </si>
  <si>
    <t>cellypadilla</t>
  </si>
  <si>
    <t>tigi_inc</t>
  </si>
  <si>
    <t>nhunews</t>
  </si>
  <si>
    <t>bahanbug</t>
  </si>
  <si>
    <t>duosg</t>
  </si>
  <si>
    <t>robertocamposc1</t>
  </si>
  <si>
    <t>41nbc</t>
  </si>
  <si>
    <t>vofncolombia</t>
  </si>
  <si>
    <t>suaimg</t>
  </si>
  <si>
    <t>mecheagueror</t>
  </si>
  <si>
    <t>randynyt</t>
  </si>
  <si>
    <t>luiscbrenes</t>
  </si>
  <si>
    <t>emmcapp09</t>
  </si>
  <si>
    <t>vaneloaizacr</t>
  </si>
  <si>
    <t>rxbiosciencemkt</t>
  </si>
  <si>
    <t>singlegadget</t>
  </si>
  <si>
    <t>aftermath1_</t>
  </si>
  <si>
    <t>007bharatyabond</t>
  </si>
  <si>
    <t>directdig</t>
  </si>
  <si>
    <t>redot2005</t>
  </si>
  <si>
    <t>rojasburke</t>
  </si>
  <si>
    <t>ana_austen</t>
  </si>
  <si>
    <t>mvyv_duh</t>
  </si>
  <si>
    <t>ap_lifestyles</t>
  </si>
  <si>
    <t>d64vm</t>
  </si>
  <si>
    <t>shotadinhapsd</t>
  </si>
  <si>
    <t>jae_so_dopee</t>
  </si>
  <si>
    <t>estefanithaila</t>
  </si>
  <si>
    <t>debshatah</t>
  </si>
  <si>
    <t>uchaidar</t>
  </si>
  <si>
    <t>jeniferlaomtn</t>
  </si>
  <si>
    <t>jhieramores</t>
  </si>
  <si>
    <t>jameslopeeez</t>
  </si>
  <si>
    <t>mauricioav</t>
  </si>
  <si>
    <t>hyperconectado</t>
  </si>
  <si>
    <t>geaux_tygers</t>
  </si>
  <si>
    <t>_mikewazowski2x</t>
  </si>
  <si>
    <t>dboycemd</t>
  </si>
  <si>
    <t>updatesscience</t>
  </si>
  <si>
    <t>creationsofchs</t>
  </si>
  <si>
    <t>myprofileishere</t>
  </si>
  <si>
    <t>regionmetrodc</t>
  </si>
  <si>
    <t>mybirthtv</t>
  </si>
  <si>
    <t>thesolidbarco</t>
  </si>
  <si>
    <t>robinsocristian</t>
  </si>
  <si>
    <t>galiciainforma</t>
  </si>
  <si>
    <t>saantosmay</t>
  </si>
  <si>
    <t>lupedecuba</t>
  </si>
  <si>
    <t>lapatriadtodos</t>
  </si>
  <si>
    <t>yuna_stustunsha</t>
  </si>
  <si>
    <t>acn_tweet</t>
  </si>
  <si>
    <t>mssjr139</t>
  </si>
  <si>
    <t>newsdeskhealth</t>
  </si>
  <si>
    <t>lisaledbetter65</t>
  </si>
  <si>
    <t>ic_alvinegra</t>
  </si>
  <si>
    <t>solidaridadcu</t>
  </si>
  <si>
    <t>baronianconsult</t>
  </si>
  <si>
    <t>vofnbahamas</t>
  </si>
  <si>
    <t>newscaliente</t>
  </si>
  <si>
    <t>libertadcu</t>
  </si>
  <si>
    <t>bribis17</t>
  </si>
  <si>
    <t>ondarimogeni</t>
  </si>
  <si>
    <t>ilzaalmeida29</t>
  </si>
  <si>
    <t>aro251175</t>
  </si>
  <si>
    <t>eduardoghi</t>
  </si>
  <si>
    <t>tad_glock</t>
  </si>
  <si>
    <t>repmichelle</t>
  </si>
  <si>
    <t>globalgyno</t>
  </si>
  <si>
    <t>4ef24f7bdfda4eb</t>
  </si>
  <si>
    <t>hoytamaulipas</t>
  </si>
  <si>
    <t>tuiterosmeta</t>
  </si>
  <si>
    <t>rolfep</t>
  </si>
  <si>
    <t>markgottliebfox</t>
  </si>
  <si>
    <t>seenamarie</t>
  </si>
  <si>
    <t>meghangeneuxx</t>
  </si>
  <si>
    <t>livin_intexas</t>
  </si>
  <si>
    <t>guuimacedo_</t>
  </si>
  <si>
    <t>drcshealthblurb</t>
  </si>
  <si>
    <t>stayfitbefitt</t>
  </si>
  <si>
    <t>matthewwynia</t>
  </si>
  <si>
    <t>travelprattle</t>
  </si>
  <si>
    <t>cannagenomics</t>
  </si>
  <si>
    <t>americpolitics</t>
  </si>
  <si>
    <t>nielsenlink</t>
  </si>
  <si>
    <t>gurumidia</t>
  </si>
  <si>
    <t>andreaweedon</t>
  </si>
  <si>
    <t>wtimespolitics</t>
  </si>
  <si>
    <t>local_terrorism</t>
  </si>
  <si>
    <t>muleekeew</t>
  </si>
  <si>
    <t>saulsantana_</t>
  </si>
  <si>
    <t>reuters_health</t>
  </si>
  <si>
    <t>momandbabydepot</t>
  </si>
  <si>
    <t>chessn8</t>
  </si>
  <si>
    <t>kcpubhealth</t>
  </si>
  <si>
    <t>hrsilverman</t>
  </si>
  <si>
    <t>uenersonprates</t>
  </si>
  <si>
    <t>drjonathas</t>
  </si>
  <si>
    <t>matorrres</t>
  </si>
  <si>
    <t>isadoramilan15</t>
  </si>
  <si>
    <t>gui99_crf</t>
  </si>
  <si>
    <t>saaantos_math</t>
  </si>
  <si>
    <t>zika_rael</t>
  </si>
  <si>
    <t>pep_costa</t>
  </si>
  <si>
    <t>crazzzyweight</t>
  </si>
  <si>
    <t>bhubert5</t>
  </si>
  <si>
    <t>scienceroundup</t>
  </si>
  <si>
    <t>happshealthhome</t>
  </si>
  <si>
    <t>politicalfeed_</t>
  </si>
  <si>
    <t>reutersbrazil</t>
  </si>
  <si>
    <t>chngwichita</t>
  </si>
  <si>
    <t>takapyond</t>
  </si>
  <si>
    <t>ponpocopon0</t>
  </si>
  <si>
    <t>mcgeemeghan</t>
  </si>
  <si>
    <t>eeeyua</t>
  </si>
  <si>
    <t>larazon_es</t>
  </si>
  <si>
    <t>rightspain86</t>
  </si>
  <si>
    <t>dlushealth</t>
  </si>
  <si>
    <t>zika_bolado31</t>
  </si>
  <si>
    <t>libertaddigital</t>
  </si>
  <si>
    <t>kunseok</t>
  </si>
  <si>
    <t>_sramaximo</t>
  </si>
  <si>
    <t>alangura</t>
  </si>
  <si>
    <t>arthurcaplan</t>
  </si>
  <si>
    <t>invencoeskpop</t>
  </si>
  <si>
    <t>exame_com</t>
  </si>
  <si>
    <t>g1</t>
  </si>
  <si>
    <t>clubratryan</t>
  </si>
  <si>
    <t>saludcampeche</t>
  </si>
  <si>
    <t>neil_bodie</t>
  </si>
  <si>
    <t>meninodobem_</t>
  </si>
  <si>
    <t>firstpost</t>
  </si>
  <si>
    <t>drtaylor09</t>
  </si>
  <si>
    <t>capaction</t>
  </si>
  <si>
    <t>its_amaniiii</t>
  </si>
  <si>
    <t>teleamazonasec</t>
  </si>
  <si>
    <t>twolfvidbr</t>
  </si>
  <si>
    <t>conceptgrp</t>
  </si>
  <si>
    <t>senwarren</t>
  </si>
  <si>
    <t>hillaryclinton</t>
  </si>
  <si>
    <t>rio2016</t>
  </si>
  <si>
    <t>mackayim</t>
  </si>
  <si>
    <t>popsci</t>
  </si>
  <si>
    <t>gapierri</t>
  </si>
  <si>
    <t>gobmpalcastilla</t>
  </si>
  <si>
    <t>rpjward</t>
  </si>
  <si>
    <t>sciencenews</t>
  </si>
  <si>
    <t>awebbiz</t>
  </si>
  <si>
    <t>pawarnhoff</t>
  </si>
  <si>
    <t>thatdaywascrazy</t>
  </si>
  <si>
    <t>jasonlschwartz</t>
  </si>
  <si>
    <t>gonomad</t>
  </si>
  <si>
    <t>melliiiss</t>
  </si>
  <si>
    <t>noticiasmvs</t>
  </si>
  <si>
    <t>_cartolafc</t>
  </si>
  <si>
    <t>excelsior</t>
  </si>
  <si>
    <t>flamengo</t>
  </si>
  <si>
    <t>buzzfeednews</t>
  </si>
  <si>
    <t>relatosfrases</t>
  </si>
  <si>
    <t>sargon_of_akkad</t>
  </si>
  <si>
    <t>eatallyourfish</t>
  </si>
  <si>
    <t>rightwingyahoo</t>
  </si>
  <si>
    <t>#Cuba  Cuba diagnostica el decimoséptimo caso importado de Zika https://t.co/SoliQIl4f2 #LauraPollan</t>
  </si>
  <si>
    <t>An Olympic Coach Deals With Zika by Freezing His Sperm: As those headed to Rio come up with plans to battle t... https://t.co/8Yoig1dZTk</t>
  </si>
  <si>
    <t>@libertaddigital a ver si va a estar embarazada y esto del Zika... Chungo, yo me lo hacía mirar...</t>
  </si>
  <si>
    <t>An Olympic Coach Deals With Zika by Freezing His Sperm: As those headed to Rio come up with plans to battle t... https://t.co/kZ51lGQx4f</t>
  </si>
  <si>
    <t>Declararían al país en emergencia sanitaria por ingreso del zika - https://t.co/oROrrMU92Z https://t.co/UnxTxnCpEI</t>
  </si>
  <si>
    <t>HYPA KIDZ - BUBBLE-ISH (Zika Riddim) (Crop Over 2016) https://t.co/h7am6qFroO</t>
  </si>
  <si>
    <t>#TNN :: An Olympic Coach Deals With Zika by Freezing His Sperm https://t.co/Z74O9pOBRk</t>
  </si>
  <si>
    <t>Estudo não detecta problemas em bebês expostos ao Zika no fim da gravidez https://t.co/EA8wY6hx3o</t>
  </si>
  <si>
    <t>@Kunseok Hate to break it to you Kun, but you've got Zika from all those skeeterbites.</t>
  </si>
  <si>
    <t>PIADA BOSTA " vc prefere ganso fake ou Thiago real " dhr repórter q piada zika</t>
  </si>
  <si>
    <t>Zika-fear pregnant woman faces deportation to Brazil: A pregnant Brazilian woman advised not to ... https://t.co/UdX7j03Tmw Revitalisasi</t>
  </si>
  <si>
    <t>@_sramaximo ta zika ne, fala ai</t>
  </si>
  <si>
    <t>Estudo não detecta problemas em bebês expostos ao Zika no fim da gravidez: Por Julie Steenhuysen CHICAGO (Reu... https://t.co/qQISchiXoq</t>
  </si>
  <si>
    <t>Zika-fear pregnant woman faces deportation to Brazil: A pregnant Brazilian woman advised not to ... https://t.co/7Qng12AOZ4 Revitalisasi</t>
  </si>
  <si>
    <t>Estudo não detecta problemas em bebês expostos ao Zika no fim da gravidez: Por Julie Steenhuysen CHICAGO (Reu... https://t.co/q5RO0QxaHL</t>
  </si>
  <si>
    <t>O Mensalão exclusivo do Aedes Neves, espalhando zika para o Brasil e dinheirinho para os deputadinhos do golpe: https://t.co/VZ8ChG96gO</t>
  </si>
  <si>
    <t>#golfers Many top golfers still wary of committing to the Olympics due to Zika concerns - Washington Post https://t.co/Q1qkxqug2s</t>
  </si>
  <si>
    <t>Zika-fear pregnant woman faces deportation to Brazil: A pregnant Brazilian woman advised not to ... https://t.co/sGUmMdJSN2 Revitalisasi</t>
  </si>
  <si>
    <t>RT @alangura: Dude, it sprays ebola and zika, too. It summons Voldemort. It causes Microsoft products to blue screen. https://t.co/J9tdTWIG…</t>
  </si>
  <si>
    <t>UN health agency: Emergency meeting Monday to decide if Zika should be intl health emergency.</t>
  </si>
  <si>
    <t>Gostei de um vídeo @YouTube de @reynoldromao https://t.co/OkOAtiwlgp PEGADINHA: DEU ZIKA! ( PRANK )</t>
  </si>
  <si>
    <t>An Olympic Coach Deals With Zika by Freezing His Sperm, via @nytimes https://t.co/b298lrCJRe</t>
  </si>
  <si>
    <t>Moreliano Posiblemente Infectado Con Zika Niega Que Lo Revisen Médicamente https://t.co/QGNdsHooUB</t>
  </si>
  <si>
    <t>Selling controversial Zika-fighting plan to the public will take work: BALTIMORE — As federal authori... https://t.co/nGWxEmR4op #health</t>
  </si>
  <si>
    <t>Moreliano Posiblemente Infectado Con Zika Niega Que Lo Revisen Médicamente https://t.co/WnIwMqayPa</t>
  </si>
  <si>
    <t>Just in: mother of teenager w/Zika tests positive after trip to Haiti Had to wait 8 1/2 weeks for results 4th person in KingCo #komonews</t>
  </si>
  <si>
    <t>12K preg women in Colombia have zika?!  @ArthurCaplan bioethicist joins me to talk about it + HIPPA in #Orlando https://t.co/CQLSl5epwZ</t>
  </si>
  <si>
    <t>RT @Reuters_Health: No birth defects seen in babies exposed to Zika late in pregnancy: study https://t.co/vRs4ElkvHt https://t.co/v4zPPOkNys</t>
  </si>
  <si>
    <t>Zika Infection Late In Pregnancy Carries Little Risk of Microcephaly: For months, scientists in Colombia have been… https://t.co/UvY9xX2NZp</t>
  </si>
  <si>
    <t>Um estudo sobre o contágio com o zika na Colômbia não constatou nenhum problema óbvio em recém-nascidos num u... https://t.co/0Bx6OZKfmu</t>
  </si>
  <si>
    <t>Estudo não detecta problemas com zika no fim da gravidez https://t.co/NuJ7E42IWC</t>
  </si>
  <si>
    <t>Estudo não detecta problemas com zika no fim da gravidez https://t.co/bsEq1eFcSL</t>
  </si>
  <si>
    <t>Estudo não detecta problemas com zika no fim da gravidez  #WTMBI</t>
  </si>
  <si>
    <t>RT @invencoeskpop: [#] em 2012 BigBang inventou máscaras de proteção contra zika vírus e H1N1, sempre pensando no próximo &amp;lt;3 https://t.co/S…</t>
  </si>
  <si>
    <t>Estudo não detecta problemas com zika no fim da gravidez https://t.co/Nk0VFFFJHR</t>
  </si>
  <si>
    <t>Estudo não detecta problemas com zika no fim da gravidez: Um estudo sobre o contágio com o zika na Colômbia n... https://t.co/EJgVlE085E</t>
  </si>
  <si>
    <t>Estudo não detecta problemas com zika no fim da gravidez: Um estudo sobre o contágio com o zika na Colômbia n... https://t.co/okRBgp5oDZ</t>
  </si>
  <si>
    <t>na rede: Estudo não detecta problemas com zika no fim da gravidez https://t.co/iFKHRozFS5 via @exame_com</t>
  </si>
  <si>
    <t>Estudo não detecta problemas com zika no fim da gravidez: Um estudo sobre o contágio com o zika na Colômbia n... https://t.co/UvAENF9DqD</t>
  </si>
  <si>
    <t>Estudo não detecta problemas com zika no fim da gravidez: Um estudo sobre o contágio com o zika na Colômbia n... https://t.co/r9b7AYBfcY</t>
  </si>
  <si>
    <t>#acamposxp Estudo não detecta problemas com zika no fim da gravidez: Um estudo sobre o contágio com o zika na... https://t.co/CFJOv59wMW</t>
  </si>
  <si>
    <t>https://t.co/AyEKHlc6Qc</t>
  </si>
  <si>
    <t>Estudo não detecta problemas com zika no fim da gravidez: Um estudo sobre o contágio com o zika na Colômbia n... https://t.co/Kuu57DF8Sc</t>
  </si>
  <si>
    <t>#Exame: Estudo não detecta problemas com zika no fim da gravidez https://t.co/HNCW5NnBO2 | #TecnoBizz</t>
  </si>
  <si>
    <t>É a zika do wallace</t>
  </si>
  <si>
    <t>Estudo não detecta problemas com zika no fim da gravidez: Um estudo sobre o contágio com o zika na Colômbia n... https://t.co/fvRQHcLirH</t>
  </si>
  <si>
    <t>Estudo não detecta problemas com zika no fim da gravidez https://t.co/O3hZxEO24E</t>
  </si>
  <si>
    <t>#tecnologia Estudo não detecta problemas com zika no fim da gravidez: Um estudo sobre o contágio com o zika n... https://t.co/dU9Szi9JHH</t>
  </si>
  <si>
    <t>Estudo não detecta problemas com zika no fim da gravidez | https://t.co/MU4USWbwk6 https://t.co/zw1ddOO0mX</t>
  </si>
  <si>
    <t>Estudo não detecta problemas com zika no fim da gravidez: Um estudo sobre o contágio com o zika na Colômbia n... https://t.co/c0ClfPKjlo</t>
  </si>
  <si>
    <t>Estudo não detecta problemas com zika no fim da gravidez - Um estudo sobre o contágio com o zika na Colômbia nã... https://t.co/aTMHrGWZmu</t>
  </si>
  <si>
    <t>Healthzone: Nearly 12,000 Pregnant Women in Colombia Have Zika https://t.co/G7NMT4ZpOq</t>
  </si>
  <si>
    <t>RT @DrAlexConcorde: Healthzone: Nearly 12,000 Pregnant Women in Colombia Have Zika https://t.co/G7NMT4ZpOq</t>
  </si>
  <si>
    <t>No birth defects seen in babies exposed to Zika late in pregnancy: study https://t.co/uDi5qzSzqT</t>
  </si>
  <si>
    <t>Estudo não detecta problemas com zika no fim da gravidez: Um estudo sobre o contágio com o zika na Colômbia n... https://t.co/WCevje6sPP</t>
  </si>
  <si>
    <t>Estudo não detecta problemas com zika no fim da gravidez: Um estudo sobre o contágio com o zika na Colômbia n... https://t.co/H980wPkZoa</t>
  </si>
  <si>
    <t>Estudo não detecta problemas com zika no fim da gravidez: Um estudo sobre o contágio com o zika na Colômbia n... https://t.co/QeNxTKm67l</t>
  </si>
  <si>
    <t>@g1 eu adorei muito carro eu muito zika</t>
  </si>
  <si>
    <t>#OperacaoBetaLab Estudo não detecta problemas com zika no fim da gravidez: Um estudo sobre o contági... https://t.co/OMgs9iVkfL #TIMBETA</t>
  </si>
  <si>
    <t>#OperacaoBetaLab Estudo não detecta problemas com zika no fim da gravidez: Um estudo sobre ... https://t.co/OMgs9iVkfL #TIMBETA #RT #SDV</t>
  </si>
  <si>
    <t>#josiasbeta Estudo não detecta problemas com zika no fim da gravidez: Um estudo sobre o contágio com o zika n... https://t.co/3kO5hUiyFV</t>
  </si>
  <si>
    <t>Estudo não detecta problemas com zika no fim da gravidez: Um estudo sobre o contágio com o zika na Colômbia n... https://t.co/mZDzLPnUVg</t>
  </si>
  <si>
    <t>Conheça medicamentos seguros 
para tratar sintomas de dengue e zika https://t.co/fXXv0uf7bl #lifestyle</t>
  </si>
  <si>
    <t>@clubratryan boom! I hear Zika enhances the glutes too</t>
  </si>
  <si>
    <t>Estudo não detecta problemas com zika no fim da gravidez https://t.co/EF9nNzmPZx</t>
  </si>
  <si>
    <t>RT @claudynhalopes: Estudo não detecta problemas com zika no fim da gravidez https://t.co/EF9nNzmPZx</t>
  </si>
  <si>
    <t>Continental News: No birth defects seen in babies exposed to Zika late in pregnancy: study https://t.co/JTnBO4xG1D</t>
  </si>
  <si>
    <t>Republican negotiators promise quick end to Zika talks https://t.co/K201FN9kIM #TopNews</t>
  </si>
  <si>
    <t>RT @SaludCampeche: Colocar mosquiteros en puertas y ventanas, son acciones que pueden ayudarte a prevenir el #Zika https://t.co/78GitUcbZD</t>
  </si>
  <si>
    <t>Zika Infection Late In Pregnancy Carries Little Risk of Microcephaly https://t.co/SZcDqPyMRi</t>
  </si>
  <si>
    <t>No birth defects seen in babies exposed to Zika late in pregnancy: study https://t.co/BuHGl7NW7X</t>
  </si>
  <si>
    <t>RT @neil_bodie: maternal infections W/Zika during the third trimester don't appear to be linked 2 structural abnormalities in babies https:…</t>
  </si>
  <si>
    <t>Zika-fear pregnant woman faces deportation to Brazil https://t.co/IF2Nj9Jbkp</t>
  </si>
  <si>
    <t>Los enfermos de zika registrados en lo que va del año superan el centenar de personas, según el último report... https://t.co/Xw1ewvjbID</t>
  </si>
  <si>
    <t>Republicans Promise Quick End to Zika Talks https://t.co/9DZH6WKCeB</t>
  </si>
  <si>
    <t>Colombia Babies Unaffected if Mothers Get Zika in Third Trimester: Data gathered from 11,944 pregnant women i... https://t.co/zhbTBXtS4j</t>
  </si>
  <si>
    <t>#Tecnologia Estudo não detecta problemas com zika no fim da gravidez... https://t.co/Bo2QhwHD37</t>
  </si>
  <si>
    <t>Virus del Zika ya enfermó a más de un centenar de personas en Costa Rica https://t.co/MzQTdOAxie</t>
  </si>
  <si>
    <t>An Olympic Coach Deals With Zika by Freezing His Sperm https://t.co/LxPOkPzXvD</t>
  </si>
  <si>
    <t>Virus del Zika ya enfermó a más de un centenar de personas en Costa Rica https://t.co/G1yu7NKWAu</t>
  </si>
  <si>
    <t>guy at work is rantin about diseases &amp;amp; viruses &amp;amp; he yells "that damn zika virus these babies are getting, they come out wit mosquito heads!"</t>
  </si>
  <si>
    <t>Virus del Zika ya enfermó a más de un centenar de personas en Costa Rica https://t.co/MncacnvJtU</t>
  </si>
  <si>
    <t>Zika infection late in pregnancy doesn't cause brain defects, st... https://t.co/Rt9sFTOlfl #technology #popular https://t.co/PCoBSxe1ww</t>
  </si>
  <si>
    <t>@meninodobem_ NAOOOOOOO "EMPOLGOU" da zika, vamos aguardar</t>
  </si>
  <si>
    <t>RT @firstpost: No birth defects seen in babies exposed to Zika late in pregnancy: study | Reuters https://t.co/CyrfvnsCte</t>
  </si>
  <si>
    <t>Estudo não detecta problemas com zika no fim da gravidez https://t.co/FImxFAe6ic https://t.co/45oUAMlOWN</t>
  </si>
  <si>
    <t>RT @CAPAction: .@drtaylor09: Congress Must Swiftly Act to Respond to Zika. https://t.co/tSO0FyTTE0</t>
  </si>
  <si>
    <t>RT @WaywardCell: Zika study in Colombia finds no obvious birth defects among women infected during the 3rd trimester, Reuters reports https…</t>
  </si>
  <si>
    <t>@Ex_MislTech #Zika is a sick joke on the uninformed.Mandated vaccines 2pregnant moms causes microcephaly of course.☠ https://t.co/jvPl9FKKGr</t>
  </si>
  <si>
    <t>@its_amaniiii it's not Ebola. It's Zika🌚</t>
  </si>
  <si>
    <t>Zika infections late in pregnancy led to no defects in study  https://t.co/lrBHkvJMrM</t>
  </si>
  <si>
    <t>RT @teleamazonasec: El zika en embarazo avanzado no generó defectos congénitos https://t.co/mXMfuyBAil</t>
  </si>
  <si>
    <t>@twolfvidbr É Q NOIS É ZIKA</t>
  </si>
  <si>
    <t>Aa ..I'm seeing zika posts</t>
  </si>
  <si>
    <t>que zika jshsjj</t>
  </si>
  <si>
    <t>#England: Zika-fear pregnant woman faces deportation to Brazil - News Bank #BBC https://t.co/2r4RXBtLP1 https://t.co/Zr7GjjXIBl</t>
  </si>
  <si>
    <t>An Olympic Coach Deals With Zika by Freezing His Sperm: As those headed to Rio come up with… https://t.co/myBKOYjxCz</t>
  </si>
  <si>
    <t>WHO: Zika Concerns Not Severe Enough To Postpone Or Cancel Olympics</t>
  </si>
  <si>
    <t>RT @ConceptGrp: Nearly 12,000 pregnant women in Colombia have Zika https://t.co/JayFZtHg5y</t>
  </si>
  <si>
    <t>Aléjate zika aléjate.</t>
  </si>
  <si>
    <t>Primer reporte de Zika en Colombia por el INS publicado en @nejm: Zika Virus Disease in Colombia https://t.co/TFpabOKAU4</t>
  </si>
  <si>
    <t>RT @MauricioAv: Primer reporte de Zika en Colombia por el INS publicado en @nejm: Zika Virus Disease in Colombia https://t.co/TFpabOKAU4</t>
  </si>
  <si>
    <t>@HillaryClinton @SenWarren Fight Back?  She dodges the press like its the damn Zika virus.</t>
  </si>
  <si>
    <t>RT @_JaliyahLaShae_: I want to go to the Caribbean or somewhere in South America but they have all of that Zika stuff going on</t>
  </si>
  <si>
    <t>New study in @NEJM reports: #Zika Infection Late In Pregnancy Carries Little Risk of Microcephaly.  https://t.co/vC0KW0Th1P</t>
  </si>
  <si>
    <t>Zika infection late in pregnancy may be not so risky https://t.co/6aAo81BjuY https://t.co/Kq9YyCn5l4</t>
  </si>
  <si>
    <t>It's Only The Female That Bites! #mosquito #bite #noseeum #bmrtg #zika #malaria #repellent https://t.co/ArRnKGNV5w https://t.co/M75PIWHSdG</t>
  </si>
  <si>
    <t>It's Only The Female That Bites! #mosquito #bite #noseeum #bmrtg #zika #malaria #repellent https://t.co/EWyC0Dh30v https://t.co/OguXW2Dsd0</t>
  </si>
  <si>
    <t>@RegionMetroDC limpiamos  patios solares áreas verdes eliminamos botas, chapas cáscaras etc prevencion zika. https://t.co/sJYLQq8iXd</t>
  </si>
  <si>
    <t>Zika Virus Late in Pregnancy Causes Fewer Birth Defects - Study - https://t.co/RKkRWRBLfp https://t.co/pabgdPsDTz</t>
  </si>
  <si>
    <t>It's Only The Female That Bites! #mosquito #bite #noseeum #bmrtg #zika #malaria #repellent https://t.co/PEQSVGRytd https://t.co/w4mEE8YnI2</t>
  </si>
  <si>
    <t>Cuba diagnostica el decimoséptimo caso importado de Zika https://t.co/Eedg1cbTiK</t>
  </si>
  <si>
    <t>@paugasol poderia conxelar o seu esperma no caso de ir aos Xogos de @Rio2016 por temor ao virus zika. Xa sinalou a posibilidade de non ir.</t>
  </si>
  <si>
    <t>To toda me coçando e com as costas toda empolada, espero que não seja a merda dessa zika de novo</t>
  </si>
  <si>
    <t>#Cuba, Colaboradora cubana de salud es diagnosticada con Zika, caso 17</t>
  </si>
  <si>
    <t>#Cuba Cuba diagnostica el decimoséptimo caso importado de Zika https://t.co/972MEboii6</t>
  </si>
  <si>
    <t>I need an autopsy done on my fish. I swear I believe she had the Zika virus.</t>
  </si>
  <si>
    <t>An early report on Zika spread in Colombia reveals close to 12,000 pregnant women have the virus https://t.co/QTZ8HkfTnK</t>
  </si>
  <si>
    <t>Zika virus directly infects brain cells and evades immune system detection, study shows https://t.co/bZtATaS5CM</t>
  </si>
  <si>
    <t>3 gols do grêmio... e nenhum dos meus atacantes. Sai zika</t>
  </si>
  <si>
    <t>Cuba diagnostica el decimoséptimo caso importado de Zika https://t.co/5KnFLTwpQE</t>
  </si>
  <si>
    <t>Via @NPR: Zika Infection Late In Pregnancy Carries Little Risk of Microcephaly https://t.co/wl6PkRjQR6</t>
  </si>
  <si>
    <t>Pregnant Jennifer Aniston Opts to Vacation in Zika-Free Bahamas Rather Than Her Usual Spot ...: Now, the maga... https://t.co/zRlOzBnhj7</t>
  </si>
  <si>
    <t>#Cuba Cuba diagnostica el decimoséptimo caso importado de Zika https://t.co/F48nsKkuNL</t>
  </si>
  <si>
    <t>#Cuba Cuba diagnostica el decimoséptimo caso importado de Zika https://t.co/FbuG8L65Kl</t>
  </si>
  <si>
    <t>RT @libertadcu: #Cuba Cuba diagnostica el decimoséptimo caso importado de Zika https://t.co/FbuG8L65Kl</t>
  </si>
  <si>
    <t>RT @MackayIM: Brazil adds 2 confirmed #Zika positives (=226) associated with #microcephaly/congenital disorders this past week</t>
  </si>
  <si>
    <t>RT @PopSci: CDC releases plan to control Zika in the U.S. https://t.co/sSED35U9V3 https://t.co/pYf42gUURx</t>
  </si>
  <si>
    <t>@gapierri sai fora zika vírus</t>
  </si>
  <si>
    <t>The zika virus and an alligator eating a 2-year-old have made it a multi-day process to get approval from my wife to do outdoor activities 😓</t>
  </si>
  <si>
    <t>RT @CDCgov: Watch this CDC video to know how to protect yourself, your family, &amp;amp; your community from #Zika. https://t.co/hLXhaAQi0I</t>
  </si>
  <si>
    <t>Activa #Tamaulipas fase intensiva para control del dengue, Zika y Chikunguya 
LEE ➥ https://t.co/lFFYuybQTZ https://t.co/7i5Rc8EUQc</t>
  </si>
  <si>
    <t>RT @GobMpalCastilla: Campaña de Participación Social y Prevención del Zika, Dengue y Chikungunya #PatioLimpio
https://t.co/nsSWEqw1r0</t>
  </si>
  <si>
    <t>@rpjward @MarkGottliebFOX Don't reckon he plays in Rio. Suspect his comments re Zika virus and health concerns last week count here also.</t>
  </si>
  <si>
    <t>@rpjward @rolfep yeah, I thought similar about his Zika comments but thought he'd still end up going to Rio. Now I'm not so sure.</t>
  </si>
  <si>
    <t>RT @ScienceNews: #Zika infection late in pregnancy may be not so risky: https://t.co/pB5UXipgZy https://t.co/P46tO8kR7I</t>
  </si>
  <si>
    <t>@PAWarnhoff @awebbiz @realDonaldTrump I see a Zika epidemic hitting Cleveland soon.</t>
  </si>
  <si>
    <t>@thatdaywascrazy O próprio, Palandré zika das artes.</t>
  </si>
  <si>
    <t>HealthNews: No birth defects seen in babies exposed to Zika late in pregnancy: study https://t.co/JggY1cA5iC</t>
  </si>
  <si>
    <t>Healthzone: Nearly 12,000 Pregnant Women in Colombia Have Zika https://t.co/qlFgtQLswG</t>
  </si>
  <si>
    <t>Facts to be known about the Zika Virus https://t.co/XPnti7hAFg https://t.co/2G3wVclMO2</t>
  </si>
  <si>
    <t>RT @jasonlschwartz: Good reminder that Zika response is not a vaccine story, at least not anytime soon. https://t.co/KQ4uwRKZJC</t>
  </si>
  <si>
    <t>Via @gonomad : Staying Bug Free in Zika Territories https://t.co/gFzK5mEqfd #travel</t>
  </si>
  <si>
    <t>Zika Virus Disease in Colombia — Preliminary Report — NEJM https://t.co/8eFDH5W58O</t>
  </si>
  <si>
    <t>Republicans Promise Quick End to Zika Talks - https://t.co/PxR1hkeA8b https://t.co/HvLeZwr9TD</t>
  </si>
  <si>
    <t>Zika infection late in pregnancy doesn't cause brain defects, study says https://t.co/AQXIPVsqPK #tech #news</t>
  </si>
  <si>
    <t>Estudo não detecta problemas com zika no fim da gravidez - Um estudo sobre o contágio com o zika na Colômbia nã... https://t.co/ezCqa7Jj6R</t>
  </si>
  <si>
    <t>En buenas noticias... Hoy pudimos pegar un ratito, creo que ya podemos decir que sobrevivimos al zika⚠️ @MeLLiiiss https://t.co/YGHRS65ljo</t>
  </si>
  <si>
    <t>Zika funds cannot be added to deficit, GOP says https://t.co/W62jsJauuw</t>
  </si>
  <si>
    <t>Zika virus may be transmitted by oral sex &amp;amp;amp; kissing, doctors warn https://t.co/Py34OJKEmn</t>
  </si>
  <si>
    <t>Não tenho󾌦󾮗 https://t.co/sC2Rmfze8U</t>
  </si>
  <si>
    <t>https://t.co/6QmQxFgN4n</t>
  </si>
  <si>
    <t>https://t.co/Mrx52q1iA5</t>
  </si>
  <si>
    <t>El zika da dolor de cuerpo?</t>
  </si>
  <si>
    <t>No birth defects seen in babies exposed to Zika late in pregnancy: study https://t.co/vRs4ElkvHt https://t.co/v4zPPOkNys</t>
  </si>
  <si>
    <t>RT @NoticiasMVS: Insuficientes los esfuerzos para combatir #Zika, sigue creciendo: #OMS 
https://t.co/SwKdybfPjF</t>
  </si>
  <si>
    <t>Two new #Zika cases in King County residents who traveled. Total count for King County is 4. https://t.co/yEf9tIxaNP</t>
  </si>
  <si>
    <t>RT @KCPubHealth: Two new #Zika cases in King County residents who traveled. Total count for King County is 4. https://t.co/yEf9tIxaNP</t>
  </si>
  <si>
    <t>@_CartolaFC Para de Zika caralho</t>
  </si>
  <si>
    <t>Infecção da Zika no final da gravidez pode não ser tão arriscado... Confira estudo (em inglês)! https://t.co/2JscZkrYKZ</t>
  </si>
  <si>
    <t>RT @Excelsior: Cataloga OMS al zika como ‘emergencia internacional’
https://t.co/nfX8oFEEqg</t>
  </si>
  <si>
    <t>@Flamengo isso zika</t>
  </si>
  <si>
    <t>Simpsons é Zika</t>
  </si>
  <si>
    <t>Quero namorar</t>
  </si>
  <si>
    <t>RT @opsoms: Así estamos apoyando una investigación que seguirá a niños nacidos con y sin #microcefalia en #Brasil: https://t.co/iBhojMiqu6…</t>
  </si>
  <si>
    <t>Zika infection late in pregnancy doesn't cause brain defects, study says  https://t.co/DQF7YArnLo</t>
  </si>
  <si>
    <t>RT @BuzzFeedNews: A "Very Large" Zika Outbreak Hits Colombia, But Without Many Birth Defects So Far https://t.co/4XZ6B5ZpSH https://t.co/cE…</t>
  </si>
  <si>
    <t>Science News: Zika infection late in pregnancy may be not so risky https://t.co/7l6paVoXhd</t>
  </si>
  <si>
    <t>RT+@CMichaelGibson: No birth defects seen in babies exposed to #Zika late in pregnancy: study | Reuters https://t.co/Jdnp5lYBuv
+
#health</t>
  </si>
  <si>
    <t>Zika funds cannot be added to deficit, GOP says https://t.co/688OUmAXFQ</t>
  </si>
  <si>
    <t>Estudo não detecta problemas em bebês expostos ao Zika no fim da gravidez https://t.co/SjiLRZt3L8</t>
  </si>
  <si>
    <t>Zika Infection Late In Pregnancy Carries Little Risk of Microcephaly: For months, scientists in Colombia have been… https://t.co/LmkttzKPc0</t>
  </si>
  <si>
    <t>An Olympic Coach Deals With Zika by Freezing His Sperm: As those headed to Rio come up with plans to battle the… https://t.co/bKC6k0LZkb</t>
  </si>
  <si>
    <t>An Olympic Coach Deals With Zika by Freezing His Sperm https://t.co/zxju805gbm</t>
  </si>
  <si>
    <t>No birth defects seen in babies exposed to Zika late in pregnancy: study https://t.co/eMCKY12tVV</t>
  </si>
  <si>
    <t>An Olympic Coach Deals With Zika by Freezing His Sperm https://t.co/vX41J5IRak</t>
  </si>
  <si>
    <t>Pau Gasol baraja congelar su esperma si va a Río como prevención por el zika https://t.co/mdeuxGtmxc https://t.co/OCCHYwCEug</t>
  </si>
  <si>
    <t>RT @larazon_es: Pau Gasol baraja congelar su esperma si va a Río como prevención por el zika https://t.co/mdeuxGtmxc https://t.co/OCCHYwCEug</t>
  </si>
  <si>
    <t>Republicans Promise Quick End to Zika Talks: Republicans in control of negotiations on long-delayed funding t... https://t.co/qOimRj1VRP</t>
  </si>
  <si>
    <t>RT @RelatosFrases: Eu quero te roubar pra mim e te fazer feliz.</t>
  </si>
  <si>
    <t>Já tô na beira do fogo tomando mate</t>
  </si>
  <si>
    <t>@RightWingYahoo @jaebumfisting @EatAllYourFish @Sargon_of_Akkad ? I just found them via making fun of a Zika mexican</t>
  </si>
  <si>
    <t>@RightWingYahoo @jaebumfisting @EatAllYourFish @Sargon_of_Akkad u like that u little it? Zika infested tranny it!</t>
  </si>
  <si>
    <t>http://dlvr.it/LZKqfJ</t>
  </si>
  <si>
    <t>http://www.radiocutivalu.org/declararian-al-pais-en-emergencia-sanitaria-por-ingreso-del-zika</t>
  </si>
  <si>
    <t>http://www.bajantube.com/play-audio.php?audioid=534</t>
  </si>
  <si>
    <t>http://bit.ly/263Yfmp</t>
  </si>
  <si>
    <t>http://bbc.in/28FMOnc</t>
  </si>
  <si>
    <t>http://bit.ly/1UVMy9q</t>
  </si>
  <si>
    <t>https://twitter.com/brasil247/status/743160604219817984</t>
  </si>
  <si>
    <t>http://ow.ly/ESIF501qkL9</t>
  </si>
  <si>
    <t>https://twitter.com/ishapiro/status/743210170822582272</t>
  </si>
  <si>
    <t>http://www.nytimes.com/2016/06/16/sports/olympics/zika-olympic-volleyball-coach-freezing-sperm.html?smprod=nytcore-ipad&amp;smid=nytcore-ipad-share</t>
  </si>
  <si>
    <t>http://www.changoonga.com/moreliano-posiblemente-infectado-con-zika-niega-que-lo-revisen-medicamente/</t>
  </si>
  <si>
    <t>http://bit.ly/263Yhe1</t>
  </si>
  <si>
    <t>http://reut.rs/28FPSzJ</t>
  </si>
  <si>
    <t>http://m.tbnn.it/LZKydJ</t>
  </si>
  <si>
    <t>http://abr.ai/1Ysp1m1</t>
  </si>
  <si>
    <t>http://abr.ai/24RFOyW</t>
  </si>
  <si>
    <t>http://abr.ai/1UVMCpG</t>
  </si>
  <si>
    <t>http://abr.ai/1UVMeHM</t>
  </si>
  <si>
    <t>http://EXAME.com http://fb.me/5EMknu8AF</t>
  </si>
  <si>
    <t>http://ow.ly/EMe7501qlbt</t>
  </si>
  <si>
    <t>http://ht.ly/Bqko501qkSX</t>
  </si>
  <si>
    <t>http://ht.ly/d1Ni501qlb4</t>
  </si>
  <si>
    <t>http://bit.ly/1ronxMm</t>
  </si>
  <si>
    <t>http://ow.ly/CGdy501qlnR</t>
  </si>
  <si>
    <t>http://news.ftppro.com/sgFM</t>
  </si>
  <si>
    <t>http://ow.ly/aeNE501qlv3</t>
  </si>
  <si>
    <t>http://ow.ly/Aaxy501qlw6</t>
  </si>
  <si>
    <t>https://twitter.com/cidrap/status/743214811421507586</t>
  </si>
  <si>
    <t>http://goo.gl/fb/XUwHwj</t>
  </si>
  <si>
    <t>http://bit.ly/263YGgu</t>
  </si>
  <si>
    <t>http://bit.ly/263YsWV</t>
  </si>
  <si>
    <t>http://bit.ly/1UVMPcn</t>
  </si>
  <si>
    <t>http://fb.me/108BLqsdR</t>
  </si>
  <si>
    <t>http://dlvr.it/LZKzFQ</t>
  </si>
  <si>
    <t>http://www.nytimes.com/2016/06/16/sports/olympics/zika-olympic-volleyball-coach-freezing-sperm.html?smid=nytcore-ipad-share&amp;smprod=nytcore-ipad</t>
  </si>
  <si>
    <t>http://dlvr.it/LZKzZW</t>
  </si>
  <si>
    <t>http://dlvr.it/LZKzL2</t>
  </si>
  <si>
    <t>http://twib.in/l/dbg4GxB9GKBd</t>
  </si>
  <si>
    <t>http://dlvr.it/LZKNkD</t>
  </si>
  <si>
    <t>http://bit.ly/1Q691om</t>
  </si>
  <si>
    <t>http://www.insidesources.com/congress-must-swiftly-act-to-respond-to-zika-virus/</t>
  </si>
  <si>
    <t>http://bigstory.ap.org/2ea4999b283645339e9371f67b618ccf</t>
  </si>
  <si>
    <t>http://ow.ly/Sq1d301iPJR</t>
  </si>
  <si>
    <t>http://buff.ly/1Xqmolw</t>
  </si>
  <si>
    <t>http://goo.gl/fb/Y4jV9W</t>
  </si>
  <si>
    <t>http://www.nejm.org/doi/full/10.1056/NEJMoa1604037#.V2Hus6vGGuY.twitter</t>
  </si>
  <si>
    <t>http://scienceupdates.net/2016/06/15/zika-infection-late-in-pregnancy-may-be-not-so-risky/</t>
  </si>
  <si>
    <t>http://buff.ly/25YuhDY</t>
  </si>
  <si>
    <t>http://buff.ly/25YuIhl</t>
  </si>
  <si>
    <t>http://NBCNews.com http://ow.ly/HpRY501qmcY</t>
  </si>
  <si>
    <t>http://buff.ly/25YuQgU</t>
  </si>
  <si>
    <t>http://ift.tt/1UzZAcU</t>
  </si>
  <si>
    <t>http://ow.ly/4ALI301iWDR</t>
  </si>
  <si>
    <t>http://buff.ly/1WH0M4d</t>
  </si>
  <si>
    <t>http://bit.ly/1UVMiY6</t>
  </si>
  <si>
    <t>http://po.st/QLxWDc</t>
  </si>
  <si>
    <t>http://hoyt.am/251991</t>
  </si>
  <si>
    <t>https://www.youtube.com/watch?v=gPrfdaJEgoA&amp;feature=youtu.be&amp;a=</t>
  </si>
  <si>
    <t>http://ow.ly/r2j8301iKft</t>
  </si>
  <si>
    <t>http://ow.ly/tC97501qleb</t>
  </si>
  <si>
    <t>http://ht.ly/LdGk501qmv1</t>
  </si>
  <si>
    <t>http://goo.gl/4YzoWR</t>
  </si>
  <si>
    <t>https://twitter.com/Laurie_Garrett/status/742378423788707841</t>
  </si>
  <si>
    <t>http://bit.ly/1Q3JDQ4</t>
  </si>
  <si>
    <t>http://www.nejm.org/doi/full/10.1056/NEJMoa1604037#.V2HwOnH72CU.twitter</t>
  </si>
  <si>
    <t>http://NBCNews.com http://dlvr.it/LZL3GX</t>
  </si>
  <si>
    <t>http://bit.ly/23crRMO</t>
  </si>
  <si>
    <t>http://ow.ly/NR9a501qmCy</t>
  </si>
  <si>
    <t>http://ow.ly/2EuM501qmAi</t>
  </si>
  <si>
    <t>http://tinyurl.com/hgpaerm</t>
  </si>
  <si>
    <t>http://fb.me/1cmIOpLdy</t>
  </si>
  <si>
    <t>http://fb.me/4pOkMCmHt</t>
  </si>
  <si>
    <t>http://fb.me/66fk0DOvO</t>
  </si>
  <si>
    <t>http://goo.gl/9M5CWn</t>
  </si>
  <si>
    <t>http://ow.ly/EtGV301iYL0</t>
  </si>
  <si>
    <t>https://twitter.com/ScienceNews/status/743187949630722049</t>
  </si>
  <si>
    <t>http://bit.ly/1U7ijgb</t>
  </si>
  <si>
    <t>http://bit.ly/OK6Lxm</t>
  </si>
  <si>
    <t>https://www.buzzfeed.com/danvergano/zika-in-colombia?bftwnews&amp;utm_term=4ldqpgc#4ldqpgc</t>
  </si>
  <si>
    <t>http://ow.ly/sgW7501qn3W</t>
  </si>
  <si>
    <t>http://bit.ly/1Q692sw</t>
  </si>
  <si>
    <t>http://reut.rs/23crJN7</t>
  </si>
  <si>
    <t>http://m.tbnn.it/LZL4f5</t>
  </si>
  <si>
    <t>http://www.nytimes.com/2016/06/16/sports/olympics/zika-olympic-volleyball-coach-freezing-sperm.html?partner=rss&amp;emc=rss&amp;utm_source=dlvr.it&amp;utm_medium=twitter</t>
  </si>
  <si>
    <t>http://ow.ly/3cVg501qmJG</t>
  </si>
  <si>
    <t>http://lrzn.es/4gfc81</t>
  </si>
  <si>
    <t>radiocutivalu.org</t>
  </si>
  <si>
    <t>bajantube.com</t>
  </si>
  <si>
    <t>bbc.in</t>
  </si>
  <si>
    <t>nytimes.com</t>
  </si>
  <si>
    <t>changoonga.com</t>
  </si>
  <si>
    <t>abr.ai</t>
  </si>
  <si>
    <t>exame.com fb.me</t>
  </si>
  <si>
    <t>ht.ly</t>
  </si>
  <si>
    <t>ftppro.com</t>
  </si>
  <si>
    <t>twib.in</t>
  </si>
  <si>
    <t>insidesources.com</t>
  </si>
  <si>
    <t>ap.org</t>
  </si>
  <si>
    <t>nejm.org</t>
  </si>
  <si>
    <t>scienceupdates.net</t>
  </si>
  <si>
    <t>nbcnews.com ow.ly</t>
  </si>
  <si>
    <t>po.st</t>
  </si>
  <si>
    <t>hoyt.am</t>
  </si>
  <si>
    <t>nbcnews.com dlvr.it</t>
  </si>
  <si>
    <t>lrzn.es</t>
  </si>
  <si>
    <t>cuba laurapollan</t>
  </si>
  <si>
    <t>tnn</t>
  </si>
  <si>
    <t>golfers</t>
  </si>
  <si>
    <t>komonews</t>
  </si>
  <si>
    <t>orlando</t>
  </si>
  <si>
    <t>wtmbi</t>
  </si>
  <si>
    <t>exame tecnobizz</t>
  </si>
  <si>
    <t>tecnologia</t>
  </si>
  <si>
    <t>operacaobetalab timbeta</t>
  </si>
  <si>
    <t>operacaobetalab timbeta rt sdv</t>
  </si>
  <si>
    <t>josiasbeta</t>
  </si>
  <si>
    <t>lifestyle</t>
  </si>
  <si>
    <t>topnews</t>
  </si>
  <si>
    <t>technology popular</t>
  </si>
  <si>
    <t>england bbc</t>
  </si>
  <si>
    <t>mosquito bite noseeum bmrtg zika malaria repellent</t>
  </si>
  <si>
    <t>zika microcephaly</t>
  </si>
  <si>
    <t>tamaulipas</t>
  </si>
  <si>
    <t>patiolimpio</t>
  </si>
  <si>
    <t>travel</t>
  </si>
  <si>
    <t>tech news</t>
  </si>
  <si>
    <t>zika oms</t>
  </si>
  <si>
    <t>zika health</t>
  </si>
  <si>
    <t>https://twitter.com/#!/sandragako/status/743232166230790144</t>
  </si>
  <si>
    <t>https://twitter.com/#!/tobbethara/status/743232173478543361</t>
  </si>
  <si>
    <t>https://twitter.com/#!/javier_taeno/status/743232177719119872</t>
  </si>
  <si>
    <t>https://twitter.com/#!/gerard_hantoro/status/743232184601841664</t>
  </si>
  <si>
    <t>https://twitter.com/#!/radiocutivalu/status/743232194664071168</t>
  </si>
  <si>
    <t>https://twitter.com/#!/carlabenskin/status/743232211055304705</t>
  </si>
  <si>
    <t>https://twitter.com/#!/thenews_network/status/743232211873259522</t>
  </si>
  <si>
    <t>https://twitter.com/#!/franckarlem/status/743234065403285506</t>
  </si>
  <si>
    <t>https://twitter.com/#!/charliebbarkn/status/743234104875941890</t>
  </si>
  <si>
    <t>https://twitter.com/#!/feezinho4/status/743234147985002496</t>
  </si>
  <si>
    <t>https://twitter.com/#!/amin_pocketbook/status/743234163826778113</t>
  </si>
  <si>
    <t>https://twitter.com/#!/gahandreolli/status/743234165630459904</t>
  </si>
  <si>
    <t>https://twitter.com/#!/jotatimbeta/status/743234170533535746</t>
  </si>
  <si>
    <t>https://twitter.com/#!/revitalisasitb/status/743234183011536896</t>
  </si>
  <si>
    <t>https://twitter.com/#!/timbetasigo/status/743234183095427073</t>
  </si>
  <si>
    <t>https://twitter.com/#!/terradealguem/status/743234190662057984</t>
  </si>
  <si>
    <t>https://twitter.com/#!/golf_balls/status/743234196873805824</t>
  </si>
  <si>
    <t>https://twitter.com/#!/wayan_sukron/status/743234197242863616</t>
  </si>
  <si>
    <t>https://twitter.com/#!/scottwiser/status/743234202817073154</t>
  </si>
  <si>
    <t>https://twitter.com/#!/amilihp/status/743234203299549184</t>
  </si>
  <si>
    <t>https://twitter.com/#!/alexsribas/status/743234221246922752</t>
  </si>
  <si>
    <t>https://twitter.com/#!/kirkjim12/status/743234225856520198</t>
  </si>
  <si>
    <t>https://twitter.com/#!/liacastaneyra/status/743234226393219072</t>
  </si>
  <si>
    <t>https://twitter.com/#!/amys_health/status/743234226707795969</t>
  </si>
  <si>
    <t>https://twitter.com/#!/karlacalvae/status/743234229949992963</t>
  </si>
  <si>
    <t>https://twitter.com/#!/mattmarkovich/status/743234240221847552</t>
  </si>
  <si>
    <t>https://twitter.com/#!/chipfranklin/status/743234245477314560</t>
  </si>
  <si>
    <t>https://twitter.com/#!/oomgowa/status/743234262489407488</t>
  </si>
  <si>
    <t>https://twitter.com/#!/chngabq/status/743234338360201217</t>
  </si>
  <si>
    <t>https://twitter.com/#!/braspix/status/743234371914653696</t>
  </si>
  <si>
    <t>https://twitter.com/#!/patrocinarbra/status/743234374577983489</t>
  </si>
  <si>
    <t>https://twitter.com/#!/owalterjr/status/743234376075350016</t>
  </si>
  <si>
    <t>https://twitter.com/#!/inspyratus/status/743234378705182721</t>
  </si>
  <si>
    <t>https://twitter.com/#!/jettlarryheart/status/743234379175043073</t>
  </si>
  <si>
    <t>https://twitter.com/#!/sabermultimidia/status/743234380324212736</t>
  </si>
  <si>
    <t>https://twitter.com/#!/irafaelbarros/status/743234380638752768</t>
  </si>
  <si>
    <t>https://twitter.com/#!/rbmais/status/743234382480056320</t>
  </si>
  <si>
    <t>https://twitter.com/#!/denovoagora/status/743234384128516096</t>
  </si>
  <si>
    <t>https://twitter.com/#!/paraprosperar/status/743234384279437312</t>
  </si>
  <si>
    <t>https://twitter.com/#!/tec_noticia/status/743234388133974017</t>
  </si>
  <si>
    <t>https://twitter.com/#!/acamposxp/status/743234389832695808</t>
  </si>
  <si>
    <t>https://twitter.com/#!/ederby1956/status/743234390428266496</t>
  </si>
  <si>
    <t>https://twitter.com/#!/rdrago_original/status/743234391594262530</t>
  </si>
  <si>
    <t>https://twitter.com/#!/tecnobizz/status/743234392709967872</t>
  </si>
  <si>
    <t>https://twitter.com/#!/nra_crf/status/743234392919781376</t>
  </si>
  <si>
    <t>https://twitter.com/#!/pilatti/status/743234393376849920</t>
  </si>
  <si>
    <t>https://twitter.com/#!/sigmaplustec/status/743234394664509440</t>
  </si>
  <si>
    <t>https://twitter.com/#!/interdevice/status/743234400058433536</t>
  </si>
  <si>
    <t>https://twitter.com/#!/radiosdobrazil/status/743234402851917824</t>
  </si>
  <si>
    <t>https://twitter.com/#!/hmr1973/status/743234403451576320</t>
  </si>
  <si>
    <t>https://twitter.com/#!/alexcamillo/status/743234403481096192</t>
  </si>
  <si>
    <t>https://twitter.com/#!/dralexconcorde/status/743234229899792385</t>
  </si>
  <si>
    <t>https://twitter.com/#!/eaglevern/status/743234405301424128</t>
  </si>
  <si>
    <t>https://twitter.com/#!/drfredda/status/743234405804687360</t>
  </si>
  <si>
    <t>https://twitter.com/#!/scienceconfab/status/743234408057016320</t>
  </si>
  <si>
    <t>https://twitter.com/#!/ryamauti/status/743234418467233794</t>
  </si>
  <si>
    <t>https://twitter.com/#!/zeroaumbilhao/status/743234420006498304</t>
  </si>
  <si>
    <t>https://twitter.com/#!/felipe_toledo/status/743234423613599744</t>
  </si>
  <si>
    <t>https://twitter.com/#!/zoinho7410/status/743234424960131072</t>
  </si>
  <si>
    <t>https://twitter.com/#!/b4utos/status/743234425467482112</t>
  </si>
  <si>
    <t>https://twitter.com/#!/b4utos/status/743234427136860166</t>
  </si>
  <si>
    <t>https://twitter.com/#!/josiass1969/status/743234428827107332</t>
  </si>
  <si>
    <t>https://twitter.com/#!/ouviupediu/status/743234430395785217</t>
  </si>
  <si>
    <t>https://twitter.com/#!/noticiaminutobr/status/743234436787929089</t>
  </si>
  <si>
    <t>https://twitter.com/#!/adamrubatt/status/743234487195099136</t>
  </si>
  <si>
    <t>https://twitter.com/#!/claudynhalopes/status/743234390868692993</t>
  </si>
  <si>
    <t>https://twitter.com/#!/junioralves820/status/743234493113319424</t>
  </si>
  <si>
    <t>https://twitter.com/#!/conti_clinical/status/743234500449177600</t>
  </si>
  <si>
    <t>https://twitter.com/#!/feed_topnews/status/743234534389362688</t>
  </si>
  <si>
    <t>https://twitter.com/#!/cellypadilla/status/743234565104230401</t>
  </si>
  <si>
    <t>https://twitter.com/#!/tigi_inc/status/743234569567109120</t>
  </si>
  <si>
    <t>https://twitter.com/#!/nhunews/status/743234576013725696</t>
  </si>
  <si>
    <t>https://twitter.com/#!/bahanbug/status/743234579625041921</t>
  </si>
  <si>
    <t>https://twitter.com/#!/duosg/status/743234582749843456</t>
  </si>
  <si>
    <t>https://twitter.com/#!/robertocamposc1/status/743234583110389760</t>
  </si>
  <si>
    <t>https://twitter.com/#!/41nbc/status/743234625502220288</t>
  </si>
  <si>
    <t>https://twitter.com/#!/vofncolombia/status/743234635702800385</t>
  </si>
  <si>
    <t>https://twitter.com/#!/suaimg/status/743234674697318400</t>
  </si>
  <si>
    <t>https://twitter.com/#!/mecheagueror/status/743234685451440128</t>
  </si>
  <si>
    <t>https://twitter.com/#!/randynyt/status/743234687427051520</t>
  </si>
  <si>
    <t>https://twitter.com/#!/luiscbrenes/status/743234694498529280</t>
  </si>
  <si>
    <t>https://twitter.com/#!/emmcapp09/status/743234696394399744</t>
  </si>
  <si>
    <t>https://twitter.com/#!/vaneloaizacr/status/743234697161932800</t>
  </si>
  <si>
    <t>https://twitter.com/#!/rxbiosciencemkt/status/743234702610358272</t>
  </si>
  <si>
    <t>https://twitter.com/#!/singlegadget/status/743234708444585984</t>
  </si>
  <si>
    <t>https://twitter.com/#!/aftermath1_/status/743234735820898304</t>
  </si>
  <si>
    <t>https://twitter.com/#!/007bharatyabond/status/743234738245242884</t>
  </si>
  <si>
    <t>https://twitter.com/#!/directdig/status/743234784575381504</t>
  </si>
  <si>
    <t>https://twitter.com/#!/redot2005/status/743234851013332992</t>
  </si>
  <si>
    <t>https://twitter.com/#!/rojasburke/status/743234853903073280</t>
  </si>
  <si>
    <t>https://twitter.com/#!/ana_austen/status/743234886136373248</t>
  </si>
  <si>
    <t>https://twitter.com/#!/healthyatv/status/743234894382391296</t>
  </si>
  <si>
    <t>https://twitter.com/#!/mvyv_duh/status/743234906562662401</t>
  </si>
  <si>
    <t>https://twitter.com/#!/ap_lifestyles/status/743234919632150528</t>
  </si>
  <si>
    <t>https://twitter.com/#!/d64vm/status/743234955015262209</t>
  </si>
  <si>
    <t>https://twitter.com/#!/shotadinhapsd/status/743234960237166596</t>
  </si>
  <si>
    <t>https://twitter.com/#!/jae_so_dopee/status/743234964292919296</t>
  </si>
  <si>
    <t>https://twitter.com/#!/estefanithaila/status/743234978314588161</t>
  </si>
  <si>
    <t>https://twitter.com/#!/debshatah/status/743234989978943488</t>
  </si>
  <si>
    <t>https://twitter.com/#!/zika_news/status/743234990725603329</t>
  </si>
  <si>
    <t>https://twitter.com/#!/uchaidar/status/743234994794016768</t>
  </si>
  <si>
    <t>https://twitter.com/#!/jeniferlaomtn/status/743235012904910848</t>
  </si>
  <si>
    <t>https://twitter.com/#!/jhieramores/status/743235022337892353</t>
  </si>
  <si>
    <t>https://twitter.com/#!/jameslopeeez/status/743235053740765184</t>
  </si>
  <si>
    <t>https://twitter.com/#!/mauricioav/status/743234714614456320</t>
  </si>
  <si>
    <t>https://twitter.com/#!/hyperconectado/status/743235073613369345</t>
  </si>
  <si>
    <t>https://twitter.com/#!/geaux_tygers/status/743235096073801729</t>
  </si>
  <si>
    <t>https://twitter.com/#!/_mikewazowski2x/status/743235104403656705</t>
  </si>
  <si>
    <t>https://twitter.com/#!/dboycemd/status/743235117452242948</t>
  </si>
  <si>
    <t>https://twitter.com/#!/nychealthsystem/status/743235181046280192</t>
  </si>
  <si>
    <t>https://twitter.com/#!/updatesscience/status/743235195529101312</t>
  </si>
  <si>
    <t>https://twitter.com/#!/creationsofchs/status/743235214042890240</t>
  </si>
  <si>
    <t>https://twitter.com/#!/myprofileishere/status/743235218107162624</t>
  </si>
  <si>
    <t>https://twitter.com/#!/regionmetrodc/status/743235222330695680</t>
  </si>
  <si>
    <t>https://twitter.com/#!/mybirthtv/status/743235223714955264</t>
  </si>
  <si>
    <t>https://twitter.com/#!/thesolidbarco/status/743235228689375233</t>
  </si>
  <si>
    <t>https://twitter.com/#!/robinsocristian/status/743235246217433088</t>
  </si>
  <si>
    <t>https://twitter.com/#!/galiciainforma/status/743235279851560961</t>
  </si>
  <si>
    <t>https://twitter.com/#!/saantosmay/status/743235318036467713</t>
  </si>
  <si>
    <t>https://twitter.com/#!/lupedecuba/status/743235379277369344</t>
  </si>
  <si>
    <t>https://twitter.com/#!/lapatriadtodos/status/743235379835330561</t>
  </si>
  <si>
    <t>https://twitter.com/#!/yuna_stustunsha/status/743235387397541888</t>
  </si>
  <si>
    <t>https://twitter.com/#!/acn_tweet/status/743235414169948160</t>
  </si>
  <si>
    <t>https://twitter.com/#!/mssjr139/status/743235422134898689</t>
  </si>
  <si>
    <t>https://twitter.com/#!/newsdeskhealth/status/743235438010327042</t>
  </si>
  <si>
    <t>https://twitter.com/#!/lisaledbetter65/status/743235441206435840</t>
  </si>
  <si>
    <t>https://twitter.com/#!/ic_alvinegra/status/743235457954250755</t>
  </si>
  <si>
    <t>https://twitter.com/#!/solidaridadcu/status/743235458327547904</t>
  </si>
  <si>
    <t>https://twitter.com/#!/baronianconsult/status/743235469769486336</t>
  </si>
  <si>
    <t>https://twitter.com/#!/vofnbahamas/status/743235500878630913</t>
  </si>
  <si>
    <t>https://twitter.com/#!/newscaliente/status/743235539743215616</t>
  </si>
  <si>
    <t>https://twitter.com/#!/libertadcu/status/743235505316315136</t>
  </si>
  <si>
    <t>https://twitter.com/#!/bribis17/status/743235586111201280</t>
  </si>
  <si>
    <t>https://twitter.com/#!/ondarimogeni/status/743235596403904512</t>
  </si>
  <si>
    <t>https://twitter.com/#!/ilzaalmeida29/status/743235641970929664</t>
  </si>
  <si>
    <t>https://twitter.com/#!/aro251175/status/743235664892792833</t>
  </si>
  <si>
    <t>https://twitter.com/#!/eduardoghi/status/743235675194007552</t>
  </si>
  <si>
    <t>https://twitter.com/#!/tad_glock/status/743235676011823109</t>
  </si>
  <si>
    <t>https://twitter.com/#!/repmichelle/status/743235753619128320</t>
  </si>
  <si>
    <t>https://twitter.com/#!/globalgyno/status/743235765216382976</t>
  </si>
  <si>
    <t>https://twitter.com/#!/4ef24f7bdfda4eb/status/743235769234391040</t>
  </si>
  <si>
    <t>https://twitter.com/#!/hoytamaulipas/status/743235771671339008</t>
  </si>
  <si>
    <t>https://twitter.com/#!/tuiterosmeta/status/743235870203969536</t>
  </si>
  <si>
    <t>https://twitter.com/#!/rolfep/status/743235136183898113</t>
  </si>
  <si>
    <t>https://twitter.com/#!/markgottliebfox/status/743235904400068608</t>
  </si>
  <si>
    <t>https://twitter.com/#!/seenamarie/status/743235909101854720</t>
  </si>
  <si>
    <t>https://twitter.com/#!/meghangeneuxx/status/743235927712108544</t>
  </si>
  <si>
    <t>https://twitter.com/#!/livin_intexas/status/743235930555711489</t>
  </si>
  <si>
    <t>https://twitter.com/#!/guuimacedo_/status/743236002618150912</t>
  </si>
  <si>
    <t>https://twitter.com/#!/drcshealthblurb/status/743234448615944192</t>
  </si>
  <si>
    <t>https://twitter.com/#!/drcshealthblurb/status/743236059270684672</t>
  </si>
  <si>
    <t>https://twitter.com/#!/stayfitbefitt/status/743236062579916800</t>
  </si>
  <si>
    <t>https://twitter.com/#!/matthewwynia/status/743235323686162433</t>
  </si>
  <si>
    <t>https://twitter.com/#!/matthewwynia/status/743236107496726528</t>
  </si>
  <si>
    <t>https://twitter.com/#!/travelprattle/status/743236150408601604</t>
  </si>
  <si>
    <t>https://twitter.com/#!/cannagenomics/status/743236173485608960</t>
  </si>
  <si>
    <t>https://twitter.com/#!/americpolitics/status/743236176841060352</t>
  </si>
  <si>
    <t>https://twitter.com/#!/nielsenlink/status/743236181526097920</t>
  </si>
  <si>
    <t>https://twitter.com/#!/gurumidia/status/743236193047937024</t>
  </si>
  <si>
    <t>https://twitter.com/#!/andreaweedon/status/743236211473473536</t>
  </si>
  <si>
    <t>https://twitter.com/#!/wtimespolitics/status/743236218930987010</t>
  </si>
  <si>
    <t>https://twitter.com/#!/local_terrorism/status/743236303064563712</t>
  </si>
  <si>
    <t>https://twitter.com/#!/muleekeew/status/743234200501886977</t>
  </si>
  <si>
    <t>https://twitter.com/#!/muleekeew/status/743236157119565824</t>
  </si>
  <si>
    <t>https://twitter.com/#!/muleekeew/status/743236305056837632</t>
  </si>
  <si>
    <t>https://twitter.com/#!/saulsantana_/status/743236330751033345</t>
  </si>
  <si>
    <t>https://twitter.com/#!/reuters_health/status/743234141228007424</t>
  </si>
  <si>
    <t>https://twitter.com/#!/momandbabydepot/status/743236348362915840</t>
  </si>
  <si>
    <t>https://twitter.com/#!/chessn8/status/743236358395695104</t>
  </si>
  <si>
    <t>https://twitter.com/#!/kcpubhealth/status/743235007062343682</t>
  </si>
  <si>
    <t>https://twitter.com/#!/hrsilverman/status/743236358995509248</t>
  </si>
  <si>
    <t>https://twitter.com/#!/uenersonprates/status/743236392956928000</t>
  </si>
  <si>
    <t>https://twitter.com/#!/drjonathas/status/743236416860200961</t>
  </si>
  <si>
    <t>https://twitter.com/#!/matorrres/status/743236544702472193</t>
  </si>
  <si>
    <t>https://twitter.com/#!/isadoramilan15/status/743236555981135872</t>
  </si>
  <si>
    <t>https://twitter.com/#!/gui99_crf/status/743236595596267520</t>
  </si>
  <si>
    <t>https://twitter.com/#!/saaantos_math/status/743236601061441536</t>
  </si>
  <si>
    <t>https://twitter.com/#!/zika_rael/status/743236617050165248</t>
  </si>
  <si>
    <t>https://twitter.com/#!/pep_costa/status/743236639493742592</t>
  </si>
  <si>
    <t>https://twitter.com/#!/crazzzyweight/status/743236641674797056</t>
  </si>
  <si>
    <t>https://twitter.com/#!/bhubert5/status/743236651309215745</t>
  </si>
  <si>
    <t>https://twitter.com/#!/scienceroundup/status/743236660113072128</t>
  </si>
  <si>
    <t>https://twitter.com/#!/happshealthhome/status/743236669739044864</t>
  </si>
  <si>
    <t>https://twitter.com/#!/politicalfeed_/status/743236681227067392</t>
  </si>
  <si>
    <t>https://twitter.com/#!/reutersbrazil/status/743236684825792512</t>
  </si>
  <si>
    <t>https://twitter.com/#!/chngwichita/status/743236695156391938</t>
  </si>
  <si>
    <t>https://twitter.com/#!/takapyond/status/743236695747747840</t>
  </si>
  <si>
    <t>https://twitter.com/#!/ponpocopon0/status/743236697215754241</t>
  </si>
  <si>
    <t>https://twitter.com/#!/mcgeemeghan/status/743236702832033793</t>
  </si>
  <si>
    <t>https://twitter.com/#!/eeeyua/status/743236704195076096</t>
  </si>
  <si>
    <t>https://twitter.com/#!/larazon_es/status/743235532503851008</t>
  </si>
  <si>
    <t>https://twitter.com/#!/rightspain86/status/743236749556482049</t>
  </si>
  <si>
    <t>https://twitter.com/#!/dlushealth/status/743236794691424256</t>
  </si>
  <si>
    <t>https://twitter.com/#!/zika_bolado31/status/743236829042909185</t>
  </si>
  <si>
    <t>https://twitter.com/#!/zika_bolado31/status/743236626231533568</t>
  </si>
  <si>
    <t>https://twitter.com/#!/jobiankenobi/status/743235573368893440</t>
  </si>
  <si>
    <t>https://twitter.com/#!/jobiankenobi/status/743236851159425025</t>
  </si>
  <si>
    <t>743232166230790144</t>
  </si>
  <si>
    <t>743232173478543361</t>
  </si>
  <si>
    <t>743232177719119872</t>
  </si>
  <si>
    <t>743232184601841664</t>
  </si>
  <si>
    <t>743232194664071168</t>
  </si>
  <si>
    <t>743232211055304705</t>
  </si>
  <si>
    <t>743232211873259522</t>
  </si>
  <si>
    <t>743234065403285506</t>
  </si>
  <si>
    <t>743234104875941890</t>
  </si>
  <si>
    <t>743234147985002496</t>
  </si>
  <si>
    <t>743234163826778113</t>
  </si>
  <si>
    <t>743234165630459904</t>
  </si>
  <si>
    <t>743234170533535746</t>
  </si>
  <si>
    <t>743234183011536896</t>
  </si>
  <si>
    <t>743234183095427073</t>
  </si>
  <si>
    <t>743234190662057984</t>
  </si>
  <si>
    <t>743234196873805824</t>
  </si>
  <si>
    <t>743234197242863616</t>
  </si>
  <si>
    <t>743234202817073154</t>
  </si>
  <si>
    <t>743234203299549184</t>
  </si>
  <si>
    <t>743234221246922752</t>
  </si>
  <si>
    <t>743234225856520198</t>
  </si>
  <si>
    <t>743234226393219072</t>
  </si>
  <si>
    <t>743234226707795969</t>
  </si>
  <si>
    <t>743234229949992963</t>
  </si>
  <si>
    <t>743234240221847552</t>
  </si>
  <si>
    <t>743234245477314560</t>
  </si>
  <si>
    <t>743234262489407488</t>
  </si>
  <si>
    <t>743234338360201217</t>
  </si>
  <si>
    <t>743234371914653696</t>
  </si>
  <si>
    <t>743234374577983489</t>
  </si>
  <si>
    <t>743234376075350016</t>
  </si>
  <si>
    <t>743234378705182721</t>
  </si>
  <si>
    <t>743234379175043073</t>
  </si>
  <si>
    <t>743234380324212736</t>
  </si>
  <si>
    <t>743234380638752768</t>
  </si>
  <si>
    <t>743234382480056320</t>
  </si>
  <si>
    <t>743234384128516096</t>
  </si>
  <si>
    <t>743234384279437312</t>
  </si>
  <si>
    <t>743234388133974017</t>
  </si>
  <si>
    <t>743234389832695808</t>
  </si>
  <si>
    <t>743234390428266496</t>
  </si>
  <si>
    <t>743234391594262530</t>
  </si>
  <si>
    <t>743234392709967872</t>
  </si>
  <si>
    <t>743234392919781376</t>
  </si>
  <si>
    <t>743234393376849920</t>
  </si>
  <si>
    <t>743234394664509440</t>
  </si>
  <si>
    <t>743234400058433536</t>
  </si>
  <si>
    <t>743234402851917824</t>
  </si>
  <si>
    <t>743234403451576320</t>
  </si>
  <si>
    <t>743234403481096192</t>
  </si>
  <si>
    <t>743234229899792385</t>
  </si>
  <si>
    <t>743234405301424128</t>
  </si>
  <si>
    <t>743234405804687360</t>
  </si>
  <si>
    <t>743234408057016320</t>
  </si>
  <si>
    <t>743234418467233794</t>
  </si>
  <si>
    <t>743234420006498304</t>
  </si>
  <si>
    <t>743234423613599744</t>
  </si>
  <si>
    <t>743234424960131072</t>
  </si>
  <si>
    <t>743234425467482112</t>
  </si>
  <si>
    <t>743234427136860166</t>
  </si>
  <si>
    <t>743234428827107332</t>
  </si>
  <si>
    <t>743234430395785217</t>
  </si>
  <si>
    <t>743234436787929089</t>
  </si>
  <si>
    <t>743234487195099136</t>
  </si>
  <si>
    <t>743234390868692993</t>
  </si>
  <si>
    <t>743234493113319424</t>
  </si>
  <si>
    <t>743234500449177600</t>
  </si>
  <si>
    <t>743234534389362688</t>
  </si>
  <si>
    <t>743234565104230401</t>
  </si>
  <si>
    <t>743234569567109120</t>
  </si>
  <si>
    <t>743234576013725696</t>
  </si>
  <si>
    <t>743234579625041921</t>
  </si>
  <si>
    <t>743234582749843456</t>
  </si>
  <si>
    <t>743234583110389760</t>
  </si>
  <si>
    <t>743234625502220288</t>
  </si>
  <si>
    <t>743234635702800385</t>
  </si>
  <si>
    <t>743234674697318400</t>
  </si>
  <si>
    <t>743234685451440128</t>
  </si>
  <si>
    <t>743234687427051520</t>
  </si>
  <si>
    <t>743234694498529280</t>
  </si>
  <si>
    <t>743234696394399744</t>
  </si>
  <si>
    <t>743234697161932800</t>
  </si>
  <si>
    <t>743234702610358272</t>
  </si>
  <si>
    <t>743234708444585984</t>
  </si>
  <si>
    <t>743234735820898304</t>
  </si>
  <si>
    <t>743234738245242884</t>
  </si>
  <si>
    <t>743234784575381504</t>
  </si>
  <si>
    <t>743234851013332992</t>
  </si>
  <si>
    <t>743234853903073280</t>
  </si>
  <si>
    <t>743234886136373248</t>
  </si>
  <si>
    <t>743234894382391296</t>
  </si>
  <si>
    <t>743234906562662401</t>
  </si>
  <si>
    <t>743234919632150528</t>
  </si>
  <si>
    <t>743234955015262209</t>
  </si>
  <si>
    <t>743234960237166596</t>
  </si>
  <si>
    <t>743234964292919296</t>
  </si>
  <si>
    <t>743234978314588161</t>
  </si>
  <si>
    <t>743234989978943488</t>
  </si>
  <si>
    <t>743234990725603329</t>
  </si>
  <si>
    <t>743234994794016768</t>
  </si>
  <si>
    <t>743235012904910848</t>
  </si>
  <si>
    <t>743235022337892353</t>
  </si>
  <si>
    <t>743235053740765184</t>
  </si>
  <si>
    <t>743234714614456320</t>
  </si>
  <si>
    <t>743235073613369345</t>
  </si>
  <si>
    <t>743235096073801729</t>
  </si>
  <si>
    <t>743235104403656705</t>
  </si>
  <si>
    <t>743235117452242948</t>
  </si>
  <si>
    <t>743235181046280192</t>
  </si>
  <si>
    <t>743235195529101312</t>
  </si>
  <si>
    <t>743235214042890240</t>
  </si>
  <si>
    <t>743235218107162624</t>
  </si>
  <si>
    <t>743235222330695680</t>
  </si>
  <si>
    <t>743235223714955264</t>
  </si>
  <si>
    <t>743235228689375233</t>
  </si>
  <si>
    <t>743235246217433088</t>
  </si>
  <si>
    <t>743235279851560961</t>
  </si>
  <si>
    <t>743235318036467713</t>
  </si>
  <si>
    <t>743235379277369344</t>
  </si>
  <si>
    <t>743235379835330561</t>
  </si>
  <si>
    <t>743235387397541888</t>
  </si>
  <si>
    <t>743235414169948160</t>
  </si>
  <si>
    <t>743235422134898689</t>
  </si>
  <si>
    <t>743235438010327042</t>
  </si>
  <si>
    <t>743235441206435840</t>
  </si>
  <si>
    <t>743235457954250755</t>
  </si>
  <si>
    <t>743235458327547904</t>
  </si>
  <si>
    <t>743235469769486336</t>
  </si>
  <si>
    <t>743235500878630913</t>
  </si>
  <si>
    <t>743235539743215616</t>
  </si>
  <si>
    <t>743235505316315136</t>
  </si>
  <si>
    <t>743235586111201280</t>
  </si>
  <si>
    <t>743235596403904512</t>
  </si>
  <si>
    <t>743235641970929664</t>
  </si>
  <si>
    <t>743235664892792833</t>
  </si>
  <si>
    <t>743235675194007552</t>
  </si>
  <si>
    <t>743235676011823109</t>
  </si>
  <si>
    <t>743235753619128320</t>
  </si>
  <si>
    <t>743235765216382976</t>
  </si>
  <si>
    <t>743235769234391040</t>
  </si>
  <si>
    <t>743235771671339008</t>
  </si>
  <si>
    <t>743235870203969536</t>
  </si>
  <si>
    <t>743235136183898113</t>
  </si>
  <si>
    <t>743235904400068608</t>
  </si>
  <si>
    <t>743235909101854720</t>
  </si>
  <si>
    <t>743235927712108544</t>
  </si>
  <si>
    <t>743235930555711489</t>
  </si>
  <si>
    <t>743236002618150912</t>
  </si>
  <si>
    <t>743234448615944192</t>
  </si>
  <si>
    <t>743236059270684672</t>
  </si>
  <si>
    <t>743236062579916800</t>
  </si>
  <si>
    <t>743235323686162433</t>
  </si>
  <si>
    <t>743236107496726528</t>
  </si>
  <si>
    <t>743236150408601604</t>
  </si>
  <si>
    <t>743236173485608960</t>
  </si>
  <si>
    <t>743236176841060352</t>
  </si>
  <si>
    <t>743236181526097920</t>
  </si>
  <si>
    <t>743236193047937024</t>
  </si>
  <si>
    <t>743236211473473536</t>
  </si>
  <si>
    <t>743236218930987010</t>
  </si>
  <si>
    <t>743236303064563712</t>
  </si>
  <si>
    <t>743234200501886977</t>
  </si>
  <si>
    <t>743236157119565824</t>
  </si>
  <si>
    <t>743236305056837632</t>
  </si>
  <si>
    <t>743236330751033345</t>
  </si>
  <si>
    <t>743234141228007424</t>
  </si>
  <si>
    <t>743236348362915840</t>
  </si>
  <si>
    <t>743236358395695104</t>
  </si>
  <si>
    <t>743235007062343682</t>
  </si>
  <si>
    <t>743236358995509248</t>
  </si>
  <si>
    <t>743236392956928000</t>
  </si>
  <si>
    <t>743236416860200961</t>
  </si>
  <si>
    <t>743236544702472193</t>
  </si>
  <si>
    <t>743236555981135872</t>
  </si>
  <si>
    <t>743236595596267520</t>
  </si>
  <si>
    <t>743236601061441536</t>
  </si>
  <si>
    <t>743236617050165248</t>
  </si>
  <si>
    <t>743236639493742592</t>
  </si>
  <si>
    <t>743236641674797056</t>
  </si>
  <si>
    <t>743236651309215745</t>
  </si>
  <si>
    <t>743236660113072128</t>
  </si>
  <si>
    <t>743236669739044864</t>
  </si>
  <si>
    <t>743236681227067392</t>
  </si>
  <si>
    <t>743236684825792512</t>
  </si>
  <si>
    <t>743236695156391938</t>
  </si>
  <si>
    <t>743236695747747840</t>
  </si>
  <si>
    <t>743236697215754241</t>
  </si>
  <si>
    <t>743236702832033793</t>
  </si>
  <si>
    <t>743236704195076096</t>
  </si>
  <si>
    <t>743235532503851008</t>
  </si>
  <si>
    <t>743236749556482049</t>
  </si>
  <si>
    <t>743236794691424256</t>
  </si>
  <si>
    <t>743236829042909185</t>
  </si>
  <si>
    <t>743236626231533568</t>
  </si>
  <si>
    <t>743235573368893440</t>
  </si>
  <si>
    <t>743236851159425025</t>
  </si>
  <si>
    <t>743170902938968064</t>
  </si>
  <si>
    <t>743210325223190528</t>
  </si>
  <si>
    <t>743233900118413312</t>
  </si>
  <si>
    <t>743234220949045248</t>
  </si>
  <si>
    <t>743133661139075072</t>
  </si>
  <si>
    <t>743234564148109312</t>
  </si>
  <si>
    <t>743224327563149312</t>
  </si>
  <si>
    <t>743234744100487168</t>
  </si>
  <si>
    <t>743230014833954816</t>
  </si>
  <si>
    <t>743140951296774144</t>
  </si>
  <si>
    <t>743217483541164033</t>
  </si>
  <si>
    <t>743235454233763840</t>
  </si>
  <si>
    <t>743235059176476673</t>
  </si>
  <si>
    <t>743235474249125889</t>
  </si>
  <si>
    <t>743235818937004032</t>
  </si>
  <si>
    <t>743235907441000448</t>
  </si>
  <si>
    <t>743234972786397184</t>
  </si>
  <si>
    <t>743235787320287232</t>
  </si>
  <si>
    <t>SANDRA</t>
  </si>
  <si>
    <t>New York Times News</t>
  </si>
  <si>
    <t>Javier Taeño Velasco</t>
  </si>
  <si>
    <t>Libertad Digital</t>
  </si>
  <si>
    <t>Gerardus Hantoro</t>
  </si>
  <si>
    <t>Radio Cutivalú</t>
  </si>
  <si>
    <t>Micarla</t>
  </si>
  <si>
    <t>The News Network</t>
  </si>
  <si>
    <t>Frank harley alves</t>
  </si>
  <si>
    <t>Charlie B. Barkin</t>
  </si>
  <si>
    <t>Bryan Lee</t>
  </si>
  <si>
    <t>Jonathan Calleri</t>
  </si>
  <si>
    <t>amin pocketbook</t>
  </si>
  <si>
    <t>Gabriel</t>
  </si>
  <si>
    <t>Lu</t>
  </si>
  <si>
    <t>#SIGO#DE#VOLTA#BETA</t>
  </si>
  <si>
    <t>Reklamasitelukbenoa</t>
  </si>
  <si>
    <t>#TIMBETA#SIGO</t>
  </si>
  <si>
    <t>Terra de Alguém</t>
  </si>
  <si>
    <t>Joe</t>
  </si>
  <si>
    <t>Yan Suk</t>
  </si>
  <si>
    <t>Scott Wiser</t>
  </si>
  <si>
    <t>Alan Gura</t>
  </si>
  <si>
    <t>Emili</t>
  </si>
  <si>
    <t>Alex Sandro R</t>
  </si>
  <si>
    <t>Jim Kirk</t>
  </si>
  <si>
    <t>Rodrigo Castaneyra</t>
  </si>
  <si>
    <t>Amy Simmons</t>
  </si>
  <si>
    <t>KARLA CALVA</t>
  </si>
  <si>
    <t>Matt Markovich</t>
  </si>
  <si>
    <t>Chip Franklin</t>
  </si>
  <si>
    <t>Arthur Caplan</t>
  </si>
  <si>
    <t>Ian Wronski</t>
  </si>
  <si>
    <t>Reuters Health</t>
  </si>
  <si>
    <t>Change Albuquerque</t>
  </si>
  <si>
    <t>Patrocinar Brasil</t>
  </si>
  <si>
    <t>Walter JR</t>
  </si>
  <si>
    <t>Inspyratus</t>
  </si>
  <si>
    <t>마리아 #FIRE</t>
  </si>
  <si>
    <t>kpop criou o mundo</t>
  </si>
  <si>
    <t>Saber Multimídia</t>
  </si>
  <si>
    <t>Rafael.</t>
  </si>
  <si>
    <t>Rodrigo Braga Farias</t>
  </si>
  <si>
    <t>Blog De Novo Agora!</t>
  </si>
  <si>
    <t>Exame</t>
  </si>
  <si>
    <t>PARA PROSPERAR</t>
  </si>
  <si>
    <t>Notícias tecnologia</t>
  </si>
  <si>
    <t>Antonio Oliveira</t>
  </si>
  <si>
    <t>Eugene Derby</t>
  </si>
  <si>
    <t>Ricardo Drago</t>
  </si>
  <si>
    <t>TecnoBizz</t>
  </si>
  <si>
    <t>Nathan</t>
  </si>
  <si>
    <t>Rodrigo Pilatti</t>
  </si>
  <si>
    <t>Sigma Plus</t>
  </si>
  <si>
    <t>Interdevice</t>
  </si>
  <si>
    <t>RÁDIOS DO BRAZIL ©</t>
  </si>
  <si>
    <t>humberto maia</t>
  </si>
  <si>
    <t>Alex Camillo</t>
  </si>
  <si>
    <t>Dr Alex Concorde</t>
  </si>
  <si>
    <t>EagleVern</t>
  </si>
  <si>
    <t>Dr. Fredda Branyon</t>
  </si>
  <si>
    <t>ScienceConfab</t>
  </si>
  <si>
    <t>Ricardo O. Yamauti</t>
  </si>
  <si>
    <t>Roy100</t>
  </si>
  <si>
    <t>Felipe, O Pet</t>
  </si>
  <si>
    <t>@vinicius 13</t>
  </si>
  <si>
    <t>G1</t>
  </si>
  <si>
    <t>Brutos #Timbeta #Sdv</t>
  </si>
  <si>
    <t>josias soares lima</t>
  </si>
  <si>
    <t>Ouviu Pediu</t>
  </si>
  <si>
    <t>Notícias Minuto BR</t>
  </si>
  <si>
    <t>adam rubatt</t>
  </si>
  <si>
    <t>rjf</t>
  </si>
  <si>
    <t>Claudia Tim Beta</t>
  </si>
  <si>
    <t>Junior Alves</t>
  </si>
  <si>
    <t>Continental Clinical</t>
  </si>
  <si>
    <t>Top News</t>
  </si>
  <si>
    <t>Araceli Padilla</t>
  </si>
  <si>
    <t>Salud Campeche</t>
  </si>
  <si>
    <t>TotalInnovationGroup</t>
  </si>
  <si>
    <t>New Hope Unlimited</t>
  </si>
  <si>
    <t>Barbara A. Han</t>
  </si>
  <si>
    <t>Dr Neil Bodie</t>
  </si>
  <si>
    <t>gambit</t>
  </si>
  <si>
    <t>Roberto Campos</t>
  </si>
  <si>
    <t>41NBC / WMGT-DT</t>
  </si>
  <si>
    <t>VOFN Colombia</t>
  </si>
  <si>
    <t>img Comunicação</t>
  </si>
  <si>
    <t>Mercedes Aguero</t>
  </si>
  <si>
    <t>Randy Archibold</t>
  </si>
  <si>
    <t>Luis C Brenes</t>
  </si>
  <si>
    <t>Matt Capp</t>
  </si>
  <si>
    <t>Vane Loaiza</t>
  </si>
  <si>
    <t>Michael Gomez</t>
  </si>
  <si>
    <t>Zane Savage</t>
  </si>
  <si>
    <t>Matheus Paesⓟ</t>
  </si>
  <si>
    <t>rafartins</t>
  </si>
  <si>
    <t>Bharatiya Bond007</t>
  </si>
  <si>
    <t>Firstpost</t>
  </si>
  <si>
    <t>Direct Digital</t>
  </si>
  <si>
    <t>terry vee</t>
  </si>
  <si>
    <t>Jamila Taylor, PhD</t>
  </si>
  <si>
    <t>CAP Action</t>
  </si>
  <si>
    <t>joe rojas-burke</t>
  </si>
  <si>
    <t>Ana Austen</t>
  </si>
  <si>
    <t>♡</t>
  </si>
  <si>
    <t>AP Lifestyles</t>
  </si>
  <si>
    <t>Diego Valdez</t>
  </si>
  <si>
    <t>Teleamazonas</t>
  </si>
  <si>
    <t>diário de uma wolfie</t>
  </si>
  <si>
    <t>teen wolf é br</t>
  </si>
  <si>
    <t>JahCure..</t>
  </si>
  <si>
    <t>Deb Shatah</t>
  </si>
  <si>
    <t>Ummu Chaidar</t>
  </si>
  <si>
    <t>Jenifer Lamontagne</t>
  </si>
  <si>
    <t>Jhie</t>
  </si>
  <si>
    <t>CONCEPT</t>
  </si>
  <si>
    <t>⚠</t>
  </si>
  <si>
    <t>M Avila</t>
  </si>
  <si>
    <t>Camilo Andrés García</t>
  </si>
  <si>
    <t>HE7SMAN</t>
  </si>
  <si>
    <t>Elizabeth Warren</t>
  </si>
  <si>
    <t>Hillary Clinton</t>
  </si>
  <si>
    <t>Mrs. Jones</t>
  </si>
  <si>
    <t>Debra BoyceMD</t>
  </si>
  <si>
    <t>ScienceUpdates</t>
  </si>
  <si>
    <t>Creations Charleston</t>
  </si>
  <si>
    <t>Texas John</t>
  </si>
  <si>
    <t>Región Metro DC</t>
  </si>
  <si>
    <t>Berny Bos</t>
  </si>
  <si>
    <t>TheSolidBarCompany</t>
  </si>
  <si>
    <t>Cristian Robinson</t>
  </si>
  <si>
    <t>Galicia Informa</t>
  </si>
  <si>
    <t>May</t>
  </si>
  <si>
    <t>mariaguadalupe</t>
  </si>
  <si>
    <t>La Patria es d Todos</t>
  </si>
  <si>
    <t>Yuna</t>
  </si>
  <si>
    <t>ACN</t>
  </si>
  <si>
    <t>Steve</t>
  </si>
  <si>
    <t>Newsdesk Health</t>
  </si>
  <si>
    <t>Elizabeth Ledbetter</t>
  </si>
  <si>
    <t>Ingrid carmes</t>
  </si>
  <si>
    <t>Solidaridad Cuba</t>
  </si>
  <si>
    <t>Baronian Consulting</t>
  </si>
  <si>
    <t>VOFN Bahamas</t>
  </si>
  <si>
    <t>News Caliente</t>
  </si>
  <si>
    <t>Libertad para Cuba</t>
  </si>
  <si>
    <t>Dios bendice a VZLA!</t>
  </si>
  <si>
    <t>Ondari Mogeni</t>
  </si>
  <si>
    <t>Ilza C S Almeida</t>
  </si>
  <si>
    <t>Ian M Mackay, PhD</t>
  </si>
  <si>
    <t>hussein</t>
  </si>
  <si>
    <t>Popular Science</t>
  </si>
  <si>
    <t>Eduardo Ghizoni</t>
  </si>
  <si>
    <t>Gabriel Pierri</t>
  </si>
  <si>
    <t>Allergic2Sleeves</t>
  </si>
  <si>
    <t>Rehwinkel Vasilinda</t>
  </si>
  <si>
    <t>A. Sleemi, MD, MPH</t>
  </si>
  <si>
    <t>Joaquín Rodezno</t>
  </si>
  <si>
    <t>HOYTamaulipas</t>
  </si>
  <si>
    <t>Tuiteros Meta</t>
  </si>
  <si>
    <t>CASTILLA LA NUEVA</t>
  </si>
  <si>
    <t>Peter Rolfe</t>
  </si>
  <si>
    <t>Mark Gottlieb</t>
  </si>
  <si>
    <t>Roy Ward</t>
  </si>
  <si>
    <t>Seena Marie</t>
  </si>
  <si>
    <t>Science News</t>
  </si>
  <si>
    <t>meg</t>
  </si>
  <si>
    <t>(((Livin'intexas)))</t>
  </si>
  <si>
    <t>Tweetwit</t>
  </si>
  <si>
    <t>Phyllis Anne</t>
  </si>
  <si>
    <t>Guilherme Macedo</t>
  </si>
  <si>
    <t>essediafoilouco</t>
  </si>
  <si>
    <t>health fitness mag</t>
  </si>
  <si>
    <t>Matthew Wynia</t>
  </si>
  <si>
    <t>Jason L. Schwartz</t>
  </si>
  <si>
    <t>BigTravelNews</t>
  </si>
  <si>
    <t xml:space="preserve">GoNOMAD.com Travel </t>
  </si>
  <si>
    <t>Daniela Vergara</t>
  </si>
  <si>
    <t>Americ Politics</t>
  </si>
  <si>
    <t>Carl Nielsen</t>
  </si>
  <si>
    <t>Agência Gurumídia</t>
  </si>
  <si>
    <t>AndreaW.</t>
  </si>
  <si>
    <t>MMCalderón</t>
  </si>
  <si>
    <t>The Washington Times</t>
  </si>
  <si>
    <t>Jew World Order</t>
  </si>
  <si>
    <t>vinicius coutinho</t>
  </si>
  <si>
    <t>Saúl</t>
  </si>
  <si>
    <t>Mom and Baby Depot</t>
  </si>
  <si>
    <t>Chess</t>
  </si>
  <si>
    <t>Noticias MVS</t>
  </si>
  <si>
    <t>Public Health - SKC</t>
  </si>
  <si>
    <t>Uenerson Prates</t>
  </si>
  <si>
    <t>CartolaFC</t>
  </si>
  <si>
    <t>Jonathas B. Soares</t>
  </si>
  <si>
    <t>MapiTA</t>
  </si>
  <si>
    <t>Periódico Excélsior</t>
  </si>
  <si>
    <t>Isadora Milan</t>
  </si>
  <si>
    <t>Guilherme</t>
  </si>
  <si>
    <t>Flamengo</t>
  </si>
  <si>
    <t>Mathh</t>
  </si>
  <si>
    <t>MIGUELOTE</t>
  </si>
  <si>
    <t>Pep Costa</t>
  </si>
  <si>
    <t>CrazzzyWeightLoss101</t>
  </si>
  <si>
    <t>Barbara Hubert</t>
  </si>
  <si>
    <t>BuzzFeed News</t>
  </si>
  <si>
    <t>Science Roundup</t>
  </si>
  <si>
    <t>HappeningsHealthHome</t>
  </si>
  <si>
    <t>Political Feed</t>
  </si>
  <si>
    <t>Reuters Brasil</t>
  </si>
  <si>
    <t>Change Wichita</t>
  </si>
  <si>
    <t>Takapyonuoʎdɐʞɐʇ</t>
  </si>
  <si>
    <t>ponpocopon007</t>
  </si>
  <si>
    <t>Meghan McGee</t>
  </si>
  <si>
    <t>ゆうあい</t>
  </si>
  <si>
    <t>La Razón</t>
  </si>
  <si>
    <t>Michael</t>
  </si>
  <si>
    <t>Health Links</t>
  </si>
  <si>
    <t>Guilherme Zeidler</t>
  </si>
  <si>
    <t>Filipe Ret</t>
  </si>
  <si>
    <t>Sargon of Akkad</t>
  </si>
  <si>
    <t>EA(~~~)YF</t>
  </si>
  <si>
    <t>)))RightWingYahoo(((</t>
  </si>
  <si>
    <t>Mexicana dando a conocer las injusticias que se cometen aqui y en Cuba. apoyando al Frente Comun de Cubanos Twiteros LIbres y CubaYaTwitea.</t>
  </si>
  <si>
    <t>Trabajador, casado y padre de familia. Loco por el baloncesto y una cerveza fría.</t>
  </si>
  <si>
    <t>Noticias y opinión en la red.
                    Escúchanos en @esRadio y léenos también en @libre_mercado @ChicRevista @LoDeCultura</t>
  </si>
  <si>
    <t>Nama panggilan : Gerry Abay
Komando Inti Pemuda Pancasila, Facebook : Gerardus Adriyanto https://t.co/GienVnpkFz</t>
  </si>
  <si>
    <t>29 años Líder en el Norte del Perú. Escúchanos en Piura en los 107.9 FM / 630 AM / en facebook síguenos como Cutivalu Piura</t>
  </si>
  <si>
    <t>hi guys thx all followers will follow you back</t>
  </si>
  <si>
    <t>Bringing You Up to Date News from around the world.</t>
  </si>
  <si>
    <t>estudante de engenharia civil e pós graduando em engenharia segurança do trabalho</t>
  </si>
  <si>
    <t>living dead</t>
  </si>
  <si>
    <t>Preto como o céu da noite, branco como a luz do dia, vermelho como o sol queimando. Três vezes traz alegria ❤️⚪⚫</t>
  </si>
  <si>
    <t>DJ/PRODUTOR</t>
  </si>
  <si>
    <t>snap: sramaximo</t>
  </si>
  <si>
    <t>RT e me segue que sigo de volta !</t>
  </si>
  <si>
    <t>#RevitalisasiTelukBenoa #TelukBenoa #Bali #ReklamasiTelukBenoa</t>
  </si>
  <si>
    <t>O Errante Navegante</t>
  </si>
  <si>
    <t>The link takes you to a great selection of well priced golfing items at http://t.co/rAdPvrm4_x000D_
Never realized they carried such a wide range</t>
  </si>
  <si>
    <t>#SaveMangrove
#revitalisasi</t>
  </si>
  <si>
    <t>Hi. I'm Scott. I'm married to the most awesome wife and mother in the world. Have four wonderful kids. I'm a family lawyer. Libertarian. Mormon. Go Utes!</t>
  </si>
  <si>
    <t>ADMINISTRADOR DE EMPRESAS</t>
  </si>
  <si>
    <t>Publisher/Editor-In-Chief, Chicago Sun-Times</t>
  </si>
  <si>
    <t>Diseño de sitios web y más. CEO webmaster @michangoonga</t>
  </si>
  <si>
    <t>Sharing quality health resources for healthy living.</t>
  </si>
  <si>
    <t>Visual Anthropologist, Storyteller and all-around Media Cockroach engaged in Breaking Muse at KOMO-TV</t>
  </si>
  <si>
    <t>Content Grinder, drive-time host KGO Radio 4-7pm SF, Musician, Comic, Writer, Filmmaker, Winner of National Edward R. Murrow award for writing radio and TV.</t>
  </si>
  <si>
    <t>Professor, NYU Langone Medical Ctr</t>
  </si>
  <si>
    <t>Deputy Vice-Chancellor
 Division of Tropical Health and Medicine James Cook University Townsville, Qld Australia</t>
  </si>
  <si>
    <t>Sharing health and medical news from around the world.</t>
  </si>
  <si>
    <t>Curating breaking news related to social and cultural impact from leading thinkers and journalists in ABQ</t>
  </si>
  <si>
    <t>Empresa de mídia digital._x000D_
_x000D_
Eliminando fronteiras, criando soluções._x000D_
_x000D_
contato@braspix.com.br</t>
  </si>
  <si>
    <t>Agência MKT Digital Divulguem me/Brasil WhatsApp: (85)9 9629-4111 9 8118-4141 3039-4141 Impulsione seu Negócio com Instagram e Facebook Patrocinado↙️</t>
  </si>
  <si>
    <t>Não adianta se esconder, o Google vai te achar rapidinho!</t>
  </si>
  <si>
    <t>Official tweets spyratus Agencia de inteligencia de negocios digitais.
Official tweets spyratus intelligence agency digital business.</t>
  </si>
  <si>
    <t>ainda bem que kpop criou o twitter para compartilharmos suas brilhantes invenções</t>
  </si>
  <si>
    <t>Aproveite! Aqui divulgamos os principais assuntos relacionados com #Inovação #Tecnologia #Marketing #Negócios #Criatividade #Educação</t>
  </si>
  <si>
    <t>Feed de notícias constante. Um compilado do que há de mais relevante nos portais.</t>
  </si>
  <si>
    <t>Consultoria e Treinamentos para equipes de vendas e marketing</t>
  </si>
  <si>
    <t>Novidades, Informações e Opiniões Sobre as Mais Novas Tecnologias.</t>
  </si>
  <si>
    <t>O novo perfil do Exame é @exame</t>
  </si>
  <si>
    <t>Prosperidade:refere-se à qualidade ou estado de próspero, que, por sua vez, significa ditoso, feliz, venturoso, bem-sucedido, afortunado.</t>
  </si>
  <si>
    <t>Acompanhe e fique por dentro das últimas notícias de tecnologia._x000D_
Estar bem informado é uma exigência de mercado. Siga e indique para seus amigos! #tecnologia</t>
  </si>
  <si>
    <t>Tudo sobre Tecnologia é aqui no @TecnoBizz</t>
  </si>
  <si>
    <t>Livros Gone e Supernatural. Flamenguista. Anti-Feminazi.</t>
  </si>
  <si>
    <t>Agência focada em entregar soluções digitais com resultados reais.</t>
  </si>
  <si>
    <t>Interdevice - Soluções Interativas, empresa desenvolvedora de idéias e soluções.</t>
  </si>
  <si>
    <t>™ Tudo Sobre Rádio * Notícias - Equipamentos - Estúdios - Broadcast | Twitter ⚜ Oficial Rádios Do Brasil ♪ radiosdobrasil@msn.com ♫</t>
  </si>
  <si>
    <t>Certified Professional CPA-20.  noticias sobre tecnologia, mercados, inovacao, business intelligence e bike.</t>
  </si>
  <si>
    <t>Husband, dad, obsessed with social communication, Tech Enthusiast, Information junkie, Voracious Reader, coke Drinker, NBA and NFL fanatic.</t>
  </si>
  <si>
    <t>BS MD PhD MS MBA World's Most Over-Educated Woman. Human Theorist. Paradigm Game-Changer in Psych/Medicine. Creator of GAIN Theory™ http://t.co/9Ol5Xd7I4j</t>
  </si>
  <si>
    <t>IT, IS, Satcoms. News, Grade A Psira, ex Sabc. 200+ units of O Rh neg blood. Magna cum Laude.</t>
  </si>
  <si>
    <t>Founder, @nhunews. My life's mission is to educate people about the power of HOPE.</t>
  </si>
  <si>
    <t>Corretor de seguros e advogado, marido de @dani_marcello (Sigam!) Curta: http://t.co/pXxNWhR8va  @ClubeFollowBack</t>
  </si>
  <si>
    <t>Tecnologias e curiosidades._x000D_
#follow# #divulgue @ClubeFollowBack_x000D_
São Paulo</t>
  </si>
  <si>
    <t>Marcando presença nesta rede social de apenas 140 caracteres ;)</t>
  </si>
  <si>
    <t>O portal de notícias da Globo</t>
  </si>
  <si>
    <t>#Betalab #Operaraçaobetalab #RT</t>
  </si>
  <si>
    <t>É isso aí. Ouve a música e peça no seu rádio.</t>
  </si>
  <si>
    <t>UW-Madison.  Doin my best.</t>
  </si>
  <si>
    <t>how you like yo eggs?</t>
  </si>
  <si>
    <t>Continental Clinical Solutions, LLC is a multi-therapeutic clinic providing turn-key trial sites for community practitioners and minority patient populations.</t>
  </si>
  <si>
    <t>Cuenta oficial de la Secretaría de Salud del Gobierno del Estado de Campeche</t>
  </si>
  <si>
    <t>Market Based Training to win predictively, consistently and productively by leveraging the New Normal of today's market. Tweets by Sr. Partner Sam O'Rear.</t>
  </si>
  <si>
    <t>Offering daily health news, promoting innovative research that unifies science &amp; nature. We are changing the world, one cell at a time...</t>
  </si>
  <si>
    <t>#disease #ecologist at the @CaryInstitute; #predictive #analytics, #forecasting, #MachineLearning, #womenintech #womeninscience</t>
  </si>
  <si>
    <t>DVM CEO https://t.co/16nrJ33Lzv Developing disruptive technology for infectious agents/Zika and autoimmune diseases Follow/Unfollow back</t>
  </si>
  <si>
    <t>car #Teamfolloback</t>
  </si>
  <si>
    <t>Estudiante de periodismo y administrador de Radio Barva y Dominó Deportivo</t>
  </si>
  <si>
    <t>Clear. Accurate. To the Point. Covering local news for Macon, Warner Robins &amp; ALL of Middle Georgia.</t>
  </si>
  <si>
    <t>History &amp; Current Affairs On Colombia. Include #VOFNColombia In Your Tweets. Member: The VOFN NETWORK. For Sponsored Tweets, Mail: vofnmail@gmail.com.</t>
  </si>
  <si>
    <t>Desenvolvemos e implementamos estratégias de Marketing Digital que promovem empresas e seus negócios na Internet.</t>
  </si>
  <si>
    <t>Periodista, Unidad de Inteligencia de Datos de La Nacion.</t>
  </si>
  <si>
    <t>NY Times Deputy Sports Editor. Panamanian-New Jerseyan news DJ. Se habla español. Facebook: https://t.co/pQPpLnSOfl Instagram: LatAmPix. DM: randya@nytimes.com</t>
  </si>
  <si>
    <t>Ing en Sistemas de Información, graduado del ITCR. Me gusta estar al tanto de nuevas tecnologías!</t>
  </si>
  <si>
    <t>In a cold, cold city man where you just gotta make it</t>
  </si>
  <si>
    <t>Periodista de La Nación</t>
  </si>
  <si>
    <t>Pharmaceutical &amp; Healthcare Marketing Professional, Husband, Father and Avid Golfer. Firmly believe in making your own dreams come true!</t>
  </si>
  <si>
    <t>Current gadgets, tech news and reviews, in a straightforward and comprehensive format.</t>
  </si>
  <si>
    <t>Deus sabe de todas as coisas e nem por isso ele é x9... EXISTE AMOR EM SP SIM! @c4mila_p</t>
  </si>
  <si>
    <t>VAI CORINTHIANS</t>
  </si>
  <si>
    <t>Ex.Military Officer...Pure Bharatiya...
Kickon Ass of communal Jerks-Bastards. Hates Rioters-Terrorist-Naxalite. 
100% AntiModi. 
Honoring Freedom Fighters.....</t>
  </si>
  <si>
    <t>http://t.co/LGesb4q0VE will track news in India and the world and provide a perspective that is reflective of a changing dynamic.</t>
  </si>
  <si>
    <t>A Direct Digital é especializada no desenvolvimento de produtos, aplicativos e soluções em tecnologia para seu negócio.</t>
  </si>
  <si>
    <t>Unionist, disabled veteran,  peace not war, an end of the rule of the few at the expense of the rest of us,</t>
  </si>
  <si>
    <t>Senior Fellow @amprog; mom; social justice warrior; avid lover of books and yoga (views are my own)</t>
  </si>
  <si>
    <t>Hard-hitting news + analysis paired with action on the issues that matter most. Working alongside @AmProg and @ThinkProgress.</t>
  </si>
  <si>
    <t>Science writer / lapsed biologist currently working @OHSUKnight Cancer Institute and blogging @WaywardCell</t>
  </si>
  <si>
    <t>Dizem que sou louco por pensar assim Se eu sou muito louco por eu ser feliz Mas louco é quem me diz E não é feliz, não é feliz!</t>
  </si>
  <si>
    <t>Maya//17//ATL</t>
  </si>
  <si>
    <t>free spirit with a wild heart | shs '17 |</t>
  </si>
  <si>
    <t>Pets, Food, Parenting, Crafts, Home, Garden, Outdoors, Health, Fashion ... Life _ from The Associated Press</t>
  </si>
  <si>
    <t>Canal de noticias, entretenimiento, deportes, información variada de Ecuador y el Mundo. https://t.co/1pKn6Hohww</t>
  </si>
  <si>
    <t>dó ré mi fo da se</t>
  </si>
  <si>
    <t>ativem as notificações para poder ter TWBR todo dia</t>
  </si>
  <si>
    <t>Jah Cure-Alka-Popcaan♥ IG: krissi_alex
        MUFC⚽ .. .. Happy? ok..must be nice☺</t>
  </si>
  <si>
    <t>o Inter é maior que tudo</t>
  </si>
  <si>
    <t>Pas-pas-an Aja.</t>
  </si>
  <si>
    <t>I am interested in sports, I love parties and  fun. If you same  I we will make friends.</t>
  </si>
  <si>
    <t>Ingenieria Civil.</t>
  </si>
  <si>
    <t>M.D</t>
  </si>
  <si>
    <t>Cristiano. Periodista. Ya no creo en el periodismo tradicional. Creo en Internet. Viceministro del amort.</t>
  </si>
  <si>
    <t>Official twitter account of Senator Elizabeth Warren of Massachusetts.</t>
  </si>
  <si>
    <t>Wife, mom, grandma, women+kids advocate, FLOTUS, Senator, SecState, hair icon, pantsuit aficionado, 2016 presidential candidate. Tweets from Hillary signed –H</t>
  </si>
  <si>
    <t>D[M]V ✈✈ TX My King @marquisbecooln IG : iAmAlyshaLee ⚽️</t>
  </si>
  <si>
    <t>Family Physician providing prenatal &amp; newborn care at Partners in Pregnancy Clinic. Safe medical care. CMPA Council member. My own Tweets. Not medical advice</t>
  </si>
  <si>
    <t>Creations of Charleston.....bringing nature to you!  Through our hand made Organic Beauty &amp; Home Products, fun Creative Classes &amp; Landscape Design consultancy.</t>
  </si>
  <si>
    <t>Dabble a bit here, a bit there; win a few, lose a few, but still always get up in the morning!</t>
  </si>
  <si>
    <t>A Pregnancy and Birth Online TV Channel</t>
  </si>
  <si>
    <t>Luxury personal care items created in the Virgin Islands. Sulfate &amp; paraben free, biodegradable, USDA certified organic ingredients; good for you and the planet</t>
  </si>
  <si>
    <t>Amo la tecnología y las ventas</t>
  </si>
  <si>
    <t>Atoparasnos alí onde estea a nova. Informamos só dende esta conta de Twitter. Podes contactar connosco en: galiciainforma@gmail.com</t>
  </si>
  <si>
    <t>Perfil oficial do Comitê Organizador dos Jogos Olímpicos e Paralímpicos Rio 2016 em Português. English:@rio2016_en. Español: @rio2016_es.</t>
  </si>
  <si>
    <t>Tua ausência dói demais #MottaEterno</t>
  </si>
  <si>
    <t>Graduada de Lic en Filología en la Universidad de Oriente. Más de 20 años de experiencia profesional</t>
  </si>
  <si>
    <t>La patria es de todos los Cubanos</t>
  </si>
  <si>
    <t>The Australian College of Nursing (ACN) is the national professional organisation for nurses aspiring to leadership roles and nurses already in leadership roles</t>
  </si>
  <si>
    <t>Despite all evidence to the contrary, I am a gentleman.  ¯\_(ツ)_/¯  #ENTP #FeelTheBern #IT #Photography #Psychology</t>
  </si>
  <si>
    <t>The Health Newsdesk. 
More than just the news. 
Aggregating the news, 
so that you don't have to.
For contact, please tweet the @NewsdeskEDITOR</t>
  </si>
  <si>
    <t>Born again, conservative, home school mom, paralegal,  Avon and D'Oterra rep, wife, daughter of 91 yr old dad w/Alzheimer's. I'm #NeverTrump and #OnlyMarco.</t>
  </si>
  <si>
    <t>Ayuda a la disidencia cubana para liberar a Cuba del castrismo</t>
  </si>
  <si>
    <t>Interested in Aerospace, Aviation,  Advanced Technologies, HealthCare Technologies, Competitive Intelligence, Human Capital Solutions</t>
  </si>
  <si>
    <t>History &amp; Current Affairs On Bahamas. Include #VOFNBahamas In Your Tweets. Member: The VOFN NETWORK. For Sponsored Tweets, Mail: vofnmail@gmail.com.</t>
  </si>
  <si>
    <t>Noticias al Caliente</t>
  </si>
  <si>
    <t>Queremos libertad total para Cuba</t>
  </si>
  <si>
    <t>Anticomunista/Vnzlna/Profesional doble/ Democrática/Escritora/Poetisa/ OcurrenteEnMiInspiración/MiembroSUD CI:DIGNIDAD/TeQuieroSinHaberteTenidoYO</t>
  </si>
  <si>
    <t>Rotarian; SHEA Ambassador, 2015; Associate Research Scientist at International Vaccine Institute; President, Rotaract Club of Westlands (2011-12); Rugby fan.</t>
  </si>
  <si>
    <t>Quo usque tandem abutere, Catilina, patientia nostra?
Lawyer. Love animals. Things will eventually get better...'til then... HUG THE CAT !!</t>
  </si>
  <si>
    <t>virologist. father. reader. writer. fixer. bad typist. not ranked in order. facts are referenced. opinion is mine. data are someone else's. not medical advice.</t>
  </si>
  <si>
    <t>Science and technology news from the future! #popsci</t>
  </si>
  <si>
    <t>insta: @eduardoghizoni</t>
  </si>
  <si>
    <t>snap: gabrielpierri8</t>
  </si>
  <si>
    <t>Trillest dude out here grindin'. My wife says to say that i'm married</t>
  </si>
  <si>
    <t>Lawyer, Legislator, Writer. FL House 2016:Judiciary, Education, Higher Ed/Workforce, Energy/Utilities, Highway/Waterwav Safety. Retweets not endorsements.</t>
  </si>
  <si>
    <t>Female Pelvic Medicine &amp; Reconstructive Surgeon/Urogynecologist. Keeping vaginas healthy worldwide. @FPMRS; @fistulasurgeons Secretary. @cuepidemiology</t>
  </si>
  <si>
    <t>Periódico virtual con noticias del estado mexicano de Tamaulipas con información general y de interés público</t>
  </si>
  <si>
    <t>Cuenta creada para unir a todos los hijos del Meta y del Llano. Es Administrada por @FTsamani  Correo: tuiterosmeta@gmail.com WhatsApp: 3105712458</t>
  </si>
  <si>
    <t>Somos un Equipo con Capacidad y Visión para servir a mi gente</t>
  </si>
  <si>
    <t>Herald Sun sports affairs reporter</t>
  </si>
  <si>
    <t>@Foxsports_News Australia reporter and Producer. #UFCFightWeek Producer. Intransigent freelance journalist. Sydney via Brisbane and Melbourne.</t>
  </si>
  <si>
    <t>journalist, brother, uncle, traveler! I'm a sports writer who covers @NBL @WNBL @MelbUnitedHQ @Storm @MelbourneRebels + more for @theagesport  Views are mine.</t>
  </si>
  <si>
    <t>Small Business Owner, Wife, Mother, Animal Lover, Politically Inclined.</t>
  </si>
  <si>
    <t>Covering the latest news in all fields of science. Tweets by @wwrfd and @Kate_Travis. Publisher @society4science. See also @SNStudents.</t>
  </si>
  <si>
    <t>☀️☀️</t>
  </si>
  <si>
    <t>I have a most excellent BS detector! love smooshing little trumpkins. PhD UT - organization theory and behavior. Opinions are my own. No lists please.</t>
  </si>
  <si>
    <t>Retired - Vietnam Veteran - The only thing that matters is if you are good or bad. Live and let live as long as you are not a bully, a racist or a bigot.</t>
  </si>
  <si>
    <t>+55 019</t>
  </si>
  <si>
    <t>Health Tips/Science from UK Leader in Specialist Individual Medicine: New Solutions &amp; Sci-Smart Applications of Naturopathic/Natural Med. Get Smart, Get Well!</t>
  </si>
  <si>
    <t>Director of the University of Colorado's Center for Bioethics and Humanities.  My tweets are my own.</t>
  </si>
  <si>
    <t>Department of Health Policy and Management, @YaleSPH. Formerly @princeton, @penn. Mainly vaccines here; public health, health policy, history of medicine, too.</t>
  </si>
  <si>
    <t>Top Travel Advice</t>
  </si>
  <si>
    <t>Travel website w/ 1000s of articles &amp; new stories posted every day...tweets by our staff writers and editors on trips around the world!</t>
  </si>
  <si>
    <t>Postdoctoral researcher evolutionary biologist working on the Cannabis genome at CU Boulder. http://t.co/kv9B5k5s2o</t>
  </si>
  <si>
    <t>We deliver the latest American Politics news everyday</t>
  </si>
  <si>
    <t>Husband, Father, Electrical Engineer, Social Media enthusiast; enjoys tennis, sailing, running, skiing, the outdoors and technology.</t>
  </si>
  <si>
    <t>A Gurumídia é uma agência web digital especializada em soluções personalizadas. Adequando suas necessidades em soluções práticas e dinâmicas.</t>
  </si>
  <si>
    <t>Tenista.                                                            Defiendo los colores de mi bandera!</t>
  </si>
  <si>
    <t>Official Twitter account for The Washington Times' Politics section.</t>
  </si>
  <si>
    <t>Judaism</t>
  </si>
  <si>
    <t>bololo hahaha</t>
  </si>
  <si>
    <t>II/I</t>
  </si>
  <si>
    <t>Canada's 1st Pregnancy and Paediatric Private-Option Clinic, Out-of-service and now leading discussion for healthcare CHOICE</t>
  </si>
  <si>
    <t>El portal de la estación NoticiasMVS Infórmate del acontecer de México y el mundo.</t>
  </si>
  <si>
    <t>Public Health - Seattle &amp; King County works to protect and improve the health and well-being of all people in King County, WA state.</t>
  </si>
  <si>
    <t>Assignment Editor @KIRO7Seattle</t>
  </si>
  <si>
    <t>“Seja seu foco. Faça as coisas por você.”</t>
  </si>
  <si>
    <t>Twitter NÃO OFICIAL. Paixão por futebol e loucura por CartolaFC. Dicas e Notícias 24hrs.  Junte-se a nós e faça parte do topo! Facebook: https://t.co/Rp5OHOBrYJ</t>
  </si>
  <si>
    <t>Médico Ginecologista e Obstetra, especialista em Reprodução Humana</t>
  </si>
  <si>
    <t>El Periódico de la Vida Nacional</t>
  </si>
  <si>
    <t>Twitter oficial do Clube de Regatas do Flamengo.
English: @flamengo_en
Español: @flamengo_es</t>
  </si>
  <si>
    <t>seja bem vindo ao meu mundo!</t>
  </si>
  <si>
    <t>△pra que bio se vcs jugam avatar▽</t>
  </si>
  <si>
    <t>Fotógrafo profesional, curioso hasta lo patológico y editor de https://t.co/tENHy6zzgK</t>
  </si>
  <si>
    <t>Simple fun ways to shed fat like crazzzy for everyone!!</t>
  </si>
  <si>
    <t>librarian , bookseller, free writer</t>
  </si>
  <si>
    <t>A news wire for the social web. Download the new @BuzzFeedNews App for both iOS and Android: https://t.co/CXhyKkO7jY</t>
  </si>
  <si>
    <t>The latest science news from around the web. Run by @sciencenutshell</t>
  </si>
  <si>
    <t>Tweets about health, home, hearth &amp; the head. Being informed, in Touch, in Shape &amp; Independent of Thought! ... Part of @rtc5comm.</t>
  </si>
  <si>
    <t>Página oficial da agência de notícias Reuters no Brasil</t>
  </si>
  <si>
    <t>Curating breaking news related to social and cultural impact from leading thinkers and journalists in Wichita</t>
  </si>
  <si>
    <t>Various news flows.   各种新闻流动  다양한 뉴스가 흘러 나옵니다  विभिन्न समाचार प्रवाह  Varios flujos de noticias  Различные потоки новостей  تدفقات الانباء متنوع</t>
  </si>
  <si>
    <t>気になったことをテキト～につぶやいてます（暇なとき）。デジタル／アニメ／音楽／映画／スポーツが好きです。よろしくです。</t>
  </si>
  <si>
    <t>PhD candidate in Nutritional Sciences @UofT. @McGillU and @uOttawa graduate. Lover of all things science.</t>
  </si>
  <si>
    <t>「若さ」という身体の価値が自分から失くなった時に、それでもなお異性に好かれるような魅力を持ち合わせていたい。身軽に。</t>
  </si>
  <si>
    <t>Cuenta oficial del diario LA RAZÓN. RT y HT no significan necesariamente acuerdo. http://t.co/bx1x5M7Fvs http://t.co/XbQDicRcA7</t>
  </si>
  <si>
    <t>News about health knowledge</t>
  </si>
  <si>
    <t>Deus tem o melhor pra mim!</t>
  </si>
  <si>
    <t>Perfil de frases do @FilipeRet ⚓ entre outras famosas. https://t.co/D8lkj08BVd</t>
  </si>
  <si>
    <t>The mind is not a vessel to be filled, but a fire to be kindled.</t>
  </si>
  <si>
    <t>~#GetOnTheWall #Trump2016 #BuildTheWall &amp; #GetEmOut #MAGA
 ~Eat my #animations &amp; #bacon ya beady-eyed snapdragons~~~~~~~~~~~~~~~</t>
  </si>
  <si>
    <t>Nationalist. Paleocon. Confederate. Alt-Right. America first. Name the fucking Jew.</t>
  </si>
  <si>
    <t>Pinto, Madrid</t>
  </si>
  <si>
    <t>Jakarta Timur, DKI Jakarta</t>
  </si>
  <si>
    <t>Piura, Peru</t>
  </si>
  <si>
    <t>Zona 37, Maringá</t>
  </si>
  <si>
    <t>Maringá</t>
  </si>
  <si>
    <t>Ubud, Bali</t>
  </si>
  <si>
    <t>Sistema Solar</t>
  </si>
  <si>
    <t>worldwide</t>
  </si>
  <si>
    <t>Herriman, Utah</t>
  </si>
  <si>
    <t>Alexandria, VA</t>
  </si>
  <si>
    <t>Campo Grande MS</t>
  </si>
  <si>
    <t>Chicago</t>
  </si>
  <si>
    <t>morelia mich., mx</t>
  </si>
  <si>
    <t>Morelia Michoacán México</t>
  </si>
  <si>
    <t>Seattle</t>
  </si>
  <si>
    <t>San Francisco, CA</t>
  </si>
  <si>
    <t>NYU Langone Medical Ctr</t>
  </si>
  <si>
    <t>ABQ, NM</t>
  </si>
  <si>
    <t>Natal / RN / Braspix</t>
  </si>
  <si>
    <t>São Paulo</t>
  </si>
  <si>
    <t>brazil meu brasil brasilero</t>
  </si>
  <si>
    <t>Petrópolis</t>
  </si>
  <si>
    <t>Blumenau - SC</t>
  </si>
  <si>
    <t>Siloam Springs Arkansas</t>
  </si>
  <si>
    <t>Espírito Santo</t>
  </si>
  <si>
    <t>Monte Alto, São Paulo</t>
  </si>
  <si>
    <t>BRASIL √</t>
  </si>
  <si>
    <t>brasil</t>
  </si>
  <si>
    <t>www.science-sense.healthcare</t>
  </si>
  <si>
    <t xml:space="preserve">Johannesburg  </t>
  </si>
  <si>
    <t>Scottsdale, AZ</t>
  </si>
  <si>
    <t>São luis - MA - Brasil</t>
  </si>
  <si>
    <t>São Luís, Brasil</t>
  </si>
  <si>
    <t>Maryland</t>
  </si>
  <si>
    <t>Campeche, México</t>
  </si>
  <si>
    <t>Tampa, FL</t>
  </si>
  <si>
    <t xml:space="preserve">Red Hook, NY </t>
  </si>
  <si>
    <t>Pasadena CA</t>
  </si>
  <si>
    <t>Macon - Warner Robins</t>
  </si>
  <si>
    <t>Belo Horizonte, MG</t>
  </si>
  <si>
    <t>Detroit-Surburbia, MI</t>
  </si>
  <si>
    <t>Toronto, Ontario</t>
  </si>
  <si>
    <t>jaur</t>
  </si>
  <si>
    <t>Universal Planet</t>
  </si>
  <si>
    <t>Madelia, Minnesota</t>
  </si>
  <si>
    <t>atl</t>
  </si>
  <si>
    <t>global</t>
  </si>
  <si>
    <t>Quito, Ecuador</t>
  </si>
  <si>
    <t>Paris, France</t>
  </si>
  <si>
    <t xml:space="preserve">Rio Grande do Sul </t>
  </si>
  <si>
    <t>Purwokerto</t>
  </si>
  <si>
    <t>Waco, Texas</t>
  </si>
  <si>
    <t>Azkaban Χ Ψ 3 9 0.</t>
  </si>
  <si>
    <t>Internet</t>
  </si>
  <si>
    <t>SomewhereWithQuis, tx.</t>
  </si>
  <si>
    <t>Peterborough, Ontario</t>
  </si>
  <si>
    <t>Charleston, SC</t>
  </si>
  <si>
    <t>Texas</t>
  </si>
  <si>
    <t xml:space="preserve">Hove, UK </t>
  </si>
  <si>
    <t>Virgin Islands, USA</t>
  </si>
  <si>
    <t>Galicia</t>
  </si>
  <si>
    <t>Santiago de Cuba. Cuba</t>
  </si>
  <si>
    <t>La Habana,Cuba</t>
  </si>
  <si>
    <t>National</t>
  </si>
  <si>
    <t>The Friend Zone</t>
  </si>
  <si>
    <t>St Petersburg, FL</t>
  </si>
  <si>
    <t xml:space="preserve">Florianópolis </t>
  </si>
  <si>
    <t>Bahamas</t>
  </si>
  <si>
    <t>La Habana : Cuba</t>
  </si>
  <si>
    <t xml:space="preserve"> en tu corazón ! </t>
  </si>
  <si>
    <t>Kenya, Africa and Rep of Korea</t>
  </si>
  <si>
    <t>Brisbane, Australia</t>
  </si>
  <si>
    <t>glasgow</t>
  </si>
  <si>
    <t xml:space="preserve">New York </t>
  </si>
  <si>
    <t>Floripa</t>
  </si>
  <si>
    <t xml:space="preserve">Florianopolis </t>
  </si>
  <si>
    <t>Baton Rouge, LA</t>
  </si>
  <si>
    <t xml:space="preserve">Tallahassee, Florida </t>
  </si>
  <si>
    <t>ÜT: 26.007856,-98.150112</t>
  </si>
  <si>
    <t>Departamento del Meta</t>
  </si>
  <si>
    <t>Castilla la Nueva, Meta</t>
  </si>
  <si>
    <t>Melbourne, Victoria</t>
  </si>
  <si>
    <t xml:space="preserve"> Melbourne, Victoria</t>
  </si>
  <si>
    <t>Minnesota, USA</t>
  </si>
  <si>
    <t>Washington, USA</t>
  </si>
  <si>
    <t>Living in sunny Arizona</t>
  </si>
  <si>
    <t>UK/Global</t>
  </si>
  <si>
    <t>New Haven, CT</t>
  </si>
  <si>
    <t>United Kingdom</t>
  </si>
  <si>
    <t>South Deerfield MA</t>
  </si>
  <si>
    <t>Denver/Boulder CO</t>
  </si>
  <si>
    <t>On the MY WORLD TOUR!!!</t>
  </si>
  <si>
    <t>Boston, MA USA</t>
  </si>
  <si>
    <t>Fortaleza, Ceará</t>
  </si>
  <si>
    <t>Herrera City</t>
  </si>
  <si>
    <t xml:space="preserve"> Whitby Ontario Canada</t>
  </si>
  <si>
    <t>ÜT: 19.466002,-99.168275</t>
  </si>
  <si>
    <t>São Paulo, Brazil</t>
  </si>
  <si>
    <t>Tangarana, Colombia</t>
  </si>
  <si>
    <t>Esquina de la Información</t>
  </si>
  <si>
    <t>Apucarana, Paraná</t>
  </si>
  <si>
    <t>Gávea, Rio de Janeiro, Brasil</t>
  </si>
  <si>
    <t>Snap: theusssantoss</t>
  </si>
  <si>
    <t>Santa Rosa, Niterói</t>
  </si>
  <si>
    <t>Barcelona + Sto. Domingo</t>
  </si>
  <si>
    <t>gaggenau germany</t>
  </si>
  <si>
    <t>MN &amp; USA</t>
  </si>
  <si>
    <t>Wichita, KS</t>
  </si>
  <si>
    <t>Toronto</t>
  </si>
  <si>
    <t>World</t>
  </si>
  <si>
    <t>Dom Pedrito, Brasil</t>
  </si>
  <si>
    <t>Conta oficial: @FilipeRET</t>
  </si>
  <si>
    <t>Kish</t>
  </si>
  <si>
    <t>5th Dimension</t>
  </si>
  <si>
    <t>http://t.co/fVi6NbZDaz</t>
  </si>
  <si>
    <t>http://t.co/OllC7fbVTz</t>
  </si>
  <si>
    <t>https://t.co/ICUwEJ6FRz</t>
  </si>
  <si>
    <t>http://t.co/zBrHIEkj0W</t>
  </si>
  <si>
    <t>https://t.co/odBBjLmz7P</t>
  </si>
  <si>
    <t>http://t.co/NqNEaiYeVd</t>
  </si>
  <si>
    <t>https://t.co/1yShVhLgWz</t>
  </si>
  <si>
    <t>https://t.co/HqseRvcuq4</t>
  </si>
  <si>
    <t>https://t.co/Mtt1IssErj</t>
  </si>
  <si>
    <t>http://t.co/YzW9mkeDBz</t>
  </si>
  <si>
    <t>http://t.co/TfayGki0NI</t>
  </si>
  <si>
    <t>http://t.co/43LYR6vF4G</t>
  </si>
  <si>
    <t>https://t.co/ZCnGHushev</t>
  </si>
  <si>
    <t>http://t.co/i7GUNnw5Rd</t>
  </si>
  <si>
    <t>http://t.co/vVOqT72tUK</t>
  </si>
  <si>
    <t>https://t.co/LTDPeDtqOS</t>
  </si>
  <si>
    <t>http://t.co/ufolwYzfyq</t>
  </si>
  <si>
    <t>http://t.co/ocMxdHxuSq</t>
  </si>
  <si>
    <t>http://t.co/7hbLpaQr0a</t>
  </si>
  <si>
    <t>http://t.co/sl90uh38Mu</t>
  </si>
  <si>
    <t>https://t.co/MiNllJ79n2</t>
  </si>
  <si>
    <t>https://t.co/TD4NOOUhV5</t>
  </si>
  <si>
    <t>http://t.co/y67zkgAGz3</t>
  </si>
  <si>
    <t>http://t.co/KfrrmXWsMv</t>
  </si>
  <si>
    <t>http://t.co/2srZuMW6QM</t>
  </si>
  <si>
    <t>http://t.co/O9a5QmILca</t>
  </si>
  <si>
    <t>http://t.co/NJMRlCsXzB</t>
  </si>
  <si>
    <t>http://t.co/wG4JE9jju7</t>
  </si>
  <si>
    <t>https://t.co/lfGxrI0jmr</t>
  </si>
  <si>
    <t>http://t.co/dXtL1lIppA</t>
  </si>
  <si>
    <t>http://t.co/2svrLFz0R4</t>
  </si>
  <si>
    <t>https://t.co/bfDmJIW1tT</t>
  </si>
  <si>
    <t>http://t.co/cq8RNOFxkI</t>
  </si>
  <si>
    <t>http://t.co/l5qlj8XZby</t>
  </si>
  <si>
    <t>http://t.co/f4ZCAE4llQ</t>
  </si>
  <si>
    <t>http://t.co/xQKLWWidwp</t>
  </si>
  <si>
    <t>http://t.co/KUl3gHHcoA</t>
  </si>
  <si>
    <t>http://t.co/ndQyO4Npeb</t>
  </si>
  <si>
    <t>http://t.co/DZRLJevhx2</t>
  </si>
  <si>
    <t>https://t.co/UDdrGTjN6c</t>
  </si>
  <si>
    <t>http://t.co/YWQ39AJ5OF</t>
  </si>
  <si>
    <t>https://t.co/LGFKKWVmdP</t>
  </si>
  <si>
    <t>http://t.co/cwMN3HugFI</t>
  </si>
  <si>
    <t>http://t.co/uBEmkkAcja</t>
  </si>
  <si>
    <t>https://t.co/OUH2RHCpVA</t>
  </si>
  <si>
    <t>http://t.co/7AA7QLrwv5</t>
  </si>
  <si>
    <t>https://t.co/9QjB2MrEYW</t>
  </si>
  <si>
    <t>https://t.co/csUj4POOax</t>
  </si>
  <si>
    <t>http://t.co/ZhcnfIjiDt</t>
  </si>
  <si>
    <t>http://t.co/DUziJ2W6zO</t>
  </si>
  <si>
    <t>https://t.co/Jowgxu5cwe</t>
  </si>
  <si>
    <t>http://t.co/PoAJevCiwb</t>
  </si>
  <si>
    <t>https://t.co/UDtYbRcVFE</t>
  </si>
  <si>
    <t>https://t.co/inmXR0H3mh</t>
  </si>
  <si>
    <t>http://t.co/dnSIuPbUUa</t>
  </si>
  <si>
    <t>https://t.co/h5GU0MImLW</t>
  </si>
  <si>
    <t>https://t.co/K24URhV7bq</t>
  </si>
  <si>
    <t>http://t.co/cELHn58fp0</t>
  </si>
  <si>
    <t>http://t.co/wsbNrrUt</t>
  </si>
  <si>
    <t>https://t.co/qqt83R8Fqb</t>
  </si>
  <si>
    <t>http://t.co/zJHJWzBY1C</t>
  </si>
  <si>
    <t>http://t.co/2MbW8HanmS</t>
  </si>
  <si>
    <t>http://t.co/2bPtKwOHtV</t>
  </si>
  <si>
    <t>http://t.co/DN8alQysQW</t>
  </si>
  <si>
    <t>https://t.co/q8z1zrW1rr</t>
  </si>
  <si>
    <t>http://t.co/vFgR9XwLl9</t>
  </si>
  <si>
    <t>http://t.co/UjeUTQ0eql</t>
  </si>
  <si>
    <t>https://t.co/YnOE3LsBzT</t>
  </si>
  <si>
    <t>https://t.co/KzbgABW0tW</t>
  </si>
  <si>
    <t>http://t.co/o39TVlS4Qm</t>
  </si>
  <si>
    <t>https://t.co/cliAeXz0fA</t>
  </si>
  <si>
    <t>http://t.co/o2kOuYEgod</t>
  </si>
  <si>
    <t>http://t.co/CzvtWPd0Q9</t>
  </si>
  <si>
    <t>https://t.co/It5889vr9N</t>
  </si>
  <si>
    <t>https://t.co/ymx0liB57H</t>
  </si>
  <si>
    <t>http://t.co/y3t0yzv03n</t>
  </si>
  <si>
    <t>https://t.co/aAqAcBAY5B</t>
  </si>
  <si>
    <t>https://t.co/tosccpLaDb</t>
  </si>
  <si>
    <t>http://t.co/ryPLkQq7RE</t>
  </si>
  <si>
    <t>http://t.co/PgNgk6lKwc</t>
  </si>
  <si>
    <t>http://t.co/jTHX1oNmwj</t>
  </si>
  <si>
    <t>http://t.co/LNXVMmz2D7</t>
  </si>
  <si>
    <t>https://t.co/NOkGa25AHg</t>
  </si>
  <si>
    <t>https://t.co/Rr2P1DlOAT</t>
  </si>
  <si>
    <t>http://t.co/ukxuxznvO0</t>
  </si>
  <si>
    <t>http://t.co/JqRhxZvjXT</t>
  </si>
  <si>
    <t>http://t.co/QnMRsU2ev6</t>
  </si>
  <si>
    <t>http://t.co/hm45zwgXD9</t>
  </si>
  <si>
    <t>http://t.co/cLxg92ZEyO</t>
  </si>
  <si>
    <t>https://t.co/lZvqUpBsjj</t>
  </si>
  <si>
    <t>http://t.co/PS1Cq5IMSj</t>
  </si>
  <si>
    <t>http://t.co/xuLKz1ChM8</t>
  </si>
  <si>
    <t>http://t.co/oGYgVRn6l3</t>
  </si>
  <si>
    <t>https://t.co/6MtAo4aGQW</t>
  </si>
  <si>
    <t>https://t.co/CPMgIj3y2L</t>
  </si>
  <si>
    <t>http://t.co/Ei55t5xz9I</t>
  </si>
  <si>
    <t>https://t.co/vj800KkCJV</t>
  </si>
  <si>
    <t>https://t.co/hlUOFncFob</t>
  </si>
  <si>
    <t>http://t.co/uOWoPTqpnv</t>
  </si>
  <si>
    <t>http://t.co/x64xavQfp6</t>
  </si>
  <si>
    <t>http://t.co/iLMpaBdgba</t>
  </si>
  <si>
    <t>http://t.co/JHGadLd0lO</t>
  </si>
  <si>
    <t>http://t.co/XzBOh5sEMQ</t>
  </si>
  <si>
    <t>http://t.co/Wa3kn5Y58k</t>
  </si>
  <si>
    <t>https://t.co/4ivr4o9y34</t>
  </si>
  <si>
    <t>http://t.co/2z32rBuORk</t>
  </si>
  <si>
    <t>http://t.co/sG5FF8pKoZ</t>
  </si>
  <si>
    <t>https://t.co/S0OUuDaFA2</t>
  </si>
  <si>
    <t>https://t.co/hZT82IgUUA</t>
  </si>
  <si>
    <t>http://t.co/im4xibWfoQ</t>
  </si>
  <si>
    <t>Copenhagen</t>
  </si>
  <si>
    <t>Jakarta</t>
  </si>
  <si>
    <t>Muscat</t>
  </si>
  <si>
    <t>Mumbai</t>
  </si>
  <si>
    <t>Hong Kong</t>
  </si>
  <si>
    <t>Brisbane</t>
  </si>
  <si>
    <t>Nairobi</t>
  </si>
  <si>
    <t>Melbourne</t>
  </si>
  <si>
    <t>Indiana (East)</t>
  </si>
  <si>
    <t>https://pbs.twimg.com/profile_banners/2485784264/1399741381</t>
  </si>
  <si>
    <t>https://pbs.twimg.com/profile_banners/614604303/1411463115</t>
  </si>
  <si>
    <t>https://pbs.twimg.com/profile_banners/27038703/1448270378</t>
  </si>
  <si>
    <t>https://pbs.twimg.com/profile_banners/1744450230/1453381405</t>
  </si>
  <si>
    <t>https://pbs.twimg.com/profile_banners/96872665/1451795585</t>
  </si>
  <si>
    <t>https://pbs.twimg.com/profile_banners/2732493252/1409830789</t>
  </si>
  <si>
    <t>https://pbs.twimg.com/profile_banners/99232566/1453266381</t>
  </si>
  <si>
    <t>https://pbs.twimg.com/profile_banners/4639128377/1460594852</t>
  </si>
  <si>
    <t>https://pbs.twimg.com/profile_banners/2741745415/1453803445</t>
  </si>
  <si>
    <t>https://pbs.twimg.com/profile_banners/181359310/1465081526</t>
  </si>
  <si>
    <t>https://pbs.twimg.com/profile_banners/175262335/1464493634</t>
  </si>
  <si>
    <t>https://pbs.twimg.com/profile_banners/1689913309/1377148946</t>
  </si>
  <si>
    <t>https://pbs.twimg.com/profile_banners/3432744374/1453704485</t>
  </si>
  <si>
    <t>https://pbs.twimg.com/profile_banners/722941992783613952/1465937038</t>
  </si>
  <si>
    <t>https://pbs.twimg.com/profile_banners/2769377160/1444456080</t>
  </si>
  <si>
    <t>https://pbs.twimg.com/profile_banners/219649140/1438531015</t>
  </si>
  <si>
    <t>https://pbs.twimg.com/profile_banners/52204090/1465083833</t>
  </si>
  <si>
    <t>https://pbs.twimg.com/profile_banners/2523411408/1401086461</t>
  </si>
  <si>
    <t>https://pbs.twimg.com/profile_banners/227709097/1358338187</t>
  </si>
  <si>
    <t>https://pbs.twimg.com/profile_banners/150774780/1376885881</t>
  </si>
  <si>
    <t>https://pbs.twimg.com/profile_banners/90106059/1455071120</t>
  </si>
  <si>
    <t>https://pbs.twimg.com/profile_banners/403905637/1416972252</t>
  </si>
  <si>
    <t>https://pbs.twimg.com/profile_banners/136055810/1363814556</t>
  </si>
  <si>
    <t>https://pbs.twimg.com/profile_banners/48325671/1417910691</t>
  </si>
  <si>
    <t>https://pbs.twimg.com/profile_banners/25562183/1410550783</t>
  </si>
  <si>
    <t>https://pbs.twimg.com/profile_banners/2910828527/1418398944</t>
  </si>
  <si>
    <t>https://pbs.twimg.com/profile_banners/185390897/1460313996</t>
  </si>
  <si>
    <t>https://pbs.twimg.com/profile_banners/3365320276/1452564372</t>
  </si>
  <si>
    <t>https://pbs.twimg.com/profile_banners/714954788757225473/1465150736</t>
  </si>
  <si>
    <t>https://pbs.twimg.com/profile_banners/42906894/1442230033</t>
  </si>
  <si>
    <t>https://pbs.twimg.com/profile_banners/47834725/1440177958</t>
  </si>
  <si>
    <t>https://pbs.twimg.com/profile_banners/3041213103/1424119721</t>
  </si>
  <si>
    <t>https://pbs.twimg.com/profile_banners/221480758/1434893854</t>
  </si>
  <si>
    <t>https://pbs.twimg.com/profile_banners/33370742/1408574825</t>
  </si>
  <si>
    <t>https://pbs.twimg.com/profile_banners/310601723/1437264784</t>
  </si>
  <si>
    <t>https://pbs.twimg.com/profile_banners/10253902/1449682501</t>
  </si>
  <si>
    <t>https://pbs.twimg.com/profile_banners/178525052/1465845177</t>
  </si>
  <si>
    <t>https://pbs.twimg.com/profile_banners/24770486/1409342090</t>
  </si>
  <si>
    <t>https://pbs.twimg.com/profile_banners/2596465123/1405523862</t>
  </si>
  <si>
    <t>https://pbs.twimg.com/profile_banners/119219948/1398343016</t>
  </si>
  <si>
    <t>https://pbs.twimg.com/profile_banners/1898362225/1380032769</t>
  </si>
  <si>
    <t>https://pbs.twimg.com/profile_banners/180076948/1401745842</t>
  </si>
  <si>
    <t>https://pbs.twimg.com/profile_banners/714161027655548929/1465136933</t>
  </si>
  <si>
    <t>https://pbs.twimg.com/profile_banners/8802752/1443231930</t>
  </si>
  <si>
    <t>https://pbs.twimg.com/profile_banners/707917888196374528/1464239794</t>
  </si>
  <si>
    <t>https://pbs.twimg.com/profile_banners/722973956219764736/1463701703</t>
  </si>
  <si>
    <t>https://pbs.twimg.com/profile_banners/732227394321448962/1463411705</t>
  </si>
  <si>
    <t>https://pbs.twimg.com/profile_banners/1488848017/1405507719</t>
  </si>
  <si>
    <t>https://pbs.twimg.com/profile_banners/82282951/1395685350</t>
  </si>
  <si>
    <t>https://pbs.twimg.com/profile_banners/2321564767/1403297038</t>
  </si>
  <si>
    <t>https://pbs.twimg.com/profile_banners/704371255135186945/1456786982</t>
  </si>
  <si>
    <t>https://pbs.twimg.com/profile_banners/1290090540/1465996408</t>
  </si>
  <si>
    <t>https://pbs.twimg.com/profile_banners/266668678/1411479702</t>
  </si>
  <si>
    <t>https://pbs.twimg.com/profile_banners/609723974/1441769327</t>
  </si>
  <si>
    <t>https://pbs.twimg.com/profile_banners/2910149688/1460563127</t>
  </si>
  <si>
    <t>https://pbs.twimg.com/profile_banners/1304515705/1364384384</t>
  </si>
  <si>
    <t>https://pbs.twimg.com/profile_banners/1428683438/1384400319</t>
  </si>
  <si>
    <t>https://pbs.twimg.com/profile_banners/96857244/1464897235</t>
  </si>
  <si>
    <t>https://pbs.twimg.com/profile_banners/2854885415/1414848535</t>
  </si>
  <si>
    <t>https://pbs.twimg.com/profile_banners/14849284/1433003683</t>
  </si>
  <si>
    <t>https://pbs.twimg.com/profile_banners/275712062/1463987537</t>
  </si>
  <si>
    <t>https://pbs.twimg.com/profile_banners/305652532/1414718850</t>
  </si>
  <si>
    <t>https://pbs.twimg.com/profile_banners/720288026681716737/1463124066</t>
  </si>
  <si>
    <t>https://pbs.twimg.com/profile_banners/340472746/1465241363</t>
  </si>
  <si>
    <t>https://pbs.twimg.com/profile_banners/386067946/1464669048</t>
  </si>
  <si>
    <t>https://pbs.twimg.com/profile_banners/2302643617/1439901339</t>
  </si>
  <si>
    <t>https://pbs.twimg.com/profile_banners/256495314/1463714868</t>
  </si>
  <si>
    <t>https://pbs.twimg.com/profile_banners/26669622/1424203297</t>
  </si>
  <si>
    <t>https://pbs.twimg.com/profile_banners/15554922/1445951526</t>
  </si>
  <si>
    <t>https://pbs.twimg.com/profile_banners/36124348/1395775245</t>
  </si>
  <si>
    <t>https://pbs.twimg.com/profile_banners/556970631/1419787868</t>
  </si>
  <si>
    <t>https://pbs.twimg.com/profile_banners/2596651014/1466036070</t>
  </si>
  <si>
    <t>https://pbs.twimg.com/profile_banners/521073209/1465953602</t>
  </si>
  <si>
    <t>https://pbs.twimg.com/profile_banners/65477046/1445475778</t>
  </si>
  <si>
    <t>https://pbs.twimg.com/profile_banners/95217117/1464710042</t>
  </si>
  <si>
    <t>https://pbs.twimg.com/profile_banners/2254021141/1465599652</t>
  </si>
  <si>
    <t>https://pbs.twimg.com/profile_banners/2690983776/1465852087</t>
  </si>
  <si>
    <t>https://pbs.twimg.com/profile_banners/357254821/1463334273</t>
  </si>
  <si>
    <t>https://pbs.twimg.com/profile_banners/2633116300/1464214838</t>
  </si>
  <si>
    <t>https://pbs.twimg.com/profile_banners/183134286/1451991307</t>
  </si>
  <si>
    <t>https://pbs.twimg.com/profile_banners/902841756/1464043266</t>
  </si>
  <si>
    <t>https://pbs.twimg.com/profile_banners/170165913/1461329006</t>
  </si>
  <si>
    <t>https://pbs.twimg.com/profile_banners/36820819/1463331035</t>
  </si>
  <si>
    <t>https://pbs.twimg.com/profile_banners/15353297/1378487208</t>
  </si>
  <si>
    <t>https://pbs.twimg.com/profile_banners/1339835893/1465763143</t>
  </si>
  <si>
    <t>https://pbs.twimg.com/profile_banners/184487176/1450418949</t>
  </si>
  <si>
    <t>https://pbs.twimg.com/profile_banners/595027899/1436461015</t>
  </si>
  <si>
    <t>https://pbs.twimg.com/profile_banners/4846321039/1454452722</t>
  </si>
  <si>
    <t>https://pbs.twimg.com/profile_banners/2486429936/1399900929</t>
  </si>
  <si>
    <t>https://pbs.twimg.com/profile_banners/409935670/1426788449</t>
  </si>
  <si>
    <t>https://pbs.twimg.com/profile_banners/3022934610/1455297340</t>
  </si>
  <si>
    <t>https://pbs.twimg.com/profile_banners/2875588209/1447780917</t>
  </si>
  <si>
    <t>https://pbs.twimg.com/profile_banners/2463557251/1398452010</t>
  </si>
  <si>
    <t>https://pbs.twimg.com/profile_banners/21007030/1465239531</t>
  </si>
  <si>
    <t>https://pbs.twimg.com/profile_banners/1529284920/1461595402</t>
  </si>
  <si>
    <t>https://pbs.twimg.com/profile_banners/2565541795/1408584087</t>
  </si>
  <si>
    <t>https://pbs.twimg.com/profile_banners/45956221/1463275310</t>
  </si>
  <si>
    <t>https://pbs.twimg.com/profile_banners/558178672/1453344783</t>
  </si>
  <si>
    <t>https://pbs.twimg.com/profile_banners/768012685/1463968088</t>
  </si>
  <si>
    <t>https://pbs.twimg.com/profile_banners/988217803/1357413000</t>
  </si>
  <si>
    <t>https://pbs.twimg.com/profile_banners/334215084/1464235807</t>
  </si>
  <si>
    <t>https://pbs.twimg.com/profile_banners/2453296014/1426014878</t>
  </si>
  <si>
    <t>https://pbs.twimg.com/profile_banners/1558179488/1441154178</t>
  </si>
  <si>
    <t>https://pbs.twimg.com/profile_banners/998823584/1432048393</t>
  </si>
  <si>
    <t>https://pbs.twimg.com/profile_banners/710311867680493568/1459388592</t>
  </si>
  <si>
    <t>https://pbs.twimg.com/profile_banners/1352962327/1419083374</t>
  </si>
  <si>
    <t>https://pbs.twimg.com/profile_banners/242916386/1365630273</t>
  </si>
  <si>
    <t>https://pbs.twimg.com/profile_banners/19722699/1459529716</t>
  </si>
  <si>
    <t>https://pbs.twimg.com/profile_banners/194641296/1441237985</t>
  </si>
  <si>
    <t>https://pbs.twimg.com/profile_banners/233566062/1423248232</t>
  </si>
  <si>
    <t>https://pbs.twimg.com/profile_banners/64718189/1403814184</t>
  </si>
  <si>
    <t>https://pbs.twimg.com/profile_banners/831797306/1352164385</t>
  </si>
  <si>
    <t>https://pbs.twimg.com/profile_banners/98250367/1399308891</t>
  </si>
  <si>
    <t>https://pbs.twimg.com/profile_banners/426607819/1416009986</t>
  </si>
  <si>
    <t>https://pbs.twimg.com/profile_banners/484858051/1465489457</t>
  </si>
  <si>
    <t>https://pbs.twimg.com/profile_banners/15899033/1384823604</t>
  </si>
  <si>
    <t>https://pbs.twimg.com/profile_banners/86018423/1421514272</t>
  </si>
  <si>
    <t>https://pbs.twimg.com/profile_banners/26956600/1460290046</t>
  </si>
  <si>
    <t>https://pbs.twimg.com/profile_banners/2473276897/1449597913</t>
  </si>
  <si>
    <t>https://pbs.twimg.com/profile_banners/19402238/1403559093</t>
  </si>
  <si>
    <t>https://pbs.twimg.com/profile_banners/499003913/1452046608</t>
  </si>
  <si>
    <t>https://pbs.twimg.com/profile_banners/4852337032/1453868533</t>
  </si>
  <si>
    <t>https://pbs.twimg.com/profile_banners/24721390/1429556540</t>
  </si>
  <si>
    <t>https://pbs.twimg.com/profile_banners/2263769408/1441077182</t>
  </si>
  <si>
    <t>https://pbs.twimg.com/profile_banners/234966034/1432324067</t>
  </si>
  <si>
    <t>https://pbs.twimg.com/profile_banners/708217599105093632/1457687423</t>
  </si>
  <si>
    <t>https://pbs.twimg.com/profile_banners/3197437163/1432326978</t>
  </si>
  <si>
    <t>https://pbs.twimg.com/profile_banners/4916112731/1455751544</t>
  </si>
  <si>
    <t>https://pbs.twimg.com/profile_banners/10371312/1441299382</t>
  </si>
  <si>
    <t>https://pbs.twimg.com/profile_banners/69605792/1399643997</t>
  </si>
  <si>
    <t>https://pbs.twimg.com/profile_banners/317972043/1456599582</t>
  </si>
  <si>
    <t>https://pbs.twimg.com/profile_banners/97950683/1406072865</t>
  </si>
  <si>
    <t>https://pbs.twimg.com/profile_banners/3096547548/1452947866</t>
  </si>
  <si>
    <t>https://pbs.twimg.com/profile_banners/2253661956/1415151366</t>
  </si>
  <si>
    <t>https://pbs.twimg.com/profile_banners/1055519347/1465273506</t>
  </si>
  <si>
    <t>https://pbs.twimg.com/profile_banners/238700191/1355897204</t>
  </si>
  <si>
    <t>https://pbs.twimg.com/profile_banners/35541975/1462192725</t>
  </si>
  <si>
    <t>https://pbs.twimg.com/profile_banners/325156550/1466017848</t>
  </si>
  <si>
    <t>https://pbs.twimg.com/profile_banners/734575052948131842/1464027136</t>
  </si>
  <si>
    <t>https://pbs.twimg.com/profile_banners/131491413/1461709503</t>
  </si>
  <si>
    <t>https://pbs.twimg.com/profile_banners/83678028/1440451348</t>
  </si>
  <si>
    <t>https://pbs.twimg.com/profile_banners/1390204171/1367504286</t>
  </si>
  <si>
    <t>https://pbs.twimg.com/profile_banners/104683173/1458306724</t>
  </si>
  <si>
    <t>https://pbs.twimg.com/profile_banners/3066069761/1448035599</t>
  </si>
  <si>
    <t>https://pbs.twimg.com/profile_banners/4504425753/1464036426</t>
  </si>
  <si>
    <t>https://pbs.twimg.com/profile_banners/59591856/1462401244</t>
  </si>
  <si>
    <t>https://pbs.twimg.com/profile_banners/3296752817/1465878681</t>
  </si>
  <si>
    <t>https://pbs.twimg.com/profile_banners/1852800444/1463580939</t>
  </si>
  <si>
    <t>https://pbs.twimg.com/profile_banners/362972966/1460407164</t>
  </si>
  <si>
    <t>https://pbs.twimg.com/profile_banners/1020058453/1450216441</t>
  </si>
  <si>
    <t>https://pbs.twimg.com/profile_banners/2449627610/1416137308</t>
  </si>
  <si>
    <t>https://pbs.twimg.com/profile_banners/1339118156/1410814731</t>
  </si>
  <si>
    <t>https://pbs.twimg.com/profile_banners/17711232/1429762590</t>
  </si>
  <si>
    <t>https://pbs.twimg.com/profile_banners/2910800849/1418195190</t>
  </si>
  <si>
    <t>https://pbs.twimg.com/profile_banners/3283314714/1437225326</t>
  </si>
  <si>
    <t>https://pbs.twimg.com/profile_banners/3283361612/1437224481</t>
  </si>
  <si>
    <t>https://pbs.twimg.com/profile_banners/453395047/1451924797</t>
  </si>
  <si>
    <t>https://pbs.twimg.com/profile_banners/3283379924/1437226014</t>
  </si>
  <si>
    <t>https://pbs.twimg.com/profile_banners/112694236/1403267820</t>
  </si>
  <si>
    <t>https://pbs.twimg.com/profile_banners/2868242834/1415219902</t>
  </si>
  <si>
    <t>https://pbs.twimg.com/profile_banners/921227334/1466023622</t>
  </si>
  <si>
    <t>https://pbs.twimg.com/profile_banners/633237284/1464989924</t>
  </si>
  <si>
    <t>https://pbs.twimg.com/profile_banners/2472399354/1465484460</t>
  </si>
  <si>
    <t>https://pbs.twimg.com/profile_banners/1071555114/1464202168</t>
  </si>
  <si>
    <t>https://pbs.twimg.com/profile_banners/3271100184/1462644785</t>
  </si>
  <si>
    <t>no</t>
  </si>
  <si>
    <t>zh-cn</t>
  </si>
  <si>
    <t>http://pbs.twimg.com/profile_background_images/430156991/x928e1150a7bc8c593cc73bad24b14f0.png</t>
  </si>
  <si>
    <t>http://pbs.twimg.com/profile_background_images/517994171810869248/tWjAZ3mL.jpeg</t>
  </si>
  <si>
    <t>http://pbs.twimg.com/profile_background_images/531434670001364992/jAo8vaks.jpeg</t>
  </si>
  <si>
    <t>http://pbs.twimg.com/profile_background_images/679849276986372096/XxcS2YnR.jpg</t>
  </si>
  <si>
    <t>http://pbs.twimg.com/profile_background_images/378800000051545396/1cfed0a9303550009f10f774dee54e80.jpeg</t>
  </si>
  <si>
    <t>http://pbs.twimg.com/profile_background_images/507616436978581504/kY0C5r1k.png</t>
  </si>
  <si>
    <t>http://pbs.twimg.com/profile_background_images/198576212/planeta.jpg</t>
  </si>
  <si>
    <t>http://pbs.twimg.com/profile_background_images/676458593/5cb8515b56e8c34af9d4370dbad037c9.jpeg</t>
  </si>
  <si>
    <t>http://pbs.twimg.com/profile_background_images/627615273/yec8uv9t5wplfq86p3jh.jpeg</t>
  </si>
  <si>
    <t>http://pbs.twimg.com/profile_background_images/57768416/NEW_background.JPG</t>
  </si>
  <si>
    <t>http://pbs.twimg.com/profile_background_images/543436912279568384/wW8ZgndS.jpeg</t>
  </si>
  <si>
    <t>http://pbs.twimg.com/profile_background_images/243483249/logTW.png</t>
  </si>
  <si>
    <t>http://pbs.twimg.com/profile_background_images/409256021/1236-3D-Fantasy-Wallpaper.jpeg</t>
  </si>
  <si>
    <t>http://pbs.twimg.com/profile_background_images/404616800/WTMBI_-_Paper1800.jpg</t>
  </si>
  <si>
    <t>http://pbs.twimg.com/profile_background_images/448103447573721088/7jjo6wDA.jpeg</t>
  </si>
  <si>
    <t>http://pbs.twimg.com/profile_background_images/391187375/f.jpg</t>
  </si>
  <si>
    <t>http://pbs.twimg.com/profile_background_images/514433601/rodrigo_rj.gif</t>
  </si>
  <si>
    <t>http://pbs.twimg.com/profile_background_images/840097849/faebd666933ea3cdb8e29a3ee2e846d0.png</t>
  </si>
  <si>
    <t>http://pbs.twimg.com/profile_background_images/637317136613003264/UjN74bl-.jpg</t>
  </si>
  <si>
    <t>http://pbs.twimg.com/profile_background_images/477967398/ARTE_PARA_TWITTER_FUNDO.gif</t>
  </si>
  <si>
    <t>http://pbs.twimg.com/profile_background_images/567427236962111489/bEN5e3_J.png</t>
  </si>
  <si>
    <t>http://pbs.twimg.com/profile_background_images/536671229541752832/jUJOthae.jpeg</t>
  </si>
  <si>
    <t>http://pbs.twimg.com/profile_background_images/65850981/bg_twitter.jpg</t>
  </si>
  <si>
    <t>http://pbs.twimg.com/profile_background_images/274414120/ipadwall101.jpg</t>
  </si>
  <si>
    <t>http://pbs.twimg.com/profile_background_images/145377979/ELEGANT_TWITTER.jpg</t>
  </si>
  <si>
    <t>http://pbs.twimg.com/profile_background_images/359729835/header.jpg</t>
  </si>
  <si>
    <t>http://pbs.twimg.com/profile_background_images/160334726/xa814c5f833df59a50e22ae040f680c1.jpg</t>
  </si>
  <si>
    <t>http://pbs.twimg.com/profile_background_images/530033898/free_twitter_designer3.jpg</t>
  </si>
  <si>
    <t>http://pbs.twimg.com/profile_background_images/193084820/1776.whitesnake.logo.jpg</t>
  </si>
  <si>
    <t>http://pbs.twimg.com/profile_background_images/378800000030360744/cce1da5d2f091b9eb6a9eb9e37c28831.jpeg</t>
  </si>
  <si>
    <t>http://pbs.twimg.com/profile_background_images/378800000045872519/167a55790b6b6f024ddab8ae6ef8782d.png</t>
  </si>
  <si>
    <t>http://pbs.twimg.com/profile_background_images/461103573/mofalls2.png</t>
  </si>
  <si>
    <t>http://pbs.twimg.com/profile_background_images/378800000140033829/nO0srUeQ.jpeg</t>
  </si>
  <si>
    <t>http://pbs.twimg.com/profile_background_images/385378302/nhutwitterbkg.png</t>
  </si>
  <si>
    <t>http://pbs.twimg.com/profile_background_images/825956614/314458d0a42ff0a8195480ffc3fa25aa.png</t>
  </si>
  <si>
    <t>http://pbs.twimg.com/profile_background_images/543644249/41nbclogo.png</t>
  </si>
  <si>
    <t>http://pbs.twimg.com/profile_background_images/681783872/789d72e2674f6fcee22153e94636b7c8.jpeg</t>
  </si>
  <si>
    <t>http://pbs.twimg.com/profile_background_images/638394659/x456e016454faf5dfefa355c079a412d.jpg</t>
  </si>
  <si>
    <t>http://pbs.twimg.com/profile_background_images/623255359071895552/TZB7-dR3.jpg</t>
  </si>
  <si>
    <t>http://pbs.twimg.com/profile_background_images/676955152373411841/MbJgzoEU.jpg</t>
  </si>
  <si>
    <t>http://abs.twimg.com/images/themes/theme16/bg.gif</t>
  </si>
  <si>
    <t>http://pbs.twimg.com/profile_background_images/94018045/bgtwitter.jpg</t>
  </si>
  <si>
    <t>http://pbs.twimg.com/profile_background_images/116376241/CAPAction_Twitter_Background.PNG</t>
  </si>
  <si>
    <t>http://pbs.twimg.com/profile_background_images/190129787/brklnbrdg.jpg</t>
  </si>
  <si>
    <t>http://pbs.twimg.com/profile_background_images/378800000083080899/ba3fcbc15301df932b067bac268fc97f.jpeg</t>
  </si>
  <si>
    <t>http://pbs.twimg.com/profile_background_images/432728444/GREEN_BACKGROUND_TWITTER.JPG</t>
  </si>
  <si>
    <t>http://pbs.twimg.com/profile_background_images/629335424079667200/UjMgRtjM.jpg</t>
  </si>
  <si>
    <t>http://pbs.twimg.com/profile_background_images/540985995051552768/y4hXT0_Y.png</t>
  </si>
  <si>
    <t>http://pbs.twimg.com/profile_background_images/527277072817745921/tmqxruQW.jpeg</t>
  </si>
  <si>
    <t>http://pbs.twimg.com/profile_background_images/646559511017185280/Zi3MDQM7.jpg</t>
  </si>
  <si>
    <t>http://pbs.twimg.com/profile_background_images/622614095787896832/G4RXkRex.jpg</t>
  </si>
  <si>
    <t>http://pbs.twimg.com/profile_background_images/351121303/Frank_Ocean.jpg</t>
  </si>
  <si>
    <t>http://pbs.twimg.com/profile_background_images/104936483/mybirth-background.jpg</t>
  </si>
  <si>
    <t>http://pbs.twimg.com/profile_background_images/666670725579718656/K2DKOXMm.jpg</t>
  </si>
  <si>
    <t>http://pbs.twimg.com/profile_background_images/652206264550883328/HjPQWiLI.png</t>
  </si>
  <si>
    <t>http://pbs.twimg.com/profile_background_images/453714017458982912/97m5wIpa.jpeg</t>
  </si>
  <si>
    <t>http://pbs.twimg.com/profile_background_images/386098742/shoes.jpg</t>
  </si>
  <si>
    <t>http://pbs.twimg.com/profile_background_images/802274999/6e98812d2c858d5e4cc4b339a1dddfaf.png</t>
  </si>
  <si>
    <t>http://pbs.twimg.com/profile_background_images/637567554/x3c361fd5bdac000013494aee2f98c0a.jpg</t>
  </si>
  <si>
    <t>http://pbs.twimg.com/profile_background_images/478643584942358528/1EEY8oiH.jpeg</t>
  </si>
  <si>
    <t>http://pbs.twimg.com/profile_background_images/885829172/a0697667d20a8457c5c2d37274ef76b5.jpeg</t>
  </si>
  <si>
    <t>http://pbs.twimg.com/profile_background_images/881126934/cff9c24ea72645ec1d5cfe110298f25e.jpeg</t>
  </si>
  <si>
    <t>http://pbs.twimg.com/profile_background_images/378800000163626864/UEoaL4x-.jpeg</t>
  </si>
  <si>
    <t>http://pbs.twimg.com/profile_background_images/414403027/285566_260164207327489_221124691231441_1145333_2501927_n.jpg</t>
  </si>
  <si>
    <t>http://pbs.twimg.com/profile_background_images/436300539194642432/cxnU2sFB.jpeg</t>
  </si>
  <si>
    <t>http://pbs.twimg.com/profile_background_images/378800000124199279/885d1e0acfee1f51c63ea795a564b116.jpeg</t>
  </si>
  <si>
    <t>http://pbs.twimg.com/profile_background_images/456112693154287617/qlSj2f-X.jpeg</t>
  </si>
  <si>
    <t>http://pbs.twimg.com/profile_background_images/434878276/tumblr_kug0t5SKRq1qa1uhio1_500_large_large.jpg</t>
  </si>
  <si>
    <t>http://pbs.twimg.com/profile_background_images/505123174707499008/xZnhndNx.jpeg</t>
  </si>
  <si>
    <t>http://pbs.twimg.com/profile_background_images/378800000161868761/-10CGodA.jpeg</t>
  </si>
  <si>
    <t>http://pbs.twimg.com/profile_background_images/601855744573448192/Hfcm42ZC.jpg</t>
  </si>
  <si>
    <t>http://pbs.twimg.com/profile_background_images/32741015/Vial.JPG</t>
  </si>
  <si>
    <t>http://pbs.twimg.com/profile_background_images/758778791/1447870c0e527ea5bfd0d3643e7c509c.jpeg</t>
  </si>
  <si>
    <t>http://pbs.twimg.com/profile_background_images/663422799/gxgxhx7l2drsdfanx2jc.jpeg</t>
  </si>
  <si>
    <t>http://pbs.twimg.com/profile_background_images/635625022/aft2qjr8kkd6grkzre7b.jpeg</t>
  </si>
  <si>
    <t>http://pbs.twimg.com/profile_background_images/529809676834050050/ddlrmORo.jpeg</t>
  </si>
  <si>
    <t>http://pbs.twimg.com/profile_background_images/657238949014822912/SvlOB7Q5.jpg</t>
  </si>
  <si>
    <t>http://pbs.twimg.com/profile_background_images/391704735/1.jpg</t>
  </si>
  <si>
    <t>http://pbs.twimg.com/profile_background_images/118000202/Pattern3.gif</t>
  </si>
  <si>
    <t>http://pbs.twimg.com/profile_background_images/596063795551739904/Ait_wSD3.jpg</t>
  </si>
  <si>
    <t>http://pbs.twimg.com/profile_background_images/378800000109166665/a8ed3b1e534af1a723d1c590aca3b9f6.jpeg</t>
  </si>
  <si>
    <t>http://pbs.twimg.com/profile_background_images/784460765/cb41f32d4f6f4a3f8cbf9e17385870d5.jpeg</t>
  </si>
  <si>
    <t>http://pbs.twimg.com/profile_background_images/450803645781532672/0KS8I0HJ.jpeg</t>
  </si>
  <si>
    <t>http://pbs.twimg.com/profile_background_images/511620598355599360/HfddzYon.jpeg</t>
  </si>
  <si>
    <t>http://pbs.twimg.com/profile_background_images/5252589/re4.png</t>
  </si>
  <si>
    <t>http://pbs.twimg.com/profile_background_images/543136091243413504/xxzoBZb5.jpeg</t>
  </si>
  <si>
    <t>http://pbs.twimg.com/profile_background_images/586284724194123776/xJiGJqF9.jpg</t>
  </si>
  <si>
    <t>http://pbs.twimg.com/profile_background_images/378800000058448667/6438f069fe772ede4022f6226a0a69b3.jpeg</t>
  </si>
  <si>
    <t>http://pbs.twimg.com/profile_background_images/631958645119578112/jPhbxhC4.jpg</t>
  </si>
  <si>
    <t>http://pbs.twimg.com/profile_background_images/623447863171903488/f2hmFSmk.jpg</t>
  </si>
  <si>
    <t>http://pbs.twimg.com/profile_background_images/471506040383475713/BxaF1WCh.jpeg</t>
  </si>
  <si>
    <t>http://pbs.twimg.com/profile_images/1820095647/fe_normal.jpg</t>
  </si>
  <si>
    <t>http://pbs.twimg.com/profile_images/465175322552315904/FKLMTjgU_normal.jpeg</t>
  </si>
  <si>
    <t>http://pbs.twimg.com/profile_images/514338713531207680/PgkFOZnL_normal.jpeg</t>
  </si>
  <si>
    <t>http://pbs.twimg.com/profile_images/714765682810990594/HnKo6ZLH_normal.jpg</t>
  </si>
  <si>
    <t>http://pbs.twimg.com/profile_images/731692651917934592/t6b6R87K_normal.jpg</t>
  </si>
  <si>
    <t>http://pbs.twimg.com/profile_images/683506419023347712/JxtaK79b_normal.jpg</t>
  </si>
  <si>
    <t>http://pbs.twimg.com/profile_images/741634689681620994/TZeQ32T1_normal.jpg</t>
  </si>
  <si>
    <t>http://pbs.twimg.com/profile_images/499998240410828800/ZExY3P6-_normal.jpeg</t>
  </si>
  <si>
    <t>http://pbs.twimg.com/profile_images/378800000337151978/e889134445fa883564b0035c31d305ff_normal.jpeg</t>
  </si>
  <si>
    <t>http://pbs.twimg.com/profile_images/607018054598287360/fS5B8fdQ_normal.png</t>
  </si>
  <si>
    <t>http://pbs.twimg.com/profile_images/672149215347236865/yXAMtEf2_normal.jpg</t>
  </si>
  <si>
    <t>http://pbs.twimg.com/profile_images/742528462288740352/wlKteCWn_normal.jpg</t>
  </si>
  <si>
    <t>http://pbs.twimg.com/profile_images/691927416156110848/makx6c3n_normal.jpg</t>
  </si>
  <si>
    <t>http://pbs.twimg.com/profile_images/737475306592821249/yNP__T8X_normal.jpg</t>
  </si>
  <si>
    <t>http://pbs.twimg.com/profile_images/739680089055592448/F9D8MtL6_normal.jpg</t>
  </si>
  <si>
    <t>http://pbs.twimg.com/profile_images/378800000337156777/20887982d1f61aa6f8dcfc38d94a627b_normal.png</t>
  </si>
  <si>
    <t>http://pbs.twimg.com/profile_images/691510210590932992/4530dqSp_normal.jpg</t>
  </si>
  <si>
    <t>http://pbs.twimg.com/profile_images/378800000367291409/ae7153464366d02c5597e97f68865fb5_normal.jpeg</t>
  </si>
  <si>
    <t>http://pbs.twimg.com/profile_images/742819738632486914/ULhyPlKc_normal.jpg</t>
  </si>
  <si>
    <t>http://pbs.twimg.com/profile_images/281069933/golf-balls_normal.jpg</t>
  </si>
  <si>
    <t>http://pbs.twimg.com/profile_images/686846356061700096/_PXnzDTb_normal.jpg</t>
  </si>
  <si>
    <t>http://pbs.twimg.com/profile_images/627870698980012033/Q_mAQRlP_normal.jpg</t>
  </si>
  <si>
    <t>http://pbs.twimg.com/profile_images/1288527915/alan0111photo_normal.jpg</t>
  </si>
  <si>
    <t>http://pbs.twimg.com/profile_images/470816859844280320/CmITwQqJ_normal.jpeg</t>
  </si>
  <si>
    <t>http://pbs.twimg.com/profile_images/673680072809848832/g3Fj-SNU_normal.jpg</t>
  </si>
  <si>
    <t>http://pbs.twimg.com/profile_images/1215770677/jk_normal.png</t>
  </si>
  <si>
    <t>http://pbs.twimg.com/profile_images/697244060986187776/EXFQRRpM_normal.jpg</t>
  </si>
  <si>
    <t>http://pbs.twimg.com/profile_images/1194974611/iStock_000012100933XSmall_normal.jpg</t>
  </si>
  <si>
    <t>http://pbs.twimg.com/profile_images/378800000126765171/613c52cdb6d84503bafdbe98ee890290_normal.jpeg</t>
  </si>
  <si>
    <t>http://pbs.twimg.com/profile_images/3752353159/bf1b34a02a8fb24696c34ef6ec2ce4a6_normal.jpeg</t>
  </si>
  <si>
    <t>http://pbs.twimg.com/profile_images/702326975533166592/UDn4L7uw_normal.jpg</t>
  </si>
  <si>
    <t>http://pbs.twimg.com/profile_images/643900230786789377/WP5GofGy_normal.jpg</t>
  </si>
  <si>
    <t>http://pbs.twimg.com/profile_images/378800000761352149/0ec27ddda324a0094473850a6836bb46_normal.jpeg</t>
  </si>
  <si>
    <t>http://pbs.twimg.com/profile_images/510506413504729088/Gs-lZkaw_normal.png</t>
  </si>
  <si>
    <t>http://pbs.twimg.com/profile_images/557659305323663360/52guZIEi_normal.png</t>
  </si>
  <si>
    <t>http://pbs.twimg.com/profile_images/1099520084/bpx_normal.gif</t>
  </si>
  <si>
    <t>http://pbs.twimg.com/profile_images/719236865728069632/OZCt8cUA_normal.jpg</t>
  </si>
  <si>
    <t>http://pbs.twimg.com/profile_images/1781385008/monkey_normal.jpg</t>
  </si>
  <si>
    <t>http://pbs.twimg.com/profile_images/378800000252845760/9f993ea58181b734569ca37881b38c55_normal.jpeg</t>
  </si>
  <si>
    <t>http://pbs.twimg.com/profile_images/700839917400813569/6tUj_hpv_normal.jpg</t>
  </si>
  <si>
    <t>http://pbs.twimg.com/profile_images/739523928348102656/3ALiaoRL_normal.jpg</t>
  </si>
  <si>
    <t>http://pbs.twimg.com/profile_images/727534822508363777/naOlYeBP_normal.jpg</t>
  </si>
  <si>
    <t>http://pbs.twimg.com/profile_images/533719895411019776/MUGd9VgK_normal.jpeg</t>
  </si>
  <si>
    <t>http://pbs.twimg.com/profile_images/2103119586/Rodrigo_rj_menor_normal.gif</t>
  </si>
  <si>
    <t>http://pbs.twimg.com/profile_images/3508078390/1850a6b54608ecc90d03ec83117b2115_normal.png</t>
  </si>
  <si>
    <t>http://pbs.twimg.com/profile_images/675102394028589056/06Ga7VLW_normal.jpg</t>
  </si>
  <si>
    <t>http://pbs.twimg.com/profile_images/1987397316/FOTO_PARA_TWITTER_normal.gif</t>
  </si>
  <si>
    <t>http://pbs.twimg.com/profile_images/2166170598/curso-em-ti_normal.jpg</t>
  </si>
  <si>
    <t>http://pbs.twimg.com/profile_images/481066756212281345/6B2qadXA_normal.jpeg</t>
  </si>
  <si>
    <t>http://pbs.twimg.com/profile_images/634778112987951104/cxBn4mMI_normal.jpg</t>
  </si>
  <si>
    <t>http://pbs.twimg.com/profile_images/567425117920051200/Ydw7j7iC_normal.png</t>
  </si>
  <si>
    <t>http://pbs.twimg.com/profile_images/671458804869890048/SBvq4SJl_normal.jpg</t>
  </si>
  <si>
    <t>http://pbs.twimg.com/profile_images/502224457285378048/OoCTtyn9_normal.jpeg</t>
  </si>
  <si>
    <t>http://pbs.twimg.com/profile_images/676046236756090880/0M3KeDK1_normal.png</t>
  </si>
  <si>
    <t>http://pbs.twimg.com/profile_images/624421672/logo_normal.jpg</t>
  </si>
  <si>
    <t>http://pbs.twimg.com/profile_images/711667013500985347/F50L7gaW_normal.jpg</t>
  </si>
  <si>
    <t>http://pbs.twimg.com/profile_images/2735288547/9e72f7848f0cd62ba984ad7d516c1762_normal.jpeg</t>
  </si>
  <si>
    <t>http://pbs.twimg.com/profile_images/488761153175437312/BI4eb_03_normal.jpeg</t>
  </si>
  <si>
    <t>http://pbs.twimg.com/profile_images/733083893914599425/jC7nVBoe_normal.jpg</t>
  </si>
  <si>
    <t>http://pbs.twimg.com/profile_images/2931861108/388dcfd83681227802ee4f5f01adfaa3_normal.png</t>
  </si>
  <si>
    <t>http://pbs.twimg.com/profile_images/99705575/fbtwtpic_normal.png</t>
  </si>
  <si>
    <t>http://pbs.twimg.com/profile_images/483619807816732673/okYQa4Te_normal.jpeg</t>
  </si>
  <si>
    <t>http://pbs.twimg.com/profile_images/730593045/ryamauti_normal.jpg</t>
  </si>
  <si>
    <t>http://pbs.twimg.com/profile_images/378800000499128497/a0fb3dd4b72cdc6add672c6075d920d4_normal.jpeg</t>
  </si>
  <si>
    <t>http://pbs.twimg.com/profile_images/612112866607517696/LgsSoFLZ_normal.jpg</t>
  </si>
  <si>
    <t>http://pbs.twimg.com/profile_images/720407718712836096/mPs90LLU_normal.jpg</t>
  </si>
  <si>
    <t>http://pbs.twimg.com/profile_images/652253314210467840/gdCnHsYD_normal.jpg</t>
  </si>
  <si>
    <t>http://pbs.twimg.com/profile_images/714761864270446592/xuYjlaOe_normal.jpg</t>
  </si>
  <si>
    <t>http://pbs.twimg.com/profile_images/732227829413359616/d44XtOYV_normal.jpg</t>
  </si>
  <si>
    <t>http://pbs.twimg.com/profile_images/378800000250818256/746e4586a4c527915f95c2fb056bc4db_normal.png</t>
  </si>
  <si>
    <t>http://pbs.twimg.com/profile_images/3406385828/4ed1c96194688a00dbfa152f3caf8d1d_normal.jpeg</t>
  </si>
  <si>
    <t>http://pbs.twimg.com/profile_images/567408751615832064/Qe5YTEtK_normal.jpeg</t>
  </si>
  <si>
    <t>http://pbs.twimg.com/profile_images/480084636131799041/x6Z0pelV_normal.jpeg</t>
  </si>
  <si>
    <t>http://pbs.twimg.com/profile_images/673876383358062593/qyzjJcMn_normal.jpg</t>
  </si>
  <si>
    <t>http://pbs.twimg.com/profile_images/467869275382759424/1o2AiX1t_normal.jpeg</t>
  </si>
  <si>
    <t>http://pbs.twimg.com/profile_images/704491063881310209/kxytV9QI_normal.jpg</t>
  </si>
  <si>
    <t>http://pbs.twimg.com/profile_images/652181625594232832/KgNQ3pLP_normal.jpg</t>
  </si>
  <si>
    <t>http://pbs.twimg.com/profile_images/2229878754/Sam-ORear-TIGI_normal.jpg</t>
  </si>
  <si>
    <t>http://pbs.twimg.com/profile_images/1702655142/hope3_normal.png</t>
  </si>
  <si>
    <t>http://pbs.twimg.com/profile_images/519325398719410177/x6dKfIqP_normal.jpeg</t>
  </si>
  <si>
    <t>http://pbs.twimg.com/profile_images/718062837772345344/M5wECe52_normal.jpg</t>
  </si>
  <si>
    <t>http://pbs.twimg.com/profile_images/3433621324/7dba47c02e5de54710353720fd54918a_normal.jpeg</t>
  </si>
  <si>
    <t>http://pbs.twimg.com/profile_images/378800000566087542/d3f591e40b461031f508013a5b7cd923_normal.jpeg</t>
  </si>
  <si>
    <t>http://pbs.twimg.com/profile_images/456208965731237889/Tb7BoKDo_normal.jpeg</t>
  </si>
  <si>
    <t>http://pbs.twimg.com/profile_images/427487215015702528/5WFNO_46_normal.jpeg</t>
  </si>
  <si>
    <t>http://pbs.twimg.com/profile_images/535516845390852096/8hq6bfaL_normal.png</t>
  </si>
  <si>
    <t>http://pbs.twimg.com/profile_images/2953289753/d926cade5ecefa0a3b3e9b113ea3fbe4_normal.jpeg</t>
  </si>
  <si>
    <t>http://pbs.twimg.com/profile_images/690320266656874496/_Hm_Wi9W_normal.jpg</t>
  </si>
  <si>
    <t>http://pbs.twimg.com/profile_images/3367011844/5d103124f96ea72cf0da8d116387e619_normal.jpeg</t>
  </si>
  <si>
    <t>http://pbs.twimg.com/profile_images/703782094242226176/GrGeqe7h_normal.jpg</t>
  </si>
  <si>
    <t>http://pbs.twimg.com/profile_images/1370149375/SANY0575_normal.jpg</t>
  </si>
  <si>
    <t>http://pbs.twimg.com/profile_images/578209992064385024/WdKtfEX2_normal.jpeg</t>
  </si>
  <si>
    <t>http://pbs.twimg.com/profile_images/738355189380349952/PHgPa9AV_normal.jpg</t>
  </si>
  <si>
    <t>http://pbs.twimg.com/profile_images/742739313402744832/FoH7o1AO_normal.jpg</t>
  </si>
  <si>
    <t>http://pbs.twimg.com/profile_images/735825805490696192/cPFBEpJr_normal.jpg</t>
  </si>
  <si>
    <t>http://pbs.twimg.com/profile_images/425527888671019008/Ufqz7l8O_normal.jpeg</t>
  </si>
  <si>
    <t>http://pbs.twimg.com/profile_images/696601463322075137/svSxRGyn_normal.jpg</t>
  </si>
  <si>
    <t>http://pbs.twimg.com/profile_images/724321801560592384/QTw1eg1j_normal.jpg</t>
  </si>
  <si>
    <t>http://pbs.twimg.com/profile_images/2430358941/f7db14b3-35f9-4f24-8b95-59dc6a50ac11_normal.png</t>
  </si>
  <si>
    <t>http://pbs.twimg.com/profile_images/722388814560419840/lvnSobth_normal.jpg</t>
  </si>
  <si>
    <t>http://pbs.twimg.com/profile_images/658993302474268672/PUaTq9yZ_normal.png</t>
  </si>
  <si>
    <t>http://pbs.twimg.com/profile_images/3591560980/854393cb38b0f5015dd706e954cee53e_normal.jpeg</t>
  </si>
  <si>
    <t>http://pbs.twimg.com/profile_images/734165640773263360/LMsdiVzV_normal.jpg</t>
  </si>
  <si>
    <t>http://pbs.twimg.com/profile_images/743235263846023168/qf0fTz7S_normal.jpg</t>
  </si>
  <si>
    <t>http://pbs.twimg.com/profile_images/738825412789166080/U9izwyrc_normal.jpg</t>
  </si>
  <si>
    <t>http://pbs.twimg.com/profile_images/1848599083/APLogo_Twitter_normal.jpg</t>
  </si>
  <si>
    <t>http://pbs.twimg.com/profile_images/723917589223772161/b18LX_77_normal.jpg</t>
  </si>
  <si>
    <t>http://pbs.twimg.com/profile_images/621695565018079232/C121dvFN_normal.png</t>
  </si>
  <si>
    <t>http://pbs.twimg.com/profile_images/742103109879599104/CM7ITY98_normal.jpg</t>
  </si>
  <si>
    <t>http://pbs.twimg.com/profile_images/742456726402834432/qRx85mGe_normal.jpg</t>
  </si>
  <si>
    <t>http://pbs.twimg.com/profile_images/743120994731098113/1M3MR7oO_normal.jpg</t>
  </si>
  <si>
    <t>http://pbs.twimg.com/profile_images/738537594355601408/RoZwlTcG_normal.jpg</t>
  </si>
  <si>
    <t>http://pbs.twimg.com/profile_images/1535224381/Hibiscus_normal.png</t>
  </si>
  <si>
    <t>http://pbs.twimg.com/profile_images/1310361450/aad-melet_normal.jpg</t>
  </si>
  <si>
    <t>http://pbs.twimg.com/profile_images/733752668884242432/5ZQDJN7g_normal.jpg</t>
  </si>
  <si>
    <t>http://pbs.twimg.com/profile_images/683818901063380995/-W1guALr_normal.jpg</t>
  </si>
  <si>
    <t>http://pbs.twimg.com/profile_images/625547751934136320/6qRlJ157_normal.jpg</t>
  </si>
  <si>
    <t>http://pbs.twimg.com/profile_images/695442011336343552/0gD1Au3J_normal.jpg</t>
  </si>
  <si>
    <t>http://pbs.twimg.com/profile_images/732952463276445696/vCQtyZFV_normal.jpg</t>
  </si>
  <si>
    <t>http://pbs.twimg.com/profile_images/378800000677448041/f6c2834e5a034373c640fbc462eefbe8_normal.jpeg</t>
  </si>
  <si>
    <t>http://pbs.twimg.com/profile_images/378800000802376364/f72acd6c592b232fac7db4cc4b92796b_normal.jpeg</t>
  </si>
  <si>
    <t>http://pbs.twimg.com/profile_images/722044174799777792/bXaodRhx_normal.jpg</t>
  </si>
  <si>
    <t>http://pbs.twimg.com/profile_images/742075525024387072/1ZVfvPL4_normal.jpg</t>
  </si>
  <si>
    <t>http://pbs.twimg.com/profile_images/740026578277535744/B_oCqf_i_normal.jpg</t>
  </si>
  <si>
    <t>http://pbs.twimg.com/profile_images/670035854400729088/PaOuN0cj_normal.png</t>
  </si>
  <si>
    <t>http://pbs.twimg.com/profile_images/694271831461605377/Mrcq92q5_normal.jpg</t>
  </si>
  <si>
    <t>http://pbs.twimg.com/profile_images/465845279594262529/cfEKK-GW_normal.jpeg</t>
  </si>
  <si>
    <t>http://pbs.twimg.com/profile_images/578586136559251456/nXxQDOvK_normal.jpeg</t>
  </si>
  <si>
    <t>http://pbs.twimg.com/profile_images/929173286/mybirth-button_normal.jpg</t>
  </si>
  <si>
    <t>http://pbs.twimg.com/profile_images/666642471930040320/wcIiluBb_normal.jpg</t>
  </si>
  <si>
    <t>http://pbs.twimg.com/profile_images/378800000786662746/f73f6b5c5440ff194d72978b90bd6a75_normal.jpeg</t>
  </si>
  <si>
    <t>http://pbs.twimg.com/profile_images/459765645005955073/guB-ZhPc_normal.png</t>
  </si>
  <si>
    <t>http://pbs.twimg.com/profile_images/739893369606930432/4pxGqgMc_normal.jpg</t>
  </si>
  <si>
    <t>http://pbs.twimg.com/profile_images/736574667092316164/VIW8tQ3X_normal.jpg</t>
  </si>
  <si>
    <t>http://abs.twimg.com/sticky/default_profile_images/default_profile_5_normal.png</t>
  </si>
  <si>
    <t>http://pbs.twimg.com/profile_images/477478851270828034/IC7VSiUD_normal.png</t>
  </si>
  <si>
    <t>http://pbs.twimg.com/profile_images/731566863331803136/Ju6uPAsW_normal.jpg</t>
  </si>
  <si>
    <t>http://pbs.twimg.com/profile_images/3317439527/16e2ea0828e8d3123b7be99f421e3562_normal.png</t>
  </si>
  <si>
    <t>http://pbs.twimg.com/profile_images/734561116081250305/Lp1VOXbi_normal.jpg</t>
  </si>
  <si>
    <t>http://pbs.twimg.com/profile_images/3069831867/5a14fe8c6fa3848dc0cc9a24dfec2782_normal.jpeg</t>
  </si>
  <si>
    <t>http://pbs.twimg.com/profile_images/703670984428142592/VNvc_Xsa_normal.jpg</t>
  </si>
  <si>
    <t>http://pbs.twimg.com/profile_images/738212379364884480/3KDF_wia_normal.jpg</t>
  </si>
  <si>
    <t>http://pbs.twimg.com/profile_images/457548881799045120/xpwYLR6W_normal.jpeg</t>
  </si>
  <si>
    <t>http://pbs.twimg.com/profile_images/344513261580112136/1bef8d5247ba652c1f6a57a1311172d0_normal.jpeg</t>
  </si>
  <si>
    <t>http://pbs.twimg.com/profile_images/427821299030048768/qMgNWr1r_normal.jpeg</t>
  </si>
  <si>
    <t>http://pbs.twimg.com/profile_images/621340757010415617/bVAQ8BQ__normal.jpg</t>
  </si>
  <si>
    <t>http://pbs.twimg.com/profile_images/575374042594586624/c8VDFB3m_normal.jpeg</t>
  </si>
  <si>
    <t>http://pbs.twimg.com/profile_images/684684826327265280/hMH6Aaq2_normal.jpg</t>
  </si>
  <si>
    <t>http://pbs.twimg.com/profile_images/3185001761/25e012f97426d0e3042a1c06c0170c94_normal.jpeg</t>
  </si>
  <si>
    <t>http://pbs.twimg.com/profile_images/710512036359360513/zqyp0UBM_normal.jpg</t>
  </si>
  <si>
    <t>http://pbs.twimg.com/profile_images/687873129817882624/CWEiuYYR_normal.png</t>
  </si>
  <si>
    <t>http://pbs.twimg.com/profile_images/378800000341394605/2de5277d2e964899b4e381274cea3d9b_normal.jpeg</t>
  </si>
  <si>
    <t>http://pbs.twimg.com/profile_images/651778511489789952/h43yU43V_normal.jpg</t>
  </si>
  <si>
    <t>http://pbs.twimg.com/profile_images/697993664388317184/WMrXeLBh_normal.jpg</t>
  </si>
  <si>
    <t>http://pbs.twimg.com/profile_images/731594293794721796/SJ20ynoA_normal.jpg</t>
  </si>
  <si>
    <t>http://pbs.twimg.com/profile_images/636601018499899392/l4e8cTVo_normal.jpg</t>
  </si>
  <si>
    <t>http://pbs.twimg.com/profile_images/458997184210276353/3r4i0g19_normal.jpeg</t>
  </si>
  <si>
    <t>http://pbs.twimg.com/profile_images/3213706980/2c2c1c76d1145898ded4ca1d53418fb6_normal.jpeg</t>
  </si>
  <si>
    <t>http://pbs.twimg.com/profile_images/616685972621774848/FvOzPOw1_normal.jpg</t>
  </si>
  <si>
    <t>http://pbs.twimg.com/profile_images/732685343254708225/2n7j8saw_normal.jpg</t>
  </si>
  <si>
    <t>http://pbs.twimg.com/profile_images/378800000170509124/bf84b7f3ee328387583fbfa45f53ae97_normal.jpeg</t>
  </si>
  <si>
    <t>http://pbs.twimg.com/profile_images/732920861087412224/HMErRha1_normal.jpg</t>
  </si>
  <si>
    <t>http://pbs.twimg.com/profile_images/3784320905/cfc5e37dbb694f98fcd1d685eb374954_normal.jpeg</t>
  </si>
  <si>
    <t>http://pbs.twimg.com/profile_images/556497007204790272/7VbvgVC__normal.jpeg</t>
  </si>
  <si>
    <t>http://pbs.twimg.com/profile_images/719134228936413184/AbB-l4DT_normal.jpg</t>
  </si>
  <si>
    <t>http://pbs.twimg.com/profile_images/674288065620258816/hdBnnL83_normal.jpg</t>
  </si>
  <si>
    <t>http://pbs.twimg.com/profile_images/378800000564879746/1b6204ccf804be6a180408c8f76ab923_normal.png</t>
  </si>
  <si>
    <t>http://pbs.twimg.com/profile_images/738195272766001153/eyYJezwa_normal.jpg</t>
  </si>
  <si>
    <t>http://pbs.twimg.com/profile_images/692200671177785344/AnUpJ4Mf_normal.jpg</t>
  </si>
  <si>
    <t>http://pbs.twimg.com/profile_images/525356445710024704/qFyKELIE_normal.jpeg</t>
  </si>
  <si>
    <t>http://pbs.twimg.com/profile_images/3650819879/67f6e21c96a93568b035eb011aae7134_normal.jpeg</t>
  </si>
  <si>
    <t>http://pbs.twimg.com/profile_images/730202707026423808/H1acvviE_normal.jpg</t>
  </si>
  <si>
    <t>http://pbs.twimg.com/profile_images/601836494249005056/Apg_ux91_normal.jpg</t>
  </si>
  <si>
    <t>http://pbs.twimg.com/profile_images/1270169038/Health_tips_cropped_again_normal.jpg</t>
  </si>
  <si>
    <t>http://pbs.twimg.com/profile_images/708218233099317248/JbVYJQch_normal.jpg</t>
  </si>
  <si>
    <t>http://pbs.twimg.com/profile_images/601108429491478528/x41nAKDd_normal.jpg</t>
  </si>
  <si>
    <t>http://pbs.twimg.com/profile_images/656484640505622528/q5qGk-k-_normal.jpg</t>
  </si>
  <si>
    <t>http://pbs.twimg.com/profile_images/700097101242486786/ArTSMkCm_normal.jpg</t>
  </si>
  <si>
    <t>http://pbs.twimg.com/profile_images/3083344754/9e64eec469d42b3571bd6659393d0416_normal.jpeg</t>
  </si>
  <si>
    <t>http://pbs.twimg.com/profile_images/448310601568100352/q8lTZrCO_normal.jpeg</t>
  </si>
  <si>
    <t>http://pbs.twimg.com/profile_images/2625807307/mwcghsp3614zu7tit3du_normal.jpeg</t>
  </si>
  <si>
    <t>http://pbs.twimg.com/profile_images/1837363906/Picture_of_me_1_normal.png</t>
  </si>
  <si>
    <t>http://pbs.twimg.com/profile_images/1478581974/avatar-gurumidia_normal.jpg</t>
  </si>
  <si>
    <t>http://pbs.twimg.com/profile_images/687427840699142145/XVYpCBSp_normal.jpg</t>
  </si>
  <si>
    <t>http://pbs.twimg.com/profile_images/491731365159641089/P-52Xoim_normal.jpeg</t>
  </si>
  <si>
    <t>http://pbs.twimg.com/profile_images/2515236595/13t4ghoqffkfnvusfb2b_normal.jpeg</t>
  </si>
  <si>
    <t>http://pbs.twimg.com/profile_images/688338809046499329/0t8Zj4zs_normal.jpg</t>
  </si>
  <si>
    <t>http://pbs.twimg.com/profile_images/529809278450692097/QbfVYurP_normal.jpeg</t>
  </si>
  <si>
    <t>http://pbs.twimg.com/profile_images/742501673105383425/Krh67rrM_normal.jpg</t>
  </si>
  <si>
    <t>http://pbs.twimg.com/profile_images/572562504322183169/m43mIdnc_normal.png</t>
  </si>
  <si>
    <t>http://pbs.twimg.com/profile_images/665270292378316800/UIOB8TN0_normal.jpg</t>
  </si>
  <si>
    <t>http://pbs.twimg.com/profile_images/709847186272423936/4syrGTYg_normal.jpg</t>
  </si>
  <si>
    <t>http://pbs.twimg.com/profile_images/997196851/TwitterProfilePicMLKonly_normal.gif</t>
  </si>
  <si>
    <t>http://pbs.twimg.com/profile_images/611712322164273154/AWdC9x1q_normal.jpg</t>
  </si>
  <si>
    <t>http://pbs.twimg.com/profile_images/741775322492862464/_jroVS0Y_normal.jpg</t>
  </si>
  <si>
    <t>http://pbs.twimg.com/profile_images/588454979284955136/dxilnHGo_normal.jpg</t>
  </si>
  <si>
    <t>http://pbs.twimg.com/profile_images/635919459987947520/QMEGkXUM_normal.jpg</t>
  </si>
  <si>
    <t>http://pbs.twimg.com/profile_images/3603379557/76d01dedd292045413aea66cfe131729_normal.jpeg</t>
  </si>
  <si>
    <t>http://pbs.twimg.com/profile_images/553167700227158016/E7e-1lk2_normal.jpeg</t>
  </si>
  <si>
    <t>http://pbs.twimg.com/profile_images/667735821508878336/NiAW8FSa_normal.jpg</t>
  </si>
  <si>
    <t>http://pbs.twimg.com/profile_images/740664741182345216/ihEp7Gpo_normal.jpg</t>
  </si>
  <si>
    <t>http://pbs.twimg.com/profile_images/727989935052079104/L4vjxr1f_normal.jpg</t>
  </si>
  <si>
    <t>http://pbs.twimg.com/profile_images/742901473407827968/lmMi8-pq_normal.jpg</t>
  </si>
  <si>
    <t>http://pbs.twimg.com/profile_images/742074410996273153/cYNbN5oP_normal.jpg</t>
  </si>
  <si>
    <t>http://pbs.twimg.com/profile_images/719625998795464704/utXz9Fqc_normal.jpg</t>
  </si>
  <si>
    <t>http://pbs.twimg.com/profile_images/2402918996/ng8x4godbovkiht20zmg_normal.png</t>
  </si>
  <si>
    <t>http://pbs.twimg.com/profile_images/544279215638454274/dzADzp-h_normal.jpeg</t>
  </si>
  <si>
    <t>http://pbs.twimg.com/profile_images/718135356433047555/LPIc5lhw_normal.jpg</t>
  </si>
  <si>
    <t>http://pbs.twimg.com/profile_images/510911588606308352/IPyvYi_0_normal.jpeg</t>
  </si>
  <si>
    <t>http://pbs.twimg.com/profile_images/612760629401780224/AZ27Bl1I_normal.jpg</t>
  </si>
  <si>
    <t>http://pbs.twimg.com/profile_images/476424711673348097/5hjjxFsl_normal.jpeg</t>
  </si>
  <si>
    <t>http://pbs.twimg.com/profile_images/482238619143270402/-THEZ7K4_normal.png</t>
  </si>
  <si>
    <t>http://pbs.twimg.com/profile_images/557657001803513856/oeSoGeZh_normal.png</t>
  </si>
  <si>
    <t>http://pbs.twimg.com/profile_images/622394037505372160/8wQPgFdS_normal.jpg</t>
  </si>
  <si>
    <t>http://pbs.twimg.com/profile_images/622390559265533954/wMaZXTPR_normal.png</t>
  </si>
  <si>
    <t>http://pbs.twimg.com/profile_images/586282087696564224/fWTwojV0_normal.jpg</t>
  </si>
  <si>
    <t>http://pbs.twimg.com/profile_images/622397154871513088/JtTaP_S9_normal.png</t>
  </si>
  <si>
    <t>http://pbs.twimg.com/profile_images/656344493394894848/k1sxLr0Z_normal.png</t>
  </si>
  <si>
    <t>http://pbs.twimg.com/profile_images/653081588356399104/4J-L3A8R_normal.jpg</t>
  </si>
  <si>
    <t>http://pbs.twimg.com/profile_images/530107982319595520/ybj5W9Ro_normal.jpeg</t>
  </si>
  <si>
    <t>http://pbs.twimg.com/profile_images/743183062054248448/9Liq9-nT_normal.jpg</t>
  </si>
  <si>
    <t>http://pbs.twimg.com/profile_images/695005538866876416/Gp8jKvTS_normal.jpg</t>
  </si>
  <si>
    <t>http://pbs.twimg.com/profile_images/737960361157140480/tg4EYabr_normal.jpg</t>
  </si>
  <si>
    <t>http://pbs.twimg.com/profile_images/738077175618916352/ti41WA4S_normal.jpg</t>
  </si>
  <si>
    <t>http://pbs.twimg.com/profile_images/729010786920603648/IDqYi9mP_normal.jpg</t>
  </si>
  <si>
    <t>https://twitter.com/sandragako</t>
  </si>
  <si>
    <t>https://twitter.com/tobbethara</t>
  </si>
  <si>
    <t>https://twitter.com/javier_taeno</t>
  </si>
  <si>
    <t>https://twitter.com/libertaddigital</t>
  </si>
  <si>
    <t>https://twitter.com/gerard_hantoro</t>
  </si>
  <si>
    <t>https://twitter.com/radiocutivalu</t>
  </si>
  <si>
    <t>https://twitter.com/carlabenskin</t>
  </si>
  <si>
    <t>https://twitter.com/thenews_network</t>
  </si>
  <si>
    <t>https://twitter.com/franckarlem</t>
  </si>
  <si>
    <t>https://twitter.com/charliebbarkn</t>
  </si>
  <si>
    <t>https://twitter.com/kunseok</t>
  </si>
  <si>
    <t>https://twitter.com/feezinho4</t>
  </si>
  <si>
    <t>https://twitter.com/amin_pocketbook</t>
  </si>
  <si>
    <t>https://twitter.com/gahandreolli</t>
  </si>
  <si>
    <t>https://twitter.com/_sramaximo</t>
  </si>
  <si>
    <t>https://twitter.com/jotatimbeta</t>
  </si>
  <si>
    <t>https://twitter.com/revitalisasitb</t>
  </si>
  <si>
    <t>https://twitter.com/timbetasigo</t>
  </si>
  <si>
    <t>https://twitter.com/terradealguem</t>
  </si>
  <si>
    <t>https://twitter.com/golf_balls</t>
  </si>
  <si>
    <t>https://twitter.com/wayan_sukron</t>
  </si>
  <si>
    <t>https://twitter.com/scottwiser</t>
  </si>
  <si>
    <t>https://twitter.com/alangura</t>
  </si>
  <si>
    <t>https://twitter.com/amilihp</t>
  </si>
  <si>
    <t>https://twitter.com/alexsribas</t>
  </si>
  <si>
    <t>https://twitter.com/kirkjim12</t>
  </si>
  <si>
    <t>https://twitter.com/liacastaneyra</t>
  </si>
  <si>
    <t>https://twitter.com/amys_health</t>
  </si>
  <si>
    <t>https://twitter.com/karlacalvae</t>
  </si>
  <si>
    <t>https://twitter.com/mattmarkovich</t>
  </si>
  <si>
    <t>https://twitter.com/chipfranklin</t>
  </si>
  <si>
    <t>https://twitter.com/arthurcaplan</t>
  </si>
  <si>
    <t>https://twitter.com/oomgowa</t>
  </si>
  <si>
    <t>https://twitter.com/reuters_health</t>
  </si>
  <si>
    <t>https://twitter.com/chngabq</t>
  </si>
  <si>
    <t>https://twitter.com/braspix</t>
  </si>
  <si>
    <t>https://twitter.com/patrocinarbra</t>
  </si>
  <si>
    <t>https://twitter.com/owalterjr</t>
  </si>
  <si>
    <t>https://twitter.com/inspyratus</t>
  </si>
  <si>
    <t>https://twitter.com/jettlarryheart</t>
  </si>
  <si>
    <t>https://twitter.com/invencoeskpop</t>
  </si>
  <si>
    <t>https://twitter.com/sabermultimidia</t>
  </si>
  <si>
    <t>https://twitter.com/irafaelbarros</t>
  </si>
  <si>
    <t>https://twitter.com/rbmais</t>
  </si>
  <si>
    <t>https://twitter.com/denovoagora</t>
  </si>
  <si>
    <t>https://twitter.com/exame_com</t>
  </si>
  <si>
    <t>https://twitter.com/paraprosperar</t>
  </si>
  <si>
    <t>https://twitter.com/tec_noticia</t>
  </si>
  <si>
    <t>https://twitter.com/acamposxp</t>
  </si>
  <si>
    <t>https://twitter.com/ederby1956</t>
  </si>
  <si>
    <t>https://twitter.com/rdrago_original</t>
  </si>
  <si>
    <t>https://twitter.com/tecnobizz</t>
  </si>
  <si>
    <t>https://twitter.com/nra_crf</t>
  </si>
  <si>
    <t>https://twitter.com/pilatti</t>
  </si>
  <si>
    <t>https://twitter.com/sigmaplustec</t>
  </si>
  <si>
    <t>https://twitter.com/interdevice</t>
  </si>
  <si>
    <t>https://twitter.com/radiosdobrazil</t>
  </si>
  <si>
    <t>https://twitter.com/hmr1973</t>
  </si>
  <si>
    <t>https://twitter.com/alexcamillo</t>
  </si>
  <si>
    <t>https://twitter.com/dralexconcorde</t>
  </si>
  <si>
    <t>https://twitter.com/eaglevern</t>
  </si>
  <si>
    <t>https://twitter.com/drfredda</t>
  </si>
  <si>
    <t>https://twitter.com/scienceconfab</t>
  </si>
  <si>
    <t>https://twitter.com/ryamauti</t>
  </si>
  <si>
    <t>https://twitter.com/zeroaumbilhao</t>
  </si>
  <si>
    <t>https://twitter.com/felipe_toledo</t>
  </si>
  <si>
    <t>https://twitter.com/zoinho7410</t>
  </si>
  <si>
    <t>https://twitter.com/g1</t>
  </si>
  <si>
    <t>https://twitter.com/b4utos</t>
  </si>
  <si>
    <t>https://twitter.com/josiass1969</t>
  </si>
  <si>
    <t>https://twitter.com/ouviupediu</t>
  </si>
  <si>
    <t>https://twitter.com/noticiaminutobr</t>
  </si>
  <si>
    <t>https://twitter.com/adamrubatt</t>
  </si>
  <si>
    <t>https://twitter.com/clubratryan</t>
  </si>
  <si>
    <t>https://twitter.com/claudynhalopes</t>
  </si>
  <si>
    <t>https://twitter.com/junioralves820</t>
  </si>
  <si>
    <t>https://twitter.com/conti_clinical</t>
  </si>
  <si>
    <t>https://twitter.com/feed_topnews</t>
  </si>
  <si>
    <t>https://twitter.com/cellypadilla</t>
  </si>
  <si>
    <t>https://twitter.com/saludcampeche</t>
  </si>
  <si>
    <t>https://twitter.com/tigi_inc</t>
  </si>
  <si>
    <t>https://twitter.com/nhunews</t>
  </si>
  <si>
    <t>https://twitter.com/bahanbug</t>
  </si>
  <si>
    <t>https://twitter.com/neil_bodie</t>
  </si>
  <si>
    <t>https://twitter.com/duosg</t>
  </si>
  <si>
    <t>https://twitter.com/robertocamposc1</t>
  </si>
  <si>
    <t>https://twitter.com/41nbc</t>
  </si>
  <si>
    <t>https://twitter.com/vofncolombia</t>
  </si>
  <si>
    <t>https://twitter.com/suaimg</t>
  </si>
  <si>
    <t>https://twitter.com/mecheagueror</t>
  </si>
  <si>
    <t>https://twitter.com/randynyt</t>
  </si>
  <si>
    <t>https://twitter.com/luiscbrenes</t>
  </si>
  <si>
    <t>https://twitter.com/emmcapp09</t>
  </si>
  <si>
    <t>https://twitter.com/vaneloaizacr</t>
  </si>
  <si>
    <t>https://twitter.com/rxbiosciencemkt</t>
  </si>
  <si>
    <t>https://twitter.com/singlegadget</t>
  </si>
  <si>
    <t>https://twitter.com/aftermath1_</t>
  </si>
  <si>
    <t>https://twitter.com/meninodobem_</t>
  </si>
  <si>
    <t>https://twitter.com/007bharatyabond</t>
  </si>
  <si>
    <t>https://twitter.com/firstpost</t>
  </si>
  <si>
    <t>https://twitter.com/directdig</t>
  </si>
  <si>
    <t>https://twitter.com/redot2005</t>
  </si>
  <si>
    <t>https://twitter.com/drtaylor09</t>
  </si>
  <si>
    <t>https://twitter.com/capaction</t>
  </si>
  <si>
    <t>https://twitter.com/rojasburke</t>
  </si>
  <si>
    <t>https://twitter.com/ana_austen</t>
  </si>
  <si>
    <t>https://twitter.com/mvyv_duh</t>
  </si>
  <si>
    <t>https://twitter.com/its_amaniiii</t>
  </si>
  <si>
    <t>https://twitter.com/ap_lifestyles</t>
  </si>
  <si>
    <t>https://twitter.com/d64vm</t>
  </si>
  <si>
    <t>https://twitter.com/teleamazonasec</t>
  </si>
  <si>
    <t>https://twitter.com/shotadinhapsd</t>
  </si>
  <si>
    <t>https://twitter.com/twolfvidbr</t>
  </si>
  <si>
    <t>https://twitter.com/jae_so_dopee</t>
  </si>
  <si>
    <t>https://twitter.com/estefanithaila</t>
  </si>
  <si>
    <t>https://twitter.com/debshatah</t>
  </si>
  <si>
    <t>https://twitter.com/uchaidar</t>
  </si>
  <si>
    <t>https://twitter.com/jeniferlaomtn</t>
  </si>
  <si>
    <t>https://twitter.com/jhieramores</t>
  </si>
  <si>
    <t>https://twitter.com/conceptgrp</t>
  </si>
  <si>
    <t>https://twitter.com/jameslopeeez</t>
  </si>
  <si>
    <t>https://twitter.com/mauricioav</t>
  </si>
  <si>
    <t>https://twitter.com/hyperconectado</t>
  </si>
  <si>
    <t>https://twitter.com/geaux_tygers</t>
  </si>
  <si>
    <t>https://twitter.com/senwarren</t>
  </si>
  <si>
    <t>https://twitter.com/hillaryclinton</t>
  </si>
  <si>
    <t>https://twitter.com/_mikewazowski2x</t>
  </si>
  <si>
    <t>https://twitter.com/dboycemd</t>
  </si>
  <si>
    <t>https://twitter.com/updatesscience</t>
  </si>
  <si>
    <t>https://twitter.com/creationsofchs</t>
  </si>
  <si>
    <t>https://twitter.com/myprofileishere</t>
  </si>
  <si>
    <t>https://twitter.com/regionmetrodc</t>
  </si>
  <si>
    <t>https://twitter.com/mybirthtv</t>
  </si>
  <si>
    <t>https://twitter.com/thesolidbarco</t>
  </si>
  <si>
    <t>https://twitter.com/robinsocristian</t>
  </si>
  <si>
    <t>https://twitter.com/galiciainforma</t>
  </si>
  <si>
    <t>https://twitter.com/rio2016</t>
  </si>
  <si>
    <t>https://twitter.com/saantosmay</t>
  </si>
  <si>
    <t>https://twitter.com/lupedecuba</t>
  </si>
  <si>
    <t>https://twitter.com/lapatriadtodos</t>
  </si>
  <si>
    <t>https://twitter.com/yuna_stustunsha</t>
  </si>
  <si>
    <t>https://twitter.com/acn_tweet</t>
  </si>
  <si>
    <t>https://twitter.com/mssjr139</t>
  </si>
  <si>
    <t>https://twitter.com/newsdeskhealth</t>
  </si>
  <si>
    <t>https://twitter.com/lisaledbetter65</t>
  </si>
  <si>
    <t>https://twitter.com/ic_alvinegra</t>
  </si>
  <si>
    <t>https://twitter.com/solidaridadcu</t>
  </si>
  <si>
    <t>https://twitter.com/baronianconsult</t>
  </si>
  <si>
    <t>https://twitter.com/vofnbahamas</t>
  </si>
  <si>
    <t>https://twitter.com/newscaliente</t>
  </si>
  <si>
    <t>https://twitter.com/libertadcu</t>
  </si>
  <si>
    <t>https://twitter.com/bribis17</t>
  </si>
  <si>
    <t>https://twitter.com/ondarimogeni</t>
  </si>
  <si>
    <t>https://twitter.com/ilzaalmeida29</t>
  </si>
  <si>
    <t>https://twitter.com/mackayim</t>
  </si>
  <si>
    <t>https://twitter.com/aro251175</t>
  </si>
  <si>
    <t>https://twitter.com/popsci</t>
  </si>
  <si>
    <t>https://twitter.com/eduardoghi</t>
  </si>
  <si>
    <t>https://twitter.com/gapierri</t>
  </si>
  <si>
    <t>https://twitter.com/tad_glock</t>
  </si>
  <si>
    <t>https://twitter.com/repmichelle</t>
  </si>
  <si>
    <t>https://twitter.com/globalgyno</t>
  </si>
  <si>
    <t>https://twitter.com/4ef24f7bdfda4eb</t>
  </si>
  <si>
    <t>https://twitter.com/hoytamaulipas</t>
  </si>
  <si>
    <t>https://twitter.com/tuiterosmeta</t>
  </si>
  <si>
    <t>https://twitter.com/gobmpalcastilla</t>
  </si>
  <si>
    <t>https://twitter.com/rolfep</t>
  </si>
  <si>
    <t>https://twitter.com/markgottliebfox</t>
  </si>
  <si>
    <t>https://twitter.com/rpjward</t>
  </si>
  <si>
    <t>https://twitter.com/seenamarie</t>
  </si>
  <si>
    <t>https://twitter.com/sciencenews</t>
  </si>
  <si>
    <t>https://twitter.com/meghangeneuxx</t>
  </si>
  <si>
    <t>https://twitter.com/livin_intexas</t>
  </si>
  <si>
    <t>https://twitter.com/awebbiz</t>
  </si>
  <si>
    <t>https://twitter.com/pawarnhoff</t>
  </si>
  <si>
    <t>https://twitter.com/guuimacedo_</t>
  </si>
  <si>
    <t>https://twitter.com/thatdaywascrazy</t>
  </si>
  <si>
    <t>https://twitter.com/drcshealthblurb</t>
  </si>
  <si>
    <t>https://twitter.com/stayfitbefitt</t>
  </si>
  <si>
    <t>https://twitter.com/matthewwynia</t>
  </si>
  <si>
    <t>https://twitter.com/jasonlschwartz</t>
  </si>
  <si>
    <t>https://twitter.com/travelprattle</t>
  </si>
  <si>
    <t>https://twitter.com/gonomad</t>
  </si>
  <si>
    <t>https://twitter.com/cannagenomics</t>
  </si>
  <si>
    <t>https://twitter.com/americpolitics</t>
  </si>
  <si>
    <t>https://twitter.com/nielsenlink</t>
  </si>
  <si>
    <t>https://twitter.com/gurumidia</t>
  </si>
  <si>
    <t>https://twitter.com/andreaweedon</t>
  </si>
  <si>
    <t>https://twitter.com/melliiiss</t>
  </si>
  <si>
    <t>https://twitter.com/wtimespolitics</t>
  </si>
  <si>
    <t>https://twitter.com/local_terrorism</t>
  </si>
  <si>
    <t>https://twitter.com/muleekeew</t>
  </si>
  <si>
    <t>https://twitter.com/saulsantana_</t>
  </si>
  <si>
    <t>https://twitter.com/momandbabydepot</t>
  </si>
  <si>
    <t>https://twitter.com/chessn8</t>
  </si>
  <si>
    <t>https://twitter.com/noticiasmvs</t>
  </si>
  <si>
    <t>https://twitter.com/kcpubhealth</t>
  </si>
  <si>
    <t>https://twitter.com/hrsilverman</t>
  </si>
  <si>
    <t>https://twitter.com/uenersonprates</t>
  </si>
  <si>
    <t>https://twitter.com/_cartolafc</t>
  </si>
  <si>
    <t>https://twitter.com/drjonathas</t>
  </si>
  <si>
    <t>https://twitter.com/matorrres</t>
  </si>
  <si>
    <t>https://twitter.com/excelsior</t>
  </si>
  <si>
    <t>https://twitter.com/isadoramilan15</t>
  </si>
  <si>
    <t>https://twitter.com/gui99_crf</t>
  </si>
  <si>
    <t>https://twitter.com/flamengo</t>
  </si>
  <si>
    <t>https://twitter.com/saaantos_math</t>
  </si>
  <si>
    <t>https://twitter.com/zika_rael</t>
  </si>
  <si>
    <t>https://twitter.com/pep_costa</t>
  </si>
  <si>
    <t>https://twitter.com/crazzzyweight</t>
  </si>
  <si>
    <t>https://twitter.com/bhubert5</t>
  </si>
  <si>
    <t>https://twitter.com/buzzfeednews</t>
  </si>
  <si>
    <t>https://twitter.com/scienceroundup</t>
  </si>
  <si>
    <t>https://twitter.com/happshealthhome</t>
  </si>
  <si>
    <t>https://twitter.com/politicalfeed_</t>
  </si>
  <si>
    <t>https://twitter.com/reutersbrazil</t>
  </si>
  <si>
    <t>https://twitter.com/chngwichita</t>
  </si>
  <si>
    <t>https://twitter.com/takapyond</t>
  </si>
  <si>
    <t>https://twitter.com/ponpocopon0</t>
  </si>
  <si>
    <t>https://twitter.com/mcgeemeghan</t>
  </si>
  <si>
    <t>https://twitter.com/eeeyua</t>
  </si>
  <si>
    <t>https://twitter.com/larazon_es</t>
  </si>
  <si>
    <t>https://twitter.com/rightspain86</t>
  </si>
  <si>
    <t>https://twitter.com/dlushealth</t>
  </si>
  <si>
    <t>https://twitter.com/zika_bolado31</t>
  </si>
  <si>
    <t>https://twitter.com/relatosfrases</t>
  </si>
  <si>
    <t>https://twitter.com/sargon_of_akkad</t>
  </si>
  <si>
    <t>https://twitter.com/eatallyourfish</t>
  </si>
  <si>
    <t>https://twitter.com/rightwingyahoo</t>
  </si>
  <si>
    <t xml:space="preserve">matheuskuasne
</t>
  </si>
  <si>
    <t xml:space="preserve">ex_misltech
</t>
  </si>
  <si>
    <t>nychealthsystem
New study in @NEJM reports: #Zika
Infection Late In Pregnancy Carries
Little Risk of Microcephaly. https://t.co/vC0KW0Th1P</t>
  </si>
  <si>
    <t>sandragako
#Cuba Cuba diagnostica el decimoséptimo
caso importado de Zika https://t.co/SoliQIl4f2
#LauraPollan</t>
  </si>
  <si>
    <t>tobbethara
An Olympic Coach Deals With Zika
by Freezing His Sperm: As those
headed to Rio come up with plans
to battle t... https://t.co/8Yoig1dZTk</t>
  </si>
  <si>
    <t>javier_taeno
@libertaddigital a ver si va a
estar embarazada y esto del Zika...
Chungo, yo me lo hacía mirar...</t>
  </si>
  <si>
    <t xml:space="preserve">libertaddigital
</t>
  </si>
  <si>
    <t>gerard_hantoro
An Olympic Coach Deals With Zika
by Freezing His Sperm: As those
headed to Rio come up with plans
to battle t... https://t.co/kZ51lGQx4f</t>
  </si>
  <si>
    <t>carlabenskin
HYPA KIDZ - BUBBLE-ISH (Zika Riddim)
(Crop Over 2016) https://t.co/h7am6qFroO</t>
  </si>
  <si>
    <t>thenews_network
#TNN :: An Olympic Coach Deals
With Zika by Freezing His Sperm
https://t.co/Z74O9pOBRk</t>
  </si>
  <si>
    <t>franckarlem
Estudo não detecta problemas em
bebês expostos ao Zika no fim da
gravidez https://t.co/EA8wY6hx3o</t>
  </si>
  <si>
    <t>charliebbarkn
@Kunseok Hate to break it to you
Kun, but you've got Zika from all
those skeeterbites.</t>
  </si>
  <si>
    <t xml:space="preserve">kunseok
</t>
  </si>
  <si>
    <t>feezinho4
PIADA BOSTA " vc prefere ganso
fake ou Thiago real " dhr repórter
q piada zika</t>
  </si>
  <si>
    <t>amin_pocketbook
Zika-fear pregnant woman faces
deportation to Brazil: A pregnant
Brazilian woman advised not to
... https://t.co/UdX7j03Tmw Revitalisasi</t>
  </si>
  <si>
    <t>gahandreolli
@_sramaximo ta zika ne, fala ai</t>
  </si>
  <si>
    <t xml:space="preserve">_sramaximo
</t>
  </si>
  <si>
    <t>jotatimbeta
Estudo não detecta problemas em
bebês expostos ao Zika no fim da
gravidez: Por Julie Steenhuysen
CHICAGO (Reu... https://t.co/qQISchiXoq</t>
  </si>
  <si>
    <t>revitalisasitb
Zika-fear pregnant woman faces
deportation to Brazil: A pregnant
Brazilian woman advised not to
... https://t.co/7Qng12AOZ4 Revitalisasi</t>
  </si>
  <si>
    <t>timbetasigo
Estudo não detecta problemas em
bebês expostos ao Zika no fim da
gravidez: Por Julie Steenhuysen
CHICAGO (Reu... https://t.co/q5RO0QxaHL</t>
  </si>
  <si>
    <t>terradealguem
O Mensalão exclusivo do Aedes Neves,
espalhando zika para o Brasil e
dinheirinho para os deputadinhos
do golpe: https://t.co/VZ8ChG96gO</t>
  </si>
  <si>
    <t>golf_balls
#golfers Many top golfers still
wary of committing to the Olympics
due to Zika concerns - Washington
Post https://t.co/Q1qkxqug2s</t>
  </si>
  <si>
    <t>wayan_sukron
Zika-fear pregnant woman faces
deportation to Brazil: A pregnant
Brazilian woman advised not to
... https://t.co/sGUmMdJSN2 Revitalisasi</t>
  </si>
  <si>
    <t>scottwiser
RT @alangura: Dude, it sprays ebola
and zika, too. It summons Voldemort.
It causes Microsoft products to
blue screen. https://t.co/J9tdTWIG…</t>
  </si>
  <si>
    <t xml:space="preserve">alangura
</t>
  </si>
  <si>
    <t>amilihp
UN health agency: Emergency meeting
Monday to decide if Zika should
be intl health emergency.</t>
  </si>
  <si>
    <t>alexsribas
Gostei de um vídeo @YouTube de
@reynoldromao https://t.co/OkOAtiwlgp
PEGADINHA: DEU ZIKA! ( PRANK )</t>
  </si>
  <si>
    <t>kirkjim12
An Olympic Coach Deals With Zika
by Freezing His Sperm, via @nytimes
https://t.co/b298lrCJRe</t>
  </si>
  <si>
    <t>liacastaneyra
Moreliano Posiblemente Infectado
Con Zika Niega Que Lo Revisen Médicamente
https://t.co/QGNdsHooUB</t>
  </si>
  <si>
    <t>amys_health
Selling controversial Zika-fighting
plan to the public will take work:
BALTIMORE — As federal authori...
https://t.co/nGWxEmR4op #health</t>
  </si>
  <si>
    <t>karlacalvae
Moreliano Posiblemente Infectado
Con Zika Niega Que Lo Revisen Médicamente
https://t.co/WnIwMqayPa</t>
  </si>
  <si>
    <t>mattmarkovich
Just in: mother of teenager w/Zika
tests positive after trip to Haiti
Had to wait 8 1/2 weeks for results
4th person in KingCo #komonews</t>
  </si>
  <si>
    <t>chipfranklin
12K preg women in Colombia have
zika?! @ArthurCaplan bioethicist
joins me to talk about it + HIPPA
in #Orlando https://t.co/CQLSl5epwZ</t>
  </si>
  <si>
    <t xml:space="preserve">arthurcaplan
</t>
  </si>
  <si>
    <t>oomgowa
RT @Reuters_Health: No birth defects
seen in babies exposed to Zika
late in pregnancy: study https://t.co/vRs4ElkvHt
https://t.co/v4zPPOkNys</t>
  </si>
  <si>
    <t>chngabq
Zika Infection Late In Pregnancy
Carries Little Risk of Microcephaly:
For months, scientists in Colombia
have been… https://t.co/UvY9xX2NZp</t>
  </si>
  <si>
    <t>braspix
Um estudo sobre o contágio com
o zika na Colômbia não constatou
nenhum problema óbvio em recém-nascidos
num u... https://t.co/0Bx6OZKfmu</t>
  </si>
  <si>
    <t>patrocinarbra
Estudo não detecta problemas com
zika no fim da gravidez https://t.co/NuJ7E42IWC</t>
  </si>
  <si>
    <t>owalterjr
Estudo não detecta problemas com
zika no fim da gravidez https://t.co/bsEq1eFcSL</t>
  </si>
  <si>
    <t>inspyratus
Estudo não detecta problemas com
zika no fim da gravidez #WTMBI</t>
  </si>
  <si>
    <t>jettlarryheart
RT @invencoeskpop: [#] em 2012
BigBang inventou máscaras de proteção
contra zika vírus e H1N1, sempre
pensando no próximo &amp;lt;3 https://t.co/S…</t>
  </si>
  <si>
    <t xml:space="preserve">invencoeskpop
</t>
  </si>
  <si>
    <t>sabermultimidia
Estudo não detecta problemas com
zika no fim da gravidez https://t.co/Nk0VFFFJHR</t>
  </si>
  <si>
    <t>irafaelbarros
Estudo não detecta problemas com
zika no fim da gravidez: Um estudo
sobre o contágio com o zika na
Colômbia n... https://t.co/EJgVlE085E</t>
  </si>
  <si>
    <t>rbmais
Estudo não detecta problemas com
zika no fim da gravidez: Um estudo
sobre o contágio com o zika na
Colômbia n... https://t.co/okRBgp5oDZ</t>
  </si>
  <si>
    <t>denovoagora
na rede: Estudo não detecta problemas
com zika no fim da gravidez https://t.co/iFKHRozFS5
via @exame_com</t>
  </si>
  <si>
    <t xml:space="preserve">exame_com
</t>
  </si>
  <si>
    <t>paraprosperar
Estudo não detecta problemas com
zika no fim da gravidez: Um estudo
sobre o contágio com o zika na
Colômbia n... https://t.co/UvAENF9DqD</t>
  </si>
  <si>
    <t>tec_noticia
Estudo não detecta problemas com
zika no fim da gravidez: Um estudo
sobre o contágio com o zika na
Colômbia n... https://t.co/r9b7AYBfcY</t>
  </si>
  <si>
    <t>acamposxp
#acamposxp Estudo não detecta problemas
com zika no fim da gravidez: Um
estudo sobre o contágio com o zika
na... https://t.co/CFJOv59wMW</t>
  </si>
  <si>
    <t>ederby1956
https://t.co/AyEKHlc6Qc</t>
  </si>
  <si>
    <t>rdrago_original
Estudo não detecta problemas com
zika no fim da gravidez: Um estudo
sobre o contágio com o zika na
Colômbia n... https://t.co/Kuu57DF8Sc</t>
  </si>
  <si>
    <t>tecnobizz
#Exame: Estudo não detecta problemas
com zika no fim da gravidez https://t.co/HNCW5NnBO2
| #TecnoBizz</t>
  </si>
  <si>
    <t>nra_crf
É a zika do wallace</t>
  </si>
  <si>
    <t>pilatti
Estudo não detecta problemas com
zika no fim da gravidez: Um estudo
sobre o contágio com o zika na
Colômbia n... https://t.co/fvRQHcLirH</t>
  </si>
  <si>
    <t>sigmaplustec
Estudo não detecta problemas com
zika no fim da gravidez https://t.co/O3hZxEO24E</t>
  </si>
  <si>
    <t>interdevice
#tecnologia Estudo não detecta
problemas com zika no fim da gravidez:
Um estudo sobre o contágio com
o zika n... https://t.co/dU9Szi9JHH</t>
  </si>
  <si>
    <t>radiosdobrazil
Estudo não detecta problemas com
zika no fim da gravidez | https://t.co/MU4USWbwk6
https://t.co/zw1ddOO0mX</t>
  </si>
  <si>
    <t>hmr1973
Estudo não detecta problemas com
zika no fim da gravidez: Um estudo
sobre o contágio com o zika na
Colômbia n... https://t.co/c0ClfPKjlo</t>
  </si>
  <si>
    <t>alexcamillo
Estudo não detecta problemas com
zika no fim da gravidez - Um estudo
sobre o contágio com o zika na
Colômbia nã... https://t.co/aTMHrGWZmu</t>
  </si>
  <si>
    <t>dralexconcorde
Healthzone: Nearly 12,000 Pregnant
Women in Colombia Have Zika https://t.co/G7NMT4ZpOq</t>
  </si>
  <si>
    <t>eaglevern
RT @DrAlexConcorde: Healthzone:
Nearly 12,000 Pregnant Women in
Colombia Have Zika https://t.co/G7NMT4ZpOq</t>
  </si>
  <si>
    <t>drfredda
No birth defects seen in babies
exposed to Zika late in pregnancy:
study https://t.co/uDi5qzSzqT</t>
  </si>
  <si>
    <t>scienceconfab
RT @Reuters_Health: No birth defects
seen in babies exposed to Zika
late in pregnancy: study https://t.co/vRs4ElkvHt
https://t.co/v4zPPOkNys</t>
  </si>
  <si>
    <t>ryamauti
Estudo não detecta problemas com
zika no fim da gravidez: Um estudo
sobre o contágio com o zika na
Colômbia n... https://t.co/WCevje6sPP</t>
  </si>
  <si>
    <t>zeroaumbilhao
Estudo não detecta problemas com
zika no fim da gravidez: Um estudo
sobre o contágio com o zika na
Colômbia n... https://t.co/H980wPkZoa</t>
  </si>
  <si>
    <t>felipe_toledo
Estudo não detecta problemas com
zika no fim da gravidez: Um estudo
sobre o contágio com o zika na
Colômbia n... https://t.co/QeNxTKm67l</t>
  </si>
  <si>
    <t>zoinho7410
@g1 eu adorei muito carro eu muito
zika</t>
  </si>
  <si>
    <t xml:space="preserve">g1
</t>
  </si>
  <si>
    <t>b4utos
#OperacaoBetaLab Estudo não detecta
problemas com zika no fim da gravidez:
Um estudo sobre ... https://t.co/OMgs9iVkfL
#TIMBETA #RT #SDV</t>
  </si>
  <si>
    <t>ouviupediu
Estudo não detecta problemas com
zika no fim da gravidez: Um estudo
sobre o contágio com o zika na
Colômbia n... https://t.co/mZDzLPnUVg</t>
  </si>
  <si>
    <t>noticiaminutobr
Conheça medicamentos seguros para
tratar sintomas de dengue e zika
https://t.co/fXXv0uf7bl #lifestyle</t>
  </si>
  <si>
    <t>adamrubatt
@clubratryan boom! I hear Zika
enhances the glutes too</t>
  </si>
  <si>
    <t xml:space="preserve">clubratryan
</t>
  </si>
  <si>
    <t>claudynhalopes
Estudo não detecta problemas com
zika no fim da gravidez https://t.co/EF9nNzmPZx</t>
  </si>
  <si>
    <t>junioralves820
RT @claudynhalopes: Estudo não
detecta problemas com zika no fim
da gravidez https://t.co/EF9nNzmPZx</t>
  </si>
  <si>
    <t>conti_clinical
Continental News: No birth defects
seen in babies exposed to Zika
late in pregnancy: study https://t.co/JTnBO4xG1D</t>
  </si>
  <si>
    <t>cellypadilla
RT @SaludCampeche: Colocar mosquiteros
en puertas y ventanas, son acciones
que pueden ayudarte a prevenir
el #Zika https://t.co/78GitUcbZD</t>
  </si>
  <si>
    <t xml:space="preserve">saludcampeche
</t>
  </si>
  <si>
    <t>tigi_inc
Zika Infection Late In Pregnancy
Carries Little Risk of Microcephaly
https://t.co/SZcDqPyMRi</t>
  </si>
  <si>
    <t>nhunews
No birth defects seen in babies
exposed to Zika late in pregnancy:
study https://t.co/BuHGl7NW7X</t>
  </si>
  <si>
    <t>bahanbug
RT @neil_bodie: maternal infections
W/Zika during the third trimester
don't appear to be linked 2 structural
abnormalities in babies https:…</t>
  </si>
  <si>
    <t>duosg
Zika-fear pregnant woman faces
deportation to Brazil https://t.co/IF2Nj9Jbkp</t>
  </si>
  <si>
    <t>robertocamposc1
Los enfermos de zika registrados
en lo que va del año superan el
centenar de personas, según el
último report... https://t.co/Xw1ewvjbID</t>
  </si>
  <si>
    <t>41nbc
Republicans Promise Quick End to
Zika Talks https://t.co/9DZH6WKCeB</t>
  </si>
  <si>
    <t>suaimg
#Tecnologia Estudo não detecta
problemas com zika no fim da gravidez...
https://t.co/Bo2QhwHD37</t>
  </si>
  <si>
    <t>mecheagueror
Virus del Zika ya enfermó a más
de un centenar de personas en Costa
Rica https://t.co/MzQTdOAxie</t>
  </si>
  <si>
    <t>luiscbrenes
Virus del Zika ya enfermó a más
de un centenar de personas en Costa
Rica https://t.co/G1yu7NKWAu</t>
  </si>
  <si>
    <t>emmcapp09
guy at work is rantin about diseases
&amp;amp; viruses &amp;amp; he yells "that
damn zika virus these babies are
getting, they come out wit mosquito
heads!"</t>
  </si>
  <si>
    <t>vaneloaizacr
Virus del Zika ya enfermó a más
de un centenar de personas en Costa
Rica https://t.co/MncacnvJtU</t>
  </si>
  <si>
    <t>rxbiosciencemkt
RT @Reuters_Health: No birth defects
seen in babies exposed to Zika
late in pregnancy: study https://t.co/vRs4ElkvHt
https://t.co/v4zPPOkNys</t>
  </si>
  <si>
    <t>singlegadget
Zika infection late in pregnancy
doesn't cause brain defects, st...
https://t.co/Rt9sFTOlfl #technology
#popular https://t.co/PCoBSxe1ww</t>
  </si>
  <si>
    <t>aftermath1_
@meninodobem_ NAOOOOOOO "EMPOLGOU"
da zika, vamos aguardar</t>
  </si>
  <si>
    <t xml:space="preserve">meninodobem_
</t>
  </si>
  <si>
    <t>007bharatyabond
RT @firstpost: No birth defects
seen in babies exposed to Zika
late in pregnancy: study | Reuters
https://t.co/CyrfvnsCte</t>
  </si>
  <si>
    <t xml:space="preserve">firstpost
</t>
  </si>
  <si>
    <t>directdig
Estudo não detecta problemas com
zika no fim da gravidez https://t.co/FImxFAe6ic
https://t.co/45oUAMlOWN</t>
  </si>
  <si>
    <t xml:space="preserve">drtaylor09
</t>
  </si>
  <si>
    <t xml:space="preserve">capaction
</t>
  </si>
  <si>
    <t>rojasburke
RT @WaywardCell: Zika study in
Colombia finds no obvious birth
defects among women infected during
the 3rd trimester, Reuters reports
https…</t>
  </si>
  <si>
    <t>ana_austen
RT @OuvrezLeChien: Zika Infection
Late In Pregnancy Carries Little
Risk of Microcephaly: Scientists
tracked near... https://t.co/i9J6FuopOy…</t>
  </si>
  <si>
    <t>mvyv_duh
@its_amaniiii it's not Ebola. It's
Zika🌚</t>
  </si>
  <si>
    <t xml:space="preserve">its_amaniiii
</t>
  </si>
  <si>
    <t>ap_lifestyles
Zika infections late in pregnancy
led to no defects in study https://t.co/lrBHkvJMrM</t>
  </si>
  <si>
    <t>d64vm
RT @teleamazonasec: El zika en
embarazo avanzado no generó defectos
congénitos https://t.co/mXMfuyBAil</t>
  </si>
  <si>
    <t xml:space="preserve">teleamazonasec
</t>
  </si>
  <si>
    <t>shotadinhapsd
@twolfvidbr É Q NOIS É ZIKA</t>
  </si>
  <si>
    <t xml:space="preserve">twolfvidbr
</t>
  </si>
  <si>
    <t>jae_so_dopee
Aa ..I'm seeing zika posts</t>
  </si>
  <si>
    <t>estefanithaila
que zika jshsjj</t>
  </si>
  <si>
    <t>debshatah
RT @Reuters_Health: No birth defects
seen in babies exposed to Zika
late in pregnancy: study https://t.co/vRs4ElkvHt
https://t.co/v4zPPOkNys</t>
  </si>
  <si>
    <t>uchaidar
An Olympic Coach Deals With Zika
by Freezing His Sperm: As those
headed to Rio come up with… https://t.co/myBKOYjxCz</t>
  </si>
  <si>
    <t>jeniferlaomtn
WHO: Zika Concerns Not Severe Enough
To Postpone Or Cancel Olympics</t>
  </si>
  <si>
    <t>jhieramores
RT @ConceptGrp: Nearly 12,000 pregnant
women in Colombia have Zika https://t.co/JayFZtHg5y</t>
  </si>
  <si>
    <t xml:space="preserve">conceptgrp
</t>
  </si>
  <si>
    <t>jameslopeeez
Aléjate zika aléjate.</t>
  </si>
  <si>
    <t>hyperconectado
RT @MauricioAv: Primer reporte
de Zika en Colombia por el INS
publicado en @nejm: Zika Virus
Disease in Colombia https://t.co/TFpabOKAU4</t>
  </si>
  <si>
    <t>geaux_tygers
@HillaryClinton @SenWarren Fight
Back? She dodges the press like
its the damn Zika virus.</t>
  </si>
  <si>
    <t xml:space="preserve">senwarren
</t>
  </si>
  <si>
    <t xml:space="preserve">hillaryclinton
</t>
  </si>
  <si>
    <t>_mikewazowski2x
RT @_JaliyahLaShae_: I want to
go to the Caribbean or somewhere
in South America but they have
all of that Zika stuff going on</t>
  </si>
  <si>
    <t>dboycemd
RT @Reuters_Health: No birth defects
seen in babies exposed to Zika
late in pregnancy: study https://t.co/vRs4ElkvHt
https://t.co/v4zPPOkNys</t>
  </si>
  <si>
    <t>updatesscience
Zika infection late in pregnancy
may be not so risky https://t.co/6aAo81BjuY
https://t.co/Kq9YyCn5l4</t>
  </si>
  <si>
    <t>creationsofchs
It's Only The Female That Bites!
#mosquito #bite #noseeum #bmrtg
#zika #malaria #repellent https://t.co/ArRnKGNV5w
https://t.co/M75PIWHSdG</t>
  </si>
  <si>
    <t>myprofileishere
It's Only The Female That Bites!
#mosquito #bite #noseeum #bmrtg
#zika #malaria #repellent https://t.co/EWyC0Dh30v
https://t.co/OguXW2Dsd0</t>
  </si>
  <si>
    <t>mybirthtv
Zika Virus Late in Pregnancy Causes
Fewer Birth Defects - Study - https://t.co/RKkRWRBLfp
https://t.co/pabgdPsDTz</t>
  </si>
  <si>
    <t>thesolidbarco
It's Only The Female That Bites!
#mosquito #bite #noseeum #bmrtg
#zika #malaria #repellent https://t.co/PEQSVGRytd
https://t.co/w4mEE8YnI2</t>
  </si>
  <si>
    <t>robinsocristian
Cuba diagnostica el decimoséptimo
caso importado de Zika https://t.co/Eedg1cbTiK</t>
  </si>
  <si>
    <t>galiciainforma
@paugasol poderia conxelar o seu
esperma no caso de ir aos Xogos
de @Rio2016 por temor ao virus
zika. Xa sinalou a posibilidade
de non ir.</t>
  </si>
  <si>
    <t xml:space="preserve">rio2016
</t>
  </si>
  <si>
    <t>saantosmay
To toda me coçando e com as costas
toda empolada, espero que não seja
a merda dessa zika de novo</t>
  </si>
  <si>
    <t>lupedecuba
#Cuba, Colaboradora cubana de salud
es diagnosticada con Zika, caso
17</t>
  </si>
  <si>
    <t>lapatriadtodos
#Cuba Cuba diagnostica el decimoséptimo
caso importado de Zika https://t.co/972MEboii6</t>
  </si>
  <si>
    <t>yuna_stustunsha
I need an autopsy done on my fish.
I swear I believe she had the Zika
virus.</t>
  </si>
  <si>
    <t>acn_tweet
An early report on Zika spread
in Colombia reveals close to 12,000
pregnant women have the virus https://t.co/QTZ8HkfTnK</t>
  </si>
  <si>
    <t>mssjr139
Zika virus directly infects brain
cells and evades immune system
detection, study shows https://t.co/bZtATaS5CM</t>
  </si>
  <si>
    <t>newsdeskhealth
RT @Reuters_Health: No birth defects
seen in babies exposed to Zika
late in pregnancy: study https://t.co/vRs4ElkvHt
https://t.co/v4zPPOkNys</t>
  </si>
  <si>
    <t>lisaledbetter65
RT @SenRubioPress: .@MarcoRubio
Questions @CDCgov On Preparedness
Plan In The Event Of Locally Transmitted
#Zika Case In #Florida https://t…</t>
  </si>
  <si>
    <t>ic_alvinegra
3 gols do grêmio... e nenhum dos
meus atacantes. Sai zika</t>
  </si>
  <si>
    <t>solidaridadcu
Cuba diagnostica el decimoséptimo
caso importado de Zika https://t.co/5KnFLTwpQE</t>
  </si>
  <si>
    <t>baronianconsult
Via @NPR: Zika Infection Late In
Pregnancy Carries Little Risk of
Microcephaly https://t.co/wl6PkRjQR6</t>
  </si>
  <si>
    <t>vofnbahamas
Pregnant Jennifer Aniston Opts
to Vacation in Zika-Free Bahamas
Rather Than Her Usual Spot ...:
Now, the maga... https://t.co/zRlOzBnhj7</t>
  </si>
  <si>
    <t>newscaliente
#Cuba Cuba diagnostica el decimoséptimo
caso importado de Zika https://t.co/F48nsKkuNL</t>
  </si>
  <si>
    <t>libertadcu
#Cuba Cuba diagnostica el decimoséptimo
caso importado de Zika https://t.co/FbuG8L65Kl</t>
  </si>
  <si>
    <t>bribis17
RT @libertadcu: #Cuba Cuba diagnostica
el decimoséptimo caso importado
de Zika https://t.co/FbuG8L65Kl</t>
  </si>
  <si>
    <t>ondarimogeni
RT @DrFriedenCDC: Four infants
in Colombia born w. microcephaly
&amp;amp; lab evidence of #Zika—none
of the mothers reported #Zika virus
symptoms d…</t>
  </si>
  <si>
    <t>ilzaalmeida29
RT @MackayIM: Brazil adds 2 confirmed
#Zika positives (=226) associated
with #microcephaly/congenital disorders
this past week</t>
  </si>
  <si>
    <t>aro251175
RT @PopSci: CDC releases plan to
control Zika in the U.S. https://t.co/sSED35U9V3
https://t.co/pYf42gUURx</t>
  </si>
  <si>
    <t xml:space="preserve">popsci
</t>
  </si>
  <si>
    <t>eduardoghi
@gapierri sai fora zika vírus</t>
  </si>
  <si>
    <t xml:space="preserve">gapierri
</t>
  </si>
  <si>
    <t>tad_glock
The zika virus and an alligator
eating a 2-year-old have made it
a multi-day process to get approval
from my wife to do outdoor activities
😓</t>
  </si>
  <si>
    <t>repmichelle
RT @CDCgov: Watch this CDC video
to know how to protect yourself,
your family, &amp;amp; your community
from #Zika. https://t.co/hLXhaAQi0I</t>
  </si>
  <si>
    <t>globalgyno
RT @Reuters_Health: No birth defects
seen in babies exposed to Zika
late in pregnancy: study https://t.co/vRs4ElkvHt
https://t.co/v4zPPOkNys</t>
  </si>
  <si>
    <t>4ef24f7bdfda4eb
RT @Presidencia_HN: Las soluciones
a los problemas con el gorgojo
del pino o el zancudo transmisor
del zika deben empezar en las comunidade…</t>
  </si>
  <si>
    <t>hoytamaulipas
Activa #Tamaulipas fase intensiva
para control del dengue, Zika y
Chikunguya LEE ➥ https://t.co/lFFYuybQTZ
https://t.co/7i5Rc8EUQc</t>
  </si>
  <si>
    <t>tuiterosmeta
RT @GobMpalCastilla: Campaña de
Participación Social y Prevención
del Zika, Dengue y Chikungunya
#PatioLimpio https://t.co/nsSWEqw1r0</t>
  </si>
  <si>
    <t xml:space="preserve">gobmpalcastilla
</t>
  </si>
  <si>
    <t>rolfep
@rpjward @MarkGottliebFOX Don't
reckon he plays in Rio. Suspect
his comments re Zika virus and
health concerns last week count
here also.</t>
  </si>
  <si>
    <t>markgottliebfox
@rpjward @rolfep yeah, I thought
similar about his Zika comments
but thought he'd still end up going
to Rio. Now I'm not so sure.</t>
  </si>
  <si>
    <t xml:space="preserve">rpjward
</t>
  </si>
  <si>
    <t>seenamarie
RT @ScienceNews: #Zika infection
late in pregnancy may be not so
risky: https://t.co/pB5UXipgZy
https://t.co/P46tO8kR7I</t>
  </si>
  <si>
    <t xml:space="preserve">sciencenews
</t>
  </si>
  <si>
    <t>meghangeneuxx
RT @DrFriedenCDC: Preliminary report
from Colombia: Nearly 12,000 pregnant
women reported to have #Zika virus
disease. @NEJM https://t.co/G…</t>
  </si>
  <si>
    <t>livin_intexas
@PAWarnhoff @awebbiz @realDonaldTrump
I see a Zika epidemic hitting Cleveland
soon.</t>
  </si>
  <si>
    <t xml:space="preserve">awebbiz
</t>
  </si>
  <si>
    <t xml:space="preserve">pawarnhoff
</t>
  </si>
  <si>
    <t>guuimacedo_
@thatdaywascrazy O próprio, Palandré
zika das artes.</t>
  </si>
  <si>
    <t xml:space="preserve">thatdaywascrazy
</t>
  </si>
  <si>
    <t>drcshealthblurb
Healthzone: Nearly 12,000 Pregnant
Women in Colombia Have Zika https://t.co/qlFgtQLswG</t>
  </si>
  <si>
    <t>stayfitbefitt
Facts to be known about the Zika
Virus https://t.co/XPnti7hAFg https://t.co/2G3wVclMO2</t>
  </si>
  <si>
    <t>matthewwynia
RT @jasonlschwartz: Good reminder
that Zika response is not a vaccine
story, at least not anytime soon.
https://t.co/KQ4uwRKZJC</t>
  </si>
  <si>
    <t xml:space="preserve">jasonlschwartz
</t>
  </si>
  <si>
    <t>travelprattle
Via @gonomad : Staying Bug Free
in Zika Territories https://t.co/gFzK5mEqfd
#travel</t>
  </si>
  <si>
    <t xml:space="preserve">gonomad
</t>
  </si>
  <si>
    <t>cannagenomics
Zika Virus Disease in Colombia
— Preliminary Report — NEJM https://t.co/8eFDH5W58O</t>
  </si>
  <si>
    <t>americpolitics
Republicans Promise Quick End to
Zika Talks - https://t.co/PxR1hkeA8b
https://t.co/HvLeZwr9TD</t>
  </si>
  <si>
    <t>nielsenlink
Zika infection late in pregnancy
doesn't cause brain defects, study
says https://t.co/AQXIPVsqPK #tech
#news</t>
  </si>
  <si>
    <t>gurumidia
Estudo não detecta problemas com
zika no fim da gravidez - Um estudo
sobre o contágio com o zika na
Colômbia nã... https://t.co/ezCqa7Jj6R</t>
  </si>
  <si>
    <t>andreaweedon
En buenas noticias... Hoy pudimos
pegar un ratito, creo que ya podemos
decir que sobrevivimos al zika⚠️
@MeLLiiiss https://t.co/YGHRS65ljo</t>
  </si>
  <si>
    <t xml:space="preserve">melliiiss
</t>
  </si>
  <si>
    <t>wtimespolitics
Zika funds cannot be added to deficit,
GOP says https://t.co/W62jsJauuw</t>
  </si>
  <si>
    <t>local_terrorism
Zika virus may be transmitted by
oral sex &amp;amp;amp; kissing, doctors
warn https://t.co/Py34OJKEmn</t>
  </si>
  <si>
    <t>momandbabydepot
RT @Reuters_Health: No birth defects
seen in babies exposed to Zika
late in pregnancy: study https://t.co/vRs4ElkvHt
https://t.co/v4zPPOkNys</t>
  </si>
  <si>
    <t>chessn8
RT @NoticiasMVS: Insuficientes
los esfuerzos para combatir #Zika,
sigue creciendo: #OMS https://t.co/SwKdybfPjF</t>
  </si>
  <si>
    <t xml:space="preserve">noticiasmvs
</t>
  </si>
  <si>
    <t>kcpubhealth
Two new #Zika cases in King County
residents who traveled. Total count
for King County is 4. https://t.co/yEf9tIxaNP</t>
  </si>
  <si>
    <t>uenersonprates
@_CartolaFC Para de Zika caralho</t>
  </si>
  <si>
    <t xml:space="preserve">_cartolafc
</t>
  </si>
  <si>
    <t>drjonathas
Infecção da Zika no final da gravidez
pode não ser tão arriscado... Confira
estudo (em inglês)! https://t.co/2JscZkrYKZ</t>
  </si>
  <si>
    <t>matorrres
RT @Excelsior: Cataloga OMS al
zika como ‘emergencia internacional’
https://t.co/nfX8oFEEqg</t>
  </si>
  <si>
    <t xml:space="preserve">excelsior
</t>
  </si>
  <si>
    <t>isadoramilan15
RT @matheuskuasne: To muito feliz
com o feedback que o canal vem
tomando nesses últimos dias,então
só agradeço a quem ta fortalecendo,vocês…</t>
  </si>
  <si>
    <t>gui99_crf
@Flamengo isso zika</t>
  </si>
  <si>
    <t xml:space="preserve">flamengo
</t>
  </si>
  <si>
    <t>saaantos_math
Simpsons é Zika</t>
  </si>
  <si>
    <t>pep_costa
RT @opsoms: Así estamos apoyando
una investigación que seguirá a
niños nacidos con y sin #microcefalia
en #Brasil: https://t.co/iBhojMiqu6…</t>
  </si>
  <si>
    <t>crazzzyweight
Zika infection late in pregnancy
doesn't cause brain defects, study
says https://t.co/DQF7YArnLo</t>
  </si>
  <si>
    <t>bhubert5
RT @BuzzFeedNews: A "Very Large"
Zika Outbreak Hits Colombia, But
Without Many Birth Defects So Far
https://t.co/4XZ6B5ZpSH https://t.co/cE…</t>
  </si>
  <si>
    <t xml:space="preserve">buzzfeednews
</t>
  </si>
  <si>
    <t>scienceroundup
Science News: Zika infection late
in pregnancy may be not so risky
https://t.co/7l6paVoXhd</t>
  </si>
  <si>
    <t>happshealthhome
RT+@CMichaelGibson: No birth defects
seen in babies exposed to #Zika
late in pregnancy: study | Reuters
https://t.co/Jdnp5lYBuv + #health</t>
  </si>
  <si>
    <t>politicalfeed_
Zika funds cannot be added to deficit,
GOP says https://t.co/688OUmAXFQ</t>
  </si>
  <si>
    <t>chngwichita
Zika Infection Late In Pregnancy
Carries Little Risk of Microcephaly:
For months, scientists in Colombia
have been… https://t.co/LmkttzKPc0</t>
  </si>
  <si>
    <t>takapyond
An Olympic Coach Deals With Zika
by Freezing His Sperm: As those
headed to Rio come up with plans
to battle the… https://t.co/bKC6k0LZkb</t>
  </si>
  <si>
    <t>ponpocopon0
An Olympic Coach Deals With Zika
by Freezing His Sperm https://t.co/zxju805gbm</t>
  </si>
  <si>
    <t>mcgeemeghan
No birth defects seen in babies
exposed to Zika late in pregnancy:
study https://t.co/eMCKY12tVV</t>
  </si>
  <si>
    <t>eeeyua
An Olympic Coach Deals With Zika
by Freezing His Sperm https://t.co/vX41J5IRak</t>
  </si>
  <si>
    <t>larazon_es
Pau Gasol baraja congelar su esperma
si va a Río como prevención por
el zika https://t.co/mdeuxGtmxc
https://t.co/OCCHYwCEug</t>
  </si>
  <si>
    <t>rightspain86
RT @larazon_es: Pau Gasol baraja
congelar su esperma si va a Río
como prevención por el zika https://t.co/mdeuxGtmxc
https://t.co/OCCHYwCEug</t>
  </si>
  <si>
    <t>dlushealth
Republicans Promise Quick End to
Zika Talks: Republicans in control
of negotiations on long-delayed
funding t... https://t.co/qOimRj1VRP</t>
  </si>
  <si>
    <t xml:space="preserve">relatosfrases
</t>
  </si>
  <si>
    <t xml:space="preserve">sargon_of_akkad
</t>
  </si>
  <si>
    <t xml:space="preserve">eatallyourfish
</t>
  </si>
  <si>
    <t xml:space="preserve">rightwingyahoo
</t>
  </si>
  <si>
    <t>ozcla</t>
  </si>
  <si>
    <t>feijaoajs</t>
  </si>
  <si>
    <t>jamieferraraaa</t>
  </si>
  <si>
    <t>maestre_merensa</t>
  </si>
  <si>
    <t>campamministry</t>
  </si>
  <si>
    <t>sweetieplank</t>
  </si>
  <si>
    <t>virusthreat</t>
  </si>
  <si>
    <t>joaniegentian</t>
  </si>
  <si>
    <t>gebrey</t>
  </si>
  <si>
    <t>juliomebeija_</t>
  </si>
  <si>
    <t>tuxtlapcivil</t>
  </si>
  <si>
    <t>dbarthjones</t>
  </si>
  <si>
    <t>healthmedorg</t>
  </si>
  <si>
    <t>raw_thesdra</t>
  </si>
  <si>
    <t>labsoftnews</t>
  </si>
  <si>
    <t>gobiernojalisco</t>
  </si>
  <si>
    <t>comunidadecusa</t>
  </si>
  <si>
    <t>spainintheusa</t>
  </si>
  <si>
    <t>betswrites</t>
  </si>
  <si>
    <t>igorcavalari</t>
  </si>
  <si>
    <t>shaymondsays</t>
  </si>
  <si>
    <t>RT @GobiernoJalisco: Todos juntos contra el Zika, Dengue y Chikungunya. #TodosSomosBrigadistas https://t.co/U7R5yyqqKg</t>
  </si>
  <si>
    <t>RT @ReutersBrazil: Estudo não detecta problemas em bebês expostos ao Zika no fim da gravidez https://t.co/SjiLRZt3L8</t>
  </si>
  <si>
    <t>Sitting outside and Kyle just told me he doesn't want to get bit by a fly and get the "taziki" virus. Think he means zika virus ....</t>
  </si>
  <si>
    <t>RT @SpainInTheUSA: Ya está disponible el nuevo podcast de @comunidadECUSA sobre el virus de Zika con Ana Maestre. https://t.co/VFbMyKRCJf</t>
  </si>
  <si>
    <t>No birth defects seen in babies exposed to Zika late in pregnancy: study https://t.co/cfLM5qE1rK</t>
  </si>
  <si>
    <t>Zika https://t.co/dB5um4jmQF</t>
  </si>
  <si>
    <t>News: WHO sees 'very low risk' of Zika virus spreading at Rio Olympics - Health24 https://t.co/5EC1laeZiV</t>
  </si>
  <si>
    <t>@RightWingYahoo @jaebumfisting @EatAllYourFish @Sargon_of_Akkad ya I know. Zika would be a blessing to them. Esp the "it" tranny</t>
  </si>
  <si>
    <t>‘Puerto Rico is awash with the Aedes aegypti mosquito.’ @betswrites https://t.co/maMVnbG0wQ #Zika</t>
  </si>
  <si>
    <t>RT @OnPointRadio: ‘Puerto Rico is awash with the Aedes aegypti mosquito.’ @betswrites https://t.co/maMVnbG0wQ #Zika</t>
  </si>
  <si>
    <t>N quero não</t>
  </si>
  <si>
    <t>@igorcavalari A VÓ ZIKA AINDA TÁ CANTANDO MEIOTA</t>
  </si>
  <si>
    <t>Accion de reducción de riesgos por vectores (zika) de comité de prevención de la Col La Condesa en la #CapitalTuxtla https://t.co/PeVoJDqWdn</t>
  </si>
  <si>
    <t>Prevent #Zika by taking steps to prevent mosquito bites this summer. Use an EPA-registered insect... View the full… https://t.co/Nnnr5XpcRO</t>
  </si>
  <si>
    <t>Men: If you develop #Zika symptoms during travel or within 2 wks after returning, see a healthcare... View the full… https://t.co/eBWmCf8Pm4</t>
  </si>
  <si>
    <t>Preliminary report from Colombia: Nearly 12,000 pregnant women reported to have #Zika virus disease.... View the… https://t.co/5PhBKuYKyT</t>
  </si>
  <si>
    <t>Ebola to Zika</t>
  </si>
  <si>
    <t>RT @SHaymondSays: Theranos to present method comparison and molecular-based Zika assay #2016AACC  https://t.co/nlSBy5wy2k</t>
  </si>
  <si>
    <t>https://soundcloud.com/ecusa/evisibility-ana-maestre-y-el-virus-de-zika</t>
  </si>
  <si>
    <t>http://ow.ly/rb0J501qngg</t>
  </si>
  <si>
    <t>http://fb.me/O5Gl0fsH</t>
  </si>
  <si>
    <t>http://ow.ly/ITLF501qnh6</t>
  </si>
  <si>
    <t>http://dlvr.it/LZL5xh</t>
  </si>
  <si>
    <t>http://dlvr.it/LZL61F</t>
  </si>
  <si>
    <t>http://dlvr.it/LZL62t</t>
  </si>
  <si>
    <t>http://www.businessinsider.com/what-theranos-will-present-at-aacc-conference-2016-6</t>
  </si>
  <si>
    <t>soundcloud.com</t>
  </si>
  <si>
    <t>todossomosbrigadistas</t>
  </si>
  <si>
    <t>capitaltuxtla</t>
  </si>
  <si>
    <t>2016aacc</t>
  </si>
  <si>
    <t>https://twitter.com/#!/ozcla/status/743236871178752004</t>
  </si>
  <si>
    <t>https://twitter.com/#!/feijaoajs/status/743236872265170944</t>
  </si>
  <si>
    <t>https://twitter.com/#!/jamieferraraaa/status/743236909065977857</t>
  </si>
  <si>
    <t>https://twitter.com/#!/maestre_merensa/status/743236917391654912</t>
  </si>
  <si>
    <t>https://twitter.com/#!/campamministry/status/743236944897970176</t>
  </si>
  <si>
    <t>https://twitter.com/#!/sweetieplank/status/743236962300141569</t>
  </si>
  <si>
    <t>https://twitter.com/#!/virusthreat/status/743237004385718272</t>
  </si>
  <si>
    <t>https://twitter.com/#!/jobiankenobi/status/743237006780669952</t>
  </si>
  <si>
    <t>https://twitter.com/#!/onpointradio/status/743236925058777088</t>
  </si>
  <si>
    <t>https://twitter.com/#!/joaniegentian/status/743237023335616512</t>
  </si>
  <si>
    <t>https://twitter.com/#!/zika_rael/status/743237068457918464</t>
  </si>
  <si>
    <t>https://twitter.com/#!/gebrey/status/743237089685286912</t>
  </si>
  <si>
    <t>https://twitter.com/#!/juliomebeija_/status/743237095850938368</t>
  </si>
  <si>
    <t>https://twitter.com/#!/tuxtlapcivil/status/743237152322920448</t>
  </si>
  <si>
    <t>https://twitter.com/#!/dbarthjones/status/743237158861946880</t>
  </si>
  <si>
    <t>https://twitter.com/#!/healthmedorg/status/743237186523324416</t>
  </si>
  <si>
    <t>https://twitter.com/#!/healthmedorg/status/743237188876328960</t>
  </si>
  <si>
    <t>https://twitter.com/#!/healthmedorg/status/743237191493509120</t>
  </si>
  <si>
    <t>https://twitter.com/#!/raw_thesdra/status/743237205490077696</t>
  </si>
  <si>
    <t>https://twitter.com/#!/labsoftnews/status/743237205607522304</t>
  </si>
  <si>
    <t>743236871178752004</t>
  </si>
  <si>
    <t>743236872265170944</t>
  </si>
  <si>
    <t>743236909065977857</t>
  </si>
  <si>
    <t>743236917391654912</t>
  </si>
  <si>
    <t>743236944897970176</t>
  </si>
  <si>
    <t>743236962300141569</t>
  </si>
  <si>
    <t>743237004385718272</t>
  </si>
  <si>
    <t>743237006780669952</t>
  </si>
  <si>
    <t>743236925058777088</t>
  </si>
  <si>
    <t>743237023335616512</t>
  </si>
  <si>
    <t>743237068457918464</t>
  </si>
  <si>
    <t>743237089685286912</t>
  </si>
  <si>
    <t>743237095850938368</t>
  </si>
  <si>
    <t>743237152322920448</t>
  </si>
  <si>
    <t>743237158861946880</t>
  </si>
  <si>
    <t>743237186523324416</t>
  </si>
  <si>
    <t>743237188876328960</t>
  </si>
  <si>
    <t>743237191493509120</t>
  </si>
  <si>
    <t>743237205490077696</t>
  </si>
  <si>
    <t>743237205607522304</t>
  </si>
  <si>
    <t>743236025548308480</t>
  </si>
  <si>
    <t>743236939327889409</t>
  </si>
  <si>
    <t>claudia covarrubias</t>
  </si>
  <si>
    <t>Gobierno de Jalisco</t>
  </si>
  <si>
    <t>Anderson Jose Soares</t>
  </si>
  <si>
    <t>James</t>
  </si>
  <si>
    <t>Ana Maestre</t>
  </si>
  <si>
    <t>ECUSA</t>
  </si>
  <si>
    <t>Embassy of Spain US</t>
  </si>
  <si>
    <t>CAMPaM Ministry</t>
  </si>
  <si>
    <t>Sp</t>
  </si>
  <si>
    <t>Virus Threats</t>
  </si>
  <si>
    <t>Betsy McKay</t>
  </si>
  <si>
    <t>Joanie MacPhee</t>
  </si>
  <si>
    <t>Dr. Yitades Gebre</t>
  </si>
  <si>
    <t>Maari_</t>
  </si>
  <si>
    <t>igor cavalari</t>
  </si>
  <si>
    <t>Protección Civil</t>
  </si>
  <si>
    <t>Daniel Barth-Jones</t>
  </si>
  <si>
    <t>Health and Medicine</t>
  </si>
  <si>
    <t>Raw</t>
  </si>
  <si>
    <t>Bruce Friedman</t>
  </si>
  <si>
    <t>Shannon Haymond, PhD</t>
  </si>
  <si>
    <t>Cuenta oficial del Gobierno del Estado de Jalisco</t>
  </si>
  <si>
    <t>Wut.</t>
  </si>
  <si>
    <t>Españoles Científicos en USA / 
Spanish Scientists in the USA</t>
  </si>
  <si>
    <t>Embassy of Spain in the United States - Embajada de España en Estados Unidos. Facebook: https://t.co/yJrxMYEpQJ Instagram: https://t.co/ICX0WuGdPl</t>
  </si>
  <si>
    <t>A place to talk, learn and understand what ministry is from a pastoral perspective and a complementary style.</t>
  </si>
  <si>
    <t>Senior Writer, The Wall Street Journal. I write about global public health.</t>
  </si>
  <si>
    <t>I yell at the radio &amp; CSPAN,_x000D_
and photograph political events &amp; bugs &amp; plants._x000D_
Naturalist &amp; Herbalist, MIT dropout &amp; old Hippie._x000D_
Learning Brevity here.</t>
  </si>
  <si>
    <t>Public health physician &amp; preventive medicine specialist working towards ensuring healthy lives &amp; promote welbeing for all at all ages. PAHO/WHO Representative.</t>
  </si>
  <si>
    <t>Eu sou CanalCanalha, eu sou Júlio Cocielo</t>
  </si>
  <si>
    <t>contrariando as estatísticas | contato profissional: igaocavalari@gmail.com</t>
  </si>
  <si>
    <t>Protección Civil de Tuxtla Gutiérrez. Facebook: https://t.co/pq2LLEBM3l</t>
  </si>
  <si>
    <t>#HIPAA Health Data #Privacy De-identification, HIV/Inf Dis/Computnl/Digital Epidemiology, Vaccinology, #DataScience, #BigData, #GIS, UrbanScience, Public Policy</t>
  </si>
  <si>
    <t>Health and Medicine Press</t>
  </si>
  <si>
    <t>A high energy  blending creative designs and  innovative technology to create a stylish approach to athletic apparel. © 2015 Raw Threads.</t>
  </si>
  <si>
    <t>Semi-retired University of Michigan Medical School pathologist &amp; informatician. Author of clinical lab &amp; pathology blog called Lab Soft News.</t>
  </si>
  <si>
    <t>Clinical Chemist Lab Director Asst Prof Pathol @NUFeinbergMed OpEd Public Voices Fellow, tweets my own.</t>
  </si>
  <si>
    <t>Guadalajara, Jalisco</t>
  </si>
  <si>
    <t>Jalisco, México</t>
  </si>
  <si>
    <t>Chester, AR</t>
  </si>
  <si>
    <t>Middle of  New England</t>
  </si>
  <si>
    <t>Suriname</t>
  </si>
  <si>
    <t>mundo mágico de Oz</t>
  </si>
  <si>
    <t>Tuxtla Gutiérrez, Chiapas</t>
  </si>
  <si>
    <t>Columbia University, NYC</t>
  </si>
  <si>
    <t>USA</t>
  </si>
  <si>
    <t>California, the Golden State.</t>
  </si>
  <si>
    <t>Ann Arbor, Michigan, USA.</t>
  </si>
  <si>
    <t>https://t.co/nIpwc9c7Wb</t>
  </si>
  <si>
    <t>http://t.co/Fko8VQel1V</t>
  </si>
  <si>
    <t>https://t.co/aalyaucJN0</t>
  </si>
  <si>
    <t>http://t.co/OKx397ErEj</t>
  </si>
  <si>
    <t>http://t.co/M3Qd0en4m2</t>
  </si>
  <si>
    <t>https://t.co/Xf2uU4lYz4</t>
  </si>
  <si>
    <t>https://t.co/wmB2mpt9T9</t>
  </si>
  <si>
    <t>https://t.co/pPDayhQjlW</t>
  </si>
  <si>
    <t>http://t.co/rBga3M1HPc</t>
  </si>
  <si>
    <t>http://t.co/8zB8aUqsMY</t>
  </si>
  <si>
    <t>https://t.co/hsgrAiWLhu</t>
  </si>
  <si>
    <t>http://t.co/9wOtT2Lwcm</t>
  </si>
  <si>
    <t>Guadalajara</t>
  </si>
  <si>
    <t>https://pbs.twimg.com/profile_banners/119290803/1458198813</t>
  </si>
  <si>
    <t>https://pbs.twimg.com/profile_banners/63770820/1465233363</t>
  </si>
  <si>
    <t>https://pbs.twimg.com/profile_banners/61377391/1432265541</t>
  </si>
  <si>
    <t>https://pbs.twimg.com/profile_banners/295928874/1465394364</t>
  </si>
  <si>
    <t>https://pbs.twimg.com/profile_banners/2358770743/1416369834</t>
  </si>
  <si>
    <t>https://pbs.twimg.com/profile_banners/1262812754/1447958718</t>
  </si>
  <si>
    <t>https://pbs.twimg.com/profile_banners/496494630/1355198175</t>
  </si>
  <si>
    <t>https://pbs.twimg.com/profile_banners/43433353/1418256325</t>
  </si>
  <si>
    <t>https://pbs.twimg.com/profile_banners/25448785/1460314030</t>
  </si>
  <si>
    <t>https://pbs.twimg.com/profile_banners/723298927244640257/1461284249</t>
  </si>
  <si>
    <t>https://pbs.twimg.com/profile_banners/3106821773/1456442577</t>
  </si>
  <si>
    <t>https://pbs.twimg.com/profile_banners/1733472296/1445435415</t>
  </si>
  <si>
    <t>https://pbs.twimg.com/profile_banners/101806923/1348337741</t>
  </si>
  <si>
    <t>https://pbs.twimg.com/profile_banners/520685322/1448473488</t>
  </si>
  <si>
    <t>https://pbs.twimg.com/profile_banners/2699072436/1462062284</t>
  </si>
  <si>
    <t>https://pbs.twimg.com/profile_banners/346721189/1431728912</t>
  </si>
  <si>
    <t>http://pbs.twimg.com/profile_background_images/471298555466891265/_bEQCPVi.jpeg</t>
  </si>
  <si>
    <t>http://pbs.twimg.com/profile_background_images/378800000048278697/ddb70b70d9ccf31f20a06ca0eee00c1f.jpeg</t>
  </si>
  <si>
    <t>http://pbs.twimg.com/profile_background_images/538088377/tumblr_m34cl25GAd1qjcieio1_500.jpg</t>
  </si>
  <si>
    <t>http://pbs.twimg.com/profile_background_images/449914914040061953/bOYysebA.png</t>
  </si>
  <si>
    <t>http://pbs.twimg.com/profile_background_images/825406662/7305ddd23e85bfef7dcdf8580d8385fa.gif</t>
  </si>
  <si>
    <t>http://pbs.twimg.com/profile_background_images/378800000067763177/b0b40702e59f9f770041e19f21847592.jpeg</t>
  </si>
  <si>
    <t>http://pbs.twimg.com/profile_images/692235776025837568/kGvDsu-K_normal.jpg</t>
  </si>
  <si>
    <t>http://pbs.twimg.com/profile_images/739868471408758784/5znf79yU_normal.jpg</t>
  </si>
  <si>
    <t>http://pbs.twimg.com/profile_images/601591389261008897/CJzjMoNb_normal.jpg</t>
  </si>
  <si>
    <t>http://pbs.twimg.com/profile_images/741834479543652352/ObPWasdN_normal.jpg</t>
  </si>
  <si>
    <t>http://pbs.twimg.com/profile_images/564147188960219136/MLESL3xY_normal.jpeg</t>
  </si>
  <si>
    <t>http://pbs.twimg.com/profile_images/506658394925588480/FRWW_WmU_normal.jpeg</t>
  </si>
  <si>
    <t>http://pbs.twimg.com/profile_images/727867892272893952/OF9UFHV7_normal.jpg</t>
  </si>
  <si>
    <t>http://pbs.twimg.com/profile_images/1837188332/campam_normal.jpg</t>
  </si>
  <si>
    <t>http://pbs.twimg.com/profile_images/2536156719/image_normal.jpg</t>
  </si>
  <si>
    <t>http://pbs.twimg.com/profile_images/613764081/images__1__normal.jpg</t>
  </si>
  <si>
    <t>http://pbs.twimg.com/profile_images/468573008563412992/fuRdt6oA_normal.jpeg</t>
  </si>
  <si>
    <t>http://pbs.twimg.com/profile_images/1765788735/sweetfern28_normal.JPG</t>
  </si>
  <si>
    <t>http://pbs.twimg.com/profile_images/935688762/Dr._YGK_normal.JPG</t>
  </si>
  <si>
    <t>http://pbs.twimg.com/profile_images/723303946593423360/2VvmDm1f_normal.jpg</t>
  </si>
  <si>
    <t>http://pbs.twimg.com/profile_images/742866294425460736/A1yVaeki_normal.jpg</t>
  </si>
  <si>
    <t>http://pbs.twimg.com/profile_images/535112206560411648/cjFSQIVD_normal.png</t>
  </si>
  <si>
    <t>http://pbs.twimg.com/profile_images/2364130865/55svxk70p5n6a5s1xuur_normal.jpeg</t>
  </si>
  <si>
    <t>http://pbs.twimg.com/profile_images/3719249949/52bf910f8a2acc2a498d54c631ca27b8_normal.jpeg</t>
  </si>
  <si>
    <t>http://pbs.twimg.com/profile_images/726567883036205056/AEIgdPEc_normal.jpg</t>
  </si>
  <si>
    <t>http://pbs.twimg.com/profile_images/1120324523/baf_normal.jpg</t>
  </si>
  <si>
    <t>http://pbs.twimg.com/profile_images/599430288423260160/6jvdvVQg_normal.jpg</t>
  </si>
  <si>
    <t>https://twitter.com/ozcla</t>
  </si>
  <si>
    <t>https://twitter.com/gobiernojalisco</t>
  </si>
  <si>
    <t>https://twitter.com/feijaoajs</t>
  </si>
  <si>
    <t>https://twitter.com/jamieferraraaa</t>
  </si>
  <si>
    <t>https://twitter.com/maestre_merensa</t>
  </si>
  <si>
    <t>https://twitter.com/comunidadecusa</t>
  </si>
  <si>
    <t>https://twitter.com/spainintheusa</t>
  </si>
  <si>
    <t>https://twitter.com/campamministry</t>
  </si>
  <si>
    <t>https://twitter.com/sweetieplank</t>
  </si>
  <si>
    <t>https://twitter.com/virusthreat</t>
  </si>
  <si>
    <t>https://twitter.com/betswrites</t>
  </si>
  <si>
    <t>https://twitter.com/joaniegentian</t>
  </si>
  <si>
    <t>https://twitter.com/gebrey</t>
  </si>
  <si>
    <t>https://twitter.com/juliomebeija_</t>
  </si>
  <si>
    <t>https://twitter.com/igorcavalari</t>
  </si>
  <si>
    <t>https://twitter.com/tuxtlapcivil</t>
  </si>
  <si>
    <t>https://twitter.com/dbarthjones</t>
  </si>
  <si>
    <t>https://twitter.com/healthmedorg</t>
  </si>
  <si>
    <t>https://twitter.com/raw_thesdra</t>
  </si>
  <si>
    <t>https://twitter.com/labsoftnews</t>
  </si>
  <si>
    <t>https://twitter.com/shaymondsays</t>
  </si>
  <si>
    <t>ozcla
RT @GobiernoJalisco: Todos juntos
contra el Zika, Dengue y Chikungunya.
#TodosSomosBrigadistas https://t.co/U7R5yyqqKg</t>
  </si>
  <si>
    <t xml:space="preserve">gobiernojalisco
</t>
  </si>
  <si>
    <t>feijaoajs
RT @ReutersBrazil: Estudo não detecta
problemas em bebês expostos ao
Zika no fim da gravidez https://t.co/SjiLRZt3L8</t>
  </si>
  <si>
    <t>jamieferraraaa
Sitting outside and Kyle just told
me he doesn't want to get bit by
a fly and get the "taziki" virus.
Think he means zika virus ....</t>
  </si>
  <si>
    <t>maestre_merensa
RT @SpainInTheUSA: Ya está disponible
el nuevo podcast de @comunidadECUSA
sobre el virus de Zika con Ana
Maestre. https://t.co/VFbMyKRCJf</t>
  </si>
  <si>
    <t xml:space="preserve">comunidadecusa
</t>
  </si>
  <si>
    <t xml:space="preserve">spainintheusa
</t>
  </si>
  <si>
    <t>campamministry
No birth defects seen in babies
exposed to Zika late in pregnancy:
study https://t.co/cfLM5qE1rK</t>
  </si>
  <si>
    <t>sweetieplank
Zika https://t.co/dB5um4jmQF</t>
  </si>
  <si>
    <t>virusthreat
News: WHO sees 'very low risk'
of Zika virus spreading at Rio
Olympics - Health24 https://t.co/5EC1laeZiV</t>
  </si>
  <si>
    <t xml:space="preserve">betswrites
</t>
  </si>
  <si>
    <t>joaniegentian
RT @OnPointRadio: ‘Puerto Rico
is awash with the Aedes aegypti
mosquito.’ @betswrites https://t.co/maMVnbG0wQ
#Zika</t>
  </si>
  <si>
    <t>gebrey
RT @ScienceNews: #Zika infection
late in pregnancy may be not so
risky: https://t.co/pB5UXipgZy
https://t.co/P46tO8kR7I</t>
  </si>
  <si>
    <t>juliomebeija_
@igorcavalari A VÓ ZIKA AINDA TÁ
CANTANDO MEIOTA</t>
  </si>
  <si>
    <t xml:space="preserve">igorcavalari
</t>
  </si>
  <si>
    <t>healthmedorg
Preliminary report from Colombia:
Nearly 12,000 pregnant women reported
to have #Zika virus disease....
View the… https://t.co/5PhBKuYKyT</t>
  </si>
  <si>
    <t>raw_thesdra
Ebola to Zika</t>
  </si>
  <si>
    <t>labsoftnews
RT @SHaymondSays: Theranos to present
method comparison and molecular-based
Zika assay #2016AACC https://t.co/nlSBy5wy2k</t>
  </si>
  <si>
    <t xml:space="preserve">shaymondsays
</t>
  </si>
  <si>
    <t>lufreidel</t>
  </si>
  <si>
    <t>azdhs</t>
  </si>
  <si>
    <t>lanica1600</t>
  </si>
  <si>
    <t>difjalisco</t>
  </si>
  <si>
    <t>cctv_world</t>
  </si>
  <si>
    <t>tdlrvctn</t>
  </si>
  <si>
    <t>kwkmedia</t>
  </si>
  <si>
    <t>homodataonline</t>
  </si>
  <si>
    <t>wziminer</t>
  </si>
  <si>
    <t>tvgalicia</t>
  </si>
  <si>
    <t>luyshenrique_</t>
  </si>
  <si>
    <t>kdmiller2359</t>
  </si>
  <si>
    <t>imshealthapac</t>
  </si>
  <si>
    <t>weeria1</t>
  </si>
  <si>
    <t>enrique_mayo</t>
  </si>
  <si>
    <t>itsdavisdavison</t>
  </si>
  <si>
    <t>phwmed</t>
  </si>
  <si>
    <t>johnwatson378</t>
  </si>
  <si>
    <t>viinialexandre</t>
  </si>
  <si>
    <t>noahfowles</t>
  </si>
  <si>
    <t>finnhuddart</t>
  </si>
  <si>
    <t>thecanibal47mm</t>
  </si>
  <si>
    <t>polsdc</t>
  </si>
  <si>
    <t>ricardohickson</t>
  </si>
  <si>
    <t>kelly__t</t>
  </si>
  <si>
    <t>emmalavigne36</t>
  </si>
  <si>
    <t>isaaccani83</t>
  </si>
  <si>
    <t>lincolnwallis36</t>
  </si>
  <si>
    <t>carolinenunesz</t>
  </si>
  <si>
    <t>johnibojr</t>
  </si>
  <si>
    <t>itsmedmfiii</t>
  </si>
  <si>
    <t>market_jj</t>
  </si>
  <si>
    <t>sam_sheppart</t>
  </si>
  <si>
    <t>carmengiselaa</t>
  </si>
  <si>
    <t>robinsnewswire</t>
  </si>
  <si>
    <t>sonriisahfresh</t>
  </si>
  <si>
    <t>randy28171</t>
  </si>
  <si>
    <t>cottagepointinn</t>
  </si>
  <si>
    <t>juliasantiagop_</t>
  </si>
  <si>
    <t>womenworldnews1</t>
  </si>
  <si>
    <t>paulinovinto</t>
  </si>
  <si>
    <t>mini_swag1</t>
  </si>
  <si>
    <t>ray_avil</t>
  </si>
  <si>
    <t>bernice42417355</t>
  </si>
  <si>
    <t>pian_sy</t>
  </si>
  <si>
    <t>dizneluver</t>
  </si>
  <si>
    <t>ceritahitam</t>
  </si>
  <si>
    <t>follow_news_jp</t>
  </si>
  <si>
    <t>2pugmom117</t>
  </si>
  <si>
    <t>joelinho_scorp</t>
  </si>
  <si>
    <t>eltopegonzales</t>
  </si>
  <si>
    <t>lifesend_jp</t>
  </si>
  <si>
    <t>demosco4real</t>
  </si>
  <si>
    <t>kathrynthomas33</t>
  </si>
  <si>
    <t>b3108</t>
  </si>
  <si>
    <t>moinkhan1510</t>
  </si>
  <si>
    <t>carolcrawford55</t>
  </si>
  <si>
    <t>zikavirusnews</t>
  </si>
  <si>
    <t>alfavatar</t>
  </si>
  <si>
    <t>laracapistrano1</t>
  </si>
  <si>
    <t>pauloba88656680</t>
  </si>
  <si>
    <t>flooglebinderuk</t>
  </si>
  <si>
    <t>republicaparty</t>
  </si>
  <si>
    <t>carolperry82</t>
  </si>
  <si>
    <t>ace4youth</t>
  </si>
  <si>
    <t>bjhare</t>
  </si>
  <si>
    <t>lifenewshq</t>
  </si>
  <si>
    <t>biospectrummag</t>
  </si>
  <si>
    <t>infomedcuba</t>
  </si>
  <si>
    <t>5pfc_m1l_gr4u</t>
  </si>
  <si>
    <t>heritage</t>
  </si>
  <si>
    <t>natgeo</t>
  </si>
  <si>
    <t>croakeynews</t>
  </si>
  <si>
    <t>croakeyblog</t>
  </si>
  <si>
    <t>paolayber</t>
  </si>
  <si>
    <t>aifosaral</t>
  </si>
  <si>
    <t>Mosquitoes lay eggs near water. Once a week, empty &amp;amp; scrub any items that hold water like buckets or planters. #zika https://t.co/fuZNr5Uafo</t>
  </si>
  <si>
    <t>El mismo mosco transmisor del Dengue, Zika y Chikungunya se combate así: https://t.co/KrEqZdyMTi</t>
  </si>
  <si>
    <t>WHO: Risk of comtracting Zika during games is 'very low' https://t.co/KwWoyON9De #video</t>
  </si>
  <si>
    <t>NPR News: Zika Infection Late In Pregnancy Carries Little Risk of Microcephaly https://t.co/1dt5dmOdrb #kids</t>
  </si>
  <si>
    <t>USVI reports two new cases of zika; St Lucia reports eight total -  https://t.co/Yr8bd13FPI https://t.co/3yj1lizazN</t>
  </si>
  <si>
    <t>Timing of Zika Infection in Pregnancy May Be Key https://t.co/e5H3Rd6hBZ</t>
  </si>
  <si>
    <t>.@paugasol valora conxelar o seu esperma e ir ao Río malia o Zika https://t.co/ibarg6XEU4 https://t.co/ThJmeYge7E</t>
  </si>
  <si>
    <t>kkkkkkkkkkkkkkkkkkkkkkkkk fui reparar agr,to usando a camisa de treino do flamengo,selouco...vou ate tirar isso,vai que zika né</t>
  </si>
  <si>
    <t>RT @LifeNewsHQ: Pro-Abortion Web Site Blames Pro-Lifers for Potential Zika Epidemic in the United States https://t.co/zCIq08rxIG https://t.…</t>
  </si>
  <si>
    <t>@rsmariana e a do rodolfin em ta zika tamem</t>
  </si>
  <si>
    <t>[#Therapy] 2 compounds identified shows positive activity against #ZikaVirus via @Biospectrummag
https://t.co/zrqJ4cpCYY</t>
  </si>
  <si>
    <t>An Olympic Coach Deals With Zika by Freezing His Sperm: As those headed to Rio come up with plans to battle t... https://t.co/vYiCiN4uOL</t>
  </si>
  <si>
    <t>RT @InfomedCuba: Un modelo animal revela cómo infecta el virus del Zika al feto https://t.co/GR5zbfVuwt https://t.co/qC52ePkWyr</t>
  </si>
  <si>
    <t>An Olympic Coach Deals With Zika by Freezing His Sperm: As those headed to Rio come up with plans to battle t... https://t.co/PGvL4GcEeb</t>
  </si>
  <si>
    <t>W.H.O. Says Olympics Should Go Ahead in Brazil Despite Zika Virus - The New York Times https://t.co/jeiuLnBGha
#Zika #Olympics2016 #health</t>
  </si>
  <si>
    <t>An Olympic Coach Deals With Zika by Freezing His Sperm: As those headed to Rio come up with plans to battle t... https://t.co/5l5sIK4mrO</t>
  </si>
  <si>
    <t>@5PFC_M1L_Gr4u pra piorar só falta o Kieza marcar. A eterna zika dos ex 😑😑</t>
  </si>
  <si>
    <t>An Olympic Coach Deals With Zika by Freezing His Sperm: As those headed to Rio come up with plans to battle t... https://t.co/YPInjzf9WZ</t>
  </si>
  <si>
    <t>An Olympic Coach Deals With Zika by Freezing His Sperm: As those headed to Rio come up with plans to battle t... https://t.co/4NmWvjCGKo</t>
  </si>
  <si>
    <t>Zika funds cannot be added to deficit, GOP says: Congressional negotiators are crafting a deal that offers roughly… https://t.co/Nml7fr4fVZ</t>
  </si>
  <si>
    <t>An Olympic Coach Deals With Zika by Freezing His Sperm: As those headed to Rio come up with plans to battle t... https://t.co/eSJp8ZMFWe</t>
  </si>
  <si>
    <t>RT @Heritage: Congress refused to fund the U.N. Climate Change Fund—so @POTUS raided $500M from a fund designated for #Zika https://t.co/Ew…</t>
  </si>
  <si>
    <t>An Olympic Coach Deals With Zika by Freezing His Sperm: As those headed to Rio come up with plans to battle t... https://t.co/bDgc7RQjFg</t>
  </si>
  <si>
    <t>An Olympic Coach Deals With Zika by Freezing His Sperm: As those headed to Rio come up with plans to battle t... https://t.co/Ru0Qz3H74R</t>
  </si>
  <si>
    <t>An Olympic Coach Deals With Zika by Freezing His Sperm: As those headed to Rio come up with plans to battle t... https://t.co/aobOA0PwTC</t>
  </si>
  <si>
    <t>Nenhum jogador que eu escalei fez gol ê zika</t>
  </si>
  <si>
    <t>An Olympic Coach Deals With Zika by Freezing His Sperm: As those headed to Rio come up with plans to battle t... https://t.co/s5ElIhE7Y1</t>
  </si>
  <si>
    <t>Zika: The Epidemic at America's Door | Rolling Stone https://t.co/sbORVN8smv</t>
  </si>
  <si>
    <t>An Olympic Coach Deals With Zika by Freezing His Sperm: As those headed to Rio come up with plans to battle t... https://t.co/PfuaNNzB5c</t>
  </si>
  <si>
    <t>An Olympic Coach Deals With Zika by Freezing His Sperm https://t.co/u7urAbx6Vs</t>
  </si>
  <si>
    <t>RT @NatGeo: Will we win the fight against #Zika-carrying mosquitos? https://t.co/PCYCP4SVIf https://t.co/VB1OqUtG2I</t>
  </si>
  <si>
    <t>An Olympic Coach Deals With Zika by Freezing His Sperm: As those headed to Rio come up wit... https://t.co/ehL49XcJQO (#TeamAntoniio_x3)</t>
  </si>
  <si>
    <t>#Team_Wolf1 An Olympic Coach Deals With Zika by Freezing His Sperm: As those headed to Rio come u... https://t.co/V3y3PMDVck #Team_Wolf1</t>
  </si>
  <si>
    <t>New on the menu: baby globe artichoke barigoule, chervil, stretch curd &amp;amp; black truffle @guillaume_zika https://t.co/Kks2M7cx8h</t>
  </si>
  <si>
    <t>Graças a Deus minha chinelera da melissa chegou agora to zika</t>
  </si>
  <si>
    <t>#WomenInScience No wave of Zika birth defects in Colombia—yet: One study of women in Rio d... https://t.co/o8Ds5kEOMO #Science #Feminism</t>
  </si>
  <si>
    <t>An Olympic Coach Deals With Zika by Freezing His Sperm: As those headed to Rio come up with plans to battle t... https://t.co/We4wKZmjjC</t>
  </si>
  <si>
    <t>#Mini_Swag1 An Olympic Coach Deals With Zika by Freezing His Sperm: As those headed to Rio come u... https://t.co/74dzn9zPKt @Mini_Swag1</t>
  </si>
  <si>
    <t>(@ShaquilleMVP) An Olympic Coach Deals With Zika by Freezing His Sperm: As those headed to... https://t.co/BHsLsbnrcV (#Team' Shaquille)</t>
  </si>
  <si>
    <t>RT @croakeyblog: WHO advice that women at Zika risk delay pregnancy isn't an abortion debate @CroakeyNews  https://t.co/EQ6PLNDxY9</t>
  </si>
  <si>
    <t>An Olympic Coach Deals With Zika by Freezing His Sperm: As those headed to Rio come up with plans to battle t... https://t.co/TpKdgTrm2t</t>
  </si>
  <si>
    <t>An Olympic Coach Deals With Zika by Freezing His Sperm: As those headed to Rio come up with plans to battle t... https://t.co/ToGSdWG7ij</t>
  </si>
  <si>
    <t>An Olympic Coach Deals With Zika by Freezing His Sperm https://t.co/LnVs1IrEVH</t>
  </si>
  <si>
    <t>An Olympic Coach Deals With Zika by Freezing His Sperm: As those headed to Rio come up with plans to battle t... https://t.co/vvmJe4hQf0</t>
  </si>
  <si>
    <t>An Olympic Coach Deals With Zika by Freezing His Sperm https://t.co/KWHGXWVJaX</t>
  </si>
  <si>
    <t>An Olympic Coach Deals With Zika by Freezing His Sperm: As those headed to Rio come up with plans to battle t... https://t.co/kL1SWVnIAk</t>
  </si>
  <si>
    <t>Global Health: Private Sector Is Helping Puerto Rico Fight Zika - https://t.co/V1VodQJXfc</t>
  </si>
  <si>
    <t>Gasol baraja la opción de congelar su esperma ante la amenaza del virus del zika en los JJOO de Río https://t.co/FMMfgUHsuL</t>
  </si>
  <si>
    <t>RT @UNICEFMexico: Protégete del Zika,dengue y chikungunya: Usa repelente, viste pantalón/manga larga, cierra puertas, ventanas, tapa los re…</t>
  </si>
  <si>
    <t>Campaña de Participación Social y Prevención del Zika, Dengue y Chikungunya #PatioLimpio
https://t.co/nsSWEqw1r0</t>
  </si>
  <si>
    <t>Zika infections late in pregnancy led to no defects in study https://t.co/zS0lriZnvQ</t>
  </si>
  <si>
    <t>Zika-fear pregnant woman faces deportation to Brazil - BBC News https://t.co/LFtm9tNKq3 #zikavirus #zikv</t>
  </si>
  <si>
    <t>An Olympic Coach Deals With Zika by Freezing His Sperm - New York Times https://t.co/62b9otKlHY #zikavirus #zikv</t>
  </si>
  <si>
    <t>Republicans Promise Quick End to Zika Talks - https://t.co/i7KPlH3aUF https://t.co/JlN64oHeay #zikavirus #zikv</t>
  </si>
  <si>
    <t>#Cuba Cuba diagnostica el decimoséptimo caso importado de Zika https://t.co/Q1akQydToT #Venezuela https://t.co/DtNI2j7T1U</t>
  </si>
  <si>
    <t>@Paolayber ih zika vírus</t>
  </si>
  <si>
    <t>#Cuba Cuba diagnostica el decimoséptimo caso importado de Zika https://t.co/GJKTS6Tt3q #Venezuela https://t.co/GlAF5SbiOj</t>
  </si>
  <si>
    <t>@aifoSaraL yo tengo un dolor de brazo 😣 y me está doliendo la cabeza. El zika es un viruz, niña.</t>
  </si>
  <si>
    <t>Olá boa noite</t>
  </si>
  <si>
    <t>Preciso ir pra sampa</t>
  </si>
  <si>
    <t>Resenhar</t>
  </si>
  <si>
    <t>PM ou Essa?! Eis a questão !</t>
  </si>
  <si>
    <t>RT @terradealguem: O Mensalão exclusivo do Aedes Neves, espalhando zika para o Brasil e dinheirinho para os deputadinhos do golpe: https://…</t>
  </si>
  <si>
    <t>New FCO advice: New Caledonia - Latest update: Summary and Health section – cases of locally transmitted Zika v... https://t.co/3dQAXucwTP</t>
  </si>
  <si>
    <t>Republicans Promise Quick End to Zika Talks - https://t.co/JlF6astJWY https://t.co/zLf5htDpF7</t>
  </si>
  <si>
    <t>Zika infections late in pregnancy led to no defects in study https://t.co/qYKrmUjKK1</t>
  </si>
  <si>
    <t>ACE4Youth Daily WHO statement on the third meeting of the International Health Regulations (2005) (IHR(2005)) E... https://t.co/7tIGiaHoMa</t>
  </si>
  <si>
    <t>@dizzycatdesign @JoyAnnReid Last vote Bernie cast was in JANUARY so yes he did skip the Zika vote</t>
  </si>
  <si>
    <t>http://1.azdhs.gov/1rqSfo5</t>
  </si>
  <si>
    <t>http://ift.tt/1txa1bp</t>
  </si>
  <si>
    <t>http://buff.ly/263Upd7</t>
  </si>
  <si>
    <t>http://kwkmedia.com/2016/06/15/usvi-reports-two-new-cases-of-zika-st-lucia-reports-eight-total/</t>
  </si>
  <si>
    <t>http://buff.ly/1S66m8p</t>
  </si>
  <si>
    <t>http://ow.ly/yOea301iCeW</t>
  </si>
  <si>
    <t>http://bit.ly/1UdOlfR</t>
  </si>
  <si>
    <t>http://imsh.co/20Uuy3V</t>
  </si>
  <si>
    <t>http://bit.ly/1XUVqmG</t>
  </si>
  <si>
    <t>http://ow.ly/BwVY301gSAl</t>
  </si>
  <si>
    <t>http://m.tbnn.it/LZKprD</t>
  </si>
  <si>
    <t>http://dailysign.al/1WcKS19</t>
  </si>
  <si>
    <t>http://nyti.ms/263Ur4J</t>
  </si>
  <si>
    <t>http://www.rollingstone.com/culture/features/zika-the-epidemic-at-americas-door-20160615</t>
  </si>
  <si>
    <t>http://on.natgeo.com/1QgEphY</t>
  </si>
  <si>
    <t>http://bit.ly/263Ywps</t>
  </si>
  <si>
    <t>https://apple.news/AwTTURHhoSQSdrQtd4zRuiw</t>
  </si>
  <si>
    <t>http://dlvr.it/LZKqFB</t>
  </si>
  <si>
    <t>http://nyti.ms/1YsoBfe</t>
  </si>
  <si>
    <t>http://dlvr.it/LZKqJK</t>
  </si>
  <si>
    <t>http://ift.tt/23crCBp</t>
  </si>
  <si>
    <t>http://bit.ly/1XY7i7H</t>
  </si>
  <si>
    <t>http://bit.ly/263Zhiq</t>
  </si>
  <si>
    <t>http://NBCNews.com http://bit.ly/1XY7zY2</t>
  </si>
  <si>
    <t>http://dlvr.it/LZL6d2</t>
  </si>
  <si>
    <t>http://dlvr.it/LZL6hM</t>
  </si>
  <si>
    <t>http://ow.ly/fa15501qnwX</t>
  </si>
  <si>
    <t>http://NBCNews.com http://dlvr.it/LZL6zk</t>
  </si>
  <si>
    <t>http://ow.ly/I2SM501qnGV</t>
  </si>
  <si>
    <t>azdhs.gov</t>
  </si>
  <si>
    <t>kwkmedia.com</t>
  </si>
  <si>
    <t>imsh.co</t>
  </si>
  <si>
    <t>dailysign.al</t>
  </si>
  <si>
    <t>rollingstone.com</t>
  </si>
  <si>
    <t>natgeo.com</t>
  </si>
  <si>
    <t>nbcnews.com bit.ly</t>
  </si>
  <si>
    <t>kids</t>
  </si>
  <si>
    <t>therapy zikavirus</t>
  </si>
  <si>
    <t>zika olympics2016 health</t>
  </si>
  <si>
    <t>teamantoniio_x3</t>
  </si>
  <si>
    <t>team_wolf1 team_wolf1</t>
  </si>
  <si>
    <t>womeninscience science feminism</t>
  </si>
  <si>
    <t>team</t>
  </si>
  <si>
    <t>zikavirus zikv</t>
  </si>
  <si>
    <t>https://twitter.com/#!/lufreidel/status/743231620287729664</t>
  </si>
  <si>
    <t>https://twitter.com/#!/azdhs/status/743231623710248967</t>
  </si>
  <si>
    <t>https://twitter.com/#!/lanica1600/status/743231635668164608</t>
  </si>
  <si>
    <t>https://twitter.com/#!/difjalisco/status/743231644782362624</t>
  </si>
  <si>
    <t>https://twitter.com/#!/cctv_world/status/743231648406315008</t>
  </si>
  <si>
    <t>https://twitter.com/#!/tdlrvctn/status/743231668417347584</t>
  </si>
  <si>
    <t>https://twitter.com/#!/kwkmedia/status/743231683411902464</t>
  </si>
  <si>
    <t>https://twitter.com/#!/homodataonline/status/743231697752317952</t>
  </si>
  <si>
    <t>https://twitter.com/#!/wziminer/status/743231732543946753</t>
  </si>
  <si>
    <t>https://twitter.com/#!/tvgalicia/status/743231750311116800</t>
  </si>
  <si>
    <t>https://twitter.com/#!/luyshenrique_/status/743231751393316864</t>
  </si>
  <si>
    <t>https://twitter.com/#!/kdmiller2359/status/743231759580553216</t>
  </si>
  <si>
    <t>https://twitter.com/#!/weelingtonalves/status/743231805864673280</t>
  </si>
  <si>
    <t>https://twitter.com/#!/imshealthapac/status/743231823732445184</t>
  </si>
  <si>
    <t>https://twitter.com/#!/weeria1/status/743231831504388096</t>
  </si>
  <si>
    <t>https://twitter.com/#!/enrique_mayo/status/743231833920397313</t>
  </si>
  <si>
    <t>https://twitter.com/#!/itsdavisdavison/status/743231841956597761</t>
  </si>
  <si>
    <t>https://twitter.com/#!/phwmed/status/743231856292864001</t>
  </si>
  <si>
    <t>https://twitter.com/#!/johnwatson378/status/743231865675386880</t>
  </si>
  <si>
    <t>https://twitter.com/#!/viinialexandre/status/743231871434297345</t>
  </si>
  <si>
    <t>https://twitter.com/#!/noahfowles/status/743231874827378688</t>
  </si>
  <si>
    <t>https://twitter.com/#!/finnhuddart/status/743231883006214144</t>
  </si>
  <si>
    <t>https://twitter.com/#!/thecanibal47mm/status/743231884939902976</t>
  </si>
  <si>
    <t>https://twitter.com/#!/polsdc/status/743231887603171333</t>
  </si>
  <si>
    <t>https://twitter.com/#!/ricardohickson/status/743231892149800964</t>
  </si>
  <si>
    <t>https://twitter.com/#!/kelly__t/status/743231894683254784</t>
  </si>
  <si>
    <t>https://twitter.com/#!/emmalavigne36/status/743231900278493184</t>
  </si>
  <si>
    <t>https://twitter.com/#!/isaaccani83/status/743231909556158464</t>
  </si>
  <si>
    <t>https://twitter.com/#!/lincolnwallis36/status/743231918745890816</t>
  </si>
  <si>
    <t>https://twitter.com/#!/carolinenunesz/status/743231920193015808</t>
  </si>
  <si>
    <t>https://twitter.com/#!/johnibojr/status/743231921979678720</t>
  </si>
  <si>
    <t>https://twitter.com/#!/itsmedmfiii/status/743231951826354177</t>
  </si>
  <si>
    <t>https://twitter.com/#!/market_jj/status/743231952648495104</t>
  </si>
  <si>
    <t>https://twitter.com/#!/sam_sheppart/status/743231984562896896</t>
  </si>
  <si>
    <t>https://twitter.com/#!/carmengiselaa/status/743231986483879936</t>
  </si>
  <si>
    <t>https://twitter.com/#!/robinsnewswire/status/743231986664243200</t>
  </si>
  <si>
    <t>https://twitter.com/#!/sonriisahfresh/status/743231994507595776</t>
  </si>
  <si>
    <t>https://twitter.com/#!/randy28171/status/743232056008663040</t>
  </si>
  <si>
    <t>https://twitter.com/#!/cottagepointinn/status/743232062199468032</t>
  </si>
  <si>
    <t>https://twitter.com/#!/juliasantiagop_/status/743232063990534144</t>
  </si>
  <si>
    <t>https://twitter.com/#!/womenworldnews1/status/743232064376340481</t>
  </si>
  <si>
    <t>https://twitter.com/#!/paulinovinto/status/743232067656265728</t>
  </si>
  <si>
    <t>https://twitter.com/#!/mini_swag1/status/743232077739393024</t>
  </si>
  <si>
    <t>https://twitter.com/#!/ray_avil/status/743232087709212672</t>
  </si>
  <si>
    <t>https://twitter.com/#!/bernice42417355/status/743232088170651648</t>
  </si>
  <si>
    <t>https://twitter.com/#!/pian_sy/status/743232094080380928</t>
  </si>
  <si>
    <t>https://twitter.com/#!/dizneluver/status/743232111323144192</t>
  </si>
  <si>
    <t>https://twitter.com/#!/ceritahitam/status/743232114586312705</t>
  </si>
  <si>
    <t>https://twitter.com/#!/follow_news_jp/status/743232116368912384</t>
  </si>
  <si>
    <t>https://twitter.com/#!/2pugmom117/status/743232124120104960</t>
  </si>
  <si>
    <t>https://twitter.com/#!/joelinho_scorp/status/743232124774408193</t>
  </si>
  <si>
    <t>https://twitter.com/#!/eltopegonzales/status/743232130885378049</t>
  </si>
  <si>
    <t>https://twitter.com/#!/lifesend_jp/status/743232132709945344</t>
  </si>
  <si>
    <t>https://twitter.com/#!/demosco4real/status/743232141400506370</t>
  </si>
  <si>
    <t>https://twitter.com/#!/kathrynthomas33/status/743232162451853312</t>
  </si>
  <si>
    <t>https://twitter.com/#!/qbankendy/status/743232096634699776</t>
  </si>
  <si>
    <t>https://twitter.com/#!/europapress/status/743231733617819648</t>
  </si>
  <si>
    <t>https://twitter.com/#!/joeltheomar/status/743231954024206336</t>
  </si>
  <si>
    <t>https://twitter.com/#!/gobmpalcastilla/status/743231638511878144</t>
  </si>
  <si>
    <t>https://twitter.com/#!/b3108/status/743237231951831040</t>
  </si>
  <si>
    <t>https://twitter.com/#!/moinkhan1510/status/743237246799724545</t>
  </si>
  <si>
    <t>https://twitter.com/#!/carolcrawford55/status/743237262176096256</t>
  </si>
  <si>
    <t>https://twitter.com/#!/zikavirusnews/status/743237273538306048</t>
  </si>
  <si>
    <t>https://twitter.com/#!/zikavirusnews/status/743237274414940160</t>
  </si>
  <si>
    <t>https://twitter.com/#!/zikavirusnews/status/743237275153096704</t>
  </si>
  <si>
    <t>https://twitter.com/#!/alfavatar/status/743237323840585728</t>
  </si>
  <si>
    <t>https://twitter.com/#!/laracapistrano1/status/743237344959041537</t>
  </si>
  <si>
    <t>https://twitter.com/#!/jotavizrobot/status/743237349803360256</t>
  </si>
  <si>
    <t>https://twitter.com/#!/saulsantana_/status/743237350671585281</t>
  </si>
  <si>
    <t>https://twitter.com/#!/zika_rael/status/743231625362804737</t>
  </si>
  <si>
    <t>https://twitter.com/#!/zika_rael/status/743231755277246464</t>
  </si>
  <si>
    <t>https://twitter.com/#!/zika_rael/status/743232005568073729</t>
  </si>
  <si>
    <t>https://twitter.com/#!/zika_rael/status/743237351833542656</t>
  </si>
  <si>
    <t>https://twitter.com/#!/pauloba88656680/status/743237372574310400</t>
  </si>
  <si>
    <t>https://twitter.com/#!/flooglebinderuk/status/743237386914697216</t>
  </si>
  <si>
    <t>https://twitter.com/#!/republicaparty/status/743237429935517696</t>
  </si>
  <si>
    <t>https://twitter.com/#!/carolperry82/status/743237447237107712</t>
  </si>
  <si>
    <t>https://twitter.com/#!/ace4youth/status/743237465406832640</t>
  </si>
  <si>
    <t>https://twitter.com/#!/bjhare/status/743237480636354562</t>
  </si>
  <si>
    <t>743231620287729664</t>
  </si>
  <si>
    <t>743231623710248967</t>
  </si>
  <si>
    <t>743231635668164608</t>
  </si>
  <si>
    <t>743231644782362624</t>
  </si>
  <si>
    <t>743231648406315008</t>
  </si>
  <si>
    <t>743231668417347584</t>
  </si>
  <si>
    <t>743231683411902464</t>
  </si>
  <si>
    <t>743231697752317952</t>
  </si>
  <si>
    <t>743231732543946753</t>
  </si>
  <si>
    <t>743231750311116800</t>
  </si>
  <si>
    <t>743231751393316864</t>
  </si>
  <si>
    <t>743231759580553216</t>
  </si>
  <si>
    <t>743231805864673280</t>
  </si>
  <si>
    <t>743231823732445184</t>
  </si>
  <si>
    <t>743231831504388096</t>
  </si>
  <si>
    <t>743231833920397313</t>
  </si>
  <si>
    <t>743231841956597761</t>
  </si>
  <si>
    <t>743231856292864001</t>
  </si>
  <si>
    <t>743231865675386880</t>
  </si>
  <si>
    <t>743231871434297345</t>
  </si>
  <si>
    <t>743231874827378688</t>
  </si>
  <si>
    <t>743231883006214144</t>
  </si>
  <si>
    <t>743231884939902976</t>
  </si>
  <si>
    <t>743231887603171333</t>
  </si>
  <si>
    <t>743231892149800964</t>
  </si>
  <si>
    <t>743231894683254784</t>
  </si>
  <si>
    <t>743231900278493184</t>
  </si>
  <si>
    <t>743231909556158464</t>
  </si>
  <si>
    <t>743231918745890816</t>
  </si>
  <si>
    <t>743231920193015808</t>
  </si>
  <si>
    <t>743231921979678720</t>
  </si>
  <si>
    <t>743231951826354177</t>
  </si>
  <si>
    <t>743231952648495104</t>
  </si>
  <si>
    <t>743231984562896896</t>
  </si>
  <si>
    <t>743231986483879936</t>
  </si>
  <si>
    <t>743231986664243200</t>
  </si>
  <si>
    <t>743231994507595776</t>
  </si>
  <si>
    <t>743232056008663040</t>
  </si>
  <si>
    <t>743232062199468032</t>
  </si>
  <si>
    <t>743232063990534144</t>
  </si>
  <si>
    <t>743232064376340481</t>
  </si>
  <si>
    <t>743232067656265728</t>
  </si>
  <si>
    <t>743232077739393024</t>
  </si>
  <si>
    <t>743232087709212672</t>
  </si>
  <si>
    <t>743232088170651648</t>
  </si>
  <si>
    <t>743232094080380928</t>
  </si>
  <si>
    <t>743232111323144192</t>
  </si>
  <si>
    <t>743232114586312705</t>
  </si>
  <si>
    <t>743232116368912384</t>
  </si>
  <si>
    <t>743232124120104960</t>
  </si>
  <si>
    <t>743232124774408193</t>
  </si>
  <si>
    <t>743232130885378049</t>
  </si>
  <si>
    <t>743232132709945344</t>
  </si>
  <si>
    <t>743232141400506370</t>
  </si>
  <si>
    <t>743232162451853312</t>
  </si>
  <si>
    <t>743232096634699776</t>
  </si>
  <si>
    <t>743231733617819648</t>
  </si>
  <si>
    <t>743231954024206336</t>
  </si>
  <si>
    <t>743231638511878144</t>
  </si>
  <si>
    <t>743237231951831040</t>
  </si>
  <si>
    <t>743237246799724545</t>
  </si>
  <si>
    <t>743237262176096256</t>
  </si>
  <si>
    <t>743237273538306048</t>
  </si>
  <si>
    <t>743237274414940160</t>
  </si>
  <si>
    <t>743237275153096704</t>
  </si>
  <si>
    <t>743237323840585728</t>
  </si>
  <si>
    <t>743237344959041537</t>
  </si>
  <si>
    <t>743237349803360256</t>
  </si>
  <si>
    <t>743237350671585281</t>
  </si>
  <si>
    <t>743231625362804737</t>
  </si>
  <si>
    <t>743231755277246464</t>
  </si>
  <si>
    <t>743232005568073729</t>
  </si>
  <si>
    <t>743237351833542656</t>
  </si>
  <si>
    <t>743237372574310400</t>
  </si>
  <si>
    <t>743237386914697216</t>
  </si>
  <si>
    <t>743237429935517696</t>
  </si>
  <si>
    <t>743237447237107712</t>
  </si>
  <si>
    <t>743237465406832640</t>
  </si>
  <si>
    <t>743237480636354562</t>
  </si>
  <si>
    <t>743231191940239361</t>
  </si>
  <si>
    <t>743231544869924864</t>
  </si>
  <si>
    <t>743236502151397376</t>
  </si>
  <si>
    <t>743236909237841920</t>
  </si>
  <si>
    <t>Lucia</t>
  </si>
  <si>
    <t>AZ Dept. of Health</t>
  </si>
  <si>
    <t>MSelva</t>
  </si>
  <si>
    <t>Sistema DIF Jalisco</t>
  </si>
  <si>
    <t>CCTV English - World</t>
  </si>
  <si>
    <t>Toddler Vacation</t>
  </si>
  <si>
    <t>Kwk Media</t>
  </si>
  <si>
    <t>HomoData</t>
  </si>
  <si>
    <t>(((Wziminer)))</t>
  </si>
  <si>
    <t>TVG</t>
  </si>
  <si>
    <t>luys</t>
  </si>
  <si>
    <t>Kenny Miller</t>
  </si>
  <si>
    <t>LifeNews.com</t>
  </si>
  <si>
    <t>IMS Health APAC</t>
  </si>
  <si>
    <t>BioSpectrum</t>
  </si>
  <si>
    <t>Maria Stewart</t>
  </si>
  <si>
    <t>jorge enrique mayo f</t>
  </si>
  <si>
    <t>InfomedCuba</t>
  </si>
  <si>
    <t>Davis</t>
  </si>
  <si>
    <t>Prime Health</t>
  </si>
  <si>
    <t>John Watson</t>
  </si>
  <si>
    <t>Vi não</t>
  </si>
  <si>
    <t>SÃO PAULO MIL GRAU</t>
  </si>
  <si>
    <t>Noah Fowles</t>
  </si>
  <si>
    <t>Finn Huddart</t>
  </si>
  <si>
    <t>Marco</t>
  </si>
  <si>
    <t>Politics DC</t>
  </si>
  <si>
    <t>Ricardo Hickson</t>
  </si>
  <si>
    <t>KellyPerez</t>
  </si>
  <si>
    <t>Heritage Foundation</t>
  </si>
  <si>
    <t>Emma Lavigne</t>
  </si>
  <si>
    <t>Isaac Cani</t>
  </si>
  <si>
    <t>Lincoln Wallis</t>
  </si>
  <si>
    <t>Recatada ♦</t>
  </si>
  <si>
    <t>John Ibo - Infotrack</t>
  </si>
  <si>
    <t>Don 3</t>
  </si>
  <si>
    <t>Market_JP</t>
  </si>
  <si>
    <t>Samuel Sheppart</t>
  </si>
  <si>
    <t>Carmen</t>
  </si>
  <si>
    <t>National Geographic</t>
  </si>
  <si>
    <t>World News Report</t>
  </si>
  <si>
    <t>↙#CallmeSonriisah'</t>
  </si>
  <si>
    <t>ℓą ʍµ$ɨȼą €$ β€ℓℓą</t>
  </si>
  <si>
    <t>Cottage point inn</t>
  </si>
  <si>
    <t>Júlia</t>
  </si>
  <si>
    <t>Women's News</t>
  </si>
  <si>
    <t>IG: paulinovinto</t>
  </si>
  <si>
    <t>Yovanny Santana</t>
  </si>
  <si>
    <t>†Ƹиαиιιτα†</t>
  </si>
  <si>
    <t>BK Gray</t>
  </si>
  <si>
    <t>Croakey team</t>
  </si>
  <si>
    <t>Melissa Sweet</t>
  </si>
  <si>
    <t>pian sopyan</t>
  </si>
  <si>
    <t>Faturrahman Vikri</t>
  </si>
  <si>
    <t>ﾂｲｯﾀｰﾘﾄﾙ新聞  #100％相互</t>
  </si>
  <si>
    <t>Ellen Steward</t>
  </si>
  <si>
    <t>Joel</t>
  </si>
  <si>
    <t>(Ws) 8497504587</t>
  </si>
  <si>
    <t>LIKE SEND</t>
  </si>
  <si>
    <t>I Am Demosky</t>
  </si>
  <si>
    <t>Мария Железкина</t>
  </si>
  <si>
    <t>Brandon</t>
  </si>
  <si>
    <t>MMK</t>
  </si>
  <si>
    <t>Carol Crawford</t>
  </si>
  <si>
    <t>Zika Virus News</t>
  </si>
  <si>
    <t>Avatar</t>
  </si>
  <si>
    <t>Capixtrano</t>
  </si>
  <si>
    <t>Paolinda</t>
  </si>
  <si>
    <t>larita♡</t>
  </si>
  <si>
    <t>Paulo Barreto</t>
  </si>
  <si>
    <t>Flooglebinder</t>
  </si>
  <si>
    <t>Republica Party</t>
  </si>
  <si>
    <t>Carol Perry</t>
  </si>
  <si>
    <t>ACE- YouthBuild/GRYD</t>
  </si>
  <si>
    <t>HillaryDoesntWhine</t>
  </si>
  <si>
    <t>Vive la vida sin mirar atras....</t>
  </si>
  <si>
    <t>Arizona Department of Health Services: Health and Wellness for all Arizonans</t>
  </si>
  <si>
    <t>CCTV World RSS Feed. This is not an official account - it has been created for convenience.</t>
  </si>
  <si>
    <t>All Toddler ⬇️ All The Time</t>
  </si>
  <si>
    <t>Committed to quantifying and analyzing the #social and #environmental surrounding of human beings, for the benefit of human beings #Sociology</t>
  </si>
  <si>
    <t>medical doctor; retired young so now i read constantly; Zionist, (second wave) feminist, UTEP MINER fan. prefer Twitter to facebook.</t>
  </si>
  <si>
    <t>Benvid@ ao twitter oficial da Televisión de Galicia. Tamén podes seguir a actualidade galega en @CRTVG e @radiogalega</t>
  </si>
  <si>
    <t>Cruzeiro Esporte Clube / lolo♥</t>
  </si>
  <si>
    <t>http://t.co/cmURRPLJdG is the #1 pro-life web site battling abortion, euthanasia, &amp; celebrating life. Also at http://t.co/dVzKOPQl0a and http://t.co/sVbflrp1vP</t>
  </si>
  <si>
    <t>IMS Health is a leading provider of information, services and technology for the global healthcare industry.</t>
  </si>
  <si>
    <t>BioSpectrum is an integrated B2B media platform for the bioscience industry in the Asia Pacific region.</t>
  </si>
  <si>
    <t>Love my Animals, My Family and LIfe.</t>
  </si>
  <si>
    <t>Representante BioCubaFarma en Ecuador,Máster Toxicología Preclínica U.Habana,Dr.MV https://t.co/If8yp4oQRD vocación ambientalista y convencido d la integración.</t>
  </si>
  <si>
    <t>Red Telemática de Salud en Cuba</t>
  </si>
  <si>
    <t>Family story</t>
  </si>
  <si>
    <t>A health clinic that provides innovative medical aesthetics, cosmetic procedures, clinical weight loss management, and pain management. #phw #HealthierYou</t>
  </si>
  <si>
    <t>Knowing nothing in life but to be LEGIT.</t>
  </si>
  <si>
    <t>snap @viinialexandre</t>
  </si>
  <si>
    <t>Twitter oficial do 5PFC m1L Gr4u https://t.co/fyrbYMNHbA</t>
  </si>
  <si>
    <t>Dedicated Directioner, Gleek, and Student. I love to read, do math, play softball, stalk 1D, and write fanfiction.</t>
  </si>
  <si>
    <t>Construyendo mi Futuro y de paso siendo feliz :)</t>
  </si>
  <si>
    <t>The most important news about politics and #Election2016 in Washington</t>
  </si>
  <si>
    <t>Christ Jesus. Family. Friends. Tennis. What more could I ask for? Eph 6:10 - Be strong in the Lord and in His mighty power</t>
  </si>
  <si>
    <t>Mom, wife, conservative. God, family, Constitution. #Trump2016</t>
  </si>
  <si>
    <t>A think tank devoted to the principles of free enterprise, limited government, individual freedom, traditional American values, and a strong national defense.</t>
  </si>
  <si>
    <t>girls always look in different places when looking for a guy but they might not know that their prince charming might be someone unexpected!</t>
  </si>
  <si>
    <t>bueno soy un directioner boy sin miedo de decirlo y tambien me gusta el futbol soy hincha de la gloriosa u. de chile 3</t>
  </si>
  <si>
    <t>Just another young adult in college working hard to get my associate degree in graphic design love music (all but country) and I love art it a passion for me</t>
  </si>
  <si>
    <t>Ela pode gostar de futebol tanto quanto você.</t>
  </si>
  <si>
    <t>I'm an idealist, I don't know where I'm going, but I'm on my way!!</t>
  </si>
  <si>
    <t>MO State Rep for @iamrapaport podcast. Listen U Fuck U...Don't Fact Check Duke!</t>
  </si>
  <si>
    <t>Freelance Writer. Focus on Central Asia</t>
  </si>
  <si>
    <t>Aquarius baby, thinker, band enthusiast, food freak, lazy-crazy kind of person.</t>
  </si>
  <si>
    <t>Since 1888, we've traveled the Earth, sharing its amazing stories with new generations. Official Twitter account of National Geographic.</t>
  </si>
  <si>
    <t>Providing trusted world news reports and shopping discounts on the web 24/7. Retweeting for opinions, useful information, and the many voices of Twitter.</t>
  </si>
  <si>
    <t>Siempre con una sonrisa (: Ya! 
a Dios le doy gracias to’ los días porque la vida es bella 
y yo toy seguro, segurito que no se hace su...! ♫ |ElBatallon_Rap| ♫</t>
  </si>
  <si>
    <t>Cottage Point Inn Restaurant has 180º views of Cowan Waters in Ku-ring-gai Chase National Park with modern French food served in a relaxed atmosphere.</t>
  </si>
  <si>
    <t>a vida nos traz o que nós plantamos ‼️@BotafogoOficial</t>
  </si>
  <si>
    <t>#Women #News Worldwide #Feminism #LikeAGirl #LGBT #Islamophobia #DomesticViolence #UniteBlue #AnimalRights #Gunsense Powered by @AnimalRightsJen</t>
  </si>
  <si>
    <t>Since ure already reading dis,u might as well hit d follow button. #TeamFollow#TeamFFBack#Arsenal</t>
  </si>
  <si>
    <t>-Si De Verdad, Amas A Alguien.. Nunca le harás daño, Ni habrán Mentiras!!  || єη ьυѕcα ∂є ℓα ғєℓιcι∂α∂  ||
Soy Una Guapura..One life--One Loveღ_ღ</t>
  </si>
  <si>
    <t>For those who don't know me I am a rolling stones tragic who loves champagne and Aussie Rules football</t>
  </si>
  <si>
    <t>https://t.co/t5j62fsYUi is a social journalism project for health. At the helm this week is @DrRuthAtLarge covering #HealthElection16 &amp; more...</t>
  </si>
  <si>
    <t>Independent journalist/blogger sharing news re public health, health policy, Indigenous health, equity concerns, SoMe &amp; media. Curates @WePublicHealth.</t>
  </si>
  <si>
    <t>Akun baru ;)</t>
  </si>
  <si>
    <t>Luvr of God, FAM, TB, Haiti, Orphans, Disney-NDA5, EOs &amp; BKS 4 KIDS Opinions expressed r mine &amp; only represent me! PLS DONT RANDOMLY ADD ME TO ANY TYPE OF LIST!</t>
  </si>
  <si>
    <t>Sekedar Informasi #News</t>
  </si>
  <si>
    <t>相互フォローアカウント。尚、ニュースをマイペースでツイートしていきます。絡んでもらっても結構です♪ツイッターで多くの人と繋がりたい！48時間以内にフォローは返します☆ #フォロー #リツイート #ニュース #情報 #相互 #RT</t>
  </si>
  <si>
    <t>MD Marketing/Relationship building by day ~ Busy Mom and Wife by night.</t>
  </si>
  <si>
    <t>Medico Pediatra. EDAIN  Valencia &amp; Fundacion Somos Uno. @edain_sc @FundSomos1  0241-4352577</t>
  </si>
  <si>
    <t>Cuando uno está bueno sufre mucho por eso soy grosero &amp; freeco</t>
  </si>
  <si>
    <t>イイネな事を呟きます。 #相互 #sougo フォロバされてない方は言ってください。</t>
  </si>
  <si>
    <t>I Tweet The Latest Information Ranging From #Music| #News| #Videos| #Entertainment| #Sports| Follow to stay Updated with the world's happening.</t>
  </si>
  <si>
    <t>Don't watch the clock; do what it does. Keep going.</t>
  </si>
  <si>
    <t>Melb-born Aussie-Hongkie's personal views. Hiker/trailrunner, observer, satirist. Apparently bilingual. RTs &amp; 'likes' ≠ endorsements unless clearly stated</t>
  </si>
  <si>
    <t>Moinkhan1510@gmail.com</t>
  </si>
  <si>
    <t>When you reach the end of your rope, tie a knot in it and hang on.</t>
  </si>
  <si>
    <t>Tracking global Zika virus news. (ZIKV, zica, notícias vírus zica, vírus Zika)</t>
  </si>
  <si>
    <t>Desde esta cuenta damos RT travez del android a cua;lquiera hora del dia o de la noche  a los amigos que apoyan la oposicion y a disidentes de Cuba</t>
  </si>
  <si>
    <t>Leonina residente em</t>
  </si>
  <si>
    <t>tá tenso</t>
  </si>
  <si>
    <t>sc:lara_9720 | ig:larasofia_9720 |
phhhoto:lssm9720 
《la suerte está mal repartida》</t>
  </si>
  <si>
    <t>Educational #travel specialists offering #volunteers #conservation and community projects in #Africa #Europe &amp; #Asia</t>
  </si>
  <si>
    <t>Tweeting about top fantasy Republican Party stories</t>
  </si>
  <si>
    <t>Realize that nothing is too good. Allow absolutely nothing to hamper you or hold you up in any way.</t>
  </si>
  <si>
    <t>Leadership program for youth that provides Education, Job Preparation and Support Services for youth ages 16-24. https://t.co/fNiUSOmEIS</t>
  </si>
  <si>
    <t>Retired RN, 12 grands. Democrat. Equal rights  Yankees, Wolfpack, Panthers. Sorry, I do not follow conservatives or emoprogs or conspiracy theorists of any ilk</t>
  </si>
  <si>
    <t>1000 millas mar afuera</t>
  </si>
  <si>
    <t>Asia Pacific</t>
  </si>
  <si>
    <t>Singapore, Bangalore</t>
  </si>
  <si>
    <t>Quito,Habana Ciudad Patrimonio</t>
  </si>
  <si>
    <t>Las Dream USC</t>
  </si>
  <si>
    <t>Gilbert, AZ</t>
  </si>
  <si>
    <t>Brentwood, TN</t>
  </si>
  <si>
    <t>Distrito Federal, Brasil</t>
  </si>
  <si>
    <t>Indonesia</t>
  </si>
  <si>
    <t xml:space="preserve">Saint Louis Mo </t>
  </si>
  <si>
    <t>Boston</t>
  </si>
  <si>
    <t>Jekardah</t>
  </si>
  <si>
    <t>Global</t>
  </si>
  <si>
    <t>Flying The Web For News</t>
  </si>
  <si>
    <t>Cristo Rey</t>
  </si>
  <si>
    <t>Dominica Republic</t>
  </si>
  <si>
    <t>Cottage Point, NSW Australia</t>
  </si>
  <si>
    <t>Juiz de Fora, Brasil</t>
  </si>
  <si>
    <t>New Jersey, USA</t>
  </si>
  <si>
    <t>bikini bottom</t>
  </si>
  <si>
    <t>∞Belieber∞</t>
  </si>
  <si>
    <t xml:space="preserve">Australia </t>
  </si>
  <si>
    <t>NSW</t>
  </si>
  <si>
    <t>Earth</t>
  </si>
  <si>
    <t>Colorado</t>
  </si>
  <si>
    <t>Valencia. Vzla</t>
  </si>
  <si>
    <t>Somewhere Around You</t>
  </si>
  <si>
    <t xml:space="preserve">KWT </t>
  </si>
  <si>
    <t>Get the word out via RT!</t>
  </si>
  <si>
    <t>guarapa city</t>
  </si>
  <si>
    <t>Caguas, Puerto Rico</t>
  </si>
  <si>
    <t>Hollywood, USA</t>
  </si>
  <si>
    <t>Canoga Park, CA</t>
  </si>
  <si>
    <t>NC</t>
  </si>
  <si>
    <t>http://t.co/skKX9HwyRw</t>
  </si>
  <si>
    <t>http://t.co/g0SqDzCI44</t>
  </si>
  <si>
    <t>http://t.co/9zKerF0fMx</t>
  </si>
  <si>
    <t>https://t.co/3NdT2SwIrU</t>
  </si>
  <si>
    <t>http://t.co/RzFv12MMfA</t>
  </si>
  <si>
    <t>http://t.co/9SPZyrJCtB</t>
  </si>
  <si>
    <t>https://t.co/Ih92fXD2ct</t>
  </si>
  <si>
    <t>http://t.co/cmURRPLJdG</t>
  </si>
  <si>
    <t>http://t.co/UJ3icKl9dA</t>
  </si>
  <si>
    <t>http://t.co/s2z0dPsn4i</t>
  </si>
  <si>
    <t>http://t.co/lJ9FylW2JF</t>
  </si>
  <si>
    <t>https://t.co/NIgpTD43xE</t>
  </si>
  <si>
    <t>http://t.co/fzSjsoAMLn</t>
  </si>
  <si>
    <t>http://t.co/jeZk5WtaJu</t>
  </si>
  <si>
    <t>http://t.co/6CzLE8oqTU</t>
  </si>
  <si>
    <t>https://t.co/iWhoZnV6IP</t>
  </si>
  <si>
    <t>http://t.co/i10LHZ8Bf9</t>
  </si>
  <si>
    <t>http://t.co/mwaSar7U14</t>
  </si>
  <si>
    <t>http://t.co/DNyCun08Ab</t>
  </si>
  <si>
    <t>http://t.co/6v2ZBuCmkF</t>
  </si>
  <si>
    <t>https://t.co/KR1uzuMovz</t>
  </si>
  <si>
    <t>https://t.co/I7C70ziXe5</t>
  </si>
  <si>
    <t>http://t.co/oRzLhGQ8kx</t>
  </si>
  <si>
    <t>https://t.co/M7JdxrfoHS</t>
  </si>
  <si>
    <t>http://t.co/M7JdxrwZzq</t>
  </si>
  <si>
    <t>http://t.co/XSrZzCo3c3</t>
  </si>
  <si>
    <t>http://t.co/vXjnGON50M</t>
  </si>
  <si>
    <t>https://t.co/UtTPHIPXzG</t>
  </si>
  <si>
    <t>https://t.co/xvQWzfAPR9</t>
  </si>
  <si>
    <t>https://t.co/eStR6P4VIo</t>
  </si>
  <si>
    <t>http://t.co/zAjK2hwC0S</t>
  </si>
  <si>
    <t>https://t.co/v1Hk6cDmEB</t>
  </si>
  <si>
    <t>http://t.co/bvZSvigGdR</t>
  </si>
  <si>
    <t>https://t.co/k6yYFNofGZ</t>
  </si>
  <si>
    <t>Taipei</t>
  </si>
  <si>
    <t>Singapore</t>
  </si>
  <si>
    <t>Alaska</t>
  </si>
  <si>
    <t>America/New_York</t>
  </si>
  <si>
    <t>Irkutsk</t>
  </si>
  <si>
    <t>https://pbs.twimg.com/profile_banners/415509351/1351780659</t>
  </si>
  <si>
    <t>https://pbs.twimg.com/profile_banners/16952753/1463597734</t>
  </si>
  <si>
    <t>https://pbs.twimg.com/profile_banners/105216095/1465224983</t>
  </si>
  <si>
    <t>https://pbs.twimg.com/profile_banners/275434633/1370334507</t>
  </si>
  <si>
    <t>https://pbs.twimg.com/profile_banners/3247270132/1431403132</t>
  </si>
  <si>
    <t>https://pbs.twimg.com/profile_banners/4053553693/1446090866</t>
  </si>
  <si>
    <t>https://pbs.twimg.com/profile_banners/1539700154/1403660868</t>
  </si>
  <si>
    <t>https://pbs.twimg.com/profile_banners/2229833622/1460552237</t>
  </si>
  <si>
    <t>https://pbs.twimg.com/profile_banners/3296005060/1464747214</t>
  </si>
  <si>
    <t>https://pbs.twimg.com/profile_banners/50434933/1398538040</t>
  </si>
  <si>
    <t>https://pbs.twimg.com/profile_banners/2936364525/1460432500</t>
  </si>
  <si>
    <t>https://pbs.twimg.com/profile_banners/549064544/1440072804</t>
  </si>
  <si>
    <t>https://pbs.twimg.com/profile_banners/1280857148/1426090455</t>
  </si>
  <si>
    <t>https://pbs.twimg.com/profile_banners/536902733/1415242761</t>
  </si>
  <si>
    <t>https://pbs.twimg.com/profile_banners/2355283838/1459871770</t>
  </si>
  <si>
    <t>https://pbs.twimg.com/profile_banners/171512769/1369472549</t>
  </si>
  <si>
    <t>https://pbs.twimg.com/profile_banners/4048949240/1447177253</t>
  </si>
  <si>
    <t>https://pbs.twimg.com/profile_banners/1086495931/1450494744</t>
  </si>
  <si>
    <t>https://pbs.twimg.com/profile_banners/446810704/1413659723</t>
  </si>
  <si>
    <t>https://pbs.twimg.com/profile_banners/2930376759/1420228948</t>
  </si>
  <si>
    <t>https://pbs.twimg.com/profile_banners/10168082/1464813555</t>
  </si>
  <si>
    <t>https://pbs.twimg.com/profile_banners/2173732600/1465335738</t>
  </si>
  <si>
    <t>https://pbs.twimg.com/profile_banners/177856221/1404696221</t>
  </si>
  <si>
    <t>https://pbs.twimg.com/profile_banners/41614682/1466000783</t>
  </si>
  <si>
    <t>https://pbs.twimg.com/profile_banners/2731417039/1465918208</t>
  </si>
  <si>
    <t>https://pbs.twimg.com/profile_banners/17471979/1465839189</t>
  </si>
  <si>
    <t>https://pbs.twimg.com/profile_banners/2169484986/1401167738</t>
  </si>
  <si>
    <t>https://pbs.twimg.com/profile_banners/1027578036/1382068369</t>
  </si>
  <si>
    <t>https://pbs.twimg.com/profile_banners/74096275/1401957854</t>
  </si>
  <si>
    <t>https://pbs.twimg.com/profile_banners/59896550/1464284244</t>
  </si>
  <si>
    <t>https://pbs.twimg.com/profile_banners/3265559538/1436067279</t>
  </si>
  <si>
    <t>https://pbs.twimg.com/profile_banners/1133590057/1430902545</t>
  </si>
  <si>
    <t>https://pbs.twimg.com/profile_banners/1636695642/1423723305</t>
  </si>
  <si>
    <t>https://pbs.twimg.com/profile_banners/1284721723/1433639169</t>
  </si>
  <si>
    <t>https://pbs.twimg.com/profile_banners/3281126270/1441074507</t>
  </si>
  <si>
    <t>https://pbs.twimg.com/profile_banners/82279998/1434159084</t>
  </si>
  <si>
    <t>https://pbs.twimg.com/profile_banners/2361742677/1399633016</t>
  </si>
  <si>
    <t>https://pbs.twimg.com/profile_banners/17569903/1443826738</t>
  </si>
  <si>
    <t>https://pbs.twimg.com/profile_banners/1036461709/1427683831</t>
  </si>
  <si>
    <t>https://pbs.twimg.com/profile_banners/289836580/1440340491</t>
  </si>
  <si>
    <t>https://pbs.twimg.com/profile_banners/179812213/1436298369</t>
  </si>
  <si>
    <t>https://pbs.twimg.com/profile_banners/813065377/1387510268</t>
  </si>
  <si>
    <t>https://pbs.twimg.com/profile_banners/708440179879624704/1461509463</t>
  </si>
  <si>
    <t>https://pbs.twimg.com/profile_banners/10070162/1417468577</t>
  </si>
  <si>
    <t>https://pbs.twimg.com/profile_banners/2834294666/1413723993</t>
  </si>
  <si>
    <t>https://pbs.twimg.com/profile_banners/707979108924432385/1461134846</t>
  </si>
  <si>
    <t>https://pbs.twimg.com/profile_banners/4579860622/1460482421</t>
  </si>
  <si>
    <t>https://pbs.twimg.com/profile_banners/211005450/1427022023</t>
  </si>
  <si>
    <t>https://pbs.twimg.com/profile_banners/3318264460/1465355337</t>
  </si>
  <si>
    <t>https://pbs.twimg.com/profile_banners/969820376/1465860586</t>
  </si>
  <si>
    <t>https://pbs.twimg.com/profile_banners/1496368843/1461594797</t>
  </si>
  <si>
    <t>https://pbs.twimg.com/profile_banners/4492766848/1465154747</t>
  </si>
  <si>
    <t>https://pbs.twimg.com/profile_banners/1132169202/1433751452</t>
  </si>
  <si>
    <t>https://pbs.twimg.com/profile_banners/708426026737647616/1461141907</t>
  </si>
  <si>
    <t>https://pbs.twimg.com/profile_banners/1634132431/1448986396</t>
  </si>
  <si>
    <t>https://pbs.twimg.com/profile_banners/53861909/1459078209</t>
  </si>
  <si>
    <t>gl</t>
  </si>
  <si>
    <t>http://pbs.twimg.com/profile_background_images/449090955/ADHS-twitter-bkgd2.png</t>
  </si>
  <si>
    <t>http://pbs.twimg.com/profile_background_images/859386649/7c3c3a09e0432fdddad8b37d661aea9f.jpeg</t>
  </si>
  <si>
    <t>http://pbs.twimg.com/profile_background_images/608775223417139201/2N_Z8ifC.jpg</t>
  </si>
  <si>
    <t>http://pbs.twimg.com/profile_background_images/545110026/lifenewstwitbg.jpg</t>
  </si>
  <si>
    <t>http://pbs.twimg.com/profile_background_images/634341863168700416/r3zpwIbU.jpg</t>
  </si>
  <si>
    <t>http://pbs.twimg.com/profile_background_images/437947825469419520/XoNvueNt.jpeg</t>
  </si>
  <si>
    <t>http://pbs.twimg.com/profile_background_images/551107349071413248/efhQAk3O.jpeg</t>
  </si>
  <si>
    <t>http://pbs.twimg.com/profile_background_images/734375294/b624e8ff767c7719e2dbefa749b024eb.jpeg</t>
  </si>
  <si>
    <t>http://pbs.twimg.com/profile_background_images/51507529/TwitterBG_1.JPG</t>
  </si>
  <si>
    <t>http://pbs.twimg.com/profile_background_images/441990201976430592/-8EtiYWT.jpeg</t>
  </si>
  <si>
    <t>http://pbs.twimg.com/profile_background_images/378800000032156212/bc41ac88b8164a29815ccea4a0315634.jpeg</t>
  </si>
  <si>
    <t>http://pbs.twimg.com/profile_background_images/500546262827929602/AeUb5ozP.jpeg</t>
  </si>
  <si>
    <t>http://pbs.twimg.com/profile_background_images/502135013379301376/R64Ka5Tf.jpeg</t>
  </si>
  <si>
    <t>http://pbs.twimg.com/profile_background_images/13240545/microsoftocean1.jpg</t>
  </si>
  <si>
    <t>http://pbs.twimg.com/profile_background_images/36675304/CPI.jpg</t>
  </si>
  <si>
    <t>http://pbs.twimg.com/profile_background_images/466273565747056640/hSCHzpFQ.jpeg</t>
  </si>
  <si>
    <t>http://pbs.twimg.com/profile_background_images/565765399916998657/UrzIjhME.jpeg</t>
  </si>
  <si>
    <t>http://pbs.twimg.com/profile_background_images/495538247628382208/E2_ZBPGk.jpeg</t>
  </si>
  <si>
    <t>http://pbs.twimg.com/profile_background_images/464721560855511040/2XUWtLGZ.jpeg</t>
  </si>
  <si>
    <t>http://pbs.twimg.com/profile_background_images/631914434638692352/Sh2DSd67.jpg</t>
  </si>
  <si>
    <t>http://pbs.twimg.com/profile_background_images/586777387611717632/bCZk_Nx8.jpg</t>
  </si>
  <si>
    <t>http://pbs.twimg.com/profile_background_images/378800000127411846/2mNnZueo.jpeg</t>
  </si>
  <si>
    <t>http://pbs.twimg.com/profile_background_images/378800000100225206/feb12aa51dfc7f211f2d867b6897fdc4.png</t>
  </si>
  <si>
    <t>http://pbs.twimg.com/profile_background_images/378800000083879476/f88c8f99d7e9fe96d5e67bd634d25887.jpeg</t>
  </si>
  <si>
    <t>http://pbs.twimg.com/profile_background_images/619552978652016640/eyLkuw52.jpg</t>
  </si>
  <si>
    <t>http://pbs.twimg.com/profile_background_images/664420678/ba693f56b0cac1575563152db66c3332.jpeg</t>
  </si>
  <si>
    <t>http://pbs.twimg.com/profile_background_images/320084137/obama_brightfuture.jpg</t>
  </si>
  <si>
    <t>http://pbs.twimg.com/profile_images/3194868302/f1d7f631166624d9829b137f5bed480e_normal.jpeg</t>
  </si>
  <si>
    <t>http://pbs.twimg.com/profile_images/733008025384935424/6CLKagH2_normal.jpg</t>
  </si>
  <si>
    <t>http://pbs.twimg.com/profile_images/732747611145261056/13cOYRJ3_normal.jpg</t>
  </si>
  <si>
    <t>http://pbs.twimg.com/profile_images/696762089067577348/Lo6FtXgl_normal.jpg</t>
  </si>
  <si>
    <t>http://pbs.twimg.com/profile_images/1295803360/333232_normal.jpg</t>
  </si>
  <si>
    <t>http://pbs.twimg.com/profile_images/597973582782693376/EcfysCCv_normal.png</t>
  </si>
  <si>
    <t>http://pbs.twimg.com/profile_images/659577781622206464/v9ntB8h__normal.png</t>
  </si>
  <si>
    <t>http://pbs.twimg.com/profile_images/467030797833093120/3lUJCQ8-_normal.png</t>
  </si>
  <si>
    <t>http://pbs.twimg.com/profile_images/432298231406419969/TRubSBPF_normal.jpeg</t>
  </si>
  <si>
    <t>http://pbs.twimg.com/profile_images/697322750914867202/sT5s-mwR_normal.jpg</t>
  </si>
  <si>
    <t>http://pbs.twimg.com/profile_images/713161015219847169/PvlTY5wf_normal.jpg</t>
  </si>
  <si>
    <t>http://abs.twimg.com/sticky/default_profile_images/default_profile_2_normal.png</t>
  </si>
  <si>
    <t>http://pbs.twimg.com/profile_images/2237744050/lifenewsfb4_normal.jpg</t>
  </si>
  <si>
    <t>http://pbs.twimg.com/profile_images/546881657270059008/TEtjk2Yd_normal.png</t>
  </si>
  <si>
    <t>http://pbs.twimg.com/profile_images/634337167926411265/L54jaMXy_normal.jpg</t>
  </si>
  <si>
    <t>http://pbs.twimg.com/profile_images/3401320650/a402d7b45d3a7fa4adc71cc832aab00f_normal.jpeg</t>
  </si>
  <si>
    <t>http://pbs.twimg.com/profile_images/582382820552806400/nHSss6Xa_normal.jpg</t>
  </si>
  <si>
    <t>http://pbs.twimg.com/profile_images/473576292097339392/gz_chy76_normal.png</t>
  </si>
  <si>
    <t>http://pbs.twimg.com/profile_images/672514991430438912/yJxT2rQU_normal.jpg</t>
  </si>
  <si>
    <t>http://pbs.twimg.com/profile_images/659428896023035904/POfbYrJw_normal.png</t>
  </si>
  <si>
    <t>http://pbs.twimg.com/profile_images/378800000477204794/d0eba04b6e2b0cbe8ee8650e35387419_normal.jpeg</t>
  </si>
  <si>
    <t>http://pbs.twimg.com/profile_images/740347075167191040/ggtQZY5t_normal.jpg</t>
  </si>
  <si>
    <t>http://pbs.twimg.com/profile_images/610481635117662208/os4jodmV_normal.jpg</t>
  </si>
  <si>
    <t>http://pbs.twimg.com/profile_images/378800000477227259/0fb4a86f34e75171a83b19017ca317d1_normal.jpeg</t>
  </si>
  <si>
    <t>http://pbs.twimg.com/profile_images/378800000477150752/e4ecffa8f314a462378e0c3a68e97cd4_normal.jpeg</t>
  </si>
  <si>
    <t>http://pbs.twimg.com/profile_images/523552929152659456/Vvmll1KA_normal.jpeg</t>
  </si>
  <si>
    <t>http://pbs.twimg.com/profile_images/631691600075198468/GC5bddkN_normal.png</t>
  </si>
  <si>
    <t>http://abs.twimg.com/sticky/default_profile_images/default_profile_3_normal.png</t>
  </si>
  <si>
    <t>http://pbs.twimg.com/profile_images/688816724347596801/Ozlvu_ZL_normal.jpg</t>
  </si>
  <si>
    <t>http://pbs.twimg.com/profile_images/624989495243505665/KEyG9zNZ_normal.png</t>
  </si>
  <si>
    <t>http://pbs.twimg.com/profile_images/378800000482434244/10a39ea219b7aa9588e934c2d73fb1ce_normal.jpeg</t>
  </si>
  <si>
    <t>http://pbs.twimg.com/profile_images/378800000482454088/eca5565d793dfaeb98f949f71459abef_normal.jpeg</t>
  </si>
  <si>
    <t>http://pbs.twimg.com/profile_images/378800000482499459/691cd48325de656fef5bf5330f23c3ed_normal.jpeg</t>
  </si>
  <si>
    <t>http://pbs.twimg.com/profile_images/592285463722917888/Lcah64Pk_normal.jpg</t>
  </si>
  <si>
    <t>http://pbs.twimg.com/profile_images/742103858797645824/O_A5XvEp_normal.jpg</t>
  </si>
  <si>
    <t>http://pbs.twimg.com/profile_images/3330419298/59cb0f5aeb165d38b30c346fd14b64c0_normal.png</t>
  </si>
  <si>
    <t>http://pbs.twimg.com/profile_images/413849611476795392/yDNzpEXY_normal.jpeg</t>
  </si>
  <si>
    <t>http://pbs.twimg.com/profile_images/742717304002088961/4RnJFfhj_normal.jpg</t>
  </si>
  <si>
    <t>http://pbs.twimg.com/profile_images/742409529678299137/LSCFizth_normal.jpg</t>
  </si>
  <si>
    <t>http://pbs.twimg.com/profile_images/2240371734/robin_digital_stamp_colored_icon2_normal.png</t>
  </si>
  <si>
    <t>http://pbs.twimg.com/profile_images/471157265928437760/ty3Cy59-_normal.jpeg</t>
  </si>
  <si>
    <t>http://pbs.twimg.com/profile_images/378800000612113897/a415b7ff54391cbed17507e2f78b3b17_normal.jpeg</t>
  </si>
  <si>
    <t>http://pbs.twimg.com/profile_images/695479579343867906/T-Fdm_g__normal.jpg</t>
  </si>
  <si>
    <t>http://pbs.twimg.com/profile_images/742062459003998209/_Ebnl_dO_normal.jpg</t>
  </si>
  <si>
    <t>http://pbs.twimg.com/profile_images/618300291260137472/4Lpu_agg_normal.png</t>
  </si>
  <si>
    <t>http://pbs.twimg.com/profile_images/503915454638092288/TenT2BCR_normal.jpeg</t>
  </si>
  <si>
    <t>http://pbs.twimg.com/profile_images/565762225101475843/sWynqWhM_normal.jpeg</t>
  </si>
  <si>
    <t>http://pbs.twimg.com/profile_images/607352510471208961/YUt7o--3_normal.jpg</t>
  </si>
  <si>
    <t>http://pbs.twimg.com/profile_images/694309946406514688/rvcz0Qvk_normal.jpg</t>
  </si>
  <si>
    <t>http://pbs.twimg.com/profile_images/621494902749179904/nXR3NvQa_normal.png</t>
  </si>
  <si>
    <t>http://pbs.twimg.com/profile_images/638968113036267520/QSBZ4Qi4_normal.jpg</t>
  </si>
  <si>
    <t>http://pbs.twimg.com/profile_images/464713593758285824/AsL3CfIP_normal.jpeg</t>
  </si>
  <si>
    <t>http://pbs.twimg.com/profile_images/742102759424462849/f5LSW7E9_normal.jpg</t>
  </si>
  <si>
    <t>http://pbs.twimg.com/profile_images/582373972118872064/7aXesWgn_normal.jpg</t>
  </si>
  <si>
    <t>http://pbs.twimg.com/profile_images/3305159342/76382bb48de66fa724bd112bc74bf862_normal.jpeg</t>
  </si>
  <si>
    <t>http://pbs.twimg.com/profile_images/562769730864709633/OE6Ij3l3_normal.jpeg</t>
  </si>
  <si>
    <t>http://pbs.twimg.com/profile_images/1450826501/medical-symbol_normal.jpg</t>
  </si>
  <si>
    <t>http://pbs.twimg.com/profile_images/478328353837965312/gr1jBHCh_normal.jpeg</t>
  </si>
  <si>
    <t>http://pbs.twimg.com/profile_images/378800000629914844/9624e508aff9944775969830bddcc402_normal.png</t>
  </si>
  <si>
    <t>http://pbs.twimg.com/profile_images/481595665416749056/1VrYki3k_normal.jpeg</t>
  </si>
  <si>
    <t>http://pbs.twimg.com/profile_images/708441156221325312/HXuVjRHy_normal.jpg</t>
  </si>
  <si>
    <t>http://pbs.twimg.com/profile_images/1392497802/Copy_of_IMG_6863_normal.JPG</t>
  </si>
  <si>
    <t>http://pbs.twimg.com/profile_images/633483117869731840/MXzXX5zW_normal.png</t>
  </si>
  <si>
    <t>http://pbs.twimg.com/profile_images/707979815211683840/OSZqvbF0_normal.jpg</t>
  </si>
  <si>
    <t>http://pbs.twimg.com/profile_images/719941534439837696/PqeBFJnR_normal.jpg</t>
  </si>
  <si>
    <t>http://pbs.twimg.com/profile_images/378800000690841907/3fddd1f263ca1014cfbb963ab397367d_normal.jpeg</t>
  </si>
  <si>
    <t>http://pbs.twimg.com/profile_images/742886523285196800/i7nV0XDj_normal.jpg</t>
  </si>
  <si>
    <t>http://pbs.twimg.com/profile_images/741718724080742400/81c_Nx6T_normal.jpg</t>
  </si>
  <si>
    <t>http://pbs.twimg.com/profile_images/742412720868188160/xHE22Kbx_normal.jpg</t>
  </si>
  <si>
    <t>http://pbs.twimg.com/profile_images/739539253131087872/0c_5_32q_normal.jpg</t>
  </si>
  <si>
    <t>http://pbs.twimg.com/profile_images/460034396360175617/A2LhI7AJ_normal.png</t>
  </si>
  <si>
    <t>http://pbs.twimg.com/profile_images/2629436912/b9ffc5b9b507646ae1d41609ac6d69d3_normal.jpeg</t>
  </si>
  <si>
    <t>http://pbs.twimg.com/profile_images/708427120679198720/U64p8Bwm_normal.jpg</t>
  </si>
  <si>
    <t>http://pbs.twimg.com/profile_images/635559194607771648/YzKXQ9C9_normal.jpg</t>
  </si>
  <si>
    <t>http://pbs.twimg.com/profile_images/742025138540052480/DMuxNDpj_normal.jpg</t>
  </si>
  <si>
    <t>https://twitter.com/lufreidel</t>
  </si>
  <si>
    <t>https://twitter.com/azdhs</t>
  </si>
  <si>
    <t>https://twitter.com/lanica1600</t>
  </si>
  <si>
    <t>https://twitter.com/difjalisco</t>
  </si>
  <si>
    <t>https://twitter.com/cctv_world</t>
  </si>
  <si>
    <t>https://twitter.com/tdlrvctn</t>
  </si>
  <si>
    <t>https://twitter.com/kwkmedia</t>
  </si>
  <si>
    <t>https://twitter.com/homodataonline</t>
  </si>
  <si>
    <t>https://twitter.com/wziminer</t>
  </si>
  <si>
    <t>https://twitter.com/tvgalicia</t>
  </si>
  <si>
    <t>https://twitter.com/luyshenrique_</t>
  </si>
  <si>
    <t>https://twitter.com/kdmiller2359</t>
  </si>
  <si>
    <t>https://twitter.com/lifenewshq</t>
  </si>
  <si>
    <t>https://twitter.com/imshealthapac</t>
  </si>
  <si>
    <t>https://twitter.com/biospectrummag</t>
  </si>
  <si>
    <t>https://twitter.com/weeria1</t>
  </si>
  <si>
    <t>https://twitter.com/enrique_mayo</t>
  </si>
  <si>
    <t>https://twitter.com/infomedcuba</t>
  </si>
  <si>
    <t>https://twitter.com/itsdavisdavison</t>
  </si>
  <si>
    <t>https://twitter.com/phwmed</t>
  </si>
  <si>
    <t>https://twitter.com/johnwatson378</t>
  </si>
  <si>
    <t>https://twitter.com/viinialexandre</t>
  </si>
  <si>
    <t>https://twitter.com/5pfc_m1l_gr4u</t>
  </si>
  <si>
    <t>https://twitter.com/noahfowles</t>
  </si>
  <si>
    <t>https://twitter.com/finnhuddart</t>
  </si>
  <si>
    <t>https://twitter.com/thecanibal47mm</t>
  </si>
  <si>
    <t>https://twitter.com/polsdc</t>
  </si>
  <si>
    <t>https://twitter.com/ricardohickson</t>
  </si>
  <si>
    <t>https://twitter.com/kelly__t</t>
  </si>
  <si>
    <t>https://twitter.com/heritage</t>
  </si>
  <si>
    <t>https://twitter.com/emmalavigne36</t>
  </si>
  <si>
    <t>https://twitter.com/isaaccani83</t>
  </si>
  <si>
    <t>https://twitter.com/lincolnwallis36</t>
  </si>
  <si>
    <t>https://twitter.com/carolinenunesz</t>
  </si>
  <si>
    <t>https://twitter.com/johnibojr</t>
  </si>
  <si>
    <t>https://twitter.com/itsmedmfiii</t>
  </si>
  <si>
    <t>https://twitter.com/market_jj</t>
  </si>
  <si>
    <t>https://twitter.com/sam_sheppart</t>
  </si>
  <si>
    <t>https://twitter.com/carmengiselaa</t>
  </si>
  <si>
    <t>https://twitter.com/natgeo</t>
  </si>
  <si>
    <t>https://twitter.com/robinsnewswire</t>
  </si>
  <si>
    <t>https://twitter.com/sonriisahfresh</t>
  </si>
  <si>
    <t>https://twitter.com/randy28171</t>
  </si>
  <si>
    <t>https://twitter.com/cottagepointinn</t>
  </si>
  <si>
    <t>https://twitter.com/juliasantiagop_</t>
  </si>
  <si>
    <t>https://twitter.com/womenworldnews1</t>
  </si>
  <si>
    <t>https://twitter.com/paulinovinto</t>
  </si>
  <si>
    <t>https://twitter.com/mini_swag1</t>
  </si>
  <si>
    <t>https://twitter.com/ray_avil</t>
  </si>
  <si>
    <t>https://twitter.com/bernice42417355</t>
  </si>
  <si>
    <t>https://twitter.com/croakeynews</t>
  </si>
  <si>
    <t>https://twitter.com/croakeyblog</t>
  </si>
  <si>
    <t>https://twitter.com/pian_sy</t>
  </si>
  <si>
    <t>https://twitter.com/dizneluver</t>
  </si>
  <si>
    <t>https://twitter.com/ceritahitam</t>
  </si>
  <si>
    <t>https://twitter.com/follow_news_jp</t>
  </si>
  <si>
    <t>https://twitter.com/2pugmom117</t>
  </si>
  <si>
    <t>https://twitter.com/joelinho_scorp</t>
  </si>
  <si>
    <t>https://twitter.com/eltopegonzales</t>
  </si>
  <si>
    <t>https://twitter.com/lifesend_jp</t>
  </si>
  <si>
    <t>https://twitter.com/demosco4real</t>
  </si>
  <si>
    <t>https://twitter.com/kathrynthomas33</t>
  </si>
  <si>
    <t>https://twitter.com/b3108</t>
  </si>
  <si>
    <t>https://twitter.com/moinkhan1510</t>
  </si>
  <si>
    <t>https://twitter.com/carolcrawford55</t>
  </si>
  <si>
    <t>https://twitter.com/zikavirusnews</t>
  </si>
  <si>
    <t>https://twitter.com/alfavatar</t>
  </si>
  <si>
    <t>https://twitter.com/laracapistrano1</t>
  </si>
  <si>
    <t>https://twitter.com/paolayber</t>
  </si>
  <si>
    <t>https://twitter.com/aifosaral</t>
  </si>
  <si>
    <t>https://twitter.com/pauloba88656680</t>
  </si>
  <si>
    <t>https://twitter.com/flooglebinderuk</t>
  </si>
  <si>
    <t>https://twitter.com/republicaparty</t>
  </si>
  <si>
    <t>https://twitter.com/carolperry82</t>
  </si>
  <si>
    <t>https://twitter.com/ace4youth</t>
  </si>
  <si>
    <t>https://twitter.com/bjhare</t>
  </si>
  <si>
    <t>jotavizrobot
#Cuba Cuba diagnostica el decimoséptimo
caso importado de Zika https://t.co/GJKTS6Tt3q
#Venezuela https://t.co/GlAF5SbiOj</t>
  </si>
  <si>
    <t>weelingtonalves
@rsmariana e a do rodolfin em ta
zika tamem</t>
  </si>
  <si>
    <t>saulsantana_
@aifoSaraL yo tengo un dolor de
brazo 😣 y me está doliendo la
cabeza. El zika es un viruz, niña.</t>
  </si>
  <si>
    <t>lufreidel
RT @teleamazonasec: El zika en
embarazo avanzado no generó defectos
congénitos https://t.co/mXMfuyBAil</t>
  </si>
  <si>
    <t>azdhs
Mosquitoes lay eggs near water.
Once a week, empty &amp;amp; scrub
any items that hold water like
buckets or planters. #zika https://t.co/fuZNr5Uafo</t>
  </si>
  <si>
    <t>lanica1600
RT @Surgeon_General: Even if you
don't have symptoms of #Zika, you
can still carry the virus. What
you need to know about the disease.
http…</t>
  </si>
  <si>
    <t>cctv_world
WHO: Risk of comtracting Zika during
games is 'very low' https://t.co/KwWoyON9De
#video</t>
  </si>
  <si>
    <t>homodataonline
Timing of Zika Infection in Pregnancy
May Be Key https://t.co/e5H3Rd6hBZ</t>
  </si>
  <si>
    <t>wziminer
RT @GMA: Zika infection in third
trimester poses little risk of
microcephaly in infants, study
finds: https://t.co/8FQMSXsSuL
https://t.co/…</t>
  </si>
  <si>
    <t>tvgalicia
.@paugasol valora conxelar o seu
esperma e ir ao Río malia o Zika
https://t.co/ibarg6XEU4 https://t.co/ThJmeYge7E</t>
  </si>
  <si>
    <t>luyshenrique_
kkkkkkkkkkkkkkkkkkkkkkkkk fui reparar
agr,to usando a camisa de treino
do flamengo,selouco...vou ate tirar
isso,vai que zika né</t>
  </si>
  <si>
    <t>kdmiller2359
RT @LifeNewsHQ: Pro-Abortion Web
Site Blames Pro-Lifers for Potential
Zika Epidemic in the United States
https://t.co/zCIq08rxIG https://t.…</t>
  </si>
  <si>
    <t xml:space="preserve">lifenewshq
</t>
  </si>
  <si>
    <t xml:space="preserve">biospectrummag
</t>
  </si>
  <si>
    <t>weeria1
An Olympic Coach Deals With Zika
by Freezing His Sperm: As those
headed to Rio come up with plans
to battle t... https://t.co/vYiCiN4uOL</t>
  </si>
  <si>
    <t>enrique_mayo
RT @InfomedCuba: Un modelo animal
revela cómo infecta el virus del
Zika al feto https://t.co/GR5zbfVuwt
https://t.co/qC52ePkWyr</t>
  </si>
  <si>
    <t xml:space="preserve">infomedcuba
</t>
  </si>
  <si>
    <t>itsdavisdavison
An Olympic Coach Deals With Zika
by Freezing His Sperm: As those
headed to Rio come up with plans
to battle t... https://t.co/PGvL4GcEeb</t>
  </si>
  <si>
    <t>phwmed
W.H.O. Says Olympics Should Go
Ahead in Brazil Despite Zika Virus
- The New York Times https://t.co/jeiuLnBGha
#Zika #Olympics2016 #health</t>
  </si>
  <si>
    <t>johnwatson378
An Olympic Coach Deals With Zika
by Freezing His Sperm: As those
headed to Rio come up with plans
to battle t... https://t.co/5l5sIK4mrO</t>
  </si>
  <si>
    <t>viinialexandre
@5PFC_M1L_Gr4u pra piorar só falta
o Kieza marcar. A eterna zika dos
ex 😑😑</t>
  </si>
  <si>
    <t xml:space="preserve">5pfc_m1l_gr4u
</t>
  </si>
  <si>
    <t>noahfowles
An Olympic Coach Deals With Zika
by Freezing His Sperm: As those
headed to Rio come up with plans
to battle t... https://t.co/YPInjzf9WZ</t>
  </si>
  <si>
    <t>finnhuddart
An Olympic Coach Deals With Zika
by Freezing His Sperm: As those
headed to Rio come up with plans
to battle t... https://t.co/4NmWvjCGKo</t>
  </si>
  <si>
    <t>thecanibal47mm
RT @ThisAbled: W.H.O. Says Olympics
Should Go Ahead in Brazil Despite
Zika Virus https://t.co/ZlMrnG8zMW</t>
  </si>
  <si>
    <t>polsdc
Zika funds cannot be added to deficit,
GOP says: Congressional negotiators
are crafting a deal that offers
roughly… https://t.co/Nml7fr4fVZ</t>
  </si>
  <si>
    <t>ricardohickson
An Olympic Coach Deals With Zika
by Freezing His Sperm: As those
headed to Rio come up with plans
to battle t... https://t.co/eSJp8ZMFWe</t>
  </si>
  <si>
    <t>kelly__t
RT @Heritage: Congress refused
to fund the U.N. Climate Change
Fund—so @POTUS raided $500M from
a fund designated for #Zika https://t.co/Ew…</t>
  </si>
  <si>
    <t xml:space="preserve">heritage
</t>
  </si>
  <si>
    <t>emmalavigne36
An Olympic Coach Deals With Zika
by Freezing His Sperm: As those
headed to Rio come up with plans
to battle t... https://t.co/bDgc7RQjFg</t>
  </si>
  <si>
    <t>isaaccani83
An Olympic Coach Deals With Zika
by Freezing His Sperm: As those
headed to Rio come up with plans
to battle t... https://t.co/Ru0Qz3H74R</t>
  </si>
  <si>
    <t>lincolnwallis36
An Olympic Coach Deals With Zika
by Freezing His Sperm: As those
headed to Rio come up with plans
to battle t... https://t.co/aobOA0PwTC</t>
  </si>
  <si>
    <t>carolinenunesz
Nenhum jogador que eu escalei fez
gol ê zika</t>
  </si>
  <si>
    <t>johnibojr
An Olympic Coach Deals With Zika
by Freezing His Sperm: As those
headed to Rio come up with plans
to battle t... https://t.co/s5ElIhE7Y1</t>
  </si>
  <si>
    <t>itsmedmfiii
Zika: The Epidemic at America's
Door | Rolling Stone https://t.co/sbORVN8smv</t>
  </si>
  <si>
    <t>market_jj
An Olympic Coach Deals With Zika
by Freezing His Sperm: As those
headed to Rio come up with plans
to battle t... https://t.co/PfuaNNzB5c</t>
  </si>
  <si>
    <t>sam_sheppart
An Olympic Coach Deals With Zika
by Freezing His Sperm https://t.co/u7urAbx6Vs</t>
  </si>
  <si>
    <t>carmengiselaa
RT @NatGeo: Will we win the fight
against #Zika-carrying mosquitos?
https://t.co/PCYCP4SVIf https://t.co/VB1OqUtG2I</t>
  </si>
  <si>
    <t xml:space="preserve">natgeo
</t>
  </si>
  <si>
    <t>robinsnewswire
RT @Heritage: Congress refused
to fund the U.N. Climate Change
Fund—so @POTUS raided $500M from
a fund designated for #Zika https://t.co/Ew…</t>
  </si>
  <si>
    <t>sonriisahfresh
An Olympic Coach Deals With Zika
by Freezing His Sperm: As those
headed to Rio come up wit... https://t.co/ehL49XcJQO
(#TeamAntoniio_x3)</t>
  </si>
  <si>
    <t>randy28171
#Team_Wolf1 An Olympic Coach Deals
With Zika by Freezing His Sperm:
As those headed to Rio come u...
https://t.co/V3y3PMDVck #Team_Wolf1</t>
  </si>
  <si>
    <t>cottagepointinn
New on the menu: baby globe artichoke
barigoule, chervil, stretch curd
&amp;amp; black truffle @guillaume_zika
https://t.co/Kks2M7cx8h</t>
  </si>
  <si>
    <t>juliasantiagop_
Graças a Deus minha chinelera da
melissa chegou agora to zika</t>
  </si>
  <si>
    <t>paulinovinto
An Olympic Coach Deals With Zika
by Freezing His Sperm: As those
headed to Rio come up with plans
to battle t... https://t.co/We4wKZmjjC</t>
  </si>
  <si>
    <t>mini_swag1
#Mini_Swag1 An Olympic Coach Deals
With Zika by Freezing His Sperm:
As those headed to Rio come u...
https://t.co/74dzn9zPKt @Mini_Swag1</t>
  </si>
  <si>
    <t>ray_avil
(@ShaquilleMVP) An Olympic Coach
Deals With Zika by Freezing His
Sperm: As those headed to... https://t.co/BHsLsbnrcV
(#Team' Shaquille)</t>
  </si>
  <si>
    <t>bernice42417355
RT @croakeyblog: WHO advice that
women at Zika risk delay pregnancy
isn't an abortion debate @CroakeyNews
https://t.co/EQ6PLNDxY9</t>
  </si>
  <si>
    <t xml:space="preserve">croakeynews
</t>
  </si>
  <si>
    <t xml:space="preserve">croakeyblog
</t>
  </si>
  <si>
    <t>dizneluver
RT @Surgeon_General: Even if you
don't have symptoms of #Zika, you
can still carry the virus. What
you need to know about the disease.
http…</t>
  </si>
  <si>
    <t>ceritahitam
An Olympic Coach Deals With Zika
by Freezing His Sperm: As those
headed to Rio come up with plans
to battle t... https://t.co/ToGSdWG7ij</t>
  </si>
  <si>
    <t>follow_news_jp
An Olympic Coach Deals With Zika
by Freezing His Sperm https://t.co/LnVs1IrEVH</t>
  </si>
  <si>
    <t>2pugmom117
RT @Surgeon_General: Even if you
don't have symptoms of #Zika, you
can still carry the virus. What
you need to know about the disease.
http…</t>
  </si>
  <si>
    <t>joelinho_scorp
RT @CMichaelGibson: No birth defects
seen in babies exposed to Zika
late in pregnancy: study | Reuters
https://t.co/ADafNXvviJ</t>
  </si>
  <si>
    <t>eltopegonzales
An Olympic Coach Deals With Zika
by Freezing His Sperm: As those
headed to Rio come up with plans
to battle t... https://t.co/vvmJe4hQf0</t>
  </si>
  <si>
    <t>lifesend_jp
An Olympic Coach Deals With Zika
by Freezing His Sperm https://t.co/KWHGXWVJaX</t>
  </si>
  <si>
    <t>demosco4real
An Olympic Coach Deals With Zika
by Freezing His Sperm: As those
headed to Rio come up with plans
to battle t... https://t.co/kL1SWVnIAk</t>
  </si>
  <si>
    <t>kathrynthomas33
Global Health: Private Sector Is
Helping Puerto Rico Fight Zika
- https://t.co/V1VodQJXfc</t>
  </si>
  <si>
    <t>b3108
RT @NPRHealth: Zika Infection Late
In Pregnancy Carries Little Risk
of Microcephaly https://t.co/s9fOq0kjxK</t>
  </si>
  <si>
    <t>moinkhan1510
RT @TIME: Nearly 12,000 pregnant
women in Colombia have Zika https://t.co/4rr6wUjtP2</t>
  </si>
  <si>
    <t>carolcrawford55
Zika infections late in pregnancy
led to no defects in study https://t.co/zS0lriZnvQ</t>
  </si>
  <si>
    <t>alfavatar
#Cuba Cuba diagnostica el decimoséptimo
caso importado de Zika https://t.co/Q1akQydToT
#Venezuela https://t.co/DtNI2j7T1U</t>
  </si>
  <si>
    <t>laracapistrano1
@Paolayber ih zika vírus</t>
  </si>
  <si>
    <t xml:space="preserve">paolayber
</t>
  </si>
  <si>
    <t xml:space="preserve">aifosaral
</t>
  </si>
  <si>
    <t>pauloba88656680
RT @terradealguem: O Mensalão exclusivo
do Aedes Neves, espalhando zika
para o Brasil e dinheirinho para
os deputadinhos do golpe: https://…</t>
  </si>
  <si>
    <t>flooglebinderuk
New FCO advice: New Caledonia -
Latest update: Summary and Health
section – cases of locally transmitted
Zika v... https://t.co/3dQAXucwTP</t>
  </si>
  <si>
    <t>republicaparty
Republicans Promise Quick End to
Zika Talks - https://t.co/JlF6astJWY
https://t.co/zLf5htDpF7</t>
  </si>
  <si>
    <t>carolperry82
Zika infections late in pregnancy
led to no defects in study https://t.co/qYKrmUjKK1</t>
  </si>
  <si>
    <t>bjhare
@dizzycatdesign @JoyAnnReid Last
vote Bernie cast was in JANUARY
so yes he did skip the Zika vote</t>
  </si>
  <si>
    <t>micyaotl</t>
  </si>
  <si>
    <t>tyrabaginski</t>
  </si>
  <si>
    <t>dianehollis33</t>
  </si>
  <si>
    <t>wendymiller55</t>
  </si>
  <si>
    <t>donaldwalls22</t>
  </si>
  <si>
    <t>jonathan_ribass</t>
  </si>
  <si>
    <t>chivasdellano</t>
  </si>
  <si>
    <t>babao2b</t>
  </si>
  <si>
    <t>frjint</t>
  </si>
  <si>
    <t>cassunungarosa</t>
  </si>
  <si>
    <t>mnegla</t>
  </si>
  <si>
    <t>juniorsub</t>
  </si>
  <si>
    <t>ica_marie</t>
  </si>
  <si>
    <t>tomibaird</t>
  </si>
  <si>
    <t>soaresdanrley</t>
  </si>
  <si>
    <t>ncrnursesundee</t>
  </si>
  <si>
    <t>newssalud</t>
  </si>
  <si>
    <t>gremio</t>
  </si>
  <si>
    <t>si algo pasa es por que el camion de la chinkongunya o zika la cosa acaba de pasar. del fb pallavastu</t>
  </si>
  <si>
    <t>Zika infections late in pregnancy led to no defects in study https://t.co/PJS2rxoX4p</t>
  </si>
  <si>
    <t>Zika infections late in pregnancy led to no defects in study https://t.co/yDgHcu1GvZ</t>
  </si>
  <si>
    <t>Zika infections late in pregnancy led to no defects in study https://t.co/4OKfbdoFTE</t>
  </si>
  <si>
    <t>Que zika hein @Gremio</t>
  </si>
  <si>
    <t>Nuevos 245 casos de zika. Ya van 3210 en Casanare https://t.co/noOCeLeqgr</t>
  </si>
  <si>
    <t>Saaaaaao Zika , Saaaaaaai</t>
  </si>
  <si>
    <t>Cuba diagnostica el decimoséptimo caso importado de Zika: La paciente, de la provincia Granma, es una colabor... https://t.co/bPuPZv1kF2</t>
  </si>
  <si>
    <t>https://t.co/LOqpRqCV5s</t>
  </si>
  <si>
    <t>#FarsaElectoralNic será entre chikungunya, zika y las diferente evoluciones del dengue</t>
  </si>
  <si>
    <t>(Y!mundo) Estudo não detecta problemas em bebês expostos ao Zika no fim da gravidez: Por Julie Steenhuysen CH... https://t.co/lUw7ZIcW3R</t>
  </si>
  <si>
    <t>RT @VoceroPR: Zika en embarazo avanzado no genera defectos congénitos https://t.co/45LPbBoO6z https://t.co/yCclYmv6dZ</t>
  </si>
  <si>
    <t>Queria ser do Bope</t>
  </si>
  <si>
    <t>@zika_rael n me diga</t>
  </si>
  <si>
    <t>More about Zika Virus. https://t.co/MmTgS4I3wl</t>
  </si>
  <si>
    <t>Los políticos corruptos son otra epidemia humana peor que el AH1N1, Zika que no se erradica con vacuna ni con cárcel https://t.co/T2AbUFodJW</t>
  </si>
  <si>
    <t>→ ★ Zika en embarazo avanzado no generó defectos congénitos https://t.co/OKYDX3yfCP #NewsSalud</t>
  </si>
  <si>
    <t>http://ln.is/laschivasdelllano.com/X3RsH</t>
  </si>
  <si>
    <t>http://bit.ly/1ZSlgVQ</t>
  </si>
  <si>
    <t>http://fb.me/4MvpiBxnu</t>
  </si>
  <si>
    <t>http://ow.ly/bwCR301iNqX</t>
  </si>
  <si>
    <t>http://dlvr.it/LZL7w4</t>
  </si>
  <si>
    <t>ln.is</t>
  </si>
  <si>
    <t>farsaelectoralnic</t>
  </si>
  <si>
    <t>https://twitter.com/#!/micyaotl/status/743237490375462912</t>
  </si>
  <si>
    <t>https://twitter.com/#!/tyrabaginski/status/743237500966035456</t>
  </si>
  <si>
    <t>https://twitter.com/#!/dianehollis33/status/743237552740646916</t>
  </si>
  <si>
    <t>https://twitter.com/#!/wendymiller55/status/743237563373203456</t>
  </si>
  <si>
    <t>https://twitter.com/#!/donaldwalls22/status/743237574689439744</t>
  </si>
  <si>
    <t>https://twitter.com/#!/jonathan_ribass/status/743237599075139590</t>
  </si>
  <si>
    <t>https://twitter.com/#!/chivasdellano/status/743237615047086080</t>
  </si>
  <si>
    <t>https://twitter.com/#!/babao2b/status/743237636421222402</t>
  </si>
  <si>
    <t>https://twitter.com/#!/frjint/status/743237647808659457</t>
  </si>
  <si>
    <t>https://twitter.com/#!/muleekeew/status/743237653085167617</t>
  </si>
  <si>
    <t>https://twitter.com/#!/cassunungarosa/status/743237677940613121</t>
  </si>
  <si>
    <t>https://twitter.com/#!/mnegla/status/743237690586324992</t>
  </si>
  <si>
    <t>https://twitter.com/#!/juniorsub/status/743237707069980672</t>
  </si>
  <si>
    <t>https://twitter.com/#!/ica_marie/status/743237713491550208</t>
  </si>
  <si>
    <t>https://twitter.com/#!/tomibaird/status/743237773612589056</t>
  </si>
  <si>
    <t>https://twitter.com/#!/zika_rael/status/743237532943540225</t>
  </si>
  <si>
    <t>https://twitter.com/#!/soaresdanrley/status/743237781795799041</t>
  </si>
  <si>
    <t>https://twitter.com/#!/ncrnursesundee/status/743237799508328448</t>
  </si>
  <si>
    <t>https://twitter.com/#!/businessman_jr/status/743237811499827200</t>
  </si>
  <si>
    <t>https://twitter.com/#!/newssalud/status/743237819707981826</t>
  </si>
  <si>
    <t>743237490375462912</t>
  </si>
  <si>
    <t>743237500966035456</t>
  </si>
  <si>
    <t>743237552740646916</t>
  </si>
  <si>
    <t>743237563373203456</t>
  </si>
  <si>
    <t>743237574689439744</t>
  </si>
  <si>
    <t>743237599075139590</t>
  </si>
  <si>
    <t>743237615047086080</t>
  </si>
  <si>
    <t>743237636421222402</t>
  </si>
  <si>
    <t>743237647808659457</t>
  </si>
  <si>
    <t>743237653085167617</t>
  </si>
  <si>
    <t>743237677940613121</t>
  </si>
  <si>
    <t>743237690586324992</t>
  </si>
  <si>
    <t>743237707069980672</t>
  </si>
  <si>
    <t>743237713491550208</t>
  </si>
  <si>
    <t>743237773612589056</t>
  </si>
  <si>
    <t>743237532943540225</t>
  </si>
  <si>
    <t>743237781795799041</t>
  </si>
  <si>
    <t>743237799508328448</t>
  </si>
  <si>
    <t>743237811499827200</t>
  </si>
  <si>
    <t>743237819707981826</t>
  </si>
  <si>
    <t>Marco Garcia</t>
  </si>
  <si>
    <t>Tyra Baginski</t>
  </si>
  <si>
    <t>Diane Hollis</t>
  </si>
  <si>
    <t>Wendy Miller</t>
  </si>
  <si>
    <t>Donald Walls</t>
  </si>
  <si>
    <t>J.RIBAS</t>
  </si>
  <si>
    <t>Grêmio FBPA</t>
  </si>
  <si>
    <t>Las Chivas del Llano</t>
  </si>
  <si>
    <t>FundacionRescateJ</t>
  </si>
  <si>
    <t>Cassununga</t>
  </si>
  <si>
    <t>Indhy Guadalupe</t>
  </si>
  <si>
    <t>Milton Júnior</t>
  </si>
  <si>
    <t>Angélica Marie</t>
  </si>
  <si>
    <t>Thomasena Baird</t>
  </si>
  <si>
    <t>Danrley</t>
  </si>
  <si>
    <t>NCRCebuMedClinic</t>
  </si>
  <si>
    <t>►Noticias de Salud</t>
  </si>
  <si>
    <t>Developer, designer, blogger, handyman and devote worker</t>
  </si>
  <si>
    <t>Perseverance is not a long race; it is many short races one after the other.</t>
  </si>
  <si>
    <t>Go big or go home. Because it's true. What do you have to lose?</t>
  </si>
  <si>
    <t>Set your sights high, the higher the better. Expect the most wonderful things to happen, not in the future but right now.</t>
  </si>
  <si>
    <t>Leia meus twittes, não a minha bio. SNAP : JRIBAS18</t>
  </si>
  <si>
    <t>Twitter oficial do Grêmio FBPA!               http://t.co/1FXJjJtTqf | http://t.co/hYYrpiNHbc | http://t.co/FASGGto04z | http://t.co/Xajd2SoCHK |</t>
  </si>
  <si>
    <t>Periódico y página virtual sobre las noticias del llano. #MetemosLasNaricesEnTodo Siguenos tambien en Facebook: https://t.co/hTff3SWTCK</t>
  </si>
  <si>
    <t>SNAP - babao2b</t>
  </si>
  <si>
    <t>engenheira civil</t>
  </si>
  <si>
    <t>Una joven con muchas meta de la ciudad de Masaya  Medico General con una especialidad de Medicina Oriental me gusta tener muchas amistades ...</t>
  </si>
  <si>
    <t>Instagram: juniorananias</t>
  </si>
  <si>
    <t>Lives in the Great State of Alaska, has wildlife refuge, Mom and Wife and Sister and Auntie, and follows MSNBC, Democrat #imwithher. #imsowithher. #UnionStrong.</t>
  </si>
  <si>
    <t>Instagram: @soaresdanrley</t>
  </si>
  <si>
    <t>Clinic Advisory/Advocacy/Wellness</t>
  </si>
  <si>
    <t>Noticias, Tratamientos y Avances sobre temas de Salud y Calidad de Vida. Reunimos las mejores fuentes para que puedas estar al tanto de lo que pasa en el mundo.</t>
  </si>
  <si>
    <t>Cozumel</t>
  </si>
  <si>
    <t>Na Sua</t>
  </si>
  <si>
    <t>Porto Alegre-RS</t>
  </si>
  <si>
    <t>Yopal/ Casanare</t>
  </si>
  <si>
    <t>Estados Unidos</t>
  </si>
  <si>
    <t>Taubate, Sao Paulo, Brasil!</t>
  </si>
  <si>
    <t>NIcaragua</t>
  </si>
  <si>
    <t>Barranquitas, Puerto Rico</t>
  </si>
  <si>
    <t>Fairbanks, AK</t>
  </si>
  <si>
    <t xml:space="preserve">En la nube ☁ </t>
  </si>
  <si>
    <t>https://t.co/bXD5yonBBg</t>
  </si>
  <si>
    <t>https://t.co/cOCfhfSzAA</t>
  </si>
  <si>
    <t>http://t.co/zUAmZXSplm</t>
  </si>
  <si>
    <t>https://t.co/tobyKlCIiu</t>
  </si>
  <si>
    <t>http://t.co/jfpfzhPV0u</t>
  </si>
  <si>
    <t>http://t.co/kr9oszjMYX</t>
  </si>
  <si>
    <t>https://pbs.twimg.com/profile_banners/6342552/1455681176</t>
  </si>
  <si>
    <t>https://pbs.twimg.com/profile_banners/275256980/1433474094</t>
  </si>
  <si>
    <t>https://pbs.twimg.com/profile_banners/707858034802831360/1461137410</t>
  </si>
  <si>
    <t>https://pbs.twimg.com/profile_banners/707964046109253632/1461138109</t>
  </si>
  <si>
    <t>https://pbs.twimg.com/profile_banners/708372977683963904/1461139941</t>
  </si>
  <si>
    <t>https://pbs.twimg.com/profile_banners/453949837/1464745076</t>
  </si>
  <si>
    <t>https://pbs.twimg.com/profile_banners/20237983/1465497467</t>
  </si>
  <si>
    <t>https://pbs.twimg.com/profile_banners/747254647/1364954997</t>
  </si>
  <si>
    <t>https://pbs.twimg.com/profile_banners/3016351505/1461534524</t>
  </si>
  <si>
    <t>https://pbs.twimg.com/profile_banners/279249821/1465420775</t>
  </si>
  <si>
    <t>https://pbs.twimg.com/profile_banners/55818224/1411403626</t>
  </si>
  <si>
    <t>https://pbs.twimg.com/profile_banners/483360857/1408743611</t>
  </si>
  <si>
    <t>https://pbs.twimg.com/profile_banners/2162535946/1452404926</t>
  </si>
  <si>
    <t>https://pbs.twimg.com/profile_banners/742877094120726534/1465956484</t>
  </si>
  <si>
    <t>https://pbs.twimg.com/profile_banners/329746259/1360247231</t>
  </si>
  <si>
    <t>http://pbs.twimg.com/profile_background_images/572484194/woqn3zgs3wtrgmc65r8z.png</t>
  </si>
  <si>
    <t>http://pbs.twimg.com/profile_background_images/378800000092787844/58b54fdc6beff42ecb156579837fd4db.jpeg</t>
  </si>
  <si>
    <t>http://pbs.twimg.com/profile_background_images/634432509359616001/_CXhycm-.jpg</t>
  </si>
  <si>
    <t>http://pbs.twimg.com/profile_background_images/687754014314901504/vTQe-atH.jpg</t>
  </si>
  <si>
    <t>http://pbs.twimg.com/profile_background_images/284280716/medicos__1_.jpg</t>
  </si>
  <si>
    <t>http://pbs.twimg.com/profile_images/712492219911970816/oMeNylO7_normal.jpg</t>
  </si>
  <si>
    <t>http://pbs.twimg.com/profile_images/742781476605825026/guNLDX3k_normal.jpg</t>
  </si>
  <si>
    <t>http://pbs.twimg.com/profile_images/707858932308414464/wjFjr3_x_normal.jpg</t>
  </si>
  <si>
    <t>http://pbs.twimg.com/profile_images/722691645674807296/kqNzzzhV_normal.jpg</t>
  </si>
  <si>
    <t>http://pbs.twimg.com/profile_images/722703830337634304/zvIcoNLV_normal.jpg</t>
  </si>
  <si>
    <t>http://pbs.twimg.com/profile_images/742474999286599681/m_hIoBLI_normal.jpg</t>
  </si>
  <si>
    <t>http://pbs.twimg.com/profile_images/737713188855152640/xRRpdPwX_normal.jpg</t>
  </si>
  <si>
    <t>http://pbs.twimg.com/profile_images/3394801879/975102f6b4b31fd2092795f7ad436c86_normal.png</t>
  </si>
  <si>
    <t>http://pbs.twimg.com/profile_images/734912782278221825/QOodc0NB_normal.jpg</t>
  </si>
  <si>
    <t>http://pbs.twimg.com/profile_images/597134882121224192/LhuvCn6V_normal.jpg</t>
  </si>
  <si>
    <t>http://pbs.twimg.com/profile_images/725436626260860928/TMc9XDtT_normal.jpg</t>
  </si>
  <si>
    <t>http://pbs.twimg.com/profile_images/508087172843724800/xfyFNEOw_normal.jpeg</t>
  </si>
  <si>
    <t>http://pbs.twimg.com/profile_images/742164532987056128/f9UA0ILI_normal.jpg</t>
  </si>
  <si>
    <t>http://pbs.twimg.com/profile_images/2183711498/IMG_0220_normal.JPG</t>
  </si>
  <si>
    <t>http://pbs.twimg.com/profile_images/742515339402051584/sJ0XtHCC_normal.jpg</t>
  </si>
  <si>
    <t>http://pbs.twimg.com/profile_images/742900611994296320/nnc88Mhb_normal.jpg</t>
  </si>
  <si>
    <t>http://pbs.twimg.com/profile_images/1428347213/mpj042655700001_normal.jpg</t>
  </si>
  <si>
    <t>https://twitter.com/micyaotl</t>
  </si>
  <si>
    <t>https://twitter.com/tyrabaginski</t>
  </si>
  <si>
    <t>https://twitter.com/dianehollis33</t>
  </si>
  <si>
    <t>https://twitter.com/wendymiller55</t>
  </si>
  <si>
    <t>https://twitter.com/donaldwalls22</t>
  </si>
  <si>
    <t>https://twitter.com/jonathan_ribass</t>
  </si>
  <si>
    <t>https://twitter.com/gremio</t>
  </si>
  <si>
    <t>https://twitter.com/chivasdellano</t>
  </si>
  <si>
    <t>https://twitter.com/babao2b</t>
  </si>
  <si>
    <t>https://twitter.com/frjint</t>
  </si>
  <si>
    <t>https://twitter.com/cassunungarosa</t>
  </si>
  <si>
    <t>https://twitter.com/mnegla</t>
  </si>
  <si>
    <t>https://twitter.com/juniorsub</t>
  </si>
  <si>
    <t>https://twitter.com/ica_marie</t>
  </si>
  <si>
    <t>https://twitter.com/tomibaird</t>
  </si>
  <si>
    <t>https://twitter.com/soaresdanrley</t>
  </si>
  <si>
    <t>https://twitter.com/ncrnursesundee</t>
  </si>
  <si>
    <t>https://twitter.com/newssalud</t>
  </si>
  <si>
    <t>businessman_jr
Los políticos corruptos son otra
epidemia humana peor que el AH1N1,
Zika que no se erradica con vacuna
ni con cárcel https://t.co/T2AbUFodJW</t>
  </si>
  <si>
    <t>micyaotl
si algo pasa es por que el camion
de la chinkongunya o zika la cosa
acaba de pasar. del fb pallavastu</t>
  </si>
  <si>
    <t>tyrabaginski
RT @NPRHealth: Zika Infection Late
In Pregnancy Carries Little Risk
of Microcephaly https://t.co/s9fOq0kjxK</t>
  </si>
  <si>
    <t>dianehollis33
Zika infections late in pregnancy
led to no defects in study https://t.co/PJS2rxoX4p</t>
  </si>
  <si>
    <t>wendymiller55
Zika infections late in pregnancy
led to no defects in study https://t.co/yDgHcu1GvZ</t>
  </si>
  <si>
    <t>donaldwalls22
Zika infections late in pregnancy
led to no defects in study https://t.co/4OKfbdoFTE</t>
  </si>
  <si>
    <t>jonathan_ribass
Que zika hein @Gremio</t>
  </si>
  <si>
    <t xml:space="preserve">gremio
</t>
  </si>
  <si>
    <t>chivasdellano
Nuevos 245 casos de zika. Ya van
3210 en Casanare https://t.co/noOCeLeqgr</t>
  </si>
  <si>
    <t>babao2b
Saaaaaao Zika , Saaaaaaai</t>
  </si>
  <si>
    <t>frjint
Cuba diagnostica el decimoséptimo
caso importado de Zika: La paciente,
de la provincia Granma, es una
colabor... https://t.co/bPuPZv1kF2</t>
  </si>
  <si>
    <t>cassunungarosa
RT @terradealguem: O Mensalão exclusivo
do Aedes Neves, espalhando zika
para o Brasil e dinheirinho para
os deputadinhos do golpe: https://…</t>
  </si>
  <si>
    <t>juniorsub
(Y!mundo) Estudo não detecta problemas
em bebês expostos ao Zika no fim
da gravidez: Por Julie Steenhuysen
CH... https://t.co/lUw7ZIcW3R</t>
  </si>
  <si>
    <t>ica_marie
RT @VoceroPR: Zika en embarazo
avanzado no genera defectos congénitos
https://t.co/45LPbBoO6z https://t.co/yCclYmv6dZ</t>
  </si>
  <si>
    <t>tomibaird
RT @OnPointRadio: ‘Puerto Rico
is awash with the Aedes aegypti
mosquito.’ @betswrites https://t.co/maMVnbG0wQ
#Zika</t>
  </si>
  <si>
    <t>soaresdanrley
@zika_rael n me diga</t>
  </si>
  <si>
    <t>ncrnursesundee
More about Zika Virus. https://t.co/MmTgS4I3wl</t>
  </si>
  <si>
    <t>newssalud
→ ★ Zika en embarazo avanzado no
generó defectos congénitos https://t.co/OKYDX3yfCP
#NewsSalud</t>
  </si>
  <si>
    <t>atseawall</t>
  </si>
  <si>
    <t>cruszaa</t>
  </si>
  <si>
    <t>rickster0224198</t>
  </si>
  <si>
    <t>lciapontes1</t>
  </si>
  <si>
    <t>brawlady</t>
  </si>
  <si>
    <t>izafashion1</t>
  </si>
  <si>
    <t>gadgetpolice</t>
  </si>
  <si>
    <t>marlene_back</t>
  </si>
  <si>
    <t>biotechstock</t>
  </si>
  <si>
    <t>7192598994</t>
  </si>
  <si>
    <t>fabioamaroo</t>
  </si>
  <si>
    <t>fabiohcsimoes</t>
  </si>
  <si>
    <t>alexthemod</t>
  </si>
  <si>
    <t>cristianomcruz</t>
  </si>
  <si>
    <t>rafael_tp13</t>
  </si>
  <si>
    <t>sacarllos</t>
  </si>
  <si>
    <t>wesleyjp7l</t>
  </si>
  <si>
    <t>johnmarcelobeta</t>
  </si>
  <si>
    <t>laryy_022</t>
  </si>
  <si>
    <t>jimmyrae4senate</t>
  </si>
  <si>
    <t>dlbarbados</t>
  </si>
  <si>
    <t>jalexp1</t>
  </si>
  <si>
    <t>palomauru</t>
  </si>
  <si>
    <t>luizriceputi</t>
  </si>
  <si>
    <t>valeucomai</t>
  </si>
  <si>
    <t>gracilianogv</t>
  </si>
  <si>
    <t>voz_estudiantil</t>
  </si>
  <si>
    <t>conserv_i</t>
  </si>
  <si>
    <t>epiren</t>
  </si>
  <si>
    <t>voicesofph</t>
  </si>
  <si>
    <t>nicholas_lott</t>
  </si>
  <si>
    <t>medicalreel</t>
  </si>
  <si>
    <t>booksbakesbio</t>
  </si>
  <si>
    <t>ravalicek2</t>
  </si>
  <si>
    <t>senor_suerte</t>
  </si>
  <si>
    <t>moonsunaja</t>
  </si>
  <si>
    <t>aleecalmon</t>
  </si>
  <si>
    <t>jstme_lele</t>
  </si>
  <si>
    <t>_newyorkshitty</t>
  </si>
  <si>
    <t>anthropic</t>
  </si>
  <si>
    <t>elizabethowen43</t>
  </si>
  <si>
    <t>michianalos</t>
  </si>
  <si>
    <t>ghostcatbce</t>
  </si>
  <si>
    <t>aba_wd40</t>
  </si>
  <si>
    <t>rayanne_clemes</t>
  </si>
  <si>
    <t>rubia_clemes</t>
  </si>
  <si>
    <t>seuvilela</t>
  </si>
  <si>
    <t>waddupitsvio</t>
  </si>
  <si>
    <t>annie5133</t>
  </si>
  <si>
    <t>jamesscottgtr</t>
  </si>
  <si>
    <t>weulich</t>
  </si>
  <si>
    <t>jc_news</t>
  </si>
  <si>
    <t>mjathols</t>
  </si>
  <si>
    <t>artisticparley</t>
  </si>
  <si>
    <t>roundbrown_</t>
  </si>
  <si>
    <t>fhermed</t>
  </si>
  <si>
    <t>ansdocs</t>
  </si>
  <si>
    <t>cafetera_aq6</t>
  </si>
  <si>
    <t>wittorsena</t>
  </si>
  <si>
    <t>annayves25</t>
  </si>
  <si>
    <t>irwincolinj</t>
  </si>
  <si>
    <t>charlesjo</t>
  </si>
  <si>
    <t>nbsaphiermd</t>
  </si>
  <si>
    <t>themoonmami</t>
  </si>
  <si>
    <t>squirrely007</t>
  </si>
  <si>
    <t>marclaw69</t>
  </si>
  <si>
    <t>lauritakc</t>
  </si>
  <si>
    <t>usaofficialnews</t>
  </si>
  <si>
    <t>xsabrinaortizx</t>
  </si>
  <si>
    <t>thee11thhour</t>
  </si>
  <si>
    <t>lucas_suris1903</t>
  </si>
  <si>
    <t>modernactivism</t>
  </si>
  <si>
    <t>abigailbug</t>
  </si>
  <si>
    <t>cityliveradio</t>
  </si>
  <si>
    <t>mixed_race</t>
  </si>
  <si>
    <t>allisonallyjeep</t>
  </si>
  <si>
    <t>sexuaibruja</t>
  </si>
  <si>
    <t>reenan_o</t>
  </si>
  <si>
    <t>micriggs</t>
  </si>
  <si>
    <t>infotam</t>
  </si>
  <si>
    <t>laserocular</t>
  </si>
  <si>
    <t>internethandle_</t>
  </si>
  <si>
    <t>davekahn11</t>
  </si>
  <si>
    <t>neonheretic</t>
  </si>
  <si>
    <t>jalenketah</t>
  </si>
  <si>
    <t>50shadesof_tra</t>
  </si>
  <si>
    <t>smeezewitme</t>
  </si>
  <si>
    <t>mascotaspma</t>
  </si>
  <si>
    <t>eriqenigma</t>
  </si>
  <si>
    <t>swtladee</t>
  </si>
  <si>
    <t>passiondigger</t>
  </si>
  <si>
    <t>jers4ever</t>
  </si>
  <si>
    <t>lindagaudino</t>
  </si>
  <si>
    <t>cheiudqrer</t>
  </si>
  <si>
    <t>daraskshangul6</t>
  </si>
  <si>
    <t>leandrooasiilva</t>
  </si>
  <si>
    <t>benmentari</t>
  </si>
  <si>
    <t>whistleblowerny</t>
  </si>
  <si>
    <t>bormio_</t>
  </si>
  <si>
    <t>r_rexx</t>
  </si>
  <si>
    <t>xo_cnc</t>
  </si>
  <si>
    <t>lindsrocha</t>
  </si>
  <si>
    <t>keeliereagan</t>
  </si>
  <si>
    <t>kristenvanderyt</t>
  </si>
  <si>
    <t>calypso_speaks</t>
  </si>
  <si>
    <t>oakritchie</t>
  </si>
  <si>
    <t>marcosprates_</t>
  </si>
  <si>
    <t>even_demata</t>
  </si>
  <si>
    <t>deray</t>
  </si>
  <si>
    <t>coconutgucci</t>
  </si>
  <si>
    <t>divinedwphilly</t>
  </si>
  <si>
    <t>que_notepique</t>
  </si>
  <si>
    <t>skonieskoop</t>
  </si>
  <si>
    <t>limanandaa</t>
  </si>
  <si>
    <t>andressamariins</t>
  </si>
  <si>
    <t>ndn</t>
  </si>
  <si>
    <t>blumo0n</t>
  </si>
  <si>
    <t>fmcenternoticia</t>
  </si>
  <si>
    <t>nathalividal</t>
  </si>
  <si>
    <t>nath_omartins</t>
  </si>
  <si>
    <t>amtrump4pres</t>
  </si>
  <si>
    <t>heifer109</t>
  </si>
  <si>
    <t>speakerryan</t>
  </si>
  <si>
    <t>foxnews</t>
  </si>
  <si>
    <t>unesco_es</t>
  </si>
  <si>
    <t>bfrmilgrau</t>
  </si>
  <si>
    <t>matt_denardi</t>
  </si>
  <si>
    <t>nprglobalhealth</t>
  </si>
  <si>
    <t>mikeludido</t>
  </si>
  <si>
    <t>ray_nanica</t>
  </si>
  <si>
    <t>nprgoatsandsoda</t>
  </si>
  <si>
    <t>ssalud_tab</t>
  </si>
  <si>
    <t>bondedastronda</t>
  </si>
  <si>
    <t>stresspert</t>
  </si>
  <si>
    <t>matheusgolivei</t>
  </si>
  <si>
    <t>infectiousdz</t>
  </si>
  <si>
    <t>wsls</t>
  </si>
  <si>
    <t>gibass_</t>
  </si>
  <si>
    <t>_miihnicolau</t>
  </si>
  <si>
    <t>corlettoluiza</t>
  </si>
  <si>
    <t>yasminkeller26</t>
  </si>
  <si>
    <t>_millyosouza</t>
  </si>
  <si>
    <t>#Brazil Researchers: Zika Virus ‘Active’ in Saliva,... https://t.co/McAV1SzPkh</t>
  </si>
  <si>
    <t>@heifer109 @AMTrump4PRES   maybe zaki will get zika.</t>
  </si>
  <si>
    <t>or spray with sweet perfume and release the mosquito's with Zika virus https://t.co/iHMuJhASyw</t>
  </si>
  <si>
    <t>Estudo não detecta problemas com zika no fim da gravidez: Um estudo sobre o contágio com o zika na Colômbia n... https://t.co/Rr22d4SUWr</t>
  </si>
  <si>
    <t>How the media fell for an anti-Zika condom stunt     https://t.co/eXMJSF7cvw https://t.co/vZZKLzt2so</t>
  </si>
  <si>
    <t>Estudo não detecta problemas com zika no fim da gravidez: Um estudo sobre o contágio com o zika na Colômbia n... https://t.co/MFoLlJddaG</t>
  </si>
  <si>
    <t>Zika Infection Late In Pregnancy Carries Little Risk of Microcephaly - NPR https://t.co/Cti1l0pDyc</t>
  </si>
  <si>
    <t>Estudo não detecta problemas com zika no fim da gravidez: Um estudo sobre o contágio com o zika na Colômbia n... https://t.co/53KUHp4XtF</t>
  </si>
  <si>
    <t>"Preste atenção. Nao durma sem coberta, pq sou o zika virus e vou picar sua ppk."
- Mc Caveirinha</t>
  </si>
  <si>
    <t>Estudo não detecta problemas com zika no fim da gravidez https://t.co/I7rgRWu7wl</t>
  </si>
  <si>
    <t>RT @MariagraziaRI: @ale_dibattista 1) i primi a infangare siete voi 2) siete simpatici come le zanzare Zika 3) nei paesi siciliani di sera,…</t>
  </si>
  <si>
    <t>Estudo não detecta problemas com zika no fim da gravidez: Um estudo sobre o contágio com o zika na Colômbia n... https://t.co/wqzXYPXeMg</t>
  </si>
  <si>
    <t>Estudo não detecta problemas com zika no fim da gravidez: Um estudo sobre o contágio com o zika na Colômbia n... https://t.co/DBqrDEqgCg</t>
  </si>
  <si>
    <t>Estudo não detecta problemas com zika no fim da gravidez: Um estudo sobre o contágio com o zika na Colômbia n... https://t.co/vBs98jVLgu</t>
  </si>
  <si>
    <t>Estudo não detecta problemas com zika no fim da gravidez: Um estudo sobre o contágio com o zika na Colômbia n... https://t.co/MVROYCe5ZY</t>
  </si>
  <si>
    <t>#johnbeta Um estudo sobre o contágio com o zika na Colômbia não constatou nenhum problema óbvio em recém-nasc... https://t.co/dOFjNeESKm</t>
  </si>
  <si>
    <t>@foxnews @speakerryan Zika Head is full of crap. Just another career politician who will never have to live with any of their policies. BS</t>
  </si>
  <si>
    <t>WHO gives nod to Olympics despite Zika fears: Read More section-content-right--&amp;gt; &amp;lt;br&amp;gt; &amp;lt;br&amp;gt;GENEVA – There is a... https://t.co/o5ADznNHW5</t>
  </si>
  <si>
    <t>RT @UNESCO_es: Campaña radial: ¿Cómo prevenir el virus #ZIKA durante el #embarazo? Informemos a la comunidad con los spots🔊 https://t.co/hT…</t>
  </si>
  <si>
    <t>RT @sabor809: #RT La OMS confirma que el virus del Zika es una emergencia, no sólo sus efectos https://t.co/QxYNxqF6EW</t>
  </si>
  <si>
    <t>RT @Matt_Denardi: @bfrmilgrau @ValeuComai Rapaz é hoje que essa zika sai , podem confiar kkkkkkk</t>
  </si>
  <si>
    <t>Tiago Mendes ferrando meu cartola. Toda vez que coloco meia do São Paulo da zika.</t>
  </si>
  <si>
    <t>Estudo não detecta problemas com zika no fim da gravidez - Um estudo sobre o contágio com o zika na Colômbia nã... https://t.co/EkZrYJttkS</t>
  </si>
  <si>
    <t>By @NPRGlobalHealth: Zika Infection Late In Pregnancy Carries Little Risk of Microcephaly https://t.co/HABTrVOGbR #PublicHealth</t>
  </si>
  <si>
    <t>By @NPRGlobalHealth: Zika Infection Late In Pregnancy Carries Little Risk of Microcephaly https://t.co/q7H7Lfjkx3 #PublicHealth</t>
  </si>
  <si>
    <t>Zika risk to babies of pregnant women infected in third trimester appears to fall offhttp://on.wsj.com/1OqSmLz  https://t.co/4VHRR2tHUq</t>
  </si>
  <si>
    <t>Science news - No wave of Zika birth defects in Colombia—yet https://t.co/Dvyq9K5L16</t>
  </si>
  <si>
    <t>RT @deray: Nearly 12,000 Pregnant Women in Colombia Have Zika https://t.co/7ymTPCfOj5</t>
  </si>
  <si>
    <t>RT @mjathols: Zika Infection Late In Pregnancy Carries Little Risk of Microcephaly: Scientists tracked nearly 600 pregnant ... https://t.co…</t>
  </si>
  <si>
    <t>@mikeludido porém agora eu prefiro zika da floresta mesmo,aderi https://t.co/pxqy4SUIqe</t>
  </si>
  <si>
    <t>Nego me zika demais no cartola, começo bem e me fodo depois</t>
  </si>
  <si>
    <t>Zika infections late in pregnancy led to no defects in study https://t.co/ui7qNAPX6k</t>
  </si>
  <si>
    <t>Colombia Zika study: No birth defects in late pregnancy infections https://t.co/yHY4U4uGwR</t>
  </si>
  <si>
    <t>"Tem certeza que tu não pegou zika"
@ray_nanica @rubia_clemes 😂😂😂😂👌💕</t>
  </si>
  <si>
    <t>RT @Rayanne_Clemes: "Tem certeza que tu não pegou zika"
@ray_nanica @rubia_clemes 😂😂😂😂👌💕</t>
  </si>
  <si>
    <t>SAI ZIKA DO CARAI VAI SE FUDER</t>
  </si>
  <si>
    <t>Zika Infection Late In Pregnancy Carries Little Risk of Microcephaly https://t.co/Pnpn4FjBPz</t>
  </si>
  <si>
    <t>RT @NPRGoatsandSoda: Zika Infection Late In Pregnancy Carries Little Risk of Microcephaly https://t.co/QLdQAXq6ti</t>
  </si>
  <si>
    <t>Zika Infection Late In Pregnancy Carries Little Risk of Microcephaly: Scientists tracked nearly 600 pregnant ... https://t.co/1l73edLcCK</t>
  </si>
  <si>
    <t>RT @SSalud_Tab: Este fin de semana se realizó una intensa campaña de Descacharrizacion en #Paraíso para prevenir el #Zika https://t.co/7sxL…</t>
  </si>
  <si>
    <t>RT @SSalud_Tab: Personal de la @SSalud_Tab realiza destrucción de criaderos potenciales de moscos para prevenir el #Zika en #Paraíso https:…</t>
  </si>
  <si>
    <t>"Zika Infection Late In Pregnancy Carries Little Risk of Microcephaly" #ZikaVirus #Pregnancy @NPRHealth https://t.co/Y6cFZVph8W</t>
  </si>
  <si>
    <t>Gostei de um vídeo @YouTube de @bondedastronda https://t.co/fvycTaAFGv Bonde da Stronda - ZIKA do Bagui part. POLLO (Videoclipe</t>
  </si>
  <si>
    <t>Zika infections late in pregnancy led to no defects in study https://t.co/HombyTIzYN</t>
  </si>
  <si>
    <t>I'm gonna contract zika virus with all of these damn mosquitoes😩</t>
  </si>
  <si>
    <t>"Zika Infection Late In Pregnancy Carries Little Risk of Microcephaly" #ZikaVirus #Pregnancy @NPRHealth https://t.co/OhutbQy7Vo</t>
  </si>
  <si>
    <t>Zika Infection Late In Pregnancy Carries Little Risk of Microcephaly https://t.co/BqL1nSMuOT</t>
  </si>
  <si>
    <t>Pode colocar Piqué e Sérgio Ramos na zaga do Grêmio que tomamos gols de bola área, que zika!</t>
  </si>
  <si>
    <t>@deray Propaganda Machine Takes Aim at Zika Virus https://t.co/OWhrOJR5Wa</t>
  </si>
  <si>
    <t>@OnPointRadio @betswrites any correlation with the outbreak of the zika virus?</t>
  </si>
  <si>
    <t>@zika_rael lindo</t>
  </si>
  <si>
    <t>The Zika virus is #Bugging me out a #Mosquito is prob the only bug I'd squish.</t>
  </si>
  <si>
    <t>Activa #Tamaulipas fase intensiva para control del dengue, Zika y ... - Hoy #Tamaulipas https://t.co/gwJWK5bLSl https://t.co/nsshAABzm7</t>
  </si>
  <si>
    <t>LASER OCULAR ® - Cirujanos Oftalmólogos Certificados - https://t.co/8ULLQuaWdh Activa Tamaulipas fase intensiva... https://t.co/1k3HqJQKUQ</t>
  </si>
  <si>
    <t>Nuevos casos elevan a casi 1,600 bebés con microcefalia por zika https://t.co/2O605aJoz6 #Panama https://t.co/YkQyBtdXT5</t>
  </si>
  <si>
    <t>RT @Stresspert: Which natural #mosquito repellents actually work? Full video: https://t.co/TD7sKNPq5h #Stresspert #Zika https://t.co/sc7SCl…</t>
  </si>
  <si>
    <t>Activa Tamaulipas fase intensiva para control del dengue, Zika y Chikunguya - Hoy Tamaulipas https://t.co/T6xnBf0wq6</t>
  </si>
  <si>
    <t>ACE4Youth Empowerment NEWS WHO statement on the third meeting of the International Health Regulations (2005) (I... https://t.co/6crdC2Hd8O</t>
  </si>
  <si>
    <t>RT @matheusgolivei: p k
Vou pi, vou pi, vou picar sua p p k
Porque eu sou o zika virus e vou picar sua p p k</t>
  </si>
  <si>
    <t>#deals An Olympic Coach Deals With Zika by Freezing His Sperm</t>
  </si>
  <si>
    <t>#Bahamas Pregnant Jennifer Aniston Opts to Vacation in Zika-Free Bahamas Rather Than Her Usual Spot ...</t>
  </si>
  <si>
    <t>@deray @TIME 
What is zika</t>
  </si>
  <si>
    <t>RT @matheusgolivei: Presta atenção, não dorme sem coberta
Presta atenção, tu não dorme sem coberta
Porque eu sou o zika virus, vou picar su…</t>
  </si>
  <si>
    <t>Hariel é zika dms slc</t>
  </si>
  <si>
    <t>OVERWATCH É MUITO ZIKA</t>
  </si>
  <si>
    <t>UN sa pagkalat ng Zika virus sa Rio Olympics: 'Very low risk'
Tiniyak nang World Health Organization (WHO) na... https://t.co/5VKL26rhWy</t>
  </si>
  <si>
    <t>RT @InfectiousDz: The good news is that Zika may not be so bad late in pregnancy, unlike early on. https://t.co/GdUe1lHoqC
https://t.co/eWv…</t>
  </si>
  <si>
    <t>Nearly 12,000 Pregnant Women in Colombia Have Zika https://t.co/7ymTPCfOj5</t>
  </si>
  <si>
    <t>Larvicide Manufactured By Sumitomo, Not Zika Virus, True Cause Of Brazil's Microcephaly... https://t.co/K9wOTmqWz4</t>
  </si>
  <si>
    <t>Los síntomas más comunes del #zika son fiebre, sarpullido, dolor en las articulaciones o conjuntivitis</t>
  </si>
  <si>
    <t>Growing number of Zika cases have some families putting off having children https://t.co/eHOYRojrjb via @wsls</t>
  </si>
  <si>
    <t>@zika_rael tá irado</t>
  </si>
  <si>
    <t>RT @limanandaa: @zika_rael tá irado</t>
  </si>
  <si>
    <t>@limanandaa obg bb! ❤️</t>
  </si>
  <si>
    <t>@zika_rael EsSA, vou fazer tbm</t>
  </si>
  <si>
    <t>@andressamariins hahah quero fazer tbm! To pensando hahaha</t>
  </si>
  <si>
    <t>❄️❄️ https://t.co/dBmGSGy8iy</t>
  </si>
  <si>
    <t>Experts now say the primary insecticide used to kill #Zika-carrying mosquitoes isn't completely effective. https://t.co/0XncOmM92k</t>
  </si>
  <si>
    <t>New Zika distribution/anti-jumbo jet method. #Brasil 
https://t.co/p6xfa8IhtX</t>
  </si>
  <si>
    <t>Nuevos casos elevan a casi 1.600 bebés con microcefalia por zika en Brasil https://t.co/Ddi4d0FxX0 https://t.co/pGxiZ0NiRy</t>
  </si>
  <si>
    <t>Nuevos casos elevan a casi 1.600 bebés con microcefalia por zika en Brasil https://t.co/1zNkQL7IQN https://t.co/dLKU7Z6UMQ</t>
  </si>
  <si>
    <t>@_millyosouza @YasminKeller26 @CorlettoLuiza @_miihnicolau @gibass_ pq nois é zika memo</t>
  </si>
  <si>
    <t>http://dlvr.it/LZL7zX</t>
  </si>
  <si>
    <t>https://twitter.com/JohnLBurd/status/743231571382140928</t>
  </si>
  <si>
    <t>http://www.theverge.com/2016/5/19/11702924/anti-zika-proof-condoms-australian-olympic-team-rio?utm_campaign=theverge&amp;utm_content=chorus&amp;utm_medium=social&amp;utm_source=twitter</t>
  </si>
  <si>
    <t>http://goo.gl/fb/rFDrBK</t>
  </si>
  <si>
    <t>http://abr.ai/1YspVPk</t>
  </si>
  <si>
    <t>http://abr.ai/1YspnZL</t>
  </si>
  <si>
    <t>http://bit.ly/1YspWTq</t>
  </si>
  <si>
    <t>http://on.unesco.org/20y19gd</t>
  </si>
  <si>
    <t>http://ow.ly/JYzH501qohI</t>
  </si>
  <si>
    <t>http://n.pr/1Q6apHB</t>
  </si>
  <si>
    <t>https://twitter.com/WSJ/status/743212011702657024</t>
  </si>
  <si>
    <t>http://ow.ly/I3VG501qomU</t>
  </si>
  <si>
    <t>http://www.cidrap.umn.edu/news-perspective/2016/06/colombia-zika-study-no-birth-defects-late-pregnancy-infections</t>
  </si>
  <si>
    <t>http://ow.ly/ht1H501qotC</t>
  </si>
  <si>
    <t>http://n.pr/23chU1P</t>
  </si>
  <si>
    <t>http://www.npr.org/sections/goatsandsoda/2016/06/15/482206200/zika-infection-late-in-pregnancy-carries-little-risk-of-microcephaly?utm_campaign=storyshare&amp;utm_source=twitter.com&amp;utm_medium=social</t>
  </si>
  <si>
    <t>http://youtu.be/VUqIorbfjE0?a</t>
  </si>
  <si>
    <t>http://goo.gl/ZzKYTt</t>
  </si>
  <si>
    <t>http://bit.ly/1W08qph</t>
  </si>
  <si>
    <t>http://dlvr.it/LZLBsB</t>
  </si>
  <si>
    <t>http://www.laserocular.com.mx http://ow.ly/eE5N501qoM7</t>
  </si>
  <si>
    <t>http://bit.ly/1W08tBt</t>
  </si>
  <si>
    <t>https://youtu.be/nMxfU90Om5Q</t>
  </si>
  <si>
    <t>http://ow.ly/aIhV501qoTs</t>
  </si>
  <si>
    <t>http://ow.ly/Zyhm501qoYN</t>
  </si>
  <si>
    <t>http://fb.me/15vKBNKln</t>
  </si>
  <si>
    <t>http://www.nejm.org/doi/full/10.1056/NEJMoa1604037 https://www.verywell.com/microcephaly-1958973</t>
  </si>
  <si>
    <t>http://fb.me/7OgoAgWsX</t>
  </si>
  <si>
    <t>http://wsls.com/2016/06/15/growing-number-of-zika-cases-have-some-families-putting-off-having-children/</t>
  </si>
  <si>
    <t>http://nplsne.ws/1Ysp6pO</t>
  </si>
  <si>
    <t>http://on.rt.com/7fjp</t>
  </si>
  <si>
    <t>http://ht.ly/fkBe301iD4k</t>
  </si>
  <si>
    <t>theverge.com</t>
  </si>
  <si>
    <t>unesco.org</t>
  </si>
  <si>
    <t>umn.edu</t>
  </si>
  <si>
    <t>npr.org</t>
  </si>
  <si>
    <t>com.mx ow.ly</t>
  </si>
  <si>
    <t>nejm.org verywell.com</t>
  </si>
  <si>
    <t>wsls.com</t>
  </si>
  <si>
    <t>nplsne.ws</t>
  </si>
  <si>
    <t>rt.com</t>
  </si>
  <si>
    <t>brazil</t>
  </si>
  <si>
    <t>johnbeta</t>
  </si>
  <si>
    <t>publichealth</t>
  </si>
  <si>
    <t>paraíso zika</t>
  </si>
  <si>
    <t>zika paraíso</t>
  </si>
  <si>
    <t>zikavirus pregnancy</t>
  </si>
  <si>
    <t>bugging mosquito</t>
  </si>
  <si>
    <t>tamaulipas tamaulipas</t>
  </si>
  <si>
    <t>panama</t>
  </si>
  <si>
    <t>mosquito stresspert zika</t>
  </si>
  <si>
    <t>deals</t>
  </si>
  <si>
    <t>bahamas</t>
  </si>
  <si>
    <t>https://twitter.com/#!/atseawall/status/743237836422418432</t>
  </si>
  <si>
    <t>https://twitter.com/#!/cruszaa/status/743237843024150528</t>
  </si>
  <si>
    <t>https://twitter.com/#!/rickster0224198/status/743237847411351552</t>
  </si>
  <si>
    <t>https://twitter.com/#!/lciapontes1/status/743237882517819396</t>
  </si>
  <si>
    <t>https://twitter.com/#!/brawlady/status/743237891279716352</t>
  </si>
  <si>
    <t>https://twitter.com/#!/izafashion1/status/743237918198661120</t>
  </si>
  <si>
    <t>https://twitter.com/#!/gadgetpolice/status/743237918253260800</t>
  </si>
  <si>
    <t>https://twitter.com/#!/marlene_back/status/743237923680591873</t>
  </si>
  <si>
    <t>https://twitter.com/#!/biotechstock/status/743237925542969344</t>
  </si>
  <si>
    <t>https://twitter.com/#!/7192598994/status/743237928248188929</t>
  </si>
  <si>
    <t>https://twitter.com/#!/fabioamaroo/status/743237933784797184</t>
  </si>
  <si>
    <t>https://twitter.com/#!/fabiohcsimoes/status/743237938339733504</t>
  </si>
  <si>
    <t>https://twitter.com/#!/alexthemod/status/743237944505413633</t>
  </si>
  <si>
    <t>https://twitter.com/#!/cristianomcruz/status/743237945029591041</t>
  </si>
  <si>
    <t>https://twitter.com/#!/rafael_tp13/status/743237946858319872</t>
  </si>
  <si>
    <t>https://twitter.com/#!/sacarllos/status/743237952294129664</t>
  </si>
  <si>
    <t>https://twitter.com/#!/wesleyjp7l/status/743237955687325696</t>
  </si>
  <si>
    <t>https://twitter.com/#!/johnmarcelobeta/status/743237957851615232</t>
  </si>
  <si>
    <t>https://twitter.com/#!/laryy_022/status/743237966370332672</t>
  </si>
  <si>
    <t>https://twitter.com/#!/jimmyrae4senate/status/743237978080874496</t>
  </si>
  <si>
    <t>https://twitter.com/#!/dlbarbados/status/743237982417608704</t>
  </si>
  <si>
    <t>https://twitter.com/#!/jalexp1/status/743238068723933184</t>
  </si>
  <si>
    <t>https://twitter.com/#!/palomauru/status/743238069210447875</t>
  </si>
  <si>
    <t>https://twitter.com/#!/luizriceputi/status/743238131827216385</t>
  </si>
  <si>
    <t>https://twitter.com/#!/valeucomai/status/743238140329136128</t>
  </si>
  <si>
    <t>https://twitter.com/#!/gracilianogv/status/743238168254758912</t>
  </si>
  <si>
    <t>https://twitter.com/#!/voz_estudiantil/status/743238180724412416</t>
  </si>
  <si>
    <t>https://twitter.com/#!/conserv_i/status/743238224244543488</t>
  </si>
  <si>
    <t>https://twitter.com/#!/epiren/status/743238268825722880</t>
  </si>
  <si>
    <t>https://twitter.com/#!/voicesofph/status/743238270687936512</t>
  </si>
  <si>
    <t>https://twitter.com/#!/nicholas_lott/status/743238284323721217</t>
  </si>
  <si>
    <t>https://twitter.com/#!/medicalreel/status/743238302959009793</t>
  </si>
  <si>
    <t>https://twitter.com/#!/booksbakesbio/status/743238308533252096</t>
  </si>
  <si>
    <t>https://twitter.com/#!/ravalicek2/status/743238318163435520</t>
  </si>
  <si>
    <t>https://twitter.com/#!/senor_suerte/status/743238323246927872</t>
  </si>
  <si>
    <t>https://twitter.com/#!/moonsunaja/status/743238328108089344</t>
  </si>
  <si>
    <t>https://twitter.com/#!/aleecalmon/status/743238342330941440</t>
  </si>
  <si>
    <t>https://twitter.com/#!/jstme_lele/status/743238343475924992</t>
  </si>
  <si>
    <t>https://twitter.com/#!/_newyorkshitty/status/743238345132748807</t>
  </si>
  <si>
    <t>https://twitter.com/#!/anthropic/status/743238363319132160</t>
  </si>
  <si>
    <t>https://twitter.com/#!/elizabethowen43/status/743238383388987392</t>
  </si>
  <si>
    <t>https://twitter.com/#!/michianalos/status/743238387386155008</t>
  </si>
  <si>
    <t>https://twitter.com/#!/ghostcatbce/status/743238387742580736</t>
  </si>
  <si>
    <t>https://twitter.com/#!/aba_wd40/status/743238391106404352</t>
  </si>
  <si>
    <t>https://twitter.com/#!/rayanne_clemes/status/743237929833750528</t>
  </si>
  <si>
    <t>https://twitter.com/#!/rubia_clemes/status/743238405870522368</t>
  </si>
  <si>
    <t>https://twitter.com/#!/seuvilela/status/743238410358366209</t>
  </si>
  <si>
    <t>https://twitter.com/#!/waddupitsvio/status/743238411486658560</t>
  </si>
  <si>
    <t>https://twitter.com/#!/annie5133/status/743238411817910272</t>
  </si>
  <si>
    <t>https://twitter.com/#!/jamesscottgtr/status/743238426619707393</t>
  </si>
  <si>
    <t>https://twitter.com/#!/weulich/status/743238435322789888</t>
  </si>
  <si>
    <t>https://twitter.com/#!/jc_news/status/743238455249952768</t>
  </si>
  <si>
    <t>https://twitter.com/#!/mjathols/status/743238155235516416</t>
  </si>
  <si>
    <t>https://twitter.com/#!/artisticparley/status/743238458731302912</t>
  </si>
  <si>
    <t>https://twitter.com/#!/roundbrown_/status/743238465748369408</t>
  </si>
  <si>
    <t>https://twitter.com/#!/fhermed/status/743238451957358592</t>
  </si>
  <si>
    <t>https://twitter.com/#!/fhermed/status/743238469900636160</t>
  </si>
  <si>
    <t>https://twitter.com/#!/ansdocs/status/743238470487900161</t>
  </si>
  <si>
    <t>https://twitter.com/#!/cafetera_aq6/status/743238476384997376</t>
  </si>
  <si>
    <t>https://twitter.com/#!/wittorsena/status/743238479769911296</t>
  </si>
  <si>
    <t>https://twitter.com/#!/annayves25/status/743238480373907456</t>
  </si>
  <si>
    <t>https://twitter.com/#!/irwincolinj/status/743238484526137344</t>
  </si>
  <si>
    <t>https://twitter.com/#!/charlesjo/status/743238484660346880</t>
  </si>
  <si>
    <t>https://twitter.com/#!/nbsaphiermd/status/743238497817997313</t>
  </si>
  <si>
    <t>https://twitter.com/#!/themoonmami/status/743238521469665284</t>
  </si>
  <si>
    <t>https://twitter.com/#!/squirrely007/status/743238527324938241</t>
  </si>
  <si>
    <t>https://twitter.com/#!/marclaw69/status/743238527710822405</t>
  </si>
  <si>
    <t>https://twitter.com/#!/lauritakc/status/743238529656954880</t>
  </si>
  <si>
    <t>https://twitter.com/#!/usaofficialnews/status/743238537332436992</t>
  </si>
  <si>
    <t>https://twitter.com/#!/xsabrinaortizx/status/743238543686930432</t>
  </si>
  <si>
    <t>https://twitter.com/#!/thee11thhour/status/743238569053949952</t>
  </si>
  <si>
    <t>https://twitter.com/#!/lucas_suris1903/status/743238577073553409</t>
  </si>
  <si>
    <t>https://twitter.com/#!/modernactivism/status/743238599102062593</t>
  </si>
  <si>
    <t>https://twitter.com/#!/abigailbug/status/743238632052506624</t>
  </si>
  <si>
    <t>https://twitter.com/#!/cityliveradio/status/743238636217434114</t>
  </si>
  <si>
    <t>https://twitter.com/#!/mixed_race/status/743238647990870016</t>
  </si>
  <si>
    <t>https://twitter.com/#!/allisonallyjeep/status/743238664386412544</t>
  </si>
  <si>
    <t>https://twitter.com/#!/sexuaibruja/status/743238666336731136</t>
  </si>
  <si>
    <t>https://twitter.com/#!/reenan_o/status/743238666693283840</t>
  </si>
  <si>
    <t>https://twitter.com/#!/micriggs/status/743238692446212096</t>
  </si>
  <si>
    <t>https://twitter.com/#!/infotam/status/743238697512931329</t>
  </si>
  <si>
    <t>https://twitter.com/#!/laserocular/status/743238718148976640</t>
  </si>
  <si>
    <t>https://twitter.com/#!/internethandle_/status/743238739808260096</t>
  </si>
  <si>
    <t>https://twitter.com/#!/davekahn11/status/743238755142742016</t>
  </si>
  <si>
    <t>https://twitter.com/#!/neonheretic/status/743238779557687296</t>
  </si>
  <si>
    <t>https://twitter.com/#!/jalenketah/status/743238791754743808</t>
  </si>
  <si>
    <t>https://twitter.com/#!/50shadesof_tra/status/743238796989313026</t>
  </si>
  <si>
    <t>https://twitter.com/#!/smeezewitme/status/743238809400270848</t>
  </si>
  <si>
    <t>https://twitter.com/#!/mascotaspma/status/743238824462024708</t>
  </si>
  <si>
    <t>https://twitter.com/#!/eriqenigma/status/743238826764578816</t>
  </si>
  <si>
    <t>https://twitter.com/#!/swtladee/status/743238856435183616</t>
  </si>
  <si>
    <t>https://twitter.com/#!/passiondigger/status/743238883073196032</t>
  </si>
  <si>
    <t>https://twitter.com/#!/jers4ever/status/743238887150084098</t>
  </si>
  <si>
    <t>https://twitter.com/#!/ace4youth/status/743238888630665217</t>
  </si>
  <si>
    <t>https://twitter.com/#!/lindagaudino/status/743238931781664768</t>
  </si>
  <si>
    <t>https://twitter.com/#!/cheiudqrer/status/743238935535583233</t>
  </si>
  <si>
    <t>https://twitter.com/#!/follownewsnow1/status/743237922552315905</t>
  </si>
  <si>
    <t>https://twitter.com/#!/follownewsnow1/status/743238962425147392</t>
  </si>
  <si>
    <t>https://twitter.com/#!/daraskshangul6/status/743238990518681604</t>
  </si>
  <si>
    <t>https://twitter.com/#!/leandrooasiilva/status/743238893596717056</t>
  </si>
  <si>
    <t>https://twitter.com/#!/leandrooasiilva/status/743238998332686340</t>
  </si>
  <si>
    <t>https://twitter.com/#!/benmentari/status/743239016326139906</t>
  </si>
  <si>
    <t>https://twitter.com/#!/whistleblowerny/status/743239022571577344</t>
  </si>
  <si>
    <t>https://twitter.com/#!/bormio_/status/743239024614195200</t>
  </si>
  <si>
    <t>https://twitter.com/#!/r_rexx/status/743239073356197888</t>
  </si>
  <si>
    <t>https://twitter.com/#!/xo_cnc/status/743239074614513664</t>
  </si>
  <si>
    <t>https://twitter.com/#!/lindsrocha/status/743239090741477376</t>
  </si>
  <si>
    <t>https://twitter.com/#!/keeliereagan/status/743239093413257216</t>
  </si>
  <si>
    <t>https://twitter.com/#!/kristenvanderyt/status/743239096525537280</t>
  </si>
  <si>
    <t>https://twitter.com/#!/calypso_speaks/status/743239102296793088</t>
  </si>
  <si>
    <t>https://twitter.com/#!/oakritchie/status/743239117648048129</t>
  </si>
  <si>
    <t>https://twitter.com/#!/marcosprates_/status/743239143501729794</t>
  </si>
  <si>
    <t>https://twitter.com/#!/even_demata/status/743239172383612928</t>
  </si>
  <si>
    <t>https://twitter.com/#!/mackayim/status/743239176141692928</t>
  </si>
  <si>
    <t>https://twitter.com/#!/deray/status/743238227163754497</t>
  </si>
  <si>
    <t>https://twitter.com/#!/coconutgucci/status/743239191283240960</t>
  </si>
  <si>
    <t>https://twitter.com/#!/divinedwphilly/status/743239191425880064</t>
  </si>
  <si>
    <t>https://twitter.com/#!/que_notepique/status/743239199055241217</t>
  </si>
  <si>
    <t>https://twitter.com/#!/skonieskoop/status/743239206701498368</t>
  </si>
  <si>
    <t>https://twitter.com/#!/limanandaa/status/743238262903414784</t>
  </si>
  <si>
    <t>https://twitter.com/#!/zika_rael/status/743238499474808832</t>
  </si>
  <si>
    <t>https://twitter.com/#!/zika_rael/status/743238535872929792</t>
  </si>
  <si>
    <t>https://twitter.com/#!/andressamariins/status/743238436044312576</t>
  </si>
  <si>
    <t>https://twitter.com/#!/zika_rael/status/743239207032922112</t>
  </si>
  <si>
    <t>https://twitter.com/#!/zika_rael/status/743238073492905984</t>
  </si>
  <si>
    <t>https://twitter.com/#!/ndn/status/743239234010550272</t>
  </si>
  <si>
    <t>https://twitter.com/#!/blumo0n/status/743239236141330432</t>
  </si>
  <si>
    <t>https://twitter.com/#!/fmcenternoticia/status/743239242520793090</t>
  </si>
  <si>
    <t>https://twitter.com/#!/nathalividal/status/743239259830640640</t>
  </si>
  <si>
    <t>https://twitter.com/#!/nath_omartins/status/743239261453979649</t>
  </si>
  <si>
    <t>743237836422418432</t>
  </si>
  <si>
    <t>743237843024150528</t>
  </si>
  <si>
    <t>743237847411351552</t>
  </si>
  <si>
    <t>743237882517819396</t>
  </si>
  <si>
    <t>743237891279716352</t>
  </si>
  <si>
    <t>743237918198661120</t>
  </si>
  <si>
    <t>743237918253260800</t>
  </si>
  <si>
    <t>743237923680591873</t>
  </si>
  <si>
    <t>743237925542969344</t>
  </si>
  <si>
    <t>743237928248188929</t>
  </si>
  <si>
    <t>743237933784797184</t>
  </si>
  <si>
    <t>743237938339733504</t>
  </si>
  <si>
    <t>743237944505413633</t>
  </si>
  <si>
    <t>743237945029591041</t>
  </si>
  <si>
    <t>743237946858319872</t>
  </si>
  <si>
    <t>743237952294129664</t>
  </si>
  <si>
    <t>743237955687325696</t>
  </si>
  <si>
    <t>743237957851615232</t>
  </si>
  <si>
    <t>743237966370332672</t>
  </si>
  <si>
    <t>743237978080874496</t>
  </si>
  <si>
    <t>743237982417608704</t>
  </si>
  <si>
    <t>743238068723933184</t>
  </si>
  <si>
    <t>743238069210447875</t>
  </si>
  <si>
    <t>743238131827216385</t>
  </si>
  <si>
    <t>743238140329136128</t>
  </si>
  <si>
    <t>743238168254758912</t>
  </si>
  <si>
    <t>743238180724412416</t>
  </si>
  <si>
    <t>743238224244543488</t>
  </si>
  <si>
    <t>743238268825722880</t>
  </si>
  <si>
    <t>743238270687936512</t>
  </si>
  <si>
    <t>743238284323721217</t>
  </si>
  <si>
    <t>743238302959009793</t>
  </si>
  <si>
    <t>743238308533252096</t>
  </si>
  <si>
    <t>743238318163435520</t>
  </si>
  <si>
    <t>743238323246927872</t>
  </si>
  <si>
    <t>743238328108089344</t>
  </si>
  <si>
    <t>743238342330941440</t>
  </si>
  <si>
    <t>743238343475924992</t>
  </si>
  <si>
    <t>743238345132748807</t>
  </si>
  <si>
    <t>743238363319132160</t>
  </si>
  <si>
    <t>743238383388987392</t>
  </si>
  <si>
    <t>743238387386155008</t>
  </si>
  <si>
    <t>743238387742580736</t>
  </si>
  <si>
    <t>743238391106404352</t>
  </si>
  <si>
    <t>743237929833750528</t>
  </si>
  <si>
    <t>743238405870522368</t>
  </si>
  <si>
    <t>743238410358366209</t>
  </si>
  <si>
    <t>743238411486658560</t>
  </si>
  <si>
    <t>743238411817910272</t>
  </si>
  <si>
    <t>743238426619707393</t>
  </si>
  <si>
    <t>743238435322789888</t>
  </si>
  <si>
    <t>743238455249952768</t>
  </si>
  <si>
    <t>743238155235516416</t>
  </si>
  <si>
    <t>743238458731302912</t>
  </si>
  <si>
    <t>743238465748369408</t>
  </si>
  <si>
    <t>743238451957358592</t>
  </si>
  <si>
    <t>743238469900636160</t>
  </si>
  <si>
    <t>743238470487900161</t>
  </si>
  <si>
    <t>743238476384997376</t>
  </si>
  <si>
    <t>743238479769911296</t>
  </si>
  <si>
    <t>743238480373907456</t>
  </si>
  <si>
    <t>743238484526137344</t>
  </si>
  <si>
    <t>743238484660346880</t>
  </si>
  <si>
    <t>743238497817997313</t>
  </si>
  <si>
    <t>743238521469665284</t>
  </si>
  <si>
    <t>743238527324938241</t>
  </si>
  <si>
    <t>743238527710822405</t>
  </si>
  <si>
    <t>743238529656954880</t>
  </si>
  <si>
    <t>743238537332436992</t>
  </si>
  <si>
    <t>743238543686930432</t>
  </si>
  <si>
    <t>743238569053949952</t>
  </si>
  <si>
    <t>743238577073553409</t>
  </si>
  <si>
    <t>743238599102062593</t>
  </si>
  <si>
    <t>743238632052506624</t>
  </si>
  <si>
    <t>743238636217434114</t>
  </si>
  <si>
    <t>743238647990870016</t>
  </si>
  <si>
    <t>743238664386412544</t>
  </si>
  <si>
    <t>743238666336731136</t>
  </si>
  <si>
    <t>743238666693283840</t>
  </si>
  <si>
    <t>743238692446212096</t>
  </si>
  <si>
    <t>743238697512931329</t>
  </si>
  <si>
    <t>743238718148976640</t>
  </si>
  <si>
    <t>743238739808260096</t>
  </si>
  <si>
    <t>743238755142742016</t>
  </si>
  <si>
    <t>743238779557687296</t>
  </si>
  <si>
    <t>743238791754743808</t>
  </si>
  <si>
    <t>743238796989313026</t>
  </si>
  <si>
    <t>743238809400270848</t>
  </si>
  <si>
    <t>743238824462024708</t>
  </si>
  <si>
    <t>743238826764578816</t>
  </si>
  <si>
    <t>743238856435183616</t>
  </si>
  <si>
    <t>743238883073196032</t>
  </si>
  <si>
    <t>743238887150084098</t>
  </si>
  <si>
    <t>743238888630665217</t>
  </si>
  <si>
    <t>743238931781664768</t>
  </si>
  <si>
    <t>743238935535583233</t>
  </si>
  <si>
    <t>743237922552315905</t>
  </si>
  <si>
    <t>743238962425147392</t>
  </si>
  <si>
    <t>743238990518681604</t>
  </si>
  <si>
    <t>743238893596717056</t>
  </si>
  <si>
    <t>743238998332686340</t>
  </si>
  <si>
    <t>743239016326139906</t>
  </si>
  <si>
    <t>743239022571577344</t>
  </si>
  <si>
    <t>743239024614195200</t>
  </si>
  <si>
    <t>743239073356197888</t>
  </si>
  <si>
    <t>743239074614513664</t>
  </si>
  <si>
    <t>743239090741477376</t>
  </si>
  <si>
    <t>743239093413257216</t>
  </si>
  <si>
    <t>743239096525537280</t>
  </si>
  <si>
    <t>743239102296793088</t>
  </si>
  <si>
    <t>743239117648048129</t>
  </si>
  <si>
    <t>743239143501729794</t>
  </si>
  <si>
    <t>743239172383612928</t>
  </si>
  <si>
    <t>743239176141692928</t>
  </si>
  <si>
    <t>743238227163754497</t>
  </si>
  <si>
    <t>743239191283240960</t>
  </si>
  <si>
    <t>743239191425880064</t>
  </si>
  <si>
    <t>743239199055241217</t>
  </si>
  <si>
    <t>743239206701498368</t>
  </si>
  <si>
    <t>743238262903414784</t>
  </si>
  <si>
    <t>743238499474808832</t>
  </si>
  <si>
    <t>743238535872929792</t>
  </si>
  <si>
    <t>743238436044312576</t>
  </si>
  <si>
    <t>743239207032922112</t>
  </si>
  <si>
    <t>743238073492905984</t>
  </si>
  <si>
    <t>743239234010550272</t>
  </si>
  <si>
    <t>743239236141330432</t>
  </si>
  <si>
    <t>743239242520793090</t>
  </si>
  <si>
    <t>743239259830640640</t>
  </si>
  <si>
    <t>743239261453979649</t>
  </si>
  <si>
    <t>743148048834912256</t>
  </si>
  <si>
    <t>743237224431398913</t>
  </si>
  <si>
    <t>743225310775226368</t>
  </si>
  <si>
    <t>743237615281909762</t>
  </si>
  <si>
    <t>(((Cynthia)))</t>
  </si>
  <si>
    <t>ⓘ ⓛⓞⓥⓔ ⓨⓞⓤ</t>
  </si>
  <si>
    <t>Eric Meier</t>
  </si>
  <si>
    <t>AM</t>
  </si>
  <si>
    <t>mla</t>
  </si>
  <si>
    <t>#NaCadeiaInterino</t>
  </si>
  <si>
    <t>Dawn</t>
  </si>
  <si>
    <t>Iza Santos</t>
  </si>
  <si>
    <t>Gadget Police</t>
  </si>
  <si>
    <t>Marlene Back</t>
  </si>
  <si>
    <t>Biotech Stock</t>
  </si>
  <si>
    <t>Geraldo Silva</t>
  </si>
  <si>
    <t>Biiiiiiiiirrrr</t>
  </si>
  <si>
    <t>Fábio Simões</t>
  </si>
  <si>
    <t>Alex Staro</t>
  </si>
  <si>
    <t>#Lost_in_Life</t>
  </si>
  <si>
    <t>Rafael Pinheiro</t>
  </si>
  <si>
    <t>Carlos Sa</t>
  </si>
  <si>
    <t>Wesley Junio</t>
  </si>
  <si>
    <t>JohnMarcelo</t>
  </si>
  <si>
    <t>laryy #BreakMen</t>
  </si>
  <si>
    <t>Jimmy Rae</t>
  </si>
  <si>
    <t>Paul Ryan</t>
  </si>
  <si>
    <t>Fox News</t>
  </si>
  <si>
    <t>Barbados News Links</t>
  </si>
  <si>
    <t>Desde Mérida</t>
  </si>
  <si>
    <t>UNESCO en español</t>
  </si>
  <si>
    <t>PALOMA URU</t>
  </si>
  <si>
    <t>Luiz Paulo Riceputi</t>
  </si>
  <si>
    <t>Comai</t>
  </si>
  <si>
    <t>Botafogo Mil Grau</t>
  </si>
  <si>
    <t>Matt</t>
  </si>
  <si>
    <t>Graciliano Ribeiro</t>
  </si>
  <si>
    <t>Voz Estudiantil</t>
  </si>
  <si>
    <t>Conservadores</t>
  </si>
  <si>
    <t>(((René Najera)))</t>
  </si>
  <si>
    <t>NPR Goats</t>
  </si>
  <si>
    <t>Voices of Pub Hlth</t>
  </si>
  <si>
    <t>Nicholas Lott</t>
  </si>
  <si>
    <t>Medical Reel</t>
  </si>
  <si>
    <t>faloodapapi1437</t>
  </si>
  <si>
    <t>deray mckesson</t>
  </si>
  <si>
    <t>Richard A Valicek</t>
  </si>
  <si>
    <t>Melody Jackson</t>
  </si>
  <si>
    <t>St. Luckey</t>
  </si>
  <si>
    <t>dory</t>
  </si>
  <si>
    <t>giuca</t>
  </si>
  <si>
    <t>ale</t>
  </si>
  <si>
    <t>Rudy Woo</t>
  </si>
  <si>
    <t>domingo</t>
  </si>
  <si>
    <t>Paul Jankura</t>
  </si>
  <si>
    <t>ELizabeth Owen</t>
  </si>
  <si>
    <t>Named After Charles</t>
  </si>
  <si>
    <t>GhostWarrior⚔</t>
  </si>
  <si>
    <t>海坊主</t>
  </si>
  <si>
    <t>Ray †</t>
  </si>
  <si>
    <t>Raay</t>
  </si>
  <si>
    <t>Bia</t>
  </si>
  <si>
    <t>pedro teixeira</t>
  </si>
  <si>
    <t>Vio</t>
  </si>
  <si>
    <t>Anne Storey</t>
  </si>
  <si>
    <t>James Scott Guitar</t>
  </si>
  <si>
    <t>Whitney Eulich</t>
  </si>
  <si>
    <t>NPR Goats &amp; Soda</t>
  </si>
  <si>
    <t>janette c</t>
  </si>
  <si>
    <t>DMS Photography</t>
  </si>
  <si>
    <t>Fetty Crocker</t>
  </si>
  <si>
    <t>Dr. Fernando Aquino</t>
  </si>
  <si>
    <t>SSalud Tabasco</t>
  </si>
  <si>
    <t>ANS</t>
  </si>
  <si>
    <t>♌️</t>
  </si>
  <si>
    <t>Witor Sena</t>
  </si>
  <si>
    <t>Bonde da Stronda</t>
  </si>
  <si>
    <t>Anna Yves</t>
  </si>
  <si>
    <t>Colin Irwin</t>
  </si>
  <si>
    <t>Charles Jo</t>
  </si>
  <si>
    <t>Dr. Nicole Saphier</t>
  </si>
  <si>
    <t>TMI TINA</t>
  </si>
  <si>
    <t>SquishedFishPatty</t>
  </si>
  <si>
    <t>Marc</t>
  </si>
  <si>
    <t>Laurita</t>
  </si>
  <si>
    <t>USA Official News</t>
  </si>
  <si>
    <t>sabrina</t>
  </si>
  <si>
    <t>←Plays with matches</t>
  </si>
  <si>
    <t>lucas</t>
  </si>
  <si>
    <t>Modern Activism</t>
  </si>
  <si>
    <t>Abigail</t>
  </si>
  <si>
    <t>City Live Radio</t>
  </si>
  <si>
    <t>Mixed Race Studies</t>
  </si>
  <si>
    <t>allison rosenberg</t>
  </si>
  <si>
    <t>زن جادوگر</t>
  </si>
  <si>
    <t>Renan Oliveira</t>
  </si>
  <si>
    <t>MicRiggs</t>
  </si>
  <si>
    <t>Info Tamaulipas</t>
  </si>
  <si>
    <t>LASER OCULAR</t>
  </si>
  <si>
    <t>bitty</t>
  </si>
  <si>
    <t>Dave Kahn</t>
  </si>
  <si>
    <t>Neon Heretic</t>
  </si>
  <si>
    <t>jalen</t>
  </si>
  <si>
    <t>(trā•mōn)️</t>
  </si>
  <si>
    <t>Ethnic Flare</t>
  </si>
  <si>
    <t>Mascotas Panama</t>
  </si>
  <si>
    <t>New Name, SAME Flame</t>
  </si>
  <si>
    <t>Bianca Styles</t>
  </si>
  <si>
    <t>PassionDig</t>
  </si>
  <si>
    <t>The Stresspert</t>
  </si>
  <si>
    <t>Gerardo Saldaña</t>
  </si>
  <si>
    <t>Linda G.</t>
  </si>
  <si>
    <t>:/)</t>
  </si>
  <si>
    <t>Matheus Oliveira</t>
  </si>
  <si>
    <t>Darakshan Gul</t>
  </si>
  <si>
    <t>Frases. ☯</t>
  </si>
  <si>
    <t>BP</t>
  </si>
  <si>
    <t>Whistleblower</t>
  </si>
  <si>
    <t>Bormio</t>
  </si>
  <si>
    <t>Ray.CoopDeVille</t>
  </si>
  <si>
    <t>but did u die???</t>
  </si>
  <si>
    <t>bernie's girl</t>
  </si>
  <si>
    <t>keelie reagan</t>
  </si>
  <si>
    <t>kristen</t>
  </si>
  <si>
    <t>Trash Queen</t>
  </si>
  <si>
    <t>Oak Ritchie</t>
  </si>
  <si>
    <t>Marcos</t>
  </si>
  <si>
    <t>Even Demata</t>
  </si>
  <si>
    <t>Infectious Diseases</t>
  </si>
  <si>
    <t>GLITTER GLOW</t>
  </si>
  <si>
    <t>DivineDWPhilly</t>
  </si>
  <si>
    <t>QueNoTePique</t>
  </si>
  <si>
    <t>Ronald Skonie</t>
  </si>
  <si>
    <t>WSLS 10</t>
  </si>
  <si>
    <t>Nanda</t>
  </si>
  <si>
    <t>Petunia</t>
  </si>
  <si>
    <t>Naples Daily News</t>
  </si>
  <si>
    <t>lablueyz</t>
  </si>
  <si>
    <t>FM Center Es Noticia</t>
  </si>
  <si>
    <t>Nathali Vidal S.</t>
  </si>
  <si>
    <t>nathália</t>
  </si>
  <si>
    <t>bass</t>
  </si>
  <si>
    <t>mi |❣</t>
  </si>
  <si>
    <t>Luiza Corletto</t>
  </si>
  <si>
    <t>keller</t>
  </si>
  <si>
    <t>Obrigada Tite</t>
  </si>
  <si>
    <t>@PrayForMarco @SenRubioPress @marcoRubio https://t.co/VtRtEOTB6k https://t.co/GR4zBG4lfU #TeamMarcoFl</t>
  </si>
  <si>
    <t>The first thing I imagined when I saw the word 'love' is you.</t>
  </si>
  <si>
    <t>Christian☆Conservative☆Pro-Life☆Pro-Israel☆ Anti-Islam☆Born and raised in the great USA! Daughter of WWII and Korean War Vet Dad and Marine Reserves Mom☆3 Boys♡</t>
  </si>
  <si>
    <t>#Constitutional Independent #2A #Christian #Anti-Socialists, #NO LIST PLEASE  #AF#Navy#Army. # I Block Liberals. #Trump #1 MAKE 
AMERICA GREAT AGAIN</t>
  </si>
  <si>
    <t>Depois de DEUS o ser que mais adoro é a terra</t>
  </si>
  <si>
    <t>I am a Conservative who is pro Police, Military, Constitution, Guns, Family, Country. Climate change is BS. Obama is Muslim GOD BLESS AMERICA #NeverHillary2016</t>
  </si>
  <si>
    <t>Gadget Police always on the lookout for news regarding gadgets
#gadgetpolice</t>
  </si>
  <si>
    <t>SCCP ❤️ • #ObrigadoTite</t>
  </si>
  <si>
    <t>MOD!!..Antifa nel Dna.Anti Grillino Genetico.KTF!</t>
  </si>
  <si>
    <t>Meu twitter!! ;)</t>
  </si>
  <si>
    <t>Never thought I'd be tweeting. Men like me do other things 4 fun like TURN WRENCHES &amp; BUILD THINGS. I am conservative, god fearing &amp; patriotic. DONT FOLLOW ME</t>
  </si>
  <si>
    <t>Office of the 54th Speaker of the House → Paul Ryan.</t>
  </si>
  <si>
    <t>America’s Strongest Primetime Lineup Anywhere! Follow America's #1 cable news network, delivering you breaking news, insightful analysis, and must-see videos.</t>
  </si>
  <si>
    <t>Link news about Barbados</t>
  </si>
  <si>
    <t>Educación, organizaciones y redes sociales. Construyendo ciudadanía @SiOpino #SuperProfesional #Venezuela</t>
  </si>
  <si>
    <t>Cuenta oficial de la Organización de las Naciones Unidas para la Educación, la Ciencia y la Cultura (UNESCO). Siga a nuestra Directora General en @IrinaBokova</t>
  </si>
  <si>
    <t>Fisioterapeuta, esp. em Saúde Pública, em Gestão Regional do SUS e em Gestão Financeira e Orçamentária do Sist. Único de Saúde. Mestrando em Gestão Pública.</t>
  </si>
  <si>
    <t>Mãe ❤</t>
  </si>
  <si>
    <t>Amor e humor em um só lugar!</t>
  </si>
  <si>
    <t>Um ariano confuso, mais do coração bom... | Botafoguense ⚫⚪</t>
  </si>
  <si>
    <t>Timotense de nascença, Lisboeta por escolha e Valadarense por acidente. Maior de Minas na veia, sempre Cruzeiro.</t>
  </si>
  <si>
    <t>La expresión total de los estudiantes y profesores en general! _x000D_
Noticias, Quejas y Denuncias de tú entorno! _x000D_
Reporta vía MD o #Educación sin miedo!</t>
  </si>
  <si>
    <t>Jornal: http://t.co/AoMTCF0Tly           Canal de Vídeo: http://t.co/5CDqOAdbVd 
@ClubeFollowBack</t>
  </si>
  <si>
    <t>Doctoral student. Epidemiologist. Medical Technologist. Amateur photographer. Husband, brother, son, and soccer/running enthusiast. All opinions my own.</t>
  </si>
  <si>
    <t>We changed our username to @NPRGoatsandSoda. Follow us over there!</t>
  </si>
  <si>
    <t>Twitter account of the Voices of Public Health podcast to educate people about the lives of those who work tirelessly to improve the public's health.</t>
  </si>
  <si>
    <t>Medical Reel compiles news and education videos for medical students and healthcare professionals. Enjoy the Reel. #MedEd</t>
  </si>
  <si>
    <t>I like what I like and I said what I said. About 150 tweets per minute.</t>
  </si>
  <si>
    <t>I will never betray my heart. Activist. Organizer. Educator. Bowdoin. TFA. Baltimore. IG: iamderay snapchat: derayderay (deray@thisisthemovement.org)</t>
  </si>
  <si>
    <t>Winner of the Buzzillions Reviewers Choice Award. Sci-fi fantasy Author of the 'Dead Path Chronicles' series.</t>
  </si>
  <si>
    <t>New book only $1.99 https://t.co/vZ640A0oap</t>
  </si>
  <si>
    <t>Living crazy, that's the only way
#TheRoundTable</t>
  </si>
  <si>
    <t>i was born to suffer</t>
  </si>
  <si>
    <t>forever young • e como ja dizia MJ happy virus, meu coração é fraco cara • isalia veio pra botar o seu otp na chinela</t>
  </si>
  <si>
    <t>Vivo a eterna ilusão que nunca vou me iludir</t>
  </si>
  <si>
    <t>I'm a work of art, a masterpiece.</t>
  </si>
  <si>
    <t>// snap @gwhyteboy know me while I'm not famous.</t>
  </si>
  <si>
    <t>Early 30s IT worker in Ohio. Liberal, nerd, book-worm, news-hound, Cleveland sports sufferer, Anglophile, serial retweeter.</t>
  </si>
  <si>
    <t>Be miserable. Or motivate yourself. Whatever has to be done, it's always your choice.</t>
  </si>
  <si>
    <t>“Try to learn to let what is unfair teach you.” #PersonofColor, Imperfect, Skeptical. Views are mine. RT ≠ Love Affair</t>
  </si>
  <si>
    <t>Humanist Pagan with a strong spiritual lean. Huge fan of Dominion.</t>
  </si>
  <si>
    <t>医療従事者　趣味：釣り、Ｂ級グルメ、BBQ、アウトレット巡り　</t>
  </si>
  <si>
    <t>⚓❤</t>
  </si>
  <si>
    <t>Sim, eu tenho um lugar reservado no inferno, chama-se trono.                                          Formada e pós graduada em ser trouxa.</t>
  </si>
  <si>
    <t>No caminho da Montanha do Sol https://t.co/gU8dZVQ2rG</t>
  </si>
  <si>
    <t>Colombiana. Jarique❤️</t>
  </si>
  <si>
    <t>retired, grandma, pro gun safety laws, environment, peace, #Imwithher #gunsenseVoter</t>
  </si>
  <si>
    <t>Guitarist/Composer/Songwriter/Teacher: #FolkMusic for Modern Times. Lover of #Nature and #QuietSpaces.</t>
  </si>
  <si>
    <t>Latin America editor &amp; correspondent @csmonitor. @ColumbiaSIPA alumna &amp; sometimes radio producer/reporter/trainer. post ≠ endorsement eulichw@csps.com</t>
  </si>
  <si>
    <t>News, trends, &amp; conversation about global health &amp; development. Subscribe to our weekly #globaldev newsletter! https://t.co/zE91GT8x5k</t>
  </si>
  <si>
    <t>PR Pro. Fmr Comm. Mgr. Fmr TV news producer. @Umich &amp; @univmiami Alum. Houston bred. Always looking for stories to tell. Views expressed here are my own.</t>
  </si>
  <si>
    <t>Financial Analyst/Photographer/Poet ~ My Primary Twitter account is @dianamsharpton</t>
  </si>
  <si>
    <t>Work W. What You Got &amp; Make It Look Damn Good. IG: brandnubian____ #BlackGirlsAreMagic</t>
  </si>
  <si>
    <t>SUBSECRETARIO DE SALUD PÚBLICA DE TABASCO</t>
  </si>
  <si>
    <t>Secretaría de Salud de Tabasco_x000D_
_x000D_
http://t.co/kGzqlmiaTw</t>
  </si>
  <si>
    <t>Atlantic Neurosurgical Specialists is NJ's largest neuroscience group. #Brain #Spine &amp; Neurovascular Surgery #Neurosurgery #Stroke #Aneurysm  973-285-7800</t>
  </si>
  <si>
    <t>Dancer | Animal Lover | Colombian | #HBU20 | Jose Garza❤️</t>
  </si>
  <si>
    <t>Sou  Feliz  ,  Isso que importa   , tenho 20  Anos  , nao faço nada   pois  tenho preguiça  ,  sou um cara muito extrovertido   ,  feliz , Ciumento  eu amo mõ.</t>
  </si>
  <si>
    <t>@diegothug &amp; @LeoSchulzWow</t>
  </si>
  <si>
    <t>Never give up, for that is just the place and time that the tide will turn.</t>
  </si>
  <si>
    <t>UPB19</t>
  </si>
  <si>
    <t>Created Startup Study Group (SSG) @ssgslack &amp; tinkering w/ @remotejobslist. Lawful to chaotic good as f(caffeine).</t>
  </si>
  <si>
    <t>Breast Radiologist, wife of Neurosx w 3 boys. Yogi. Advocate. Passion 4 #HealthcarePolicy Tweets/RT not advice or opinion of employer #RadsHaveAFace #BCSM</t>
  </si>
  <si>
    <t>just tryna make it #BlackMentalHealthMatters♓️</t>
  </si>
  <si>
    <t>Starfish and coffee maple syrup and jam</t>
  </si>
  <si>
    <t>My loves/interests include: #Morehouse, #APhiA, #MiamiHurricanes &amp; comic books although not necessarily in that order.</t>
  </si>
  <si>
    <t>public and environmental health advocate</t>
  </si>
  <si>
    <t>Hi Guys, this is http://t.co/mGuIq7nzAe official account. Our way on #twitter to provide US, UK n World's latest news n updates.</t>
  </si>
  <si>
    <t>que bonitas nos vemos cuando estamos felices</t>
  </si>
  <si>
    <t>DETROIT @LIONS to the  Super Bowl 2017!!   @WESTINDIES Cricket Fan! Sweaty Chocolate MEN hitting bouncing balls w/thick wooden bats..So Nice!</t>
  </si>
  <si>
    <t>Gaúcho e Gremista!! 1903</t>
  </si>
  <si>
    <t>American Armchair Activist dedicated to protecting the Constitution, human dignity, and God's greatest gift to humanity the Earth.</t>
  </si>
  <si>
    <t>B.S. in Environmental Health &amp; 1/2 M.S. in Industrial Hygiene.
just your average hawkeye, catamount, and prolific coffee/wine/book/cheese connoisseur</t>
  </si>
  <si>
    <t>⚠EXPLICIT⚠️ Live mixes throughout the day! @CitiSwagg 12pm-2pm_ MON-FRI. CLICK THE LINK BELOW!</t>
  </si>
  <si>
    <t>http://t.co/2XZOsCYuns is a non-commercial website created by Steven F. Riley that provides a gateway to scholarship about multiracialism.</t>
  </si>
  <si>
    <t>2014 when $ and religion became the only driving force in a world that desperately needs knowledge and how to interpret that knowledge.</t>
  </si>
  <si>
    <t>LGBTQIAP+| (she/her/daddy)||نوشتن عشق</t>
  </si>
  <si>
    <t>Só vibrando amor e paz ✌</t>
  </si>
  <si>
    <t>Virgo.Barista.Gypsy.Vegan.Cyclist.Minimalist. Food Enthusiast.</t>
  </si>
  <si>
    <t>Información y Noticias del estado de Tamaulipas, México.</t>
  </si>
  <si>
    <t>Especialistas en el Cuidado de tus Ojos.</t>
  </si>
  <si>
    <t>ask abt my paypal</t>
  </si>
  <si>
    <t>Canadian guy,  expat, Blogger, Business owner, Finder of all things cool. I have travelled to 47 countries. SFU Alum.</t>
  </si>
  <si>
    <t>Remind me to put something clever here later</t>
  </si>
  <si>
    <t>//my thoughts &amp;&amp; my visuals// -creating-</t>
  </si>
  <si>
    <t>#MorganState|Managing Ed. @TheMSUSpokesman|Head of Media Relations:@MSUABJ(NABJ)|Ed-In-Chief of the Morgan State branch of @theodyssey|NOT my professional page</t>
  </si>
  <si>
    <t>#BU17 SC:smeezewitme IG:unorthodoxdoowop</t>
  </si>
  <si>
    <t>Originally from my home planet of Soularis but raised in Tyler,TX. ...MC/producer extrodanaire, Cannabis Activist, Human Kama Sutra</t>
  </si>
  <si>
    <t>Livin' my life like it's golden...</t>
  </si>
  <si>
    <t>Create &amp; Discover fun, Inspired learning experiences. ✨Try Something New + Share Your Passions + Meet New Friends</t>
  </si>
  <si>
    <t>Stress is the #1 killer! Follow me, Kara Kurcz, as I explore groundbreaking &amp; sometimes bizarre techniques to reduce stress. #Stresspert</t>
  </si>
  <si>
    <t>Publicista, amante de la música, relajado. El pasado ya murió, el futuro es incierto, hoy es un regalo</t>
  </si>
  <si>
    <t>aspiring physician &amp; journalist former: @FoxNews @HofstraU graduate #DreamBig</t>
  </si>
  <si>
    <t>o ser humano vacila muito, prefiro os et.</t>
  </si>
  <si>
    <t>focado sempre</t>
  </si>
  <si>
    <t>Imagina que loucura seria nós dois, bebendo, fumando e fazendo amor.</t>
  </si>
  <si>
    <t>Wealthy mind creates luxury living | #expert #branding &amp; #advertising | #master ~ #sales &amp; #marketing #news #tech #apps #finance #economy #politics #Malaysia</t>
  </si>
  <si>
    <t>New York theatre company. Next production: Echoes of Ebola, Peter Jay Sharp Theatre on 42nd Street this June. Vaccination. Sterilization. Depopulation.</t>
  </si>
  <si>
    <t>RESPECK mine. #Beyhive</t>
  </si>
  <si>
    <t>Know yourself, know your worth ✨. #BlackLivesMatter #ImmigrantLivesMatter I love sky pics and tie dye.</t>
  </si>
  <si>
    <t>The mad ones.</t>
  </si>
  <si>
    <t>lord have mercy on my rough and rowdy ways UNCO '20</t>
  </si>
  <si>
    <t>live &amp; let live</t>
  </si>
  <si>
    <t>I have transcended liberalism due to its oppressive nature as the prevailing ideal of the bourgeoisie</t>
  </si>
  <si>
    <t>Public Communications Specialist @ UNC. Social critter, musician, dad, traveler, information scientist, optimist, lover of humans and the art they create...</t>
  </si>
  <si>
    <t>D4NG3R Z@ne</t>
  </si>
  <si>
    <t>With links to Infectious Disease articles at: https://t.co/NB2n6yrNfa</t>
  </si>
  <si>
    <t>I'm a Gemini so yeah</t>
  </si>
  <si>
    <t>#Honeymoon and #DestinationWedding #Travel Specialists</t>
  </si>
  <si>
    <t>Delegación del Concejo Municipal de Baruta para la información sobre las enfermedades transmitidas por zancudos y mosquitos</t>
  </si>
  <si>
    <t>“The Skonie Skoop” started back in 2005 when Ron Skonie, myself, contributed humorous and offbeat stories for a local morning radio show.</t>
  </si>
  <si>
    <t>Thank you for stopping by @WSLS -- the place to go for local stories, the latest breaking news, weather updates, sports and more. 
Email: news@wsls.com</t>
  </si>
  <si>
    <t>O único lugar que o sucesso vem antes do trabalho é no dicionário. 17, futura Biomédica</t>
  </si>
  <si>
    <t>Breaking news, weather and sports from the newspaper of record in Naples, Florida.</t>
  </si>
  <si>
    <t>So cute, like a Jewish Kennedy...</t>
  </si>
  <si>
    <t>Canal de información de AM Center y FM Center</t>
  </si>
  <si>
    <t>Comunicadora Social Audiovisual - ex redactora de Globovisión. Actualmente trabajando en prensa- circuito AM y FM Center</t>
  </si>
  <si>
    <t>ergue essa cabeça, mete o pé, e vai na fé!</t>
  </si>
  <si>
    <t>Viver ou só sobreviver</t>
  </si>
  <si>
    <t>snap: luiza_corletto</t>
  </si>
  <si>
    <t>Tudo é vário. Temporário. Efêmero</t>
  </si>
  <si>
    <t>Pelo @corinthians, com muito amor, até o fim! ❤️</t>
  </si>
  <si>
    <t xml:space="preserve">Florida </t>
  </si>
  <si>
    <t>Rhode Island</t>
  </si>
  <si>
    <t>❤God Bless America</t>
  </si>
  <si>
    <t>TEXAS</t>
  </si>
  <si>
    <t>Caruaru, pernambuco, Brasil</t>
  </si>
  <si>
    <t>Ubatuba - SP</t>
  </si>
  <si>
    <t>São Paulo - SP</t>
  </si>
  <si>
    <t>Salvador/Ba</t>
  </si>
  <si>
    <t>São Luis-MA</t>
  </si>
  <si>
    <t>Apucarana-Pr</t>
  </si>
  <si>
    <t>Janesville, WI</t>
  </si>
  <si>
    <t>U.S.A.</t>
  </si>
  <si>
    <t>Mérida, Venezuela</t>
  </si>
  <si>
    <t>Naciones Unidas</t>
  </si>
  <si>
    <t>URUGUAY</t>
  </si>
  <si>
    <t>BOTAFOGO ♥</t>
  </si>
  <si>
    <t>RJ</t>
  </si>
  <si>
    <t>Governador Valadares, Brasil</t>
  </si>
  <si>
    <t>PA/MD, USA</t>
  </si>
  <si>
    <t>Baltimore, MD</t>
  </si>
  <si>
    <t>London, UK</t>
  </si>
  <si>
    <t>Your daddy's VW Passat</t>
  </si>
  <si>
    <t>periscope.tv/deray</t>
  </si>
  <si>
    <t>Portland</t>
  </si>
  <si>
    <t>Luckey Island</t>
  </si>
  <si>
    <t>isalia</t>
  </si>
  <si>
    <t>army dominate</t>
  </si>
  <si>
    <t>Houston</t>
  </si>
  <si>
    <t>The X</t>
  </si>
  <si>
    <t>Cuyahoga Falls, Ohio</t>
  </si>
  <si>
    <t>The Mitten</t>
  </si>
  <si>
    <t>Calgary Alberta Canada</t>
  </si>
  <si>
    <t>Tokyo, Japan</t>
  </si>
  <si>
    <t>Blumenau, Santa Catarina</t>
  </si>
  <si>
    <t>Recife</t>
  </si>
  <si>
    <t>insta: heyitsvioletas</t>
  </si>
  <si>
    <t>Nashville, TN</t>
  </si>
  <si>
    <t xml:space="preserve">Silicon Valley, CA   </t>
  </si>
  <si>
    <t>Richardson, TX</t>
  </si>
  <si>
    <t xml:space="preserve">DC </t>
  </si>
  <si>
    <t>TABASCO</t>
  </si>
  <si>
    <t>Villahermosa, Tabasco.</t>
  </si>
  <si>
    <t>6 locations in #NYC area</t>
  </si>
  <si>
    <t>Jose's House</t>
  </si>
  <si>
    <t>FeiradeSantana Ba</t>
  </si>
  <si>
    <t>Rio de Janeiro - RJ</t>
  </si>
  <si>
    <t>Pennsylvania, USA</t>
  </si>
  <si>
    <t>Silicon Valley</t>
  </si>
  <si>
    <t>NYC area/ Northern NJ</t>
  </si>
  <si>
    <t>NYC native in JAX</t>
  </si>
  <si>
    <t>with matt</t>
  </si>
  <si>
    <t xml:space="preserve">Fire Truck 7  </t>
  </si>
  <si>
    <t>POA - RS</t>
  </si>
  <si>
    <t>Iowa City, IA</t>
  </si>
  <si>
    <t xml:space="preserve">We Live, Live in Your City </t>
  </si>
  <si>
    <t>#BLACKLIVESMATTER</t>
  </si>
  <si>
    <t>Tamaulipas, México</t>
  </si>
  <si>
    <t>Now</t>
  </si>
  <si>
    <t>seattle</t>
  </si>
  <si>
    <t>Wherever the story takes me</t>
  </si>
  <si>
    <t>Native Land</t>
  </si>
  <si>
    <t>The Stars...  da Hou,TX  area</t>
  </si>
  <si>
    <t>Wonderland...</t>
  </si>
  <si>
    <t>Idris ➰, storybrooke</t>
  </si>
  <si>
    <t>Turn Notification On</t>
  </si>
  <si>
    <t xml:space="preserve">New York, New York </t>
  </si>
  <si>
    <t>saturn</t>
  </si>
  <si>
    <t>GA</t>
  </si>
  <si>
    <t>Elk Grove, CA</t>
  </si>
  <si>
    <t>Carrboro, NC</t>
  </si>
  <si>
    <t>Butuan City, Agusan del Norte</t>
  </si>
  <si>
    <t>NYC and Elsewhere</t>
  </si>
  <si>
    <t xml:space="preserve">I'M GONNA GLO UP MA </t>
  </si>
  <si>
    <t>Baruta, Venezuela</t>
  </si>
  <si>
    <t>Wilmington, DE</t>
  </si>
  <si>
    <t xml:space="preserve">Roanoke, Virginia </t>
  </si>
  <si>
    <t>Naples, Florida</t>
  </si>
  <si>
    <t>Caracas-Venezuela</t>
  </si>
  <si>
    <t>ÜT: 10.479692,-66.785404</t>
  </si>
  <si>
    <t>São Bernardo do Campo, Brasil</t>
  </si>
  <si>
    <t>https://t.co/nFM3Su0ucj</t>
  </si>
  <si>
    <t>https://t.co/iJAeZjpRiL</t>
  </si>
  <si>
    <t>https://t.co/VgAmH7pt35</t>
  </si>
  <si>
    <t>http://t.co/ZYG58XZtAC</t>
  </si>
  <si>
    <t>https://t.co/4cYeD389Uy</t>
  </si>
  <si>
    <t>http://t.co/QISyTdJ7RG</t>
  </si>
  <si>
    <t>http://t.co/xlBfBXA02W</t>
  </si>
  <si>
    <t>https://t.co/NDzD3mntfQ</t>
  </si>
  <si>
    <t>https://t.co/0Y3Y2vhRoM</t>
  </si>
  <si>
    <t>http://t.co/FxuUXX0OML</t>
  </si>
  <si>
    <t>https://t.co/JQVVTBpljF</t>
  </si>
  <si>
    <t>http://t.co/9YFsrJBTp9</t>
  </si>
  <si>
    <t>http://t.co/xYv2Q3Xw1t</t>
  </si>
  <si>
    <t>https://t.co/EI1QbgfCI9</t>
  </si>
  <si>
    <t>https://t.co/UK6Y1tDCcB</t>
  </si>
  <si>
    <t>https://t.co/6y4yl88BLs</t>
  </si>
  <si>
    <t>https://t.co/8FStbCDKX6</t>
  </si>
  <si>
    <t>http://t.co/siPOul4btr</t>
  </si>
  <si>
    <t>https://t.co/hiPTICP7oc</t>
  </si>
  <si>
    <t>https://t.co/WABCAyNxtG</t>
  </si>
  <si>
    <t>http://t.co/d2iWcpVjdD</t>
  </si>
  <si>
    <t>http://t.co/fpi2bCbGPB</t>
  </si>
  <si>
    <t>https://t.co/veQeyNxDRE</t>
  </si>
  <si>
    <t>http://t.co/mWhKZfXs18</t>
  </si>
  <si>
    <t>https://t.co/CQTrtwclFG</t>
  </si>
  <si>
    <t>http://t.co/KIAOT4VERc</t>
  </si>
  <si>
    <t>http://t.co/D56UVBMpjB</t>
  </si>
  <si>
    <t>https://t.co/CwgW69sZDH</t>
  </si>
  <si>
    <t>https://t.co/4n0bUseW35</t>
  </si>
  <si>
    <t>http://t.co/sfp5MJZxNw</t>
  </si>
  <si>
    <t>http://t.co/x88TZ3GrON</t>
  </si>
  <si>
    <t>https://t.co/RVY0yugwu8</t>
  </si>
  <si>
    <t>https://t.co/amMvbeAz7P</t>
  </si>
  <si>
    <t>https://t.co/5xnjS5lIF4</t>
  </si>
  <si>
    <t>http://t.co/bSW2BSVKTY</t>
  </si>
  <si>
    <t>https://t.co/u9eVYoAh9c</t>
  </si>
  <si>
    <t>http://t.co/exCtqL42A6</t>
  </si>
  <si>
    <t>https://t.co/7Ho3479uMn</t>
  </si>
  <si>
    <t>https://t.co/VUhAykiBcO</t>
  </si>
  <si>
    <t>https://t.co/IQLWZR7jWF</t>
  </si>
  <si>
    <t>https://t.co/20RBQM09Xx</t>
  </si>
  <si>
    <t>https://t.co/jhpV1x3P4V</t>
  </si>
  <si>
    <t>https://t.co/6s4MaeksEf</t>
  </si>
  <si>
    <t>https://t.co/Raq2Owt3HY</t>
  </si>
  <si>
    <t>https://t.co/JNaquqH015</t>
  </si>
  <si>
    <t>https://t.co/uKOQs1AezU</t>
  </si>
  <si>
    <t>https://t.co/cbPemdnLGp</t>
  </si>
  <si>
    <t>https://t.co/nVlfeVVH9V</t>
  </si>
  <si>
    <t>https://t.co/eg83dZ7B4K</t>
  </si>
  <si>
    <t>https://t.co/NB2n6yrNfa</t>
  </si>
  <si>
    <t>http://t.co/8z05UzkEyk</t>
  </si>
  <si>
    <t>http://t.co/n3e9sgvuos</t>
  </si>
  <si>
    <t>http://t.co/93G2rtgXuG</t>
  </si>
  <si>
    <t>https://t.co/J9zstVEBIO</t>
  </si>
  <si>
    <t>http://t.co/NXoFUob4hC</t>
  </si>
  <si>
    <t>https://t.co/tWlkwpRxFt</t>
  </si>
  <si>
    <t>https://t.co/oXtpvvaMFI</t>
  </si>
  <si>
    <t>https://t.co/QeOrKbulii</t>
  </si>
  <si>
    <t>Rome</t>
  </si>
  <si>
    <t>Asia/Tokyo</t>
  </si>
  <si>
    <t>America/Chicago</t>
  </si>
  <si>
    <t>Cairo</t>
  </si>
  <si>
    <t>https://pbs.twimg.com/profile_banners/343083387/1466036937</t>
  </si>
  <si>
    <t>https://pbs.twimg.com/profile_banners/710083341769375745/1462379201</t>
  </si>
  <si>
    <t>https://pbs.twimg.com/profile_banners/2814696996/1410952032</t>
  </si>
  <si>
    <t>https://pbs.twimg.com/profile_banners/2223064093/1463584384</t>
  </si>
  <si>
    <t>https://pbs.twimg.com/profile_banners/26652733/1463950525</t>
  </si>
  <si>
    <t>https://pbs.twimg.com/profile_banners/710250558989402113/1460520911</t>
  </si>
  <si>
    <t>https://pbs.twimg.com/profile_banners/3911715449/1455164052</t>
  </si>
  <si>
    <t>https://pbs.twimg.com/profile_banners/825368287/1384488909</t>
  </si>
  <si>
    <t>https://pbs.twimg.com/profile_banners/721372684278480898/1461965798</t>
  </si>
  <si>
    <t>https://pbs.twimg.com/profile_banners/2576860897/1403183111</t>
  </si>
  <si>
    <t>https://pbs.twimg.com/profile_banners/309769803/1466028798</t>
  </si>
  <si>
    <t>https://pbs.twimg.com/profile_banners/174730337/1350514994</t>
  </si>
  <si>
    <t>https://pbs.twimg.com/profile_banners/44160875/1438843141</t>
  </si>
  <si>
    <t>https://pbs.twimg.com/profile_banners/88695999/1442853119</t>
  </si>
  <si>
    <t>https://pbs.twimg.com/profile_banners/1128084354/1462618329</t>
  </si>
  <si>
    <t>https://pbs.twimg.com/profile_banners/707003665320689664/1458243208</t>
  </si>
  <si>
    <t>https://pbs.twimg.com/profile_banners/3292686498/1437945586</t>
  </si>
  <si>
    <t>https://pbs.twimg.com/profile_banners/18916432/1452295104</t>
  </si>
  <si>
    <t>https://pbs.twimg.com/profile_banners/1367531/1463172531</t>
  </si>
  <si>
    <t>https://pbs.twimg.com/profile_banners/2992957762/1423179471</t>
  </si>
  <si>
    <t>https://pbs.twimg.com/profile_banners/47977151/1455360816</t>
  </si>
  <si>
    <t>https://pbs.twimg.com/profile_banners/306245721/1465459971</t>
  </si>
  <si>
    <t>https://pbs.twimg.com/profile_banners/208878381/1404168457</t>
  </si>
  <si>
    <t>https://pbs.twimg.com/profile_banners/1355724902/1420372942</t>
  </si>
  <si>
    <t>https://pbs.twimg.com/profile_banners/81664434/1463697858</t>
  </si>
  <si>
    <t>https://pbs.twimg.com/profile_banners/1470293587/1458677684</t>
  </si>
  <si>
    <t>https://pbs.twimg.com/profile_banners/4833090405/1464368376</t>
  </si>
  <si>
    <t>https://pbs.twimg.com/profile_banners/2561159800/1437457701</t>
  </si>
  <si>
    <t>https://pbs.twimg.com/profile_banners/1334528390/1454476401</t>
  </si>
  <si>
    <t>https://pbs.twimg.com/profile_banners/17468316/1439660030</t>
  </si>
  <si>
    <t>https://pbs.twimg.com/profile_banners/2683433155/1406413425</t>
  </si>
  <si>
    <t>https://pbs.twimg.com/profile_banners/720345670448578560/1460662761</t>
  </si>
  <si>
    <t>https://pbs.twimg.com/profile_banners/636931259/1353243264</t>
  </si>
  <si>
    <t>https://pbs.twimg.com/profile_banners/41592225/1461610144</t>
  </si>
  <si>
    <t>https://pbs.twimg.com/profile_banners/29417304/1410129495</t>
  </si>
  <si>
    <t>https://pbs.twimg.com/profile_banners/2531333780/1446608540</t>
  </si>
  <si>
    <t>https://pbs.twimg.com/profile_banners/282222542/1407348013</t>
  </si>
  <si>
    <t>https://pbs.twimg.com/profile_banners/3387659685/1465954860</t>
  </si>
  <si>
    <t>https://pbs.twimg.com/profile_banners/332348467/1465193119</t>
  </si>
  <si>
    <t>https://pbs.twimg.com/profile_banners/465212833/1463423272</t>
  </si>
  <si>
    <t>https://pbs.twimg.com/profile_banners/2882176961/1450205264</t>
  </si>
  <si>
    <t>https://pbs.twimg.com/profile_banners/264899295/1458783537</t>
  </si>
  <si>
    <t>https://pbs.twimg.com/profile_banners/1819261/1401049710</t>
  </si>
  <si>
    <t>https://pbs.twimg.com/profile_banners/708353473138593792/1461420822</t>
  </si>
  <si>
    <t>https://pbs.twimg.com/profile_banners/91689234/1399902974</t>
  </si>
  <si>
    <t>https://pbs.twimg.com/profile_banners/413514250/1465780335</t>
  </si>
  <si>
    <t>https://pbs.twimg.com/profile_banners/474726873/1447154503</t>
  </si>
  <si>
    <t>https://pbs.twimg.com/profile_banners/359679996/1464225293</t>
  </si>
  <si>
    <t>https://pbs.twimg.com/profile_banners/420673537/1464060582</t>
  </si>
  <si>
    <t>https://pbs.twimg.com/profile_banners/360824191/1464266055</t>
  </si>
  <si>
    <t>https://pbs.twimg.com/profile_banners/390961474/1461338560</t>
  </si>
  <si>
    <t>https://pbs.twimg.com/profile_banners/703427239/1462411612</t>
  </si>
  <si>
    <t>https://pbs.twimg.com/profile_banners/362552430/1453839357</t>
  </si>
  <si>
    <t>https://pbs.twimg.com/profile_banners/322228778/1351557856</t>
  </si>
  <si>
    <t>https://pbs.twimg.com/profile_banners/707512656/1464200284</t>
  </si>
  <si>
    <t>https://pbs.twimg.com/profile_banners/162616280/1432070784</t>
  </si>
  <si>
    <t>https://pbs.twimg.com/profile_banners/4499964796/1462758346</t>
  </si>
  <si>
    <t>https://pbs.twimg.com/profile_banners/458899553/1461380759</t>
  </si>
  <si>
    <t>https://pbs.twimg.com/profile_banners/138647706/1384989718</t>
  </si>
  <si>
    <t>https://pbs.twimg.com/profile_banners/1154401435/1464895166</t>
  </si>
  <si>
    <t>https://pbs.twimg.com/profile_banners/1225866241/1362088394</t>
  </si>
  <si>
    <t>https://pbs.twimg.com/profile_banners/2168956504/1465404440</t>
  </si>
  <si>
    <t>https://pbs.twimg.com/profile_banners/1585851073/1373549670</t>
  </si>
  <si>
    <t>https://pbs.twimg.com/profile_banners/20343640/1459048071</t>
  </si>
  <si>
    <t>https://pbs.twimg.com/profile_banners/708205087777161216/1461419356</t>
  </si>
  <si>
    <t>https://pbs.twimg.com/profile_banners/2871696979/1453926726</t>
  </si>
  <si>
    <t>https://pbs.twimg.com/profile_banners/14764915/1437237735</t>
  </si>
  <si>
    <t>https://pbs.twimg.com/profile_banners/3065301110/1441333790</t>
  </si>
  <si>
    <t>https://pbs.twimg.com/profile_banners/2535924446/1465930016</t>
  </si>
  <si>
    <t>https://pbs.twimg.com/profile_banners/45450889/1461344259</t>
  </si>
  <si>
    <t>https://pbs.twimg.com/profile_banners/41465435/1456304010</t>
  </si>
  <si>
    <t>https://pbs.twimg.com/profile_banners/87959299/1457895093</t>
  </si>
  <si>
    <t>https://pbs.twimg.com/profile_banners/3313398158/1445339111</t>
  </si>
  <si>
    <t>https://pbs.twimg.com/profile_banners/1226347855/1466036811</t>
  </si>
  <si>
    <t>https://pbs.twimg.com/profile_banners/203626627/1400028137</t>
  </si>
  <si>
    <t>https://pbs.twimg.com/profile_banners/547310205/1465059985</t>
  </si>
  <si>
    <t>https://pbs.twimg.com/profile_banners/263966773/1458179043</t>
  </si>
  <si>
    <t>https://pbs.twimg.com/profile_banners/2870162458/1465864941</t>
  </si>
  <si>
    <t>https://pbs.twimg.com/profile_banners/3041987866/1464393040</t>
  </si>
  <si>
    <t>https://pbs.twimg.com/profile_banners/703134077247889409/1465842105</t>
  </si>
  <si>
    <t>https://pbs.twimg.com/profile_banners/1938565682/1460595425</t>
  </si>
  <si>
    <t>https://pbs.twimg.com/profile_banners/4281586221/1463291019</t>
  </si>
  <si>
    <t>https://pbs.twimg.com/profile_banners/171663787/1402882122</t>
  </si>
  <si>
    <t>https://pbs.twimg.com/profile_banners/64718075/1430496764</t>
  </si>
  <si>
    <t>https://pbs.twimg.com/profile_banners/2186123043/1444974199</t>
  </si>
  <si>
    <t>https://pbs.twimg.com/profile_banners/2652281522/1460582355</t>
  </si>
  <si>
    <t>https://pbs.twimg.com/profile_banners/227766833/1426378986</t>
  </si>
  <si>
    <t>https://pbs.twimg.com/profile_banners/377146667/1460963813</t>
  </si>
  <si>
    <t>https://pbs.twimg.com/profile_banners/290690652/1464644260</t>
  </si>
  <si>
    <t>https://pbs.twimg.com/profile_banners/207794625/1464476389</t>
  </si>
  <si>
    <t>https://pbs.twimg.com/profile_banners/139615683/1438543789</t>
  </si>
  <si>
    <t>https://pbs.twimg.com/profile_banners/3988492034/1459230132</t>
  </si>
  <si>
    <t>https://pbs.twimg.com/profile_banners/3223935222/1460755943</t>
  </si>
  <si>
    <t>https://pbs.twimg.com/profile_banners/402459618/1417017547</t>
  </si>
  <si>
    <t>https://pbs.twimg.com/profile_banners/525509621/1438824043</t>
  </si>
  <si>
    <t>https://pbs.twimg.com/profile_banners/341754260/1465479215</t>
  </si>
  <si>
    <t>https://pbs.twimg.com/profile_banners/3382466597/1465850479</t>
  </si>
  <si>
    <t>https://pbs.twimg.com/profile_banners/3120104277/1461776051</t>
  </si>
  <si>
    <t>https://pbs.twimg.com/profile_banners/3224192484/1464722555</t>
  </si>
  <si>
    <t>https://pbs.twimg.com/profile_banners/4848296066/1457033373</t>
  </si>
  <si>
    <t>https://pbs.twimg.com/profile_banners/450357777/1365392654</t>
  </si>
  <si>
    <t>https://pbs.twimg.com/profile_banners/2729435781/1445533786</t>
  </si>
  <si>
    <t>https://pbs.twimg.com/profile_banners/2168679590/1422868886</t>
  </si>
  <si>
    <t>https://pbs.twimg.com/profile_banners/780692288/1466009132</t>
  </si>
  <si>
    <t>https://pbs.twimg.com/profile_banners/2867129106/1465858286</t>
  </si>
  <si>
    <t>https://pbs.twimg.com/profile_banners/4694845998/1461653738</t>
  </si>
  <si>
    <t>https://pbs.twimg.com/profile_banners/91267889/1413569401</t>
  </si>
  <si>
    <t>https://pbs.twimg.com/profile_banners/606943551/1401932663</t>
  </si>
  <si>
    <t>https://pbs.twimg.com/profile_banners/103811705/1441553468</t>
  </si>
  <si>
    <t>https://pbs.twimg.com/profile_banners/2713172484/1412035762</t>
  </si>
  <si>
    <t>https://pbs.twimg.com/profile_banners/208231032/1465084968</t>
  </si>
  <si>
    <t>https://pbs.twimg.com/profile_banners/2250906561/1407461913</t>
  </si>
  <si>
    <t>https://pbs.twimg.com/profile_banners/714848619770286081/1459281055</t>
  </si>
  <si>
    <t>https://pbs.twimg.com/profile_banners/1230271051/1459453116</t>
  </si>
  <si>
    <t>https://pbs.twimg.com/profile_banners/16128601/1452017567</t>
  </si>
  <si>
    <t>https://pbs.twimg.com/profile_banners/2544238541/1466028346</t>
  </si>
  <si>
    <t>https://pbs.twimg.com/profile_banners/108349338/1465783736</t>
  </si>
  <si>
    <t>https://pbs.twimg.com/profile_banners/10424112/1398276274</t>
  </si>
  <si>
    <t>https://pbs.twimg.com/profile_banners/6332882/1462395355</t>
  </si>
  <si>
    <t>https://pbs.twimg.com/profile_banners/216462016/1449783946</t>
  </si>
  <si>
    <t>https://pbs.twimg.com/profile_banners/48196903/1464865406</t>
  </si>
  <si>
    <t>https://pbs.twimg.com/profile_banners/3227109742/1465957641</t>
  </si>
  <si>
    <t>https://pbs.twimg.com/profile_banners/3356183560/1465951886</t>
  </si>
  <si>
    <t>https://pbs.twimg.com/profile_banners/3938800696/1465925208</t>
  </si>
  <si>
    <t>https://pbs.twimg.com/profile_banners/3239317355/1465747129</t>
  </si>
  <si>
    <t>https://pbs.twimg.com/profile_banners/3309955168/1465835400</t>
  </si>
  <si>
    <t>https://pbs.twimg.com/profile_banners/2386523566/1465951289</t>
  </si>
  <si>
    <t>http://pbs.twimg.com/profile_background_images/843871847/e4976c775cfbb2df162c6a7e08f01347.jpeg</t>
  </si>
  <si>
    <t>http://pbs.twimg.com/profile_background_images/686522100/16a28a6a8421afc882ecaf58b896e379.jpeg</t>
  </si>
  <si>
    <t>http://pbs.twimg.com/profile_background_images/448864289881722880/6ZrT6yeW.jpeg</t>
  </si>
  <si>
    <t>http://pbs.twimg.com/profile_background_images/220568477/Meu_Cavalo_Cris_.jpg</t>
  </si>
  <si>
    <t>http://pbs.twimg.com/profile_background_images/378800000175105747/mQGf-SIY.jpeg</t>
  </si>
  <si>
    <t>http://pbs.twimg.com/profile_background_images/414488415/xyz123abc.jpg</t>
  </si>
  <si>
    <t>http://pbs.twimg.com/profile_background_images/686116308/95ce8b1677b56f6121650309eada4b2c.jpeg</t>
  </si>
  <si>
    <t>http://pbs.twimg.com/profile_background_images/434478590244052992/keZGRben.jpeg</t>
  </si>
  <si>
    <t>http://pbs.twimg.com/profile_background_images/512731137924284416/D7yjZcQY.jpeg</t>
  </si>
  <si>
    <t>http://pbs.twimg.com/profile_background_images/696012456401969153/vE7NliCu.jpg</t>
  </si>
  <si>
    <t>http://pbs.twimg.com/profile_background_images/866295140/09343d16ea4888d95790a36ec321d104.jpeg</t>
  </si>
  <si>
    <t>http://pbs.twimg.com/profile_background_images/534265119115448320/QWUSIdEd.jpeg</t>
  </si>
  <si>
    <t>http://pbs.twimg.com/profile_background_images/490602200507228160/1Ak9dfG0.jpeg</t>
  </si>
  <si>
    <t>http://pbs.twimg.com/profile_background_images/682353516/6c0f1f9e0718a2e3067760b586deeb55.jpeg</t>
  </si>
  <si>
    <t>http://pbs.twimg.com/profile_background_images/630153275942248449/21SDopgx.jpg</t>
  </si>
  <si>
    <t>http://pbs.twimg.com/profile_background_images/624807654444150784/XicGH-2o.jpg</t>
  </si>
  <si>
    <t>http://pbs.twimg.com/profile_background_images/378800000172296640/MW9vqrgT.jpeg</t>
  </si>
  <si>
    <t>http://pbs.twimg.com/profile_background_images/452689272349270016/6CjM7cxk.jpeg</t>
  </si>
  <si>
    <t>http://pbs.twimg.com/profile_background_images/3077680/apollo11_01_1680x1050.jpg</t>
  </si>
  <si>
    <t>http://pbs.twimg.com/profile_background_images/872666188/b93c80ec5ae10fde1efb1c74ed262aa7.jpeg</t>
  </si>
  <si>
    <t>http://pbs.twimg.com/profile_background_images/604900916358193152/10-UWZyh.jpg</t>
  </si>
  <si>
    <t>http://pbs.twimg.com/profile_background_images/887615104/1c37f1163951dfd0a7e4c84dc4748418.jpeg</t>
  </si>
  <si>
    <t>http://pbs.twimg.com/profile_background_images/378800000166975294/V8vI1x3Z.png</t>
  </si>
  <si>
    <t>http://pbs.twimg.com/profile_background_images/566968994586841088/JEXtXsCL.jpeg</t>
  </si>
  <si>
    <t>http://pbs.twimg.com/profile_background_images/697387089/7751ee4ba279ccc1dffd3e60833ff8c8.jpeg</t>
  </si>
  <si>
    <t>http://pbs.twimg.com/profile_background_images/378800000123939663/3e8cb653abec7162cdedb9e9ae3b5b09.jpeg</t>
  </si>
  <si>
    <t>http://pbs.twimg.com/profile_background_images/583295847565160448/mYh-qyXI.jpg</t>
  </si>
  <si>
    <t>http://pbs.twimg.com/profile_background_images/378800000021100226/ffa082646dc1a279803b963e97cdbea1.jpeg</t>
  </si>
  <si>
    <t>http://pbs.twimg.com/profile_background_images/378800000081927807/b710a9567d8994b1b206bdc8fe6c978a.jpeg</t>
  </si>
  <si>
    <t>http://pbs.twimg.com/profile_background_images/635774877895671808/MJ5MRpTX.png</t>
  </si>
  <si>
    <t>http://pbs.twimg.com/profile_background_images/376249089/sebastian.jpg</t>
  </si>
  <si>
    <t>http://pbs.twimg.com/profile_background_images/378800000169889995/emHl97BK.jpeg</t>
  </si>
  <si>
    <t>http://pbs.twimg.com/profile_background_images/378800000158103262/lasMGdmQ.jpeg</t>
  </si>
  <si>
    <t>http://pbs.twimg.com/profile_background_images/623242671893671936/uFIKo9zX.jpg</t>
  </si>
  <si>
    <t>http://pbs.twimg.com/profile_background_images/862102286/57f0ba7939e31aa1162a59c43313b886.png</t>
  </si>
  <si>
    <t>http://pbs.twimg.com/profile_background_images/188760256/neuronsfiring.PNG</t>
  </si>
  <si>
    <t>http://pbs.twimg.com/profile_background_images/378800000050327816/c0d28d5ac22baf0f57f625e82153c4b2.jpeg</t>
  </si>
  <si>
    <t>http://pbs.twimg.com/profile_background_images/563737987024834561/vur6PDOD.jpeg</t>
  </si>
  <si>
    <t>http://pbs.twimg.com/profile_background_images/378800000013413691/bb48894d8c24af13f06877398d33d0fc.jpeg</t>
  </si>
  <si>
    <t>http://pbs.twimg.com/profile_background_images/759072253/61e24258bddf6f6539e021d2638e55f2.jpeg</t>
  </si>
  <si>
    <t>http://pbs.twimg.com/profile_background_images/672922986748518404/zORskVhA.png</t>
  </si>
  <si>
    <t>http://pbs.twimg.com/profile_background_images/378800000124200996/ac2764b312e9d4de68579944ccf45ff2.jpeg</t>
  </si>
  <si>
    <t>http://pbs.twimg.com/profile_background_images/327810403/muro.jpg</t>
  </si>
  <si>
    <t>http://pbs.twimg.com/profile_background_images/582227062745751553/GjWeCN-B.jpg</t>
  </si>
  <si>
    <t>http://pbs.twimg.com/profile_background_images/378800000058972832/1bfbe725e797fdbf37b1dab13325e376.jpeg</t>
  </si>
  <si>
    <t>http://pbs.twimg.com/profile_background_images/473195133425307648/YF6t-1Qa.jpeg</t>
  </si>
  <si>
    <t>http://pbs.twimg.com/profile_background_images/600406707815088128/o0acYrf8.jpg</t>
  </si>
  <si>
    <t>http://pbs.twimg.com/profile_background_images/641250254/0d8ypp4mairl55ezev8g.png</t>
  </si>
  <si>
    <t>http://pbs.twimg.com/profile_background_images/20906959/New_Image.JPG</t>
  </si>
  <si>
    <t>http://pbs.twimg.com/profile_background_images/644288406512607232/ivpXs8Mx.jpg</t>
  </si>
  <si>
    <t>http://pbs.twimg.com/profile_background_images/593911380555640832/iHpMhwps.jpg</t>
  </si>
  <si>
    <t>http://pbs.twimg.com/profile_background_images/2846688/summerfrog.jpg</t>
  </si>
  <si>
    <t>http://pbs.twimg.com/profile_images/737712843701682177/xXYOPT4M_normal.jpg</t>
  </si>
  <si>
    <t>http://pbs.twimg.com/profile_images/512195977365577728/B6MiU1xn_normal.jpeg</t>
  </si>
  <si>
    <t>http://pbs.twimg.com/profile_images/726554869843140608/pKU2E5UD_normal.jpg</t>
  </si>
  <si>
    <t>http://pbs.twimg.com/profile_images/735104337857241088/SK_5utm5_normal.jpg</t>
  </si>
  <si>
    <t>http://pbs.twimg.com/profile_images/716583674775351296/IiWGtf6L_normal.jpg</t>
  </si>
  <si>
    <t>http://pbs.twimg.com/profile_images/734097426664071168/mFnlVV9R_normal.jpg</t>
  </si>
  <si>
    <t>http://pbs.twimg.com/profile_images/722273135202938880/nOHN5wey_normal.jpg</t>
  </si>
  <si>
    <t>http://pbs.twimg.com/profile_images/378800000741522910/60c1432122041d5fbc6782a43ab673a9_normal.jpeg</t>
  </si>
  <si>
    <t>http://pbs.twimg.com/profile_images/726162582982250498/CGg1x__u_normal.jpg</t>
  </si>
  <si>
    <t>http://pbs.twimg.com/profile_images/463701475789516800/5NG9IvqR_normal.png</t>
  </si>
  <si>
    <t>http://pbs.twimg.com/profile_images/536647389520863234/Imykg7Cx_normal.jpeg</t>
  </si>
  <si>
    <t>http://pbs.twimg.com/profile_images/742723479397629956/mHInI-6O_normal.jpg</t>
  </si>
  <si>
    <t>http://pbs.twimg.com/profile_images/2727416307/c0cacde4764f96db8a4d6fbb97c85c8a_normal.png</t>
  </si>
  <si>
    <t>http://pbs.twimg.com/profile_images/629180695882133504/8zOOzmv9_normal.jpg</t>
  </si>
  <si>
    <t>http://pbs.twimg.com/profile_images/545835270/Preto_e_Branco_normal.jpg</t>
  </si>
  <si>
    <t>http://pbs.twimg.com/profile_images/562983713953165312/_D-BCko6_normal.jpeg</t>
  </si>
  <si>
    <t>http://pbs.twimg.com/profile_images/473129592744869888/w-VQu51C_normal.jpeg</t>
  </si>
  <si>
    <t>http://pbs.twimg.com/profile_images/481924788177211392/40mJPF_2_normal.jpeg</t>
  </si>
  <si>
    <t>http://pbs.twimg.com/profile_images/473115014992101377/JZZpSI21_normal.jpeg</t>
  </si>
  <si>
    <t>http://pbs.twimg.com/profile_images/733880979530645504/Nyrn4Kul_normal.jpg</t>
  </si>
  <si>
    <t>http://pbs.twimg.com/profile_images/665230523241902080/mWYrSiKu_normal.png</t>
  </si>
  <si>
    <t>http://pbs.twimg.com/profile_images/661312718176182273/Kv8VoqZK_normal.jpg</t>
  </si>
  <si>
    <t>http://pbs.twimg.com/profile_images/1296339574/foxnews-avatar_normal.png</t>
  </si>
  <si>
    <t>http://pbs.twimg.com/profile_images/563481457683734528/pPtCi36O_normal.jpeg</t>
  </si>
  <si>
    <t>http://pbs.twimg.com/profile_images/449057762605948928/sKCf8HEQ_normal.jpeg</t>
  </si>
  <si>
    <t>http://pbs.twimg.com/profile_images/725325213060227072/w-XVBm4N_normal.jpg</t>
  </si>
  <si>
    <t>http://pbs.twimg.com/profile_images/483742906713243648/yx9JyqZa_normal.jpeg</t>
  </si>
  <si>
    <t>http://pbs.twimg.com/profile_images/735534544623947777/-RPWM8Z__normal.jpg</t>
  </si>
  <si>
    <t>http://pbs.twimg.com/profile_images/733427077022515200/oaLasBso_normal.jpg</t>
  </si>
  <si>
    <t>http://pbs.twimg.com/profile_images/743191482551635969/3Xr9kBbG_normal.jpg</t>
  </si>
  <si>
    <t>http://pbs.twimg.com/profile_images/739452749625036800/OXIr4Pvp_normal.jpg</t>
  </si>
  <si>
    <t>http://pbs.twimg.com/profile_images/623368901708136448/twGee-JK_normal.jpg</t>
  </si>
  <si>
    <t>http://pbs.twimg.com/profile_images/1208996478/Voz_Estudiantil_normal.JPG</t>
  </si>
  <si>
    <t>http://pbs.twimg.com/profile_images/734208326322556928/50pqc1lK_normal.jpg</t>
  </si>
  <si>
    <t>http://pbs.twimg.com/profile_images/1504253714/me_normal.jpg</t>
  </si>
  <si>
    <t>http://pbs.twimg.com/profile_images/666710987312005121/_8FSThIR_normal.jpg</t>
  </si>
  <si>
    <t>http://pbs.twimg.com/profile_images/493155371398086656/EGzBqr0x_normal.png</t>
  </si>
  <si>
    <t>http://pbs.twimg.com/profile_images/720697836417880065/BiuBRlMQ_normal.jpg</t>
  </si>
  <si>
    <t>http://pbs.twimg.com/profile_images/2410170922/r2rk6q48wd74ftp94qi9_normal.jpeg</t>
  </si>
  <si>
    <t>http://pbs.twimg.com/profile_images/742786724586262528/kYS4EUKB_normal.jpg</t>
  </si>
  <si>
    <t>http://pbs.twimg.com/profile_images/739436778097156101/RMecHd7H_normal.jpg</t>
  </si>
  <si>
    <t>http://pbs.twimg.com/profile_images/723640467762499584/mJWGBVYE_normal.jpg</t>
  </si>
  <si>
    <t>http://pbs.twimg.com/profile_images/653737067222970368/6b4pFbhs_normal.jpg</t>
  </si>
  <si>
    <t>http://pbs.twimg.com/profile_images/690768940671320064/uJL0SD3f_normal.jpg</t>
  </si>
  <si>
    <t>http://pbs.twimg.com/profile_images/742908988761726976/2i0WeJ5d_normal.jpg</t>
  </si>
  <si>
    <t>http://pbs.twimg.com/profile_images/739699662546997248/BbN51vUu_normal.jpg</t>
  </si>
  <si>
    <t>http://pbs.twimg.com/profile_images/742457945116528640/G51kKnBQ_normal.jpg</t>
  </si>
  <si>
    <t>http://pbs.twimg.com/profile_images/741737374963490819/LIe4kpTB_normal.jpg</t>
  </si>
  <si>
    <t>http://pbs.twimg.com/profile_images/725882526905040896/c7W0EfFy_normal.jpg</t>
  </si>
  <si>
    <t>http://pbs.twimg.com/profile_images/470658430433112064/q1vtQlD-_normal.jpeg</t>
  </si>
  <si>
    <t>http://pbs.twimg.com/profile_images/723877747873861634/dKpWfCVG_normal.jpg</t>
  </si>
  <si>
    <t>http://pbs.twimg.com/profile_images/420702387070697472/DY-mWisV_normal.jpeg</t>
  </si>
  <si>
    <t>http://pbs.twimg.com/profile_images/725767065529802752/1l_7mFVf_normal.jpg</t>
  </si>
  <si>
    <t>http://pbs.twimg.com/profile_images/3368668667/e13f9ac2e4f4eeff62e4744821c9129c_normal.jpeg</t>
  </si>
  <si>
    <t>http://pbs.twimg.com/profile_images/736184141906104320/39SzNo8m_normal.jpg</t>
  </si>
  <si>
    <t>http://pbs.twimg.com/profile_images/739530928800817153/a07NzMAn_normal.jpg</t>
  </si>
  <si>
    <t>http://pbs.twimg.com/profile_images/733818590747590656/9L0bsy5Q_normal.jpg</t>
  </si>
  <si>
    <t>http://pbs.twimg.com/profile_images/739625802468347904/RUdgtK4u_normal.jpg</t>
  </si>
  <si>
    <t>http://pbs.twimg.com/profile_images/742530427345326080/d-E4Aolc_normal.jpg</t>
  </si>
  <si>
    <t>http://pbs.twimg.com/profile_images/654611680807141376/VeZpn1dz_normal.png</t>
  </si>
  <si>
    <t>http://pbs.twimg.com/profile_images/576201245247074304/2v3RkuzC_normal.jpeg</t>
  </si>
  <si>
    <t>http://pbs.twimg.com/profile_images/505075170529120256/B-U7GEne_normal.jpeg</t>
  </si>
  <si>
    <t>http://pbs.twimg.com/profile_images/707271210372087808/98xjNlz__normal.jpg</t>
  </si>
  <si>
    <t>http://pbs.twimg.com/profile_images/1065451324/me_normal.jpg</t>
  </si>
  <si>
    <t>http://pbs.twimg.com/profile_images/691874820921901056/H-8ZdGmz_normal.jpg</t>
  </si>
  <si>
    <t>http://pbs.twimg.com/profile_images/737068062474657792/fRIdjU2a_normal.jpg</t>
  </si>
  <si>
    <t>http://pbs.twimg.com/profile_images/659107019605938176/XjlacaWb_normal.jpg</t>
  </si>
  <si>
    <t>http://pbs.twimg.com/profile_images/709451669042368513/OIl8gpVw_normal.jpg</t>
  </si>
  <si>
    <t>http://pbs.twimg.com/profile_images/3316430965/9c3bd4b52f4dbc1edf57d6beafb06dc2_normal.png</t>
  </si>
  <si>
    <t>http://pbs.twimg.com/profile_images/742919030453866496/BbExn2_V_normal.jpg</t>
  </si>
  <si>
    <t>http://pbs.twimg.com/profile_images/378800000151588020/6ee063ff32fad26b1369e0a9c1044ae1_normal.jpeg</t>
  </si>
  <si>
    <t>http://pbs.twimg.com/profile_images/713925836991279104/NoRQsyt0_normal.jpg</t>
  </si>
  <si>
    <t>http://pbs.twimg.com/profile_images/708206019017453568/vE1WaKSa_normal.jpg</t>
  </si>
  <si>
    <t>http://pbs.twimg.com/profile_images/705488791801360384/DE3-eGxt_normal.jpg</t>
  </si>
  <si>
    <t>http://pbs.twimg.com/profile_images/597823969203335168/ryeq5YT5_normal.jpg</t>
  </si>
  <si>
    <t>http://pbs.twimg.com/profile_images/639627541259681792/5qD6v6XD_normal.jpg</t>
  </si>
  <si>
    <t>http://pbs.twimg.com/profile_images/743118256387555329/Lf7IbKTu_normal.jpg</t>
  </si>
  <si>
    <t>http://pbs.twimg.com/profile_images/742021198599487490/1XWN1Gg7_normal.jpg</t>
  </si>
  <si>
    <t>http://pbs.twimg.com/profile_images/576064879926337536/EdowHyQK_normal.jpeg</t>
  </si>
  <si>
    <t>http://pbs.twimg.com/profile_images/729082019188244481/zHsNq9hH_normal.jpg</t>
  </si>
  <si>
    <t>http://pbs.twimg.com/profile_images/656425229133058048/xQ83At8S_normal.jpg</t>
  </si>
  <si>
    <t>http://pbs.twimg.com/profile_images/724327185482272768/cJGeCnm4_normal.jpg</t>
  </si>
  <si>
    <t>http://pbs.twimg.com/profile_images/562676012337471488/DQKCz7XV_normal.jpeg</t>
  </si>
  <si>
    <t>http://pbs.twimg.com/profile_images/735977993768710144/Odd0Ygbf_normal.jpg</t>
  </si>
  <si>
    <t>http://pbs.twimg.com/profile_images/1268433770/american-flag-2a_normal.jpg</t>
  </si>
  <si>
    <t>http://pbs.twimg.com/profile_images/742514905715245057/gYSwmzKw_normal.jpg</t>
  </si>
  <si>
    <t>http://pbs.twimg.com/profile_images/736549792256495616/MzlkA9_o_normal.jpg</t>
  </si>
  <si>
    <t>http://pbs.twimg.com/profile_images/2363966384/e3k04vovspffvvyjvw6y_normal.jpeg</t>
  </si>
  <si>
    <t>http://pbs.twimg.com/profile_images/741413096921665537/NNVicECW_normal.jpg</t>
  </si>
  <si>
    <t>http://pbs.twimg.com/profile_images/740193641164099584/fSErNrTj_normal.jpg</t>
  </si>
  <si>
    <t>http://pbs.twimg.com/profile_images/729577536787652609/jbw8G-n7_normal.jpg</t>
  </si>
  <si>
    <t>http://pbs.twimg.com/profile_images/481570678638800897/233rP1hP_normal.png</t>
  </si>
  <si>
    <t>http://pbs.twimg.com/profile_images/594173885936893952/xQ_RzbIG_normal.jpg</t>
  </si>
  <si>
    <t>http://pbs.twimg.com/profile_images/742911366592335872/-3818Xfu_normal.jpg</t>
  </si>
  <si>
    <t>http://pbs.twimg.com/profile_images/720656575627730944/m1k6foHC_normal.jpg</t>
  </si>
  <si>
    <t>http://pbs.twimg.com/profile_images/568092202400620544/JldQZdhj_normal.jpeg</t>
  </si>
  <si>
    <t>http://pbs.twimg.com/profile_images/712524800497958913/EJfmrQ2M_normal.jpg</t>
  </si>
  <si>
    <t>http://pbs.twimg.com/profile_images/743082129056276480/i20JhwRS_normal.jpg</t>
  </si>
  <si>
    <t>http://pbs.twimg.com/profile_images/741699959150383104/B_aigZ_8_normal.jpg</t>
  </si>
  <si>
    <t>http://pbs.twimg.com/profile_images/733687789116493824/buev0-e__normal.jpg</t>
  </si>
  <si>
    <t>http://pbs.twimg.com/profile_images/881244754/sgazer_normal.jpg</t>
  </si>
  <si>
    <t>http://pbs.twimg.com/profile_images/714689676121137152/lhtj1SRh_normal.jpg</t>
  </si>
  <si>
    <t>http://pbs.twimg.com/profile_images/729829402142347264/VH5uZG_z_normal.jpg</t>
  </si>
  <si>
    <t>http://pbs.twimg.com/profile_images/538063317672030209/WVOu13TX_normal.jpeg</t>
  </si>
  <si>
    <t>http://pbs.twimg.com/profile_images/629099401890258945/2F0ZFZ9j_normal.jpg</t>
  </si>
  <si>
    <t>http://pbs.twimg.com/profile_images/732213456317845504/hpzVqtY6_normal.jpg</t>
  </si>
  <si>
    <t>http://pbs.twimg.com/profile_images/742456847081312257/C0xV6d-c_normal.jpg</t>
  </si>
  <si>
    <t>http://pbs.twimg.com/profile_images/707698824324714499/xkC_JNOJ_normal.jpg</t>
  </si>
  <si>
    <t>http://pbs.twimg.com/profile_images/741941589904216065/J40rja5J_normal.jpg</t>
  </si>
  <si>
    <t>http://pbs.twimg.com/profile_images/699602891577765888/hy0MJMlL_normal.png</t>
  </si>
  <si>
    <t>http://pbs.twimg.com/profile_images/727263117651091457/m45gLk5N_normal.jpg</t>
  </si>
  <si>
    <t>http://pbs.twimg.com/profile_images/740649140607127553/qTyTqwm-_normal.jpg</t>
  </si>
  <si>
    <t>http://pbs.twimg.com/profile_images/725864506728038402/msAqpDtA_normal.jpg</t>
  </si>
  <si>
    <t>http://pbs.twimg.com/profile_images/619732317750202368/dQBc4BNl_normal.jpg</t>
  </si>
  <si>
    <t>http://pbs.twimg.com/profile_images/743122336853852160/aSRzFW2R_normal.jpg</t>
  </si>
  <si>
    <t>http://pbs.twimg.com/profile_images/741609706838446080/Fz-uIMn9_normal.jpg</t>
  </si>
  <si>
    <t>http://pbs.twimg.com/profile_images/742143594845208576/sKrN6lVd_normal.jpg</t>
  </si>
  <si>
    <t>http://pbs.twimg.com/profile_images/559414462570962944/ZuRcOqaJ_normal.jpeg</t>
  </si>
  <si>
    <t>http://pbs.twimg.com/profile_images/742584645120872452/uFabrZiK_normal.jpg</t>
  </si>
  <si>
    <t>http://pbs.twimg.com/profile_images/520832028699148289/cqbDn2Ek_normal.jpeg</t>
  </si>
  <si>
    <t>http://pbs.twimg.com/profile_images/516740964337999872/IaWgfADW_normal.png</t>
  </si>
  <si>
    <t>http://pbs.twimg.com/profile_images/739246049794129921/Em5eQR2M_normal.jpg</t>
  </si>
  <si>
    <t>http://pbs.twimg.com/profile_images/514116012086931456/_IoZykIK_normal.jpeg</t>
  </si>
  <si>
    <t>http://pbs.twimg.com/profile_images/714850893934542848/SIiBQyiA_normal.jpg</t>
  </si>
  <si>
    <t>http://pbs.twimg.com/profile_images/715624358245441536/osjzxk5j_normal.jpg</t>
  </si>
  <si>
    <t>http://pbs.twimg.com/profile_images/663653847089487872/utQEmajw_normal.jpg</t>
  </si>
  <si>
    <t>http://pbs.twimg.com/profile_images/743202834179624960/HYpjY0vM_normal.jpg</t>
  </si>
  <si>
    <t>http://pbs.twimg.com/profile_images/742191816003313665/9xrATU4X_normal.jpg</t>
  </si>
  <si>
    <t>http://pbs.twimg.com/profile_images/684409522887069697/wjQirvcU_normal.png</t>
  </si>
  <si>
    <t>http://pbs.twimg.com/profile_images/1722261276/pnk_normal.jpg</t>
  </si>
  <si>
    <t>http://pbs.twimg.com/profile_images/3528130615/d722c3c732d059546329af81247ffd29_normal.jpeg</t>
  </si>
  <si>
    <t>http://pbs.twimg.com/profile_images/741615716995072000/aBni57Bv_normal.jpg</t>
  </si>
  <si>
    <t>http://pbs.twimg.com/profile_images/742899540483788800/Q82mSX41_normal.jpg</t>
  </si>
  <si>
    <t>http://pbs.twimg.com/profile_images/742143649341952000/KZj-SBbQ_normal.jpg</t>
  </si>
  <si>
    <t>http://pbs.twimg.com/profile_images/740359186412929024/gg_AN0GH_normal.jpg</t>
  </si>
  <si>
    <t>http://pbs.twimg.com/profile_images/742023414978859009/b2vIZw0F_normal.jpg</t>
  </si>
  <si>
    <t>http://pbs.twimg.com/profile_images/741335824902524928/LWEww3Ku_normal.jpg</t>
  </si>
  <si>
    <t>http://pbs.twimg.com/profile_images/743015502537187332/S39JBu75_normal.jpg</t>
  </si>
  <si>
    <t>https://twitter.com/atseawall</t>
  </si>
  <si>
    <t>https://twitter.com/cruszaa</t>
  </si>
  <si>
    <t>https://twitter.com/rickster0224198</t>
  </si>
  <si>
    <t>https://twitter.com/amtrump4pres</t>
  </si>
  <si>
    <t>https://twitter.com/heifer109</t>
  </si>
  <si>
    <t>https://twitter.com/lciapontes1</t>
  </si>
  <si>
    <t>https://twitter.com/brawlady</t>
  </si>
  <si>
    <t>https://twitter.com/izafashion1</t>
  </si>
  <si>
    <t>https://twitter.com/gadgetpolice</t>
  </si>
  <si>
    <t>https://twitter.com/marlene_back</t>
  </si>
  <si>
    <t>https://twitter.com/biotechstock</t>
  </si>
  <si>
    <t>https://twitter.com/7192598994</t>
  </si>
  <si>
    <t>https://twitter.com/fabioamaroo</t>
  </si>
  <si>
    <t>https://twitter.com/fabiohcsimoes</t>
  </si>
  <si>
    <t>https://twitter.com/alexthemod</t>
  </si>
  <si>
    <t>https://twitter.com/cristianomcruz</t>
  </si>
  <si>
    <t>https://twitter.com/rafael_tp13</t>
  </si>
  <si>
    <t>https://twitter.com/sacarllos</t>
  </si>
  <si>
    <t>https://twitter.com/wesleyjp7l</t>
  </si>
  <si>
    <t>https://twitter.com/johnmarcelobeta</t>
  </si>
  <si>
    <t>https://twitter.com/laryy_022</t>
  </si>
  <si>
    <t>https://twitter.com/jimmyrae4senate</t>
  </si>
  <si>
    <t>https://twitter.com/speakerryan</t>
  </si>
  <si>
    <t>https://twitter.com/foxnews</t>
  </si>
  <si>
    <t>https://twitter.com/dlbarbados</t>
  </si>
  <si>
    <t>https://twitter.com/jalexp1</t>
  </si>
  <si>
    <t>https://twitter.com/unesco_es</t>
  </si>
  <si>
    <t>https://twitter.com/palomauru</t>
  </si>
  <si>
    <t>https://twitter.com/luizriceputi</t>
  </si>
  <si>
    <t>https://twitter.com/valeucomai</t>
  </si>
  <si>
    <t>https://twitter.com/bfrmilgrau</t>
  </si>
  <si>
    <t>https://twitter.com/matt_denardi</t>
  </si>
  <si>
    <t>https://twitter.com/gracilianogv</t>
  </si>
  <si>
    <t>https://twitter.com/voz_estudiantil</t>
  </si>
  <si>
    <t>https://twitter.com/conserv_i</t>
  </si>
  <si>
    <t>https://twitter.com/epiren</t>
  </si>
  <si>
    <t>https://twitter.com/nprglobalhealth</t>
  </si>
  <si>
    <t>https://twitter.com/voicesofph</t>
  </si>
  <si>
    <t>https://twitter.com/nicholas_lott</t>
  </si>
  <si>
    <t>https://twitter.com/medicalreel</t>
  </si>
  <si>
    <t>https://twitter.com/booksbakesbio</t>
  </si>
  <si>
    <t>https://twitter.com/deray</t>
  </si>
  <si>
    <t>https://twitter.com/ravalicek2</t>
  </si>
  <si>
    <t>https://twitter.com/mjathols</t>
  </si>
  <si>
    <t>https://twitter.com/senor_suerte</t>
  </si>
  <si>
    <t>https://twitter.com/moonsunaja</t>
  </si>
  <si>
    <t>https://twitter.com/mikeludido</t>
  </si>
  <si>
    <t>https://twitter.com/aleecalmon</t>
  </si>
  <si>
    <t>https://twitter.com/jstme_lele</t>
  </si>
  <si>
    <t>https://twitter.com/_newyorkshitty</t>
  </si>
  <si>
    <t>https://twitter.com/anthropic</t>
  </si>
  <si>
    <t>https://twitter.com/elizabethowen43</t>
  </si>
  <si>
    <t>https://twitter.com/michianalos</t>
  </si>
  <si>
    <t>https://twitter.com/ghostcatbce</t>
  </si>
  <si>
    <t>https://twitter.com/aba_wd40</t>
  </si>
  <si>
    <t>https://twitter.com/rayanne_clemes</t>
  </si>
  <si>
    <t>https://twitter.com/ray_nanica</t>
  </si>
  <si>
    <t>https://twitter.com/rubia_clemes</t>
  </si>
  <si>
    <t>https://twitter.com/seuvilela</t>
  </si>
  <si>
    <t>https://twitter.com/waddupitsvio</t>
  </si>
  <si>
    <t>https://twitter.com/annie5133</t>
  </si>
  <si>
    <t>https://twitter.com/jamesscottgtr</t>
  </si>
  <si>
    <t>https://twitter.com/weulich</t>
  </si>
  <si>
    <t>https://twitter.com/nprgoatsandsoda</t>
  </si>
  <si>
    <t>https://twitter.com/jc_news</t>
  </si>
  <si>
    <t>https://twitter.com/artisticparley</t>
  </si>
  <si>
    <t>https://twitter.com/roundbrown_</t>
  </si>
  <si>
    <t>https://twitter.com/fhermed</t>
  </si>
  <si>
    <t>https://twitter.com/ssalud_tab</t>
  </si>
  <si>
    <t>https://twitter.com/ansdocs</t>
  </si>
  <si>
    <t>https://twitter.com/cafetera_aq6</t>
  </si>
  <si>
    <t>https://twitter.com/wittorsena</t>
  </si>
  <si>
    <t>https://twitter.com/bondedastronda</t>
  </si>
  <si>
    <t>https://twitter.com/annayves25</t>
  </si>
  <si>
    <t>https://twitter.com/irwincolinj</t>
  </si>
  <si>
    <t>https://twitter.com/charlesjo</t>
  </si>
  <si>
    <t>https://twitter.com/nbsaphiermd</t>
  </si>
  <si>
    <t>https://twitter.com/themoonmami</t>
  </si>
  <si>
    <t>https://twitter.com/squirrely007</t>
  </si>
  <si>
    <t>https://twitter.com/marclaw69</t>
  </si>
  <si>
    <t>https://twitter.com/lauritakc</t>
  </si>
  <si>
    <t>https://twitter.com/usaofficialnews</t>
  </si>
  <si>
    <t>https://twitter.com/xsabrinaortizx</t>
  </si>
  <si>
    <t>https://twitter.com/thee11thhour</t>
  </si>
  <si>
    <t>https://twitter.com/lucas_suris1903</t>
  </si>
  <si>
    <t>https://twitter.com/modernactivism</t>
  </si>
  <si>
    <t>https://twitter.com/abigailbug</t>
  </si>
  <si>
    <t>https://twitter.com/cityliveradio</t>
  </si>
  <si>
    <t>https://twitter.com/mixed_race</t>
  </si>
  <si>
    <t>https://twitter.com/allisonallyjeep</t>
  </si>
  <si>
    <t>https://twitter.com/sexuaibruja</t>
  </si>
  <si>
    <t>https://twitter.com/reenan_o</t>
  </si>
  <si>
    <t>https://twitter.com/micriggs</t>
  </si>
  <si>
    <t>https://twitter.com/infotam</t>
  </si>
  <si>
    <t>https://twitter.com/laserocular</t>
  </si>
  <si>
    <t>https://twitter.com/internethandle_</t>
  </si>
  <si>
    <t>https://twitter.com/davekahn11</t>
  </si>
  <si>
    <t>https://twitter.com/neonheretic</t>
  </si>
  <si>
    <t>https://twitter.com/jalenketah</t>
  </si>
  <si>
    <t>https://twitter.com/50shadesof_tra</t>
  </si>
  <si>
    <t>https://twitter.com/smeezewitme</t>
  </si>
  <si>
    <t>https://twitter.com/mascotaspma</t>
  </si>
  <si>
    <t>https://twitter.com/eriqenigma</t>
  </si>
  <si>
    <t>https://twitter.com/swtladee</t>
  </si>
  <si>
    <t>https://twitter.com/passiondigger</t>
  </si>
  <si>
    <t>https://twitter.com/stresspert</t>
  </si>
  <si>
    <t>https://twitter.com/jers4ever</t>
  </si>
  <si>
    <t>https://twitter.com/lindagaudino</t>
  </si>
  <si>
    <t>https://twitter.com/cheiudqrer</t>
  </si>
  <si>
    <t>https://twitter.com/matheusgolivei</t>
  </si>
  <si>
    <t>https://twitter.com/daraskshangul6</t>
  </si>
  <si>
    <t>https://twitter.com/leandrooasiilva</t>
  </si>
  <si>
    <t>https://twitter.com/benmentari</t>
  </si>
  <si>
    <t>https://twitter.com/whistleblowerny</t>
  </si>
  <si>
    <t>https://twitter.com/bormio_</t>
  </si>
  <si>
    <t>https://twitter.com/r_rexx</t>
  </si>
  <si>
    <t>https://twitter.com/xo_cnc</t>
  </si>
  <si>
    <t>https://twitter.com/lindsrocha</t>
  </si>
  <si>
    <t>https://twitter.com/keeliereagan</t>
  </si>
  <si>
    <t>https://twitter.com/kristenvanderyt</t>
  </si>
  <si>
    <t>https://twitter.com/calypso_speaks</t>
  </si>
  <si>
    <t>https://twitter.com/oakritchie</t>
  </si>
  <si>
    <t>https://twitter.com/marcosprates_</t>
  </si>
  <si>
    <t>https://twitter.com/even_demata</t>
  </si>
  <si>
    <t>https://twitter.com/infectiousdz</t>
  </si>
  <si>
    <t>https://twitter.com/coconutgucci</t>
  </si>
  <si>
    <t>https://twitter.com/divinedwphilly</t>
  </si>
  <si>
    <t>https://twitter.com/que_notepique</t>
  </si>
  <si>
    <t>https://twitter.com/skonieskoop</t>
  </si>
  <si>
    <t>https://twitter.com/wsls</t>
  </si>
  <si>
    <t>https://twitter.com/limanandaa</t>
  </si>
  <si>
    <t>https://twitter.com/andressamariins</t>
  </si>
  <si>
    <t>https://twitter.com/ndn</t>
  </si>
  <si>
    <t>https://twitter.com/blumo0n</t>
  </si>
  <si>
    <t>https://twitter.com/fmcenternoticia</t>
  </si>
  <si>
    <t>https://twitter.com/nathalividal</t>
  </si>
  <si>
    <t>https://twitter.com/nath_omartins</t>
  </si>
  <si>
    <t>https://twitter.com/gibass_</t>
  </si>
  <si>
    <t>https://twitter.com/_miihnicolau</t>
  </si>
  <si>
    <t>https://twitter.com/corlettoluiza</t>
  </si>
  <si>
    <t>https://twitter.com/yasminkeller26</t>
  </si>
  <si>
    <t>https://twitter.com/_millyosouza</t>
  </si>
  <si>
    <t xml:space="preserve">mariagraziari
</t>
  </si>
  <si>
    <t>follownewsnow1
#Bahamas Pregnant Jennifer Aniston
Opts to Vacation in Zika-Free Bahamas
Rather Than Her Usual Spot ...</t>
  </si>
  <si>
    <t>ace4youth
ACE4Youth Empowerment NEWS WHO
statement on the third meeting
of the International Health Regulations
(2005) (I... https://t.co/6crdC2Hd8O</t>
  </si>
  <si>
    <t>atseawall
RT @SenRubioPress: .@MarcoRubio
Questions @CDCgov On Preparedness
Plan In The Event Of Locally Transmitted
#Zika Case In #Florida https://t…</t>
  </si>
  <si>
    <t>rickster0224198
@heifer109 @AMTrump4PRES maybe
zaki will get zika.</t>
  </si>
  <si>
    <t xml:space="preserve">amtrump4pres
</t>
  </si>
  <si>
    <t xml:space="preserve">heifer109
</t>
  </si>
  <si>
    <t>lciapontes1
RT @terradealguem: O Mensalão exclusivo
do Aedes Neves, espalhando zika
para o Brasil e dinheirinho para
os deputadinhos do golpe: https://…</t>
  </si>
  <si>
    <t>brawlady
or spray with sweet perfume and
release the mosquito's with Zika
virus https://t.co/iHMuJhASyw</t>
  </si>
  <si>
    <t>izafashion1
Estudo não detecta problemas com
zika no fim da gravidez: Um estudo
sobre o contágio com o zika na
Colômbia n... https://t.co/Rr22d4SUWr</t>
  </si>
  <si>
    <t>gadgetpolice
How the media fell for an anti-Zika
condom stunt https://t.co/eXMJSF7cvw
https://t.co/vZZKLzt2so</t>
  </si>
  <si>
    <t>marlene_back
Estudo não detecta problemas com
zika no fim da gravidez: Um estudo
sobre o contágio com o zika na
Colômbia n... https://t.co/MFoLlJddaG</t>
  </si>
  <si>
    <t>biotechstock
Zika Infection Late In Pregnancy
Carries Little Risk of Microcephaly
- NPR https://t.co/Cti1l0pDyc</t>
  </si>
  <si>
    <t>7192598994
Estudo não detecta problemas com
zika no fim da gravidez: Um estudo
sobre o contágio com o zika na
Colômbia n... https://t.co/53KUHp4XtF</t>
  </si>
  <si>
    <t>fabioamaroo
"Preste atenção. Nao durma sem
coberta, pq sou o zika virus e
vou picar sua ppk." - Mc Caveirinha</t>
  </si>
  <si>
    <t>fabiohcsimoes
Estudo não detecta problemas com
zika no fim da gravidez https://t.co/I7rgRWu7wl</t>
  </si>
  <si>
    <t>alexthemod
RT @MariagraziaRI: @ale_dibattista
1) i primi a infangare siete voi
2) siete simpatici come le zanzare
Zika 3) nei paesi siciliani di
sera,…</t>
  </si>
  <si>
    <t>cristianomcruz
Estudo não detecta problemas com
zika no fim da gravidez: Um estudo
sobre o contágio com o zika na
Colômbia n... https://t.co/wqzXYPXeMg</t>
  </si>
  <si>
    <t>rafael_tp13
Estudo não detecta problemas com
zika no fim da gravidez: Um estudo
sobre o contágio com o zika na
Colômbia n... https://t.co/DBqrDEqgCg</t>
  </si>
  <si>
    <t>sacarllos
Estudo não detecta problemas com
zika no fim da gravidez: Um estudo
sobre o contágio com o zika na
Colômbia n... https://t.co/vBs98jVLgu</t>
  </si>
  <si>
    <t>wesleyjp7l
Estudo não detecta problemas com
zika no fim da gravidez: Um estudo
sobre o contágio com o zika na
Colômbia n... https://t.co/MVROYCe5ZY</t>
  </si>
  <si>
    <t>laryy_022
RT @matheuskuasne: To muito feliz
com o feedback que o canal vem
tomando nesses últimos dias,então
só agradeço a quem ta fortalecendo,vocês…</t>
  </si>
  <si>
    <t>jimmyrae4senate
@foxnews @speakerryan Zika Head
is full of crap. Just another career
politician who will never have
to live with any of their policies.
BS</t>
  </si>
  <si>
    <t xml:space="preserve">speakerryan
</t>
  </si>
  <si>
    <t xml:space="preserve">foxnews
</t>
  </si>
  <si>
    <t>dlbarbados
WHO gives nod to Olympics despite
Zika fears: Read More section-content-right--&amp;gt;
&amp;lt;br&amp;gt; &amp;lt;br&amp;gt;GENEVA – There
is a... https://t.co/o5ADznNHW5</t>
  </si>
  <si>
    <t>jalexp1
RT @UNESCO_es: Campaña radial:
¿Cómo prevenir el virus #ZIKA durante
el #embarazo? Informemos a la comunidad
con los spots🔊 https://t.co/hT…</t>
  </si>
  <si>
    <t xml:space="preserve">unesco_es
</t>
  </si>
  <si>
    <t>luizriceputi
RT @ReutersBrazil: Estudo não detecta
problemas em bebês expostos ao
Zika no fim da gravidez https://t.co/SjiLRZt3L8</t>
  </si>
  <si>
    <t>valeucomai
RT @Matt_Denardi: @bfrmilgrau @ValeuComai
Rapaz é hoje que essa zika sai
, podem confiar kkkkkkk</t>
  </si>
  <si>
    <t xml:space="preserve">bfrmilgrau
</t>
  </si>
  <si>
    <t xml:space="preserve">matt_denardi
</t>
  </si>
  <si>
    <t>gracilianogv
Tiago Mendes ferrando meu cartola.
Toda vez que coloco meia do São
Paulo da zika.</t>
  </si>
  <si>
    <t>voz_estudiantil
RT @UNESCO_es: Campaña radial:
¿Cómo prevenir el virus #ZIKA durante
el #embarazo? Informemos a la comunidad
con los spots🔊 https://t.co/hT…</t>
  </si>
  <si>
    <t>conserv_i
Estudo não detecta problemas com
zika no fim da gravidez - Um estudo
sobre o contágio com o zika na
Colômbia nã... https://t.co/EkZrYJttkS</t>
  </si>
  <si>
    <t>epiren
By @NPRGlobalHealth: Zika Infection
Late In Pregnancy Carries Little
Risk of Microcephaly https://t.co/HABTrVOGbR
#PublicHealth</t>
  </si>
  <si>
    <t xml:space="preserve">nprglobalhealth
</t>
  </si>
  <si>
    <t>voicesofph
By @NPRGlobalHealth: Zika Infection
Late In Pregnancy Carries Little
Risk of Microcephaly https://t.co/q7H7Lfjkx3
#PublicHealth</t>
  </si>
  <si>
    <t>nicholas_lott
Zika risk to babies of pregnant
women infected in third trimester
appears to fall offhttp://on.wsj.com/1OqSmLz 
https://t.co/4VHRR2tHUq</t>
  </si>
  <si>
    <t>medicalreel
Science news - No wave of Zika
birth defects in Colombia—yet https://t.co/Dvyq9K5L16</t>
  </si>
  <si>
    <t>booksbakesbio
RT @deray: Nearly 12,000 Pregnant
Women in Colombia Have Zika https://t.co/7ymTPCfOj5</t>
  </si>
  <si>
    <t>ravalicek2
RT @mjathols: Zika Infection Late
In Pregnancy Carries Little Risk
of Microcephaly: Scientists tracked
nearly 600 pregnant ... https://t.co…</t>
  </si>
  <si>
    <t>mjathols
Zika Infection Late In Pregnancy
Carries Little Risk of Microcephaly:
Scientists tracked nearly 600 pregnant
... https://t.co/1l73edLcCK</t>
  </si>
  <si>
    <t>senor_suerte
RT @deray: Nearly 12,000 Pregnant
Women in Colombia Have Zika https://t.co/7ymTPCfOj5</t>
  </si>
  <si>
    <t>moonsunaja
@mikeludido porém agora eu prefiro
zika da floresta mesmo,aderi https://t.co/pxqy4SUIqe</t>
  </si>
  <si>
    <t xml:space="preserve">mikeludido
</t>
  </si>
  <si>
    <t>aleecalmon
Nego me zika demais no cartola,
começo bem e me fodo depois</t>
  </si>
  <si>
    <t>jstme_lele
RT @deray: Nearly 12,000 Pregnant
Women in Colombia Have Zika https://t.co/7ymTPCfOj5</t>
  </si>
  <si>
    <t>_newyorkshitty
RT @deray: Nearly 12,000 Pregnant
Women in Colombia Have Zika https://t.co/7ymTPCfOj5</t>
  </si>
  <si>
    <t>anthropic
RT @deray: Nearly 12,000 Pregnant
Women in Colombia Have Zika https://t.co/7ymTPCfOj5</t>
  </si>
  <si>
    <t>elizabethowen43
Zika infections late in pregnancy
led to no defects in study https://t.co/ui7qNAPX6k</t>
  </si>
  <si>
    <t>michianalos
RT @deray: Nearly 12,000 Pregnant
Women in Colombia Have Zika https://t.co/7ymTPCfOj5</t>
  </si>
  <si>
    <t>ghostcatbce
RT @deray: Nearly 12,000 Pregnant
Women in Colombia Have Zika https://t.co/7ymTPCfOj5</t>
  </si>
  <si>
    <t>aba_wd40
Colombia Zika study: No birth defects
in late pregnancy infections https://t.co/yHY4U4uGwR</t>
  </si>
  <si>
    <t>rayanne_clemes
"Tem certeza que tu não pegou zika"
@ray_nanica @rubia_clemes 😂😂😂😂👌💕</t>
  </si>
  <si>
    <t>rubia_clemes
RT @Rayanne_Clemes: "Tem certeza
que tu não pegou zika" @ray_nanica
@rubia_clemes 😂😂😂😂👌💕</t>
  </si>
  <si>
    <t>seuvilela
SAI ZIKA DO CARAI VAI SE FUDER</t>
  </si>
  <si>
    <t>waddupitsvio
RT @deray: Nearly 12,000 Pregnant
Women in Colombia Have Zika https://t.co/7ymTPCfOj5</t>
  </si>
  <si>
    <t>annie5133
RT @deray: Nearly 12,000 Pregnant
Women in Colombia Have Zika https://t.co/7ymTPCfOj5</t>
  </si>
  <si>
    <t>jamesscottgtr
Zika Infection Late In Pregnancy
Carries Little Risk of Microcephaly
https://t.co/Pnpn4FjBPz</t>
  </si>
  <si>
    <t>weulich
RT @NPRGoatsandSoda: Zika Infection
Late In Pregnancy Carries Little
Risk of Microcephaly https://t.co/QLdQAXq6ti</t>
  </si>
  <si>
    <t xml:space="preserve">nprgoatsandsoda
</t>
  </si>
  <si>
    <t>jc_news
RT @deray: Nearly 12,000 Pregnant
Women in Colombia Have Zika https://t.co/7ymTPCfOj5</t>
  </si>
  <si>
    <t>artisticparley
RT @mjathols: Zika Infection Late
In Pregnancy Carries Little Risk
of Microcephaly: Scientists tracked
nearly 600 pregnant ... https://t.co…</t>
  </si>
  <si>
    <t>roundbrown_
RT @deray: Nearly 12,000 Pregnant
Women in Colombia Have Zika https://t.co/7ymTPCfOj5</t>
  </si>
  <si>
    <t>fhermed
RT @SSalud_Tab: Personal de la
@SSalud_Tab realiza destrucción
de criaderos potenciales de moscos
para prevenir el #Zika en #Paraíso
https:…</t>
  </si>
  <si>
    <t xml:space="preserve">ssalud_tab
</t>
  </si>
  <si>
    <t>ansdocs
"Zika Infection Late In Pregnancy
Carries Little Risk of Microcephaly"
#ZikaVirus #Pregnancy @NPRHealth
https://t.co/Y6cFZVph8W</t>
  </si>
  <si>
    <t>cafetera_aq6
RT @deray: Nearly 12,000 Pregnant
Women in Colombia Have Zika https://t.co/7ymTPCfOj5</t>
  </si>
  <si>
    <t>wittorsena
Gostei de um vídeo @YouTube de
@bondedastronda https://t.co/fvycTaAFGv
Bonde da Stronda - ZIKA do Bagui
part. POLLO (Videoclipe</t>
  </si>
  <si>
    <t xml:space="preserve">bondedastronda
</t>
  </si>
  <si>
    <t>annayves25
Zika infections late in pregnancy
led to no defects in study https://t.co/HombyTIzYN</t>
  </si>
  <si>
    <t>irwincolinj
I'm gonna contract zika virus with
all of these damn mosquitoes😩</t>
  </si>
  <si>
    <t>charlesjo
RT @deray: Nearly 12,000 Pregnant
Women in Colombia Have Zika https://t.co/7ymTPCfOj5</t>
  </si>
  <si>
    <t>nbsaphiermd
"Zika Infection Late In Pregnancy
Carries Little Risk of Microcephaly"
#ZikaVirus #Pregnancy @NPRHealth
https://t.co/OhutbQy7Vo</t>
  </si>
  <si>
    <t>themoonmami
RT @deray: Nearly 12,000 Pregnant
Women in Colombia Have Zika https://t.co/7ymTPCfOj5</t>
  </si>
  <si>
    <t>squirrely007
RT @deray: Nearly 12,000 Pregnant
Women in Colombia Have Zika https://t.co/7ymTPCfOj5</t>
  </si>
  <si>
    <t>marclaw69
RT @deray: Nearly 12,000 Pregnant
Women in Colombia Have Zika https://t.co/7ymTPCfOj5</t>
  </si>
  <si>
    <t>lauritakc
RT @OnPointRadio: ‘Puerto Rico
is awash with the Aedes aegypti
mosquito.’ @betswrites https://t.co/maMVnbG0wQ
#Zika</t>
  </si>
  <si>
    <t>usaofficialnews
Zika Infection Late In Pregnancy
Carries Little Risk of Microcephaly
https://t.co/BqL1nSMuOT</t>
  </si>
  <si>
    <t>xsabrinaortizx
RT @deray: Nearly 12,000 Pregnant
Women in Colombia Have Zika https://t.co/7ymTPCfOj5</t>
  </si>
  <si>
    <t>lucas_suris1903
Pode colocar Piqué e Sérgio Ramos
na zaga do Grêmio que tomamos gols
de bola área, que zika!</t>
  </si>
  <si>
    <t>modernactivism
@deray Propaganda Machine Takes
Aim at Zika Virus https://t.co/OWhrOJR5Wa</t>
  </si>
  <si>
    <t>abigailbug
RT @Reuters_Health: No birth defects
seen in babies exposed to Zika
late in pregnancy: study https://t.co/vRs4ElkvHt
https://t.co/v4zPPOkNys</t>
  </si>
  <si>
    <t>cityliveradio
RT @deray: Nearly 12,000 Pregnant
Women in Colombia Have Zika https://t.co/7ymTPCfOj5</t>
  </si>
  <si>
    <t>mixed_race
RT @deray: Nearly 12,000 Pregnant
Women in Colombia Have Zika https://t.co/7ymTPCfOj5</t>
  </si>
  <si>
    <t>allisonallyjeep
@OnPointRadio @betswrites any correlation
with the outbreak of the zika virus?</t>
  </si>
  <si>
    <t>sexuaibruja
RT @deray: Nearly 12,000 Pregnant
Women in Colombia Have Zika https://t.co/7ymTPCfOj5</t>
  </si>
  <si>
    <t>reenan_o
@zika_rael lindo</t>
  </si>
  <si>
    <t>micriggs
The Zika virus is #Bugging me out
a #Mosquito is prob the only bug
I'd squish.</t>
  </si>
  <si>
    <t>infotam
Activa #Tamaulipas fase intensiva
para control del dengue, Zika y
... - Hoy #Tamaulipas https://t.co/gwJWK5bLSl
https://t.co/nsshAABzm7</t>
  </si>
  <si>
    <t>internethandle_
RT @deray: Nearly 12,000 Pregnant
Women in Colombia Have Zika https://t.co/7ymTPCfOj5</t>
  </si>
  <si>
    <t>davekahn11
RT @deray: Nearly 12,000 Pregnant
Women in Colombia Have Zika https://t.co/7ymTPCfOj5</t>
  </si>
  <si>
    <t>neonheretic
RT @deray: Nearly 12,000 Pregnant
Women in Colombia Have Zika https://t.co/7ymTPCfOj5</t>
  </si>
  <si>
    <t>jalenketah
RT @deray: Nearly 12,000 Pregnant
Women in Colombia Have Zika https://t.co/7ymTPCfOj5</t>
  </si>
  <si>
    <t>50shadesof_tra
RT @deray: Nearly 12,000 Pregnant
Women in Colombia Have Zika https://t.co/7ymTPCfOj5</t>
  </si>
  <si>
    <t>smeezewitme
RT @deray: Nearly 12,000 Pregnant
Women in Colombia Have Zika https://t.co/7ymTPCfOj5</t>
  </si>
  <si>
    <t>mascotaspma
Nuevos casos elevan a casi 1,600
bebés con microcefalia por zika
https://t.co/2O605aJoz6 #Panama
https://t.co/YkQyBtdXT5</t>
  </si>
  <si>
    <t>eriqenigma
RT @deray: Nearly 12,000 Pregnant
Women in Colombia Have Zika https://t.co/7ymTPCfOj5</t>
  </si>
  <si>
    <t>swtladee
RT @deray: Nearly 12,000 Pregnant
Women in Colombia Have Zika https://t.co/7ymTPCfOj5</t>
  </si>
  <si>
    <t>passiondigger
RT @Stresspert: Which natural #mosquito
repellents actually work? Full
video: https://t.co/TD7sKNPq5h
#Stresspert #Zika https://t.co/sc7SCl…</t>
  </si>
  <si>
    <t xml:space="preserve">stresspert
</t>
  </si>
  <si>
    <t>jers4ever
Activa Tamaulipas fase intensiva
para control del dengue, Zika y
Chikunguya - Hoy Tamaulipas https://t.co/T6xnBf0wq6</t>
  </si>
  <si>
    <t>lindagaudino
RT @Reuters_Health: No birth defects
seen in babies exposed to Zika
late in pregnancy: study https://t.co/vRs4ElkvHt
https://t.co/v4zPPOkNys</t>
  </si>
  <si>
    <t>cheiudqrer
RT @matheusgolivei: p k Vou pi,
vou pi, vou picar sua p p k Porque
eu sou o zika virus e vou picar
sua p p k</t>
  </si>
  <si>
    <t xml:space="preserve">matheusgolivei
</t>
  </si>
  <si>
    <t>daraskshangul6
@deray @TIME What is zika</t>
  </si>
  <si>
    <t>leandrooasiilva
RT @matheusgolivei: Presta atenção,
não dorme sem coberta Presta atenção,
tu não dorme sem coberta Porque
eu sou o zika virus, vou picar
su…</t>
  </si>
  <si>
    <t>benmentari
RT @firstpost: No birth defects
seen in babies exposed to Zika
late in pregnancy: study | Reuters
https://t.co/CyrfvnsCte</t>
  </si>
  <si>
    <t>whistleblowerny
RT @deray: Nearly 12,000 Pregnant
Women in Colombia Have Zika https://t.co/7ymTPCfOj5</t>
  </si>
  <si>
    <t>bormio_
Hariel é zika dms slc</t>
  </si>
  <si>
    <t>r_rexx
RT @deray: Nearly 12,000 Pregnant
Women in Colombia Have Zika https://t.co/7ymTPCfOj5</t>
  </si>
  <si>
    <t>xo_cnc
RT @deray: Nearly 12,000 Pregnant
Women in Colombia Have Zika https://t.co/7ymTPCfOj5</t>
  </si>
  <si>
    <t>lindsrocha
RT @deray: Nearly 12,000 Pregnant
Women in Colombia Have Zika https://t.co/7ymTPCfOj5</t>
  </si>
  <si>
    <t>keeliereagan
RT @deray: Nearly 12,000 Pregnant
Women in Colombia Have Zika https://t.co/7ymTPCfOj5</t>
  </si>
  <si>
    <t>kristenvanderyt
RT @deray: Nearly 12,000 Pregnant
Women in Colombia Have Zika https://t.co/7ymTPCfOj5</t>
  </si>
  <si>
    <t>calypso_speaks
RT @deray: Nearly 12,000 Pregnant
Women in Colombia Have Zika https://t.co/7ymTPCfOj5</t>
  </si>
  <si>
    <t>oakritchie
RT @deray: Nearly 12,000 Pregnant
Women in Colombia Have Zika https://t.co/7ymTPCfOj5</t>
  </si>
  <si>
    <t>marcosprates_
OVERWATCH É MUITO ZIKA</t>
  </si>
  <si>
    <t>even_demata
UN sa pagkalat ng Zika virus sa
Rio Olympics: 'Very low risk' Tiniyak
nang World Health Organization
(WHO) na... https://t.co/5VKL26rhWy</t>
  </si>
  <si>
    <t xml:space="preserve">infectiousdz
</t>
  </si>
  <si>
    <t>coconutgucci
RT @deray: Nearly 12,000 Pregnant
Women in Colombia Have Zika https://t.co/7ymTPCfOj5</t>
  </si>
  <si>
    <t>divinedwphilly
Larvicide Manufactured By Sumitomo,
Not Zika Virus, True Cause Of Brazil's
Microcephaly... https://t.co/K9wOTmqWz4</t>
  </si>
  <si>
    <t>que_notepique
Los síntomas más comunes del #zika
son fiebre, sarpullido, dolor en
las articulaciones o conjuntivitis</t>
  </si>
  <si>
    <t>skonieskoop
Growing number of Zika cases have
some families putting off having
children https://t.co/eHOYRojrjb
via @wsls</t>
  </si>
  <si>
    <t xml:space="preserve">wsls
</t>
  </si>
  <si>
    <t>limanandaa
@zika_rael tá irado</t>
  </si>
  <si>
    <t>ndn
Experts now say the primary insecticide
used to kill #Zika-carrying mosquitoes
isn't completely effective. https://t.co/0XncOmM92k</t>
  </si>
  <si>
    <t>blumo0n
New Zika distribution/anti-jumbo
jet method. #Brasil https://t.co/p6xfa8IhtX</t>
  </si>
  <si>
    <t>fmcenternoticia
Nuevos casos elevan a casi 1.600
bebés con microcefalia por zika
en Brasil https://t.co/Ddi4d0FxX0
https://t.co/pGxiZ0NiRy</t>
  </si>
  <si>
    <t>nathalividal
Nuevos casos elevan a casi 1.600
bebés con microcefalia por zika
en Brasil https://t.co/1zNkQL7IQN
https://t.co/dLKU7Z6UMQ</t>
  </si>
  <si>
    <t>nath_omartins
@_millyosouza @YasminKeller26 @CorlettoLuiza
@_miihnicolau @gibass_ pq nois
é zika memo</t>
  </si>
  <si>
    <t xml:space="preserve">_miihnicolau
</t>
  </si>
  <si>
    <t xml:space="preserve">corlettoluiza
</t>
  </si>
  <si>
    <t xml:space="preserve">yasminkeller26
</t>
  </si>
  <si>
    <t>calhealthreport</t>
  </si>
  <si>
    <t>_makaeba</t>
  </si>
  <si>
    <t>traposquitoes</t>
  </si>
  <si>
    <t>bradisterrific</t>
  </si>
  <si>
    <t>nuestravision</t>
  </si>
  <si>
    <t>michoacanaldia</t>
  </si>
  <si>
    <t>asolervicens</t>
  </si>
  <si>
    <t>bermaninstitute</t>
  </si>
  <si>
    <t>_thaachosenone</t>
  </si>
  <si>
    <t>guisomma_</t>
  </si>
  <si>
    <t>shalisa_renee</t>
  </si>
  <si>
    <t>odaianelima</t>
  </si>
  <si>
    <t>sandralilianab3</t>
  </si>
  <si>
    <t>sitedaboa</t>
  </si>
  <si>
    <t>manfromatlan</t>
  </si>
  <si>
    <t>apalpati</t>
  </si>
  <si>
    <t>wandspfc</t>
  </si>
  <si>
    <t>johnnyfountains</t>
  </si>
  <si>
    <t>dabahamianting</t>
  </si>
  <si>
    <t>10chaselane</t>
  </si>
  <si>
    <t>mynamebeerik</t>
  </si>
  <si>
    <t>hiras769</t>
  </si>
  <si>
    <t>ddmetci</t>
  </si>
  <si>
    <t>wesdderson</t>
  </si>
  <si>
    <t>gtenecela01</t>
  </si>
  <si>
    <t>dopedreamsdonny</t>
  </si>
  <si>
    <t>wjperalta147</t>
  </si>
  <si>
    <t>catsmx01</t>
  </si>
  <si>
    <t>crushingbort</t>
  </si>
  <si>
    <t>shegoelbigoteee</t>
  </si>
  <si>
    <t>saahvitoria</t>
  </si>
  <si>
    <t>daniloseemehp</t>
  </si>
  <si>
    <t>hemilseb</t>
  </si>
  <si>
    <t>rclaudiag</t>
  </si>
  <si>
    <t>lillyroth</t>
  </si>
  <si>
    <t>pahowho</t>
  </si>
  <si>
    <t>g_gomezj</t>
  </si>
  <si>
    <t>altayrbraun</t>
  </si>
  <si>
    <t>Invasive Mosquitoes a Concern as California Grapples With #Zika Risk https://t.co/0LSgk5VKWK</t>
  </si>
  <si>
    <t>RT @Zika_News: #Zika: Obama administration signs historic health agreement with Cuba #Cuba https://t.co/KCUXGkcDvW https://t.co/9S70Ccil8L</t>
  </si>
  <si>
    <t>RT @crushingbort: please do not eat zika without washing your hands</t>
  </si>
  <si>
    <t>Dengue, Chikungunya y Zika https://t.co/6cTAZdR46Y https://t.co/ZEYQTqsCeX</t>
  </si>
  <si>
    <t>Dengue, Chikungunya y Zika https://t.co/x4s5A0gY7c https://t.co/6O9wT4pNdY</t>
  </si>
  <si>
    <t>@shegoelbigoteee "Programa del Ministerio de Salud para visibilizar la relación entre el zika y la microcefalia" https://t.co/1fv3sHjJdj</t>
  </si>
  <si>
    <t>Via @NPR: Zika Infection Late In Pregnancy Carries Little Risk of Microcephaly https://t.co/eizB1vSevs</t>
  </si>
  <si>
    <t>Estudo não detecta problemas com zika no fim da gravidez - Um estudo sobre o contágio com o zika na Colômbia nã... https://t.co/acm4sAjq4I</t>
  </si>
  <si>
    <t>@saahvitoria nao zika pf</t>
  </si>
  <si>
    <t>How a Medical Mystery in #Brazil Led Doctors to Zika #Brazil... https://t.co/2s4x6Rk0Pm</t>
  </si>
  <si>
    <t>@DaniloSEEMEHP eita homem invejoso do diacho..isso é so inveja do boran..o boran parece um principe e ele parece um gato escaldado com zika</t>
  </si>
  <si>
    <t>Estudo não detecta problemas com zika no fim da gravidez... https://t.co/35S6PomCXQ</t>
  </si>
  <si>
    <t>Estudo não detecta problemas com zika no fim da gravidez -  https://t.co/daHK52wfnm https://t.co/kkALaV2BOZ</t>
  </si>
  <si>
    <t>The microcephaly standards were reduced, and still only 17 out of 404 cases tested positive for Zika. https://t.co/3Ve0vIdpI8</t>
  </si>
  <si>
    <t>essa zika do sp n sai pqp</t>
  </si>
  <si>
    <t>Pregnant Jennifer Aniston Opts to Vacation in Zika-Free Bahamas Rather Than Her Usual Spot, Cabo - In Touch... https://t.co/Pw3gjbyYZM</t>
  </si>
  <si>
    <t>RT @VoicesofPH: By @NPRGlobalHealth: Zika Infection Late In Pregnancy Carries Little Risk of Microcephaly https://t.co/q7H7Lfjkx3 #PublicHe…</t>
  </si>
  <si>
    <t>zika gang</t>
  </si>
  <si>
    <t>RT @CMichaelGibson: WHO sees 'very low' risk of further Zika spread due to Olympics | Reuters https://t.co/MwhQVl8xlF</t>
  </si>
  <si>
    <t>RT @lillyroth: @RclaudiaG @hemilseb  Este año incorporamos varios virus nuevos: Zika, Chicunguñya y BrotePsicóticoFPV</t>
  </si>
  <si>
    <t>RT @pahowho: Today at #PublicHealth16, we gave the welcoming remarks and showcased our latest video on our response to #Zika https://t.co/O…</t>
  </si>
  <si>
    <t>SAI ZIKA https://t.co/srt4QfScFB</t>
  </si>
  <si>
    <t>RT @G_GomezJ: Organización Mundial Salud confirma virus zika es emergencia sanitaria de alcance mundial y no sólo por trastornos neurológic…</t>
  </si>
  <si>
    <t>RT @AltayrBraun: A pesar del zika, la OMS da luz verde a los Juegos Olímpicos de Brasil -https://t.co/zJLYKI3D1m   Claro, primero el negoci…</t>
  </si>
  <si>
    <t>http://ow.ly/zQJj301ir86</t>
  </si>
  <si>
    <t>http://buff.ly/1S40VXo</t>
  </si>
  <si>
    <t>http://ow.ly/YTbNn</t>
  </si>
  <si>
    <t>http://ow.ly/lRb5501qpmD</t>
  </si>
  <si>
    <t>http://dlvr.it/LZLFRb</t>
  </si>
  <si>
    <t>http://fb.me/57O5aKtYu</t>
  </si>
  <si>
    <t>http://boainformacao.com.br/2016/06/estudo-nao-detecta-problemas-com-zika-no-fim-da-gravidez/</t>
  </si>
  <si>
    <t>https://twitter.com/modernactivism/status/743238599102062593</t>
  </si>
  <si>
    <t>http://fb.me/1c62QjKcc</t>
  </si>
  <si>
    <t>http://mobile.reuters.com/article/healthNews/idUSKCN0Z02FU?il=0</t>
  </si>
  <si>
    <t>https://twitter.com/CorreaCorrea15/status/743239567831097344</t>
  </si>
  <si>
    <t>http://nyti.ms/1YsLBLH</t>
  </si>
  <si>
    <t>com.br</t>
  </si>
  <si>
    <t>zika cuba</t>
  </si>
  <si>
    <t>brazil brazil</t>
  </si>
  <si>
    <t>publichealth16 zika</t>
  </si>
  <si>
    <t>https://twitter.com/#!/calhealthreport/status/743239282362564608</t>
  </si>
  <si>
    <t>https://twitter.com/#!/_makaeba/status/743239283331346432</t>
  </si>
  <si>
    <t>https://twitter.com/#!/traposquitoes/status/743239283557961728</t>
  </si>
  <si>
    <t>https://twitter.com/#!/bradisterrific/status/743239292206583808</t>
  </si>
  <si>
    <t>https://twitter.com/#!/nuestravision/status/743239313241047040</t>
  </si>
  <si>
    <t>https://twitter.com/#!/michoacanaldia/status/743239313262055424</t>
  </si>
  <si>
    <t>https://twitter.com/#!/asolervicens/status/743239353514795008</t>
  </si>
  <si>
    <t>https://twitter.com/#!/bermaninstitute/status/743239353573449729</t>
  </si>
  <si>
    <t>https://twitter.com/#!/glaac/status/743239389187280896</t>
  </si>
  <si>
    <t>https://twitter.com/#!/_thaachosenone/status/743239410687238144</t>
  </si>
  <si>
    <t>https://twitter.com/#!/guisomma_/status/743239411375169538</t>
  </si>
  <si>
    <t>https://twitter.com/#!/shalisa_renee/status/743239447584575488</t>
  </si>
  <si>
    <t>https://twitter.com/#!/cruszaa/status/743239455318773760</t>
  </si>
  <si>
    <t>https://twitter.com/#!/odaianelima/status/743239488772636672</t>
  </si>
  <si>
    <t>https://twitter.com/#!/sandralilianab3/status/743239488940417024</t>
  </si>
  <si>
    <t>https://twitter.com/#!/sitedaboa/status/743239502492237824</t>
  </si>
  <si>
    <t>https://twitter.com/#!/sitedaboa/status/743239509354160128</t>
  </si>
  <si>
    <t>https://twitter.com/#!/manfromatlan/status/743239515188363264</t>
  </si>
  <si>
    <t>https://twitter.com/#!/apalpati/status/743239523337908224</t>
  </si>
  <si>
    <t>https://twitter.com/#!/wandspfc/status/743239533035196416</t>
  </si>
  <si>
    <t>https://twitter.com/#!/johnnyfountains/status/743239583895265280</t>
  </si>
  <si>
    <t>https://twitter.com/#!/dabahamianting/status/743239585195565056</t>
  </si>
  <si>
    <t>https://twitter.com/#!/10chaselane/status/743239591830917120</t>
  </si>
  <si>
    <t>https://twitter.com/#!/mynamebeerik/status/743239602157260800</t>
  </si>
  <si>
    <t>https://twitter.com/#!/dbarthjones/status/743239611250544640</t>
  </si>
  <si>
    <t>https://twitter.com/#!/hiras769/status/743239612462731265</t>
  </si>
  <si>
    <t>https://twitter.com/#!/ddmetci/status/743239617428623361</t>
  </si>
  <si>
    <t>https://twitter.com/#!/wesdderson/status/743239626824032256</t>
  </si>
  <si>
    <t>https://twitter.com/#!/gtenecela01/status/743239632737951750</t>
  </si>
  <si>
    <t>https://twitter.com/#!/dopedreamsdonny/status/743239655110254593</t>
  </si>
  <si>
    <t>https://twitter.com/#!/wjperalta147/status/743239655408046082</t>
  </si>
  <si>
    <t>https://twitter.com/#!/catsmx01/status/743239670755012608</t>
  </si>
  <si>
    <t>743239282362564608</t>
  </si>
  <si>
    <t>743239283331346432</t>
  </si>
  <si>
    <t>743239283557961728</t>
  </si>
  <si>
    <t>743239292206583808</t>
  </si>
  <si>
    <t>743239313241047040</t>
  </si>
  <si>
    <t>743239313262055424</t>
  </si>
  <si>
    <t>743239353514795008</t>
  </si>
  <si>
    <t>743239353573449729</t>
  </si>
  <si>
    <t>743239389187280896</t>
  </si>
  <si>
    <t>743239410687238144</t>
  </si>
  <si>
    <t>743239411375169538</t>
  </si>
  <si>
    <t>743239447584575488</t>
  </si>
  <si>
    <t>743239455318773760</t>
  </si>
  <si>
    <t>743239488772636672</t>
  </si>
  <si>
    <t>743239488940417024</t>
  </si>
  <si>
    <t>743239502492237824</t>
  </si>
  <si>
    <t>743239509354160128</t>
  </si>
  <si>
    <t>743239515188363264</t>
  </si>
  <si>
    <t>743239523337908224</t>
  </si>
  <si>
    <t>743239533035196416</t>
  </si>
  <si>
    <t>743239583895265280</t>
  </si>
  <si>
    <t>743239585195565056</t>
  </si>
  <si>
    <t>743239591830917120</t>
  </si>
  <si>
    <t>743239602157260800</t>
  </si>
  <si>
    <t>743239611250544640</t>
  </si>
  <si>
    <t>743239612462731265</t>
  </si>
  <si>
    <t>743239617428623361</t>
  </si>
  <si>
    <t>743239626824032256</t>
  </si>
  <si>
    <t>743239632737951750</t>
  </si>
  <si>
    <t>743239655110254593</t>
  </si>
  <si>
    <t>743239655408046082</t>
  </si>
  <si>
    <t>743239670755012608</t>
  </si>
  <si>
    <t>743237664569171968</t>
  </si>
  <si>
    <t>743239084827643908</t>
  </si>
  <si>
    <t>743237849198264320</t>
  </si>
  <si>
    <t>SASSÁ DO MANDELA</t>
  </si>
  <si>
    <t>Cal Health Report</t>
  </si>
  <si>
    <t>coconut oil mami ☯</t>
  </si>
  <si>
    <t>Traposquitoes</t>
  </si>
  <si>
    <t>Brad</t>
  </si>
  <si>
    <t>Dollars Horton</t>
  </si>
  <si>
    <t>TV Nuestravisión</t>
  </si>
  <si>
    <t>Michoacán Al Día</t>
  </si>
  <si>
    <t>Andrés Solervicens</t>
  </si>
  <si>
    <t>Juan</t>
  </si>
  <si>
    <t>JHU Berman Institute</t>
  </si>
  <si>
    <t>C.</t>
  </si>
  <si>
    <t>livre dos bo</t>
  </si>
  <si>
    <t>nabrisa</t>
  </si>
  <si>
    <t>Babyf8ce</t>
  </si>
  <si>
    <t>Ody blaugrana</t>
  </si>
  <si>
    <t>Danilo HP</t>
  </si>
  <si>
    <t>SANDRA LILIANA BELLO</t>
  </si>
  <si>
    <t>Site Boa Informação</t>
  </si>
  <si>
    <t>Naseer Ahmad</t>
  </si>
  <si>
    <t>Andrès Palpati</t>
  </si>
  <si>
    <t>Wand (SPFC )</t>
  </si>
  <si>
    <t>Juan Alfredo Fuentes</t>
  </si>
  <si>
    <t>Da Bahamian Ting</t>
  </si>
  <si>
    <t>bertha rady</t>
  </si>
  <si>
    <t>henny kravitz</t>
  </si>
  <si>
    <t>Carlos Daniel Aquino</t>
  </si>
  <si>
    <t>Sueño Argentino</t>
  </si>
  <si>
    <t>(((Rossana Gauna)))</t>
  </si>
  <si>
    <t>Puras McGannas</t>
  </si>
  <si>
    <t>DDME.TCI</t>
  </si>
  <si>
    <t>PAHO/WHO</t>
  </si>
  <si>
    <t>wedd</t>
  </si>
  <si>
    <t>Guadalupe Tenecela</t>
  </si>
  <si>
    <t>Leeloo</t>
  </si>
  <si>
    <t>Winston</t>
  </si>
  <si>
    <t>Guillermo Gomez</t>
  </si>
  <si>
    <t>Alberto villareal.</t>
  </si>
  <si>
    <t>Altayr</t>
  </si>
  <si>
    <t>The California Health Report at http://t.co/Dy6lTTd56u, connecting the Capitol, the community and the places in between.</t>
  </si>
  <si>
    <t>Pisces. LA. UAPB20.</t>
  </si>
  <si>
    <t>Author of the #scifi novel Beast Machine. Follow @ChairmanObelis for more about the book!</t>
  </si>
  <si>
    <t>rogue juan</t>
  </si>
  <si>
    <t>En Nuestravisión Noticias encontraras la información más relevante de México y el mundo.</t>
  </si>
  <si>
    <t>Michoacán Al Día                            Canal de TV con Noticieros las 24 Hrs sobre los acontecimientos mas importantes de Michoacán.</t>
  </si>
  <si>
    <t>Cronista a sueldo, hincha de cartón, pueden decirme licenciado, quillotano y sanluisino, y lo demás está de más. Animus iocandi</t>
  </si>
  <si>
    <t>Cuenta manejada por el señor Alejandro Cisternas @acisternas.</t>
  </si>
  <si>
    <t>The Johns Hopkins Berman Institute of Bioethics. Our mission: Identify &amp; address key ethical issues in science, clinical care, public health--locally &amp; globally</t>
  </si>
  <si>
    <t>The end of the road is here. I'm frightened, terrified and anxious of the future, but I've been preparing for years now. - Class 2016</t>
  </si>
  <si>
    <t>cafajeste um brinde || snap: guisomma @SEPalmeiras</t>
  </si>
  <si>
    <t>Palmeiras, minha vida é você! @sepalmeiras</t>
  </si>
  <si>
    <t>#TeamRandom #TeamMoonwalker//Clu8. Purple Bears and Mountaineers. Just making the best of life.</t>
  </si>
  <si>
    <t>Enfermeira apaixonada pela arte de cuidar.</t>
  </si>
  <si>
    <t>Stalkeie antes de seguir pra não ter surpresas desagradáveis depois.</t>
  </si>
  <si>
    <t>Médica Epidemióloga</t>
  </si>
  <si>
    <t>Twitter oficial do site http://t.co/G0YOmOUNat</t>
  </si>
  <si>
    <t>Spiritual teacher, healer, physician, writer</t>
  </si>
  <si>
    <t>Italian journalist, photographer and DJ based in Colombia. I write for @RevistaSemana and https://t.co/8yYNFZ7Uif</t>
  </si>
  <si>
    <t>“Entre brigar e bater um pênalti, eu prefiro ajudar...na briga”. ⓢⓟⓕⓒ</t>
  </si>
  <si>
    <t>Rom 1:16. ILKB | J.B.Y. |Colombiano| Charlotte Engineering and Math Grad| Scientist |CrossFitter @GrowStrongCF | @Panthers @LosPanthers| #KeepPounding</t>
  </si>
  <si>
    <t>The official twitter account of http://t.co/esE2BiXMX0.</t>
  </si>
  <si>
    <t>Dilettante. Canuck. My cat's humble servant. Avid community gardener. Nurse.</t>
  </si>
  <si>
    <t>three to the dome</t>
  </si>
  <si>
    <t>soltero trabajador  ,  serio y responsable.  gusto  por el wisky  y el snooker. 
trabajo  como  repositor  externo  en los supermercados  mayoristas.</t>
  </si>
  <si>
    <t>Psicologa.De Pinamar,Fana de Boca !!! ,amo y vivo en el campo,Naci de NOCHE no ANOCHE.. Findes en Baires..Nomade</t>
  </si>
  <si>
    <t>Ingeniera Mecánica .  Post graduada en Higiene y Seguridad Laboral. Empresaria. Profesora de portugués e inglés. Fanática de Serrat y Sabina.</t>
  </si>
  <si>
    <t>Parte de la solución.</t>
  </si>
  <si>
    <t>DDME is the national body with responsibility for coordinating and monitoring for disaster management and promote a uniform approach to disaster management</t>
  </si>
  <si>
    <t>Founded in 1902, we are the world’s oldest international #publichealth agency. Specialized health agency of the Inter-American System/Regional Office of @WHO</t>
  </si>
  <si>
    <t>nao liga pro que eu tweeto eu ainda to em fase de crescimento</t>
  </si>
  <si>
    <t>Take that monkey shit off, you embarrassin us.</t>
  </si>
  <si>
    <t>En los sitios en los que lo que cuenta es el éxito, a la gente sé la mide no por sus títulos, sino por la calidad de su pensamiento.</t>
  </si>
  <si>
    <t>Periodista. Productor y Presentador de Aeromundo (Domingos 10am por @ColorVisionC9)</t>
  </si>
  <si>
    <t>Estudios, modelaje, matrimonio, todo eso ya fue. Vivo para mis bebés, para mí y para la nueva vida que se me presenta...</t>
  </si>
  <si>
    <t>Sacramento</t>
  </si>
  <si>
    <t xml:space="preserve">my melanin pops severely </t>
  </si>
  <si>
    <t>Where you want to be.</t>
  </si>
  <si>
    <t>Colorado Springs, CO</t>
  </si>
  <si>
    <t>Michoacán</t>
  </si>
  <si>
    <t>Lazaro Cardenas, Michoacán</t>
  </si>
  <si>
    <t>Santiago, Chile</t>
  </si>
  <si>
    <t>San Bernardo, Chile</t>
  </si>
  <si>
    <t>Baltimore, Maryland</t>
  </si>
  <si>
    <t>Lubbock, TX</t>
  </si>
  <si>
    <t>SP</t>
  </si>
  <si>
    <t>Ananindeua  Para Brazil</t>
  </si>
  <si>
    <t>Tunja, Boyacá</t>
  </si>
  <si>
    <t>Penedo, Alagoas</t>
  </si>
  <si>
    <t>Charlotte, NC (via. Miami, FL)</t>
  </si>
  <si>
    <t>Nassau, Bahamas</t>
  </si>
  <si>
    <t>Manhattan, NY</t>
  </si>
  <si>
    <t>Capital - Salta, Argentina</t>
  </si>
  <si>
    <t>LA BOMBONERA A FULL</t>
  </si>
  <si>
    <t>Chaco, Argentina</t>
  </si>
  <si>
    <t>República de Martínez</t>
  </si>
  <si>
    <t>Turks and Caicos Islands</t>
  </si>
  <si>
    <t>Americas</t>
  </si>
  <si>
    <t>República Dominicana.</t>
  </si>
  <si>
    <t>Santo Domingo</t>
  </si>
  <si>
    <t xml:space="preserve">Siempre estarás en mi corazón </t>
  </si>
  <si>
    <t>http://t.co/Dy6lTTd56u</t>
  </si>
  <si>
    <t>https://t.co/SKaLhBpNJF</t>
  </si>
  <si>
    <t>https://t.co/JwLRT5Bhu1</t>
  </si>
  <si>
    <t>https://t.co/fktULPPjet</t>
  </si>
  <si>
    <t>http://t.co/6pkFSXIdaa</t>
  </si>
  <si>
    <t>https://t.co/EJAMUhNi2n</t>
  </si>
  <si>
    <t>https://t.co/s4vOuEig2e</t>
  </si>
  <si>
    <t>http://t.co/qRX83RyDxY</t>
  </si>
  <si>
    <t>https://t.co/OoOS1PrGwK</t>
  </si>
  <si>
    <t>https://t.co/M4naJlmRYc</t>
  </si>
  <si>
    <t>http://t.co/fy6unOTrS7</t>
  </si>
  <si>
    <t>http://t.co/asRl5aODoi</t>
  </si>
  <si>
    <t>https://t.co/rucGqQgYOB</t>
  </si>
  <si>
    <t>https://t.co/f4ucKeIyqF</t>
  </si>
  <si>
    <t>https://t.co/O6ibSFYRzP</t>
  </si>
  <si>
    <t>http://t.co/N0Vw3T6tiK</t>
  </si>
  <si>
    <t>https://t.co/2PRbdBrx7J</t>
  </si>
  <si>
    <t>http://t.co/jrv00ODFqu</t>
  </si>
  <si>
    <t>http://t.co/TIQvGcFQp3</t>
  </si>
  <si>
    <t>http://t.co/NKHdW3BzFh</t>
  </si>
  <si>
    <t>https://pbs.twimg.com/profile_banners/106976390/1438703404</t>
  </si>
  <si>
    <t>https://pbs.twimg.com/profile_banners/230042717/1452925008</t>
  </si>
  <si>
    <t>https://pbs.twimg.com/profile_banners/715946874591576064/1459530824</t>
  </si>
  <si>
    <t>https://pbs.twimg.com/profile_banners/215396317/1461393923</t>
  </si>
  <si>
    <t>https://pbs.twimg.com/profile_banners/188587219/1464842779</t>
  </si>
  <si>
    <t>https://pbs.twimg.com/profile_banners/151965578/1398357442</t>
  </si>
  <si>
    <t>https://pbs.twimg.com/profile_banners/868165410/1398378337</t>
  </si>
  <si>
    <t>https://pbs.twimg.com/profile_banners/83945858/1465089228</t>
  </si>
  <si>
    <t>https://pbs.twimg.com/profile_banners/114603798/1382278715</t>
  </si>
  <si>
    <t>https://pbs.twimg.com/profile_banners/48788453/1399389254</t>
  </si>
  <si>
    <t>https://pbs.twimg.com/profile_banners/134799534/1461659553</t>
  </si>
  <si>
    <t>https://pbs.twimg.com/profile_banners/2874251494/1465767198</t>
  </si>
  <si>
    <t>https://pbs.twimg.com/profile_banners/2176264857/1461464853</t>
  </si>
  <si>
    <t>https://pbs.twimg.com/profile_banners/16272615/1437252037</t>
  </si>
  <si>
    <t>https://pbs.twimg.com/profile_banners/567670274/1428976389</t>
  </si>
  <si>
    <t>https://pbs.twimg.com/profile_banners/161823389/1388291796</t>
  </si>
  <si>
    <t>https://pbs.twimg.com/profile_banners/752009173/1445693619</t>
  </si>
  <si>
    <t>https://pbs.twimg.com/profile_banners/175787871/1398198035</t>
  </si>
  <si>
    <t>https://pbs.twimg.com/profile_banners/273543263/1411697281</t>
  </si>
  <si>
    <t>https://pbs.twimg.com/profile_banners/2552658412/1461894303</t>
  </si>
  <si>
    <t>https://pbs.twimg.com/profile_banners/232760553/1465610196</t>
  </si>
  <si>
    <t>https://pbs.twimg.com/profile_banners/37865081/1411689471</t>
  </si>
  <si>
    <t>https://pbs.twimg.com/profile_banners/274104261/1422734892</t>
  </si>
  <si>
    <t>https://pbs.twimg.com/profile_banners/348855602/1464109869</t>
  </si>
  <si>
    <t>https://pbs.twimg.com/profile_banners/2726939374/1447321490</t>
  </si>
  <si>
    <t>https://pbs.twimg.com/profile_banners/147578664/1452124865</t>
  </si>
  <si>
    <t>https://pbs.twimg.com/profile_banners/15377374/1399410290</t>
  </si>
  <si>
    <t>https://pbs.twimg.com/profile_banners/2160891728/1465325718</t>
  </si>
  <si>
    <t>https://pbs.twimg.com/profile_banners/20629893/1464902191</t>
  </si>
  <si>
    <t>https://pbs.twimg.com/profile_banners/340929686/1465305307</t>
  </si>
  <si>
    <t>https://pbs.twimg.com/profile_banners/272173206/1425100098</t>
  </si>
  <si>
    <t>https://pbs.twimg.com/profile_banners/2159828299/1409508695</t>
  </si>
  <si>
    <t>https://pbs.twimg.com/profile_banners/3389939411/1439560679</t>
  </si>
  <si>
    <t>https://pbs.twimg.com/profile_banners/2848118230/1461201497</t>
  </si>
  <si>
    <t>https://pbs.twimg.com/profile_banners/500316788/1465915248</t>
  </si>
  <si>
    <t>http://pbs.twimg.com/profile_background_images/659110241/wq6uqzp2gvaykoxqkw6z.jpeg</t>
  </si>
  <si>
    <t>http://pbs.twimg.com/profile_background_images/603296288390516736/zg0kdXla.png</t>
  </si>
  <si>
    <t>http://pbs.twimg.com/profile_background_images/662033854358642688/Y99Jh-V-.jpg</t>
  </si>
  <si>
    <t>http://pbs.twimg.com/profile_background_images/459390692117061632/LiH85GpC.jpeg</t>
  </si>
  <si>
    <t>http://pbs.twimg.com/profile_background_images/459456380357718016/mQsO9b0u.jpeg</t>
  </si>
  <si>
    <t>http://pbs.twimg.com/profile_background_images/83703645/colocolocolocolo.jpg</t>
  </si>
  <si>
    <t>http://pbs.twimg.com/profile_background_images/870787117/114c674a1932864534da0fc9ce638e72.png</t>
  </si>
  <si>
    <t>http://pbs.twimg.com/profile_background_images/667957949/68fa185d647ec99631dc13a6efd5daea.jpeg</t>
  </si>
  <si>
    <t>http://pbs.twimg.com/profile_background_images/625009520536866816/pLuAcsUj.jpg</t>
  </si>
  <si>
    <t>http://pbs.twimg.com/profile_background_images/531178556/536811_10151522649755024_556815023_23463730_706303955_n.jpg</t>
  </si>
  <si>
    <t>http://pbs.twimg.com/profile_background_images/173963208/and_winter_came_enya_-_Escuro.jpg</t>
  </si>
  <si>
    <t>http://pbs.twimg.com/profile_background_images/271859671/boafundotwitter.jpg</t>
  </si>
  <si>
    <t>http://pbs.twimg.com/profile_background_images/490968212272451584/OTeQ0zyK.jpeg</t>
  </si>
  <si>
    <t>http://pbs.twimg.com/profile_background_images/378800000181670597/JyYzlAE1.jpeg</t>
  </si>
  <si>
    <t>http://pbs.twimg.com/profile_background_images/11619938/wood.jpg</t>
  </si>
  <si>
    <t>http://pbs.twimg.com/profile_background_images/379223487/zzzzzzzz.JPG</t>
  </si>
  <si>
    <t>http://pbs.twimg.com/profile_background_images/685514436375908352/iZdAzeu-.png</t>
  </si>
  <si>
    <t>http://pbs.twimg.com/profile_background_images/378800000052207627/f04535e1065795181e8e0a845c8e7853.jpeg</t>
  </si>
  <si>
    <t>http://pbs.twimg.com/profile_background_images/448176593618235393/F53JUOKU.jpeg</t>
  </si>
  <si>
    <t>http://pbs.twimg.com/profile_background_images/360652979/marley.jpg</t>
  </si>
  <si>
    <t>http://pbs.twimg.com/profile_images/622149089744982016/kTg6kkNA_normal.png</t>
  </si>
  <si>
    <t>http://pbs.twimg.com/profile_images/732741577076940802/1fqMQnQJ_normal.jpg</t>
  </si>
  <si>
    <t>http://pbs.twimg.com/profile_images/715980439643668480/07PbmXFk_normal.jpg</t>
  </si>
  <si>
    <t>http://pbs.twimg.com/profile_images/735615157875933186/Yf7ewl2P_normal.jpg</t>
  </si>
  <si>
    <t>http://pbs.twimg.com/profile_images/714907930143932416/KjCyzSKJ_normal.jpg</t>
  </si>
  <si>
    <t>http://pbs.twimg.com/profile_images/671748163984736256/KULNUeU0_normal.jpg</t>
  </si>
  <si>
    <t>http://pbs.twimg.com/profile_images/537069101399547904/aMA8t7_m_normal.jpeg</t>
  </si>
  <si>
    <t>http://pbs.twimg.com/profile_images/642537657688571904/6vD-TbHq_normal.jpg</t>
  </si>
  <si>
    <t>http://pbs.twimg.com/profile_images/739987129263095811/v_0WULSU_normal.jpg</t>
  </si>
  <si>
    <t>http://pbs.twimg.com/profile_images/463694727657689090/DMz1ao_c_normal.jpeg</t>
  </si>
  <si>
    <t>http://pbs.twimg.com/profile_images/735361715500617732/PsRg9QNt_normal.jpg</t>
  </si>
  <si>
    <t>http://pbs.twimg.com/profile_images/742587400019451904/F761zqIL_normal.jpg</t>
  </si>
  <si>
    <t>http://pbs.twimg.com/profile_images/742473103511584769/880amuDW_normal.jpg</t>
  </si>
  <si>
    <t>http://pbs.twimg.com/profile_images/721938471657582592/BbROBm2a_normal.jpg</t>
  </si>
  <si>
    <t>http://pbs.twimg.com/profile_images/698868034216267776/qALMZ5r__normal.jpg</t>
  </si>
  <si>
    <t>http://pbs.twimg.com/profile_images/742909204130856961/ptNftOwg_normal.jpg</t>
  </si>
  <si>
    <t>http://pbs.twimg.com/profile_images/657912280613584897/43ojJ05g_normal.jpg</t>
  </si>
  <si>
    <t>http://pbs.twimg.com/profile_images/623621603759362048/9oOD2oOn_normal.png</t>
  </si>
  <si>
    <t>http://pbs.twimg.com/profile_images/1497609515/dragon_and_phoenix_normal.jpg</t>
  </si>
  <si>
    <t>http://pbs.twimg.com/profile_images/692561878237745152/uEZbEZYj_normal.jpg</t>
  </si>
  <si>
    <t>http://pbs.twimg.com/profile_images/722578927512903680/Yc8JajQR_normal.jpg</t>
  </si>
  <si>
    <t>http://pbs.twimg.com/profile_images/739615432341106692/g2AwIuPf_normal.jpg</t>
  </si>
  <si>
    <t>http://pbs.twimg.com/profile_images/198112514/bahamas_coa_n3984__Small__normal.jpg</t>
  </si>
  <si>
    <t>http://pbs.twimg.com/profile_images/561622142677041152/u3VABqeK_normal.jpeg</t>
  </si>
  <si>
    <t>http://pbs.twimg.com/profile_images/742412622797103108/g3jgYdNo_normal.jpg</t>
  </si>
  <si>
    <t>http://pbs.twimg.com/profile_images/708113172281036800/TyyKn85O_normal.jpg</t>
  </si>
  <si>
    <t>http://pbs.twimg.com/profile_images/740231971448737792/pWEjkWwe_normal.jpg</t>
  </si>
  <si>
    <t>http://pbs.twimg.com/profile_images/739477522518265860/NIQorTRQ_normal.jpg</t>
  </si>
  <si>
    <t>http://pbs.twimg.com/profile_images/2648419779/b4cb85ea006aa5eedfbf8397bea08ed8_normal.jpeg</t>
  </si>
  <si>
    <t>http://pbs.twimg.com/profile_images/530411009316356096/8R8p1e69_normal.png</t>
  </si>
  <si>
    <t>http://pbs.twimg.com/profile_images/514805724115787777/Ge6gIoWq_normal.jpeg</t>
  </si>
  <si>
    <t>http://pbs.twimg.com/profile_images/738416285839691776/pK2b_Tpi_normal.jpg</t>
  </si>
  <si>
    <t>http://pbs.twimg.com/profile_images/599907768745746433/jyjvMNjw_normal.jpg</t>
  </si>
  <si>
    <t>http://pbs.twimg.com/profile_images/642200036198100992/33Mxs16n_normal.jpg</t>
  </si>
  <si>
    <t>http://pbs.twimg.com/profile_images/736657051196104705/JtkNlQgZ_normal.jpg</t>
  </si>
  <si>
    <t>http://pbs.twimg.com/profile_images/644542028538232832/KF9Ee0K7_normal.jpg</t>
  </si>
  <si>
    <t>http://pbs.twimg.com/profile_images/722957248293531648/GLM_ZETf_normal.jpg</t>
  </si>
  <si>
    <t>http://pbs.twimg.com/profile_images/737325737762553856/MJUu_PQQ_normal.jpg</t>
  </si>
  <si>
    <t>https://twitter.com/calhealthreport</t>
  </si>
  <si>
    <t>https://twitter.com/_makaeba</t>
  </si>
  <si>
    <t>https://twitter.com/traposquitoes</t>
  </si>
  <si>
    <t>https://twitter.com/bradisterrific</t>
  </si>
  <si>
    <t>https://twitter.com/crushingbort</t>
  </si>
  <si>
    <t>https://twitter.com/nuestravision</t>
  </si>
  <si>
    <t>https://twitter.com/michoacanaldia</t>
  </si>
  <si>
    <t>https://twitter.com/asolervicens</t>
  </si>
  <si>
    <t>https://twitter.com/shegoelbigoteee</t>
  </si>
  <si>
    <t>https://twitter.com/bermaninstitute</t>
  </si>
  <si>
    <t>https://twitter.com/_thaachosenone</t>
  </si>
  <si>
    <t>https://twitter.com/guisomma_</t>
  </si>
  <si>
    <t>https://twitter.com/saahvitoria</t>
  </si>
  <si>
    <t>https://twitter.com/shalisa_renee</t>
  </si>
  <si>
    <t>https://twitter.com/odaianelima</t>
  </si>
  <si>
    <t>https://twitter.com/daniloseemehp</t>
  </si>
  <si>
    <t>https://twitter.com/sandralilianab3</t>
  </si>
  <si>
    <t>https://twitter.com/sitedaboa</t>
  </si>
  <si>
    <t>https://twitter.com/manfromatlan</t>
  </si>
  <si>
    <t>https://twitter.com/apalpati</t>
  </si>
  <si>
    <t>https://twitter.com/wandspfc</t>
  </si>
  <si>
    <t>https://twitter.com/johnnyfountains</t>
  </si>
  <si>
    <t>https://twitter.com/dabahamianting</t>
  </si>
  <si>
    <t>https://twitter.com/10chaselane</t>
  </si>
  <si>
    <t>https://twitter.com/mynamebeerik</t>
  </si>
  <si>
    <t>https://twitter.com/hiras769</t>
  </si>
  <si>
    <t>https://twitter.com/hemilseb</t>
  </si>
  <si>
    <t>https://twitter.com/rclaudiag</t>
  </si>
  <si>
    <t>https://twitter.com/lillyroth</t>
  </si>
  <si>
    <t>https://twitter.com/ddmetci</t>
  </si>
  <si>
    <t>https://twitter.com/pahowho</t>
  </si>
  <si>
    <t>https://twitter.com/wesdderson</t>
  </si>
  <si>
    <t>https://twitter.com/gtenecela01</t>
  </si>
  <si>
    <t>https://twitter.com/dopedreamsdonny</t>
  </si>
  <si>
    <t>https://twitter.com/wjperalta147</t>
  </si>
  <si>
    <t>https://twitter.com/g_gomezj</t>
  </si>
  <si>
    <t>https://twitter.com/catsmx01</t>
  </si>
  <si>
    <t>https://twitter.com/altayrbraun</t>
  </si>
  <si>
    <t>glaac
Estudo não detecta problemas com
zika no fim da gravidez - Um estudo
sobre o contágio com o zika na
Colômbia nã... https://t.co/acm4sAjq4I</t>
  </si>
  <si>
    <t>dbarthjones
RT @CMichaelGibson: WHO sees 'very
low' risk of further Zika spread
due to Olympics | Reuters https://t.co/MwhQVl8xlF</t>
  </si>
  <si>
    <t>cruszaa
How a Medical Mystery in #Brazil
Led Doctors to Zika #Brazil...
https://t.co/2s4x6Rk0Pm</t>
  </si>
  <si>
    <t>calhealthreport
Invasive Mosquitoes a Concern as
California Grapples With #Zika
Risk https://t.co/0LSgk5VKWK</t>
  </si>
  <si>
    <t>_makaeba
RT @deray: Nearly 12,000 Pregnant
Women in Colombia Have Zika https://t.co/7ymTPCfOj5</t>
  </si>
  <si>
    <t>traposquitoes
RT @Zika_News: #Zika: Obama administration
signs historic health agreement
with Cuba #Cuba https://t.co/KCUXGkcDvW
https://t.co/9S70Ccil8L</t>
  </si>
  <si>
    <t>bradisterrific
RT @crushingbort: please do not
eat zika without washing your hands</t>
  </si>
  <si>
    <t xml:space="preserve">crushingbort
</t>
  </si>
  <si>
    <t>nuestravision
Dengue, Chikungunya y Zika https://t.co/6cTAZdR46Y
https://t.co/ZEYQTqsCeX</t>
  </si>
  <si>
    <t>michoacanaldia
Dengue, Chikungunya y Zika https://t.co/x4s5A0gY7c
https://t.co/6O9wT4pNdY</t>
  </si>
  <si>
    <t>asolervicens
@shegoelbigoteee "Programa del
Ministerio de Salud para visibilizar
la relación entre el zika y la
microcefalia" https://t.co/1fv3sHjJdj</t>
  </si>
  <si>
    <t xml:space="preserve">shegoelbigoteee
</t>
  </si>
  <si>
    <t>_thaachosenone
RT @deray: Nearly 12,000 Pregnant
Women in Colombia Have Zika https://t.co/7ymTPCfOj5</t>
  </si>
  <si>
    <t>guisomma_
@saahvitoria nao zika pf</t>
  </si>
  <si>
    <t>shalisa_renee
RT @deray: Nearly 12,000 Pregnant
Women in Colombia Have Zika https://t.co/7ymTPCfOj5</t>
  </si>
  <si>
    <t xml:space="preserve">daniloseemehp
</t>
  </si>
  <si>
    <t>sandralilianab3
RT @DrFriedenCDC: Cases of microcephaly
starting to emerge in Colombia—4
cases as of late April, all born
to mothers who did not report sym…</t>
  </si>
  <si>
    <t>sitedaboa
Estudo não detecta problemas com
zika no fim da gravidez - https://t.co/daHK52wfnm
https://t.co/kkALaV2BOZ</t>
  </si>
  <si>
    <t>manfromatlan
The microcephaly standards were
reduced, and still only 17 out
of 404 cases tested positive for
Zika. https://t.co/3Ve0vIdpI8</t>
  </si>
  <si>
    <t>apalpati
RT @TIME: Nearly 12,000 pregnant
women in Colombia have Zika https://t.co/4rr6wUjtP2</t>
  </si>
  <si>
    <t>wandspfc
essa zika do sp n sai pqp</t>
  </si>
  <si>
    <t>johnnyfountains
RT @deray: Nearly 12,000 Pregnant
Women in Colombia Have Zika https://t.co/7ymTPCfOj5</t>
  </si>
  <si>
    <t>dabahamianting
Pregnant Jennifer Aniston Opts
to Vacation in Zika-Free Bahamas
Rather Than Her Usual Spot, Cabo
- In Touch... https://t.co/Pw3gjbyYZM</t>
  </si>
  <si>
    <t>mynamebeerik
zika gang</t>
  </si>
  <si>
    <t>hiras769
RT @lillyroth: @RclaudiaG @hemilseb
Este año incorporamos varios virus
nuevos: Zika, Chicunguñya y BrotePsicóticoFPV</t>
  </si>
  <si>
    <t xml:space="preserve">hemilseb
</t>
  </si>
  <si>
    <t xml:space="preserve">rclaudiag
</t>
  </si>
  <si>
    <t xml:space="preserve">lillyroth
</t>
  </si>
  <si>
    <t>ddmetci
RT @pahowho: Today at #PublicHealth16,
we gave the welcoming remarks and
showcased our latest video on our
response to #Zika https://t.co/O…</t>
  </si>
  <si>
    <t xml:space="preserve">pahowho
</t>
  </si>
  <si>
    <t>wesdderson
SAI ZIKA https://t.co/srt4QfScFB</t>
  </si>
  <si>
    <t>gtenecela01
RT @Salud_CZ7: #Chinchipe| En Shingushe,
personal de salud de #LaChonta
realizó abatización en domicilios
para prevenir el #Zika. https://t…</t>
  </si>
  <si>
    <t>dopedreamsdonny
RT @deray: Nearly 12,000 Pregnant
Women in Colombia Have Zika https://t.co/7ymTPCfOj5</t>
  </si>
  <si>
    <t>wjperalta147
RT @G_GomezJ: Organización Mundial
Salud confirma virus zika es emergencia
sanitaria de alcance mundial y
no sólo por trastornos neurológic…</t>
  </si>
  <si>
    <t xml:space="preserve">g_gomezj
</t>
  </si>
  <si>
    <t>catsmx01
RT @AltayrBraun: A pesar del zika,
la OMS da luz verde a los Juegos
Olímpicos de Brasil -https://t.co/zJLYKI3D1m
Claro, primero el negoci…</t>
  </si>
  <si>
    <t xml:space="preserve">altayrbraun
</t>
  </si>
  <si>
    <t>erinnmarcusmd</t>
  </si>
  <si>
    <t>consumerist</t>
  </si>
  <si>
    <t>yayayamamoto</t>
  </si>
  <si>
    <t>lanz0ni</t>
  </si>
  <si>
    <t>gogotrip</t>
  </si>
  <si>
    <t>hottourbulgaria</t>
  </si>
  <si>
    <t>njerimathis_</t>
  </si>
  <si>
    <t>ashakilloyd</t>
  </si>
  <si>
    <t>exceptnurse</t>
  </si>
  <si>
    <t>atualnoticia</t>
  </si>
  <si>
    <t>leonardolinoo</t>
  </si>
  <si>
    <t>euthenics</t>
  </si>
  <si>
    <t>pandorasfox</t>
  </si>
  <si>
    <t>sacourtreporter</t>
  </si>
  <si>
    <t>orment0</t>
  </si>
  <si>
    <t>beingupile</t>
  </si>
  <si>
    <t>2__lc</t>
  </si>
  <si>
    <t>jmatyocepero</t>
  </si>
  <si>
    <t>murilodias1999</t>
  </si>
  <si>
    <t>boisedailynews</t>
  </si>
  <si>
    <t>palomadelmar_xx</t>
  </si>
  <si>
    <t>parkerzao</t>
  </si>
  <si>
    <t>travlogbrazil</t>
  </si>
  <si>
    <t>biara_blanco</t>
  </si>
  <si>
    <t>vanessailm</t>
  </si>
  <si>
    <t>anews365</t>
  </si>
  <si>
    <t>corinnestark752</t>
  </si>
  <si>
    <t>nurseborn</t>
  </si>
  <si>
    <t>isagxrcia</t>
  </si>
  <si>
    <t>exotiquein</t>
  </si>
  <si>
    <t>teatrobreve</t>
  </si>
  <si>
    <t>mussoumano</t>
  </si>
  <si>
    <t>The World Health Organization says that it's unlikely that the Olympics in Rio would spread Zika further. https://t.co/1GdmoDtD0L</t>
  </si>
  <si>
    <t>é tipo formiga, é o enxame, é a zika</t>
  </si>
  <si>
    <t>Republicans Promise Quick End to Zika Talks: Republicans in control of negotiations on long-delayed funding t... https://t.co/X7hp4TwBrH</t>
  </si>
  <si>
    <t>Republicans Promise Quick End to Zika Talks: Republicans in control of negotiations on long-delayed funding t... https://t.co/H9MFpF26ax</t>
  </si>
  <si>
    <t>RT @NurseBorn: @ExceptNurse DNP identifies first Zika Case https://t.co/5j3bOpwTo5 #Zika</t>
  </si>
  <si>
    <t>Estudo não detecta problemas em bebês expostos ao Zika no fim da gravidez https://t.co/utXaysx32g</t>
  </si>
  <si>
    <t>@isagxrcia muito zika KKKKKKK temos que nos trombar no role de novo</t>
  </si>
  <si>
    <t>#ZikaVirus Used As Pretext to Pass “Zika Vector Control Act” Supporting #Pesticide Use Near Waterways https://t.co/Wm089qK8Lg</t>
  </si>
  <si>
    <t>Autism research helped with Zika diagnosis _x000D_https://t.co/9QcPaawq98</t>
  </si>
  <si>
    <t>Mano...frio aq tá zika hahah</t>
  </si>
  <si>
    <t>Zika Infection Late In Pregnancy Carries Little Risk of Microcephaly: For months, scientists in Colombia have been… https://t.co/a9mvjKfyuJ</t>
  </si>
  <si>
    <t>"Si tiene los ojos rojos es ZIKA" 
Shit...
Cc. @TeatroBreve @Exotiquein https://t.co/ECx2KCJsD0</t>
  </si>
  <si>
    <t>Esse @mussoumano é mtt ZIKA haushsuay https://t.co/bFvkH78ecH</t>
  </si>
  <si>
    <t>Zika-fear pregnant woman faces deportation to Brazil https://t.co/INegHtiYA8 #travel #Brazil</t>
  </si>
  <si>
    <t>essa música do costa é zika 😂😂😂😂😂👌</t>
  </si>
  <si>
    <t>@zika_rael faz sim, mas cuidado com o prazo de inscrição, eu ja fiz a minha</t>
  </si>
  <si>
    <t>RT @Reenan_O: @zika_rael lindo</t>
  </si>
  <si>
    <t>Me siento feaaaa con el zika</t>
  </si>
  <si>
    <t>3rd-Trimester Zika Infection Poses Little Risk of Microcephaly: Study... https://t.co/TUWz4zMQ48</t>
  </si>
  <si>
    <t>http://con.st/qbwSHMF</t>
  </si>
  <si>
    <t>http://nbcnews.to/1Q64Ad5</t>
  </si>
  <si>
    <t>http://bit.ly/1Y8PyVv</t>
  </si>
  <si>
    <t>http://dlvr.it/LZLGkn</t>
  </si>
  <si>
    <t>http://bit.ly/20K5IDF</t>
  </si>
  <si>
    <t>http://www.slate.com/articles/health_and_science/medical_examiner/2016/06/we_know_zika_causes_microcephaly_thanks_to_autism_researcher_alysson_muotri.html</t>
  </si>
  <si>
    <t>http://m.tbnn.it/LZLHGW</t>
  </si>
  <si>
    <t>http://twitter.com/palomadelmar_xx/status/743240079792025600/photo/1</t>
  </si>
  <si>
    <t>http://binged.it/24RHecB</t>
  </si>
  <si>
    <t>http://prt.news/amNAVt</t>
  </si>
  <si>
    <t>con.st</t>
  </si>
  <si>
    <t>slate.com</t>
  </si>
  <si>
    <t>binged.it</t>
  </si>
  <si>
    <t>prt.news</t>
  </si>
  <si>
    <t>zikavirus pesticide</t>
  </si>
  <si>
    <t>travel brazil</t>
  </si>
  <si>
    <t>https://twitter.com/#!/erinnmarcusmd/status/743239709539852291</t>
  </si>
  <si>
    <t>https://twitter.com/#!/consumerist/status/743239711221813248</t>
  </si>
  <si>
    <t>https://twitter.com/#!/yayayamamoto/status/743239765533696000</t>
  </si>
  <si>
    <t>https://twitter.com/#!/lanz0ni/status/743239780268400640</t>
  </si>
  <si>
    <t>https://twitter.com/#!/gogotrip/status/743239893518692352</t>
  </si>
  <si>
    <t>https://twitter.com/#!/hottourbulgaria/status/743239895645184000</t>
  </si>
  <si>
    <t>https://twitter.com/#!/njerimathis_/status/743239899214675969</t>
  </si>
  <si>
    <t>https://twitter.com/#!/ashakilloyd/status/743239931670179840</t>
  </si>
  <si>
    <t>https://twitter.com/#!/exceptnurse/status/743239941853962240</t>
  </si>
  <si>
    <t>https://twitter.com/#!/atualnoticia/status/743239962141724672</t>
  </si>
  <si>
    <t>https://twitter.com/#!/leonardolinoo/status/743239971893555200</t>
  </si>
  <si>
    <t>https://twitter.com/#!/euthenics/status/743239984451301380</t>
  </si>
  <si>
    <t>https://twitter.com/#!/pandorasfox/status/743240011164823554</t>
  </si>
  <si>
    <t>https://twitter.com/#!/sacourtreporter/status/743240033272897536</t>
  </si>
  <si>
    <t>https://twitter.com/#!/orment0/status/743240047567249409</t>
  </si>
  <si>
    <t>https://twitter.com/#!/beingupile/status/743240056048058368</t>
  </si>
  <si>
    <t>https://twitter.com/#!/2__lc/status/743240061748023296</t>
  </si>
  <si>
    <t>https://twitter.com/#!/jmatyocepero/status/743240061806841857</t>
  </si>
  <si>
    <t>https://twitter.com/#!/murilodias1999/status/743240064579289088</t>
  </si>
  <si>
    <t>https://twitter.com/#!/boisedailynews/status/743240073970233345</t>
  </si>
  <si>
    <t>https://twitter.com/#!/palomadelmar_xx/status/743240079792025600</t>
  </si>
  <si>
    <t>https://twitter.com/#!/parkerzao/status/743240095294197761</t>
  </si>
  <si>
    <t>https://twitter.com/#!/travlogbrazil/status/743240139808223232</t>
  </si>
  <si>
    <t>https://twitter.com/#!/biara_blanco/status/743240145239969792</t>
  </si>
  <si>
    <t>https://twitter.com/#!/andressamariins/status/743240091909361664</t>
  </si>
  <si>
    <t>https://twitter.com/#!/zika_rael/status/743240172926558208</t>
  </si>
  <si>
    <t>https://twitter.com/#!/vanessailm/status/743240175107571713</t>
  </si>
  <si>
    <t>https://twitter.com/#!/anews365/status/743240192706764800</t>
  </si>
  <si>
    <t>https://twitter.com/#!/corinnestark752/status/743240202664058880</t>
  </si>
  <si>
    <t>743239709539852291</t>
  </si>
  <si>
    <t>743239711221813248</t>
  </si>
  <si>
    <t>743239765533696000</t>
  </si>
  <si>
    <t>743239780268400640</t>
  </si>
  <si>
    <t>743239893518692352</t>
  </si>
  <si>
    <t>743239895645184000</t>
  </si>
  <si>
    <t>743239899214675969</t>
  </si>
  <si>
    <t>743239931670179840</t>
  </si>
  <si>
    <t>743239941853962240</t>
  </si>
  <si>
    <t>743239962141724672</t>
  </si>
  <si>
    <t>743239971893555200</t>
  </si>
  <si>
    <t>743239984451301380</t>
  </si>
  <si>
    <t>743240011164823554</t>
  </si>
  <si>
    <t>743240033272897536</t>
  </si>
  <si>
    <t>743240047567249409</t>
  </si>
  <si>
    <t>743240056048058368</t>
  </si>
  <si>
    <t>743240061748023296</t>
  </si>
  <si>
    <t>743240061806841857</t>
  </si>
  <si>
    <t>743240064579289088</t>
  </si>
  <si>
    <t>743240073970233345</t>
  </si>
  <si>
    <t>743240079792025600</t>
  </si>
  <si>
    <t>743240095294197761</t>
  </si>
  <si>
    <t>743240139808223232</t>
  </si>
  <si>
    <t>743240145239969792</t>
  </si>
  <si>
    <t>743240091909361664</t>
  </si>
  <si>
    <t>743240172926558208</t>
  </si>
  <si>
    <t>743240175107571713</t>
  </si>
  <si>
    <t>743240192706764800</t>
  </si>
  <si>
    <t>743240202664058880</t>
  </si>
  <si>
    <t>743237758991343616</t>
  </si>
  <si>
    <t>Erin N. Marcus</t>
  </si>
  <si>
    <t>Aya YAMAMOTO</t>
  </si>
  <si>
    <t>انزوني</t>
  </si>
  <si>
    <t>Gogotrip</t>
  </si>
  <si>
    <t>Lawrence</t>
  </si>
  <si>
    <t>Njeri.</t>
  </si>
  <si>
    <t>Ashaki Lloyd</t>
  </si>
  <si>
    <t>Donna Maheady</t>
  </si>
  <si>
    <t>Nurse Born Products</t>
  </si>
  <si>
    <t>Atual Noticia</t>
  </si>
  <si>
    <t>Lino ❄️</t>
  </si>
  <si>
    <t>isabella</t>
  </si>
  <si>
    <t>People Who Think</t>
  </si>
  <si>
    <t>Paigey</t>
  </si>
  <si>
    <t>Christine Sitzes</t>
  </si>
  <si>
    <t>tor</t>
  </si>
  <si>
    <t>Bantu</t>
  </si>
  <si>
    <t>LC</t>
  </si>
  <si>
    <t>Dr. J. Cepero</t>
  </si>
  <si>
    <t>Murilo8</t>
  </si>
  <si>
    <t>Boise Daily News</t>
  </si>
  <si>
    <t>Mini    ♡</t>
  </si>
  <si>
    <t>Herkagōn</t>
  </si>
  <si>
    <t>Teatro Breve</t>
  </si>
  <si>
    <t>Parker #PKT</t>
  </si>
  <si>
    <t>Mussoumano</t>
  </si>
  <si>
    <t>Travelogue BRAZIL</t>
  </si>
  <si>
    <t>k.brc</t>
  </si>
  <si>
    <t>Vanessa</t>
  </si>
  <si>
    <t>ABC News fans</t>
  </si>
  <si>
    <t>Corinne Stark</t>
  </si>
  <si>
    <t>I'm an academic general internist and writer, focusing on health disparities.</t>
  </si>
  <si>
    <t>non-profit  ·  ad-free Staff: @meghann @themorrancave @marybethquirk @kcoxDC @lnorthrup @akieler</t>
  </si>
  <si>
    <t>Un plat qui se mange froid</t>
  </si>
  <si>
    <t>⌛️⌛️</t>
  </si>
  <si>
    <t>Everything about travel : Green Travel - Tips - Suggestion - ...</t>
  </si>
  <si>
    <t>Туры в Болгарию, отдых в Боларии, Болгария туры и Курорты Болгарии, с детьми на море._x000D_
Стоимость туров. Недорогие путевки. Хороший отдых в Болгарии.</t>
  </si>
  <si>
    <t>sugah plum scary ✨ SC: @femmenjeri [BLM✊] Social justice warrior head ass.</t>
  </si>
  <si>
    <t>columbia university '18. apparently I subtweet those who don't even follow me. amazing.
previously a summer intern for @nytscience.</t>
  </si>
  <si>
    <t>ARNP,  Author of Leave No Nurse Behind Nurses working with disAbilities ,  Advocate , Autism Mom #DisabledNurse  #ExceptNurse</t>
  </si>
  <si>
    <t>Owned by a Nurse - Products Designed by Nurses</t>
  </si>
  <si>
    <t>As top noticias de todas as áreas, política, economia, cotidiano, internacional, saúde, ciência, ambiente, educação e outras áreas</t>
  </si>
  <si>
    <t>se o sucesso cantar, quero ver minha coroa no melhor momento</t>
  </si>
  <si>
    <t>mude ou se cuide, é o limite</t>
  </si>
  <si>
    <t>Improving human function and well-being through healthy living; critical thinking of choices; non-gmo; gnostic earth; air signs; psyche repair</t>
  </si>
  <si>
    <t>Imma liar, a scammer. I love robbery and fraud. Snap: Peiijiii</t>
  </si>
  <si>
    <t>Certified Shorthand Reporter(CSR)</t>
  </si>
  <si>
    <t>tired | peruvian</t>
  </si>
  <si>
    <t>Malawian. African. Poet. Dreamer. Sicker than your average. My book is available here - https://t.co/CdQ0FgkT4C</t>
  </si>
  <si>
    <t>much is given much is required BUCKETability Real Lifer</t>
  </si>
  <si>
    <t>Assistant Professor, SPED &amp; Gifted National Board Certified Teacher Strategic Instruction Model (SIM) Professional Developer #autism  #gifteded</t>
  </si>
  <si>
    <t>Atualmente na CGP|||Ousado e feliz|||Evangélico-Salmo 37.5|||Meio-campista.</t>
  </si>
  <si>
    <t>Curating the best media feeds in Boise. Part of the 400-city The Breaking News Network, the largest community news network supporting the social good.</t>
  </si>
  <si>
    <t>XX y unos cuantos más | Fiel creyente del amor y el sexo en perfecta armonía</t>
  </si>
  <si>
    <t>Fiel creyente de que no hay puertas cerradas, solo hay puertas por derribar.</t>
  </si>
  <si>
    <t>Comedia en vivo Feat: Luis Gonzaga, Lucienne Hernández, Marisé Alvarez, Roy Sánchez-, Lourdes Quiñones, Mikephillippe Oliveros, Isel Rodríguez y Juan Pablo Díaz</t>
  </si>
  <si>
    <t>...</t>
  </si>
  <si>
    <t>Ouça o novo single! https://t.co/SQVnvY6G8U</t>
  </si>
  <si>
    <t>17/05❤</t>
  </si>
  <si>
    <t>20. In my place I was lost.</t>
  </si>
  <si>
    <t>Tv lover. Avid food evangelist. Friendly organizer. Professional web geek. Zombie fanatic. Bacon fanatic. Award-winning travel scholar.
 #abc</t>
  </si>
  <si>
    <t>I'm crazy about Game of Thrones and Outlander at the moment. I'm also very into politics and pop culture.</t>
  </si>
  <si>
    <t>Yonkers, NY</t>
  </si>
  <si>
    <t xml:space="preserve"> ॐ</t>
  </si>
  <si>
    <t>UA-Bulgaria</t>
  </si>
  <si>
    <t>Georgia, USA</t>
  </si>
  <si>
    <t>Palm Beach Gardens Florida</t>
  </si>
  <si>
    <t>Connecticut</t>
  </si>
  <si>
    <t>Jardim Santa Teresa, Mogi das Cruzes</t>
  </si>
  <si>
    <t>Occupied America</t>
  </si>
  <si>
    <t xml:space="preserve">Alexandria </t>
  </si>
  <si>
    <t>san antonio tx</t>
  </si>
  <si>
    <t>its ormeño</t>
  </si>
  <si>
    <t>Gainesville, FL</t>
  </si>
  <si>
    <t>Lavras-MG</t>
  </si>
  <si>
    <t>Ba ya món</t>
  </si>
  <si>
    <t>Teatro 'El Josco', Santurce</t>
  </si>
  <si>
    <t>Montenegro, Rio Grande do Sul</t>
  </si>
  <si>
    <t>Florianópolis</t>
  </si>
  <si>
    <t>Sorocaba, Brasil</t>
  </si>
  <si>
    <t>Caracas, Venezuela.</t>
  </si>
  <si>
    <t>somewhere in California</t>
  </si>
  <si>
    <t>http://t.co/Rhk3r7XinT</t>
  </si>
  <si>
    <t>http://t.co/5N0Zj0ccOt</t>
  </si>
  <si>
    <t>https://t.co/I8jJOeaHOZ</t>
  </si>
  <si>
    <t>http://t.co/uI8jSca0J8</t>
  </si>
  <si>
    <t>https://t.co/STSDoPy6nW</t>
  </si>
  <si>
    <t>http://t.co/voUBmnqHFC</t>
  </si>
  <si>
    <t>http://t.co/SKEWEXPrKm</t>
  </si>
  <si>
    <t>https://t.co/HFQywWlPqu</t>
  </si>
  <si>
    <t>http://t.co/cYD2sgq6XW</t>
  </si>
  <si>
    <t>https://t.co/Fy7HWPdWsC</t>
  </si>
  <si>
    <t>https://t.co/do0j2Kfi9O</t>
  </si>
  <si>
    <t>http://t.co/dlhA92DmRj</t>
  </si>
  <si>
    <t>https://t.co/7Qzr75r3cv</t>
  </si>
  <si>
    <t>https://t.co/UWuG6fw8DY</t>
  </si>
  <si>
    <t>https://pbs.twimg.com/profile_banners/11774052/1398461013</t>
  </si>
  <si>
    <t>https://pbs.twimg.com/profile_banners/93835628/1440632256</t>
  </si>
  <si>
    <t>https://pbs.twimg.com/profile_banners/1507629980/1464187500</t>
  </si>
  <si>
    <t>https://pbs.twimg.com/profile_banners/305627281/1455615694</t>
  </si>
  <si>
    <t>https://pbs.twimg.com/profile_banners/2632263114/1463638609</t>
  </si>
  <si>
    <t>https://pbs.twimg.com/profile_banners/25082446/1420662043</t>
  </si>
  <si>
    <t>https://pbs.twimg.com/profile_banners/1529072755/1459462578</t>
  </si>
  <si>
    <t>https://pbs.twimg.com/profile_banners/737426940303409152/1464715680</t>
  </si>
  <si>
    <t>https://pbs.twimg.com/profile_banners/1665832206/1465844226</t>
  </si>
  <si>
    <t>https://pbs.twimg.com/profile_banners/54087440/1372906292</t>
  </si>
  <si>
    <t>https://pbs.twimg.com/profile_banners/65820624/1449591196</t>
  </si>
  <si>
    <t>https://pbs.twimg.com/profile_banners/26667294/1449853483</t>
  </si>
  <si>
    <t>https://pbs.twimg.com/profile_banners/2941838986/1465607658</t>
  </si>
  <si>
    <t>https://pbs.twimg.com/profile_banners/375245030/1461386226</t>
  </si>
  <si>
    <t>https://pbs.twimg.com/profile_banners/42765853/1453735444</t>
  </si>
  <si>
    <t>https://pbs.twimg.com/profile_banners/253542397/1434580441</t>
  </si>
  <si>
    <t>https://pbs.twimg.com/profile_banners/1035693984/1465694101</t>
  </si>
  <si>
    <t>https://pbs.twimg.com/profile_banners/550807689/1463243911</t>
  </si>
  <si>
    <t>https://pbs.twimg.com/profile_banners/99615860/1391067926</t>
  </si>
  <si>
    <t>https://pbs.twimg.com/profile_banners/139456778/1445346312</t>
  </si>
  <si>
    <t>https://pbs.twimg.com/profile_banners/52269488/1427133307</t>
  </si>
  <si>
    <t>https://pbs.twimg.com/profile_banners/4202459723/1461361660</t>
  </si>
  <si>
    <t>https://pbs.twimg.com/profile_banners/528020585/1464975736</t>
  </si>
  <si>
    <t>https://pbs.twimg.com/profile_banners/1408081152/1373983367</t>
  </si>
  <si>
    <t>https://pbs.twimg.com/profile_banners/332536258/1441379135</t>
  </si>
  <si>
    <t>https://pbs.twimg.com/profile_banners/163272180/1426891335</t>
  </si>
  <si>
    <t>https://pbs.twimg.com/profile_banners/4885797069/1457240492</t>
  </si>
  <si>
    <t>https://pbs.twimg.com/profile_banners/1931854772/1405337859</t>
  </si>
  <si>
    <t>fr</t>
  </si>
  <si>
    <t>http://pbs.twimg.com/profile_background_images/479903168013152256/yQRxHPOc.jpeg</t>
  </si>
  <si>
    <t>http://pbs.twimg.com/profile_background_images/551200113297600512/c2naU4pD.jpeg</t>
  </si>
  <si>
    <t>http://pbs.twimg.com/profile_background_images/525930030/atualnoticiatwitterfundo.png</t>
  </si>
  <si>
    <t>http://pbs.twimg.com/profile_background_images/378800000050156087/1dac6875f6a278ecb0a3a59141615eb1.png</t>
  </si>
  <si>
    <t>http://pbs.twimg.com/profile_background_images/60239333/nasa72.jpg</t>
  </si>
  <si>
    <t>http://pbs.twimg.com/profile_background_images/35941207/twitterProfilePhoto.jpg</t>
  </si>
  <si>
    <t>http://pbs.twimg.com/profile_background_images/455928752917078016/Y-VWjHU1.jpeg</t>
  </si>
  <si>
    <t>http://pbs.twimg.com/profile_background_images/137436554/nvolandomagic.br.jpg</t>
  </si>
  <si>
    <t>http://pbs.twimg.com/profile_background_images/541776376/boise__2_.JPG</t>
  </si>
  <si>
    <t>http://pbs.twimg.com/profile_background_images/378800000178143567/-sH1A1Xw.png</t>
  </si>
  <si>
    <t>http://pbs.twimg.com/profile_background_images/436342603605213184/v_ugz1ZJ.jpeg</t>
  </si>
  <si>
    <t>http://pbs.twimg.com/profile_background_images/876502737/9b0ff58de3605d3dd752dca483e6899d.jpeg</t>
  </si>
  <si>
    <t>http://pbs.twimg.com/profile_background_images/621120950/7k1zczrrcsdza54nwfih.jpeg</t>
  </si>
  <si>
    <t>http://pbs.twimg.com/profile_background_images/378800000104869673/ea04d50f2ba5b5e9f7defd0c1e08108f.jpeg</t>
  </si>
  <si>
    <t>http://pbs.twimg.com/profile_background_images/378800000100129066/a55440f2510b8f5d823564acb971018e.jpeg</t>
  </si>
  <si>
    <t>http://pbs.twimg.com/profile_images/743239328537649152/5yzzNM9r_normal.jpg</t>
  </si>
  <si>
    <t>http://pbs.twimg.com/profile_images/1510310439/edited_aug_11_normal.jpg</t>
  </si>
  <si>
    <t>http://pbs.twimg.com/profile_images/615704849892577281/udH4yMbM_normal.png</t>
  </si>
  <si>
    <t>http://pbs.twimg.com/profile_images/735452916874543106/LMxzXgpd_normal.jpg</t>
  </si>
  <si>
    <t>http://pbs.twimg.com/profile_images/742099326839717889/QDOThX2n_normal.jpg</t>
  </si>
  <si>
    <t>http://pbs.twimg.com/profile_images/462728904/globe_normal.jpg</t>
  </si>
  <si>
    <t>http://pbs.twimg.com/profile_images/1102036171/_________normal.jpg</t>
  </si>
  <si>
    <t>http://pbs.twimg.com/profile_images/716853371823661056/3SDqQZGa_normal.jpg</t>
  </si>
  <si>
    <t>http://pbs.twimg.com/profile_images/603326890187759616/F8JCDlzh_normal.jpg</t>
  </si>
  <si>
    <t>http://pbs.twimg.com/profile_images/616232164926091268/RYCwPq7Z_normal.jpg</t>
  </si>
  <si>
    <t>http://pbs.twimg.com/profile_images/715662857346555904/wZcOebh6_normal.jpg</t>
  </si>
  <si>
    <t>http://pbs.twimg.com/profile_images/2140375116/Untitled_normal.png</t>
  </si>
  <si>
    <t>http://pbs.twimg.com/profile_images/739973062339219457/dMsoYWYZ_normal.jpg</t>
  </si>
  <si>
    <t>http://pbs.twimg.com/profile_images/742430609419735040/jSCC_9gE_normal.jpg</t>
  </si>
  <si>
    <t>http://pbs.twimg.com/profile_images/3035443931/995de7aa27dffbfd8262ea42fd5fa110_normal.jpeg</t>
  </si>
  <si>
    <t>http://pbs.twimg.com/profile_images/727076309977821186/MgkiPdPc_normal.jpg</t>
  </si>
  <si>
    <t>http://pbs.twimg.com/profile_images/675360194918912000/9cCodO9M_normal.jpg</t>
  </si>
  <si>
    <t>http://pbs.twimg.com/profile_images/742808674821771264/TarXIzVB_normal.jpg</t>
  </si>
  <si>
    <t>http://pbs.twimg.com/profile_images/742423426581856256/wryATUAh_normal.jpg</t>
  </si>
  <si>
    <t>http://pbs.twimg.com/profile_images/729491201750118401/R26Qp9KN_normal.jpg</t>
  </si>
  <si>
    <t>http://pbs.twimg.com/profile_images/611290101147140096/Lig79Diy_normal.jpg</t>
  </si>
  <si>
    <t>http://pbs.twimg.com/profile_images/741719007653421057/uWFLy2VR_normal.jpg</t>
  </si>
  <si>
    <t>http://pbs.twimg.com/profile_images/731524006218588162/i6iAr5LB_normal.jpg</t>
  </si>
  <si>
    <t>http://pbs.twimg.com/profile_images/599383244719677440/hzwCBn3b_normal.jpg</t>
  </si>
  <si>
    <t>http://pbs.twimg.com/profile_images/735250947207626752/Lii2etFg_normal.jpg</t>
  </si>
  <si>
    <t>http://pbs.twimg.com/profile_images/2018079141/Logo_TB_FB_normal.png</t>
  </si>
  <si>
    <t>http://pbs.twimg.com/profile_images/690621227606675456/QATCN_m-_normal.jpg</t>
  </si>
  <si>
    <t>http://pbs.twimg.com/profile_images/743184478382792705/onn8i8Um_normal.jpg</t>
  </si>
  <si>
    <t>http://pbs.twimg.com/profile_images/378800000142430456/0d2474ceeb7bb7ef5b313d79b7c99b82_normal.jpeg</t>
  </si>
  <si>
    <t>http://pbs.twimg.com/profile_images/743122198609727488/NbslZq1O_normal.jpg</t>
  </si>
  <si>
    <t>http://pbs.twimg.com/profile_images/684544723663601665/CBUcP0qZ_normal.jpg</t>
  </si>
  <si>
    <t>http://pbs.twimg.com/profile_images/704141968515796992/wbsur3Ow_normal.jpg</t>
  </si>
  <si>
    <t>http://pbs.twimg.com/profile_images/714983866734403586/KG916W8Z_normal.jpg</t>
  </si>
  <si>
    <t>https://twitter.com/erinnmarcusmd</t>
  </si>
  <si>
    <t>https://twitter.com/consumerist</t>
  </si>
  <si>
    <t>https://twitter.com/yayayamamoto</t>
  </si>
  <si>
    <t>https://twitter.com/lanz0ni</t>
  </si>
  <si>
    <t>https://twitter.com/gogotrip</t>
  </si>
  <si>
    <t>https://twitter.com/hottourbulgaria</t>
  </si>
  <si>
    <t>https://twitter.com/njerimathis_</t>
  </si>
  <si>
    <t>https://twitter.com/ashakilloyd</t>
  </si>
  <si>
    <t>https://twitter.com/exceptnurse</t>
  </si>
  <si>
    <t>https://twitter.com/nurseborn</t>
  </si>
  <si>
    <t>https://twitter.com/atualnoticia</t>
  </si>
  <si>
    <t>https://twitter.com/leonardolinoo</t>
  </si>
  <si>
    <t>https://twitter.com/isagxrcia</t>
  </si>
  <si>
    <t>https://twitter.com/euthenics</t>
  </si>
  <si>
    <t>https://twitter.com/pandorasfox</t>
  </si>
  <si>
    <t>https://twitter.com/sacourtreporter</t>
  </si>
  <si>
    <t>https://twitter.com/orment0</t>
  </si>
  <si>
    <t>https://twitter.com/beingupile</t>
  </si>
  <si>
    <t>https://twitter.com/2__lc</t>
  </si>
  <si>
    <t>https://twitter.com/jmatyocepero</t>
  </si>
  <si>
    <t>https://twitter.com/murilodias1999</t>
  </si>
  <si>
    <t>https://twitter.com/boisedailynews</t>
  </si>
  <si>
    <t>https://twitter.com/palomadelmar_xx</t>
  </si>
  <si>
    <t>https://twitter.com/exotiquein</t>
  </si>
  <si>
    <t>https://twitter.com/teatrobreve</t>
  </si>
  <si>
    <t>https://twitter.com/parkerzao</t>
  </si>
  <si>
    <t>https://twitter.com/mussoumano</t>
  </si>
  <si>
    <t>https://twitter.com/travlogbrazil</t>
  </si>
  <si>
    <t>https://twitter.com/biara_blanco</t>
  </si>
  <si>
    <t>https://twitter.com/vanessailm</t>
  </si>
  <si>
    <t>https://twitter.com/anews365</t>
  </si>
  <si>
    <t>https://twitter.com/corinnestark752</t>
  </si>
  <si>
    <t>erinnmarcusmd
RT @Reuters_Health: No birth defects
seen in babies exposed to Zika
late in pregnancy: study https://t.co/vRs4ElkvHt
https://t.co/v4zPPOkNys</t>
  </si>
  <si>
    <t>consumerist
The World Health Organization says
that it's unlikely that the Olympics
in Rio would spread Zika further.
https://t.co/1GdmoDtD0L</t>
  </si>
  <si>
    <t>yayayamamoto
RT @deray: Nearly 12,000 Pregnant
Women in Colombia Have Zika https://t.co/7ymTPCfOj5</t>
  </si>
  <si>
    <t>gogotrip
Republicans Promise Quick End to
Zika Talks: Republicans in control
of negotiations on long-delayed
funding t... https://t.co/X7hp4TwBrH</t>
  </si>
  <si>
    <t>hottourbulgaria
Republicans Promise Quick End to
Zika Talks: Republicans in control
of negotiations on long-delayed
funding t... https://t.co/H9MFpF26ax</t>
  </si>
  <si>
    <t>njerimathis_
RT @deray: Nearly 12,000 Pregnant
Women in Colombia Have Zika https://t.co/7ymTPCfOj5</t>
  </si>
  <si>
    <t>ashakilloyd
RT @deray: Nearly 12,000 Pregnant
Women in Colombia Have Zika https://t.co/7ymTPCfOj5</t>
  </si>
  <si>
    <t>exceptnurse
RT @NurseBorn: @ExceptNurse DNP
identifies first Zika Case https://t.co/5j3bOpwTo5
#Zika</t>
  </si>
  <si>
    <t xml:space="preserve">nurseborn
</t>
  </si>
  <si>
    <t>atualnoticia
Estudo não detecta problemas em
bebês expostos ao Zika no fim da
gravidez https://t.co/utXaysx32g</t>
  </si>
  <si>
    <t>leonardolinoo
@isagxrcia muito zika KKKKKKK temos
que nos trombar no role de novo</t>
  </si>
  <si>
    <t xml:space="preserve">isagxrcia
</t>
  </si>
  <si>
    <t>euthenics
#ZikaVirus Used As Pretext to Pass
“Zika Vector Control Act” Supporting
#Pesticide Use Near Waterways https://t.co/Wm089qK8Lg</t>
  </si>
  <si>
    <t>pandorasfox
RT @deray: Nearly 12,000 Pregnant
Women in Colombia Have Zika https://t.co/7ymTPCfOj5</t>
  </si>
  <si>
    <t>sacourtreporter
RT @deray: Nearly 12,000 Pregnant
Women in Colombia Have Zika https://t.co/7ymTPCfOj5</t>
  </si>
  <si>
    <t>orment0
RT @deray: Nearly 12,000 Pregnant
Women in Colombia Have Zika https://t.co/7ymTPCfOj5</t>
  </si>
  <si>
    <t>beingupile
RT @deray: Nearly 12,000 Pregnant
Women in Colombia Have Zika https://t.co/7ymTPCfOj5</t>
  </si>
  <si>
    <t>2__lc
RT @deray: Nearly 12,000 Pregnant
Women in Colombia Have Zika https://t.co/7ymTPCfOj5</t>
  </si>
  <si>
    <t>jmatyocepero
Autism research helped with Zika
diagnosis https://t.co/9QcPaawq98</t>
  </si>
  <si>
    <t>murilodias1999
Mano...frio aq tá zika hahah</t>
  </si>
  <si>
    <t>boisedailynews
Zika Infection Late In Pregnancy
Carries Little Risk of Microcephaly:
For months, scientists in Colombia
have been… https://t.co/a9mvjKfyuJ</t>
  </si>
  <si>
    <t>palomadelmar_xx
"Si tiene los ojos rojos es ZIKA"
Shit... Cc. @TeatroBreve @Exotiquein
https://t.co/ECx2KCJsD0</t>
  </si>
  <si>
    <t xml:space="preserve">exotiquein
</t>
  </si>
  <si>
    <t xml:space="preserve">teatrobreve
</t>
  </si>
  <si>
    <t>parkerzao
Esse @mussoumano é mtt ZIKA haushsuay
https://t.co/bFvkH78ecH</t>
  </si>
  <si>
    <t xml:space="preserve">mussoumano
</t>
  </si>
  <si>
    <t>travlogbrazil
Zika-fear pregnant woman faces
deportation to Brazil https://t.co/INegHtiYA8
#travel #Brazil</t>
  </si>
  <si>
    <t>biara_blanco
essa música do costa é zika 😂😂😂😂😂👌</t>
  </si>
  <si>
    <t>vanessailm
Me siento feaaaa con el zika</t>
  </si>
  <si>
    <t>corinnestark752
RT @deray: Nearly 12,000 Pregnant
Women in Colombia Have Zika https://t.co/7ymTPCfOj5</t>
  </si>
  <si>
    <t>eltwitaso</t>
  </si>
  <si>
    <t>stopcanoodling</t>
  </si>
  <si>
    <t>cpwrightmpa</t>
  </si>
  <si>
    <t>diverse_talent</t>
  </si>
  <si>
    <t>nicecancun</t>
  </si>
  <si>
    <t>rubywisp</t>
  </si>
  <si>
    <t>thebahamasnews</t>
  </si>
  <si>
    <t>seannoon4</t>
  </si>
  <si>
    <t>dzn_</t>
  </si>
  <si>
    <t>_caammiis</t>
  </si>
  <si>
    <t>2molinari</t>
  </si>
  <si>
    <t>_raimello</t>
  </si>
  <si>
    <t>thaydebarros</t>
  </si>
  <si>
    <t>timetalent</t>
  </si>
  <si>
    <t>sarahvmc76</t>
  </si>
  <si>
    <t>douglas_josek</t>
  </si>
  <si>
    <t>natanae20015470</t>
  </si>
  <si>
    <t>jon_micael</t>
  </si>
  <si>
    <t>btecnologia</t>
  </si>
  <si>
    <t>carolicolina</t>
  </si>
  <si>
    <t>iambroony</t>
  </si>
  <si>
    <t>thiago5ouza</t>
  </si>
  <si>
    <t>amaraworldwide</t>
  </si>
  <si>
    <t>williamcarteree</t>
  </si>
  <si>
    <t>gusthavosilvaba</t>
  </si>
  <si>
    <t>paulohe08523631</t>
  </si>
  <si>
    <t>sandaliocarmona</t>
  </si>
  <si>
    <t>healthandcents</t>
  </si>
  <si>
    <t>loira_011</t>
  </si>
  <si>
    <t>ooyuzaudi</t>
  </si>
  <si>
    <t>calvosao</t>
  </si>
  <si>
    <t>zulayrl</t>
  </si>
  <si>
    <t>timehealth</t>
  </si>
  <si>
    <t>andradenatte</t>
  </si>
  <si>
    <t>tweettorcidas</t>
  </si>
  <si>
    <t>houbizjournal</t>
  </si>
  <si>
    <t>jnjinnovation</t>
  </si>
  <si>
    <t>prmansf</t>
  </si>
  <si>
    <t>sakamoto1138_</t>
  </si>
  <si>
    <t>lemegeton</t>
  </si>
  <si>
    <t>jukaeiou</t>
  </si>
  <si>
    <t>lizzwinstead</t>
  </si>
  <si>
    <t>davidgowanaz</t>
  </si>
  <si>
    <t>danieldepalma_</t>
  </si>
  <si>
    <t>@ZulayRL  Todo lo que esta pasando es por la misma pasividad de todos los afectados, Colombianos, Extranjeros, AH1N1, ZIKA, FONSECA, WAKED</t>
  </si>
  <si>
    <t>Nearly 12,000 pregnant women in Colombia have Zika https://t.co/k7vCW0dz0K via @TIMEHealth</t>
  </si>
  <si>
    <t>Golfers at U.S. Open play waiting game over Zika https://t.co/My6rp0lFl5</t>
  </si>
  <si>
    <t>Noticia Activa Tamaulipas fase intensiva para control del dengue, Zika y Chikunguya - Hoy Tamaulipas https://t.co/WqSr05OXcU</t>
  </si>
  <si>
    <t>Pregnant Jennifer Aniston Opts to Vacation in Zika-Free Bahamas Rather Than Her Usual Spot, Cabo https://t.co/Ii3RlLYZHo</t>
  </si>
  <si>
    <t>RT @CDCgov: Men: Recently traveled to area w/ #Zika? Not having sex can eliminate the risk of passing Zika during sex https://t.co/6HhmzqNJ…</t>
  </si>
  <si>
    <t>@andradenatte na melhor zika, podepaaaa 💊💊</t>
  </si>
  <si>
    <t>AHHHH TIÃO DA MARMITA É ZIKA DEMAIS</t>
  </si>
  <si>
    <t>Obama is raiding Zika funds. Watch him blame Congress. https://t.co/RKw2jUX5iV</t>
  </si>
  <si>
    <t>@tweettorcidas vc zikou, sacanagem. só vi esse tweet agr, se tivesse visto antes eu nem colocava, n entendo sua zika pega</t>
  </si>
  <si>
    <t>Que zika é ess mano ?</t>
  </si>
  <si>
    <t>RT @prmansf: .@JNJInnovation welcomes top Zika virus researchers to #JLABSTMC in Houston. Read the full story via @HOUBizJournal: https://t…</t>
  </si>
  <si>
    <t>@DaniloSEEMEHP so desejo uma coisa pro Dihan.. zika e chicungunya e dengue...Herpes..trocomaniase..candidiase..HPV..E toxoplasmose</t>
  </si>
  <si>
    <t>RT @nath_omartins: @_millyosouza @YasminKeller26 @CorlettoLuiza @_miihnicolau @gibass_ pq nois é zika memo</t>
  </si>
  <si>
    <t>#Virus: Infections :: Viruses :: Zika virus - Topical News &amp;amp; Information #Zika https://t.co/DiW1NXMLLA</t>
  </si>
  <si>
    <t>Carleri é zika</t>
  </si>
  <si>
    <t>Maanoo esse frio ta zika man slc #muitofrio</t>
  </si>
  <si>
    <t>Cuida</t>
  </si>
  <si>
    <t>Estudo não detecta problemas com zika no fim da gravidez https://t.co/BtHcmzYHri</t>
  </si>
  <si>
    <t>RT @Lemegeton: RT @sakamoto1138_ "EUA anuncia primeiro caso de transmissão de zika por sexo anal." 
GENTEM E AGORA ???????? TO ARRAZADA</t>
  </si>
  <si>
    <t>RT @jukaeiou: tem gnt q n gosta de ver ngm feliz, q já quer estragar, invejar, sai dai zika...</t>
  </si>
  <si>
    <t>RT @lizzwinstead: BREAKING: Study links Zika to blow jobs. BREAKING: Cure for Zika found 1 day after study links Zika to blow jobs.  https:…</t>
  </si>
  <si>
    <t>Adicionei um vídeo a uma playlist @YouTube https://t.co/4nEPs8Bk2t truck simulator : RENAULT ZIKA MUITO FODA !!!!</t>
  </si>
  <si>
    <t>Pq ele é zika</t>
  </si>
  <si>
    <t>Cuba diagnostica el decimoséptimo caso importado de Zika https://t.co/4SeOYSwCI7</t>
  </si>
  <si>
    <t>@DavidGowanAZ 💥READ💥
🇺🇸Crucial issues in AZ &amp;amp; #America‼️
https://t.co/c7J0vaG6N5
https://t.co/n7pxNTLSqv
#2A #tcot https://t.co/xzTdyA6Rue</t>
  </si>
  <si>
    <t>WHO sees 'very low' risk of further Zika spread due to Olympics.. Related Articles: https://t.co/gTosMjxyX6 https://t.co/mibVAP9SKy</t>
  </si>
  <si>
    <t>@danieldepalma_ a classica zika forçada</t>
  </si>
  <si>
    <t>http://ti.me/1UdNlbJ</t>
  </si>
  <si>
    <t>http://www.reuters.com/article/us-olympics-rio-zika-golf-idUSKCN0Z02SN</t>
  </si>
  <si>
    <t>http://ow.ly/phk6501qq3m</t>
  </si>
  <si>
    <t>http://www.snsanalytics.com/83xiy9</t>
  </si>
  <si>
    <t>http://goo.gl/KDA0Y3</t>
  </si>
  <si>
    <t>http://buff.ly/1Xqp7LJ</t>
  </si>
  <si>
    <t>http://goo.gl/fb/PhNTSH</t>
  </si>
  <si>
    <t>http://bit.ly/23cb24F</t>
  </si>
  <si>
    <t>http://youtu.be/o9HIfx-Bza0?aeuro</t>
  </si>
  <si>
    <t>http://www.martinoticias.com/a/124182.html</t>
  </si>
  <si>
    <t>http://www.wnd.com/2016/06/cdc-warns-of-zika-downplays-refugee-tb/#4QvMcp8XU2Pvxb3i.03 http://www.wnd.com/2016/05/tb-latest-invisible-invader-accompanying-refugees/</t>
  </si>
  <si>
    <t>http://bit.ly/1UaiiIh</t>
  </si>
  <si>
    <t>martinoticias.com</t>
  </si>
  <si>
    <t>wnd.com wnd.com</t>
  </si>
  <si>
    <t>jlabstmc</t>
  </si>
  <si>
    <t>virus zika</t>
  </si>
  <si>
    <t>muitofrio</t>
  </si>
  <si>
    <t>america 2a tcot</t>
  </si>
  <si>
    <t>https://twitter.com/#!/eltwitaso/status/743240217864265729</t>
  </si>
  <si>
    <t>https://twitter.com/#!/stopcanoodling/status/743240250844119040</t>
  </si>
  <si>
    <t>https://twitter.com/#!/bermaninstitute/status/743240251611684865</t>
  </si>
  <si>
    <t>https://twitter.com/#!/cpwrightmpa/status/743240292321595392</t>
  </si>
  <si>
    <t>https://twitter.com/#!/diverse_talent/status/743240332335185920</t>
  </si>
  <si>
    <t>https://twitter.com/#!/nicecancun/status/743240335715897344</t>
  </si>
  <si>
    <t>https://twitter.com/#!/rubywisp/status/743240385057562624</t>
  </si>
  <si>
    <t>https://twitter.com/#!/thebahamasnews/status/743240428028190720</t>
  </si>
  <si>
    <t>https://twitter.com/#!/seannoon4/status/743240432709099520</t>
  </si>
  <si>
    <t>https://twitter.com/#!/dzn_/status/743240434340741120</t>
  </si>
  <si>
    <t>https://twitter.com/#!/_caammiis/status/743240445682159616</t>
  </si>
  <si>
    <t>https://twitter.com/#!/2molinari/status/743240446613151744</t>
  </si>
  <si>
    <t>https://twitter.com/#!/_raimello/status/743240481874771969</t>
  </si>
  <si>
    <t>https://twitter.com/#!/thaydebarros/status/743240484273987585</t>
  </si>
  <si>
    <t>https://twitter.com/#!/timetalent/status/743240502435143680</t>
  </si>
  <si>
    <t>https://twitter.com/#!/odaianelima/status/743240503861313536</t>
  </si>
  <si>
    <t>https://twitter.com/#!/_millyosouza/status/743240518809886720</t>
  </si>
  <si>
    <t>https://twitter.com/#!/zika_news/status/743240519711592448</t>
  </si>
  <si>
    <t>https://twitter.com/#!/sarahvmc76/status/743240536685969408</t>
  </si>
  <si>
    <t>https://twitter.com/#!/douglas_josek/status/743240557745569792</t>
  </si>
  <si>
    <t>https://twitter.com/#!/natanae20015470/status/743240564003508224</t>
  </si>
  <si>
    <t>https://twitter.com/#!/jon_micael/status/743240568675926016</t>
  </si>
  <si>
    <t>https://twitter.com/#!/zika_rael/status/743240641216389121</t>
  </si>
  <si>
    <t>https://twitter.com/#!/btecnologia/status/743240647499448321</t>
  </si>
  <si>
    <t>https://twitter.com/#!/carolicolina/status/743240653761617920</t>
  </si>
  <si>
    <t>https://twitter.com/#!/iambroony/status/743240655602802688</t>
  </si>
  <si>
    <t>https://twitter.com/#!/thiago5ouza/status/743240663291002880</t>
  </si>
  <si>
    <t>https://twitter.com/#!/amaraworldwide/status/743240672753262592</t>
  </si>
  <si>
    <t>https://twitter.com/#!/williamcarteree/status/743240681452240896</t>
  </si>
  <si>
    <t>https://twitter.com/#!/gusthavosilvaba/status/743240701064916992</t>
  </si>
  <si>
    <t>https://twitter.com/#!/paulohe08523631/status/743240714419638272</t>
  </si>
  <si>
    <t>https://twitter.com/#!/sandaliocarmona/status/743240717904994304</t>
  </si>
  <si>
    <t>https://twitter.com/#!/healthandcents/status/743240735663652864</t>
  </si>
  <si>
    <t>https://twitter.com/#!/loira_011/status/743240736292900864</t>
  </si>
  <si>
    <t>https://twitter.com/#!/ooyuzaudi/status/743240741804212224</t>
  </si>
  <si>
    <t>https://twitter.com/#!/calvosao/status/743240743200886784</t>
  </si>
  <si>
    <t>743240217864265729</t>
  </si>
  <si>
    <t>743240250844119040</t>
  </si>
  <si>
    <t>743240251611684865</t>
  </si>
  <si>
    <t>743240292321595392</t>
  </si>
  <si>
    <t>743240332335185920</t>
  </si>
  <si>
    <t>743240335715897344</t>
  </si>
  <si>
    <t>743240385057562624</t>
  </si>
  <si>
    <t>743240428028190720</t>
  </si>
  <si>
    <t>743240432709099520</t>
  </si>
  <si>
    <t>743240434340741120</t>
  </si>
  <si>
    <t>743240445682159616</t>
  </si>
  <si>
    <t>743240446613151744</t>
  </si>
  <si>
    <t>743240481874771969</t>
  </si>
  <si>
    <t>743240484273987585</t>
  </si>
  <si>
    <t>743240502435143680</t>
  </si>
  <si>
    <t>743240503861313536</t>
  </si>
  <si>
    <t>743240518809886720</t>
  </si>
  <si>
    <t>743240519711592448</t>
  </si>
  <si>
    <t>743240536685969408</t>
  </si>
  <si>
    <t>743240557745569792</t>
  </si>
  <si>
    <t>743240564003508224</t>
  </si>
  <si>
    <t>743240568675926016</t>
  </si>
  <si>
    <t>743240641216389121</t>
  </si>
  <si>
    <t>743240647499448321</t>
  </si>
  <si>
    <t>743240653761617920</t>
  </si>
  <si>
    <t>743240655602802688</t>
  </si>
  <si>
    <t>743240663291002880</t>
  </si>
  <si>
    <t>743240672753262592</t>
  </si>
  <si>
    <t>743240681452240896</t>
  </si>
  <si>
    <t>743240701064916992</t>
  </si>
  <si>
    <t>743240714419638272</t>
  </si>
  <si>
    <t>743240717904994304</t>
  </si>
  <si>
    <t>743240735663652864</t>
  </si>
  <si>
    <t>743240736292900864</t>
  </si>
  <si>
    <t>743240741804212224</t>
  </si>
  <si>
    <t>743240743200886784</t>
  </si>
  <si>
    <t>743077109871063040</t>
  </si>
  <si>
    <t>743240167658500096</t>
  </si>
  <si>
    <t>743240225074327553</t>
  </si>
  <si>
    <t>743240606705672194</t>
  </si>
  <si>
    <t>Twitaso</t>
  </si>
  <si>
    <t>Zulay Rodríguez Lu</t>
  </si>
  <si>
    <t>⋆✧anya✧⋆</t>
  </si>
  <si>
    <t>TIME Health</t>
  </si>
  <si>
    <t>CornellPWrightMPA</t>
  </si>
  <si>
    <t>Diverse Talent</t>
  </si>
  <si>
    <t>NiceCancún</t>
  </si>
  <si>
    <t>The Bahamas News</t>
  </si>
  <si>
    <t>Sean Noon, RN</t>
  </si>
  <si>
    <t>;dzn treze!</t>
  </si>
  <si>
    <t>Nathália</t>
  </si>
  <si>
    <t>mc camilinha ™</t>
  </si>
  <si>
    <t>Agostini</t>
  </si>
  <si>
    <t>Rai✨</t>
  </si>
  <si>
    <t>Diário de torcedor</t>
  </si>
  <si>
    <t>S.A.N.T.I.S.T.A ❤️</t>
  </si>
  <si>
    <t>Raquel Longley</t>
  </si>
  <si>
    <t>HOUBizJournal</t>
  </si>
  <si>
    <t>JNJ Innovation</t>
  </si>
  <si>
    <t>Christopher Lalli</t>
  </si>
  <si>
    <t>Sarah McIntyre</t>
  </si>
  <si>
    <t>Douglas jose</t>
  </si>
  <si>
    <t>Natanael Junior</t>
  </si>
  <si>
    <t>Jonathan M.</t>
  </si>
  <si>
    <t>Brasil Tecnologia</t>
  </si>
  <si>
    <t>Carolina ✨</t>
  </si>
  <si>
    <t>saka</t>
  </si>
  <si>
    <t>iz-us</t>
  </si>
  <si>
    <t>Broony</t>
  </si>
  <si>
    <t>Escobar</t>
  </si>
  <si>
    <t>snap: jukaeiou</t>
  </si>
  <si>
    <t>Amarachi|アマラチ</t>
  </si>
  <si>
    <t>(((Science)))</t>
  </si>
  <si>
    <t>Lizz Winstead</t>
  </si>
  <si>
    <t>gusthavosilvabarreto</t>
  </si>
  <si>
    <t>é o bixo</t>
  </si>
  <si>
    <t>SANDALIO CARMONA</t>
  </si>
  <si>
    <t>Dr Lee Vliet MD</t>
  </si>
  <si>
    <t>David Gowan</t>
  </si>
  <si>
    <t>Sara</t>
  </si>
  <si>
    <t>Audi News</t>
  </si>
  <si>
    <t>Calvoso</t>
  </si>
  <si>
    <t>Daniel de Palma</t>
  </si>
  <si>
    <t>Diputada de Panamá por el circuito de San Miguelito.</t>
  </si>
  <si>
    <t>✧ professional obama hugger ✧</t>
  </si>
  <si>
    <t>Breaking health news, tips you can use, and exclusive health features from @TIME. Get our newsletter: https://t.co/TB1JWUrEtV. Email us at health@time.com</t>
  </si>
  <si>
    <t>A subject-matter expert, consultant, &amp; advisor, around the areas of health equity, health disparities, minority health, and community engagement/outreach.</t>
  </si>
  <si>
    <t>-- #Sport -- #Travel -- #GenYFinance --
 do what you enjoy.. Instagram: diversetalent Facebook: http://t.co/mP84lhVEEF</t>
  </si>
  <si>
    <t>Joyeria Nice en Cancun, ¿Quieres afiliarte?, llámanos o escríbemos al Cel/Whats. 9982605949 DIN Rocío 9982147120 DIN Miguel. 
Te enseñamos a vender!</t>
  </si>
  <si>
    <t>I have zero interest in arguing with you •
RT =/= endorsement • She/her, liberal, MCU fan &amp; all-around geek.</t>
  </si>
  <si>
    <t>Sequelas de uma loucura, mazelas ainda sem cura;</t>
  </si>
  <si>
    <t>Tudo no seu tempo...</t>
  </si>
  <si>
    <t>Informações, tempo real, negociações, interações. Twitter pra todas as torcidas, Imagens de torcidas e torcedores, envie suas fotos por DM.SNAP: tweettorcidas⚽️</t>
  </si>
  <si>
    <t>Ser SANTISTA não é escolher, é ser escolhido! É um sentimento inexplicável, uma doença incurável que JAMAIS quero ser tratado ❤️⚽️</t>
  </si>
  <si>
    <t>Special Events + Marketing</t>
  </si>
  <si>
    <t>The official account for the Houston Business Journal. Print weekly; online 24/7. Curated by @HBJNatalie. Email houston@bizjournals.com</t>
  </si>
  <si>
    <t>J&amp;J Innovation: bringing innovative healthcare ideas to life._x000D_
Tweets from J&amp;J Innovation Comms team.</t>
  </si>
  <si>
    <t>Marketing communications professional for @JNJInnovation, #JLABS, #healthcare, #consumer, #medtech #pharma #venturecapital. Opinions are my own.</t>
  </si>
  <si>
    <t>Avid reader. Yoga teacher. Constant student.</t>
  </si>
  <si>
    <t>Mil cairão ao teu lado, e dez mil à tua direita, mas tu não será atingido!</t>
  </si>
  <si>
    <t>Geek, gamer... and human ¯\_(ツ)_/¯</t>
  </si>
  <si>
    <t>Illustrator • web designer • puppy lover • certified FF7 trash • クラエア ❤ • PT/EN</t>
  </si>
  <si>
    <t>chato pra caralho</t>
  </si>
  <si>
    <t>Fenriz usando chuteira adidas &amp; segurando um vinil do Europe enquanto faz embaixadinha</t>
  </si>
  <si>
    <t>One has a moral responsibility to disobey unjust laws.
Martin Luther King Jr.
and the laws against vaping are unjust.
https://t.co/ph1WxeF6BS</t>
  </si>
  <si>
    <t>VIVA TUDO QUE HÁ PRA VIVER...  snap : thiagosouuza (81) 99373-2197</t>
  </si>
  <si>
    <t>sente a vibe bebê</t>
  </si>
  <si>
    <t>Filmmaker/Photographer - WORLDWIDE. IG:@AmaraWorldWide</t>
  </si>
  <si>
    <t>*I DON'T SELL ANYTHING*
Retired BioMed R&amp;D Director, Cancer Survivor (NO Chemo!) Don't fear cancer, there are painless alternatives that work better than Chemo.</t>
  </si>
  <si>
    <t>Writer/Producer/Comic. Co creator of The Daily Show. Author: Lizz Free Or Die. Humble Poobah @ladyPJustice and @LPJLeague. Opinions here are my own.</t>
  </si>
  <si>
    <t>share links or re-tweet a fellow Tweeters useful link.</t>
  </si>
  <si>
    <t>Physician, Medical Oathkeeper, Author, 2014 Ellis Island Medal of Honor, 2ADefender, 1A ✝✡GodInControl, III% Military Vets Trump2016 MAGA Women4Trump NO LISTS!</t>
  </si>
  <si>
    <t>Conservative Speaker of the House in AZ. Candidate for Congress. #AZ01</t>
  </si>
  <si>
    <t>News related to Audi from Online News Analysis &amp; Monitoring Tool @OOYUZ</t>
  </si>
  <si>
    <t>You all know exactly who I am</t>
  </si>
  <si>
    <t>tamo aí na atividade</t>
  </si>
  <si>
    <t>North Carolina, USA</t>
  </si>
  <si>
    <t>el camino with the seat low</t>
  </si>
  <si>
    <t>$ANTA.MONSTRA - Z.OCULTA</t>
  </si>
  <si>
    <t xml:space="preserve">Fluminense Football Club </t>
  </si>
  <si>
    <t>Do Brasil para o Mundo</t>
  </si>
  <si>
    <t>Artur Nogueira, Brasil</t>
  </si>
  <si>
    <t xml:space="preserve">Houston, Texas </t>
  </si>
  <si>
    <t>Brazil - SSP</t>
  </si>
  <si>
    <t>a lovely place</t>
  </si>
  <si>
    <t>SP, ZONA OESTE</t>
  </si>
  <si>
    <t>i live nowhere, i adapt.</t>
  </si>
  <si>
    <t>Van Nuys, CA</t>
  </si>
  <si>
    <t>The Lizzantine Empire</t>
  </si>
  <si>
    <t>Eunápolis, Brasil</t>
  </si>
  <si>
    <t>miami</t>
  </si>
  <si>
    <t>USA and Chile</t>
  </si>
  <si>
    <t>Matosinhos</t>
  </si>
  <si>
    <t>snap: danieldpalma</t>
  </si>
  <si>
    <t>https://t.co/Ci9NYUJLJn</t>
  </si>
  <si>
    <t>http://t.co/LYGRdEbQbA</t>
  </si>
  <si>
    <t>https://t.co/x0sQLqeDJN</t>
  </si>
  <si>
    <t>http://t.co/A0gJOnEisx</t>
  </si>
  <si>
    <t>https://t.co/geZDyJ2KGg</t>
  </si>
  <si>
    <t>https://t.co/HeihS7ly9T</t>
  </si>
  <si>
    <t>https://t.co/umvxHEtIxZ</t>
  </si>
  <si>
    <t>https://t.co/cAtKhqnNJ3</t>
  </si>
  <si>
    <t>https://t.co/n2Tove3Ent</t>
  </si>
  <si>
    <t>http://t.co/G0v3oFtNCs</t>
  </si>
  <si>
    <t>https://t.co/VKTV0vIC3F</t>
  </si>
  <si>
    <t>https://t.co/96IivaoNfc</t>
  </si>
  <si>
    <t>https://t.co/lyv0OZUbMy</t>
  </si>
  <si>
    <t>https://t.co/pqqxZM3cZ7</t>
  </si>
  <si>
    <t>https://t.co/I1V0Zgbdaf</t>
  </si>
  <si>
    <t>https://t.co/5Ks9S3hiEv</t>
  </si>
  <si>
    <t>https://t.co/9KyUPQJiyv</t>
  </si>
  <si>
    <t>https://t.co/994HqjnVxT</t>
  </si>
  <si>
    <t>https://t.co/EUiJ6lErWX</t>
  </si>
  <si>
    <t>https://t.co/4mmRT4Onkm</t>
  </si>
  <si>
    <t>https://t.co/PsAUr3XQEZ</t>
  </si>
  <si>
    <t>http://t.co/Z5TiyGKG4U</t>
  </si>
  <si>
    <t>Perth</t>
  </si>
  <si>
    <t>Tijuana</t>
  </si>
  <si>
    <t>https://pbs.twimg.com/profile_banners/1488389197/1463699251</t>
  </si>
  <si>
    <t>https://pbs.twimg.com/profile_banners/1641312048/1466017740</t>
  </si>
  <si>
    <t>https://pbs.twimg.com/profile_banners/15723971/1403549808</t>
  </si>
  <si>
    <t>https://pbs.twimg.com/profile_banners/3482600301/1457570171</t>
  </si>
  <si>
    <t>https://pbs.twimg.com/profile_banners/610517512/1389221385</t>
  </si>
  <si>
    <t>https://pbs.twimg.com/profile_banners/2926194214/1418781816</t>
  </si>
  <si>
    <t>https://pbs.twimg.com/profile_banners/17696994/1454848217</t>
  </si>
  <si>
    <t>https://pbs.twimg.com/profile_banners/613343404/1431412321</t>
  </si>
  <si>
    <t>https://pbs.twimg.com/profile_banners/233347669/1459430604</t>
  </si>
  <si>
    <t>https://pbs.twimg.com/profile_banners/1401842340/1458581845</t>
  </si>
  <si>
    <t>https://pbs.twimg.com/profile_banners/3150319747/1462847339</t>
  </si>
  <si>
    <t>https://pbs.twimg.com/profile_banners/1140194150/1461368412</t>
  </si>
  <si>
    <t>https://pbs.twimg.com/profile_banners/3097280237/1464192246</t>
  </si>
  <si>
    <t>https://pbs.twimg.com/profile_banners/287412805/1464843698</t>
  </si>
  <si>
    <t>https://pbs.twimg.com/profile_banners/213947612/1445395281</t>
  </si>
  <si>
    <t>https://pbs.twimg.com/profile_banners/23696276/1383850426</t>
  </si>
  <si>
    <t>https://pbs.twimg.com/profile_banners/1260044826/1403128500</t>
  </si>
  <si>
    <t>https://pbs.twimg.com/profile_banners/20706599/1460060371</t>
  </si>
  <si>
    <t>https://pbs.twimg.com/profile_banners/706609314627198977/1457371365</t>
  </si>
  <si>
    <t>https://pbs.twimg.com/profile_banners/730932070667714561/1465271741</t>
  </si>
  <si>
    <t>https://pbs.twimg.com/profile_banners/60205302/1455797771</t>
  </si>
  <si>
    <t>https://pbs.twimg.com/profile_banners/4538765301/1465759802</t>
  </si>
  <si>
    <t>https://pbs.twimg.com/profile_banners/4875078813/1458224559</t>
  </si>
  <si>
    <t>https://pbs.twimg.com/profile_banners/128333366/1444882049</t>
  </si>
  <si>
    <t>https://pbs.twimg.com/profile_banners/2412689955/1449880339</t>
  </si>
  <si>
    <t>https://pbs.twimg.com/profile_banners/2817405491/1465601831</t>
  </si>
  <si>
    <t>https://pbs.twimg.com/profile_banners/963415416/1448558072</t>
  </si>
  <si>
    <t>https://pbs.twimg.com/profile_banners/41913265/1395674221</t>
  </si>
  <si>
    <t>https://pbs.twimg.com/profile_banners/3286521156/1453727832</t>
  </si>
  <si>
    <t>https://pbs.twimg.com/profile_banners/57917441/1412204277</t>
  </si>
  <si>
    <t>https://pbs.twimg.com/profile_banners/4230092188/1464886863</t>
  </si>
  <si>
    <t>https://pbs.twimg.com/profile_banners/408002039/1349618214</t>
  </si>
  <si>
    <t>https://pbs.twimg.com/profile_banners/200163987/1464674793</t>
  </si>
  <si>
    <t>https://pbs.twimg.com/profile_banners/3862883603/1443973231</t>
  </si>
  <si>
    <t>https://pbs.twimg.com/profile_banners/2789801959/1466029778</t>
  </si>
  <si>
    <t>https://pbs.twimg.com/profile_banners/2940718712/1419339852</t>
  </si>
  <si>
    <t>https://pbs.twimg.com/profile_banners/90733956/1461722587</t>
  </si>
  <si>
    <t>https://pbs.twimg.com/profile_banners/285718129/1463711037</t>
  </si>
  <si>
    <t>http://pbs.twimg.com/profile_background_images/887414597/5cea01356a347dcdbec15fe88e3b6744.jpeg</t>
  </si>
  <si>
    <t>http://pbs.twimg.com/profile_background_images/147069112/twitter-time-health_healthland.gif</t>
  </si>
  <si>
    <t>http://pbs.twimg.com/profile_background_images/378800000164916552/lsLz29aw.jpeg</t>
  </si>
  <si>
    <t>http://pbs.twimg.com/profile_background_images/567758161398857728/eMBIgtAy.jpeg</t>
  </si>
  <si>
    <t>http://pbs.twimg.com/profile_background_images/598012974960279552/za6X5FLo.jpg</t>
  </si>
  <si>
    <t>http://pbs.twimg.com/profile_background_images/495927449129992195/nEP0tvC6.jpeg</t>
  </si>
  <si>
    <t>http://pbs.twimg.com/profile_background_images/538501049128980480/BRhAhQiI.jpeg</t>
  </si>
  <si>
    <t>http://pbs.twimg.com/profile_background_images/535180962053627904/0n7zyYMD.png</t>
  </si>
  <si>
    <t>http://pbs.twimg.com/profile_background_images/522967161396944897/8rTIx8Dh.png</t>
  </si>
  <si>
    <t>http://pbs.twimg.com/profile_background_images/458482982362161152/dulDxI2a.jpeg</t>
  </si>
  <si>
    <t>http://pbs.twimg.com/profile_background_images/636590718304288768/DSJBv3VE.png</t>
  </si>
  <si>
    <t>http://pbs.twimg.com/profile_background_images/885901805/d403a4adae80b8c3b93770108fdea456.jpeg</t>
  </si>
  <si>
    <t>http://pbs.twimg.com/profile_background_images/695027645512339460/W9Tdksdp.png</t>
  </si>
  <si>
    <t>http://pbs.twimg.com/profile_background_images/586579321185107969/oDaPIFYH.jpg</t>
  </si>
  <si>
    <t>http://pbs.twimg.com/profile_background_images/453205929/ji.jpg</t>
  </si>
  <si>
    <t>http://pbs.twimg.com/profile_background_images/455325347106414592/BpSjPZec.png</t>
  </si>
  <si>
    <t>http://pbs.twimg.com/profile_background_images/678847395/03f5f06e71c220098480809dedc55ec4.jpeg</t>
  </si>
  <si>
    <t>http://pbs.twimg.com/profile_background_images/753098690/575dd4b56e08a5bdd0f3132fce30abf9.jpeg</t>
  </si>
  <si>
    <t>http://pbs.twimg.com/profile_background_images/623192184/1k6cq5kbjto0kxvfeq0n.jpeg</t>
  </si>
  <si>
    <t>http://pbs.twimg.com/profile_images/3052837927/6ca6b487bd5d7dbc6de8348ea97e7b2e_normal.jpeg</t>
  </si>
  <si>
    <t>http://pbs.twimg.com/profile_images/733436851663605760/ThdBYILK_normal.jpg</t>
  </si>
  <si>
    <t>http://pbs.twimg.com/profile_images/743158377669365760/ZwWkcgyR_normal.jpg</t>
  </si>
  <si>
    <t>http://pbs.twimg.com/profile_images/481148195171356672/yid7-2H5_normal.jpeg</t>
  </si>
  <si>
    <t>http://pbs.twimg.com/profile_images/637685753829543936/fkHDaBfV_normal.jpg</t>
  </si>
  <si>
    <t>http://pbs.twimg.com/profile_images/2315277998/Diverse_Talent_Logo_Transparent_normal.PNG</t>
  </si>
  <si>
    <t>http://pbs.twimg.com/profile_images/545035400293543936/YQEDLLzb_normal.jpeg</t>
  </si>
  <si>
    <t>http://pbs.twimg.com/profile_images/729166041213849600/QkQ4HI4A_normal.jpg</t>
  </si>
  <si>
    <t>http://pbs.twimg.com/profile_images/598011500750483456/YwGjZNsU_normal.jpg</t>
  </si>
  <si>
    <t>http://pbs.twimg.com/profile_images/715525905750355969/U6EQrsAQ_normal.jpg</t>
  </si>
  <si>
    <t>http://pbs.twimg.com/profile_images/741048116720357377/aBH9hP_z_normal.jpg</t>
  </si>
  <si>
    <t>http://pbs.twimg.com/profile_images/548945874932338688/Od3mXtyv_normal.jpeg</t>
  </si>
  <si>
    <t>http://pbs.twimg.com/profile_images/737822679567327232/AuNKitZ__normal.jpg</t>
  </si>
  <si>
    <t>http://pbs.twimg.com/profile_images/742825867483709440/BdBvaHJv_normal.jpg</t>
  </si>
  <si>
    <t>http://pbs.twimg.com/profile_images/743227789315301376/Dp5JZPbT_normal.jpg</t>
  </si>
  <si>
    <t>http://pbs.twimg.com/profile_images/656665493755990016/P465bdsH_normal.jpg</t>
  </si>
  <si>
    <t>http://pbs.twimg.com/profile_images/378800000708141520/944f3c83e824c89a191563ee6d621e69_normal.jpeg</t>
  </si>
  <si>
    <t>http://pbs.twimg.com/profile_images/3756206600/e49050710de8044d3ff84b0865d3f9a3_normal.png</t>
  </si>
  <si>
    <t>http://pbs.twimg.com/profile_images/742797501/14350_197963645218_730720218_4421420_6106868_n_normal.jpg</t>
  </si>
  <si>
    <t>http://pbs.twimg.com/profile_images/706895316113428481/hVlm7J5Q_normal.jpg</t>
  </si>
  <si>
    <t>http://pbs.twimg.com/profile_images/740180446571552769/TXNXcJkx_normal.jpg</t>
  </si>
  <si>
    <t>http://pbs.twimg.com/profile_images/723548814670499840/lC0lbdXp_normal.jpg</t>
  </si>
  <si>
    <t>http://pbs.twimg.com/profile_images/1342299000/btecnologia-twitter_normal.png</t>
  </si>
  <si>
    <t>http://pbs.twimg.com/profile_images/742503724166352896/KF_Ut6F2_normal.jpg</t>
  </si>
  <si>
    <t>http://pbs.twimg.com/profile_images/741857637659246592/twBUsuuK_normal.jpg</t>
  </si>
  <si>
    <t>http://pbs.twimg.com/profile_images/741328233606598656/BtxxveC__normal.jpg</t>
  </si>
  <si>
    <t>http://pbs.twimg.com/profile_images/733567457655279616/XWSuHSrp_normal.jpg</t>
  </si>
  <si>
    <t>http://pbs.twimg.com/profile_images/739104197744939010/R9cA11jK_normal.jpg</t>
  </si>
  <si>
    <t>http://pbs.twimg.com/profile_images/743233009223098369/mqiHGJya_normal.jpg</t>
  </si>
  <si>
    <t>http://pbs.twimg.com/profile_images/706880429463183361/z2tundl0_normal.jpg</t>
  </si>
  <si>
    <t>http://pbs.twimg.com/profile_images/691610110766940160/Elf_yk9W_normal.jpg</t>
  </si>
  <si>
    <t>http://pbs.twimg.com/profile_images/736026461660938240/qFDYfmmt_normal.jpg</t>
  </si>
  <si>
    <t>http://pbs.twimg.com/profile_images/713708961329975296/ZX-wOZBK_normal.jpg</t>
  </si>
  <si>
    <t>http://pbs.twimg.com/profile_images/742048020536143873/i0EKewwm_normal.jpg</t>
  </si>
  <si>
    <t>http://pbs.twimg.com/profile_images/3594025054/dad44f7b1b0e8a1457926005d80128f7_normal.jpeg</t>
  </si>
  <si>
    <t>http://pbs.twimg.com/profile_images/726275279987953664/-TuguKfR_normal.jpg</t>
  </si>
  <si>
    <t>http://pbs.twimg.com/profile_images/650696350418382848/NdYHKTP0_normal.jpg</t>
  </si>
  <si>
    <t>http://pbs.twimg.com/profile_images/743201449945989120/YLVYLynC_normal.jpg</t>
  </si>
  <si>
    <t>http://pbs.twimg.com/profile_images/547377083681214466/4N6-4AzS_normal.jpeg</t>
  </si>
  <si>
    <t>http://pbs.twimg.com/profile_images/742017454197641216/zAx7zKWp_normal.jpg</t>
  </si>
  <si>
    <t>http://pbs.twimg.com/profile_images/737425555755270144/2QyzSqP9_normal.jpg</t>
  </si>
  <si>
    <t>https://twitter.com/eltwitaso</t>
  </si>
  <si>
    <t>https://twitter.com/zulayrl</t>
  </si>
  <si>
    <t>https://twitter.com/stopcanoodling</t>
  </si>
  <si>
    <t>https://twitter.com/timehealth</t>
  </si>
  <si>
    <t>https://twitter.com/cpwrightmpa</t>
  </si>
  <si>
    <t>https://twitter.com/diverse_talent</t>
  </si>
  <si>
    <t>https://twitter.com/nicecancun</t>
  </si>
  <si>
    <t>https://twitter.com/rubywisp</t>
  </si>
  <si>
    <t>https://twitter.com/thebahamasnews</t>
  </si>
  <si>
    <t>https://twitter.com/seannoon4</t>
  </si>
  <si>
    <t>https://twitter.com/dzn_</t>
  </si>
  <si>
    <t>https://twitter.com/andradenatte</t>
  </si>
  <si>
    <t>https://twitter.com/_caammiis</t>
  </si>
  <si>
    <t>https://twitter.com/2molinari</t>
  </si>
  <si>
    <t>https://twitter.com/_raimello</t>
  </si>
  <si>
    <t>https://twitter.com/tweettorcidas</t>
  </si>
  <si>
    <t>https://twitter.com/thaydebarros</t>
  </si>
  <si>
    <t>https://twitter.com/timetalent</t>
  </si>
  <si>
    <t>https://twitter.com/houbizjournal</t>
  </si>
  <si>
    <t>https://twitter.com/jnjinnovation</t>
  </si>
  <si>
    <t>https://twitter.com/prmansf</t>
  </si>
  <si>
    <t>https://twitter.com/sarahvmc76</t>
  </si>
  <si>
    <t>https://twitter.com/douglas_josek</t>
  </si>
  <si>
    <t>https://twitter.com/natanae20015470</t>
  </si>
  <si>
    <t>https://twitter.com/jon_micael</t>
  </si>
  <si>
    <t>https://twitter.com/btecnologia</t>
  </si>
  <si>
    <t>https://twitter.com/carolicolina</t>
  </si>
  <si>
    <t>https://twitter.com/sakamoto1138_</t>
  </si>
  <si>
    <t>https://twitter.com/lemegeton</t>
  </si>
  <si>
    <t>https://twitter.com/iambroony</t>
  </si>
  <si>
    <t>https://twitter.com/thiago5ouza</t>
  </si>
  <si>
    <t>https://twitter.com/jukaeiou</t>
  </si>
  <si>
    <t>https://twitter.com/amaraworldwide</t>
  </si>
  <si>
    <t>https://twitter.com/williamcarteree</t>
  </si>
  <si>
    <t>https://twitter.com/lizzwinstead</t>
  </si>
  <si>
    <t>https://twitter.com/gusthavosilvaba</t>
  </si>
  <si>
    <t>https://twitter.com/paulohe08523631</t>
  </si>
  <si>
    <t>https://twitter.com/sandaliocarmona</t>
  </si>
  <si>
    <t>https://twitter.com/healthandcents</t>
  </si>
  <si>
    <t>https://twitter.com/davidgowanaz</t>
  </si>
  <si>
    <t>https://twitter.com/loira_011</t>
  </si>
  <si>
    <t>https://twitter.com/ooyuzaudi</t>
  </si>
  <si>
    <t>https://twitter.com/calvosao</t>
  </si>
  <si>
    <t>https://twitter.com/danieldepalma_</t>
  </si>
  <si>
    <t>zika_rael
Cuida</t>
  </si>
  <si>
    <t>_millyosouza
RT @nath_omartins: @_millyosouza
@YasminKeller26 @CorlettoLuiza
@_miihnicolau @gibass_ pq nois
é zika memo</t>
  </si>
  <si>
    <t>odaianelima
@DaniloSEEMEHP so desejo uma coisa
pro Dihan.. zika e chicungunya
e dengue...Herpes..trocomaniase..candidiase..HPV..E
toxoplasmose</t>
  </si>
  <si>
    <t xml:space="preserve">zulayrl
</t>
  </si>
  <si>
    <t>stopcanoodling
RT @deray: Nearly 12,000 Pregnant
Women in Colombia Have Zika https://t.co/7ymTPCfOj5</t>
  </si>
  <si>
    <t xml:space="preserve">timehealth
</t>
  </si>
  <si>
    <t>cpwrightmpa
RT @Surgeon_General: Even if you
don't have symptoms of #Zika, you
can still carry the virus. What
you need to know about the disease.
http…</t>
  </si>
  <si>
    <t>diverse_talent
Golfers at U.S. Open play waiting
game over Zika https://t.co/My6rp0lFl5</t>
  </si>
  <si>
    <t>rubywisp
RT @deray: Nearly 12,000 Pregnant
Women in Colombia Have Zika https://t.co/7ymTPCfOj5</t>
  </si>
  <si>
    <t>thebahamasnews
Pregnant Jennifer Aniston Opts
to Vacation in Zika-Free Bahamas
Rather Than Her Usual Spot, Cabo
https://t.co/Ii3RlLYZHo</t>
  </si>
  <si>
    <t>seannoon4
RT @CDCgov: Men: Recently traveled
to area w/ #Zika? Not having sex
can eliminate the risk of passing
Zika during sex https://t.co/6HhmzqNJ…</t>
  </si>
  <si>
    <t>dzn_
@andradenatte na melhor zika, podepaaaa
💊💊</t>
  </si>
  <si>
    <t xml:space="preserve">andradenatte
</t>
  </si>
  <si>
    <t>_caammiis
AHHHH TIÃO DA MARMITA É ZIKA DEMAIS</t>
  </si>
  <si>
    <t>2molinari
Obama is raiding Zika funds. Watch
him blame Congress. https://t.co/RKw2jUX5iV</t>
  </si>
  <si>
    <t>_raimello
@tweettorcidas vc zikou, sacanagem.
só vi esse tweet agr, se tivesse
visto antes eu nem colocava, n
entendo sua zika pega</t>
  </si>
  <si>
    <t xml:space="preserve">tweettorcidas
</t>
  </si>
  <si>
    <t>thaydebarros
Que zika é ess mano ?</t>
  </si>
  <si>
    <t>timetalent
RT @prmansf: .@JNJInnovation welcomes
top Zika virus researchers to #JLABSTMC
in Houston. Read the full story
via @HOUBizJournal: https://t…</t>
  </si>
  <si>
    <t xml:space="preserve">houbizjournal
</t>
  </si>
  <si>
    <t xml:space="preserve">jnjinnovation
</t>
  </si>
  <si>
    <t xml:space="preserve">prmansf
</t>
  </si>
  <si>
    <t>sarahvmc76
RT @WSJ: Zika risk to babies of
pregnant women infected in third
trimester appears to fall off https://t.co/cxbv4F3a4b</t>
  </si>
  <si>
    <t>douglas_josek
Carleri é zika</t>
  </si>
  <si>
    <t>natanae20015470
Maanoo esse frio ta zika man slc
#muitofrio</t>
  </si>
  <si>
    <t>jon_micael
RT @ReutersBrazil: Estudo não detecta
problemas em bebês expostos ao
Zika no fim da gravidez https://t.co/SjiLRZt3L8</t>
  </si>
  <si>
    <t>btecnologia
Estudo não detecta problemas com
zika no fim da gravidez https://t.co/BtHcmzYHri</t>
  </si>
  <si>
    <t>carolicolina
RT @Lemegeton: RT @sakamoto1138_
"EUA anuncia primeiro caso de transmissão
de zika por sexo anal." GENTEM
E AGORA ???????? TO ARRAZADA</t>
  </si>
  <si>
    <t xml:space="preserve">sakamoto1138_
</t>
  </si>
  <si>
    <t xml:space="preserve">lemegeton
</t>
  </si>
  <si>
    <t>iambroony
RT @DrFriedenCDC: Preliminary report
from Colombia: Nearly 12,000 pregnant
women reported to have #Zika virus
disease. @NEJM https://t.co/G…</t>
  </si>
  <si>
    <t>thiago5ouza
RT @jukaeiou: tem gnt q n gosta
de ver ngm feliz, q já quer estragar,
invejar, sai dai zika...</t>
  </si>
  <si>
    <t xml:space="preserve">jukaeiou
</t>
  </si>
  <si>
    <t>amaraworldwide
RT @deray: Nearly 12,000 Pregnant
Women in Colombia Have Zika https://t.co/7ymTPCfOj5</t>
  </si>
  <si>
    <t>williamcarteree
RT @lizzwinstead: BREAKING: Study
links Zika to blow jobs. BREAKING:
Cure for Zika found 1 day after
study links Zika to blow jobs.
https:…</t>
  </si>
  <si>
    <t xml:space="preserve">lizzwinstead
</t>
  </si>
  <si>
    <t>gusthavosilvaba
Adicionei um vídeo a uma playlist
@YouTube https://t.co/4nEPs8Bk2t
truck simulator : RENAULT ZIKA
MUITO FODA !!!!</t>
  </si>
  <si>
    <t>paulohe08523631
Pq ele é zika</t>
  </si>
  <si>
    <t>sandaliocarmona
Cuba diagnostica el decimoséptimo
caso importado de Zika https://t.co/4SeOYSwCI7</t>
  </si>
  <si>
    <t xml:space="preserve">davidgowanaz
</t>
  </si>
  <si>
    <t>loira_011
RT @jukaeiou: tem gnt q n gosta
de ver ngm feliz, q já quer estragar,
invejar, sai dai zika...</t>
  </si>
  <si>
    <t>ooyuzaudi
WHO sees 'very low' risk of further
Zika spread due to Olympics.. Related
Articles: https://t.co/gTosMjxyX6
https://t.co/mibVAP9SKy</t>
  </si>
  <si>
    <t>calvosao
@danieldepalma_ a classica zika
forçada</t>
  </si>
  <si>
    <t xml:space="preserve">danieldepalma_
</t>
  </si>
  <si>
    <t>maliykaishealth</t>
  </si>
  <si>
    <t>moonwalkingsvt</t>
  </si>
  <si>
    <t>_1pedrog</t>
  </si>
  <si>
    <t>kevinvlzqz</t>
  </si>
  <si>
    <t>ncb_bfr</t>
  </si>
  <si>
    <t>jmwallach</t>
  </si>
  <si>
    <t>maxime_gign</t>
  </si>
  <si>
    <t>_christinaxox_</t>
  </si>
  <si>
    <t>rositapplebum</t>
  </si>
  <si>
    <t>angee_gn</t>
  </si>
  <si>
    <t>the1stladylove</t>
  </si>
  <si>
    <t>maands_</t>
  </si>
  <si>
    <t>minha_confusao</t>
  </si>
  <si>
    <t>coratagge</t>
  </si>
  <si>
    <t>gabbyinca</t>
  </si>
  <si>
    <t>men_zika</t>
  </si>
  <si>
    <t>readyusmc</t>
  </si>
  <si>
    <t>culturaneiva</t>
  </si>
  <si>
    <t>_manusfc</t>
  </si>
  <si>
    <t>slstrategiesusa</t>
  </si>
  <si>
    <t>metronews</t>
  </si>
  <si>
    <t>vacunacion</t>
  </si>
  <si>
    <t>secresaludhuila</t>
  </si>
  <si>
    <t>santosfc</t>
  </si>
  <si>
    <t>Calleri e zika mano, fez gol e tiro a camisa pra homenagear o amigo que morreu!!! 👏👏</t>
  </si>
  <si>
    <t>W.H.O. Says Olympics Should Go Ahead in Brazil Despite Zika Virus https://t.co/xsYximWjIy</t>
  </si>
  <si>
    <t>Wow! Hoy fue un buen día a pesar de todo &amp;lt;3
Yeimi Gomez
Pd.
ZIKA NO PODRÁS CONTRA MIIIII NJDAAAAA Jajajajaja: me siento lleno de energía</t>
  </si>
  <si>
    <t>SAI ZIKA!!!!!!!!!</t>
  </si>
  <si>
    <t>JO 2016 : Pau Gasol envisage de "congeler son sperme" s'il va à Rio https://t.co/qpCjUjOMxT via @metronews
C'est énorme mdr</t>
  </si>
  <si>
    <t>Me sento de un asquerosa con el cuerpo todo brotado :(((( fucking zika</t>
  </si>
  <si>
    <t>Nearly 12,000 Pregnant Women in Colombia Have Zika
https://t.co/6qBk5OXJGo</t>
  </si>
  <si>
    <t>ela é zika né? é a mulher da minha vida, não importa quantas ligam ou quantas ficam no meu pé</t>
  </si>
  <si>
    <t>RT @maands_: ela é zika né? é a mulher da minha vida, não importa quantas ligam ou quantas ficam no meu pé</t>
  </si>
  <si>
    <t>RT @healthandcents: @DavidGowanAZ 💥READ💥
🇺🇸Crucial issues in AZ &amp;amp; #America‼️
https://t.co/c7J0vaG6N5
https://t.co/n7pxNTLSqv
#2A #tcot ht…</t>
  </si>
  <si>
    <t>دعاء دخول المسجد:بسم الله والصلاة والسلام على رسول الله اللهم افتح لي أبواب رحمتك https://t.co/Pu9YRJuLye</t>
  </si>
  <si>
    <t>Presentan en Huila  metas de vacunación y los reportes de dengue, zika y chikunguña en https://t.co/RVgjFBxl8N @secresaludHuila @vacunacion</t>
  </si>
  <si>
    <t>ZIKA NO @SANTOSFC</t>
  </si>
  <si>
    <t>RT @johnmarceloBeta: #johnbeta Um estudo sobre o contágio com o zika na Colômbia não constatou nenhum problema óbvio em recém-nasc... https…</t>
  </si>
  <si>
    <t>Nearly 12,000 Pregnant Women in Colombia Have Zika | TIME https://t.co/DygbKQL2R7 https://t.co/PVaK3bc4bx</t>
  </si>
  <si>
    <t>http://www.metronews.fr/sport/jo-2016-pau-gasol-envisage-de-congeler-son-sperme-a-cause-du-virus-zika/mpfo!8oieQC5r1hTg/?utm_medium=Social&amp;utm_source=Twitter&amp;utm_campaign=Echobox&amp;utm_term=Autofeed#link_time=1466013836</t>
  </si>
  <si>
    <t>http://ln.is/time.com/4370775/vtuej</t>
  </si>
  <si>
    <t>http://du3a.org</t>
  </si>
  <si>
    <t>http://bit.ly/1YqYVzE</t>
  </si>
  <si>
    <t>http://time.com/4370775/zika-virus-colombia-pregnant-women/?xid=homepage</t>
  </si>
  <si>
    <t>metronews.fr</t>
  </si>
  <si>
    <t>du3a.org</t>
  </si>
  <si>
    <t>https://twitter.com/#!/maliykaishealth/status/743240806153224192</t>
  </si>
  <si>
    <t>https://twitter.com/#!/moonwalkingsvt/status/743240827472908288</t>
  </si>
  <si>
    <t>https://twitter.com/#!/_1pedrog/status/743240846993166336</t>
  </si>
  <si>
    <t>https://twitter.com/#!/redot2005/status/743240939695669248</t>
  </si>
  <si>
    <t>https://twitter.com/#!/kevinvlzqz/status/743240943902523393</t>
  </si>
  <si>
    <t>https://twitter.com/#!/ncb_bfr/status/743240962864975872</t>
  </si>
  <si>
    <t>https://twitter.com/#!/jmwallach/status/743240963905052672</t>
  </si>
  <si>
    <t>https://twitter.com/#!/maxime_gign/status/743241035095113732</t>
  </si>
  <si>
    <t>https://twitter.com/#!/_christinaxox_/status/743241081098215428</t>
  </si>
  <si>
    <t>https://twitter.com/#!/rositapplebum/status/743241084671664128</t>
  </si>
  <si>
    <t>https://twitter.com/#!/angee_gn/status/743241102770184192</t>
  </si>
  <si>
    <t>https://twitter.com/#!/the1stladylove/status/743241136634998785</t>
  </si>
  <si>
    <t>https://twitter.com/#!/maands_/status/743240881612984320</t>
  </si>
  <si>
    <t>https://twitter.com/#!/minha_confusao/status/743241139113844736</t>
  </si>
  <si>
    <t>https://twitter.com/#!/coratagge/status/743241183372054528</t>
  </si>
  <si>
    <t>https://twitter.com/#!/gabbyinca/status/743241218318950400</t>
  </si>
  <si>
    <t>https://twitter.com/#!/men_zika/status/743241222106529793</t>
  </si>
  <si>
    <t>https://twitter.com/#!/readyusmc/status/743241258953412608</t>
  </si>
  <si>
    <t>https://twitter.com/#!/culturaneiva/status/743241295355863044</t>
  </si>
  <si>
    <t>https://twitter.com/#!/_manusfc/status/743241312447643649</t>
  </si>
  <si>
    <t>https://twitter.com/#!/josiass1969/status/743241313898930176</t>
  </si>
  <si>
    <t>https://twitter.com/#!/slstrategiesusa/status/743241319644954624</t>
  </si>
  <si>
    <t>743240806153224192</t>
  </si>
  <si>
    <t>743240827472908288</t>
  </si>
  <si>
    <t>743240846993166336</t>
  </si>
  <si>
    <t>743240939695669248</t>
  </si>
  <si>
    <t>743240943902523393</t>
  </si>
  <si>
    <t>743240962864975872</t>
  </si>
  <si>
    <t>743240963905052672</t>
  </si>
  <si>
    <t>743241035095113732</t>
  </si>
  <si>
    <t>743241081098215428</t>
  </si>
  <si>
    <t>743241084671664128</t>
  </si>
  <si>
    <t>743241102770184192</t>
  </si>
  <si>
    <t>743241136634998785</t>
  </si>
  <si>
    <t>743240881612984320</t>
  </si>
  <si>
    <t>743241139113844736</t>
  </si>
  <si>
    <t>743241183372054528</t>
  </si>
  <si>
    <t>743241218318950400</t>
  </si>
  <si>
    <t>743241222106529793</t>
  </si>
  <si>
    <t>743241258953412608</t>
  </si>
  <si>
    <t>743241295355863044</t>
  </si>
  <si>
    <t>743241312447643649</t>
  </si>
  <si>
    <t>743241313898930176</t>
  </si>
  <si>
    <t>743241319644954624</t>
  </si>
  <si>
    <t>Maliyka, MPH</t>
  </si>
  <si>
    <t>zion✨#HappyHoshiDay</t>
  </si>
  <si>
    <t>Pedro</t>
  </si>
  <si>
    <t>*.* This Is Life♥</t>
  </si>
  <si>
    <t>NCB - BOTAFOGO</t>
  </si>
  <si>
    <t>sad unicorn wallach</t>
  </si>
  <si>
    <t>khalifa gouj</t>
  </si>
  <si>
    <t>black bubbles</t>
  </si>
  <si>
    <t>Roxanny</t>
  </si>
  <si>
    <t>Angee Guerrero</t>
  </si>
  <si>
    <t>The 1st Lady of Love</t>
  </si>
  <si>
    <t>ama     nda</t>
  </si>
  <si>
    <t>Dey</t>
  </si>
  <si>
    <t>Cora Tagge</t>
  </si>
  <si>
    <t>Gabby</t>
  </si>
  <si>
    <t>مؤمن عبد الوهاب</t>
  </si>
  <si>
    <t>Ready Marine Corps</t>
  </si>
  <si>
    <t>club</t>
  </si>
  <si>
    <t>VACUNAS</t>
  </si>
  <si>
    <t>Parche Saludable</t>
  </si>
  <si>
    <t>emi</t>
  </si>
  <si>
    <t>Santos Futebol Clube</t>
  </si>
  <si>
    <t>sl strategies</t>
  </si>
  <si>
    <t>Follow/RT≠agreement opinion=mine #PublicHealth #ZPHIB, #cureclick, #fibroids, tweets 4 @dovelink, board member @StopStHarassmnt https://t.co/w0tO5SwDuS</t>
  </si>
  <si>
    <t>That thread making gal who loves MJ &amp; kpop ✌</t>
  </si>
  <si>
    <t>snap - scj51 // Insta - jpedro99 ❌</t>
  </si>
  <si>
    <t>Bboy Or Die.!</t>
  </si>
  <si>
    <t>Acompanhe todas as notícias do Glorioso. Reportagens, matérias exclusivas, colunas para o torcedor. @BotafogoOficial @noclimadabola</t>
  </si>
  <si>
    <t>Marginally sentient, occasional cynic. Salt to taste.
Rated a: sorry, smarmy, pseudo-feminist excuse for a concern troll.</t>
  </si>
  <si>
    <t>Qu'est c'que tu fais dans la vie ? Je fais de mon mieux.
Donnez moi le milli ou donnez en moi 9                                     ig ↔ maxime_gign</t>
  </si>
  <si>
    <t>Information et divertissement 100% numérique sur le web le mobile et nos applications. Conteur d'histoires.  https://t.co/0Ar99SD7B8 (ex-@metrofrance)</t>
  </si>
  <si>
    <t>God first. U Buffalo 2018</t>
  </si>
  <si>
    <t>Caribbean | Be realistic, not sentimental</t>
  </si>
  <si>
    <t>20.Caraqueña. Amante de la Malta, el vino y del Rock hecho en casa. Ligera Love. Rubia de las no huecas. Ig: Angee_wera.Redactora de http://t.co/ZcXnhtCzGn</t>
  </si>
  <si>
    <t>It's The 1st Lady of Love When you rolling with LOVE, you're rolling with THE BEST! Conscious Christians &amp; Friends Week In Review</t>
  </si>
  <si>
    <t>♢ ♤ ♡ ♧</t>
  </si>
  <si>
    <t>Sou bagunça mas, acima de tudo, sou amor...</t>
  </si>
  <si>
    <t>In a constant state of learning... #TCOT #CCOT #StopRapeJihad
https://t.co/HmNd3XMRAP</t>
  </si>
  <si>
    <t>Christian❤️ Patriotic❤️ Retired❤️ Single❤️ Vets, #2A❤️ God Bless America❤️ Pro Police❤️ Pro CHP❤️ Pro Military❤️ TRUMP FOR PRESIDENT❤️</t>
  </si>
  <si>
    <t>Ready Marine Corps is the USMC’s proactive emergency preparedness, public awareness program.</t>
  </si>
  <si>
    <t>Programa cultural diario en la Tv del Huila. Libros, arte, cine, música, teatro, exposiciones, lanzamientos, reseñas, literatura. Protagonistas y artistas</t>
  </si>
  <si>
    <t>DRA MARIANGEL MENDOZA ESPECIALISTA EN SALUD PUBLICA TEL 9992381871</t>
  </si>
  <si>
    <t>Entidad Gubernamental enfocada en orientar servicios de salud en la región Huilense.</t>
  </si>
  <si>
    <t>@santosfc || @fcbayern || @oscar8 || Thiago Maia ❤️</t>
  </si>
  <si>
    <t>Twitter Oficial do Santos Futebol Clube. O time que mais marcou gols na história do futebol!</t>
  </si>
  <si>
    <t>詩云 伐柯伐柯 其則不遠 執柯以伐柯? 而視之 猶以爲遠 故君子 以人治人 改而止. Updated: #RTENAO Keep Families Together. Offer hugs.</t>
  </si>
  <si>
    <t>Brooklyn</t>
  </si>
  <si>
    <t>MJ, svt,bts,nuest</t>
  </si>
  <si>
    <t>mg ❣</t>
  </si>
  <si>
    <t>Caracas- Venezuela</t>
  </si>
  <si>
    <t>General Severiano</t>
  </si>
  <si>
    <t>France</t>
  </si>
  <si>
    <t>Caracas, Venezuela</t>
  </si>
  <si>
    <t>Long Island, NY</t>
  </si>
  <si>
    <t>El minia Egypt</t>
  </si>
  <si>
    <t>Neiva,Huila,Colombia</t>
  </si>
  <si>
    <t>merida yucatan</t>
  </si>
  <si>
    <t>vila belmiro</t>
  </si>
  <si>
    <t>Santos, SP, Brasil</t>
  </si>
  <si>
    <t>https://t.co/KhKLL5cFNO</t>
  </si>
  <si>
    <t>https://t.co/AkpXMq8AdZ</t>
  </si>
  <si>
    <t>http://t.co/Nk43INJiE0</t>
  </si>
  <si>
    <t>https://t.co/lqQ34s48qC</t>
  </si>
  <si>
    <t>http://t.co/Bl2gwy9OvV</t>
  </si>
  <si>
    <t>http://t.co/wWwPQVHcic</t>
  </si>
  <si>
    <t>https://t.co/G62xEMztLl</t>
  </si>
  <si>
    <t>http://t.co/CtXxtEtxpf</t>
  </si>
  <si>
    <t>https://t.co/KW2OwKpbj6</t>
  </si>
  <si>
    <t>http://t.co/HsfnTsqsmT</t>
  </si>
  <si>
    <t>https://pbs.twimg.com/profile_banners/798442806/1452939510</t>
  </si>
  <si>
    <t>https://pbs.twimg.com/profile_banners/2181169559/1460070877</t>
  </si>
  <si>
    <t>https://pbs.twimg.com/profile_banners/4105409080/1464884280</t>
  </si>
  <si>
    <t>https://pbs.twimg.com/profile_banners/362137812/1417101071</t>
  </si>
  <si>
    <t>https://pbs.twimg.com/profile_banners/737105679496970240/1464709080</t>
  </si>
  <si>
    <t>https://pbs.twimg.com/profile_banners/114883802/1417638309</t>
  </si>
  <si>
    <t>https://pbs.twimg.com/profile_banners/2355446364/1465147748</t>
  </si>
  <si>
    <t>https://pbs.twimg.com/profile_banners/60615239/1459260800</t>
  </si>
  <si>
    <t>https://pbs.twimg.com/profile_banners/204952900/1455389913</t>
  </si>
  <si>
    <t>https://pbs.twimg.com/profile_banners/723964409349967872/1465742370</t>
  </si>
  <si>
    <t>https://pbs.twimg.com/profile_banners/95033372/1392912823</t>
  </si>
  <si>
    <t>https://pbs.twimg.com/profile_banners/3957369837/1444845288</t>
  </si>
  <si>
    <t>https://pbs.twimg.com/profile_banners/2985808125/1462392012</t>
  </si>
  <si>
    <t>https://pbs.twimg.com/profile_banners/4483779586/1465396092</t>
  </si>
  <si>
    <t>https://pbs.twimg.com/profile_banners/750623802/1456463531</t>
  </si>
  <si>
    <t>https://pbs.twimg.com/profile_banners/541086423/1447380590</t>
  </si>
  <si>
    <t>https://pbs.twimg.com/profile_banners/726557185761796096/1462063044</t>
  </si>
  <si>
    <t>https://pbs.twimg.com/profile_banners/3166274253/1464867526</t>
  </si>
  <si>
    <t>https://pbs.twimg.com/profile_banners/2334742544/1464210378</t>
  </si>
  <si>
    <t>https://pbs.twimg.com/profile_banners/748079420/1465833606</t>
  </si>
  <si>
    <t>https://pbs.twimg.com/profile_banners/49751816/1464969322</t>
  </si>
  <si>
    <t>https://pbs.twimg.com/profile_banners/3242553642/1448065273</t>
  </si>
  <si>
    <t>http://pbs.twimg.com/profile_background_images/378800000165712714/53rUBwET.jpeg</t>
  </si>
  <si>
    <t>http://pbs.twimg.com/profile_background_images/575806365878251520/RP_R-nll.jpeg</t>
  </si>
  <si>
    <t>http://pbs.twimg.com/profile_background_images/874621684/531b2a0986030712db941ac4bac37676.png</t>
  </si>
  <si>
    <t>http://pbs.twimg.com/profile_background_images/783972132/ab565f9fe46652a252d81959bc52b257.png</t>
  </si>
  <si>
    <t>http://pbs.twimg.com/profile_background_images/709482604/2e9567aac6df93701100370a7fc09d68.jpeg</t>
  </si>
  <si>
    <t>http://pbs.twimg.com/profile_background_images/499277699781627906/xtCPQSw1.jpeg</t>
  </si>
  <si>
    <t>http://pbs.twimg.com/profile_background_images/631912271908880389/PFp8U-WU.jpg</t>
  </si>
  <si>
    <t>http://pbs.twimg.com/profile_background_images/628952616769228800/JbuAYqo9.png</t>
  </si>
  <si>
    <t>http://pbs.twimg.com/profile_images/742453134476337152/AmHhRw4L_normal.jpg</t>
  </si>
  <si>
    <t>http://pbs.twimg.com/profile_images/743210503678402560/D3H-V45j_normal.jpg</t>
  </si>
  <si>
    <t>http://pbs.twimg.com/profile_images/742867675794268160/3LR39EXM_normal.jpg</t>
  </si>
  <si>
    <t>http://pbs.twimg.com/profile_images/537987015200215040/ZWCmD_ZR_normal.jpeg</t>
  </si>
  <si>
    <t>http://pbs.twimg.com/profile_images/737668636677177346/ZZQmIP1W_normal.jpg</t>
  </si>
  <si>
    <t>http://pbs.twimg.com/profile_images/536379457632608256/0PpRO8rl_normal.jpeg</t>
  </si>
  <si>
    <t>http://pbs.twimg.com/profile_images/739509756101074944/AUA1hy4l_normal.jpg</t>
  </si>
  <si>
    <t>http://pbs.twimg.com/profile_images/714817536613818371/57ba3j-k_normal.jpg</t>
  </si>
  <si>
    <t>http://pbs.twimg.com/profile_images/737080320869142529/T_qrTA8M_normal.jpg</t>
  </si>
  <si>
    <t>http://pbs.twimg.com/profile_images/734230897268953088/9Wz3bzJk_normal.jpg</t>
  </si>
  <si>
    <t>http://pbs.twimg.com/profile_images/725436175339528192/ccsIKqW8_normal.jpg</t>
  </si>
  <si>
    <t>http://pbs.twimg.com/profile_images/710900442046324737/qP3LPbti_normal.jpg</t>
  </si>
  <si>
    <t>http://pbs.twimg.com/profile_images/741388612160356358/iwfiabl4_normal.jpg</t>
  </si>
  <si>
    <t>http://pbs.twimg.com/profile_images/737279658945843200/-VuLZywN_normal.jpg</t>
  </si>
  <si>
    <t>http://pbs.twimg.com/profile_images/699434222264553472/j7u0WP0B_normal.jpg</t>
  </si>
  <si>
    <t>http://pbs.twimg.com/profile_images/709176359222796288/4ToBiQFf_normal.jpg</t>
  </si>
  <si>
    <t>http://pbs.twimg.com/profile_images/726558426378211328/yseFmsAj_normal.jpg</t>
  </si>
  <si>
    <t>http://pbs.twimg.com/profile_images/588025783542796289/K0x5aEqq_normal.jpg</t>
  </si>
  <si>
    <t>http://pbs.twimg.com/profile_images/3372822784/8e2e2cd84c75ca68f07bd31716e6c055_normal.jpeg</t>
  </si>
  <si>
    <t>http://pbs.twimg.com/profile_images/3326353660/33a7a64cd91182eac71973b3c420e861_normal.jpeg</t>
  </si>
  <si>
    <t>http://pbs.twimg.com/profile_images/734783464096964608/g6QO4ump_normal.jpg</t>
  </si>
  <si>
    <t>http://pbs.twimg.com/profile_images/742777024230612992/jzpkVCnL_normal.jpg</t>
  </si>
  <si>
    <t>http://pbs.twimg.com/profile_images/672307658502881280/eAxT-d-a_normal.jpg</t>
  </si>
  <si>
    <t>http://pbs.twimg.com/profile_images/609088634981994496/gCOYwEhs_normal.png</t>
  </si>
  <si>
    <t>https://twitter.com/maliykaishealth</t>
  </si>
  <si>
    <t>https://twitter.com/moonwalkingsvt</t>
  </si>
  <si>
    <t>https://twitter.com/_1pedrog</t>
  </si>
  <si>
    <t>https://twitter.com/kevinvlzqz</t>
  </si>
  <si>
    <t>https://twitter.com/ncb_bfr</t>
  </si>
  <si>
    <t>https://twitter.com/jmwallach</t>
  </si>
  <si>
    <t>https://twitter.com/maxime_gign</t>
  </si>
  <si>
    <t>https://twitter.com/metronews</t>
  </si>
  <si>
    <t>https://twitter.com/_christinaxox_</t>
  </si>
  <si>
    <t>https://twitter.com/rositapplebum</t>
  </si>
  <si>
    <t>https://twitter.com/angee_gn</t>
  </si>
  <si>
    <t>https://twitter.com/the1stladylove</t>
  </si>
  <si>
    <t>https://twitter.com/maands_</t>
  </si>
  <si>
    <t>https://twitter.com/minha_confusao</t>
  </si>
  <si>
    <t>https://twitter.com/coratagge</t>
  </si>
  <si>
    <t>https://twitter.com/gabbyinca</t>
  </si>
  <si>
    <t>https://twitter.com/men_zika</t>
  </si>
  <si>
    <t>https://twitter.com/readyusmc</t>
  </si>
  <si>
    <t>https://twitter.com/culturaneiva</t>
  </si>
  <si>
    <t>https://twitter.com/vacunacion</t>
  </si>
  <si>
    <t>https://twitter.com/secresaludhuila</t>
  </si>
  <si>
    <t>https://twitter.com/_manusfc</t>
  </si>
  <si>
    <t>https://twitter.com/santosfc</t>
  </si>
  <si>
    <t>https://twitter.com/slstrategiesusa</t>
  </si>
  <si>
    <t>josiass1969
RT @johnmarceloBeta: #johnbeta
Um estudo sobre o contágio com
o zika na Colômbia não constatou
nenhum problema óbvio em recém-nasc...
https…</t>
  </si>
  <si>
    <t>redot2005
W.H.O. Says Olympics Should Go
Ahead in Brazil Despite Zika Virus
https://t.co/xsYximWjIy</t>
  </si>
  <si>
    <t>maliykaishealth
RT @VoicesofPH: By @NPRGlobalHealth:
Zika Infection Late In Pregnancy
Carries Little Risk of Microcephaly
https://t.co/q7H7Lfjkx3 #PublicHe…</t>
  </si>
  <si>
    <t>moonwalkingsvt
RT @deray: Nearly 12,000 Pregnant
Women in Colombia Have Zika https://t.co/7ymTPCfOj5</t>
  </si>
  <si>
    <t>_1pedrog
Calleri e zika mano, fez gol e
tiro a camisa pra homenagear o
amigo que morreu!!! 👏👏</t>
  </si>
  <si>
    <t>kevinvlzqz
Wow! Hoy fue un buen día a pesar
de todo &amp;lt;3 Yeimi Gomez Pd. ZIKA
NO PODRÁS CONTRA MIIIII NJDAAAAA
Jajajajaja: me siento lleno de
energía</t>
  </si>
  <si>
    <t>ncb_bfr
SAI ZIKA!!!!!!!!!</t>
  </si>
  <si>
    <t>jmwallach
RT @InfectiousDz: The good news
is that Zika may not be so bad
late in pregnancy, unlike early
on. https://t.co/GdUe1lHoqC https://t.co/eWv…</t>
  </si>
  <si>
    <t>maxime_gign
JO 2016 : Pau Gasol envisage de
"congeler son sperme" s'il va à
Rio https://t.co/qpCjUjOMxT via
@metronews C'est énorme mdr</t>
  </si>
  <si>
    <t xml:space="preserve">metronews
</t>
  </si>
  <si>
    <t>_christinaxox_
RT @deray: Nearly 12,000 Pregnant
Women in Colombia Have Zika https://t.co/7ymTPCfOj5</t>
  </si>
  <si>
    <t>rositapplebum
RT @deray: Nearly 12,000 Pregnant
Women in Colombia Have Zika https://t.co/7ymTPCfOj5</t>
  </si>
  <si>
    <t>angee_gn
Me sento de un asquerosa con el
cuerpo todo brotado :(((( fucking
zika</t>
  </si>
  <si>
    <t>the1stladylove
Nearly 12,000 Pregnant Women in
Colombia Have Zika https://t.co/6qBk5OXJGo</t>
  </si>
  <si>
    <t>maands_
ela é zika né? é a mulher da minha
vida, não importa quantas ligam
ou quantas ficam no meu pé</t>
  </si>
  <si>
    <t>minha_confusao
RT @maands_: ela é zika né? é a
mulher da minha vida, não importa
quantas ligam ou quantas ficam
no meu pé</t>
  </si>
  <si>
    <t>coratagge
RT @healthandcents: @DavidGowanAZ
💥READ💥 🇺🇸Crucial issues in
AZ &amp;amp; #America‼️ https://t.co/c7J0vaG6N5
https://t.co/n7pxNTLSqv #2A #tcot
ht…</t>
  </si>
  <si>
    <t>gabbyinca
RT @healthandcents: @DavidGowanAZ
💥READ💥 🇺🇸Crucial issues in
AZ &amp;amp; #America‼️ https://t.co/c7J0vaG6N5
https://t.co/n7pxNTLSqv #2A #tcot
ht…</t>
  </si>
  <si>
    <t>readyusmc
RT @NBCNewsHealth: Late Zika Infections
May Be Safer for Babies https://t.co/7ydFWm4DTb</t>
  </si>
  <si>
    <t xml:space="preserve">vacunacion
</t>
  </si>
  <si>
    <t xml:space="preserve">secresaludhuila
</t>
  </si>
  <si>
    <t>_manusfc
ZIKA NO @SANTOSFC</t>
  </si>
  <si>
    <t xml:space="preserve">santosfc
</t>
  </si>
  <si>
    <t>slstrategiesusa
Nearly 12,000 Pregnant Women in
Colombia Have Zika | TIME https://t.co/DygbKQL2R7
https://t.co/PVaK3bc4bx</t>
  </si>
  <si>
    <t>bendelacruz</t>
  </si>
  <si>
    <t>vulgohl</t>
  </si>
  <si>
    <t>shufaced</t>
  </si>
  <si>
    <t>caapatta</t>
  </si>
  <si>
    <t>lizganzo</t>
  </si>
  <si>
    <t>lucasr_mda</t>
  </si>
  <si>
    <t>rafs_bfr</t>
  </si>
  <si>
    <t>unfollow_trump</t>
  </si>
  <si>
    <t>heiniken_</t>
  </si>
  <si>
    <t>pvalanzasca</t>
  </si>
  <si>
    <t>milenecs_</t>
  </si>
  <si>
    <t>marcosblackmano</t>
  </si>
  <si>
    <t>serrgv</t>
  </si>
  <si>
    <t>_mina_e</t>
  </si>
  <si>
    <t>jamescordeiro3</t>
  </si>
  <si>
    <t>brooklinday</t>
  </si>
  <si>
    <t>eeuualdia</t>
  </si>
  <si>
    <t>favoooo</t>
  </si>
  <si>
    <t>julio_aliaga</t>
  </si>
  <si>
    <t>limyueng</t>
  </si>
  <si>
    <t>some good news on the zika front for a change. via @NPR https://t.co/ojicWGbXvs</t>
  </si>
  <si>
    <t>@andressamariins @zika_rael passei na EsSa rs,  vou ir ano q vem,  faz q tu vai ser da minha turma...  pm é cuzao</t>
  </si>
  <si>
    <t>I wonder if @favoooo has the Zika yet</t>
  </si>
  <si>
    <t>SAI ZIKA</t>
  </si>
  <si>
    <t>Nenhum jogador meu fez gol ainda, até quando essa zika no cartola, Deus?</t>
  </si>
  <si>
    <t>Fizemos 3 gols em um jogo, acabou a zika</t>
  </si>
  <si>
    <t>Zika funds cannot be added to deficit, GOP says - https://t.co/cv65nhZtcE</t>
  </si>
  <si>
    <t>RT @_manusfc: ZIKA NO @SANTOSFC</t>
  </si>
  <si>
    <t>@marcosblackmano marcos c é mt zika</t>
  </si>
  <si>
    <t>RT @milenecs_: @marcosblackmano marcos c é mt zika</t>
  </si>
  <si>
    <t>#Pregnancy #Pregnant No birth defects seen in babies exposed to Zika late in pregnancy: study: ... https://t.co/6ZOpszi91W #WomensHealth</t>
  </si>
  <si>
    <t>#Pregnancy #Pregnant Zika Infection Late In Pregnancy Carries Little Risk of Microcephaly: For ... https://t.co/67MiUGVddc #WomensHealth</t>
  </si>
  <si>
    <t>#Pregnancy #Pregnant Colombia Zika study: No birth defects in late pregnancy infections: Colomb... https://t.co/cIsu9vRTrH #WomensHealth</t>
  </si>
  <si>
    <t>Republicans Promise Quick End to Zika Talks._x000D_Taking it as it's written, it doesn't sound good._x000D_https://t.co/Yuj3Ud9c4q</t>
  </si>
  <si>
    <t>RT @julio_aliaga: Official map finds Zika-transmitting mosquitoes in much of USA. #USpoki #health https://t.co/HRrWM8Lmlv</t>
  </si>
  <si>
    <t>@limyueng correcto. Pero pienso q para combatirla es importante la higiene. Lo mismo con el dengue, Zika etc.</t>
  </si>
  <si>
    <t>https://twitter.com/NPRGoatsandSoda/status/743215269632315393</t>
  </si>
  <si>
    <t>http://unfollowtrump.com/?p=18283</t>
  </si>
  <si>
    <t>http://bit.ly/24RIoF2</t>
  </si>
  <si>
    <t>http://bit.ly/28FVD0g</t>
  </si>
  <si>
    <t>http://bit.ly/24RHSH7</t>
  </si>
  <si>
    <t>http://www.nbcnews.com/storyline/zika-virus-outbreak/republicans-promise-quick-end-zika-talks-n593286</t>
  </si>
  <si>
    <t>http://news.trust.org/item/20160610203744-li7a1/</t>
  </si>
  <si>
    <t>unfollowtrump.com</t>
  </si>
  <si>
    <t>nbcnews.com</t>
  </si>
  <si>
    <t>trust.org</t>
  </si>
  <si>
    <t>pregnancy pregnant womenshealth</t>
  </si>
  <si>
    <t>uspoki health</t>
  </si>
  <si>
    <t>https://twitter.com/#!/bendelacruz/status/743241345733648385</t>
  </si>
  <si>
    <t>https://twitter.com/#!/vulgohl/status/743241347688185856</t>
  </si>
  <si>
    <t>https://twitter.com/#!/shufaced/status/743241357276282882</t>
  </si>
  <si>
    <t>https://twitter.com/#!/caapatta/status/743241360002646017</t>
  </si>
  <si>
    <t>https://twitter.com/#!/lizganzo/status/743241378419736576</t>
  </si>
  <si>
    <t>https://twitter.com/#!/lucasr_mda/status/743241403040411648</t>
  </si>
  <si>
    <t>https://twitter.com/#!/rafs_bfr/status/743241450608005120</t>
  </si>
  <si>
    <t>https://twitter.com/#!/unfollow_trump/status/743241464432340992</t>
  </si>
  <si>
    <t>https://twitter.com/#!/heiniken_/status/743241476591747072</t>
  </si>
  <si>
    <t>https://twitter.com/#!/pvalanzasca/status/743241478047076352</t>
  </si>
  <si>
    <t>https://twitter.com/#!/milenecs_/status/743241358136254465</t>
  </si>
  <si>
    <t>https://twitter.com/#!/marcosblackmano/status/743241484388999168</t>
  </si>
  <si>
    <t>https://twitter.com/#!/serrgv/status/743241502017597440</t>
  </si>
  <si>
    <t>https://twitter.com/#!/_mina_e/status/743241515623981060</t>
  </si>
  <si>
    <t>https://twitter.com/#!/womenworldnews1/status/743241548167426048</t>
  </si>
  <si>
    <t>https://twitter.com/#!/womenworldnews1/status/743241549010505728</t>
  </si>
  <si>
    <t>https://twitter.com/#!/womenworldnews1/status/743241551329955840</t>
  </si>
  <si>
    <t>https://twitter.com/#!/jamescordeiro3/status/743241565892677632</t>
  </si>
  <si>
    <t>https://twitter.com/#!/brooklinday/status/743241592148885504</t>
  </si>
  <si>
    <t>https://twitter.com/#!/eeuualdia/status/743241602546679808</t>
  </si>
  <si>
    <t>https://twitter.com/#!/yaravithhs/status/743241630258335748</t>
  </si>
  <si>
    <t>743241345733648385</t>
  </si>
  <si>
    <t>743241347688185856</t>
  </si>
  <si>
    <t>743241357276282882</t>
  </si>
  <si>
    <t>743241360002646017</t>
  </si>
  <si>
    <t>743241378419736576</t>
  </si>
  <si>
    <t>743241403040411648</t>
  </si>
  <si>
    <t>743241450608005120</t>
  </si>
  <si>
    <t>743241464432340992</t>
  </si>
  <si>
    <t>743241476591747072</t>
  </si>
  <si>
    <t>743241478047076352</t>
  </si>
  <si>
    <t>743241358136254465</t>
  </si>
  <si>
    <t>743241484388999168</t>
  </si>
  <si>
    <t>743241502017597440</t>
  </si>
  <si>
    <t>743241515623981060</t>
  </si>
  <si>
    <t>743241548167426048</t>
  </si>
  <si>
    <t>743241549010505728</t>
  </si>
  <si>
    <t>743241551329955840</t>
  </si>
  <si>
    <t>743241565892677632</t>
  </si>
  <si>
    <t>743241592148885504</t>
  </si>
  <si>
    <t>743241602546679808</t>
  </si>
  <si>
    <t>743241630258335748</t>
  </si>
  <si>
    <t>743240326958166016</t>
  </si>
  <si>
    <t>743239274783473664</t>
  </si>
  <si>
    <t>Ben de la Cruz</t>
  </si>
  <si>
    <t>Visão</t>
  </si>
  <si>
    <t>Alec</t>
  </si>
  <si>
    <t> Favian</t>
  </si>
  <si>
    <t>carina patta</t>
  </si>
  <si>
    <t>Lissette</t>
  </si>
  <si>
    <t>K'Reis</t>
  </si>
  <si>
    <t>Rafa Souza</t>
  </si>
  <si>
    <t>Unfollow Trump</t>
  </si>
  <si>
    <t>Warlam ⚓</t>
  </si>
  <si>
    <t>Pilar Valanzasca</t>
  </si>
  <si>
    <t>mi</t>
  </si>
  <si>
    <t>Menino Marcos</t>
  </si>
  <si>
    <t>Mina</t>
  </si>
  <si>
    <t>James Cordeiro</t>
  </si>
  <si>
    <t>mxviagem sub2.2</t>
  </si>
  <si>
    <t>EEUU Al Dia</t>
  </si>
  <si>
    <t>(((Julio Aliaga)))</t>
  </si>
  <si>
    <t>Eduardo Lim Yueng</t>
  </si>
  <si>
    <t>#NPR viz editor, #globalhealth. #hoya adjunct, #wapo alum. #80smusic #gardening #surfing #lazing #filmmaker bio: https://t.co/IheHdhUY8b</t>
  </si>
  <si>
    <t>Militar, Carioca.</t>
  </si>
  <si>
    <t>ig: notalecshu</t>
  </si>
  <si>
    <t>Who gon’ stop me, huh?</t>
  </si>
  <si>
    <t>Santos ♡ Barcelona</t>
  </si>
  <si>
    <t>Xicana. Intersectional Feminist. Activist. Cat lover. Usually somewhere drinking coffee and reading.</t>
  </si>
  <si>
    <t>auto fé!</t>
  </si>
  <si>
    <t>@Botafogooficial, @Vikings &amp; @LFC</t>
  </si>
  <si>
    <t>04/09/13❤ Caroless❤</t>
  </si>
  <si>
    <t>+ tesão - tensão</t>
  </si>
  <si>
    <t>SLC MEMO</t>
  </si>
  <si>
    <t>Soy CRISTIANO, paraguayo, hincha de Sol de America, md volunteer, medicina, infectologia, me gusta ayudar....</t>
  </si>
  <si>
    <t>But I don't want to go among mad people.  Oh, you can't help that. Were all mad here. I'm mad. Your mad.</t>
  </si>
  <si>
    <t>Entre o errado e o certo, prefiro ter os dois por perto...</t>
  </si>
  <si>
    <t>“Life is like photography. You need the negatives to develop.” ~ Unknown_x000D_
https://t.co/YKVTOoVuS8</t>
  </si>
  <si>
    <t>https://t.co/DIXg6TXMwZ Interested in the USA &amp; #LatAm</t>
  </si>
  <si>
    <t>Presentador de el Noticiero Estelar de TVN y 6 AM en WAO 97.3 Aquí leerán lo que pienso y tendrán solo noticias confirmadas. Hater de los haters.</t>
  </si>
  <si>
    <t>bdcruz-multimedia.tumblr</t>
  </si>
  <si>
    <t>Anaia Grande, São Gonçalo</t>
  </si>
  <si>
    <t>WI</t>
  </si>
  <si>
    <t xml:space="preserve">Paraná </t>
  </si>
  <si>
    <t>M.D.A</t>
  </si>
  <si>
    <t xml:space="preserve">Rio de Janeiro </t>
  </si>
  <si>
    <t xml:space="preserve">Cidade do frio ❄⛄ </t>
  </si>
  <si>
    <t xml:space="preserve">sanja </t>
  </si>
  <si>
    <t>SJC</t>
  </si>
  <si>
    <t>Paraguay</t>
  </si>
  <si>
    <t>#praisintheasian</t>
  </si>
  <si>
    <t>Swansea, Ma.</t>
  </si>
  <si>
    <t>Goiás, Brasil</t>
  </si>
  <si>
    <t>LatAm &amp; USA</t>
  </si>
  <si>
    <t>Panamá</t>
  </si>
  <si>
    <t>https://t.co/UCsxpEZFPR</t>
  </si>
  <si>
    <t>https://t.co/aiMhZnXUl6</t>
  </si>
  <si>
    <t>https://t.co/g7RYiRRXJk</t>
  </si>
  <si>
    <t>https://t.co/RyVChJ7BiK</t>
  </si>
  <si>
    <t>https://t.co/Fa7NG27qeT</t>
  </si>
  <si>
    <t>http://t.co/ccJXrZ4DMZ</t>
  </si>
  <si>
    <t>https://t.co/PuQencv7mh</t>
  </si>
  <si>
    <t>https://t.co/vS7vgJNQUk</t>
  </si>
  <si>
    <t>America/Asuncion</t>
  </si>
  <si>
    <t>https://pbs.twimg.com/profile_banners/41662515/1398520909</t>
  </si>
  <si>
    <t>https://pbs.twimg.com/profile_banners/1730266926/1458490918</t>
  </si>
  <si>
    <t>https://pbs.twimg.com/profile_banners/70169222/1464397676</t>
  </si>
  <si>
    <t>https://pbs.twimg.com/profile_banners/205338180/1458688256</t>
  </si>
  <si>
    <t>https://pbs.twimg.com/profile_banners/128431366/1461611503</t>
  </si>
  <si>
    <t>https://pbs.twimg.com/profile_banners/42260731/1463319972</t>
  </si>
  <si>
    <t>https://pbs.twimg.com/profile_banners/315267124/1462240403</t>
  </si>
  <si>
    <t>https://pbs.twimg.com/profile_banners/3228445397/1455571731</t>
  </si>
  <si>
    <t>https://pbs.twimg.com/profile_banners/4623181818/1450821514</t>
  </si>
  <si>
    <t>https://pbs.twimg.com/profile_banners/506784138/1401388643</t>
  </si>
  <si>
    <t>https://pbs.twimg.com/profile_banners/993682753/1465853490</t>
  </si>
  <si>
    <t>https://pbs.twimg.com/profile_banners/1512125498/1461078937</t>
  </si>
  <si>
    <t>https://pbs.twimg.com/profile_banners/1069175760/1466035909</t>
  </si>
  <si>
    <t>https://pbs.twimg.com/profile_banners/152986828/1465685121</t>
  </si>
  <si>
    <t>https://pbs.twimg.com/profile_banners/290671244/1451556433</t>
  </si>
  <si>
    <t>https://pbs.twimg.com/profile_banners/99725860/1449179071</t>
  </si>
  <si>
    <t>http://pbs.twimg.com/profile_background_images/659011038273249281/8rkfKY9a.jpg</t>
  </si>
  <si>
    <t>http://pbs.twimg.com/profile_background_images/378800000149713135/Zh39XC6S.jpeg</t>
  </si>
  <si>
    <t>http://pbs.twimg.com/profile_background_images/308904636/grtaffiti_car.jpg</t>
  </si>
  <si>
    <t>http://pbs.twimg.com/profile_background_images/494844209573011456/-IopFVcz.jpeg</t>
  </si>
  <si>
    <t>http://pbs.twimg.com/profile_background_images/378800000006258686/3a02e98d16172544a282be69aa184a0a.jpeg</t>
  </si>
  <si>
    <t>http://pbs.twimg.com/profile_background_images/378800000093812105/7dd0909707c2f2864fcf0c38155230a3.jpeg</t>
  </si>
  <si>
    <t>http://pbs.twimg.com/profile_background_images/608405643188383744/IKK6NAqd.jpg</t>
  </si>
  <si>
    <t>http://pbs.twimg.com/profile_background_images/757996897/0204d4117c8ba0e224b66dd245e49481.png</t>
  </si>
  <si>
    <t>http://pbs.twimg.com/profile_background_images/831687613/2dc6097e97e3d2a9ea7e25ea1f6c804c.jpeg</t>
  </si>
  <si>
    <t>http://pbs.twimg.com/profile_background_images/291860675/IMG00113-20091024-1221.jpg</t>
  </si>
  <si>
    <t>http://pbs.twimg.com/profile_images/743241509789655040/ChTPyHsT_normal.jpg</t>
  </si>
  <si>
    <t>http://pbs.twimg.com/profile_images/516589283495247873/3H8ttALS_normal.jpeg</t>
  </si>
  <si>
    <t>http://pbs.twimg.com/profile_images/740859051563732992/xUjrhDY0_normal.jpg</t>
  </si>
  <si>
    <t>http://pbs.twimg.com/profile_images/736408034650423296/G3UmpVxA_normal.jpg</t>
  </si>
  <si>
    <t>http://pbs.twimg.com/profile_images/668986560067563520/nV6EYBul_normal.jpg</t>
  </si>
  <si>
    <t>http://pbs.twimg.com/profile_images/742855922456928257/Pe0KaH7A_normal.jpg</t>
  </si>
  <si>
    <t>http://pbs.twimg.com/profile_images/739588066055098368/AbYX29b5_normal.jpg</t>
  </si>
  <si>
    <t>http://pbs.twimg.com/profile_images/734175498608254976/WqGVRzI1_normal.jpg</t>
  </si>
  <si>
    <t>http://pbs.twimg.com/profile_images/730935678985486340/ak_WV1rT_normal.jpg</t>
  </si>
  <si>
    <t>http://pbs.twimg.com/profile_images/679424154261569536/EIUjI-a9_normal.jpg</t>
  </si>
  <si>
    <t>http://pbs.twimg.com/profile_images/636255677279809536/WhRoa7dR_normal.jpg</t>
  </si>
  <si>
    <t>http://pbs.twimg.com/profile_images/344513261581745260/0c4fa5f2d54f197cac3e6b7c3d876611_normal.jpeg</t>
  </si>
  <si>
    <t>http://pbs.twimg.com/profile_images/742469468098600960/rx-GoOEt_normal.jpg</t>
  </si>
  <si>
    <t>http://pbs.twimg.com/profile_images/743233475629686784/okwSvRfk_normal.jpg</t>
  </si>
  <si>
    <t>http://pbs.twimg.com/profile_images/683077027981819905/kB4iNSbs_normal.jpg</t>
  </si>
  <si>
    <t>http://pbs.twimg.com/profile_images/737212954022666240/kTlh3G10_normal.jpg</t>
  </si>
  <si>
    <t>http://pbs.twimg.com/profile_images/484153501241466881/cMm6lpxD_normal.jpeg</t>
  </si>
  <si>
    <t>http://pbs.twimg.com/profile_images/743037557248659456/jkDBZePo_normal.jpg</t>
  </si>
  <si>
    <t>http://pbs.twimg.com/profile_images/2336685862/gpwvctgf4rj4673wuxi6_normal.png</t>
  </si>
  <si>
    <t>http://pbs.twimg.com/profile_images/668804935136509953/Wq4-LEtc_normal.jpg</t>
  </si>
  <si>
    <t>http://pbs.twimg.com/profile_images/610149861913038849/cQgXx6Yo_normal.jpg</t>
  </si>
  <si>
    <t>https://twitter.com/bendelacruz</t>
  </si>
  <si>
    <t>https://twitter.com/vulgohl</t>
  </si>
  <si>
    <t>https://twitter.com/shufaced</t>
  </si>
  <si>
    <t>https://twitter.com/favoooo</t>
  </si>
  <si>
    <t>https://twitter.com/caapatta</t>
  </si>
  <si>
    <t>https://twitter.com/lizganzo</t>
  </si>
  <si>
    <t>https://twitter.com/lucasr_mda</t>
  </si>
  <si>
    <t>https://twitter.com/rafs_bfr</t>
  </si>
  <si>
    <t>https://twitter.com/unfollow_trump</t>
  </si>
  <si>
    <t>https://twitter.com/heiniken_</t>
  </si>
  <si>
    <t>https://twitter.com/pvalanzasca</t>
  </si>
  <si>
    <t>https://twitter.com/milenecs_</t>
  </si>
  <si>
    <t>https://twitter.com/marcosblackmano</t>
  </si>
  <si>
    <t>https://twitter.com/serrgv</t>
  </si>
  <si>
    <t>https://twitter.com/_mina_e</t>
  </si>
  <si>
    <t>https://twitter.com/jamescordeiro3</t>
  </si>
  <si>
    <t>https://twitter.com/brooklinday</t>
  </si>
  <si>
    <t>https://twitter.com/eeuualdia</t>
  </si>
  <si>
    <t>https://twitter.com/julio_aliaga</t>
  </si>
  <si>
    <t>https://twitter.com/limyueng</t>
  </si>
  <si>
    <t xml:space="preserve">dizkaue
</t>
  </si>
  <si>
    <t>bendelacruz
some good news on the zika front
for a change. via @NPR https://t.co/ojicWGbXvs</t>
  </si>
  <si>
    <t>vulgohl
@andressamariins @zika_rael passei
na EsSa rs, vou ir ano q vem, faz
q tu vai ser da minha turma...
pm é cuzao</t>
  </si>
  <si>
    <t>shufaced
I wonder if @favoooo has the Zika
yet</t>
  </si>
  <si>
    <t xml:space="preserve">favoooo
</t>
  </si>
  <si>
    <t>caapatta
SAI ZIKA</t>
  </si>
  <si>
    <t>lizganzo
RT @deray: Nearly 12,000 Pregnant
Women in Colombia Have Zika https://t.co/7ymTPCfOj5</t>
  </si>
  <si>
    <t>lucasr_mda
Nenhum jogador meu fez gol ainda,
até quando essa zika no cartola,
Deus?</t>
  </si>
  <si>
    <t>rafs_bfr
Fizemos 3 gols em um jogo, acabou
a zika</t>
  </si>
  <si>
    <t>unfollow_trump
Zika funds cannot be added to deficit,
GOP says - https://t.co/cv65nhZtcE</t>
  </si>
  <si>
    <t>heiniken_
RT @_manusfc: ZIKA NO @SANTOSFC</t>
  </si>
  <si>
    <t>pvalanzasca
RT @CDCgov: Men w/ pregnant partners:
If you recently traveled to area
w/ #Zika you should use condoms
during her pregnancy https://t.co/6H…</t>
  </si>
  <si>
    <t>milenecs_
@marcosblackmano marcos c é mt
zika</t>
  </si>
  <si>
    <t>marcosblackmano
RT @milenecs_: @marcosblackmano
marcos c é mt zika</t>
  </si>
  <si>
    <t>serrgv
RT @opsomsels: El Salvador confirma
el primer caso de microcefalia
por virus del Zika https://t.co/zlqURTbFiG</t>
  </si>
  <si>
    <t>_mina_e
RT @deray: Nearly 12,000 Pregnant
Women in Colombia Have Zika https://t.co/7ymTPCfOj5</t>
  </si>
  <si>
    <t>jamescordeiro3
Republicans Promise Quick End to
Zika Talks. Taking it as it's written,
it doesn't sound good. https://t.co/Yuj3Ud9c4q</t>
  </si>
  <si>
    <t>brooklinday
RT @maands_: ela é zika né? é a
mulher da minha vida, não importa
quantas ligam ou quantas ficam
no meu pé</t>
  </si>
  <si>
    <t>eeuualdia
RT @julio_aliaga: Official map
finds Zika-transmitting mosquitoes
in much of USA. #USpoki #health
https://t.co/HRrWM8Lmlv</t>
  </si>
  <si>
    <t xml:space="preserve">limyueng
</t>
  </si>
  <si>
    <t>matriarchathena</t>
  </si>
  <si>
    <t>mrnickking13</t>
  </si>
  <si>
    <t>caribenews</t>
  </si>
  <si>
    <t>vannbnguyen</t>
  </si>
  <si>
    <t>bandasaul9544</t>
  </si>
  <si>
    <t>fwbrantley</t>
  </si>
  <si>
    <t>brap2015</t>
  </si>
  <si>
    <t>gkellygbernardo</t>
  </si>
  <si>
    <t>mrichwjz</t>
  </si>
  <si>
    <t>jant_apb</t>
  </si>
  <si>
    <t>conserv_iii</t>
  </si>
  <si>
    <t>basttiao</t>
  </si>
  <si>
    <t>queenceeg</t>
  </si>
  <si>
    <t>leaurique</t>
  </si>
  <si>
    <t>walacnoticias</t>
  </si>
  <si>
    <t>saardisse</t>
  </si>
  <si>
    <t>graceharayo3</t>
  </si>
  <si>
    <t>bfraser747</t>
  </si>
  <si>
    <t>anitamariamb</t>
  </si>
  <si>
    <t>merolo1</t>
  </si>
  <si>
    <t>scottbcrowley2</t>
  </si>
  <si>
    <t>thelife_oftay</t>
  </si>
  <si>
    <t>ruby_santoro</t>
  </si>
  <si>
    <t>realmattvarela</t>
  </si>
  <si>
    <t>oneljeanbaptist</t>
  </si>
  <si>
    <t>mauthausengusen</t>
  </si>
  <si>
    <t>michangoonga</t>
  </si>
  <si>
    <t>thaisperiente</t>
  </si>
  <si>
    <t>oscarmanuelalvi</t>
  </si>
  <si>
    <t>theskysnotabove</t>
  </si>
  <si>
    <t>wykidf0rce</t>
  </si>
  <si>
    <t>unsdrink</t>
  </si>
  <si>
    <t>criisvaldiviezo</t>
  </si>
  <si>
    <t>johnnyrullanmd</t>
  </si>
  <si>
    <t>jornaloglobo</t>
  </si>
  <si>
    <t>@WykidF0rce get zika</t>
  </si>
  <si>
    <t>ITV: Delay Pregnancy in Areas With Zika, W.H.O. Suggests https://t.co/Bd80mt6O5k</t>
  </si>
  <si>
    <t>Summer nights, perfect for cracking into a cool bottle of Zika</t>
  </si>
  <si>
    <t>News: Mind the Zika cycle (photo c/o Time magazine Feb. 2016) https://t.co/gMZf4esLDh</t>
  </si>
  <si>
    <t>BBC News - Zika-fear pregnant woman faces deportation to Brazil https://t.co/uDYJheFsoU</t>
  </si>
  <si>
    <t>Estudo não detecta problemas com zika no fim da gravidez - Um estudo sobre o contágio com o zika na Colômbia nã... https://t.co/7dvoOKWBjM</t>
  </si>
  <si>
    <t>Estudo não detecta problemas com zika no fim da gravidez https://t.co/BIWeJV4160 #tec</t>
  </si>
  <si>
    <t>Zika Infection Late In Pregnancy Carries Little Risk of Microcephaly https://t.co/uyLGPE1VLE</t>
  </si>
  <si>
    <t>[ATENCION CASTILLA]
Campaña de fumigación contra el #dengue #zika #chikungunya https://t.co/DcDNMJIGT1</t>
  </si>
  <si>
    <t>RT @unsdrink: Essa mari é zika https://t.co/4424OtyQUD</t>
  </si>
  <si>
    <t>No birth defects seen in babies exposed to Zika late in pregnancy: study https://t.co/BimDXrxG7M</t>
  </si>
  <si>
    <t>@CriisValdiviezo zika, chikunguya o denge? 🤔</t>
  </si>
  <si>
    <t>Zika infections late in pregnancy led to no defects in study - Wed, 15 Jun 2016 PST https://t.co/lfxMCMxipb</t>
  </si>
  <si>
    <t>‘We’re trying to develop a surveillance system that gives us answers on #Zika.’ @johnnyrullanmd https://t.co/maMVnbG0wQ</t>
  </si>
  <si>
    <t>RT @JornalOGlobo: OMS reafirma que risco de propagação do vírus da zika é baixo durante Jogos. https://t.co/1Oh8lhxL4e https://t.co/Itd1Gqu…</t>
  </si>
  <si>
    <t>How bad is Zika in Rio?
https://t.co/RIPt0Obwgc</t>
  </si>
  <si>
    <t>Detecta Cuba décimo séptimo caso importado de virus zika https://t.co/L6SvOP0rip</t>
  </si>
  <si>
    <t>Zika: Nearly 12,000 Pregnant Women in Colombia Have Virus https://t.co/GmxysOqCvO via @TIMEHealth</t>
  </si>
  <si>
    <t>Moreliano Posiblemente Infectado Con Zika Niega Que Lo Revisen Médicamente
Info: https://t.co/kuDlM13N4H https://t.co/zZbxSRp2m5</t>
  </si>
  <si>
    <t>#medical: Zika Virus Late in Pregnancy Causes Fewer Birth Defects - Study - NBC News #health https://t.co/0x9We43cx9 https://t.co/3dpjpUbfE4</t>
  </si>
  <si>
    <t>Activa Tamaulipas fase intensiva para control del dengue, Zika y Chikunguya https://t.co/8JKienQS3W https://t.co/6CwNoteAwB</t>
  </si>
  <si>
    <t>http://ow.ly/eHnL501qro1</t>
  </si>
  <si>
    <t>http://www.bbc.com/news/uk-england-leicestershire-36540699</t>
  </si>
  <si>
    <t>http://ow.ly/ArG9501qrFT</t>
  </si>
  <si>
    <t>http://goo.gl/fb/FmdmZJ</t>
  </si>
  <si>
    <t>http://ow.ly/lMUj501qrJO</t>
  </si>
  <si>
    <t>http://fb.me/HnpI6jDD</t>
  </si>
  <si>
    <t>http://ow.ly/8jdQ501qrGG</t>
  </si>
  <si>
    <t>http://ift.tt/1Q6clzQ</t>
  </si>
  <si>
    <t>http://glo.bo/1sGwPVq</t>
  </si>
  <si>
    <t>http://www.cnn.com/2016/06/15/health/who-olympics-should-not-be-postponed/index.html</t>
  </si>
  <si>
    <t>http://spanish.china.org.cn/international/txt/2016-06/16/content_38676672.htm</t>
  </si>
  <si>
    <t>http://gettopical.com/zika-virus/6f04bfbc2c9bdfa0d1263aeef585da30?src=twitter</t>
  </si>
  <si>
    <t>http://buff.ly/1S6esh4</t>
  </si>
  <si>
    <t>http://tamaulipasenlared.com/2016/06/15/activa-tamaulipas-fase-intensiva-para-control-del-dengue-zika-y-chikunguya/</t>
  </si>
  <si>
    <t>cnn.com</t>
  </si>
  <si>
    <t>org.cn</t>
  </si>
  <si>
    <t>tamaulipasenlared.com</t>
  </si>
  <si>
    <t>tec</t>
  </si>
  <si>
    <t>dengue zika chikungunya</t>
  </si>
  <si>
    <t>https://twitter.com/#!/matriarchathena/status/743241674848075776</t>
  </si>
  <si>
    <t>https://twitter.com/#!/mrnickking13/status/743241700483678208</t>
  </si>
  <si>
    <t>https://twitter.com/#!/caribenews/status/743241701603565568</t>
  </si>
  <si>
    <t>https://twitter.com/#!/vannbnguyen/status/743241721023127552</t>
  </si>
  <si>
    <t>https://twitter.com/#!/bandasaul9544/status/743241726253367296</t>
  </si>
  <si>
    <t>https://twitter.com/#!/fwbrantley/status/743241735913021441</t>
  </si>
  <si>
    <t>https://twitter.com/#!/brap2015/status/743241776165584896</t>
  </si>
  <si>
    <t>https://twitter.com/#!/gkellygbernardo/status/743241809338449920</t>
  </si>
  <si>
    <t>https://twitter.com/#!/mrichwjz/status/743241810152165376</t>
  </si>
  <si>
    <t>https://twitter.com/#!/jant_apb/status/743241812660355072</t>
  </si>
  <si>
    <t>https://twitter.com/#!/conserv_iii/status/743241863222673408</t>
  </si>
  <si>
    <t>https://twitter.com/#!/basttiao/status/743241866792079361</t>
  </si>
  <si>
    <t>https://twitter.com/#!/queenceeg/status/743241894776320000</t>
  </si>
  <si>
    <t>https://twitter.com/#!/leaurique/status/743241897511100416</t>
  </si>
  <si>
    <t>https://twitter.com/#!/walacnoticias/status/743241900174368768</t>
  </si>
  <si>
    <t>https://twitter.com/#!/saardisse/status/743241905937453056</t>
  </si>
  <si>
    <t>https://twitter.com/#!/graceharayo3/status/743241907258658817</t>
  </si>
  <si>
    <t>https://twitter.com/#!/bfraser747/status/743241921720524800</t>
  </si>
  <si>
    <t>https://twitter.com/#!/anitamariamb/status/743241924149133312</t>
  </si>
  <si>
    <t>https://twitter.com/#!/merolo1/status/743241931015196674</t>
  </si>
  <si>
    <t>https://twitter.com/#!/scottbcrowley2/status/743241956474642433</t>
  </si>
  <si>
    <t>https://twitter.com/#!/onpointradio/status/743241958231941121</t>
  </si>
  <si>
    <t>https://twitter.com/#!/thelife_oftay/status/743241968126394368</t>
  </si>
  <si>
    <t>https://twitter.com/#!/ruby_santoro/status/743241976477261828</t>
  </si>
  <si>
    <t>https://twitter.com/#!/realmattvarela/status/743242000460308480</t>
  </si>
  <si>
    <t>https://twitter.com/#!/oneljeanbaptist/status/743242012502138880</t>
  </si>
  <si>
    <t>https://twitter.com/#!/mauthausengusen/status/743242014771187712</t>
  </si>
  <si>
    <t>https://twitter.com/#!/zikavirustopnws/status/743242040419328000</t>
  </si>
  <si>
    <t>https://twitter.com/#!/michangoonga/status/743242085394853888</t>
  </si>
  <si>
    <t>https://twitter.com/#!/zika_news/status/743242117183582208</t>
  </si>
  <si>
    <t>https://twitter.com/#!/thaisperiente/status/743242126314582017</t>
  </si>
  <si>
    <t>https://twitter.com/#!/oscarmanuelalvi/status/743242147508281344</t>
  </si>
  <si>
    <t>https://twitter.com/#!/theskysnotabove/status/743242149513203713</t>
  </si>
  <si>
    <t>743241674848075776</t>
  </si>
  <si>
    <t>743241700483678208</t>
  </si>
  <si>
    <t>743241701603565568</t>
  </si>
  <si>
    <t>743241721023127552</t>
  </si>
  <si>
    <t>743241726253367296</t>
  </si>
  <si>
    <t>743241735913021441</t>
  </si>
  <si>
    <t>743241776165584896</t>
  </si>
  <si>
    <t>743241809338449920</t>
  </si>
  <si>
    <t>743241810152165376</t>
  </si>
  <si>
    <t>743241812660355072</t>
  </si>
  <si>
    <t>743241863222673408</t>
  </si>
  <si>
    <t>743241866792079361</t>
  </si>
  <si>
    <t>743241894776320000</t>
  </si>
  <si>
    <t>743241897511100416</t>
  </si>
  <si>
    <t>743241900174368768</t>
  </si>
  <si>
    <t>743241905937453056</t>
  </si>
  <si>
    <t>743241907258658817</t>
  </si>
  <si>
    <t>743241921720524800</t>
  </si>
  <si>
    <t>743241924149133312</t>
  </si>
  <si>
    <t>743241931015196674</t>
  </si>
  <si>
    <t>743241956474642433</t>
  </si>
  <si>
    <t>743241958231941121</t>
  </si>
  <si>
    <t>743241968126394368</t>
  </si>
  <si>
    <t>743241976477261828</t>
  </si>
  <si>
    <t>743242000460308480</t>
  </si>
  <si>
    <t>743242012502138880</t>
  </si>
  <si>
    <t>743242014771187712</t>
  </si>
  <si>
    <t>743242040419328000</t>
  </si>
  <si>
    <t>743242085394853888</t>
  </si>
  <si>
    <t>743242117183582208</t>
  </si>
  <si>
    <t>743242126314582017</t>
  </si>
  <si>
    <t>743242147508281344</t>
  </si>
  <si>
    <t>743242149513203713</t>
  </si>
  <si>
    <t>743241533558763520</t>
  </si>
  <si>
    <t>742905334407266304</t>
  </si>
  <si>
    <t>Matriarch Athena</t>
  </si>
  <si>
    <t>King</t>
  </si>
  <si>
    <t>Wicked Force</t>
  </si>
  <si>
    <t>Caribbean News</t>
  </si>
  <si>
    <t>Van Nguyen</t>
  </si>
  <si>
    <t>Geronimo USMC</t>
  </si>
  <si>
    <t>Frangela's Ashes</t>
  </si>
  <si>
    <t>BRAP2015</t>
  </si>
  <si>
    <t>Kelly GB</t>
  </si>
  <si>
    <t>Michelle Richardson</t>
  </si>
  <si>
    <t>Jan Tavitian</t>
  </si>
  <si>
    <t>Sebastiao do Carmo</t>
  </si>
  <si>
    <t>$$</t>
  </si>
  <si>
    <t>Yell 'O Man</t>
  </si>
  <si>
    <t>Walac Noticias</t>
  </si>
  <si>
    <t>jany</t>
  </si>
  <si>
    <t>Lu (isa)</t>
  </si>
  <si>
    <t>Grace Harayo</t>
  </si>
  <si>
    <t>Brian Fraser</t>
  </si>
  <si>
    <t>Anaa</t>
  </si>
  <si>
    <t>Cristhian Valdiviezo</t>
  </si>
  <si>
    <t>Lidia Ford</t>
  </si>
  <si>
    <t>Scott B. Crowley</t>
  </si>
  <si>
    <t>Johnny Rullán, M.D.</t>
  </si>
  <si>
    <t>A Spike Lee Joint</t>
  </si>
  <si>
    <t>Ruby Santoro</t>
  </si>
  <si>
    <t>Jornal O Globo</t>
  </si>
  <si>
    <t>El Capitán</t>
  </si>
  <si>
    <t>Onel Jeanbaptiste</t>
  </si>
  <si>
    <t>RotSpanier</t>
  </si>
  <si>
    <t>Changoonga</t>
  </si>
  <si>
    <t>thaís</t>
  </si>
  <si>
    <t>Oscar Manuel Alvizo</t>
  </si>
  <si>
    <t>Desert Son</t>
  </si>
  <si>
    <t>I am the Rainbow Jedi
#Lesbian #WeAreLGBT #OpKKK #BlackLivesMatter #OpTrump #RefugeesWelcome #FreePalestine #Syria #SouthSudan #Yemen #MSF
#OpLGBT #OpJillStein</t>
  </si>
  <si>
    <t>runescape vet since 2004 cigar enthusiast heavy metal deathmatchs basketball proud costumer of @cigar_crate *always armed*</t>
  </si>
  <si>
    <t>8X Benchwarmer Of This Site. #Trump16 and Detroit Sports buff.</t>
  </si>
  <si>
    <t>#Caribbean #News</t>
  </si>
  <si>
    <t>PhD candidate in nursing.
My areas of interest include:
- Questionnaire development
- Factor analysis
- Identity development
- Research in developing countries</t>
  </si>
  <si>
    <t>Love God,Family,Country,Corps.Christian Conservative Native By Birth U.S.Marine By Choice. Semper Fidelis #ApacheNation #RaiderNation</t>
  </si>
  <si>
    <t>I'm gonna kick your ass when we get back to North Little Rock.</t>
  </si>
  <si>
    <t>Kelly GB@facebook.com
@ClubeFollowBack</t>
  </si>
  <si>
    <t>Assistant Assignment Desk Editor for @cbsbaltimore. UB15. News Junkie. Foodie. Tweets are MY own opinion. Have a news tip or story? Email me:MRichardson@wjz.com</t>
  </si>
  <si>
    <t>Agent for celebs, int'l leaders, biz gurus; best job ever @apbspeakers #JanAPB</t>
  </si>
  <si>
    <t>Partido Conservador 
@ClubeFollowBack</t>
  </si>
  <si>
    <t>A vida é bela.   @ClubeFollowback.</t>
  </si>
  <si>
    <t>MLDB | My forever, my rib.</t>
  </si>
  <si>
    <t>Idiosyncratic, idiomatic and idiotic. 
I see patterns in things and remembers in mnemonics. 
Hazard a holler...</t>
  </si>
  <si>
    <t>Walac es la fuente de información noticiosa de las principales ciudades del norte del #Perú.</t>
  </si>
  <si>
    <t>que brote flores onde há dores</t>
  </si>
  <si>
    <t>Eu acho que com a sua idade ja da pra brincar de fazer neném</t>
  </si>
  <si>
    <t>I like healthy stuff :)</t>
  </si>
  <si>
    <t>Executive Aircraft Acquisitions. Fighting for TRUMP 2016  one Tweet at a time !Let's MAKE AMERICA GREAT AGAIN !! RTs are not endorsements</t>
  </si>
  <si>
    <t>06-04-2015 prohibido olvidar❤️</t>
  </si>
  <si>
    <t>∞https://t.co/t6kbK50c9g♡                                                                                                                
crisval23 Instagram ⚓</t>
  </si>
  <si>
    <t>Enjoy family, friends, travel and my chiguaga Bella.</t>
  </si>
  <si>
    <t>Spokane Washington is a wonderful place to live and work.</t>
  </si>
  <si>
    <t>El doctor Johnny Rullán, especialista en salud pública y, más concretamente, en epidemiología.</t>
  </si>
  <si>
    <t>A devout Aggie Finance student who is just overall... sensational. ✨</t>
  </si>
  <si>
    <t>Publicitária, flamenguista, virginiana, crítica, organizada, planejadora, apaixonada.</t>
  </si>
  <si>
    <t>Acompanhe as notícias do jornal O GLOBO</t>
  </si>
  <si>
    <t>FHS '17 #LongLiveDP</t>
  </si>
  <si>
    <t>Bot de contrainformación dedicado a los republicanos españoles que lucharon hasta el final de sus vidas en el campo de exterminio nazi en Mauthausen-Gusen.</t>
  </si>
  <si>
    <t>Noticias de Michoacán, México Y Sus Alrededores || Igual que Michoacán, somos un desmadre || Entra y descúbrelo tú mismo.</t>
  </si>
  <si>
    <t>pra ser bom é preciso sentir raiva da mediocridade</t>
  </si>
  <si>
    <t>Secretario Nacional de Protección a Periodistas de la Federación de Asociaciones de Periodistas Mexicanos, Fapermex y director de http://t.co/FHfqbzdpCZ</t>
  </si>
  <si>
    <t>No big deal.</t>
  </si>
  <si>
    <t>kentucky</t>
  </si>
  <si>
    <t xml:space="preserve">Westside Of Michigan </t>
  </si>
  <si>
    <t>Caribbean</t>
  </si>
  <si>
    <t>Melbourne, Victoria, Australia</t>
  </si>
  <si>
    <t>Apache Land. USA</t>
  </si>
  <si>
    <t>Philippines</t>
  </si>
  <si>
    <t>Leblon /Rio de Janeiro/Brasil.</t>
  </si>
  <si>
    <t>Minas Gerais</t>
  </si>
  <si>
    <t>HTX</t>
  </si>
  <si>
    <t>Peru</t>
  </si>
  <si>
    <t>Itupeva, Brasil</t>
  </si>
  <si>
    <t>Pacific North West</t>
  </si>
  <si>
    <t>Portoviejo, Ecuador</t>
  </si>
  <si>
    <t>San Francisco</t>
  </si>
  <si>
    <t>Saint Louis,MO</t>
  </si>
  <si>
    <t>Abroad ✈️</t>
  </si>
  <si>
    <t>Rio de Janeiro, Rio de Janeiro</t>
  </si>
  <si>
    <t>#LongLiveDP</t>
  </si>
  <si>
    <t>Michoacán, México</t>
  </si>
  <si>
    <t>Río Bravo, Tam., México</t>
  </si>
  <si>
    <t>https://t.co/K8nljHogng</t>
  </si>
  <si>
    <t>https://t.co/RDhT6AyviS</t>
  </si>
  <si>
    <t>https://t.co/ngZLHhSFgH</t>
  </si>
  <si>
    <t>https://t.co/GEaQWuyoeZ</t>
  </si>
  <si>
    <t>https://t.co/4iJuEsTOKL</t>
  </si>
  <si>
    <t>https://t.co/giB5Ws3VLT</t>
  </si>
  <si>
    <t>https://t.co/kKJFfJxbBN</t>
  </si>
  <si>
    <t>https://t.co/fytW6qf3tx</t>
  </si>
  <si>
    <t>https://t.co/HrEjfRQL2f</t>
  </si>
  <si>
    <t>http://t.co/lX85f9bVeC</t>
  </si>
  <si>
    <t>http://t.co/m8BU8QY106</t>
  </si>
  <si>
    <t>http://t.co/PQ47mq7e1e</t>
  </si>
  <si>
    <t>https://t.co/BowpAMiJF7</t>
  </si>
  <si>
    <t>https://t.co/XH0fiq31qv</t>
  </si>
  <si>
    <t>https://t.co/i7GUNnvy1F</t>
  </si>
  <si>
    <t>http://t.co/FHfqbzdpCZ</t>
  </si>
  <si>
    <t>Nuku'alofa</t>
  </si>
  <si>
    <t>https://pbs.twimg.com/profile_banners/705092549971681281/1465588482</t>
  </si>
  <si>
    <t>https://pbs.twimg.com/profile_banners/203407508/1465971766</t>
  </si>
  <si>
    <t>https://pbs.twimg.com/profile_banners/3576266841/1441717539</t>
  </si>
  <si>
    <t>https://pbs.twimg.com/profile_banners/408010065/1443457512</t>
  </si>
  <si>
    <t>https://pbs.twimg.com/profile_banners/3195852355/1463203476</t>
  </si>
  <si>
    <t>https://pbs.twimg.com/profile_banners/37322926/1400900899</t>
  </si>
  <si>
    <t>https://pbs.twimg.com/profile_banners/742143076949336065/1465798559</t>
  </si>
  <si>
    <t>https://pbs.twimg.com/profile_banners/27338874/1358127483</t>
  </si>
  <si>
    <t>https://pbs.twimg.com/profile_banners/290302773/1449793700</t>
  </si>
  <si>
    <t>https://pbs.twimg.com/profile_banners/1970024858/1454477379</t>
  </si>
  <si>
    <t>https://pbs.twimg.com/profile_banners/88258912/1402579676</t>
  </si>
  <si>
    <t>https://pbs.twimg.com/profile_banners/2493789181/1448422073</t>
  </si>
  <si>
    <t>https://pbs.twimg.com/profile_banners/22116528/1439616264</t>
  </si>
  <si>
    <t>https://pbs.twimg.com/profile_banners/4218814342/1457118214</t>
  </si>
  <si>
    <t>https://pbs.twimg.com/profile_banners/426497476/1466013148</t>
  </si>
  <si>
    <t>https://pbs.twimg.com/profile_banners/72995417/1464739850</t>
  </si>
  <si>
    <t>https://pbs.twimg.com/profile_banners/4925218869/1460725665</t>
  </si>
  <si>
    <t>https://pbs.twimg.com/profile_banners/274891222/1459815323</t>
  </si>
  <si>
    <t>https://pbs.twimg.com/profile_banners/2692948528/1464530796</t>
  </si>
  <si>
    <t>https://pbs.twimg.com/profile_banners/196769145/1435553787</t>
  </si>
  <si>
    <t>https://pbs.twimg.com/profile_banners/4615694901/1452745050</t>
  </si>
  <si>
    <t>https://pbs.twimg.com/profile_banners/2837773157/1416457279</t>
  </si>
  <si>
    <t>https://pbs.twimg.com/profile_banners/2999954429/1432161286</t>
  </si>
  <si>
    <t>https://pbs.twimg.com/profile_banners/24781214/1398634877</t>
  </si>
  <si>
    <t>https://pbs.twimg.com/profile_banners/54341363/1451838483</t>
  </si>
  <si>
    <t>https://pbs.twimg.com/profile_banners/1328282581/1463541861</t>
  </si>
  <si>
    <t>https://pbs.twimg.com/profile_banners/456056030/1419369448</t>
  </si>
  <si>
    <t>https://pbs.twimg.com/profile_banners/384731062/1465520120</t>
  </si>
  <si>
    <t>https://pbs.twimg.com/profile_banners/325727416/1462856257</t>
  </si>
  <si>
    <t>https://pbs.twimg.com/profile_banners/135310904/1421971477</t>
  </si>
  <si>
    <t>https://pbs.twimg.com/profile_banners/730600944711258112/1463688076</t>
  </si>
  <si>
    <t>http://pbs.twimg.com/profile_background_images/470038858965331969/PQq8-Ctz.jpeg</t>
  </si>
  <si>
    <t>http://pbs.twimg.com/profile_background_images/885996510/cfb2dfd619edfd860c00186b56a4c4dc.jpeg</t>
  </si>
  <si>
    <t>http://pbs.twimg.com/profile_background_images/170505286/Argyle_Wallpaper_by_aeroVolce.jpg</t>
  </si>
  <si>
    <t>http://pbs.twimg.com/profile_background_images/651835295185432576/ek_MAx86.jpg</t>
  </si>
  <si>
    <t>http://pbs.twimg.com/profile_background_images/432572584282972160/aQVaHaEG.png</t>
  </si>
  <si>
    <t>http://pbs.twimg.com/profile_background_images/378800000117616858/370bf5739ba975fe43eb3a7d926a7649.jpeg</t>
  </si>
  <si>
    <t>http://pbs.twimg.com/profile_background_images/434112869827756034/t-pNn6I5.jpeg</t>
  </si>
  <si>
    <t>http://pbs.twimg.com/profile_background_images/674290505/6cee65c045cb86afcd7c9860dfec5edc.jpeg</t>
  </si>
  <si>
    <t>http://pbs.twimg.com/profile_background_images/378800000159023312/swyIBIpK.jpeg</t>
  </si>
  <si>
    <t>http://pbs.twimg.com/profile_background_images/378800000061225617/ef1f95ae47b3971afc701edbd7950a9d.png</t>
  </si>
  <si>
    <t>http://pbs.twimg.com/profile_background_images/447530720387272704/fkOlVOVR.jpeg</t>
  </si>
  <si>
    <t>http://pbs.twimg.com/profile_images/742066267524374528/j0MklIZd_normal.jpg</t>
  </si>
  <si>
    <t>http://pbs.twimg.com/profile_images/742906221473243137/folSlyc3_normal.jpg</t>
  </si>
  <si>
    <t>http://pbs.twimg.com/profile_images/742576406060630017/b8YbNorR_normal.jpg</t>
  </si>
  <si>
    <t>http://pbs.twimg.com/profile_images/648533538246033408/0YySI-X0_normal.jpg</t>
  </si>
  <si>
    <t>http://pbs.twimg.com/profile_images/624390352284315648/u1Ed8DEo_normal.jpg</t>
  </si>
  <si>
    <t>http://pbs.twimg.com/profile_images/705949039548698624/6imZ1mTW_normal.jpg</t>
  </si>
  <si>
    <t>http://pbs.twimg.com/profile_images/685787843608752128/yaUzr_m3_normal.jpg</t>
  </si>
  <si>
    <t>http://pbs.twimg.com/profile_images/742231192808759296/8YFD_xC5_normal.jpg</t>
  </si>
  <si>
    <t>http://pbs.twimg.com/profile_images/113596755/007_normal.JPG</t>
  </si>
  <si>
    <t>http://pbs.twimg.com/profile_images/729744289232736257/mhhcqm1T_normal.jpg</t>
  </si>
  <si>
    <t>http://pbs.twimg.com/profile_images/1195724038/Jan_s_B_day_Photo_normal.JPG</t>
  </si>
  <si>
    <t>http://pbs.twimg.com/profile_images/734208997759258624/Hz_JpIgo_normal.jpg</t>
  </si>
  <si>
    <t>http://pbs.twimg.com/profile_images/378800000769816296/6fd798b9cb15a932186f7c723808e0fd_normal.jpeg</t>
  </si>
  <si>
    <t>http://pbs.twimg.com/profile_images/739504016346861568/sf4XKpD8_normal.jpg</t>
  </si>
  <si>
    <t>http://pbs.twimg.com/profile_images/640360236641943552/-X6LpdU7_normal.jpg</t>
  </si>
  <si>
    <t>http://pbs.twimg.com/profile_images/670286822568800260/IkvcslFN_normal.jpg</t>
  </si>
  <si>
    <t>http://pbs.twimg.com/profile_images/743211158077833216/NiQyHHp1_normal.jpg</t>
  </si>
  <si>
    <t>http://pbs.twimg.com/profile_images/739972098253303809/yALAIP0M_normal.jpg</t>
  </si>
  <si>
    <t>http://pbs.twimg.com/profile_images/700066724973015040/htG0uEC0_normal.jpg</t>
  </si>
  <si>
    <t>http://pbs.twimg.com/profile_images/721179341841772544/Er7cd19W_normal.jpg</t>
  </si>
  <si>
    <t>http://pbs.twimg.com/profile_images/742837930906030080/QTQJ6d6Y_normal.jpg</t>
  </si>
  <si>
    <t>http://pbs.twimg.com/profile_images/678020201510805505/lFefh5nm_normal.jpg</t>
  </si>
  <si>
    <t>http://pbs.twimg.com/profile_images/2631018186/7b62b436e37e11ac471c72ecf467fa17_normal.jpeg</t>
  </si>
  <si>
    <t>http://pbs.twimg.com/profile_images/687488398752411648/WKbCi2mf_normal.jpg</t>
  </si>
  <si>
    <t>http://pbs.twimg.com/profile_images/524002758643314688/uKqc45nn_normal.png</t>
  </si>
  <si>
    <t>http://pbs.twimg.com/profile_images/713729146933919745/b-YOhYhA_normal.jpg</t>
  </si>
  <si>
    <t>http://pbs.twimg.com/profile_images/714419123724369921/kkIFuPtz_normal.jpg</t>
  </si>
  <si>
    <t>http://pbs.twimg.com/profile_images/378800000420278959/776d357118372dfe533a9ff26417a820_normal.jpeg</t>
  </si>
  <si>
    <t>http://pbs.twimg.com/profile_images/378800000650231553/32ff39c2ddaa558ddc6045412163ac42_normal.png</t>
  </si>
  <si>
    <t>http://pbs.twimg.com/profile_images/732808344478552064/f-FHYJAR_normal.jpg</t>
  </si>
  <si>
    <t>http://pbs.twimg.com/profile_images/739531127547932674/RJTi2Mrh_normal.jpg</t>
  </si>
  <si>
    <t>http://pbs.twimg.com/profile_images/535228933617102848/HIhO8UP__normal.jpeg</t>
  </si>
  <si>
    <t>http://pbs.twimg.com/profile_images/733385889045340160/Ea06_bW4_normal.jpg</t>
  </si>
  <si>
    <t>https://twitter.com/matriarchathena</t>
  </si>
  <si>
    <t>https://twitter.com/mrnickking13</t>
  </si>
  <si>
    <t>https://twitter.com/wykidf0rce</t>
  </si>
  <si>
    <t>https://twitter.com/caribenews</t>
  </si>
  <si>
    <t>https://twitter.com/vannbnguyen</t>
  </si>
  <si>
    <t>https://twitter.com/bandasaul9544</t>
  </si>
  <si>
    <t>https://twitter.com/fwbrantley</t>
  </si>
  <si>
    <t>https://twitter.com/brap2015</t>
  </si>
  <si>
    <t>https://twitter.com/gkellygbernardo</t>
  </si>
  <si>
    <t>https://twitter.com/mrichwjz</t>
  </si>
  <si>
    <t>https://twitter.com/jant_apb</t>
  </si>
  <si>
    <t>https://twitter.com/conserv_iii</t>
  </si>
  <si>
    <t>https://twitter.com/basttiao</t>
  </si>
  <si>
    <t>https://twitter.com/queenceeg</t>
  </si>
  <si>
    <t>https://twitter.com/leaurique</t>
  </si>
  <si>
    <t>https://twitter.com/walacnoticias</t>
  </si>
  <si>
    <t>https://twitter.com/saardisse</t>
  </si>
  <si>
    <t>https://twitter.com/unsdrink</t>
  </si>
  <si>
    <t>https://twitter.com/graceharayo3</t>
  </si>
  <si>
    <t>https://twitter.com/bfraser747</t>
  </si>
  <si>
    <t>https://twitter.com/anitamariamb</t>
  </si>
  <si>
    <t>https://twitter.com/criisvaldiviezo</t>
  </si>
  <si>
    <t>https://twitter.com/merolo1</t>
  </si>
  <si>
    <t>https://twitter.com/scottbcrowley2</t>
  </si>
  <si>
    <t>https://twitter.com/johnnyrullanmd</t>
  </si>
  <si>
    <t>https://twitter.com/thelife_oftay</t>
  </si>
  <si>
    <t>https://twitter.com/ruby_santoro</t>
  </si>
  <si>
    <t>https://twitter.com/jornaloglobo</t>
  </si>
  <si>
    <t>https://twitter.com/realmattvarela</t>
  </si>
  <si>
    <t>https://twitter.com/oneljeanbaptist</t>
  </si>
  <si>
    <t>https://twitter.com/mauthausengusen</t>
  </si>
  <si>
    <t>https://twitter.com/michangoonga</t>
  </si>
  <si>
    <t>https://twitter.com/thaisperiente</t>
  </si>
  <si>
    <t>https://twitter.com/oscarmanuelalvi</t>
  </si>
  <si>
    <t>https://twitter.com/theskysnotabove</t>
  </si>
  <si>
    <t>matriarchathena
RT @deray: Nearly 12,000 Pregnant
Women in Colombia Have Zika https://t.co/7ymTPCfOj5</t>
  </si>
  <si>
    <t>mrnickking13
@WykidF0rce get zika</t>
  </si>
  <si>
    <t xml:space="preserve">wykidf0rce
</t>
  </si>
  <si>
    <t>caribenews
ITV: Delay Pregnancy in Areas With
Zika, W.H.O. Suggests https://t.co/Bd80mt6O5k</t>
  </si>
  <si>
    <t>vannbnguyen
RT @ABC: Zika infection in third
trimester poses little risk of
microcephaly in infants, study
finds. https://t.co/hCJlWYVkyo
https://t.co/…</t>
  </si>
  <si>
    <t>bandasaul9544
RT @healthandcents: @DavidGowanAZ
💥READ💥 🇺🇸Crucial issues in
AZ &amp;amp; #America‼️ https://t.co/c7J0vaG6N5
https://t.co/n7pxNTLSqv #2A #tcot
ht…</t>
  </si>
  <si>
    <t>fwbrantley
Summer nights, perfect for cracking
into a cool bottle of Zika</t>
  </si>
  <si>
    <t>brap2015
News: Mind the Zika cycle (photo
c/o Time magazine Feb. 2016) https://t.co/gMZf4esLDh</t>
  </si>
  <si>
    <t>gkellygbernardo
BBC News - Zika-fear pregnant woman
faces deportation to Brazil https://t.co/uDYJheFsoU</t>
  </si>
  <si>
    <t>mrichwjz
RT @cbsbaltimore: CDC posts plan
for dealing with any #Zika outbreaks
in US https://t.co/GzUG2gdrTD https://t.co/d4uGhsSuFj</t>
  </si>
  <si>
    <t>jant_apb
RT @Surgeon_General: Even if you
don't have symptoms of #Zika, you
can still carry the virus. What
you need to know about the disease.
http…</t>
  </si>
  <si>
    <t>conserv_iii
Estudo não detecta problemas com
zika no fim da gravidez - Um estudo
sobre o contágio com o zika na
Colômbia nã... https://t.co/7dvoOKWBjM</t>
  </si>
  <si>
    <t>basttiao
Estudo não detecta problemas com
zika no fim da gravidez https://t.co/BIWeJV4160
#tec</t>
  </si>
  <si>
    <t>queenceeg
RT @deray: Nearly 12,000 Pregnant
Women in Colombia Have Zika https://t.co/7ymTPCfOj5</t>
  </si>
  <si>
    <t>walacnoticias
[ATENCION CASTILLA] Campaña de
fumigación contra el #dengue #zika
#chikungunya https://t.co/DcDNMJIGT1</t>
  </si>
  <si>
    <t>saardisse
RT @unsdrink: Essa mari é zika
https://t.co/4424OtyQUD</t>
  </si>
  <si>
    <t xml:space="preserve">unsdrink
</t>
  </si>
  <si>
    <t>graceharayo3
No birth defects seen in babies
exposed to Zika late in pregnancy:
study https://t.co/BimDXrxG7M</t>
  </si>
  <si>
    <t>bfraser747
RT @healthandcents: @DavidGowanAZ
💥READ💥 🇺🇸Crucial issues in
AZ &amp;amp; #America‼️ https://t.co/c7J0vaG6N5
https://t.co/n7pxNTLSqv #2A #tcot
ht…</t>
  </si>
  <si>
    <t>anitamariamb
@CriisValdiviezo zika, chikunguya
o denge? 🤔</t>
  </si>
  <si>
    <t xml:space="preserve">criisvaldiviezo
</t>
  </si>
  <si>
    <t>merolo1
RT @julio_aliaga: Official map
finds Zika-transmitting mosquitoes
in much of USA. #USpoki #health
https://t.co/HRrWM8Lmlv</t>
  </si>
  <si>
    <t xml:space="preserve">johnnyrullanmd
</t>
  </si>
  <si>
    <t>thelife_oftay
RT @TIME: Nearly 12,000 pregnant
women in Colombia have Zika https://t.co/4rr6wUjtP2</t>
  </si>
  <si>
    <t>ruby_santoro
RT @JornalOGlobo: OMS reafirma
que risco de propagação do vírus
da zika é baixo durante Jogos.
https://t.co/1Oh8lhxL4e https://t.co/Itd1Gqu…</t>
  </si>
  <si>
    <t xml:space="preserve">jornaloglobo
</t>
  </si>
  <si>
    <t>realmattvarela
RT @deray: Nearly 12,000 Pregnant
Women in Colombia Have Zika https://t.co/7ymTPCfOj5</t>
  </si>
  <si>
    <t>oneljeanbaptist
How bad is Zika in Rio? https://t.co/RIPt0Obwgc</t>
  </si>
  <si>
    <t>mauthausengusen
Detecta Cuba décimo séptimo caso
importado de virus zika https://t.co/L6SvOP0rip</t>
  </si>
  <si>
    <t>michangoonga
Moreliano Posiblemente Infectado
Con Zika Niega Que Lo Revisen Médicamente
Info: https://t.co/kuDlM13N4H https://t.co/zZbxSRp2m5</t>
  </si>
  <si>
    <t>thaisperiente
RT @maands_: ela é zika né? é a
mulher da minha vida, não importa
quantas ligam ou quantas ficam
no meu pé</t>
  </si>
  <si>
    <t>oscarmanuelalvi
Activa Tamaulipas fase intensiva
para control del dengue, Zika y Chikunguya
https://t.co/8JKienQS3W https://t.co/6CwNoteAwB</t>
  </si>
  <si>
    <t>theskysnotabove
RT @deray: Nearly 12,000 Pregnant
Women in Colombia Have Zika https://t.co/7ymTPCfOj5</t>
  </si>
  <si>
    <t>edilzhar1</t>
  </si>
  <si>
    <t>shortysales</t>
  </si>
  <si>
    <t>jeffsamuc</t>
  </si>
  <si>
    <t>andriesnsr</t>
  </si>
  <si>
    <t>bluelou70</t>
  </si>
  <si>
    <t>mamiblue2014</t>
  </si>
  <si>
    <t>paulmcclintock</t>
  </si>
  <si>
    <t>disilviol</t>
  </si>
  <si>
    <t>diiguuh_</t>
  </si>
  <si>
    <t>upendra01484329</t>
  </si>
  <si>
    <t>kenobixen_</t>
  </si>
  <si>
    <t>foreverdenise_</t>
  </si>
  <si>
    <t>ristau22</t>
  </si>
  <si>
    <t>joeradiotv</t>
  </si>
  <si>
    <t>jaadefarias</t>
  </si>
  <si>
    <t>fraseseroticas6</t>
  </si>
  <si>
    <t>oblittuss</t>
  </si>
  <si>
    <t>unicoqmejor</t>
  </si>
  <si>
    <t>catrox219</t>
  </si>
  <si>
    <t>pedroisabelle</t>
  </si>
  <si>
    <t>_lenaleite</t>
  </si>
  <si>
    <t>Llevenle flores y ponganle una veladora donde quede tirado, ya no se va a lograr. Es Zika. https://t.co/ASPX7WZEd2</t>
  </si>
  <si>
    <t>Most emailed: Zika Infection Late In Pregnancy Carries Little Risk of Microcephaly https://t.co/DGEOYUzBaT</t>
  </si>
  <si>
    <t>q zika é essa santos, deusulivre</t>
  </si>
  <si>
    <t>RT @ZikaVirusTopNws: Zika: Nearly 12,000 Pregnant Women in Colombia Have Virus https://t.co/GmxysOqCvO via @TIMEHealth</t>
  </si>
  <si>
    <t>RT @Zika_News: #Virus: Infections :: Viruses :: Zika virus - Topical News &amp;amp; Information #Zika https://t.co/DiW1NXMLLA</t>
  </si>
  <si>
    <t>WHO to People in Zika-Affected Areas: Consider Delaying Pregnancy | The Scientist Magazine® https://t.co/VwmwlYy7ka</t>
  </si>
  <si>
    <t>@_lenaleite @PedroIsabelle Leninha para de ser zika</t>
  </si>
  <si>
    <t>@FoxNews and zika.</t>
  </si>
  <si>
    <t>A pesar del zika, la OMS da luz verde a los Juegos Olímpicos de Brasil https://t.co/Ktl4o078lY</t>
  </si>
  <si>
    <t>Deus vc eh zika mano,tamo junto meu lindo</t>
  </si>
  <si>
    <t>uma quer pegar uma mina zika e a outra q da a aliança p boy... q merda viu</t>
  </si>
  <si>
    <t>El Virus "ZIKA" es creado y patentado por la familia ROCKEFELLER y su objetivo es Matar. https://t.co/xSZGNPU9u5</t>
  </si>
  <si>
    <t>https://twitter.com/Frijolero_gt/status/743241786928205825</t>
  </si>
  <si>
    <t>http://ow.ly/IU6F501qs4s</t>
  </si>
  <si>
    <t>http://www.the-scientist.com/?articles.view%2FarticleNo%2F46287%2Ftitle%2FWHO-to-People-in-Zika-Affected-Areas--Consider-Delaying-Pregnancy%2F&amp;utm_campaign=NEWSLETTER_TS_The-Scientist-Daily_2016&amp;utm_source=hs_email&amp;utm_medium=email&amp;utm_content=30522580&amp;_hsenc=p2ANqtz--mjCh5q1MLHyjvzppb_AdrbnlvE9g_MVgZpKEZeJv0lEK_JFiClrpfnz84W0IwIEJbNRsmjouXmXFFc9a7cOnNUcwclz_mOFeHJpwQMN2gCy4JTvY&amp;_hsmi=30522580#.V2H17w-xYcs.twitter</t>
  </si>
  <si>
    <t>http://fb.me/2FQPMJgp1</t>
  </si>
  <si>
    <t>the-scientist.com</t>
  </si>
  <si>
    <t>https://twitter.com/#!/edilzhar1/status/743242180689436673</t>
  </si>
  <si>
    <t>https://twitter.com/#!/shortysales/status/743242196841791488</t>
  </si>
  <si>
    <t>https://twitter.com/#!/jeffsamuc/status/743242204202803204</t>
  </si>
  <si>
    <t>https://twitter.com/#!/andriesnsr/status/743242216949301248</t>
  </si>
  <si>
    <t>https://twitter.com/#!/bluelou70/status/743242274897793024</t>
  </si>
  <si>
    <t>https://twitter.com/#!/mamiblue2014/status/743242288726446080</t>
  </si>
  <si>
    <t>https://twitter.com/#!/paulmcclintock/status/743242293168250882</t>
  </si>
  <si>
    <t>https://twitter.com/#!/disilviol/status/743242297630875648</t>
  </si>
  <si>
    <t>https://twitter.com/#!/diiguuh_/status/743242304677359616</t>
  </si>
  <si>
    <t>https://twitter.com/#!/upendra01484329/status/743242322029215744</t>
  </si>
  <si>
    <t>https://twitter.com/#!/kenobixen_/status/743242361359241216</t>
  </si>
  <si>
    <t>https://twitter.com/#!/foreverdenise_/status/743242390056607744</t>
  </si>
  <si>
    <t>https://twitter.com/#!/ristau22/status/743242395664384000</t>
  </si>
  <si>
    <t>https://twitter.com/#!/joeradiotv/status/743242425720799232</t>
  </si>
  <si>
    <t>https://twitter.com/#!/jaadefarias/status/743242430150025216</t>
  </si>
  <si>
    <t>https://twitter.com/#!/fraseseroticas6/status/743242444154806273</t>
  </si>
  <si>
    <t>https://twitter.com/#!/fraseseroticas6/status/743242450601414656</t>
  </si>
  <si>
    <t>https://twitter.com/#!/oblittuss/status/743242461489795072</t>
  </si>
  <si>
    <t>https://twitter.com/#!/unicoqmejor/status/743242471711346688</t>
  </si>
  <si>
    <t>https://twitter.com/#!/catrox219/status/743242477419827200</t>
  </si>
  <si>
    <t>743242180689436673</t>
  </si>
  <si>
    <t>743242196841791488</t>
  </si>
  <si>
    <t>743242204202803204</t>
  </si>
  <si>
    <t>743242216949301248</t>
  </si>
  <si>
    <t>743242274897793024</t>
  </si>
  <si>
    <t>743242288726446080</t>
  </si>
  <si>
    <t>743242293168250882</t>
  </si>
  <si>
    <t>743242297630875648</t>
  </si>
  <si>
    <t>743242304677359616</t>
  </si>
  <si>
    <t>743242322029215744</t>
  </si>
  <si>
    <t>743242361359241216</t>
  </si>
  <si>
    <t>743242390056607744</t>
  </si>
  <si>
    <t>743242395664384000</t>
  </si>
  <si>
    <t>743242425720799232</t>
  </si>
  <si>
    <t>743242430150025216</t>
  </si>
  <si>
    <t>743242444154806273</t>
  </si>
  <si>
    <t>743242450601414656</t>
  </si>
  <si>
    <t>743242461489795072</t>
  </si>
  <si>
    <t>743242471711346688</t>
  </si>
  <si>
    <t>743242477419827200</t>
  </si>
  <si>
    <t>743241634553405441</t>
  </si>
  <si>
    <t>743240752482787328</t>
  </si>
  <si>
    <t>Edilzhar</t>
  </si>
  <si>
    <t>Sunburst Buys Houses</t>
  </si>
  <si>
    <t>Um Jeff.</t>
  </si>
  <si>
    <t>Andries Hoek</t>
  </si>
  <si>
    <t>LOUANNE</t>
  </si>
  <si>
    <t>Mami azul</t>
  </si>
  <si>
    <t>Paul McClintock</t>
  </si>
  <si>
    <t>M. Di Silvio MD,FACS</t>
  </si>
  <si>
    <t>Digo✖</t>
  </si>
  <si>
    <t>Isa❤️</t>
  </si>
  <si>
    <t>serumaninho</t>
  </si>
  <si>
    <t>Upendra</t>
  </si>
  <si>
    <t>21 Duncan</t>
  </si>
  <si>
    <t>irreplaceable.</t>
  </si>
  <si>
    <t>Ristau Jr</t>
  </si>
  <si>
    <t>Joe Benitez</t>
  </si>
  <si>
    <t>Jade Farias</t>
  </si>
  <si>
    <t>1 9 9 5</t>
  </si>
  <si>
    <t>Henry Priego</t>
  </si>
  <si>
    <t>the fifteenth doctor</t>
  </si>
  <si>
    <t>Mi existencia se basa en música, física y olvidar lo que un día me hizo daño, me hace falta mucho pero tengo todo.</t>
  </si>
  <si>
    <t>Tampa Bay Florida Top #Distressedhouses Property Reseller. We pay cash and close in a flash!</t>
  </si>
  <si>
    <t>coé</t>
  </si>
  <si>
    <t>Afrikaans/English.Accounting&amp;Auditing. Good internal control,effective management &amp; corporate governance.Interested in nature, economy,war and peace.</t>
  </si>
  <si>
    <t>Educated,passionate,loves life, I'm a warrior in pink and now a warrior in teal!I love my children and grandchildren! I will beat Ovarian Cancer and TRUMP 2016!</t>
  </si>
  <si>
    <t>El que se acoge al asilo del Altísimo,descansará siempre bajo la protección del Dios del cielo.Sangre y  Amor de Cristo protegenos .Manto de Maria cubrenos.Amen</t>
  </si>
  <si>
    <t>Long retired K9 LEO, International Police Assn Rgn19,  Leadership Pasco 1992, 
Fl Juv Justice Brd, Penny4Pasco Brd.
Area Agency Aging Council Chair</t>
  </si>
  <si>
    <t>General and Digestive Tract Surgeon. Capacitation and Teaching Direction Hospital General de Mexico Dr. Eduardo Liceaga SSA.Personalized Medicine....Mexico City</t>
  </si>
  <si>
    <t>R A P - Sagitáriano ♐
Snap: diguhwolf 
instagram: diiguuh_
Facebook: Rodrigo Prado</t>
  </si>
  <si>
    <t>snap: isabelle_pedro</t>
  </si>
  <si>
    <t>Na pratica a teoria é outra - snap: lena.leite</t>
  </si>
  <si>
    <t>The only way out is through</t>
  </si>
  <si>
    <t>Young, Black &amp; Gifted RU'17</t>
  </si>
  <si>
    <t>Wish I was more like Krishnamurti.</t>
  </si>
  <si>
    <t>Comunicador // Articulista // Abogado // Político // Deportista // Me gusta la innovación // Este mundo va caminando por la vía de la transparencia.809 386 9198</t>
  </si>
  <si>
    <t>bang bang</t>
  </si>
  <si>
    <t>segui lá galera também @LeandrooASiilva (Sou HOMEM)</t>
  </si>
  <si>
    <t>8.8 ❤️</t>
  </si>
  <si>
    <t>Fundador de la Asociación Autónoma Estatal de Líderes A.C  (Organización NO Gubernamental Federal) 19 años de  estar Fundada en el estado de Tabasco</t>
  </si>
  <si>
    <t>Cat. Angry feminist and animal and musical lover.</t>
  </si>
  <si>
    <t>Tampa Bay, Florida</t>
  </si>
  <si>
    <t>bh</t>
  </si>
  <si>
    <t>Waterberg - Limpopo - RSA</t>
  </si>
  <si>
    <t>New Port Richey, FL</t>
  </si>
  <si>
    <t>Ciudad de Mexico</t>
  </si>
  <si>
    <t>Caraguatatuba, Brasil</t>
  </si>
  <si>
    <t>Nimbus, MD</t>
  </si>
  <si>
    <t>Latino//América.</t>
  </si>
  <si>
    <t>sp</t>
  </si>
  <si>
    <t xml:space="preserve">Villahermosa Tabasco México </t>
  </si>
  <si>
    <t>https://t.co/wUvkmeU7kz</t>
  </si>
  <si>
    <t>http://t.co/6ewYSQbTjm</t>
  </si>
  <si>
    <t>https://t.co/fUTVJ4ZxVF</t>
  </si>
  <si>
    <t>https://t.co/RXWqhIezCH</t>
  </si>
  <si>
    <t>http://t.co/FoEjbgvZHq</t>
  </si>
  <si>
    <t>Pretoria</t>
  </si>
  <si>
    <t>https://pbs.twimg.com/profile_banners/738058943583293441/1464808763</t>
  </si>
  <si>
    <t>https://pbs.twimg.com/profile_banners/750105170/1401048648</t>
  </si>
  <si>
    <t>https://pbs.twimg.com/profile_banners/107998140/1378871672</t>
  </si>
  <si>
    <t>https://pbs.twimg.com/profile_banners/1688280331/1436990510</t>
  </si>
  <si>
    <t>https://pbs.twimg.com/profile_banners/30703815/1464823748</t>
  </si>
  <si>
    <t>https://pbs.twimg.com/profile_banners/2845624745/1430095908</t>
  </si>
  <si>
    <t>https://pbs.twimg.com/profile_banners/61768027/1465590580</t>
  </si>
  <si>
    <t>https://pbs.twimg.com/profile_banners/226250007/1389416640</t>
  </si>
  <si>
    <t>https://pbs.twimg.com/profile_banners/740269733765865473/1465779342</t>
  </si>
  <si>
    <t>https://pbs.twimg.com/profile_banners/2296772235/1465778235</t>
  </si>
  <si>
    <t>https://pbs.twimg.com/profile_banners/2482993797/1465960164</t>
  </si>
  <si>
    <t>https://pbs.twimg.com/profile_banners/141070906/1460417604</t>
  </si>
  <si>
    <t>https://pbs.twimg.com/profile_banners/617584374/1455836629</t>
  </si>
  <si>
    <t>https://pbs.twimg.com/profile_banners/90689146/1440432306</t>
  </si>
  <si>
    <t>https://pbs.twimg.com/profile_banners/369520740/1458515187</t>
  </si>
  <si>
    <t>https://pbs.twimg.com/profile_banners/704841516833853441/1464872292</t>
  </si>
  <si>
    <t>https://pbs.twimg.com/profile_banners/136421351/1465681631</t>
  </si>
  <si>
    <t>https://pbs.twimg.com/profile_banners/132781782/1396464456</t>
  </si>
  <si>
    <t>https://pbs.twimg.com/profile_banners/2760687891/1464384236</t>
  </si>
  <si>
    <t>http://pbs.twimg.com/profile_background_images/494883909721546752/QUMV4GfL.png</t>
  </si>
  <si>
    <t>http://pbs.twimg.com/profile_background_images/344918034408791615/17d74f4b659138dacedca7fc0fcc078a.jpeg</t>
  </si>
  <si>
    <t>http://pbs.twimg.com/profile_background_images/378800000115731770/af7d3cfc4774b1b6be1cbd37caec485f.jpeg</t>
  </si>
  <si>
    <t>http://pbs.twimg.com/profile_background_images/436507051498295296/hmiSgiYl.jpeg</t>
  </si>
  <si>
    <t>http://pbs.twimg.com/profile_background_images/469497806957191168/-IUpm6uG.png</t>
  </si>
  <si>
    <t>http://pbs.twimg.com/profile_background_images/542299601017913345/ZCkHtYHk.jpeg</t>
  </si>
  <si>
    <t>http://pbs.twimg.com/profile_background_images/378800000111309413/a5134bb3ef7c89e19f52d270eb02949d.jpeg</t>
  </si>
  <si>
    <t>http://pbs.twimg.com/profile_images/743242334125588480/wDKp3CMJ_normal.jpg</t>
  </si>
  <si>
    <t>http://pbs.twimg.com/profile_images/739656127764303873/PE1JPlFf_normal.jpg</t>
  </si>
  <si>
    <t>http://pbs.twimg.com/profile_images/378800000657975368/b4924b4e412cf58e71580033a3aca326_normal.jpeg</t>
  </si>
  <si>
    <t>http://pbs.twimg.com/profile_images/742904213349511168/8o4zJ5rT_normal.jpg</t>
  </si>
  <si>
    <t>http://pbs.twimg.com/profile_images/719992031666388993/HYB8L4VG_normal.jpg</t>
  </si>
  <si>
    <t>http://pbs.twimg.com/profile_images/741658185761718272/dCWqbwLW_normal.jpg</t>
  </si>
  <si>
    <t>http://pbs.twimg.com/profile_images/600421097402662913/6vhBa6zg_normal.jpg</t>
  </si>
  <si>
    <t>http://pbs.twimg.com/profile_images/743223416824676352/_ldY5HMR_normal.jpg</t>
  </si>
  <si>
    <t>http://pbs.twimg.com/profile_images/378800000078448397/30ae0071aacabbd0c9d2de921615ae80_normal.jpeg</t>
  </si>
  <si>
    <t>http://pbs.twimg.com/profile_images/742170943397724161/AWF55g8m_normal.jpg</t>
  </si>
  <si>
    <t>http://pbs.twimg.com/profile_images/742004884795478017/JP5_K7Tk_normal.jpg</t>
  </si>
  <si>
    <t>http://pbs.twimg.com/profile_images/742916406656815104/hcvNY5JD_normal.jpg</t>
  </si>
  <si>
    <t>http://pbs.twimg.com/profile_images/726931894919696386/Vcse4UyF_normal.jpg</t>
  </si>
  <si>
    <t>http://pbs.twimg.com/profile_images/739183749162803200/mC1pR8Rc_normal.jpg</t>
  </si>
  <si>
    <t>http://pbs.twimg.com/profile_images/447536880096014336/3IDRYp2O_normal.jpeg</t>
  </si>
  <si>
    <t>http://pbs.twimg.com/profile_images/635842166544203776/dXd2YGYQ_normal.jpg</t>
  </si>
  <si>
    <t>http://pbs.twimg.com/profile_images/732339887974821889/vs41CR2z_normal.jpg</t>
  </si>
  <si>
    <t>http://pbs.twimg.com/profile_images/712764370741280768/ThJ7koky_normal.jpg</t>
  </si>
  <si>
    <t>http://pbs.twimg.com/profile_images/743220694738153472/oY93oZwq_normal.jpg</t>
  </si>
  <si>
    <t>http://pbs.twimg.com/profile_images/451430208231325696/epyBdb1g_normal.jpeg</t>
  </si>
  <si>
    <t>http://pbs.twimg.com/profile_images/742030652208353280/71b9tg1J_normal.jpg</t>
  </si>
  <si>
    <t>https://twitter.com/edilzhar1</t>
  </si>
  <si>
    <t>https://twitter.com/shortysales</t>
  </si>
  <si>
    <t>https://twitter.com/jeffsamuc</t>
  </si>
  <si>
    <t>https://twitter.com/andriesnsr</t>
  </si>
  <si>
    <t>https://twitter.com/bluelou70</t>
  </si>
  <si>
    <t>https://twitter.com/mamiblue2014</t>
  </si>
  <si>
    <t>https://twitter.com/paulmcclintock</t>
  </si>
  <si>
    <t>https://twitter.com/disilviol</t>
  </si>
  <si>
    <t>https://twitter.com/diiguuh_</t>
  </si>
  <si>
    <t>https://twitter.com/pedroisabelle</t>
  </si>
  <si>
    <t>https://twitter.com/_lenaleite</t>
  </si>
  <si>
    <t>https://twitter.com/upendra01484329</t>
  </si>
  <si>
    <t>https://twitter.com/kenobixen_</t>
  </si>
  <si>
    <t>https://twitter.com/foreverdenise_</t>
  </si>
  <si>
    <t>https://twitter.com/ristau22</t>
  </si>
  <si>
    <t>https://twitter.com/joeradiotv</t>
  </si>
  <si>
    <t>https://twitter.com/jaadefarias</t>
  </si>
  <si>
    <t>https://twitter.com/fraseseroticas6</t>
  </si>
  <si>
    <t>https://twitter.com/oblittuss</t>
  </si>
  <si>
    <t>https://twitter.com/unicoqmejor</t>
  </si>
  <si>
    <t>https://twitter.com/catrox219</t>
  </si>
  <si>
    <t>edilzhar1
Llevenle flores y ponganle una
veladora donde quede tirado, ya
no se va a lograr. Es Zika. https://t.co/ASPX7WZEd2</t>
  </si>
  <si>
    <t>shortysales
Most emailed: Zika Infection Late
In Pregnancy Carries Little Risk
of Microcephaly https://t.co/DGEOYUzBaT</t>
  </si>
  <si>
    <t>jeffsamuc
q zika é essa santos, deusulivre</t>
  </si>
  <si>
    <t>andriesnsr
RT @ZikaVirusTopNws: Zika: Nearly
12,000 Pregnant Women in Colombia
Have Virus https://t.co/GmxysOqCvO
via @TIMEHealth</t>
  </si>
  <si>
    <t>bluelou70
RT @healthandcents: @DavidGowanAZ
💥READ💥 🇺🇸Crucial issues in
AZ &amp;amp; #America‼️ https://t.co/c7J0vaG6N5
https://t.co/n7pxNTLSqv #2A #tcot
ht…</t>
  </si>
  <si>
    <t>mamiblue2014
RT @Zika_News: #Virus: Infections
:: Viruses :: Zika virus - Topical
News &amp;amp; Information #Zika https://t.co/DiW1NXMLLA</t>
  </si>
  <si>
    <t>paulmcclintock
RT @ZikaVirusTopNws: Zika: Nearly
12,000 Pregnant Women in Colombia
Have Virus https://t.co/GmxysOqCvO
via @TIMEHealth</t>
  </si>
  <si>
    <t>diiguuh_
@_lenaleite @PedroIsabelle Leninha
para de ser zika</t>
  </si>
  <si>
    <t xml:space="preserve">pedroisabelle
</t>
  </si>
  <si>
    <t xml:space="preserve">_lenaleite
</t>
  </si>
  <si>
    <t>upendra01484329
RT @TIME: Nearly 12,000 pregnant
women in Colombia have Zika https://t.co/4rr6wUjtP2</t>
  </si>
  <si>
    <t>kenobixen_
RT @deray: Nearly 12,000 Pregnant
Women in Colombia Have Zika https://t.co/7ymTPCfOj5</t>
  </si>
  <si>
    <t>foreverdenise_
RT @deray: Nearly 12,000 Pregnant
Women in Colombia Have Zika https://t.co/7ymTPCfOj5</t>
  </si>
  <si>
    <t>ristau22
@FoxNews and zika.</t>
  </si>
  <si>
    <t>joeradiotv
A pesar del zika, la OMS da luz
verde a los Juegos Olímpicos de
Brasil https://t.co/Ktl4o078lY</t>
  </si>
  <si>
    <t>jaadefarias
Deus vc eh zika mano,tamo junto
meu lindo</t>
  </si>
  <si>
    <t>fraseseroticas6
RT @matheusgolivei: Presta atenção,
não dorme sem coberta Presta atenção,
tu não dorme sem coberta Porque
eu sou o zika virus, vou picar
su…</t>
  </si>
  <si>
    <t>oblittuss
uma quer pegar uma mina zika e
a outra q da a aliança p boy...
q merda viu</t>
  </si>
  <si>
    <t>unicoqmejor
El Virus "ZIKA" es creado y patentado
por la familia ROCKEFELLER y su
objetivo es Matar. https://t.co/xSZGNPU9u5</t>
  </si>
  <si>
    <t>catrox219
RT @deray: Nearly 12,000 Pregnant
Women in Colombia Have Zika https://t.co/7ymTPCfOj5</t>
  </si>
  <si>
    <t>tcpalm</t>
  </si>
  <si>
    <t>cvincentdugas</t>
  </si>
  <si>
    <t>frijolero_gt</t>
  </si>
  <si>
    <t>ajcampos01</t>
  </si>
  <si>
    <t>cochnowerpc</t>
  </si>
  <si>
    <t>kentuckytermite</t>
  </si>
  <si>
    <t>franklinpc1929</t>
  </si>
  <si>
    <t>xime_pao</t>
  </si>
  <si>
    <t>deehis</t>
  </si>
  <si>
    <t>amandastahl_</t>
  </si>
  <si>
    <t>microbiomom</t>
  </si>
  <si>
    <t>globovision</t>
  </si>
  <si>
    <t>reh_patrociniio</t>
  </si>
  <si>
    <t>bostonmea</t>
  </si>
  <si>
    <t>ajuricaba_am</t>
  </si>
  <si>
    <t>macroshock</t>
  </si>
  <si>
    <t>doctores911</t>
  </si>
  <si>
    <t>davidha51596823</t>
  </si>
  <si>
    <t>nlm_dimrc</t>
  </si>
  <si>
    <t>Pesticide for Zika mosquito not totally effective https://t.co/rVticxs3pJ https://t.co/ZvWRVnf3Hm</t>
  </si>
  <si>
    <t>RT @Edilzhar1: Llevenle flores y ponganle una veladora donde quede tirado, ya no se va a lograr. Es Zika. https://t.co/ASPX7WZEd2</t>
  </si>
  <si>
    <t>Estudo não detecta problemas com zika no fim da gravidez https://t.co/cY8TRKrIEW #tech</t>
  </si>
  <si>
    <t>Identifying #Zika Symptoms: The Easy And Hard Tell-Tale Signs https://t.co/fUteliczjc https://t.co/EBLSHMGpiV</t>
  </si>
  <si>
    <t>Identifying #Zika Symptoms: The Easy And Hard Tell-Tale Signs https://t.co/f9GbExcP0h https://t.co/Dua7StQbZR</t>
  </si>
  <si>
    <t>Identifying #Zika Symptoms: The Easy And Hard Tell-Tale Signs https://t.co/3DO6u1YtOK https://t.co/VnoBvW4sUx</t>
  </si>
  <si>
    <t>Posso nem achar uma zika bonitinha que NOOOOOOOOOOSSSAA</t>
  </si>
  <si>
    <t>Zika has been around for a long time. Discovered in Africa in 1940s. TDaP doesn't cause microcephaly. It can't. https://t.co/VTrMiwgzeX</t>
  </si>
  <si>
    <t>Personas deben verificar no tener zika antes de donar sangre https://t.co/Eab1X7X8pY https://t.co/iOtAWBMJzv</t>
  </si>
  <si>
    <t>Gabriel já pode fazer gol pra tirar essa zika dos meus atacante</t>
  </si>
  <si>
    <t>RT @NLM_DIMRC: RT @CIDRAP: #CDC details its tiered #Zika response plan https://t.co/JHV0TmF969 https://t.co/LKVi1OGxHv</t>
  </si>
  <si>
    <t>Doctores911 Informa: Activa Tamaulipas fase intensiva para control del dengue, Zika y Chikunguya - Hoy Tamaulip... https://t.co/7V3su8RMNh</t>
  </si>
  <si>
    <t>Zika mosquitoes are biting in America now — and we’re still not ready https://t.co/5maQ9iZftF</t>
  </si>
  <si>
    <t>http://bit.ly/1WO6XDJ</t>
  </si>
  <si>
    <t>http://goo.gl/fb/SNfWfL</t>
  </si>
  <si>
    <t>http://hubs.ly/H03l9j20</t>
  </si>
  <si>
    <t>http://hubs.ly/H03l9j30</t>
  </si>
  <si>
    <t>http://hubs.ly/H03l9j10</t>
  </si>
  <si>
    <t>https://twitter.com/HealthyATV/status/743234894382391296</t>
  </si>
  <si>
    <t>http://goo.gl/fxsvS4</t>
  </si>
  <si>
    <t>http://ow.ly/TAV2301gwqj</t>
  </si>
  <si>
    <t>http://ow.ly/dRPu501qsmc</t>
  </si>
  <si>
    <t>http://ift.tt/1XqpHcp</t>
  </si>
  <si>
    <t>tech</t>
  </si>
  <si>
    <t>cdc zika</t>
  </si>
  <si>
    <t>https://twitter.com/#!/tcpalm/status/743242509942423552</t>
  </si>
  <si>
    <t>https://twitter.com/#!/cvincentdugas/status/743242511485833221</t>
  </si>
  <si>
    <t>https://twitter.com/#!/frijolero_gt/status/743242516225359873</t>
  </si>
  <si>
    <t>https://twitter.com/#!/ajcampos01/status/743242530075054080</t>
  </si>
  <si>
    <t>https://twitter.com/#!/cochnowerpc/status/743242530251218948</t>
  </si>
  <si>
    <t>https://twitter.com/#!/kentuckytermite/status/743242530976841728</t>
  </si>
  <si>
    <t>https://twitter.com/#!/franklinpc1929/status/743242531232686080</t>
  </si>
  <si>
    <t>https://twitter.com/#!/xime_pao/status/743242555752579072</t>
  </si>
  <si>
    <t>https://twitter.com/#!/deehis/status/743242590372368384</t>
  </si>
  <si>
    <t>https://twitter.com/#!/amandastahl_/status/743242620902719488</t>
  </si>
  <si>
    <t>https://twitter.com/#!/microbiomom/status/743242622123147264</t>
  </si>
  <si>
    <t>https://twitter.com/#!/globovision/status/743242659276423168</t>
  </si>
  <si>
    <t>https://twitter.com/#!/reh_patrociniio/status/743242671465074688</t>
  </si>
  <si>
    <t>https://twitter.com/#!/bostonmea/status/743242672148717569</t>
  </si>
  <si>
    <t>https://twitter.com/#!/ajuricaba_am/status/743242688531693568</t>
  </si>
  <si>
    <t>https://twitter.com/#!/macroshock/status/743242717610676224</t>
  </si>
  <si>
    <t>https://twitter.com/#!/doctores911/status/743242721679253504</t>
  </si>
  <si>
    <t>https://twitter.com/#!/davidha51596823/status/743242740612407298</t>
  </si>
  <si>
    <t>743242509942423552</t>
  </si>
  <si>
    <t>743242511485833221</t>
  </si>
  <si>
    <t>743242516225359873</t>
  </si>
  <si>
    <t>743242530075054080</t>
  </si>
  <si>
    <t>743242530251218948</t>
  </si>
  <si>
    <t>743242530976841728</t>
  </si>
  <si>
    <t>743242531232686080</t>
  </si>
  <si>
    <t>743242555752579072</t>
  </si>
  <si>
    <t>743242590372368384</t>
  </si>
  <si>
    <t>743242620902719488</t>
  </si>
  <si>
    <t>743242622123147264</t>
  </si>
  <si>
    <t>743242659276423168</t>
  </si>
  <si>
    <t>743242671465074688</t>
  </si>
  <si>
    <t>743242672148717569</t>
  </si>
  <si>
    <t>743242688531693568</t>
  </si>
  <si>
    <t>743242717610676224</t>
  </si>
  <si>
    <t>743242721679253504</t>
  </si>
  <si>
    <t>743242740612407298</t>
  </si>
  <si>
    <t>TCPalm</t>
  </si>
  <si>
    <t>Coffee V. Good</t>
  </si>
  <si>
    <t>Frijolero</t>
  </si>
  <si>
    <t>Antonio J Campos</t>
  </si>
  <si>
    <t>CochnowerPestControl</t>
  </si>
  <si>
    <t>KentuckyTermite&amp;PC</t>
  </si>
  <si>
    <t>FranklinPestControl</t>
  </si>
  <si>
    <t>Paola Pullaguari</t>
  </si>
  <si>
    <t>andressa</t>
  </si>
  <si>
    <t>☾</t>
  </si>
  <si>
    <t>Cydney</t>
  </si>
  <si>
    <t>Globovisión</t>
  </si>
  <si>
    <t>Renan Patrocinio</t>
  </si>
  <si>
    <t>Mea E. Allen</t>
  </si>
  <si>
    <t>NLM Disaster Info</t>
  </si>
  <si>
    <t>Ajuricaba</t>
  </si>
  <si>
    <t>TAB</t>
  </si>
  <si>
    <t>Doctores911.com</t>
  </si>
  <si>
    <t>David Hale</t>
  </si>
  <si>
    <t>Breaking news and the latest from #TCPalmSocial,  #TCPalmFuture, #IndianRiverLagoon, #TCElections and more.
https://t.co/L90Gj6TQVX | Treasure Coast Newspapers</t>
  </si>
  <si>
    <t>Bewildered and in need of coffee. I write.             VP XIX.</t>
  </si>
  <si>
    <t>Aquí nada es real.
Futuro Auditor y Abogado. Tengo un canal en Youtube. *Algún día seré locutor o saldré en la TV* ♥ קארן ומתיו פרז ♥ #USAC #Encapuchado #Patan</t>
  </si>
  <si>
    <t>Deixa a vida me levar, vida leva eu .. #tech #green #eco  @ClubeFollowBack</t>
  </si>
  <si>
    <t>High quality residential and commercial pest control professionals serving Lafayette, IN and surrounding areas since 1943!</t>
  </si>
  <si>
    <t>Kentucky Termite &amp; Pest Control is your answer for full service, dependable residential and commercial pest control in the Kentuckiana area since 1938!</t>
  </si>
  <si>
    <t>Protecting your health and property since 1929! Dependable full service residential and commercial pest control service in Hammond and Michigan City, IN.</t>
  </si>
  <si>
    <t>Analista de Comunicación Imagen y Prensa del MSP</t>
  </si>
  <si>
    <t>♓</t>
  </si>
  <si>
    <t>A vida é curta, e eu grossa. Snap:Amandasstahl</t>
  </si>
  <si>
    <t>ENTP, B.S. Microbiology UW-Seattle, wife, mom, nerd, wedding photographer, substitute teacher, vaccine advocate.</t>
  </si>
  <si>
    <t>#Globovisión, información responsable y veraz.</t>
  </si>
  <si>
    <t>Mogi / Harmonizer / KatyCat /  18.</t>
  </si>
  <si>
    <t>Educator, facilitator, learning manager focusing on public health preparedness in Boston and beyond</t>
  </si>
  <si>
    <t>National Institutes of Health, National Library of Medicine _x000D_
Privacy Policy: http://t.co/0Vr0WKTlbx _x000D_
_x000D_
Bethesda, MD · http://t.co/QGgE6b4jUq</t>
  </si>
  <si>
    <t>Vamos ver se o próximo governo vai continuar reajustando o salário mínimo acima da inflação e aumentando o ROMBO DA PREVIDÊNCIA...</t>
  </si>
  <si>
    <t>If you have sensitive information, assume no one has the need to know....</t>
  </si>
  <si>
    <t>Treasure Coast, Florida</t>
  </si>
  <si>
    <t>Guatemala chula ♥</t>
  </si>
  <si>
    <t>Lafayette, IN</t>
  </si>
  <si>
    <t>Louisville, KY</t>
  </si>
  <si>
    <t>Hammond, IN</t>
  </si>
  <si>
    <t>Zamora</t>
  </si>
  <si>
    <t xml:space="preserve">zero onze </t>
  </si>
  <si>
    <t>Seattle, WA</t>
  </si>
  <si>
    <t>Mogi das Cruzes, Brasil</t>
  </si>
  <si>
    <t>NIH</t>
  </si>
  <si>
    <t>Amazonas, Brasil</t>
  </si>
  <si>
    <t>Victoria, British Columbia</t>
  </si>
  <si>
    <t>https://t.co/M45CXf51Sd</t>
  </si>
  <si>
    <t>https://t.co/oDePACpLLM</t>
  </si>
  <si>
    <t>http://t.co/sgfh9VQ4Ax</t>
  </si>
  <si>
    <t>http://t.co/qiubYSLg8T</t>
  </si>
  <si>
    <t>http://t.co/2oBv4rL32K</t>
  </si>
  <si>
    <t>https://t.co/tJfHsJCb3m</t>
  </si>
  <si>
    <t>https://t.co/TF5kfExfwG</t>
  </si>
  <si>
    <t>https://t.co/EltFNcF1ED</t>
  </si>
  <si>
    <t>http://t.co/IJ84r7l3PE</t>
  </si>
  <si>
    <t>https://t.co/pbxfz1lRy3</t>
  </si>
  <si>
    <t>https://t.co/cUBcnuwvrt</t>
  </si>
  <si>
    <t>http://t.co/WT0LQ1xSn5</t>
  </si>
  <si>
    <t>http://t.co/vHOlo0FFMS</t>
  </si>
  <si>
    <t>http://t.co/kZvv3MoP3p</t>
  </si>
  <si>
    <t>https://pbs.twimg.com/profile_banners/18457416/1465591987</t>
  </si>
  <si>
    <t>https://pbs.twimg.com/profile_banners/2674748965/1413392517</t>
  </si>
  <si>
    <t>https://pbs.twimg.com/profile_banners/1153992476/1452180826</t>
  </si>
  <si>
    <t>https://pbs.twimg.com/profile_banners/35099519/1401496618</t>
  </si>
  <si>
    <t>https://pbs.twimg.com/profile_banners/367794476/1458644498</t>
  </si>
  <si>
    <t>https://pbs.twimg.com/profile_banners/376477299/1458644552</t>
  </si>
  <si>
    <t>https://pbs.twimg.com/profile_banners/376451658/1458644471</t>
  </si>
  <si>
    <t>https://pbs.twimg.com/profile_banners/122056915/1420837645</t>
  </si>
  <si>
    <t>https://pbs.twimg.com/profile_banners/294383007/1459897995</t>
  </si>
  <si>
    <t>https://pbs.twimg.com/profile_banners/167823079/1465855007</t>
  </si>
  <si>
    <t>https://pbs.twimg.com/profile_banners/2847672697/1463125438</t>
  </si>
  <si>
    <t>https://pbs.twimg.com/profile_banners/17485551/1437067950</t>
  </si>
  <si>
    <t>https://pbs.twimg.com/profile_banners/704406070/1462062335</t>
  </si>
  <si>
    <t>https://pbs.twimg.com/profile_banners/190676563/1426630609</t>
  </si>
  <si>
    <t>https://pbs.twimg.com/profile_banners/1197784698/1429488375</t>
  </si>
  <si>
    <t>https://pbs.twimg.com/profile_banners/713861151474384896/1459119893</t>
  </si>
  <si>
    <t>https://pbs.twimg.com/profile_banners/273124475/1429260304</t>
  </si>
  <si>
    <t>https://pbs.twimg.com/profile_banners/1390742299/1421395417</t>
  </si>
  <si>
    <t>http://pbs.twimg.com/profile_background_images/46788083/twitter-bg.jpg</t>
  </si>
  <si>
    <t>http://pbs.twimg.com/profile_background_images/378800000177118623/CH7P7z_1.jpeg</t>
  </si>
  <si>
    <t>http://pbs.twimg.com/profile_background_images/207785920/twilk_background_4d60dd987b369.jpg</t>
  </si>
  <si>
    <t>http://pbs.twimg.com/profile_background_images/534159489138585600/fWV7z9ef.jpeg</t>
  </si>
  <si>
    <t>http://pbs.twimg.com/profile_background_images/534159281898000384/nulBpext.jpeg</t>
  </si>
  <si>
    <t>http://pbs.twimg.com/profile_background_images/534158832595791872/wAPyqqln.jpeg</t>
  </si>
  <si>
    <t>http://pbs.twimg.com/profile_background_images/553658344729100288/kKTcW2Dm.jpeg</t>
  </si>
  <si>
    <t>http://pbs.twimg.com/profile_background_images/495668283966648320/6NP7WhNH.jpeg</t>
  </si>
  <si>
    <t>http://pbs.twimg.com/profile_background_images/473565783566462976/ra5wSBpi.jpeg</t>
  </si>
  <si>
    <t>http://pbs.twimg.com/profile_background_images/484419164153446400/S0pAKaSC.jpeg</t>
  </si>
  <si>
    <t>http://pbs.twimg.com/profile_background_images/378800000099311176/d62a03ce83740a83b173cb59bb3d9c84.jpeg</t>
  </si>
  <si>
    <t>http://pbs.twimg.com/profile_images/738025346268815360/QF08doZo_normal.jpg</t>
  </si>
  <si>
    <t>http://pbs.twimg.com/profile_images/519346630072352768/aFl669Zt_normal.jpeg</t>
  </si>
  <si>
    <t>http://pbs.twimg.com/profile_images/739219621996335104/e-5O9zyK_normal.jpg</t>
  </si>
  <si>
    <t>http://pbs.twimg.com/profile_images/251761408/meio-ambiente-16_1__normal.jpg</t>
  </si>
  <si>
    <t>http://pbs.twimg.com/profile_images/459017521614430211/iCfmd2Me_normal.jpeg</t>
  </si>
  <si>
    <t>http://pbs.twimg.com/profile_images/1550773046/Kentuckytwitter_normal.png</t>
  </si>
  <si>
    <t>http://pbs.twimg.com/profile_images/1550734567/Franklintwitter_normal.png</t>
  </si>
  <si>
    <t>http://pbs.twimg.com/profile_images/705390457832939520/DGBstFXv_normal.jpg</t>
  </si>
  <si>
    <t>http://pbs.twimg.com/profile_images/742495107287552000/AwllmdIZ_normal.jpg</t>
  </si>
  <si>
    <t>http://pbs.twimg.com/profile_images/741063074732474368/_Gg3CSUy_normal.jpg</t>
  </si>
  <si>
    <t>http://pbs.twimg.com/profile_images/733886276315668480/bc74LGFZ_normal.jpg</t>
  </si>
  <si>
    <t>http://pbs.twimg.com/profile_images/623247808443756544/ku_UG9mw_normal.jpg</t>
  </si>
  <si>
    <t>http://pbs.twimg.com/profile_images/738915735922216961/Chk9TOHT_normal.jpg</t>
  </si>
  <si>
    <t>http://pbs.twimg.com/profile_images/1915892811/Mea_profile_normal.jpg</t>
  </si>
  <si>
    <t>http://pbs.twimg.com/profile_images/577952912065716225/X6yUplJv_normal.png</t>
  </si>
  <si>
    <t>http://pbs.twimg.com/profile_images/590179750540353536/0_ujp03e_normal.jpg</t>
  </si>
  <si>
    <t>http://pbs.twimg.com/profile_images/714239716170862595/iHR4BpDO_normal.jpg</t>
  </si>
  <si>
    <t>http://pbs.twimg.com/profile_images/378800000111829483/29bc1eab7d58dd73cbb8d6a72a88958f_normal.jpeg</t>
  </si>
  <si>
    <t>http://pbs.twimg.com/profile_images/555998577789382656/HeaGcZ61_normal.jpeg</t>
  </si>
  <si>
    <t>https://twitter.com/tcpalm</t>
  </si>
  <si>
    <t>https://twitter.com/cvincentdugas</t>
  </si>
  <si>
    <t>https://twitter.com/frijolero_gt</t>
  </si>
  <si>
    <t>https://twitter.com/ajcampos01</t>
  </si>
  <si>
    <t>https://twitter.com/cochnowerpc</t>
  </si>
  <si>
    <t>https://twitter.com/kentuckytermite</t>
  </si>
  <si>
    <t>https://twitter.com/franklinpc1929</t>
  </si>
  <si>
    <t>https://twitter.com/xime_pao</t>
  </si>
  <si>
    <t>https://twitter.com/deehis</t>
  </si>
  <si>
    <t>https://twitter.com/amandastahl_</t>
  </si>
  <si>
    <t>https://twitter.com/microbiomom</t>
  </si>
  <si>
    <t>https://twitter.com/globovision</t>
  </si>
  <si>
    <t>https://twitter.com/reh_patrociniio</t>
  </si>
  <si>
    <t>https://twitter.com/bostonmea</t>
  </si>
  <si>
    <t>https://twitter.com/nlm_dimrc</t>
  </si>
  <si>
    <t>https://twitter.com/ajuricaba_am</t>
  </si>
  <si>
    <t>https://twitter.com/macroshock</t>
  </si>
  <si>
    <t>https://twitter.com/doctores911</t>
  </si>
  <si>
    <t>https://twitter.com/davidha51596823</t>
  </si>
  <si>
    <t>tcpalm
Pesticide for Zika mosquito not
totally effective https://t.co/rVticxs3pJ
https://t.co/ZvWRVnf3Hm</t>
  </si>
  <si>
    <t>cvincentdugas
RT @deray: Nearly 12,000 Pregnant
Women in Colombia Have Zika https://t.co/7ymTPCfOj5</t>
  </si>
  <si>
    <t>frijolero_gt
RT @Edilzhar1: Llevenle flores
y ponganle una veladora donde quede
tirado, ya no se va a lograr. Es
Zika. https://t.co/ASPX7WZEd2</t>
  </si>
  <si>
    <t>ajcampos01
Estudo não detecta problemas com
zika no fim da gravidez https://t.co/cY8TRKrIEW
#tech</t>
  </si>
  <si>
    <t>cochnowerpc
Identifying #Zika Symptoms: The
Easy And Hard Tell-Tale Signs https://t.co/fUteliczjc
https://t.co/EBLSHMGpiV</t>
  </si>
  <si>
    <t>kentuckytermite
Identifying #Zika Symptoms: The
Easy And Hard Tell-Tale Signs https://t.co/f9GbExcP0h
https://t.co/Dua7StQbZR</t>
  </si>
  <si>
    <t>franklinpc1929
Identifying #Zika Symptoms: The
Easy And Hard Tell-Tale Signs https://t.co/3DO6u1YtOK
https://t.co/VnoBvW4sUx</t>
  </si>
  <si>
    <t>xime_pao
RT @Salud_CZ7: #Chinchipe| En Shingushe,
personal de salud de #LaChonta
realizó abatización en domicilios
para prevenir el #Zika. https://t…</t>
  </si>
  <si>
    <t>deehis
Posso nem achar uma zika bonitinha
que NOOOOOOOOOOSSSAA</t>
  </si>
  <si>
    <t>amandastahl_
RT @maands_: ela é zika né? é a
mulher da minha vida, não importa
quantas ligam ou quantas ficam
no meu pé</t>
  </si>
  <si>
    <t>microbiomom
Zika has been around for a long
time. Discovered in Africa in 1940s.
TDaP doesn't cause microcephaly.
It can't. https://t.co/VTrMiwgzeX</t>
  </si>
  <si>
    <t>reh_patrociniio
Gabriel já pode fazer gol pra tirar
essa zika dos meus atacante</t>
  </si>
  <si>
    <t>bostonmea
RT @NLM_DIMRC: RT @CIDRAP: #CDC
details its tiered #Zika response
plan https://t.co/JHV0TmF969 https://t.co/LKVi1OGxHv</t>
  </si>
  <si>
    <t xml:space="preserve">nlm_dimrc
</t>
  </si>
  <si>
    <t>ajuricaba_am
RT @ReutersBrazil: Estudo não detecta
problemas em bebês expostos ao
Zika no fim da gravidez https://t.co/SjiLRZt3L8</t>
  </si>
  <si>
    <t>macroshock
RT @healthandcents: @DavidGowanAZ
💥READ💥 🇺🇸Crucial issues in
AZ &amp;amp; #America‼️ https://t.co/c7J0vaG6N5
https://t.co/n7pxNTLSqv #2A #tcot
ht…</t>
  </si>
  <si>
    <t>davidha51596823
Zika mosquitoes are biting in America
now — and we’re still not ready
https://t.co/5maQ9iZftF</t>
  </si>
  <si>
    <t>daniellaren_</t>
  </si>
  <si>
    <t>wands2303</t>
  </si>
  <si>
    <t>alexhamusa</t>
  </si>
  <si>
    <t>sergiolopezmir</t>
  </si>
  <si>
    <t>jeffmaximiano</t>
  </si>
  <si>
    <t>bookkeeperbr</t>
  </si>
  <si>
    <t>naboamaris</t>
  </si>
  <si>
    <t>httplivia_</t>
  </si>
  <si>
    <t>alertagt502</t>
  </si>
  <si>
    <t>arielrvd</t>
  </si>
  <si>
    <t>elsiglocomve</t>
  </si>
  <si>
    <t>txindyjourno</t>
  </si>
  <si>
    <t>dosenext</t>
  </si>
  <si>
    <t>ellevatentwk</t>
  </si>
  <si>
    <t>assurexglobal</t>
  </si>
  <si>
    <t>kamrlocal4news</t>
  </si>
  <si>
    <t>pohasalt</t>
  </si>
  <si>
    <t>pops131</t>
  </si>
  <si>
    <t>sterlingpcs</t>
  </si>
  <si>
    <t>thekaatt</t>
  </si>
  <si>
    <t>helics7712</t>
  </si>
  <si>
    <t>politics_n_prep</t>
  </si>
  <si>
    <t>nine_banal</t>
  </si>
  <si>
    <t>yoyo_kawaii</t>
  </si>
  <si>
    <t>camilanism</t>
  </si>
  <si>
    <t>buddhathoughts</t>
  </si>
  <si>
    <t>rxbxnpain</t>
  </si>
  <si>
    <t>teracushman</t>
  </si>
  <si>
    <t>boehninglab</t>
  </si>
  <si>
    <t>yoyex01</t>
  </si>
  <si>
    <t>victoriasc91</t>
  </si>
  <si>
    <t>algobasico</t>
  </si>
  <si>
    <t>ph_rds</t>
  </si>
  <si>
    <t>adrianacoronad</t>
  </si>
  <si>
    <t>ktwitteira</t>
  </si>
  <si>
    <t>licreina</t>
  </si>
  <si>
    <t>gustavotera3</t>
  </si>
  <si>
    <t>doublexmag</t>
  </si>
  <si>
    <t>ijournal</t>
  </si>
  <si>
    <t>pestworld</t>
  </si>
  <si>
    <t>hfgproject</t>
  </si>
  <si>
    <t>abtassociates</t>
  </si>
  <si>
    <t>tim_banal</t>
  </si>
  <si>
    <t>nythealth</t>
  </si>
  <si>
    <t>biorxivpreprint</t>
  </si>
  <si>
    <t>juhsantosf_</t>
  </si>
  <si>
    <t>pmanzo70</t>
  </si>
  <si>
    <t>Activa Tamaulipas fase intensiva para control del dengue, Zika y Chikunguya - Hoy Tamaulipas https://t.co/SlJmG02bBG</t>
  </si>
  <si>
    <t>@GustavoTera3 esse tá foda... Puta zika!</t>
  </si>
  <si>
    <t>Estudo não detecta problemas com zika no fim da gravidez - Um estudo sobre o contágio com o zika na Colômbia nã... https://t.co/CCYG2ZSfc6</t>
  </si>
  <si>
    <t>RT @globovision: Personas deben verificar no tener zika antes de donar sangre https://t.co/Eab1X7X8pY https://t.co/iOtAWBMJzv</t>
  </si>
  <si>
    <t>RT @ElTwitaso: @ZulayRL  Todo lo que esta pasando es por la misma pasividad de todos los afectados, Colombianos, Extranjeros, AH1N1, ZIKA,…</t>
  </si>
  <si>
    <t>afe kspoakspoakpoas https://t.co/VDHnRPU1FM</t>
  </si>
  <si>
    <t>#esnoticia OMS: Riesgo de transmisión de Zika durante JJOO es muy bajo https://t.co/yqM6DB8kzE</t>
  </si>
  <si>
    <t>How the #GOP’s war on abortion has cleared the way for a #Zika disaster: https://t.co/NsHlb3sEr0 via @DoubleXMag #reprohealth</t>
  </si>
  <si>
    <t>#health Zika Virus Shakes A Troubled Puerto Rico46:35 – WBUR https://t.co/2CYOVZub7m #care #virusnext</t>
  </si>
  <si>
    <t>#health Zika Virus Shakes A Troubled Puerto Rico46:35 – WBUR https://t.co/yI15TioejI #care #virusnext</t>
  </si>
  <si>
    <t>Female Athletes Can't Afford to Skip the Rio Olympics Despite Zika - Fortune https://t.co/FdbwLR2Lxx https://t.co/l4IDiN3ENV</t>
  </si>
  <si>
    <t>RT @ijournal: Zika Virus Could Make Scoring Event Insurance More Difficult https://t.co/5QbG6L904V</t>
  </si>
  <si>
    <t>Experts say Zika isn't a worry for Olympics
https://t.co/rPQjOlwwl5</t>
  </si>
  <si>
    <t>RT @deehis: Posso nem achar uma zika bonitinha que NOOOOOOOOOOSSSAA</t>
  </si>
  <si>
    <t>Zika: The Epidemic at America's Door | Rolling Stone: https://t.co/90LX6RJ2wQ</t>
  </si>
  <si>
    <t>RT @PestWorld: Clean up your yard to prevent #mosquito breeding grounds &amp;amp; protect your family from #Zika! https://t.co/O5Llam0flG https://t…</t>
  </si>
  <si>
    <t>https://t.co/Ig4iOpZfDM</t>
  </si>
  <si>
    <t>RT @abtassociates: How prepared for #Zika are countries in #LatinAmerica and the #Caribbean? https://t.co/XWdggiKKOy @HFGProject https://t.…</t>
  </si>
  <si>
    <t>No scientific basis for postponing Brazil Olympics due to Zika: minister @Tim_Banal</t>
  </si>
  <si>
    <t>RT @globovision: Personas tatuadas sí pueden donar sangre https://t.co/Eab1X7X8pY https://t.co/L3DJj91coV</t>
  </si>
  <si>
    <t>RT @NYTHealth: Republicans, who warned of dithering on Ebola, are now hesitating on Zika https://t.co/QPeRgYQnmg</t>
  </si>
  <si>
    <t>RT @biorxivpreprint: Zika Virus in the Human Placenta and Developing Brain: Cell Tropism andDrug ...  https://t.co/huzsCKn5rS #bioRxiv</t>
  </si>
  <si>
    <t>Taylor swift arraza más que el zika</t>
  </si>
  <si>
    <t>@juhsantosf_ então garotinha zika du baile, ache um mlk que te entenda e respeite acima de tudo. 
Não somos iguais , é nois japonesa preta</t>
  </si>
  <si>
    <t>Personas tatuadas sí pueden donar sangre https://t.co/Eab1X7X8pY https://t.co/L3DJj91coV</t>
  </si>
  <si>
    <t>RT @pmanzo70: El virus del zika complica aún más a Puerto Rico https://t.co/fCuNQZaVNR - Spanish Feed https://t.co/0kQSwSNz5D</t>
  </si>
  <si>
    <t>http://ow.ly/qBsW501qskU</t>
  </si>
  <si>
    <t>http://ow.ly/a5kG501qsu6</t>
  </si>
  <si>
    <t>http://fb.me/1kicsAI9a</t>
  </si>
  <si>
    <t>http://ow.ly/pRnq301iZAf</t>
  </si>
  <si>
    <t>http://ow.ly/CxKN301iXVx</t>
  </si>
  <si>
    <t>http://dlvr.it/LZLPqY</t>
  </si>
  <si>
    <t>http://dlvr.it/LZLPxR</t>
  </si>
  <si>
    <t>http://buff.ly/1Ppi12f</t>
  </si>
  <si>
    <t>http://bit.ly/1XX5yeH</t>
  </si>
  <si>
    <t>http://bit.ly/1UVdwOi</t>
  </si>
  <si>
    <t>http://bit.ly/1VJ6P7U</t>
  </si>
  <si>
    <t>http://ift.tt/1XqfPPE</t>
  </si>
  <si>
    <t>http://bit.ly/1Xes15Y</t>
  </si>
  <si>
    <t>http://nyti.ms/1tpp7Pv</t>
  </si>
  <si>
    <t>http://biorxiv.org/cgi/content/short/058883v1</t>
  </si>
  <si>
    <t>http://j.mp/1rpRdZE</t>
  </si>
  <si>
    <t>biorxiv.org</t>
  </si>
  <si>
    <t>j.mp</t>
  </si>
  <si>
    <t>esnoticia</t>
  </si>
  <si>
    <t>gop zika reprohealth</t>
  </si>
  <si>
    <t>health care virusnext</t>
  </si>
  <si>
    <t>mosquito zika</t>
  </si>
  <si>
    <t>zika latinamerica caribbean</t>
  </si>
  <si>
    <t>biorxiv</t>
  </si>
  <si>
    <t>https://twitter.com/#!/nicecancun/status/743242784606457856</t>
  </si>
  <si>
    <t>https://twitter.com/#!/daniellaren_/status/743242788075110400</t>
  </si>
  <si>
    <t>https://twitter.com/#!/wands2303/status/743242792860790784</t>
  </si>
  <si>
    <t>https://twitter.com/#!/alexhamusa/status/743242803069624320</t>
  </si>
  <si>
    <t>https://twitter.com/#!/sergiolopezmir/status/743242811798069248</t>
  </si>
  <si>
    <t>https://twitter.com/#!/gibass_/status/743242839476297728</t>
  </si>
  <si>
    <t>https://twitter.com/#!/jeffmaximiano/status/743242863333511168</t>
  </si>
  <si>
    <t>https://twitter.com/#!/bookkeeperbr/status/743242867326525440</t>
  </si>
  <si>
    <t>https://twitter.com/#!/naboamaris/status/743242868052103168</t>
  </si>
  <si>
    <t>https://twitter.com/#!/httplivia_/status/743242908334178306</t>
  </si>
  <si>
    <t>https://twitter.com/#!/alertagt502/status/743242938239442944</t>
  </si>
  <si>
    <t>https://twitter.com/#!/arielrvd/status/743242945806143494</t>
  </si>
  <si>
    <t>https://twitter.com/#!/mateuszika14/status/743242947446116357</t>
  </si>
  <si>
    <t>https://twitter.com/#!/elsiglocomve/status/743242963443154944</t>
  </si>
  <si>
    <t>https://twitter.com/#!/txindyjourno/status/743242964965691392</t>
  </si>
  <si>
    <t>https://twitter.com/#!/dosenext/status/743242968887242752</t>
  </si>
  <si>
    <t>https://twitter.com/#!/dosenext/status/743242973647888384</t>
  </si>
  <si>
    <t>https://twitter.com/#!/ellevatentwk/status/743242974448975872</t>
  </si>
  <si>
    <t>https://twitter.com/#!/assurexglobal/status/743242979343745024</t>
  </si>
  <si>
    <t>https://twitter.com/#!/kamrlocal4news/status/743242984079167489</t>
  </si>
  <si>
    <t>https://twitter.com/#!/pohasalt/status/743242991951814658</t>
  </si>
  <si>
    <t>https://twitter.com/#!/pops131/status/743243008791896065</t>
  </si>
  <si>
    <t>https://twitter.com/#!/sterlingpcs/status/743243013837697026</t>
  </si>
  <si>
    <t>https://twitter.com/#!/ray_nanica/status/743243056795754497</t>
  </si>
  <si>
    <t>https://twitter.com/#!/thekaatt/status/743243061837307904</t>
  </si>
  <si>
    <t>https://twitter.com/#!/helics7712/status/743243072310493185</t>
  </si>
  <si>
    <t>https://twitter.com/#!/politics_n_prep/status/743243116967137280</t>
  </si>
  <si>
    <t>https://twitter.com/#!/nine_banal/status/743243141453582336</t>
  </si>
  <si>
    <t>https://twitter.com/#!/yoyo_kawaii/status/743243162060099584</t>
  </si>
  <si>
    <t>https://twitter.com/#!/camilanism/status/743243197187448832</t>
  </si>
  <si>
    <t>https://twitter.com/#!/buddhathoughts/status/743243212567908352</t>
  </si>
  <si>
    <t>https://twitter.com/#!/rxbxnpain/status/743243238891462656</t>
  </si>
  <si>
    <t>https://twitter.com/#!/teracushman/status/743243262148808704</t>
  </si>
  <si>
    <t>https://twitter.com/#!/boehninglab/status/743243262752784385</t>
  </si>
  <si>
    <t>https://twitter.com/#!/yoyex01/status/743243264518656000</t>
  </si>
  <si>
    <t>https://twitter.com/#!/victoriasc91/status/743243367866314752</t>
  </si>
  <si>
    <t>https://twitter.com/#!/algobasico/status/743243370051604481</t>
  </si>
  <si>
    <t>https://twitter.com/#!/ph_rds/status/743243385318825984</t>
  </si>
  <si>
    <t>https://twitter.com/#!/globovision/status/743243117361569792</t>
  </si>
  <si>
    <t>https://twitter.com/#!/adrianacoronad/status/743243391690022913</t>
  </si>
  <si>
    <t>https://twitter.com/#!/ktwitteira/status/743243393577394176</t>
  </si>
  <si>
    <t>https://twitter.com/#!/licreina/status/743243399206166528</t>
  </si>
  <si>
    <t>743242784606457856</t>
  </si>
  <si>
    <t>743242788075110400</t>
  </si>
  <si>
    <t>743242792860790784</t>
  </si>
  <si>
    <t>743242803069624320</t>
  </si>
  <si>
    <t>743242811798069248</t>
  </si>
  <si>
    <t>743242839476297728</t>
  </si>
  <si>
    <t>743242863333511168</t>
  </si>
  <si>
    <t>743242867326525440</t>
  </si>
  <si>
    <t>743242868052103168</t>
  </si>
  <si>
    <t>743242908334178306</t>
  </si>
  <si>
    <t>743242938239442944</t>
  </si>
  <si>
    <t>743242945806143494</t>
  </si>
  <si>
    <t>743242947446116357</t>
  </si>
  <si>
    <t>743242963443154944</t>
  </si>
  <si>
    <t>743242964965691392</t>
  </si>
  <si>
    <t>743242968887242752</t>
  </si>
  <si>
    <t>743242973647888384</t>
  </si>
  <si>
    <t>743242974448975872</t>
  </si>
  <si>
    <t>743242979343745024</t>
  </si>
  <si>
    <t>743242984079167489</t>
  </si>
  <si>
    <t>743242991951814658</t>
  </si>
  <si>
    <t>743243008791896065</t>
  </si>
  <si>
    <t>743243013837697026</t>
  </si>
  <si>
    <t>743243056795754497</t>
  </si>
  <si>
    <t>743243061837307904</t>
  </si>
  <si>
    <t>743243072310493185</t>
  </si>
  <si>
    <t>743243116967137280</t>
  </si>
  <si>
    <t>743243141453582336</t>
  </si>
  <si>
    <t>743243162060099584</t>
  </si>
  <si>
    <t>743243197187448832</t>
  </si>
  <si>
    <t>743243212567908352</t>
  </si>
  <si>
    <t>743243238891462656</t>
  </si>
  <si>
    <t>743243262148808704</t>
  </si>
  <si>
    <t>743243262752784385</t>
  </si>
  <si>
    <t>743243264518656000</t>
  </si>
  <si>
    <t>743243367866314752</t>
  </si>
  <si>
    <t>743243370051604481</t>
  </si>
  <si>
    <t>743243385318825984</t>
  </si>
  <si>
    <t>743243117361569792</t>
  </si>
  <si>
    <t>743243391690022913</t>
  </si>
  <si>
    <t>743243393577394176</t>
  </si>
  <si>
    <t>743243399206166528</t>
  </si>
  <si>
    <t>743242677697810432</t>
  </si>
  <si>
    <t>743243058410622977</t>
  </si>
  <si>
    <t>Danielle Reneé</t>
  </si>
  <si>
    <t>Wanderley T. Assis</t>
  </si>
  <si>
    <t>Gustavo Nascimento</t>
  </si>
  <si>
    <t>Warren Versus DC</t>
  </si>
  <si>
    <t>Sergio.L.Mir</t>
  </si>
  <si>
    <t>SANTOS F.C</t>
  </si>
  <si>
    <t>Bookkeeper</t>
  </si>
  <si>
    <t>mulher eletrica</t>
  </si>
  <si>
    <t>Lívia</t>
  </si>
  <si>
    <t>#ClimaGT</t>
  </si>
  <si>
    <t>Ariel rojas</t>
  </si>
  <si>
    <t>Teddy Wilson</t>
  </si>
  <si>
    <t>Double X</t>
  </si>
  <si>
    <t>DoseNext</t>
  </si>
  <si>
    <t>Ellevate Network</t>
  </si>
  <si>
    <t>Assurex Global</t>
  </si>
  <si>
    <t>Insurance Journal</t>
  </si>
  <si>
    <t>KAMR Local 4 News</t>
  </si>
  <si>
    <t>Julia Saltenis</t>
  </si>
  <si>
    <t>pops</t>
  </si>
  <si>
    <t>Sterling PCS</t>
  </si>
  <si>
    <t>NPMA</t>
  </si>
  <si>
    <t>Kat Girardot</t>
  </si>
  <si>
    <t>Aku Kpodo</t>
  </si>
  <si>
    <t>HFG  Project</t>
  </si>
  <si>
    <t>Abt Associates</t>
  </si>
  <si>
    <t>Emma</t>
  </si>
  <si>
    <t>Nine Banal</t>
  </si>
  <si>
    <t>Tim Banal</t>
  </si>
  <si>
    <t>โยโย่น้อยกลอยใจ❤️</t>
  </si>
  <si>
    <t>Maria-Camila</t>
  </si>
  <si>
    <t>♥</t>
  </si>
  <si>
    <t>rxbxn pain</t>
  </si>
  <si>
    <t>Tera Cushman, MD</t>
  </si>
  <si>
    <t>NYT Health</t>
  </si>
  <si>
    <t>Darren Boehning</t>
  </si>
  <si>
    <t>bioRxiv</t>
  </si>
  <si>
    <t>Jonathan rodriguez</t>
  </si>
  <si>
    <t>Victoria</t>
  </si>
  <si>
    <t>Freddy Jabano</t>
  </si>
  <si>
    <t>carainovin_</t>
  </si>
  <si>
    <t>juzera</t>
  </si>
  <si>
    <t>adriana coronado</t>
  </si>
  <si>
    <t>Kathellen</t>
  </si>
  <si>
    <t>✿♡♥Reina Navarro♥♡✿ツ</t>
  </si>
  <si>
    <t>Paolo Manzo</t>
  </si>
  <si>
    <t>Assess. Mitigate. Monitor.</t>
  </si>
  <si>
    <t>ATL. Born &amp; raised. 18. Pro Dancer and Model. ✨ATLA Connect Brand Ambassador. Groove2Musik. #LongLiveLeah</t>
  </si>
  <si>
    <t>Engenheiro de Petróleo pela POLI-USP, ateu, torcedor fanático do SPFC e indignado com a situação do Brasil.</t>
  </si>
  <si>
    <t>Believer in the US Constitution and for all who have fought for freedom and individual rights.</t>
  </si>
  <si>
    <t>LEO..ASIMILO..PIENSO..DEDUZCO y TWITTEO...SOBRE GUSTOS..¡COLORES!, RCD Espanyol de Barcelona,C,s,Catalán y Español o Viceversa:..rider biker and single men♍</t>
  </si>
  <si>
    <t>DEUS, SANTISTA</t>
  </si>
  <si>
    <t>carinha de anjo, fogo de diaba</t>
  </si>
  <si>
    <t>Love is a losing game</t>
  </si>
  <si>
    <t>Dedicados al #ClimGT #TraficoGT Eventos Naturales  y noticias relevantes</t>
  </si>
  <si>
    <t>Diario número 1 en Aragua._x000D_
Premio de Periodismo Diego Hurtado mención digital.</t>
  </si>
  <si>
    <t>Staff Reporter at @rewire_news | Formerly @TMCMedia @FSRN @AmerIndp | Reporting on reproductive justice | has no chill. -@AngryBlackLady</t>
  </si>
  <si>
    <t>What women really think.</t>
  </si>
  <si>
    <t>connecting medical professionals, pharmaceutical companies and patients on a single platform</t>
  </si>
  <si>
    <t>A global women's network. The essential resource for professional women who create, inspire and lead. Together we #InvestInWomen.</t>
  </si>
  <si>
    <t>Assurex Global is an exclusive Partnership of the most prominent independent insurance agents and brokers in the world.</t>
  </si>
  <si>
    <t>Daily Insurance News for the Property Casualty Industry</t>
  </si>
  <si>
    <t>Your Local News Leader</t>
  </si>
  <si>
    <t>. ♈️</t>
  </si>
  <si>
    <t>I'm a retired Englishmen living in Taiwan.Tweet-aholic who always follow back,but be aware if you unfollow me i will unfollow you.Happy Tweets:)</t>
  </si>
  <si>
    <t>Into #FightBackDengue #Pest #Control #BayerExperts #Bayer #cockroaches #bedbugs #Thane #mosquitoes and #pestcontrol Give us a call and we'll call back.</t>
  </si>
  <si>
    <t>Official Twitter page of the National Pest Management Association.  Tweeting all things bug and rodent related.</t>
  </si>
  <si>
    <t>USAID's HFG Project helps expand access to life-saving health care in partner countries. Views are not necessarily those of USAID. RTs are not endorsements.</t>
  </si>
  <si>
    <t>Bold Thinkers Driving Real-World Impact. Global leaders in research &amp; program implementation in health, social/environmental policy &amp; international development</t>
  </si>
  <si>
    <t>Life, Liberty, and the Pursuit of Sassiness #SocialismSucks #BigGovSucks</t>
  </si>
  <si>
    <t>สิ่งมีชีวิตที่มีความสุขกับการกินและนอน ติ่งหลายสิ่งอย่าง ไม่ได้เตี้ยนะเขาเรียกวัยกำลังโต❤️</t>
  </si>
  <si>
    <t>18/ Edgardo Ybarra</t>
  </si>
  <si>
    <t>more powerful than two cleopatras. fear no human being. // bad for ur ego but good for ur soul</t>
  </si>
  <si>
    <t>Orgasmo rules
rock
anime
cine
playa
otras cosas</t>
  </si>
  <si>
    <t>Anesthesia resident, teaching scholar, (soontobe) fellow in cardiac/thoracic anesthesiology, inveterate Pacific Northwesterner, neophyte beekeper, views my own</t>
  </si>
  <si>
    <t>Health news from the Science desk of The New York Times</t>
  </si>
  <si>
    <t>Scientist. My opinions only.</t>
  </si>
  <si>
    <t>The non-profit preprint server for the life sciences</t>
  </si>
  <si>
    <t>buena vibra para toda la gente bless, siganme q yo los sigo</t>
  </si>
  <si>
    <t>Perhaps morbid curiosity develops from an innate drive to pay attention to phenomena that can ultimately harm us.</t>
  </si>
  <si>
    <t>Follow me or die. 21 .Una sola oración puede decir más que un libro completo. UAHval</t>
  </si>
  <si>
    <t>Skateboarding ❤ Snap : ph_craazy | Busque a Paz , porque Sabedoria vc tem !</t>
  </si>
  <si>
    <t>snap: juliasantos231 || insta: @juhsantosf_</t>
  </si>
  <si>
    <t>Medico</t>
  </si>
  <si>
    <t>Mujer Abogada Madre Hija Feminista Soltera en busca del verdadero amor...Panama SocialMedia</t>
  </si>
  <si>
    <t>Correspondent in Brazil - I write in 4 languages #LatAm #geopolitics #finance #HRs #intelligence #NGOs pmanzo70@gmail.com</t>
  </si>
  <si>
    <t>ESPAÑA/SPAIN/SPAGNE/SPANIEN UE</t>
  </si>
  <si>
    <t xml:space="preserve">São Paulo </t>
  </si>
  <si>
    <t>Uberlândia</t>
  </si>
  <si>
    <t>Arraijan</t>
  </si>
  <si>
    <t>Maracay, Aragua, Venezuela</t>
  </si>
  <si>
    <t>College Station, Texas</t>
  </si>
  <si>
    <t>Virtual World</t>
  </si>
  <si>
    <t>Columbus, Ohio, USA</t>
  </si>
  <si>
    <t>San Diego, CA</t>
  </si>
  <si>
    <t>Amarillo, TX</t>
  </si>
  <si>
    <t>Taiwan</t>
  </si>
  <si>
    <t>Fairfax, VA</t>
  </si>
  <si>
    <t>Cambridge, Massachusetts</t>
  </si>
  <si>
    <t>Land of the Free</t>
  </si>
  <si>
    <t>Ukraine</t>
  </si>
  <si>
    <t>ในใจของ @kangsomm</t>
  </si>
  <si>
    <t>Houston Tx</t>
  </si>
  <si>
    <t xml:space="preserve">in solitude. </t>
  </si>
  <si>
    <t>Venezuela - carabobo ,valencia</t>
  </si>
  <si>
    <t>Duke University</t>
  </si>
  <si>
    <t xml:space="preserve">Probably in the lab </t>
  </si>
  <si>
    <t>Marte</t>
  </si>
  <si>
    <t>Carandiru , Zona Norte</t>
  </si>
  <si>
    <t xml:space="preserve">Maracay </t>
  </si>
  <si>
    <t>Sao Paulo</t>
  </si>
  <si>
    <t>http://t.co/dGJx2JZbW1</t>
  </si>
  <si>
    <t>https://t.co/nE67Uw4fiA</t>
  </si>
  <si>
    <t>https://t.co/moGX8tkO8n</t>
  </si>
  <si>
    <t>http://t.co/mHEpV95uhs</t>
  </si>
  <si>
    <t>https://t.co/itBNhtGsau</t>
  </si>
  <si>
    <t>http://t.co/JsbE3S0TKe</t>
  </si>
  <si>
    <t>http://t.co/i9pNeDxu1q</t>
  </si>
  <si>
    <t>http://t.co/kLNVlcihxS</t>
  </si>
  <si>
    <t>http://t.co/SUY31UjIyn</t>
  </si>
  <si>
    <t>http://t.co/NgUNQzJmzU</t>
  </si>
  <si>
    <t>https://t.co/Wgp4srFOG4</t>
  </si>
  <si>
    <t>https://t.co/9r3xJxgqzd</t>
  </si>
  <si>
    <t>http://t.co/Kle2EA2plw</t>
  </si>
  <si>
    <t>http://t.co/w10o4ColZz</t>
  </si>
  <si>
    <t>http://t.co/GNF5heeSJz</t>
  </si>
  <si>
    <t>http://t.co/0tRURWh5Jl</t>
  </si>
  <si>
    <t>https://t.co/twxHxObKhq</t>
  </si>
  <si>
    <t>http://t.co/3zuYuatEJH</t>
  </si>
  <si>
    <t>http://t.co/KO4AmfOfT1</t>
  </si>
  <si>
    <t>Chennai</t>
  </si>
  <si>
    <t>Bangkok</t>
  </si>
  <si>
    <t>https://pbs.twimg.com/profile_banners/616826936/1459947032</t>
  </si>
  <si>
    <t>https://pbs.twimg.com/profile_banners/870539370/1449534254</t>
  </si>
  <si>
    <t>https://pbs.twimg.com/profile_banners/2850733816/1460328412</t>
  </si>
  <si>
    <t>https://pbs.twimg.com/profile_banners/307452066/1465116380</t>
  </si>
  <si>
    <t>https://pbs.twimg.com/profile_banners/387224095/1438457849</t>
  </si>
  <si>
    <t>https://pbs.twimg.com/profile_banners/199450765/1463184854</t>
  </si>
  <si>
    <t>https://pbs.twimg.com/profile_banners/796436880/1463167874</t>
  </si>
  <si>
    <t>https://pbs.twimg.com/profile_banners/67669448/1462136589</t>
  </si>
  <si>
    <t>https://pbs.twimg.com/profile_banners/34359976/1463436381</t>
  </si>
  <si>
    <t>https://pbs.twimg.com/profile_banners/38231370/1433450433</t>
  </si>
  <si>
    <t>https://pbs.twimg.com/profile_banners/212321692/1441831104</t>
  </si>
  <si>
    <t>https://pbs.twimg.com/profile_banners/15300677/1415121222</t>
  </si>
  <si>
    <t>https://pbs.twimg.com/profile_banners/25530716/1384895948</t>
  </si>
  <si>
    <t>https://pbs.twimg.com/profile_banners/722131534229151744/1465959336</t>
  </si>
  <si>
    <t>https://pbs.twimg.com/profile_banners/35346943/1417475361</t>
  </si>
  <si>
    <t>https://pbs.twimg.com/profile_banners/70670373/1465821824</t>
  </si>
  <si>
    <t>https://pbs.twimg.com/profile_banners/1362727627/1452813170</t>
  </si>
  <si>
    <t>https://pbs.twimg.com/profile_banners/35821300/1458590965</t>
  </si>
  <si>
    <t>https://pbs.twimg.com/profile_banners/4900070889/1460778453</t>
  </si>
  <si>
    <t>https://pbs.twimg.com/profile_banners/316438939/1456937008</t>
  </si>
  <si>
    <t>https://pbs.twimg.com/profile_banners/2290385786/1465105292</t>
  </si>
  <si>
    <t>https://pbs.twimg.com/profile_banners/29815651/1464143244</t>
  </si>
  <si>
    <t>https://pbs.twimg.com/profile_banners/293755235/1438014176</t>
  </si>
  <si>
    <t>https://pbs.twimg.com/profile_banners/2887978273/1426789103</t>
  </si>
  <si>
    <t>https://pbs.twimg.com/profile_banners/149139906/1463164358</t>
  </si>
  <si>
    <t>https://pbs.twimg.com/profile_banners/1056632712/1445577346</t>
  </si>
  <si>
    <t>https://pbs.twimg.com/profile_banners/304558155/1415930061</t>
  </si>
  <si>
    <t>https://pbs.twimg.com/profile_banners/3437561824/1454725962</t>
  </si>
  <si>
    <t>https://pbs.twimg.com/profile_banners/3120553545/1463880498</t>
  </si>
  <si>
    <t>https://pbs.twimg.com/profile_banners/193757290/1368247924</t>
  </si>
  <si>
    <t>https://pbs.twimg.com/profile_banners/286300042/1465700277</t>
  </si>
  <si>
    <t>https://pbs.twimg.com/profile_banners/130307536/1389206991</t>
  </si>
  <si>
    <t>https://pbs.twimg.com/profile_banners/43333256/1397312657</t>
  </si>
  <si>
    <t>http://pbs.twimg.com/profile_background_images/378800000110809748/9b5d0045d502976f3ad7d57c72dbe611.jpeg</t>
  </si>
  <si>
    <t>http://pbs.twimg.com/profile_background_images/459260019146366976/i9n-N17w.jpeg</t>
  </si>
  <si>
    <t>http://pbs.twimg.com/profile_background_images/711498390/acff6afc3c4e3e3cdf629e0376516031.jpeg</t>
  </si>
  <si>
    <t>http://pbs.twimg.com/profile_background_images/451444566395072512/5U6O8Gqo.jpeg</t>
  </si>
  <si>
    <t>http://pbs.twimg.com/profile_background_images/662096297/ikrhdjm0tuooqfkls4wf.jpeg</t>
  </si>
  <si>
    <t>http://pbs.twimg.com/profile_background_images/569549147007504384/Fu31VtGP.jpeg</t>
  </si>
  <si>
    <t>http://pbs.twimg.com/profile_background_images/475007916/DoubleXbkgd.jpg</t>
  </si>
  <si>
    <t>http://pbs.twimg.com/profile_background_images/512285727/twitterconceptart5.jpg</t>
  </si>
  <si>
    <t>http://pbs.twimg.com/profile_background_images/279014969/xbc8fe9ef6f78735715cb121756b43b7.png</t>
  </si>
  <si>
    <t>http://pbs.twimg.com/profile_background_images/212719865/CJ-Background1.png</t>
  </si>
  <si>
    <t>http://pbs.twimg.com/profile_background_images/6288451/twitter.jpg</t>
  </si>
  <si>
    <t>http://pbs.twimg.com/profile_background_images/378800000121150674/2a2ceb0a68838b2aa2c826e65cc30279.jpeg</t>
  </si>
  <si>
    <t>http://pbs.twimg.com/profile_background_images/585514889822601216/NJjd8nAg.jpg</t>
  </si>
  <si>
    <t>http://pbs.twimg.com/profile_background_images/443129660457496576/JhgWOiLn.jpeg</t>
  </si>
  <si>
    <t>http://pbs.twimg.com/profile_background_images/472542516/404998_326513977368826_100000306804283_1103159_1519482233_n.jpg</t>
  </si>
  <si>
    <t>http://pbs.twimg.com/profile_background_images/696743882/3caacf5c1714ffcdb9e227a6d15054c0.jpeg</t>
  </si>
  <si>
    <t>http://pbs.twimg.com/profile_background_images/309482240/extraterrestre.jpg</t>
  </si>
  <si>
    <t>http://pbs.twimg.com/profile_background_images/4433936/twitter_post.png</t>
  </si>
  <si>
    <t>http://pbs.twimg.com/profile_background_images/328653318/bobmarley.jpg</t>
  </si>
  <si>
    <t>http://pbs.twimg.com/profile_background_images/635710898/eynl1j7y5efa6g0e6cci.jpeg</t>
  </si>
  <si>
    <t>http://pbs.twimg.com/profile_images/743243321389113344/HfgRyk5q_normal.jpg</t>
  </si>
  <si>
    <t>http://pbs.twimg.com/profile_images/741407379019833345/ygOBFr_z_normal.jpg</t>
  </si>
  <si>
    <t>http://pbs.twimg.com/profile_images/595204000603099136/Gg91KIw3_normal.jpg</t>
  </si>
  <si>
    <t>http://pbs.twimg.com/profile_images/719295323642994688/WpepQr9i_normal.jpg</t>
  </si>
  <si>
    <t>http://pbs.twimg.com/profile_images/476764664991203328/twOjw0qm_normal.jpeg</t>
  </si>
  <si>
    <t>http://pbs.twimg.com/profile_images/739378161599664129/-aC6KJBc_normal.jpg</t>
  </si>
  <si>
    <t>http://pbs.twimg.com/profile_images/742148948794736640/DQEdWAEy_normal.jpg</t>
  </si>
  <si>
    <t>http://pbs.twimg.com/profile_images/602611907762204672/6J38uNNk_normal.jpg</t>
  </si>
  <si>
    <t>http://pbs.twimg.com/profile_images/742458399208710145/Zj1f2wWW_normal.jpg</t>
  </si>
  <si>
    <t>http://pbs.twimg.com/profile_images/712422185906864128/SFlVegrY_normal.jpg</t>
  </si>
  <si>
    <t>http://pbs.twimg.com/profile_images/378800000302942797/a2148dec764fc9a6f738e236387eacd8_normal.jpeg</t>
  </si>
  <si>
    <t>http://pbs.twimg.com/profile_images/726879794852446212/PFVyhUeu_normal.jpg</t>
  </si>
  <si>
    <t>http://pbs.twimg.com/profile_images/629765340461830144/Z2rIppTr_normal.jpg</t>
  </si>
  <si>
    <t>http://pbs.twimg.com/profile_images/454194895/doubleX-white_73x73_b_bigger3_normal.gif</t>
  </si>
  <si>
    <t>http://pbs.twimg.com/profile_images/3735061506/026257187f1186da209ad0f43d3c8d9c_normal.png</t>
  </si>
  <si>
    <t>http://pbs.twimg.com/profile_images/606561297379893249/PeJKXmJj_normal.jpg</t>
  </si>
  <si>
    <t>http://pbs.twimg.com/profile_images/626387537011957761/pwv-T2kz_normal.jpg</t>
  </si>
  <si>
    <t>http://pbs.twimg.com/profile_images/606237580644868096/OWBaYkoW_normal.png</t>
  </si>
  <si>
    <t>http://pbs.twimg.com/profile_images/550031758482079744/NDiGIfHL_normal.jpeg</t>
  </si>
  <si>
    <t>http://pbs.twimg.com/profile_images/742913414163509248/lmxryliQ_normal.jpg</t>
  </si>
  <si>
    <t>http://pbs.twimg.com/profile_images/565333331152084992/xVXXDklS_normal.jpeg</t>
  </si>
  <si>
    <t>http://pbs.twimg.com/profile_images/741563513596973056/_o_gGwR-_normal.jpg</t>
  </si>
  <si>
    <t>http://pbs.twimg.com/profile_images/449552782358347776/ialsjRrB_normal.png</t>
  </si>
  <si>
    <t>http://pbs.twimg.com/profile_images/743243085744848896/yAeIu7FY_normal.jpg</t>
  </si>
  <si>
    <t>http://pbs.twimg.com/profile_images/682582976740352000/wYU6RwNi_normal.png</t>
  </si>
  <si>
    <t>http://pbs.twimg.com/profile_images/543077339215568896/Ba0yyrjC_normal.jpeg</t>
  </si>
  <si>
    <t>http://pbs.twimg.com/profile_images/739155375748972544/hjfk62b2_normal.jpg</t>
  </si>
  <si>
    <t>http://pbs.twimg.com/profile_images/718116076270161920/samtTFrX_normal.jpg</t>
  </si>
  <si>
    <t>http://pbs.twimg.com/profile_images/741844901382389760/X5iHir5K_normal.jpg</t>
  </si>
  <si>
    <t>http://pbs.twimg.com/profile_images/739256310034792448/bwkknpGG_normal.jpg</t>
  </si>
  <si>
    <t>http://pbs.twimg.com/profile_images/483634597616308224/AnWdiQXn_normal.jpeg</t>
  </si>
  <si>
    <t>http://pbs.twimg.com/profile_images/707972969415442432/gbGRYrY9_normal.jpg</t>
  </si>
  <si>
    <t>http://pbs.twimg.com/profile_images/2037755841/NYT_Twitter_health_normal.png</t>
  </si>
  <si>
    <t>http://pbs.twimg.com/profile_images/713499471330447360/99dDCFjL_normal.jpg</t>
  </si>
  <si>
    <t>http://pbs.twimg.com/profile_images/378800000604961290/9d34ea56f103db66ac428b5489365f89_normal.png</t>
  </si>
  <si>
    <t>http://pbs.twimg.com/profile_images/3393771761/cfce47ae31c39fd4cab22738f8a3ef67_normal.jpeg</t>
  </si>
  <si>
    <t>http://pbs.twimg.com/profile_images/620125448521945088/lTXfF_vO_normal.jpg</t>
  </si>
  <si>
    <t>http://pbs.twimg.com/profile_images/708365008338550785/hsqb744X_normal.jpg</t>
  </si>
  <si>
    <t>http://pbs.twimg.com/profile_images/743234089419943936/vde3OhjV_normal.jpg</t>
  </si>
  <si>
    <t>http://pbs.twimg.com/profile_images/738881568425533440/LBirKRiD_normal.jpg</t>
  </si>
  <si>
    <t>http://pbs.twimg.com/profile_images/584022236182540288/GtQxXDz-_normal.jpg</t>
  </si>
  <si>
    <t>http://pbs.twimg.com/profile_images/741451373355622401/pU75apwp_normal.jpg</t>
  </si>
  <si>
    <t>http://pbs.twimg.com/profile_images/2347740170/atmj8ntfswwrb9iewcaj_normal.jpeg</t>
  </si>
  <si>
    <t>http://pbs.twimg.com/profile_images/643961772890828800/jLNxunGw_normal.jpg</t>
  </si>
  <si>
    <t>https://twitter.com/daniellaren_</t>
  </si>
  <si>
    <t>https://twitter.com/wands2303</t>
  </si>
  <si>
    <t>https://twitter.com/gustavotera3</t>
  </si>
  <si>
    <t>https://twitter.com/alexhamusa</t>
  </si>
  <si>
    <t>https://twitter.com/sergiolopezmir</t>
  </si>
  <si>
    <t>https://twitter.com/jeffmaximiano</t>
  </si>
  <si>
    <t>https://twitter.com/bookkeeperbr</t>
  </si>
  <si>
    <t>https://twitter.com/naboamaris</t>
  </si>
  <si>
    <t>https://twitter.com/httplivia_</t>
  </si>
  <si>
    <t>https://twitter.com/alertagt502</t>
  </si>
  <si>
    <t>https://twitter.com/arielrvd</t>
  </si>
  <si>
    <t>https://twitter.com/elsiglocomve</t>
  </si>
  <si>
    <t>https://twitter.com/txindyjourno</t>
  </si>
  <si>
    <t>https://twitter.com/doublexmag</t>
  </si>
  <si>
    <t>https://twitter.com/dosenext</t>
  </si>
  <si>
    <t>https://twitter.com/ellevatentwk</t>
  </si>
  <si>
    <t>https://twitter.com/assurexglobal</t>
  </si>
  <si>
    <t>https://twitter.com/ijournal</t>
  </si>
  <si>
    <t>https://twitter.com/kamrlocal4news</t>
  </si>
  <si>
    <t>https://twitter.com/pohasalt</t>
  </si>
  <si>
    <t>https://twitter.com/pops131</t>
  </si>
  <si>
    <t>https://twitter.com/sterlingpcs</t>
  </si>
  <si>
    <t>https://twitter.com/pestworld</t>
  </si>
  <si>
    <t>https://twitter.com/thekaatt</t>
  </si>
  <si>
    <t>https://twitter.com/helics7712</t>
  </si>
  <si>
    <t>https://twitter.com/hfgproject</t>
  </si>
  <si>
    <t>https://twitter.com/abtassociates</t>
  </si>
  <si>
    <t>https://twitter.com/politics_n_prep</t>
  </si>
  <si>
    <t>https://twitter.com/nine_banal</t>
  </si>
  <si>
    <t>https://twitter.com/tim_banal</t>
  </si>
  <si>
    <t>https://twitter.com/yoyo_kawaii</t>
  </si>
  <si>
    <t>https://twitter.com/camilanism</t>
  </si>
  <si>
    <t>https://twitter.com/buddhathoughts</t>
  </si>
  <si>
    <t>https://twitter.com/rxbxnpain</t>
  </si>
  <si>
    <t>https://twitter.com/teracushman</t>
  </si>
  <si>
    <t>https://twitter.com/nythealth</t>
  </si>
  <si>
    <t>https://twitter.com/boehninglab</t>
  </si>
  <si>
    <t>https://twitter.com/biorxivpreprint</t>
  </si>
  <si>
    <t>https://twitter.com/yoyex01</t>
  </si>
  <si>
    <t>https://twitter.com/victoriasc91</t>
  </si>
  <si>
    <t>https://twitter.com/algobasico</t>
  </si>
  <si>
    <t>https://twitter.com/ph_rds</t>
  </si>
  <si>
    <t>https://twitter.com/juhsantosf_</t>
  </si>
  <si>
    <t>https://twitter.com/adrianacoronad</t>
  </si>
  <si>
    <t>https://twitter.com/ktwitteira</t>
  </si>
  <si>
    <t>https://twitter.com/licreina</t>
  </si>
  <si>
    <t>https://twitter.com/pmanzo70</t>
  </si>
  <si>
    <t>mateuszika14
afe kspoakspoakpoas https://t.co/VDHnRPU1FM</t>
  </si>
  <si>
    <t>ray_nanica
RT @Rayanne_Clemes: "Tem certeza
que tu não pegou zika" @ray_nanica
@rubia_clemes 😂😂😂😂👌💕</t>
  </si>
  <si>
    <t>gibass_
RT @nath_omartins: @_millyosouza
@YasminKeller26 @CorlettoLuiza
@_miihnicolau @gibass_ pq nois
é zika memo</t>
  </si>
  <si>
    <t>nicecancun
Activa Tamaulipas fase intensiva
para control del dengue, Zika y
Chikunguya - Hoy Tamaulipas https://t.co/SlJmG02bBG</t>
  </si>
  <si>
    <t>daniellaren_
RT @deray: Nearly 12,000 Pregnant
Women in Colombia Have Zika https://t.co/7ymTPCfOj5</t>
  </si>
  <si>
    <t>wands2303
@GustavoTera3 esse tá foda... Puta
zika!</t>
  </si>
  <si>
    <t xml:space="preserve">gustavotera3
</t>
  </si>
  <si>
    <t>alexhamusa
RT @healthandcents: @DavidGowanAZ
💥READ💥 🇺🇸Crucial issues in
AZ &amp;amp; #America‼️ https://t.co/c7J0vaG6N5
https://t.co/n7pxNTLSqv #2A #tcot
ht…</t>
  </si>
  <si>
    <t>sergiolopezmir
RT @europapress: Gasol baraja la
opción de congelar su esperma ante
la amenaza del virus del zika en
los JJOO de Río https://t.co/FMMfgUHsuL</t>
  </si>
  <si>
    <t>jeffmaximiano
SAI ZIKA</t>
  </si>
  <si>
    <t>bookkeeperbr
Estudo não detecta problemas com
zika no fim da gravidez - Um estudo
sobre o contágio com o zika na
Colômbia nã... https://t.co/CCYG2ZSfc6</t>
  </si>
  <si>
    <t>naboamaris
RT @maands_: ela é zika né? é a
mulher da minha vida, não importa
quantas ligam ou quantas ficam
no meu pé</t>
  </si>
  <si>
    <t>alertagt502
RT @globovision: Personas deben
verificar no tener zika antes de
donar sangre https://t.co/Eab1X7X8pY
https://t.co/iOtAWBMJzv</t>
  </si>
  <si>
    <t>arielrvd
RT @ElTwitaso: @ZulayRL Todo lo
que esta pasando es por la misma
pasividad de todos los afectados,
Colombianos, Extranjeros, AH1N1,
ZIKA,…</t>
  </si>
  <si>
    <t>elsiglocomve
#esnoticia OMS: Riesgo de transmisión
de Zika durante JJOO es muy bajo
https://t.co/yqM6DB8kzE</t>
  </si>
  <si>
    <t>txindyjourno
How the #GOP’s war on abortion
has cleared the way for a #Zika
disaster: https://t.co/NsHlb3sEr0
via @DoubleXMag #reprohealth</t>
  </si>
  <si>
    <t xml:space="preserve">doublexmag
</t>
  </si>
  <si>
    <t>dosenext
#health Zika Virus Shakes A Troubled
Puerto Rico46:35 – WBUR https://t.co/yI15TioejI
#care #virusnext</t>
  </si>
  <si>
    <t>ellevatentwk
Female Athletes Can't Afford to
Skip the Rio Olympics Despite Zika
- Fortune https://t.co/FdbwLR2Lxx
https://t.co/l4IDiN3ENV</t>
  </si>
  <si>
    <t>assurexglobal
RT @ijournal: Zika Virus Could
Make Scoring Event Insurance More
Difficult https://t.co/5QbG6L904V</t>
  </si>
  <si>
    <t xml:space="preserve">ijournal
</t>
  </si>
  <si>
    <t>kamrlocal4news
Experts say Zika isn't a worry
for Olympics https://t.co/rPQjOlwwl5</t>
  </si>
  <si>
    <t>pohasalt
RT @deehis: Posso nem achar uma
zika bonitinha que NOOOOOOOOOOSSSAA</t>
  </si>
  <si>
    <t>pops131
Zika: The Epidemic at America's
Door | Rolling Stone: https://t.co/90LX6RJ2wQ</t>
  </si>
  <si>
    <t>sterlingpcs
RT @PestWorld: Clean up your yard
to prevent #mosquito breeding grounds
&amp;amp; protect your family from
#Zika! https://t.co/O5Llam0flG
https://t…</t>
  </si>
  <si>
    <t xml:space="preserve">pestworld
</t>
  </si>
  <si>
    <t>thekaatt
https://t.co/Ig4iOpZfDM</t>
  </si>
  <si>
    <t>helics7712
RT @abtassociates: How prepared
for #Zika are countries in #LatinAmerica
and the #Caribbean? https://t.co/XWdggiKKOy
@HFGProject https://t.…</t>
  </si>
  <si>
    <t xml:space="preserve">hfgproject
</t>
  </si>
  <si>
    <t xml:space="preserve">abtassociates
</t>
  </si>
  <si>
    <t>politics_n_prep
RT @SenRubioPress: .@MarcoRubio
Questions @CDCgov On Preparedness
Plan In The Event Of Locally Transmitted
#Zika Case In #Florida https://t…</t>
  </si>
  <si>
    <t>nine_banal
No scientific basis for postponing
Brazil Olympics due to Zika: minister
@Tim_Banal</t>
  </si>
  <si>
    <t>yoyo_kawaii
RT @TIME: Nearly 12,000 pregnant
women in Colombia have Zika https://t.co/4rr6wUjtP2</t>
  </si>
  <si>
    <t>camilanism
RT @deray: Nearly 12,000 Pregnant
Women in Colombia Have Zika https://t.co/7ymTPCfOj5</t>
  </si>
  <si>
    <t>buddhathoughts
RT @deray: Nearly 12,000 Pregnant
Women in Colombia Have Zika https://t.co/7ymTPCfOj5</t>
  </si>
  <si>
    <t>rxbxnpain
RT @globovision: Personas tatuadas
sí pueden donar sangre https://t.co/Eab1X7X8pY
https://t.co/L3DJj91coV</t>
  </si>
  <si>
    <t>teracushman
RT @NYTHealth: Republicans, who
warned of dithering on Ebola, are
now hesitating on Zika https://t.co/QPeRgYQnmg</t>
  </si>
  <si>
    <t xml:space="preserve">nythealth
</t>
  </si>
  <si>
    <t>boehninglab
RT @biorxivpreprint: Zika Virus
in the Human Placenta and Developing
Brain: Cell Tropism andDrug ...
https://t.co/huzsCKn5rS #bioRxiv</t>
  </si>
  <si>
    <t xml:space="preserve">biorxivpreprint
</t>
  </si>
  <si>
    <t>yoyex01
RT @globovision: Personas deben
verificar no tener zika antes de
donar sangre https://t.co/Eab1X7X8pY
https://t.co/iOtAWBMJzv</t>
  </si>
  <si>
    <t>victoriasc91
RT @deray: Nearly 12,000 Pregnant
Women in Colombia Have Zika https://t.co/7ymTPCfOj5</t>
  </si>
  <si>
    <t>algobasico
Taylor swift arraza más que el
zika</t>
  </si>
  <si>
    <t>ph_rds
@juhsantosf_ então garotinha zika
du baile, ache um mlk que te entenda
e respeite acima de tudo. Não somos
iguais , é nois japonesa preta</t>
  </si>
  <si>
    <t xml:space="preserve">juhsantosf_
</t>
  </si>
  <si>
    <t>adrianacoronad
RT @globovision: Personas deben
verificar no tener zika antes de
donar sangre https://t.co/Eab1X7X8pY
https://t.co/iOtAWBMJzv</t>
  </si>
  <si>
    <t>ktwitteira
RT @maands_: ela é zika né? é a
mulher da minha vida, não importa
quantas ligam ou quantas ficam
no meu pé</t>
  </si>
  <si>
    <t>licreina
RT @pmanzo70: El virus del zika
complica aún más a Puerto Rico
https://t.co/fCuNQZaVNR - Spanish
Feed https://t.co/0kQSwSNz5D</t>
  </si>
  <si>
    <t xml:space="preserve">pmanzo70
</t>
  </si>
  <si>
    <t>alzateeoscar</t>
  </si>
  <si>
    <t>fuetinho</t>
  </si>
  <si>
    <t>pigminenews</t>
  </si>
  <si>
    <t>guymetropolis</t>
  </si>
  <si>
    <t>lchaia</t>
  </si>
  <si>
    <t>garychun</t>
  </si>
  <si>
    <t>poyo2014</t>
  </si>
  <si>
    <t>mredtrain</t>
  </si>
  <si>
    <t>unclecranky13</t>
  </si>
  <si>
    <t>eleticiaedio</t>
  </si>
  <si>
    <t>ecuador_news</t>
  </si>
  <si>
    <t>gamerdlc50k</t>
  </si>
  <si>
    <t>petesessions</t>
  </si>
  <si>
    <t>LASER OCULAR ® - Cirujanos Oftalmólogos Certificados - https://t.co/8ULLQtTkOH https://t.co/0eEiiwtBce</t>
  </si>
  <si>
    <t>Casos de zika, dengue y chikungunya siguen creciendo en el país https://t.co/9VSQ7L9X66 https://t.co/3fEuSWW58A</t>
  </si>
  <si>
    <t>WHO Committee Says Low Risk Of Zika Spread From Olympics https://t.co/72d7CBdh7m</t>
  </si>
  <si>
    <t>#Zika in the #US Virgin Islands: Additional cases reported in St. Croix and St. Thomas https://t.co/i7oJOpHRCd</t>
  </si>
  <si>
    <t>@gamerdlc50k zika muleke muito foda me segue ai pra agente mente um contato e continua com a zueira</t>
  </si>
  <si>
    <t>@PeteSessions I hope your house is flooded and that your family has fleas.  And ticks.  May you and yours all catch the Zika virus.</t>
  </si>
  <si>
    <t>Leiam. Estudo não detecta problemas com zika no fim da gravidez https://t.co/2cJpPR5X8m</t>
  </si>
  <si>
    <t>Nuevos casos elevan a casi 1 600 bebés con microcefalia por zika en Brasil https://t.co/fmYFitJkTV</t>
  </si>
  <si>
    <t>http://www.laserocular.com.mx http://fb.me/4GTLg3Khq</t>
  </si>
  <si>
    <t>http://dlvr.it/LZLRqX</t>
  </si>
  <si>
    <t>http://ift.tt/1txdnuX</t>
  </si>
  <si>
    <t>http://outbreaknewstoday.com/zika-in-the-us-virgin-islands-additional-cases-reported-in-st-croix-and-st-thomas-19920/</t>
  </si>
  <si>
    <t>http://ow.ly/sbbn501qthL</t>
  </si>
  <si>
    <t>http://j.gs/3478116/http://www.elcomercio.com/actualidad/bebes-microcefalia-zika-brasil-embarazadas.html</t>
  </si>
  <si>
    <t>com.mx fb.me</t>
  </si>
  <si>
    <t>outbreaknewstoday.com</t>
  </si>
  <si>
    <t>j.gs</t>
  </si>
  <si>
    <t>zika us</t>
  </si>
  <si>
    <t>https://twitter.com/#!/laserocular/status/743243459461423104</t>
  </si>
  <si>
    <t>https://twitter.com/#!/conectcostarica/status/743243483008270336</t>
  </si>
  <si>
    <t>https://twitter.com/#!/alzateeoscar/status/743243508895588352</t>
  </si>
  <si>
    <t>https://twitter.com/#!/fuetinho/status/743243536540241920</t>
  </si>
  <si>
    <t>https://twitter.com/#!/pigminenews/status/743243549647441920</t>
  </si>
  <si>
    <t>https://twitter.com/#!/guymetropolis/status/743243558509916160</t>
  </si>
  <si>
    <t>https://twitter.com/#!/lchaia/status/743243604748021760</t>
  </si>
  <si>
    <t>https://twitter.com/#!/garychun/status/743243613715345408</t>
  </si>
  <si>
    <t>https://twitter.com/#!/poyo2014/status/743243616395661313</t>
  </si>
  <si>
    <t>https://twitter.com/#!/mredtrain/status/743243688327909376</t>
  </si>
  <si>
    <t>https://twitter.com/#!/unclecranky13/status/743243698687774720</t>
  </si>
  <si>
    <t>https://twitter.com/#!/eleticiaedio/status/743243709274263552</t>
  </si>
  <si>
    <t>https://twitter.com/#!/ecuador_news/status/743243738571378688</t>
  </si>
  <si>
    <t>743243459461423104</t>
  </si>
  <si>
    <t>743243483008270336</t>
  </si>
  <si>
    <t>743243508895588352</t>
  </si>
  <si>
    <t>743243536540241920</t>
  </si>
  <si>
    <t>743243549647441920</t>
  </si>
  <si>
    <t>743243558509916160</t>
  </si>
  <si>
    <t>743243604748021760</t>
  </si>
  <si>
    <t>743243613715345408</t>
  </si>
  <si>
    <t>743243616395661313</t>
  </si>
  <si>
    <t>743243688327909376</t>
  </si>
  <si>
    <t>743243698687774720</t>
  </si>
  <si>
    <t>743243709274263552</t>
  </si>
  <si>
    <t>743243738571378688</t>
  </si>
  <si>
    <t>OscarAlzate</t>
  </si>
  <si>
    <t>Nadie</t>
  </si>
  <si>
    <t>PigmineNews</t>
  </si>
  <si>
    <t>Christopher Peterson</t>
  </si>
  <si>
    <t>Bruno Gamer</t>
  </si>
  <si>
    <t>Gary Chun</t>
  </si>
  <si>
    <t>jesus H</t>
  </si>
  <si>
    <t>Eddie.T</t>
  </si>
  <si>
    <t>Duncan Beach</t>
  </si>
  <si>
    <t>Pete Sessions</t>
  </si>
  <si>
    <t>Eletícia</t>
  </si>
  <si>
    <t>Noticias de Ecuador</t>
  </si>
  <si>
    <t>Anunakis</t>
  </si>
  <si>
    <t>#BorraAntena3 SEMPER FI ✋⛅️ A lo Navy</t>
  </si>
  <si>
    <t>Mechanic, Solar voyeur, Photographer. Like stuff that ends in the letters..ology</t>
  </si>
  <si>
    <t>Home in the islands, in the middle of the sea. Photo by Aaron Yoshino and profile by R. Kikuo Johnson.</t>
  </si>
  <si>
    <t>Born down on 8th street,brought up on L Street, Southie will always be my hometown! Cath,pro Israel ,Life,2A,USMCR,Love God,Family,Country, Humor always ! TRUMP</t>
  </si>
  <si>
    <t>What you see is what you DON'T get...</t>
  </si>
  <si>
    <t>I proudly represent the people of Texas' 32nd Congressional District and serve as the Chairman of the House Committee on Rules.</t>
  </si>
  <si>
    <t>Últimas noticias de Ecuador y del mundo</t>
  </si>
  <si>
    <t>Tachira. Venezuela</t>
  </si>
  <si>
    <t>Honolulu, O‘ahu, Hawai‘i</t>
  </si>
  <si>
    <t>Barcelona-venezuela</t>
  </si>
  <si>
    <t xml:space="preserve">Quincy, MA </t>
  </si>
  <si>
    <t>A mess, Tall Corny State.</t>
  </si>
  <si>
    <t>Ecuador</t>
  </si>
  <si>
    <t>http://t.co/Aif69tzgFi</t>
  </si>
  <si>
    <t>http://t.co/e7XxshXyGs</t>
  </si>
  <si>
    <t>https://t.co/11hHsShwB3</t>
  </si>
  <si>
    <t>http://t.co/ZbESaBtE5q</t>
  </si>
  <si>
    <t>https://t.co/8nqEKUzEGp</t>
  </si>
  <si>
    <t>https://pbs.twimg.com/profile_banners/284580051/1442211586</t>
  </si>
  <si>
    <t>https://pbs.twimg.com/profile_banners/465874446/1463524690</t>
  </si>
  <si>
    <t>https://pbs.twimg.com/profile_banners/329453708/1411141675</t>
  </si>
  <si>
    <t>https://pbs.twimg.com/profile_banners/2218692236/1389324846</t>
  </si>
  <si>
    <t>https://pbs.twimg.com/profile_banners/715197498176966656/1459351589</t>
  </si>
  <si>
    <t>https://pbs.twimg.com/profile_banners/152086156/1422181813</t>
  </si>
  <si>
    <t>https://pbs.twimg.com/profile_banners/325269534/1444565117</t>
  </si>
  <si>
    <t>https://pbs.twimg.com/profile_banners/2903166449/1460486475</t>
  </si>
  <si>
    <t>https://pbs.twimg.com/profile_banners/2671327368/1428765232</t>
  </si>
  <si>
    <t>https://pbs.twimg.com/profile_banners/24735461/1401898285</t>
  </si>
  <si>
    <t>https://pbs.twimg.com/profile_banners/3383744932/1437379559</t>
  </si>
  <si>
    <t>http://pbs.twimg.com/profile_background_images/639098755489374208/du3bFzSn.png</t>
  </si>
  <si>
    <t>http://pbs.twimg.com/profile_background_images/555458632/twitter.jpg</t>
  </si>
  <si>
    <t>http://pbs.twimg.com/profile_images/617767203480424448/L83apXpV_normal.jpg</t>
  </si>
  <si>
    <t>http://pbs.twimg.com/profile_images/738860708616605696/tlnPlVAT_normal.jpg</t>
  </si>
  <si>
    <t>http://pbs.twimg.com/profile_images/378800000071516371/f6d62bcc47f23868108866813cb43493_normal.png</t>
  </si>
  <si>
    <t>http://pbs.twimg.com/profile_images/378800000826991784/a1eb75759f09f6ff390df50d58373720_normal.jpeg</t>
  </si>
  <si>
    <t>http://pbs.twimg.com/profile_images/715197924842610689/zoP1DOh1_normal.jpg</t>
  </si>
  <si>
    <t>http://pbs.twimg.com/profile_images/493987681592811522/73XohDqX_normal.jpeg</t>
  </si>
  <si>
    <t>http://pbs.twimg.com/profile_images/691456483108724740/sKrpmWiZ_normal.jpg</t>
  </si>
  <si>
    <t>http://pbs.twimg.com/profile_images/718175019449348098/ekSNJBuM_normal.jpg</t>
  </si>
  <si>
    <t>http://pbs.twimg.com/profile_images/583642004954820608/bX9QfJSk_normal.jpg</t>
  </si>
  <si>
    <t>http://pbs.twimg.com/profile_images/1479315255/48918-012-005f_normal.jpg</t>
  </si>
  <si>
    <t>http://pbs.twimg.com/profile_images/1321922415/100-248_normal.jpg</t>
  </si>
  <si>
    <t>http://pbs.twimg.com/profile_images/623040457094897664/lRA4UmQa_normal.jpg</t>
  </si>
  <si>
    <t>https://twitter.com/alzateeoscar</t>
  </si>
  <si>
    <t>https://twitter.com/fuetinho</t>
  </si>
  <si>
    <t>https://twitter.com/pigminenews</t>
  </si>
  <si>
    <t>https://twitter.com/guymetropolis</t>
  </si>
  <si>
    <t>https://twitter.com/lchaia</t>
  </si>
  <si>
    <t>https://twitter.com/gamerdlc50k</t>
  </si>
  <si>
    <t>https://twitter.com/garychun</t>
  </si>
  <si>
    <t>https://twitter.com/poyo2014</t>
  </si>
  <si>
    <t>https://twitter.com/mredtrain</t>
  </si>
  <si>
    <t>https://twitter.com/unclecranky13</t>
  </si>
  <si>
    <t>https://twitter.com/petesessions</t>
  </si>
  <si>
    <t>https://twitter.com/eleticiaedio</t>
  </si>
  <si>
    <t>https://twitter.com/ecuador_news</t>
  </si>
  <si>
    <t>conectcostarica
Casos de zika, dengue y chikungunya
siguen creciendo en el país https://t.co/9VSQ7L9X66
https://t.co/3fEuSWW58A</t>
  </si>
  <si>
    <t>alzateeoscar
RT @globovision: Personas tatuadas
sí pueden donar sangre https://t.co/Eab1X7X8pY
https://t.co/L3DJj91coV</t>
  </si>
  <si>
    <t>fuetinho
RT @larazon_es: Pau Gasol baraja
congelar su esperma si va a Río
como prevención por el zika https://t.co/mdeuxGtmxc
https://t.co/OCCHYwCEug</t>
  </si>
  <si>
    <t>guymetropolis
#Zika in the #US Virgin Islands:
Additional cases reported in St.
Croix and St. Thomas https://t.co/i7oJOpHRCd</t>
  </si>
  <si>
    <t>lchaia
@gamerdlc50k zika muleke muito
foda me segue ai pra agente mente
um contato e continua com a zueira</t>
  </si>
  <si>
    <t xml:space="preserve">gamerdlc50k
</t>
  </si>
  <si>
    <t>garychun
RT @deray: Nearly 12,000 Pregnant
Women in Colombia Have Zika https://t.co/7ymTPCfOj5</t>
  </si>
  <si>
    <t>poyo2014
RT @globovision: Personas tatuadas
sí pueden donar sangre https://t.co/Eab1X7X8pY
https://t.co/L3DJj91coV</t>
  </si>
  <si>
    <t>mredtrain
RT @healthandcents: @DavidGowanAZ
💥READ💥 🇺🇸Crucial issues in
AZ &amp;amp; #America‼️ https://t.co/c7J0vaG6N5
https://t.co/n7pxNTLSqv #2A #tcot
ht…</t>
  </si>
  <si>
    <t>unclecranky13
@PeteSessions I hope your house
is flooded and that your family
has fleas. And ticks. May you and
yours all catch the Zika virus.</t>
  </si>
  <si>
    <t xml:space="preserve">petesessions
</t>
  </si>
  <si>
    <t>eleticiaedio
Leiam. Estudo não detecta problemas
com zika no fim da gravidez https://t.co/2cJpPR5X8m</t>
  </si>
  <si>
    <t>ecuador_news
Nuevos casos elevan a casi 1 600
bebés con microcefalia por zika
en Brasil https://t.co/fmYFitJkTV</t>
  </si>
  <si>
    <t>888scott</t>
  </si>
  <si>
    <t>leawemelonely</t>
  </si>
  <si>
    <t>iagolaa</t>
  </si>
  <si>
    <t>omarzaidmd</t>
  </si>
  <si>
    <t>mankeerich</t>
  </si>
  <si>
    <t>mc_vinidavp</t>
  </si>
  <si>
    <t>tbccoalition</t>
  </si>
  <si>
    <t>ttheme</t>
  </si>
  <si>
    <t>victorhrss</t>
  </si>
  <si>
    <t>bullyringo</t>
  </si>
  <si>
    <t>cruchofcofee</t>
  </si>
  <si>
    <t>bodywrap101</t>
  </si>
  <si>
    <t>unews365</t>
  </si>
  <si>
    <t>discoverbrazilm</t>
  </si>
  <si>
    <t>pqngabriellima</t>
  </si>
  <si>
    <t>thaisvya</t>
  </si>
  <si>
    <t>sohnseanjohn</t>
  </si>
  <si>
    <t>veedor04</t>
  </si>
  <si>
    <t>femaleexecmag</t>
  </si>
  <si>
    <t>jhonrq</t>
  </si>
  <si>
    <t>hooheals</t>
  </si>
  <si>
    <t>seaevo</t>
  </si>
  <si>
    <t>l4rrydangerous</t>
  </si>
  <si>
    <t>laurahwagner</t>
  </si>
  <si>
    <t>bruno_de_luccaa</t>
  </si>
  <si>
    <t>texastribune</t>
  </si>
  <si>
    <t>thelonevirologi</t>
  </si>
  <si>
    <t>danieldjouder</t>
  </si>
  <si>
    <t>annacorsaroadv</t>
  </si>
  <si>
    <t>sidewireinc</t>
  </si>
  <si>
    <t>hopesolo</t>
  </si>
  <si>
    <t>jonallendc</t>
  </si>
  <si>
    <t>RT @JosiasS1969: #josiasbeta Estudo não detecta problemas com zika no fim da gravidez: Um estudo sobre o contágio com o zika n... https://t…</t>
  </si>
  <si>
    <t>essa zica q tá em orlando tá fazendo mais estragos q o zika vírus https://t.co/wdIVp3Wphz</t>
  </si>
  <si>
    <t>Tite na seleção foi zika do pântano ein</t>
  </si>
  <si>
    <t>Study finds Zika virus can be transmitted through oral sex so please do not kiss mosquitoes . . .</t>
  </si>
  <si>
    <t>UN agency sees 'very low' risk of Zika spread from Olympics: An expert panel of the World Health Organisation... https://t.co/g1qZRm5lZW</t>
  </si>
  <si>
    <t>@bruno_de_luccaa slc hsushsushsus o mano acha q é zika lá dentro hsushsushsu</t>
  </si>
  <si>
    <t>Gov. Greg Abbott Asks Feds for Zika Funding, Guidance https://t.co/DiEglFy8KF via @TexasTribune</t>
  </si>
  <si>
    <t>Lots of dmall brain ppl already without Zika.</t>
  </si>
  <si>
    <t>#Health Zika Infection Late In Pregnancy Carries Little Risk of Microcephaly - NPR https://t.co/bGCUBHJTNh</t>
  </si>
  <si>
    <t>Risk that Rio Olympics will spread Zika is 'very low': United Nations... https://t.co/2Mc7TgmHPa</t>
  </si>
  <si>
    <t>Toronto: Esclarecimentos sobre o virus ZIKA https://t.co/Jt3aBKBjfb #Zika #Brasil #Toronto</t>
  </si>
  <si>
    <t>WHO gives nod to Olympics despite Zika fears -  https://t.co/jDZziBNrCU https://t.co/dRcDp6pfRt</t>
  </si>
  <si>
    <t>Uma vez flamengo, sempre flamengo...
Bora ganhar mengããão!! Afastar essa Zika pra looonge! — assistindo Cruzeiro MG vs Flamengo</t>
  </si>
  <si>
    <t>Nearly 12,000 Pregnant Women in Colombia Have Zika https://t.co/1QQ5Jab8ZW</t>
  </si>
  <si>
    <t>@DrFriedenCDC @thelonevirologi We can only confirm #Zika by s/sx &amp;amp; RT-PCR?
What next?  A titer test or preventative like Ivermectin 4🐕❤worm?</t>
  </si>
  <si>
    <t>ZIKA a Small Big Enemy @AnnaCorsaroAdv @DanielDjouder #health #ZikaVirus #parents #OBGYN https://t.co/hqAbrjINZy https://t.co/GksWKCi05Z</t>
  </si>
  <si>
    <t>Viruses like Ebola and Zika can be predicted, says new study https://t.co/r6lnJ0Dp9m #health #publichealth</t>
  </si>
  <si>
    <t>RT @jonallendc: .@hopesolo on deciding to play in the Olympics despite Zika threat. On @sidewireinc  https://t.co/wPBoGpaUKi</t>
  </si>
  <si>
    <t>zika e chicungunha https://t.co/DWylCVGQru</t>
  </si>
  <si>
    <t>http://tinyurl.com/znnvjhx</t>
  </si>
  <si>
    <t>https://trib.it/21mNSqx</t>
  </si>
  <si>
    <t>http://ow.ly/ZNuw501qtwF</t>
  </si>
  <si>
    <t>http://prt.news/amNRnB</t>
  </si>
  <si>
    <t>http://www.discoverbrazil.ca/2016/06/toronto-esclarecimentos-sobre-o-virus-zika/</t>
  </si>
  <si>
    <t>http://kwkmedia.com/2016/06/15/who-gives-nod-to-olympics-despite-zika-fears/</t>
  </si>
  <si>
    <t>http://ow.ly/YCs9301iXaY</t>
  </si>
  <si>
    <t>http://bit.ly/1sFV2v5</t>
  </si>
  <si>
    <t>http://sdw.re/1tx5y8z</t>
  </si>
  <si>
    <t>https://twitter.com/xrwolfgrimes/status/743135620617347072</t>
  </si>
  <si>
    <t>trib.it</t>
  </si>
  <si>
    <t>discoverbrazil.ca</t>
  </si>
  <si>
    <t>sdw.re</t>
  </si>
  <si>
    <t>zika brasil toronto</t>
  </si>
  <si>
    <t>health zikavirus parents obgyn</t>
  </si>
  <si>
    <t>health publichealth</t>
  </si>
  <si>
    <t>https://twitter.com/#!/johnmarcelobeta/status/743243766228783105</t>
  </si>
  <si>
    <t>https://twitter.com/#!/888scott/status/743243785946050560</t>
  </si>
  <si>
    <t>https://twitter.com/#!/leawemelonely/status/743243789377114116</t>
  </si>
  <si>
    <t>https://twitter.com/#!/iagolaa/status/743243803725864962</t>
  </si>
  <si>
    <t>https://twitter.com/#!/omarzaidmd/status/743243804862349312</t>
  </si>
  <si>
    <t>https://twitter.com/#!/mankeerich/status/743243846524407808</t>
  </si>
  <si>
    <t>https://twitter.com/#!/mc_vinidavp/status/743243884906561537</t>
  </si>
  <si>
    <t>https://twitter.com/#!/tbccoalition/status/743243896403025920</t>
  </si>
  <si>
    <t>https://twitter.com/#!/ttheme/status/743243919404601345</t>
  </si>
  <si>
    <t>https://twitter.com/#!/victorhrss/status/743243935624138752</t>
  </si>
  <si>
    <t>https://twitter.com/#!/bullyringo/status/743243936731439104</t>
  </si>
  <si>
    <t>https://twitter.com/#!/cruchofcofee/status/743243940883800065</t>
  </si>
  <si>
    <t>https://twitter.com/#!/bodywrap101/status/743243943832334336</t>
  </si>
  <si>
    <t>https://twitter.com/#!/unews365/status/743243948089475072</t>
  </si>
  <si>
    <t>https://twitter.com/#!/discoverbrazilm/status/743243977353232384</t>
  </si>
  <si>
    <t>https://twitter.com/#!/kwkmedia/status/743243998769209344</t>
  </si>
  <si>
    <t>https://twitter.com/#!/pqngabriellima/status/743244022433488896</t>
  </si>
  <si>
    <t>https://twitter.com/#!/thaisvya/status/743244045464416256</t>
  </si>
  <si>
    <t>https://twitter.com/#!/sohnseanjohn/status/743244134643687424</t>
  </si>
  <si>
    <t>https://twitter.com/#!/veedor04/status/743244169297207297</t>
  </si>
  <si>
    <t>https://twitter.com/#!/thee11thhour/status/743244205682757632</t>
  </si>
  <si>
    <t>https://twitter.com/#!/femaleexecmag/status/743244227639914496</t>
  </si>
  <si>
    <t>https://twitter.com/#!/jhonrq/status/743244235353227265</t>
  </si>
  <si>
    <t>https://twitter.com/#!/hooheals/status/743244257943818240</t>
  </si>
  <si>
    <t>https://twitter.com/#!/seaevo/status/743244286913699840</t>
  </si>
  <si>
    <t>https://twitter.com/#!/l4rrydangerous/status/743244298095820800</t>
  </si>
  <si>
    <t>https://twitter.com/#!/laurahwagner/status/743244348020690944</t>
  </si>
  <si>
    <t>743243766228783105</t>
  </si>
  <si>
    <t>743243785946050560</t>
  </si>
  <si>
    <t>743243789377114116</t>
  </si>
  <si>
    <t>743243803725864962</t>
  </si>
  <si>
    <t>743243804862349312</t>
  </si>
  <si>
    <t>743243846524407808</t>
  </si>
  <si>
    <t>743243884906561537</t>
  </si>
  <si>
    <t>743243896403025920</t>
  </si>
  <si>
    <t>743243919404601345</t>
  </si>
  <si>
    <t>743243935624138752</t>
  </si>
  <si>
    <t>743243936731439104</t>
  </si>
  <si>
    <t>743243940883800065</t>
  </si>
  <si>
    <t>743243943832334336</t>
  </si>
  <si>
    <t>743243948089475072</t>
  </si>
  <si>
    <t>743243977353232384</t>
  </si>
  <si>
    <t>743243998769209344</t>
  </si>
  <si>
    <t>743244022433488896</t>
  </si>
  <si>
    <t>743244045464416256</t>
  </si>
  <si>
    <t>743244134643687424</t>
  </si>
  <si>
    <t>743244169297207297</t>
  </si>
  <si>
    <t>743244205682757632</t>
  </si>
  <si>
    <t>743244227639914496</t>
  </si>
  <si>
    <t>743244235353227265</t>
  </si>
  <si>
    <t>743244257943818240</t>
  </si>
  <si>
    <t>743244286913699840</t>
  </si>
  <si>
    <t>743244298095820800</t>
  </si>
  <si>
    <t>743244348020690944</t>
  </si>
  <si>
    <t>743243760805490688</t>
  </si>
  <si>
    <t>⚔Scott⚔</t>
  </si>
  <si>
    <t>isa</t>
  </si>
  <si>
    <t>IAGO ANDRADE</t>
  </si>
  <si>
    <t>Omar Zaid, M.D.</t>
  </si>
  <si>
    <t>Erich Manke</t>
  </si>
  <si>
    <t>séloco</t>
  </si>
  <si>
    <t>Bruno de Lucca</t>
  </si>
  <si>
    <t>TX Border Coalition</t>
  </si>
  <si>
    <t>Texas Tribune</t>
  </si>
  <si>
    <t>85 ♡</t>
  </si>
  <si>
    <t>Conocido como Victor</t>
  </si>
  <si>
    <t>JustSherman</t>
  </si>
  <si>
    <t>CruchofCofee</t>
  </si>
  <si>
    <t>BodyWrap</t>
  </si>
  <si>
    <t>elaniemary</t>
  </si>
  <si>
    <t>Discover Magazine</t>
  </si>
  <si>
    <t>Gabriel Mileno</t>
  </si>
  <si>
    <t>ThaisVidayArmonia</t>
  </si>
  <si>
    <t>sohn lewis</t>
  </si>
  <si>
    <t>Andres Trujillo A</t>
  </si>
  <si>
    <t>thelonevirologist</t>
  </si>
  <si>
    <t>FemaleExecMagazine</t>
  </si>
  <si>
    <t>Daniel Djouder ﻥ</t>
  </si>
  <si>
    <t>Anna Corsaro</t>
  </si>
  <si>
    <t>Jhon Quijano</t>
  </si>
  <si>
    <t>Matt Everson</t>
  </si>
  <si>
    <t>Sidewire Inc.</t>
  </si>
  <si>
    <t>Hope Solo</t>
  </si>
  <si>
    <t>Jonathan Allen</t>
  </si>
  <si>
    <t>Manu ♡Rt por Rt?</t>
  </si>
  <si>
    <t>Laura Wagner</t>
  </si>
  <si>
    <t>If You Can Change Just One Life For The Better, Then Your Life Has Been All The More Worthwhile For Living... Scott *USA-GOP*/*AUS-Ex-LNP* © Scott888 on Tumblr</t>
  </si>
  <si>
    <t>pretty girl in ugly world</t>
  </si>
  <si>
    <t>Roubaram minha alma, mas não levaram minha fé... ✌</t>
  </si>
  <si>
    <t>Ex Paper-Boy (Chester, Pa. aka Leonard J. Owsiany, Jr.); Author, Editor, Physician, Homeopath, Essential Monotheist; View research SSRN https://t.co/Afog02neqd</t>
  </si>
  <si>
    <t>He who forgives much, Loves much. A Christian at heart who Loves Jesus. He is the way truth &amp; life</t>
  </si>
  <si>
    <t>só quero minha mina</t>
  </si>
  <si>
    <t>snap: brunodelucca7</t>
  </si>
  <si>
    <t>An active voice of leaders representing TX border issues: economic development, infrastructure, education, healthcare, workforce, border security, &amp; immigration</t>
  </si>
  <si>
    <t>A nonprofit, nonpartisan public media organization covering Texas politics and policy with moxie.</t>
  </si>
  <si>
    <t>#dek60 #TEAMTAEYEON #TAEYEON #JESSICA #소녀시대 OT8+1 [First tweet 20120715]</t>
  </si>
  <si>
    <t>In the love I trust
Venezolano.</t>
  </si>
  <si>
    <t>Spiritual Descendant of Marcus the Original G. John The Baptist &amp; Elijah, 1 in 3, 3 in 1 But Let Me Cook You Some RiceNPeas Be 4 You Sell Me Out!</t>
  </si>
  <si>
    <t>Professional Civil Engineer MDPA magna cum laude BS Civil Engineering New England College Army Veteran. VOTE DONALD J TRUMP FOR PRESIDENT
Trump's Christian Army</t>
  </si>
  <si>
    <t>Wrapreneur helping people change their lives 1 detox body wrap at a time. Tighten, Tone, &amp; Firm. Ask Me How. #Health #ITWORKS #Bodywraps #UltimateBodyApplicator</t>
  </si>
  <si>
    <t>Passionate coffee practitioner. Infuriatingly humble bacon trailblazer.</t>
  </si>
  <si>
    <t>A magazine that promotes business opportunities and tourism among Brazil, Portugal &amp; Canada. Connect with us! #Brazil # Portugal #Canada #tourism #business</t>
  </si>
  <si>
    <t>!Disfrutar una buena taza de cafe!Diseñadora De Interiores,Especialista Feng Shui. https://t.co/8c3ulwSF8B</t>
  </si>
  <si>
    <t>Liberal Progressive...I tweet about politics, food interesting things etc. and equal rights for All. Artisan, Dad Grand Dad probably been there done that.</t>
  </si>
  <si>
    <t>Abogado, motocilista, amante del futbol, de los viajes, de los amigos y la familia</t>
  </si>
  <si>
    <t>Virologist.Likes history, hiking, and a good movie.Favourite viruses? Coronavirus, Emerging Viruses, Oncogenic Viruses and job seeker. Favourite country? UK.</t>
  </si>
  <si>
    <t>Top News &amp; Issues Dailey. E-The Magazine for Today's Female Executive brings Business, Technology, Lifestyle, Food, Wines and Women's Global Issues.</t>
  </si>
  <si>
    <t>Italian &amp; French Economist and Geopolitical Analyst. Writing on #InternationalRelations, #Politics, #Economy, #RussianCouncil Blogger</t>
  </si>
  <si>
    <t>#Crisis and #HomelandSecurity #Advisor - #PoliticalAnalyst, #Columnist -Retweets/follows do not imply endorsement.</t>
  </si>
  <si>
    <t>Presidente @iatecla. Secretario INSUT. Defensor DDHH. Consultor Especialista. Teólogo, Ingeniero. Formador, Orientador y Servidor TODO #GraciasaDIOS.</t>
  </si>
  <si>
    <t>Trusted to find the right doctors, dentists, specialists and medical second opinions in Singapore for expatriates, nationals and overseas visitors.</t>
  </si>
  <si>
    <t>Originally from Tacoma, WA. A die-hard Seattle sports fan. Married a beautiful Iowan. Now live in Adel, IA and am the proud father of two (pictured).</t>
  </si>
  <si>
    <t>Sidewire is where experts chat in public.</t>
  </si>
  <si>
    <t>Goalkeeper for U.S. Women's National Team and Seattle Reign. Two-time Olympic gold medalist. 2015 World Cup champion.</t>
  </si>
  <si>
    <t>community &amp; content @Sidewireinc | @NYTimes best-selling author, 'HRC' https://t.co/fRswVmLQyD | working on sequel | columnist @RollCall | speaker @bsgspeakers</t>
  </si>
  <si>
    <t>Justin bieber follows (16/05/16 ll 5:33 PM)
We need love more ❤</t>
  </si>
  <si>
    <t>Nothing will work unless you do. -Maya Angelou
CRHS '16 USSYP '16 Swarthmore McCabe Scholar '20</t>
  </si>
  <si>
    <t>Brasil, São Paulo - Vila Prudente</t>
  </si>
  <si>
    <t>Everywhere...</t>
  </si>
  <si>
    <t>Kuala Lumpur, Malaysia</t>
  </si>
  <si>
    <t>Yellowknife, NWT.</t>
  </si>
  <si>
    <t>Texas Border Region</t>
  </si>
  <si>
    <t>Austin, Texas</t>
  </si>
  <si>
    <t>Outside The Matrix, I Think.</t>
  </si>
  <si>
    <t>Williamsport, MD</t>
  </si>
  <si>
    <t>Canada</t>
  </si>
  <si>
    <t>!Planeta Tierra!</t>
  </si>
  <si>
    <t>somewhere</t>
  </si>
  <si>
    <t>Californina</t>
  </si>
  <si>
    <t>www.female-exec.com/</t>
  </si>
  <si>
    <t>Capitol Hill</t>
  </si>
  <si>
    <t>Dover, DE</t>
  </si>
  <si>
    <t>http://t.co/uYLJFIxkso</t>
  </si>
  <si>
    <t>http://t.co/incrdALFxi</t>
  </si>
  <si>
    <t>http://t.co/THOyB5XQbo</t>
  </si>
  <si>
    <t>http://t.co/KSjltQ5zma</t>
  </si>
  <si>
    <t>http://t.co/VtP1naYNqf</t>
  </si>
  <si>
    <t>https://t.co/58VMI8jTF1</t>
  </si>
  <si>
    <t>https://t.co/VpQwYNehuy</t>
  </si>
  <si>
    <t>http://t.co/KnLP2BROQS</t>
  </si>
  <si>
    <t>http://t.co/rX1sBx5ozd</t>
  </si>
  <si>
    <t>https://t.co/2qL5aTpNxK</t>
  </si>
  <si>
    <t>http://t.co/2BX7hRW9SF</t>
  </si>
  <si>
    <t>http://t.co/GvTf6IN2Lc</t>
  </si>
  <si>
    <t>http://t.co/5Xq9jfkHgD</t>
  </si>
  <si>
    <t>https://t.co/GvTf6IvrTE</t>
  </si>
  <si>
    <t>https://t.co/KpmmOtKWQK</t>
  </si>
  <si>
    <t>https://pbs.twimg.com/profile_banners/528646417/1354224711</t>
  </si>
  <si>
    <t>https://pbs.twimg.com/profile_banners/850215042/1465945974</t>
  </si>
  <si>
    <t>https://pbs.twimg.com/profile_banners/2862443468/1463106357</t>
  </si>
  <si>
    <t>https://pbs.twimg.com/profile_banners/224491023/1424748913</t>
  </si>
  <si>
    <t>https://pbs.twimg.com/profile_banners/836173657/1403135811</t>
  </si>
  <si>
    <t>https://pbs.twimg.com/profile_banners/3809438776/1462159559</t>
  </si>
  <si>
    <t>https://pbs.twimg.com/profile_banners/2936472718/1451452101</t>
  </si>
  <si>
    <t>https://pbs.twimg.com/profile_banners/115280073/1444962522</t>
  </si>
  <si>
    <t>https://pbs.twimg.com/profile_banners/44513878/1447819850</t>
  </si>
  <si>
    <t>https://pbs.twimg.com/profile_banners/764926716/1465847488</t>
  </si>
  <si>
    <t>https://pbs.twimg.com/profile_banners/81996989/1397565861</t>
  </si>
  <si>
    <t>https://pbs.twimg.com/profile_banners/2898756616/1463513532</t>
  </si>
  <si>
    <t>https://pbs.twimg.com/profile_banners/520638095/1371435561</t>
  </si>
  <si>
    <t>https://pbs.twimg.com/profile_banners/173590465/1459347235</t>
  </si>
  <si>
    <t>https://pbs.twimg.com/profile_banners/1950242408/1381360695</t>
  </si>
  <si>
    <t>https://pbs.twimg.com/profile_banners/276694843/1463880666</t>
  </si>
  <si>
    <t>https://pbs.twimg.com/profile_banners/1227372716/1363194282</t>
  </si>
  <si>
    <t>https://pbs.twimg.com/profile_banners/2414645220/1422913466</t>
  </si>
  <si>
    <t>https://pbs.twimg.com/profile_banners/2400989810/1421036446</t>
  </si>
  <si>
    <t>https://pbs.twimg.com/profile_banners/2451630528/1397841735</t>
  </si>
  <si>
    <t>https://pbs.twimg.com/profile_banners/2367834092/1401961042</t>
  </si>
  <si>
    <t>https://pbs.twimg.com/profile_banners/154624433/1452472436</t>
  </si>
  <si>
    <t>https://pbs.twimg.com/profile_banners/1344211327/1431239832</t>
  </si>
  <si>
    <t>https://pbs.twimg.com/profile_banners/21921042/1391619182</t>
  </si>
  <si>
    <t>https://pbs.twimg.com/profile_banners/2813605170/1442379430</t>
  </si>
  <si>
    <t>https://pbs.twimg.com/profile_banners/61355746/1453411907</t>
  </si>
  <si>
    <t>https://pbs.twimg.com/profile_banners/43409523/1464650530</t>
  </si>
  <si>
    <t>https://pbs.twimg.com/profile_banners/433552024/1465587560</t>
  </si>
  <si>
    <t>https://pbs.twimg.com/profile_banners/377693283/1465620785</t>
  </si>
  <si>
    <t>http://pbs.twimg.com/profile_background_images/571953990070321152/lBkHlVQg.jpeg</t>
  </si>
  <si>
    <t>http://pbs.twimg.com/profile_background_images/716887497/7ba123a4c50fb8e18e6ec0458fc5235a.jpeg</t>
  </si>
  <si>
    <t>http://pbs.twimg.com/profile_background_images/633386838/x034340664a6e1572249d3f44cd5aa48.gif</t>
  </si>
  <si>
    <t>http://pbs.twimg.com/profile_background_images/724968793546493952/OlCnYr76.jpg</t>
  </si>
  <si>
    <t>http://pbs.twimg.com/profile_background_images/584046517113061376/wpB8H51m.jpg</t>
  </si>
  <si>
    <t>http://pbs.twimg.com/profile_background_images/572495652290981888/FQGgoa9D.jpeg</t>
  </si>
  <si>
    <t>http://pbs.twimg.com/profile_background_images/264399580/meditation.jpg</t>
  </si>
  <si>
    <t>http://pbs.twimg.com/profile_background_images/446140789/bodywrap_twitter.jpg</t>
  </si>
  <si>
    <t>http://pbs.twimg.com/profile_background_images/715179955378917376/NDah5pzq.jpg</t>
  </si>
  <si>
    <t>http://pbs.twimg.com/profile_background_images/645319311/5rtoiqmf8z3d60qk0nlb.jpeg</t>
  </si>
  <si>
    <t>http://pbs.twimg.com/profile_background_images/446890774156677120/dOQ3pX27.jpeg</t>
  </si>
  <si>
    <t>http://pbs.twimg.com/profile_background_images/577887029389697024/9nUT66tx.jpeg</t>
  </si>
  <si>
    <t>http://pbs.twimg.com/profile_background_images/461105240989650946/MdWC-1H3.jpeg</t>
  </si>
  <si>
    <t>http://pbs.twimg.com/profile_background_images/793561024/43b8d4d5dd03da08a16c8f892c728475.jpeg</t>
  </si>
  <si>
    <t>http://pbs.twimg.com/profile_background_images/378800000094562169/791958a2a27549a51e72da3f8ebea596.png</t>
  </si>
  <si>
    <t>http://pbs.twimg.com/profile_background_images/326435259/x9b1b6d3283f9b1ae34664b8e9c0575f.png</t>
  </si>
  <si>
    <t>http://pbs.twimg.com/profile_background_images/378800000182766451/Gc9uzN09.jpeg</t>
  </si>
  <si>
    <t>http://pbs.twimg.com/profile_background_images/697227418097098756/TuRZUf-O.jpg</t>
  </si>
  <si>
    <t>http://pbs.twimg.com/profile_images/743244428568039424/4I8sHa2T_normal.jpg</t>
  </si>
  <si>
    <t>http://pbs.twimg.com/profile_images/743244083464966144/qXTc-kMQ_normal.jpg</t>
  </si>
  <si>
    <t>http://pbs.twimg.com/profile_images/670466555914792961/q9uy1eXC_normal.jpg</t>
  </si>
  <si>
    <t>http://pbs.twimg.com/profile_images/742857967209418753/1nuYfTdt_normal.jpg</t>
  </si>
  <si>
    <t>http://pbs.twimg.com/profile_images/571091764325269504/aNxB50dq_normal.jpeg</t>
  </si>
  <si>
    <t>http://pbs.twimg.com/profile_images/539463514889273346/kciB07Od_normal.jpeg</t>
  </si>
  <si>
    <t>http://pbs.twimg.com/profile_images/742320320074383360/IKIR6Egn_normal.jpg</t>
  </si>
  <si>
    <t>http://pbs.twimg.com/profile_images/729844702481092608/UJ9ggR2n_normal.jpg</t>
  </si>
  <si>
    <t>http://pbs.twimg.com/profile_images/2035405686/TBC_Logo_normal.jpg</t>
  </si>
  <si>
    <t>http://pbs.twimg.com/profile_images/723272419880763392/0fwKZeB8_normal.jpg</t>
  </si>
  <si>
    <t>http://pbs.twimg.com/profile_images/678594057359065088/x7Tuy_Fp_normal.jpg</t>
  </si>
  <si>
    <t>http://pbs.twimg.com/profile_images/742444305252552704/Mt6csOwa_normal.jpg</t>
  </si>
  <si>
    <t>http://pbs.twimg.com/profile_images/678679031798235136/NetiaoHb_normal.jpg</t>
  </si>
  <si>
    <t>http://pbs.twimg.com/profile_images/732642054564683776/i0OhMqhi_normal.jpg</t>
  </si>
  <si>
    <t>http://pbs.twimg.com/profile_images/378800000004093861/4ae71545775ea22f9f5fda680d5cc743_normal.jpeg</t>
  </si>
  <si>
    <t>http://pbs.twimg.com/profile_images/723269688092815360/WKTl2Lgq_normal.jpg</t>
  </si>
  <si>
    <t>http://pbs.twimg.com/profile_images/715597674423013376/B8P8hyAs_normal.jpg</t>
  </si>
  <si>
    <t>http://pbs.twimg.com/profile_images/378800000678117364/b8dd8726fd49950dae018c253c29c8d0_normal.jpeg</t>
  </si>
  <si>
    <t>http://pbs.twimg.com/profile_images/734194181451567104/x_ARGTZA_normal.jpg</t>
  </si>
  <si>
    <t>http://pbs.twimg.com/profile_images/742922705091977216/4EVhTLat_normal.jpg</t>
  </si>
  <si>
    <t>http://pbs.twimg.com/profile_images/439265944154537985/lTzqygk5_normal.jpeg</t>
  </si>
  <si>
    <t>http://pbs.twimg.com/profile_images/512690124023271425/2pJwkV8__normal.jpeg</t>
  </si>
  <si>
    <t>http://pbs.twimg.com/profile_images/446886138716749824/48ZqoeU4_normal.jpeg</t>
  </si>
  <si>
    <t>http://pbs.twimg.com/profile_images/458638050331873280/YNVrPWhH_normal.jpeg</t>
  </si>
  <si>
    <t>http://pbs.twimg.com/profile_images/726827646642958338/QDD6c9OL_normal.jpg</t>
  </si>
  <si>
    <t>http://pbs.twimg.com/profile_images/686345255000608768/T5vxU2-e_normal.jpg</t>
  </si>
  <si>
    <t>http://pbs.twimg.com/profile_images/597296648642002945/-B2uTIp5_normal.png</t>
  </si>
  <si>
    <t>http://pbs.twimg.com/profile_images/709173534233272320/4fKmmMqB_normal.jpg</t>
  </si>
  <si>
    <t>http://pbs.twimg.com/profile_images/644011234459693057/a-br78vD_normal.png</t>
  </si>
  <si>
    <t>http://pbs.twimg.com/profile_images/573979268612419584/dsOOj7hi_normal.jpeg</t>
  </si>
  <si>
    <t>http://pbs.twimg.com/profile_images/740266127930974209/pNQCUC0L_normal.jpg</t>
  </si>
  <si>
    <t>http://pbs.twimg.com/profile_images/741354080199671808/KTO8H0gG_normal.jpg</t>
  </si>
  <si>
    <t>http://pbs.twimg.com/profile_images/710290767353405440/GX5i_ki4_normal.jpg</t>
  </si>
  <si>
    <t>https://twitter.com/888scott</t>
  </si>
  <si>
    <t>https://twitter.com/leawemelonely</t>
  </si>
  <si>
    <t>https://twitter.com/iagolaa</t>
  </si>
  <si>
    <t>https://twitter.com/omarzaidmd</t>
  </si>
  <si>
    <t>https://twitter.com/mankeerich</t>
  </si>
  <si>
    <t>https://twitter.com/mc_vinidavp</t>
  </si>
  <si>
    <t>https://twitter.com/bruno_de_luccaa</t>
  </si>
  <si>
    <t>https://twitter.com/tbccoalition</t>
  </si>
  <si>
    <t>https://twitter.com/texastribune</t>
  </si>
  <si>
    <t>https://twitter.com/ttheme</t>
  </si>
  <si>
    <t>https://twitter.com/victorhrss</t>
  </si>
  <si>
    <t>https://twitter.com/bullyringo</t>
  </si>
  <si>
    <t>https://twitter.com/cruchofcofee</t>
  </si>
  <si>
    <t>https://twitter.com/bodywrap101</t>
  </si>
  <si>
    <t>https://twitter.com/unews365</t>
  </si>
  <si>
    <t>https://twitter.com/discoverbrazilm</t>
  </si>
  <si>
    <t>https://twitter.com/pqngabriellima</t>
  </si>
  <si>
    <t>https://twitter.com/thaisvya</t>
  </si>
  <si>
    <t>https://twitter.com/sohnseanjohn</t>
  </si>
  <si>
    <t>https://twitter.com/veedor04</t>
  </si>
  <si>
    <t>https://twitter.com/thelonevirologi</t>
  </si>
  <si>
    <t>https://twitter.com/femaleexecmag</t>
  </si>
  <si>
    <t>https://twitter.com/danieldjouder</t>
  </si>
  <si>
    <t>https://twitter.com/annacorsaroadv</t>
  </si>
  <si>
    <t>https://twitter.com/jhonrq</t>
  </si>
  <si>
    <t>https://twitter.com/hooheals</t>
  </si>
  <si>
    <t>https://twitter.com/seaevo</t>
  </si>
  <si>
    <t>https://twitter.com/sidewireinc</t>
  </si>
  <si>
    <t>https://twitter.com/hopesolo</t>
  </si>
  <si>
    <t>https://twitter.com/jonallendc</t>
  </si>
  <si>
    <t>https://twitter.com/l4rrydangerous</t>
  </si>
  <si>
    <t>https://twitter.com/laurahwagner</t>
  </si>
  <si>
    <t>kwkmedia
WHO gives nod to Olympics despite
Zika fears - https://t.co/jDZziBNrCU
https://t.co/dRcDp6pfRt</t>
  </si>
  <si>
    <t>johnmarcelobeta
RT @JosiasS1969: #josiasbeta Estudo
não detecta problemas com zika
no fim da gravidez: Um estudo sobre
o contágio com o zika n... https://t…</t>
  </si>
  <si>
    <t>thee11thhour
@DrFriedenCDC @thelonevirologi
We can only confirm #Zika by s/sx
&amp;amp; RT-PCR? What next? A titer
test or preventative like Ivermectin
4🐕❤worm?</t>
  </si>
  <si>
    <t>888scott
RT @healthandcents: @DavidGowanAZ
💥READ💥 🇺🇸Crucial issues in
AZ &amp;amp; #America‼️ https://t.co/c7J0vaG6N5
https://t.co/n7pxNTLSqv #2A #tcot
ht…</t>
  </si>
  <si>
    <t>leawemelonely
essa zica q tá em orlando tá fazendo
mais estragos q o zika vírus https://t.co/wdIVp3Wphz</t>
  </si>
  <si>
    <t>omarzaidmd
Study finds Zika virus can be transmitted
through oral sex so please do not
kiss mosquitoes . . .</t>
  </si>
  <si>
    <t>mankeerich
UN agency sees 'very low' risk
of Zika spread from Olympics: An
expert panel of the World Health
Organisation... https://t.co/g1qZRm5lZW</t>
  </si>
  <si>
    <t>mc_vinidavp
@bruno_de_luccaa slc hsushsushsus
o mano acha q é zika lá dentro
hsushsushsu</t>
  </si>
  <si>
    <t xml:space="preserve">bruno_de_luccaa
</t>
  </si>
  <si>
    <t>tbccoalition
Gov. Greg Abbott Asks Feds for
Zika Funding, Guidance https://t.co/DiEglFy8KF
via @TexasTribune</t>
  </si>
  <si>
    <t>ttheme
RT @TIME: Nearly 12,000 pregnant
women in Colombia have Zika https://t.co/4rr6wUjtP2</t>
  </si>
  <si>
    <t>victorhrss
RT @globovision: Personas tatuadas
sí pueden donar sangre https://t.co/Eab1X7X8pY
https://t.co/L3DJj91coV</t>
  </si>
  <si>
    <t>bullyringo
Lots of dmall brain ppl already
without Zika.</t>
  </si>
  <si>
    <t>cruchofcofee
RT @healthandcents: @DavidGowanAZ
💥READ💥 🇺🇸Crucial issues in
AZ &amp;amp; #America‼️ https://t.co/c7J0vaG6N5
https://t.co/n7pxNTLSqv #2A #tcot
ht…</t>
  </si>
  <si>
    <t>bodywrap101
#Health Zika Infection Late In
Pregnancy Carries Little Risk of
Microcephaly - NPR https://t.co/bGCUBHJTNh</t>
  </si>
  <si>
    <t>unews365
Risk that Rio Olympics will spread
Zika is 'very low': United Nations...
https://t.co/2Mc7TgmHPa</t>
  </si>
  <si>
    <t>discoverbrazilm
Toronto: Esclarecimentos sobre
o virus ZIKA https://t.co/Jt3aBKBjfb
#Zika #Brasil #Toronto</t>
  </si>
  <si>
    <t>pqngabriellima
Uma vez flamengo, sempre flamengo...
Bora ganhar mengããão!! Afastar
essa Zika pra looonge! — assistindo
Cruzeiro MG vs Flamengo</t>
  </si>
  <si>
    <t>thaisvya
RT @UNICEFMexico: Protégete del
Zika,dengue y chikungunya: Usa
repelente, viste pantalón/manga
larga, cierra puertas, ventanas,
tapa los re…</t>
  </si>
  <si>
    <t>sohnseanjohn
Nearly 12,000 Pregnant Women in
Colombia Have Zika https://t.co/1QQ5Jab8ZW</t>
  </si>
  <si>
    <t>femaleexecmag
ZIKA a Small Big Enemy @AnnaCorsaroAdv
@DanielDjouder #health #ZikaVirus
#parents #OBGYN https://t.co/hqAbrjINZy
https://t.co/GksWKCi05Z</t>
  </si>
  <si>
    <t xml:space="preserve">danieldjouder
</t>
  </si>
  <si>
    <t xml:space="preserve">annacorsaroadv
</t>
  </si>
  <si>
    <t>jhonrq
RT @globovision: Personas tatuadas
sí pueden donar sangre https://t.co/Eab1X7X8pY
https://t.co/L3DJj91coV</t>
  </si>
  <si>
    <t>hooheals
Viruses like Ebola and Zika can
be predicted, says new study https://t.co/r6lnJ0Dp9m
#health #publichealth</t>
  </si>
  <si>
    <t>seaevo
RT @jonallendc: .@hopesolo on deciding
to play in the Olympics despite
Zika threat. On @sidewireinc https://t.co/wPBoGpaUKi</t>
  </si>
  <si>
    <t xml:space="preserve">sidewireinc
</t>
  </si>
  <si>
    <t xml:space="preserve">hopesolo
</t>
  </si>
  <si>
    <t xml:space="preserve">jonallendc
</t>
  </si>
  <si>
    <t>l4rrydangerous
zika e chicungunha https://t.co/DWylCVGQru</t>
  </si>
  <si>
    <t>laurahwagner
RT @TIME: Nearly 12,000 pregnant
women in Colombia have Zika https://t.co/4rr6wUjtP2</t>
  </si>
  <si>
    <t>omfgtabithajvu</t>
  </si>
  <si>
    <t>joanalvarezsan1</t>
  </si>
  <si>
    <t>barkinmoon</t>
  </si>
  <si>
    <t>guilherme_sb</t>
  </si>
  <si>
    <t>nkonzolonwabo</t>
  </si>
  <si>
    <t>cubamexprensa</t>
  </si>
  <si>
    <t>c_pirillo</t>
  </si>
  <si>
    <t>gindelgdo</t>
  </si>
  <si>
    <t>megacatch</t>
  </si>
  <si>
    <t>cfgiusto</t>
  </si>
  <si>
    <t>zsongz18</t>
  </si>
  <si>
    <t>d0nc0smic</t>
  </si>
  <si>
    <t>overanalystvera</t>
  </si>
  <si>
    <t>ksatnews</t>
  </si>
  <si>
    <t>shaikko_</t>
  </si>
  <si>
    <t>elinformador5</t>
  </si>
  <si>
    <t>johnobeto</t>
  </si>
  <si>
    <t>ohumorwrestling</t>
  </si>
  <si>
    <t>andteofilo</t>
  </si>
  <si>
    <t>acabral73</t>
  </si>
  <si>
    <t>RT @FemaleExecMag: ZIKA a Small Big Enemy @AnnaCorsaroAdv @DanielDjouder #health #ZikaVirus #parents #OBGYN https://t.co/hqAbrjINZy https:/…</t>
  </si>
  <si>
    <t>Zika Infection Late In Pregnancy Carries Little Risk of Microcephaly: Scientists tracked nearly 600 pregnant ... https://t.co/eLJIwF2aCX</t>
  </si>
  <si>
    <t>Time zika,amor maior❤❤❤</t>
  </si>
  <si>
    <t>@ACabral73 The fact that you had to sum up all his albums to one Bey-album says a lot about iLevels zika Bey.</t>
  </si>
  <si>
    <t>Divulga Cuba el décimo séptimo caso importado del virus del zika 
https://t.co/ca7YNGdDnZ</t>
  </si>
  <si>
    <t>Tricolor é zika</t>
  </si>
  <si>
    <t>Pregnant Jennifer Aniston Opts to Vacation in Zika-Free Bahamas Rather Than Her Usual Spot, Cabo https://t.co/BA4c9FaoNS</t>
  </si>
  <si>
    <t>LASER OCULAR ® - Cirujanos Oftalmólogos Certificados - https://t.co/8ULLQtTkOH https://t.co/G3qLSXH7mR</t>
  </si>
  <si>
    <t>Known as an indoor/outdoor pest, Aedes aegypti or the Zika mosquito is an aggressive daytime biter. They'll sneak... https://t.co/368XvGVrG8</t>
  </si>
  <si>
    <t>#PrimeiraGuerraMemeal Portugal foi mexer logo com o país mais Hu3BR vida loka ZIKA POROCA RACER do Universo? Podia ter estudado antes ué.</t>
  </si>
  <si>
    <t>Very low risk of Zika virus spreading internationally after Olympics, WHO says https://t.co/fDSz01N2s6</t>
  </si>
  <si>
    <t>WHO advice that women at Zika risk delay pregnancy isn't an abortion debate | Ann Neumann https://t.co/9YV8PDiRf0</t>
  </si>
  <si>
    <t>RT @consumerist: The World Health Organization says that it's unlikely that the Olympics in Rio would spread Zika further. https://t.co/1Gd…</t>
  </si>
  <si>
    <t>Video: CHRISTUS Health raises Zika virus awareness https://t.co/v4nk0kJpJr #KSATnews https://t.co/5xMH1HP1GR</t>
  </si>
  <si>
    <t>"Now hush little baby, don't you cry
Everything's gonna be alrigh"
            mano esse eminem é muito zika ne ? slc</t>
  </si>
  <si>
    <t>To louco de fome já</t>
  </si>
  <si>
    <t>Zika Infection Late In Pregnancy Carries Little Risk of Microcephaly https://t.co/16O9Ia2WFC</t>
  </si>
  <si>
    <t>As if Zika wasn't scary enough! -&amp;gt; Study finds Zika virus can be transmitted through oral sex https://t.co/vkKfbaiNJi</t>
  </si>
  <si>
    <t>Lugano é tão zika que faz gol de carrinho</t>
  </si>
  <si>
    <t>RT @ohumorwrestling: Lugano é tão zika que faz gol de carrinho</t>
  </si>
  <si>
    <t>http://ift.tt/1UajfjZ</t>
  </si>
  <si>
    <t>http://bit.ly/1Q6daso</t>
  </si>
  <si>
    <t>http://www.laserocular.com.mx http://fb.me/2gmWPLRlw</t>
  </si>
  <si>
    <t>http://fb.me/3ksZNfZHC</t>
  </si>
  <si>
    <t>http://gu.com/p/4y5c9/stw</t>
  </si>
  <si>
    <t>http://gu.com/p/4yxfd/stw</t>
  </si>
  <si>
    <t>http://bit.ly/1Q6d6ZK</t>
  </si>
  <si>
    <t>http://ow.ly/DBtU501qu6b</t>
  </si>
  <si>
    <t>http://www.rawstory.com/2016/06/study-finds-zika-virus-can-be-transmitted-through-oral-sex/</t>
  </si>
  <si>
    <t>gu.com</t>
  </si>
  <si>
    <t>rawstory.com</t>
  </si>
  <si>
    <t>primeiraguerramemeal</t>
  </si>
  <si>
    <t>https://twitter.com/#!/omfgtabithajvu/status/743244367402438656</t>
  </si>
  <si>
    <t>https://twitter.com/#!/joanalvarezsan1/status/743244371324182528</t>
  </si>
  <si>
    <t>https://twitter.com/#!/barkinmoon/status/743244373706452992</t>
  </si>
  <si>
    <t>https://twitter.com/#!/guilherme_sb/status/743244388093038592</t>
  </si>
  <si>
    <t>https://twitter.com/#!/nkonzolonwabo/status/743244391012311040</t>
  </si>
  <si>
    <t>https://twitter.com/#!/cubamexprensa/status/743244395982557188</t>
  </si>
  <si>
    <t>https://twitter.com/#!/c_pirillo/status/743244402622087168</t>
  </si>
  <si>
    <t>https://twitter.com/#!/gindelgdo/status/743244412130463744</t>
  </si>
  <si>
    <t>https://twitter.com/#!/laserocular/status/743244412143099904</t>
  </si>
  <si>
    <t>https://twitter.com/#!/megacatch/status/743244453800984577</t>
  </si>
  <si>
    <t>https://twitter.com/#!/cfgiusto/status/743244516388405248</t>
  </si>
  <si>
    <t>https://twitter.com/#!/zsongz18/status/743244529965342720</t>
  </si>
  <si>
    <t>https://twitter.com/#!/bermaninstitute/status/743244485975547904</t>
  </si>
  <si>
    <t>https://twitter.com/#!/bermaninstitute/status/743244566258655232</t>
  </si>
  <si>
    <t>https://twitter.com/#!/d0nc0smic/status/743244582717054977</t>
  </si>
  <si>
    <t>https://twitter.com/#!/overanalystvera/status/743244598714241025</t>
  </si>
  <si>
    <t>https://twitter.com/#!/ksatnews/status/743244600857370624</t>
  </si>
  <si>
    <t>https://twitter.com/#!/shaikko_/status/743244607673229312</t>
  </si>
  <si>
    <t>https://twitter.com/#!/zika_bolado31/status/743244608700825600</t>
  </si>
  <si>
    <t>https://twitter.com/#!/elinformador5/status/743244633694670849</t>
  </si>
  <si>
    <t>https://twitter.com/#!/johnobeto/status/743244644646031360</t>
  </si>
  <si>
    <t>https://twitter.com/#!/ohumorwrestling/status/743244371001237505</t>
  </si>
  <si>
    <t>https://twitter.com/#!/andteofilo/status/743244653319815168</t>
  </si>
  <si>
    <t>743244367402438656</t>
  </si>
  <si>
    <t>743244371324182528</t>
  </si>
  <si>
    <t>743244373706452992</t>
  </si>
  <si>
    <t>743244388093038592</t>
  </si>
  <si>
    <t>743244391012311040</t>
  </si>
  <si>
    <t>743244395982557188</t>
  </si>
  <si>
    <t>743244402622087168</t>
  </si>
  <si>
    <t>743244412130463744</t>
  </si>
  <si>
    <t>743244412143099904</t>
  </si>
  <si>
    <t>743244453800984577</t>
  </si>
  <si>
    <t>743244516388405248</t>
  </si>
  <si>
    <t>743244529965342720</t>
  </si>
  <si>
    <t>743244485975547904</t>
  </si>
  <si>
    <t>743244566258655232</t>
  </si>
  <si>
    <t>743244582717054977</t>
  </si>
  <si>
    <t>743244598714241025</t>
  </si>
  <si>
    <t>743244600857370624</t>
  </si>
  <si>
    <t>743244607673229312</t>
  </si>
  <si>
    <t>743244608700825600</t>
  </si>
  <si>
    <t>743244633694670849</t>
  </si>
  <si>
    <t>743244644646031360</t>
  </si>
  <si>
    <t>743244371001237505</t>
  </si>
  <si>
    <t>743244653319815168</t>
  </si>
  <si>
    <t>743242415184699392</t>
  </si>
  <si>
    <t>Robert Behavior</t>
  </si>
  <si>
    <t>Joan Alvarez Sanchez</t>
  </si>
  <si>
    <t>Barkin Moon</t>
  </si>
  <si>
    <t>Guigui</t>
  </si>
  <si>
    <t>La Noire Sauvage</t>
  </si>
  <si>
    <t>Black.</t>
  </si>
  <si>
    <t>Abel Derivet</t>
  </si>
  <si>
    <t>Charles</t>
  </si>
  <si>
    <t>Gina Delgado</t>
  </si>
  <si>
    <t>Mega-Catch</t>
  </si>
  <si>
    <t>Carmela</t>
  </si>
  <si>
    <t>Victor Oliveira</t>
  </si>
  <si>
    <t>Vera</t>
  </si>
  <si>
    <t>KSAT 12</t>
  </si>
  <si>
    <t>00i20</t>
  </si>
  <si>
    <t>El Informador News</t>
  </si>
  <si>
    <t>John Obeto II</t>
  </si>
  <si>
    <t>Pablo Macêdo</t>
  </si>
  <si>
    <t>André Teófilo</t>
  </si>
  <si>
    <t>Solteiro,zueiro adora uma aventura romântico as vez e estupido outras resumindo eu em 5 palavras EU SÓ PODERIA SER EU</t>
  </si>
  <si>
    <t>CHOCOLATE MADE DHA TASTE UU CAN SEE! INITIALS M.M( MELT N YA MOUTH NOT N YA HAND) IM TOO MUch fOe suM OF UU hOEs ;p</t>
  </si>
  <si>
    <t>News Junkie. History Student. Wizard. Mystic. Photographer.</t>
  </si>
  <si>
    <t>O mundo pode até fazer você chorar mais Deus te quer sorrindo /
São Paulo Futebol Clube❤/snap:guiilherme_sb14</t>
  </si>
  <si>
    <t>Ahead of my time • Political Animal • Matie|| I write what I like • African Bornfree |•||Aspiring Actuary &amp; Future President☺</t>
  </si>
  <si>
    <t>Pan-Afrikanist. Black. Queer. Non-binary.</t>
  </si>
  <si>
    <t>Oficina de Prensa de la Embajada de Cuba en México.</t>
  </si>
  <si>
    <t>Só o básico...</t>
  </si>
  <si>
    <t>Pendientes todo mundo... cuanto Twitter está caliente.</t>
  </si>
  <si>
    <t>Developer of the safest &amp; most effective mosquito traps</t>
  </si>
  <si>
    <t>Símplemente es Actitud! !!</t>
  </si>
  <si>
    <t>Nem tudo na flores é vida, não pera.....</t>
  </si>
  <si>
    <t>Former Editor @DaleWillet| Former @KempireRadio Intern|Blogger @UNDRGRND_NATION| #memequeen Contact:veraoduro@gmail.com</t>
  </si>
  <si>
    <t>News from KSAT12 and http://t.co/z9teYhrhHH; also see http://t.co/NWzMlUgKGC and follow @ksatweather for weather updates.</t>
  </si>
  <si>
    <t>Deixa eles moscar e cantar na quebrada, vamo ver se ele são tudo isso quando ver as quadrada</t>
  </si>
  <si>
    <t>El Informador is a bi-weekly Spanish newspaper based in Charleston, SC that covers the Lowcountry, providing the latest news to the Latino community we serve.</t>
  </si>
  <si>
    <t>Founder &amp; CEO, Blackfriars Capital: W. Africa Early Stage/Angel Investments. CEO &amp; CTO at Logikworx. Space, Sci-Fi, LA Lakers, Formula 1</t>
  </si>
  <si>
    <t>A novinha não me quer só porque sou Cenation</t>
  </si>
  <si>
    <t>Underdog</t>
  </si>
  <si>
    <t>Ortadoğu ve Balkanlar</t>
  </si>
  <si>
    <t>ÜT: 49.263634,-122.836932</t>
  </si>
  <si>
    <t>São José dos Campos, Brasil</t>
  </si>
  <si>
    <t>1976 S.A./Stellenbosch</t>
  </si>
  <si>
    <t xml:space="preserve">snapchat: xcessivewander </t>
  </si>
  <si>
    <t>México D.F.</t>
  </si>
  <si>
    <t>Guarulhos, São Paulo</t>
  </si>
  <si>
    <t>Manaus, Brasil</t>
  </si>
  <si>
    <t xml:space="preserve">Ultralight Beam </t>
  </si>
  <si>
    <t>San Antonio, TX</t>
  </si>
  <si>
    <t xml:space="preserve">La na Puta que pariu </t>
  </si>
  <si>
    <t>Charleston / Hilton Head, SC</t>
  </si>
  <si>
    <t>Marina del Rey, CA</t>
  </si>
  <si>
    <t>Porto Velho, Rondônia - Brasil</t>
  </si>
  <si>
    <t>https://t.co/9Iqv3fq2UY</t>
  </si>
  <si>
    <t>http://t.co/LjrIdcZlY0</t>
  </si>
  <si>
    <t>http://t.co/lkyrs2hViU</t>
  </si>
  <si>
    <t>https://t.co/7kpY5QGDty</t>
  </si>
  <si>
    <t>http://t.co/F5sdgjCkpw</t>
  </si>
  <si>
    <t>http://t.co/NYjq8ERNwU</t>
  </si>
  <si>
    <t>http://t.co/5JvyHCHDii</t>
  </si>
  <si>
    <t>http://t.co/8qKTJUtSsh</t>
  </si>
  <si>
    <t>https://t.co/dClS0qVgVh</t>
  </si>
  <si>
    <t>https://pbs.twimg.com/profile_banners/615187177/1410548576</t>
  </si>
  <si>
    <t>https://pbs.twimg.com/profile_banners/17449093/1403027538</t>
  </si>
  <si>
    <t>https://pbs.twimg.com/profile_banners/408069680/1462564725</t>
  </si>
  <si>
    <t>https://pbs.twimg.com/profile_banners/2601860148/1462712628</t>
  </si>
  <si>
    <t>https://pbs.twimg.com/profile_banners/419625476/1465780803</t>
  </si>
  <si>
    <t>https://pbs.twimg.com/profile_banners/2883336142/1417733135</t>
  </si>
  <si>
    <t>https://pbs.twimg.com/profile_banners/369677689/1463029890</t>
  </si>
  <si>
    <t>https://pbs.twimg.com/profile_banners/1335133812/1365371049</t>
  </si>
  <si>
    <t>https://pbs.twimg.com/profile_banners/64258284/1412561712</t>
  </si>
  <si>
    <t>https://pbs.twimg.com/profile_banners/725120405472722947/1462053100</t>
  </si>
  <si>
    <t>https://pbs.twimg.com/profile_banners/259551083/1410123027</t>
  </si>
  <si>
    <t>https://pbs.twimg.com/profile_banners/16425419/1398347793</t>
  </si>
  <si>
    <t>https://pbs.twimg.com/profile_banners/706562217966227457/1463950404</t>
  </si>
  <si>
    <t>https://pbs.twimg.com/profile_banners/472311211/1398961767</t>
  </si>
  <si>
    <t>https://pbs.twimg.com/profile_banners/18258508/1457067525</t>
  </si>
  <si>
    <t>https://pbs.twimg.com/profile_banners/1347994591/1445955284</t>
  </si>
  <si>
    <t>https://pbs.twimg.com/profile_banners/181580017/1464108161</t>
  </si>
  <si>
    <t>http://pbs.twimg.com/profile_background_images/184519298/x211e3cf99e794184fa4fd57f7da4309.jpg</t>
  </si>
  <si>
    <t>http://pbs.twimg.com/profile_background_images/539114371322884096/Cw3l2Mfr.jpeg</t>
  </si>
  <si>
    <t>http://pbs.twimg.com/profile_background_images/595345572107653120/sptdqT-V.jpg</t>
  </si>
  <si>
    <t>http://pbs.twimg.com/profile_background_images/399931696/398756_277937448926959_100001321189508_681342_779683084_n_1_.jpg</t>
  </si>
  <si>
    <t>http://pbs.twimg.com/profile_background_images/836806712/b9dab0eb15f1b09714b49dc1d783e448.jpeg</t>
  </si>
  <si>
    <t>http://pbs.twimg.com/profile_background_images/14845757/traps3.jpg</t>
  </si>
  <si>
    <t>http://pbs.twimg.com/profile_background_images/599384305/u7vh0ddnva9cjy8w9du3.jpeg</t>
  </si>
  <si>
    <t>http://pbs.twimg.com/profile_background_images/50318572/ksattwittercondensed.jpg</t>
  </si>
  <si>
    <t>http://pbs.twimg.com/profile_background_images/547373131/Document12.jpg</t>
  </si>
  <si>
    <t>http://pbs.twimg.com/profile_background_images/127970089/Lwfamilia_-_50percent.png</t>
  </si>
  <si>
    <t>http://pbs.twimg.com/profile_background_images/595160070276583424/mNoPkKaN.jpg</t>
  </si>
  <si>
    <t>http://pbs.twimg.com/profile_images/510503834808877056/gtmnJkch_normal.jpeg</t>
  </si>
  <si>
    <t>http://pbs.twimg.com/profile_images/713682240971083776/k15Sc4uL_normal.jpg</t>
  </si>
  <si>
    <t>http://pbs.twimg.com/profile_images/657432738610282496/TQ0a2zmR_normal.jpg</t>
  </si>
  <si>
    <t>http://pbs.twimg.com/profile_images/741420860616126465/gAMNuayz_normal.jpg</t>
  </si>
  <si>
    <t>http://pbs.twimg.com/profile_images/733659736193814529/AM_Qod42_normal.jpg</t>
  </si>
  <si>
    <t>http://pbs.twimg.com/profile_images/738615384115273728/nm1PLXYd_normal.jpg</t>
  </si>
  <si>
    <t>http://pbs.twimg.com/profile_images/725688832243298304/NSu1jGtP_normal.jpg</t>
  </si>
  <si>
    <t>http://pbs.twimg.com/profile_images/740961554066247680/M3o_tXJa_normal.jpg</t>
  </si>
  <si>
    <t>http://pbs.twimg.com/profile_images/649734043643211776/YHQ6neg5_normal.jpg</t>
  </si>
  <si>
    <t>http://pbs.twimg.com/profile_images/604539864/megacatch_normal.bmp</t>
  </si>
  <si>
    <t>http://pbs.twimg.com/profile_images/518947865318924288/Kc3zjtRA_normal.jpeg</t>
  </si>
  <si>
    <t>http://pbs.twimg.com/profile_images/726529488452988928/bNbRpfJO_normal.jpg</t>
  </si>
  <si>
    <t>http://pbs.twimg.com/profile_images/3020164295/9d1e8744b33063b3e9147cdea27bc8b6_normal.jpeg</t>
  </si>
  <si>
    <t>http://pbs.twimg.com/profile_images/508721243822899200/ecy-MXqc_normal.jpeg</t>
  </si>
  <si>
    <t>http://pbs.twimg.com/profile_images/459330122974117888/1iltsZnK_normal.jpeg</t>
  </si>
  <si>
    <t>http://pbs.twimg.com/profile_images/742880676777742336/zderw7H9_normal.jpg</t>
  </si>
  <si>
    <t>http://pbs.twimg.com/profile_images/2218819934/El_Info-Icono_normal.jpg</t>
  </si>
  <si>
    <t>http://pbs.twimg.com/profile_images/730177127916646400/DoFAJ2Lj_normal.jpg</t>
  </si>
  <si>
    <t>http://pbs.twimg.com/profile_images/738128471843581952/E_A4r2sX_normal.jpg</t>
  </si>
  <si>
    <t>http://pbs.twimg.com/profile_images/734509279303061505/2kGgxPfv_normal.jpg</t>
  </si>
  <si>
    <t>https://twitter.com/omfgtabithajvu</t>
  </si>
  <si>
    <t>https://twitter.com/joanalvarezsan1</t>
  </si>
  <si>
    <t>https://twitter.com/barkinmoon</t>
  </si>
  <si>
    <t>https://twitter.com/guilherme_sb</t>
  </si>
  <si>
    <t>https://twitter.com/nkonzolonwabo</t>
  </si>
  <si>
    <t>https://twitter.com/acabral73</t>
  </si>
  <si>
    <t>https://twitter.com/cubamexprensa</t>
  </si>
  <si>
    <t>https://twitter.com/c_pirillo</t>
  </si>
  <si>
    <t>https://twitter.com/gindelgdo</t>
  </si>
  <si>
    <t>https://twitter.com/megacatch</t>
  </si>
  <si>
    <t>https://twitter.com/cfgiusto</t>
  </si>
  <si>
    <t>https://twitter.com/zsongz18</t>
  </si>
  <si>
    <t>https://twitter.com/d0nc0smic</t>
  </si>
  <si>
    <t>https://twitter.com/overanalystvera</t>
  </si>
  <si>
    <t>https://twitter.com/ksatnews</t>
  </si>
  <si>
    <t>https://twitter.com/shaikko_</t>
  </si>
  <si>
    <t>https://twitter.com/elinformador5</t>
  </si>
  <si>
    <t>https://twitter.com/johnobeto</t>
  </si>
  <si>
    <t>https://twitter.com/ohumorwrestling</t>
  </si>
  <si>
    <t>https://twitter.com/andteofilo</t>
  </si>
  <si>
    <t>laserocular
LASER OCULAR ® - Cirujanos Oftalmólogos
Certificados - https://t.co/8ULLQtTkOH
https://t.co/G3qLSXH7mR</t>
  </si>
  <si>
    <t>bermaninstitute
WHO advice that women at Zika risk
delay pregnancy isn't an abortion
debate | Ann Neumann https://t.co/9YV8PDiRf0</t>
  </si>
  <si>
    <t>omfgtabithajvu
RT @FemaleExecMag: ZIKA a Small
Big Enemy @AnnaCorsaroAdv @DanielDjouder
#health #ZikaVirus #parents #OBGYN
https://t.co/hqAbrjINZy https:/…</t>
  </si>
  <si>
    <t>joanalvarezsan1
RT @PopSci: CDC releases plan to
control Zika in the U.S. https://t.co/sSED35U9V3
https://t.co/pYf42gUURx</t>
  </si>
  <si>
    <t>barkinmoon
Zika Infection Late In Pregnancy
Carries Little Risk of Microcephaly:
Scientists tracked nearly 600 pregnant
... https://t.co/eLJIwF2aCX</t>
  </si>
  <si>
    <t>guilherme_sb
Time zika,amor maior❤❤❤</t>
  </si>
  <si>
    <t>nkonzolonwabo
@ACabral73 The fact that you had
to sum up all his albums to one
Bey-album says a lot about iLevels
zika Bey.</t>
  </si>
  <si>
    <t xml:space="preserve">acabral73
</t>
  </si>
  <si>
    <t>cubamexprensa
Divulga Cuba el décimo séptimo
caso importado del virus del zika
https://t.co/ca7YNGdDnZ</t>
  </si>
  <si>
    <t>c_pirillo
Tricolor é zika</t>
  </si>
  <si>
    <t>gindelgdo
Pregnant Jennifer Aniston Opts
to Vacation in Zika-Free Bahamas
Rather Than Her Usual Spot, Cabo
https://t.co/BA4c9FaoNS</t>
  </si>
  <si>
    <t>megacatch
Known as an indoor/outdoor pest,
Aedes aegypti or the Zika mosquito
is an aggressive daytime biter.
They'll sneak... https://t.co/368XvGVrG8</t>
  </si>
  <si>
    <t>cfgiusto
RT @globovision: Personas tatuadas
sí pueden donar sangre https://t.co/Eab1X7X8pY
https://t.co/L3DJj91coV</t>
  </si>
  <si>
    <t>zsongz18
#PrimeiraGuerraMemeal Portugal
foi mexer logo com o país mais
Hu3BR vida loka ZIKA POROCA RACER
do Universo? Podia ter estudado
antes ué.</t>
  </si>
  <si>
    <t>d0nc0smic
RT @consumerist: The World Health
Organization says that it's unlikely
that the Olympics in Rio would
spread Zika further. https://t.co/1Gd…</t>
  </si>
  <si>
    <t>overanalystvera
RT @deray: Nearly 12,000 Pregnant
Women in Colombia Have Zika https://t.co/7ymTPCfOj5</t>
  </si>
  <si>
    <t>ksatnews
Video: CHRISTUS Health raises Zika
virus awareness https://t.co/v4nk0kJpJr
#KSATnews https://t.co/5xMH1HP1GR</t>
  </si>
  <si>
    <t>shaikko_
"Now hush little baby, don't you
cry Everything's gonna be alrigh"
mano esse eminem é muito zika ne
? slc</t>
  </si>
  <si>
    <t>elinformador5
Zika Infection Late In Pregnancy
Carries Little Risk of Microcephaly
https://t.co/16O9Ia2WFC</t>
  </si>
  <si>
    <t>johnobeto
As if Zika wasn't scary enough!
-&amp;gt; Study finds Zika virus can
be transmitted through oral sex
https://t.co/vkKfbaiNJi</t>
  </si>
  <si>
    <t>ohumorwrestling
Lugano é tão zika que faz gol de
carrinho</t>
  </si>
  <si>
    <t>andteofilo
RT @ohumorwrestling: Lugano é tão
zika que faz gol de carrinho</t>
  </si>
  <si>
    <t>daddystips</t>
  </si>
  <si>
    <t>xixxiii__</t>
  </si>
  <si>
    <t>heatherswifty</t>
  </si>
  <si>
    <t>ortega_frida_99</t>
  </si>
  <si>
    <t>kramerferdinand</t>
  </si>
  <si>
    <t>mikloshvanegan</t>
  </si>
  <si>
    <t>maiamajumder</t>
  </si>
  <si>
    <t>collins_neal</t>
  </si>
  <si>
    <t>_raissajp</t>
  </si>
  <si>
    <t>martiuskaguerra</t>
  </si>
  <si>
    <t>boneknightmare</t>
  </si>
  <si>
    <t>sandrac21896300</t>
  </si>
  <si>
    <t>syd_link</t>
  </si>
  <si>
    <t>rodz2058</t>
  </si>
  <si>
    <t>pgrady50</t>
  </si>
  <si>
    <t>andreawinterss</t>
  </si>
  <si>
    <t>anawolftomb</t>
  </si>
  <si>
    <t>manifestdestini</t>
  </si>
  <si>
    <t>lmirelly016</t>
  </si>
  <si>
    <t>cherrydannie</t>
  </si>
  <si>
    <t>xhespanol</t>
  </si>
  <si>
    <t>cassielcope</t>
  </si>
  <si>
    <t>amandaccoyne</t>
  </si>
  <si>
    <t>treporta</t>
  </si>
  <si>
    <t>fpsena8</t>
  </si>
  <si>
    <t>jahewans</t>
  </si>
  <si>
    <t>reallifeautism</t>
  </si>
  <si>
    <t>Sports of The Times: Fearing Zika, a Top American Will Skip the Olympics. He May Not Be the Last. - https://t.co/I9U12H2R82</t>
  </si>
  <si>
    <t>#Zika gets #Trump's undivided attention by Freezing His #BlueSpanishEyes
#OWS #Brazil-coup #SinglePayer #FeelTheBern https://t.co/wibWWM00pk</t>
  </si>
  <si>
    <t>#ASMMicrobe2016: Interested in #Zika? 8:15-10:45AM, Friday, BCEC, Grand Ballroom West! https://t.co/bUjKNyHOJJ https://t.co/MqMIGxqvpV</t>
  </si>
  <si>
    <t>@amandaccoyne @cassielcope, you apparently have Zika. Should get that checked. https://t.co/1aHQBF7rEq</t>
  </si>
  <si>
    <t>RT @c_pirillo: Tricolor é zika</t>
  </si>
  <si>
    <t>@TReporta Que les pasa a esta gente?? està el pais con casi una epidemia del AH1N1, Zika, Dengue etc.etc. y ellos pensando en aumento?.</t>
  </si>
  <si>
    <t>#UhOh 
Study finds Zika virus can be transmitted through oral sex https://t.co/CuJNwqypiJ</t>
  </si>
  <si>
    <t>RT @GKellyGBernardo: BBC News - Zika-fear pregnant woman faces deportation to Brazil https://t.co/uDYJheFsoU</t>
  </si>
  <si>
    <t>Zika Infection Late In Pregnancy Carries Little Risk of Microcephaly: Scientists tracked nearly 600 pregnant ... https://t.co/uUfDIZO5TY</t>
  </si>
  <si>
    <t>RT @marcorubio: Watch this video about how #Zika spreads https://t.co/L6abEZaaXo</t>
  </si>
  <si>
    <t>RT @marcorubio: Miami is ‘ground zero’ for outbreak of #Zika virus, doctor warns https://t.co/U8ViJZG4H4</t>
  </si>
  <si>
    <t>Opinion: The Zika Effect | The Scientist Magazine® https://t.co/vWnXAVod72</t>
  </si>
  <si>
    <t>RT @bermaninstitute: WHO advice that women at Zika risk delay pregnancy isn't an abortion debate | Ann Neumann https://t.co/9YV8PDiRf0</t>
  </si>
  <si>
    <t>RT @fpsena8: Gente o Twitter tá virando facebook já, cheio dos zika, não pode acontecer isso</t>
  </si>
  <si>
    <t>@reallifeautism @jahewans all races can catch Zika.</t>
  </si>
  <si>
    <t>El número de casos confirmados de microcefalia en recién nacidos de Brasil, atribuidos al virus #Zika, llegó a 1,581 https://t.co/WwzzfTrouP</t>
  </si>
  <si>
    <t>http://nyti.ms/1X7hdqt</t>
  </si>
  <si>
    <t>http://nyti.ms/1rqLkv6</t>
  </si>
  <si>
    <t>http://www.abstractsonline.com/pp8/#!/4060/session/654</t>
  </si>
  <si>
    <t>https://twitter.com/cassielcope/status/743243358567542785</t>
  </si>
  <si>
    <t>http://tinyurl.com/hlzy3gn</t>
  </si>
  <si>
    <t>http://n.pr/1YsmvMu</t>
  </si>
  <si>
    <t>http://www.miamiherald.com/news/nation-world/national/article61107412.html</t>
  </si>
  <si>
    <t>http://www.miamiherald.com/news/health-care/article82669862.html</t>
  </si>
  <si>
    <t>http://www.the-scientist.com/?articles.view%2FarticleNo%2F46198%2Ftitle%2FOpinion--The-Zika-Effect%2F&amp;utm_source=hs_email&amp;utm_medium=email&amp;utm_content=30540238&amp;_hsenc=p2ANqtz-_BCKRpr9a6FNQMaaf2MurcBMarYcLPLoBVv8_Lpq5YEWjte0J23bVZMGCQClEvELyujeJUFF9ERYfQhzasWAd3tJgBfdweipzWUEueMVr4YUZVM0w&amp;_hsmi=30540238#.V2H4aFP1dIE.twitter</t>
  </si>
  <si>
    <t>abstractsonline.com</t>
  </si>
  <si>
    <t>miamiherald.com</t>
  </si>
  <si>
    <t>zika trump bluespanisheyes ows brazil singlepayer feelthebern</t>
  </si>
  <si>
    <t>asmmicrobe2016 zika</t>
  </si>
  <si>
    <t>uhoh</t>
  </si>
  <si>
    <t>https://twitter.com/#!/daddystips/status/743244701713588225</t>
  </si>
  <si>
    <t>https://twitter.com/#!/xixxiii__/status/743244714539892738</t>
  </si>
  <si>
    <t>https://twitter.com/#!/heatherswifty/status/743244721460510720</t>
  </si>
  <si>
    <t>https://twitter.com/#!/ortega_frida_99/status/743244732017500160</t>
  </si>
  <si>
    <t>https://twitter.com/#!/kramerferdinand/status/743244761994170368</t>
  </si>
  <si>
    <t>https://twitter.com/#!/mikloshvanegan/status/743244765194559488</t>
  </si>
  <si>
    <t>https://twitter.com/#!/maiamajumder/status/743244809813508097</t>
  </si>
  <si>
    <t>https://twitter.com/#!/collins_neal/status/743244822580965376</t>
  </si>
  <si>
    <t>https://twitter.com/#!/_raissajp/status/743244866314964993</t>
  </si>
  <si>
    <t>https://twitter.com/#!/martiuskaguerra/status/743244880097517569</t>
  </si>
  <si>
    <t>https://twitter.com/#!/boneknightmare/status/743244893032685568</t>
  </si>
  <si>
    <t>https://twitter.com/#!/sandrac21896300/status/743244896962777088</t>
  </si>
  <si>
    <t>https://twitter.com/#!/syd_link/status/743244896975355904</t>
  </si>
  <si>
    <t>https://twitter.com/#!/rodz2058/status/743244900649447425</t>
  </si>
  <si>
    <t>https://twitter.com/#!/pgrady50/status/743244861114056704</t>
  </si>
  <si>
    <t>https://twitter.com/#!/pgrady50/status/743244934308827136</t>
  </si>
  <si>
    <t>https://twitter.com/#!/disilviol/status/743244946342240256</t>
  </si>
  <si>
    <t>https://twitter.com/#!/andreawinterss/status/743244946497486848</t>
  </si>
  <si>
    <t>https://twitter.com/#!/anawolftomb/status/743244949727100928</t>
  </si>
  <si>
    <t>https://twitter.com/#!/manifestdestini/status/743244957486620673</t>
  </si>
  <si>
    <t>https://twitter.com/#!/lmirelly016/status/743245016156471296</t>
  </si>
  <si>
    <t>https://twitter.com/#!/cherrydannie/status/743245016777302016</t>
  </si>
  <si>
    <t>https://twitter.com/#!/jobiankenobi/status/743245037979467776</t>
  </si>
  <si>
    <t>https://twitter.com/#!/xhespanol/status/743245048263782404</t>
  </si>
  <si>
    <t>743244701713588225</t>
  </si>
  <si>
    <t>743244714539892738</t>
  </si>
  <si>
    <t>743244721460510720</t>
  </si>
  <si>
    <t>743244732017500160</t>
  </si>
  <si>
    <t>743244761994170368</t>
  </si>
  <si>
    <t>743244765194559488</t>
  </si>
  <si>
    <t>743244809813508097</t>
  </si>
  <si>
    <t>743244822580965376</t>
  </si>
  <si>
    <t>743244866314964993</t>
  </si>
  <si>
    <t>743244880097517569</t>
  </si>
  <si>
    <t>743244893032685568</t>
  </si>
  <si>
    <t>743244896962777088</t>
  </si>
  <si>
    <t>743244896975355904</t>
  </si>
  <si>
    <t>743244900649447425</t>
  </si>
  <si>
    <t>743244861114056704</t>
  </si>
  <si>
    <t>743244934308827136</t>
  </si>
  <si>
    <t>743244946342240256</t>
  </si>
  <si>
    <t>743244946497486848</t>
  </si>
  <si>
    <t>743244949727100928</t>
  </si>
  <si>
    <t>743244957486620673</t>
  </si>
  <si>
    <t>743245016156471296</t>
  </si>
  <si>
    <t>743245016777302016</t>
  </si>
  <si>
    <t>743245037979467776</t>
  </si>
  <si>
    <t>743245048263782404</t>
  </si>
  <si>
    <t>743215948983738368</t>
  </si>
  <si>
    <t>743243628835811328</t>
  </si>
  <si>
    <t>My Daddy's Tips</t>
  </si>
  <si>
    <t>María</t>
  </si>
  <si>
    <t>Heather Swift</t>
  </si>
  <si>
    <t>Frida Ortega Silva</t>
  </si>
  <si>
    <t>Ferdinand Krämer</t>
  </si>
  <si>
    <t>miklosh van Egan</t>
  </si>
  <si>
    <t>Maia Majumder, MPH</t>
  </si>
  <si>
    <t>Rep. Neal Collins</t>
  </si>
  <si>
    <t>Cassie Cope</t>
  </si>
  <si>
    <t>Amanda Coyne</t>
  </si>
  <si>
    <t>raíssa</t>
  </si>
  <si>
    <t>martiuska guerra</t>
  </si>
  <si>
    <t>Telemetro Reporta</t>
  </si>
  <si>
    <t>Action</t>
  </si>
  <si>
    <t>Sandra Cristina</t>
  </si>
  <si>
    <t>RODZ2058</t>
  </si>
  <si>
    <t>PG</t>
  </si>
  <si>
    <t>Andrea Winters</t>
  </si>
  <si>
    <t>lil scared ⚗</t>
  </si>
  <si>
    <t>National Champs</t>
  </si>
  <si>
    <t>Mirelly</t>
  </si>
  <si>
    <t xml:space="preserve">inside out </t>
  </si>
  <si>
    <t>Dani-elle</t>
  </si>
  <si>
    <t>jo</t>
  </si>
  <si>
    <t>RealLifeAutism</t>
  </si>
  <si>
    <t>China Xinhua Español</t>
  </si>
  <si>
    <t>Protector, Family Man, #Tech Geek sharing insights into emerging trends, best practices and #tips on keeping our #kids, #family and #friends #safe and #secure</t>
  </si>
  <si>
    <t>SBU. I think that social justice, the environment, history, and art are important #BlackLivesMatter</t>
  </si>
  <si>
    <t>No hay nada en la vida que no tenga lecciones. Si estás vivo, siempre tendrás algo para aprender. #LoveIsLove</t>
  </si>
  <si>
    <t>Inagine your dream was interrupted by Commercial break</t>
  </si>
  <si>
    <t>PhD student at @MIT. Research fellow at @healthmap. @TuftsUniversity alum. Kindergarten dropout. [Disclosures: Married to @imran_malek. RT ≠ endorsement.]</t>
  </si>
  <si>
    <t>State House Representative (SC District 5), Attorney, F3 Crooked, NCAA/high school wrestling ref, skydiver, SC Campaign Co-Chair Rubio 2016</t>
  </si>
  <si>
    <t>Reporter @buzzatthestate, https://t.co/8ppIAbCp85 email: ccope@thestate.com. The pup is Luna. She's bigger now &amp; belongs to boyfriend, @mwalshmedia</t>
  </si>
  <si>
    <t>Reporter @GreenvilleNews covering tech, business &amp; politics. ΑΓΔ &amp; @UofSC alumna. New Yorker. Gamecock. Pageant tweeter. Reach me: acoyne@greenvillenews.com</t>
  </si>
  <si>
    <t>ptty mtfck✨</t>
  </si>
  <si>
    <t>Únete a la conversación y mantente informado con lo último en noticias, reportajes y entrevistas minuto a minuto. Envía tus reportes y denuncias.</t>
  </si>
  <si>
    <t>Twitter is my sandbox. Welcome to my playground.... I fight the hate that hate made......</t>
  </si>
  <si>
    <t>sou abençoada</t>
  </si>
  <si>
    <t>Allergic to fuckery</t>
  </si>
  <si>
    <t>Buscando la sensatez ante tanta locura e injusticia que recorre el país. Un injusticia es una amenaza a la sociedad entera y sus instituciones</t>
  </si>
  <si>
    <t>I dont have much to say. I like to retreat and view twitter as a news feed.</t>
  </si>
  <si>
    <t>who the fuck are you</t>
  </si>
  <si>
    <t>How can I deny the world the most of me? | Lady Raider Alumni | Future Public Health Researcher | #BlackLivesMatter</t>
  </si>
  <si>
    <t>❌❌❌</t>
  </si>
  <si>
    <t>cool ...</t>
  </si>
  <si>
    <t>It's all relative | kai-high forever | HU16|#HUAlumna</t>
  </si>
  <si>
    <t>VIXX (빅스) - Hot Enough (핫이너프)</t>
  </si>
  <si>
    <t>Atheist Muslim trans feminist racist lurker
https://t.co/Iulp6Te1s2</t>
  </si>
  <si>
    <t>Cuenta oficial en español de la Agencia de Noticias Xinhua</t>
  </si>
  <si>
    <t>Greater Philadelphia Area</t>
  </si>
  <si>
    <t>Ithaca, New York</t>
  </si>
  <si>
    <t>Puebla, México</t>
  </si>
  <si>
    <t>New York State</t>
  </si>
  <si>
    <t>Boston, MA, USA</t>
  </si>
  <si>
    <t>Easley, SC</t>
  </si>
  <si>
    <t>Columbia</t>
  </si>
  <si>
    <t>Greenville, SC</t>
  </si>
  <si>
    <t>♊️</t>
  </si>
  <si>
    <t>#Panamá</t>
  </si>
  <si>
    <t>New Orleans, Louisiana</t>
  </si>
  <si>
    <t>campinagrandePB</t>
  </si>
  <si>
    <t>Philly</t>
  </si>
  <si>
    <t>Greater Boston Area</t>
  </si>
  <si>
    <t>here</t>
  </si>
  <si>
    <t xml:space="preserve">Temple University </t>
  </si>
  <si>
    <t>na minha</t>
  </si>
  <si>
    <t xml:space="preserve">Detroit &amp; Atlanta ✈️ DC </t>
  </si>
  <si>
    <t>https://t.co/P4CRSjh29I</t>
  </si>
  <si>
    <t>http://t.co/3HhuI0B6</t>
  </si>
  <si>
    <t>https://t.co/5h5paC0kG5</t>
  </si>
  <si>
    <t>https://t.co/DKv2pMWUNe</t>
  </si>
  <si>
    <t>http://t.co/3qCzyCCsvz</t>
  </si>
  <si>
    <t>https://t.co/aumgF6EmDB</t>
  </si>
  <si>
    <t>https://t.co/SErrhanJrv</t>
  </si>
  <si>
    <t>http://t.co/KfGG7VHu7k</t>
  </si>
  <si>
    <t>https://t.co/SI7emD3NN8</t>
  </si>
  <si>
    <t>http://t.co/e4JAYkUfty</t>
  </si>
  <si>
    <t>http://www.cobijada.tumblr.com</t>
  </si>
  <si>
    <t>https://t.co/qiaZYizxcK</t>
  </si>
  <si>
    <t>https://t.co/akPezT67xA</t>
  </si>
  <si>
    <t>https://t.co/YkG3x2eTOM</t>
  </si>
  <si>
    <t>Volgograd</t>
  </si>
  <si>
    <t>Mazatlan</t>
  </si>
  <si>
    <t>https://pbs.twimg.com/profile_banners/2584222861/1449782842</t>
  </si>
  <si>
    <t>https://pbs.twimg.com/profile_banners/55898879/1460499063</t>
  </si>
  <si>
    <t>https://pbs.twimg.com/profile_banners/64859158/1353554946</t>
  </si>
  <si>
    <t>https://pbs.twimg.com/profile_banners/4831241173/1465777167</t>
  </si>
  <si>
    <t>https://pbs.twimg.com/profile_banners/4795196058/1464963097</t>
  </si>
  <si>
    <t>https://pbs.twimg.com/profile_banners/384652059/1369910072</t>
  </si>
  <si>
    <t>https://pbs.twimg.com/profile_banners/796745155/1438917268</t>
  </si>
  <si>
    <t>https://pbs.twimg.com/profile_banners/360709597/1461704364</t>
  </si>
  <si>
    <t>https://pbs.twimg.com/profile_banners/78335892/1398290703</t>
  </si>
  <si>
    <t>https://pbs.twimg.com/profile_banners/443141311/1460128048</t>
  </si>
  <si>
    <t>https://pbs.twimg.com/profile_banners/2279615761/1465947591</t>
  </si>
  <si>
    <t>https://pbs.twimg.com/profile_banners/326849708/1464211514</t>
  </si>
  <si>
    <t>https://pbs.twimg.com/profile_banners/20572543/1404256774</t>
  </si>
  <si>
    <t>https://pbs.twimg.com/profile_banners/719846570246742016/1463326966</t>
  </si>
  <si>
    <t>https://pbs.twimg.com/profile_banners/237386856/1398837688</t>
  </si>
  <si>
    <t>https://pbs.twimg.com/profile_banners/2728969726/1465614124</t>
  </si>
  <si>
    <t>https://pbs.twimg.com/profile_banners/402785292/1462876631</t>
  </si>
  <si>
    <t>https://pbs.twimg.com/profile_banners/616266299/1457799412</t>
  </si>
  <si>
    <t>https://pbs.twimg.com/profile_banners/3660015076/1457712842</t>
  </si>
  <si>
    <t>https://pbs.twimg.com/profile_banners/1532483148/1465170907</t>
  </si>
  <si>
    <t>https://pbs.twimg.com/profile_banners/174422432/1410009822</t>
  </si>
  <si>
    <t>https://pbs.twimg.com/profile_banners/2290546476/1465958474</t>
  </si>
  <si>
    <t>https://pbs.twimg.com/profile_banners/714945528534970368/1459291835</t>
  </si>
  <si>
    <t>https://pbs.twimg.com/profile_banners/722950850/1465995563</t>
  </si>
  <si>
    <t>http://pbs.twimg.com/profile_background_images/425093160/kc-004_300x377.jpg</t>
  </si>
  <si>
    <t>http://pbs.twimg.com/profile_background_images/86750229/DSC01457.jpg</t>
  </si>
  <si>
    <t>http://pbs.twimg.com/profile_background_images/348381073/x997129b5f4f6c2bdaad5739e97b9cf6.png</t>
  </si>
  <si>
    <t>http://pbs.twimg.com/profile_background_images/378800000078279694/3bfc9ef91f3f82f056845c78d376fb66.jpeg</t>
  </si>
  <si>
    <t>http://pbs.twimg.com/profile_background_images/378800000048055714/2fd80822578570191e69e22cb5425ba6.jpeg</t>
  </si>
  <si>
    <t>http://pbs.twimg.com/profile_background_images/152057976/2318250885_b27857f363_o.jpg</t>
  </si>
  <si>
    <t>http://pbs.twimg.com/profile_background_images/505564818388942848/7Ndd7lyl.jpeg</t>
  </si>
  <si>
    <t>http://pbs.twimg.com/profile_background_images/311674192/imagesCABO41GO.jpg</t>
  </si>
  <si>
    <t>http://pbs.twimg.com/profile_background_images/378800000006231868/68738fd3bc226dc909d2e9a622ed52a7.jpeg</t>
  </si>
  <si>
    <t>http://pbs.twimg.com/profile_background_images/739133339/31c22e75cf361b78292c365910595b2e.jpeg</t>
  </si>
  <si>
    <t>http://pbs.twimg.com/profile_background_images/694334106004402176/wJzilW_V.jpg</t>
  </si>
  <si>
    <t>http://pbs.twimg.com/profile_background_images/849978237/89df0c458a9aa5420f3c3fc9ff58c868.jpeg</t>
  </si>
  <si>
    <t>http://pbs.twimg.com/profile_images/674987380466667520/lLLpfcJE_normal.jpg</t>
  </si>
  <si>
    <t>http://pbs.twimg.com/profile_images/742408838633099264/aDfAajCP_normal.jpg</t>
  </si>
  <si>
    <t>http://pbs.twimg.com/profile_images/2880088154/fa39d932599ac2ca5e09300fddf36723_normal.jpeg</t>
  </si>
  <si>
    <t>http://pbs.twimg.com/profile_images/740730356668633090/r4cGivdA_normal.jpg</t>
  </si>
  <si>
    <t>http://pbs.twimg.com/profile_images/692263572710252545/oFwlaEUn_normal.jpg</t>
  </si>
  <si>
    <t>http://pbs.twimg.com/profile_images/378800000448829747/080fc2ec8d757abefc1b001bf6c9bdcb_normal.jpeg</t>
  </si>
  <si>
    <t>http://pbs.twimg.com/profile_images/708697996012199937/xayZqdKw_normal.jpg</t>
  </si>
  <si>
    <t>http://pbs.twimg.com/profile_images/712363340513808384/hu6YuAjL_normal.jpg</t>
  </si>
  <si>
    <t>http://pbs.twimg.com/profile_images/610807543619821568/n_oGjqO7_normal.jpg</t>
  </si>
  <si>
    <t>http://pbs.twimg.com/profile_images/701521300876107778/A5yaxwbo_normal.jpg</t>
  </si>
  <si>
    <t>http://pbs.twimg.com/profile_images/734551365607919617/ai2zKUHF_normal.jpg</t>
  </si>
  <si>
    <t>http://pbs.twimg.com/profile_images/1548991241/marta25_normal.jpg</t>
  </si>
  <si>
    <t>http://pbs.twimg.com/profile_images/656507016047755265/f99VCOGC_normal.jpg</t>
  </si>
  <si>
    <t>http://pbs.twimg.com/profile_images/1927726827/TrayvonMartin_1_normal.jpg</t>
  </si>
  <si>
    <t>http://pbs.twimg.com/profile_images/731872462946902016/61uQj6EJ_normal.jpg</t>
  </si>
  <si>
    <t>http://pbs.twimg.com/profile_images/3632230779/afe7c1c50416a8c7f7439d6f746eb8e1_normal.jpeg</t>
  </si>
  <si>
    <t>http://pbs.twimg.com/profile_images/2776076251/95336fb29e245b96dced300a600d5133_normal.jpeg</t>
  </si>
  <si>
    <t>http://pbs.twimg.com/profile_images/2159627510/SF_on_porch__20110825_183504_normal.jpg</t>
  </si>
  <si>
    <t>http://pbs.twimg.com/profile_images/740280269467308035/q9_wHaIq_normal.jpg</t>
  </si>
  <si>
    <t>http://pbs.twimg.com/profile_images/742211985463353344/ab8fJpDT_normal.jpg</t>
  </si>
  <si>
    <t>http://pbs.twimg.com/profile_images/739952190605918208/yW67fZVs_normal.jpg</t>
  </si>
  <si>
    <t>http://pbs.twimg.com/profile_images/741772558727516160/gRa0WnZv_normal.jpg</t>
  </si>
  <si>
    <t>http://pbs.twimg.com/profile_images/738920124183384064/EGSG-_v5_normal.jpg</t>
  </si>
  <si>
    <t>http://pbs.twimg.com/profile_images/735636573761470466/KNTsBydS_normal.jpg</t>
  </si>
  <si>
    <t>http://pbs.twimg.com/profile_images/743244639096823808/unEJGxYk_normal.jpg</t>
  </si>
  <si>
    <t>http://pbs.twimg.com/profile_images/714947825231142917/xs660rDD_normal.jpg</t>
  </si>
  <si>
    <t>http://pbs.twimg.com/profile_images/619652447976357888/cXT9Dzkx_normal.jpg</t>
  </si>
  <si>
    <t>https://twitter.com/daddystips</t>
  </si>
  <si>
    <t>https://twitter.com/xixxiii__</t>
  </si>
  <si>
    <t>https://twitter.com/heatherswifty</t>
  </si>
  <si>
    <t>https://twitter.com/ortega_frida_99</t>
  </si>
  <si>
    <t>https://twitter.com/kramerferdinand</t>
  </si>
  <si>
    <t>https://twitter.com/mikloshvanegan</t>
  </si>
  <si>
    <t>https://twitter.com/maiamajumder</t>
  </si>
  <si>
    <t>https://twitter.com/collins_neal</t>
  </si>
  <si>
    <t>https://twitter.com/cassielcope</t>
  </si>
  <si>
    <t>https://twitter.com/amandaccoyne</t>
  </si>
  <si>
    <t>https://twitter.com/_raissajp</t>
  </si>
  <si>
    <t>https://twitter.com/martiuskaguerra</t>
  </si>
  <si>
    <t>https://twitter.com/treporta</t>
  </si>
  <si>
    <t>https://twitter.com/boneknightmare</t>
  </si>
  <si>
    <t>https://twitter.com/sandrac21896300</t>
  </si>
  <si>
    <t>https://twitter.com/syd_link</t>
  </si>
  <si>
    <t>https://twitter.com/rodz2058</t>
  </si>
  <si>
    <t>https://twitter.com/pgrady50</t>
  </si>
  <si>
    <t>https://twitter.com/andreawinterss</t>
  </si>
  <si>
    <t>https://twitter.com/anawolftomb</t>
  </si>
  <si>
    <t>https://twitter.com/manifestdestini</t>
  </si>
  <si>
    <t>https://twitter.com/lmirelly016</t>
  </si>
  <si>
    <t>https://twitter.com/fpsena8</t>
  </si>
  <si>
    <t>https://twitter.com/cherrydannie</t>
  </si>
  <si>
    <t>https://twitter.com/jahewans</t>
  </si>
  <si>
    <t>https://twitter.com/reallifeautism</t>
  </si>
  <si>
    <t>https://twitter.com/xhespanol</t>
  </si>
  <si>
    <t>jobiankenobi
@reallifeautism @jahewans all races
can catch Zika.</t>
  </si>
  <si>
    <t>daddystips
Sports of The Times: Fearing Zika,
a Top American Will Skip the Olympics.
He May Not Be the Last. - https://t.co/I9U12H2R82</t>
  </si>
  <si>
    <t>xixxiii__
RT @deray: Nearly 12,000 Pregnant
Women in Colombia Have Zika https://t.co/7ymTPCfOj5</t>
  </si>
  <si>
    <t>heatherswifty
RT @NPRHealth: Zika Infection Late
In Pregnancy Carries Little Risk
of Microcephaly https://t.co/s9fOq0kjxK</t>
  </si>
  <si>
    <t>ortega_frida_99
RT @WSJ: Zika risk to babies of
pregnant women infected in third
trimester appears to fall off https://t.co/cxbv4F3a4b</t>
  </si>
  <si>
    <t>kramerferdinand
RT @healthandcents: @DavidGowanAZ
💥READ💥 🇺🇸Crucial issues in
AZ &amp;amp; #America‼️ https://t.co/c7J0vaG6N5
https://t.co/n7pxNTLSqv #2A #tcot
ht…</t>
  </si>
  <si>
    <t>mikloshvanegan
#Zika gets #Trump's undivided attention
by Freezing His #BlueSpanishEyes
#OWS #Brazil-coup #SinglePayer
#FeelTheBern https://t.co/wibWWM00pk</t>
  </si>
  <si>
    <t>collins_neal
@amandaccoyne @cassielcope, you
apparently have Zika. Should get
that checked. https://t.co/1aHQBF7rEq</t>
  </si>
  <si>
    <t xml:space="preserve">cassielcope
</t>
  </si>
  <si>
    <t xml:space="preserve">amandaccoyne
</t>
  </si>
  <si>
    <t>_raissajp
RT @c_pirillo: Tricolor é zika</t>
  </si>
  <si>
    <t>martiuskaguerra
@TReporta Que les pasa a esta gente??
està el pais con casi una epidemia
del AH1N1, Zika, Dengue etc.etc.
y ellos pensando en aumento?.</t>
  </si>
  <si>
    <t xml:space="preserve">treporta
</t>
  </si>
  <si>
    <t>sandrac21896300
RT @GKellyGBernardo: BBC News -
Zika-fear pregnant woman faces
deportation to Brazil https://t.co/uDYJheFsoU</t>
  </si>
  <si>
    <t>syd_link
RT @deray: Nearly 12,000 Pregnant
Women in Colombia Have Zika https://t.co/7ymTPCfOj5</t>
  </si>
  <si>
    <t>rodz2058
Zika Infection Late In Pregnancy
Carries Little Risk of Microcephaly:
Scientists tracked nearly 600 pregnant
... https://t.co/uUfDIZO5TY</t>
  </si>
  <si>
    <t>pgrady50
RT @marcorubio: Miami is ‘ground
zero’ for outbreak of #Zika virus,
doctor warns https://t.co/U8ViJZG4H4</t>
  </si>
  <si>
    <t>andreawinterss
RT @bermaninstitute: WHO advice
that women at Zika risk delay pregnancy
isn't an abortion debate | Ann
Neumann https://t.co/9YV8PDiRf0</t>
  </si>
  <si>
    <t>anawolftomb
RT @deray: Nearly 12,000 Pregnant
Women in Colombia Have Zika https://t.co/7ymTPCfOj5</t>
  </si>
  <si>
    <t>manifestdestini
RT @deray: Nearly 12,000 Pregnant
Women in Colombia Have Zika https://t.co/7ymTPCfOj5</t>
  </si>
  <si>
    <t>lmirelly016
RT @fpsena8: Gente o Twitter tá
virando facebook já, cheio dos
zika, não pode acontecer isso</t>
  </si>
  <si>
    <t xml:space="preserve">fpsena8
</t>
  </si>
  <si>
    <t>cherrydannie
RT @deray: Nearly 12,000 Pregnant
Women in Colombia Have Zika https://t.co/7ymTPCfOj5</t>
  </si>
  <si>
    <t xml:space="preserve">jahewans
</t>
  </si>
  <si>
    <t xml:space="preserve">reallifeautism
</t>
  </si>
  <si>
    <t>unam79ar</t>
  </si>
  <si>
    <t>phillipepx</t>
  </si>
  <si>
    <t>danidamacs</t>
  </si>
  <si>
    <t>bowhunter_va</t>
  </si>
  <si>
    <t>scarletkiss</t>
  </si>
  <si>
    <t>sofiafi</t>
  </si>
  <si>
    <t>olimpicos2016</t>
  </si>
  <si>
    <t>nohemimelgoza</t>
  </si>
  <si>
    <t>largadon4_</t>
  </si>
  <si>
    <t>natire2u</t>
  </si>
  <si>
    <t>infrahumano</t>
  </si>
  <si>
    <t>ryanamrilbi</t>
  </si>
  <si>
    <t>mathwinter</t>
  </si>
  <si>
    <t>crivaslu</t>
  </si>
  <si>
    <t>odalysgarcia983</t>
  </si>
  <si>
    <t>stellernews</t>
  </si>
  <si>
    <t>baruchdom</t>
  </si>
  <si>
    <t>ca_ferrazz</t>
  </si>
  <si>
    <t>_gubarbosaa</t>
  </si>
  <si>
    <t>RT @baruchdom: El brote del Zika ha puesto en evidencia la falta de acceso a anticonceptivos modernos que aún experimentan más de 30% de la…</t>
  </si>
  <si>
    <t>Golaço, Guedes é zika</t>
  </si>
  <si>
    <t>zika esse Roger Guedes...</t>
  </si>
  <si>
    <t>É porque ela é ryca, gata, poderosa, e pega os Boys que ela quiser e o povo num pega nem zika vírus https://t.co/XMGkT3qdty</t>
  </si>
  <si>
    <t>Cuando mi mama no sabe si tiene dengue, chikungunya o zika🙄🤔</t>
  </si>
  <si>
    <t>Pau Gasol medita congelar su esperma por miedo al zika - https://t.co/DWF9gxXool #JO2016 #Rio2016 #JuegosOlimpicos</t>
  </si>
  <si>
    <t>RT @XHespanol: El número de casos confirmados de microcefalia en recién nacidos de Brasil, atribuidos al virus #Zika, llegó a 1,581 https:/…</t>
  </si>
  <si>
    <t>Officials: 2 more Zika virus cases found in King County: SEATTLE (AP) - Heath officials have confirmed two mo... https://t.co/GFXWbwq79b</t>
  </si>
  <si>
    <t>Esse Roger Guedes só faz golaço,cara zika</t>
  </si>
  <si>
    <t>@_gubarbosaa @Ca_Ferrazz chega na voadeira mano, cê é zika!!!!</t>
  </si>
  <si>
    <t>Video: CHRISTUS Well being raises Zika virus consciousness https://t.co/mfcYGil63Q</t>
  </si>
  <si>
    <t>https://twitter.com/howgethegirrl/status/743204233609089024</t>
  </si>
  <si>
    <t>http://ift.tt/23cv7HR</t>
  </si>
  <si>
    <t>http://bit.ly/1UVRxXL</t>
  </si>
  <si>
    <t>http://santeller.com/video-christus-health-raises-zika-virus-awareness/</t>
  </si>
  <si>
    <t>santeller.com</t>
  </si>
  <si>
    <t>jo2016 rio2016 juegosolimpicos</t>
  </si>
  <si>
    <t>https://twitter.com/#!/unam79ar/status/743245065938558980</t>
  </si>
  <si>
    <t>https://twitter.com/#!/phillipepx/status/743245067847073792</t>
  </si>
  <si>
    <t>https://twitter.com/#!/danidamacs/status/743245078970400768</t>
  </si>
  <si>
    <t>https://twitter.com/#!/bowhunter_va/status/743245078983020548</t>
  </si>
  <si>
    <t>https://twitter.com/#!/scarletkiss/status/743245126781272064</t>
  </si>
  <si>
    <t>https://twitter.com/#!/sofiafi/status/743245178996023296</t>
  </si>
  <si>
    <t>https://twitter.com/#!/olimpicos2016/status/743245213129375744</t>
  </si>
  <si>
    <t>https://twitter.com/#!/nohemimelgoza/status/743245220909715456</t>
  </si>
  <si>
    <t>https://twitter.com/#!/largadon4_/status/743245266082537472</t>
  </si>
  <si>
    <t>https://twitter.com/#!/natire2u/status/743245298651127808</t>
  </si>
  <si>
    <t>https://twitter.com/#!/infrahumano/status/743245334663536641</t>
  </si>
  <si>
    <t>https://twitter.com/#!/ryanamrilbi/status/743245340199919616</t>
  </si>
  <si>
    <t>https://twitter.com/#!/mathwinter/status/743245344662818821</t>
  </si>
  <si>
    <t>https://twitter.com/#!/crivaslu/status/743245359078645763</t>
  </si>
  <si>
    <t>https://twitter.com/#!/odalysgarcia983/status/743245288760967172</t>
  </si>
  <si>
    <t>https://twitter.com/#!/odalysgarcia983/status/743245416217534464</t>
  </si>
  <si>
    <t>https://twitter.com/#!/stellernews/status/743245454951907328</t>
  </si>
  <si>
    <t>743245065938558980</t>
  </si>
  <si>
    <t>743245067847073792</t>
  </si>
  <si>
    <t>743245078970400768</t>
  </si>
  <si>
    <t>743245078983020548</t>
  </si>
  <si>
    <t>743245126781272064</t>
  </si>
  <si>
    <t>743245178996023296</t>
  </si>
  <si>
    <t>743245213129375744</t>
  </si>
  <si>
    <t>743245220909715456</t>
  </si>
  <si>
    <t>743245266082537472</t>
  </si>
  <si>
    <t>743245298651127808</t>
  </si>
  <si>
    <t>743245334663536641</t>
  </si>
  <si>
    <t>743245340199919616</t>
  </si>
  <si>
    <t>743245344662818821</t>
  </si>
  <si>
    <t>743245359078645763</t>
  </si>
  <si>
    <t>743245288760967172</t>
  </si>
  <si>
    <t>743245416217534464</t>
  </si>
  <si>
    <t>743245454951907328</t>
  </si>
  <si>
    <t>743245274487865345</t>
  </si>
  <si>
    <t>Armando Rosales</t>
  </si>
  <si>
    <t>Ricardo Baruch D.</t>
  </si>
  <si>
    <t>Phillipe Alves</t>
  </si>
  <si>
    <t>elDani #FicaMaicon</t>
  </si>
  <si>
    <t>♋Bowhunter_Va♋</t>
  </si>
  <si>
    <t>Filha de Hades + TNE</t>
  </si>
  <si>
    <t>Sofia Figueroa</t>
  </si>
  <si>
    <t>Olímpicos Rio 2016</t>
  </si>
  <si>
    <t>Nohemi Melgoza</t>
  </si>
  <si>
    <t>Bicho papao</t>
  </si>
  <si>
    <t>U.S. Army Veteran</t>
  </si>
  <si>
    <t>Javier Moreno</t>
  </si>
  <si>
    <t>ryan</t>
  </si>
  <si>
    <t>Matheus</t>
  </si>
  <si>
    <t>Crivão</t>
  </si>
  <si>
    <t>Carol</t>
  </si>
  <si>
    <t>Guga!</t>
  </si>
  <si>
    <t>Odalys Garcia</t>
  </si>
  <si>
    <t>STeller</t>
  </si>
  <si>
    <t>Trabajo en salud pública y derechos humanos. Les manejo lo que les viene siendo los derechos sexuales y reproductivos, especialmente asuntos LGBT(TTIQ)</t>
  </si>
  <si>
    <t>Algumas contas pra se pagar, um sonho pra se viver.                                   
Snap: phillipepx</t>
  </si>
  <si>
    <t>...aqui basicamente música, esporte, tv ou qualquer outra forma de viver o pão &amp; circo. Ora implícito, ora explícito.  #SPFC #Lakers #Saints</t>
  </si>
  <si>
    <t>Patriot, veteran, outdoorsman, 100% American male , 3%er, with a bit of a redneck nature..#WakeUpAmerica ADD ME TO A LIST WITHOUT PERMISSION-YOU WILL BE BLOCKED</t>
  </si>
  <si>
    <t>Pablo é pros fracos, aqui a sofrência é por conta de Ed Sheeran. //
Debby • Demi • Miley • Ed • BMTH • HP • THG • PJO</t>
  </si>
  <si>
    <t>Odontología/UAM snapchat/instagram➡️ @sofiafi2105</t>
  </si>
  <si>
    <t>Noticias sobre los próximos Juegos Olímpicos 2016 en Rio de Janeiro, Brasil.</t>
  </si>
  <si>
    <t>Madre de dos personas super especiales: Jorgito de 12 años (no verbal con autismo severo) y Joaquin de 15 años (Asperger)</t>
  </si>
  <si>
    <t>Coleciono corações , quer ter o seu na minha estante ?</t>
  </si>
  <si>
    <t>Return America to Americans that we all remember America used to be! Pro-American &amp; Pro-Veteran! No Islam, No Illegals &amp; No Anti-American propaganda! #Trump2016</t>
  </si>
  <si>
    <t>Snap : math_winter</t>
  </si>
  <si>
    <t>Lute! weed&amp;peace S.I.M!</t>
  </si>
  <si>
    <t>G ❤️ 30/05</t>
  </si>
  <si>
    <t>https://t.co/jtAh3GId6q</t>
  </si>
  <si>
    <t>Mujer profesional exitosa</t>
  </si>
  <si>
    <t>Providing a Trendy Take to Breaking News</t>
  </si>
  <si>
    <t>Cuernavaca y CDMX, Mex.</t>
  </si>
  <si>
    <t>+55 011</t>
  </si>
  <si>
    <t>#br #sp #zn</t>
  </si>
  <si>
    <t xml:space="preserve">Acampamento Hogwarts Vorazes </t>
  </si>
  <si>
    <t>pais da lisergia , 022</t>
  </si>
  <si>
    <t>Foz do Iguaçu, Brasil</t>
  </si>
  <si>
    <t>United States of America</t>
  </si>
  <si>
    <t>https://t.co/pRYLDNM6tb</t>
  </si>
  <si>
    <t>https://t.co/nM13zWqIGr</t>
  </si>
  <si>
    <t>https://t.co/cNoYy6VEnF</t>
  </si>
  <si>
    <t>https://t.co/aYKpmvGt4W</t>
  </si>
  <si>
    <t>https://t.co/PvQjetMiqF</t>
  </si>
  <si>
    <t>https://pbs.twimg.com/profile_banners/589711671/1448821665</t>
  </si>
  <si>
    <t>https://pbs.twimg.com/profile_banners/189378385/1421627845</t>
  </si>
  <si>
    <t>https://pbs.twimg.com/profile_banners/95935141/1413502529</t>
  </si>
  <si>
    <t>https://pbs.twimg.com/profile_banners/32378226/1401364303</t>
  </si>
  <si>
    <t>https://pbs.twimg.com/profile_banners/2295343929/1459145746</t>
  </si>
  <si>
    <t>https://pbs.twimg.com/profile_banners/333730467/1466022412</t>
  </si>
  <si>
    <t>https://pbs.twimg.com/profile_banners/134938572/1437749734</t>
  </si>
  <si>
    <t>https://pbs.twimg.com/profile_banners/735297036/1432151861</t>
  </si>
  <si>
    <t>https://pbs.twimg.com/profile_banners/134985143/1455503550</t>
  </si>
  <si>
    <t>https://pbs.twimg.com/profile_banners/2548001921/1464923827</t>
  </si>
  <si>
    <t>https://pbs.twimg.com/profile_banners/255645890/1447519323</t>
  </si>
  <si>
    <t>https://pbs.twimg.com/profile_banners/1888395842/1461801699</t>
  </si>
  <si>
    <t>https://pbs.twimg.com/profile_banners/2598904760/1460242940</t>
  </si>
  <si>
    <t>https://pbs.twimg.com/profile_banners/431236803/1465111070</t>
  </si>
  <si>
    <t>https://pbs.twimg.com/profile_banners/289040802/1439333711</t>
  </si>
  <si>
    <t>https://pbs.twimg.com/profile_banners/419609578/1408077156</t>
  </si>
  <si>
    <t>https://pbs.twimg.com/profile_banners/3217962797/1438102724</t>
  </si>
  <si>
    <t>https://pbs.twimg.com/profile_banners/718666394724921345/1460178839</t>
  </si>
  <si>
    <t>http://pbs.twimg.com/profile_background_images/738390030/d0e4cb53f142ab18f66627f6406f494e.jpeg</t>
  </si>
  <si>
    <t>http://pbs.twimg.com/profile_background_images/378800000163539612/YDuNpWrI.jpeg</t>
  </si>
  <si>
    <t>http://pbs.twimg.com/profile_background_images/609466166139072513/F1YFoE-r.jpg</t>
  </si>
  <si>
    <t>http://pbs.twimg.com/profile_background_images/673994510913925120/ObYcM6io.jpg</t>
  </si>
  <si>
    <t>http://pbs.twimg.com/profile_background_images/378800000031582347/3905b1846e314ba543b189d7f480b139.jpeg</t>
  </si>
  <si>
    <t>http://pbs.twimg.com/profile_background_images/378800000169296250/D96yFrmm.jpeg</t>
  </si>
  <si>
    <t>http://pbs.twimg.com/profile_images/743245431199666176/26992tkr_normal.jpg</t>
  </si>
  <si>
    <t>http://pbs.twimg.com/profile_images/671032325833015296/GddKDhgp_normal.jpg</t>
  </si>
  <si>
    <t>http://pbs.twimg.com/profile_images/738110290735206400/aRJsdqPm_normal.jpg</t>
  </si>
  <si>
    <t>http://pbs.twimg.com/profile_images/609376750670356481/m4nPJZzU_normal.jpg</t>
  </si>
  <si>
    <t>http://pbs.twimg.com/profile_images/733282016419012608/rCvWNa7P_normal.jpg</t>
  </si>
  <si>
    <t>http://pbs.twimg.com/profile_images/730928874209574912/2J-BZu5Q_normal.jpg</t>
  </si>
  <si>
    <t>http://pbs.twimg.com/profile_images/743177983003869184/cP2ektMj_normal.jpg</t>
  </si>
  <si>
    <t>http://pbs.twimg.com/profile_images/738883334101557249/VY3KlNH6_normal.jpg</t>
  </si>
  <si>
    <t>http://pbs.twimg.com/profile_images/601114207111614464/XsPj6a2t_normal.jpg</t>
  </si>
  <si>
    <t>http://pbs.twimg.com/profile_images/3586812279/b639407c111d01cd997d5a60364a7220_normal.jpeg</t>
  </si>
  <si>
    <t>http://pbs.twimg.com/profile_images/739308208406286336/9DzGrxZC_normal.jpg</t>
  </si>
  <si>
    <t>http://pbs.twimg.com/profile_images/665561463277252608/__rjw2y3_normal.jpg</t>
  </si>
  <si>
    <t>http://pbs.twimg.com/profile_images/714134934580019200/Wa1FGvvM_normal.jpg</t>
  </si>
  <si>
    <t>http://pbs.twimg.com/profile_images/727433979981230080/oCiYEiRf_normal.jpg</t>
  </si>
  <si>
    <t>http://pbs.twimg.com/profile_images/719200275152678913/vpkAySF8_normal.jpg</t>
  </si>
  <si>
    <t>http://pbs.twimg.com/profile_images/742078906140889088/BVvMRtiV_normal.jpg</t>
  </si>
  <si>
    <t>http://pbs.twimg.com/profile_images/643945698573090816/7wmGHYiR_normal.jpg</t>
  </si>
  <si>
    <t>http://pbs.twimg.com/profile_images/739613758474072069/tI96Cf_K_normal.jpg</t>
  </si>
  <si>
    <t>http://pbs.twimg.com/profile_images/654827615878967296/bGY9-9Oa_normal.jpg</t>
  </si>
  <si>
    <t>http://pbs.twimg.com/profile_images/718667285746098176/coGCgc7S_normal.jpg</t>
  </si>
  <si>
    <t>https://twitter.com/unam79ar</t>
  </si>
  <si>
    <t>https://twitter.com/baruchdom</t>
  </si>
  <si>
    <t>https://twitter.com/phillipepx</t>
  </si>
  <si>
    <t>https://twitter.com/danidamacs</t>
  </si>
  <si>
    <t>https://twitter.com/bowhunter_va</t>
  </si>
  <si>
    <t>https://twitter.com/scarletkiss</t>
  </si>
  <si>
    <t>https://twitter.com/sofiafi</t>
  </si>
  <si>
    <t>https://twitter.com/olimpicos2016</t>
  </si>
  <si>
    <t>https://twitter.com/nohemimelgoza</t>
  </si>
  <si>
    <t>https://twitter.com/largadon4_</t>
  </si>
  <si>
    <t>https://twitter.com/natire2u</t>
  </si>
  <si>
    <t>https://twitter.com/infrahumano</t>
  </si>
  <si>
    <t>https://twitter.com/ryanamrilbi</t>
  </si>
  <si>
    <t>https://twitter.com/mathwinter</t>
  </si>
  <si>
    <t>https://twitter.com/crivaslu</t>
  </si>
  <si>
    <t>https://twitter.com/ca_ferrazz</t>
  </si>
  <si>
    <t>https://twitter.com/_gubarbosaa</t>
  </si>
  <si>
    <t>https://twitter.com/odalysgarcia983</t>
  </si>
  <si>
    <t>https://twitter.com/stellernews</t>
  </si>
  <si>
    <t>unam79ar
RT @baruchdom: El brote del Zika
ha puesto en evidencia la falta
de acceso a anticonceptivos modernos
que aún experimentan más de 30%
de la…</t>
  </si>
  <si>
    <t xml:space="preserve">baruchdom
</t>
  </si>
  <si>
    <t>phillipepx
Golaço, Guedes é zika</t>
  </si>
  <si>
    <t>danidamacs
zika esse Roger Guedes...</t>
  </si>
  <si>
    <t>bowhunter_va
RT @healthandcents: @DavidGowanAZ
💥READ💥 🇺🇸Crucial issues in
AZ &amp;amp; #America‼️ https://t.co/c7J0vaG6N5
https://t.co/n7pxNTLSqv #2A #tcot
ht…</t>
  </si>
  <si>
    <t>scarletkiss
É porque ela é ryca, gata, poderosa,
e pega os Boys que ela quiser e
o povo num pega nem zika vírus
https://t.co/XMGkT3qdty</t>
  </si>
  <si>
    <t>sofiafi
Cuando mi mama no sabe si tiene
dengue, chikungunya o zika🙄🤔</t>
  </si>
  <si>
    <t>olimpicos2016
Pau Gasol medita congelar su esperma
por miedo al zika - https://t.co/DWF9gxXool
#JO2016 #Rio2016 #JuegosOlimpicos</t>
  </si>
  <si>
    <t>nohemimelgoza
RT @XHespanol: El número de casos
confirmados de microcefalia en
recién nacidos de Brasil, atribuidos
al virus #Zika, llegó a 1,581 https:/…</t>
  </si>
  <si>
    <t>largadon4_
RT @maands_: ela é zika né? é a
mulher da minha vida, não importa
quantas ligam ou quantas ficam
no meu pé</t>
  </si>
  <si>
    <t>infrahumano
RT @MauricioAv: Primer reporte
de Zika en Colombia por el INS
publicado en @nejm: Zika Virus
Disease in Colombia https://t.co/TFpabOKAU4</t>
  </si>
  <si>
    <t>ryanamrilbi
Officials: 2 more Zika virus cases
found in King County: SEATTLE (AP)
- Heath officials have confirmed
two mo... https://t.co/GFXWbwq79b</t>
  </si>
  <si>
    <t>mathwinter
Esse Roger Guedes só faz golaço,cara
zika</t>
  </si>
  <si>
    <t>crivaslu
@_gubarbosaa @Ca_Ferrazz chega
na voadeira mano, cê é zika!!!!</t>
  </si>
  <si>
    <t xml:space="preserve">ca_ferrazz
</t>
  </si>
  <si>
    <t xml:space="preserve">_gubarbosaa
</t>
  </si>
  <si>
    <t>odalysgarcia983
RT @UNICEFenEspanol: .@opsoms apoya
investigación que seguirá a niños
nacidos con y sin #microcefalia
en #Brasil: https://t.co/5hPbRbuRE4
#…</t>
  </si>
  <si>
    <t>stellernews
Video: CHRISTUS Well being raises
Zika virus consciousness https://t.co/mfcYGil63Q</t>
  </si>
  <si>
    <t>newsrout</t>
  </si>
  <si>
    <t>kayleefosch</t>
  </si>
  <si>
    <t>jtrillosilverio</t>
  </si>
  <si>
    <t>casalinas8</t>
  </si>
  <si>
    <t>yohedkaram</t>
  </si>
  <si>
    <t>kc135tech</t>
  </si>
  <si>
    <t>justscience_</t>
  </si>
  <si>
    <t>n33y33</t>
  </si>
  <si>
    <t>jarpsail</t>
  </si>
  <si>
    <t>blazedintheam</t>
  </si>
  <si>
    <t>pharmadecisions</t>
  </si>
  <si>
    <t>vivoplaynet</t>
  </si>
  <si>
    <t>kiro7seattle</t>
  </si>
  <si>
    <t>msstephkayb</t>
  </si>
  <si>
    <t>earthgerm</t>
  </si>
  <si>
    <t>oxfathersatang</t>
  </si>
  <si>
    <t>rio2016_es</t>
  </si>
  <si>
    <t>unhumanrights</t>
  </si>
  <si>
    <t>Zika mosquitoes are biting in America now — and we’re still not ready https://t.co/N5GS92JTGB https://t.co/1vdNAdRoQ9</t>
  </si>
  <si>
    <t>Lowkey think I have contacted the Zika virus</t>
  </si>
  <si>
    <t>WHO statement on the third meeting of the International Health Regulations (2005) (IHR(2005)) Emergency Committ... https://t.co/ZHtFgfJxQ1</t>
  </si>
  <si>
    <t>RT @RadioCutivalu: Declararían al país en emergencia sanitaria por ingreso del zika - https://t.co/oROrrMU92Z https://t.co/UnxTxnCpEI</t>
  </si>
  <si>
    <t>RT @rio2016_es: La Organización Mundial de la Salud ve ‘bajo riesgo‘ de expasión internacional de Zika.
https://t.co/Z36mlNyE3X https://t.c…</t>
  </si>
  <si>
    <t>El zika de mi vecino se puso a taladrar a las 10 de la noche, se me parte la cabeza</t>
  </si>
  <si>
    <t>Researcher Accidentally Infects Self with Zika | The Scientist Magazine® https://t.co/Fbkn2k2LLJ</t>
  </si>
  <si>
    <t>#Suiza OMS: Riesgo de transmisión de Zika es muy bajo https://t.co/05wqJ6uxef #NoticiasEnVIVO https://t.co/5Xu499RtlL</t>
  </si>
  <si>
    <t>Two new Zika cases confirmed in King County https://t.co/LiZjreL8kt</t>
  </si>
  <si>
    <t>RT @UNHumanRights: #HRC32: Major health emergencies are also #humanrights crises. #Zika appears to disproportionately affect poor people</t>
  </si>
  <si>
    <t>EG Flu Tracking News Zika Virus Late in Pregnancy Causes Fewer Birth Defects - Study - https://t.co/cFrmxJgaVr https://t.co/GmXeBGJrHt</t>
  </si>
  <si>
    <t>http://rout.news/LZLXXS</t>
  </si>
  <si>
    <t>http://ow.ly/hdaX501quIX</t>
  </si>
  <si>
    <t>http://bit.ly/OrganizaciónMundialDeLaSalud_Rio2016</t>
  </si>
  <si>
    <t>http://www.the-scientist.com/?articles.view%2FarticleNo%2F46306%2Ftitle%2FResearcher-Accidentally-Infects-Self-with-Zika%2F&amp;utm_campaign=NEWSLETTER_TS_The-Scientist-Daily_2016&amp;utm_source=hs_email&amp;utm_medium=email&amp;utm_content=30573260&amp;_hsenc=p2ANqtz-_yhd-YP1alcogWEm-P8lvJsX8y6d_Wk67EGb6DiQhccyBQ58A54GaBENTXfulpCsfqGGsLBxjgD2HcaTVJLD6Zy-x9KeW-RgW2IL8nW0aHGlxOpuc&amp;_hsmi=30573260#.V2H5Gp8RDNQ.twitter</t>
  </si>
  <si>
    <t>http://goo.gl/KgSPTa</t>
  </si>
  <si>
    <t>http://kiro.tv/1Xqps0V</t>
  </si>
  <si>
    <t>http://NBCNews.com http://ow.ly/4wEn501qv9h</t>
  </si>
  <si>
    <t>rout.news</t>
  </si>
  <si>
    <t>kiro.tv</t>
  </si>
  <si>
    <t>suiza noticiasenvivo</t>
  </si>
  <si>
    <t>hrc32 humanrights zika</t>
  </si>
  <si>
    <t>https://twitter.com/#!/newsrout/status/743245513554726912</t>
  </si>
  <si>
    <t>https://twitter.com/#!/kayleefosch/status/743245517409353728</t>
  </si>
  <si>
    <t>https://twitter.com/#!/spaherbal/status/743245526058078208</t>
  </si>
  <si>
    <t>https://twitter.com/#!/jtrillosilverio/status/743245533888774145</t>
  </si>
  <si>
    <t>https://twitter.com/#!/casalinas8/status/743245540801003520</t>
  </si>
  <si>
    <t>https://twitter.com/#!/yohedkaram/status/743245544336789505</t>
  </si>
  <si>
    <t>https://twitter.com/#!/kc135tech/status/743245575995326464</t>
  </si>
  <si>
    <t>https://twitter.com/#!/justscience_/status/743245585101139969</t>
  </si>
  <si>
    <t>https://twitter.com/#!/veedor04/status/743245587852759040</t>
  </si>
  <si>
    <t>https://twitter.com/#!/n33y33/status/743245682186784768</t>
  </si>
  <si>
    <t>https://twitter.com/#!/disilviol/status/743245694228537344</t>
  </si>
  <si>
    <t>https://twitter.com/#!/jarpsail/status/743245731310485504</t>
  </si>
  <si>
    <t>https://twitter.com/#!/blazedintheam/status/743245732946321408</t>
  </si>
  <si>
    <t>https://twitter.com/#!/pharmadecisions/status/743245747538145280</t>
  </si>
  <si>
    <t>https://twitter.com/#!/vivoplaynet/status/743245806707294209</t>
  </si>
  <si>
    <t>https://twitter.com/#!/kiro7seattle/status/743245810574442496</t>
  </si>
  <si>
    <t>https://twitter.com/#!/msstephkayb/status/743245824541396992</t>
  </si>
  <si>
    <t>https://twitter.com/#!/earthgerm/status/743245833752166400</t>
  </si>
  <si>
    <t>https://twitter.com/#!/oxfathersatang/status/743245854040006657</t>
  </si>
  <si>
    <t>743245513554726912</t>
  </si>
  <si>
    <t>743245517409353728</t>
  </si>
  <si>
    <t>743245526058078208</t>
  </si>
  <si>
    <t>743245533888774145</t>
  </si>
  <si>
    <t>743245540801003520</t>
  </si>
  <si>
    <t>743245544336789505</t>
  </si>
  <si>
    <t>743245575995326464</t>
  </si>
  <si>
    <t>743245585101139969</t>
  </si>
  <si>
    <t>743245587852759040</t>
  </si>
  <si>
    <t>743245682186784768</t>
  </si>
  <si>
    <t>743245694228537344</t>
  </si>
  <si>
    <t>743245731310485504</t>
  </si>
  <si>
    <t>743245732946321408</t>
  </si>
  <si>
    <t>743245747538145280</t>
  </si>
  <si>
    <t>743245806707294209</t>
  </si>
  <si>
    <t>743245810574442496</t>
  </si>
  <si>
    <t>743245824541396992</t>
  </si>
  <si>
    <t>743245833752166400</t>
  </si>
  <si>
    <t>743245854040006657</t>
  </si>
  <si>
    <t>Newsrout</t>
  </si>
  <si>
    <t>Makayla Foschino</t>
  </si>
  <si>
    <t>Weirdoo</t>
  </si>
  <si>
    <t>Christian Andres</t>
  </si>
  <si>
    <t>Yohed</t>
  </si>
  <si>
    <t>can'tbecontained</t>
  </si>
  <si>
    <t>Just Science</t>
  </si>
  <si>
    <t>Prince⚽️f Manchester</t>
  </si>
  <si>
    <t>Jose Ron</t>
  </si>
  <si>
    <t>️chrissy vegan</t>
  </si>
  <si>
    <t>PharmaDecisions LLC</t>
  </si>
  <si>
    <t>VIVOplay</t>
  </si>
  <si>
    <t>KIRO 7</t>
  </si>
  <si>
    <t>Stephanie Buchholtz</t>
  </si>
  <si>
    <t>UN Human Rights</t>
  </si>
  <si>
    <t>EarthGerm.com</t>
  </si>
  <si>
    <t>Krystin</t>
  </si>
  <si>
    <t>24/7 Irish &amp; World #News in #Politics, #Business, #Technology &amp; #Sport. #Breaking, #Opinion &amp; #Commentary from #Newsrout247
 - https://t.co/jbeU1CasJZ</t>
  </si>
  <si>
    <t>Equal parts witty &amp; whiskey. Dash of glitter. Shake well. Serve on heels.</t>
  </si>
  <si>
    <t>Limeño piuranizado. Estudiante ingeniería mecatrónica. UNP. Gusto leer libros o revistas, tocar piano, aprender a hablar nuevos idiomas. 23 años xD</t>
  </si>
  <si>
    <t>Ingeniero Industrial. Cuanto más difícil es la victoria, mayor es la felicidad de ganar.</t>
  </si>
  <si>
    <t>Perfil oficial del Comité Organizador de los Juegos Olímpicos y Paralímpicos Río 2016 en Español. English: @rio2016_en. Português: @rio2016.</t>
  </si>
  <si>
    <t>Tan realista que duele</t>
  </si>
  <si>
    <t>USAF vet loyal to country, veterans, active, Molon Labe, USA love it or leave, A10/B58 lover, no PC, don't want to hear race card crap</t>
  </si>
  <si>
    <t>AL✈️ATL✈️NY| Manchester United till I kiss the earth goodbye ⛔️ U-18s ⛔️ UAB Alumnus|</t>
  </si>
  <si>
    <t>medico cardiólogo internista . Viendo la luz al final del túnel .Caracas, Venezuela.</t>
  </si>
  <si>
    <t>IM NOT VEGAN</t>
  </si>
  <si>
    <t>Barbara Simkin, Consulting for the future: Precision Medicine &amp; Digital Health</t>
  </si>
  <si>
    <t>Información y entretenimiento en todas tus pantallas. VIVOplay, realmente te conecta. Suscríbete en nuestra web y descarga la app.</t>
  </si>
  <si>
    <t>News, traffic, weather &amp; more from Seattle and Western WA. More KIRO 7 tweets: http://t.co/Igw3lNkQ (Note: Tweets to us may be showcased in any of our media.)</t>
  </si>
  <si>
    <t>Embracing chaos as full time Research Compliance Director, PhD student &amp; mother of 2. Trained as a genetic counselor. Genomics passionate. Views my own.</t>
  </si>
  <si>
    <t>The United Nations #HumanRights office is led by High Commissioner #Zeid. UnitedNationsHumanRights is our profile name on FB, G+, Instagram.</t>
  </si>
  <si>
    <t>EarthGerm.com® #Flu Tracking strives to inform and empower the public, at home and away. Earthgerm.com #track and #predicts #influenza for #pandemic planning.</t>
  </si>
  <si>
    <t>Lovin life.  Goin after the things I love and love everything I'm goin after.  We're all in this together so keep your head up.</t>
  </si>
  <si>
    <t>Ireland</t>
  </si>
  <si>
    <t>Cali, Valle del Cauca</t>
  </si>
  <si>
    <t>Río de Janeiro, Brasil</t>
  </si>
  <si>
    <t xml:space="preserve"> San Luis - Villa Mercedes</t>
  </si>
  <si>
    <t>Nye County</t>
  </si>
  <si>
    <t>ÜT: 10.465799,-66.820307</t>
  </si>
  <si>
    <t>DMV</t>
  </si>
  <si>
    <t>Latinoamérica</t>
  </si>
  <si>
    <t>Glasgow, UK</t>
  </si>
  <si>
    <t>https://t.co/uwXu1y2iWN</t>
  </si>
  <si>
    <t>https://t.co/P3oypQIy66</t>
  </si>
  <si>
    <t>http://t.co/q8z1zrW1rr</t>
  </si>
  <si>
    <t>https://t.co/Da2ITZMc5x</t>
  </si>
  <si>
    <t>http://t.co/w8qJDB3hfZ</t>
  </si>
  <si>
    <t>http://t.co/NA38YP3JA7</t>
  </si>
  <si>
    <t>http://t.co/VvRnxjVdmo</t>
  </si>
  <si>
    <t>http://www.earthgerm.com</t>
  </si>
  <si>
    <t>http://t.co/pZWZs7pMpM</t>
  </si>
  <si>
    <t>https://pbs.twimg.com/profile_banners/713663547969024000/1465211298</t>
  </si>
  <si>
    <t>https://pbs.twimg.com/profile_banners/19315251/1465175631</t>
  </si>
  <si>
    <t>https://pbs.twimg.com/profile_banners/269531561/1457383644</t>
  </si>
  <si>
    <t>https://pbs.twimg.com/profile_banners/3305597481/1465239226</t>
  </si>
  <si>
    <t>https://pbs.twimg.com/profile_banners/386188655/1459926230</t>
  </si>
  <si>
    <t>https://pbs.twimg.com/profile_banners/4448753063/1464726999</t>
  </si>
  <si>
    <t>https://pbs.twimg.com/profile_banners/738045383922814976/1464799320</t>
  </si>
  <si>
    <t>https://pbs.twimg.com/profile_banners/243375486/1463029237</t>
  </si>
  <si>
    <t>https://pbs.twimg.com/profile_banners/231621295/1465136625</t>
  </si>
  <si>
    <t>https://pbs.twimg.com/profile_banners/104366332/1438714598</t>
  </si>
  <si>
    <t>https://pbs.twimg.com/profile_banners/1462429746/1465405784</t>
  </si>
  <si>
    <t>https://pbs.twimg.com/profile_banners/21116401/1443562066</t>
  </si>
  <si>
    <t>https://pbs.twimg.com/profile_banners/335684043/1457304964</t>
  </si>
  <si>
    <t>https://pbs.twimg.com/profile_banners/69231187/1430823064</t>
  </si>
  <si>
    <t>https://pbs.twimg.com/profile_banners/2485695593/1410212543</t>
  </si>
  <si>
    <t>http://pbs.twimg.com/profile_background_images/163659359/xefa181e5da40e1bf5aa85d3744f8dcb.jpg</t>
  </si>
  <si>
    <t>http://pbs.twimg.com/profile_background_images/628640236810182656/-cxEm7Xg.jpg</t>
  </si>
  <si>
    <t>http://pbs.twimg.com/profile_background_images/561345235146375168/nVqYPbj4.jpeg</t>
  </si>
  <si>
    <t>http://pbs.twimg.com/profile_background_images/258307879/Dr_Twitter.jpg</t>
  </si>
  <si>
    <t>http://pbs.twimg.com/profile_background_images/591652091183042560/kzGZTvPC.png</t>
  </si>
  <si>
    <t>http://pbs.twimg.com/profile_background_images/378800000177156367/i1mXkssR.jpeg</t>
  </si>
  <si>
    <t>http://pbs.twimg.com/profile_background_images/654106329171165184/bu1gMnic.png</t>
  </si>
  <si>
    <t>http://pbs.twimg.com/profile_background_images/378800000019343452/e54e6c42855bfcfb9c93b850ffe40328.png</t>
  </si>
  <si>
    <t>http://pbs.twimg.com/profile_background_images/199810497/bg.jpg</t>
  </si>
  <si>
    <t>http://pbs.twimg.com/profile_images/740189783658528768/4kLpZwAk_normal.jpg</t>
  </si>
  <si>
    <t>http://pbs.twimg.com/profile_images/742162734922489856/U-SElQaG_normal.jpg</t>
  </si>
  <si>
    <t>http://pbs.twimg.com/profile_images/685837266023878656/CC3z5P6O_normal.jpg</t>
  </si>
  <si>
    <t>http://pbs.twimg.com/profile_images/709144322474700801/xxi-qKm0_normal.jpg</t>
  </si>
  <si>
    <t>http://pbs.twimg.com/profile_images/739892894077747202/sthc_piu_normal.jpg</t>
  </si>
  <si>
    <t>http://pbs.twimg.com/profile_images/728837073394913280/9C_jlfDa_normal.jpg</t>
  </si>
  <si>
    <t>http://pbs.twimg.com/profile_images/737744614866591744/itQrOiKd_normal.jpg</t>
  </si>
  <si>
    <t>http://pbs.twimg.com/profile_images/738046371295551488/HlKJMd0Z_normal.jpg</t>
  </si>
  <si>
    <t>http://pbs.twimg.com/profile_images/736686899075649537/rKl49QWp_normal.jpg</t>
  </si>
  <si>
    <t>http://pbs.twimg.com/profile_images/424537347146121216/tp5C39X-_normal.jpeg</t>
  </si>
  <si>
    <t>http://pbs.twimg.com/profile_images/742075878658572288/EMcPTSa4_normal.jpg</t>
  </si>
  <si>
    <t>http://pbs.twimg.com/profile_images/629014749141831680/hD8B1EZU_normal.jpg</t>
  </si>
  <si>
    <t>http://pbs.twimg.com/profile_images/740228193387466752/Ymr29Yp6_normal.jpg</t>
  </si>
  <si>
    <t>http://pbs.twimg.com/profile_images/648934131066273792/nRsytp_x_normal.jpg</t>
  </si>
  <si>
    <t>http://pbs.twimg.com/profile_images/570726305026613248/6pccroQa_normal.jpeg</t>
  </si>
  <si>
    <t>http://pbs.twimg.com/profile_images/664759128590536704/bH2WyXVh_normal.jpg</t>
  </si>
  <si>
    <t>http://pbs.twimg.com/profile_images/1231248022/1_normal.jpg</t>
  </si>
  <si>
    <t>http://pbs.twimg.com/profile_images/509094394310316032/uYYKX-V1_normal.jpeg</t>
  </si>
  <si>
    <t>https://twitter.com/newsrout</t>
  </si>
  <si>
    <t>https://twitter.com/kayleefosch</t>
  </si>
  <si>
    <t>https://twitter.com/jtrillosilverio</t>
  </si>
  <si>
    <t>https://twitter.com/casalinas8</t>
  </si>
  <si>
    <t>https://twitter.com/rio2016_es</t>
  </si>
  <si>
    <t>https://twitter.com/yohedkaram</t>
  </si>
  <si>
    <t>https://twitter.com/kc135tech</t>
  </si>
  <si>
    <t>https://twitter.com/justscience_</t>
  </si>
  <si>
    <t>https://twitter.com/n33y33</t>
  </si>
  <si>
    <t>https://twitter.com/jarpsail</t>
  </si>
  <si>
    <t>https://twitter.com/blazedintheam</t>
  </si>
  <si>
    <t>https://twitter.com/pharmadecisions</t>
  </si>
  <si>
    <t>https://twitter.com/vivoplaynet</t>
  </si>
  <si>
    <t>https://twitter.com/kiro7seattle</t>
  </si>
  <si>
    <t>https://twitter.com/msstephkayb</t>
  </si>
  <si>
    <t>https://twitter.com/unhumanrights</t>
  </si>
  <si>
    <t>https://twitter.com/earthgerm</t>
  </si>
  <si>
    <t>https://twitter.com/oxfathersatang</t>
  </si>
  <si>
    <t>spaherbal
WHO statement on the third meeting
of the International Health Regulations
(2005) (IHR(2005)) Emergency Committ...
https://t.co/ZHtFgfJxQ1</t>
  </si>
  <si>
    <t>disilviol
Researcher Accidentally Infects
Self with Zika | The Scientist
Magazine® https://t.co/Fbkn2k2LLJ</t>
  </si>
  <si>
    <t>veedor04
RT @globovision: Personas tatuadas
sí pueden donar sangre https://t.co/Eab1X7X8pY
https://t.co/L3DJj91coV</t>
  </si>
  <si>
    <t>kayleefosch
Lowkey think I have contacted the
Zika virus</t>
  </si>
  <si>
    <t>jtrillosilverio
RT @RadioCutivalu: Declararían
al país en emergencia sanitaria
por ingreso del zika - https://t.co/oROrrMU92Z
https://t.co/UnxTxnCpEI</t>
  </si>
  <si>
    <t>casalinas8
RT @rio2016_es: La Organización
Mundial de la Salud ve ‘bajo riesgo‘
de expasión internacional de Zika.
https://t.co/Z36mlNyE3X https://t.c…</t>
  </si>
  <si>
    <t xml:space="preserve">rio2016_es
</t>
  </si>
  <si>
    <t>yohedkaram
El zika de mi vecino se puso a
taladrar a las 10 de la noche,
se me parte la cabeza</t>
  </si>
  <si>
    <t>kc135tech
RT @healthandcents: @DavidGowanAZ
💥READ💥 🇺🇸Crucial issues in
AZ &amp;amp; #America‼️ https://t.co/c7J0vaG6N5
https://t.co/n7pxNTLSqv #2A #tcot
ht…</t>
  </si>
  <si>
    <t>justscience_
RT @ScienceNews: #Zika infection
late in pregnancy may be not so
risky: https://t.co/pB5UXipgZy
https://t.co/P46tO8kR7I</t>
  </si>
  <si>
    <t>n33y33
RT @ABC: Zika infection in third
trimester poses little risk of
microcephaly in infants, study
finds. https://t.co/hCJlWYVkyo
https://t.co/…</t>
  </si>
  <si>
    <t>jarpsail
RT @CMichaelGibson: No birth defects
seen in babies exposed to Zika
late in pregnancy: study | Reuters
https://t.co/ADafNXvviJ</t>
  </si>
  <si>
    <t>blazedintheam
RT @deray: Nearly 12,000 Pregnant
Women in Colombia Have Zika https://t.co/7ymTPCfOj5</t>
  </si>
  <si>
    <t>msstephkayb
RT @UNHumanRights: #HRC32: Major
health emergencies are also #humanrights
crises. #Zika appears to disproportionately
affect poor people</t>
  </si>
  <si>
    <t xml:space="preserve">unhumanrights
</t>
  </si>
  <si>
    <t>earthgerm
EG Flu Tracking News Zika Virus
Late in Pregnancy Causes Fewer
Birth Defects - Study - https://t.co/cFrmxJgaVr
https://t.co/GmXeBGJrHt</t>
  </si>
  <si>
    <t>oxfathersatang
RT @FemaleExecMag: ZIKA a Small
Big Enemy @AnnaCorsaroAdv @DanielDjouder
#health #ZikaVirus #parents #OBGYN
https://t.co/hqAbrjINZy https:/…</t>
  </si>
  <si>
    <t>dantilkinkoin6</t>
  </si>
  <si>
    <t>knp2bp</t>
  </si>
  <si>
    <t>troperomalo</t>
  </si>
  <si>
    <t>naminaut</t>
  </si>
  <si>
    <t>tamasbus</t>
  </si>
  <si>
    <t>vikingkat</t>
  </si>
  <si>
    <t>mirangelpa</t>
  </si>
  <si>
    <t>obstetrics_bio</t>
  </si>
  <si>
    <t>oldsalz</t>
  </si>
  <si>
    <t>uwdawgsblogger</t>
  </si>
  <si>
    <t>gnartiste</t>
  </si>
  <si>
    <t>virginiasalvia7</t>
  </si>
  <si>
    <t>_vinisep</t>
  </si>
  <si>
    <t>drrobertosalles</t>
  </si>
  <si>
    <t>_millenareis2</t>
  </si>
  <si>
    <t>maria_evaristo</t>
  </si>
  <si>
    <t>natselane04</t>
  </si>
  <si>
    <t>vlog_gy</t>
  </si>
  <si>
    <t>gus_lara</t>
  </si>
  <si>
    <t>jorgeaguela</t>
  </si>
  <si>
    <t>zlq_pz</t>
  </si>
  <si>
    <t>josejoanzo19</t>
  </si>
  <si>
    <t>crgonzalez</t>
  </si>
  <si>
    <t>jenfanistotclub</t>
  </si>
  <si>
    <t>natofor</t>
  </si>
  <si>
    <t>chngokc</t>
  </si>
  <si>
    <t>abner_marins</t>
  </si>
  <si>
    <t>agaviriau</t>
  </si>
  <si>
    <t>caseywojtek</t>
  </si>
  <si>
    <t>drkassorla</t>
  </si>
  <si>
    <t>_emilyylauren_</t>
  </si>
  <si>
    <t>gladysfreitesm</t>
  </si>
  <si>
    <t>drewcourt</t>
  </si>
  <si>
    <t>udlamun2016</t>
  </si>
  <si>
    <t>rollingstone</t>
  </si>
  <si>
    <t>larutaverde</t>
  </si>
  <si>
    <t>heynathaly</t>
  </si>
  <si>
    <t>RT @KIRO7Seattle: Two new Zika cases confirmed in King County https://t.co/LiZjreL8kt</t>
  </si>
  <si>
    <t>RT @IMSHealthAPAC: [#Therapy] 2 compounds identified shows positive activity against #ZikaVirus via @Biospectrummag
https://t.co/zrqJ4cpCYY</t>
  </si>
  <si>
    <t>#Cuba Cuba diagnostica el decimoséptimo caso importado de Zika: La paciente, de la provincia ... https://t.co/BVln6JeI5a #TodosMarchamos</t>
  </si>
  <si>
    <t>RT @MyNameBeErik: zika gang</t>
  </si>
  <si>
    <t>Hitler used mustard gas, Obama Zika Virus. That one you forgot! https://t.co/FsQ8usas9l</t>
  </si>
  <si>
    <t>#gynaecology news: Zika infection can damage fetuses even if pregnant women show no symptoms https://t.co/KZIwTM3Km0</t>
  </si>
  <si>
    <t>RT @DrewCourt: Republicans take a break from doing nothing on SCOTUS and doing nothing on zika to do nothing on assault weapons.</t>
  </si>
  <si>
    <t>RT @CubanetNoticias: Cuba diagnostica el decimoséptimo caso importado del virus del Zika https://t.co/lEX1FKG0X2 #Cuba | Agencias
Fumi… ht…</t>
  </si>
  <si>
    <t>Selo anti zika
Duração: até o final do jogo</t>
  </si>
  <si>
    <t>RT @Conserv_III: Estudo não detecta problemas com zika no fim da gravidez - Um estudo sobre o contágio com o zika na Colômbia nã... https:/…</t>
  </si>
  <si>
    <t>Mc menorzinha era zika da balada kkkkkk</t>
  </si>
  <si>
    <t>RT @udlamun2016: El Comité de Emergencias de @WHO confirmó que la epidemia del #Zika es una emergencia sanitaria de alcance internacional.</t>
  </si>
  <si>
    <t>RT @udlamun2016: Trastornos neurológicos y malformaciones en recién nacidos ligadas al #Zika, constituyen una emergencia sanitaria internac…</t>
  </si>
  <si>
    <t>Eu só queria umas festa junina bem zika do bagulho</t>
  </si>
  <si>
    <t>RT @Zika_News: #world: El Salvador confirms first Zika-linked birth defect » TODAY.ng #elsalvador https://t.co/FsYSUb0tXD https://t.co/rqSa…</t>
  </si>
  <si>
    <t>Zika: The Epidemic at America's Door https://t.co/B7tIuPTS89 via @rollingstone</t>
  </si>
  <si>
    <t>Me ha gustado un vídeo de @YouTube de @larutaverde (https://t.co/uKL3vr1kBJ - COMO PREVENIR EL ZIKA - Videos LaRutaVerde).</t>
  </si>
  <si>
    <t>Me ha gustado un vídeo de @YouTube de @larutaverde (https://t.co/uKL3vr1kBJ - COMO PREVENIR EL ZIKA - Videos... https://t.co/sql5MFUMyf</t>
  </si>
  <si>
    <t>COMO PREVENIR EL ZIKA - Videos LaRutaVerde https://t.co/ZhotVBJTpu vía @YouTube</t>
  </si>
  <si>
    <t>Pregnant Jennifer Aniston Opts to Vacation in Zika-Free Bahamas Rather Than Her Usual Spot, Cabo - In Touch Weekly https://t.co/iHKBxg5Ybo</t>
  </si>
  <si>
    <t>‘We have to be dollar smart and penny foolish on our #Zika protection.’ @johnnyrullanmd https://t.co/maMVnbG0wQ</t>
  </si>
  <si>
    <t>ZIKA VÍRUS - O MUNDO INTEIRO COM MEDO DE VIR AO BRASIL https://t.co/U0YarhBDur</t>
  </si>
  <si>
    <t>Zika Infection Late In Pregnancy Carries Little Risk of Microcephaly: For months, scientists in Colombia have been… https://t.co/14DiOXkSMV</t>
  </si>
  <si>
    <t>Poema meu e do samu ta ficando zika</t>
  </si>
  <si>
    <t>3rd-Trimester #Zika Infection Poses Little Risk of Microcephaly: Study https://t.co/V7R4joF9l0</t>
  </si>
  <si>
    <t>@deray @HeyNathaly i hope u don't get zika 😨😱</t>
  </si>
  <si>
    <t>https://twitter.com/Trump_Videos/status/743244142625468416</t>
  </si>
  <si>
    <t>http://ow.ly/rn3s501qvhn</t>
  </si>
  <si>
    <t>http://buff.ly/23ahkSg</t>
  </si>
  <si>
    <t>http://rol.st/28EnTAz</t>
  </si>
  <si>
    <t>http://youtu.be/Ws8eDaeeRUE?a</t>
  </si>
  <si>
    <t>http://youtu.be/Ws8eDaeeRUE?a http://fb.me/5eyL67hdK</t>
  </si>
  <si>
    <t>https://youtu.be/Ws8eDaeeRUE</t>
  </si>
  <si>
    <t>http://dlvr.it/LZLZMX</t>
  </si>
  <si>
    <t>http://ln.is/www.youtube.com/yxASL</t>
  </si>
  <si>
    <t>http://m.tbnn.it/LZLZNs</t>
  </si>
  <si>
    <t>http://flip.it/vAdlA</t>
  </si>
  <si>
    <t>rol.st</t>
  </si>
  <si>
    <t>youtu.be fb.me</t>
  </si>
  <si>
    <t>cuba todosmarchamos</t>
  </si>
  <si>
    <t>gynaecology</t>
  </si>
  <si>
    <t>world elsalvador</t>
  </si>
  <si>
    <t>https://twitter.com/#!/dantilkinkoin6/status/743245875980316672</t>
  </si>
  <si>
    <t>https://twitter.com/#!/knp2bp/status/743245894770892808</t>
  </si>
  <si>
    <t>https://twitter.com/#!/pharmadecisions/status/743245916707008512</t>
  </si>
  <si>
    <t>https://twitter.com/#!/troperomalo/status/743245937774985216</t>
  </si>
  <si>
    <t>https://twitter.com/#!/naminaut/status/743245944368553985</t>
  </si>
  <si>
    <t>https://twitter.com/#!/tamasbus/status/743245945261989888</t>
  </si>
  <si>
    <t>https://twitter.com/#!/vikingkat/status/743245946020990976</t>
  </si>
  <si>
    <t>https://twitter.com/#!/mirangelpa/status/743245961162547200</t>
  </si>
  <si>
    <t>https://twitter.com/#!/obstetrics_bio/status/743245972319404032</t>
  </si>
  <si>
    <t>https://twitter.com/#!/oldsalz/status/743246017416552448</t>
  </si>
  <si>
    <t>https://twitter.com/#!/uwdawgsblogger/status/743246027696676864</t>
  </si>
  <si>
    <t>https://twitter.com/#!/gnartiste/status/743246070042374144</t>
  </si>
  <si>
    <t>https://twitter.com/#!/virginiasalvia7/status/743246072663838720</t>
  </si>
  <si>
    <t>https://twitter.com/#!/_vinisep/status/743246092523929600</t>
  </si>
  <si>
    <t>https://twitter.com/#!/drrobertosalles/status/743246193711517697</t>
  </si>
  <si>
    <t>https://twitter.com/#!/_millenareis2/status/743246217421950976</t>
  </si>
  <si>
    <t>https://twitter.com/#!/maria_evaristo/status/743246255841673217</t>
  </si>
  <si>
    <t>https://twitter.com/#!/maria_evaristo/status/743246244991008768</t>
  </si>
  <si>
    <t>https://twitter.com/#!/natselane04/status/743246291640193024</t>
  </si>
  <si>
    <t>https://twitter.com/#!/vlog_gy/status/743246299659649024</t>
  </si>
  <si>
    <t>https://twitter.com/#!/gus_lara/status/743246319767060480</t>
  </si>
  <si>
    <t>https://twitter.com/#!/publichealth/status/743246335227330560</t>
  </si>
  <si>
    <t>https://twitter.com/#!/jorgeaguela/status/743246359235440640</t>
  </si>
  <si>
    <t>https://twitter.com/#!/zlq_pz/status/743246374498492417</t>
  </si>
  <si>
    <t>https://twitter.com/#!/josejoanzo19/status/743246452806258692</t>
  </si>
  <si>
    <t>https://twitter.com/#!/josejoanzo19/status/743246480413188097</t>
  </si>
  <si>
    <t>https://twitter.com/#!/josejoanzo19/status/743246460997734404</t>
  </si>
  <si>
    <t>https://twitter.com/#!/crgonzalez/status/743246486440292352</t>
  </si>
  <si>
    <t>https://twitter.com/#!/jenfanistotclub/status/743246486851334144</t>
  </si>
  <si>
    <t>https://twitter.com/#!/onpointradio/status/743246487212064768</t>
  </si>
  <si>
    <t>https://twitter.com/#!/natofor/status/743246488374022144</t>
  </si>
  <si>
    <t>https://twitter.com/#!/chngokc/status/743246496544415744</t>
  </si>
  <si>
    <t>https://twitter.com/#!/abner_marins/status/743246500793298948</t>
  </si>
  <si>
    <t>https://twitter.com/#!/agaviriau/status/743246515645349888</t>
  </si>
  <si>
    <t>https://twitter.com/#!/caseywojtek/status/743246522167533568</t>
  </si>
  <si>
    <t>https://twitter.com/#!/drkassorla/status/743246524830842880</t>
  </si>
  <si>
    <t>https://twitter.com/#!/_emilyylauren_/status/743246534599290880</t>
  </si>
  <si>
    <t>https://twitter.com/#!/gladysfreitesm/status/743246568162213889</t>
  </si>
  <si>
    <t>743245875980316672</t>
  </si>
  <si>
    <t>743245894770892808</t>
  </si>
  <si>
    <t>743245916707008512</t>
  </si>
  <si>
    <t>743245937774985216</t>
  </si>
  <si>
    <t>743245944368553985</t>
  </si>
  <si>
    <t>743245945261989888</t>
  </si>
  <si>
    <t>743245946020990976</t>
  </si>
  <si>
    <t>743245961162547200</t>
  </si>
  <si>
    <t>743245972319404032</t>
  </si>
  <si>
    <t>743246017416552448</t>
  </si>
  <si>
    <t>743246027696676864</t>
  </si>
  <si>
    <t>743246070042374144</t>
  </si>
  <si>
    <t>743246072663838720</t>
  </si>
  <si>
    <t>743246092523929600</t>
  </si>
  <si>
    <t>743246193711517697</t>
  </si>
  <si>
    <t>743246217421950976</t>
  </si>
  <si>
    <t>743246255841673217</t>
  </si>
  <si>
    <t>743246244991008768</t>
  </si>
  <si>
    <t>743246291640193024</t>
  </si>
  <si>
    <t>743246299659649024</t>
  </si>
  <si>
    <t>743246319767060480</t>
  </si>
  <si>
    <t>743246335227330560</t>
  </si>
  <si>
    <t>743246359235440640</t>
  </si>
  <si>
    <t>743246374498492417</t>
  </si>
  <si>
    <t>743246452806258692</t>
  </si>
  <si>
    <t>743246480413188097</t>
  </si>
  <si>
    <t>743246460997734404</t>
  </si>
  <si>
    <t>743246486440292352</t>
  </si>
  <si>
    <t>743246486851334144</t>
  </si>
  <si>
    <t>743246487212064768</t>
  </si>
  <si>
    <t>743246488374022144</t>
  </si>
  <si>
    <t>743246496544415744</t>
  </si>
  <si>
    <t>743246500793298948</t>
  </si>
  <si>
    <t>743246515645349888</t>
  </si>
  <si>
    <t>743246522167533568</t>
  </si>
  <si>
    <t>743246524830842880</t>
  </si>
  <si>
    <t>743246534599290880</t>
  </si>
  <si>
    <t>743246568162213889</t>
  </si>
  <si>
    <t>Leonardo Passere</t>
  </si>
  <si>
    <t>Dan Tilkin</t>
  </si>
  <si>
    <t>Kathleen C</t>
  </si>
  <si>
    <t>eltropero</t>
  </si>
  <si>
    <t>max</t>
  </si>
  <si>
    <t>TomBus4President</t>
  </si>
  <si>
    <t>Katlin Hanson</t>
  </si>
  <si>
    <t>Miriam Angelica</t>
  </si>
  <si>
    <t>Obstetrics News</t>
  </si>
  <si>
    <t>Laura</t>
  </si>
  <si>
    <t>Drew Courtney</t>
  </si>
  <si>
    <t>DawgsBlogger</t>
  </si>
  <si>
    <t>Pervy Sage</t>
  </si>
  <si>
    <t>Virginia Salvia</t>
  </si>
  <si>
    <t>Vini ⓟ</t>
  </si>
  <si>
    <t>Roberto MunIz</t>
  </si>
  <si>
    <t>Millena</t>
  </si>
  <si>
    <t>Maria Evaristo</t>
  </si>
  <si>
    <t>UDLAMUN 2016</t>
  </si>
  <si>
    <t>Jaquelin Bochaga</t>
  </si>
  <si>
    <t>Gyovana Pires</t>
  </si>
  <si>
    <t>Gustavo Lara</t>
  </si>
  <si>
    <t>APHA</t>
  </si>
  <si>
    <t>Jorge Agüela</t>
  </si>
  <si>
    <t>Rolling Stone</t>
  </si>
  <si>
    <t>zlq pz</t>
  </si>
  <si>
    <t>jose antonio zocco</t>
  </si>
  <si>
    <t>LaRutaVerde</t>
  </si>
  <si>
    <t>(((Gonzalez)))</t>
  </si>
  <si>
    <t>Jenf Anistot club</t>
  </si>
  <si>
    <t>Toby Cotrim</t>
  </si>
  <si>
    <t>Change Oklahoma City</t>
  </si>
  <si>
    <t>Abner Marins</t>
  </si>
  <si>
    <t>Alejandro Gaviria</t>
  </si>
  <si>
    <t>Caseu Oiseau</t>
  </si>
  <si>
    <t>Michelle Kassorla</t>
  </si>
  <si>
    <t>Spiritual Shawty ☆</t>
  </si>
  <si>
    <t>Nathaly La Rose</t>
  </si>
  <si>
    <t>Gladys Freites</t>
  </si>
  <si>
    <t>Warrior of the 1st Amendment as Journalist in Portland/Vancouver since 1997. Anchor/Investigative Reporter @KOINNews</t>
  </si>
  <si>
    <t>Right-leaning, married Indie.FedUpw/Feds-MSM-PC-Hypocrisy. Retired Fed enviro/emerg mgmt contracts officer AlwaysTrump #Vets ISRAEL Truth DefendDonald MAGA</t>
  </si>
  <si>
    <t>your arms too short to box with god.</t>
  </si>
  <si>
    <t>Independent Candidate President USA, Science &amp; Integrity / Technology and System Inventor / Zika Virus Expert / Follow me on the way of Success!</t>
  </si>
  <si>
    <t>Looking for that elusive fossil and gold coin</t>
  </si>
  <si>
    <t>Now I am a Family Medicine Resident in Perú. I am completely convinced about the future of family medicine is strong.</t>
  </si>
  <si>
    <t>Track the latest #Obstetrics news, research, clinical trials, companies and reports. Continuously updated from 500+ news, research publications. BioPortfolio</t>
  </si>
  <si>
    <t>Bachelor of Science</t>
  </si>
  <si>
    <t>I'm the Director of Communications at @PeopleFor. I spend most of my time talking about @RenlyDog with @NickBerning. I tweet about judicial nominations a lot.</t>
  </si>
  <si>
    <t>We are a brand new Husky Athletics blog/website. We write articles about Husky Football and other Husky sports. Thanks for following. Go Dawgs!</t>
  </si>
  <si>
    <t>LA JUSTICIA ES VERDAD Y YO CREO EN ELLA.DERECHOS HUMANOS.</t>
  </si>
  <si>
    <t>@SEPalmeiras ❤️</t>
  </si>
  <si>
    <t>POLITICAMENTE INCORRETO E COM UM ORGULHO IMENSO DISSO!!!</t>
  </si>
  <si>
    <t>abençoada.. || insta: millenaareis</t>
  </si>
  <si>
    <t>We are a mess, we are failures, and we love it.</t>
  </si>
  <si>
    <t>Cuenta del Modelo de Naciones Unidas de la #UDLACDMX. Síguenos para estar informado de todo lo que pasa relacionado a este evento. #LRRII #UDLAMUN2016</t>
  </si>
  <si>
    <t>Venezolana</t>
  </si>
  <si>
    <t>Faço uns video pro YouTube 
insta: gyovanaprs
_x000D_Snap putsgy
as tirada é de cavalo mas o coração é de mocinha❣</t>
  </si>
  <si>
    <t>Kapap Mexico; MMA Fan</t>
  </si>
  <si>
    <t>Official account of the American Public Health Association: For science. For action. For health.</t>
  </si>
  <si>
    <t>Coffee | Economics | Randomness</t>
  </si>
  <si>
    <t>The latest news and more from Rolling Stone magazine and http://t.co/P631jaSEDh.</t>
  </si>
  <si>
    <t>Suscribete al canal de youtube aquí: https://t.co/aOoamZ8QvR Temas: #Ciencia #Noticias #Misterio #Salud #Tops #Video #Hangouts #news</t>
  </si>
  <si>
    <t>Innovator, Quality Improvement Communications Project Manager, Social media flâneur for clinical study recruitment, proud INTJ. All tweets are my own opinions.</t>
  </si>
  <si>
    <t>We deliver the latest Jennifer Aniston news everyday</t>
  </si>
  <si>
    <t>https://t.co/yDCSSOaLl4 https://t.co/LUIKHleb0U Produtora de Vídeos com estúdio próprio.</t>
  </si>
  <si>
    <t>Curating breaking news related to social and cultural impact from leading thinkers and journalists in Oklahoma City</t>
  </si>
  <si>
    <t>Ministro de Salud y Protección Social
de Colombia</t>
  </si>
  <si>
    <t>Lord of the Octopodal; enemy of the geese.</t>
  </si>
  <si>
    <t>EdTech Evangelist, Digital Humanist, Religious Sephardi, Proud Zionist, Pinterester (mkassorla), Ima to many boys. Tweets are my own.</t>
  </si>
  <si>
    <t>love yaself ♒</t>
  </si>
  <si>
    <t>Colombiana, yeah I love that ~ #itsL17</t>
  </si>
  <si>
    <t>Portland/Vancouver</t>
  </si>
  <si>
    <t>Santa Catarina, Brazil</t>
  </si>
  <si>
    <t>Bellevue, WA and Richland, WA</t>
  </si>
  <si>
    <t>Black Rose Garden</t>
  </si>
  <si>
    <t>Austin, TX</t>
  </si>
  <si>
    <t>SP - Brasil</t>
  </si>
  <si>
    <t>Ciudad de México</t>
  </si>
  <si>
    <t>Valencia, Carabobo</t>
  </si>
  <si>
    <t xml:space="preserve">Pouco me fudendo pra voce </t>
  </si>
  <si>
    <t>Winnipeg, Manitoba</t>
  </si>
  <si>
    <t>New York, New York</t>
  </si>
  <si>
    <t>Monterrey, Nuevo León</t>
  </si>
  <si>
    <t>Glendale, California, USA</t>
  </si>
  <si>
    <t>São Paulo - Brasil</t>
  </si>
  <si>
    <t>Oklahoma City, OK</t>
  </si>
  <si>
    <t>Americana, São Paulo</t>
  </si>
  <si>
    <t>Atlanta</t>
  </si>
  <si>
    <t>sc // heynathaly</t>
  </si>
  <si>
    <t>http://t.co/dJ2B80OHWL</t>
  </si>
  <si>
    <t>https://t.co/06JQbDd8uo</t>
  </si>
  <si>
    <t>http://t.co/GAGblTCu2A</t>
  </si>
  <si>
    <t>https://t.co/i2N3DC3Vdz</t>
  </si>
  <si>
    <t>https://t.co/ITUyQ4D5Rl</t>
  </si>
  <si>
    <t>http://t.co/eiXZt5o4YG</t>
  </si>
  <si>
    <t>https://t.co/KzOwYLA3nh</t>
  </si>
  <si>
    <t>https://t.co/Vqh8Eq1nAX</t>
  </si>
  <si>
    <t>http://t.co/CsUAXuuRI8</t>
  </si>
  <si>
    <t>https://t.co/vsbUaQ20TF</t>
  </si>
  <si>
    <t>http://t.co/zhpWt9kvuA</t>
  </si>
  <si>
    <t>https://t.co/aOoamZ8QvR</t>
  </si>
  <si>
    <t>https://t.co/uh8D0H6YXg</t>
  </si>
  <si>
    <t>https://t.co/GMKZCmIq9G</t>
  </si>
  <si>
    <t>http://t.co/BAYcOsD5CJ</t>
  </si>
  <si>
    <t>http://t.co/MEtO36BFQb</t>
  </si>
  <si>
    <t>https://t.co/NZsZFE9rZ7</t>
  </si>
  <si>
    <t>Budapest</t>
  </si>
  <si>
    <t>Monterrey</t>
  </si>
  <si>
    <t>https://pbs.twimg.com/profile_banners/837742063/1466038792</t>
  </si>
  <si>
    <t>https://pbs.twimg.com/profile_banners/829815882/1455316946</t>
  </si>
  <si>
    <t>https://pbs.twimg.com/profile_banners/322879013/1461029089</t>
  </si>
  <si>
    <t>https://pbs.twimg.com/profile_banners/310379332/1443463124</t>
  </si>
  <si>
    <t>https://pbs.twimg.com/profile_banners/407084885/1464605971</t>
  </si>
  <si>
    <t>https://pbs.twimg.com/profile_banners/4354480637/1464473563</t>
  </si>
  <si>
    <t>https://pbs.twimg.com/profile_banners/259204851/1415026706</t>
  </si>
  <si>
    <t>https://pbs.twimg.com/profile_banners/10229062/1398194625</t>
  </si>
  <si>
    <t>https://pbs.twimg.com/profile_banners/4118036172/1446619141</t>
  </si>
  <si>
    <t>https://pbs.twimg.com/profile_banners/1565890304/1463887453</t>
  </si>
  <si>
    <t>https://pbs.twimg.com/profile_banners/331683499/1465739328</t>
  </si>
  <si>
    <t>https://pbs.twimg.com/profile_banners/281252983/1351914610</t>
  </si>
  <si>
    <t>https://pbs.twimg.com/profile_banners/3264762772/1441938980</t>
  </si>
  <si>
    <t>https://pbs.twimg.com/profile_banners/4236856823/1465346591</t>
  </si>
  <si>
    <t>https://pbs.twimg.com/profile_banners/121666716/1445526992</t>
  </si>
  <si>
    <t>https://pbs.twimg.com/profile_banners/6794502/1400539657</t>
  </si>
  <si>
    <t>https://pbs.twimg.com/profile_banners/43247026/1401213626</t>
  </si>
  <si>
    <t>https://pbs.twimg.com/profile_banners/14780915/1438188826</t>
  </si>
  <si>
    <t>https://pbs.twimg.com/profile_banners/34543695/1461720537</t>
  </si>
  <si>
    <t>https://pbs.twimg.com/profile_banners/11763132/1398218493</t>
  </si>
  <si>
    <t>https://pbs.twimg.com/profile_banners/72438823/1364489636</t>
  </si>
  <si>
    <t>https://pbs.twimg.com/profile_banners/2914388339/1418417092</t>
  </si>
  <si>
    <t>https://pbs.twimg.com/profile_banners/3874315636/1450639739</t>
  </si>
  <si>
    <t>https://pbs.twimg.com/profile_banners/218748371/1461589403</t>
  </si>
  <si>
    <t>https://pbs.twimg.com/profile_banners/62930133/1454853900</t>
  </si>
  <si>
    <t>https://pbs.twimg.com/profile_banners/3198846945/1464605378</t>
  </si>
  <si>
    <t>https://pbs.twimg.com/profile_banners/945057788/1465457657</t>
  </si>
  <si>
    <t>http://pbs.twimg.com/profile_background_images/464842201042669568/26mfpA2g.jpeg</t>
  </si>
  <si>
    <t>http://pbs.twimg.com/profile_background_images/873587912/88c9f1199353a9713ec669fadeac52bf.jpeg</t>
  </si>
  <si>
    <t>http://pbs.twimg.com/profile_background_images/2894499/grid.gif</t>
  </si>
  <si>
    <t>http://pbs.twimg.com/profile_background_images/452594914241421312/_zeOUayG.jpeg</t>
  </si>
  <si>
    <t>http://pbs.twimg.com/profile_background_images/401146075/IMG_0738.PNG</t>
  </si>
  <si>
    <t>http://pbs.twimg.com/profile_background_images/378800000108357216/ccac8c5ace37d11c5eba9e9aed21b3c7.jpeg</t>
  </si>
  <si>
    <t>http://pbs.twimg.com/profile_background_images/789386083/7d0fb394057b286499d3a6e4b6715bc2.jpeg</t>
  </si>
  <si>
    <t>http://pbs.twimg.com/profile_background_images/433012998307729408/m8vgpwYl.png</t>
  </si>
  <si>
    <t>http://pbs.twimg.com/profile_background_images/482055006082703362/_5DRUYEO.jpeg</t>
  </si>
  <si>
    <t>http://pbs.twimg.com/profile_background_images/704798707/ec0ac654671de1163ad95b3359a54598.jpeg</t>
  </si>
  <si>
    <t>http://pbs.twimg.com/profile_background_images/553161714/jennifer_aniston_hairstyle.jpg</t>
  </si>
  <si>
    <t>http://pbs.twimg.com/profile_background_images/148599971/LOGO_NATO4MOTION.png</t>
  </si>
  <si>
    <t>http://pbs.twimg.com/profile_background_images/543508104323682304/TZ6b24h7.jpeg</t>
  </si>
  <si>
    <t>http://pbs.twimg.com/profile_background_images/687333490145247232/TUZI7Nd4.jpg</t>
  </si>
  <si>
    <t>http://pbs.twimg.com/profile_background_images/721189606/34538e782c9281c40ae6b8ad917b3fc5.jpeg</t>
  </si>
  <si>
    <t>http://pbs.twimg.com/profile_background_images/774244508/ab77104ed2ebded3a256d19fa488377b.jpeg</t>
  </si>
  <si>
    <t>http://pbs.twimg.com/profile_images/699666924003659780/zWZ8dHGb_normal.png</t>
  </si>
  <si>
    <t>http://pbs.twimg.com/profile_images/722440767810056192/j0By5Xow_normal.jpg</t>
  </si>
  <si>
    <t>http://pbs.twimg.com/profile_images/434459736876920832/Z5Ps39rP_normal.jpeg</t>
  </si>
  <si>
    <t>http://pbs.twimg.com/profile_images/723907623028973569/yKE0XLq4_normal.jpg</t>
  </si>
  <si>
    <t>http://pbs.twimg.com/profile_images/720275512652906496/AXzmmFSV_normal.jpg</t>
  </si>
  <si>
    <t>http://pbs.twimg.com/profile_images/736675155091546112/ZVcsr34I_normal.jpg</t>
  </si>
  <si>
    <t>http://pbs.twimg.com/profile_images/529635390701830144/Vidu_MCJ_normal.jpeg</t>
  </si>
  <si>
    <t>http://pbs.twimg.com/profile_images/706876256168468481/bkjjSTlr_normal.jpg</t>
  </si>
  <si>
    <t>http://pbs.twimg.com/profile_images/541258902034083841/WUtmCXQ3_normal.jpeg</t>
  </si>
  <si>
    <t>http://pbs.twimg.com/profile_images/706179861182713856/D-jaE4SZ_normal.jpg</t>
  </si>
  <si>
    <t>http://pbs.twimg.com/profile_images/739866337317511168/dL3Ehv3G_normal.jpg</t>
  </si>
  <si>
    <t>http://pbs.twimg.com/profile_images/738562992103510017/qlg2r2ez_normal.jpg</t>
  </si>
  <si>
    <t>http://pbs.twimg.com/profile_images/731669980413100032/WoWRz8OD_normal.jpg</t>
  </si>
  <si>
    <t>http://pbs.twimg.com/profile_images/689429483548356612/VrMm1aMz_normal.jpg</t>
  </si>
  <si>
    <t>http://pbs.twimg.com/profile_images/742769915178913794/XG50ffib_normal.jpg</t>
  </si>
  <si>
    <t>http://pbs.twimg.com/profile_images/590011043625078784/tOWkJ9t9_normal.jpg</t>
  </si>
  <si>
    <t>http://pbs.twimg.com/profile_images/742500417746042882/GJ4n1Jqp_normal.jpg</t>
  </si>
  <si>
    <t>http://pbs.twimg.com/profile_images/641781623671947264/UCbgRsDE_normal.jpg</t>
  </si>
  <si>
    <t>http://pbs.twimg.com/profile_images/741435199876124672/e8hb2i0z_normal.jpg</t>
  </si>
  <si>
    <t>http://pbs.twimg.com/profile_images/657213958365929473/v-TWaj9Z_normal.jpg</t>
  </si>
  <si>
    <t>http://pbs.twimg.com/profile_images/378800000689227713/e1a85fa774ec719d4603208adc9a3eba_normal.png</t>
  </si>
  <si>
    <t>http://pbs.twimg.com/profile_images/537436140215607296/Xzw4CuY-_normal.jpeg</t>
  </si>
  <si>
    <t>http://pbs.twimg.com/profile_images/458998630175617024/MIwtW6L0_normal.png</t>
  </si>
  <si>
    <t>http://pbs.twimg.com/profile_images/706520281502904320/CpH3jF-3_normal.jpg</t>
  </si>
  <si>
    <t>http://pbs.twimg.com/profile_images/736308633034620929/HxroRy6Y_normal.jpg</t>
  </si>
  <si>
    <t>http://pbs.twimg.com/profile_images/676182840267042816/VjIaflag_normal.jpg</t>
  </si>
  <si>
    <t>http://pbs.twimg.com/profile_images/2222352140/220px-JenniferAnistonHWoFFeb2012_normal.jpg</t>
  </si>
  <si>
    <t>http://pbs.twimg.com/profile_images/1120954810/LOGO_NATO4MOTION_normal.png</t>
  </si>
  <si>
    <t>http://pbs.twimg.com/profile_images/557661757187977216/Ji3JMUfW_normal.png</t>
  </si>
  <si>
    <t>http://pbs.twimg.com/profile_images/733453937672630273/cTMn4Slq_normal.jpg</t>
  </si>
  <si>
    <t>http://pbs.twimg.com/profile_images/511612443961720832/Hya1oEue_normal.jpeg</t>
  </si>
  <si>
    <t>http://pbs.twimg.com/profile_images/2968590360/598fd28509ed89ac2ca60fe42717ba36_normal.jpeg</t>
  </si>
  <si>
    <t>http://pbs.twimg.com/profile_images/495274249674694656/BfgAn6nh_normal.jpeg</t>
  </si>
  <si>
    <t>http://pbs.twimg.com/profile_images/740084905778941952/hQX6BhGn_normal.jpg</t>
  </si>
  <si>
    <t>http://pbs.twimg.com/profile_images/739507736795185153/WyZNevQq_normal.jpg</t>
  </si>
  <si>
    <t>http://pbs.twimg.com/profile_images/740170300525010944/oLE7LKTL_normal.jpg</t>
  </si>
  <si>
    <t>https://twitter.com/dantilkinkoin6</t>
  </si>
  <si>
    <t>https://twitter.com/knp2bp</t>
  </si>
  <si>
    <t>https://twitter.com/troperomalo</t>
  </si>
  <si>
    <t>https://twitter.com/naminaut</t>
  </si>
  <si>
    <t>https://twitter.com/tamasbus</t>
  </si>
  <si>
    <t>https://twitter.com/vikingkat</t>
  </si>
  <si>
    <t>https://twitter.com/mirangelpa</t>
  </si>
  <si>
    <t>https://twitter.com/obstetrics_bio</t>
  </si>
  <si>
    <t>https://twitter.com/oldsalz</t>
  </si>
  <si>
    <t>https://twitter.com/drewcourt</t>
  </si>
  <si>
    <t>https://twitter.com/uwdawgsblogger</t>
  </si>
  <si>
    <t>https://twitter.com/gnartiste</t>
  </si>
  <si>
    <t>https://twitter.com/virginiasalvia7</t>
  </si>
  <si>
    <t>https://twitter.com/_vinisep</t>
  </si>
  <si>
    <t>https://twitter.com/drrobertosalles</t>
  </si>
  <si>
    <t>https://twitter.com/_millenareis2</t>
  </si>
  <si>
    <t>https://twitter.com/maria_evaristo</t>
  </si>
  <si>
    <t>https://twitter.com/udlamun2016</t>
  </si>
  <si>
    <t>https://twitter.com/natselane04</t>
  </si>
  <si>
    <t>https://twitter.com/vlog_gy</t>
  </si>
  <si>
    <t>https://twitter.com/gus_lara</t>
  </si>
  <si>
    <t>https://twitter.com/publichealth</t>
  </si>
  <si>
    <t>https://twitter.com/jorgeaguela</t>
  </si>
  <si>
    <t>https://twitter.com/rollingstone</t>
  </si>
  <si>
    <t>https://twitter.com/zlq_pz</t>
  </si>
  <si>
    <t>https://twitter.com/josejoanzo19</t>
  </si>
  <si>
    <t>https://twitter.com/larutaverde</t>
  </si>
  <si>
    <t>https://twitter.com/crgonzalez</t>
  </si>
  <si>
    <t>https://twitter.com/jenfanistotclub</t>
  </si>
  <si>
    <t>https://twitter.com/natofor</t>
  </si>
  <si>
    <t>https://twitter.com/chngokc</t>
  </si>
  <si>
    <t>https://twitter.com/abner_marins</t>
  </si>
  <si>
    <t>https://twitter.com/agaviriau</t>
  </si>
  <si>
    <t>https://twitter.com/caseywojtek</t>
  </si>
  <si>
    <t>https://twitter.com/drkassorla</t>
  </si>
  <si>
    <t>https://twitter.com/_emilyylauren_</t>
  </si>
  <si>
    <t>https://twitter.com/heynathaly</t>
  </si>
  <si>
    <t>https://twitter.com/gladysfreitesm</t>
  </si>
  <si>
    <t xml:space="preserve">cubanetnoticias
</t>
  </si>
  <si>
    <t xml:space="preserve">imshealthapac
</t>
  </si>
  <si>
    <t>pharmadecisions
RT @IMSHealthAPAC: [#Therapy] 2
compounds identified shows positive
activity against #ZikaVirus via
@Biospectrummag https://t.co/zrqJ4cpCYY</t>
  </si>
  <si>
    <t>dantilkinkoin6
RT @KIRO7Seattle: Two new Zika
cases confirmed in King County
https://t.co/LiZjreL8kt</t>
  </si>
  <si>
    <t>knp2bp
RT @healthandcents: @DavidGowanAZ
💥READ💥 🇺🇸Crucial issues in
AZ &amp;amp; #America‼️ https://t.co/c7J0vaG6N5
https://t.co/n7pxNTLSqv #2A #tcot
ht…</t>
  </si>
  <si>
    <t>troperomalo
#Cuba Cuba diagnostica el decimoséptimo
caso importado de Zika: La paciente,
de la provincia ... https://t.co/BVln6JeI5a
#TodosMarchamos</t>
  </si>
  <si>
    <t>naminaut
RT @MyNameBeErik: zika gang</t>
  </si>
  <si>
    <t>vikingkat
RT @KIRO7Seattle: Two new Zika
cases confirmed in King County
https://t.co/LiZjreL8kt</t>
  </si>
  <si>
    <t>mirangelpa
RT @NBCNewsHealth: Late Zika Infections
May Be Safer for Babies https://t.co/7ydFWm4DTb</t>
  </si>
  <si>
    <t>obstetrics_bio
#gynaecology news: Zika infection
can damage fetuses even if pregnant
women show no symptoms https://t.co/KZIwTM3Km0</t>
  </si>
  <si>
    <t xml:space="preserve">drewcourt
</t>
  </si>
  <si>
    <t>uwdawgsblogger
RT @KIRO7Seattle: Two new Zika
cases confirmed in King County
https://t.co/LiZjreL8kt</t>
  </si>
  <si>
    <t>gnartiste
RT @WSJ: Zika risk to babies of
pregnant women infected in third
trimester appears to fall off https://t.co/cxbv4F3a4b</t>
  </si>
  <si>
    <t>virginiasalvia7
RT @CubanetNoticias: Cuba diagnostica
el decimoséptimo caso importado
del virus del Zika https://t.co/lEX1FKG0X2
#Cuba | Agencias Fumi… ht…</t>
  </si>
  <si>
    <t>_vinisep
Selo anti zika Duração: até o final
do jogo</t>
  </si>
  <si>
    <t>drrobertosalles
RT @Conserv_III: Estudo não detecta
problemas com zika no fim da gravidez
- Um estudo sobre o contágio com
o zika na Colômbia nã... https:/…</t>
  </si>
  <si>
    <t>_millenareis2
Mc menorzinha era zika da balada
kkkkkk</t>
  </si>
  <si>
    <t>maria_evaristo
RT @udlamun2016: El Comité de Emergencias
de @WHO confirmó que la epidemia
del #Zika es una emergencia sanitaria
de alcance internacional.</t>
  </si>
  <si>
    <t xml:space="preserve">udlamun2016
</t>
  </si>
  <si>
    <t>natselane04
RT @globovision: Personas deben
verificar no tener zika antes de
donar sangre https://t.co/Eab1X7X8pY
https://t.co/iOtAWBMJzv</t>
  </si>
  <si>
    <t>vlog_gy
Eu só queria umas festa junina
bem zika do bagulho</t>
  </si>
  <si>
    <t>gus_lara
RT @Zika_News: #world: El Salvador
confirms first Zika-linked birth
defect » TODAY.ng #elsalvador https://t.co/FsYSUb0tXD
https://t.co/rqSa…</t>
  </si>
  <si>
    <t>publichealth
RT @DrFriedenCDC: Preliminary report
from Colombia: Nearly 12,000 pregnant
women reported to have #Zika virus
disease. @NEJM https://t.co/G…</t>
  </si>
  <si>
    <t>jorgeaguela
Zika: The Epidemic at America's
Door https://t.co/B7tIuPTS89 via
@rollingstone</t>
  </si>
  <si>
    <t xml:space="preserve">rollingstone
</t>
  </si>
  <si>
    <t>zlq_pz
RT @healthandcents: @DavidGowanAZ
💥READ💥 🇺🇸Crucial issues in
AZ &amp;amp; #America‼️ https://t.co/c7J0vaG6N5
https://t.co/n7pxNTLSqv #2A #tcot
ht…</t>
  </si>
  <si>
    <t>josejoanzo19
Me ha gustado un vídeo de @YouTube
de @larutaverde (https://t.co/uKL3vr1kBJ
- COMO PREVENIR EL ZIKA - Videos...
https://t.co/sql5MFUMyf</t>
  </si>
  <si>
    <t xml:space="preserve">larutaverde
</t>
  </si>
  <si>
    <t>crgonzalez
RT @DrFriedenCDC: Preliminary report
from Colombia: Nearly 12,000 pregnant
women reported to have #Zika virus
disease. @NEJM https://t.co/G…</t>
  </si>
  <si>
    <t>jenfanistotclub
Pregnant Jennifer Aniston Opts
to Vacation in Zika-Free Bahamas
Rather Than Her Usual Spot, Cabo
- In Touch Weekly https://t.co/iHKBxg5Ybo</t>
  </si>
  <si>
    <t>chngokc
Zika Infection Late In Pregnancy
Carries Little Risk of Microcephaly:
For months, scientists in Colombia
have been… https://t.co/14DiOXkSMV</t>
  </si>
  <si>
    <t>abner_marins
Poema meu e do samu ta ficando
zika</t>
  </si>
  <si>
    <t>agaviriau
RT @MauricioAv: Primer reporte
de Zika en Colombia por el INS
publicado en @nejm: Zika Virus
Disease in Colombia https://t.co/TFpabOKAU4</t>
  </si>
  <si>
    <t>caseywojtek
RT @deray: Nearly 12,000 Pregnant
Women in Colombia Have Zika https://t.co/7ymTPCfOj5</t>
  </si>
  <si>
    <t>drkassorla
3rd-Trimester #Zika Infection Poses
Little Risk of Microcephaly: Study
https://t.co/V7R4joF9l0</t>
  </si>
  <si>
    <t>_emilyylauren_
@deray @HeyNathaly i hope u don't
get zika 😨😱</t>
  </si>
  <si>
    <t xml:space="preserve">heynathaly
</t>
  </si>
  <si>
    <t>gladysfreitesm
RT @globovision: Personas tatuadas
sí pueden donar sangre https://t.co/Eab1X7X8pY
https://t.co/L3DJj91coV</t>
  </si>
  <si>
    <t>waldemann</t>
  </si>
  <si>
    <t>steventeaster</t>
  </si>
  <si>
    <t>kocyildirim</t>
  </si>
  <si>
    <t>nellymkt21</t>
  </si>
  <si>
    <t>mvleschper</t>
  </si>
  <si>
    <t>consumerreports</t>
  </si>
  <si>
    <t>rosbetancourtg</t>
  </si>
  <si>
    <t>governing</t>
  </si>
  <si>
    <t>dailywhpr</t>
  </si>
  <si>
    <t>boaformaslz</t>
  </si>
  <si>
    <t>info_ve</t>
  </si>
  <si>
    <t>wagner1903_</t>
  </si>
  <si>
    <t>2004leros</t>
  </si>
  <si>
    <t>sertvpanama</t>
  </si>
  <si>
    <t>w_7hi</t>
  </si>
  <si>
    <t>tamaraleighllc</t>
  </si>
  <si>
    <t>javierhguzmanc</t>
  </si>
  <si>
    <t>aless_18gr</t>
  </si>
  <si>
    <t>sydmyster113</t>
  </si>
  <si>
    <t>beachrealestate</t>
  </si>
  <si>
    <t>sosdependencia1</t>
  </si>
  <si>
    <t>bcmethics</t>
  </si>
  <si>
    <t>msovak</t>
  </si>
  <si>
    <t>boss_revolushio</t>
  </si>
  <si>
    <t>yahoonews</t>
  </si>
  <si>
    <t>@MSovak @Zika_News EAT #TamponS Tuesday</t>
  </si>
  <si>
    <t>Nearly 12,000 pregnant women in #Colombia have #Zika https://t.co/Xs7OFnRuqn</t>
  </si>
  <si>
    <t>Activa Tamaulipas fase intensiva para control del dengue, Zika y Chikunguya - Hoy Tamaulipas https://t.co/Ex0gP5umCn</t>
  </si>
  <si>
    <t>There’s a “low risk” of Zika spreading further if the Rio Olympic games go ahead as planned. https://t.co/hHCDipRFaC</t>
  </si>
  <si>
    <t>Even if your area has no cases of the Zika virus, it could feel a financial impact https://t.co/LJ5q6hkNwm https://t.co/DFAIKocty9</t>
  </si>
  <si>
    <t>Zika mosquitoes are biting in America now — and we’re still not ready https://t.co/jnns0mcGLJ https://t.co/oqAgRonuxe</t>
  </si>
  <si>
    <t>Restrictions on #reprohealth care access in #Florida, #Texas could undercut states' #Zika response efforts https://t.co/xth5IfIIT2</t>
  </si>
  <si>
    <t>Zika virus | Quadro clínico - https://t.co/JBJlEb8R42</t>
  </si>
  <si>
    <t>Personas deben verificar no tener zika antes de donar sangre https://t.co/XuwKMqPZLm https://t.co/2jgFUx8HGB</t>
  </si>
  <si>
    <t>Personas tatuadas sí pueden donar sangre https://t.co/XuwKMqPZLm https://t.co/PV8MuvB1pr</t>
  </si>
  <si>
    <t>To numa zika que meu deus ein</t>
  </si>
  <si>
    <t>No bajemos la guardia ante el virus Zika eliminemos los criaderos de mosquito https://t.co/QK3GUQrtLx</t>
  </si>
  <si>
    <t>QLifePro　 ジカウイルス発生地域の滞在者、8週間は妊娠を控えるようWHOが勧告 https://t.co/AfnFsqyQoL</t>
  </si>
  <si>
    <t>CDC warns of Zika, downplays refugee TB►https://t.co/sS4N88NetO TB: LATEST INVISIBLE INVADER►https://t.co/vTOszmdzlg https://t.co/XlKCicv1xe</t>
  </si>
  <si>
    <t>RT @Natire2u: CDC warns of Zika, downplays refugee TB►https://t.co/sS4N88NetO TB: LATEST INVISIBLE INVADER►https://t.co/vTOszmdzlg https://…</t>
  </si>
  <si>
    <t>Americans are already in panic. They will be the victims of terrorists, and Zika Virus with Microcephaly. &amp;amp; The rest https://t.co/9ZOJP9kntp</t>
  </si>
  <si>
    <t>RT @agaviriau: Zika Virus Disease in Colombia — Preliminary Report — NEJM https://t.co/Aq0p9z5AhN</t>
  </si>
  <si>
    <t>RT @BOSS_REVOLUSHIO: En Estados Unidos te pica una araña y te conviertes en Spiderman, en Centro América te pica una mosquita y te da chicu…</t>
  </si>
  <si>
    <t>Republicans Promise Quick End to Zika Talks: Republicans in control of negotiations on long-delayed funding t... https://t.co/HXDxZPfru7</t>
  </si>
  <si>
    <t>@sosdependencia1 Zika en embarazo avanzado no generó defectos congénitos https://t.co/80MOeDni7l vía @YahooNews</t>
  </si>
  <si>
    <t>Via @NPR: Here's Really Where Zika Mosquitoes Are Likely In The U.S. https://t.co/OPS4lE2ovn</t>
  </si>
  <si>
    <t>http://ow.ly/wUca501qw8a</t>
  </si>
  <si>
    <t>https://consumerist.com/2016/06/15/who-risk-that-the-olympics-will-further-spread-zika-virus-is-very-low/</t>
  </si>
  <si>
    <t>http://bit.ly/1UUCb5R</t>
  </si>
  <si>
    <t>http://rout.news/LZLZz4</t>
  </si>
  <si>
    <t>http://ow.ly/gXED301iE1O</t>
  </si>
  <si>
    <t>http://boaforma.slzwar.com.br/2016/06/zika-virus-quadro-clinico/</t>
  </si>
  <si>
    <t>http://bit.ly/1UVRs6f</t>
  </si>
  <si>
    <t>http://bit.ly/21gYaZm http://bit.ly/1W7OmSF</t>
  </si>
  <si>
    <t>https://twitter.com/TrumpNewMedia/status/743182826783203328</t>
  </si>
  <si>
    <t>http://www.nejm.org/doi/full/10.1056/NEJMoa1604037?query=featured_home#.V2HWA1MA2MQ.twitter</t>
  </si>
  <si>
    <t>http://yhoo.it/1XYa78F</t>
  </si>
  <si>
    <t>http://n.pr/1thX3gV</t>
  </si>
  <si>
    <t>consumerist.com</t>
  </si>
  <si>
    <t>bit.ly bit.ly</t>
  </si>
  <si>
    <t>yhoo.it</t>
  </si>
  <si>
    <t>tampons</t>
  </si>
  <si>
    <t>colombia zika</t>
  </si>
  <si>
    <t>reprohealth florida texas zika</t>
  </si>
  <si>
    <t>https://twitter.com/#!/waldemann/status/743246586545766400</t>
  </si>
  <si>
    <t>https://twitter.com/#!/steventeaster/status/743246606783287296</t>
  </si>
  <si>
    <t>https://twitter.com/#!/kocyildirim/status/743246633048096768</t>
  </si>
  <si>
    <t>https://twitter.com/#!/nellymkt21/status/743246641415749633</t>
  </si>
  <si>
    <t>https://twitter.com/#!/mvleschper/status/743246650383044609</t>
  </si>
  <si>
    <t>https://twitter.com/#!/consumerreports/status/743246731949768704</t>
  </si>
  <si>
    <t>https://twitter.com/#!/rosbetancourtg/status/743246736131506176</t>
  </si>
  <si>
    <t>https://twitter.com/#!/governing/status/743246747791728645</t>
  </si>
  <si>
    <t>https://twitter.com/#!/newsrout/status/743246748609454081</t>
  </si>
  <si>
    <t>https://twitter.com/#!/dailywhpr/status/743246769610362884</t>
  </si>
  <si>
    <t>https://twitter.com/#!/boaformaslz/status/743246791512993792</t>
  </si>
  <si>
    <t>https://twitter.com/#!/info_ve/status/743246721648570368</t>
  </si>
  <si>
    <t>https://twitter.com/#!/info_ve/status/743246794117746693</t>
  </si>
  <si>
    <t>https://twitter.com/#!/wagner1903_/status/743246798307856385</t>
  </si>
  <si>
    <t>https://twitter.com/#!/2004leros/status/743246806117658624</t>
  </si>
  <si>
    <t>https://twitter.com/#!/sertvpanama/status/743246850635890688</t>
  </si>
  <si>
    <t>https://twitter.com/#!/w_7hi/status/743246856335986689</t>
  </si>
  <si>
    <t>https://twitter.com/#!/natire2u/status/743246828632584194</t>
  </si>
  <si>
    <t>https://twitter.com/#!/tamaraleighllc/status/743246896127414272</t>
  </si>
  <si>
    <t>https://twitter.com/#!/tamasbus/status/743246897280860164</t>
  </si>
  <si>
    <t>https://twitter.com/#!/javierhguzmanc/status/743246901437431808</t>
  </si>
  <si>
    <t>https://twitter.com/#!/aless_18gr/status/743246916037804032</t>
  </si>
  <si>
    <t>https://twitter.com/#!/sydmyster113/status/743246933276368897</t>
  </si>
  <si>
    <t>https://twitter.com/#!/beachrealestate/status/743246961973747712</t>
  </si>
  <si>
    <t>https://twitter.com/#!/sosdependencia1/status/743246998426423296</t>
  </si>
  <si>
    <t>https://twitter.com/#!/bcmethics/status/743247017758044160</t>
  </si>
  <si>
    <t>743246586545766400</t>
  </si>
  <si>
    <t>743246606783287296</t>
  </si>
  <si>
    <t>743246633048096768</t>
  </si>
  <si>
    <t>743246641415749633</t>
  </si>
  <si>
    <t>743246650383044609</t>
  </si>
  <si>
    <t>743246731949768704</t>
  </si>
  <si>
    <t>743246736131506176</t>
  </si>
  <si>
    <t>743246747791728645</t>
  </si>
  <si>
    <t>743246748609454081</t>
  </si>
  <si>
    <t>743246769610362884</t>
  </si>
  <si>
    <t>743246791512993792</t>
  </si>
  <si>
    <t>743246721648570368</t>
  </si>
  <si>
    <t>743246794117746693</t>
  </si>
  <si>
    <t>743246798307856385</t>
  </si>
  <si>
    <t>743246806117658624</t>
  </si>
  <si>
    <t>743246850635890688</t>
  </si>
  <si>
    <t>743246856335986689</t>
  </si>
  <si>
    <t>743246828632584194</t>
  </si>
  <si>
    <t>743246896127414272</t>
  </si>
  <si>
    <t>743246897280860164</t>
  </si>
  <si>
    <t>743246901437431808</t>
  </si>
  <si>
    <t>743246916037804032</t>
  </si>
  <si>
    <t>743246933276368897</t>
  </si>
  <si>
    <t>743246961973747712</t>
  </si>
  <si>
    <t>743246998426423296</t>
  </si>
  <si>
    <t>743247017758044160</t>
  </si>
  <si>
    <t>743160131664420864</t>
  </si>
  <si>
    <t>Matias Waldemann</t>
  </si>
  <si>
    <t>STEVEN T. E@STER</t>
  </si>
  <si>
    <t>GUS</t>
  </si>
  <si>
    <t>Ergin Kocyildirim</t>
  </si>
  <si>
    <t>Marketing Cancun</t>
  </si>
  <si>
    <t>Michelle Villarreal</t>
  </si>
  <si>
    <t>Consumer Reports</t>
  </si>
  <si>
    <t>Rosmery</t>
  </si>
  <si>
    <t>GOVERNING</t>
  </si>
  <si>
    <t>National Partnership</t>
  </si>
  <si>
    <t>BoaForma</t>
  </si>
  <si>
    <t>Info Venezuela</t>
  </si>
  <si>
    <t>Wagner Moura</t>
  </si>
  <si>
    <t>jean sanchez</t>
  </si>
  <si>
    <t>SERTV</t>
  </si>
  <si>
    <t>渡辺ひろ子</t>
  </si>
  <si>
    <t>Tamara Leigh</t>
  </si>
  <si>
    <t>Javier H Guzman Cruz</t>
  </si>
  <si>
    <t>alessGR</t>
  </si>
  <si>
    <t>✖️️BOSS✖️</t>
  </si>
  <si>
    <t>♡ Sydney ♡</t>
  </si>
  <si>
    <t>SC Beach Real Estate</t>
  </si>
  <si>
    <t>sosdependencia</t>
  </si>
  <si>
    <t>Yahoo News</t>
  </si>
  <si>
    <t>BCM Ethics &amp; Policy</t>
  </si>
  <si>
    <t>ExSecretario General Ifarhu, Èx VicePresidente Fepafut, ExPresidente de Comisión de Selecciones, ExPresidente de Liga Nacional Futbol Gub,Ex Asesor Presidencial</t>
  </si>
  <si>
    <t>Producer|Writer @RHOMBUSRECORDS I PROMOTE #JAZZ #REGGAE #EDM #FASHION #FREESTYLE @jazzbitesradio #art #weatnu &amp; #models #onelove #uk #la #drums #food</t>
  </si>
  <si>
    <t>Love #WallStreet #Adventure, #Outdoors, &amp; A Good #Laugh. #Foodie. Love my #Jeep. A #Fishing #Magician. #Parrothead. #Caribbean #Island Hopper</t>
  </si>
  <si>
    <t>Half surgeon mending little hearts, half mad scientist. Recommended by 4 out of 5 people. @PeaceBloc
Tweets reflect personal opinion only. RT not an endorsement</t>
  </si>
  <si>
    <t>Former multimedia journalist turned public servant. Corpus Christi Native | Mom | Opinionated | Feminist | Nerd</t>
  </si>
  <si>
    <t>The world’s largest independent product-testing/consumer-advocacy organization. Our priority? The consumer! Our mission? Test, Inform, Protect!</t>
  </si>
  <si>
    <t>Instrumento de paz.</t>
  </si>
  <si>
    <t>Follow us for news and analysis of state and local government politics, policy and management.</t>
  </si>
  <si>
    <t>The National Partnership's Women’s Health Policy Report is a must-read resource covering the latest news on women's health issues. Follows, RTs ≠ endorsements.</t>
  </si>
  <si>
    <t>Informacion actual de las mejores fuentes de noticia, toda la informacion en una sola cuenta. Contacto: infovecontacto@gmail.com</t>
  </si>
  <si>
    <t>Snap: Wagsmoura @Gremio - @FCBarcelona</t>
  </si>
  <si>
    <t>Cuenta Oficial del Sistema Estatal de Radio y Televisión</t>
  </si>
  <si>
    <t>前職が救急救命士で、現場で直接の医療行為ができない法制限によって歯がゆい思いを重ね、一念発起して医学生になりました。両方の職種の橋渡しをしていきたいです。人の健康や福祉に寄与できる医歯薬関連のホットな情報や、日常を支えてくれる言葉等をツイートすることで楽しく交流していきたいです。　お笑いLIVE　テラスハウスLOVE☆</t>
  </si>
  <si>
    <t>Engaging Your Audience to TREND ON You! LOVE: Mom of 5 Hapa Keikis My Cheesehead Roots Writing Running Freedom Funny Fashion Faith Arts Travel Entrepreneurs Dog</t>
  </si>
  <si>
    <t>Director General, INVIMA (Colombia)</t>
  </si>
  <si>
    <t>Soy...de...esas...personas...q...no...le...importa...la...opinion...de...los...demas.!! Me gusta el Beisbol y Futbol...Me encanta el chocolate y me rio de todo</t>
  </si>
  <si>
    <t>La gente se ríe de mí porque soy diferente, yo me río de ellos porque soy retrasada. BOSS, 2015 •••••••• Mi sueño es ir a @Tomorrowland •••••• CDC de ⚡️</t>
  </si>
  <si>
    <t>Having no regrets is all that she really wants</t>
  </si>
  <si>
    <t>Real Estate Professionals located in Myrtle Beach, SC.</t>
  </si>
  <si>
    <t>Defensa Ley Dependencia. Concienciar en defensa de una ley que ampara a las personas más vulnerables. ¿POR QUÉ SUFRIMOS POR ENCIMA DE NUESTRAS POSIBILIDADES?.</t>
  </si>
  <si>
    <t>The official Twitter account for Yahoo News – breaking news and popular stories.</t>
  </si>
  <si>
    <t>The Center is dedicated to encouraging critical reflection on ethical and policy challenges in healthcare and biomedical research.</t>
  </si>
  <si>
    <t xml:space="preserve">Panama </t>
  </si>
  <si>
    <t>LOS ANGELES,CA</t>
  </si>
  <si>
    <t>Anywhere the Journey Takes Me</t>
  </si>
  <si>
    <t>Pittsburgh, PA</t>
  </si>
  <si>
    <t>Cancun</t>
  </si>
  <si>
    <t>Corpus Christi, TX</t>
  </si>
  <si>
    <t>Gravataí, Brasil</t>
  </si>
  <si>
    <t xml:space="preserve">pico bolivar 24/12/13 </t>
  </si>
  <si>
    <t>東京　ツイ友さん沢山ほしいな。コメント・フォロー大歓迎です♫</t>
  </si>
  <si>
    <t>Host of Tamara Leighs Trend On</t>
  </si>
  <si>
    <t>Ilegal en la USA (HN)</t>
  </si>
  <si>
    <t>Myrtle Beach</t>
  </si>
  <si>
    <t>Houston, Texas</t>
  </si>
  <si>
    <t>http://t.co/ThKBeJIkSz</t>
  </si>
  <si>
    <t>https://t.co/RYbR9VC6lz</t>
  </si>
  <si>
    <t>http://t.co/UdwzAY69iD</t>
  </si>
  <si>
    <t>http://t.co/9GKDmBid0P</t>
  </si>
  <si>
    <t>https://t.co/iCoW2QF5Ei</t>
  </si>
  <si>
    <t>http://t.co/1Vt9hx3peM</t>
  </si>
  <si>
    <t>https://t.co/0htcHzxglj</t>
  </si>
  <si>
    <t>https://t.co/sVZNp40dlx</t>
  </si>
  <si>
    <t>http://t.co/sdQ0tmqZUy</t>
  </si>
  <si>
    <t>http://t.co/ciN2YhCHDO</t>
  </si>
  <si>
    <t>http://t.co/5cyiaOOmiS</t>
  </si>
  <si>
    <t>https://t.co/SPTnIl8tKT</t>
  </si>
  <si>
    <t>America/Sao_Paulo</t>
  </si>
  <si>
    <t>Sapporo</t>
  </si>
  <si>
    <t>https://pbs.twimg.com/profile_banners/297491276/1368384915</t>
  </si>
  <si>
    <t>https://pbs.twimg.com/profile_banners/993520008/1460046605</t>
  </si>
  <si>
    <t>https://pbs.twimg.com/profile_banners/588306025/1460428342</t>
  </si>
  <si>
    <t>https://pbs.twimg.com/profile_banners/88567305/1435057600</t>
  </si>
  <si>
    <t>https://pbs.twimg.com/profile_banners/522587990/1403903979</t>
  </si>
  <si>
    <t>https://pbs.twimg.com/profile_banners/16193528/1434418922</t>
  </si>
  <si>
    <t>https://pbs.twimg.com/profile_banners/4748479763/1452322770</t>
  </si>
  <si>
    <t>https://pbs.twimg.com/profile_banners/25334900/1464715072</t>
  </si>
  <si>
    <t>https://pbs.twimg.com/profile_banners/225647847/1459267584</t>
  </si>
  <si>
    <t>https://pbs.twimg.com/profile_banners/590628553/1464808571</t>
  </si>
  <si>
    <t>https://pbs.twimg.com/profile_banners/2201673753/1389032970</t>
  </si>
  <si>
    <t>https://pbs.twimg.com/profile_banners/219119503/1451939154</t>
  </si>
  <si>
    <t>https://pbs.twimg.com/profile_banners/1215163171/1361704627</t>
  </si>
  <si>
    <t>https://pbs.twimg.com/profile_banners/441063307/1453226160</t>
  </si>
  <si>
    <t>https://pbs.twimg.com/profile_banners/1060578482/1463794114</t>
  </si>
  <si>
    <t>https://pbs.twimg.com/profile_banners/4151676849/1465614207</t>
  </si>
  <si>
    <t>https://pbs.twimg.com/profile_banners/214688348/1452749790</t>
  </si>
  <si>
    <t>https://pbs.twimg.com/profile_banners/1395447534/1395870010</t>
  </si>
  <si>
    <t>https://pbs.twimg.com/profile_banners/7309052/1463168417</t>
  </si>
  <si>
    <t>https://pbs.twimg.com/profile_banners/2530872908/1454971091</t>
  </si>
  <si>
    <t>http://pbs.twimg.com/profile_background_images/559673914/Hollowbody_5.gif</t>
  </si>
  <si>
    <t>http://pbs.twimg.com/profile_background_images/808235396/0cc9d6feab7d0c750f569ba2a3799cc1.png</t>
  </si>
  <si>
    <t>http://pbs.twimg.com/profile_background_images/671674290249424898/J7aNFZiU.jpg</t>
  </si>
  <si>
    <t>http://pbs.twimg.com/profile_background_images/682147596/5e6d96bfbdf7d431c9c1ef1b5ea1a4ae.gif</t>
  </si>
  <si>
    <t>http://pbs.twimg.com/profile_background_images/849671584/e68d8f41ab5332ea948c3dcff9b43c3e.jpeg</t>
  </si>
  <si>
    <t>http://pbs.twimg.com/profile_background_images/378800000167186739/HuDO__CI.png</t>
  </si>
  <si>
    <t>http://pbs.twimg.com/profile_background_images/621047603766149120/9BRb5uG0.jpg</t>
  </si>
  <si>
    <t>http://pbs.twimg.com/profile_background_images/491618857249820672/AZtNEMFr.png</t>
  </si>
  <si>
    <t>http://pbs.twimg.com/profile_background_images/799046950/0ecb65cc4431725c1acbecb80adc6cc9.jpeg</t>
  </si>
  <si>
    <t>http://pbs.twimg.com/profile_background_images/682744949356507136/XTBmrJQR.jpg</t>
  </si>
  <si>
    <t>http://pbs.twimg.com/profile_background_images/378800000116354985/4a7f216b04f868d8753aff0433211b07.jpeg</t>
  </si>
  <si>
    <t>http://pbs.twimg.com/profile_background_images/11797486/Website_Pic2.JPG</t>
  </si>
  <si>
    <t>http://pbs.twimg.com/profile_background_images/378800000067118457/40515ea1427e35bed9d62acb3fe5903a.jpeg</t>
  </si>
  <si>
    <t>http://pbs.twimg.com/profile_background_images/494564805550669825/0XjPW2WQ.png</t>
  </si>
  <si>
    <t>http://pbs.twimg.com/profile_images/707330290042204160/rPx3nMHX_normal.jpg</t>
  </si>
  <si>
    <t>http://pbs.twimg.com/profile_images/718114198085980160/_J70ML7G_normal.jpg</t>
  </si>
  <si>
    <t>http://pbs.twimg.com/profile_images/700719530595655680/K5UrNdAJ_normal.jpg</t>
  </si>
  <si>
    <t>http://pbs.twimg.com/profile_images/633108408900579328/rgrrNBRJ_normal.jpg</t>
  </si>
  <si>
    <t>http://pbs.twimg.com/profile_images/479280784876904448/Fy3gilRN_normal.jpeg</t>
  </si>
  <si>
    <t>http://pbs.twimg.com/profile_images/2729462453/0fbd0e023f463f69396f85a525aeed78_normal.jpeg</t>
  </si>
  <si>
    <t>http://pbs.twimg.com/profile_images/707269886607630336/Omf0fZsh_normal.jpg</t>
  </si>
  <si>
    <t>http://pbs.twimg.com/profile_images/685662950615609354/vaABV13J_normal.jpg</t>
  </si>
  <si>
    <t>http://pbs.twimg.com/profile_images/2705977674/0646fc8ccb1ebbe4aa4fd0877eb62b3f_normal.png</t>
  </si>
  <si>
    <t>http://pbs.twimg.com/profile_images/3559874590/380c18e69683fa518c71a2cf759fdfb5_normal.png</t>
  </si>
  <si>
    <t>http://pbs.twimg.com/profile_images/711262258261839873/4fP3OFbr_normal.jpg</t>
  </si>
  <si>
    <t>http://pbs.twimg.com/profile_images/528046895461969920/FOXBoa1I_normal.png</t>
  </si>
  <si>
    <t>http://pbs.twimg.com/profile_images/742120924019855360/Q5GlqP5X_normal.jpg</t>
  </si>
  <si>
    <t>http://pbs.twimg.com/profile_images/633000327030153216/yskdfVqZ_normal.jpg</t>
  </si>
  <si>
    <t>http://pbs.twimg.com/profile_images/684100930602549248/OyVeTzrv_normal.png</t>
  </si>
  <si>
    <t>http://pbs.twimg.com/profile_images/530345872224038912/WWiBeZYs_normal.jpeg</t>
  </si>
  <si>
    <t>http://pbs.twimg.com/profile_images/726027708761661442/ER4QaFSw_normal.jpg</t>
  </si>
  <si>
    <t>http://pbs.twimg.com/profile_images/1669378051/Javier-Guzman_photo_normal.jpg</t>
  </si>
  <si>
    <t>http://pbs.twimg.com/profile_images/733835596188274688/FKEy4iPB_normal.jpg</t>
  </si>
  <si>
    <t>http://pbs.twimg.com/profile_images/742179324489551872/HNK_plto_normal.jpg</t>
  </si>
  <si>
    <t>http://pbs.twimg.com/profile_images/739272615525781504/vFe12rme_normal.jpg</t>
  </si>
  <si>
    <t>http://pbs.twimg.com/profile_images/341307287/SC_BEACH_LOGO_normal.jpg</t>
  </si>
  <si>
    <t>http://pbs.twimg.com/profile_images/378800000530599528/f6f87d19503924a7b8886fb11f95fbf5_normal.jpeg</t>
  </si>
  <si>
    <t>http://pbs.twimg.com/profile_images/461884598608080896/-JRj7OdX_normal.jpeg</t>
  </si>
  <si>
    <t>http://pbs.twimg.com/profile_images/494566043931516928/j2-J_KKr_normal.png</t>
  </si>
  <si>
    <t>https://twitter.com/waldemann</t>
  </si>
  <si>
    <t>https://twitter.com/steventeaster</t>
  </si>
  <si>
    <t>https://twitter.com/msovak</t>
  </si>
  <si>
    <t>https://twitter.com/kocyildirim</t>
  </si>
  <si>
    <t>https://twitter.com/nellymkt21</t>
  </si>
  <si>
    <t>https://twitter.com/mvleschper</t>
  </si>
  <si>
    <t>https://twitter.com/consumerreports</t>
  </si>
  <si>
    <t>https://twitter.com/rosbetancourtg</t>
  </si>
  <si>
    <t>https://twitter.com/governing</t>
  </si>
  <si>
    <t>https://twitter.com/dailywhpr</t>
  </si>
  <si>
    <t>https://twitter.com/boaformaslz</t>
  </si>
  <si>
    <t>https://twitter.com/info_ve</t>
  </si>
  <si>
    <t>https://twitter.com/wagner1903_</t>
  </si>
  <si>
    <t>https://twitter.com/2004leros</t>
  </si>
  <si>
    <t>https://twitter.com/sertvpanama</t>
  </si>
  <si>
    <t>https://twitter.com/w_7hi</t>
  </si>
  <si>
    <t>https://twitter.com/tamaraleighllc</t>
  </si>
  <si>
    <t>https://twitter.com/javierhguzmanc</t>
  </si>
  <si>
    <t>https://twitter.com/aless_18gr</t>
  </si>
  <si>
    <t>https://twitter.com/boss_revolushio</t>
  </si>
  <si>
    <t>https://twitter.com/sydmyster113</t>
  </si>
  <si>
    <t>https://twitter.com/beachrealestate</t>
  </si>
  <si>
    <t>https://twitter.com/sosdependencia1</t>
  </si>
  <si>
    <t>https://twitter.com/yahoonews</t>
  </si>
  <si>
    <t>https://twitter.com/bcmethics</t>
  </si>
  <si>
    <t>newsrout
Zika mosquitoes are biting in America
now — and we’re still not ready
https://t.co/jnns0mcGLJ https://t.co/oqAgRonuxe</t>
  </si>
  <si>
    <t>waldemann
RT @ElTwitaso: @ZulayRL Todo lo
que esta pasando es por la misma
pasividad de todos los afectados,
Colombianos, Extranjeros, AH1N1,
ZIKA,…</t>
  </si>
  <si>
    <t>steventeaster
@MSovak @Zika_News EAT #TamponS
Tuesday</t>
  </si>
  <si>
    <t xml:space="preserve">msovak
</t>
  </si>
  <si>
    <t>kocyildirim
Nearly 12,000 pregnant women in
#Colombia have #Zika https://t.co/Xs7OFnRuqn</t>
  </si>
  <si>
    <t>nellymkt21
Activa Tamaulipas fase intensiva
para control del dengue, Zika y
Chikunguya - Hoy Tamaulipas https://t.co/Ex0gP5umCn</t>
  </si>
  <si>
    <t>mvleschper
RT @GMA: Zika infection in third
trimester poses little risk of
microcephaly in infants, study
finds: https://t.co/8FQMSXsSuL
https://t.co/…</t>
  </si>
  <si>
    <t>consumerreports
There’s a “low risk” of Zika spreading
further if the Rio Olympic games
go ahead as planned. https://t.co/hHCDipRFaC</t>
  </si>
  <si>
    <t>rosbetancourtg
RT @globovision: Personas tatuadas
sí pueden donar sangre https://t.co/Eab1X7X8pY
https://t.co/L3DJj91coV</t>
  </si>
  <si>
    <t>governing
Even if your area has no cases
of the Zika virus, it could feel
a financial impact https://t.co/LJ5q6hkNwm
https://t.co/DFAIKocty9</t>
  </si>
  <si>
    <t>dailywhpr
Restrictions on #reprohealth care
access in #Florida, #Texas could
undercut states' #Zika response
efforts https://t.co/xth5IfIIT2</t>
  </si>
  <si>
    <t>boaformaslz
Zika virus | Quadro clínico - https://t.co/JBJlEb8R42</t>
  </si>
  <si>
    <t>info_ve
Personas tatuadas sí pueden donar
sangre https://t.co/XuwKMqPZLm https://t.co/PV8MuvB1pr</t>
  </si>
  <si>
    <t>wagner1903_
To numa zika que meu deus ein</t>
  </si>
  <si>
    <t>2004leros
RT @globovision: Personas tatuadas
sí pueden donar sangre https://t.co/Eab1X7X8pY
https://t.co/L3DJj91coV</t>
  </si>
  <si>
    <t>sertvpanama
No bajemos la guardia ante el virus
Zika eliminemos los criaderos de
mosquito https://t.co/QK3GUQrtLx</t>
  </si>
  <si>
    <t>w_7hi
QLifePro　 ジカウイルス発生地域の滞在者、8週間は妊娠を控えるようWHOが勧告
https://t.co/AfnFsqyQoL</t>
  </si>
  <si>
    <t>tamaraleighllc
RT @Natire2u: CDC warns of Zika,
downplays refugee TB►https://t.co/sS4N88NetO
TB: LATEST INVISIBLE INVADER►https://t.co/vTOszmdzlg
https://…</t>
  </si>
  <si>
    <t>javierhguzmanc
RT @agaviriau: Zika Virus Disease
in Colombia — Preliminary Report
— NEJM https://t.co/Aq0p9z5AhN</t>
  </si>
  <si>
    <t>aless_18gr
RT @BOSS_REVOLUSHIO: En Estados
Unidos te pica una araña y te conviertes
en Spiderman, en Centro América
te pica una mosquita y te da chicu…</t>
  </si>
  <si>
    <t xml:space="preserve">boss_revolushio
</t>
  </si>
  <si>
    <t>sydmyster113
RT @deray: Nearly 12,000 Pregnant
Women in Colombia Have Zika https://t.co/7ymTPCfOj5</t>
  </si>
  <si>
    <t>beachrealestate
Republicans Promise Quick End to
Zika Talks: Republicans in control
of negotiations on long-delayed
funding t... https://t.co/HXDxZPfru7</t>
  </si>
  <si>
    <t>sosdependencia1
@sosdependencia1 Zika en embarazo
avanzado no generó defectos congénitos
https://t.co/80MOeDni7l vía @YahooNews</t>
  </si>
  <si>
    <t xml:space="preserve">yahoonews
</t>
  </si>
  <si>
    <t>bcmethics
Via @NPR: Here's Really Where Zika
Mosquitoes Are Likely In The U.S.
https://t.co/OPS4lE2ovn</t>
  </si>
  <si>
    <t>lokackle</t>
  </si>
  <si>
    <t>aaron862736972</t>
  </si>
  <si>
    <t>llere__</t>
  </si>
  <si>
    <t>usembassyguate</t>
  </si>
  <si>
    <t>incognitouk</t>
  </si>
  <si>
    <t>mccaig</t>
  </si>
  <si>
    <t>pinkalchemy</t>
  </si>
  <si>
    <t>bsumm22</t>
  </si>
  <si>
    <t>therice777</t>
  </si>
  <si>
    <t>27cc40a7ee3a402</t>
  </si>
  <si>
    <t>lftelevision</t>
  </si>
  <si>
    <t>diegonoticias</t>
  </si>
  <si>
    <t>lluvia_mujica</t>
  </si>
  <si>
    <t>_queissoana</t>
  </si>
  <si>
    <t>ann1215s</t>
  </si>
  <si>
    <t>victorescobarl</t>
  </si>
  <si>
    <t>mikkil</t>
  </si>
  <si>
    <t>neoslyfer</t>
  </si>
  <si>
    <t>yara_grau</t>
  </si>
  <si>
    <t>cdcespanol</t>
  </si>
  <si>
    <t>erinryder13</t>
  </si>
  <si>
    <t>joshuagates</t>
  </si>
  <si>
    <t>economia_mor</t>
  </si>
  <si>
    <t>lacisue</t>
  </si>
  <si>
    <t>An Olympic Coach Deals With Zika by Freezing His Sperm - New York Times https://t.co/CSQGnysotx</t>
  </si>
  <si>
    <t>como nasce uma zika https://t.co/RQ70zWkGak</t>
  </si>
  <si>
    <t>¿Embarazada? #Zika se puede transmitir de madre a su feto. Aquí recomendaciones @CDCespanol: https://t.co/a4jPSF4YW7 https://t.co/X1rPIaNWC3</t>
  </si>
  <si>
    <t>Aedes aegypti: Principal #mosquito that transmits #Zika, #dengue &amp;amp; yellow fevers.Sneaky,intelligent,bites &amp;amp; difficult to control.</t>
  </si>
  <si>
    <t>Scientists tracked nearly 600 pregnant women in Colombia, who were reportedly infected with Zika during ... https://t.co/YUir0YF6mI #NPR</t>
  </si>
  <si>
    <t>#TIL Mosquitoes prefer O blood types &amp;amp; drinkers  #zika  https://t.co/EZdzwUBEz6</t>
  </si>
  <si>
    <t>@joshuagates @erinRyder13 careful fellas zika lots of luck n fun at same time Truthies Ryder rocks @joshuagates</t>
  </si>
  <si>
    <t>A ideia será sempre essa, você é zika, mas sempre tem mais do que você!!!</t>
  </si>
  <si>
    <t>3081 casos de Zika en el Meta. https://t.co/CwIl0nYdOF</t>
  </si>
  <si>
    <t>Vou virar uma mina zika agora, cansei de ser fofa</t>
  </si>
  <si>
    <t>RT @Economia_Mor: Se brinda capacitación del Zika, Dengue y Chikungunya a Dir. de Des. Económico de Aytos. para su difusión. #Morelos https…</t>
  </si>
  <si>
    <t>@LaciSue say it ain't so, you ketch Zika?</t>
  </si>
  <si>
    <t>Cuba: Decimoséptimo caso importado del virus del Zika https://t.co/q8jSg6oPRv #Cuba #CiberCuba</t>
  </si>
  <si>
    <t>http://tinyurl.com/jxne3zm</t>
  </si>
  <si>
    <t>https://twitter.com/SantosFC/status/742695676685914112</t>
  </si>
  <si>
    <t>http://ow.ly/P6ZX30191st</t>
  </si>
  <si>
    <t>https://twitter.com/bsumm22/status/743138169441267712</t>
  </si>
  <si>
    <t>https://www.cibercuba.com/noticias/2016-06-15-u141144-cuba-decimoseptimo-caso-importado-del-virus-del-zika?utm_source=dlvr.it&amp;utm_medium=twitter</t>
  </si>
  <si>
    <t>cibercuba.com</t>
  </si>
  <si>
    <t>mosquito zika dengue</t>
  </si>
  <si>
    <t>til zika</t>
  </si>
  <si>
    <t>morelos</t>
  </si>
  <si>
    <t>cuba cibercuba</t>
  </si>
  <si>
    <t>https://twitter.com/#!/lokackle/status/743247039765569536</t>
  </si>
  <si>
    <t>https://twitter.com/#!/aaron862736972/status/743247051643752448</t>
  </si>
  <si>
    <t>https://twitter.com/#!/llere__/status/743247059491430400</t>
  </si>
  <si>
    <t>https://twitter.com/#!/usembassyguate/status/743247086829903872</t>
  </si>
  <si>
    <t>https://twitter.com/#!/incognitouk/status/743247144744779777</t>
  </si>
  <si>
    <t>https://twitter.com/#!/mccaig/status/743247162922807296</t>
  </si>
  <si>
    <t>https://twitter.com/#!/pinkalchemy/status/743247240169328640</t>
  </si>
  <si>
    <t>https://twitter.com/#!/bsumm22/status/743247255629668352</t>
  </si>
  <si>
    <t>https://twitter.com/#!/therice777/status/743247261140824065</t>
  </si>
  <si>
    <t>https://twitter.com/#!/27cc40a7ee3a402/status/743247267247849472</t>
  </si>
  <si>
    <t>https://twitter.com/#!/lftelevision/status/743247290526212097</t>
  </si>
  <si>
    <t>https://twitter.com/#!/diegonoticias/status/743247303289487361</t>
  </si>
  <si>
    <t>https://twitter.com/#!/lluvia_mujica/status/743247316396687360</t>
  </si>
  <si>
    <t>https://twitter.com/#!/_queissoana/status/743247329449353216</t>
  </si>
  <si>
    <t>https://twitter.com/#!/ann1215s/status/743247381559287808</t>
  </si>
  <si>
    <t>https://twitter.com/#!/victorescobarl/status/743247384470138880</t>
  </si>
  <si>
    <t>https://twitter.com/#!/mikkil/status/743247391441158144</t>
  </si>
  <si>
    <t>https://twitter.com/#!/neoslyfer/status/743247416804007936</t>
  </si>
  <si>
    <t>https://twitter.com/#!/yara_grau/status/743247511524020224</t>
  </si>
  <si>
    <t>743247039765569536</t>
  </si>
  <si>
    <t>743247051643752448</t>
  </si>
  <si>
    <t>743247059491430400</t>
  </si>
  <si>
    <t>743247086829903872</t>
  </si>
  <si>
    <t>743247144744779777</t>
  </si>
  <si>
    <t>743247162922807296</t>
  </si>
  <si>
    <t>743247240169328640</t>
  </si>
  <si>
    <t>743247255629668352</t>
  </si>
  <si>
    <t>743247261140824065</t>
  </si>
  <si>
    <t>743247267247849472</t>
  </si>
  <si>
    <t>743247290526212097</t>
  </si>
  <si>
    <t>743247303289487361</t>
  </si>
  <si>
    <t>743247316396687360</t>
  </si>
  <si>
    <t>743247329449353216</t>
  </si>
  <si>
    <t>743247381559287808</t>
  </si>
  <si>
    <t>743247384470138880</t>
  </si>
  <si>
    <t>743247391441158144</t>
  </si>
  <si>
    <t>743247416804007936</t>
  </si>
  <si>
    <t>743247511524020224</t>
  </si>
  <si>
    <t>743131365244325889</t>
  </si>
  <si>
    <t>743224071291346944</t>
  </si>
  <si>
    <t>Lois Kackley</t>
  </si>
  <si>
    <t>aaron8</t>
  </si>
  <si>
    <t>Nati</t>
  </si>
  <si>
    <t>US Embassy Guatemala</t>
  </si>
  <si>
    <t>CDC en Español</t>
  </si>
  <si>
    <t>incognito UK</t>
  </si>
  <si>
    <t>Rhys Anthony McCaig</t>
  </si>
  <si>
    <t>Wendy Pope</t>
  </si>
  <si>
    <t>Bryce</t>
  </si>
  <si>
    <t>☆ Lisa ☆</t>
  </si>
  <si>
    <t>Wendy Schleicher</t>
  </si>
  <si>
    <t>Erin Ryder</t>
  </si>
  <si>
    <t>Josh Gates</t>
  </si>
  <si>
    <t>LF TV</t>
  </si>
  <si>
    <t>DIEGONOTICIAS</t>
  </si>
  <si>
    <t>lluvia del mar</t>
  </si>
  <si>
    <t>ana</t>
  </si>
  <si>
    <t>Ω∞Mary-Ann∞Ω</t>
  </si>
  <si>
    <t>Victor Escobar</t>
  </si>
  <si>
    <t>Secretaría Economía</t>
  </si>
  <si>
    <t>Mikkil</t>
  </si>
  <si>
    <t>Imperius Rex</t>
  </si>
  <si>
    <t>Afro Deity☥☯</t>
  </si>
  <si>
    <t>Yara Grau</t>
  </si>
  <si>
    <t>Experiment to me Is every one I meet If it contain a Kernel?-Emily Dickinson</t>
  </si>
  <si>
    <t>@santosfc || @realmadrid ⚽❤.</t>
  </si>
  <si>
    <t>Embajada de EE.UU. en Guatemala. U.S. Embassy in Guatemala. Visitanos en Facebook http://t.co/8fwdhsGM Flickr http://t.co/a9EvKeJq Youtube http://t.co/mc64YgAi</t>
  </si>
  <si>
    <t>Su fuente para información actualizada, creíble y segura por parte de los CDC en los EEUU.</t>
  </si>
  <si>
    <t>Manufacturer an innovative natural spray &amp; roll-on  proven to protect against all mosquitoes, including Zika &amp; Malarial ones  http://t.co/zjBxFGkiyf</t>
  </si>
  <si>
    <t>Get a dog up ya</t>
  </si>
  <si>
    <t>Delving into the intrigue of life, one moment at a time. Writer, Designer, Wanderer: I've found joy in simplicity.</t>
  </si>
  <si>
    <t>Political Scientist, Ph.D., pollster, nerd, twin, fact-regurgitator, &amp; news junkie. Trekkie &amp; gamer. Fan of Kennedys, Oxford comma, Cards, Sci-fi, &amp; Duke bball.</t>
  </si>
  <si>
    <t>Married ☆ Maker of tiny humans ☆ PT Hashtagger, FT Favstar RT'er ☆ I'm freezing my Vinegar tits off ☆ Nyctophiliac ☆ Not really Angelina Jolie ☆ Mommy issues ☆</t>
  </si>
  <si>
    <t>Work At Sch Dist/A Cert Chef  Cert Admin Spec Mother of 2child also Adopted Mother of 2 I own 3 pitts PARANORMAL n TIGERS BASEBALL Exploring a passion GOD IS #1</t>
  </si>
  <si>
    <t>TV Host. Producer. Adventurer. World-traveler. Music Lover. Mouthy blonde. #MythExplorer @MythExplorer #DestinationTruth @SyFy #ChasingUFOs @NatGeo</t>
  </si>
  <si>
    <t>Explorer, Host, and Executive Producer of the hit @TravelChannel series #ExpeditionUnknown. Always packed. Seldom home.</t>
  </si>
  <si>
    <t>19, Recife, PE, Youtuber, Photographer, Portrait Photo</t>
  </si>
  <si>
    <t>Director del*Noticiero del Meta* lunes a viernes de 2:00 a 3:00 pm por Ondas del Meta 1.170 am. También por https://t.co/GfWZ8T7kgX  y tunein.</t>
  </si>
  <si>
    <t>Ela namora a lucidez, e mais uma vez, ta louca na rua, tá solta na rua e sem nome</t>
  </si>
  <si>
    <t>Our prime purpose in this life is to help others. And if you can't help them, at least don't hurt them. -Dalai Lama</t>
  </si>
  <si>
    <t>Subsecretario de Infraestructura de la @SOP_Morelos</t>
  </si>
  <si>
    <t>La Visión Morelos ¡la haces TÚ! Secretaría de Economía Gobierno del Estado de Morelos (777)3135680</t>
  </si>
  <si>
    <t>An enlightened individual motivated by satire and sarcasm.  You don't fuck with a god</t>
  </si>
  <si>
    <t>✨An island of peace in a sea of uncertainty✨ ☮
- Proliferator of a Good Ass Vibe ☯ 
- Soul on a Journey ॐ
- Rasta Lover ❤
- RTs ≠ Endorsements</t>
  </si>
  <si>
    <t>Audiovisual Manager &amp; TV Presenter en @CiberCuba. Actualidad de #Cuba</t>
  </si>
  <si>
    <t>Amherst, Mass</t>
  </si>
  <si>
    <t>Altinópolis, Brasil</t>
  </si>
  <si>
    <t>Avenida Reforma 7-01, Zona 10</t>
  </si>
  <si>
    <t>UK</t>
  </si>
  <si>
    <t>PDX ✈️ SFO ✈️ MEL</t>
  </si>
  <si>
    <t>The Whipple Tickle</t>
  </si>
  <si>
    <t>LA | NY</t>
  </si>
  <si>
    <t>35,000 feet</t>
  </si>
  <si>
    <t>Recife, Brasil</t>
  </si>
  <si>
    <t>Villamor Airbase, Pasay City</t>
  </si>
  <si>
    <t>Hidalgo 239 Cuernavaca Mor MX</t>
  </si>
  <si>
    <t>ÜT: 18.010102,-76.786926</t>
  </si>
  <si>
    <t xml:space="preserve">Kingston, Jamaica </t>
  </si>
  <si>
    <t>Habana - Valencia</t>
  </si>
  <si>
    <t>https://t.co/ZdkWzYl8SO</t>
  </si>
  <si>
    <t>http://t.co/ryasYgFpKA</t>
  </si>
  <si>
    <t>http://t.co/66jINvLylO</t>
  </si>
  <si>
    <t>https://t.co/zjBxFGkiyf</t>
  </si>
  <si>
    <t>https://t.co/cw37ZY8rcO</t>
  </si>
  <si>
    <t>https://t.co/XySPO4DjwQ</t>
  </si>
  <si>
    <t>https://t.co/cbchBHcJUD</t>
  </si>
  <si>
    <t>https://t.co/t8BVq289qv</t>
  </si>
  <si>
    <t>http://t.co/mO9QieFTWO</t>
  </si>
  <si>
    <t>http://t.co/1yS2LbvoPv</t>
  </si>
  <si>
    <t>http://t.co/i13gvE2TMF</t>
  </si>
  <si>
    <t>https://t.co/OvRnVp2sa0</t>
  </si>
  <si>
    <t>Asia/Manila</t>
  </si>
  <si>
    <t>https://pbs.twimg.com/profile_banners/186614457/1465758522</t>
  </si>
  <si>
    <t>https://pbs.twimg.com/profile_banners/23664866/1466006307</t>
  </si>
  <si>
    <t>https://pbs.twimg.com/profile_banners/214649035/1401375625</t>
  </si>
  <si>
    <t>https://pbs.twimg.com/profile_banners/143068847/1444750970</t>
  </si>
  <si>
    <t>https://pbs.twimg.com/profile_banners/17361242/1433449710</t>
  </si>
  <si>
    <t>https://pbs.twimg.com/profile_banners/17031299/1445529070</t>
  </si>
  <si>
    <t>https://pbs.twimg.com/profile_banners/616966848/1464904056</t>
  </si>
  <si>
    <t>https://pbs.twimg.com/profile_banners/2958913807/1459342061</t>
  </si>
  <si>
    <t>https://pbs.twimg.com/profile_banners/242512016/1464538757</t>
  </si>
  <si>
    <t>https://pbs.twimg.com/profile_banners/15884394/1443649697</t>
  </si>
  <si>
    <t>https://pbs.twimg.com/profile_banners/2297316534/1461798367</t>
  </si>
  <si>
    <t>https://pbs.twimg.com/profile_banners/186688200/1463615368</t>
  </si>
  <si>
    <t>https://pbs.twimg.com/profile_banners/1390829114/1367284500</t>
  </si>
  <si>
    <t>https://pbs.twimg.com/profile_banners/1714449432/1462919300</t>
  </si>
  <si>
    <t>https://pbs.twimg.com/profile_banners/832262785/1431508585</t>
  </si>
  <si>
    <t>https://pbs.twimg.com/profile_banners/2409724248/1450804793</t>
  </si>
  <si>
    <t>https://pbs.twimg.com/profile_banners/822186134/1465318899</t>
  </si>
  <si>
    <t>https://pbs.twimg.com/profile_banners/27839828/1362593560</t>
  </si>
  <si>
    <t>https://pbs.twimg.com/profile_banners/179133357/1465505384</t>
  </si>
  <si>
    <t>https://pbs.twimg.com/profile_banners/107201298/1454173594</t>
  </si>
  <si>
    <t>https://pbs.twimg.com/profile_banners/905968220/1452767474</t>
  </si>
  <si>
    <t>http://pbs.twimg.com/profile_background_images/637372121753210880/Rbpm-9BJ.png</t>
  </si>
  <si>
    <t>http://pbs.twimg.com/profile_background_images/149857518/EmbajadaEEUUTwitter.jpg</t>
  </si>
  <si>
    <t>http://pbs.twimg.com/profile_background_images/446649522043621376/3ZgBIbLk.jpeg</t>
  </si>
  <si>
    <t>http://pbs.twimg.com/profile_background_images/502396114583035904/0G69i5pJ.jpeg</t>
  </si>
  <si>
    <t>http://pbs.twimg.com/profile_background_images/431100847/bk9.jpg</t>
  </si>
  <si>
    <t>http://pbs.twimg.com/profile_background_images/378800000153766842/9z_fOBe_.jpeg</t>
  </si>
  <si>
    <t>http://pbs.twimg.com/profile_background_images/378800000157324716/9SoNpZd9.jpeg</t>
  </si>
  <si>
    <t>http://pbs.twimg.com/profile_background_images/655580255466475520/zmUkCrUA.jpg</t>
  </si>
  <si>
    <t>http://pbs.twimg.com/profile_background_images/598416653211152386/3wESE54j.jpg</t>
  </si>
  <si>
    <t>http://pbs.twimg.com/profile_background_images/455793065597210624/ShLnpiGu.jpeg</t>
  </si>
  <si>
    <t>http://pbs.twimg.com/profile_background_images/475445838081048578/qO8XCLwO.jpeg</t>
  </si>
  <si>
    <t>http://pbs.twimg.com/profile_background_images/378800000149219055/cmR3X5kP.png</t>
  </si>
  <si>
    <t>http://pbs.twimg.com/profile_images/658695059/lois_normal.jpg</t>
  </si>
  <si>
    <t>http://pbs.twimg.com/profile_images/3141309923/9f5895a3bf3abee12652b2f5c6bd2ccd_normal.jpeg</t>
  </si>
  <si>
    <t>http://pbs.twimg.com/profile_images/740892246439043073/h3kSgITp_normal.jpg</t>
  </si>
  <si>
    <t>http://pbs.twimg.com/profile_images/472031812974149632/nRQZhQRP_normal.jpeg</t>
  </si>
  <si>
    <t>http://pbs.twimg.com/profile_images/446647537760346112/h-MvWp5o_normal.png</t>
  </si>
  <si>
    <t>http://pbs.twimg.com/profile_images/653959220203778048/DFYy6z54_normal.jpg</t>
  </si>
  <si>
    <t>http://pbs.twimg.com/profile_images/721512573330280448/rGxSaKjN_normal.jpg</t>
  </si>
  <si>
    <t>http://pbs.twimg.com/profile_images/647042364444381184/VZguZ_Nb_normal.jpg</t>
  </si>
  <si>
    <t>http://pbs.twimg.com/profile_images/642120946757664768/d6p7FY45_normal.jpg</t>
  </si>
  <si>
    <t>http://pbs.twimg.com/profile_images/742229407436132352/VZajqkc0_normal.jpg</t>
  </si>
  <si>
    <t>http://pbs.twimg.com/profile_images/731947674291847168/HxzLhPsB_normal.jpg</t>
  </si>
  <si>
    <t>http://pbs.twimg.com/profile_images/736738415400521730/E2kAZuZb_normal.jpg</t>
  </si>
  <si>
    <t>http://pbs.twimg.com/profile_images/649340963152769024/erzBQYhj_normal.jpg</t>
  </si>
  <si>
    <t>http://pbs.twimg.com/profile_images/733807329427103744/5bo9ErrE_normal.jpg</t>
  </si>
  <si>
    <t>http://pbs.twimg.com/profile_images/683654218130046977/C11Rwc2S_normal.jpg</t>
  </si>
  <si>
    <t>http://pbs.twimg.com/profile_images/493112327995396096/9ppYyueo_normal.jpeg</t>
  </si>
  <si>
    <t>http://pbs.twimg.com/profile_images/743247418980982784/03lGuf1K_normal.jpg</t>
  </si>
  <si>
    <t>http://pbs.twimg.com/profile_images/598416418439213056/7MBJQWsZ_normal.jpg</t>
  </si>
  <si>
    <t>http://pbs.twimg.com/profile_images/739580966134374400/CRVfL95L_normal.jpg</t>
  </si>
  <si>
    <t>http://pbs.twimg.com/profile_images/684108516798246912/H-APcGzv_normal.png</t>
  </si>
  <si>
    <t>http://pbs.twimg.com/profile_images/703712346846277632/8c6pPJKb_normal.jpg</t>
  </si>
  <si>
    <t>http://pbs.twimg.com/profile_images/741008433483128832/0N26Fb_B_normal.jpg</t>
  </si>
  <si>
    <t>http://pbs.twimg.com/profile_images/727927403184422916/vM3LsaBV_normal.jpg</t>
  </si>
  <si>
    <t>http://pbs.twimg.com/profile_images/712260390504308736/pA-aWjv5_normal.jpg</t>
  </si>
  <si>
    <t>https://twitter.com/lokackle</t>
  </si>
  <si>
    <t>https://twitter.com/aaron862736972</t>
  </si>
  <si>
    <t>https://twitter.com/llere__</t>
  </si>
  <si>
    <t>https://twitter.com/usembassyguate</t>
  </si>
  <si>
    <t>https://twitter.com/cdcespanol</t>
  </si>
  <si>
    <t>https://twitter.com/incognitouk</t>
  </si>
  <si>
    <t>https://twitter.com/mccaig</t>
  </si>
  <si>
    <t>https://twitter.com/pinkalchemy</t>
  </si>
  <si>
    <t>https://twitter.com/bsumm22</t>
  </si>
  <si>
    <t>https://twitter.com/therice777</t>
  </si>
  <si>
    <t>https://twitter.com/27cc40a7ee3a402</t>
  </si>
  <si>
    <t>https://twitter.com/erinryder13</t>
  </si>
  <si>
    <t>https://twitter.com/joshuagates</t>
  </si>
  <si>
    <t>https://twitter.com/lftelevision</t>
  </si>
  <si>
    <t>https://twitter.com/diegonoticias</t>
  </si>
  <si>
    <t>https://twitter.com/lluvia_mujica</t>
  </si>
  <si>
    <t>https://twitter.com/_queissoana</t>
  </si>
  <si>
    <t>https://twitter.com/ann1215s</t>
  </si>
  <si>
    <t>https://twitter.com/victorescobarl</t>
  </si>
  <si>
    <t>https://twitter.com/economia_mor</t>
  </si>
  <si>
    <t>https://twitter.com/mikkil</t>
  </si>
  <si>
    <t>https://twitter.com/neoslyfer</t>
  </si>
  <si>
    <t>https://twitter.com/lacisue</t>
  </si>
  <si>
    <t>https://twitter.com/yara_grau</t>
  </si>
  <si>
    <t>lokackle
RT @DrFriedenCDC: Preliminary report
from Colombia: Nearly 12,000 pregnant
women reported to have #Zika virus
disease. @NEJM https://t.co/G…</t>
  </si>
  <si>
    <t>aaron862736972
An Olympic Coach Deals With Zika
by Freezing His Sperm - New York
Times https://t.co/CSQGnysotx</t>
  </si>
  <si>
    <t>llere__
como nasce uma zika https://t.co/RQ70zWkGak</t>
  </si>
  <si>
    <t xml:space="preserve">cdcespanol
</t>
  </si>
  <si>
    <t>incognitouk
Aedes aegypti: Principal #mosquito
that transmits #Zika, #dengue &amp;amp;
yellow fevers.Sneaky,intelligent,bites
&amp;amp; difficult to control.</t>
  </si>
  <si>
    <t>mccaig
RT @deray: Nearly 12,000 Pregnant
Women in Colombia Have Zika https://t.co/7ymTPCfOj5</t>
  </si>
  <si>
    <t>bsumm22
#TIL Mosquitoes prefer O blood
types &amp;amp; drinkers #zika https://t.co/EZdzwUBEz6</t>
  </si>
  <si>
    <t>therice777
RT @KIRO7Seattle: Two new Zika
cases confirmed in King County
https://t.co/LiZjreL8kt</t>
  </si>
  <si>
    <t>27cc40a7ee3a402
@joshuagates @erinRyder13 careful
fellas zika lots of luck n fun
at same time Truthies Ryder rocks
@joshuagates</t>
  </si>
  <si>
    <t xml:space="preserve">erinryder13
</t>
  </si>
  <si>
    <t xml:space="preserve">joshuagates
</t>
  </si>
  <si>
    <t>lftelevision
A ideia será sempre essa, você
é zika, mas sempre tem mais do
que você!!!</t>
  </si>
  <si>
    <t>diegonoticias
3081 casos de Zika en el Meta.
https://t.co/CwIl0nYdOF</t>
  </si>
  <si>
    <t>lluvia_mujica
RT @globovision: Personas tatuadas
sí pueden donar sangre https://t.co/Eab1X7X8pY
https://t.co/L3DJj91coV</t>
  </si>
  <si>
    <t>_queissoana
Vou virar uma mina zika agora,
cansei de ser fofa</t>
  </si>
  <si>
    <t>ann1215s
RT @ConceptGrp: Nearly 12,000 pregnant
women in Colombia have Zika https://t.co/JayFZtHg5y</t>
  </si>
  <si>
    <t xml:space="preserve">economia_mor
</t>
  </si>
  <si>
    <t>mikkil
RT @healthandcents: @DavidGowanAZ
💥READ💥 🇺🇸Crucial issues in
AZ &amp;amp; #America‼️ https://t.co/c7J0vaG6N5
https://t.co/n7pxNTLSqv #2A #tcot
ht…</t>
  </si>
  <si>
    <t>neoslyfer
@LaciSue say it ain't so, you ketch
Zika?</t>
  </si>
  <si>
    <t xml:space="preserve">lacisue
</t>
  </si>
  <si>
    <t>yara_grau
Cuba: Decimoséptimo caso importado
del virus del Zika https://t.co/q8jSg6oPRv
#Cuba #CiberCuba</t>
  </si>
  <si>
    <t>cibercuba</t>
  </si>
  <si>
    <t>claudiascompan1</t>
  </si>
  <si>
    <t>24harley27</t>
  </si>
  <si>
    <t>coalwaterdan</t>
  </si>
  <si>
    <t>worldhealthnews</t>
  </si>
  <si>
    <t>roxylauc</t>
  </si>
  <si>
    <t>chriswhitmann</t>
  </si>
  <si>
    <t>chris__fc</t>
  </si>
  <si>
    <t>brainyacts</t>
  </si>
  <si>
    <t>libelula67</t>
  </si>
  <si>
    <t>jjjforlife</t>
  </si>
  <si>
    <t>zika_virus12</t>
  </si>
  <si>
    <t>antonioccosta_</t>
  </si>
  <si>
    <t>natransversal</t>
  </si>
  <si>
    <t>john_dealmeida</t>
  </si>
  <si>
    <t>designpowers</t>
  </si>
  <si>
    <t>marcelinho_zika</t>
  </si>
  <si>
    <t>jon4stall</t>
  </si>
  <si>
    <t>feedex_</t>
  </si>
  <si>
    <t>mohamadjawhar</t>
  </si>
  <si>
    <t>jchrispires</t>
  </si>
  <si>
    <t>suzost</t>
  </si>
  <si>
    <t>carmeroso</t>
  </si>
  <si>
    <t>pregnancybee</t>
  </si>
  <si>
    <t>herovictor_game</t>
  </si>
  <si>
    <t>parisaforpeace</t>
  </si>
  <si>
    <t>ctejidosocialac</t>
  </si>
  <si>
    <t>mikeqreports</t>
  </si>
  <si>
    <t>edavid57edavid</t>
  </si>
  <si>
    <t>iefertilidad</t>
  </si>
  <si>
    <t>eduardaalvessss</t>
  </si>
  <si>
    <t>prof_fruscalso</t>
  </si>
  <si>
    <t>conserv_ii</t>
  </si>
  <si>
    <t>rutcita0973</t>
  </si>
  <si>
    <t>acurrentaffair9</t>
  </si>
  <si>
    <t>juliaoftoronto</t>
  </si>
  <si>
    <t>picardonhealth</t>
  </si>
  <si>
    <t>nanopty</t>
  </si>
  <si>
    <t>melodymeyy</t>
  </si>
  <si>
    <t>taohua_</t>
  </si>
  <si>
    <t>emiliajm</t>
  </si>
  <si>
    <t>floracharner</t>
  </si>
  <si>
    <t>dentaladvisor</t>
  </si>
  <si>
    <t>megan_k</t>
  </si>
  <si>
    <t>statesman</t>
  </si>
  <si>
    <t>eddarrell</t>
  </si>
  <si>
    <t>ssm_morelos</t>
  </si>
  <si>
    <t>gobtam</t>
  </si>
  <si>
    <t>shelbytnhealth</t>
  </si>
  <si>
    <t>cntraveler</t>
  </si>
  <si>
    <t>mppsalud_vzla</t>
  </si>
  <si>
    <t>gbt_hcentralsc</t>
  </si>
  <si>
    <t>Cuba: Decimoséptimo caso importado del virus del Zika https://t.co/BvkmJ7PVhr #CiberCuba #Cuba</t>
  </si>
  <si>
    <t>@ACurrentAffair9 Soccer RIO16 - On top of the Zika virus, now posibilty of violence on the street by hooligans rpt from France Euro #WatchTV</t>
  </si>
  <si>
    <t>RT @picardonhealth: #RioOlympics 2016: Why athletes and fans aren't likely to catch #Zika, by @juliaoftoronto https://t.co/zVXALw4YdV via @…</t>
  </si>
  <si>
    <t>Scientists tracked nearly 600 pregnant women in Colombia, who were reportedly infected with Zika during their third… https://t.co/OoMKSPfBXt</t>
  </si>
  <si>
    <t>@Nanopty van 4 faltan 3 agrega Zika</t>
  </si>
  <si>
    <t>@melodymeyy or if I somehow became pregnant the Zika virus could cause my child to have microcephaly!!!</t>
  </si>
  <si>
    <t>@taohua_ oui du virus zika ou je sais pas comment la qui a dans mon pays !</t>
  </si>
  <si>
    <t>@vulgohl @zika_rael vou fazer EsSA esse ano, se Deus quiser to dentro</t>
  </si>
  <si>
    <t>RT @EmiliaJM: ¿No saben nada sobre el zika? Esta info es muy ilustrativa, y además ayuda a diferenciarlo de dengue y chikungunya https://t.…</t>
  </si>
  <si>
    <t>Não espere o futuro mudar sua vida Porque o futuro será a consequência do presente.</t>
  </si>
  <si>
    <t>RT @FloraCharner: How bad is #Zika in #Rio? #WHO says risk for #Rio2016 Games visitors is low. And for cariocas? Our story #cnn #cnni: http…</t>
  </si>
  <si>
    <t>OMG 25% of Puerto Rico population could contract zika by the end of the year! #yikes #theendisnigh #naturefightsback</t>
  </si>
  <si>
    <t>Fernanda Pereira Thalyssa DE Castro https://t.co/Lt6GfHh5pk</t>
  </si>
  <si>
    <t>New: An Olympic Coach Deals With Zika by Freezing His Sperm https://t.co/dlv60RpM9a</t>
  </si>
  <si>
    <t>An Olympic Coach Deals With Zika by Freezing His Sperm https://t.co/wjMmmBsdtT via nytimes</t>
  </si>
  <si>
    <t>RT @dentaladvisor: How is the ZIKA virus transmitted and what are the manifestations of symptomatic Zika infection?... https://t.co/4FauHX5…</t>
  </si>
  <si>
    <t>RT @EdDarrell: Do #PBS, #ABC, #CBS, #NBC, #AP, #Reuters, @nytimes &amp;amp; @statesman plan deep coverage of #Evol2016? No? #Zika. #Ebola. @megan_k…</t>
  </si>
  <si>
    <t>El virus Zika y la familia Rockefeller  https://t.co/6yAlhRkPqb #zika #control #Gente #Rockefeller #actualidad</t>
  </si>
  <si>
    <t>Colombia Zika study: No birth defects in late pregnancy infections #Pregnancy https://t.co/cRlTRGp87c</t>
  </si>
  <si>
    <t>RT @SSM_Morelos: Mantiene SSM acciones contra dengue, chikungunya y zika #MorelosSaludable
https://t.co/XApw1JFJb4 https://t.co/tj8AqvlXGd</t>
  </si>
  <si>
    <t>Gostei de um vídeo @YouTube https://t.co/0ptufFnbrB C.E.P.D (Natal/RN). Juntos Contra o Aedes aegypti #Fora Zika #Fora Dengue</t>
  </si>
  <si>
    <t>https://t.co/kPvMpyw9a0</t>
  </si>
  <si>
    <t>RT @GobTam: Activa Tamaulipas fase intensiva para control del dengue, Zika y Chikunguya https://t.co/F4YczVVEZg #tamaulipas</t>
  </si>
  <si>
    <t>RT @ShelbyTNHealth: We have confirmed the second case of Zika in Shelby County from an individual who traveled to an affected country. http…</t>
  </si>
  <si>
    <t>RT @CNTraveler: Should the 2016 Olympics be canceled because of Zika? https://t.co/ZKXXoyojXG https://t.co/JG8kERhPQh</t>
  </si>
  <si>
    <t>Virus Zika. Tratamientos de Fertilidad y Reproducción Asistida https://t.co/76V6tO6Mgq #VirusZika https://t.co/PTvhTjn7d7</t>
  </si>
  <si>
    <t>essas mscs da hungria e zika dms slc paeeee ❤❤</t>
  </si>
  <si>
    <t>Estudo não detecta problemas com zika no fim da gravidez https://t.co/N3ZoaC1Scx #Tecnologia</t>
  </si>
  <si>
    <t>Estudo não detecta problemas com zika no fim da gravidez - Um estudo sobre o contágio com o zika na Colômbia nã... https://t.co/dKCXT3uYfm</t>
  </si>
  <si>
    <t>RT @GBT_HCentralSC: #PrevenciónZika: El comportamiento del Zika es similar al del dengue y el chikungunya PratoFreddy @MPPSalud_Vzla</t>
  </si>
  <si>
    <t>http://www.vox.com/2016/5/25/11760228/zika-virus-risk-rio-olympics-2016?utm_campaign=vox&amp;utm_content=article%3Atop&amp;utm_medium=social&amp;utm_source=twitter</t>
  </si>
  <si>
    <t>http://www.npr.org/sections/goatsandsoda/2016/06/15/482206200/zika-infection-late-in-pregnancy-carries-little-risk-of-microcephaly?utm_medium=twitter&amp;utm_campaign=health&amp;utm_source=dlvr.it</t>
  </si>
  <si>
    <t>http://edition.cnn.com/2016/06/15/health/who-olympics-should-not-be-postponed/index.html</t>
  </si>
  <si>
    <t>http://fb.me/88FUhG2ha</t>
  </si>
  <si>
    <t>http://ift.tt/21nf1tr</t>
  </si>
  <si>
    <t>http://fb.me/2NlJ27qp4</t>
  </si>
  <si>
    <t>http://ladyblues.over-blog.es/2016/06/el-virus-zika-fue-creado-y-patentado-por-la-familia-rockefeller-y-su-objetivo-es-matar-a-millones-de-personas-asi-como-los-beneficio?utm_source=_ob_share&amp;utm_medium=_ob_twitter&amp;utm_campaign=_ob_sharebar</t>
  </si>
  <si>
    <t>http://dld.bz/eBWSk</t>
  </si>
  <si>
    <t>https://www.facebook.com/SriaSaludMorelos/posts/1025776157457988:0</t>
  </si>
  <si>
    <t>http://youtu.be/td5ugqJOE7A?aAlunos</t>
  </si>
  <si>
    <t>http://tamaulipas.gob.mx/2016/06/activa-tamaulipas-fase-intensiva-para-control-del-dengue-zika-y-chikunguya/</t>
  </si>
  <si>
    <t>http://cntrvlr.co/GH2DIuQ</t>
  </si>
  <si>
    <t>http://www.iefertilidad.com/blog/virus-zika-tratamientos-de-fertilidad-y-reproduccion-asistida</t>
  </si>
  <si>
    <t>http://dlvr.it/LZLfqZ</t>
  </si>
  <si>
    <t>http://ow.ly/3FOt501qwLw</t>
  </si>
  <si>
    <t>vox.com</t>
  </si>
  <si>
    <t>over-blog.es</t>
  </si>
  <si>
    <t>dld.bz</t>
  </si>
  <si>
    <t>facebook.com</t>
  </si>
  <si>
    <t>gob.mx</t>
  </si>
  <si>
    <t>cntrvlr.co</t>
  </si>
  <si>
    <t>iefertilidad.com</t>
  </si>
  <si>
    <t>cibercuba cuba</t>
  </si>
  <si>
    <t>watchtv</t>
  </si>
  <si>
    <t>zika rio who rio2016 cnn cnni</t>
  </si>
  <si>
    <t>yikes theendisnigh naturefightsback</t>
  </si>
  <si>
    <t>pbs abc cbs nbc ap reuters evol2016 zika ebola</t>
  </si>
  <si>
    <t>zika control gente rockefeller actualidad</t>
  </si>
  <si>
    <t>pregnancy</t>
  </si>
  <si>
    <t>morelossaludable</t>
  </si>
  <si>
    <t>fora fora</t>
  </si>
  <si>
    <t>viruszika</t>
  </si>
  <si>
    <t>prevenciónzika</t>
  </si>
  <si>
    <t>https://twitter.com/#!/cibercuba/status/743247523846852608</t>
  </si>
  <si>
    <t>https://twitter.com/#!/claudiascompan1/status/743247535905607680</t>
  </si>
  <si>
    <t>https://twitter.com/#!/24harley27/status/743247553467080704</t>
  </si>
  <si>
    <t>https://twitter.com/#!/coalwaterdan/status/743247568528883712</t>
  </si>
  <si>
    <t>https://twitter.com/#!/worldhealthnews/status/743247580717449216</t>
  </si>
  <si>
    <t>https://twitter.com/#!/roxylauc/status/743247596865499136</t>
  </si>
  <si>
    <t>https://twitter.com/#!/chriswhitmann/status/743247606554333184</t>
  </si>
  <si>
    <t>https://twitter.com/#!/chris__fc/status/743247631829336066</t>
  </si>
  <si>
    <t>https://twitter.com/#!/brainyacts/status/743247656672174080</t>
  </si>
  <si>
    <t>https://twitter.com/#!/andressamariins/status/743247658920226816</t>
  </si>
  <si>
    <t>https://twitter.com/#!/libelula67/status/743247668802117632</t>
  </si>
  <si>
    <t>https://twitter.com/#!/jjjforlife/status/743247678981574657</t>
  </si>
  <si>
    <t>https://twitter.com/#!/zika_virus12/status/743247691610730496</t>
  </si>
  <si>
    <t>https://twitter.com/#!/antonioccosta_/status/743247694366412800</t>
  </si>
  <si>
    <t>https://twitter.com/#!/natransversal/status/743247703619018752</t>
  </si>
  <si>
    <t>https://twitter.com/#!/john_dealmeida/status/743247749781557248</t>
  </si>
  <si>
    <t>https://twitter.com/#!/designpowers/status/743247760695132160</t>
  </si>
  <si>
    <t>https://twitter.com/#!/marcelinho_zika/status/743247761626267648</t>
  </si>
  <si>
    <t>https://twitter.com/#!/jon4stall/status/743247763891228673</t>
  </si>
  <si>
    <t>https://twitter.com/#!/feedex_/status/743247772212731904</t>
  </si>
  <si>
    <t>https://twitter.com/#!/mohamadjawhar/status/743247781683404801</t>
  </si>
  <si>
    <t>https://twitter.com/#!/jchrispires/status/743247791636389888</t>
  </si>
  <si>
    <t>https://twitter.com/#!/suzost/status/743247794379493376</t>
  </si>
  <si>
    <t>https://twitter.com/#!/carmeroso/status/743247822712094720</t>
  </si>
  <si>
    <t>https://twitter.com/#!/pregnancybee/status/743247841867468800</t>
  </si>
  <si>
    <t>https://twitter.com/#!/victorescobarl/status/743247886440243202</t>
  </si>
  <si>
    <t>https://twitter.com/#!/herovictor_game/status/743247898087927808</t>
  </si>
  <si>
    <t>https://twitter.com/#!/parisaforpeace/status/743247900885426176</t>
  </si>
  <si>
    <t>https://twitter.com/#!/ctejidosocialac/status/743247901472653312</t>
  </si>
  <si>
    <t>https://twitter.com/#!/oldsalz/status/743247922855288832</t>
  </si>
  <si>
    <t>https://twitter.com/#!/mikeqreports/status/743247930455252992</t>
  </si>
  <si>
    <t>https://twitter.com/#!/edavid57edavid/status/743247934079152128</t>
  </si>
  <si>
    <t>https://twitter.com/#!/iefertilidad/status/743247934968504322</t>
  </si>
  <si>
    <t>https://twitter.com/#!/eduardaalvessss/status/743247992614948865</t>
  </si>
  <si>
    <t>https://twitter.com/#!/prof_fruscalso/status/743248010591666176</t>
  </si>
  <si>
    <t>https://twitter.com/#!/conserv_ii/status/743248011753578496</t>
  </si>
  <si>
    <t>https://twitter.com/#!/rutcita0973/status/743248012965715968</t>
  </si>
  <si>
    <t>743247523846852608</t>
  </si>
  <si>
    <t>743247535905607680</t>
  </si>
  <si>
    <t>743247553467080704</t>
  </si>
  <si>
    <t>743247568528883712</t>
  </si>
  <si>
    <t>743247580717449216</t>
  </si>
  <si>
    <t>743247596865499136</t>
  </si>
  <si>
    <t>743247606554333184</t>
  </si>
  <si>
    <t>743247631829336066</t>
  </si>
  <si>
    <t>743247656672174080</t>
  </si>
  <si>
    <t>743247658920226816</t>
  </si>
  <si>
    <t>743247668802117632</t>
  </si>
  <si>
    <t>743247678981574657</t>
  </si>
  <si>
    <t>743247691610730496</t>
  </si>
  <si>
    <t>743247694366412800</t>
  </si>
  <si>
    <t>743247703619018752</t>
  </si>
  <si>
    <t>743247749781557248</t>
  </si>
  <si>
    <t>743247760695132160</t>
  </si>
  <si>
    <t>743247761626267648</t>
  </si>
  <si>
    <t>743247763891228673</t>
  </si>
  <si>
    <t>743247772212731904</t>
  </si>
  <si>
    <t>743247781683404801</t>
  </si>
  <si>
    <t>743247791636389888</t>
  </si>
  <si>
    <t>743247794379493376</t>
  </si>
  <si>
    <t>743247822712094720</t>
  </si>
  <si>
    <t>743247841867468800</t>
  </si>
  <si>
    <t>743247886440243202</t>
  </si>
  <si>
    <t>743247898087927808</t>
  </si>
  <si>
    <t>743247900885426176</t>
  </si>
  <si>
    <t>743247901472653312</t>
  </si>
  <si>
    <t>743247922855288832</t>
  </si>
  <si>
    <t>743247930455252992</t>
  </si>
  <si>
    <t>743247934079152128</t>
  </si>
  <si>
    <t>743247934968504322</t>
  </si>
  <si>
    <t>743247992614948865</t>
  </si>
  <si>
    <t>743248010591666176</t>
  </si>
  <si>
    <t>743248011753578496</t>
  </si>
  <si>
    <t>743248012965715968</t>
  </si>
  <si>
    <t>743239456337985537</t>
  </si>
  <si>
    <t>743245934138654720</t>
  </si>
  <si>
    <t>743247142492438529</t>
  </si>
  <si>
    <t>CiberCuba</t>
  </si>
  <si>
    <t>CLAUDIA</t>
  </si>
  <si>
    <t>Harley David</t>
  </si>
  <si>
    <t>A Current Affair</t>
  </si>
  <si>
    <t>Danielle Charbonneau</t>
  </si>
  <si>
    <t>Julia Belluz</t>
  </si>
  <si>
    <t>André Picard</t>
  </si>
  <si>
    <t>World Health News</t>
  </si>
  <si>
    <t>XinisLau</t>
  </si>
  <si>
    <t>Nanopty</t>
  </si>
  <si>
    <t>Chris Whitman</t>
  </si>
  <si>
    <t>美笛</t>
  </si>
  <si>
    <t>Chri$</t>
  </si>
  <si>
    <t>n</t>
  </si>
  <si>
    <t>Dwayne Godwin</t>
  </si>
  <si>
    <t>lourdes limardo</t>
  </si>
  <si>
    <t>Emilia Jorge M.</t>
  </si>
  <si>
    <t>I might be.....</t>
  </si>
  <si>
    <t>→ Homem Nuclear .!</t>
  </si>
  <si>
    <t>Antônio Carlos Costa</t>
  </si>
  <si>
    <t>Flora Charner</t>
  </si>
  <si>
    <t>Gilson Moura</t>
  </si>
  <si>
    <t>Almeida e família.</t>
  </si>
  <si>
    <t>Evelyn Powers</t>
  </si>
  <si>
    <t>Marcelinho Castro</t>
  </si>
  <si>
    <t>Jon Stall</t>
  </si>
  <si>
    <t>Feedex</t>
  </si>
  <si>
    <t>mohamad jawhar</t>
  </si>
  <si>
    <t>The Dental Advisor</t>
  </si>
  <si>
    <t>J. Chris Pires</t>
  </si>
  <si>
    <t>Megan Kling, MT-BC</t>
  </si>
  <si>
    <t>Austin Statesman</t>
  </si>
  <si>
    <t>Ed Darrell</t>
  </si>
  <si>
    <t>suzanne ostrowski</t>
  </si>
  <si>
    <t>carme romero</t>
  </si>
  <si>
    <t>Pregnancy Bee</t>
  </si>
  <si>
    <t>Sria. de Salud</t>
  </si>
  <si>
    <t>Victor Nascimento</t>
  </si>
  <si>
    <t>Parisa For Peace</t>
  </si>
  <si>
    <t>C Tejido Social AC</t>
  </si>
  <si>
    <t>Gobierno Tamaulipas</t>
  </si>
  <si>
    <t>Michael Quander WREG</t>
  </si>
  <si>
    <t>Shelby County Health</t>
  </si>
  <si>
    <t>edavid sanguisalas</t>
  </si>
  <si>
    <t>Condé Nast Traveler</t>
  </si>
  <si>
    <t>Inst.Euro.Fertilidad</t>
  </si>
  <si>
    <t>♑</t>
  </si>
  <si>
    <t>Diego Fruscalso</t>
  </si>
  <si>
    <t>Ruth Gomez</t>
  </si>
  <si>
    <t>Ministerio de Salud</t>
  </si>
  <si>
    <t>HospitalCentralSC</t>
  </si>
  <si>
    <t>La voz digital de los cubanos. #Cuba #Internet</t>
  </si>
  <si>
    <t>Intense Patriot. Want America Back!          I miss civility and am losing my own. Traditions matter.</t>
  </si>
  <si>
    <t>Deck Officer in the Australian Merchant Navy, Like travelling, movies, eating out and music lover. Enjoying live Soccer, Golf and Tennis. Living the moment</t>
  </si>
  <si>
    <t>A Current Affair | 7.00pm weeknights on @Channel9. Join the conversation using #9ACA | Email: aca@nine.com.au | Community Guidelines: https://t.co/h3hABkSNCP</t>
  </si>
  <si>
    <t>Senior health correspondent  @voxdotcom #medicine #publichealth #globalhealth #food '14 MIT Knight Fellow. Evidence enthusiast.</t>
  </si>
  <si>
    <t>André Picard is the health columnist at The Globe and Mail. I tweet and RT about health issues, running and journalism. RTs not endorsements, etc.</t>
  </si>
  <si>
    <t>The search for naturally sustained good health, means finding the hidden health news and information that service providers, media and industry do not share.</t>
  </si>
  <si>
    <t>Madre de dos. Amante de pasar ratos con la familia. Panameña 1000%. Aprender nunca termina. Dios es mi fortaleza. Tecnóloga Médica</t>
  </si>
  <si>
    <t>Adicto a todas las cosas BUENAS de la vida. Enemigo de la Mediocridad y la Envidia. Practicante del Sarcasmo.</t>
  </si>
  <si>
    <t>wrestling | sc: chriss-whitmann</t>
  </si>
  <si>
    <t>phs | NJ ♡</t>
  </si>
  <si>
    <t>zbeb zbeb</t>
  </si>
  <si>
    <t>Neuroscientist and educator. _x000D_
_x000D_
My tweets are my own - RTs are not necessarily endorsements.</t>
  </si>
  <si>
    <t>Ya no es un juego: soy periodista.</t>
  </si>
  <si>
    <t>Por que está Tão sério.?</t>
  </si>
  <si>
    <t>Teólogo, jornalista e ativista social. Presidente da ONG Rio de Paz</t>
  </si>
  <si>
    <t>Multimedia journalist/producer for @CNNi covering #Brazil and #LatAm region. Tweets reflect my personal views, RT not endorsement</t>
  </si>
  <si>
    <t>A mando do meu coração Malê!
Pelas vielas a cidade pode ver o meu coração bater.</t>
  </si>
  <si>
    <t>Using the Power of Design to Engage and Assuage</t>
  </si>
  <si>
    <t>=)</t>
  </si>
  <si>
    <t>Follow to get newsfeed from the most popular channels.
@nytimes @cnn and others</t>
  </si>
  <si>
    <t>Experts in Dental Product/Equipment Research and Reviews</t>
  </si>
  <si>
    <t>Biology professor @Mizzou studying #plant #genome #evolution &amp; #bioinformatics, walker of #dog, tender of rain #garden, #scuba #diver &amp; alum of @Cal @Wisconsin</t>
  </si>
  <si>
    <t>Board-Certified Music Therapist, University of Miami alumna</t>
  </si>
  <si>
    <t>Austin news, entertainment and more brought to you by the Statesman web desk.</t>
  </si>
  <si>
    <t>Writer, lawyer, corp consultant and politico turned history teacher. Concerns: education, accurate history, politics, environment (DDT), and humans. Vote!</t>
  </si>
  <si>
    <t>Common Sense Conservative! Our Country needs Trump to lead! God Bless America❤ #TrumpTrain #Trump2016 #WomenForTrump</t>
  </si>
  <si>
    <t>The reverse side also has a reverse side.  Transmitting #Pregnancy news flashes for #bhive. Clip about me https://t.co/OTHn1KV2rk #savethebees</t>
  </si>
  <si>
    <t>Cuenta Oficial de la Secretaría de Salud del Estado de Morelos</t>
  </si>
  <si>
    <t>ThevictorPvP</t>
  </si>
  <si>
    <t>Children,nature and animals are my passion!</t>
  </si>
  <si>
    <t>Somos un grupo jóvenes, que se unieron por la necesidad de construir procesos sociales.</t>
  </si>
  <si>
    <t>Cuenta oficial de twitter del Gobierno del Estado de Tamaulipas</t>
  </si>
  <si>
    <t>Reporter for WREG @3onyourside &amp; @TribuneMedia in #Memphis | Mr. #Multimedia | Dog dad to Shih Tzu | They call me Q... News tips? Michael.Quander@wreg.com</t>
  </si>
  <si>
    <t>The mission of the Shelby County Health Department:  To promote, protect and improve the health and environment of all Shelby County residents.</t>
  </si>
  <si>
    <t>At home in the world. 
Snapchat: CNTraveler</t>
  </si>
  <si>
    <t>Clínica de #ReproducciónAsistida y #Fertilidad en Madrid. Descubre al Instituto Europeo de Fertilidad</t>
  </si>
  <si>
    <t>Vinicius Almeida ❤ 
Hariel Denaro Ribeiro ❤</t>
  </si>
  <si>
    <t>Mestre em Filosofia, Especialista em  Filosofia e Sociologia Ensino e Questões Contemporâneas, Graduado em História.</t>
  </si>
  <si>
    <t>Jornal: http://t.co/z6SLSaIVyl … Canal de Vídeo: http://t.co/5CDqOAdbVd  @ClubeFollowBack</t>
  </si>
  <si>
    <t>Cuenta Oficial del Ministerio del Poder Popular para la Salud</t>
  </si>
  <si>
    <t>Twitter oficial del Hospital Central San Cristóbal - Gobierno Bolivariano del Táchira</t>
  </si>
  <si>
    <t>La Habana, Cuba</t>
  </si>
  <si>
    <t>Australia</t>
  </si>
  <si>
    <t>Montréal</t>
  </si>
  <si>
    <t>Rome, NY</t>
  </si>
  <si>
    <t>Blog at BrainFacts.org</t>
  </si>
  <si>
    <t xml:space="preserve">en el tiempo universal </t>
  </si>
  <si>
    <t xml:space="preserve">WA, cd raised </t>
  </si>
  <si>
    <t>Gotham City</t>
  </si>
  <si>
    <t>Rio/Brazil</t>
  </si>
  <si>
    <t>Rio de Janeiro, Brazil</t>
  </si>
  <si>
    <t>Pelotas, Rio Grande do Sul</t>
  </si>
  <si>
    <t>Arlington, Virginia</t>
  </si>
  <si>
    <t>Baixada Santista</t>
  </si>
  <si>
    <t>Beirut - jeddah</t>
  </si>
  <si>
    <t>Ann Arbor, MI</t>
  </si>
  <si>
    <t>Columbia, MO</t>
  </si>
  <si>
    <t>Orange County, CA</t>
  </si>
  <si>
    <t>Tampico - Mexico</t>
  </si>
  <si>
    <t>gobtam@tamaulipas.gob.mx</t>
  </si>
  <si>
    <t>Paseo Francisco de Sales 12. M</t>
  </si>
  <si>
    <t>Táchira - Venezuela</t>
  </si>
  <si>
    <t>http://t.co/WYAigbFluI</t>
  </si>
  <si>
    <t>http://t.co/XOTsEsUrIJ</t>
  </si>
  <si>
    <t>https://t.co/dzosdaibjJ</t>
  </si>
  <si>
    <t>http://t.co/VMj9wZWseA</t>
  </si>
  <si>
    <t>http://t.co/E6Del5E9lQ</t>
  </si>
  <si>
    <t>https://t.co/n9gRkoZZ6P</t>
  </si>
  <si>
    <t>https://t.co/9EHVKJaKeu</t>
  </si>
  <si>
    <t>http://t.co/vb3jEbNnkO</t>
  </si>
  <si>
    <t>http://t.co/GpPlYcO1gt</t>
  </si>
  <si>
    <t>https://t.co/2uVzU5mnlg</t>
  </si>
  <si>
    <t>https://t.co/IEPz1EJlWd</t>
  </si>
  <si>
    <t>https://t.co/IaghNW8Xm2</t>
  </si>
  <si>
    <t>https://t.co/itiHMWYinz</t>
  </si>
  <si>
    <t>https://t.co/llxZrkqRJn</t>
  </si>
  <si>
    <t>https://t.co/sISv29iuKt</t>
  </si>
  <si>
    <t>http://t.co/leCe8ZtK</t>
  </si>
  <si>
    <t>http://t.co/RqnEkXg4v5</t>
  </si>
  <si>
    <t>http://t.co/oqMKMOCG7l</t>
  </si>
  <si>
    <t>https://t.co/hlGqRwJC61</t>
  </si>
  <si>
    <t>https://t.co/x7JhtnmknY</t>
  </si>
  <si>
    <t>http://t.co/HkbSMfEAQt</t>
  </si>
  <si>
    <t>http://t.co/TUhMnORRGu</t>
  </si>
  <si>
    <t>https://t.co/788TNpr7iW</t>
  </si>
  <si>
    <t>http://t.co/D4wOu9aaeT</t>
  </si>
  <si>
    <t>http://t.co/YFDkmtINYf</t>
  </si>
  <si>
    <t>https://t.co/VEfwYFl4bw</t>
  </si>
  <si>
    <t>http://t.co/JWnO2ELfd2</t>
  </si>
  <si>
    <t>http://t.co/k8pS1MsVAb</t>
  </si>
  <si>
    <t>http://t.co/kc1KkApLwc</t>
  </si>
  <si>
    <t>Baghdad</t>
  </si>
  <si>
    <t>America/Caracas</t>
  </si>
  <si>
    <t>https://pbs.twimg.com/profile_banners/2377147800/1438208714</t>
  </si>
  <si>
    <t>https://pbs.twimg.com/profile_banners/3951370763/1465104976</t>
  </si>
  <si>
    <t>https://pbs.twimg.com/profile_banners/372753322/1367281235</t>
  </si>
  <si>
    <t>https://pbs.twimg.com/profile_banners/287603080/1456719468</t>
  </si>
  <si>
    <t>https://pbs.twimg.com/profile_banners/75890868/1421637506</t>
  </si>
  <si>
    <t>https://pbs.twimg.com/profile_banners/252794509/1398111994</t>
  </si>
  <si>
    <t>https://pbs.twimg.com/profile_banners/1633296644/1452357791</t>
  </si>
  <si>
    <t>https://pbs.twimg.com/profile_banners/392457692/1443913866</t>
  </si>
  <si>
    <t>https://pbs.twimg.com/profile_banners/213451969/1465262580</t>
  </si>
  <si>
    <t>https://pbs.twimg.com/profile_banners/725963954716053504/1464669493</t>
  </si>
  <si>
    <t>https://pbs.twimg.com/profile_banners/2189314242/1463885229</t>
  </si>
  <si>
    <t>https://pbs.twimg.com/profile_banners/574961283/1465854725</t>
  </si>
  <si>
    <t>https://pbs.twimg.com/profile_banners/2574297555/1465826993</t>
  </si>
  <si>
    <t>https://pbs.twimg.com/profile_banners/84525427/1355365239</t>
  </si>
  <si>
    <t>https://pbs.twimg.com/profile_banners/108142741/1420955567</t>
  </si>
  <si>
    <t>https://pbs.twimg.com/profile_banners/28039447/1348785396</t>
  </si>
  <si>
    <t>https://pbs.twimg.com/profile_banners/393673166/1417760734</t>
  </si>
  <si>
    <t>https://pbs.twimg.com/profile_banners/337659946/1431437652</t>
  </si>
  <si>
    <t>https://pbs.twimg.com/profile_banners/16908924/1425749324</t>
  </si>
  <si>
    <t>https://pbs.twimg.com/profile_banners/385005317/1451315482</t>
  </si>
  <si>
    <t>https://pbs.twimg.com/profile_banners/17231726/1465445340</t>
  </si>
  <si>
    <t>https://pbs.twimg.com/profile_banners/16412891/1461287766</t>
  </si>
  <si>
    <t>https://pbs.twimg.com/profile_banners/163134087/1445028090</t>
  </si>
  <si>
    <t>https://pbs.twimg.com/profile_banners/31417876/1400607977</t>
  </si>
  <si>
    <t>https://pbs.twimg.com/profile_banners/62639626/1452923061</t>
  </si>
  <si>
    <t>https://pbs.twimg.com/profile_banners/5692542/1422403228</t>
  </si>
  <si>
    <t>https://pbs.twimg.com/profile_banners/319939901/1408813613</t>
  </si>
  <si>
    <t>https://pbs.twimg.com/profile_banners/487769182/1465421633</t>
  </si>
  <si>
    <t>https://pbs.twimg.com/profile_banners/1069947698/1465227986</t>
  </si>
  <si>
    <t>https://pbs.twimg.com/profile_banners/3675445402/1464640494</t>
  </si>
  <si>
    <t>https://pbs.twimg.com/profile_banners/31332519/1465967027</t>
  </si>
  <si>
    <t>https://pbs.twimg.com/profile_banners/231871747/1404494868</t>
  </si>
  <si>
    <t>https://pbs.twimg.com/profile_banners/74305518/1427692636</t>
  </si>
  <si>
    <t>https://pbs.twimg.com/profile_banners/488793283/1464976252</t>
  </si>
  <si>
    <t>https://pbs.twimg.com/profile_banners/17219108/1464022882</t>
  </si>
  <si>
    <t>https://pbs.twimg.com/profile_banners/1116414842/1462960494</t>
  </si>
  <si>
    <t>https://pbs.twimg.com/profile_banners/4264542322/1458330909</t>
  </si>
  <si>
    <t>https://pbs.twimg.com/profile_banners/101908825/1348626499</t>
  </si>
  <si>
    <t>https://pbs.twimg.com/profile_banners/560001114/1454476661</t>
  </si>
  <si>
    <t>https://pbs.twimg.com/profile_banners/3448975575/1463922318</t>
  </si>
  <si>
    <t>https://pbs.twimg.com/profile_banners/394601175/1456494717</t>
  </si>
  <si>
    <t>https://pbs.twimg.com/profile_banners/1901301656/1433175495</t>
  </si>
  <si>
    <t>http://pbs.twimg.com/profile_background_images/562292439948333057/t0-AE2uA.jpeg</t>
  </si>
  <si>
    <t>http://pbs.twimg.com/profile_background_images/378800000012633889/33db83f2487701b520ea6d694c2dfcac.jpeg</t>
  </si>
  <si>
    <t>http://pbs.twimg.com/profile_background_images/405523327/D0D61EB8-C64D-A74E-34A0999A1243EB69_8.jpg</t>
  </si>
  <si>
    <t>http://pbs.twimg.com/profile_background_images/378800000039552790/60f6126271a16fb65246e519dbf405e6.png</t>
  </si>
  <si>
    <t>http://pbs.twimg.com/profile_background_images/301496548/Ibiza_y_Palma_2007_076.jpg</t>
  </si>
  <si>
    <t>http://pbs.twimg.com/profile_background_images/514345354553085953/47Vn-M2X.jpeg</t>
  </si>
  <si>
    <t>http://pbs.twimg.com/profile_background_images/65248802/brain_frag_patchwork_small.jpg</t>
  </si>
  <si>
    <t>http://pbs.twimg.com/profile_background_images/554147619220373505/Ht5El-D6.jpeg</t>
  </si>
  <si>
    <t>http://pbs.twimg.com/profile_background_images/101894190/don__t_belong_here__by_perhydrol.jpg</t>
  </si>
  <si>
    <t>http://pbs.twimg.com/profile_background_images/598119279830020096/bi34H2uq.jpg</t>
  </si>
  <si>
    <t>http://pbs.twimg.com/profile_background_images/716782101685739521/TjoZETy6.jpg</t>
  </si>
  <si>
    <t>http://pbs.twimg.com/profile_background_images/586325742612451328/Af_MtFgV.png</t>
  </si>
  <si>
    <t>http://pbs.twimg.com/profile_background_images/556817272061169664/vhBthQxe.jpeg</t>
  </si>
  <si>
    <t>http://pbs.twimg.com/profile_background_images/438676550670503936/6qf3KueN.jpeg</t>
  </si>
  <si>
    <t>http://pbs.twimg.com/profile_background_images/378800000040938675/a1c23bbaa270d1225a7b4a95cbbd3fd9.jpeg</t>
  </si>
  <si>
    <t>http://pbs.twimg.com/profile_background_images/2666689/lkbatflightCopy.jpg</t>
  </si>
  <si>
    <t>http://pbs.twimg.com/profile_background_images/704765336608837633/uUyDkhWi.jpg</t>
  </si>
  <si>
    <t>http://pbs.twimg.com/profile_background_images/189972325/BgTam.png</t>
  </si>
  <si>
    <t>http://pbs.twimg.com/profile_background_images/437199238150119426/NzZgEbMB.jpeg</t>
  </si>
  <si>
    <t>http://pbs.twimg.com/profile_background_images/465858185387970560/5vJHUSPn.jpeg</t>
  </si>
  <si>
    <t>http://pbs.twimg.com/profile_background_images/431839704409849858/HhJXEESR.jpeg</t>
  </si>
  <si>
    <t>http://pbs.twimg.com/profile_background_images/499210647/quadro_famosos_mundo_sem_legenda.jpg</t>
  </si>
  <si>
    <t>http://pbs.twimg.com/profile_background_images/378800000027145480/09343d16ea4888d95790a36ec321d104.jpeg</t>
  </si>
  <si>
    <t>http://pbs.twimg.com/profile_background_images/446283046396768256/yfEkxJ6Y.jpeg</t>
  </si>
  <si>
    <t>http://pbs.twimg.com/profile_background_images/598518383139631104/oWnDdeMm.jpg</t>
  </si>
  <si>
    <t>http://pbs.twimg.com/profile_images/743247863879180288/rnrAnSHc_normal.jpg</t>
  </si>
  <si>
    <t>http://pbs.twimg.com/profile_images/626518796006723584/uNl-pQOp_normal.png</t>
  </si>
  <si>
    <t>http://pbs.twimg.com/profile_images/700583708579868672/LpOElTVd_normal.jpg</t>
  </si>
  <si>
    <t>http://pbs.twimg.com/profile_images/3593380679/5ae41d5dd135ad645a457ff24bf14bd7_normal.png</t>
  </si>
  <si>
    <t>http://pbs.twimg.com/profile_images/378800000071868333/57bc1f49418e9279f082dadd66217cac_normal.png</t>
  </si>
  <si>
    <t>http://pbs.twimg.com/profile_images/651820933188071424/3kW5LsEK_normal.jpg</t>
  </si>
  <si>
    <t>http://pbs.twimg.com/profile_images/562090789510344704/dRBZeT8J_normal.jpeg</t>
  </si>
  <si>
    <t>http://pbs.twimg.com/profile_images/666251547517448192/rmMNx8Ok_normal.jpg</t>
  </si>
  <si>
    <t>http://pbs.twimg.com/profile_images/685865064394567680/tTWTSNmU_normal.jpg</t>
  </si>
  <si>
    <t>http://pbs.twimg.com/profile_images/738812546119933953/9Ue7217h_normal.jpg</t>
  </si>
  <si>
    <t>http://pbs.twimg.com/profile_images/739991010416037888/Iab3Sh8Z_normal.jpg</t>
  </si>
  <si>
    <t>http://pbs.twimg.com/profile_images/727184299171127296/EIC_Xz_S_normal.jpg</t>
  </si>
  <si>
    <t>http://pbs.twimg.com/profile_images/737346834335694849/iP3GXXUj_normal.jpg</t>
  </si>
  <si>
    <t>http://pbs.twimg.com/profile_images/737241970398089217/4k7vXUM1_normal.jpg</t>
  </si>
  <si>
    <t>http://pbs.twimg.com/profile_images/743111295822626816/KIO9MvJD_normal.jpg</t>
  </si>
  <si>
    <t>http://pbs.twimg.com/profile_images/460652421941698560/AvA2xYRW_normal.png</t>
  </si>
  <si>
    <t>http://pbs.twimg.com/profile_images/554148400623390720/lKl3LLaE_normal.jpeg</t>
  </si>
  <si>
    <t>http://pbs.twimg.com/profile_images/722493712794828800/jQ0HrKa1_normal.jpg</t>
  </si>
  <si>
    <t>http://pbs.twimg.com/profile_images/742561357459951616/seCNZEqB_normal.jpg</t>
  </si>
  <si>
    <t>http://pbs.twimg.com/profile_images/742854044805435392/pIwHvoXt_normal.jpg</t>
  </si>
  <si>
    <t>http://pbs.twimg.com/profile_images/700787947252162561/6YyECdXD_normal.jpg</t>
  </si>
  <si>
    <t>http://pbs.twimg.com/profile_images/540609895205048320/5y7sus92_normal.jpeg</t>
  </si>
  <si>
    <t>http://pbs.twimg.com/profile_images/740757689056251904/QaecX81P_normal.jpg</t>
  </si>
  <si>
    <t>http://pbs.twimg.com/profile_images/730778277808373760/nlMwEtl8_normal.jpg</t>
  </si>
  <si>
    <t>http://pbs.twimg.com/profile_images/707566758568267776/7ANRqZMR_normal.jpg</t>
  </si>
  <si>
    <t>http://pbs.twimg.com/profile_images/658692296611930112/Ce8sNZZo_normal.jpg</t>
  </si>
  <si>
    <t>http://pbs.twimg.com/profile_images/558082745587343360/Gf7pXKAq_normal.jpeg</t>
  </si>
  <si>
    <t>http://pbs.twimg.com/profile_images/2633803773/d7e19f2aabb45794eb64fa7935a90d33_normal.jpeg</t>
  </si>
  <si>
    <t>http://pbs.twimg.com/profile_images/3414304243/4ccfc236f47c7198c84601b55d391b3d_normal.png</t>
  </si>
  <si>
    <t>http://pbs.twimg.com/profile_images/3180831814/ca259a833b2a96917e2a01dc62852bc6_normal.jpeg</t>
  </si>
  <si>
    <t>http://pbs.twimg.com/profile_images/1416048607/jcp_2011_normal.jpg</t>
  </si>
  <si>
    <t>http://pbs.twimg.com/profile_images/378800000221698544/6e47dd6dfc52efcf6b090f5c299aabb1_normal.jpeg</t>
  </si>
  <si>
    <t>http://pbs.twimg.com/profile_images/434344911039504385/jm5x8G4F_normal.jpeg</t>
  </si>
  <si>
    <t>http://pbs.twimg.com/profile_images/537789699671068672/aBPMKN19_normal.jpeg</t>
  </si>
  <si>
    <t>http://pbs.twimg.com/profile_images/731650897810325504/S1aoLhyR_normal.jpg</t>
  </si>
  <si>
    <t>http://pbs.twimg.com/profile_images/2695796230/3d5496a558d19aa25081d7323455db6b_normal.png</t>
  </si>
  <si>
    <t>http://pbs.twimg.com/profile_images/740791731495505920/CV2u4BP__normal.jpg</t>
  </si>
  <si>
    <t>http://pbs.twimg.com/profile_images/705493260026798080/FxWlVwf2_normal.jpg</t>
  </si>
  <si>
    <t>http://pbs.twimg.com/profile_images/737381582324043776/8LpCcFqK_normal.jpg</t>
  </si>
  <si>
    <t>http://pbs.twimg.com/profile_images/743149261240467457/i94QaxYU_normal.jpg</t>
  </si>
  <si>
    <t>http://pbs.twimg.com/profile_images/1245542481/CTS_v.2_normal.png</t>
  </si>
  <si>
    <t>http://pbs.twimg.com/profile_images/484173189728047105/n9uh7WTx_normal.jpeg</t>
  </si>
  <si>
    <t>http://pbs.twimg.com/profile_images/488603968440762368/ubu_QyK8_normal.jpeg</t>
  </si>
  <si>
    <t>http://pbs.twimg.com/profile_images/704730259917316097/sdpQcawC_normal.jpg</t>
  </si>
  <si>
    <t>http://pbs.twimg.com/profile_images/378800000410895751/3e902542255d84ec560d19b936ee6d86_normal.jpeg</t>
  </si>
  <si>
    <t>http://pbs.twimg.com/profile_images/723541551528419330/UQMp619V_normal.jpg</t>
  </si>
  <si>
    <t>http://pbs.twimg.com/profile_images/704573588742004740/eRrJLLws_normal.jpg</t>
  </si>
  <si>
    <t>http://pbs.twimg.com/profile_images/742547464171966465/rDQ1c2nG_normal.jpg</t>
  </si>
  <si>
    <t>http://pbs.twimg.com/profile_images/2467655573/afitnqv6ic6gbtvy4z5n_normal.jpeg</t>
  </si>
  <si>
    <t>http://pbs.twimg.com/profile_images/734211576887148544/ZUg2Wghc_normal.jpg</t>
  </si>
  <si>
    <t>http://pbs.twimg.com/profile_images/688109517649805312/R8r27818_normal.jpg</t>
  </si>
  <si>
    <t>http://pbs.twimg.com/profile_images/442429930442223616/ku-va_8G_normal.jpeg</t>
  </si>
  <si>
    <t>http://pbs.twimg.com/profile_images/598519034234183680/sbGW32bs_normal.jpg</t>
  </si>
  <si>
    <t>https://twitter.com/cibercuba</t>
  </si>
  <si>
    <t>https://twitter.com/claudiascompan1</t>
  </si>
  <si>
    <t>https://twitter.com/24harley27</t>
  </si>
  <si>
    <t>https://twitter.com/acurrentaffair9</t>
  </si>
  <si>
    <t>https://twitter.com/coalwaterdan</t>
  </si>
  <si>
    <t>https://twitter.com/juliaoftoronto</t>
  </si>
  <si>
    <t>https://twitter.com/picardonhealth</t>
  </si>
  <si>
    <t>https://twitter.com/worldhealthnews</t>
  </si>
  <si>
    <t>https://twitter.com/roxylauc</t>
  </si>
  <si>
    <t>https://twitter.com/nanopty</t>
  </si>
  <si>
    <t>https://twitter.com/chriswhitmann</t>
  </si>
  <si>
    <t>https://twitter.com/melodymeyy</t>
  </si>
  <si>
    <t>https://twitter.com/chris__fc</t>
  </si>
  <si>
    <t>https://twitter.com/taohua_</t>
  </si>
  <si>
    <t>https://twitter.com/brainyacts</t>
  </si>
  <si>
    <t>https://twitter.com/libelula67</t>
  </si>
  <si>
    <t>https://twitter.com/emiliajm</t>
  </si>
  <si>
    <t>https://twitter.com/jjjforlife</t>
  </si>
  <si>
    <t>https://twitter.com/zika_virus12</t>
  </si>
  <si>
    <t>https://twitter.com/antonioccosta_</t>
  </si>
  <si>
    <t>https://twitter.com/floracharner</t>
  </si>
  <si>
    <t>https://twitter.com/natransversal</t>
  </si>
  <si>
    <t>https://twitter.com/john_dealmeida</t>
  </si>
  <si>
    <t>https://twitter.com/designpowers</t>
  </si>
  <si>
    <t>https://twitter.com/marcelinho_zika</t>
  </si>
  <si>
    <t>https://twitter.com/jon4stall</t>
  </si>
  <si>
    <t>https://twitter.com/feedex_</t>
  </si>
  <si>
    <t>https://twitter.com/mohamadjawhar</t>
  </si>
  <si>
    <t>https://twitter.com/dentaladvisor</t>
  </si>
  <si>
    <t>https://twitter.com/jchrispires</t>
  </si>
  <si>
    <t>https://twitter.com/megan_k</t>
  </si>
  <si>
    <t>https://twitter.com/statesman</t>
  </si>
  <si>
    <t>https://twitter.com/eddarrell</t>
  </si>
  <si>
    <t>https://twitter.com/suzost</t>
  </si>
  <si>
    <t>https://twitter.com/carmeroso</t>
  </si>
  <si>
    <t>https://twitter.com/pregnancybee</t>
  </si>
  <si>
    <t>https://twitter.com/ssm_morelos</t>
  </si>
  <si>
    <t>https://twitter.com/herovictor_game</t>
  </si>
  <si>
    <t>https://twitter.com/parisaforpeace</t>
  </si>
  <si>
    <t>https://twitter.com/ctejidosocialac</t>
  </si>
  <si>
    <t>https://twitter.com/gobtam</t>
  </si>
  <si>
    <t>https://twitter.com/mikeqreports</t>
  </si>
  <si>
    <t>https://twitter.com/shelbytnhealth</t>
  </si>
  <si>
    <t>https://twitter.com/edavid57edavid</t>
  </si>
  <si>
    <t>https://twitter.com/cntraveler</t>
  </si>
  <si>
    <t>https://twitter.com/iefertilidad</t>
  </si>
  <si>
    <t>https://twitter.com/eduardaalvessss</t>
  </si>
  <si>
    <t>https://twitter.com/prof_fruscalso</t>
  </si>
  <si>
    <t>https://twitter.com/conserv_ii</t>
  </si>
  <si>
    <t>https://twitter.com/rutcita0973</t>
  </si>
  <si>
    <t>https://twitter.com/mppsalud_vzla</t>
  </si>
  <si>
    <t>https://twitter.com/gbt_hcentralsc</t>
  </si>
  <si>
    <t>andressamariins
@vulgohl @zika_rael vou fazer EsSA
esse ano, se Deus quiser to dentro</t>
  </si>
  <si>
    <t>cibercuba
Cuba: Decimoséptimo caso importado
del virus del Zika https://t.co/BvkmJ7PVhr
#CiberCuba #Cuba</t>
  </si>
  <si>
    <t>claudiascompan1
RT @Natire2u: CDC warns of Zika,
downplays refugee TB►https://t.co/sS4N88NetO
TB: LATEST INVISIBLE INVADER►https://t.co/vTOszmdzlg
https://…</t>
  </si>
  <si>
    <t>24harley27
@ACurrentAffair9 Soccer RIO16 -
On top of the Zika virus, now posibilty
of violence on the street by hooligans
rpt from France Euro #WatchTV</t>
  </si>
  <si>
    <t xml:space="preserve">acurrentaffair9
</t>
  </si>
  <si>
    <t>coalwaterdan
RT @picardonhealth: #RioOlympics
2016: Why athletes and fans aren't
likely to catch #Zika, by @juliaoftoronto
https://t.co/zVXALw4YdV via @…</t>
  </si>
  <si>
    <t xml:space="preserve">juliaoftoronto
</t>
  </si>
  <si>
    <t xml:space="preserve">picardonhealth
</t>
  </si>
  <si>
    <t>roxylauc
@Nanopty van 4 faltan 3 agrega
Zika</t>
  </si>
  <si>
    <t xml:space="preserve">nanopty
</t>
  </si>
  <si>
    <t>chriswhitmann
@melodymeyy or if I somehow became
pregnant the Zika virus could cause
my child to have microcephaly!!!</t>
  </si>
  <si>
    <t xml:space="preserve">melodymeyy
</t>
  </si>
  <si>
    <t>chris__fc
@taohua_ oui du virus zika ou je
sais pas comment la qui a dans
mon pays !</t>
  </si>
  <si>
    <t xml:space="preserve">taohua_
</t>
  </si>
  <si>
    <t>libelula67
RT @EmiliaJM: ¿No saben nada sobre
el zika? Esta info es muy ilustrativa,
y además ayuda a diferenciarlo
de dengue y chikungunya https://t.…</t>
  </si>
  <si>
    <t xml:space="preserve">emiliajm
</t>
  </si>
  <si>
    <t>jjjforlife
RT @KIRO7Seattle: Two new Zika
cases confirmed in King County
https://t.co/LiZjreL8kt</t>
  </si>
  <si>
    <t>zika_virus12
Não espere o futuro mudar sua vida
Porque o futuro será a consequência
do presente.</t>
  </si>
  <si>
    <t>antonioccosta_
RT @FloraCharner: How bad is #Zika
in #Rio? #WHO says risk for #Rio2016
Games visitors is low. And for
cariocas? Our story #cnn #cnni:
http…</t>
  </si>
  <si>
    <t xml:space="preserve">floracharner
</t>
  </si>
  <si>
    <t>natransversal
RT @ReutersBrazil: Estudo não detecta
problemas em bebês expostos ao
Zika no fim da gravidez https://t.co/SjiLRZt3L8</t>
  </si>
  <si>
    <t>john_dealmeida
RT @johnmarceloBeta: #johnbeta
Um estudo sobre o contágio com
o zika na Colômbia não constatou
nenhum problema óbvio em recém-nasc...
https…</t>
  </si>
  <si>
    <t>designpowers
OMG 25% of Puerto Rico population
could contract zika by the end
of the year! #yikes #theendisnigh
#naturefightsback</t>
  </si>
  <si>
    <t>jon4stall
New: An Olympic Coach Deals With
Zika by Freezing His Sperm https://t.co/dlv60RpM9a</t>
  </si>
  <si>
    <t>feedex_
An Olympic Coach Deals With Zika
by Freezing His Sperm https://t.co/wjMmmBsdtT
via nytimes</t>
  </si>
  <si>
    <t>mohamadjawhar
RT @dentaladvisor: How is the ZIKA
virus transmitted and what are
the manifestations of symptomatic
Zika infection?... https://t.co/4FauHX5…</t>
  </si>
  <si>
    <t xml:space="preserve">dentaladvisor
</t>
  </si>
  <si>
    <t>jchrispires
RT @EdDarrell: Do #PBS, #ABC, #CBS,
#NBC, #AP, #Reuters, @nytimes &amp;amp;
@statesman plan deep coverage of
#Evol2016? No? #Zika. #Ebola. @megan_k…</t>
  </si>
  <si>
    <t xml:space="preserve">megan_k
</t>
  </si>
  <si>
    <t xml:space="preserve">statesman
</t>
  </si>
  <si>
    <t>suzost
RT @Natire2u: CDC warns of Zika,
downplays refugee TB►https://t.co/sS4N88NetO
TB: LATEST INVISIBLE INVADER►https://t.co/vTOszmdzlg
https://…</t>
  </si>
  <si>
    <t>carmeroso
El virus Zika y la familia Rockefeller
https://t.co/6yAlhRkPqb #zika #control
#Gente #Rockefeller #actualidad</t>
  </si>
  <si>
    <t>pregnancybee
Colombia Zika study: No birth defects
in late pregnancy infections #Pregnancy
https://t.co/cRlTRGp87c</t>
  </si>
  <si>
    <t xml:space="preserve">ssm_morelos
</t>
  </si>
  <si>
    <t>herovictor_game
Gostei de um vídeo @YouTube https://t.co/0ptufFnbrB
C.E.P.D (Natal/RN). Juntos Contra
o Aedes aegypti #Fora Zika #Fora
Dengue</t>
  </si>
  <si>
    <t>parisaforpeace
https://t.co/kPvMpyw9a0</t>
  </si>
  <si>
    <t>ctejidosocialac
RT @GobTam: Activa Tamaulipas fase
intensiva para control del dengue,
Zika y Chikunguya https://t.co/F4YczVVEZg
#tamaulipas</t>
  </si>
  <si>
    <t xml:space="preserve">gobtam
</t>
  </si>
  <si>
    <t>mikeqreports
RT @ShelbyTNHealth: We have confirmed
the second case of Zika in Shelby
County from an individual who traveled
to an affected country. http…</t>
  </si>
  <si>
    <t xml:space="preserve">shelbytnhealth
</t>
  </si>
  <si>
    <t>edavid57edavid
RT @CNTraveler: Should the 2016
Olympics be canceled because of
Zika? https://t.co/ZKXXoyojXG https://t.co/JG8kERhPQh</t>
  </si>
  <si>
    <t xml:space="preserve">cntraveler
</t>
  </si>
  <si>
    <t>iefertilidad
Virus Zika. Tratamientos de Fertilidad
y Reproducción Asistida https://t.co/76V6tO6Mgq
#VirusZika https://t.co/PTvhTjn7d7</t>
  </si>
  <si>
    <t>eduardaalvessss
essas mscs da hungria e zika dms
slc paeeee ❤❤</t>
  </si>
  <si>
    <t>prof_fruscalso
Estudo não detecta problemas com
zika no fim da gravidez https://t.co/N3ZoaC1Scx
#Tecnologia</t>
  </si>
  <si>
    <t>conserv_ii
Estudo não detecta problemas com
zika no fim da gravidez - Um estudo
sobre o contágio com o zika na
Colômbia nã... https://t.co/dKCXT3uYfm</t>
  </si>
  <si>
    <t>rutcita0973
RT @GBT_HCentralSC: #PrevenciónZika:
El comportamiento del Zika es similar
al del dengue y el chikungunya
PratoFreddy @MPPSalud_Vzla</t>
  </si>
  <si>
    <t xml:space="preserve">mppsalud_vzla
</t>
  </si>
  <si>
    <t xml:space="preserve">gbt_hcentralsc
</t>
  </si>
  <si>
    <t>timely_news</t>
  </si>
  <si>
    <t>ensegundosmx</t>
  </si>
  <si>
    <t>sportcorruption</t>
  </si>
  <si>
    <t>tweetimmune</t>
  </si>
  <si>
    <t>chocomilox</t>
  </si>
  <si>
    <t>healthhealthy</t>
  </si>
  <si>
    <t>paah_fds</t>
  </si>
  <si>
    <t>alyeskadawn</t>
  </si>
  <si>
    <t>nouispunheteros</t>
  </si>
  <si>
    <t>datosugerido</t>
  </si>
  <si>
    <t>needlesecure</t>
  </si>
  <si>
    <t>alwayskrisp_</t>
  </si>
  <si>
    <t>rifkiniana</t>
  </si>
  <si>
    <t>azahaleasolis</t>
  </si>
  <si>
    <t>andrewlofholm</t>
  </si>
  <si>
    <t>bobbi_ray</t>
  </si>
  <si>
    <t>dailyleics</t>
  </si>
  <si>
    <t>stumpsycho</t>
  </si>
  <si>
    <t>climatehour</t>
  </si>
  <si>
    <t>tamusanantonio</t>
  </si>
  <si>
    <t>An Olympic Coach Deals With Zika by Freezing His Sperm https://t.co/0BuCqhLjPk</t>
  </si>
  <si>
    <t>Activa Tamaulipas fase intensiva para control del dengue, Zika y Chikunguya https://t.co/4sV8onNaIJ https://t.co/JJZWCr7H5M</t>
  </si>
  <si>
    <t>WHO committee says low risk of Zika spread at Rio Olympics / per AFP / https://t.co/bDpdKjaQw1</t>
  </si>
  <si>
    <t>#Zika: The Epidemic at America's Door https://t.co/IHRt0m1FHZ via @RollingStone</t>
  </si>
  <si>
    <t>WHO committee says low risk of Zika spread https://t.co/g2CwKTzzpg #health</t>
  </si>
  <si>
    <t>@stumpsycho e o que n to sofrendo com eles ultimamente sofro com a seleção né, até quando jogam bem a gnt se fode, a zika tá rondando kkkk</t>
  </si>
  <si>
    <t>How bad is Zika in Rio? https://t.co/R3wVYOm3mj</t>
  </si>
  <si>
    <t>ZIKA ESPOSO KKKKKKKKKKKKKKLLKKKKKK https://t.co/7vcjaJc1ND</t>
  </si>
  <si>
    <t>Así es el mosquito Aedes aegypti, causante del zika, dengue y chikungunya #Vida https://t.co/9iyJcIswAb</t>
  </si>
  <si>
    <t>https://t.co/h9n0yUJfzP</t>
  </si>
  <si>
    <t>MADE IT OUT JAMAICA WITHOUT ZIKA!</t>
  </si>
  <si>
    <t>RT @ClimateHour: Watching climate change is the key to predicting the next Zika https://t.co/CH2Qm4ZRsT #ClimateHour https://t.co/g7wsPhQ5yo</t>
  </si>
  <si>
    <t>RT @mnegla: #FarsaElectoralNic será entre chikungunya, zika y las diferente evoluciones del dengue</t>
  </si>
  <si>
    <t>ICYMI: Come tag along with us and the "Mosquito Patrol" from @TAMUSanAntonio
 https://t.co/XWWB4c51tx</t>
  </si>
  <si>
    <t>Our preview story on this study from April: https://t.co/5ybx3PDsnp</t>
  </si>
  <si>
    <t>So many mosquito bites. Def getting checked for Zika</t>
  </si>
  <si>
    <t>BBC LEICS: Zika-fear pregnant woman faces deportation to Brazil https://t.co/HR0JjHKjjH #Leics</t>
  </si>
  <si>
    <t>http://dlvr.it/LZLg80</t>
  </si>
  <si>
    <t>http://ensegundos.com.mx/2016/06/activa-tamaulipas-fase-intensiva-control-del-dengue-zika-chikunguya/</t>
  </si>
  <si>
    <t>http://j.mp/1Uu8BIi</t>
  </si>
  <si>
    <t>http://binged.it/28FWFtb</t>
  </si>
  <si>
    <t>https://twitter.com/TourMicao/status/743243633520943104</t>
  </si>
  <si>
    <t>http://www.grandesmedios.com/asi-es-el-mosquito-aedes-aegypti-causante-del-zika-dengue-y-chikungunya/</t>
  </si>
  <si>
    <t>http://www.wtsp.com/news/health/woman-infected-with-zika-in-pittsburgh-lab-accident/238151723</t>
  </si>
  <si>
    <t>http://nyp.st/28E35ZX</t>
  </si>
  <si>
    <t>http://news4sanantonio.com/news/local/tamusa-mosquito-patrol-tracking-zika-capable-insects</t>
  </si>
  <si>
    <t>http://news4sanantonio.com/news/local/local-zika-virus-researcher-needs-help-trapping-mosquitoes</t>
  </si>
  <si>
    <t>com.mx</t>
  </si>
  <si>
    <t>grandesmedios.com</t>
  </si>
  <si>
    <t>wtsp.com</t>
  </si>
  <si>
    <t>nyp.st</t>
  </si>
  <si>
    <t>news4sanantonio.com</t>
  </si>
  <si>
    <t>vida</t>
  </si>
  <si>
    <t>leics</t>
  </si>
  <si>
    <t>https://twitter.com/#!/timely_news/status/743248021849182208</t>
  </si>
  <si>
    <t>https://twitter.com/#!/ensegundosmx/status/743248063695753218</t>
  </si>
  <si>
    <t>https://twitter.com/#!/sportcorruption/status/743248064450859010</t>
  </si>
  <si>
    <t>https://twitter.com/#!/tweetimmune/status/743248078552047617</t>
  </si>
  <si>
    <t>https://twitter.com/#!/chocomilox/status/743248107379494912</t>
  </si>
  <si>
    <t>https://twitter.com/#!/healthhealthy/status/743248116418150400</t>
  </si>
  <si>
    <t>https://twitter.com/#!/paah_fds/status/743248177223049217</t>
  </si>
  <si>
    <t>https://twitter.com/#!/alyeskadawn/status/743248234546606081</t>
  </si>
  <si>
    <t>https://twitter.com/#!/nouispunheteros/status/743248237453246464</t>
  </si>
  <si>
    <t>https://twitter.com/#!/datosugerido/status/743248258877825025</t>
  </si>
  <si>
    <t>https://twitter.com/#!/needlesecure/status/743248259548778496</t>
  </si>
  <si>
    <t>https://twitter.com/#!/alwayskrisp_/status/743248269329965056</t>
  </si>
  <si>
    <t>https://twitter.com/#!/rifkiniana/status/743248287508103169</t>
  </si>
  <si>
    <t>https://twitter.com/#!/azahaleasolis/status/743248297222017027</t>
  </si>
  <si>
    <t>https://twitter.com/#!/andrewlofholm/status/743248173846659072</t>
  </si>
  <si>
    <t>https://twitter.com/#!/andrewlofholm/status/743248317547692033</t>
  </si>
  <si>
    <t>https://twitter.com/#!/bobbi_ray/status/743248329837019136</t>
  </si>
  <si>
    <t>https://twitter.com/#!/dailyleics/status/743248330675761152</t>
  </si>
  <si>
    <t>743248021849182208</t>
  </si>
  <si>
    <t>743248063695753218</t>
  </si>
  <si>
    <t>743248064450859010</t>
  </si>
  <si>
    <t>743248078552047617</t>
  </si>
  <si>
    <t>743248107379494912</t>
  </si>
  <si>
    <t>743248116418150400</t>
  </si>
  <si>
    <t>743248177223049217</t>
  </si>
  <si>
    <t>743248234546606081</t>
  </si>
  <si>
    <t>743248237453246464</t>
  </si>
  <si>
    <t>743248258877825025</t>
  </si>
  <si>
    <t>743248259548778496</t>
  </si>
  <si>
    <t>743248269329965056</t>
  </si>
  <si>
    <t>743248287508103169</t>
  </si>
  <si>
    <t>743248297222017027</t>
  </si>
  <si>
    <t>743248173846659072</t>
  </si>
  <si>
    <t>743248317547692033</t>
  </si>
  <si>
    <t>743248329837019136</t>
  </si>
  <si>
    <t>743248330675761152</t>
  </si>
  <si>
    <t>743247076566368256</t>
  </si>
  <si>
    <t>Reliable Timely News</t>
  </si>
  <si>
    <t>En Segundos</t>
  </si>
  <si>
    <t>David W. Larkin Esq.</t>
  </si>
  <si>
    <t>Tweet Immune</t>
  </si>
  <si>
    <t>oluwaseun</t>
  </si>
  <si>
    <t>Healthy Health</t>
  </si>
  <si>
    <t>Paulinha</t>
  </si>
  <si>
    <t>lua</t>
  </si>
  <si>
    <t>Alyeska Dawn</t>
  </si>
  <si>
    <t>ramister ESTUDANDO</t>
  </si>
  <si>
    <t>Dato Sugerido</t>
  </si>
  <si>
    <t>SafetyMedicalDevices</t>
  </si>
  <si>
    <t>ʞɹısʇıu</t>
  </si>
  <si>
    <t>Rifkiniana</t>
  </si>
  <si>
    <t>#ClimateHour</t>
  </si>
  <si>
    <t>Azahalea Solis</t>
  </si>
  <si>
    <t>Andrew Lofholm</t>
  </si>
  <si>
    <t>A&amp;M-San Antonio</t>
  </si>
  <si>
    <t>Chrissie J</t>
  </si>
  <si>
    <t>LEICESTERSHIRE</t>
  </si>
  <si>
    <t>¡Noticias de Tamaulipas al Instante!</t>
  </si>
  <si>
    <t>International law, sport, media &amp; anti-corruption from US attorney &amp; biochemist @DavidLarkinEsq.</t>
  </si>
  <si>
    <t>Single father of a beautiful child w/ X-Linked #Agammaglobulinemia; #raredisease; learning as much about immunology as possible</t>
  </si>
  <si>
    <t>Living healthy and loving life since 2009.  #Health, #Fitness, #Nutrition, #dieting.</t>
  </si>
  <si>
    <t>geek, multifandom.</t>
  </si>
  <si>
    <t>protect mackiestan at all costs</t>
  </si>
  <si>
    <t>American Public Health Association (APHA) Keeping Health &amp; Wellness' Prime Movers in top shape. We support public health initiatives everywhere</t>
  </si>
  <si>
    <t>ariana follows ♡</t>
  </si>
  <si>
    <t>Tweets recomendados... y que podrás recomendar.</t>
  </si>
  <si>
    <t>Occupational Safety</t>
  </si>
  <si>
    <t>Opiniones personales, interesada en el cambio climático y el desarrollo sostenible. Administrador Público de la Chile. Trabajando por Hábitat III</t>
  </si>
  <si>
    <t>An hour per week to highlight &amp; discuss the impact of Global Warming &amp; help provide a clean &amp; healthy world for future generations.</t>
  </si>
  <si>
    <t>Feminista nicaragüense. Integrante del Movimiento Autónomo de Mujeres</t>
  </si>
  <si>
    <t>Bald Eagle Scout/TV Reporter for WOAI, KABB in San Antonio. You should watch. https://t.co/5ogjhY2hf0. K2TV Alum. Proud Stormy Petrel. SF)ATL)WY)SA)</t>
  </si>
  <si>
    <t>Texas A&amp;M University-San Antonio offers undergraduate and graduate programs, small classes and the lowest tuition rates among universities in San Antonio.</t>
  </si>
  <si>
    <t>Gemini to the core: witty, eloquent conversationalist, outgoing, gift of gab. I am a dream chaser and reality checker . No teams just Chrissie . 
IG: @bobbi_ray</t>
  </si>
  <si>
    <t>All of the latest local news, sport, and updates from the county of Leicestershire (Leics), UK</t>
  </si>
  <si>
    <t>Tamaulipas</t>
  </si>
  <si>
    <t>Nevada</t>
  </si>
  <si>
    <t>California</t>
  </si>
  <si>
    <t>was @murdckmatt</t>
  </si>
  <si>
    <t>Anchorage, Alaska</t>
  </si>
  <si>
    <t>Santiago de Chile</t>
  </si>
  <si>
    <t>Nicaragua</t>
  </si>
  <si>
    <t>San Antonio, Texas</t>
  </si>
  <si>
    <t>Here but mostly there</t>
  </si>
  <si>
    <t>Leicestershire, UK</t>
  </si>
  <si>
    <t>http://t.co/qF6KCsETMV</t>
  </si>
  <si>
    <t>https://t.co/8mUv02D1E5</t>
  </si>
  <si>
    <t>http://t.co/sXrMs4GIE3</t>
  </si>
  <si>
    <t>https://t.co/Ykxa5dhcsN</t>
  </si>
  <si>
    <t>https://t.co/DAvJMhVLKg</t>
  </si>
  <si>
    <t>https://t.co/OSJMVK9mgg</t>
  </si>
  <si>
    <t>http://t.co/lt0Dqu4FiD</t>
  </si>
  <si>
    <t>https://pbs.twimg.com/profile_banners/2521051658/1442598868</t>
  </si>
  <si>
    <t>https://pbs.twimg.com/profile_banners/477227478/1434974784</t>
  </si>
  <si>
    <t>https://pbs.twimg.com/profile_banners/416568428/1464657385</t>
  </si>
  <si>
    <t>https://pbs.twimg.com/profile_banners/40928830/1450904650</t>
  </si>
  <si>
    <t>https://pbs.twimg.com/profile_banners/484954620/1425785861</t>
  </si>
  <si>
    <t>https://pbs.twimg.com/profile_banners/487797803/1466008976</t>
  </si>
  <si>
    <t>https://pbs.twimg.com/profile_banners/396344859/1454562020</t>
  </si>
  <si>
    <t>https://pbs.twimg.com/profile_banners/2260449426/1466006924</t>
  </si>
  <si>
    <t>https://pbs.twimg.com/profile_banners/1040021880/1462750867</t>
  </si>
  <si>
    <t>https://pbs.twimg.com/profile_banners/741043964866793472/1465517800</t>
  </si>
  <si>
    <t>https://pbs.twimg.com/profile_banners/247876065/1417061164</t>
  </si>
  <si>
    <t>https://pbs.twimg.com/profile_banners/2485456386/1399646845</t>
  </si>
  <si>
    <t>https://pbs.twimg.com/profile_banners/3019681239/1423137005</t>
  </si>
  <si>
    <t>https://pbs.twimg.com/profile_banners/36120076/1463432157</t>
  </si>
  <si>
    <t>https://pbs.twimg.com/profile_banners/117274820/1460584329</t>
  </si>
  <si>
    <t>https://pbs.twimg.com/profile_banners/194759132/1349666314</t>
  </si>
  <si>
    <t>https://pbs.twimg.com/profile_banners/593698176/1404325619</t>
  </si>
  <si>
    <t>http://pbs.twimg.com/profile_background_images/443446744722845696/6vbl2sm6.jpeg</t>
  </si>
  <si>
    <t>http://pbs.twimg.com/profile_background_images/13438440/fruit.jpg</t>
  </si>
  <si>
    <t>http://pbs.twimg.com/profile_background_images/579474834075164672/lOd3Vp-6.png</t>
  </si>
  <si>
    <t>http://pbs.twimg.com/profile_background_images/584449161187069952/sL9Pg-2k.png</t>
  </si>
  <si>
    <t>http://pbs.twimg.com/profile_background_images/620779863738327041/tCDhUP8a.jpg</t>
  </si>
  <si>
    <t>http://pbs.twimg.com/profile_background_images/435937664265506816/koOVYMQF.jpeg</t>
  </si>
  <si>
    <t>http://pbs.twimg.com/profile_background_images/530033609155944449/FOJFJhmm.jpeg</t>
  </si>
  <si>
    <t>http://pbs.twimg.com/profile_background_images/224105786/christian-louboutin.jpg</t>
  </si>
  <si>
    <t>http://pbs.twimg.com/profile_images/2179341917/logo_normal.jpg</t>
  </si>
  <si>
    <t>http://pbs.twimg.com/profile_images/644932528462139392/o23SrlnP_normal.jpg</t>
  </si>
  <si>
    <t>http://pbs.twimg.com/profile_images/615991076428627969/9Rf0Pr1U_normal.jpg</t>
  </si>
  <si>
    <t>http://pbs.twimg.com/profile_images/508377115390013442/8z-Cuy4u_normal.jpeg</t>
  </si>
  <si>
    <t>http://pbs.twimg.com/profile_images/742113245159411712/0YrFsMSK_normal.jpg</t>
  </si>
  <si>
    <t>http://pbs.twimg.com/profile_images/217627948/954-1236280489RChI_normal.jpg</t>
  </si>
  <si>
    <t>http://pbs.twimg.com/profile_images/574411663304081408/y3RuoxNy_normal.jpeg</t>
  </si>
  <si>
    <t>http://pbs.twimg.com/profile_images/743121757738049537/5KhrWBe4_normal.jpg</t>
  </si>
  <si>
    <t>http://pbs.twimg.com/profile_images/1602065142/image_normal.jpg</t>
  </si>
  <si>
    <t>http://pbs.twimg.com/profile_images/743242376940920838/0beN2moe_normal.jpg</t>
  </si>
  <si>
    <t>http://pbs.twimg.com/profile_images/729452321080524800/8kjppfYV_normal.jpg</t>
  </si>
  <si>
    <t>http://pbs.twimg.com/profile_images/741062886680756224/KGXAz3ye_normal.jpg</t>
  </si>
  <si>
    <t>http://pbs.twimg.com/profile_images/735227260085637120/gIVd4VlV_normal.jpg</t>
  </si>
  <si>
    <t>http://pbs.twimg.com/profile_images/644216197064585216/yz9NceAU_normal.jpg</t>
  </si>
  <si>
    <t>http://pbs.twimg.com/profile_images/563302935547744257/awmLSnA8_normal.jpeg</t>
  </si>
  <si>
    <t>http://pbs.twimg.com/profile_images/2606139202/m7hv31amsvqd34bu6rkd_normal.jpeg</t>
  </si>
  <si>
    <t>http://pbs.twimg.com/profile_images/649065483530956800/dZBpaqsS_normal.jpg</t>
  </si>
  <si>
    <t>http://pbs.twimg.com/profile_images/530033804409196545/WFlO97Xw_normal.jpeg</t>
  </si>
  <si>
    <t>http://pbs.twimg.com/profile_images/484152904165888000/26HIWZ-T_normal.jpeg</t>
  </si>
  <si>
    <t>http://pbs.twimg.com/profile_images/2260133890/leicestershire-Flag_normal.png</t>
  </si>
  <si>
    <t>https://twitter.com/timely_news</t>
  </si>
  <si>
    <t>https://twitter.com/ensegundosmx</t>
  </si>
  <si>
    <t>https://twitter.com/sportcorruption</t>
  </si>
  <si>
    <t>https://twitter.com/tweetimmune</t>
  </si>
  <si>
    <t>https://twitter.com/chocomilox</t>
  </si>
  <si>
    <t>https://twitter.com/healthhealthy</t>
  </si>
  <si>
    <t>https://twitter.com/paah_fds</t>
  </si>
  <si>
    <t>https://twitter.com/stumpsycho</t>
  </si>
  <si>
    <t>https://twitter.com/alyeskadawn</t>
  </si>
  <si>
    <t>https://twitter.com/nouispunheteros</t>
  </si>
  <si>
    <t>https://twitter.com/datosugerido</t>
  </si>
  <si>
    <t>https://twitter.com/needlesecure</t>
  </si>
  <si>
    <t>https://twitter.com/alwayskrisp_</t>
  </si>
  <si>
    <t>https://twitter.com/rifkiniana</t>
  </si>
  <si>
    <t>https://twitter.com/climatehour</t>
  </si>
  <si>
    <t>https://twitter.com/azahaleasolis</t>
  </si>
  <si>
    <t>https://twitter.com/andrewlofholm</t>
  </si>
  <si>
    <t>https://twitter.com/tamusanantonio</t>
  </si>
  <si>
    <t>https://twitter.com/bobbi_ray</t>
  </si>
  <si>
    <t>https://twitter.com/dailyleics</t>
  </si>
  <si>
    <t>timely_news
An Olympic Coach Deals With Zika
by Freezing His Sperm https://t.co/0BuCqhLjPk</t>
  </si>
  <si>
    <t>sportcorruption
WHO committee says low risk of
Zika spread at Rio Olympics / per
AFP / https://t.co/bDpdKjaQw1</t>
  </si>
  <si>
    <t>tweetimmune
#Zika: The Epidemic at America's
Door https://t.co/IHRt0m1FHZ via
@RollingStone</t>
  </si>
  <si>
    <t>chocomilox
RT @deray: Nearly 12,000 Pregnant
Women in Colombia Have Zika https://t.co/7ymTPCfOj5</t>
  </si>
  <si>
    <t>healthhealthy
WHO committee says low risk of
Zika spread https://t.co/g2CwKTzzpg
#health</t>
  </si>
  <si>
    <t>paah_fds
@stumpsycho e o que n to sofrendo
com eles ultimamente sofro com
a seleção né, até quando jogam
bem a gnt se fode, a zika tá rondando
kkkk</t>
  </si>
  <si>
    <t xml:space="preserve">stumpsycho
</t>
  </si>
  <si>
    <t>alyeskadawn
How bad is Zika in Rio? https://t.co/R3wVYOm3mj</t>
  </si>
  <si>
    <t>nouispunheteros
ZIKA ESPOSO KKKKKKKKKKKKKKLLKKKKKK
https://t.co/7vcjaJc1ND</t>
  </si>
  <si>
    <t>needlesecure
https://t.co/h9n0yUJfzP</t>
  </si>
  <si>
    <t>rifkiniana
RT @ClimateHour: Watching climate
change is the key to predicting
the next Zika https://t.co/CH2Qm4ZRsT
#ClimateHour https://t.co/g7wsPhQ5yo</t>
  </si>
  <si>
    <t xml:space="preserve">climatehour
</t>
  </si>
  <si>
    <t>azahaleasolis
RT @mnegla: #FarsaElectoralNic
será entre chikungunya, zika y
las diferente evoluciones del dengue</t>
  </si>
  <si>
    <t>andrewlofholm
Our preview story on this study
from April: https://t.co/5ybx3PDsnp</t>
  </si>
  <si>
    <t xml:space="preserve">tamusanantonio
</t>
  </si>
  <si>
    <t>bobbi_ray
So many mosquito bites. Def getting
checked for Zika</t>
  </si>
  <si>
    <t>dailyleics
BBC LEICS: Zika-fear pregnant woman
faces deportation to Brazil https://t.co/HR0JjHKjjH
#Leics</t>
  </si>
  <si>
    <t>as_meta_guide</t>
  </si>
  <si>
    <t>meta_guide_hn</t>
  </si>
  <si>
    <t>jstone_janice</t>
  </si>
  <si>
    <t>lulustl</t>
  </si>
  <si>
    <t>calluptome</t>
  </si>
  <si>
    <t>ikumama_info</t>
  </si>
  <si>
    <t>luisaflr</t>
  </si>
  <si>
    <t>mramadan105</t>
  </si>
  <si>
    <t>comsoc_tab</t>
  </si>
  <si>
    <t>mtmarilyn2</t>
  </si>
  <si>
    <t>dririnaellison</t>
  </si>
  <si>
    <t>matiasgoddard</t>
  </si>
  <si>
    <t>halt_zika</t>
  </si>
  <si>
    <t>petchary</t>
  </si>
  <si>
    <t>_pikachu_zika_</t>
  </si>
  <si>
    <t>statnews</t>
  </si>
  <si>
    <t>Stopping the spread of Zika - Washington Times https://t.co/lRmABnbW1P</t>
  </si>
  <si>
    <t>Zika mosquitoes are biting in America now — and we're still not ready - New York Post https://t.co/55z6XgUNEO</t>
  </si>
  <si>
    <t>Who will be the real terrorists at the Rio Olympics? Zika or madmen?</t>
  </si>
  <si>
    <t>ジカウイルス発生地域の滞在者、8週間は妊娠を控えるようWHOが勧告 - QLifePro医療ニュース https://t.co/ptATfMeNSp</t>
  </si>
  <si>
    <t>Destruye Salud más de 700 toneladas de  cacharros y llantas para prevenir el zika 
https://t.co/v0lJTdOPrV https://t.co/NG8E0FtGSX</t>
  </si>
  <si>
    <t>RT @BoneKnightmare: #UhOh 
Study finds Zika virus can be transmitted through oral sex https://t.co/CuJNwqypiJ</t>
  </si>
  <si>
    <t>RT @DatoSugerido: Así es el mosquito Aedes aegypti, causante del zika, dengue y chikungunya #Vida https://t.co/9iyJcIswAb</t>
  </si>
  <si>
    <t>#Zika infection can damage fetuses even if pregnant women show no symptoms https://t.co/4RPzgWClzc via @statnews</t>
  </si>
  <si>
    <t>RT @Halt_Zika: #Zika infection can damage fetuses even if pregnant women show no symptoms https://t.co/4RPzgWClzc via @statnews</t>
  </si>
  <si>
    <t>Cada colega ratão slk</t>
  </si>
  <si>
    <t>http://dlvr.it/LZLh5p</t>
  </si>
  <si>
    <t>http://dlvr.it/LZLh6K</t>
  </si>
  <si>
    <t>http://dlvr.it/LZLhH5</t>
  </si>
  <si>
    <t>http://bit.ly/25Yy6ZF</t>
  </si>
  <si>
    <t>https://www.statnews.com/2016/06/15/zika-infection-asymptomatic-pregnancy/</t>
  </si>
  <si>
    <t>statnews.com</t>
  </si>
  <si>
    <t>https://twitter.com/#!/as_meta_guide/status/743248372895625217</t>
  </si>
  <si>
    <t>https://twitter.com/#!/meta_guide_hn/status/743248374757941248</t>
  </si>
  <si>
    <t>https://twitter.com/#!/jstone_janice/status/743248385814183936</t>
  </si>
  <si>
    <t>https://twitter.com/#!/lulustl/status/743248390683656192</t>
  </si>
  <si>
    <t>https://twitter.com/#!/calluptome/status/743248392290107392</t>
  </si>
  <si>
    <t>https://twitter.com/#!/ikumama_info/status/743248419674685442</t>
  </si>
  <si>
    <t>https://twitter.com/#!/luisaflr/status/743248438737895428</t>
  </si>
  <si>
    <t>https://twitter.com/#!/mramadan105/status/743248442814660610</t>
  </si>
  <si>
    <t>https://twitter.com/#!/comsoc_tab/status/743248448435032064</t>
  </si>
  <si>
    <t>https://twitter.com/#!/mtmarilyn2/status/743248450075103232</t>
  </si>
  <si>
    <t>https://twitter.com/#!/dririnaellison/status/743248468634898432</t>
  </si>
  <si>
    <t>https://twitter.com/#!/matiasgoddard/status/743248512767430657</t>
  </si>
  <si>
    <t>https://twitter.com/#!/halt_zika/status/743248429736878080</t>
  </si>
  <si>
    <t>https://twitter.com/#!/petchary/status/743248621773139968</t>
  </si>
  <si>
    <t>https://twitter.com/#!/_pikachu_zika_/status/743248669495992320</t>
  </si>
  <si>
    <t>743248372895625217</t>
  </si>
  <si>
    <t>743248374757941248</t>
  </si>
  <si>
    <t>743248385814183936</t>
  </si>
  <si>
    <t>743248390683656192</t>
  </si>
  <si>
    <t>743248392290107392</t>
  </si>
  <si>
    <t>743248419674685442</t>
  </si>
  <si>
    <t>743248438737895428</t>
  </si>
  <si>
    <t>743248442814660610</t>
  </si>
  <si>
    <t>743248448435032064</t>
  </si>
  <si>
    <t>743248450075103232</t>
  </si>
  <si>
    <t>743248468634898432</t>
  </si>
  <si>
    <t>743248512767430657</t>
  </si>
  <si>
    <t>743248429736878080</t>
  </si>
  <si>
    <t>743248621773139968</t>
  </si>
  <si>
    <t>743248669495992320</t>
  </si>
  <si>
    <t>US Samoa Meta Guide</t>
  </si>
  <si>
    <t>Honduras Meta Guide</t>
  </si>
  <si>
    <t>Janice Mosteller</t>
  </si>
  <si>
    <t>Dr. Preston</t>
  </si>
  <si>
    <t>Craving</t>
  </si>
  <si>
    <t>育ママNews</t>
  </si>
  <si>
    <t>Luisaura Flores</t>
  </si>
  <si>
    <t>Marwa Ramada(m)n</t>
  </si>
  <si>
    <t>Com. Social Tabasco</t>
  </si>
  <si>
    <t>Marilyn Oliver</t>
  </si>
  <si>
    <t>Irina Ellison</t>
  </si>
  <si>
    <t>#Halt_Zika</t>
  </si>
  <si>
    <t>STAT</t>
  </si>
  <si>
    <t>Emma Lewis</t>
  </si>
  <si>
    <t>Jão Vito</t>
  </si>
  <si>
    <t>Experimental bot .. maintained by http://t.co/1tzJsGgdDm ..</t>
  </si>
  <si>
    <t>Experimental bot .. maintained by http://t.co/Ip1LNLHI ..</t>
  </si>
  <si>
    <t>Im a southern lady who speaks my mind, can't hold my liquor the way I used to so I make up for it in other ways! I lean center-left on most issues. Lovin' life!</t>
  </si>
  <si>
    <t>Ph.D. but you can call me Dr. Preston. Wife, mommy, anti-racist educator, Retweets probably not endorsement, but its hard to tell.</t>
  </si>
  <si>
    <t>I've seen your cells. Get your seaweed away from us. Uses a microscope &amp; stethoscope. c'mere next to me and @MissXoh. Easily unimpressed. Art is not safe.</t>
  </si>
  <si>
    <t>妊娠・出産・育児に関する最新情報を配信しています。</t>
  </si>
  <si>
    <t>There's a million things I haven't done, but just you wait 
#LoveForLewis</t>
  </si>
  <si>
    <t>Cuenta oficial de la Coordinación General de Comunicación Social y Relaciones Públicas de @Gobierno_Tab_x000D_
http://t.co/44sBFMCbhj</t>
  </si>
  <si>
    <t>Retired small business owner, proud Obama supporter, a TODbot, OFA,  and supports Democratic values!</t>
  </si>
  <si>
    <t>Promoter of Peace, Positivity &amp; Public Health Program Head of Health Sciences</t>
  </si>
  <si>
    <t>Tweets provided as a public health information distribution resource. Lead author is affiliated with a company working on anti-Zika drugs.  Comments are own.</t>
  </si>
  <si>
    <t>Reporting from the frontiers of health and medicine. Get ahead of the day's science news with our Morning Rounds newsletter: https://t.co/J82IIGrSrM</t>
  </si>
  <si>
    <t>London-born Oxford graduate, 28 years in Jamaica. Blogger. Argumentative Gooner. Advocate for human rights, justice, family, truth, love. RTs not endorsements!</t>
  </si>
  <si>
    <t>Ninguém conhece nem mesmo a si próprio!</t>
  </si>
  <si>
    <t>American Samoa</t>
  </si>
  <si>
    <t xml:space="preserve"> Chicago ♎ she/her</t>
  </si>
  <si>
    <t>Tabasco</t>
  </si>
  <si>
    <t>Montana</t>
  </si>
  <si>
    <t>USA and International</t>
  </si>
  <si>
    <t>Kingston, Jamaica</t>
  </si>
  <si>
    <t xml:space="preserve">Na sua casa  </t>
  </si>
  <si>
    <t>http://t.co/kUx5b7tPLa</t>
  </si>
  <si>
    <t>http://t.co/zEtZnAqk</t>
  </si>
  <si>
    <t>https://t.co/i0X1iOgItY</t>
  </si>
  <si>
    <t>http://t.co/6qEaUue1bO</t>
  </si>
  <si>
    <t>https://t.co/lZkK2mh02n</t>
  </si>
  <si>
    <t>http://t.co/96vslYbMdb</t>
  </si>
  <si>
    <t>https://t.co/Bo6bsIWwSA</t>
  </si>
  <si>
    <t>Tokyo</t>
  </si>
  <si>
    <t>https://pbs.twimg.com/profile_banners/1376018712/1452376162</t>
  </si>
  <si>
    <t>https://pbs.twimg.com/profile_banners/557975947/1452095655</t>
  </si>
  <si>
    <t>https://pbs.twimg.com/profile_banners/21376458/1466028000</t>
  </si>
  <si>
    <t>https://pbs.twimg.com/profile_banners/565083704/1462317629</t>
  </si>
  <si>
    <t>https://pbs.twimg.com/profile_banners/513523489/1457976792</t>
  </si>
  <si>
    <t>https://pbs.twimg.com/profile_banners/2767609679/1464345733</t>
  </si>
  <si>
    <t>https://pbs.twimg.com/profile_banners/4729875500/1452283827</t>
  </si>
  <si>
    <t>https://pbs.twimg.com/profile_banners/3290364847/1462999952</t>
  </si>
  <si>
    <t>https://pbs.twimg.com/profile_banners/175176750/1449761548</t>
  </si>
  <si>
    <t>https://pbs.twimg.com/profile_banners/707418125113942016/1462404624</t>
  </si>
  <si>
    <t>http://pbs.twimg.com/profile_background_images/137880568/vampires1.jpg</t>
  </si>
  <si>
    <t>http://pbs.twimg.com/profile_background_images/780458720/f2197534925ca5726a0c7c5e46d9ddfb.jpeg</t>
  </si>
  <si>
    <t>http://pbs.twimg.com/profile_background_images/378800000172848243/QHsB06Xg.png</t>
  </si>
  <si>
    <t>http://pbs.twimg.com/profile_background_images/603824027/6frs29i90okshn62ynai.jpeg</t>
  </si>
  <si>
    <t>http://pbs.twimg.com/profile_images/1676595397/American-Samoa-icon_normal.png</t>
  </si>
  <si>
    <t>http://pbs.twimg.com/profile_images/1678494788/honduras_flag_256_normal.png</t>
  </si>
  <si>
    <t>http://pbs.twimg.com/profile_images/685941459716075520/etdNqdcP_normal.jpg</t>
  </si>
  <si>
    <t>http://pbs.twimg.com/profile_images/2983463867/4a7367e87780ee7ec7b4ff0d7b335628_normal.jpeg</t>
  </si>
  <si>
    <t>http://pbs.twimg.com/profile_images/742553995294703616/Xh9-cj_F_normal.jpg</t>
  </si>
  <si>
    <t>http://pbs.twimg.com/profile_images/378800000014451495/c0f95118cfcb0c71b8bc4969ef31ed77_normal.jpeg</t>
  </si>
  <si>
    <t>http://pbs.twimg.com/profile_images/1861273732/IMG-20111216-00048_normal.jpg</t>
  </si>
  <si>
    <t>http://pbs.twimg.com/profile_images/733811233338449920/bEbBbuYj_normal.jpg</t>
  </si>
  <si>
    <t>http://pbs.twimg.com/profile_images/661632219803324417/XPojn4I-_normal.png</t>
  </si>
  <si>
    <t>http://pbs.twimg.com/profile_images/415471177088241664/p55NJq8p_normal.jpeg</t>
  </si>
  <si>
    <t>http://pbs.twimg.com/profile_images/510232476766449664/_eM3KlqY_normal.jpeg</t>
  </si>
  <si>
    <t>http://pbs.twimg.com/profile_images/743248220571246592/XtH72BBO_normal.jpg</t>
  </si>
  <si>
    <t>http://pbs.twimg.com/profile_images/689525575795367937/1xi0dQ0v_normal.jpg</t>
  </si>
  <si>
    <t>http://pbs.twimg.com/profile_images/659400347161489408/eo_k_dq8_normal.png</t>
  </si>
  <si>
    <t>http://pbs.twimg.com/profile_images/723341055957962753/3qe7QgmI_normal.png</t>
  </si>
  <si>
    <t>http://pbs.twimg.com/profile_images/738522196566507520/IqEsyouL_normal.jpg</t>
  </si>
  <si>
    <t>https://twitter.com/as_meta_guide</t>
  </si>
  <si>
    <t>https://twitter.com/meta_guide_hn</t>
  </si>
  <si>
    <t>https://twitter.com/jstone_janice</t>
  </si>
  <si>
    <t>https://twitter.com/lulustl</t>
  </si>
  <si>
    <t>https://twitter.com/calluptome</t>
  </si>
  <si>
    <t>https://twitter.com/ikumama_info</t>
  </si>
  <si>
    <t>https://twitter.com/luisaflr</t>
  </si>
  <si>
    <t>https://twitter.com/mramadan105</t>
  </si>
  <si>
    <t>https://twitter.com/comsoc_tab</t>
  </si>
  <si>
    <t>https://twitter.com/mtmarilyn2</t>
  </si>
  <si>
    <t>https://twitter.com/dririnaellison</t>
  </si>
  <si>
    <t>https://twitter.com/matiasgoddard</t>
  </si>
  <si>
    <t>https://twitter.com/halt_zika</t>
  </si>
  <si>
    <t>https://twitter.com/statnews</t>
  </si>
  <si>
    <t>https://twitter.com/petchary</t>
  </si>
  <si>
    <t>https://twitter.com/_pikachu_zika_</t>
  </si>
  <si>
    <t>as_meta_guide
Stopping the spread of Zika - Washington
Times https://t.co/lRmABnbW1P</t>
  </si>
  <si>
    <t>meta_guide_hn
Zika mosquitoes are biting in America
now — and we're still not ready
- New York Post https://t.co/55z6XgUNEO</t>
  </si>
  <si>
    <t>jstone_janice
RT @AJCGlobal: According to the
@WHO, #Israel is apparently one
of the greatest global health threats.
Maybe just stick to #Zika? https://t…</t>
  </si>
  <si>
    <t>lulustl
RT @deray: Nearly 12,000 Pregnant
Women in Colombia Have Zika https://t.co/7ymTPCfOj5</t>
  </si>
  <si>
    <t>ikumama_info
ジカウイルス発生地域の滞在者、8週間は妊娠を控えるようWHOが勧告
- QLifePro医療ニュース https://t.co/ptATfMeNSp</t>
  </si>
  <si>
    <t>luisaflr
RT @globovision: Personas tatuadas
sí pueden donar sangre https://t.co/Eab1X7X8pY
https://t.co/L3DJj91coV</t>
  </si>
  <si>
    <t>mramadan105
RT @deray: Nearly 12,000 Pregnant
Women in Colombia Have Zika https://t.co/7ymTPCfOj5</t>
  </si>
  <si>
    <t>mtmarilyn2
RT @BoneKnightmare: #UhOh Study
finds Zika virus can be transmitted
through oral sex https://t.co/CuJNwqypiJ</t>
  </si>
  <si>
    <t>dririnaellison
RT @DrFriedenCDC: Four infants
in Colombia born w. microcephaly
&amp;amp; lab evidence of #Zika—none
of the mothers reported #Zika virus
symptoms d…</t>
  </si>
  <si>
    <t>matiasgoddard
RT @DatoSugerido: Así es el mosquito
Aedes aegypti, causante del zika,
dengue y chikungunya #Vida https://t.co/9iyJcIswAb</t>
  </si>
  <si>
    <t xml:space="preserve">statnews
</t>
  </si>
  <si>
    <t>petchary
RT @Halt_Zika: #Zika infection
can damage fetuses even if pregnant
women show no symptoms https://t.co/4RPzgWClzc
via @statnews</t>
  </si>
  <si>
    <t>mydailyreporter</t>
  </si>
  <si>
    <t>stephanyhoy</t>
  </si>
  <si>
    <t>jubaroman</t>
  </si>
  <si>
    <t>renard334</t>
  </si>
  <si>
    <t>fakealiceu</t>
  </si>
  <si>
    <t>0fficialcr7</t>
  </si>
  <si>
    <t>hondaooyuz</t>
  </si>
  <si>
    <t>tofiesty4u</t>
  </si>
  <si>
    <t>dmh2j</t>
  </si>
  <si>
    <t>food_organic</t>
  </si>
  <si>
    <t>rombto</t>
  </si>
  <si>
    <t>samig189</t>
  </si>
  <si>
    <t>83kindy</t>
  </si>
  <si>
    <t>katrinacarrol16</t>
  </si>
  <si>
    <t>pe_henrit</t>
  </si>
  <si>
    <t>luisdzc_</t>
  </si>
  <si>
    <t>noreenr1</t>
  </si>
  <si>
    <t>beatrizzmorandi</t>
  </si>
  <si>
    <t>giotorquato</t>
  </si>
  <si>
    <t>reneserrano_sv</t>
  </si>
  <si>
    <t>paraiba_online</t>
  </si>
  <si>
    <t>russosayda</t>
  </si>
  <si>
    <t>onelifetogive</t>
  </si>
  <si>
    <t>swargcoming</t>
  </si>
  <si>
    <t>lipezadu</t>
  </si>
  <si>
    <t>danny_taylor68</t>
  </si>
  <si>
    <t>nytimesforfree</t>
  </si>
  <si>
    <t>newsonplanet</t>
  </si>
  <si>
    <t>mhilleckquayel</t>
  </si>
  <si>
    <t>hecgonbal</t>
  </si>
  <si>
    <t>kknicolem</t>
  </si>
  <si>
    <t>sugardaddydj</t>
  </si>
  <si>
    <t>luanvithor</t>
  </si>
  <si>
    <t>tuitlatam</t>
  </si>
  <si>
    <t>painters_touch</t>
  </si>
  <si>
    <t>disperano</t>
  </si>
  <si>
    <t>lgaudette11</t>
  </si>
  <si>
    <t>xcoderbr</t>
  </si>
  <si>
    <t>kcrw</t>
  </si>
  <si>
    <t>elperiodista_sv</t>
  </si>
  <si>
    <t>lefevreshami</t>
  </si>
  <si>
    <t>dgzurita</t>
  </si>
  <si>
    <t>right2refuse</t>
  </si>
  <si>
    <t>newsly</t>
  </si>
  <si>
    <t>eniotna77</t>
  </si>
  <si>
    <t>track_olympics</t>
  </si>
  <si>
    <t>gimmealthatwork</t>
  </si>
  <si>
    <t>latinascanlead</t>
  </si>
  <si>
    <t>normandohdez</t>
  </si>
  <si>
    <t>radiojornalamfm</t>
  </si>
  <si>
    <t>msandy1119</t>
  </si>
  <si>
    <t>stevenbonn</t>
  </si>
  <si>
    <t>jsenior64</t>
  </si>
  <si>
    <t>julien_gres</t>
  </si>
  <si>
    <t>ninodal2013</t>
  </si>
  <si>
    <t>ealexandrowicz</t>
  </si>
  <si>
    <t>iclep</t>
  </si>
  <si>
    <t>jennakacheroski</t>
  </si>
  <si>
    <t>tortuegenialee_</t>
  </si>
  <si>
    <t>jaomartins10</t>
  </si>
  <si>
    <t>davidsanttos__</t>
  </si>
  <si>
    <t>tmmmarshall</t>
  </si>
  <si>
    <t>jaureallve</t>
  </si>
  <si>
    <t>_lcjulia</t>
  </si>
  <si>
    <t>wsjinformes</t>
  </si>
  <si>
    <t>crazybiiiatch</t>
  </si>
  <si>
    <t>bmw_free</t>
  </si>
  <si>
    <t>katrenaan</t>
  </si>
  <si>
    <t>csthielen</t>
  </si>
  <si>
    <t>healthsociety</t>
  </si>
  <si>
    <t>fiverr_girl</t>
  </si>
  <si>
    <t>lukasfongaro</t>
  </si>
  <si>
    <t>carloos_duardo</t>
  </si>
  <si>
    <t>leandrororizf</t>
  </si>
  <si>
    <t>nadalstiger</t>
  </si>
  <si>
    <t>jaquetavaress</t>
  </si>
  <si>
    <t>crudarealidadec</t>
  </si>
  <si>
    <t>consuelo_dif</t>
  </si>
  <si>
    <t>globalhumph</t>
  </si>
  <si>
    <t>ymadchou</t>
  </si>
  <si>
    <t>oamazariegos</t>
  </si>
  <si>
    <t>opennservice</t>
  </si>
  <si>
    <t>candazzi</t>
  </si>
  <si>
    <t>lequipe</t>
  </si>
  <si>
    <t>zenibot</t>
  </si>
  <si>
    <t>eduaardamr</t>
  </si>
  <si>
    <t>wmcactionnews5</t>
  </si>
  <si>
    <t>n4th4nzin</t>
  </si>
  <si>
    <t>minsalud</t>
  </si>
  <si>
    <t>elmetrodigital</t>
  </si>
  <si>
    <t>xaviersep</t>
  </si>
  <si>
    <t>wlrn</t>
  </si>
  <si>
    <t>thepublicsquare</t>
  </si>
  <si>
    <t>dif_morelos</t>
  </si>
  <si>
    <t>washtimes</t>
  </si>
  <si>
    <t>refugeewatcher</t>
  </si>
  <si>
    <t>scrowder</t>
  </si>
  <si>
    <t>wcgrid</t>
  </si>
  <si>
    <t>citieschallenge</t>
  </si>
  <si>
    <t>dailysignal</t>
  </si>
  <si>
    <t>andrepxavier</t>
  </si>
  <si>
    <t>isabelifernan11</t>
  </si>
  <si>
    <t>carool_cv</t>
  </si>
  <si>
    <t>3rd-Trimester Zika Infection Poses Little Risk of Microcephaly: Study https://t.co/48IVEzuc7u</t>
  </si>
  <si>
    <t>Declararían al país en emergencia sanitaria por ingreso del zika https://t.co/I6Pn8bi5Kp</t>
  </si>
  <si>
    <t>Casos de zika caem 87% no Brasil, mas doença ainda pode se tornar endêmica: Para especialistas, queda no núme... https://t.co/ZfO8d6TxYY</t>
  </si>
  <si>
    <t>3rd-Trimester Zika Infection Poses Little Risk of Microcephaly: Study https://t.co/W07vwtGc78</t>
  </si>
  <si>
    <t>3rd-Trimester Zika Infection Poses Little Risk of Microcephaly: Study https://t.co/gNrP8BmcgV</t>
  </si>
  <si>
    <t>3rd-Trimester Zika Infection Poses Little Risk of Microcephaly: Study https://t.co/Pu9pOGtEtr</t>
  </si>
  <si>
    <t>WHO sees 'very low' risk of further Zika spread due to Olympics.. Related Articles: https://t.co/L94hDJy8FF</t>
  </si>
  <si>
    <t>RT @WMCActionNews5: #BREAKING A second case of Zika virus has been confirmed in Shelby County &amp;gt;&amp;gt;https://t.co/90TttG4R9b #wmc5 https://t.co/…</t>
  </si>
  <si>
    <t>Recomendaciones a turistas que visiten países con epidemia del virus zika en vacaciones https://t.co/djStCwk6wE https://t.co/9xD2nStf0B</t>
  </si>
  <si>
    <t>RT @lequipe: Pau Gasol pense à congeler son sperme https://t.co/WYI4Cy0gUd https://t.co/ho6HcPinBl</t>
  </si>
  <si>
    <t>Pau Gasol pense à congeler son sperme https://t.co/XrxZ8bIDv2 https://t.co/3SiHSgDKMY #OrangeSponsorsYou #EURO2016</t>
  </si>
  <si>
    <t>@n4th4nzin KKKKKKKKK sou zika</t>
  </si>
  <si>
    <t>I have zika</t>
  </si>
  <si>
    <t>@giotorquato  minha orelha vai cai e eu vo ficar com dengue, zika KKKKMMMKK</t>
  </si>
  <si>
    <t>RT @beatrizzmorandi: @giotorquato  minha orelha vai cai e eu vo ficar com dengue, zika KKKKMMMKK</t>
  </si>
  <si>
    <t>RT @ElMetroDigital: Esta mañana @minsalud confirmó primer caso de microcefalia por virus Zika en El Salvador https://t.co/DmrAe4pYJE</t>
  </si>
  <si>
    <t>Saúde divulga casos notificados da dengue, zika e chikungunya    https://t.co/wMDxPzmdVS</t>
  </si>
  <si>
    <t>Stopping the spread of Zika https://t.co/0PpZT3oDxn #tcot</t>
  </si>
  <si>
    <t>What a corrupt &amp;amp; highly criminal country to host Olympics! Worst &amp;amp; most dangerous choice. Now ZIKA waiting for you! https://t.co/b7l2Sd4B2P</t>
  </si>
  <si>
    <t>@xaviersep Deus eh zika</t>
  </si>
  <si>
    <t>An Olympic Coach Deals With Zika by Freezing His Sperm https://t.co/Hkfvq0FURW</t>
  </si>
  <si>
    <t>An Olympic Coach Deals With Zika by Freezing His Sperm https://t.co/QXhg1h2ckA</t>
  </si>
  <si>
    <t>An Olympic Coach Deals With Zika by Freezing His Sperm https://t.co/P5BP3PXQrp #TEAMFOLLOWBACK</t>
  </si>
  <si>
    <t>Zika podría propagarse a Europa en próximos meses: OMS https://t.co/k579o9MgSf</t>
  </si>
  <si>
    <t>" Zika " 😂</t>
  </si>
  <si>
    <t>RT @kknicolem: " Zika " 😂</t>
  </si>
  <si>
    <t>Só mlk Zika https://t.co/elBWpxtD1e</t>
  </si>
  <si>
    <t>#CostaRica Casos de zika, dengue y chikungunya siguen creciendo en el país https://t.co/Ng9XZ1PZdF</t>
  </si>
  <si>
    <t>RT @WLRN: Here's really where Zika mosquitoes are likely in the U.S. https://t.co/hAaCE0n9n3 https://t.co/JsdCCzLk5p</t>
  </si>
  <si>
    <t>Zika funds cannot be added to deficit, GOP says... https://t.co/d0VscKIoum</t>
  </si>
  <si>
    <t>Estudo não detecta problemas com zika no fim da gravidez: Um estudo sobre o contágio com o zika na Colômbia n... https://t.co/4bY57cg9mj</t>
  </si>
  <si>
    <t>From Dengue Fever to Zika, the power of the mosquito spans centuries @thepublicsquare https://t.co/4bRH7f9aoy https://t.co/N7JatD731C</t>
  </si>
  <si>
    <t>Participa en nuestra encuesta, visita nuestro sitio web: https://t.co/W5heBr1kzB #Encuesta #Zika #Opinión https://t.co/gTuJbKlCaI</t>
  </si>
  <si>
    <t>Noticias: A pesar del zika, la OMS da luz verde a los Juegos Olímpicos de Brasil https://t.co/mEsa59pVRL</t>
  </si>
  <si>
    <t>RT @ComSoc_Tab: Destruye Salud más de 700 toneladas de  cacharros y llantas para prevenir el zika 
https://t.co/v0lJTdOPrV https://t.co/NG8…</t>
  </si>
  <si>
    <t>RT @DIF_Morelos: Principales acciones para prevenir Dengue, Chikungunya y Zika: Lava, tapa, voltea y tira. https://t.co/7ptXMgYZQA</t>
  </si>
  <si>
    <t>RT @DIF_Morelos: Recuerda las acciones preventivas contra el mosco del zika, chikunguya y dengue #Cuernavaca #Morelos https://t.co/e8eBydM9…</t>
  </si>
  <si>
    <t>@WashTimes  Officials: 2 more Zika virus cases found in King County #tcot https://t.co/aJRMoKVt2J</t>
  </si>
  <si>
    <t>An Olympic Coach Deals With Zika by Freezing His Sperm https://t.co/TqrhaGPV6s #NewslyTweet</t>
  </si>
  <si>
    <t>An Olympic Coach Deals With Zika by Freezing His Sperm - New York Times: New York Times An Olympic Coach… https://t.co/BluOu0Mw0T #olympics</t>
  </si>
  <si>
    <t>Pai dengue, zika esposo https://t.co/hby3GvhoVg</t>
  </si>
  <si>
    <t>El zika sigue avanzando en la Isla -  https://t.co/vkSxk5jgyK https://t.co/1CSA7aaLhF</t>
  </si>
  <si>
    <t>Entenda os efeitos do vírus zika na visão das crianças. Ouça o Consultório de hoje - https://t.co/y1lEIC0Dfy https://t.co/GdTgDtkccl</t>
  </si>
  <si>
    <t>My employer does not offer mental health benefits. What can I do?: Options… https://t.co/1tz2DHuYdY counseling</t>
  </si>
  <si>
    <t>Laboratory testing for #Zika virus infection https://t.co/yTH2Z2691K</t>
  </si>
  <si>
    <t>Vector control operations framework for #Zika virus https://t.co/KTus4SohM2</t>
  </si>
  <si>
    <t>#Zika virus outbreak global response https://t.co/ySlJ89wrOo</t>
  </si>
  <si>
    <t>El zika sigue avanzando en la Isla https://t.co/C4ihz1Pg5L</t>
  </si>
  <si>
    <t>RT @RefugeeWatcher: Is the CDC distracting us with zika so that we won't notice #refugees entering the US with TB? https://t.co/Dat2nHqJEa</t>
  </si>
  <si>
    <t>RT @scrowder: Seriously, guess =&amp;gt; Honduran Woman Births Zika Baby in USA. Guess the Price Tag... https://t.co/8wGxT5HIxa https://t.co/I2jOg…</t>
  </si>
  <si>
    <t>mano so ponho kra zika no cartola, ae os lixo vai la e faz 27 ponto</t>
  </si>
  <si>
    <t>RT @jaomartins10: mano so ponho kra zika no cartola, ae os lixo vai la e faz 27 ponto</t>
  </si>
  <si>
    <t>RT @CitiesChallenge: Your Spare Computing Power Could Help Fight Zika with @WCGrid https://t.co/RuvrJr7dej https://t.co/qsXPzhNYom</t>
  </si>
  <si>
    <t>Nick Jonas espalhou a zika dele por todas as minhas idolas que troço é esse</t>
  </si>
  <si>
    <t>thiago maia, não zika meu filho
já tá dificil</t>
  </si>
  <si>
    <t>Así es el mosquito Aedes aegypti, causante del zika, dengue y chikungunya #Vida https://t.co/mQXVm9pOSV</t>
  </si>
  <si>
    <t>An Olympic Coach Deals With Zika by Freezing His Sperm https://t.co/755xiHJD2t</t>
  </si>
  <si>
    <t>It's Time for the World to Take the Zika Threat Seriously https://t.co/N9rQInjgT4 @Heritage @DailySignal #ZikaVirus</t>
  </si>
  <si>
    <t>NPRZika Infection Late In Pregnancy Carries Little Risk of MicrocephalyNPRFor months, scientists in Colombia ... https://t.co/U3c7EajCUc</t>
  </si>
  <si>
    <t>An Olympic Coach Deals With Zika by Freezing His Sperm https://t.co/AvzooBTAHI</t>
  </si>
  <si>
    <t>@AndrepXavier kkkkkkkkkkk Faz isso não zika nao kkk</t>
  </si>
  <si>
    <t>Esse Leandro é zika dms kkkkk</t>
  </si>
  <si>
    <t>RT @carloos_duardo: Esse Leandro é zika dms kkkkk</t>
  </si>
  <si>
    <t>https://t.co/w8KFCQPHW9</t>
  </si>
  <si>
    <t>RT @difjalisco: Cuidar a tu familia del Dengue, Zika y Chikungunya es simple, sigue estos consejos: #TodosSomosBrigadistas https://t.co/AAS…</t>
  </si>
  <si>
    <t>RT @difjalisco: No propiciemos criaderos del mosco transmisor del Dengue, Zika y Chicungunya. #TodosSomosBrigadistas https://t.co/dYATD1Fv47</t>
  </si>
  <si>
    <t>RT @difjalisco: El mismo mosco transmisor del Dengue, Zika y Chikungunya se combate así: https://t.co/KrEqZdyMTi</t>
  </si>
  <si>
    <t>RT @usembassyguate: ¿Embarazada? #Zika se puede transmitir de madre a su feto. Aquí recomendaciones @CDCespanol: https://t.co/a4jPSF4YW7 ht…</t>
  </si>
  <si>
    <t>#news #health @WHO WHO: Press conference re Zika virus - 14 June  2016 - Duur: 49 minuten.: WHO: Press confer... https://t.co/sC7mO3JIhD</t>
  </si>
  <si>
    <t>zika é uma merda.. alguem tira isso de mim pelo amor de Deus</t>
  </si>
  <si>
    <t>Pau Gasol pense à congeler son sperme https://t.co/WYI4Cy0gUd https://t.co/ho6HcPinBl</t>
  </si>
  <si>
    <t>@carool_cv @IsabeliFernan11 eh foda, zika, poko pika, v1d4 l0k4 HSJSJZUSJSUSH</t>
  </si>
  <si>
    <t>http://ift.tt/1UVECoz</t>
  </si>
  <si>
    <t>http://bit.ly/1Q6eYSd</t>
  </si>
  <si>
    <t>http://dlvr.it/LZLmd7</t>
  </si>
  <si>
    <t>http://dlvr.it/LZLmfH</t>
  </si>
  <si>
    <t>http://dlvr.it/LZLmfj</t>
  </si>
  <si>
    <t>http://bit.ly/1UaktM7</t>
  </si>
  <si>
    <t>http://bit.ly/1UzRpxg</t>
  </si>
  <si>
    <t>http://bit.ly/1TUDCBv</t>
  </si>
  <si>
    <t>http://bit.ly/1ZRK00i</t>
  </si>
  <si>
    <t>http://paraibaonline.net.br/saude-divulga-casos-notificados-da-dengue-zika-e-chikungunya/</t>
  </si>
  <si>
    <t>http://ift.tt/1Q6g3cT</t>
  </si>
  <si>
    <t>https://twitter.com/globalissuesweb/status/743247145113812992</t>
  </si>
  <si>
    <t>http://dlvr.it/LZLngx</t>
  </si>
  <si>
    <t>http://dlvr.it/LZLnjj</t>
  </si>
  <si>
    <t>http://dlvr.it/LZLnk1</t>
  </si>
  <si>
    <t>http://www.aztecanoticias.com.mx/notas/salud/251219/zika-podria-propagarse-a-europa-en-proximos-meses-oms</t>
  </si>
  <si>
    <t>http://ay.gy/1bESyC</t>
  </si>
  <si>
    <t>http://wlrn.us/1XkYdot</t>
  </si>
  <si>
    <t>http://epeak.in/867_1890397</t>
  </si>
  <si>
    <t>http://bit.ly/1Or5r7P</t>
  </si>
  <si>
    <t>http://kcrw.co/1YpD6kc</t>
  </si>
  <si>
    <t>http://ow.ly/f6Zy301iVQM</t>
  </si>
  <si>
    <t>http://fb.me/2mIVgEtTm</t>
  </si>
  <si>
    <t>http://news.google.com/news/url?sa=t&amp;fd=R&amp;ct2=us&amp;usg=AFQjCNG5Sm8Gnj_TOgDixrwCqjcPGxJCPQ&amp;clid=c3a7d30bb8a4878e06b80cf16b898331&amp;cid=52779132589891&amp;ei=lP1hV8jDNZGDhQHSqKiICg&amp;url=http%3A%2F%2Fwww.nytimes.com%2F2016%2F06%2F16%2Fsports%2Folympics%2Fzika-olympic-volleyball-coach-freezing-sperm.html&amp;utm_source=dlvr.it&amp;utm_medium=twitter</t>
  </si>
  <si>
    <t>http://iclep.org/el-zika-sigue-avanzando-en-la-isla-3/</t>
  </si>
  <si>
    <t>http://goo.gl/z9CkPB</t>
  </si>
  <si>
    <t>http://goo.gl/fb/VlwsNt</t>
  </si>
  <si>
    <t>http://www.who.int/csr/resources/publications/zika/laboratory-testing/en/#.V2H9oTVBMFo.twitter</t>
  </si>
  <si>
    <t>http://www.who.int/csr/resources/publications/zika/vector-control/en/#.V2H9tqvvUnY.twitter</t>
  </si>
  <si>
    <t>http://www.who.int/emergencies/zika-virus/response/en/#.V2H9x-FW9eg.twitter</t>
  </si>
  <si>
    <t>http://www.wnd.com/2016/06/cdc-warns-of-zika-downplays-refugee-tb/</t>
  </si>
  <si>
    <t>http://louderwithcrowder.com/honduran-woman-zika-baby/#.V1cQeFdWhJU</t>
  </si>
  <si>
    <t>http://buff.ly/1Vqs8Ky</t>
  </si>
  <si>
    <t>http://dailysignal.com/2016/06/09/its-time-for-the-world-to-take-the-zika-threat-seriously/</t>
  </si>
  <si>
    <t>http://bit.ly/1UVSZsY</t>
  </si>
  <si>
    <t>http://fb.me/1aqwlgfwE</t>
  </si>
  <si>
    <t>http://openn.eu/3pR9c</t>
  </si>
  <si>
    <t>net.br</t>
  </si>
  <si>
    <t>ay.gy</t>
  </si>
  <si>
    <t>wlrn.us</t>
  </si>
  <si>
    <t>epeak.in</t>
  </si>
  <si>
    <t>kcrw.co</t>
  </si>
  <si>
    <t>google.com</t>
  </si>
  <si>
    <t>iclep.org</t>
  </si>
  <si>
    <t>wnd.com</t>
  </si>
  <si>
    <t>louderwithcrowder.com</t>
  </si>
  <si>
    <t>dailysignal.com</t>
  </si>
  <si>
    <t>openn.eu</t>
  </si>
  <si>
    <t>breaking wmc5</t>
  </si>
  <si>
    <t>orangesponsorsyou euro2016</t>
  </si>
  <si>
    <t>tcot</t>
  </si>
  <si>
    <t>teamfollowback</t>
  </si>
  <si>
    <t>costarica</t>
  </si>
  <si>
    <t>encuesta zika opinión</t>
  </si>
  <si>
    <t>cuernavaca morelos</t>
  </si>
  <si>
    <t>newslytweet</t>
  </si>
  <si>
    <t>refugees</t>
  </si>
  <si>
    <t>news health</t>
  </si>
  <si>
    <t>https://twitter.com/#!/mydailyreporter/status/743249662858125313</t>
  </si>
  <si>
    <t>https://twitter.com/#!/stephanyhoy/status/743249697238818816</t>
  </si>
  <si>
    <t>https://twitter.com/#!/jubaroman/status/743249761570951168</t>
  </si>
  <si>
    <t>https://twitter.com/#!/renard334/status/743249788175454208</t>
  </si>
  <si>
    <t>https://twitter.com/#!/fakealiceu/status/743249789177913344</t>
  </si>
  <si>
    <t>https://twitter.com/#!/0fficialcr7/status/743249789542768640</t>
  </si>
  <si>
    <t>https://twitter.com/#!/hondaooyuz/status/743249792097198080</t>
  </si>
  <si>
    <t>https://twitter.com/#!/tofiesty4u/status/743249793925906432</t>
  </si>
  <si>
    <t>https://twitter.com/#!/dmh2j/status/743249829514608644</t>
  </si>
  <si>
    <t>https://twitter.com/#!/food_organic/status/743249907394445314</t>
  </si>
  <si>
    <t>https://twitter.com/#!/rombto/status/743249912985423872</t>
  </si>
  <si>
    <t>https://twitter.com/#!/samig189/status/743249940172972032</t>
  </si>
  <si>
    <t>https://twitter.com/#!/83kindy/status/743249951388475392</t>
  </si>
  <si>
    <t>https://twitter.com/#!/katrinacarrol16/status/743250018719698945</t>
  </si>
  <si>
    <t>https://twitter.com/#!/pe_henrit/status/743250064211062784</t>
  </si>
  <si>
    <t>https://twitter.com/#!/luisdzc_/status/743250133354110976</t>
  </si>
  <si>
    <t>https://twitter.com/#!/noreenr1/status/743250178501677056</t>
  </si>
  <si>
    <t>https://twitter.com/#!/beatrizzmorandi/status/743250066761203712</t>
  </si>
  <si>
    <t>https://twitter.com/#!/giotorquato/status/743250195593498625</t>
  </si>
  <si>
    <t>https://twitter.com/#!/reneserrano_sv/status/743250208482418688</t>
  </si>
  <si>
    <t>https://twitter.com/#!/paraiba_online/status/743250217055686656</t>
  </si>
  <si>
    <t>https://twitter.com/#!/russosayda/status/743250229198192640</t>
  </si>
  <si>
    <t>https://twitter.com/#!/onelifetogive/status/743250229617692676</t>
  </si>
  <si>
    <t>https://twitter.com/#!/swargcoming/status/743250243844661248</t>
  </si>
  <si>
    <t>https://twitter.com/#!/lipezadu/status/743250246822731776</t>
  </si>
  <si>
    <t>https://twitter.com/#!/danny_taylor68/status/743250295489069056</t>
  </si>
  <si>
    <t>https://twitter.com/#!/nytimesforfree/status/743250296319545344</t>
  </si>
  <si>
    <t>https://twitter.com/#!/newsonplanet/status/743250298240532480</t>
  </si>
  <si>
    <t>https://twitter.com/#!/mhilleckquayel/status/743250314074140672</t>
  </si>
  <si>
    <t>https://twitter.com/#!/hecgonbal/status/743250324606025728</t>
  </si>
  <si>
    <t>https://twitter.com/#!/kknicolem/status/743250279424995328</t>
  </si>
  <si>
    <t>https://twitter.com/#!/trezzo05/status/743250342901596160</t>
  </si>
  <si>
    <t>https://twitter.com/#!/sugardaddydj/status/743250349683781632</t>
  </si>
  <si>
    <t>https://twitter.com/#!/luanvithor/status/743250352682766336</t>
  </si>
  <si>
    <t>https://twitter.com/#!/tuitlatam/status/743250369032003585</t>
  </si>
  <si>
    <t>https://twitter.com/#!/painters_touch/status/743250402297192456</t>
  </si>
  <si>
    <t>https://twitter.com/#!/disperano/status/743250419405688834</t>
  </si>
  <si>
    <t>https://twitter.com/#!/lgaudette11/status/743250448908488704</t>
  </si>
  <si>
    <t>https://twitter.com/#!/xcoderbr/status/743250493766512640</t>
  </si>
  <si>
    <t>https://twitter.com/#!/kcrw/status/743250493854593024</t>
  </si>
  <si>
    <t>https://twitter.com/#!/elperiodista_sv/status/743250520073248772</t>
  </si>
  <si>
    <t>https://twitter.com/#!/lefevreshami/status/743250524439359488</t>
  </si>
  <si>
    <t>https://twitter.com/#!/dgzurita/status/743250531838107648</t>
  </si>
  <si>
    <t>https://twitter.com/#!/victorescobarl/status/743249996057718784</t>
  </si>
  <si>
    <t>https://twitter.com/#!/victorescobarl/status/743250535902416896</t>
  </si>
  <si>
    <t>https://twitter.com/#!/right2refuse/status/743250562016284672</t>
  </si>
  <si>
    <t>https://twitter.com/#!/newsly/status/743250581305843712</t>
  </si>
  <si>
    <t>https://twitter.com/#!/eniotna77/status/743250610057842688</t>
  </si>
  <si>
    <t>https://twitter.com/#!/track_olympics/status/743250632966967296</t>
  </si>
  <si>
    <t>https://twitter.com/#!/gimmealthatwork/status/743250651262648320</t>
  </si>
  <si>
    <t>https://twitter.com/#!/latinascanlead/status/743250660838121473</t>
  </si>
  <si>
    <t>https://twitter.com/#!/normandohdez/status/743250662247432193</t>
  </si>
  <si>
    <t>https://twitter.com/#!/radiojornalamfm/status/743250665288400896</t>
  </si>
  <si>
    <t>https://twitter.com/#!/msandy1119/status/743250670774456320</t>
  </si>
  <si>
    <t>https://twitter.com/#!/stevenbonn/status/743250679985246209</t>
  </si>
  <si>
    <t>https://twitter.com/#!/jsenior64/status/743250685181988865</t>
  </si>
  <si>
    <t>https://twitter.com/#!/julien_gres/status/743250711358607360</t>
  </si>
  <si>
    <t>https://twitter.com/#!/ninodal2013/status/743250588968751104</t>
  </si>
  <si>
    <t>https://twitter.com/#!/ninodal2013/status/743250658808061952</t>
  </si>
  <si>
    <t>https://twitter.com/#!/ninodal2013/status/743250725623336960</t>
  </si>
  <si>
    <t>https://twitter.com/#!/ealexandrowicz/status/743250735127793664</t>
  </si>
  <si>
    <t>https://twitter.com/#!/iclep/status/743250740454424576</t>
  </si>
  <si>
    <t>https://twitter.com/#!/jennakacheroski/status/743250853675606020</t>
  </si>
  <si>
    <t>https://twitter.com/#!/oldsalz/status/743249589201965057</t>
  </si>
  <si>
    <t>https://twitter.com/#!/oldsalz/status/743250869827801088</t>
  </si>
  <si>
    <t>https://twitter.com/#!/tortuegenialee_/status/743250966015778816</t>
  </si>
  <si>
    <t>https://twitter.com/#!/jaomartins10/status/743249592880336898</t>
  </si>
  <si>
    <t>https://twitter.com/#!/davidsanttos__/status/743250977575297024</t>
  </si>
  <si>
    <t>https://twitter.com/#!/tmmmarshall/status/743250978808410113</t>
  </si>
  <si>
    <t>https://twitter.com/#!/jaureallve/status/743250980939141121</t>
  </si>
  <si>
    <t>https://twitter.com/#!/_lcjulia/status/743250995296276481</t>
  </si>
  <si>
    <t>https://twitter.com/#!/wsjinformes/status/743251006335647744</t>
  </si>
  <si>
    <t>https://twitter.com/#!/crazybiiiatch/status/743251036845006849</t>
  </si>
  <si>
    <t>https://twitter.com/#!/bmw_free/status/743251047095877633</t>
  </si>
  <si>
    <t>https://twitter.com/#!/katrenaan/status/743251058911121408</t>
  </si>
  <si>
    <t>https://twitter.com/#!/csthielen/status/743251065198436352</t>
  </si>
  <si>
    <t>https://twitter.com/#!/healthsociety/status/743251086966824960</t>
  </si>
  <si>
    <t>https://twitter.com/#!/fiverr_girl/status/743251096261525504</t>
  </si>
  <si>
    <t>https://twitter.com/#!/lukasfongaro/status/743251096731262976</t>
  </si>
  <si>
    <t>https://twitter.com/#!/carloos_duardo/status/743250895312392192</t>
  </si>
  <si>
    <t>https://twitter.com/#!/leandrororizf/status/743251127689445380</t>
  </si>
  <si>
    <t>https://twitter.com/#!/nadalstiger/status/743251128242974720</t>
  </si>
  <si>
    <t>https://twitter.com/#!/jaquetavaress/status/743251128243077120</t>
  </si>
  <si>
    <t>https://twitter.com/#!/crudarealidadec/status/743251156755939328</t>
  </si>
  <si>
    <t>https://twitter.com/#!/consuelo_dif/status/743250945182568448</t>
  </si>
  <si>
    <t>https://twitter.com/#!/consuelo_dif/status/743251038015098880</t>
  </si>
  <si>
    <t>https://twitter.com/#!/consuelo_dif/status/743251164318162944</t>
  </si>
  <si>
    <t>https://twitter.com/#!/globalhumph/status/743251173201739776</t>
  </si>
  <si>
    <t>https://twitter.com/#!/ymadchou/status/743251198925545473</t>
  </si>
  <si>
    <t>https://twitter.com/#!/oamazariegos/status/743251226226106369</t>
  </si>
  <si>
    <t>https://twitter.com/#!/opennservice/status/743251226440019968</t>
  </si>
  <si>
    <t>https://twitter.com/#!/candazzi/status/743251259021484032</t>
  </si>
  <si>
    <t>https://twitter.com/#!/lequipe/status/743249839488700416</t>
  </si>
  <si>
    <t>https://twitter.com/#!/zenibot/status/743251268953595904</t>
  </si>
  <si>
    <t>https://twitter.com/#!/eduaardamr/status/743251272325795840</t>
  </si>
  <si>
    <t>743249662858125313</t>
  </si>
  <si>
    <t>743249697238818816</t>
  </si>
  <si>
    <t>743249761570951168</t>
  </si>
  <si>
    <t>743249788175454208</t>
  </si>
  <si>
    <t>743249789177913344</t>
  </si>
  <si>
    <t>743249789542768640</t>
  </si>
  <si>
    <t>743249792097198080</t>
  </si>
  <si>
    <t>743249793925906432</t>
  </si>
  <si>
    <t>743249829514608644</t>
  </si>
  <si>
    <t>743249907394445314</t>
  </si>
  <si>
    <t>743249912985423872</t>
  </si>
  <si>
    <t>743249940172972032</t>
  </si>
  <si>
    <t>743249951388475392</t>
  </si>
  <si>
    <t>743250018719698945</t>
  </si>
  <si>
    <t>743250064211062784</t>
  </si>
  <si>
    <t>743250133354110976</t>
  </si>
  <si>
    <t>743250178501677056</t>
  </si>
  <si>
    <t>743250066761203712</t>
  </si>
  <si>
    <t>743250195593498625</t>
  </si>
  <si>
    <t>743250208482418688</t>
  </si>
  <si>
    <t>743250217055686656</t>
  </si>
  <si>
    <t>743250229198192640</t>
  </si>
  <si>
    <t>743250229617692676</t>
  </si>
  <si>
    <t>743250243844661248</t>
  </si>
  <si>
    <t>743250246822731776</t>
  </si>
  <si>
    <t>743250295489069056</t>
  </si>
  <si>
    <t>743250296319545344</t>
  </si>
  <si>
    <t>743250298240532480</t>
  </si>
  <si>
    <t>743250314074140672</t>
  </si>
  <si>
    <t>743250324606025728</t>
  </si>
  <si>
    <t>743250279424995328</t>
  </si>
  <si>
    <t>743250342901596160</t>
  </si>
  <si>
    <t>743250349683781632</t>
  </si>
  <si>
    <t>743250352682766336</t>
  </si>
  <si>
    <t>743250369032003585</t>
  </si>
  <si>
    <t>743250402297192456</t>
  </si>
  <si>
    <t>743250419405688834</t>
  </si>
  <si>
    <t>743250448908488704</t>
  </si>
  <si>
    <t>743250493766512640</t>
  </si>
  <si>
    <t>743250493854593024</t>
  </si>
  <si>
    <t>743250520073248772</t>
  </si>
  <si>
    <t>743250524439359488</t>
  </si>
  <si>
    <t>743250531838107648</t>
  </si>
  <si>
    <t>743249996057718784</t>
  </si>
  <si>
    <t>743250535902416896</t>
  </si>
  <si>
    <t>743250562016284672</t>
  </si>
  <si>
    <t>743250581305843712</t>
  </si>
  <si>
    <t>743250610057842688</t>
  </si>
  <si>
    <t>743250632966967296</t>
  </si>
  <si>
    <t>743250651262648320</t>
  </si>
  <si>
    <t>743250660838121473</t>
  </si>
  <si>
    <t>743250662247432193</t>
  </si>
  <si>
    <t>743250665288400896</t>
  </si>
  <si>
    <t>743250670774456320</t>
  </si>
  <si>
    <t>743250679985246209</t>
  </si>
  <si>
    <t>743250685181988865</t>
  </si>
  <si>
    <t>743250711358607360</t>
  </si>
  <si>
    <t>743250588968751104</t>
  </si>
  <si>
    <t>743250658808061952</t>
  </si>
  <si>
    <t>743250725623336960</t>
  </si>
  <si>
    <t>743250735127793664</t>
  </si>
  <si>
    <t>743250740454424576</t>
  </si>
  <si>
    <t>743250853675606020</t>
  </si>
  <si>
    <t>743249589201965057</t>
  </si>
  <si>
    <t>743250869827801088</t>
  </si>
  <si>
    <t>743250966015778816</t>
  </si>
  <si>
    <t>743249592880336898</t>
  </si>
  <si>
    <t>743250977575297024</t>
  </si>
  <si>
    <t>743250978808410113</t>
  </si>
  <si>
    <t>743250980939141121</t>
  </si>
  <si>
    <t>743250995296276481</t>
  </si>
  <si>
    <t>743251006335647744</t>
  </si>
  <si>
    <t>743251036845006849</t>
  </si>
  <si>
    <t>743251047095877633</t>
  </si>
  <si>
    <t>743251058911121408</t>
  </si>
  <si>
    <t>743251065198436352</t>
  </si>
  <si>
    <t>743251086966824960</t>
  </si>
  <si>
    <t>743251096261525504</t>
  </si>
  <si>
    <t>743251096731262976</t>
  </si>
  <si>
    <t>743250895312392192</t>
  </si>
  <si>
    <t>743251127689445380</t>
  </si>
  <si>
    <t>743251128242974720</t>
  </si>
  <si>
    <t>743251128243077120</t>
  </si>
  <si>
    <t>743251156755939328</t>
  </si>
  <si>
    <t>743250945182568448</t>
  </si>
  <si>
    <t>743251038015098880</t>
  </si>
  <si>
    <t>743251164318162944</t>
  </si>
  <si>
    <t>743251173201739776</t>
  </si>
  <si>
    <t>743251198925545473</t>
  </si>
  <si>
    <t>743251226226106369</t>
  </si>
  <si>
    <t>743251226440019968</t>
  </si>
  <si>
    <t>743251259021484032</t>
  </si>
  <si>
    <t>743249839488700416</t>
  </si>
  <si>
    <t>743251268953595904</t>
  </si>
  <si>
    <t>743251272325795840</t>
  </si>
  <si>
    <t>743249744131133440</t>
  </si>
  <si>
    <t>743249921273397248</t>
  </si>
  <si>
    <t>743250159845408768</t>
  </si>
  <si>
    <t>743250940388646912</t>
  </si>
  <si>
    <t>743250628168851456</t>
  </si>
  <si>
    <t>My Daily Reporter</t>
  </si>
  <si>
    <t>Stephany Hoyos</t>
  </si>
  <si>
    <t>Gilberto Luis Roman</t>
  </si>
  <si>
    <t>renard</t>
  </si>
  <si>
    <t>Aliceu!</t>
  </si>
  <si>
    <t>Cristiano Ronaldo</t>
  </si>
  <si>
    <t>Honda News</t>
  </si>
  <si>
    <t>⚜Madghost's Wife⚜</t>
  </si>
  <si>
    <t>Denise Hardin</t>
  </si>
  <si>
    <t>WMC Action News 5</t>
  </si>
  <si>
    <t>Alimento_Organico_Cl</t>
  </si>
  <si>
    <t>Romain</t>
  </si>
  <si>
    <t>L'ÉQUIPE</t>
  </si>
  <si>
    <t>SANDRA GUTIÉRREZ</t>
  </si>
  <si>
    <t>kindy Dramé</t>
  </si>
  <si>
    <t>Katrina Carroll</t>
  </si>
  <si>
    <t>trinc'S</t>
  </si>
  <si>
    <t>gone</t>
  </si>
  <si>
    <t>lou</t>
  </si>
  <si>
    <t>Noreen</t>
  </si>
  <si>
    <t>morandi</t>
  </si>
  <si>
    <t>torquato</t>
  </si>
  <si>
    <t>RENÉ SERRANO</t>
  </si>
  <si>
    <t>Minist. de Salud, SV</t>
  </si>
  <si>
    <t>El Metropolitano</t>
  </si>
  <si>
    <t>paraibaonline</t>
  </si>
  <si>
    <t>flordelavila</t>
  </si>
  <si>
    <t>An American Patriot</t>
  </si>
  <si>
    <t>Maya Varma</t>
  </si>
  <si>
    <t>Felp$EP</t>
  </si>
  <si>
    <t>Jeniffer M Xavier</t>
  </si>
  <si>
    <t>Daniel Taylor</t>
  </si>
  <si>
    <t>NYTimes for free</t>
  </si>
  <si>
    <t>News On Planet</t>
  </si>
  <si>
    <t>MickThaL0pe-Sama</t>
  </si>
  <si>
    <t>Hector Gonzalez B.</t>
  </si>
  <si>
    <t xml:space="preserve">kk </t>
  </si>
  <si>
    <t>Sugar Daddy</t>
  </si>
  <si>
    <t>luan vitor</t>
  </si>
  <si>
    <t>Daily Latinoamérica</t>
  </si>
  <si>
    <t>Painters Touch</t>
  </si>
  <si>
    <t>WLRN Public Media</t>
  </si>
  <si>
    <t>Australian world</t>
  </si>
  <si>
    <t>lauren</t>
  </si>
  <si>
    <t>XCoder Consultoria</t>
  </si>
  <si>
    <t>KCRW</t>
  </si>
  <si>
    <t>Zócalo Public Square</t>
  </si>
  <si>
    <t>elperiodista.com.sv</t>
  </si>
  <si>
    <t>Shami Humphrey</t>
  </si>
  <si>
    <t>dolores gutierrez</t>
  </si>
  <si>
    <t>Sistema DIF Morelos</t>
  </si>
  <si>
    <t>Right2Refuse</t>
  </si>
  <si>
    <t>Eniotna</t>
  </si>
  <si>
    <t>Olympic News</t>
  </si>
  <si>
    <t>bUy 7/27 ON ituNEs</t>
  </si>
  <si>
    <t>Nurse Luna</t>
  </si>
  <si>
    <t>Normando Hernandez</t>
  </si>
  <si>
    <t>Rádio Jornal</t>
  </si>
  <si>
    <t>Miranda</t>
  </si>
  <si>
    <t>IzSombodyFollowinMe?</t>
  </si>
  <si>
    <t>Juan Senior</t>
  </si>
  <si>
    <t>Julien Gres</t>
  </si>
  <si>
    <t>Nino Dayanghirang</t>
  </si>
  <si>
    <t>Green Gødfather</t>
  </si>
  <si>
    <t>ICLEP</t>
  </si>
  <si>
    <t>Jenna Kacheroski</t>
  </si>
  <si>
    <t>Ann Corcoran</t>
  </si>
  <si>
    <t>Steven Crowder</t>
  </si>
  <si>
    <t>Sabirila</t>
  </si>
  <si>
    <t>david</t>
  </si>
  <si>
    <t>terry marshall</t>
  </si>
  <si>
    <t>World Community Grid</t>
  </si>
  <si>
    <t>SmarterCityChallenge</t>
  </si>
  <si>
    <t>vanessa 13</t>
  </si>
  <si>
    <t>jubjub</t>
  </si>
  <si>
    <t>WSJ Informes</t>
  </si>
  <si>
    <t>Blablabla</t>
  </si>
  <si>
    <t>Don</t>
  </si>
  <si>
    <t>tren</t>
  </si>
  <si>
    <t>Chris S. Thielen</t>
  </si>
  <si>
    <t>The Daily Signal</t>
  </si>
  <si>
    <t>Healthy Society</t>
  </si>
  <si>
    <t>Rae Benson</t>
  </si>
  <si>
    <t>Lukas</t>
  </si>
  <si>
    <t>André x</t>
  </si>
  <si>
    <t>Catatau</t>
  </si>
  <si>
    <t>RORIZ</t>
  </si>
  <si>
    <t>trish</t>
  </si>
  <si>
    <t>Jaqueline Tavaress</t>
  </si>
  <si>
    <t>CRUDA REALIDAD EC™</t>
  </si>
  <si>
    <t>Consuelo González</t>
  </si>
  <si>
    <t>David Humphries</t>
  </si>
  <si>
    <t>WTFỮĆҜ</t>
  </si>
  <si>
    <t>Omar</t>
  </si>
  <si>
    <t>♔HQ SERVICE♔</t>
  </si>
  <si>
    <t>Amanda Candazzi</t>
  </si>
  <si>
    <t>Sans pression</t>
  </si>
  <si>
    <t>Eduarda Rodrigues</t>
  </si>
  <si>
    <t>Isabeli Fernandes</t>
  </si>
  <si>
    <t>Carolina Valério</t>
  </si>
  <si>
    <t>Bachiller por la Escuela de Arte-UNMSM y egresada de la Escuela Taller de Lima. Conservadora de Bienes Culturales y Especialista en Arte de la DRBM en el MinCu</t>
  </si>
  <si>
    <t>#TimBeta</t>
  </si>
  <si>
    <t>Contrarian. IPR and Mgmnt. Career Accountant, hotelier, dad to none.@dalelnc -@star063</t>
  </si>
  <si>
    <t>[1/6].HVenusUnited! #EXOVENUS</t>
  </si>
  <si>
    <t>|sièmpre apóyar Real Madrid| I Love Madrid|Hala Madrid| Portugal| CP: @Rinaldoagstn</t>
  </si>
  <si>
    <t>#Christian #ProIsrael #2A #USMCWife #ΜΟΛΩΝΛΑΒΕ #Patriot #MAGA #Trump2016 My (CLL) Leukemia is in partial remission Thankful 4 Fam/Frnds Lists Auto Block!</t>
  </si>
  <si>
    <t>Mother of 2
I love my Dog</t>
  </si>
  <si>
    <t>Tweets from the newsroom of Action News 5, featuring Memphis/Mid-South breaking news, traffic, and weather.</t>
  </si>
  <si>
    <t>club de beneficios de alimentos organicos, recetas, tips, oportunidades, gustos, beneficios, salud, belleza, comida sana</t>
  </si>
  <si>
    <t>Des fois je fais des trad' pour @CulturePSG quand le chef est bourré. Souvent donc. Média à la solde de @BenitoooOooo et @max2c</t>
  </si>
  <si>
    <t>Toute l'actualité sportive en temps réel.</t>
  </si>
  <si>
    <t>From #Guinée be bold @guineeactiviste @conakrylemag @preventionsgn @guineetopsports #Guinée #Conakry #Nice06 #Palestine</t>
  </si>
  <si>
    <t>Valorize quem está do seu lado, o resto nao importa✌️ insta: Pedroo.t</t>
  </si>
  <si>
    <t>vivendo como nunca, tranquilaço como sempre</t>
  </si>
  <si>
    <t>23 - south fl rude boi</t>
  </si>
  <si>
    <t>TI Targeted Individual  since 2002  when became 9-11 Inside Job Collateral  Damage</t>
  </si>
  <si>
    <t>uhules</t>
  </si>
  <si>
    <t>fodase/ #LVRS #BGTS</t>
  </si>
  <si>
    <t>Periodista salvadoreño, locutor y relacionista público. Enamorado de la política y de mi gente. Orgulloso Hijo de Dios y de mi Patria. #ElSalvador #Democracia</t>
  </si>
  <si>
    <t>Ministerio de Salud, Gobierno de El Salvador</t>
  </si>
  <si>
    <t>Somos un medio de comunicación que informamos los problemas de tu comunidad, noticias de última hora, política, internacionales. Y mucho más. #ElSalvador</t>
  </si>
  <si>
    <t>Portal de notícias da Paraíba</t>
  </si>
  <si>
    <t>Husband, Father and Patriot - Ready to fight for my marriage, family and country.</t>
  </si>
  <si>
    <t>Once designed in Beverly Hills.Totally baffled by world gone mad, hijacked by Muslim savages &amp; corrupt politicians. Revere Nature, endangered now. Proud Hindu.</t>
  </si>
  <si>
    <t>O pae é treta desde antes, cê nem tá ligado/ Cafas 011</t>
  </si>
  <si>
    <t>PALMEIRAS MINHA VIDA É VOCÊ</t>
  </si>
  <si>
    <t>News on Planet gathers the most significant tips all over the world. #TEAMFOLLOWBACK</t>
  </si>
  <si>
    <t>Sex &amp; Nerd &amp; Rock'n'Roll - Sayien de sang pur - Philosophe le jour / Sniper la nuit - Disciple du #Gwak - La recette de la crêpe n'est plus un secret pour moi</t>
  </si>
  <si>
    <t>Vive feliz hoy, porque no sabes que será mañana.
Dirección General HGMultimedios
grupohgmultimedios@yahoo.com</t>
  </si>
  <si>
    <t>Rennes / French DJ / Créateur de @fashionrennes / Candidat saison 2 DJ Mode d'emploi sur MCM / Booking : sugardaddydj35@gmail.com</t>
  </si>
  <si>
    <t>Informando sobre #noticias de Latinomérica: #politica, #economia, #deportes, #sociedad , #espectaculos, #actualidas, #educación y más.</t>
  </si>
  <si>
    <t>General Painting Services, Custom Sign Work for Businesses, Interiors/Exteriors, MURALS small &amp; large scale, Set Design. Free estimates. 17 years experience</t>
  </si>
  <si>
    <t>We are South Florida’s NPR (91.3|91.5 FM) and PBS (Channel 17) stations. #loveWLRN</t>
  </si>
  <si>
    <t>https://t.co/lFzQCpqzmU</t>
  </si>
  <si>
    <t>In luv w/ da TyTy. IC alumni. Currently pursuing a Master's in Public Health.</t>
  </si>
  <si>
    <t>KCRW creates and curates a unique mix of content revolving around music discovery, NPR news, cultural exploration and informed public affairs.</t>
  </si>
  <si>
    <t>An Innovative Blend of Ideas Journalism and Live Events</t>
  </si>
  <si>
    <t>Somos un medio de comunicación pluralista.</t>
  </si>
  <si>
    <t>Coord. Gral de Com. Soc. y Relaciones Pùblicas del Gob. de Tabasco. Ex legisladora Federal Periodista.Tabasqueña._x000D_
Promotora del cambio verdadero en Tabasco.</t>
  </si>
  <si>
    <t>Cuenta Oficial del Sistema DIF Morelos. Atención e información para las familias Morelenses.</t>
  </si>
  <si>
    <t>The 28th Amendment “Congress shall make NO LAW that imposes a tax on a failure to purchase goods or services” #Obamacare=Corporatism Our children deserve better</t>
  </si>
  <si>
    <t>Official Twitter Account for The Washington Times</t>
  </si>
  <si>
    <t>We automatically pull in the latest news from all your favourite networks. These tweets are not endorsements and do not necessarily reflect the views of newsly.</t>
  </si>
  <si>
    <t>Your one stop location for all the latest Olympic 2012 News!</t>
  </si>
  <si>
    <t>se já fui gótica não me lembro</t>
  </si>
  <si>
    <t>Leader, Mentor and supporter of educational advancement in nursing among women and Latinos. Goal: Health promotion and prevention among the latino community.</t>
  </si>
  <si>
    <t>Periodista y ex prisionero político cubano, Causa 75. NED Fellow. Freedom Advocate Fellow @TheBushCenter. Director General ICLEP  http://t.co/hhUzHOoWxD @iclep</t>
  </si>
  <si>
    <t>A primeira rádio transmitida em AM e FM do Norte/Nordeste</t>
  </si>
  <si>
    <t>Student; Accounting major. _x000D_
Interets; Politics, Human Rights, Comedy, Yoga</t>
  </si>
  <si>
    <t>The paranoid diary. Co-owner of Illuminations Counseling, Therapist</t>
  </si>
  <si>
    <t>Ex-Presidente Asociacion Colombiana de Medicina Interna ACMI</t>
  </si>
  <si>
    <t>#Lexpresso et #Handaction #beINsports - Membre de @LiverpoolFrance et père de la #KopCup</t>
  </si>
  <si>
    <t>WHO Consultant on Neglected Tropical Diseases and Country Cooperation Strategies</t>
  </si>
  <si>
    <t>Ténébreux comme Gotham agile comme Griezmann et surtout classe comme Beckham, toute modestie comprise. Longue vie à Sainté. Des fois chez @vinesfoot #StanTheMan</t>
  </si>
  <si>
    <t>El ICLEP es una ONG sin fines de lucro registrada en el Estado de la Florida EUA, Su objetivo: crear medios de comunicación independientes en Cuba.</t>
  </si>
  <si>
    <t>Raise up to your ability.</t>
  </si>
  <si>
    <t>Created blog Refugee Resettlement Watch, but it's more than that now. Immigration of all kinds (legal and illegal), if not slowed in 2016, will destroy America.</t>
  </si>
  <si>
    <t>http://t.co/9eaGVF7F1Q for podcasts, videos and free stuff. Love you.</t>
  </si>
  <si>
    <t>Go Cleveland</t>
  </si>
  <si>
    <t>snapchat: daviidsantos</t>
  </si>
  <si>
    <t>IBM Global Financing WW Marketing Manager. My tweets are my own.</t>
  </si>
  <si>
    <t>Enabling humanitarian scientific research. World Community Grid is managed by @jhindo and follows the IBM Social Computing Guidelines. #volunteercomputing</t>
  </si>
  <si>
    <t>Contributing top IBM talent to help cities address critical challenges. Managed by Aliza Gazek &amp; @jedidiahgant. Follows IBM Social Computing Guidelines.</t>
  </si>
  <si>
    <t>i'm ot5 sorry not sorry</t>
  </si>
  <si>
    <t>170 bilhões</t>
  </si>
  <si>
    <t>Información multi-temática destacada de Grandes Medios</t>
  </si>
  <si>
    <t>doin what I want when I want</t>
  </si>
  <si>
    <t>Things that interest me:  BMW, Cars, Automobile News, World News, Humor, Jokes, Quotes, Music, YouTube, Advertising, Marketing, Social Media Influence, ViSalus</t>
  </si>
  <si>
    <t>Cameroonian. New Orleans born. Texas raised. DC educated. AU '19</t>
  </si>
  <si>
    <t>Father, grad student, Christian, burgeoning thinker, musician, beer enthusiast. Give me Monk. Give me Mozart.</t>
  </si>
  <si>
    <t>We believe high-quality, credible news reporting on political and policy issues is of paramount importance to an informed and free society.</t>
  </si>
  <si>
    <t>Health news, If I'd known I was going to live so long, I'd have taken better care of myself. , don't make the same mistake.</t>
  </si>
  <si>
    <t>Just a girl who likes to make you happy by doing funky stuff</t>
  </si>
  <si>
    <t>Aqui só  futebol e besteiras</t>
  </si>
  <si>
    <t>Formado em Jornalismo Esportivo/FACHA, integrante da @Urubucam</t>
  </si>
  <si>
    <t>Mom, tennis, football and baseball fan, like cooking, hate baking. Trump supporter, Love Jesus, and I stand with Isreal</t>
  </si>
  <si>
    <t>musica❤❤ face: jaqueline tavares</t>
  </si>
  <si>
    <t>Todos los sucesos de crónica que se registran en nuestro País y el mundo, coberturas móviles en tiempo real.</t>
  </si>
  <si>
    <t>Vice President of Communications and Public Affairs for Global Communities. Lots of Global. Lots of Humph. My tweets, my opinions.</t>
  </si>
  <si>
    <t>les choses basses mourront de leur propre bassesse dans tout les cas</t>
  </si>
  <si>
    <t>♔EUROPESE OMROEP♔  ♛EUROPENN NETWORK♛ https://t.co/KwSS7hOp5f</t>
  </si>
  <si>
    <t>snap/insta: acandazzi ♍</t>
  </si>
  <si>
    <t>Troll à l'occasion, papier chiffon ! Le matin comme le soir, papier buvard ! Feed me please !</t>
  </si>
  <si>
    <t>wpp: 55 84481018
snap: carool_cv</t>
  </si>
  <si>
    <t>Perú</t>
  </si>
  <si>
    <t xml:space="preserve">Narbin city  </t>
  </si>
  <si>
    <t>Fakefams</t>
  </si>
  <si>
    <t>Portugal-Spain-Indonesia</t>
  </si>
  <si>
    <t>Albi/Toulouse</t>
  </si>
  <si>
    <t>BOGOTÁ</t>
  </si>
  <si>
    <t>Nice</t>
  </si>
  <si>
    <t>Knoxville, TN</t>
  </si>
  <si>
    <t>SBC-SP</t>
  </si>
  <si>
    <t>San Salvador, El Salvador C.A.</t>
  </si>
  <si>
    <t>El Salvador, Centroamérica</t>
  </si>
  <si>
    <t>San Salvador, El Salvador</t>
  </si>
  <si>
    <t>Alabama</t>
  </si>
  <si>
    <t>Barueri, Brasil</t>
  </si>
  <si>
    <t>Ottawa</t>
  </si>
  <si>
    <t>Chez moi, U.S of Réels Bails</t>
  </si>
  <si>
    <t>Playa del Carmen Q.Roo, Mex</t>
  </si>
  <si>
    <t xml:space="preserve">Rennes </t>
  </si>
  <si>
    <t>South Florida</t>
  </si>
  <si>
    <t>Illinois College</t>
  </si>
  <si>
    <t xml:space="preserve">El Salvador, Centroamérica </t>
  </si>
  <si>
    <t>Scotland, United Kingdom</t>
  </si>
  <si>
    <t>Paris, Ile-de-France</t>
  </si>
  <si>
    <t>Campina Grande, Brasil</t>
  </si>
  <si>
    <t>Los Angeles and Orange County</t>
  </si>
  <si>
    <t>AZ</t>
  </si>
  <si>
    <t xml:space="preserve">Las Vegas and Nevada </t>
  </si>
  <si>
    <t>Medellin</t>
  </si>
  <si>
    <t>Manila, Phlippines</t>
  </si>
  <si>
    <t>Barcelone, Espagne</t>
  </si>
  <si>
    <t xml:space="preserve">Minnesota / Lincoln </t>
  </si>
  <si>
    <t>Ghostlike</t>
  </si>
  <si>
    <t xml:space="preserve">tô perdido </t>
  </si>
  <si>
    <t>Santos, Brasil</t>
  </si>
  <si>
    <t>Nueva York, USA</t>
  </si>
  <si>
    <t>Victoria BC Canada</t>
  </si>
  <si>
    <t>Las Vegas, Nevada</t>
  </si>
  <si>
    <t>Goiânia</t>
  </si>
  <si>
    <t>são paulo</t>
  </si>
  <si>
    <t>Cameroon</t>
  </si>
  <si>
    <t>CIudad de Guatemala</t>
  </si>
  <si>
    <t>europe</t>
  </si>
  <si>
    <t>Botafogo 021</t>
  </si>
  <si>
    <t>Alegrete-RS</t>
  </si>
  <si>
    <t>Alegrete, Brasil</t>
  </si>
  <si>
    <t>http://t.co/WuWkB6ZKOd</t>
  </si>
  <si>
    <t>https://t.co/t5YUVyttAu</t>
  </si>
  <si>
    <t>http://t.co/ucGalL2ADL</t>
  </si>
  <si>
    <t>https://t.co/gJQW9sRsiw</t>
  </si>
  <si>
    <t>https://t.co/aO6HfJHYlE</t>
  </si>
  <si>
    <t>https://t.co/ZyVqGjhIyi</t>
  </si>
  <si>
    <t>http://t.co/FfQjyEBkfO</t>
  </si>
  <si>
    <t>http://t.co/lw2FGo9X60</t>
  </si>
  <si>
    <t>http://t.co/so85nd4umT</t>
  </si>
  <si>
    <t>https://t.co/RVnscXBjTK</t>
  </si>
  <si>
    <t>https://t.co/tjKzzNtOo3</t>
  </si>
  <si>
    <t>https://t.co/sVG1AWUlHU</t>
  </si>
  <si>
    <t>https://t.co/eyeGDgW8vi</t>
  </si>
  <si>
    <t>http://t.co/AWqOtD0KzN</t>
  </si>
  <si>
    <t>http://t.co/wrvtyWrPde</t>
  </si>
  <si>
    <t>https://t.co/Av5eeTBha9</t>
  </si>
  <si>
    <t>http://t.co/kNHLG3Rd7k</t>
  </si>
  <si>
    <t>https://t.co/VC3AXUmxkh</t>
  </si>
  <si>
    <t>http://t.co/s8OrkdbUq7</t>
  </si>
  <si>
    <t>http://t.co/ZOh8RiuWfi</t>
  </si>
  <si>
    <t>https://t.co/vPbybDyea4</t>
  </si>
  <si>
    <t>http://t.co/Ebl6jeQsyW</t>
  </si>
  <si>
    <t>https://t.co/lqAukfiI1F</t>
  </si>
  <si>
    <t>https://t.co/ZxvRv1p6Wy</t>
  </si>
  <si>
    <t>http://t.co/fSMo4VyztL</t>
  </si>
  <si>
    <t>http://t.co/qgs2u8qsmT</t>
  </si>
  <si>
    <t>http://t.co/tYwgAcm24R</t>
  </si>
  <si>
    <t>https://t.co/sqcNQqwEjt</t>
  </si>
  <si>
    <t>http://t.co/nGe2ODPN6g</t>
  </si>
  <si>
    <t>http://t.co/lBdrMTumXe</t>
  </si>
  <si>
    <t>http://t.co/FOnVPDGKal</t>
  </si>
  <si>
    <t>http://t.co/nWzOOz5Yfj</t>
  </si>
  <si>
    <t>http://t.co/TOeHtmEhlD</t>
  </si>
  <si>
    <t>https://t.co/U4mozXyY4v</t>
  </si>
  <si>
    <t>http://t.co/5TySsES0GD</t>
  </si>
  <si>
    <t>http://t.co/nI6kPbKlVc</t>
  </si>
  <si>
    <t>http://t.co/X1QEhYV0Fy</t>
  </si>
  <si>
    <t>http://t.co/cmhUSuUNhq</t>
  </si>
  <si>
    <t>https://t.co/GXK7zTUrXl</t>
  </si>
  <si>
    <t>https://t.co/FiQ9XBzVsj</t>
  </si>
  <si>
    <t>http://t.co/Vk2QvzyLPe</t>
  </si>
  <si>
    <t>http://t.co/ckmsEGT65W</t>
  </si>
  <si>
    <t>Belgrade</t>
  </si>
  <si>
    <t>https://pbs.twimg.com/profile_banners/4084169127/1446315402</t>
  </si>
  <si>
    <t>https://pbs.twimg.com/profile_banners/1391049878/1383192942</t>
  </si>
  <si>
    <t>https://pbs.twimg.com/profile_banners/326616900/1385959063</t>
  </si>
  <si>
    <t>https://pbs.twimg.com/profile_banners/2940816362/1419343007</t>
  </si>
  <si>
    <t>https://pbs.twimg.com/profile_banners/63383902/1465199544</t>
  </si>
  <si>
    <t>https://pbs.twimg.com/profile_banners/736780727140913152/1464498052</t>
  </si>
  <si>
    <t>https://pbs.twimg.com/profile_banners/10946932/1444686970</t>
  </si>
  <si>
    <t>https://pbs.twimg.com/profile_banners/456783225/1453554472</t>
  </si>
  <si>
    <t>https://pbs.twimg.com/profile_banners/18936161/1465639234</t>
  </si>
  <si>
    <t>https://pbs.twimg.com/profile_banners/153431146/1405860766</t>
  </si>
  <si>
    <t>https://pbs.twimg.com/profile_banners/358431044/1464275323</t>
  </si>
  <si>
    <t>https://pbs.twimg.com/profile_banners/2272323070/1452922464</t>
  </si>
  <si>
    <t>https://pbs.twimg.com/profile_banners/407332782/1465944852</t>
  </si>
  <si>
    <t>https://pbs.twimg.com/profile_banners/23935169/1359659575</t>
  </si>
  <si>
    <t>https://pbs.twimg.com/profile_banners/2539989023/1464907184</t>
  </si>
  <si>
    <t>https://pbs.twimg.com/profile_banners/304676350/1465716510</t>
  </si>
  <si>
    <t>https://pbs.twimg.com/profile_banners/404555603/1399081748</t>
  </si>
  <si>
    <t>https://pbs.twimg.com/profile_banners/110993207/1462482004</t>
  </si>
  <si>
    <t>https://pbs.twimg.com/profile_banners/2516940901/1462975452</t>
  </si>
  <si>
    <t>https://pbs.twimg.com/profile_banners/42410075/1445610382</t>
  </si>
  <si>
    <t>https://pbs.twimg.com/profile_banners/2385932381/1394204885</t>
  </si>
  <si>
    <t>https://pbs.twimg.com/profile_banners/18190205/1398438077</t>
  </si>
  <si>
    <t>https://pbs.twimg.com/profile_banners/2786494571/1464389073</t>
  </si>
  <si>
    <t>https://pbs.twimg.com/profile_banners/405124528/1463102425</t>
  </si>
  <si>
    <t>https://pbs.twimg.com/profile_banners/739673121175810048/1465187366</t>
  </si>
  <si>
    <t>https://pbs.twimg.com/profile_banners/627805576/1464801655</t>
  </si>
  <si>
    <t>https://pbs.twimg.com/profile_banners/114555389/1462487775</t>
  </si>
  <si>
    <t>https://pbs.twimg.com/profile_banners/733669946157338625/1463949099</t>
  </si>
  <si>
    <t>https://pbs.twimg.com/profile_banners/3087595491/1441156195</t>
  </si>
  <si>
    <t>https://pbs.twimg.com/profile_banners/3420092896/1462649055</t>
  </si>
  <si>
    <t>https://pbs.twimg.com/profile_banners/575478056/1411265603</t>
  </si>
  <si>
    <t>https://pbs.twimg.com/profile_banners/20052710/1464358060</t>
  </si>
  <si>
    <t>https://pbs.twimg.com/profile_banners/507681690/1457721245</t>
  </si>
  <si>
    <t>https://pbs.twimg.com/profile_banners/394513823/1444796209</t>
  </si>
  <si>
    <t>https://pbs.twimg.com/profile_banners/9636632/1428435301</t>
  </si>
  <si>
    <t>https://pbs.twimg.com/profile_banners/18319313/1353531763</t>
  </si>
  <si>
    <t>https://pbs.twimg.com/profile_banners/2756457140/1462902365</t>
  </si>
  <si>
    <t>https://pbs.twimg.com/profile_banners/145826565/1464852085</t>
  </si>
  <si>
    <t>https://pbs.twimg.com/profile_banners/82684255/1463244994</t>
  </si>
  <si>
    <t>https://pbs.twimg.com/profile_banners/913121707/1465238535</t>
  </si>
  <si>
    <t>https://pbs.twimg.com/profile_banners/1345282771/1443154366</t>
  </si>
  <si>
    <t>https://pbs.twimg.com/profile_banners/14662354/1385060583</t>
  </si>
  <si>
    <t>https://pbs.twimg.com/profile_banners/2960958052/1464530851</t>
  </si>
  <si>
    <t>https://pbs.twimg.com/profile_banners/4671167659/1451365962</t>
  </si>
  <si>
    <t>https://pbs.twimg.com/profile_banners/43774330/1465323655</t>
  </si>
  <si>
    <t>https://pbs.twimg.com/profile_banners/66592421/1403502348</t>
  </si>
  <si>
    <t>https://pbs.twimg.com/profile_banners/155372716/1364869407</t>
  </si>
  <si>
    <t>https://pbs.twimg.com/profile_banners/366620688/1461719225</t>
  </si>
  <si>
    <t>https://pbs.twimg.com/profile_banners/2865599268/1465241130</t>
  </si>
  <si>
    <t>https://pbs.twimg.com/profile_banners/1676176488/1403816302</t>
  </si>
  <si>
    <t>https://pbs.twimg.com/profile_banners/323378378/1460436449</t>
  </si>
  <si>
    <t>https://pbs.twimg.com/profile_banners/1209148250/1450050594</t>
  </si>
  <si>
    <t>https://pbs.twimg.com/profile_banners/19091173/1409724563</t>
  </si>
  <si>
    <t>https://pbs.twimg.com/profile_banners/3014700311/1463150738</t>
  </si>
  <si>
    <t>https://pbs.twimg.com/profile_banners/2892078611/1464116288</t>
  </si>
  <si>
    <t>https://pbs.twimg.com/profile_banners/439543945/1466035123</t>
  </si>
  <si>
    <t>https://pbs.twimg.com/profile_banners/26388412/1463650964</t>
  </si>
  <si>
    <t>https://pbs.twimg.com/profile_banners/1861094816/1433358212</t>
  </si>
  <si>
    <t>https://pbs.twimg.com/profile_banners/794843395/1466024425</t>
  </si>
  <si>
    <t>https://pbs.twimg.com/profile_banners/452266301/1465414422</t>
  </si>
  <si>
    <t>https://pbs.twimg.com/profile_banners/4786294347/1466003775</t>
  </si>
  <si>
    <t>https://pbs.twimg.com/profile_banners/4250772867/1455644101</t>
  </si>
  <si>
    <t>https://pbs.twimg.com/profile_banners/247081673/1462387029</t>
  </si>
  <si>
    <t>https://pbs.twimg.com/profile_banners/1452636548/1446522805</t>
  </si>
  <si>
    <t>https://pbs.twimg.com/profile_banners/2361224263/1401793567</t>
  </si>
  <si>
    <t>https://pbs.twimg.com/profile_banners/906942590/1364547257</t>
  </si>
  <si>
    <t>https://pbs.twimg.com/profile_banners/73280149/1452461063</t>
  </si>
  <si>
    <t>https://pbs.twimg.com/profile_banners/2954073712/1449555588</t>
  </si>
  <si>
    <t>https://pbs.twimg.com/profile_banners/2874164667/1466028156</t>
  </si>
  <si>
    <t>https://pbs.twimg.com/profile_banners/3207635217/1465956976</t>
  </si>
  <si>
    <t>https://pbs.twimg.com/profile_banners/2170199291/1388367472</t>
  </si>
  <si>
    <t>https://pbs.twimg.com/profile_banners/1204797986/1432764459</t>
  </si>
  <si>
    <t>https://pbs.twimg.com/profile_banners/281225331/1466008499</t>
  </si>
  <si>
    <t>https://pbs.twimg.com/profile_banners/1122664122/1462026334</t>
  </si>
  <si>
    <t>https://pbs.twimg.com/profile_banners/2163856417/1392385672</t>
  </si>
  <si>
    <t>https://pbs.twimg.com/profile_banners/2669835891/1465771717</t>
  </si>
  <si>
    <t>https://pbs.twimg.com/profile_banners/281187800/1439685221</t>
  </si>
  <si>
    <t>https://pbs.twimg.com/profile_banners/2914814698/1463089445</t>
  </si>
  <si>
    <t>https://pbs.twimg.com/profile_banners/4266016889/1465433166</t>
  </si>
  <si>
    <t>https://pbs.twimg.com/profile_banners/3116246483/1453482609</t>
  </si>
  <si>
    <t>https://pbs.twimg.com/profile_banners/1606371168/1465859774</t>
  </si>
  <si>
    <t>https://pbs.twimg.com/profile_banners/4108120420/1447637474</t>
  </si>
  <si>
    <t>https://pbs.twimg.com/profile_banners/952644787/1462545373</t>
  </si>
  <si>
    <t>http://pbs.twimg.com/profile_background_images/322585881/newtwitterbg.jpg</t>
  </si>
  <si>
    <t>http://pbs.twimg.com/profile_background_images/510166883346038784/iRkaF9Mo.jpeg</t>
  </si>
  <si>
    <t>http://pbs.twimg.com/profile_background_images/444445952502272000/xehOlqUy.jpeg</t>
  </si>
  <si>
    <t>http://pbs.twimg.com/profile_background_images/378800000155854244/tAzm45Cs.jpeg</t>
  </si>
  <si>
    <t>http://pbs.twimg.com/profile_background_images/622956305054089216/IpHchKbr.png</t>
  </si>
  <si>
    <t>http://pbs.twimg.com/profile_background_images/785848566/10d522a0bb53712f0382001dd217c33a.png</t>
  </si>
  <si>
    <t>http://pbs.twimg.com/profile_background_images/477332208/twitter.png</t>
  </si>
  <si>
    <t>http://pbs.twimg.com/profile_background_images/192604807/american_flag-971804.jpg</t>
  </si>
  <si>
    <t>http://pbs.twimg.com/profile_background_images/612408296847355906/kRlWtGAu.jpg</t>
  </si>
  <si>
    <t>http://pbs.twimg.com/profile_background_images/266874094/AptaraCollage.jpg</t>
  </si>
  <si>
    <t>http://pbs.twimg.com/profile_background_images/292957920/save-the-planet.jpg</t>
  </si>
  <si>
    <t>http://pbs.twimg.com/profile_background_images/646946476/kppeq6u47d5ehfh3mzj8.jpeg</t>
  </si>
  <si>
    <t>http://pbs.twimg.com/profile_background_images/105702918/xc3439de18e4d4e84e497e7c4980c7f5.jpg</t>
  </si>
  <si>
    <t>http://pbs.twimg.com/profile_background_images/451649370123825152/IJRJd3D3.jpeg</t>
  </si>
  <si>
    <t>http://pbs.twimg.com/profile_background_images/707184167071707136/pdQVBMnE.jpg</t>
  </si>
  <si>
    <t>http://pbs.twimg.com/profile_background_images/832946164/068091c58f4a3a9e92659ddb9567682d.jpeg</t>
  </si>
  <si>
    <t>http://pbs.twimg.com/profile_background_images/124884200/TwitterBG.jpg</t>
  </si>
  <si>
    <t>http://pbs.twimg.com/profile_background_images/634621622373081088/pvzxjDQI.jpg</t>
  </si>
  <si>
    <t>http://pbs.twimg.com/profile_background_images/698008843/3bfcf9cca2a109b4356a8355ed9f0897.jpeg</t>
  </si>
  <si>
    <t>http://pbs.twimg.com/profile_background_images/378800000115906877/2f97f89131d9210894bdfa3ca2d13348.jpeg</t>
  </si>
  <si>
    <t>http://pbs.twimg.com/profile_background_images/349523631/Twitter-BGs.jpg</t>
  </si>
  <si>
    <t>http://pbs.twimg.com/profile_background_images/539261357208518656/KGU4MzI_.jpeg</t>
  </si>
  <si>
    <t>http://pbs.twimg.com/profile_background_images/827697485/d2263aff213c7e0652bfd371c429c544.jpeg</t>
  </si>
  <si>
    <t>http://pbs.twimg.com/profile_background_images/752364361/a28bdea291daa59f23f756330023f707.jpeg</t>
  </si>
  <si>
    <t>http://pbs.twimg.com/profile_background_images/118237870/twitter_03.jpg</t>
  </si>
  <si>
    <t>http://pbs.twimg.com/profile_background_images/576901650687729664/cO3irtw0.jpeg</t>
  </si>
  <si>
    <t>http://pbs.twimg.com/profile_background_images/682024042870771712/bHB68cUV.jpg</t>
  </si>
  <si>
    <t>http://pbs.twimg.com/profile_background_images/486998039270137856/Sjiir8Wd.png</t>
  </si>
  <si>
    <t>http://pbs.twimg.com/profile_background_images/378800000073501195/f8750f4086dcc91b7ce9b4a9b8854ef4.jpeg</t>
  </si>
  <si>
    <t>http://pbs.twimg.com/profile_background_images/685155617716211712/HK3zoe5C.png</t>
  </si>
  <si>
    <t>http://pbs.twimg.com/profile_background_images/459426395307790336/drwcSenA.png</t>
  </si>
  <si>
    <t>http://pbs.twimg.com/profile_background_images/554591696/BMWi8.jpg</t>
  </si>
  <si>
    <t>http://pbs.twimg.com/profile_background_images/11606567/health_fondo.jpg</t>
  </si>
  <si>
    <t>http://pbs.twimg.com/profile_background_images/699317487108804608/YiYMyOKZ.jpg</t>
  </si>
  <si>
    <t>http://pbs.twimg.com/profile_background_images/603687865424326657/VBpTnmBB.jpg</t>
  </si>
  <si>
    <t>http://pbs.twimg.com/profile_background_images/603685382635450368/dEB4URqx.jpg</t>
  </si>
  <si>
    <t>http://pbs.twimg.com/profile_background_images/688562944905474049/5GGDkhX3.png</t>
  </si>
  <si>
    <t>http://pbs.twimg.com/profile_background_images/450646156536594432/uMa4M0jh.jpeg</t>
  </si>
  <si>
    <t>http://pbs.twimg.com/profile_background_images/491457324578394112/QSG85tfA.jpeg</t>
  </si>
  <si>
    <t>http://pbs.twimg.com/profile_images/660520809585315841/YEKGmz9g_normal.png</t>
  </si>
  <si>
    <t>http://pbs.twimg.com/profile_images/378800000760123269/98c22e01f0d1e73b9f9f8f843531a8f4_normal.jpeg</t>
  </si>
  <si>
    <t>http://pbs.twimg.com/profile_images/618952968738451458/J3CEXGIU_normal.jpg</t>
  </si>
  <si>
    <t>http://pbs.twimg.com/profile_images/378800000672263346/57752da67de7fa0d57386070f8c11ad5_normal.jpeg</t>
  </si>
  <si>
    <t>http://pbs.twimg.com/profile_images/378800000818796780/bc4cbf7bf1ee09423e6d55a08d9cf1f4_normal.jpeg</t>
  </si>
  <si>
    <t>http://pbs.twimg.com/profile_images/547390501511393280/VXCZY3wQ_normal.jpeg</t>
  </si>
  <si>
    <t>http://pbs.twimg.com/profile_images/739030600041009152/4kvpgEbB_normal.jpg</t>
  </si>
  <si>
    <t>http://pbs.twimg.com/profile_images/736784356631543808/7Gg1tX1y_normal.jpg</t>
  </si>
  <si>
    <t>http://pbs.twimg.com/profile_images/723752982244937729/mmkG4O0h_normal.jpg</t>
  </si>
  <si>
    <t>http://pbs.twimg.com/profile_images/2207734179/organicos_normal.gif</t>
  </si>
  <si>
    <t>http://pbs.twimg.com/profile_images/737303017490354177/Zl6W3rGi_normal.jpg</t>
  </si>
  <si>
    <t>http://pbs.twimg.com/profile_images/740924513542672384/_mXfXFgb_normal.jpg</t>
  </si>
  <si>
    <t>http://pbs.twimg.com/profile_images/490841901831299073/I9bD1WHR_normal.jpeg</t>
  </si>
  <si>
    <t>http://pbs.twimg.com/profile_images/535568324009017346/l-9jSTql_normal.png</t>
  </si>
  <si>
    <t>http://pbs.twimg.com/profile_images/739257634503720960/_89B0a_9_normal.jpg</t>
  </si>
  <si>
    <t>http://pbs.twimg.com/profile_images/742773738312204288/Rb6VWa47_normal.jpg</t>
  </si>
  <si>
    <t>http://pbs.twimg.com/profile_images/737456278935601152/yhLQW4E9_normal.jpg</t>
  </si>
  <si>
    <t>http://pbs.twimg.com/profile_images/695982446890893312/F-j5_T7H_normal.jpg</t>
  </si>
  <si>
    <t>http://pbs.twimg.com/profile_images/651506106070663168/Ox_ekXa5_normal.png</t>
  </si>
  <si>
    <t>http://pbs.twimg.com/profile_images/738506452512481280/I8F6tES5_normal.jpg</t>
  </si>
  <si>
    <t>http://pbs.twimg.com/profile_images/741398372838428672/1XmTCNNt_normal.jpg</t>
  </si>
  <si>
    <t>http://pbs.twimg.com/profile_images/609154552294588416/R8EG6x9F_normal.jpg</t>
  </si>
  <si>
    <t>http://pbs.twimg.com/profile_images/728326618653937664/NYeGY0kZ_normal.jpg</t>
  </si>
  <si>
    <t>http://pbs.twimg.com/profile_images/730398178789330944/xRwEiKrg_normal.jpg</t>
  </si>
  <si>
    <t>http://pbs.twimg.com/profile_images/657557629020061697/Q51U8m4K_normal.png</t>
  </si>
  <si>
    <t>http://pbs.twimg.com/profile_images/441779483277021184/n5zIi7GB_normal.jpeg</t>
  </si>
  <si>
    <t>http://pbs.twimg.com/profile_images/1691617662/American_Animated_Flag__2__normal.gif</t>
  </si>
  <si>
    <t>http://pbs.twimg.com/profile_images/736329708812406784/3NPD55Vw_normal.jpg</t>
  </si>
  <si>
    <t>http://pbs.twimg.com/profile_images/743249105405755392/3JQefrvR_normal.jpg</t>
  </si>
  <si>
    <t>http://pbs.twimg.com/profile_images/739848255035604992/rmyGq4z5_normal.jpg</t>
  </si>
  <si>
    <t>http://pbs.twimg.com/profile_images/1450364968/5_normal.jpg</t>
  </si>
  <si>
    <t>http://pbs.twimg.com/profile_images/739442214967906304/xIbv8tue_normal.jpg</t>
  </si>
  <si>
    <t>http://pbs.twimg.com/profile_images/675843702514843648/8QLykTGz_normal.jpg</t>
  </si>
  <si>
    <t>http://pbs.twimg.com/profile_images/738890185086271488/N0oOnAFs_normal.jpg</t>
  </si>
  <si>
    <t>http://pbs.twimg.com/profile_images/743250813632536576/GpN1ISoz_normal.jpg</t>
  </si>
  <si>
    <t>http://pbs.twimg.com/profile_images/735123975043317761/KKh2FffQ_normal.jpg</t>
  </si>
  <si>
    <t>http://pbs.twimg.com/profile_images/513510227388293120/PnZ7ERzT_normal.jpeg</t>
  </si>
  <si>
    <t>http://pbs.twimg.com/profile_images/2875241140/af1f4af17037164960c8b93943bc003b_normal.jpeg</t>
  </si>
  <si>
    <t>http://pbs.twimg.com/profile_images/708359689877200899/iJqQOo09_normal.jpg</t>
  </si>
  <si>
    <t>http://pbs.twimg.com/profile_images/654148798969737216/kRcvfPjk_normal.jpg</t>
  </si>
  <si>
    <t>http://pbs.twimg.com/profile_images/707182613920944129/CwC8u_8F_normal.jpg</t>
  </si>
  <si>
    <t>http://pbs.twimg.com/profile_images/724639796790861826/ZpLyijJ__normal.jpg</t>
  </si>
  <si>
    <t>http://pbs.twimg.com/profile_images/1036712800/zocalo_normal.jpg</t>
  </si>
  <si>
    <t>http://pbs.twimg.com/profile_images/540550262037807104/_k8DmL16_normal.png</t>
  </si>
  <si>
    <t>http://pbs.twimg.com/profile_images/738269459475922944/jgpLBoKa_normal.jpg</t>
  </si>
  <si>
    <t>http://pbs.twimg.com/profile_images/720994733498114051/W_MR5sJt_normal.jpg</t>
  </si>
  <si>
    <t>http://pbs.twimg.com/profile_images/661613356051075072/AcIEi72k_normal.jpg</t>
  </si>
  <si>
    <t>http://pbs.twimg.com/profile_images/378800000138825191/3655b522b9515ee578a456b1ebb7458d_normal.jpeg</t>
  </si>
  <si>
    <t>http://pbs.twimg.com/profile_images/378800000187619623/5def0b8c09ffaded7fd9b983e2bd73a9_normal.jpeg</t>
  </si>
  <si>
    <t>http://pbs.twimg.com/profile_images/692840647888232448/8K5yXcLd_normal.png</t>
  </si>
  <si>
    <t>http://pbs.twimg.com/profile_images/736838234123173892/lsjRSyHT_normal.jpg</t>
  </si>
  <si>
    <t>http://pbs.twimg.com/profile_images/2437777977/adi7q4gwjwh7rxsaeszx_normal.gif</t>
  </si>
  <si>
    <t>http://pbs.twimg.com/profile_images/736921789025144833/661Wk2rN_normal.jpg</t>
  </si>
  <si>
    <t>http://pbs.twimg.com/profile_images/681715949385330689/uwBis4-G_normal.jpg</t>
  </si>
  <si>
    <t>http://pbs.twimg.com/profile_images/378800000247536010/378fec3c62f531e6a10e46ceb667576a_normal.jpeg</t>
  </si>
  <si>
    <t>http://pbs.twimg.com/profile_images/650019940477595649/xp0cUmWe_normal.png</t>
  </si>
  <si>
    <t>http://pbs.twimg.com/profile_images/459093504707153920/kqyfcr4v_normal.jpeg</t>
  </si>
  <si>
    <t>http://pbs.twimg.com/profile_images/378800000505517616/c2afc01f44134601062f495e5d28c5b4_normal.jpeg</t>
  </si>
  <si>
    <t>http://pbs.twimg.com/profile_images/3226113042/75f593b71441a14c5d7a0479949e9091_normal.jpeg</t>
  </si>
  <si>
    <t>http://pbs.twimg.com/profile_images/737955992533651456/VYbo1kvM_normal.jpg</t>
  </si>
  <si>
    <t>http://pbs.twimg.com/profile_images/378800000259148971/42fd5b1f61bb4a2e098e0600e8114443_normal.jpeg</t>
  </si>
  <si>
    <t>http://pbs.twimg.com/profile_images/741179617420152833/pxNiPr_1_normal.jpg</t>
  </si>
  <si>
    <t>http://pbs.twimg.com/profile_images/378800000308864251/66444877d35892af0d9087c3c9eb8e4b_normal.png</t>
  </si>
  <si>
    <t>http://pbs.twimg.com/profile_images/717868549667102720/ENnYQ0O1_normal.jpg</t>
  </si>
  <si>
    <t>http://pbs.twimg.com/profile_images/676179216086392832/01wytE6H_normal.jpg</t>
  </si>
  <si>
    <t>http://pbs.twimg.com/profile_images/505849110436397058/uHPPZnux_normal.jpeg</t>
  </si>
  <si>
    <t>http://pbs.twimg.com/profile_images/742885011565744128/XXhWqM-Q_normal.jpg</t>
  </si>
  <si>
    <t>http://pbs.twimg.com/profile_images/742566271389175808/e4I02Kue_normal.jpg</t>
  </si>
  <si>
    <t>http://pbs.twimg.com/profile_images/743231210965590016/QHvyoyXX_normal.jpg</t>
  </si>
  <si>
    <t>http://pbs.twimg.com/profile_images/2503316876/yjian0kw4fhnlkh5eyja_normal.jpeg</t>
  </si>
  <si>
    <t>http://pbs.twimg.com/profile_images/448919987281866752/T4oA5jtc_normal.png</t>
  </si>
  <si>
    <t>http://pbs.twimg.com/profile_images/378800000452231865/960e9f3cc9a74c2ebcb97baf9dde7bde_normal.jpeg</t>
  </si>
  <si>
    <t>http://pbs.twimg.com/profile_images/743186384614232065/l8Bj7md__normal.jpg</t>
  </si>
  <si>
    <t>http://pbs.twimg.com/profile_images/723682341718228992/zwF5l-O1_normal.jpg</t>
  </si>
  <si>
    <t>http://pbs.twimg.com/profile_images/743097079556395008/zBB1pq_i_normal.jpg</t>
  </si>
  <si>
    <t>http://pbs.twimg.com/profile_images/668468069765877760/xHUuE_4C_normal.jpg</t>
  </si>
  <si>
    <t>http://pbs.twimg.com/profile_images/1348268229/bmwfree_normal.jpg</t>
  </si>
  <si>
    <t>http://pbs.twimg.com/profile_images/740026099367743488/cQ9lWn_t_normal.jpg</t>
  </si>
  <si>
    <t>http://pbs.twimg.com/profile_images/660898227097460736/HP8DDZPH_normal.jpg</t>
  </si>
  <si>
    <t>http://pbs.twimg.com/profile_images/463674157725532160/exx8EGeZ_normal.jpeg</t>
  </si>
  <si>
    <t>http://pbs.twimg.com/profile_images/341210984/CMHRimage_normal.gif</t>
  </si>
  <si>
    <t>http://pbs.twimg.com/profile_images/2768595138/269907a1237c7ef5780d245327a6c6c3_normal.jpeg</t>
  </si>
  <si>
    <t>http://pbs.twimg.com/profile_images/738379941365055488/BKm0xOPU_normal.jpg</t>
  </si>
  <si>
    <t>http://pbs.twimg.com/profile_images/739630493461839873/ulpOFoiv_normal.jpg</t>
  </si>
  <si>
    <t>http://pbs.twimg.com/profile_images/736042189386592256/fCVaRtBX_normal.jpg</t>
  </si>
  <si>
    <t>http://pbs.twimg.com/profile_images/740690690099843074/coz0hz0X_normal.jpg</t>
  </si>
  <si>
    <t>http://pbs.twimg.com/profile_images/417469232134520833/xWAKnyOd_normal.jpeg</t>
  </si>
  <si>
    <t>http://pbs.twimg.com/profile_images/603683491599908864/9xQTdi-8_normal.jpg</t>
  </si>
  <si>
    <t>http://pbs.twimg.com/profile_images/740447651175534592/6AIygyI5_normal.jpg</t>
  </si>
  <si>
    <t>http://pbs.twimg.com/profile_images/707589273550098432/DGPumAxZ_normal.jpg</t>
  </si>
  <si>
    <t>http://pbs.twimg.com/profile_images/618833546795466752/mwzbgXfL_normal.jpg</t>
  </si>
  <si>
    <t>http://pbs.twimg.com/profile_images/742126501475274752/th72E5Ra_normal.jpg</t>
  </si>
  <si>
    <t>http://pbs.twimg.com/profile_images/727136341348114432/0vnBq5hW_normal.jpg</t>
  </si>
  <si>
    <t>http://pbs.twimg.com/profile_images/730876425478148096/d4XI9lHm_normal.jpg</t>
  </si>
  <si>
    <t>http://pbs.twimg.com/profile_images/740706320836362240/gepS3g6N_normal.jpg</t>
  </si>
  <si>
    <t>http://pbs.twimg.com/profile_images/690580220341018625/iWc3UHYu_normal.jpg</t>
  </si>
  <si>
    <t>http://pbs.twimg.com/profile_images/742492368377634816/kIvinqcJ_normal.jpg</t>
  </si>
  <si>
    <t>http://pbs.twimg.com/profile_images/741291803392016384/hqf-cQGe_normal.jpg</t>
  </si>
  <si>
    <t>http://pbs.twimg.com/profile_images/742375132019195904/C0VPDKBi_normal.jpg</t>
  </si>
  <si>
    <t>https://twitter.com/mydailyreporter</t>
  </si>
  <si>
    <t>https://twitter.com/stephanyhoy</t>
  </si>
  <si>
    <t>https://twitter.com/jubaroman</t>
  </si>
  <si>
    <t>https://twitter.com/renard334</t>
  </si>
  <si>
    <t>https://twitter.com/fakealiceu</t>
  </si>
  <si>
    <t>https://twitter.com/0fficialcr7</t>
  </si>
  <si>
    <t>https://twitter.com/hondaooyuz</t>
  </si>
  <si>
    <t>https://twitter.com/tofiesty4u</t>
  </si>
  <si>
    <t>https://twitter.com/dmh2j</t>
  </si>
  <si>
    <t>https://twitter.com/wmcactionnews5</t>
  </si>
  <si>
    <t>https://twitter.com/food_organic</t>
  </si>
  <si>
    <t>https://twitter.com/rombto</t>
  </si>
  <si>
    <t>https://twitter.com/lequipe</t>
  </si>
  <si>
    <t>https://twitter.com/samig189</t>
  </si>
  <si>
    <t>https://twitter.com/83kindy</t>
  </si>
  <si>
    <t>https://twitter.com/katrinacarrol16</t>
  </si>
  <si>
    <t>https://twitter.com/pe_henrit</t>
  </si>
  <si>
    <t>https://twitter.com/n4th4nzin</t>
  </si>
  <si>
    <t>https://twitter.com/luisdzc_</t>
  </si>
  <si>
    <t>https://twitter.com/noreenr1</t>
  </si>
  <si>
    <t>https://twitter.com/beatrizzmorandi</t>
  </si>
  <si>
    <t>https://twitter.com/giotorquato</t>
  </si>
  <si>
    <t>https://twitter.com/reneserrano_sv</t>
  </si>
  <si>
    <t>https://twitter.com/minsalud</t>
  </si>
  <si>
    <t>https://twitter.com/elmetrodigital</t>
  </si>
  <si>
    <t>https://twitter.com/paraiba_online</t>
  </si>
  <si>
    <t>https://twitter.com/russosayda</t>
  </si>
  <si>
    <t>https://twitter.com/onelifetogive</t>
  </si>
  <si>
    <t>https://twitter.com/swargcoming</t>
  </si>
  <si>
    <t>https://twitter.com/lipezadu</t>
  </si>
  <si>
    <t>https://twitter.com/xaviersep</t>
  </si>
  <si>
    <t>https://twitter.com/danny_taylor68</t>
  </si>
  <si>
    <t>https://twitter.com/nytimesforfree</t>
  </si>
  <si>
    <t>https://twitter.com/newsonplanet</t>
  </si>
  <si>
    <t>https://twitter.com/mhilleckquayel</t>
  </si>
  <si>
    <t>https://twitter.com/hecgonbal</t>
  </si>
  <si>
    <t>https://twitter.com/kknicolem</t>
  </si>
  <si>
    <t>https://twitter.com/sugardaddydj</t>
  </si>
  <si>
    <t>https://twitter.com/luanvithor</t>
  </si>
  <si>
    <t>https://twitter.com/tuitlatam</t>
  </si>
  <si>
    <t>https://twitter.com/painters_touch</t>
  </si>
  <si>
    <t>https://twitter.com/wlrn</t>
  </si>
  <si>
    <t>https://twitter.com/disperano</t>
  </si>
  <si>
    <t>https://twitter.com/lgaudette11</t>
  </si>
  <si>
    <t>https://twitter.com/xcoderbr</t>
  </si>
  <si>
    <t>https://twitter.com/kcrw</t>
  </si>
  <si>
    <t>https://twitter.com/thepublicsquare</t>
  </si>
  <si>
    <t>https://twitter.com/elperiodista_sv</t>
  </si>
  <si>
    <t>https://twitter.com/lefevreshami</t>
  </si>
  <si>
    <t>https://twitter.com/dgzurita</t>
  </si>
  <si>
    <t>https://twitter.com/dif_morelos</t>
  </si>
  <si>
    <t>https://twitter.com/right2refuse</t>
  </si>
  <si>
    <t>https://twitter.com/washtimes</t>
  </si>
  <si>
    <t>https://twitter.com/newsly</t>
  </si>
  <si>
    <t>https://twitter.com/eniotna77</t>
  </si>
  <si>
    <t>https://twitter.com/track_olympics</t>
  </si>
  <si>
    <t>https://twitter.com/gimmealthatwork</t>
  </si>
  <si>
    <t>https://twitter.com/latinascanlead</t>
  </si>
  <si>
    <t>https://twitter.com/normandohdez</t>
  </si>
  <si>
    <t>https://twitter.com/radiojornalamfm</t>
  </si>
  <si>
    <t>https://twitter.com/msandy1119</t>
  </si>
  <si>
    <t>https://twitter.com/stevenbonn</t>
  </si>
  <si>
    <t>https://twitter.com/jsenior64</t>
  </si>
  <si>
    <t>https://twitter.com/julien_gres</t>
  </si>
  <si>
    <t>https://twitter.com/ninodal2013</t>
  </si>
  <si>
    <t>https://twitter.com/ealexandrowicz</t>
  </si>
  <si>
    <t>https://twitter.com/iclep</t>
  </si>
  <si>
    <t>https://twitter.com/jennakacheroski</t>
  </si>
  <si>
    <t>https://twitter.com/refugeewatcher</t>
  </si>
  <si>
    <t>https://twitter.com/scrowder</t>
  </si>
  <si>
    <t>https://twitter.com/tortuegenialee_</t>
  </si>
  <si>
    <t>https://twitter.com/jaomartins10</t>
  </si>
  <si>
    <t>https://twitter.com/davidsanttos__</t>
  </si>
  <si>
    <t>https://twitter.com/tmmmarshall</t>
  </si>
  <si>
    <t>https://twitter.com/wcgrid</t>
  </si>
  <si>
    <t>https://twitter.com/citieschallenge</t>
  </si>
  <si>
    <t>https://twitter.com/jaureallve</t>
  </si>
  <si>
    <t>https://twitter.com/_lcjulia</t>
  </si>
  <si>
    <t>https://twitter.com/wsjinformes</t>
  </si>
  <si>
    <t>https://twitter.com/crazybiiiatch</t>
  </si>
  <si>
    <t>https://twitter.com/bmw_free</t>
  </si>
  <si>
    <t>https://twitter.com/katrenaan</t>
  </si>
  <si>
    <t>https://twitter.com/csthielen</t>
  </si>
  <si>
    <t>https://twitter.com/dailysignal</t>
  </si>
  <si>
    <t>https://twitter.com/healthsociety</t>
  </si>
  <si>
    <t>https://twitter.com/fiverr_girl</t>
  </si>
  <si>
    <t>https://twitter.com/lukasfongaro</t>
  </si>
  <si>
    <t>https://twitter.com/andrepxavier</t>
  </si>
  <si>
    <t>https://twitter.com/carloos_duardo</t>
  </si>
  <si>
    <t>https://twitter.com/leandrororizf</t>
  </si>
  <si>
    <t>https://twitter.com/nadalstiger</t>
  </si>
  <si>
    <t>https://twitter.com/jaquetavaress</t>
  </si>
  <si>
    <t>https://twitter.com/crudarealidadec</t>
  </si>
  <si>
    <t>https://twitter.com/consuelo_dif</t>
  </si>
  <si>
    <t>https://twitter.com/globalhumph</t>
  </si>
  <si>
    <t>https://twitter.com/ymadchou</t>
  </si>
  <si>
    <t>https://twitter.com/oamazariegos</t>
  </si>
  <si>
    <t>https://twitter.com/opennservice</t>
  </si>
  <si>
    <t>https://twitter.com/candazzi</t>
  </si>
  <si>
    <t>https://twitter.com/zenibot</t>
  </si>
  <si>
    <t>https://twitter.com/eduaardamr</t>
  </si>
  <si>
    <t>https://twitter.com/isabelifernan11</t>
  </si>
  <si>
    <t>https://twitter.com/carool_cv</t>
  </si>
  <si>
    <t>trezzo05
RT @kknicolem: " Zika " 😂</t>
  </si>
  <si>
    <t xml:space="preserve">mauricioav
</t>
  </si>
  <si>
    <t xml:space="preserve">difjalisco
</t>
  </si>
  <si>
    <t xml:space="preserve">deray
</t>
  </si>
  <si>
    <t xml:space="preserve">healthandcents
</t>
  </si>
  <si>
    <t xml:space="preserve">globovision
</t>
  </si>
  <si>
    <t xml:space="preserve">xhespanol
</t>
  </si>
  <si>
    <t xml:space="preserve">natire2u
</t>
  </si>
  <si>
    <t xml:space="preserve">kiro7seattle
</t>
  </si>
  <si>
    <t>oldsalz
RT @scrowder: Seriously, guess
=&amp;gt; Honduran Woman Births Zika
Baby in USA. Guess the Price Tag...
https://t.co/8wGxT5HIxa https://t.co/I2jOg…</t>
  </si>
  <si>
    <t xml:space="preserve">usembassyguate
</t>
  </si>
  <si>
    <t>victorescobarl
RT @DIF_Morelos: Recuerda las acciones
preventivas contra el mosco del
zika, chikunguya y dengue #Cuernavaca
#Morelos https://t.co/e8eBydM9…</t>
  </si>
  <si>
    <t xml:space="preserve">comsoc_tab
</t>
  </si>
  <si>
    <t>mydailyreporter
3rd-Trimester Zika Infection Poses
Little Risk of Microcephaly: Study
https://t.co/48IVEzuc7u</t>
  </si>
  <si>
    <t>stephanyhoy
Declararían al país en emergencia
sanitaria por ingreso del zika
https://t.co/I6Pn8bi5Kp</t>
  </si>
  <si>
    <t>jubaroman
Casos de zika caem 87% no Brasil,
mas doença ainda pode se tornar
endêmica: Para especialistas, queda
no núme... https://t.co/ZfO8d6TxYY</t>
  </si>
  <si>
    <t>renard334
3rd-Trimester Zika Infection Poses
Little Risk of Microcephaly: Study
https://t.co/W07vwtGc78</t>
  </si>
  <si>
    <t>0fficialcr7
3rd-Trimester Zika Infection Poses
Little Risk of Microcephaly: Study
https://t.co/Pu9pOGtEtr</t>
  </si>
  <si>
    <t>tofiesty4u
RT @Natire2u: CDC warns of Zika,
downplays refugee TB►https://t.co/sS4N88NetO
TB: LATEST INVISIBLE INVADER►https://t.co/vTOszmdzlg
https://…</t>
  </si>
  <si>
    <t>dmh2j
RT @WMCActionNews5: #BREAKING A
second case of Zika virus has been
confirmed in Shelby County &amp;gt;&amp;gt;https://t.co/90TttG4R9b
#wmc5 https://t.co/…</t>
  </si>
  <si>
    <t xml:space="preserve">wmcactionnews5
</t>
  </si>
  <si>
    <t>rombto
RT @lequipe: Pau Gasol pense à
congeler son sperme https://t.co/WYI4Cy0gUd
https://t.co/ho6HcPinBl</t>
  </si>
  <si>
    <t>samig189
RT @opsoms: Así estamos apoyando
una investigación que seguirá a
niños nacidos con y sin #microcefalia
en #Brasil: https://t.co/iBhojMiqu6…</t>
  </si>
  <si>
    <t>83kindy
Pau Gasol pense à congeler son
sperme https://t.co/XrxZ8bIDv2
https://t.co/3SiHSgDKMY #OrangeSponsorsYou
#EURO2016</t>
  </si>
  <si>
    <t>katrinacarrol16
RT @healthandcents: @DavidGowanAZ
💥READ💥 🇺🇸Crucial issues in
AZ &amp;amp; #America‼️ https://t.co/c7J0vaG6N5
https://t.co/n7pxNTLSqv #2A #tcot
ht…</t>
  </si>
  <si>
    <t>pe_henrit
@n4th4nzin KKKKKKKKK sou zika</t>
  </si>
  <si>
    <t xml:space="preserve">n4th4nzin
</t>
  </si>
  <si>
    <t>luisdzc_
I have zika</t>
  </si>
  <si>
    <t>noreenr1
RT @Natire2u: CDC warns of Zika,
downplays refugee TB►https://t.co/sS4N88NetO
TB: LATEST INVISIBLE INVADER►https://t.co/vTOszmdzlg
https://…</t>
  </si>
  <si>
    <t>beatrizzmorandi
@giotorquato minha orelha vai cai
e eu vo ficar com dengue, zika
KKKKMMMKK</t>
  </si>
  <si>
    <t>giotorquato
RT @beatrizzmorandi: @giotorquato
minha orelha vai cai e eu vo ficar
com dengue, zika KKKKMMMKK</t>
  </si>
  <si>
    <t>reneserrano_sv
RT @ElMetroDigital: Esta mañana
@minsalud confirmó primer caso
de microcefalia por virus Zika
en El Salvador https://t.co/DmrAe4pYJE</t>
  </si>
  <si>
    <t xml:space="preserve">minsalud
</t>
  </si>
  <si>
    <t xml:space="preserve">elmetrodigital
</t>
  </si>
  <si>
    <t>paraiba_online
Saúde divulga casos notificados
da dengue, zika e chikungunya 
https://t.co/wMDxPzmdVS</t>
  </si>
  <si>
    <t>russosayda
RT @globovision: Personas tatuadas
sí pueden donar sangre https://t.co/Eab1X7X8pY
https://t.co/L3DJj91coV</t>
  </si>
  <si>
    <t>onelifetogive
Stopping the spread of Zika https://t.co/0PpZT3oDxn
#tcot</t>
  </si>
  <si>
    <t>swargcoming
What a corrupt &amp;amp; highly criminal
country to host Olympics! Worst
&amp;amp; most dangerous choice. Now
ZIKA waiting for you! https://t.co/b7l2Sd4B2P</t>
  </si>
  <si>
    <t>danny_taylor68
An Olympic Coach Deals With Zika
by Freezing His Sperm https://t.co/Hkfvq0FURW</t>
  </si>
  <si>
    <t>nytimesforfree
An Olympic Coach Deals With Zika
by Freezing His Sperm https://t.co/QXhg1h2ckA</t>
  </si>
  <si>
    <t>newsonplanet
An Olympic Coach Deals With Zika
by Freezing His Sperm https://t.co/P5BP3PXQrp
#TEAMFOLLOWBACK</t>
  </si>
  <si>
    <t>mhilleckquayel
RT @lequipe: Pau Gasol pense à
congeler son sperme https://t.co/WYI4Cy0gUd
https://t.co/ho6HcPinBl</t>
  </si>
  <si>
    <t>hecgonbal
Zika podría propagarse a Europa
en próximos meses: OMS https://t.co/k579o9MgSf</t>
  </si>
  <si>
    <t>kknicolem
" Zika " 😂</t>
  </si>
  <si>
    <t>sugardaddydj
RT @lequipe: Pau Gasol pense à
congeler son sperme https://t.co/WYI4Cy0gUd
https://t.co/ho6HcPinBl</t>
  </si>
  <si>
    <t>luanvithor
Só mlk Zika https://t.co/elBWpxtD1e</t>
  </si>
  <si>
    <t>tuitlatam
#CostaRica Casos de zika, dengue
y chikungunya siguen creciendo
en el país https://t.co/Ng9XZ1PZdF</t>
  </si>
  <si>
    <t>painters_touch
RT @WLRN: Here's really where Zika
mosquitoes are likely in the U.S.
https://t.co/hAaCE0n9n3 https://t.co/JsdCCzLk5p</t>
  </si>
  <si>
    <t xml:space="preserve">wlrn
</t>
  </si>
  <si>
    <t>disperano
Zika funds cannot be added to deficit,
GOP says... https://t.co/d0VscKIoum</t>
  </si>
  <si>
    <t>lgaudette11
RT @DrFriedenCDC: Preliminary report
from Colombia: Nearly 12,000 pregnant
women reported to have #Zika virus
disease. @NEJM https://t.co/G…</t>
  </si>
  <si>
    <t>xcoderbr
Estudo não detecta problemas com
zika no fim da gravidez: Um estudo
sobre o contágio com o zika na
Colômbia n... https://t.co/4bY57cg9mj</t>
  </si>
  <si>
    <t xml:space="preserve">thepublicsquare
</t>
  </si>
  <si>
    <t>elperiodista_sv
Participa en nuestra encuesta,
visita nuestro sitio web: https://t.co/W5heBr1kzB
#Encuesta #Zika #Opinión https://t.co/gTuJbKlCaI</t>
  </si>
  <si>
    <t>lefevreshami
Noticias: A pesar del zika, la
OMS da luz verde a los Juegos Olímpicos
de Brasil https://t.co/mEsa59pVRL</t>
  </si>
  <si>
    <t>dgzurita
RT @ComSoc_Tab: Destruye Salud
más de 700 toneladas de cacharros
y llantas para prevenir el zika
https://t.co/v0lJTdOPrV https://t.co/NG8…</t>
  </si>
  <si>
    <t xml:space="preserve">dif_morelos
</t>
  </si>
  <si>
    <t>right2refuse
@WashTimes Officials: 2 more Zika
virus cases found in King County
#tcot https://t.co/aJRMoKVt2J</t>
  </si>
  <si>
    <t>newsly
An Olympic Coach Deals With Zika
by Freezing His Sperm https://t.co/TqrhaGPV6s
#NewslyTweet</t>
  </si>
  <si>
    <t>eniotna77
RT @lequipe: Pau Gasol pense à
congeler son sperme https://t.co/WYI4Cy0gUd
https://t.co/ho6HcPinBl</t>
  </si>
  <si>
    <t>gimmealthatwork
Pai dengue, zika esposo https://t.co/hby3GvhoVg</t>
  </si>
  <si>
    <t>latinascanlead
RT @DrFriedenCDC: Cases of microcephaly
starting to emerge in Colombia—4
cases as of late April, all born
to mothers who did not report sym…</t>
  </si>
  <si>
    <t>normandohdez
El zika sigue avanzando en la Isla
- https://t.co/vkSxk5jgyK https://t.co/1CSA7aaLhF</t>
  </si>
  <si>
    <t>radiojornalamfm
Entenda os efeitos do vírus zika
na visão das crianças. Ouça o Consultório
de hoje - https://t.co/y1lEIC0Dfy
https://t.co/GdTgDtkccl</t>
  </si>
  <si>
    <t>msandy1119
RT @KIRO7Seattle: Two new Zika
cases confirmed in King County
https://t.co/LiZjreL8kt</t>
  </si>
  <si>
    <t>stevenbonn
My employer does not offer mental
health benefits. What can I do?:
Options… https://t.co/1tz2DHuYdY
counseling</t>
  </si>
  <si>
    <t>jsenior64
RT @MauricioAv: Primer reporte
de Zika en Colombia por el INS
publicado en @nejm: Zika Virus
Disease in Colombia https://t.co/TFpabOKAU4</t>
  </si>
  <si>
    <t>julien_gres
RT @lequipe: Pau Gasol pense à
congeler son sperme https://t.co/WYI4Cy0gUd
https://t.co/ho6HcPinBl</t>
  </si>
  <si>
    <t>ealexandrowicz
RT @lequipe: Pau Gasol pense à
congeler son sperme https://t.co/WYI4Cy0gUd
https://t.co/ho6HcPinBl</t>
  </si>
  <si>
    <t>iclep
El zika sigue avanzando en la Isla
https://t.co/C4ihz1Pg5L</t>
  </si>
  <si>
    <t>jennakacheroski
RT @TIME: Nearly 12,000 pregnant
women in Colombia have Zika https://t.co/4rr6wUjtP2</t>
  </si>
  <si>
    <t xml:space="preserve">refugeewatcher
</t>
  </si>
  <si>
    <t xml:space="preserve">scrowder
</t>
  </si>
  <si>
    <t>tortuegenialee_
RT @lequipe: Pau Gasol pense à
congeler son sperme https://t.co/WYI4Cy0gUd
https://t.co/ho6HcPinBl</t>
  </si>
  <si>
    <t>davidsanttos__
RT @jaomartins10: mano so ponho
kra zika no cartola, ae os lixo
vai la e faz 27 ponto</t>
  </si>
  <si>
    <t>tmmmarshall
RT @CitiesChallenge: Your Spare
Computing Power Could Help Fight
Zika with @WCGrid https://t.co/RuvrJr7dej
https://t.co/qsXPzhNYom</t>
  </si>
  <si>
    <t xml:space="preserve">wcgrid
</t>
  </si>
  <si>
    <t xml:space="preserve">citieschallenge
</t>
  </si>
  <si>
    <t>jaureallve
Nick Jonas espalhou a zika dele
por todas as minhas idolas que
troço é esse</t>
  </si>
  <si>
    <t>_lcjulia
thiago maia, não zika meu filho
já tá dificil</t>
  </si>
  <si>
    <t>wsjinformes
Así es el mosquito Aedes aegypti,
causante del zika, dengue y chikungunya
#Vida https://t.co/mQXVm9pOSV</t>
  </si>
  <si>
    <t>crazybiiiatch
RT @deray: Nearly 12,000 Pregnant
Women in Colombia Have Zika https://t.co/7ymTPCfOj5</t>
  </si>
  <si>
    <t>bmw_free
An Olympic Coach Deals With Zika
by Freezing His Sperm https://t.co/755xiHJD2t</t>
  </si>
  <si>
    <t>katrenaan
RT @deray: Nearly 12,000 Pregnant
Women in Colombia Have Zika https://t.co/7ymTPCfOj5</t>
  </si>
  <si>
    <t>csthielen
It's Time for the World to Take
the Zika Threat Seriously https://t.co/N9rQInjgT4
@Heritage @DailySignal #ZikaVirus</t>
  </si>
  <si>
    <t xml:space="preserve">dailysignal
</t>
  </si>
  <si>
    <t>healthsociety
NPRZika Infection Late In Pregnancy
Carries Little Risk of MicrocephalyNPRFor
months, scientists in Colombia
... https://t.co/U3c7EajCUc</t>
  </si>
  <si>
    <t>fiverr_girl
An Olympic Coach Deals With Zika
by Freezing His Sperm https://t.co/AvzooBTAHI</t>
  </si>
  <si>
    <t>lukasfongaro
@AndrepXavier kkkkkkkkkkk Faz isso
não zika nao kkk</t>
  </si>
  <si>
    <t>carloos_duardo
Esse Leandro é zika dms kkkkk</t>
  </si>
  <si>
    <t>leandrororizf
RT @carloos_duardo: Esse Leandro
é zika dms kkkkk</t>
  </si>
  <si>
    <t>nadalstiger
RT @Natire2u: CDC warns of Zika,
downplays refugee TB►https://t.co/sS4N88NetO
TB: LATEST INVISIBLE INVADER►https://t.co/vTOszmdzlg
https://…</t>
  </si>
  <si>
    <t>crudarealidadec
RT @XHespanol: El número de casos
confirmados de microcefalia en
recién nacidos de Brasil, atribuidos
al virus #Zika, llegó a 1,581 https:/…</t>
  </si>
  <si>
    <t>consuelo_dif
RT @difjalisco: El mismo mosco
transmisor del Dengue, Zika y Chikungunya
se combate así: https://t.co/KrEqZdyMTi</t>
  </si>
  <si>
    <t>globalhumph
RT @NPRGoatsandSoda: Zika Infection
Late In Pregnancy Carries Little
Risk of Microcephaly https://t.co/QLdQAXq6ti</t>
  </si>
  <si>
    <t>ymadchou
RT @lequipe: Pau Gasol pense à
congeler son sperme https://t.co/WYI4Cy0gUd
https://t.co/ho6HcPinBl</t>
  </si>
  <si>
    <t>oamazariegos
RT @usembassyguate: ¿Embarazada?
#Zika se puede transmitir de madre
a su feto. Aquí recomendaciones
@CDCespanol: https://t.co/a4jPSF4YW7
ht…</t>
  </si>
  <si>
    <t>opennservice
#news #health @WHO WHO: Press conference
re Zika virus - 14 June 2016 -
Duur: 49 minuten.: WHO: Press confer...
https://t.co/sC7mO3JIhD</t>
  </si>
  <si>
    <t>candazzi
zika é uma merda.. alguem tira
isso de mim pelo amor de Deus</t>
  </si>
  <si>
    <t>zenibot
RT @lequipe: Pau Gasol pense à
congeler son sperme https://t.co/WYI4Cy0gUd
https://t.co/ho6HcPinBl</t>
  </si>
  <si>
    <t>eduaardamr
@carool_cv @IsabeliFernan11 eh
foda, zika, poko pika, v1d4 l0k4
HSJSJZUSJSUSH</t>
  </si>
  <si>
    <t xml:space="preserve">isabelifernan11
</t>
  </si>
  <si>
    <t xml:space="preserve">carool_cv
</t>
  </si>
  <si>
    <t>susana20_87</t>
  </si>
  <si>
    <t>digoo_lhp</t>
  </si>
  <si>
    <t>thetoplife</t>
  </si>
  <si>
    <t>abcworldnews</t>
  </si>
  <si>
    <t>conectaperu_</t>
  </si>
  <si>
    <t>meta_guide_vi</t>
  </si>
  <si>
    <t>loispernot</t>
  </si>
  <si>
    <t>emilydoutre</t>
  </si>
  <si>
    <t>houstonchron</t>
  </si>
  <si>
    <t>victorf_alves</t>
  </si>
  <si>
    <t>jasonwrocco</t>
  </si>
  <si>
    <t>lisambregman</t>
  </si>
  <si>
    <t>@Victorf_Alves meu professor poco zika igual te falei ele passo para dar aula no ITA KKKKKK</t>
  </si>
  <si>
    <t>@LisaMBregman @JasonWRocco Beware the Zika!   Plenty of Off! #sponsorchat</t>
  </si>
  <si>
    <t>RT @sabor809: #RT El Salvador confirma primer caso de microcefalia relacionada con zika https://t.co/xSyRZ2bpcE</t>
  </si>
  <si>
    <t>Study finds Zika infection in third trimester poses little risk of microcephaly in infants: https://t.co/osV8CrfweK https://t.co/Rdm9rB0yCv</t>
  </si>
  <si>
    <t>Lambayeque: Alerta sanitaria por dengue y zika https://t.co/BWMAy9BgnG https://t.co/O7q191GT8h</t>
  </si>
  <si>
    <t>Stopping the spread of Zika - Washington Times https://t.co/6puF3Biyq4</t>
  </si>
  <si>
    <t>W.H.O. Says Olympics Should Go Ahead in Brazil Despite Zika Virus https://t.co/X5g1CDv1PI</t>
  </si>
  <si>
    <t>RT @kcrw: From Dengue Fever to Zika, the power of the mosquito spans centuries @thepublicsquare https://t.co/4bRH7f9aoy https://t.co/N7JatD…</t>
  </si>
  <si>
    <t>Abbott asks CDC to send funding, manpower for Zika fight https://t.co/PRLOAk9OKc</t>
  </si>
  <si>
    <t>http://goo.gl/PlFefx</t>
  </si>
  <si>
    <t>http://abcn.ws/1UVHWjI</t>
  </si>
  <si>
    <t>http://dlvr.it/LZLrtx</t>
  </si>
  <si>
    <t>http://dlvr.it/LZLrtX</t>
  </si>
  <si>
    <t>http://dld.bz/eBMcF</t>
  </si>
  <si>
    <t>http://trib.al/Ky4wGUe</t>
  </si>
  <si>
    <t>trib.al</t>
  </si>
  <si>
    <t>sponsorchat</t>
  </si>
  <si>
    <t>https://twitter.com/#!/susana20_87/status/743251400319242240</t>
  </si>
  <si>
    <t>https://twitter.com/#!/digoo_lhp/status/743251435987537920</t>
  </si>
  <si>
    <t>https://twitter.com/#!/thetoplife/status/743251509408862208</t>
  </si>
  <si>
    <t>https://twitter.com/#!/palomauru/status/743251517734531072</t>
  </si>
  <si>
    <t>https://twitter.com/#!/abcworldnews/status/743251519466774528</t>
  </si>
  <si>
    <t>https://twitter.com/#!/conectaperu_/status/743251525418397697</t>
  </si>
  <si>
    <t>https://twitter.com/#!/meta_guide_vi/status/743251533265932288</t>
  </si>
  <si>
    <t>https://twitter.com/#!/loispernot/status/743251535354859520</t>
  </si>
  <si>
    <t>https://twitter.com/#!/emilydoutre/status/743251582003871744</t>
  </si>
  <si>
    <t>https://twitter.com/#!/houstonchron/status/743251595857641472</t>
  </si>
  <si>
    <t>743251400319242240</t>
  </si>
  <si>
    <t>743251435987537920</t>
  </si>
  <si>
    <t>743251509408862208</t>
  </si>
  <si>
    <t>743251517734531072</t>
  </si>
  <si>
    <t>743251519466774528</t>
  </si>
  <si>
    <t>743251525418397697</t>
  </si>
  <si>
    <t>743251533265932288</t>
  </si>
  <si>
    <t>743251535354859520</t>
  </si>
  <si>
    <t>743251582003871744</t>
  </si>
  <si>
    <t>743251595857641472</t>
  </si>
  <si>
    <t>743250590734647296</t>
  </si>
  <si>
    <t>743250889381543936</t>
  </si>
  <si>
    <t>Susana</t>
  </si>
  <si>
    <t>LIBERDADE</t>
  </si>
  <si>
    <t>Laura Topliffe</t>
  </si>
  <si>
    <t>Jason W. Rocco</t>
  </si>
  <si>
    <t>Lisa Bregman</t>
  </si>
  <si>
    <t>World News Tonight</t>
  </si>
  <si>
    <t>Conecta Perú</t>
  </si>
  <si>
    <t>VI Meta Guide</t>
  </si>
  <si>
    <t>Lois Pernot</t>
  </si>
  <si>
    <t>EmDG</t>
  </si>
  <si>
    <t>Houston Chronicle</t>
  </si>
  <si>
    <t>Soy buena persona con quien lo es conmigo.No me esfuerzo por ser  simpática,lo soy cuando quiero.Pero si me vienes a criticar, avísame,  para prestarte un espej</t>
  </si>
  <si>
    <t>Snap: alveesvictor                                   Zootecnia - UFU - 18 - ♏</t>
  </si>
  <si>
    <t>Postings are my own; do not represent positions/opinions of employer(s).</t>
  </si>
  <si>
    <t>Sports Marketing, Events &amp; Sponsorship...Interests: gadgets, movies, photography, travel. #sponsorchat</t>
  </si>
  <si>
    <t>#smsports at @Wasserman/@247LS; formerly @LAGalaxy &amp; @ChicagoFire. Co-host #sponsorchat Wed 9pm ET. Chicago gal, puppy mom, @nu_sports alum &amp; @la2024 superfan</t>
  </si>
  <si>
    <t>The official Twitter account for @ABC's World News Tonight with @DavidMuir. Tweets by @callingcaterina and @bpwalshnyc</t>
  </si>
  <si>
    <t>En Conecta Perú te conectamos con la actualidad de Perú a través de los principales medios del país. Un Servicio de @TeleameWeb</t>
  </si>
  <si>
    <t>Experimental bot .. maintained by http://t.co/PQ7Y9nhi ..</t>
  </si>
  <si>
    <t>Focus on maintaining a #healthy life. #womenshealth #lifestyle</t>
  </si>
  <si>
    <t>Writer • Editor • Human(e) of the thinking, feeling variety • Nerd • Rad tweets on @JeffRadiology, @DivRadiology, @Riverside_Rad, @IRadColorado &amp; @DivBreastImg</t>
  </si>
  <si>
    <t>News headlines and tweets from Houston Chronicle journalists.</t>
  </si>
  <si>
    <t xml:space="preserve"> Zumba Zamora Chinchipe</t>
  </si>
  <si>
    <t>Uberlândia, Brasil</t>
  </si>
  <si>
    <t>Worldwide or You Know, Tampa</t>
  </si>
  <si>
    <t xml:space="preserve">Washington D. C. </t>
  </si>
  <si>
    <t>LA</t>
  </si>
  <si>
    <t>US Virgin Islands</t>
  </si>
  <si>
    <t>https://t.co/9JRkODTie4</t>
  </si>
  <si>
    <t>https://t.co/pnnkFc3969</t>
  </si>
  <si>
    <t>https://t.co/xUSaMjRz8o</t>
  </si>
  <si>
    <t>https://t.co/arY4NhEF6A</t>
  </si>
  <si>
    <t>https://t.co/1JqJIy04SL</t>
  </si>
  <si>
    <t>http://t.co/Tc5NkOb2fe</t>
  </si>
  <si>
    <t>http://t.co/L1SpPHkt</t>
  </si>
  <si>
    <t>http://t.co/daqwogD7TI</t>
  </si>
  <si>
    <t>https://pbs.twimg.com/profile_banners/2902299525/1461205713</t>
  </si>
  <si>
    <t>https://pbs.twimg.com/profile_banners/3425049880/1462472362</t>
  </si>
  <si>
    <t>https://pbs.twimg.com/profile_banners/397600428/1450033221</t>
  </si>
  <si>
    <t>https://pbs.twimg.com/profile_banners/46797629/1465739053</t>
  </si>
  <si>
    <t>https://pbs.twimg.com/profile_banners/21526011/1436017255</t>
  </si>
  <si>
    <t>https://pbs.twimg.com/profile_banners/12793902/1436397006</t>
  </si>
  <si>
    <t>https://pbs.twimg.com/profile_banners/86141342/1463175900</t>
  </si>
  <si>
    <t>https://pbs.twimg.com/profile_banners/3439660943/1440531321</t>
  </si>
  <si>
    <t>https://pbs.twimg.com/profile_banners/2470272570/1461107268</t>
  </si>
  <si>
    <t>https://pbs.twimg.com/profile_banners/132652798/1454024460</t>
  </si>
  <si>
    <t>https://pbs.twimg.com/profile_banners/8940342/1376602204</t>
  </si>
  <si>
    <t>http://pbs.twimg.com/profile_background_images/723247037505015808/gn7C0Tvt.jpg</t>
  </si>
  <si>
    <t>http://pbs.twimg.com/profile_background_images/725354352508997633/WTfFvKJC.jpg</t>
  </si>
  <si>
    <t>http://pbs.twimg.com/profile_background_images/682005815/72f717221a7043d039d6d29e142e77b2.jpeg</t>
  </si>
  <si>
    <t>http://pbs.twimg.com/profile_background_images/759795538/10e9d24cb28a5911d04d562e82ef607c.jpeg</t>
  </si>
  <si>
    <t>http://pbs.twimg.com/profile_images/732677232339128320/uvT06UcY_normal.jpg</t>
  </si>
  <si>
    <t>http://pbs.twimg.com/profile_images/741812512002347010/VaDNeUS1_normal.jpg</t>
  </si>
  <si>
    <t>http://pbs.twimg.com/profile_images/721932466668314624/2N2bugNW_normal.jpg</t>
  </si>
  <si>
    <t>http://pbs.twimg.com/profile_images/493189627583279105/Fy5h-mLW_normal.jpeg</t>
  </si>
  <si>
    <t>http://pbs.twimg.com/profile_images/503954724962320384/p3fyS0EG_normal.jpeg</t>
  </si>
  <si>
    <t>http://pbs.twimg.com/profile_images/609772369435975680/cSWJh1eq_normal.jpg</t>
  </si>
  <si>
    <t>http://pbs.twimg.com/profile_images/721069530185867264/PUDsMmVB_normal.jpg</t>
  </si>
  <si>
    <t>http://pbs.twimg.com/profile_images/636260560775053312/dBmGr8Ei_normal.png</t>
  </si>
  <si>
    <t>http://pbs.twimg.com/profile_images/1679222177/virgin_islands_flag_256_normal.png</t>
  </si>
  <si>
    <t>http://pbs.twimg.com/profile_images/659746000345694208/mdDnYbZg_normal.jpg</t>
  </si>
  <si>
    <t>http://pbs.twimg.com/profile_images/1538001052/image_normal.jpg</t>
  </si>
  <si>
    <t>http://pbs.twimg.com/profile_images/713458133969068032/xVOP_Pk-_normal.jpg</t>
  </si>
  <si>
    <t>https://twitter.com/susana20_87</t>
  </si>
  <si>
    <t>https://twitter.com/digoo_lhp</t>
  </si>
  <si>
    <t>https://twitter.com/victorf_alves</t>
  </si>
  <si>
    <t>https://twitter.com/thetoplife</t>
  </si>
  <si>
    <t>https://twitter.com/jasonwrocco</t>
  </si>
  <si>
    <t>https://twitter.com/lisambregman</t>
  </si>
  <si>
    <t>https://twitter.com/abcworldnews</t>
  </si>
  <si>
    <t>https://twitter.com/conectaperu_</t>
  </si>
  <si>
    <t>https://twitter.com/meta_guide_vi</t>
  </si>
  <si>
    <t>https://twitter.com/loispernot</t>
  </si>
  <si>
    <t>https://twitter.com/emilydoutre</t>
  </si>
  <si>
    <t>https://twitter.com/houstonchron</t>
  </si>
  <si>
    <t xml:space="preserve">sabor809
</t>
  </si>
  <si>
    <t>palomauru
RT @sabor809: #RT El Salvador confirma
primer caso de microcefalia relacionada
con zika https://t.co/xSyRZ2bpcE</t>
  </si>
  <si>
    <t>susana20_87
RT @Salud_CZ7: #Chinchipe| En Shingushe,
personal de salud de #LaChonta
realizó abatización en domicilios
para prevenir el #Zika. https://t…</t>
  </si>
  <si>
    <t>digoo_lhp
@Victorf_Alves meu professor poco
zika igual te falei ele passo para
dar aula no ITA KKKKKK</t>
  </si>
  <si>
    <t>thetoplife
@LisaMBregman @JasonWRocco Beware
the Zika! Plenty of Off! #sponsorchat</t>
  </si>
  <si>
    <t xml:space="preserve">jasonwrocco
</t>
  </si>
  <si>
    <t xml:space="preserve">lisambregman
</t>
  </si>
  <si>
    <t>conectaperu_
Lambayeque: Alerta sanitaria por
dengue y zika https://t.co/BWMAy9BgnG
https://t.co/O7q191GT8h</t>
  </si>
  <si>
    <t>meta_guide_vi
Stopping the spread of Zika - Washington
Times https://t.co/6puF3Biyq4</t>
  </si>
  <si>
    <t>loispernot
W.H.O. Says Olympics Should Go
Ahead in Brazil Despite Zika Virus
https://t.co/X5g1CDv1PI</t>
  </si>
  <si>
    <t>emilydoutre
RT @kcrw: From Dengue Fever to
Zika, the power of the mosquito
spans centuries @thepublicsquare
https://t.co/4bRH7f9aoy https://t.co/N7JatD…</t>
  </si>
  <si>
    <t>anfetamirna</t>
  </si>
  <si>
    <t>ncasanare1</t>
  </si>
  <si>
    <t>following_job</t>
  </si>
  <si>
    <t>juanfragt</t>
  </si>
  <si>
    <t>malinda75322</t>
  </si>
  <si>
    <t>_antonioleyva</t>
  </si>
  <si>
    <t>ygorrs_</t>
  </si>
  <si>
    <t>brendasenem</t>
  </si>
  <si>
    <t>soulwell_</t>
  </si>
  <si>
    <t>chiribao</t>
  </si>
  <si>
    <t>trillgill12</t>
  </si>
  <si>
    <t>sr_newsuk</t>
  </si>
  <si>
    <t>motobaixada</t>
  </si>
  <si>
    <t>fabytps1711</t>
  </si>
  <si>
    <t>meta_guide_sv</t>
  </si>
  <si>
    <t>drefleming7</t>
  </si>
  <si>
    <t>amoomarihuana</t>
  </si>
  <si>
    <t>ellisisland1</t>
  </si>
  <si>
    <t>johnrossmd</t>
  </si>
  <si>
    <t>mip_miip</t>
  </si>
  <si>
    <t>mechiper14</t>
  </si>
  <si>
    <t>relativebrain</t>
  </si>
  <si>
    <t>ummzacatecas</t>
  </si>
  <si>
    <t>peruhoy24h</t>
  </si>
  <si>
    <t>_consejossalud</t>
  </si>
  <si>
    <t>mibarross_</t>
  </si>
  <si>
    <t>abatemanhouse</t>
  </si>
  <si>
    <t>drpinedat</t>
  </si>
  <si>
    <t>4lacol</t>
  </si>
  <si>
    <t>jbcharnay</t>
  </si>
  <si>
    <t>empathytherapy</t>
  </si>
  <si>
    <t>juliasmithjr</t>
  </si>
  <si>
    <t>anettaann</t>
  </si>
  <si>
    <t>ourhealthnews</t>
  </si>
  <si>
    <t>rodolfobkf</t>
  </si>
  <si>
    <t>neuromooc</t>
  </si>
  <si>
    <t>sociakelly</t>
  </si>
  <si>
    <t>awildlifecontrl</t>
  </si>
  <si>
    <t>arianedfranco</t>
  </si>
  <si>
    <t>salleylamaretta</t>
  </si>
  <si>
    <t>david_santiagoh</t>
  </si>
  <si>
    <t>ana_gocanes</t>
  </si>
  <si>
    <t>allianzpfotos</t>
  </si>
  <si>
    <t>gegemayer</t>
  </si>
  <si>
    <t>agenciavmc</t>
  </si>
  <si>
    <t>fernandoclaurep</t>
  </si>
  <si>
    <t>victoria_unida</t>
  </si>
  <si>
    <t>katiesummerb</t>
  </si>
  <si>
    <t>bcnpsicoeines</t>
  </si>
  <si>
    <t>collegedegreez</t>
  </si>
  <si>
    <t>biudebeatriz</t>
  </si>
  <si>
    <t>gabriel_sktt</t>
  </si>
  <si>
    <t>pat_ci</t>
  </si>
  <si>
    <t>lamejormaturin</t>
  </si>
  <si>
    <t>lodicewarner</t>
  </si>
  <si>
    <t>mjrun20</t>
  </si>
  <si>
    <t>ninfa_li</t>
  </si>
  <si>
    <t>denise_xexe</t>
  </si>
  <si>
    <t>botanatela</t>
  </si>
  <si>
    <t>matheus_feuser9</t>
  </si>
  <si>
    <t>idi_sphcm_unsw</t>
  </si>
  <si>
    <t>teychewla</t>
  </si>
  <si>
    <t>leossilva_</t>
  </si>
  <si>
    <t>mich4el__</t>
  </si>
  <si>
    <t>fkajoce</t>
  </si>
  <si>
    <t>maryann0566</t>
  </si>
  <si>
    <t>riverbirdhf</t>
  </si>
  <si>
    <t>elnuevodia</t>
  </si>
  <si>
    <t>alongoerke</t>
  </si>
  <si>
    <t>dannybecerra81</t>
  </si>
  <si>
    <t>dyl_does</t>
  </si>
  <si>
    <t>medagness</t>
  </si>
  <si>
    <t>garykellum</t>
  </si>
  <si>
    <t>recitobobmariey</t>
  </si>
  <si>
    <t>f0xes_</t>
  </si>
  <si>
    <t>ssalud_mx</t>
  </si>
  <si>
    <t>catchmaster</t>
  </si>
  <si>
    <t>harvardphr</t>
  </si>
  <si>
    <t>formato21grc</t>
  </si>
  <si>
    <t>theactionnet</t>
  </si>
  <si>
    <t>buzzfeedscience</t>
  </si>
  <si>
    <t>dvergano</t>
  </si>
  <si>
    <t>chuckgrassley</t>
  </si>
  <si>
    <t>notjorel</t>
  </si>
  <si>
    <t>RT @RecitoBobMarIey: Olha aí... O mundo girando e a gente se esbarrando outra vez.</t>
  </si>
  <si>
    <t>sai zika</t>
  </si>
  <si>
    <t>Nuevos 245 casos de #zika. Ya van 3210 en #Casanare https://t.co/seo8QFsfdf
#NoticiasCasanare</t>
  </si>
  <si>
    <t>#jobs #jobsearch # #Rio Olympics very unlikely to spread Zika virus:  
           #Facing worldwide concern o... https://t.co/02k7rJDJS6</t>
  </si>
  <si>
    <t>sai zika, essa bola não entraaaaaaaaa</t>
  </si>
  <si>
    <t>RT @ygorrs_: sai zika, essa bola não entraaaaaaaaa</t>
  </si>
  <si>
    <t>preto zika truta meu disse assim</t>
  </si>
  <si>
    <t>Paso 10. Si la gripe el zika la celeste el Marconi etc no dan resultado pa aplacar el impuestazo y la carestía larga la burundanga de cutcsa</t>
  </si>
  <si>
    <t>@f0xes_ zika</t>
  </si>
  <si>
    <t>An Olympic Coach Deals With Zika by Freezing His Sperm https://t.co/MI8WgRsdDJ | New York Times</t>
  </si>
  <si>
    <t>RT @natofor: ZIKA VÍRUS - O MUNDO INTEIRO COM MEDO DE VIR AO BRASIL https://t.co/U0YarhBDur</t>
  </si>
  <si>
    <t>Retweeted Toby Cotrim (@natofor):
ZIKA VÍRUS - O MUNDO INTEIRO COM MEDO DE VIR AO BRASIL https://t.co/Nzem7PYJsK https://t.co/FVR7RKJEVK</t>
  </si>
  <si>
    <t>Zika mosquitoes are biting in America now — and we're still not ready - New York Post https://t.co/R1tDUwVSt9</t>
  </si>
  <si>
    <t>The study is the first comprehensive look at the outbreak in hard-hit Colombia, which has 12,000 infected pregnant… https://t.co/VeYNzpcE8T</t>
  </si>
  <si>
    <t>o mais zika e o qe tem palavra nao o qe vende pó</t>
  </si>
  <si>
    <t>Zika: The Epidemic at America's Door BZZZzzzzzz  OUCH  https://t.co/cwlVWs1BOK via @rollingstone</t>
  </si>
  <si>
    <t>RT @SSalud_mx: Fiebre, conjuntivitis, #DolorDeCabeza y musculares salpullido comezón y escalofríos síntomas de enfermedad por #Zika https:/…</t>
  </si>
  <si>
    <t>Lambayeque: Alerta sanitaria por dengue y zika #Noticias https://t.co/Hnv768lfcO</t>
  </si>
  <si>
    <t>Secretaria de Salud de EE.UU. pide al Congreso fondos contra el zika https://t.co/JyOeWUf8Es</t>
  </si>
  <si>
    <t>Eu devo estar com Zika vírus porque surgiu cada bolinha no meu corpo</t>
  </si>
  <si>
    <t>Crece temor al zika en Estados Unidos https://t.co/Gaf4CT7jlb</t>
  </si>
  <si>
    <t>Gobierno convoca autoridades para tomar medidas contra el zika (VIDEO) https://t.co/HJljCeJWJJ</t>
  </si>
  <si>
    <t>RT @ABCWorldNews: Study finds Zika infection in third trimester poses little risk of microcephaly in infants: https://t.co/osV8CrfweK https…</t>
  </si>
  <si>
    <t>W.H.O. Says Olympics Should Go Ahead in Brazil Despite Zika Virus https://t.co/aqZMPmcSAm</t>
  </si>
  <si>
    <t>An Olympic Coach Deals With Zika by Freezing His Sperm https://t.co/fDIpO6SqrE #empathyTherapyRules https://t.co/mejvvFAiqR</t>
  </si>
  <si>
    <t>An Olympic Coach Deals With Zika by Freezing His Sperm https://t.co/dBCWkZnAAG</t>
  </si>
  <si>
    <t>Colombian study found no cases of microcephaly when infection occurred in 3rd trimester https://t.co/oPMjeYUacR</t>
  </si>
  <si>
    <t>Latest From WebMD: Timing of Zika Infection in Pregnancy May Be Key: Colombian study found no cases of microc... https://t.co/ETJ8vNscV4</t>
  </si>
  <si>
    <t>Minha mãe é zika fazendo doce ❤️ https://t.co/3aLedzdKra</t>
  </si>
  <si>
    <t>@npr: Zika Infection during 3rd trimester Carries Little Risk of Microcephaly but may have other adverse effects. https://t.co/JLx9AoM7Wz</t>
  </si>
  <si>
    <t>RT @HoustonChron: Abbott asks CDC to send funding, manpower for Zika fight https://t.co/PRLOAk9OKc</t>
  </si>
  <si>
    <t>RT @Catchmaster: For Zika-infected pregnancies, microcephaly risk may be as high as 13 percent - https://t.co/VHJtsjUINh https://t.co/SWIjq…</t>
  </si>
  <si>
    <t>Off the Podium: Why Concerns for Global Spread of #Zika Virus: Rio 2016 Olympics must not proceed https://t.co/yIEKz37VpK via @HarvardPHR</t>
  </si>
  <si>
    <t>RT @Digoo_lhp: @Victorf_Alves meu professor poco zika igual te falei ele passo para dar aula no ITA KKKKKK</t>
  </si>
  <si>
    <t>@arianedfranco pode me chamar haha</t>
  </si>
  <si>
    <t>@Zika_bolado31 hahah tá bom</t>
  </si>
  <si>
    <t>Sitting outside on the patio in the dark trying to stay cool.  Hope the Zika mosquitos aren't out...lol!</t>
  </si>
  <si>
    <t>LA SSA reporta 387 casos confirmados de Zika en México, de los cuales 113 son en  mujeres embarazadas @Formato21GRC</t>
  </si>
  <si>
    <t>Sai zika</t>
  </si>
  <si>
    <t>RT @AllianzPFotos: Sai zika</t>
  </si>
  <si>
    <t>Se inicia con prevención de Dengue, Zika y Chikungunya https://t.co/eE9vhHPIoN https://t.co/yiQ35Okxpy</t>
  </si>
  <si>
    <t>RT @Lipezadu: @xaviersep Deus eh zika</t>
  </si>
  <si>
    <t>Atención: mira como fue que crearon el virus zika y con que objetivo dios mio. - UnaMenteEnSalud https://t.co/9IMn4dixrH</t>
  </si>
  <si>
    <t>RT @EnSegundosMX: Activa Tamaulipas fase intensiva para control del dengue, Zika y Chikunguya https://t.co/4sV8onNaIJ https://t.co/JJZWCr7H…</t>
  </si>
  <si>
    <t>APA: My employer does not offer mental health benefits. What can I do?: Options include mental health clinics... https://t.co/xfaAwncXIB</t>
  </si>
  <si>
    <t>My employer does not offer mental health benefits. What can I do?: Options include mental health clinics, psy... https://t.co/1Vd5gMeOyz</t>
  </si>
  <si>
    <t>@Gabriel_sktt temos que tirar umas foto zika, 💓</t>
  </si>
  <si>
    <t>RT @biudebeatriz: @Gabriel_sktt temos que tirar umas foto zika, 💓</t>
  </si>
  <si>
    <t>I just signed a @theactionnet petition: Tell Congress: Fund Emergency Zika Response, Not CEO Tax Breaks. Sign here: https://t.co/yqh4otqM4m</t>
  </si>
  <si>
    <t>Colombia Zika study: No birth defects in late pregnancy infections: Colombia's Zika virus outbreak began last... https://t.co/oOYlsDiyiJ</t>
  </si>
  <si>
    <t>3rd-Trimester Zika Infection Poses Little Risk of Microcephaly: Study https://t.co/i5dCgD3ndA</t>
  </si>
  <si>
    <t>Evitemos enfermedades producidas por zancudos desde nuestro hogar #Prevención #Maturín #Zika #Dengue #Chikungunya https://t.co/MCvMec9IeR</t>
  </si>
  <si>
    <t>RT @LaMejorMaturin: Evitemos enfermedades producidas por zancudos desde nuestro hogar #Prevención #Maturín #Zika #Dengue #Chikungunya https…</t>
  </si>
  <si>
    <t>RT @ElNuevoDia: Zika en embarazo avanzado no generó defectos congénitos - https://t.co/6lgbAyCO3J https://t.co/i6U1hmoJrH</t>
  </si>
  <si>
    <t>A mina é zika nos desenhos!! Arrasou 😊 https://t.co/OZGgwdqmx0</t>
  </si>
  <si>
    <t>RT @Denise_Xexe: A mina é zika nos desenhos!! Arrasou 😊 https://t.co/OZGgwdqmx0</t>
  </si>
  <si>
    <t>AVery Large #Zika Outbreak Hits Colombia, But Without Many Birth Defects So Far https://t.co/QFtC04MFzr via @dvergano @BuzzFeedScience</t>
  </si>
  <si>
    <t>doh take him back if you eh want aids &amp;amp; zika https://t.co/FA4Hsh50J1</t>
  </si>
  <si>
    <t>Passo Fundo a cidade mais zika do RS https://t.co/4UgiXLUPkp</t>
  </si>
  <si>
    <t>RT @leossilva_: Passo Fundo a cidade mais zika do RS https://t.co/4UgiXLUPkp</t>
  </si>
  <si>
    <t>RT @NotJorEl: @ChuckGrassley Meanwhile, real issues go undiscussed: #guns, #zika, #scotus  Do you ever wonder if you deserve your Gov't Sal…</t>
  </si>
  <si>
    <t>Zika en embarazo avanzado no generó defectos congénitos - https://t.co/6lgbAyCO3J https://t.co/i6U1hmoJrH</t>
  </si>
  <si>
    <t>Study finds Zika virus can be transmitted through oral sex - Raw Story https://t.co/nmlNYYGdzh
Raw Story
Study finds Zika virus can be t…</t>
  </si>
  <si>
    <t>An Olympic Coach Deals With Zika by Freezing His Sperm https://t.co/O5btkYttZR #newsnyt</t>
  </si>
  <si>
    <t>#txlege: Abbott asks CDC to send funding, manpower for Zika fight - Houston Chronicle #Chron https://t.co/1fCQbTz5Us https://t.co/GwORnTZroJ</t>
  </si>
  <si>
    <t>http://bit.ly/1YssJMz</t>
  </si>
  <si>
    <t>http://ln.is/www.youtube.com/yxASL http://fb.me/5Hmc2Lgyo</t>
  </si>
  <si>
    <t>http://dlvr.it/LZLkm0</t>
  </si>
  <si>
    <t>https://www.washingtonpost.com/news/to-your-health/wp/2016/06/15/zika-can-cause-microcephaly-even-if-moms-have-no-symptoms/?utm_source=dlvr.it&amp;utm_medium=twitter</t>
  </si>
  <si>
    <t>http://fb.me/51klfRpVN</t>
  </si>
  <si>
    <t>http://goo.gl/NhXZR8</t>
  </si>
  <si>
    <t>http://ift.tt/22uGfy5</t>
  </si>
  <si>
    <t>http://ift.tt/20vjglr</t>
  </si>
  <si>
    <t>https://lnkd.in/bB-urAS</t>
  </si>
  <si>
    <t>http://dlvr.it/LZLsc5</t>
  </si>
  <si>
    <t>http://dlvr.it/LZLsgy</t>
  </si>
  <si>
    <t>http://wb.md/1Q60aDb</t>
  </si>
  <si>
    <t>http://wb.md/1ZS9I51</t>
  </si>
  <si>
    <t>http://n.pr/1ZRO0hi</t>
  </si>
  <si>
    <t>http://wapo.st/25zjr3o</t>
  </si>
  <si>
    <t>http://goo.gl/lyVHNk</t>
  </si>
  <si>
    <t>http://www.agenciainformativavmc.com.mx/se-inicia-con-prevencion-de-dengue-zika-y-chikungunya</t>
  </si>
  <si>
    <t>http://fb.me/2bQoyAr75</t>
  </si>
  <si>
    <t>http://n.pr/1ZSsM2X</t>
  </si>
  <si>
    <t>http://n.pr/1Q6geER</t>
  </si>
  <si>
    <t>https://actionnetwork.org/petitions/tell-congress-fund-emergency-zika-response-not-ceo-tax-breaks?source=twitter&amp;</t>
  </si>
  <si>
    <t>http://bit.ly/1UVTx1Z</t>
  </si>
  <si>
    <t>http://dlvr.it/LZLvS2</t>
  </si>
  <si>
    <t>http://bit.ly/1UVFkC9</t>
  </si>
  <si>
    <t>https://twitter.com/botanatela/status/743237323270275072</t>
  </si>
  <si>
    <t>https://www.buzzfeed.com/danvergano/zika-in-colombia?utm_term=.nebeaJVvY</t>
  </si>
  <si>
    <t>https://twitter.com/SilvieBuu/status/743252026994237441</t>
  </si>
  <si>
    <t>http://ift.tt/23c9K9J</t>
  </si>
  <si>
    <t>http://buff.ly/28FZ0Ez</t>
  </si>
  <si>
    <t>ln.is fb.me</t>
  </si>
  <si>
    <t>washingtonpost.com</t>
  </si>
  <si>
    <t>lnkd.in</t>
  </si>
  <si>
    <t>wapo.st</t>
  </si>
  <si>
    <t>actionnetwork.org</t>
  </si>
  <si>
    <t>zika casanare noticiascasanare</t>
  </si>
  <si>
    <t>jobs jobsearch rio facing</t>
  </si>
  <si>
    <t>dolordecabeza zika</t>
  </si>
  <si>
    <t>noticias</t>
  </si>
  <si>
    <t>empathytherapyrules</t>
  </si>
  <si>
    <t>prevención maturín zika dengue chikungunya</t>
  </si>
  <si>
    <t>guns zika scotus resign</t>
  </si>
  <si>
    <t>newsnyt</t>
  </si>
  <si>
    <t>txlege chron</t>
  </si>
  <si>
    <t>https://twitter.com/#!/_pikachu_zika_/status/743248776714985475</t>
  </si>
  <si>
    <t>https://twitter.com/#!/anfetamirna/status/743248777620918273</t>
  </si>
  <si>
    <t>https://twitter.com/#!/ncasanare1/status/743248826778124288</t>
  </si>
  <si>
    <t>https://twitter.com/#!/following_job/status/743248833803542528</t>
  </si>
  <si>
    <t>https://twitter.com/#!/juanfragt/status/743248834415865856</t>
  </si>
  <si>
    <t>https://twitter.com/#!/malinda75322/status/743248855060254726</t>
  </si>
  <si>
    <t>https://twitter.com/#!/_antonioleyva/status/743248970604941312</t>
  </si>
  <si>
    <t>https://twitter.com/#!/ygorrs_/status/743248862983368704</t>
  </si>
  <si>
    <t>https://twitter.com/#!/brendasenem/status/743248986690162688</t>
  </si>
  <si>
    <t>https://twitter.com/#!/soulwell_/status/743249067992547329</t>
  </si>
  <si>
    <t>https://twitter.com/#!/chiribao/status/743249077702377472</t>
  </si>
  <si>
    <t>https://twitter.com/#!/trillgill12/status/743249089488359424</t>
  </si>
  <si>
    <t>https://twitter.com/#!/sr_newsuk/status/743249114859716608</t>
  </si>
  <si>
    <t>https://twitter.com/#!/motobaixada/status/743249092793475073</t>
  </si>
  <si>
    <t>https://twitter.com/#!/motobaixada/status/743249153254268928</t>
  </si>
  <si>
    <t>https://twitter.com/#!/fabytps1711/status/743249139291553792</t>
  </si>
  <si>
    <t>https://twitter.com/#!/fabytps1711/status/743249163421421568</t>
  </si>
  <si>
    <t>https://twitter.com/#!/meta_guide_sv/status/743249251770077185</t>
  </si>
  <si>
    <t>https://twitter.com/#!/drefleming7/status/743249254345543682</t>
  </si>
  <si>
    <t>https://twitter.com/#!/worldhealthnews/status/743249261488287746</t>
  </si>
  <si>
    <t>https://twitter.com/#!/amoomarihuana/status/743249264592171009</t>
  </si>
  <si>
    <t>https://twitter.com/#!/ellisisland1/status/743249341087809537</t>
  </si>
  <si>
    <t>https://twitter.com/#!/johnrossmd/status/743249372733968384</t>
  </si>
  <si>
    <t>https://twitter.com/#!/mip_miip/status/743249418628009984</t>
  </si>
  <si>
    <t>https://twitter.com/#!/mechiper14/status/743249461955166208</t>
  </si>
  <si>
    <t>https://twitter.com/#!/relativebrain/status/743249487284535297</t>
  </si>
  <si>
    <t>https://twitter.com/#!/ummzacatecas/status/743249522319491075</t>
  </si>
  <si>
    <t>https://twitter.com/#!/peruhoy24h/status/743249524274139136</t>
  </si>
  <si>
    <t>https://twitter.com/#!/_consejossalud/status/743249547116294144</t>
  </si>
  <si>
    <t>https://twitter.com/#!/mibarross_/status/743249581719298048</t>
  </si>
  <si>
    <t>https://twitter.com/#!/apuntedeportes/status/743249581455065092</t>
  </si>
  <si>
    <t>https://twitter.com/#!/apuntedeportes/status/743249584428847108</t>
  </si>
  <si>
    <t>https://twitter.com/#!/abatemanhouse/status/743251620255961088</t>
  </si>
  <si>
    <t>https://twitter.com/#!/drpinedat/status/743251629844094980</t>
  </si>
  <si>
    <t>https://twitter.com/#!/4lacol/status/743251635082825728</t>
  </si>
  <si>
    <t>https://twitter.com/#!/jbcharnay/status/743251643651653632</t>
  </si>
  <si>
    <t>https://twitter.com/#!/empathytherapy/status/743251659141197824</t>
  </si>
  <si>
    <t>https://twitter.com/#!/juliasmithjr/status/743251667211018241</t>
  </si>
  <si>
    <t>https://twitter.com/#!/anettaann/status/743251719593689088</t>
  </si>
  <si>
    <t>https://twitter.com/#!/ourhealthnews/status/743251723133685760</t>
  </si>
  <si>
    <t>https://twitter.com/#!/rodolfobkf/status/743251753961926656</t>
  </si>
  <si>
    <t>https://twitter.com/#!/neuromooc/status/743251766729269248</t>
  </si>
  <si>
    <t>https://twitter.com/#!/sociakelly/status/743251798434156546</t>
  </si>
  <si>
    <t>https://twitter.com/#!/awildlifecontrl/status/743251877685563394</t>
  </si>
  <si>
    <t>https://twitter.com/#!/ninodal2013/status/743251896664678401</t>
  </si>
  <si>
    <t>https://twitter.com/#!/victorf_alves/status/743251926414987268</t>
  </si>
  <si>
    <t>https://twitter.com/#!/zika_bolado31/status/743251804515872768</t>
  </si>
  <si>
    <t>https://twitter.com/#!/arianedfranco/status/743251926712721408</t>
  </si>
  <si>
    <t>https://twitter.com/#!/salleylamaretta/status/743251948241977344</t>
  </si>
  <si>
    <t>https://twitter.com/#!/david_santiagoh/status/743251998242287616</t>
  </si>
  <si>
    <t>https://twitter.com/#!/ana_gocanes/status/743252006949642241</t>
  </si>
  <si>
    <t>https://twitter.com/#!/allianzpfotos/status/743251948686745601</t>
  </si>
  <si>
    <t>https://twitter.com/#!/gegemayer/status/743252021592076289</t>
  </si>
  <si>
    <t>https://twitter.com/#!/agenciavmc/status/743252038201516034</t>
  </si>
  <si>
    <t>https://twitter.com/#!/xaviersep/status/743252055859527680</t>
  </si>
  <si>
    <t>https://twitter.com/#!/fernandoclaurep/status/743252065237897217</t>
  </si>
  <si>
    <t>https://twitter.com/#!/victoria_unida/status/743252096850419712</t>
  </si>
  <si>
    <t>https://twitter.com/#!/katiesummerb/status/743252112071495680</t>
  </si>
  <si>
    <t>https://twitter.com/#!/bcnpsicoeines/status/743252126256685057</t>
  </si>
  <si>
    <t>https://twitter.com/#!/collegedegreez/status/743252128483835906</t>
  </si>
  <si>
    <t>https://twitter.com/#!/biudebeatriz/status/743252003338469376</t>
  </si>
  <si>
    <t>https://twitter.com/#!/gabriel_sktt/status/743252131298349056</t>
  </si>
  <si>
    <t>https://twitter.com/#!/pat_ci/status/743252158070554624</t>
  </si>
  <si>
    <t>https://twitter.com/#!/vofncolombia/status/743252278543454208</t>
  </si>
  <si>
    <t>https://twitter.com/#!/fakealiceu/status/743252281307500544</t>
  </si>
  <si>
    <t>https://twitter.com/#!/lamejormaturin/status/743251787415756800</t>
  </si>
  <si>
    <t>https://twitter.com/#!/lodicewarner/status/743252329525350401</t>
  </si>
  <si>
    <t>https://twitter.com/#!/mjrun20/status/743252368662245376</t>
  </si>
  <si>
    <t>https://twitter.com/#!/ninfa_li/status/743252381337542656</t>
  </si>
  <si>
    <t>https://twitter.com/#!/denise_xexe/status/743252258838708224</t>
  </si>
  <si>
    <t>https://twitter.com/#!/botanatela/status/743252387717087232</t>
  </si>
  <si>
    <t>https://twitter.com/#!/matheus_feuser9/status/743252400711020544</t>
  </si>
  <si>
    <t>https://twitter.com/#!/idi_sphcm_unsw/status/743252434823176193</t>
  </si>
  <si>
    <t>https://twitter.com/#!/teychewla/status/743252444260401152</t>
  </si>
  <si>
    <t>https://twitter.com/#!/leossilva_/status/743252082682105856</t>
  </si>
  <si>
    <t>https://twitter.com/#!/mich4el__/status/743252456604372992</t>
  </si>
  <si>
    <t>https://twitter.com/#!/fkajoce/status/743252469673648129</t>
  </si>
  <si>
    <t>https://twitter.com/#!/maryann0566/status/743252470600695808</t>
  </si>
  <si>
    <t>https://twitter.com/#!/riverbirdhf/status/743252486446710786</t>
  </si>
  <si>
    <t>https://twitter.com/#!/elnuevodia/status/743252105805205504</t>
  </si>
  <si>
    <t>https://twitter.com/#!/alongoerke/status/743252510828290049</t>
  </si>
  <si>
    <t>https://twitter.com/#!/dannybecerra81/status/743252535226544129</t>
  </si>
  <si>
    <t>https://twitter.com/#!/hrsilverman/status/743252539848728576</t>
  </si>
  <si>
    <t>https://twitter.com/#!/dyl_does/status/743252559943565312</t>
  </si>
  <si>
    <t>https://twitter.com/#!/medagness/status/743252565459087360</t>
  </si>
  <si>
    <t>https://twitter.com/#!/zika_news/status/743252610300383232</t>
  </si>
  <si>
    <t>https://twitter.com/#!/garykellum/status/743252621578821632</t>
  </si>
  <si>
    <t>743248776714985475</t>
  </si>
  <si>
    <t>743248777620918273</t>
  </si>
  <si>
    <t>743248826778124288</t>
  </si>
  <si>
    <t>743248833803542528</t>
  </si>
  <si>
    <t>743248834415865856</t>
  </si>
  <si>
    <t>743248855060254726</t>
  </si>
  <si>
    <t>743248970604941312</t>
  </si>
  <si>
    <t>743248862983368704</t>
  </si>
  <si>
    <t>743248986690162688</t>
  </si>
  <si>
    <t>743249067992547329</t>
  </si>
  <si>
    <t>743249077702377472</t>
  </si>
  <si>
    <t>743249089488359424</t>
  </si>
  <si>
    <t>743249114859716608</t>
  </si>
  <si>
    <t>743249092793475073</t>
  </si>
  <si>
    <t>743249153254268928</t>
  </si>
  <si>
    <t>743249139291553792</t>
  </si>
  <si>
    <t>743249163421421568</t>
  </si>
  <si>
    <t>743249251770077185</t>
  </si>
  <si>
    <t>743249254345543682</t>
  </si>
  <si>
    <t>743249261488287746</t>
  </si>
  <si>
    <t>743249264592171009</t>
  </si>
  <si>
    <t>743249341087809537</t>
  </si>
  <si>
    <t>743249372733968384</t>
  </si>
  <si>
    <t>743249418628009984</t>
  </si>
  <si>
    <t>743249461955166208</t>
  </si>
  <si>
    <t>743249487284535297</t>
  </si>
  <si>
    <t>743249522319491075</t>
  </si>
  <si>
    <t>743249524274139136</t>
  </si>
  <si>
    <t>743249547116294144</t>
  </si>
  <si>
    <t>743249581719298048</t>
  </si>
  <si>
    <t>743249581455065092</t>
  </si>
  <si>
    <t>743249584428847108</t>
  </si>
  <si>
    <t>743251620255961088</t>
  </si>
  <si>
    <t>743251629844094980</t>
  </si>
  <si>
    <t>743251635082825728</t>
  </si>
  <si>
    <t>743251643651653632</t>
  </si>
  <si>
    <t>743251659141197824</t>
  </si>
  <si>
    <t>743251667211018241</t>
  </si>
  <si>
    <t>743251719593689088</t>
  </si>
  <si>
    <t>743251723133685760</t>
  </si>
  <si>
    <t>743251753961926656</t>
  </si>
  <si>
    <t>743251766729269248</t>
  </si>
  <si>
    <t>743251798434156546</t>
  </si>
  <si>
    <t>743251877685563394</t>
  </si>
  <si>
    <t>743251896664678401</t>
  </si>
  <si>
    <t>743251926414987268</t>
  </si>
  <si>
    <t>743251804515872768</t>
  </si>
  <si>
    <t>743251926712721408</t>
  </si>
  <si>
    <t>743251948241977344</t>
  </si>
  <si>
    <t>743251998242287616</t>
  </si>
  <si>
    <t>743252006949642241</t>
  </si>
  <si>
    <t>743251948686745601</t>
  </si>
  <si>
    <t>743252021592076289</t>
  </si>
  <si>
    <t>743252038201516034</t>
  </si>
  <si>
    <t>743252055859527680</t>
  </si>
  <si>
    <t>743252065237897217</t>
  </si>
  <si>
    <t>743252096850419712</t>
  </si>
  <si>
    <t>743252112071495680</t>
  </si>
  <si>
    <t>743252126256685057</t>
  </si>
  <si>
    <t>743252128483835906</t>
  </si>
  <si>
    <t>743252003338469376</t>
  </si>
  <si>
    <t>743252131298349056</t>
  </si>
  <si>
    <t>743252158070554624</t>
  </si>
  <si>
    <t>743252278543454208</t>
  </si>
  <si>
    <t>743252281307500544</t>
  </si>
  <si>
    <t>743251787415756800</t>
  </si>
  <si>
    <t>743252329525350401</t>
  </si>
  <si>
    <t>743252368662245376</t>
  </si>
  <si>
    <t>743252381337542656</t>
  </si>
  <si>
    <t>743252258838708224</t>
  </si>
  <si>
    <t>743252387717087232</t>
  </si>
  <si>
    <t>743252400711020544</t>
  </si>
  <si>
    <t>743252434823176193</t>
  </si>
  <si>
    <t>743252444260401152</t>
  </si>
  <si>
    <t>743252082682105856</t>
  </si>
  <si>
    <t>743252456604372992</t>
  </si>
  <si>
    <t>743252469673648129</t>
  </si>
  <si>
    <t>743252470600695808</t>
  </si>
  <si>
    <t>743252486446710786</t>
  </si>
  <si>
    <t>743252105805205504</t>
  </si>
  <si>
    <t>743252510828290049</t>
  </si>
  <si>
    <t>743252535226544129</t>
  </si>
  <si>
    <t>743252539848728576</t>
  </si>
  <si>
    <t>743252559943565312</t>
  </si>
  <si>
    <t>743252565459087360</t>
  </si>
  <si>
    <t>743252610300383232</t>
  </si>
  <si>
    <t>743252621578821632</t>
  </si>
  <si>
    <t>743247487792717829</t>
  </si>
  <si>
    <t>743251697888288768</t>
  </si>
  <si>
    <t>743214266229137408</t>
  </si>
  <si>
    <t>Bob Marley</t>
  </si>
  <si>
    <t>xmirnax</t>
  </si>
  <si>
    <t>Noticias Casanare</t>
  </si>
  <si>
    <t>following job 500K</t>
  </si>
  <si>
    <t>JuanFra Rodríguez</t>
  </si>
  <si>
    <t>Linda Langford</t>
  </si>
  <si>
    <t>Antonio Leyva</t>
  </si>
  <si>
    <t>ygor</t>
  </si>
  <si>
    <t>Brenda Ferrari</t>
  </si>
  <si>
    <t>Wellito</t>
  </si>
  <si>
    <t>guillermo chiribao</t>
  </si>
  <si>
    <t>O Shit Waddup?</t>
  </si>
  <si>
    <t>rotten tomato</t>
  </si>
  <si>
    <t>News</t>
  </si>
  <si>
    <t>Moto Baixada (Samir)</t>
  </si>
  <si>
    <t>Fabiola</t>
  </si>
  <si>
    <t>SV Meta Guide</t>
  </si>
  <si>
    <t>Dr. EFleming</t>
  </si>
  <si>
    <t>T O M Á S</t>
  </si>
  <si>
    <t>Karen Ellis</t>
  </si>
  <si>
    <t>John Ross MD</t>
  </si>
  <si>
    <t>MireilleP</t>
  </si>
  <si>
    <t>mermila</t>
  </si>
  <si>
    <t>Cérebro Reverso</t>
  </si>
  <si>
    <t>FAM (UMM</t>
  </si>
  <si>
    <t>SALUD México</t>
  </si>
  <si>
    <t>Perú Hoy</t>
  </si>
  <si>
    <t>Salud y Nutriccion</t>
  </si>
  <si>
    <t>mimi</t>
  </si>
  <si>
    <t>Alison Bateman-House</t>
  </si>
  <si>
    <t>carlos pineda</t>
  </si>
  <si>
    <t>Cassius_little</t>
  </si>
  <si>
    <t>Dr. John B. Charnay</t>
  </si>
  <si>
    <t>empathyTherapy</t>
  </si>
  <si>
    <t>Julia Smith</t>
  </si>
  <si>
    <t>AnettaAnn</t>
  </si>
  <si>
    <t>Bruce the Health Guy</t>
  </si>
  <si>
    <t>BEKA-EFI $$</t>
  </si>
  <si>
    <t>UChicago Neuro MOOC</t>
  </si>
  <si>
    <t>Kelly M</t>
  </si>
  <si>
    <t>Adv Wildlife Control</t>
  </si>
  <si>
    <t>Catchmaster Traps</t>
  </si>
  <si>
    <t>HarvardPHReview</t>
  </si>
  <si>
    <t>Ariane ♚</t>
  </si>
  <si>
    <t>LaMaretta Salley</t>
  </si>
  <si>
    <t>David Santiago H</t>
  </si>
  <si>
    <t>FORMATO 21</t>
  </si>
  <si>
    <t>Ana San Jose</t>
  </si>
  <si>
    <t>Allianz Parque Fotos</t>
  </si>
  <si>
    <t>Geovana</t>
  </si>
  <si>
    <t>Agencia VMC</t>
  </si>
  <si>
    <t>Fernando Claure P.</t>
  </si>
  <si>
    <t>Victoria_Alegre</t>
  </si>
  <si>
    <t>katie</t>
  </si>
  <si>
    <t>BCN Psicoeines</t>
  </si>
  <si>
    <t>collegedegreeshub</t>
  </si>
  <si>
    <t>bidu</t>
  </si>
  <si>
    <t>Gabriel td2</t>
  </si>
  <si>
    <t>Pat Ci</t>
  </si>
  <si>
    <t>Action Network</t>
  </si>
  <si>
    <t>Alcaldía de Maturín</t>
  </si>
  <si>
    <t>#LoDiceWarner</t>
  </si>
  <si>
    <t>Malini J. Runnells</t>
  </si>
  <si>
    <t>Luha</t>
  </si>
  <si>
    <t>El Nuevo Día</t>
  </si>
  <si>
    <t>Denise de Paula</t>
  </si>
  <si>
    <t>CANAL BOTANATELA</t>
  </si>
  <si>
    <t>Matheus Feuser</t>
  </si>
  <si>
    <t>Infectious-Intel</t>
  </si>
  <si>
    <t>BuzzFeed Science</t>
  </si>
  <si>
    <t>Dan Vergano</t>
  </si>
  <si>
    <t>Trap Chef</t>
  </si>
  <si>
    <t>leonardo</t>
  </si>
  <si>
    <t>Micha</t>
  </si>
  <si>
    <t>baby angel</t>
  </si>
  <si>
    <t>maryannriverarodrigu</t>
  </si>
  <si>
    <t>Riverbird</t>
  </si>
  <si>
    <t>ChuckGrassley</t>
  </si>
  <si>
    <t>Not Jor-El</t>
  </si>
  <si>
    <t>Alondra</t>
  </si>
  <si>
    <t>Danny Becerra</t>
  </si>
  <si>
    <t>Dyl Does</t>
  </si>
  <si>
    <t>Mohamed AGNESS</t>
  </si>
  <si>
    <t>Gary Kellum</t>
  </si>
  <si>
    <t>Frases do Bob Marley entre outras frases famosas. | contatopublicidades@outlook.com</t>
  </si>
  <si>
    <t>qm gosta gosta qm não gosta, foda se.</t>
  </si>
  <si>
    <t>Todas las noticias de #Yopal, #Casanare, #Colombia y el #mundo en un solo lugar. Síguenos en facebook: https://t.co/5lUmO5QiZe
#NoticiasCasanare</t>
  </si>
  <si>
    <t>#following #job #jobs #career #jobsearch 500K $$$$</t>
  </si>
  <si>
    <t>Periodista en Contravía-Libertopolis 102.1Fm/Conferencista y consultor, escribe en: https://t.co/e01lgvsUoc</t>
  </si>
  <si>
    <t>I'm married to a wonderful man with 3 kids and 4 grandkids. I'm a republican patriot who wants her country back! #GOD #Country #Military #Patriot #CCOT</t>
  </si>
  <si>
    <t>+18.  Troll de sabandijas y políticos pillos. Preocupado por el bienestar de México. De Izquierda. Capricornio Puro. #Tabasco</t>
  </si>
  <si>
    <t>Ir, sobretudo, em frente. RMCF, CRF ❤️ snap: ygorrr</t>
  </si>
  <si>
    <t>Num sei, tô loca.</t>
  </si>
  <si>
    <t>sou aquela ressaca pós bebedeira, vocês não gostariam.</t>
  </si>
  <si>
    <t>hotbox the Oxbox</t>
  </si>
  <si>
    <t>dogs https://t.co/dF2jkFbZSm</t>
  </si>
  <si>
    <t>News from around the world, sourced by @samradford.</t>
  </si>
  <si>
    <t>Experiências e rolês na baixada santista. Rodo atualmente com uma ER6N!</t>
  </si>
  <si>
    <t>Médico Pediatra -Medicina Crítica pediatrica y neonatal. Marabina, de nacimiento, Gocha y Guara de corazón</t>
  </si>
  <si>
    <t>Experimental bot .. maintained by http://t.co/bpIlGMQY ..</t>
  </si>
  <si>
    <t>Professional Traveler, Adventurer, Online Marketer, Humorist &amp; mentor/Coaching Consultant</t>
  </si>
  <si>
    <t>Canadian in Boston. Author of Shakespeare's Tremor and Orwell's Cough. Contributing editor at Harvard Health Publications.</t>
  </si>
  <si>
    <t>MD. Pour un système de santé universel et gratuit. Pour la vaccination (et anti-antivaxxers). Intérêts: maladies émergentes, résilience.</t>
  </si>
  <si>
    <t>Um dia descobri que perdi 14 bilhões de neurônios que nunca tive. Continuo flutuando eternamente em líquido cefalorraquidiano.</t>
  </si>
  <si>
    <t>Secretaría de Salud</t>
  </si>
  <si>
    <t>Noticias de Perú 24h</t>
  </si>
  <si>
    <t>só pra deixar claro, eu posso até gostar de você mas é o Vasco que eu amo</t>
  </si>
  <si>
    <t>Academic studying hist &amp; ethics of human subjects research, compassionate use, &amp; public health. Retweet not endorsement.  (WW2 &amp; military medicine too.)</t>
  </si>
  <si>
    <t>★ Filmmaker, Producer &amp; Writer ★ ★Fundraising/P.R. &amp; Business Development Consultant★Networking Guru★Life &amp; Career, Job Search, Creativity &amp; Leadership Coach ★</t>
  </si>
  <si>
    <t>Journalist. Favorites: @MahirZeynalov on breakingnews, @Questlove on Music, @JenKirkman on Comedy</t>
  </si>
  <si>
    <t>I love to unwind and chill with friends, seek information online. At times, a googler, fanatic, news getter, quoter, wellness junkie,(edit more..)</t>
  </si>
  <si>
    <t>Our Health News For You</t>
  </si>
  <si>
    <t>Produtor de eventos e sócio da O JET Eventos ! Estudante de Direito</t>
  </si>
  <si>
    <t>University of Chicago Coursera class on Neurobiology in Everyday Life. Tweets by Prof Peggy Mason. My own views. I blog at http://t.co/CzHQo8IrtB</t>
  </si>
  <si>
    <t>#SocialMediaMarketing Maven #ByDay Virtual Brand Advocate #ByNight Reality TV, Family, Snooze</t>
  </si>
  <si>
    <t>Advanced Wildlife Control of Mequon,is a full service animal removal &amp; pest control company and has been operating for 26 plus years. Call today at 262-242-4390</t>
  </si>
  <si>
    <t>https://t.co/NKhgLzPeQb provides teh best pest traps to keep your home or business pest-free!</t>
  </si>
  <si>
    <t>Reflections on action with a premium on evidence.</t>
  </si>
  <si>
    <t>♥ ♥  ◢◤☯</t>
  </si>
  <si>
    <t>::Grupo Radio Centro:: Reportero para Radio Red y @Formato21GRC , Egresado del IESO Oaxaca y de la base de Reporte Urbano de GRC</t>
  </si>
  <si>
    <t>Formato 21 es la estación que transmite noticias, las 24 horas, los 365 días del año, por el 790 AM Una estación de GRUPO RADIO CENTRO.</t>
  </si>
  <si>
    <t>Retired Teacher! Everyday is a Saturday! Love My Canes! Cuban by birth, American by the grace of God!Marco Rubio backers 100%!!! God bless The USA!!! #onlyrubio</t>
  </si>
  <si>
    <t>Fotos da minha, da sua, da nostra casa! Enviem suas fotos.</t>
  </si>
  <si>
    <t>Snap: gegemayer • Instagram: gegemayer</t>
  </si>
  <si>
    <t>i shut my eyes to the song that plays #unt20</t>
  </si>
  <si>
    <t>Psicología a tu alcance</t>
  </si>
  <si>
    <t>#Psychology #College. Learn how to become a psychologist. We provide all the information you need. We answer all your questions!</t>
  </si>
  <si>
    <t>insta: ana_biude // me da só mais um beijo?</t>
  </si>
  <si>
    <t>To blindado e protegido contra Zé Povinho que me incrimina</t>
  </si>
  <si>
    <t>Action Network is an easy to use, comprehensive online tool set that allows groups to work together to make progressive campaigns stronger and more effective.</t>
  </si>
  <si>
    <t>Cuenta oficial de la Alcaldía del municipio Maturín.
Gestión del alcalde @Warner_Jimenez</t>
  </si>
  <si>
    <t>Programa radial del Alcalde @Warner_Jimenez que se transmite todos los miércoles a las 11:00 am por las emisoras 92.7, 93.5, 94.7, 102.9 y 106.7 FM</t>
  </si>
  <si>
    <t>The man that knows something, knows that he knows nothing at all</t>
  </si>
  <si>
    <t>Si quieres ser feliz, no esperes nada de nadie
No pidas lo que no puedes dar</t>
  </si>
  <si>
    <t>El periódico y sitio de Internet local de mayor audiencia en Puerto Rico</t>
  </si>
  <si>
    <t>Obrigada Deus!!</t>
  </si>
  <si>
    <t>Curte desenhos? Então venha conhecer o meu canal! Se gostar CURTA, COMPARTILHA e SE INSCREVA! *-* 
 https://t.co/KiVugifmRX snap: anabota2</t>
  </si>
  <si>
    <t>#Breakmen</t>
  </si>
  <si>
    <t>Science buzz. Tweets by @kahoakes and @virginiahughes.</t>
  </si>
  <si>
    <t>BuzzFeed News science reporter in Washington D.C. Retweets notifications. Typos unintended. Views my own. Carpe Diem.</t>
  </si>
  <si>
    <t>Bare cal bundit$</t>
  </si>
  <si>
    <t>Do amor de Deus nos seremos sempre sentinelas. CLJ SFA/PF ♥</t>
  </si>
  <si>
    <t>❤️❤️❤️ 22/09 @malupbettinelli ❤️❤️❤️ •Snapchat: michasilva •Educação Física - UPF</t>
  </si>
  <si>
    <t>soy tu mejor medicina, me encantan los negros</t>
  </si>
  <si>
    <t>U.S. Senator. Family farmer. Lifetime resident of New Hartford, IA. Also follow @GrassleyPress for news and information.</t>
  </si>
  <si>
    <t>Not the father of Kal-El (or Superman, as you earthlings know him)</t>
  </si>
  <si>
    <t>| sc: nosoytuamiga ig: alondra.goerke | me hacen cheer en la cara | USC | Team Puerto Rico 14' 16'</t>
  </si>
  <si>
    <t>Your source for anything and everything related to sex that is published in the news. Visit our Adult  Sex Toy Superstore at the link below</t>
  </si>
  <si>
    <t>Provide leadership and strategic vision to technology, business, and financial operations, significantly improving performance on all levels.</t>
  </si>
  <si>
    <t>Retired counselor in Texas. Interested in mental health, civil rights, all types of abuse, liberal politics, rock music, Texas music, and power for the people.</t>
  </si>
  <si>
    <t>sul</t>
  </si>
  <si>
    <t>Nueva Guatemala de la Asunción</t>
  </si>
  <si>
    <t>Mexico</t>
  </si>
  <si>
    <t>Agrolândia-SC</t>
  </si>
  <si>
    <t>Miami University</t>
  </si>
  <si>
    <t>booty city</t>
  </si>
  <si>
    <t>Sheffield, UK</t>
  </si>
  <si>
    <t>San Cristóbal</t>
  </si>
  <si>
    <t>Palm Springs, CA</t>
  </si>
  <si>
    <t>ZO</t>
  </si>
  <si>
    <t>Villa Isabela</t>
  </si>
  <si>
    <t>Limoges</t>
  </si>
  <si>
    <t>Los Angeles</t>
  </si>
  <si>
    <t>Lubbock, Texas</t>
  </si>
  <si>
    <t>University of Chicago</t>
  </si>
  <si>
    <t>Mequon, Wisconsin</t>
  </si>
  <si>
    <t>Boston/Cambridge, MA</t>
  </si>
  <si>
    <t>Dom Pedrito -RS</t>
  </si>
  <si>
    <t xml:space="preserve"> México DF</t>
  </si>
  <si>
    <t>MÉXICO, DISTRITO FEDERAL</t>
  </si>
  <si>
    <t>Miramar, FL</t>
  </si>
  <si>
    <t>Rua Palestra Itália</t>
  </si>
  <si>
    <t xml:space="preserve">Bom Jesus dos Perdões </t>
  </si>
  <si>
    <t>Victoria, Tamaulipas</t>
  </si>
  <si>
    <t>Bolivia</t>
  </si>
  <si>
    <t>Barcelona</t>
  </si>
  <si>
    <t>gru</t>
  </si>
  <si>
    <t xml:space="preserve">Maturín, Monagas, Venezuela </t>
  </si>
  <si>
    <t>Maturín, Venezuela</t>
  </si>
  <si>
    <t>Kensington, MD</t>
  </si>
  <si>
    <t>Guaynabo, Puerto Rico</t>
  </si>
  <si>
    <t>Uberaba, Brasil</t>
  </si>
  <si>
    <t>Los Santos</t>
  </si>
  <si>
    <t>Sydney, New South Wales</t>
  </si>
  <si>
    <t>Saint Lucia</t>
  </si>
  <si>
    <t xml:space="preserve">@_beliwer ❤️ 08.06 </t>
  </si>
  <si>
    <t>close</t>
  </si>
  <si>
    <t>Iowa</t>
  </si>
  <si>
    <t>Not Krypton</t>
  </si>
  <si>
    <t>Missouri, USA</t>
  </si>
  <si>
    <t>Riyadh</t>
  </si>
  <si>
    <t>Texas (I don't hate it...)</t>
  </si>
  <si>
    <t>https://t.co/ZUsOuIXTD1</t>
  </si>
  <si>
    <t>https://t.co/B6RZCr8i1E</t>
  </si>
  <si>
    <t>https://t.co/Cj9xEw5ZkO</t>
  </si>
  <si>
    <t>https://t.co/Uf7B5VfL0v</t>
  </si>
  <si>
    <t>http://t.co/YOUGAh2V</t>
  </si>
  <si>
    <t>https://t.co/WK7lwA0NaM</t>
  </si>
  <si>
    <t>http://t.co/Ya0zWWrj</t>
  </si>
  <si>
    <t>http://t.co/ctFj4q8rZ8</t>
  </si>
  <si>
    <t>https://t.co/DuGFGR2LpE</t>
  </si>
  <si>
    <t>https://t.co/pPUgPbWCvP</t>
  </si>
  <si>
    <t>https://t.co/7PpNkH5wkw</t>
  </si>
  <si>
    <t>http://t.co/9zy5P4Wdfa</t>
  </si>
  <si>
    <t>http://t.co/ok0eIxJYG2</t>
  </si>
  <si>
    <t>https://t.co/rq94x1KEkV</t>
  </si>
  <si>
    <t>https://t.co/9nH2uniUYJ</t>
  </si>
  <si>
    <t>https://t.co/nBvLShOfyG</t>
  </si>
  <si>
    <t>http://t.co/dMAPQ5r5oY</t>
  </si>
  <si>
    <t>http://www.catchmaster.com</t>
  </si>
  <si>
    <t>http://t.co/K8bnPSFFky</t>
  </si>
  <si>
    <t>http://t.co/cQDfoxgmlt</t>
  </si>
  <si>
    <t>https://t.co/zkYLLu6ovF</t>
  </si>
  <si>
    <t>https://t.co/jYfbazPJO1</t>
  </si>
  <si>
    <t>http://t.co/sX5y8krECC</t>
  </si>
  <si>
    <t>http://t.co/Xiv7BFLY89</t>
  </si>
  <si>
    <t>http://t.co/Y1pTqGYTvD</t>
  </si>
  <si>
    <t>https://t.co/9dY9ERypxl</t>
  </si>
  <si>
    <t>http://t.co/snJugbUY2y</t>
  </si>
  <si>
    <t>https://t.co/whis7pb8yn</t>
  </si>
  <si>
    <t>https://t.co/btL420KiJH</t>
  </si>
  <si>
    <t>http://t.co/e5lekyDAFE</t>
  </si>
  <si>
    <t>https://t.co/KwKxgwCu6y</t>
  </si>
  <si>
    <t>https://t.co/r9a61OW09A</t>
  </si>
  <si>
    <t>https://t.co/HO1HPWb59W</t>
  </si>
  <si>
    <t>https://t.co/CM45Tl33ts</t>
  </si>
  <si>
    <t>https://t.co/IH5hDpBnNL</t>
  </si>
  <si>
    <t>http://t.co/oyTo9fZWax</t>
  </si>
  <si>
    <t>Georgetown</t>
  </si>
  <si>
    <t>https://pbs.twimg.com/profile_banners/611227644/1458325458</t>
  </si>
  <si>
    <t>https://pbs.twimg.com/profile_banners/307950026/1465945566</t>
  </si>
  <si>
    <t>https://pbs.twimg.com/profile_banners/2666525384/1452744586</t>
  </si>
  <si>
    <t>https://pbs.twimg.com/profile_banners/270448455/1410197621</t>
  </si>
  <si>
    <t>https://pbs.twimg.com/profile_banners/1936345304/1390503870</t>
  </si>
  <si>
    <t>https://pbs.twimg.com/profile_banners/242397957/1398296622</t>
  </si>
  <si>
    <t>https://pbs.twimg.com/profile_banners/275788051/1465148192</t>
  </si>
  <si>
    <t>https://pbs.twimg.com/profile_banners/720855870/1464540018</t>
  </si>
  <si>
    <t>https://pbs.twimg.com/profile_banners/4647194297/1465171718</t>
  </si>
  <si>
    <t>https://pbs.twimg.com/profile_banners/65738425/1464016657</t>
  </si>
  <si>
    <t>https://pbs.twimg.com/profile_banners/205965873/1463020323</t>
  </si>
  <si>
    <t>https://pbs.twimg.com/profile_banners/1043008410/1399842076</t>
  </si>
  <si>
    <t>https://pbs.twimg.com/profile_banners/551680815/1395927725</t>
  </si>
  <si>
    <t>https://pbs.twimg.com/profile_banners/1364948803/1464321575</t>
  </si>
  <si>
    <t>https://pbs.twimg.com/profile_banners/19736142/1365311196</t>
  </si>
  <si>
    <t>https://pbs.twimg.com/profile_banners/626071649/1450553485</t>
  </si>
  <si>
    <t>https://pbs.twimg.com/profile_banners/2965457950/1420685594</t>
  </si>
  <si>
    <t>https://pbs.twimg.com/profile_banners/2596210244/1407322164</t>
  </si>
  <si>
    <t>https://pbs.twimg.com/profile_banners/4019571252/1459543249</t>
  </si>
  <si>
    <t>https://pbs.twimg.com/profile_banners/132225222/1465228273</t>
  </si>
  <si>
    <t>https://pbs.twimg.com/profile_banners/2822657416/1454524210</t>
  </si>
  <si>
    <t>https://pbs.twimg.com/profile_banners/4911002026/1455493467</t>
  </si>
  <si>
    <t>https://pbs.twimg.com/profile_banners/2612379940/1465089520</t>
  </si>
  <si>
    <t>https://pbs.twimg.com/profile_banners/727520658/1409503523</t>
  </si>
  <si>
    <t>https://pbs.twimg.com/profile_banners/463332089/1458828507</t>
  </si>
  <si>
    <t>https://pbs.twimg.com/profile_banners/241534493/1407502870</t>
  </si>
  <si>
    <t>https://pbs.twimg.com/profile_banners/2162177428/1428028180</t>
  </si>
  <si>
    <t>https://pbs.twimg.com/profile_banners/3610038794/1448440339</t>
  </si>
  <si>
    <t>https://pbs.twimg.com/profile_banners/84995799/1365475663</t>
  </si>
  <si>
    <t>https://pbs.twimg.com/profile_banners/102725128/1445869143</t>
  </si>
  <si>
    <t>https://pbs.twimg.com/profile_banners/2478812659/1412962281</t>
  </si>
  <si>
    <t>https://pbs.twimg.com/profile_banners/564913708/1464911440</t>
  </si>
  <si>
    <t>https://pbs.twimg.com/profile_banners/67169182/1357582188</t>
  </si>
  <si>
    <t>https://pbs.twimg.com/profile_banners/104283869/1438703272</t>
  </si>
  <si>
    <t>https://pbs.twimg.com/profile_banners/4587161594/1454345433</t>
  </si>
  <si>
    <t>https://pbs.twimg.com/profile_banners/3056777628/1463625374</t>
  </si>
  <si>
    <t>https://pbs.twimg.com/profile_banners/595974776/1465269967</t>
  </si>
  <si>
    <t>https://pbs.twimg.com/profile_banners/3897004573/1451497269</t>
  </si>
  <si>
    <t>https://pbs.twimg.com/profile_banners/720352497328476161/1465860212</t>
  </si>
  <si>
    <t>https://pbs.twimg.com/profile_banners/2323147014/1464062779</t>
  </si>
  <si>
    <t>https://pbs.twimg.com/profile_banners/2196756108/1386025992</t>
  </si>
  <si>
    <t>https://pbs.twimg.com/profile_banners/4550522483/1465942838</t>
  </si>
  <si>
    <t>https://pbs.twimg.com/profile_banners/3370008101/1455457538</t>
  </si>
  <si>
    <t>https://pbs.twimg.com/profile_banners/1855821877/1400594135</t>
  </si>
  <si>
    <t>https://pbs.twimg.com/profile_banners/330134368/1432756070</t>
  </si>
  <si>
    <t>https://pbs.twimg.com/profile_banners/705537334524157952/1457978270</t>
  </si>
  <si>
    <t>https://pbs.twimg.com/profile_banners/93066373/1447123452</t>
  </si>
  <si>
    <t>https://pbs.twimg.com/profile_banners/1494075727/1412744021</t>
  </si>
  <si>
    <t>https://pbs.twimg.com/profile_banners/15726324/1465844359</t>
  </si>
  <si>
    <t>https://pbs.twimg.com/profile_banners/55095387/1449669531</t>
  </si>
  <si>
    <t>https://pbs.twimg.com/profile_banners/3351925175/1453154610</t>
  </si>
  <si>
    <t>https://pbs.twimg.com/profile_banners/4861211483/1459080722</t>
  </si>
  <si>
    <t>https://pbs.twimg.com/profile_banners/3255235080/1435387403</t>
  </si>
  <si>
    <t>https://pbs.twimg.com/profile_banners/1843791936/1459877104</t>
  </si>
  <si>
    <t>https://pbs.twimg.com/profile_banners/58489734/1410026403</t>
  </si>
  <si>
    <t>https://pbs.twimg.com/profile_banners/1180833613/1450848697</t>
  </si>
  <si>
    <t>https://pbs.twimg.com/profile_banners/559718514/1460760575</t>
  </si>
  <si>
    <t>https://pbs.twimg.com/profile_banners/360772183/1464966247</t>
  </si>
  <si>
    <t>https://pbs.twimg.com/profile_banners/409584519/1466013329</t>
  </si>
  <si>
    <t>https://pbs.twimg.com/profile_banners/2806292611/1431998611</t>
  </si>
  <si>
    <t>https://pbs.twimg.com/profile_banners/4284587533/1453650270</t>
  </si>
  <si>
    <t>https://pbs.twimg.com/profile_banners/256113021/1466040158</t>
  </si>
  <si>
    <t>https://pbs.twimg.com/profile_banners/4899308063/1458862336</t>
  </si>
  <si>
    <t>https://pbs.twimg.com/profile_banners/3393790819/1440983305</t>
  </si>
  <si>
    <t>https://pbs.twimg.com/profile_banners/263462537/1439297243</t>
  </si>
  <si>
    <t>tr</t>
  </si>
  <si>
    <t>http://pbs.twimg.com/profile_background_images/645485200160464896/8GYiBu4J.png</t>
  </si>
  <si>
    <t>http://pbs.twimg.com/profile_background_images/636259770400436224/AClImAMp.jpg</t>
  </si>
  <si>
    <t>http://pbs.twimg.com/profile_background_images/650725030645628929/rJ6I79mx.jpg</t>
  </si>
  <si>
    <t>http://pbs.twimg.com/profile_background_images/694560886233681921/OMcyvBhc.jpg</t>
  </si>
  <si>
    <t>http://pbs.twimg.com/profile_background_images/378800000116809546/9698fa9f9ff39ae8851ad52c41524d52.jpeg</t>
  </si>
  <si>
    <t>http://pbs.twimg.com/profile_background_images/460262726309122048/iEBZQXxf.jpeg</t>
  </si>
  <si>
    <t>http://pbs.twimg.com/profile_background_images/290154971/Karen_profile_onboat.jpg</t>
  </si>
  <si>
    <t>http://pbs.twimg.com/profile_background_images/628094341/5b9z45pssc7dfl8cqqe2.png</t>
  </si>
  <si>
    <t>http://pbs.twimg.com/profile_background_images/726129262/6a34604346d8d6966dab013473c96d5b.png</t>
  </si>
  <si>
    <t>http://pbs.twimg.com/profile_background_images/62827563/956.gif</t>
  </si>
  <si>
    <t>http://pbs.twimg.com/profile_background_images/441280307417722880/jCVT4v1b.jpeg</t>
  </si>
  <si>
    <t>http://pbs.twimg.com/profile_background_images/50787137/baby_gray_sqs.jpg</t>
  </si>
  <si>
    <t>http://pbs.twimg.com/profile_background_images/658648377068883968/8OzfmqPh.jpg</t>
  </si>
  <si>
    <t>http://pbs.twimg.com/profile_background_images/546071080096374784/JN4fJsqg.png</t>
  </si>
  <si>
    <t>http://pbs.twimg.com/profile_background_images/847329674/e9f51b72cb6c7f0400b08c19b96e3c16.jpeg</t>
  </si>
  <si>
    <t>http://pbs.twimg.com/profile_background_images/621007116862627840/T6Nzz4Wh.jpg</t>
  </si>
  <si>
    <t>http://pbs.twimg.com/profile_background_images/467743621513371648/-ZGkExr0.jpeg</t>
  </si>
  <si>
    <t>http://pbs.twimg.com/profile_background_images/692789601329618944/mS_ai1sr.jpg</t>
  </si>
  <si>
    <t>http://pbs.twimg.com/profile_background_images/378800000163111546/4onrDxEI.png</t>
  </si>
  <si>
    <t>http://pbs.twimg.com/profile_background_images/470712067096182785/a9fE4v65.jpeg</t>
  </si>
  <si>
    <t>http://pbs.twimg.com/profile_background_images/140566657/spfc_1_.png</t>
  </si>
  <si>
    <t>http://pbs.twimg.com/profile_background_images/24356512/Artist_imp_black_holes.jpg</t>
  </si>
  <si>
    <t>http://pbs.twimg.com/profile_background_images/461970117006331904/P69vl44E.jpeg</t>
  </si>
  <si>
    <t>http://pbs.twimg.com/profile_background_images/607401291472596992/RrFZp3Xj.jpg</t>
  </si>
  <si>
    <t>http://pbs.twimg.com/profile_background_images/195616043/Grssly_background5.jpg</t>
  </si>
  <si>
    <t>http://pbs.twimg.com/profile_background_images/844315416/1672a7687f6767afb1cbc469b14ac1c4.jpeg</t>
  </si>
  <si>
    <t>http://pbs.twimg.com/profile_background_images/333089762/bkagness.jpg</t>
  </si>
  <si>
    <t>http://pbs.twimg.com/profile_images/704900601063280640/y1GO9Gtm_normal.jpg</t>
  </si>
  <si>
    <t>http://pbs.twimg.com/profile_images/743222151050858496/lZke3BX5_normal.jpg</t>
  </si>
  <si>
    <t>http://pbs.twimg.com/profile_images/491311127154786304/vZ9aNTBa_normal.png</t>
  </si>
  <si>
    <t>http://pbs.twimg.com/profile_images/556821956096319488/XW9ifVP2_normal.png</t>
  </si>
  <si>
    <t>http://pbs.twimg.com/profile_images/509035349994008576/sLQ-1B4z_normal.jpeg</t>
  </si>
  <si>
    <t>http://pbs.twimg.com/profile_images/378800000616789867/6155851771263ffaa619c3f646c3b582_normal.jpeg</t>
  </si>
  <si>
    <t>http://pbs.twimg.com/profile_images/739307621446868992/3IX_br-J_normal.jpg</t>
  </si>
  <si>
    <t>http://pbs.twimg.com/profile_images/742149858073665536/zxw6GhYu_normal.jpg</t>
  </si>
  <si>
    <t>http://pbs.twimg.com/profile_images/742843993675960321/h7DItYYf_normal.jpg</t>
  </si>
  <si>
    <t>http://pbs.twimg.com/profile_images/741324350457057280/B2I_5kR5_normal.jpg</t>
  </si>
  <si>
    <t>http://pbs.twimg.com/profile_images/644619341732954113/l90qPlck_normal.jpg</t>
  </si>
  <si>
    <t>http://pbs.twimg.com/profile_images/742482767720546304/t-poFMBu_normal.jpg</t>
  </si>
  <si>
    <t>http://pbs.twimg.com/profile_images/737438810951258112/IZZEdTHS_normal.jpg</t>
  </si>
  <si>
    <t>http://pbs.twimg.com/profile_images/2575506241/4s0ri1cxn3g89wrcxs6m_normal.jpeg</t>
  </si>
  <si>
    <t>http://pbs.twimg.com/profile_images/743240101505949697/YXyaxiqO_normal.jpg</t>
  </si>
  <si>
    <t>http://pbs.twimg.com/profile_images/669591033102082048/sa2ZZkxf_normal.jpg</t>
  </si>
  <si>
    <t>http://pbs.twimg.com/profile_images/1678069582/El-Salvador-Flag_normal.png</t>
  </si>
  <si>
    <t>http://pbs.twimg.com/profile_images/614553114654314498/ukHMY-WM_normal.jpg</t>
  </si>
  <si>
    <t>http://pbs.twimg.com/profile_images/733170224866963456/YNdr-Mmh_normal.jpg</t>
  </si>
  <si>
    <t>http://pbs.twimg.com/profile_images/3487859713/4f0e4958c450a79ce1123a7284c6c32a_normal.jpeg</t>
  </si>
  <si>
    <t>http://pbs.twimg.com/profile_images/2385551328/i9688xn9rob02v8qoubg_normal.jpeg</t>
  </si>
  <si>
    <t>http://pbs.twimg.com/profile_images/566820857180598272/ml0qgoEc_normal.jpeg</t>
  </si>
  <si>
    <t>http://pbs.twimg.com/profile_images/717089113413926913/zHk5PLQa_normal.jpg</t>
  </si>
  <si>
    <t>http://pbs.twimg.com/profile_images/716002312821600256/y0NqQZHG_normal.jpg</t>
  </si>
  <si>
    <t>http://pbs.twimg.com/profile_images/732912319680774144/hEiOfcCV_normal.jpg</t>
  </si>
  <si>
    <t>http://pbs.twimg.com/profile_images/694950880483926020/iClXOESt_normal.png</t>
  </si>
  <si>
    <t>http://pbs.twimg.com/profile_images/699016107898904576/-3Yg8cbV_normal.jpg</t>
  </si>
  <si>
    <t>http://pbs.twimg.com/profile_images/742858552348442624/CiHaTkCz_normal.jpg</t>
  </si>
  <si>
    <t>http://pbs.twimg.com/profile_images/501844085531877376/66R5BGdH_normal.jpeg</t>
  </si>
  <si>
    <t>http://pbs.twimg.com/profile_images/506121020537729025/gAzZ_m_H_normal.jpeg</t>
  </si>
  <si>
    <t>http://pbs.twimg.com/profile_images/737336902118936580/k2g_dSHB_normal.jpg</t>
  </si>
  <si>
    <t>http://pbs.twimg.com/profile_images/3681787800/15e44edb1b444c004676f9c05fe626e7_normal.jpeg</t>
  </si>
  <si>
    <t>http://pbs.twimg.com/profile_images/439876248387321856/NiAZfpln_normal.jpeg</t>
  </si>
  <si>
    <t>http://pbs.twimg.com/profile_images/354142713/Anetta_2_normal.jpg</t>
  </si>
  <si>
    <t>http://pbs.twimg.com/profile_images/592166623/our_health_news_normal.jpeg</t>
  </si>
  <si>
    <t>http://pbs.twimg.com/profile_images/743069682396233728/P8ImaieP_normal.jpg</t>
  </si>
  <si>
    <t>http://pbs.twimg.com/profile_images/414173246947205120/vjSnqG5t_normal.jpeg</t>
  </si>
  <si>
    <t>http://pbs.twimg.com/profile_images/663452226497572864/ipuyi3Lo_normal.png</t>
  </si>
  <si>
    <t>http://pbs.twimg.com/profile_images/1857070477/raccoon_blonde_great_pic_normal.jpg</t>
  </si>
  <si>
    <t>http://pbs.twimg.com/profile_images/658648465149267968/u1IswgPD_normal.jpg</t>
  </si>
  <si>
    <t>http://pbs.twimg.com/profile_images/520626019082854400/D0iNh7hM_normal.jpeg</t>
  </si>
  <si>
    <t>http://pbs.twimg.com/profile_images/741763908336259072/XXw7dPqR_normal.jpg</t>
  </si>
  <si>
    <t>http://pbs.twimg.com/profile_images/731670406818467844/H3llPYNb_normal.jpg</t>
  </si>
  <si>
    <t>http://pbs.twimg.com/profile_images/628996304228630528/FyoFOYYd_normal.jpg</t>
  </si>
  <si>
    <t>http://pbs.twimg.com/profile_images/719147483356508160/bjb4KYnh_normal.jpg</t>
  </si>
  <si>
    <t>http://pbs.twimg.com/profile_images/684148128057016320/Fi0nxmyz_normal.jpg</t>
  </si>
  <si>
    <t>http://pbs.twimg.com/profile_images/739258757801226240/Mp79bpAd_normal.jpg</t>
  </si>
  <si>
    <t>http://pbs.twimg.com/profile_images/682255925369937920/smnGCUYY_normal.jpg</t>
  </si>
  <si>
    <t>http://pbs.twimg.com/profile_images/1103054210/36957_120986664613637_110456305666673_103960_4204169_n_normal.jpg</t>
  </si>
  <si>
    <t>http://pbs.twimg.com/profile_images/742497489907941377/L1pJs1E3_normal.jpg</t>
  </si>
  <si>
    <t>http://pbs.twimg.com/profile_images/742904139475083264/jVIreuu8_normal.jpg</t>
  </si>
  <si>
    <t>http://pbs.twimg.com/profile_images/456561196972273665/VSSMvnUG_normal.png</t>
  </si>
  <si>
    <t>http://pbs.twimg.com/profile_images/666408481105276929/jEiqjpfD_normal.jpg</t>
  </si>
  <si>
    <t>http://pbs.twimg.com/profile_images/742844224366862336/TF47WIiC_normal.jpg</t>
  </si>
  <si>
    <t>http://pbs.twimg.com/profile_images/740333051775963136/h4Ioa1Mj_normal.jpg</t>
  </si>
  <si>
    <t>http://pbs.twimg.com/profile_images/617764327173419008/wzLwR9PF_normal.png</t>
  </si>
  <si>
    <t>http://pbs.twimg.com/profile_images/378800000445044103/0b791356a8ae8a3f3e7f8afa4b424ac6_normal.jpeg</t>
  </si>
  <si>
    <t>http://pbs.twimg.com/profile_images/495309657125052417/gJ4licrH_normal.jpeg</t>
  </si>
  <si>
    <t>http://pbs.twimg.com/profile_images/709439656207720450/Ds2xpsf2_normal.jpg</t>
  </si>
  <si>
    <t>http://pbs.twimg.com/profile_images/678616650623643648/Zk0Kfkw9_normal.jpg</t>
  </si>
  <si>
    <t>http://pbs.twimg.com/profile_images/722623263990554624/1ybU9DCq_normal.jpg</t>
  </si>
  <si>
    <t>http://pbs.twimg.com/profile_images/742420787240402944/vS64njpx_normal.jpg</t>
  </si>
  <si>
    <t>http://pbs.twimg.com/profile_images/729698471633096704/0FJ8tvkI_normal.jpg</t>
  </si>
  <si>
    <t>http://pbs.twimg.com/profile_images/737885212126916608/ohCASBpT_normal.jpg</t>
  </si>
  <si>
    <t>http://pbs.twimg.com/profile_images/736385260590600194/qhFeHCmT_normal.jpg</t>
  </si>
  <si>
    <t>http://pbs.twimg.com/profile_images/614685315719000064/S0RtLZJq_normal.jpg</t>
  </si>
  <si>
    <t>http://pbs.twimg.com/profile_images/717402634974597120/h5CT8x_r_normal.jpg</t>
  </si>
  <si>
    <t>http://pbs.twimg.com/profile_images/2577550768/bum3so0do7520v0x6iv9_normal.jpeg</t>
  </si>
  <si>
    <t>http://pbs.twimg.com/profile_images/723330282787467268/cSn_fKUj_normal.jpg</t>
  </si>
  <si>
    <t>http://pbs.twimg.com/profile_images/740719514346762240/4aeQCvvJ_normal.jpg</t>
  </si>
  <si>
    <t>http://pbs.twimg.com/profile_images/741441338093273088/RHQT_MRL_normal.jpg</t>
  </si>
  <si>
    <t>http://pbs.twimg.com/profile_images/720010074190688257/BCFGv67j_normal.jpg</t>
  </si>
  <si>
    <t>http://pbs.twimg.com/profile_images/600823073928060929/tae1URoe_normal.jpg</t>
  </si>
  <si>
    <t>http://pbs.twimg.com/profile_images/742300510472966145/1_Vx7eCF_normal.jpg</t>
  </si>
  <si>
    <t>http://pbs.twimg.com/profile_images/37902202/Official_Portrait__cropped__September_2007_normal.jpg</t>
  </si>
  <si>
    <t>http://pbs.twimg.com/profile_images/3434598268/e164edba05c4a818407a2ae3fb0bb684_normal.jpeg</t>
  </si>
  <si>
    <t>http://pbs.twimg.com/profile_images/735316102448844801/SJT04OK8_normal.jpg</t>
  </si>
  <si>
    <t>http://pbs.twimg.com/profile_images/697892599403782144/vRlMAicR_normal.jpg</t>
  </si>
  <si>
    <t>http://pbs.twimg.com/profile_images/638156896482889728/uecWBM50_normal.jpg</t>
  </si>
  <si>
    <t>http://pbs.twimg.com/profile_images/631084316802482176/y_wtMQWR_normal.png</t>
  </si>
  <si>
    <t>http://pbs.twimg.com/profile_images/686565140393639936/qJlPXGC9_normal.jpg</t>
  </si>
  <si>
    <t>https://twitter.com/recitobobmariey</t>
  </si>
  <si>
    <t>https://twitter.com/anfetamirna</t>
  </si>
  <si>
    <t>https://twitter.com/ncasanare1</t>
  </si>
  <si>
    <t>https://twitter.com/following_job</t>
  </si>
  <si>
    <t>https://twitter.com/juanfragt</t>
  </si>
  <si>
    <t>https://twitter.com/malinda75322</t>
  </si>
  <si>
    <t>https://twitter.com/_antonioleyva</t>
  </si>
  <si>
    <t>https://twitter.com/ygorrs_</t>
  </si>
  <si>
    <t>https://twitter.com/brendasenem</t>
  </si>
  <si>
    <t>https://twitter.com/soulwell_</t>
  </si>
  <si>
    <t>https://twitter.com/chiribao</t>
  </si>
  <si>
    <t>https://twitter.com/trillgill12</t>
  </si>
  <si>
    <t>https://twitter.com/f0xes_</t>
  </si>
  <si>
    <t>https://twitter.com/sr_newsuk</t>
  </si>
  <si>
    <t>https://twitter.com/motobaixada</t>
  </si>
  <si>
    <t>https://twitter.com/fabytps1711</t>
  </si>
  <si>
    <t>https://twitter.com/meta_guide_sv</t>
  </si>
  <si>
    <t>https://twitter.com/drefleming7</t>
  </si>
  <si>
    <t>https://twitter.com/amoomarihuana</t>
  </si>
  <si>
    <t>https://twitter.com/ellisisland1</t>
  </si>
  <si>
    <t>https://twitter.com/johnrossmd</t>
  </si>
  <si>
    <t>https://twitter.com/mip_miip</t>
  </si>
  <si>
    <t>https://twitter.com/mechiper14</t>
  </si>
  <si>
    <t>https://twitter.com/relativebrain</t>
  </si>
  <si>
    <t>https://twitter.com/ummzacatecas</t>
  </si>
  <si>
    <t>https://twitter.com/ssalud_mx</t>
  </si>
  <si>
    <t>https://twitter.com/peruhoy24h</t>
  </si>
  <si>
    <t>https://twitter.com/_consejossalud</t>
  </si>
  <si>
    <t>https://twitter.com/mibarross_</t>
  </si>
  <si>
    <t>https://twitter.com/abatemanhouse</t>
  </si>
  <si>
    <t>https://twitter.com/drpinedat</t>
  </si>
  <si>
    <t>https://twitter.com/4lacol</t>
  </si>
  <si>
    <t>https://twitter.com/jbcharnay</t>
  </si>
  <si>
    <t>https://twitter.com/empathytherapy</t>
  </si>
  <si>
    <t>https://twitter.com/juliasmithjr</t>
  </si>
  <si>
    <t>https://twitter.com/anettaann</t>
  </si>
  <si>
    <t>https://twitter.com/ourhealthnews</t>
  </si>
  <si>
    <t>https://twitter.com/rodolfobkf</t>
  </si>
  <si>
    <t>https://twitter.com/neuromooc</t>
  </si>
  <si>
    <t>https://twitter.com/sociakelly</t>
  </si>
  <si>
    <t>https://twitter.com/awildlifecontrl</t>
  </si>
  <si>
    <t>https://twitter.com/catchmaster</t>
  </si>
  <si>
    <t>https://twitter.com/harvardphr</t>
  </si>
  <si>
    <t>https://twitter.com/arianedfranco</t>
  </si>
  <si>
    <t>https://twitter.com/salleylamaretta</t>
  </si>
  <si>
    <t>https://twitter.com/david_santiagoh</t>
  </si>
  <si>
    <t>https://twitter.com/formato21grc</t>
  </si>
  <si>
    <t>https://twitter.com/ana_gocanes</t>
  </si>
  <si>
    <t>https://twitter.com/allianzpfotos</t>
  </si>
  <si>
    <t>https://twitter.com/gegemayer</t>
  </si>
  <si>
    <t>https://twitter.com/agenciavmc</t>
  </si>
  <si>
    <t>https://twitter.com/fernandoclaurep</t>
  </si>
  <si>
    <t>https://twitter.com/victoria_unida</t>
  </si>
  <si>
    <t>https://twitter.com/katiesummerb</t>
  </si>
  <si>
    <t>https://twitter.com/bcnpsicoeines</t>
  </si>
  <si>
    <t>https://twitter.com/collegedegreez</t>
  </si>
  <si>
    <t>https://twitter.com/biudebeatriz</t>
  </si>
  <si>
    <t>https://twitter.com/gabriel_sktt</t>
  </si>
  <si>
    <t>https://twitter.com/pat_ci</t>
  </si>
  <si>
    <t>https://twitter.com/theactionnet</t>
  </si>
  <si>
    <t>https://twitter.com/lamejormaturin</t>
  </si>
  <si>
    <t>https://twitter.com/lodicewarner</t>
  </si>
  <si>
    <t>https://twitter.com/mjrun20</t>
  </si>
  <si>
    <t>https://twitter.com/ninfa_li</t>
  </si>
  <si>
    <t>https://twitter.com/elnuevodia</t>
  </si>
  <si>
    <t>https://twitter.com/denise_xexe</t>
  </si>
  <si>
    <t>https://twitter.com/botanatela</t>
  </si>
  <si>
    <t>https://twitter.com/matheus_feuser9</t>
  </si>
  <si>
    <t>https://twitter.com/idi_sphcm_unsw</t>
  </si>
  <si>
    <t>https://twitter.com/buzzfeedscience</t>
  </si>
  <si>
    <t>https://twitter.com/dvergano</t>
  </si>
  <si>
    <t>https://twitter.com/teychewla</t>
  </si>
  <si>
    <t>https://twitter.com/leossilva_</t>
  </si>
  <si>
    <t>https://twitter.com/mich4el__</t>
  </si>
  <si>
    <t>https://twitter.com/fkajoce</t>
  </si>
  <si>
    <t>https://twitter.com/maryann0566</t>
  </si>
  <si>
    <t>https://twitter.com/riverbirdhf</t>
  </si>
  <si>
    <t>https://twitter.com/chuckgrassley</t>
  </si>
  <si>
    <t>https://twitter.com/notjorel</t>
  </si>
  <si>
    <t>https://twitter.com/alongoerke</t>
  </si>
  <si>
    <t>https://twitter.com/dannybecerra81</t>
  </si>
  <si>
    <t>https://twitter.com/dyl_does</t>
  </si>
  <si>
    <t>https://twitter.com/medagness</t>
  </si>
  <si>
    <t>https://twitter.com/garykellum</t>
  </si>
  <si>
    <t>vofncolombia
Colombia Zika study: No birth defects
in late pregnancy infections: Colombia's
Zika virus outbreak began last...
https://t.co/oOYlsDiyiJ</t>
  </si>
  <si>
    <t>hrsilverman
RT @KIRO7Seattle: Two new Zika
cases confirmed in King County
https://t.co/LiZjreL8kt</t>
  </si>
  <si>
    <t xml:space="preserve">natofor
</t>
  </si>
  <si>
    <t>worldhealthnews
The study is the first comprehensive
look at the outbreak in hard-hit
Colombia, which has 12,000 infected
pregnant… https://t.co/VeYNzpcE8T</t>
  </si>
  <si>
    <t xml:space="preserve">ensegundosmx
</t>
  </si>
  <si>
    <t>_pikachu_zika_
RT @RecitoBobMarIey: Olha aí...
O mundo girando e a gente se esbarrando
outra vez.</t>
  </si>
  <si>
    <t>fakealiceu
3rd-Trimester Zika Infection Poses
Little Risk of Microcephaly: Study
https://t.co/i5dCgD3ndA</t>
  </si>
  <si>
    <t>xaviersep
RT @Lipezadu: @xaviersep Deus eh
zika</t>
  </si>
  <si>
    <t>ninodal2013
Off the Podium: Why Concerns for
Global Spread of #Zika Virus: Rio
2016 Olympics must not proceed
https://t.co/yIEKz37VpK via @HarvardPHR</t>
  </si>
  <si>
    <t>victorf_alves
RT @Digoo_lhp: @Victorf_Alves meu
professor poco zika igual te falei
ele passo para dar aula no ITA
KKKKKK</t>
  </si>
  <si>
    <t xml:space="preserve">recitobobmariey
</t>
  </si>
  <si>
    <t>anfetamirna
sai zika</t>
  </si>
  <si>
    <t>ncasanare1
Nuevos 245 casos de #zika. Ya van
3210 en #Casanare https://t.co/seo8QFsfdf
#NoticiasCasanare</t>
  </si>
  <si>
    <t>following_job
#jobs #jobsearch # #Rio Olympics
very unlikely to spread Zika virus:
#Facing worldwide concern o...
https://t.co/02k7rJDJS6</t>
  </si>
  <si>
    <t>juanfragt
RT @usembassyguate: ¿Embarazada?
#Zika se puede transmitir de madre
a su feto. Aquí recomendaciones
@CDCespanol: https://t.co/a4jPSF4YW7
ht…</t>
  </si>
  <si>
    <t>malinda75322
RT @Natire2u: CDC warns of Zika,
downplays refugee TB►https://t.co/sS4N88NetO
TB: LATEST INVISIBLE INVADER►https://t.co/vTOszmdzlg
https://…</t>
  </si>
  <si>
    <t>_antonioleyva
RT @ComSoc_Tab: Destruye Salud
más de 700 toneladas de cacharros
y llantas para prevenir el zika
https://t.co/v0lJTdOPrV https://t.co/NG8…</t>
  </si>
  <si>
    <t>ygorrs_
sai zika, essa bola não entraaaaaaaaa</t>
  </si>
  <si>
    <t>brendasenem
RT @ygorrs_: sai zika, essa bola
não entraaaaaaaaa</t>
  </si>
  <si>
    <t>soulwell_
preto zika truta meu disse assim</t>
  </si>
  <si>
    <t>chiribao
Paso 10. Si la gripe el zika la
celeste el Marconi etc no dan resultado
pa aplacar el impuestazo y la carestía
larga la burundanga de cutcsa</t>
  </si>
  <si>
    <t>trillgill12
@f0xes_ zika</t>
  </si>
  <si>
    <t xml:space="preserve">f0xes_
</t>
  </si>
  <si>
    <t>sr_newsuk
An Olympic Coach Deals With Zika
by Freezing His Sperm https://t.co/MI8WgRsdDJ
| New York Times</t>
  </si>
  <si>
    <t>motobaixada
Retweeted Toby Cotrim (@natofor):
ZIKA VÍRUS - O MUNDO INTEIRO COM
MEDO DE VIR AO BRASIL https://t.co/Nzem7PYJsK
https://t.co/FVR7RKJEVK</t>
  </si>
  <si>
    <t>fabytps1711
RT @opsomsels: El Salvador confirma
el primer caso de microcefalia
por virus del Zika https://t.co/zlqURTbFiG</t>
  </si>
  <si>
    <t>meta_guide_sv
Zika mosquitoes are biting in America
now — and we're still not ready
- New York Post https://t.co/R1tDUwVSt9</t>
  </si>
  <si>
    <t>drefleming7
RT @DrFriedenCDC: Preliminary report
from Colombia: Nearly 12,000 pregnant
women reported to have #Zika virus
disease. @NEJM https://t.co/G…</t>
  </si>
  <si>
    <t>amoomarihuana
o mais zika e o qe tem palavra
nao o qe vende pó</t>
  </si>
  <si>
    <t>ellisisland1
Zika: The Epidemic at America's
Door BZZZzzzzzz OUCH https://t.co/cwlVWs1BOK
via @rollingstone</t>
  </si>
  <si>
    <t>johnrossmd
RT @NEJM: Data in Colombia suggest
maternal #Zika infection during
3rd tri not linked to structural
abnormalities in fetus https://t.co/Kl3…</t>
  </si>
  <si>
    <t>mip_miip
RT @DrFriedenCDC: Cases of microcephaly
starting to emerge in Colombia—4
cases as of late April, all born
to mothers who did not report sym…</t>
  </si>
  <si>
    <t>mechiper14
RT @globovision: Personas deben
verificar no tener zika antes de
donar sangre https://t.co/Eab1X7X8pY
https://t.co/iOtAWBMJzv</t>
  </si>
  <si>
    <t>ummzacatecas
RT @SSalud_mx: Fiebre, conjuntivitis,
#DolorDeCabeza y musculares salpullido
comezón y escalofríos síntomas
de enfermedad por #Zika https:/…</t>
  </si>
  <si>
    <t xml:space="preserve">ssalud_mx
</t>
  </si>
  <si>
    <t>peruhoy24h
Lambayeque: Alerta sanitaria por
dengue y zika #Noticias https://t.co/Hnv768lfcO</t>
  </si>
  <si>
    <t>_consejossalud
Secretaria de Salud de EE.UU. pide
al Congreso fondos contra el zika
https://t.co/JyOeWUf8Es</t>
  </si>
  <si>
    <t>mibarross_
Eu devo estar com Zika vírus porque
surgiu cada bolinha no meu corpo</t>
  </si>
  <si>
    <t>abatemanhouse
RT @jasonlschwartz: Good reminder
that Zika response is not a vaccine
story, at least not anytime soon.
https://t.co/KQ4uwRKZJC</t>
  </si>
  <si>
    <t>drpinedat
RT @ABCWorldNews: Study finds Zika
infection in third trimester poses
little risk of microcephaly in
infants: https://t.co/osV8CrfweK
https…</t>
  </si>
  <si>
    <t>4lacol
RT @lequipe: Pau Gasol pense à
congeler son sperme https://t.co/WYI4Cy0gUd
https://t.co/ho6HcPinBl</t>
  </si>
  <si>
    <t>jbcharnay
W.H.O. Says Olympics Should Go
Ahead in Brazil Despite Zika Virus
https://t.co/aqZMPmcSAm</t>
  </si>
  <si>
    <t>empathytherapy
An Olympic Coach Deals With Zika
by Freezing His Sperm https://t.co/fDIpO6SqrE
#empathyTherapyRules https://t.co/mejvvFAiqR</t>
  </si>
  <si>
    <t>juliasmithjr
An Olympic Coach Deals With Zika
by Freezing His Sperm https://t.co/dBCWkZnAAG</t>
  </si>
  <si>
    <t>anettaann
Colombian study found no cases
of microcephaly when infection
occurred in 3rd trimester https://t.co/oPMjeYUacR</t>
  </si>
  <si>
    <t>ourhealthnews
Latest From WebMD: Timing of Zika
Infection in Pregnancy May Be Key:
Colombian study found no cases
of microc... https://t.co/ETJ8vNscV4</t>
  </si>
  <si>
    <t>rodolfobkf
Minha mãe é zika fazendo doce ❤️
https://t.co/3aLedzdKra</t>
  </si>
  <si>
    <t>neuromooc
@npr: Zika Infection during 3rd
trimester Carries Little Risk of
Microcephaly but may have other
adverse effects. https://t.co/JLx9AoM7Wz</t>
  </si>
  <si>
    <t>sociakelly
RT @HoustonChron: Abbott asks CDC
to send funding, manpower for Zika
fight https://t.co/PRLOAk9OKc</t>
  </si>
  <si>
    <t>awildlifecontrl
RT @Catchmaster: For Zika-infected
pregnancies, microcephaly risk
may be as high as 13 percent -
https://t.co/VHJtsjUINh https://t.co/SWIjq…</t>
  </si>
  <si>
    <t xml:space="preserve">catchmaster
</t>
  </si>
  <si>
    <t xml:space="preserve">harvardphr
</t>
  </si>
  <si>
    <t>salleylamaretta
Sitting outside on the patio in
the dark trying to stay cool. Hope
the Zika mosquitos aren't out...lol!</t>
  </si>
  <si>
    <t>david_santiagoh
LA SSA reporta 387 casos confirmados
de Zika en México, de los cuales
113 son en mujeres embarazadas
@Formato21GRC</t>
  </si>
  <si>
    <t xml:space="preserve">formato21grc
</t>
  </si>
  <si>
    <t>ana_gocanes
RT @SenRubioPress: .@MarcoRubio
Questions @CDCgov On Preparedness
Plan In The Event Of Locally Transmitted
#Zika Case In #Florida https://t…</t>
  </si>
  <si>
    <t>allianzpfotos
Sai zika</t>
  </si>
  <si>
    <t>gegemayer
RT @AllianzPFotos: Sai zika</t>
  </si>
  <si>
    <t>agenciavmc
Se inicia con prevención de Dengue,
Zika y Chikungunya https://t.co/eE9vhHPIoN
https://t.co/yiQ35Okxpy</t>
  </si>
  <si>
    <t>fernandoclaurep
Atención: mira como fue que crearon
el virus zika y con que objetivo
dios mio. - UnaMenteEnSalud https://t.co/9IMn4dixrH</t>
  </si>
  <si>
    <t>victoria_unida
RT @EnSegundosMX: Activa Tamaulipas
fase intensiva para control del
dengue, Zika y Chikunguya https://t.co/4sV8onNaIJ
https://t.co/JJZWCr7H…</t>
  </si>
  <si>
    <t>katiesummerb
RT @deray: Nearly 12,000 Pregnant
Women in Colombia Have Zika https://t.co/7ymTPCfOj5</t>
  </si>
  <si>
    <t>bcnpsicoeines
APA: My employer does not offer
mental health benefits. What can
I do?: Options include mental health
clinics... https://t.co/xfaAwncXIB</t>
  </si>
  <si>
    <t>collegedegreez
My employer does not offer mental
health benefits. What can I do?:
Options include mental health clinics,
psy... https://t.co/1Vd5gMeOyz</t>
  </si>
  <si>
    <t>biudebeatriz
@Gabriel_sktt temos que tirar umas
foto zika, 💓</t>
  </si>
  <si>
    <t>gabriel_sktt
RT @biudebeatriz: @Gabriel_sktt
temos que tirar umas foto zika,
💓</t>
  </si>
  <si>
    <t>pat_ci
I just signed a @theactionnet petition:
Tell Congress: Fund Emergency Zika
Response, Not CEO Tax Breaks. Sign
here: https://t.co/yqh4otqM4m</t>
  </si>
  <si>
    <t xml:space="preserve">theactionnet
</t>
  </si>
  <si>
    <t>lodicewarner
RT @LaMejorMaturin: Evitemos enfermedades
producidas por zancudos desde nuestro
hogar #Prevención #Maturín #Zika
#Dengue #Chikungunya https…</t>
  </si>
  <si>
    <t>mjrun20
RT @DrFriedenCDC: Cases of microcephaly
starting to emerge in Colombia—4
cases as of late April, all born
to mothers who did not report sym…</t>
  </si>
  <si>
    <t>ninfa_li
RT @ElNuevoDia: Zika en embarazo
avanzado no generó defectos congénitos
- https://t.co/6lgbAyCO3J https://t.co/i6U1hmoJrH</t>
  </si>
  <si>
    <t>denise_xexe
A mina é zika nos desenhos!! Arrasou
😊 https://t.co/OZGgwdqmx0</t>
  </si>
  <si>
    <t>botanatela
RT @Denise_Xexe: A mina é zika
nos desenhos!! Arrasou 😊 https://t.co/OZGgwdqmx0</t>
  </si>
  <si>
    <t>matheus_feuser9
RT @matheuskuasne: To muito feliz
com o feedback que o canal vem
tomando nesses últimos dias,então
só agradeço a quem ta fortalecendo,vocês…</t>
  </si>
  <si>
    <t xml:space="preserve">buzzfeedscience
</t>
  </si>
  <si>
    <t xml:space="preserve">dvergano
</t>
  </si>
  <si>
    <t>teychewla
doh take him back if you eh want
aids &amp;amp; zika https://t.co/FA4Hsh50J1</t>
  </si>
  <si>
    <t>mich4el__
RT @leossilva_: Passo Fundo a cidade
mais zika do RS https://t.co/4UgiXLUPkp</t>
  </si>
  <si>
    <t>fkajoce
RT @deray: Nearly 12,000 Pregnant
Women in Colombia Have Zika https://t.co/7ymTPCfOj5</t>
  </si>
  <si>
    <t>maryann0566
RT @ElNuevoDia: Zika en embarazo
avanzado no generó defectos congénitos
- https://t.co/6lgbAyCO3J https://t.co/i6U1hmoJrH</t>
  </si>
  <si>
    <t>riverbirdhf
RT @NotJorEl: @ChuckGrassley Meanwhile,
real issues go undiscussed: #guns,
#zika, #scotus Do you ever wonder
if you deserve your Gov't Sal…</t>
  </si>
  <si>
    <t xml:space="preserve">chuckgrassley
</t>
  </si>
  <si>
    <t xml:space="preserve">notjorel
</t>
  </si>
  <si>
    <t>alongoerke
RT @ElNuevoDia: Zika en embarazo
avanzado no generó defectos congénitos
- https://t.co/6lgbAyCO3J https://t.co/i6U1hmoJrH</t>
  </si>
  <si>
    <t>dannybecerra81
RT @Salud_CZ7: #Chinchipe| En Shingushe,
personal de salud de #LaChonta
realizó abatización en domicilios
para prevenir el #Zika. https://t…</t>
  </si>
  <si>
    <t>dyl_does
Study finds Zika virus can be transmitted
through oral sex - Raw Story https://t.co/nmlNYYGdzh
Raw Story Study finds Zika virus
can be t…</t>
  </si>
  <si>
    <t>medagness
An Olympic Coach Deals With Zika
by Freezing His Sperm https://t.co/O5btkYttZR
#newsnyt</t>
  </si>
  <si>
    <t>garykellum
RT @HoustonChron: Abbott asks CDC
to send funding, manpower for Zika
fight https://t.co/PRLOAk9OKc</t>
  </si>
  <si>
    <t>abigmess</t>
  </si>
  <si>
    <t>jacqulinelei</t>
  </si>
  <si>
    <t>cahouete12</t>
  </si>
  <si>
    <t>jackierageperez</t>
  </si>
  <si>
    <t>meghspat</t>
  </si>
  <si>
    <t>puporossi</t>
  </si>
  <si>
    <t>kellymnyc</t>
  </si>
  <si>
    <t>moscherwitz</t>
  </si>
  <si>
    <t>lariluizarr</t>
  </si>
  <si>
    <t>livehoustonlife</t>
  </si>
  <si>
    <t>ma_harbs</t>
  </si>
  <si>
    <t>pash22</t>
  </si>
  <si>
    <t>codinome_astro</t>
  </si>
  <si>
    <t>joelizgonzalez</t>
  </si>
  <si>
    <t>elleewtwo</t>
  </si>
  <si>
    <t>wilywill319</t>
  </si>
  <si>
    <t>clarkpereira</t>
  </si>
  <si>
    <t>myrullo</t>
  </si>
  <si>
    <t>biirocchi_</t>
  </si>
  <si>
    <t>shauwq_</t>
  </si>
  <si>
    <t>ulrichpr</t>
  </si>
  <si>
    <t>sexualhealth365</t>
  </si>
  <si>
    <t>vic_aft</t>
  </si>
  <si>
    <t>sexenio</t>
  </si>
  <si>
    <t>winterolympic_e</t>
  </si>
  <si>
    <t>peta</t>
  </si>
  <si>
    <t>thaytkn</t>
  </si>
  <si>
    <t>emma_sandoe</t>
  </si>
  <si>
    <t>maiconkusterkkk</t>
  </si>
  <si>
    <t>xsguui_</t>
  </si>
  <si>
    <t>Doctors &amp;amp; Scientists  are studying the Zika Virus but they don't have a cure &amp;amp; they don't know much about the Zika Virus. Its worst in Rio</t>
  </si>
  <si>
    <t>Has Zika made it to TX yet? If so I'm screwed. 5 min outside and 9 mosquito bites.</t>
  </si>
  <si>
    <t>@peta @peta how about this #Zika carrying Aedes mosquito?? https://t.co/JYORC6bP3r</t>
  </si>
  <si>
    <t>RT @moscherwitz: @peta @peta how about this #Zika carrying Aedes mosquito?? https://t.co/JYORC6bP3r</t>
  </si>
  <si>
    <t>@thaytkn sai zika deixa meu frio aq quieto não fez nada pra vc</t>
  </si>
  <si>
    <t>Minha irmã é zika 😋😋 https://t.co/7KNUyrFa6I</t>
  </si>
  <si>
    <t>Zika May Place Burden On US Medicaid https://t.co/OFG9hYdnTl via @emma_sandoe</t>
  </si>
  <si>
    <t>Se o Bz voltar falando ''zika'' ''parça'' ''noia'' eu juro que vou orar por ele..</t>
  </si>
  <si>
    <t>Conoce las medidas preventivas para afrontar el #Zika #Cuernavaca #Morelos https://t.co/ScKpvYG9cV #Jonacatepec</t>
  </si>
  <si>
    <t>kkkkkkkkkkkkkkkkkkkkkkkkkkk https://t.co/coFHuKLph3</t>
  </si>
  <si>
    <t>#godofwar muito loco
O Kratos tem filho, machado muito loko zika meu</t>
  </si>
  <si>
    <t>@maiconkusterkkk fi o cara transformava água em vinho era zika demais imagina ele hj em dia..</t>
  </si>
  <si>
    <t>@xsguui_ amiga sim kkkkk só zika cai fora menó</t>
  </si>
  <si>
    <t>Zika du baile</t>
  </si>
  <si>
    <t>Zika Infection Late In Pregnancy Carries Little Risk of Microcephaly - NPR https://t.co/6RvhEr5U4k</t>
  </si>
  <si>
    <t>An Olympic Coach Deals With Zika by Freezing His Sperm https://t.co/S3IZWeJe6m</t>
  </si>
  <si>
    <t>https://t.co/hPl7ge3vc9
#WinterOlympic #WinterOlympics [Xenia Daily Gazette]Barros highlighted the WHO’s position, categorically ruling o…</t>
  </si>
  <si>
    <t>http://healthaffairs.org/blog/2016/06/08/zika-may-place-burden-on-medicaid/</t>
  </si>
  <si>
    <t>http://fb.me/3WBDEiL8p</t>
  </si>
  <si>
    <t>http://dlvr.it/LZLyZp</t>
  </si>
  <si>
    <t>http://dlvr.it/LZLz2r</t>
  </si>
  <si>
    <t>http://ift.tt/1S6fxpb</t>
  </si>
  <si>
    <t>healthaffairs.org</t>
  </si>
  <si>
    <t>zika cuernavaca morelos jonacatepec</t>
  </si>
  <si>
    <t>godofwar</t>
  </si>
  <si>
    <t>winterolympic winterolympics</t>
  </si>
  <si>
    <t>https://twitter.com/#!/abigmess/status/743252661890211840</t>
  </si>
  <si>
    <t>https://twitter.com/#!/jacqulinelei/status/743252682270453761</t>
  </si>
  <si>
    <t>https://twitter.com/#!/cahouete12/status/743252771302940672</t>
  </si>
  <si>
    <t>https://twitter.com/#!/jackierageperez/status/743252815863111680</t>
  </si>
  <si>
    <t>https://twitter.com/#!/meghspat/status/743252837145141248</t>
  </si>
  <si>
    <t>https://twitter.com/#!/puporossi/status/743252871844495360</t>
  </si>
  <si>
    <t>https://twitter.com/#!/kellymnyc/status/743252887111897088</t>
  </si>
  <si>
    <t>https://twitter.com/#!/moscherwitz/status/743252829205200897</t>
  </si>
  <si>
    <t>https://twitter.com/#!/moscherwitz/status/743252900520988672</t>
  </si>
  <si>
    <t>https://twitter.com/#!/lariluizarr/status/743252905717829632</t>
  </si>
  <si>
    <t>https://twitter.com/#!/livehoustonlife/status/743252929344376832</t>
  </si>
  <si>
    <t>https://twitter.com/#!/ma_harbs/status/743252991038324736</t>
  </si>
  <si>
    <t>https://twitter.com/#!/pash22/status/743252992485371904</t>
  </si>
  <si>
    <t>https://twitter.com/#!/codinome_astro/status/743253032553582592</t>
  </si>
  <si>
    <t>https://twitter.com/#!/joelizgonzalez/status/743253050849005568</t>
  </si>
  <si>
    <t>https://twitter.com/#!/elleewtwo/status/743253088774033408</t>
  </si>
  <si>
    <t>https://twitter.com/#!/infotlahuica/status/743253105605754880</t>
  </si>
  <si>
    <t>https://twitter.com/#!/wilywill319/status/743253129332948992</t>
  </si>
  <si>
    <t>https://twitter.com/#!/jaquetavaress/status/743253174002270208</t>
  </si>
  <si>
    <t>https://twitter.com/#!/clarkpereira/status/743253188464238593</t>
  </si>
  <si>
    <t>https://twitter.com/#!/myrullo/status/743253193749041152</t>
  </si>
  <si>
    <t>https://twitter.com/#!/biirocchi_/status/743253207791599616</t>
  </si>
  <si>
    <t>https://twitter.com/#!/shauwq_/status/743253220261269504</t>
  </si>
  <si>
    <t>https://twitter.com/#!/ulrichpr/status/743253222148562945</t>
  </si>
  <si>
    <t>https://twitter.com/#!/sexualhealth365/status/743253261688274945</t>
  </si>
  <si>
    <t>https://twitter.com/#!/vic_aft/status/743253285012910080</t>
  </si>
  <si>
    <t>https://twitter.com/#!/sexenio/status/743253299013443584</t>
  </si>
  <si>
    <t>https://twitter.com/#!/winterolympic_e/status/743253299902689281</t>
  </si>
  <si>
    <t>743252661890211840</t>
  </si>
  <si>
    <t>743252682270453761</t>
  </si>
  <si>
    <t>743252771302940672</t>
  </si>
  <si>
    <t>743252815863111680</t>
  </si>
  <si>
    <t>743252837145141248</t>
  </si>
  <si>
    <t>743252871844495360</t>
  </si>
  <si>
    <t>743252887111897088</t>
  </si>
  <si>
    <t>743252829205200897</t>
  </si>
  <si>
    <t>743252900520988672</t>
  </si>
  <si>
    <t>743252905717829632</t>
  </si>
  <si>
    <t>743252929344376832</t>
  </si>
  <si>
    <t>743252991038324736</t>
  </si>
  <si>
    <t>743252992485371904</t>
  </si>
  <si>
    <t>743253032553582592</t>
  </si>
  <si>
    <t>743253050849005568</t>
  </si>
  <si>
    <t>743253088774033408</t>
  </si>
  <si>
    <t>743253105605754880</t>
  </si>
  <si>
    <t>743253129332948992</t>
  </si>
  <si>
    <t>743253174002270208</t>
  </si>
  <si>
    <t>743253188464238593</t>
  </si>
  <si>
    <t>743253193749041152</t>
  </si>
  <si>
    <t>743253207791599616</t>
  </si>
  <si>
    <t>743253220261269504</t>
  </si>
  <si>
    <t>743253222148562945</t>
  </si>
  <si>
    <t>743253261688274945</t>
  </si>
  <si>
    <t>743253285012910080</t>
  </si>
  <si>
    <t>743253299013443584</t>
  </si>
  <si>
    <t>743253299902689281</t>
  </si>
  <si>
    <t>743205195866214400</t>
  </si>
  <si>
    <t>743252675593146369</t>
  </si>
  <si>
    <t>743252595901341696</t>
  </si>
  <si>
    <t>743251164196634624</t>
  </si>
  <si>
    <t>(((AJM)))</t>
  </si>
  <si>
    <t>Carol McCarthan</t>
  </si>
  <si>
    <t>MAMANDU12</t>
  </si>
  <si>
    <t>Jackie Perez</t>
  </si>
  <si>
    <t>Meghna Patel</t>
  </si>
  <si>
    <t>Santiago Pezzarossi</t>
  </si>
  <si>
    <t>Kelly McKinney</t>
  </si>
  <si>
    <t>elmaxo</t>
  </si>
  <si>
    <t>PETA</t>
  </si>
  <si>
    <t>luiza</t>
  </si>
  <si>
    <t>believe</t>
  </si>
  <si>
    <t>Maria Paula ✨</t>
  </si>
  <si>
    <t>Ash Paul</t>
  </si>
  <si>
    <t>Emma Sandoe</t>
  </si>
  <si>
    <t xml:space="preserve">De Boa </t>
  </si>
  <si>
    <t>Joe ❁</t>
  </si>
  <si>
    <t>ElleDub</t>
  </si>
  <si>
    <t>Wilnelia Rivera</t>
  </si>
  <si>
    <t>PlayStation Games</t>
  </si>
  <si>
    <t>Ich heiße Murillo</t>
  </si>
  <si>
    <t>maicon küster</t>
  </si>
  <si>
    <t>Bia Rocchi ❕</t>
  </si>
  <si>
    <t>guilherme</t>
  </si>
  <si>
    <t>shauwq</t>
  </si>
  <si>
    <t>ULRICH JIMENEZ</t>
  </si>
  <si>
    <t>Sexual Health</t>
  </si>
  <si>
    <t>Vic Brkmn</t>
  </si>
  <si>
    <t>ElSexenio</t>
  </si>
  <si>
    <t>Winter Olympic Info</t>
  </si>
  <si>
    <t>PhD student in health policy &amp; ethics, studying abortion access, abortion funds, &amp; repro health policy. Tweets abt politics, feminism, Judaism, PhDLife &amp; jokes.</t>
  </si>
  <si>
    <t>Genre filmmaker/screenwriter, badass Naval Officer, hardcore feminist...Writer/director of @ExpectingFilm and founder of @pointedpictures</t>
  </si>
  <si>
    <t>My tweets = My opinion</t>
  </si>
  <si>
    <t>Marito felice e padre; Ingegnere Industriale; Un ammiratore dei miei genitori; Professore Universitario; Desideroso di imparare la lingua di Dante.</t>
  </si>
  <si>
    <t>Emergency Manager</t>
  </si>
  <si>
    <t>Proud ectomorph, blondes and fossils. #Sko CU '19, ΑΕΠ #tah</t>
  </si>
  <si>
    <t>Animals are not ours to eat, wear, experiment on, or use for entertainment.</t>
  </si>
  <si>
    <t>don't rush, no pressure</t>
  </si>
  <si>
    <t>Houston /ˈhjuːstən/ is the fourth-largest city in the United States of America, and the largest city in the state of Texas. _x000D_
Houston was founded in 1836.</t>
  </si>
  <si>
    <t>Que a felicidade vire rotina , pois sou abençoada demais para reclamar r$</t>
  </si>
  <si>
    <t>Public Hlth Dr,interested in evid-based health services commissioning,clinical leadership &amp; hlth policy.My views are my own,RTs are no endorsements</t>
  </si>
  <si>
    <t>Things I love:
1. Medicaid
2. California
3. Salad.
PhD student in Health Policy</t>
  </si>
  <si>
    <t>muitcho loko</t>
  </si>
  <si>
    <t>phhhoto: joelizgonzalez ~ snapchat: joelizgonz</t>
  </si>
  <si>
    <t>Living my life like its GOLDEN!! #TeamTaurus #BettyBoop4Lyfe</t>
  </si>
  <si>
    <t>Strategic&amp; Project Mgmt Consultant. Public sector &amp; social justice orgs @ the edge of transformative change #engagement #sustainabledevelopment #mapoli</t>
  </si>
  <si>
    <t>Resolvi fazer um canal e agora to fazendo videos quando posso não é sempre</t>
  </si>
  <si>
    <t>adepto do voto nulo</t>
  </si>
  <si>
    <t>se pronuncia kister</t>
  </si>
  <si>
    <t>livrai- me de tudo que trava meu riso!! @xsguui_ ❤️</t>
  </si>
  <si>
    <t>que na mente dos recalcados nois sabota o raciocínio // só progresso!! r$
@Biirocchi_ ❤</t>
  </si>
  <si>
    <t>Senhor olhais por nós aqui nesses dias difíceis!</t>
  </si>
  <si>
    <t>Born in Long Island, NY. Living in Toa Baja, Puerto Rico. #PublicService #MBA...joy comes in the morning</t>
  </si>
  <si>
    <t>Tweeting about top fantasy Sexual Health stories</t>
  </si>
  <si>
    <t>is real...</t>
  </si>
  <si>
    <t>Aliados ya con el mayor sitio de noticias de #México, te brindamos Noticias Locales, Nacionales y del Mundo.</t>
  </si>
  <si>
    <t>Introducing news and products about Winter Olympic.</t>
  </si>
  <si>
    <t>Gt</t>
  </si>
  <si>
    <t>Norfolk, VA / Los Angeles, CA</t>
  </si>
  <si>
    <t>@justinbieber</t>
  </si>
  <si>
    <t>São Bernardo do Campo</t>
  </si>
  <si>
    <t>Cambridge, MA</t>
  </si>
  <si>
    <t>Springfield, LA</t>
  </si>
  <si>
    <t>UPRH</t>
  </si>
  <si>
    <t>Hortolândia, Brasil</t>
  </si>
  <si>
    <t>inferno</t>
  </si>
  <si>
    <t xml:space="preserve">Balneário Camboriú, SC </t>
  </si>
  <si>
    <t>Santo André, São Paulo</t>
  </si>
  <si>
    <t>PUERTO RICO</t>
  </si>
  <si>
    <t>USA, Arkansas</t>
  </si>
  <si>
    <t>México D.F</t>
  </si>
  <si>
    <t>https://t.co/5exYWbXgaE</t>
  </si>
  <si>
    <t>https://t.co/ERvSVDEufU</t>
  </si>
  <si>
    <t>https://t.co/krJ6YxL7YI</t>
  </si>
  <si>
    <t>https://t.co/8Qj3klrfzV</t>
  </si>
  <si>
    <t>https://t.co/A6jdXH0F2s</t>
  </si>
  <si>
    <t>https://t.co/QzFOYIbhRC</t>
  </si>
  <si>
    <t>http://t.co/jlgkByhYrx</t>
  </si>
  <si>
    <t>https://pbs.twimg.com/profile_banners/3620318302/1466040319</t>
  </si>
  <si>
    <t>https://pbs.twimg.com/profile_banners/27578677/1461679955</t>
  </si>
  <si>
    <t>https://pbs.twimg.com/profile_banners/1551571766/1379052892</t>
  </si>
  <si>
    <t>https://pbs.twimg.com/profile_banners/962148972/1395965719</t>
  </si>
  <si>
    <t>https://pbs.twimg.com/profile_banners/17941960/1404413834</t>
  </si>
  <si>
    <t>https://pbs.twimg.com/profile_banners/495298398/1438401206</t>
  </si>
  <si>
    <t>https://pbs.twimg.com/profile_banners/9890492/1460999244</t>
  </si>
  <si>
    <t>https://pbs.twimg.com/profile_banners/1623331158/1464607967</t>
  </si>
  <si>
    <t>https://pbs.twimg.com/profile_banners/797589488/1464411069</t>
  </si>
  <si>
    <t>https://pbs.twimg.com/profile_banners/2303861328/1465678885</t>
  </si>
  <si>
    <t>https://pbs.twimg.com/profile_banners/20689236/1462816454</t>
  </si>
  <si>
    <t>https://pbs.twimg.com/profile_banners/3135609405/1465099400</t>
  </si>
  <si>
    <t>https://pbs.twimg.com/profile_banners/347334560/1464444230</t>
  </si>
  <si>
    <t>https://pbs.twimg.com/profile_banners/443973210/1427417845</t>
  </si>
  <si>
    <t>https://pbs.twimg.com/profile_banners/27721300/1460150507</t>
  </si>
  <si>
    <t>https://pbs.twimg.com/profile_banners/738862921476886528/1465777510</t>
  </si>
  <si>
    <t>https://pbs.twimg.com/profile_banners/165980528/1465693459</t>
  </si>
  <si>
    <t>https://pbs.twimg.com/profile_banners/3120745861/1464335364</t>
  </si>
  <si>
    <t>https://pbs.twimg.com/profile_banners/150354908/1465745386</t>
  </si>
  <si>
    <t>https://pbs.twimg.com/profile_banners/2363858433/1465690229</t>
  </si>
  <si>
    <t>https://pbs.twimg.com/profile_banners/2507575311/1428044850</t>
  </si>
  <si>
    <t>https://pbs.twimg.com/profile_banners/29125893/1367259484</t>
  </si>
  <si>
    <t>https://pbs.twimg.com/profile_banners/4779757282/1464829638</t>
  </si>
  <si>
    <t>https://pbs.twimg.com/profile_banners/60162536/1457533043</t>
  </si>
  <si>
    <t>https://pbs.twimg.com/profile_banners/2394582312/1395565321</t>
  </si>
  <si>
    <t>http://pbs.twimg.com/profile_background_images/378800000014006477/96abe68ce434bf3651ccbf92d061b474.jpeg</t>
  </si>
  <si>
    <t>http://pbs.twimg.com/profile_background_images/603225274948268032/W3Nx9IW3.jpg</t>
  </si>
  <si>
    <t>http://pbs.twimg.com/profile_background_images/689194762683961344/U-2Le2VD.jpg</t>
  </si>
  <si>
    <t>http://pbs.twimg.com/profile_background_images/484493359818358784/FcNwbuzH.jpeg</t>
  </si>
  <si>
    <t>http://pbs.twimg.com/profile_background_images/74986135/IMG_1626.JPG</t>
  </si>
  <si>
    <t>http://pbs.twimg.com/profile_background_images/340885906/purple-1.br.jpg</t>
  </si>
  <si>
    <t>http://pbs.twimg.com/profile_background_images/776058467/4d4bf53d6ca1e447ed09bba120f9a413.jpeg</t>
  </si>
  <si>
    <t>http://pbs.twimg.com/profile_background_images/609821163032870916/5u8X_AXZ.jpg</t>
  </si>
  <si>
    <t>http://pbs.twimg.com/profile_background_images/609904034372194305/C6ZIgSmJ.jpg</t>
  </si>
  <si>
    <t>http://pbs.twimg.com/profile_background_images/597444365351399424/hDJIVgYH.jpg</t>
  </si>
  <si>
    <t>http://pbs.twimg.com/profile_background_images/655087218/4alxe921q4mqzevln3c6.jpeg</t>
  </si>
  <si>
    <t>http://pbs.twimg.com/profile_images/731699168209555458/hJB-OnK2_normal.jpg</t>
  </si>
  <si>
    <t>http://pbs.twimg.com/profile_images/378800000553409482/056b7076397bc8b74d512e401c5aa505_normal.jpeg</t>
  </si>
  <si>
    <t>http://pbs.twimg.com/profile_images/743251818336161792/jLVumTr2_normal.jpg</t>
  </si>
  <si>
    <t>http://pbs.twimg.com/profile_images/588246444089442305/Hnz3gZ71_normal.jpg</t>
  </si>
  <si>
    <t>http://pbs.twimg.com/profile_images/378800000526557761/8cef49d953b81ba1451cc89548f27f2d_normal.jpeg</t>
  </si>
  <si>
    <t>http://pbs.twimg.com/profile_images/1781786419/IMG-20110302-00229_normal.jpg</t>
  </si>
  <si>
    <t>http://pbs.twimg.com/profile_images/686303084264423424/yZmLeGT8_normal.jpg</t>
  </si>
  <si>
    <t>http://pbs.twimg.com/profile_images/717408160768602112/QdxTo71g_normal.jpg</t>
  </si>
  <si>
    <t>http://pbs.twimg.com/profile_images/742065524054458369/PNvgCNxa_normal.jpg</t>
  </si>
  <si>
    <t>http://pbs.twimg.com/profile_images/728051801438687232/uzaPqUKu_normal.jpg</t>
  </si>
  <si>
    <t>http://pbs.twimg.com/profile_images/743192314236002304/BP7PNEtO_normal.jpg</t>
  </si>
  <si>
    <t>http://pbs.twimg.com/profile_images/378800000401581224/8fa5d4d004dbcd4234587c142c27ed39_normal.jpeg</t>
  </si>
  <si>
    <t>http://pbs.twimg.com/profile_images/741791498996420608/7OmAviXC_normal.jpg</t>
  </si>
  <si>
    <t>http://pbs.twimg.com/profile_images/3295856896/66ab958422d28c521d0143bddbb90233_normal.jpeg</t>
  </si>
  <si>
    <t>http://pbs.twimg.com/profile_images/697619211120676864/dm3m3GJf_normal.jpg</t>
  </si>
  <si>
    <t>http://pbs.twimg.com/profile_images/741480006149414913/MahhgNZ__normal.jpg</t>
  </si>
  <si>
    <t>http://pbs.twimg.com/profile_images/736558435857104897/Hmb9esku_normal.jpg</t>
  </si>
  <si>
    <t>http://pbs.twimg.com/profile_images/569135555045511168/0xI-hV4d_normal.jpeg</t>
  </si>
  <si>
    <t>http://pbs.twimg.com/profile_images/704430153217118209/PlGO5vfv_normal.jpg</t>
  </si>
  <si>
    <t>http://pbs.twimg.com/profile_images/738875640837988353/7aEJNszb_normal.jpg</t>
  </si>
  <si>
    <t>http://pbs.twimg.com/profile_images/741632636771311617/pUPngfcp_normal.jpg</t>
  </si>
  <si>
    <t>http://pbs.twimg.com/profile_images/740072394677751809/hzP_hSSb_normal.jpg</t>
  </si>
  <si>
    <t>http://pbs.twimg.com/profile_images/742016135994970112/kM-dbkqD_normal.jpg</t>
  </si>
  <si>
    <t>http://pbs.twimg.com/profile_images/742022019638800384/QfH1Mz6K_normal.jpg</t>
  </si>
  <si>
    <t>http://pbs.twimg.com/profile_images/741090478838427649/N7ELMgZ6_normal.jpg</t>
  </si>
  <si>
    <t>http://pbs.twimg.com/profile_images/727808640724279296/XSyo4Y9b_normal.jpg</t>
  </si>
  <si>
    <t>http://pbs.twimg.com/profile_images/2592849119/j0x12n0vhmowt4lr443m_normal.jpeg</t>
  </si>
  <si>
    <t>http://pbs.twimg.com/profile_images/738175137355177984/rv5qz9z8_normal.jpg</t>
  </si>
  <si>
    <t>http://pbs.twimg.com/profile_images/442356920897126400/ARU9lavd_normal.png</t>
  </si>
  <si>
    <t>http://pbs.twimg.com/profile_images/447659488560947200/L7Pvq029_normal.png</t>
  </si>
  <si>
    <t>https://twitter.com/abigmess</t>
  </si>
  <si>
    <t>https://twitter.com/jacqulinelei</t>
  </si>
  <si>
    <t>https://twitter.com/cahouete12</t>
  </si>
  <si>
    <t>https://twitter.com/jackierageperez</t>
  </si>
  <si>
    <t>https://twitter.com/meghspat</t>
  </si>
  <si>
    <t>https://twitter.com/puporossi</t>
  </si>
  <si>
    <t>https://twitter.com/kellymnyc</t>
  </si>
  <si>
    <t>https://twitter.com/moscherwitz</t>
  </si>
  <si>
    <t>https://twitter.com/peta</t>
  </si>
  <si>
    <t>https://twitter.com/lariluizarr</t>
  </si>
  <si>
    <t>https://twitter.com/thaytkn</t>
  </si>
  <si>
    <t>https://twitter.com/livehoustonlife</t>
  </si>
  <si>
    <t>https://twitter.com/ma_harbs</t>
  </si>
  <si>
    <t>https://twitter.com/pash22</t>
  </si>
  <si>
    <t>https://twitter.com/emma_sandoe</t>
  </si>
  <si>
    <t>https://twitter.com/codinome_astro</t>
  </si>
  <si>
    <t>https://twitter.com/joelizgonzalez</t>
  </si>
  <si>
    <t>https://twitter.com/elleewtwo</t>
  </si>
  <si>
    <t>https://twitter.com/wilywill319</t>
  </si>
  <si>
    <t>https://twitter.com/clarkpereira</t>
  </si>
  <si>
    <t>https://twitter.com/myrullo</t>
  </si>
  <si>
    <t>https://twitter.com/maiconkusterkkk</t>
  </si>
  <si>
    <t>https://twitter.com/biirocchi_</t>
  </si>
  <si>
    <t>https://twitter.com/xsguui_</t>
  </si>
  <si>
    <t>https://twitter.com/shauwq_</t>
  </si>
  <si>
    <t>https://twitter.com/ulrichpr</t>
  </si>
  <si>
    <t>https://twitter.com/sexualhealth365</t>
  </si>
  <si>
    <t>https://twitter.com/vic_aft</t>
  </si>
  <si>
    <t>https://twitter.com/sexenio</t>
  </si>
  <si>
    <t>https://twitter.com/winterolympic_e</t>
  </si>
  <si>
    <t>abigmess
RT @jasonlschwartz: Good reminder
that Zika response is not a vaccine
story, at least not anytime soon.
https://t.co/KQ4uwRKZJC</t>
  </si>
  <si>
    <t>cahouete12
RT @lequipe: Pau Gasol pense à
congeler son sperme https://t.co/WYI4Cy0gUd
https://t.co/ho6HcPinBl</t>
  </si>
  <si>
    <t>jackierageperez
Has Zika made it to TX yet? If
so I'm screwed. 5 min outside and
9 mosquito bites.</t>
  </si>
  <si>
    <t>meghspat
RT @Surgeon_General: Even if you
don't have symptoms of #Zika, you
can still carry the virus. What
you need to know about the disease.
http…</t>
  </si>
  <si>
    <t>puporossi
RT @usembassyguate: ¿Embarazada?
#Zika se puede transmitir de madre
a su feto. Aquí recomendaciones
@CDCespanol: https://t.co/a4jPSF4YW7
ht…</t>
  </si>
  <si>
    <t>kellymnyc
RT @ABCWorldNews: Study finds Zika
infection in third trimester poses
little risk of microcephaly in
infants: https://t.co/osV8CrfweK
https…</t>
  </si>
  <si>
    <t xml:space="preserve">peta
</t>
  </si>
  <si>
    <t>lariluizarr
@thaytkn sai zika deixa meu frio
aq quieto não fez nada pra vc</t>
  </si>
  <si>
    <t>livehoustonlife
RT @HoustonChron: Abbott asks CDC
to send funding, manpower for Zika
fight https://t.co/PRLOAk9OKc</t>
  </si>
  <si>
    <t>ma_harbs
Minha irmã é zika 😋😋 https://t.co/7KNUyrFa6I</t>
  </si>
  <si>
    <t>pash22
Zika May Place Burden On US Medicaid
https://t.co/OFG9hYdnTl via @emma_sandoe</t>
  </si>
  <si>
    <t xml:space="preserve">emma_sandoe
</t>
  </si>
  <si>
    <t>codinome_astro
Se o Bz voltar falando ''zika''
''parça'' ''noia'' eu juro que
vou orar por ele..</t>
  </si>
  <si>
    <t>joelizgonzalez
RT @ElNuevoDia: Zika en embarazo
avanzado no generó defectos congénitos
- https://t.co/6lgbAyCO3J https://t.co/i6U1hmoJrH</t>
  </si>
  <si>
    <t>elleewtwo
RT @deray: Nearly 12,000 Pregnant
Women in Colombia Have Zika https://t.co/7ymTPCfOj5</t>
  </si>
  <si>
    <t>wilywill319
RT @deray: Nearly 12,000 Pregnant
Women in Colombia Have Zika https://t.co/7ymTPCfOj5</t>
  </si>
  <si>
    <t>clarkpereira
#godofwar muito loco O Kratos tem
filho, machado muito loko zika
meu</t>
  </si>
  <si>
    <t>myrullo
@maiconkusterkkk fi o cara transformava
água em vinho era zika demais imagina
ele hj em dia..</t>
  </si>
  <si>
    <t xml:space="preserve">maiconkusterkkk
</t>
  </si>
  <si>
    <t>biirocchi_
@xsguui_ amiga sim kkkkk só zika
cai fora menó</t>
  </si>
  <si>
    <t>shauwq_
Zika du baile</t>
  </si>
  <si>
    <t>ulrichpr
RT @TIME: Nearly 12,000 pregnant
women in Colombia have Zika https://t.co/4rr6wUjtP2</t>
  </si>
  <si>
    <t>sexualhealth365
Zika Infection Late In Pregnancy
Carries Little Risk of Microcephaly
- NPR https://t.co/6RvhEr5U4k</t>
  </si>
  <si>
    <t>vic_aft
RT @matheuskuasne: To muito feliz
com o feedback que o canal vem
tomando nesses últimos dias,então
só agradeço a quem ta fortalecendo,vocês…</t>
  </si>
  <si>
    <t>sexenio
An Olympic Coach Deals With Zika
by Freezing His Sperm https://t.co/S3IZWeJe6m</t>
  </si>
  <si>
    <t>winterolympic_e
https://t.co/hPl7ge3vc9 #WinterOlympic
#WinterOlympics [Xenia Daily Gazette]Barros
highlighted the WHO’s position,
categorically ruling o…</t>
  </si>
  <si>
    <t>nguyen21johnny</t>
  </si>
  <si>
    <t>fanste13</t>
  </si>
  <si>
    <t>globalbiod</t>
  </si>
  <si>
    <t>devschelle</t>
  </si>
  <si>
    <t>_lezigzag_</t>
  </si>
  <si>
    <t>cubanoselmundo</t>
  </si>
  <si>
    <t>blogdiva</t>
  </si>
  <si>
    <t>radionexx</t>
  </si>
  <si>
    <t>bluebuffalo</t>
  </si>
  <si>
    <t>Medical Xpress: The #Zika alliance https://t.co/tXvZh0M08Y</t>
  </si>
  <si>
    <t>RT @bluebuffalo: Mosquito Prevention for Dogs &amp;amp; Cats: https://t.co/KmSFS5jwE1</t>
  </si>
  <si>
    <t>San Pedro Sula esta de feria y nos preparamos contra el Zika Feria Juniana 2016 @RegionMetroSPS https://t.co/kj78a9JSN9</t>
  </si>
  <si>
    <t>¡EN AUMENTO! Cuba certifica caso de Zika numero 17 https://t.co/OLQyEqfdMW https://t.co/ciYreaqgKc</t>
  </si>
  <si>
    <t>¡EN AUMENTO! Cuba certifica caso de Zika numero 17 https://t.co/bg0VyhczGR https://t.co/kqhAqPqfwp</t>
  </si>
  <si>
    <t>http://medicalxpress.com/news/2016-06-zika-alliance.html</t>
  </si>
  <si>
    <t>http://bluebuffalo.com/articles/pets/can-pets-catch-zika/</t>
  </si>
  <si>
    <t>http://bit.ly/1Q6hWpQ</t>
  </si>
  <si>
    <t>medicalxpress.com</t>
  </si>
  <si>
    <t>bluebuffalo.com</t>
  </si>
  <si>
    <t>https://twitter.com/#!/nguyen21johnny/status/743253330382708736</t>
  </si>
  <si>
    <t>https://twitter.com/#!/fanste13/status/743253340117676037</t>
  </si>
  <si>
    <t>https://twitter.com/#!/globalbiod/status/743253350800494592</t>
  </si>
  <si>
    <t>https://twitter.com/#!/idi_sphcm_unsw/status/743253372514406401</t>
  </si>
  <si>
    <t>https://twitter.com/#!/devschelle/status/743253379170902016</t>
  </si>
  <si>
    <t>https://twitter.com/#!/_lezigzag_/status/743253467993636864</t>
  </si>
  <si>
    <t>https://twitter.com/#!/regionmetrosps/status/743253531021418496</t>
  </si>
  <si>
    <t>https://twitter.com/#!/cubanoselmundo/status/743253547039416320</t>
  </si>
  <si>
    <t>https://twitter.com/#!/blogdiva/status/743253547756752900</t>
  </si>
  <si>
    <t>https://twitter.com/#!/radionexx/status/743253548863918080</t>
  </si>
  <si>
    <t>743253330382708736</t>
  </si>
  <si>
    <t>743253340117676037</t>
  </si>
  <si>
    <t>743253350800494592</t>
  </si>
  <si>
    <t>743253372514406401</t>
  </si>
  <si>
    <t>743253379170902016</t>
  </si>
  <si>
    <t>743253467993636864</t>
  </si>
  <si>
    <t>743253531021418496</t>
  </si>
  <si>
    <t>743253547039416320</t>
  </si>
  <si>
    <t>743253547756752900</t>
  </si>
  <si>
    <t>743253548863918080</t>
  </si>
  <si>
    <t>743215763431907328</t>
  </si>
  <si>
    <t>Johnny Nguyen</t>
  </si>
  <si>
    <t>fanSte</t>
  </si>
  <si>
    <t>Global Biodefense</t>
  </si>
  <si>
    <t>Michelle</t>
  </si>
  <si>
    <t>Blue Buffalo</t>
  </si>
  <si>
    <t>LeZigZag</t>
  </si>
  <si>
    <t>Cubanos por el Mundo</t>
  </si>
  <si>
    <t>liza sabater</t>
  </si>
  <si>
    <t>D | Radio</t>
  </si>
  <si>
    <t>2nd account of @JohnnyNguyen955 I post news and once in a while sports. Kobe Retirement 2015 Goal: 2k followers</t>
  </si>
  <si>
    <t>News on Pathogens and Preparedness #healthsecurity #biosurveillance #countermeasures #cbrn #biosafety #pandemics #infectiousdisease</t>
  </si>
  <si>
    <t>Mom; RN; Animal Lover; Yogi. #Equality                      
*Chicago Blackhawks fan; longtime NJDevils fan.*</t>
  </si>
  <si>
    <t>Everything at Blue Buffalo starts with a simple idea: “Love them like family. Feed them like family.”</t>
  </si>
  <si>
    <t>Biographie</t>
  </si>
  <si>
    <t>#cubanosporelmundo</t>
  </si>
  <si>
    <t>social contagionista. blogdiva extraordinaire. criminally prolific afroboricua twittinfluencer. shmears gossip, news, sports &amp; tech w/humor &amp; profanity</t>
  </si>
  <si>
    <t>La Voz de la Libertad! Pionera en radio por internet, al aire desde 2004</t>
  </si>
  <si>
    <t>Chicago, IL (suburbs,obviously</t>
  </si>
  <si>
    <t>New Jersey</t>
  </si>
  <si>
    <t>Wilton, CT</t>
  </si>
  <si>
    <t>Sur le banc de touche</t>
  </si>
  <si>
    <t>my radical ideas infecting you</t>
  </si>
  <si>
    <t xml:space="preserve">Miami </t>
  </si>
  <si>
    <t>http://t.co/l3oFl8OduB</t>
  </si>
  <si>
    <t>http://t.co/4tbcWBaCL0</t>
  </si>
  <si>
    <t>https://t.co/gpaiquh8kN</t>
  </si>
  <si>
    <t>http://t.co/7V9siCjO1k</t>
  </si>
  <si>
    <t>https://pbs.twimg.com/profile_banners/2764648122/1449551642</t>
  </si>
  <si>
    <t>https://pbs.twimg.com/profile_banners/287331963/1398701998</t>
  </si>
  <si>
    <t>https://pbs.twimg.com/profile_banners/176827451/1401391514</t>
  </si>
  <si>
    <t>https://pbs.twimg.com/profile_banners/856560494/1466007066</t>
  </si>
  <si>
    <t>https://pbs.twimg.com/profile_banners/2606137368/1461335551</t>
  </si>
  <si>
    <t>https://pbs.twimg.com/profile_banners/71880823/1427725353</t>
  </si>
  <si>
    <t>https://pbs.twimg.com/profile_banners/820694/1461276608</t>
  </si>
  <si>
    <t>http://pbs.twimg.com/profile_background_images/591187378/ou0ludhe6l6vukqnc5sd.jpeg</t>
  </si>
  <si>
    <t>http://pbs.twimg.com/profile_background_images/801731780/ba6d8511679461cb34c2d48d49470f97.png</t>
  </si>
  <si>
    <t>http://pbs.twimg.com/profile_background_images/582315347551764480/WHN2bBX9.png</t>
  </si>
  <si>
    <t>http://pbs.twimg.com/profile_background_images/680423979232964610/D2hholl3.jpg</t>
  </si>
  <si>
    <t>http://pbs.twimg.com/profile_background_images/59521220/bg.png</t>
  </si>
  <si>
    <t>http://pbs.twimg.com/profile_images/701297681935810560/bhojP-8-_normal.jpg</t>
  </si>
  <si>
    <t>http://pbs.twimg.com/profile_images/461656564030386177/nxo7n3Uf_normal.jpeg</t>
  </si>
  <si>
    <t>http://pbs.twimg.com/profile_images/460814903964475393/zj-PXfIN_normal.png</t>
  </si>
  <si>
    <t>http://pbs.twimg.com/profile_images/2278362583/1hdxehwn3tmb4movdjsc_normal.jpeg</t>
  </si>
  <si>
    <t>http://pbs.twimg.com/profile_images/699251031998214144/ZSu5RQ1w_normal.jpg</t>
  </si>
  <si>
    <t>http://pbs.twimg.com/profile_images/643433655818452992/RESfMIon_normal.jpg</t>
  </si>
  <si>
    <t>http://pbs.twimg.com/profile_images/660998381670502400/HBObLaHg_normal.jpg</t>
  </si>
  <si>
    <t>http://pbs.twimg.com/profile_images/738975498571677696/FRVtcRjx_normal.jpg</t>
  </si>
  <si>
    <t>http://pbs.twimg.com/profile_images/1487192442/avatar-twitter2_normal.png</t>
  </si>
  <si>
    <t>https://twitter.com/nguyen21johnny</t>
  </si>
  <si>
    <t>https://twitter.com/fanste13</t>
  </si>
  <si>
    <t>https://twitter.com/globalbiod</t>
  </si>
  <si>
    <t>https://twitter.com/devschelle</t>
  </si>
  <si>
    <t>https://twitter.com/bluebuffalo</t>
  </si>
  <si>
    <t>https://twitter.com/_lezigzag_</t>
  </si>
  <si>
    <t>https://twitter.com/cubanoselmundo</t>
  </si>
  <si>
    <t>https://twitter.com/blogdiva</t>
  </si>
  <si>
    <t>https://twitter.com/radionexx</t>
  </si>
  <si>
    <t>nguyen21johnny
RT @ABC: Zika infection in third
trimester poses little risk of
microcephaly in infants, study
finds. https://t.co/hCJlWYVkyo
https://t.co/…</t>
  </si>
  <si>
    <t>fanste13
RT @lequipe: Pau Gasol pense à
congeler son sperme https://t.co/WYI4Cy0gUd
https://t.co/ho6HcPinBl</t>
  </si>
  <si>
    <t>devschelle
RT @bluebuffalo: Mosquito Prevention
for Dogs &amp;amp; Cats: https://t.co/KmSFS5jwE1</t>
  </si>
  <si>
    <t xml:space="preserve">bluebuffalo
</t>
  </si>
  <si>
    <t>_lezigzag_
RT @lequipe: Pau Gasol pense à
congeler son sperme https://t.co/WYI4Cy0gUd
https://t.co/ho6HcPinBl</t>
  </si>
  <si>
    <t>cubanoselmundo
¡EN AUMENTO! Cuba certifica caso
de Zika numero 17 https://t.co/OLQyEqfdMW
https://t.co/ciYreaqgKc</t>
  </si>
  <si>
    <t>blogdiva
RT @DrFriedenCDC: Preliminary report
from Colombia: Nearly 12,000 pregnant
women reported to have #Zika virus
disease. @NEJM https://t.co/G…</t>
  </si>
  <si>
    <t>radionexx
¡EN AUMENTO! Cuba certifica caso
de Zika numero 17 https://t.co/bg0VyhczGR
https://t.co/kqhAqPqfwp</t>
  </si>
  <si>
    <t>joaniplenty</t>
  </si>
  <si>
    <t>jonathanfahey</t>
  </si>
  <si>
    <t>cfraise1</t>
  </si>
  <si>
    <t>viccgermano_</t>
  </si>
  <si>
    <t>sukasycho</t>
  </si>
  <si>
    <t>laiztwittando</t>
  </si>
  <si>
    <t>choops34</t>
  </si>
  <si>
    <t>josenavaortiz45</t>
  </si>
  <si>
    <t>droolindog</t>
  </si>
  <si>
    <t>rey_collazo</t>
  </si>
  <si>
    <t>mikestobbe</t>
  </si>
  <si>
    <t>A3: The @CDCgov recommends lemon eucalyptus oil 2 prevent #Zika. *Over age 3 only #30secondmom</t>
  </si>
  <si>
    <t>Samantha Amaral https://t.co/6YTAEkHRzo</t>
  </si>
  <si>
    <t>Zika study hopeful (infections late in pregnancy) and troubling (birth defects in asymptomatic moms) By @MikeStobbe https://t.co/VtXUSMo4Ne</t>
  </si>
  <si>
    <t>Hoje a mini pizza da escola tava zika em</t>
  </si>
  <si>
    <t>RT @calluptome: Who will be the real terrorists at the Rio Olympics? Zika or madmen?</t>
  </si>
  <si>
    <t>Tô sentindo uma dor estranha tomara que seja zika pq se for amor tô fudida</t>
  </si>
  <si>
    <t>While it's nice that WHO said Zika wouldn't be a problem for #Rio2016 , I wonder about a gov't in turmoil.  https://t.co/hi7IhQCe95</t>
  </si>
  <si>
    <t>Zika Infection Late In Pregnancy Carries Little Risk of Microcephaly https://t.co/R5nkkpw2NU #News #NPR</t>
  </si>
  <si>
    <t>http://fb.me/5lTfQNEy0</t>
  </si>
  <si>
    <t>http://apne.ws/24RLhpo</t>
  </si>
  <si>
    <t>https://twitter.com/ggreenwald/status/743252495217102848</t>
  </si>
  <si>
    <t>http://www.npr.org/sections/goatsandsoda/2016/06/15/482206200/zika-infection-late-in-pregnancy-carries-little-risk-of-microcephaly?utm_medium=RSS&amp;utm_campaign=us</t>
  </si>
  <si>
    <t>apne.ws</t>
  </si>
  <si>
    <t>zika 30secondmom</t>
  </si>
  <si>
    <t>news npr</t>
  </si>
  <si>
    <t>https://twitter.com/#!/joaniplenty/status/743253563812548608</t>
  </si>
  <si>
    <t>https://twitter.com/#!/jaquetavaress/status/743253570569502720</t>
  </si>
  <si>
    <t>https://twitter.com/#!/jonathanfahey/status/743253571060252673</t>
  </si>
  <si>
    <t>https://twitter.com/#!/cfraise1/status/743253578358333442</t>
  </si>
  <si>
    <t>https://twitter.com/#!/viccgermano_/status/743253600684621825</t>
  </si>
  <si>
    <t>https://twitter.com/#!/sukasycho/status/743253624088756224</t>
  </si>
  <si>
    <t>https://twitter.com/#!/laiztwittando/status/743253634742358016</t>
  </si>
  <si>
    <t>https://twitter.com/#!/choops34/status/743253643818729472</t>
  </si>
  <si>
    <t>https://twitter.com/#!/josenavaortiz45/status/743253661334134784</t>
  </si>
  <si>
    <t>https://twitter.com/#!/droolindog/status/743253702203539457</t>
  </si>
  <si>
    <t>https://twitter.com/#!/rey_collazo/status/743253706959912961</t>
  </si>
  <si>
    <t>743253563812548608</t>
  </si>
  <si>
    <t>743253570569502720</t>
  </si>
  <si>
    <t>743253571060252673</t>
  </si>
  <si>
    <t>743253578358333442</t>
  </si>
  <si>
    <t>743253600684621825</t>
  </si>
  <si>
    <t>743253624088756224</t>
  </si>
  <si>
    <t>743253634742358016</t>
  </si>
  <si>
    <t>743253643818729472</t>
  </si>
  <si>
    <t>743253661334134784</t>
  </si>
  <si>
    <t>743253702203539457</t>
  </si>
  <si>
    <t>743253706959912961</t>
  </si>
  <si>
    <t>Joani Plenty</t>
  </si>
  <si>
    <t>Jonathan Fahey</t>
  </si>
  <si>
    <t>Mike Stobbe</t>
  </si>
  <si>
    <t>Charlotte Fraise</t>
  </si>
  <si>
    <t>Vick</t>
  </si>
  <si>
    <t>SukaSycho</t>
  </si>
  <si>
    <t>maçã</t>
  </si>
  <si>
    <t>Rob Chaloupka</t>
  </si>
  <si>
    <t>José A. Navarro</t>
  </si>
  <si>
    <t>Droolin' Dog</t>
  </si>
  <si>
    <t>Reynaldo Collazo</t>
  </si>
  <si>
    <t>Air Guitar Rockstar listed by Tom Cruise as actor/director/Screenwriter of tomorrow. Mentored by James Patterson. I'll get even w/who was good2me. #IndigoChild</t>
  </si>
  <si>
    <t>Global health editor @AP. Other interests include science, climate, energy, bicycles. @KSJatMIT alum.</t>
  </si>
  <si>
    <t>AP medical writer / author of the book Surgeon General's Warning: How Politics Crippled the Nation's Doctor http://t.co/1MsRnVtQSr</t>
  </si>
  <si>
    <t>A fruity kinda gal.</t>
  </si>
  <si>
    <t>Money or Love</t>
  </si>
  <si>
    <t>#BlessTheBlueEyedBoy * #CarebearPrayers * #PrayForOrlando * I'm all hers! ❤ * Pit Bull owner * @SukasBlunTown * https://t.co/V9r3GVTHbS</t>
  </si>
  <si>
    <t>não tenho criatividade para criar uma bio legal</t>
  </si>
  <si>
    <t>Felizmente casado con Sylvia,tres hijos. Vivo feliz porque encontré perdón en mi amado Jesús.</t>
  </si>
  <si>
    <t>All the news...Even the stuff that's hard to chew on.</t>
  </si>
  <si>
    <t>-22 años -(B.S) Psicologia -SUAGM -Universidad Albizu -(M.A.)</t>
  </si>
  <si>
    <t>Fountain of Youth</t>
  </si>
  <si>
    <t xml:space="preserve">lado norte </t>
  </si>
  <si>
    <t>Mars</t>
  </si>
  <si>
    <t>Cleveland, OH</t>
  </si>
  <si>
    <t>Arecibo, P.R</t>
  </si>
  <si>
    <t>https://t.co/CxmnoZ6fOz</t>
  </si>
  <si>
    <t>http://t.co/MLYtqm2FX0</t>
  </si>
  <si>
    <t>https://t.co/wFYFjRNrkN</t>
  </si>
  <si>
    <t>https://t.co/kNvYZpI1mL</t>
  </si>
  <si>
    <t>https://pbs.twimg.com/profile_banners/303298583/1442702841</t>
  </si>
  <si>
    <t>https://pbs.twimg.com/profile_banners/92183278/1448937654</t>
  </si>
  <si>
    <t>https://pbs.twimg.com/profile_banners/22664758/1401415739</t>
  </si>
  <si>
    <t>https://pbs.twimg.com/profile_banners/2950375415/1464310680</t>
  </si>
  <si>
    <t>https://pbs.twimg.com/profile_banners/3057332931/1465632946</t>
  </si>
  <si>
    <t>https://pbs.twimg.com/profile_banners/3360087196/1464543329</t>
  </si>
  <si>
    <t>https://pbs.twimg.com/profile_banners/18077520/1403412361</t>
  </si>
  <si>
    <t>https://pbs.twimg.com/profile_banners/552217181/1461068465</t>
  </si>
  <si>
    <t>https://pbs.twimg.com/profile_banners/14328877/1408471908</t>
  </si>
  <si>
    <t>https://pbs.twimg.com/profile_banners/141673080/1441592638</t>
  </si>
  <si>
    <t>http://pbs.twimg.com/profile_background_images/378800000072326017/003768d7a52567d8728e336dade03830.jpeg</t>
  </si>
  <si>
    <t>http://pbs.twimg.com/profile_background_images/142834278/montana_wind.jpg</t>
  </si>
  <si>
    <t>http://pbs.twimg.com/profile_background_images/197747270/dots_v4.br.jpg</t>
  </si>
  <si>
    <t>http://pbs.twimg.com/profile_background_images/395595286/SWBanner.jpg</t>
  </si>
  <si>
    <t>http://pbs.twimg.com/profile_background_images/2599489/tiedye-dog.jpg</t>
  </si>
  <si>
    <t>http://pbs.twimg.com/profile_background_images/378800000016959196/95098820a90624899ccce61fac78f8e6.png</t>
  </si>
  <si>
    <t>http://pbs.twimg.com/profile_images/712814371269947392/2aF4uP7S_normal.jpg</t>
  </si>
  <si>
    <t>http://pbs.twimg.com/profile_images/672516624461656064/8HDoyKrD_normal.jpg</t>
  </si>
  <si>
    <t>http://pbs.twimg.com/profile_images/120183999/Stobbemuggrady_normal.JPG</t>
  </si>
  <si>
    <t>http://pbs.twimg.com/profile_images/378800000170194689/ee2e4fb326ac0314b2bc8fdbdecab83e_normal.jpeg</t>
  </si>
  <si>
    <t>http://pbs.twimg.com/profile_images/735998459426287616/dt9-dJky_normal.jpg</t>
  </si>
  <si>
    <t>http://pbs.twimg.com/profile_images/742296416253399040/EE32y-0O_normal.jpg</t>
  </si>
  <si>
    <t>http://pbs.twimg.com/profile_images/742010148999340032/IHqae1ha_normal.jpg</t>
  </si>
  <si>
    <t>http://pbs.twimg.com/profile_images/3538893005/9f8aaf9a0ee15dece3901eee7e0a7a01_normal.jpeg</t>
  </si>
  <si>
    <t>http://pbs.twimg.com/profile_images/722399624833552385/Gzxn3nlY_normal.jpg</t>
  </si>
  <si>
    <t>http://pbs.twimg.com/profile_images/511269922719031296/zPNslJ7g_normal.jpeg</t>
  </si>
  <si>
    <t>http://pbs.twimg.com/profile_images/743192089148612608/cbsLG0sD_normal.jpg</t>
  </si>
  <si>
    <t>https://twitter.com/joaniplenty</t>
  </si>
  <si>
    <t>https://twitter.com/jonathanfahey</t>
  </si>
  <si>
    <t>https://twitter.com/mikestobbe</t>
  </si>
  <si>
    <t>https://twitter.com/cfraise1</t>
  </si>
  <si>
    <t>https://twitter.com/viccgermano_</t>
  </si>
  <si>
    <t>https://twitter.com/sukasycho</t>
  </si>
  <si>
    <t>https://twitter.com/laiztwittando</t>
  </si>
  <si>
    <t>https://twitter.com/choops34</t>
  </si>
  <si>
    <t>https://twitter.com/josenavaortiz45</t>
  </si>
  <si>
    <t>https://twitter.com/droolindog</t>
  </si>
  <si>
    <t>https://twitter.com/rey_collazo</t>
  </si>
  <si>
    <t xml:space="preserve">calluptome
</t>
  </si>
  <si>
    <t xml:space="preserve">lequipe
</t>
  </si>
  <si>
    <t>joaniplenty
A3: The @CDCgov recommends lemon
eucalyptus oil 2 prevent #Zika.
*Over age 3 only #30secondmom</t>
  </si>
  <si>
    <t>jonathanfahey
Zika study hopeful (infections
late in pregnancy) and troubling
(birth defects in asymptomatic
moms) By @MikeStobbe https://t.co/VtXUSMo4Ne</t>
  </si>
  <si>
    <t xml:space="preserve">mikestobbe
</t>
  </si>
  <si>
    <t>cfraise1
RT @ABCWorldNews: Study finds Zika
infection in third trimester poses
little risk of microcephaly in
infants: https://t.co/osV8CrfweK
https…</t>
  </si>
  <si>
    <t>viccgermano_
Hoje a mini pizza da escola tava
zika em</t>
  </si>
  <si>
    <t>sukasycho
RT @calluptome: Who will be the
real terrorists at the Rio Olympics?
Zika or madmen?</t>
  </si>
  <si>
    <t>laiztwittando
Tô sentindo uma dor estranha tomara
que seja zika pq se for amor tô
fudida</t>
  </si>
  <si>
    <t>choops34
While it's nice that WHO said Zika
wouldn't be a problem for #Rio2016
, I wonder about a gov't in turmoil.
https://t.co/hi7IhQCe95</t>
  </si>
  <si>
    <t>josenavaortiz45
RT @TIME: Nearly 12,000 pregnant
women in Colombia have Zika https://t.co/4rr6wUjtP2</t>
  </si>
  <si>
    <t>droolindog
Zika Infection Late In Pregnancy
Carries Little Risk of Microcephaly
https://t.co/R5nkkpw2NU #News #NPR</t>
  </si>
  <si>
    <t>rey_collazo
RT @ElNuevoDia: Zika en embarazo
avanzado no generó defectos congénitos
- https://t.co/6lgbAyCO3J https://t.co/i6U1hmoJrH</t>
  </si>
  <si>
    <t>solovemy5</t>
  </si>
  <si>
    <t>enissmrz</t>
  </si>
  <si>
    <t>cecupdate</t>
  </si>
  <si>
    <t>30secondmom</t>
  </si>
  <si>
    <t>jeykiragomez</t>
  </si>
  <si>
    <t>erikaelvander</t>
  </si>
  <si>
    <t>libbyblog</t>
  </si>
  <si>
    <t>tnradonc</t>
  </si>
  <si>
    <t>faolv_</t>
  </si>
  <si>
    <t>n3t0v</t>
  </si>
  <si>
    <t>igor_sfc</t>
  </si>
  <si>
    <t>noejuan</t>
  </si>
  <si>
    <t>meridianotv</t>
  </si>
  <si>
    <t>RT @joaniplenty: A3: The @CDCgov recommends lemon eucalyptus oil 2 prevent #Zika. *Over age 3 only #30secondmom</t>
  </si>
  <si>
    <t>saii zika</t>
  </si>
  <si>
    <t>RT @MeridianoTV: #RumboARio || Pau Gasol medita congelar su esperma por miedo al zika https://t.co/2nDPRRqlFN https://t.co/5KAs7HZHTJ</t>
  </si>
  <si>
    <t>PUTA MERDA O REVER SAI DO INTER E FAZ GOL ISSO SÓ PODE SER ZIKA</t>
  </si>
  <si>
    <t>RT @TuxtlaPCivil: Accion de reducción de riesgos por vectores (zika) de comité de prevención de la Col La Condesa en la #CapitalTuxtla http…</t>
  </si>
  <si>
    <t>Zika desgraçada.</t>
  </si>
  <si>
    <t>People should use common sense  and stay out of Rio.  The Zika Virus is worst  in Rio, Brazil.  People don't care about you staying healthy.</t>
  </si>
  <si>
    <t>http://bit.ly/1PuruoT</t>
  </si>
  <si>
    <t>rumboario</t>
  </si>
  <si>
    <t>https://twitter.com/#!/solovemy5/status/743253721363013632</t>
  </si>
  <si>
    <t>https://twitter.com/#!/enissmrz/status/743253737775456256</t>
  </si>
  <si>
    <t>https://twitter.com/#!/cecupdate/status/743253747447566336</t>
  </si>
  <si>
    <t>https://twitter.com/#!/30secondmom/status/743253760772870145</t>
  </si>
  <si>
    <t>https://twitter.com/#!/jeykiragomez/status/743253778028183552</t>
  </si>
  <si>
    <t>https://twitter.com/#!/erikaelvander/status/743253795514290177</t>
  </si>
  <si>
    <t>https://twitter.com/#!/libbyblog/status/743253815437168640</t>
  </si>
  <si>
    <t>https://twitter.com/#!/tnradonc/status/743253821695135744</t>
  </si>
  <si>
    <t>https://twitter.com/#!/faolv_/status/743253829001551873</t>
  </si>
  <si>
    <t>https://twitter.com/#!/n3t0v/status/743253836819619840</t>
  </si>
  <si>
    <t>https://twitter.com/#!/igor_sfc/status/743253844663107584</t>
  </si>
  <si>
    <t>https://twitter.com/#!/jacqulinelei/status/743253850883239936</t>
  </si>
  <si>
    <t>https://twitter.com/#!/noejuan/status/743253863583514625</t>
  </si>
  <si>
    <t>743253721363013632</t>
  </si>
  <si>
    <t>743253737775456256</t>
  </si>
  <si>
    <t>743253747447566336</t>
  </si>
  <si>
    <t>743253760772870145</t>
  </si>
  <si>
    <t>743253778028183552</t>
  </si>
  <si>
    <t>743253795514290177</t>
  </si>
  <si>
    <t>743253815437168640</t>
  </si>
  <si>
    <t>743253821695135744</t>
  </si>
  <si>
    <t>743253829001551873</t>
  </si>
  <si>
    <t>743253836819619840</t>
  </si>
  <si>
    <t>743253844663107584</t>
  </si>
  <si>
    <t>743253850883239936</t>
  </si>
  <si>
    <t>743253863583514625</t>
  </si>
  <si>
    <t>LA Janssens</t>
  </si>
  <si>
    <t>ENISS</t>
  </si>
  <si>
    <t>Um cruzeirense</t>
  </si>
  <si>
    <t>30Second Mom</t>
  </si>
  <si>
    <t>jeykira valentina</t>
  </si>
  <si>
    <t>Meridiano</t>
  </si>
  <si>
    <t>Erika elvander</t>
  </si>
  <si>
    <t>Elizabeth Rodriguez</t>
  </si>
  <si>
    <t>Casey Lipscomb</t>
  </si>
  <si>
    <t>oliveira</t>
  </si>
  <si>
    <t>Ernesto Velázquez</t>
  </si>
  <si>
    <t>​Sr. Marrento™</t>
  </si>
  <si>
    <t>Noé Juan Farrera®∞</t>
  </si>
  <si>
    <t>Mom of 5 extraordinary kids! 2 College/1HS &amp; ID Twin Boys) #Wife #Writer #DGAMember. Sharing #Mom #Beauty #Twin &amp; #Writing Tips. Life is short so make it count!</t>
  </si>
  <si>
    <t>facile à follow mais dur à suivre. #EFC27 U19DH ⚽️⚽️ GarethThiagoCavaniCescF teamjul snap: eniss_silva ig : eniss_mrz</t>
  </si>
  <si>
    <t>Melhor time de minas e do Brasil Cruzeiro EC 
     6 x 1®    @cruzeiro/@chelseaFC/@sporting_CP</t>
  </si>
  <si>
    <t>#30SecondMom inspires, connects &amp; empowers moms - 30seconds at a time - w/the best ideas from experts. Want to share your tips &amp; earn rewards? Join our tribe!</t>
  </si>
  <si>
    <t>- - - -</t>
  </si>
  <si>
    <t>Twitter oficial de Meridiano, los especialistas en deportes. Te informamos desde todas las plataformas y sin olvidarnos de los amantes de la farándula.</t>
  </si>
  <si>
    <t>Transportation/urban planning consultant. Mom! Home chef! Science enthusiast! https://t.co/DNz7YWK48H</t>
  </si>
  <si>
    <t>Oncology and football. That's what I do.</t>
  </si>
  <si>
    <t>Experimente uma vez, Ame para sempre ! //@SCInternacional // @juventusfc // @ManUtd // #DuduÉMácio !! // 16 // meu melhor 1/1 certo @duda_pereirav ❤️</t>
  </si>
  <si>
    <t>Meteorología, Fotografía, la Luna, Orientación vial. 
De pueblo en la Ciudad.
 - - - 
http://t.co/OrB9vdgQta</t>
  </si>
  <si>
    <t>Sendo idiota e distraído desde 97. Ator, fazendo papel de trouxa sempre que possível. Snap: o_santista</t>
  </si>
  <si>
    <t>Si me sigues te llevas ok? tuiteando desde Tuxtla Gutiérrez, Chiapas, México, Planeta Tierra</t>
  </si>
  <si>
    <t>Wherever I want to be!</t>
  </si>
  <si>
    <t>Evreux, Haute-Normandie</t>
  </si>
  <si>
    <t>Based @1871Chicago</t>
  </si>
  <si>
    <t>El Mundo</t>
  </si>
  <si>
    <t>ÜT: 10.0678745,-69.2896927</t>
  </si>
  <si>
    <t>Brooklyn, NY</t>
  </si>
  <si>
    <t>Chiapas, México</t>
  </si>
  <si>
    <t>https://t.co/OO6QyuOKEX</t>
  </si>
  <si>
    <t>https://t.co/7iR9s9rJ9G</t>
  </si>
  <si>
    <t>http://t.co/jFPrBWoDYP</t>
  </si>
  <si>
    <t>https://t.co/pF8DsDH3n9</t>
  </si>
  <si>
    <t>http://t.co/WXaRH2od7V</t>
  </si>
  <si>
    <t>https://t.co/vOhr2MIJ3c</t>
  </si>
  <si>
    <t>https://pbs.twimg.com/profile_banners/1242649334/1460397197</t>
  </si>
  <si>
    <t>https://pbs.twimg.com/profile_banners/2952256546/1465125323</t>
  </si>
  <si>
    <t>https://pbs.twimg.com/profile_banners/3453428129/1464572456</t>
  </si>
  <si>
    <t>https://pbs.twimg.com/profile_banners/206364738/1462911061</t>
  </si>
  <si>
    <t>https://pbs.twimg.com/profile_banners/231187090/1464885760</t>
  </si>
  <si>
    <t>https://pbs.twimg.com/profile_banners/65489923/1449013082</t>
  </si>
  <si>
    <t>https://pbs.twimg.com/profile_banners/1410208213/1415820198</t>
  </si>
  <si>
    <t>https://pbs.twimg.com/profile_banners/2370092421/1465354849</t>
  </si>
  <si>
    <t>https://pbs.twimg.com/profile_banners/132718971/1376310925</t>
  </si>
  <si>
    <t>https://pbs.twimg.com/profile_banners/299277937/1462588224</t>
  </si>
  <si>
    <t>https://pbs.twimg.com/profile_banners/35557495/1422713627</t>
  </si>
  <si>
    <t>http://pbs.twimg.com/profile_background_images/808739341/b1e210b8ef677fe0693b6e2f62e32997.jpeg</t>
  </si>
  <si>
    <t>http://pbs.twimg.com/profile_background_images/103776477/fondotwitter.jpg</t>
  </si>
  <si>
    <t>http://pbs.twimg.com/profile_background_images/459126670838861824/-nUN11w3.jpeg</t>
  </si>
  <si>
    <t>http://pbs.twimg.com/profile_background_images/585471823724187648/FHGYSn5u.jpg</t>
  </si>
  <si>
    <t>http://pbs.twimg.com/profile_images/743253929761308672/i0ogp1_V_normal.jpg</t>
  </si>
  <si>
    <t>http://pbs.twimg.com/profile_images/719584094904918016/kA3ib4rq_normal.jpg</t>
  </si>
  <si>
    <t>http://pbs.twimg.com/profile_images/742494159395753984/EjqqRMRi_normal.jpg</t>
  </si>
  <si>
    <t>http://pbs.twimg.com/profile_images/737096269936635906/-K64xsS4_normal.jpg</t>
  </si>
  <si>
    <t>http://pbs.twimg.com/profile_images/378800000124430941/0e6aad4ca0d1df8df0ce8b17507238dd_normal.jpeg</t>
  </si>
  <si>
    <t>http://pbs.twimg.com/profile_images/738410518235480065/SairONIc_normal.jpg</t>
  </si>
  <si>
    <t>http://pbs.twimg.com/profile_images/671835844458749953/GcLackF2_normal.png</t>
  </si>
  <si>
    <t>http://pbs.twimg.com/profile_images/691341039559413761/U97EhkWV_normal.jpg</t>
  </si>
  <si>
    <t>http://pbs.twimg.com/profile_images/2260806502/peony_normal.JPG</t>
  </si>
  <si>
    <t>http://pbs.twimg.com/profile_images/738063155792908288/CilNlk26_normal.jpg</t>
  </si>
  <si>
    <t>http://pbs.twimg.com/profile_images/742828862611017728/X1dsaxf2_normal.jpg</t>
  </si>
  <si>
    <t>http://pbs.twimg.com/profile_images/487352267406712832/_6yjNC7G_normal.jpeg</t>
  </si>
  <si>
    <t>http://pbs.twimg.com/profile_images/739695373267152896/y4GeFwAO_normal.jpg</t>
  </si>
  <si>
    <t>http://pbs.twimg.com/profile_images/702132453624848389/U2wQ5NH__normal.jpg</t>
  </si>
  <si>
    <t>https://twitter.com/solovemy5</t>
  </si>
  <si>
    <t>https://twitter.com/enissmrz</t>
  </si>
  <si>
    <t>https://twitter.com/cecupdate</t>
  </si>
  <si>
    <t>https://twitter.com/30secondmom</t>
  </si>
  <si>
    <t>https://twitter.com/jeykiragomez</t>
  </si>
  <si>
    <t>https://twitter.com/meridianotv</t>
  </si>
  <si>
    <t>https://twitter.com/erikaelvander</t>
  </si>
  <si>
    <t>https://twitter.com/libbyblog</t>
  </si>
  <si>
    <t>https://twitter.com/tnradonc</t>
  </si>
  <si>
    <t>https://twitter.com/faolv_</t>
  </si>
  <si>
    <t>https://twitter.com/n3t0v</t>
  </si>
  <si>
    <t>https://twitter.com/igor_sfc</t>
  </si>
  <si>
    <t>https://twitter.com/noejuan</t>
  </si>
  <si>
    <t xml:space="preserve">tuxtlapcivil
</t>
  </si>
  <si>
    <t>solovemy5
RT @joaniplenty: A3: The @CDCgov
recommends lemon eucalyptus oil
2 prevent #Zika. *Over age 3 only
#30secondmom</t>
  </si>
  <si>
    <t>enissmrz
RT @lequipe: Pau Gasol pense à
congeler son sperme https://t.co/WYI4Cy0gUd
https://t.co/ho6HcPinBl</t>
  </si>
  <si>
    <t>cecupdate
saii zika</t>
  </si>
  <si>
    <t>30secondmom
RT @joaniplenty: A3: The @CDCgov
recommends lemon eucalyptus oil
2 prevent #Zika. *Over age 3 only
#30secondmom</t>
  </si>
  <si>
    <t>jeykiragomez
RT @MeridianoTV: #RumboARio ||
Pau Gasol medita congelar su esperma
por miedo al zika https://t.co/2nDPRRqlFN
https://t.co/5KAs7HZHTJ</t>
  </si>
  <si>
    <t xml:space="preserve">meridianotv
</t>
  </si>
  <si>
    <t>erikaelvander
RT @NPRHealth: Zika Infection Late
In Pregnancy Carries Little Risk
of Microcephaly https://t.co/s9fOq0kjxK</t>
  </si>
  <si>
    <t>libbyblog
RT @DrFriedenCDC: Preliminary report
from Colombia: Nearly 12,000 pregnant
women reported to have #Zika virus
disease. @NEJM https://t.co/G…</t>
  </si>
  <si>
    <t>tnradonc
RT @DrFriedenCDC: Preliminary report
from Colombia: Nearly 12,000 pregnant
women reported to have #Zika virus
disease. @NEJM https://t.co/G…</t>
  </si>
  <si>
    <t>faolv_
PUTA MERDA O REVER SAI DO INTER
E FAZ GOL ISSO SÓ PODE SER ZIKA</t>
  </si>
  <si>
    <t>n3t0v
RT @TuxtlaPCivil: Accion de reducción
de riesgos por vectores (zika)
de comité de prevención de la Col
La Condesa en la #CapitalTuxtla
http…</t>
  </si>
  <si>
    <t>igor_sfc
Zika desgraçada.</t>
  </si>
  <si>
    <t>noejuan
RT @TuxtlaPCivil: Accion de reducción
de riesgos por vectores (zika)
de comité de prevención de la Col
La Condesa en la #CapitalTuxtla
http…</t>
  </si>
  <si>
    <t>elcesararevalo</t>
  </si>
  <si>
    <t>michellebuskett</t>
  </si>
  <si>
    <t>rion_carlos</t>
  </si>
  <si>
    <t>ryface</t>
  </si>
  <si>
    <t>holly_love2</t>
  </si>
  <si>
    <t>msunielsen</t>
  </si>
  <si>
    <t>herald_health</t>
  </si>
  <si>
    <t>nsgcriticalcare</t>
  </si>
  <si>
    <t>luvmy4durans</t>
  </si>
  <si>
    <t>bedabb_</t>
  </si>
  <si>
    <t>sethdrakin</t>
  </si>
  <si>
    <t>newsdopeixe</t>
  </si>
  <si>
    <t>Mosca con el zika https://t.co/ovlKD3fzgL</t>
  </si>
  <si>
    <t>Everyone's telling us to be careful about the Zika virus in Mexico; we're good y'all, we've got the blood of Jesus. Now let us enjoy it.</t>
  </si>
  <si>
    <t>If I ever have another daughter, I'ma name her Zika. Log it.</t>
  </si>
  <si>
    <t>RIP Ryface he was crushed by an antique giltwood console while trying to avoid the Zika virus</t>
  </si>
  <si>
    <t>2 more Zika virus cases found in King County https://t.co/E1HM110XuP</t>
  </si>
  <si>
    <t>Ahead-of-Print: Zika virus: What nurses need to know.: Local, state, national, and international healthcare o... https://t.co/MyQtJF4e8w</t>
  </si>
  <si>
    <t>@Newsdopeixe zika invertida ahahaha</t>
  </si>
  <si>
    <t>Xfinity's coverage of the Olympic Games...the best way to watch the Olympics without worrying about the Zika virus. #ImpactReplay</t>
  </si>
  <si>
    <t>https://twitter.com/FlorEnOff/status/743253722365595649</t>
  </si>
  <si>
    <t>http://dlvr.it/LZM0PG</t>
  </si>
  <si>
    <t>http://bit.ly/1XYbYu5</t>
  </si>
  <si>
    <t>impactreplay</t>
  </si>
  <si>
    <t>https://twitter.com/#!/elcesararevalo/status/743253878418866176</t>
  </si>
  <si>
    <t>https://twitter.com/#!/michellebuskett/status/743253893811843073</t>
  </si>
  <si>
    <t>https://twitter.com/#!/rion_carlos/status/743253895791579136</t>
  </si>
  <si>
    <t>https://twitter.com/#!/ryface/status/743253912937865216</t>
  </si>
  <si>
    <t>https://twitter.com/#!/holly_love2/status/743253926141526016</t>
  </si>
  <si>
    <t>https://twitter.com/#!/msunielsen/status/743253949830963200</t>
  </si>
  <si>
    <t>https://twitter.com/#!/herald_health/status/743253953408688128</t>
  </si>
  <si>
    <t>https://twitter.com/#!/nsgcriticalcare/status/743253982890463232</t>
  </si>
  <si>
    <t>https://twitter.com/#!/luvmy4durans/status/743253987810435073</t>
  </si>
  <si>
    <t>https://twitter.com/#!/bedabb_/status/743253998275264513</t>
  </si>
  <si>
    <t>https://twitter.com/#!/sethdrakin/status/743254011072098304</t>
  </si>
  <si>
    <t>743253878418866176</t>
  </si>
  <si>
    <t>743253893811843073</t>
  </si>
  <si>
    <t>743253895791579136</t>
  </si>
  <si>
    <t>743253912937865216</t>
  </si>
  <si>
    <t>743253926141526016</t>
  </si>
  <si>
    <t>743253949830963200</t>
  </si>
  <si>
    <t>743253953408688128</t>
  </si>
  <si>
    <t>743253982890463232</t>
  </si>
  <si>
    <t>743253987810435073</t>
  </si>
  <si>
    <t>743253998275264513</t>
  </si>
  <si>
    <t>743254011072098304</t>
  </si>
  <si>
    <t>743205959762219008</t>
  </si>
  <si>
    <t>743253532359430144</t>
  </si>
  <si>
    <t>Dice</t>
  </si>
  <si>
    <t>Rion of Karate</t>
  </si>
  <si>
    <t>Holly Love</t>
  </si>
  <si>
    <t>Margaret Nielsen</t>
  </si>
  <si>
    <t>Herald Health news</t>
  </si>
  <si>
    <t>NsgCritCare journal</t>
  </si>
  <si>
    <t>Blanca Duran</t>
  </si>
  <si>
    <t>Vinícius Cerqueira</t>
  </si>
  <si>
    <t>news do peixe</t>
  </si>
  <si>
    <t>Seth Drakin</t>
  </si>
  <si>
    <t>oi amigOOOOOOOO</t>
  </si>
  <si>
    <t>Sé bien a donde voy, aunque a veces me desvíe del camino. No pretendo que me entiendas, yo que llevo veintidós años viviendo conmigo aún no lo hago.</t>
  </si>
  <si>
    <t>lover of Jesus • future wife • youth leader • government employee • graphic designer</t>
  </si>
  <si>
    <t>Christian, Cajun, family, musings, hardcore music, science, sports, combat, social experiments. #Thicke</t>
  </si>
  <si>
    <t>im okay im just hungry</t>
  </si>
  <si>
    <t>Life, Travel, philanthropy, education, food &amp; fun! Author #VFSC #Oscars #BrandAmbassador #SocialGood #SmGirlfriends #TeamMarie #ASMSG1 et al</t>
  </si>
  <si>
    <t>Retired Social Work professor &amp; grandmother. Working for peace &amp; social justice. Impacted by childhood polio. Don't usually check direct messages. #UniteBlue</t>
  </si>
  <si>
    <t>Automated feed of health news from http://t.co/avjCHMcT6k, plus our To Your Health blog. For our main account, follow @EverettHerald.</t>
  </si>
  <si>
    <t>Nursing2016 Critical Care is the Evidence-Based Journal for Acute and Critical Care Nurses</t>
  </si>
  <si>
    <t>I love my family &amp; that is all you need to know!</t>
  </si>
  <si>
    <t>Mobile Developer. BEPiD 2015</t>
  </si>
  <si>
    <t>news do peixe bizarro: o único que não da notícia do peixe || snap: guigarcia96</t>
  </si>
  <si>
    <t>Creator of Monster Crap &amp; Co-Host of AMP's Impact Implosion</t>
  </si>
  <si>
    <t>Port Neches, TX</t>
  </si>
  <si>
    <t>petting strangers' dogs</t>
  </si>
  <si>
    <t>CA &amp; global</t>
  </si>
  <si>
    <t>Michigan</t>
  </si>
  <si>
    <t>Everett, Washington, USA</t>
  </si>
  <si>
    <t>MAO ou SAO</t>
  </si>
  <si>
    <t>Stafford, Virginia</t>
  </si>
  <si>
    <t>https://t.co/bKOCp4oO4U</t>
  </si>
  <si>
    <t>https://t.co/hukphkz4Be</t>
  </si>
  <si>
    <t>http://t.co/iA8LDdzuDJ</t>
  </si>
  <si>
    <t>http://t.co/bmM4GGmii5</t>
  </si>
  <si>
    <t>http://t.co/WYgxv2AQM0</t>
  </si>
  <si>
    <t>https://t.co/liHZxpKobj</t>
  </si>
  <si>
    <t>http://t.co/pKuiVy1yCD</t>
  </si>
  <si>
    <t>https://pbs.twimg.com/profile_banners/4627345708/1465413235</t>
  </si>
  <si>
    <t>https://pbs.twimg.com/profile_banners/2187791687/1452655167</t>
  </si>
  <si>
    <t>https://pbs.twimg.com/profile_banners/563354088/1440458445</t>
  </si>
  <si>
    <t>https://pbs.twimg.com/profile_banners/14866040/1407747482</t>
  </si>
  <si>
    <t>https://pbs.twimg.com/profile_banners/594197204/1432666729</t>
  </si>
  <si>
    <t>https://pbs.twimg.com/profile_banners/22819266/1359081659</t>
  </si>
  <si>
    <t>https://pbs.twimg.com/profile_banners/190641256/1461852759</t>
  </si>
  <si>
    <t>https://pbs.twimg.com/profile_banners/3484904360/1441677463</t>
  </si>
  <si>
    <t>https://pbs.twimg.com/profile_banners/71123160/1405393162</t>
  </si>
  <si>
    <t>https://pbs.twimg.com/profile_banners/1061321977/1433203177</t>
  </si>
  <si>
    <t>https://pbs.twimg.com/profile_banners/245951428/1402960452</t>
  </si>
  <si>
    <t>http://pbs.twimg.com/profile_background_images/542481422/standing_polar_bear.jpg</t>
  </si>
  <si>
    <t>http://pbs.twimg.com/profile_background_images/161489547/critical_care.jpg</t>
  </si>
  <si>
    <t>http://pbs.twimg.com/profile_background_images/252348617/2.gif</t>
  </si>
  <si>
    <t>http://pbs.twimg.com/profile_background_images/515643106356502528/NWiNaZyd.jpeg</t>
  </si>
  <si>
    <t>http://pbs.twimg.com/profile_images/742432417949028352/N6NrcYZ2_normal.jpg</t>
  </si>
  <si>
    <t>http://pbs.twimg.com/profile_images/687052205413777408/H8Hzr2gb_normal.jpg</t>
  </si>
  <si>
    <t>http://pbs.twimg.com/profile_images/743206358690893824/Qc0pAdKr_normal.jpg</t>
  </si>
  <si>
    <t>http://pbs.twimg.com/profile_images/737496134147407872/-i4M_BKt_normal.jpg</t>
  </si>
  <si>
    <t>http://pbs.twimg.com/profile_images/414534838553542656/uNnfQQEb_normal.jpeg</t>
  </si>
  <si>
    <t>http://pbs.twimg.com/profile_images/2631544718/e8f57a5a8be82be9533064a0224f3634_normal.jpeg</t>
  </si>
  <si>
    <t>http://pbs.twimg.com/profile_images/447038778431897600/l6O7FGaj_normal.jpeg</t>
  </si>
  <si>
    <t>http://pbs.twimg.com/profile_images/725689128331825153/PcjIZF9t_normal.jpg</t>
  </si>
  <si>
    <t>http://pbs.twimg.com/profile_images/641066949686902784/NYAolpnL_normal.jpg</t>
  </si>
  <si>
    <t>http://pbs.twimg.com/profile_images/735951022045179905/3-LcEPb9_normal.jpg</t>
  </si>
  <si>
    <t>http://pbs.twimg.com/profile_images/734436650902753284/rju_F5vN_normal.jpg</t>
  </si>
  <si>
    <t>http://pbs.twimg.com/profile_images/722523912710565888/S0SYZJaL_normal.jpg</t>
  </si>
  <si>
    <t>https://twitter.com/elcesararevalo</t>
  </si>
  <si>
    <t>https://twitter.com/michellebuskett</t>
  </si>
  <si>
    <t>https://twitter.com/rion_carlos</t>
  </si>
  <si>
    <t>https://twitter.com/ryface</t>
  </si>
  <si>
    <t>https://twitter.com/holly_love2</t>
  </si>
  <si>
    <t>https://twitter.com/msunielsen</t>
  </si>
  <si>
    <t>https://twitter.com/herald_health</t>
  </si>
  <si>
    <t>https://twitter.com/nsgcriticalcare</t>
  </si>
  <si>
    <t>https://twitter.com/luvmy4durans</t>
  </si>
  <si>
    <t>https://twitter.com/bedabb_</t>
  </si>
  <si>
    <t>https://twitter.com/newsdopeixe</t>
  </si>
  <si>
    <t>https://twitter.com/sethdrakin</t>
  </si>
  <si>
    <t xml:space="preserve">boneknightmare
</t>
  </si>
  <si>
    <t>elcesararevalo
Mosca con el zika https://t.co/ovlKD3fzgL</t>
  </si>
  <si>
    <t>michellebuskett
Everyone's telling us to be careful
about the Zika virus in Mexico;
we're good y'all, we've got the
blood of Jesus. Now let us enjoy
it.</t>
  </si>
  <si>
    <t>rion_carlos
If I ever have another daughter,
I'ma name her Zika. Log it.</t>
  </si>
  <si>
    <t>ryface
RIP Ryface he was crushed by an
antique giltwood console while
trying to avoid the Zika virus</t>
  </si>
  <si>
    <t>holly_love2
RT @joaniplenty: A3: The @CDCgov
recommends lemon eucalyptus oil
2 prevent #Zika. *Over age 3 only
#30secondmom</t>
  </si>
  <si>
    <t>msunielsen
RT @BoneKnightmare: #UhOh Study
finds Zika virus can be transmitted
through oral sex https://t.co/CuJNwqypiJ</t>
  </si>
  <si>
    <t>herald_health
2 more Zika virus cases found in
King County https://t.co/E1HM110XuP</t>
  </si>
  <si>
    <t>nsgcriticalcare
Ahead-of-Print: Zika virus: What
nurses need to know.: Local, state,
national, and international healthcare
o... https://t.co/MyQtJF4e8w</t>
  </si>
  <si>
    <t>luvmy4durans
RT @ABCWorldNews: Study finds Zika
infection in third trimester poses
little risk of microcephaly in
infants: https://t.co/osV8CrfweK
https…</t>
  </si>
  <si>
    <t>bedabb_
@Newsdopeixe zika invertida ahahaha</t>
  </si>
  <si>
    <t xml:space="preserve">newsdopeixe
</t>
  </si>
  <si>
    <t>sethdrakin
Xfinity's coverage of the Olympic
Games...the best way to watch the
Olympics without worrying about
the Zika virus. #ImpactReplay</t>
  </si>
  <si>
    <t>tomcampbell64</t>
  </si>
  <si>
    <t>quereqto</t>
  </si>
  <si>
    <t>samukkkkaaa</t>
  </si>
  <si>
    <t>thamy_chorao</t>
  </si>
  <si>
    <t>gurrdygirl</t>
  </si>
  <si>
    <t>shmorris251</t>
  </si>
  <si>
    <t>allpinoynews</t>
  </si>
  <si>
    <t>choras55</t>
  </si>
  <si>
    <t>digg</t>
  </si>
  <si>
    <t>mdtoorder</t>
  </si>
  <si>
    <t>daoravidamano</t>
  </si>
  <si>
    <t>zach_sully</t>
  </si>
  <si>
    <t>therreport</t>
  </si>
  <si>
    <t>RT @daoravidamano: semana de provas https://t.co/co8EwjcWCe</t>
  </si>
  <si>
    <t>Mata o Luís amanhã</t>
  </si>
  <si>
    <t>@zach_sully no one is going lol Zika is a force</t>
  </si>
  <si>
    <t>legal https://t.co/o0BIFBsLB0</t>
  </si>
  <si>
    <t>De los  creadores  de "Tengo apendicitis ", nos llega  "Tengo Zika ".... No pego una !</t>
  </si>
  <si>
    <t>Gostei de um vídeo @YouTube de @reynoldromao https://t.co/4YszNBBjOO PEGADINHA: DEU ZIKA! ( PRANK )</t>
  </si>
  <si>
    <t>RT @igor_sfc: Zika desgraçada.</t>
  </si>
  <si>
    <t>RT @TheRReport: W.H.O. Says Olympics Should Go Ahead in Brazil Despite Zika Virus https://t.co/e1saMOgIFb</t>
  </si>
  <si>
    <t>Zika infections late in pregnancy led to no defects in study https://t.co/nAMrlMYAE9 https://t.co/eJpiUkl8ww</t>
  </si>
  <si>
    <t>#PauGasol valora congelar su #esperma ante amenaza del virus del #Zika en #Rio2016</t>
  </si>
  <si>
    <t>Zika may have already infected 80,000 Americans and Congress has refused to act: https://t.co/heYplcKJ79</t>
  </si>
  <si>
    <t>RT @digg: Zika may have already infected 80,000 Americans and Congress has refused to act: https://t.co/heYplcKJ79</t>
  </si>
  <si>
    <t>http://fb.me/19EHNhRSW</t>
  </si>
  <si>
    <t>http://allpinoynews.com/zika-infections-late-in-pregnancy-led-to-no-defects-in-study/</t>
  </si>
  <si>
    <t>http://di.gg/1XXxzmD</t>
  </si>
  <si>
    <t>allpinoynews.com</t>
  </si>
  <si>
    <t>di.gg</t>
  </si>
  <si>
    <t>paugasol esperma zika rio2016</t>
  </si>
  <si>
    <t>https://twitter.com/#!/_pikachu_zika_/status/743248762244567041</t>
  </si>
  <si>
    <t>https://twitter.com/#!/_pikachu_zika_/status/743248709371199488</t>
  </si>
  <si>
    <t>https://twitter.com/#!/tomcampbell64/status/743254037122981889</t>
  </si>
  <si>
    <t>https://twitter.com/#!/jaquetavaress/status/743254038028902400</t>
  </si>
  <si>
    <t>https://twitter.com/#!/quereqto/status/743254055045185537</t>
  </si>
  <si>
    <t>https://twitter.com/#!/samukkkkaaa/status/743254079346999300</t>
  </si>
  <si>
    <t>https://twitter.com/#!/thamy_chorao/status/743254081741926400</t>
  </si>
  <si>
    <t>https://twitter.com/#!/gurrdygirl/status/743254121134718976</t>
  </si>
  <si>
    <t>https://twitter.com/#!/shmorris251/status/743254157704912896</t>
  </si>
  <si>
    <t>https://twitter.com/#!/allpinoynews/status/743254172997300224</t>
  </si>
  <si>
    <t>https://twitter.com/#!/choras55/status/743254174037475333</t>
  </si>
  <si>
    <t>https://twitter.com/#!/digg/status/743254100616298496</t>
  </si>
  <si>
    <t>https://twitter.com/#!/mdtoorder/status/743254181759197184</t>
  </si>
  <si>
    <t>743248762244567041</t>
  </si>
  <si>
    <t>743248709371199488</t>
  </si>
  <si>
    <t>743254037122981889</t>
  </si>
  <si>
    <t>743254038028902400</t>
  </si>
  <si>
    <t>743254055045185537</t>
  </si>
  <si>
    <t>743254079346999300</t>
  </si>
  <si>
    <t>743254081741926400</t>
  </si>
  <si>
    <t>743254121134718976</t>
  </si>
  <si>
    <t>743254157704912896</t>
  </si>
  <si>
    <t>743254172997300224</t>
  </si>
  <si>
    <t>743254174037475333</t>
  </si>
  <si>
    <t>743254100616298496</t>
  </si>
  <si>
    <t>743254181759197184</t>
  </si>
  <si>
    <t>743235169147060225</t>
  </si>
  <si>
    <t>Matiascl_</t>
  </si>
  <si>
    <t>Jonatan Zanela</t>
  </si>
  <si>
    <t>THOMA$</t>
  </si>
  <si>
    <t>Zach Sullivan</t>
  </si>
  <si>
    <t>Alejandro Querecuto</t>
  </si>
  <si>
    <t>samuel felipe</t>
  </si>
  <si>
    <t>Santos FC ❤</t>
  </si>
  <si>
    <t>ShirleyT</t>
  </si>
  <si>
    <t>(((TheRReport)))</t>
  </si>
  <si>
    <t>Sbrooks</t>
  </si>
  <si>
    <t>All Pinoy News</t>
  </si>
  <si>
    <t>Revista Expres¡ón!</t>
  </si>
  <si>
    <t>Digg</t>
  </si>
  <si>
    <t>segue ai pelo amor de Deus nunca te pedi nada //_x000D_
snapchat: jeonatas</t>
  </si>
  <si>
    <t>Saint Johns '16 | UMass Lowell '20 | Yung Based Savage Trap God | SAT: 1910 | Kanye</t>
  </si>
  <si>
    <t>@Brea_lally WVU '20</t>
  </si>
  <si>
    <t>CHAVISTA, UTÓPICO.  Servidor del Pueblo,  Ciudadano Meritorio de la Heroica ciudad de Mérida. Mi trabajo, hacer revolución. Futuro papá.</t>
  </si>
  <si>
    <t>Chorão ❤ JB ❤ Riri ❤ SFC ❤
09.02</t>
  </si>
  <si>
    <t>Cutting a path through politics, with news updates, opinion and errant thoughts. Unapologetic progressive. Global warming. Water. Income inequality.</t>
  </si>
  <si>
    <t>All #Filipino #News outlets under one roof</t>
  </si>
  <si>
    <t>What the Internet is talking about. Right now. justthetip@digg.com (Tweet @DiggSupport for help)</t>
  </si>
  <si>
    <t>Mom, writer, editor, attorney, Mac person, liberal democrat, etc. #uniteblue</t>
  </si>
  <si>
    <t>SC</t>
  </si>
  <si>
    <t>Grafton, MA</t>
  </si>
  <si>
    <t>Caracas -VENEZUELA</t>
  </si>
  <si>
    <t>Santos, São Paulo</t>
  </si>
  <si>
    <t>Cancún Quintana Roo Mex.</t>
  </si>
  <si>
    <t>Arizona, USA</t>
  </si>
  <si>
    <t>https://t.co/o9PLUw3aya</t>
  </si>
  <si>
    <t>https://t.co/Jj59W77KL2</t>
  </si>
  <si>
    <t>http://t.co/MwQDiunPEx</t>
  </si>
  <si>
    <t>http://t.co/FKXpgJ1hGM</t>
  </si>
  <si>
    <t>http://t.co/D0f7whwL0f</t>
  </si>
  <si>
    <t>https://t.co/7zBau59lpx</t>
  </si>
  <si>
    <t>Urumqi</t>
  </si>
  <si>
    <t>Tehran</t>
  </si>
  <si>
    <t>https://pbs.twimg.com/profile_banners/149742643/1393179199</t>
  </si>
  <si>
    <t>https://pbs.twimg.com/profile_banners/217280691/1457414359</t>
  </si>
  <si>
    <t>https://pbs.twimg.com/profile_banners/766076040/1465489447</t>
  </si>
  <si>
    <t>https://pbs.twimg.com/profile_banners/86215112/1452631111</t>
  </si>
  <si>
    <t>https://pbs.twimg.com/profile_banners/2557870670/1402507419</t>
  </si>
  <si>
    <t>https://pbs.twimg.com/profile_banners/2193120302/1465620283</t>
  </si>
  <si>
    <t>https://pbs.twimg.com/profile_banners/165073959/1395679790</t>
  </si>
  <si>
    <t>https://pbs.twimg.com/profile_banners/183876837/1350252128</t>
  </si>
  <si>
    <t>https://pbs.twimg.com/profile_banners/15163466/1457047316</t>
  </si>
  <si>
    <t>https://pbs.twimg.com/profile_banners/14836055/1404585113</t>
  </si>
  <si>
    <t>http://pbs.twimg.com/profile_background_images/534025892100468736/OOkd0p0-.jpeg</t>
  </si>
  <si>
    <t>http://pbs.twimg.com/profile_background_images/553303645068869632/ziCXwLrv.jpeg</t>
  </si>
  <si>
    <t>http://pbs.twimg.com/profile_background_images/378800000167623169/xzocZBvC.jpeg</t>
  </si>
  <si>
    <t>http://pbs.twimg.com/profile_background_images/836026473/9fb76dd91ed93a6023a9971777e10b99.png</t>
  </si>
  <si>
    <t>http://pbs.twimg.com/profile_background_images/23840223/twitter-2.gif</t>
  </si>
  <si>
    <t>http://pbs.twimg.com/profile_background_images/5413598/Twitter_BG_Mittens.001.jpg</t>
  </si>
  <si>
    <t>http://pbs.twimg.com/profile_images/739929414511693827/qmCsDjHR_normal.jpg</t>
  </si>
  <si>
    <t>http://pbs.twimg.com/profile_images/723483493473374209/bEAESKoU_normal.jpg</t>
  </si>
  <si>
    <t>http://pbs.twimg.com/profile_images/740998278632886272/Omf7hJ73_normal.jpg</t>
  </si>
  <si>
    <t>http://pbs.twimg.com/profile_images/576016067035709442/qbZFfxtR_normal.jpeg</t>
  </si>
  <si>
    <t>http://pbs.twimg.com/profile_images/476776728254103552/rNuDuODJ_normal.png</t>
  </si>
  <si>
    <t>http://pbs.twimg.com/profile_images/741491514237440000/ecpXR4Ks_normal.jpg</t>
  </si>
  <si>
    <t>http://pbs.twimg.com/profile_images/1067476067/images_normal.jpeg</t>
  </si>
  <si>
    <t>http://pbs.twimg.com/profile_images/1395131930/Blue_R_normal.jpg</t>
  </si>
  <si>
    <t>http://pbs.twimg.com/profile_images/520919982431932419/oPzbRQ6Q_normal.png</t>
  </si>
  <si>
    <t>http://pbs.twimg.com/profile_images/878619316/CARAS_LOGO_normal.jpg</t>
  </si>
  <si>
    <t>http://pbs.twimg.com/profile_images/615539783809507328/1RlEmKiH_normal.jpg</t>
  </si>
  <si>
    <t>http://pbs.twimg.com/profile_images/268259812/LHR_avatar_normal.jpg</t>
  </si>
  <si>
    <t>https://twitter.com/daoravidamano</t>
  </si>
  <si>
    <t>https://twitter.com/tomcampbell64</t>
  </si>
  <si>
    <t>https://twitter.com/zach_sully</t>
  </si>
  <si>
    <t>https://twitter.com/quereqto</t>
  </si>
  <si>
    <t>https://twitter.com/samukkkkaaa</t>
  </si>
  <si>
    <t>https://twitter.com/thamy_chorao</t>
  </si>
  <si>
    <t>https://twitter.com/gurrdygirl</t>
  </si>
  <si>
    <t>https://twitter.com/therreport</t>
  </si>
  <si>
    <t>https://twitter.com/shmorris251</t>
  </si>
  <si>
    <t>https://twitter.com/allpinoynews</t>
  </si>
  <si>
    <t>https://twitter.com/choras55</t>
  </si>
  <si>
    <t>https://twitter.com/digg</t>
  </si>
  <si>
    <t>https://twitter.com/mdtoorder</t>
  </si>
  <si>
    <t xml:space="preserve">datosugerido
</t>
  </si>
  <si>
    <t>jaquetavaress
legal https://t.co/o0BIFBsLB0</t>
  </si>
  <si>
    <t xml:space="preserve">daoravidamano
</t>
  </si>
  <si>
    <t>tomcampbell64
@zach_sully no one is going lol
Zika is a force</t>
  </si>
  <si>
    <t xml:space="preserve">zach_sully
</t>
  </si>
  <si>
    <t>quereqto
De los creadores de "Tengo apendicitis
", nos llega "Tengo Zika "....
No pego una !</t>
  </si>
  <si>
    <t>samukkkkaaa
Gostei de um vídeo @YouTube de
@reynoldromao https://t.co/4YszNBBjOO
PEGADINHA: DEU ZIKA! ( PRANK )</t>
  </si>
  <si>
    <t>thamy_chorao
RT @igor_sfc: Zika desgraçada.</t>
  </si>
  <si>
    <t>gurrdygirl
RT @TheRReport: W.H.O. Says Olympics
Should Go Ahead in Brazil Despite
Zika Virus https://t.co/e1saMOgIFb</t>
  </si>
  <si>
    <t xml:space="preserve">therreport
</t>
  </si>
  <si>
    <t>allpinoynews
Zika infections late in pregnancy
led to no defects in study https://t.co/nAMrlMYAE9
https://t.co/eJpiUkl8ww</t>
  </si>
  <si>
    <t>choras55
#PauGasol valora congelar su #esperma
ante amenaza del virus del #Zika
en #Rio2016</t>
  </si>
  <si>
    <t>mdtoorder
RT @digg: Zika may have already
infected 80,000 Americans and Congress
has refused to act: https://t.co/heYplcKJ79</t>
  </si>
  <si>
    <t>figuervictor</t>
  </si>
  <si>
    <t>pavel_mc</t>
  </si>
  <si>
    <t>yes_dani</t>
  </si>
  <si>
    <t>limitlesskait</t>
  </si>
  <si>
    <t>nicoledeavilla</t>
  </si>
  <si>
    <t>keytnc3vicky</t>
  </si>
  <si>
    <t>concrndfthrprep</t>
  </si>
  <si>
    <t>des0007</t>
  </si>
  <si>
    <t>fitnesshealth38</t>
  </si>
  <si>
    <t>argentinanotica</t>
  </si>
  <si>
    <t>sendaizea</t>
  </si>
  <si>
    <t>mv_goncalves</t>
  </si>
  <si>
    <t>reyes_griselda_</t>
  </si>
  <si>
    <t>neobonilla1</t>
  </si>
  <si>
    <t>gentenpositivo</t>
  </si>
  <si>
    <t>menesundo2</t>
  </si>
  <si>
    <t>reportedirecto</t>
  </si>
  <si>
    <t>notiven</t>
  </si>
  <si>
    <t>alisoneastcoast</t>
  </si>
  <si>
    <t>jammil_l</t>
  </si>
  <si>
    <t>applythepeppa</t>
  </si>
  <si>
    <t>mdkht</t>
  </si>
  <si>
    <t>poxa_will9</t>
  </si>
  <si>
    <t>henriqueluiz6</t>
  </si>
  <si>
    <t>cayman27</t>
  </si>
  <si>
    <t>arrielavega</t>
  </si>
  <si>
    <t>myownstory</t>
  </si>
  <si>
    <t>directrelief</t>
  </si>
  <si>
    <t>sallyb12movie</t>
  </si>
  <si>
    <t>unicefvenezuela</t>
  </si>
  <si>
    <t>salud_tam</t>
  </si>
  <si>
    <t>cecapalestra</t>
  </si>
  <si>
    <t>medscape</t>
  </si>
  <si>
    <t>owlivieri</t>
  </si>
  <si>
    <t>3rd-Trimester Zika Infection Poses Little Risk of Microcephaly: Study https://t.co/nKEmjXD4HP</t>
  </si>
  <si>
    <t>There is no cure for Zika, but @DirectRelief is working to prevent it from spreading.  https://t.co/9YlCkbQSNv</t>
  </si>
  <si>
    <t>@SallyB12Movie
Well @DrFriedenCDC dont care~ there's no 
#PubHealth fund$ for that
#NotReallyDoctors
#Zika #fiscal
https://t.co/WqpyFg4QRi</t>
  </si>
  <si>
    <t>W.H.O. Says Olympics Should Go Ahead in Brazil Despite Zika Virus https://t.co/nmmDpGzv0v</t>
  </si>
  <si>
    <t>Zika Infection in Third Trimester Poses Little Risk of Microcephaly in Infants, Study Finds</t>
  </si>
  <si>
    <t>EEUU: Plan para zika incluye equipo de ayuda para estados https://t.co/3s33I5SQPZ :Auto pickup by wikyou</t>
  </si>
  <si>
    <t>RT @unicefvenezuela: El mosquito Aedes transmite 3 enfermedades: dengue, chikungunya y zika #CombateAedes #AlMosquitoNiAgua https://t.co/9A…</t>
  </si>
  <si>
    <t>OMS: América Latina no ha hecho suficiente para impedir zika en áreas pobres https://t.co/wh4WzYLzYs</t>
  </si>
  <si>
    <t>OMS: América Latina no ha hecho suficiente para impedir zika en áreas pobres https://t.co/tI6KHn0laU</t>
  </si>
  <si>
    <t>OMS: América Latina no ha hecho suficiente para impedir zika en áreas pobres https://t.co/40hjaADQSV</t>
  </si>
  <si>
    <t>Polio, Zika, Toxoplasmosis https://t.co/t5CY3MA3zS</t>
  </si>
  <si>
    <t>Inicia @salud_tam fase intensiva contra #dengue, #zika y #chikungunya https://t.co/f15Mht4OSG https://t.co/74xLcFoW8Z</t>
  </si>
  <si>
    <t>RT: @radionexx :¡EN AUMENTO! Cuba certifica caso de Zika numero 17 https://t.co/OB4c7hROqR https://t.co/6cYUQTyOAr</t>
  </si>
  <si>
    <t>.@neuroMOOC @NPR Curious about infants-is it significantly diff if an infant contracts Zika vs27-40 week baby?Brain doubles in size early on</t>
  </si>
  <si>
    <t>@CECapalestra mas tá numa zika</t>
  </si>
  <si>
    <t>Brasil divulga el primer boletín epidemiológico sobre el Zika https://t.co/Vc97gY9hjq</t>
  </si>
  <si>
    <t>Gaps in Women's Healthcare May Derail Zika Prevention in Texas, Florida:… https://t.co/qHeMoPq4Wl #Infectious_Diseases #News by @Medscape</t>
  </si>
  <si>
    <t>@owlivieri zika vírus</t>
  </si>
  <si>
    <t>A necessity to stop the threat of the Zika virus, or a nuisance we just don't need? What am we talking about? The... https://t.co/FybUsWFlWY</t>
  </si>
  <si>
    <t>WHAT IS THE ZIKA VIRUS WHY DONT YOU PEOPLE TELL ME ANYTHING</t>
  </si>
  <si>
    <t>They don't wanna lose the tourists.  @digg: Zika may have already infected 80,000 Americans and (cont) https://t.co/TPZh7Ki8Wl</t>
  </si>
  <si>
    <t>http://abcnews.go.com/Health/zika-infection-trimester-poses-risk-microcephaly-infants-study/story?id=39887323</t>
  </si>
  <si>
    <t>http://www.keyt.com/news/How-Goleta-Based-Direct-Relief-is-Helping-in-the-Battle-Against-Zika-Virus/40068316</t>
  </si>
  <si>
    <t>https://twitter.com/ConcrndFthrPrep/status/734761254355664897?s=03</t>
  </si>
  <si>
    <t>http://tinyurl.com/zvvgxs7</t>
  </si>
  <si>
    <t>http://bit.ly/1WNWmso</t>
  </si>
  <si>
    <t>http://reportedirecto.mx/inician-fase-intensiva-contra-dengue-zika-y-chikungunya/</t>
  </si>
  <si>
    <t>http://ift.tt/1r5jWD9</t>
  </si>
  <si>
    <t>http://dlvr.it/LZM1zS</t>
  </si>
  <si>
    <t>http://fb.me/46F3c7neU</t>
  </si>
  <si>
    <t>http://tl.gd/nmh5ei</t>
  </si>
  <si>
    <t>go.com</t>
  </si>
  <si>
    <t>keyt.com</t>
  </si>
  <si>
    <t>reportedirecto.mx</t>
  </si>
  <si>
    <t>tl.gd</t>
  </si>
  <si>
    <t>pubhealth notreallydoctors zika fiscal</t>
  </si>
  <si>
    <t>combateaedes almosquitoniagua</t>
  </si>
  <si>
    <t>infectious_diseases news</t>
  </si>
  <si>
    <t>https://twitter.com/#!/figuervictor/status/743254195747229696</t>
  </si>
  <si>
    <t>https://twitter.com/#!/pavel_mc/status/743254200503570432</t>
  </si>
  <si>
    <t>https://twitter.com/#!/yes_dani/status/743254207583690752</t>
  </si>
  <si>
    <t>https://twitter.com/#!/limitlesskait/status/743254209819193345</t>
  </si>
  <si>
    <t>https://twitter.com/#!/nicoledeavilla/status/743254216156680192</t>
  </si>
  <si>
    <t>https://twitter.com/#!/keytnc3vicky/status/743254249371361280</t>
  </si>
  <si>
    <t>https://twitter.com/#!/concrndfthrprep/status/743254252202627073</t>
  </si>
  <si>
    <t>https://twitter.com/#!/des0007/status/743254261723631616</t>
  </si>
  <si>
    <t>https://twitter.com/#!/fitnesshealth38/status/743254265234219008</t>
  </si>
  <si>
    <t>https://twitter.com/#!/argentinanotica/status/743254284540608512</t>
  </si>
  <si>
    <t>https://twitter.com/#!/sendaizea/status/743254287103463424</t>
  </si>
  <si>
    <t>https://twitter.com/#!/mv_goncalves/status/743254307731046401</t>
  </si>
  <si>
    <t>https://twitter.com/#!/reyes_griselda_/status/743254308687253504</t>
  </si>
  <si>
    <t>https://twitter.com/#!/neobonilla1/status/743254311182827520</t>
  </si>
  <si>
    <t>https://twitter.com/#!/gentenpositivo/status/743254312365629440</t>
  </si>
  <si>
    <t>https://twitter.com/#!/menesundo2/status/743254312814522368</t>
  </si>
  <si>
    <t>https://twitter.com/#!/reportedirecto/status/743254332674433024</t>
  </si>
  <si>
    <t>https://twitter.com/#!/notiven/status/743254340031283202</t>
  </si>
  <si>
    <t>https://twitter.com/#!/shmorris251/status/743254369294909440</t>
  </si>
  <si>
    <t>https://twitter.com/#!/alisoneastcoast/status/743254371387965440</t>
  </si>
  <si>
    <t>https://twitter.com/#!/jammil_l/status/743254372268777472</t>
  </si>
  <si>
    <t>https://twitter.com/#!/apuntedeportes/status/743254397140992000</t>
  </si>
  <si>
    <t>https://twitter.com/#!/applythepeppa/status/743254402505441280</t>
  </si>
  <si>
    <t>https://twitter.com/#!/mdkht/status/743254402828402689</t>
  </si>
  <si>
    <t>https://twitter.com/#!/poxa_will9/status/743254405177286656</t>
  </si>
  <si>
    <t>https://twitter.com/#!/henriqueluiz6/status/743254409568784385</t>
  </si>
  <si>
    <t>https://twitter.com/#!/cayman27/status/743254424202579968</t>
  </si>
  <si>
    <t>https://twitter.com/#!/arrielavega/status/743254429399384066</t>
  </si>
  <si>
    <t>https://twitter.com/#!/myownstory/status/743254436722663424</t>
  </si>
  <si>
    <t>743254195747229696</t>
  </si>
  <si>
    <t>743254200503570432</t>
  </si>
  <si>
    <t>743254207583690752</t>
  </si>
  <si>
    <t>743254209819193345</t>
  </si>
  <si>
    <t>743254216156680192</t>
  </si>
  <si>
    <t>743254249371361280</t>
  </si>
  <si>
    <t>743254252202627073</t>
  </si>
  <si>
    <t>743254261723631616</t>
  </si>
  <si>
    <t>743254265234219008</t>
  </si>
  <si>
    <t>743254284540608512</t>
  </si>
  <si>
    <t>743254287103463424</t>
  </si>
  <si>
    <t>743254307731046401</t>
  </si>
  <si>
    <t>743254308687253504</t>
  </si>
  <si>
    <t>743254311182827520</t>
  </si>
  <si>
    <t>743254312365629440</t>
  </si>
  <si>
    <t>743254312814522368</t>
  </si>
  <si>
    <t>743254332674433024</t>
  </si>
  <si>
    <t>743254340031283202</t>
  </si>
  <si>
    <t>743254369294909440</t>
  </si>
  <si>
    <t>743254371387965440</t>
  </si>
  <si>
    <t>743254372268777472</t>
  </si>
  <si>
    <t>743254397140992000</t>
  </si>
  <si>
    <t>743254402505441280</t>
  </si>
  <si>
    <t>743254402828402689</t>
  </si>
  <si>
    <t>743254405177286656</t>
  </si>
  <si>
    <t>743254409568784385</t>
  </si>
  <si>
    <t>743254424202579968</t>
  </si>
  <si>
    <t>743254429399384066</t>
  </si>
  <si>
    <t>743254436722663424</t>
  </si>
  <si>
    <t>743194047242608640</t>
  </si>
  <si>
    <t>743254205801050112</t>
  </si>
  <si>
    <t>743254343088996352</t>
  </si>
  <si>
    <t>Victor Manuel Figuer</t>
  </si>
  <si>
    <t>Pável Meléndez</t>
  </si>
  <si>
    <t>Danielle ⓟ</t>
  </si>
  <si>
    <t>J. McCavendish</t>
  </si>
  <si>
    <t>Nicole DeAvilla</t>
  </si>
  <si>
    <t>Vicky Nguyen</t>
  </si>
  <si>
    <t>Direct Relief</t>
  </si>
  <si>
    <t>ConcrndFather.Prep</t>
  </si>
  <si>
    <t>Sally Pacholok Movie</t>
  </si>
  <si>
    <t>Dwight Smith</t>
  </si>
  <si>
    <t>Health &amp; Fitness</t>
  </si>
  <si>
    <t>ArgentinaNoticia</t>
  </si>
  <si>
    <t>Sendai Zea</t>
  </si>
  <si>
    <t>UNICEF Venezuela</t>
  </si>
  <si>
    <t>Marcus Goncalves</t>
  </si>
  <si>
    <t>Griselda Reyes</t>
  </si>
  <si>
    <t>Neomar Bonilla</t>
  </si>
  <si>
    <t>Gente En Positivo</t>
  </si>
  <si>
    <t>yo</t>
  </si>
  <si>
    <t>Reporte Directo</t>
  </si>
  <si>
    <t>Salud Tamaulipas</t>
  </si>
  <si>
    <t>noticias venezuela</t>
  </si>
  <si>
    <t>ADH</t>
  </si>
  <si>
    <t>Jammil Lopes</t>
  </si>
  <si>
    <t>Carlos E. Caparelli</t>
  </si>
  <si>
    <t>J.O. Smith</t>
  </si>
  <si>
    <t>Hair Transplantation</t>
  </si>
  <si>
    <t>Medscape</t>
  </si>
  <si>
    <t>1 9 9 8 ♏</t>
  </si>
  <si>
    <t>Rique</t>
  </si>
  <si>
    <t>Julia</t>
  </si>
  <si>
    <t>Cayman 27</t>
  </si>
  <si>
    <t>dead inside</t>
  </si>
  <si>
    <t>★★ Jeff ★★</t>
  </si>
  <si>
    <t>Presidente Fundación Dxuladi AC | Politógo UNAM | ex Candidato Dip Fed #Morena | Columnista | Internacionalista amateur| ex VicePresidente @IUSY_Global</t>
  </si>
  <si>
    <t>Metade de mim é Palmeiras e a outra metade também ⓟ</t>
  </si>
  <si>
    <t>Speaker, Consultant, Coach, Mentor, Social Media Corespondent, Author</t>
  </si>
  <si>
    <t>NDBA Teddy Award winning and EMMY Nominated News Reporter. @KEYTNC3 MMJ. Orange County is home.</t>
  </si>
  <si>
    <t>Mission: Improve the health and lives of people affected by poverty or emergencies.</t>
  </si>
  <si>
    <t>The poison of #fatherlessness is infecting every aspect of #family, society, community, politics, finance</t>
  </si>
  <si>
    <t>Feisty ER nurse takes on the medical establishment when she uncovers an epidemic of misdiagnosis.  Based on the true story of Sally Pacholok, RN</t>
  </si>
  <si>
    <t>Life is 1 giant mystery.If this life should become a burden,remember the weight is 2 the earth's gravity &amp; nothing 2 u.Self denial puts the muscle in my soul.</t>
  </si>
  <si>
    <t>All Health &amp; Fitness: @HTWeightLoss @LossFat15 @xTinnitus @DiabetesSo @HearingLossT @FemaleFatLoss24 @TinnitusKit</t>
  </si>
  <si>
    <t>Yahoo ARGENTINA Noticias  ARGENTINA » Argentina Política Sociedad ECONOMÍA » Economía MUNDO » Mundo TIEMPO » Tiempo ecnología SALUD Y CIENCIA » Salud y Ciencia</t>
  </si>
  <si>
    <t>Periodista. Internacionalista #UCV #SocialMedia #Multimedia #Journalism #ContentMarketing #ChildrenRights Views my own. RTs not endorsements.</t>
  </si>
  <si>
    <t>UNICEF es la agencia de las Naciones Unidas dedicada a la niñez y la adolescencia, con 70 años de experiencia en el mundo y 25 en Venezuela.</t>
  </si>
  <si>
    <t>Nichols College Professor, International Business Program Chair, international management consultant and lecturer, more than 40 books published.</t>
  </si>
  <si>
    <t>Trabajadora incansable y orgullosa venezolana. #YoMeAtrevoaQuedarmeenVenezuela Directora Gente en Positivo</t>
  </si>
  <si>
    <t>Periodista independiente (Journalist) &amp; Community Manager. La prensa es la artillería de la libertad, disidente de la censura</t>
  </si>
  <si>
    <t>Movimiento de apoyo social y rescate de los valores. Fundado y dirigido por la Licenciada Griselda Reyes. #YoMeAtrevo ¿y tu? Instagram: @genteenpositivo</t>
  </si>
  <si>
    <t>TWITTER OFICIAL DE LA SECRETARIA DE SALUD TAMAULIPAS</t>
  </si>
  <si>
    <t>notiven . com Venezuelan news curator and agg regator  Posteo mensajes de los twiteros que sigo no sus RT. Sígame también por http://t.co/KblmmiUuW2</t>
  </si>
  <si>
    <t>Mom, stepmom, wife, businessperson, philanthropist &amp; ineffective but enthusiastic homemaker.</t>
  </si>
  <si>
    <t>Jesus, minha luz! - #TriCampeão - 
Nordestino ORGULHOSO de sua região! 
**Perfil para debater sobre o Palmeiras**</t>
  </si>
  <si>
    <t>Palestra! Casado. Pai. Filho. Economista. Defensor do estado mínimo e doutrina liberal.Intendere Governança de Alta Performance. https://t.co/kXp5QBhTUO...</t>
  </si>
  <si>
    <t>Read Something ● Write Something ● Praises Be for Everything</t>
  </si>
  <si>
    <t>MDKHT is a #HairTransplant Clinic specialized in #HairLoss Research // We use the most advanced techniques: #FUE #FUT #BHT // medical@medikemos.com</t>
  </si>
  <si>
    <t>Medscape provides breaking medical news, reference on drugs, diseases, and procedures and free CME across 30+ medical specialties.</t>
  </si>
  <si>
    <t>o segredo da vida é meter o loco geral</t>
  </si>
  <si>
    <t>100cutcharras</t>
  </si>
  <si>
    <t>Local news, weather, sports and community news from the Cayman Islands.</t>
  </si>
  <si>
    <t>I'm what the kids call.... relatable.</t>
  </si>
  <si>
    <t>Computer Systems student at UFF.</t>
  </si>
  <si>
    <t>Cd Ixtepec Oax México</t>
  </si>
  <si>
    <t>Marin County, CA</t>
  </si>
  <si>
    <t>Santa Barbara, CA</t>
  </si>
  <si>
    <t>Goleta, CA</t>
  </si>
  <si>
    <t>#baltimore</t>
  </si>
  <si>
    <t>JAPAN</t>
  </si>
  <si>
    <t>Distrito Capital, Venezuela</t>
  </si>
  <si>
    <t>Tucumán, Argentina</t>
  </si>
  <si>
    <t>venezuela</t>
  </si>
  <si>
    <t>Petró - Pe</t>
  </si>
  <si>
    <t>YAAD.</t>
  </si>
  <si>
    <t>Brussels (Belgium)</t>
  </si>
  <si>
    <t>whats:991380211</t>
  </si>
  <si>
    <t>Cayman Islands</t>
  </si>
  <si>
    <t>https://t.co/0YWVChyfzw</t>
  </si>
  <si>
    <t>http://t.co/38ccImhmic</t>
  </si>
  <si>
    <t>https://t.co/ez802PRRaj</t>
  </si>
  <si>
    <t>http://t.co/qOBkTkA2d2</t>
  </si>
  <si>
    <t>https://t.co/qfaJq2sniE</t>
  </si>
  <si>
    <t>http://t.co/ssEYKFGkr2</t>
  </si>
  <si>
    <t>http://t.co/RIUrKvjaKz</t>
  </si>
  <si>
    <t>https://t.co/T8mKuqNjmH</t>
  </si>
  <si>
    <t>http://t.co/ekXvWqrTh0</t>
  </si>
  <si>
    <t>https://t.co/jih3DAUqEE</t>
  </si>
  <si>
    <t>http://t.co/TE5y8EJuh4</t>
  </si>
  <si>
    <t>http://t.co/ZnZZUExlff</t>
  </si>
  <si>
    <t>http://t.co/m30Nu3gip2</t>
  </si>
  <si>
    <t>https://t.co/kmI6Q1K63q</t>
  </si>
  <si>
    <t>https://t.co/PqtqW6WBmW</t>
  </si>
  <si>
    <t>http://t.co/fhYr10SBZP</t>
  </si>
  <si>
    <t>http://t.co/oCTatZ8LWl</t>
  </si>
  <si>
    <t>https://t.co/NmS4x67DSJ</t>
  </si>
  <si>
    <t>http://t.co/8HUsEJj11H</t>
  </si>
  <si>
    <t>https://t.co/7TGKthkfEE</t>
  </si>
  <si>
    <t>Brussels</t>
  </si>
  <si>
    <t>https://pbs.twimg.com/profile_banners/83014974/1461085859</t>
  </si>
  <si>
    <t>https://pbs.twimg.com/profile_banners/240841806/1461883539</t>
  </si>
  <si>
    <t>https://pbs.twimg.com/profile_banners/750360169/1449876384</t>
  </si>
  <si>
    <t>https://pbs.twimg.com/profile_banners/187571804/1424238327</t>
  </si>
  <si>
    <t>https://pbs.twimg.com/profile_banners/2727172742/1449629770</t>
  </si>
  <si>
    <t>https://pbs.twimg.com/profile_banners/19997113/1439938901</t>
  </si>
  <si>
    <t>https://pbs.twimg.com/profile_banners/2516247246/1408991864</t>
  </si>
  <si>
    <t>https://pbs.twimg.com/profile_banners/2463246354/1422711150</t>
  </si>
  <si>
    <t>https://pbs.twimg.com/profile_banners/571297613/1434233209</t>
  </si>
  <si>
    <t>https://pbs.twimg.com/profile_banners/2993559655/1422027876</t>
  </si>
  <si>
    <t>https://pbs.twimg.com/profile_banners/91658402/1423751432</t>
  </si>
  <si>
    <t>https://pbs.twimg.com/profile_banners/110519146/1464896201</t>
  </si>
  <si>
    <t>https://pbs.twimg.com/profile_banners/801746485/1398432245</t>
  </si>
  <si>
    <t>https://pbs.twimg.com/profile_banners/1202553104/1462335376</t>
  </si>
  <si>
    <t>https://pbs.twimg.com/profile_banners/95323348/1444263734</t>
  </si>
  <si>
    <t>https://pbs.twimg.com/profile_banners/3414184155/1462335437</t>
  </si>
  <si>
    <t>https://pbs.twimg.com/profile_banners/4916968019/1465613009</t>
  </si>
  <si>
    <t>https://pbs.twimg.com/profile_banners/2806960491/1422825196</t>
  </si>
  <si>
    <t>https://pbs.twimg.com/profile_banners/320969532/1465263304</t>
  </si>
  <si>
    <t>https://pbs.twimg.com/profile_banners/159682063/1415486653</t>
  </si>
  <si>
    <t>https://pbs.twimg.com/profile_banners/1918722270/1465258114</t>
  </si>
  <si>
    <t>https://pbs.twimg.com/profile_banners/16892009/1409172042</t>
  </si>
  <si>
    <t>https://pbs.twimg.com/profile_banners/4518102435/1465501064</t>
  </si>
  <si>
    <t>https://pbs.twimg.com/profile_banners/324655265/1461124058</t>
  </si>
  <si>
    <t>https://pbs.twimg.com/profile_banners/338096667/1465766683</t>
  </si>
  <si>
    <t>https://pbs.twimg.com/profile_banners/752408035/1463287012</t>
  </si>
  <si>
    <t>https://pbs.twimg.com/profile_banners/50695063/1461284389</t>
  </si>
  <si>
    <t>http://pbs.twimg.com/profile_background_images/532083811387863040/MpzuZFL6.jpeg</t>
  </si>
  <si>
    <t>http://pbs.twimg.com/profile_background_images/603521482/z1zwsga4jqety7jdg2pu.jpeg</t>
  </si>
  <si>
    <t>http://pbs.twimg.com/profile_background_images/540622985/Solution-NicoleDeAvilla.2MinuteYoga_small-3.jpg</t>
  </si>
  <si>
    <t>http://pbs.twimg.com/profile_background_images/672133577765703680/j6GsNzAU.jpg</t>
  </si>
  <si>
    <t>http://pbs.twimg.com/profile_background_images/378800000124822914/71bbc56b1ffffb546629b36c40b6e7e6.jpeg</t>
  </si>
  <si>
    <t>http://pbs.twimg.com/profile_background_images/538351161485451264/KxtuP_bY.png</t>
  </si>
  <si>
    <t>http://pbs.twimg.com/profile_background_images/445924638426550272/ZeNBe59L.jpeg</t>
  </si>
  <si>
    <t>http://pbs.twimg.com/profile_background_images/499750707126235136/z97RiMTF.jpeg</t>
  </si>
  <si>
    <t>http://pbs.twimg.com/profile_background_images/274194747/SALUD.jpg</t>
  </si>
  <si>
    <t>http://pbs.twimg.com/profile_background_images/757112832/4bb3351f5672ad7a62bee5d0a6a20c8a.jpeg</t>
  </si>
  <si>
    <t>http://pbs.twimg.com/profile_background_images/363887429/MS_twitter_v7.jpg</t>
  </si>
  <si>
    <t>http://pbs.twimg.com/profile_background_images/456441882617208832/E_SdXoUA.jpeg</t>
  </si>
  <si>
    <t>http://pbs.twimg.com/profile_background_images/580466128213803008/YuIE4fQA.jpg</t>
  </si>
  <si>
    <t>http://pbs.twimg.com/profile_background_images/515125128/cayman_frond_floor_pattern_large_web.jpg</t>
  </si>
  <si>
    <t>http://pbs.twimg.com/profile_background_images/678346979/8d958e14764ece91339db6060136e343.jpeg</t>
  </si>
  <si>
    <t>http://pbs.twimg.com/profile_background_images/220181792/10CD1A31-2198-49F6-B7C2-0BA691709F61.jpg</t>
  </si>
  <si>
    <t>http://pbs.twimg.com/profile_images/2758894397/2e0b06ab6331a70657cdbfe6e276e360_normal.jpeg</t>
  </si>
  <si>
    <t>http://pbs.twimg.com/profile_images/713242582495563776/KOjIiEs0_normal.jpg</t>
  </si>
  <si>
    <t>http://pbs.twimg.com/profile_images/738372560753197056/lC519vWP_normal.jpg</t>
  </si>
  <si>
    <t>http://pbs.twimg.com/profile_images/728029981507465217/LI9K6l0M_normal.jpg</t>
  </si>
  <si>
    <t>http://pbs.twimg.com/profile_images/567923513843908608/a08c0e49_normal.jpeg</t>
  </si>
  <si>
    <t>http://pbs.twimg.com/profile_images/674695001348042752/mBrjakCJ_normal.jpg</t>
  </si>
  <si>
    <t>http://pbs.twimg.com/profile_images/2674059439/81c57366f464aaa44c6ffffe77551107_normal.png</t>
  </si>
  <si>
    <t>http://pbs.twimg.com/profile_images/469580532406185984/TdtJyvWJ_normal.png</t>
  </si>
  <si>
    <t>http://pbs.twimg.com/profile_images/525478673797750785/EUKX6NFs_normal.jpeg</t>
  </si>
  <si>
    <t>http://pbs.twimg.com/profile_images/626521494659543040/__WdghUv_normal.jpg</t>
  </si>
  <si>
    <t>http://pbs.twimg.com/profile_images/558650219110232064/qLO2xIAS_normal.jpeg</t>
  </si>
  <si>
    <t>http://pbs.twimg.com/profile_images/1526125376/icon020_normal.png</t>
  </si>
  <si>
    <t>http://pbs.twimg.com/profile_images/728665744875999233/IbtHUPee_normal.jpg</t>
  </si>
  <si>
    <t>http://pbs.twimg.com/profile_images/738778027350470656/GhCQYiOx_normal.jpg</t>
  </si>
  <si>
    <t>http://pbs.twimg.com/profile_images/639061360651825152/buuDTmVh_normal.jpg</t>
  </si>
  <si>
    <t>http://pbs.twimg.com/profile_images/709030847282880516/od4Xi7iy_normal.jpg</t>
  </si>
  <si>
    <t>http://pbs.twimg.com/profile_images/651914516284985344/NprFftqt_normal.jpg</t>
  </si>
  <si>
    <t>http://pbs.twimg.com/profile_images/660479721281601538/fSfOVFxJ_normal.png</t>
  </si>
  <si>
    <t>http://pbs.twimg.com/profile_images/742900140852322304/9Xo9RHtY_normal.jpg</t>
  </si>
  <si>
    <t>http://pbs.twimg.com/profile_images/518667719101513729/zZpezXeg_normal.png</t>
  </si>
  <si>
    <t>http://pbs.twimg.com/profile_images/477465182705176576/eDM4zvCD_normal.jpeg</t>
  </si>
  <si>
    <t>http://pbs.twimg.com/profile_images/532095170/notiven_normal.JPG</t>
  </si>
  <si>
    <t>http://pbs.twimg.com/profile_images/1767694697/13764_359514935276_855205276_10150508_6292288_n_normal.jpg</t>
  </si>
  <si>
    <t>http://pbs.twimg.com/profile_images/701239541575917572/ImFtWjKT_normal.jpg</t>
  </si>
  <si>
    <t>http://pbs.twimg.com/profile_images/736690485654376449/dalJz5d0_normal.jpg</t>
  </si>
  <si>
    <t>http://pbs.twimg.com/profile_images/743241623098654720/eQQx0ASP_normal.jpg</t>
  </si>
  <si>
    <t>http://pbs.twimg.com/profile_images/1107917285/logo_normal.jpg</t>
  </si>
  <si>
    <t>http://pbs.twimg.com/profile_images/504730109652119554/qsEJ_w5-_normal.png</t>
  </si>
  <si>
    <t>http://pbs.twimg.com/profile_images/741508448169414656/NO-Ylpap_normal.jpg</t>
  </si>
  <si>
    <t>http://pbs.twimg.com/profile_images/740706682565734400/2tTfRSKd_normal.jpg</t>
  </si>
  <si>
    <t>http://pbs.twimg.com/profile_images/742103648541507584/L89fT8FF_normal.jpg</t>
  </si>
  <si>
    <t>http://pbs.twimg.com/profile_images/2105039463/cayman_27_logo_2011_normal.jpg</t>
  </si>
  <si>
    <t>http://pbs.twimg.com/profile_images/739663241866059776/3WCjqByI_normal.jpg</t>
  </si>
  <si>
    <t>http://pbs.twimg.com/profile_images/723307103469879296/aYukrysC_normal.jpg</t>
  </si>
  <si>
    <t>https://twitter.com/figuervictor</t>
  </si>
  <si>
    <t>https://twitter.com/pavel_mc</t>
  </si>
  <si>
    <t>https://twitter.com/yes_dani</t>
  </si>
  <si>
    <t>https://twitter.com/limitlesskait</t>
  </si>
  <si>
    <t>https://twitter.com/nicoledeavilla</t>
  </si>
  <si>
    <t>https://twitter.com/keytnc3vicky</t>
  </si>
  <si>
    <t>https://twitter.com/directrelief</t>
  </si>
  <si>
    <t>https://twitter.com/concrndfthrprep</t>
  </si>
  <si>
    <t>https://twitter.com/sallyb12movie</t>
  </si>
  <si>
    <t>https://twitter.com/des0007</t>
  </si>
  <si>
    <t>https://twitter.com/fitnesshealth38</t>
  </si>
  <si>
    <t>https://twitter.com/argentinanotica</t>
  </si>
  <si>
    <t>https://twitter.com/sendaizea</t>
  </si>
  <si>
    <t>https://twitter.com/unicefvenezuela</t>
  </si>
  <si>
    <t>https://twitter.com/mv_goncalves</t>
  </si>
  <si>
    <t>https://twitter.com/reyes_griselda_</t>
  </si>
  <si>
    <t>https://twitter.com/neobonilla1</t>
  </si>
  <si>
    <t>https://twitter.com/gentenpositivo</t>
  </si>
  <si>
    <t>https://twitter.com/menesundo2</t>
  </si>
  <si>
    <t>https://twitter.com/reportedirecto</t>
  </si>
  <si>
    <t>https://twitter.com/salud_tam</t>
  </si>
  <si>
    <t>https://twitter.com/notiven</t>
  </si>
  <si>
    <t>https://twitter.com/alisoneastcoast</t>
  </si>
  <si>
    <t>https://twitter.com/jammil_l</t>
  </si>
  <si>
    <t>https://twitter.com/cecapalestra</t>
  </si>
  <si>
    <t>https://twitter.com/applythepeppa</t>
  </si>
  <si>
    <t>https://twitter.com/mdkht</t>
  </si>
  <si>
    <t>https://twitter.com/medscape</t>
  </si>
  <si>
    <t>https://twitter.com/poxa_will9</t>
  </si>
  <si>
    <t>https://twitter.com/henriqueluiz6</t>
  </si>
  <si>
    <t>https://twitter.com/owlivieri</t>
  </si>
  <si>
    <t>https://twitter.com/cayman27</t>
  </si>
  <si>
    <t>https://twitter.com/arrielavega</t>
  </si>
  <si>
    <t>https://twitter.com/myownstory</t>
  </si>
  <si>
    <t xml:space="preserve">reutersbrazil
</t>
  </si>
  <si>
    <t>shmorris251
RT @DrFriedenCDC: Cases of microcephaly
starting to emerge in Colombia—4
cases as of late April, all born
to mothers who did not report sym…</t>
  </si>
  <si>
    <t>figuervictor
3rd-Trimester Zika Infection Poses
Little Risk of Microcephaly: Study
https://t.co/nKEmjXD4HP</t>
  </si>
  <si>
    <t>pavel_mc
RT @XHespanol: El número de casos
confirmados de microcefalia en
recién nacidos de Brasil, atribuidos
al virus #Zika, llegó a 1,581 https:/…</t>
  </si>
  <si>
    <t>yes_dani
RT @AllianzPFotos: Sai zika</t>
  </si>
  <si>
    <t>limitlesskait
RT @digg: Zika may have already
infected 80,000 Americans and Congress
has refused to act: https://t.co/heYplcKJ79</t>
  </si>
  <si>
    <t>nicoledeavilla
RT @joaniplenty: A3: The @CDCgov
recommends lemon eucalyptus oil
2 prevent #Zika. *Over age 3 only
#30secondmom</t>
  </si>
  <si>
    <t>concrndfthrprep
@SallyB12Movie Well @DrFriedenCDC
dont care~ there's no #PubHealth
fund$ for that #NotReallyDoctors
#Zika #fiscal https://t.co/WqpyFg4QRi</t>
  </si>
  <si>
    <t xml:space="preserve">sallyb12movie
</t>
  </si>
  <si>
    <t>des0007
W.H.O. Says Olympics Should Go
Ahead in Brazil Despite Zika Virus
https://t.co/nmmDpGzv0v</t>
  </si>
  <si>
    <t>fitnesshealth38
Zika Infection in Third Trimester
Poses Little Risk of Microcephaly
in Infants, Study Finds</t>
  </si>
  <si>
    <t>argentinanotica
EEUU: Plan para zika incluye equipo
de ayuda para estados https://t.co/3s33I5SQPZ
:Auto pickup by wikyou</t>
  </si>
  <si>
    <t>sendaizea
RT @unicefvenezuela: El mosquito
Aedes transmite 3 enfermedades:
dengue, chikungunya y zika #CombateAedes
#AlMosquitoNiAgua https://t.co/9A…</t>
  </si>
  <si>
    <t xml:space="preserve">unicefvenezuela
</t>
  </si>
  <si>
    <t>mv_goncalves
RT @ReutersBrazil: Estudo não detecta
problemas em bebês expostos ao
Zika no fim da gravidez https://t.co/SjiLRZt3L8</t>
  </si>
  <si>
    <t>reyes_griselda_
OMS: América Latina no ha hecho
suficiente para impedir zika en
áreas pobres https://t.co/wh4WzYLzYs</t>
  </si>
  <si>
    <t>neobonilla1
OMS: América Latina no ha hecho
suficiente para impedir zika en
áreas pobres https://t.co/tI6KHn0laU</t>
  </si>
  <si>
    <t>gentenpositivo
OMS: América Latina no ha hecho
suficiente para impedir zika en
áreas pobres https://t.co/40hjaADQSV</t>
  </si>
  <si>
    <t>menesundo2
Polio, Zika, Toxoplasmosis https://t.co/t5CY3MA3zS</t>
  </si>
  <si>
    <t>reportedirecto
Inicia @salud_tam fase intensiva
contra #dengue, #zika y #chikungunya
https://t.co/f15Mht4OSG https://t.co/74xLcFoW8Z</t>
  </si>
  <si>
    <t xml:space="preserve">salud_tam
</t>
  </si>
  <si>
    <t>notiven
RT: @radionexx :¡EN AUMENTO! Cuba
certifica caso de Zika numero 17
https://t.co/OB4c7hROqR https://t.co/6cYUQTyOAr</t>
  </si>
  <si>
    <t>alisoneastcoast
.@neuroMOOC @NPR Curious about
infants-is it significantly diff
if an infant contracts Zika vs27-40
week baby?Brain doubles in size
early on</t>
  </si>
  <si>
    <t>jammil_l
@CECapalestra mas tá numa zika</t>
  </si>
  <si>
    <t xml:space="preserve">cecapalestra
</t>
  </si>
  <si>
    <t>applythepeppa
RT @Halt_Zika: #Zika infection
can damage fetuses even if pregnant
women show no symptoms https://t.co/4RPzgWClzc
via @statnews</t>
  </si>
  <si>
    <t>mdkht
Gaps in Women's Healthcare May
Derail Zika Prevention in Texas,
Florida:… https://t.co/qHeMoPq4Wl
#Infectious_Diseases #News by @Medscape</t>
  </si>
  <si>
    <t xml:space="preserve">medscape
</t>
  </si>
  <si>
    <t>poxa_will9
RT @leossilva_: Passo Fundo a cidade
mais zika do RS https://t.co/4UgiXLUPkp</t>
  </si>
  <si>
    <t xml:space="preserve">owlivieri
</t>
  </si>
  <si>
    <t>cayman27
A necessity to stop the threat
of the Zika virus, or a nuisance
we just don't need? What am we
talking about? The... https://t.co/FybUsWFlWY</t>
  </si>
  <si>
    <t>arrielavega
WHAT IS THE ZIKA VIRUS WHY DONT
YOU PEOPLE TELL ME ANYTHING</t>
  </si>
  <si>
    <t>myownstory
They don't wanna lose the tourists.
@digg: Zika may have already infected
80,000 Americans and (cont) https://t.co/TPZh7Ki8Wl</t>
  </si>
  <si>
    <t>newsphilippines</t>
  </si>
  <si>
    <t>mathzmp</t>
  </si>
  <si>
    <t>mcpadaoan</t>
  </si>
  <si>
    <t>shannon_haworth</t>
  </si>
  <si>
    <t>apunterd</t>
  </si>
  <si>
    <t>socialnn</t>
  </si>
  <si>
    <t>963rnb</t>
  </si>
  <si>
    <t>ryan__cage</t>
  </si>
  <si>
    <t>noticiapr</t>
  </si>
  <si>
    <t>keyetv</t>
  </si>
  <si>
    <t>da_pr3sident</t>
  </si>
  <si>
    <t>interaksyon</t>
  </si>
  <si>
    <t>sports5ph</t>
  </si>
  <si>
    <t>gei2_grupo</t>
  </si>
  <si>
    <t>ra_farinha</t>
  </si>
  <si>
    <t>phis4everyone</t>
  </si>
  <si>
    <t>billcorbett</t>
  </si>
  <si>
    <t>Zika infections late in pregnancy led to no defects in study: NEW YORK — Women infected w... https://t.co/be19mhlm2F via Manila Bulletin</t>
  </si>
  <si>
    <t>@Ra_farinha KABDKANAKANAKNAA a mina tem marido e tem 32 anos... mora aqui na vila KSBSKANSKSNKAA SAI ZIKA</t>
  </si>
  <si>
    <t>NEW YORK — Women infected with the Zika virus late in their pregnancies had babies with no apparent birth def... https://t.co/e0Mk1Z8usH</t>
  </si>
  <si>
    <t>3rd-Trimester Zika Infection Poses Little Risk of Microcephaly: Study - @ABC News @PHis4Everyone  https://t.co/fTALu5i6s7</t>
  </si>
  <si>
    <t>Zona cero del Zika: bebés con microcefalia enfrentan un futuro incierto https://t.co/USGQmKEUTo</t>
  </si>
  <si>
    <t>RT @keyetv: Williamson &amp;amp; Travis counties begin preps for Zika response.  https://t.co/KbJanBlaH7</t>
  </si>
  <si>
    <t>@BillCorbett Then you're gonna love Zika</t>
  </si>
  <si>
    <t>Zika en embarazo avanzado no generó defectos congénitos - https://t.co/KMvQTWcmtU https://t.co/pdTWcEb5Cz https://t.co/sD0dSs2uDI</t>
  </si>
  <si>
    <t>Williamson &amp;amp; Travis counties begin preps for Zika response.  https://t.co/KbJanBlaH7</t>
  </si>
  <si>
    <t>Pau Gasol considers freezing sperm over Zika fears at Rio Olympics https://t.co/SjScCs8qpl https://t.co/QadXuvUItu</t>
  </si>
  <si>
    <t>Pau Gasol considers freezing sperm over Zika fears at Rio Olympics https://t.co/bEzxKKJaG2 https://t.co/meFVxlyhxP</t>
  </si>
  <si>
    <t>Noticias: A pesar del zika, la OMS da luz verde a los Juegos Olímpicos de Brasil https://t.co/OeOZWfuRht</t>
  </si>
  <si>
    <t>http://bit.ly/1Ysvhu0</t>
  </si>
  <si>
    <t>http://bit.ly/1YsvGMQ</t>
  </si>
  <si>
    <t>http://abcn.ws/1UdN4Wc</t>
  </si>
  <si>
    <t>http://dlvr.it/LZM2QL</t>
  </si>
  <si>
    <t>http://keyetv.com/news/local/williamson-travis-counties-begin-preps-for-zika-response</t>
  </si>
  <si>
    <t>http://bit.ly/1UVUyqO</t>
  </si>
  <si>
    <t>keyetv.com</t>
  </si>
  <si>
    <t>https://twitter.com/#!/newsphilippines/status/743254449812975616</t>
  </si>
  <si>
    <t>https://twitter.com/#!/mathzmp/status/743254461443940352</t>
  </si>
  <si>
    <t>https://twitter.com/#!/mcpadaoan/status/743254476845289472</t>
  </si>
  <si>
    <t>https://twitter.com/#!/shannon_haworth/status/743254480079167492</t>
  </si>
  <si>
    <t>https://twitter.com/#!/apunterd/status/743254536240848897</t>
  </si>
  <si>
    <t>https://twitter.com/#!/socialnn/status/743254536932851712</t>
  </si>
  <si>
    <t>https://twitter.com/#!/963rnb/status/743254540099608576</t>
  </si>
  <si>
    <t>https://twitter.com/#!/ryan__cage/status/743254548064571392</t>
  </si>
  <si>
    <t>https://twitter.com/#!/noticiapr/status/743254577231859712</t>
  </si>
  <si>
    <t>https://twitter.com/#!/keyetv/status/743254461867495424</t>
  </si>
  <si>
    <t>https://twitter.com/#!/da_pr3sident/status/743254606881251328</t>
  </si>
  <si>
    <t>https://twitter.com/#!/interaksyon/status/743254621594890240</t>
  </si>
  <si>
    <t>https://twitter.com/#!/sports5ph/status/743254621645201408</t>
  </si>
  <si>
    <t>https://twitter.com/#!/gei2_grupo/status/743254623201333249</t>
  </si>
  <si>
    <t>743254449812975616</t>
  </si>
  <si>
    <t>743254461443940352</t>
  </si>
  <si>
    <t>743254476845289472</t>
  </si>
  <si>
    <t>743254480079167492</t>
  </si>
  <si>
    <t>743254536240848897</t>
  </si>
  <si>
    <t>743254536932851712</t>
  </si>
  <si>
    <t>743254540099608576</t>
  </si>
  <si>
    <t>743254548064571392</t>
  </si>
  <si>
    <t>743254577231859712</t>
  </si>
  <si>
    <t>743254461867495424</t>
  </si>
  <si>
    <t>743254606881251328</t>
  </si>
  <si>
    <t>743254621594890240</t>
  </si>
  <si>
    <t>743254621645201408</t>
  </si>
  <si>
    <t>743254623201333249</t>
  </si>
  <si>
    <t>743254067560976384</t>
  </si>
  <si>
    <t>743254283274051589</t>
  </si>
  <si>
    <t>All Philippine News</t>
  </si>
  <si>
    <t>Zampe</t>
  </si>
  <si>
    <t>varando as idéia</t>
  </si>
  <si>
    <t>Mackie</t>
  </si>
  <si>
    <t>shannon m haworth</t>
  </si>
  <si>
    <t>PublicHlth4Everyone</t>
  </si>
  <si>
    <t>Apunte Digital</t>
  </si>
  <si>
    <t>Socialnn Austin</t>
  </si>
  <si>
    <t>96.3 RNB (ATX)</t>
  </si>
  <si>
    <t>Ryan Cage</t>
  </si>
  <si>
    <t>Bill Corbett</t>
  </si>
  <si>
    <t>Noticias Puerto Rico</t>
  </si>
  <si>
    <t>Kappavelli♦️</t>
  </si>
  <si>
    <t>InterAksyon</t>
  </si>
  <si>
    <t>Sports5</t>
  </si>
  <si>
    <t>IG: GEI2 SEDE  UASD</t>
  </si>
  <si>
    <t>All breaking news from the Philippines' most trusted sources, ABS-CBN News, GMA News TV, The Philippine Star, Manila Bulletin and Sun Star.</t>
  </si>
  <si>
    <t>Snap: mathzmp</t>
  </si>
  <si>
    <t>https://t.co/Yxvzse0H5e</t>
  </si>
  <si>
    <t>La Union (https://t.co/QdweM06AHW)</t>
  </si>
  <si>
    <t>Mother of a wonderful child w/autism who has made my life better. Public Health Program Manager at AUCD. 
My tweets are my own.</t>
  </si>
  <si>
    <t>Public Health is for Everyone ensures that population health programs are including the 20% of Americans with disabilities.</t>
  </si>
  <si>
    <t>Periódico digital, con informaciones actualizadas del país y a nivel internacional.---- redaccion@apunte.com.do</t>
  </si>
  <si>
    <t>The Social News Network is a national social media-driven publication built by college students for college students</t>
  </si>
  <si>
    <t>News and Weather updates from KEYE-TV (CBS) in Austin, Texas.</t>
  </si>
  <si>
    <t>Austin's #1 RnB station! ATX radio home of The Steve Harvey Morning Show, Suga Rae middays, Snoop Daniel afternoons and Big Ced @ night. #TeamEntercom</t>
  </si>
  <si>
    <t>Writer, skateboarder and avid Invisible Man</t>
  </si>
  <si>
    <t>Writer actor @RiffTrax #MST3K  http://t.co/56UdE25ESc  https://t.co/jSdfctuqrO
Comic SUPER-POWERED REVENGE CHRISTMAS:
http://t.co/8fevmxFIl8</t>
  </si>
  <si>
    <t>Publicamos las noticias de última hora por los principal medio de comunicación en Puerto Rico. Crédito a los medios.</t>
  </si>
  <si>
    <t>Trill| ΓΛ Nupe Spr. 2K12 |Tr3KlubRokK| Grind Alone - Shine Alone  | I'll either inspire you or offend you.</t>
  </si>
  <si>
    <t>News and insights for Filipinos worldwide.
https://t.co/wb7piKTrLR</t>
  </si>
  <si>
    <t>We bring you the PBA, PSL, UFL, PXC, boxing, volleyball &amp; a lot more! -- OFFICIAL Twitter account of Sports5!</t>
  </si>
  <si>
    <t>Presidente Winston Morfe. Grupo Estudiantil (GEI2) de la UASD,dedicado a los mejores intereses de toda la educación, inicial,pre-universitaria e universitaria.</t>
  </si>
  <si>
    <t>Manila, Philippines</t>
  </si>
  <si>
    <t>CWBIATÍX</t>
  </si>
  <si>
    <t>Silver Spring, MD</t>
  </si>
  <si>
    <t>AUCD.org</t>
  </si>
  <si>
    <t>República Dominicana</t>
  </si>
  <si>
    <t>Austin, Texas, USA</t>
  </si>
  <si>
    <t>ATX</t>
  </si>
  <si>
    <t>San Jose California</t>
  </si>
  <si>
    <t>Minneapolis</t>
  </si>
  <si>
    <t>Port Arthur, TX ↔️ Austin,TX</t>
  </si>
  <si>
    <t>http://t.co/PRuwvmwlrE</t>
  </si>
  <si>
    <t>https://t.co/L1FzQ4rvgm</t>
  </si>
  <si>
    <t>https://t.co/AMId7h4RsL</t>
  </si>
  <si>
    <t>https://t.co/UGxycDs8wF</t>
  </si>
  <si>
    <t>http://t.co/GPgZATPupN</t>
  </si>
  <si>
    <t>http://t.co/65OtqYNLwW</t>
  </si>
  <si>
    <t>https://t.co/rhYcwzKE</t>
  </si>
  <si>
    <t>https://t.co/zGE0yFWRoB</t>
  </si>
  <si>
    <t>https://t.co/ynwJyDhQuS</t>
  </si>
  <si>
    <t>http://t.co/2G4ynVSrhD</t>
  </si>
  <si>
    <t>http://t.co/6iFC7UcHuC</t>
  </si>
  <si>
    <t>https://t.co/HqffU3bCPK</t>
  </si>
  <si>
    <t>http://t.co/HoQpW6Mef1</t>
  </si>
  <si>
    <t>http://t.co/fg1FUmpsPx</t>
  </si>
  <si>
    <t>https://t.co/vFiit7yJ5V</t>
  </si>
  <si>
    <t>https://pbs.twimg.com/profile_banners/39853245/1448936225</t>
  </si>
  <si>
    <t>https://pbs.twimg.com/profile_banners/337908860/1399304867</t>
  </si>
  <si>
    <t>https://pbs.twimg.com/profile_banners/227309008/1399253327</t>
  </si>
  <si>
    <t>https://pbs.twimg.com/profile_banners/33732518/1465081555</t>
  </si>
  <si>
    <t>https://pbs.twimg.com/profile_banners/2975270201/1425511577</t>
  </si>
  <si>
    <t>https://pbs.twimg.com/profile_banners/14592411/1429118943</t>
  </si>
  <si>
    <t>https://pbs.twimg.com/profile_banners/1573324730/1465850377</t>
  </si>
  <si>
    <t>https://pbs.twimg.com/profile_banners/539823414/1372585596</t>
  </si>
  <si>
    <t>https://pbs.twimg.com/profile_banners/15120464/1419711236</t>
  </si>
  <si>
    <t>https://pbs.twimg.com/profile_banners/4862024696/1454646177</t>
  </si>
  <si>
    <t>https://pbs.twimg.com/profile_banners/356377322/1465393919</t>
  </si>
  <si>
    <t>https://pbs.twimg.com/profile_banners/242696106/1464848897</t>
  </si>
  <si>
    <t>https://pbs.twimg.com/profile_banners/306818072/1465745744</t>
  </si>
  <si>
    <t>https://pbs.twimg.com/profile_banners/1398692275/1413185051</t>
  </si>
  <si>
    <t>http://pbs.twimg.com/profile_background_images/12776402/flagphilippines.jpg</t>
  </si>
  <si>
    <t>http://pbs.twimg.com/profile_background_images/643058160513773568/7qBZ8hoZ.jpg</t>
  </si>
  <si>
    <t>http://pbs.twimg.com/profile_background_images/463130718952906752/I0HRULvt.jpeg</t>
  </si>
  <si>
    <t>http://pbs.twimg.com/profile_background_images/618765550567624704/xg9mT8yU.jpg</t>
  </si>
  <si>
    <t>http://pbs.twimg.com/profile_background_images/378800000091916230/59762cf1d4a7dc2a2a4f6724c6bf8c8b.png</t>
  </si>
  <si>
    <t>http://pbs.twimg.com/profile_background_images/378800000071956983/2b994d78b58dc45683c24c38f58186cf.jpeg</t>
  </si>
  <si>
    <t>http://pbs.twimg.com/profile_background_images/378800000037414025/0c008e5ced0d0f64137580f1eaddc536.jpeg</t>
  </si>
  <si>
    <t>http://pbs.twimg.com/profile_background_images/2633080/robots.jpg</t>
  </si>
  <si>
    <t>http://pbs.twimg.com/profile_background_images/469045882151641088/n5HcgctZ.jpeg</t>
  </si>
  <si>
    <t>http://pbs.twimg.com/profile_images/210766456/philippine-flag-big_normal.gif</t>
  </si>
  <si>
    <t>http://pbs.twimg.com/profile_images/525053546228510720/4DiMTHfn_normal.jpeg</t>
  </si>
  <si>
    <t>http://pbs.twimg.com/profile_images/463140971824177152/Hhidf52v_normal.jpeg</t>
  </si>
  <si>
    <t>http://pbs.twimg.com/profile_images/741231254574497793/L0yiEljC_normal.jpg</t>
  </si>
  <si>
    <t>http://pbs.twimg.com/profile_images/715178923059974145/DBEvLlM3_normal.jpg</t>
  </si>
  <si>
    <t>http://pbs.twimg.com/profile_images/556116158030413826/EFmwXqCh_normal.png</t>
  </si>
  <si>
    <t>http://pbs.twimg.com/profile_images/378800000159120048/032cc73a83bfe297c071119e72393e35_normal.png</t>
  </si>
  <si>
    <t>http://pbs.twimg.com/profile_images/2148443354/Usesocial_normal.jpg</t>
  </si>
  <si>
    <t>http://pbs.twimg.com/profile_images/709092448841039872/wYQKVuCh_normal.jpg</t>
  </si>
  <si>
    <t>http://pbs.twimg.com/profile_images/683376697249419265/RLmMLszY_normal.jpg</t>
  </si>
  <si>
    <t>http://pbs.twimg.com/profile_images/633201262264094720/54SUJVQH_normal.jpg</t>
  </si>
  <si>
    <t>http://pbs.twimg.com/profile_images/637186745059053568/riPGpit5_normal.jpg</t>
  </si>
  <si>
    <t>http://pbs.twimg.com/profile_images/695462664055590913/foYcKj38_normal.png</t>
  </si>
  <si>
    <t>http://pbs.twimg.com/profile_images/726135633702490112/74AmrNgd_normal.jpg</t>
  </si>
  <si>
    <t>http://pbs.twimg.com/profile_images/689358184935473152/1aNsPVXR_normal.jpg</t>
  </si>
  <si>
    <t>http://pbs.twimg.com/profile_images/722977702794293248/wOaBsatA_normal.jpg</t>
  </si>
  <si>
    <t>http://pbs.twimg.com/profile_images/554899248052178944/bPKuH3As_normal.jpeg</t>
  </si>
  <si>
    <t>https://twitter.com/newsphilippines</t>
  </si>
  <si>
    <t>https://twitter.com/mathzmp</t>
  </si>
  <si>
    <t>https://twitter.com/ra_farinha</t>
  </si>
  <si>
    <t>https://twitter.com/mcpadaoan</t>
  </si>
  <si>
    <t>https://twitter.com/shannon_haworth</t>
  </si>
  <si>
    <t>https://twitter.com/phis4everyone</t>
  </si>
  <si>
    <t>https://twitter.com/apunterd</t>
  </si>
  <si>
    <t>https://twitter.com/socialnn</t>
  </si>
  <si>
    <t>https://twitter.com/keyetv</t>
  </si>
  <si>
    <t>https://twitter.com/963rnb</t>
  </si>
  <si>
    <t>https://twitter.com/ryan__cage</t>
  </si>
  <si>
    <t>https://twitter.com/billcorbett</t>
  </si>
  <si>
    <t>https://twitter.com/noticiapr</t>
  </si>
  <si>
    <t>https://twitter.com/da_pr3sident</t>
  </si>
  <si>
    <t>https://twitter.com/interaksyon</t>
  </si>
  <si>
    <t>https://twitter.com/sports5ph</t>
  </si>
  <si>
    <t>https://twitter.com/gei2_grupo</t>
  </si>
  <si>
    <t>newsphilippines
Zika infections late in pregnancy
led to no defects in study: NEW
YORK — Women infected w... https://t.co/be19mhlm2F
via Manila Bulletin</t>
  </si>
  <si>
    <t>mathzmp
@Ra_farinha KABDKANAKANAKNAA a
mina tem marido e tem 32 anos...
mora aqui na vila KSBSKANSKSNKAA
SAI ZIKA</t>
  </si>
  <si>
    <t xml:space="preserve">ra_farinha
</t>
  </si>
  <si>
    <t>mcpadaoan
NEW YORK — Women infected with
the Zika virus late in their pregnancies
had babies with no apparent birth
def... https://t.co/e0Mk1Z8usH</t>
  </si>
  <si>
    <t>shannon_haworth
3rd-Trimester Zika Infection Poses
Little Risk of Microcephaly: Study
- @ABC News @PHis4Everyone https://t.co/fTALu5i6s7</t>
  </si>
  <si>
    <t xml:space="preserve">phis4everyone
</t>
  </si>
  <si>
    <t>socialnn
RT @keyetv: Williamson &amp;amp; Travis
counties begin preps for Zika response.
https://t.co/KbJanBlaH7</t>
  </si>
  <si>
    <t>keyetv
Williamson &amp;amp; Travis counties
begin preps for Zika response.
https://t.co/KbJanBlaH7</t>
  </si>
  <si>
    <t>963rnb
RT @keyetv: Williamson &amp;amp; Travis
counties begin preps for Zika response.
https://t.co/KbJanBlaH7</t>
  </si>
  <si>
    <t>ryan__cage
@BillCorbett Then you're gonna
love Zika</t>
  </si>
  <si>
    <t xml:space="preserve">billcorbett
</t>
  </si>
  <si>
    <t>da_pr3sident
RT @keyetv: Williamson &amp;amp; Travis
counties begin preps for Zika response.
https://t.co/KbJanBlaH7</t>
  </si>
  <si>
    <t>interaksyon
Pau Gasol considers freezing sperm
over Zika fears at Rio Olympics
https://t.co/SjScCs8qpl https://t.co/QadXuvUItu</t>
  </si>
  <si>
    <t>sports5ph
Pau Gasol considers freezing sperm
over Zika fears at Rio Olympics
https://t.co/bEzxKKJaG2 https://t.co/meFVxlyhxP</t>
  </si>
  <si>
    <t>gei2_grupo
Noticias: A pesar del zika, la
OMS da luz verde a los Juegos Olímpicos
de Brasil https://t.co/OeOZWfuRht</t>
  </si>
  <si>
    <t>yayabo57</t>
  </si>
  <si>
    <t>leogomes_fla</t>
  </si>
  <si>
    <t>radiohabanacuba</t>
  </si>
  <si>
    <t>vogels4</t>
  </si>
  <si>
    <t>gabriellysilver</t>
  </si>
  <si>
    <t>pbaontv5</t>
  </si>
  <si>
    <t>bigwyo626</t>
  </si>
  <si>
    <t>jwrightnova</t>
  </si>
  <si>
    <t>charlesornstein</t>
  </si>
  <si>
    <t>augusttovieira</t>
  </si>
  <si>
    <t>ofutpelomundo</t>
  </si>
  <si>
    <t>noonith</t>
  </si>
  <si>
    <t>gazettereview</t>
  </si>
  <si>
    <t>_ifrahhassan</t>
  </si>
  <si>
    <t>sircharles915</t>
  </si>
  <si>
    <t>kbylama</t>
  </si>
  <si>
    <t>lorenpiller</t>
  </si>
  <si>
    <t>jeffflake</t>
  </si>
  <si>
    <t>lucaslima</t>
  </si>
  <si>
    <t>oonaroo</t>
  </si>
  <si>
    <t>#Cuba Divulga Cuba el décimo séptimo caso importado del virus del zika: La Habana, 15 jun (RHC) E... https://t.co/rY1mYsE2ZG #Jatibonico</t>
  </si>
  <si>
    <t>Camila ficou um amor naquelas fotos meu Deus👏</t>
  </si>
  <si>
    <t>@AndrepXavier não fala isso que zika</t>
  </si>
  <si>
    <t>Divulga Cuba el décimo séptimo caso importado del virus del zika https://t.co/EKMRPmQ11p</t>
  </si>
  <si>
    <t>Meu teclado tá zika do bagui</t>
  </si>
  <si>
    <t>RT @interaksyon: Pau Gasol considers freezing sperm over Zika fears at Rio Olympics https://t.co/SjScCs8qpl https://t.co/QadXuvUItu</t>
  </si>
  <si>
    <t>@BillCorbett I got yer Ebola right here Mr. Man...
Just kidding...It's the Zika thing...</t>
  </si>
  <si>
    <t>@LorenPiller are you still around? Go away, you aren't worth the time. Have yourself checked for zika</t>
  </si>
  <si>
    <t>"I think we are fine," says @JeffFlake. Republicans, Who Warned of Dithering on Ebola, Now Hesitate on Zika https://t.co/JZNeiqEB0E</t>
  </si>
  <si>
    <t>que zika é essa só acompanho jogo do goiás inventei de vê o cruzeiro x flamengo pra seca o flamengo e PA gol dos fdp</t>
  </si>
  <si>
    <t>Ainda o @lucaslima deu a assistência, como eu sou muito anti zika. https://t.co/pHzN5JRz3N</t>
  </si>
  <si>
    <t>New Zika Study Reveals The Chances of Getting The Virus - https://t.co/ZBVz3RXuBL - #World https://t.co/xEeIOqH7Tm</t>
  </si>
  <si>
    <t>RT @sircharles915: @oonaroo @_ifrahhassan Zika</t>
  </si>
  <si>
    <t>@oonaroo @_ifrahhassan Zika</t>
  </si>
  <si>
    <t>@_ifrahhassan @oonaroo at least I don't have Zika</t>
  </si>
  <si>
    <t>Authorities Scour E. Java Village for Zika After Indonesian Diagnosed in Taiwan https://t.co/kk3L1rHceY</t>
  </si>
  <si>
    <t>http://bit.ly/1YsvJIw</t>
  </si>
  <si>
    <t>http://bit.ly/1UVUAzd</t>
  </si>
  <si>
    <t>http://www.nytimes.com/2016/06/15/us/politics/republicans-zika-congress.html?smprod=nytcore-iphone&amp;smid=nytcore-iphone-share</t>
  </si>
  <si>
    <t>https://twitter.com/OFutpelomundo/status/743254023386562560</t>
  </si>
  <si>
    <t>http://gazettereview.com/2016/06/new-zika-study-reveals-chances-getting-virus/</t>
  </si>
  <si>
    <t>http://bit.ly/1UVVuf1</t>
  </si>
  <si>
    <t>gazettereview.com</t>
  </si>
  <si>
    <t>cuba jatibonico</t>
  </si>
  <si>
    <t>world</t>
  </si>
  <si>
    <t>https://twitter.com/#!/yayabo57/status/743254708756701185</t>
  </si>
  <si>
    <t>https://twitter.com/#!/zika_bolado31/status/743254715203489792</t>
  </si>
  <si>
    <t>https://twitter.com/#!/leogomes_fla/status/743254718512771072</t>
  </si>
  <si>
    <t>https://twitter.com/#!/radiohabanacuba/status/743254725617844224</t>
  </si>
  <si>
    <t>https://twitter.com/#!/vogels4/status/743254767409856512</t>
  </si>
  <si>
    <t>https://twitter.com/#!/gabriellysilver/status/743254778587811840</t>
  </si>
  <si>
    <t>https://twitter.com/#!/pbaontv5/status/743254785164337152</t>
  </si>
  <si>
    <t>https://twitter.com/#!/bigwyo626/status/743254786376503296</t>
  </si>
  <si>
    <t>https://twitter.com/#!/jwrightnova/status/743254803585900544</t>
  </si>
  <si>
    <t>https://twitter.com/#!/charlesornstein/status/743254818593120256</t>
  </si>
  <si>
    <t>https://twitter.com/#!/augusttovieira/status/743254848011931649</t>
  </si>
  <si>
    <t>https://twitter.com/#!/ofutpelomundo/status/743254869503578112</t>
  </si>
  <si>
    <t>https://twitter.com/#!/noonith/status/743254939716190208</t>
  </si>
  <si>
    <t>https://twitter.com/#!/gazettereview/status/743254940458483712</t>
  </si>
  <si>
    <t>https://twitter.com/#!/_ifrahhassan/status/743254861626675200</t>
  </si>
  <si>
    <t>https://twitter.com/#!/sircharles915/status/743254812171636736</t>
  </si>
  <si>
    <t>https://twitter.com/#!/sircharles915/status/743254948964614144</t>
  </si>
  <si>
    <t>https://twitter.com/#!/kbylama/status/743254972771360769</t>
  </si>
  <si>
    <t>743254708756701185</t>
  </si>
  <si>
    <t>743254715203489792</t>
  </si>
  <si>
    <t>743254718512771072</t>
  </si>
  <si>
    <t>743254725617844224</t>
  </si>
  <si>
    <t>743254767409856512</t>
  </si>
  <si>
    <t>743254778587811840</t>
  </si>
  <si>
    <t>743254785164337152</t>
  </si>
  <si>
    <t>743254786376503296</t>
  </si>
  <si>
    <t>743254803585900544</t>
  </si>
  <si>
    <t>743254818593120256</t>
  </si>
  <si>
    <t>743254848011931649</t>
  </si>
  <si>
    <t>743254869503578112</t>
  </si>
  <si>
    <t>743254939716190208</t>
  </si>
  <si>
    <t>743254940458483712</t>
  </si>
  <si>
    <t>743254861626675200</t>
  </si>
  <si>
    <t>743254812171636736</t>
  </si>
  <si>
    <t>743254948964614144</t>
  </si>
  <si>
    <t>743254972771360769</t>
  </si>
  <si>
    <t>743253963324133376</t>
  </si>
  <si>
    <t>743253360678080512</t>
  </si>
  <si>
    <t>743253663066562560</t>
  </si>
  <si>
    <t>743254889099329536</t>
  </si>
  <si>
    <t>Avante Mengao</t>
  </si>
  <si>
    <t>Radio Habana Cuba</t>
  </si>
  <si>
    <t>Steve Vogel</t>
  </si>
  <si>
    <t>Foudaci</t>
  </si>
  <si>
    <t>PBAonTV5</t>
  </si>
  <si>
    <t>Full Frontal Yeti</t>
  </si>
  <si>
    <t>John Wright</t>
  </si>
  <si>
    <t>Loren Piller</t>
  </si>
  <si>
    <t>Charles Ornstein</t>
  </si>
  <si>
    <t>Jeff Flake</t>
  </si>
  <si>
    <t>lucifer</t>
  </si>
  <si>
    <t>O Futebol Pelo Mundo</t>
  </si>
  <si>
    <t>Lucas Lima</t>
  </si>
  <si>
    <t>Rene Sewell</t>
  </si>
  <si>
    <t>Gazette Review</t>
  </si>
  <si>
    <t>افراح</t>
  </si>
  <si>
    <t>enjolras</t>
  </si>
  <si>
    <t>Chubs Peterson</t>
  </si>
  <si>
    <t>GS18 Kebayoran Lama</t>
  </si>
  <si>
    <t>Tú, también eres protagonista</t>
  </si>
  <si>
    <t>Publicación de prensa con noticias actualizadas en español, inglés, francés, portugues, esperanto y árabe, sobre el acontecer de Cuba y del Mundo.</t>
  </si>
  <si>
    <t>Marine sciences, natural history, the human tragedy, music. Brevity has never been my strong suit but RTs suit me fine.</t>
  </si>
  <si>
    <t>A vida é muito longa pra quem quer pensar pequeno.</t>
  </si>
  <si>
    <t>The official Twitter account of the Philippine Basketball Association broadcast team.</t>
  </si>
  <si>
    <t>TDA in Minnesota.  #NEVERTRUMP
#NOTACULT</t>
  </si>
  <si>
    <t>Combat vet, B.S. in Political Science, M.S. in Cyber Security, hater of intolerance,</t>
  </si>
  <si>
    <t>Senior reporter at @ProPublica, past president of @ahcj, hopeful Detroit Lions fan, Columbia journ prof. Dad and husband. charles.ornstein@propublica.org</t>
  </si>
  <si>
    <t>Senator from Arizona</t>
  </si>
  <si>
    <t>fiquei moreno cortano grama.</t>
  </si>
  <si>
    <t>Gols, noticias, humor, narrações em tempo real. Temos a intenção de comentar o futebol, como você fala com seu amigo. #PorAmorAoFutebol</t>
  </si>
  <si>
    <t>Jogador profissional do @santosfc</t>
  </si>
  <si>
    <t>The Gazette Review - Your Online Source for Local News, World News, and Everything In Between</t>
  </si>
  <si>
    <t>my name isn't pronounced efrah #blacklivesmatter #savethebees.</t>
  </si>
  <si>
    <t>kick it barack</t>
  </si>
  <si>
    <t>The weather up here is fantastic.</t>
  </si>
  <si>
    <t>Twitts agregator pilihan yg mengutamakan ttg Islam, agama, hingga berita² terkait sekitar Kebayoran, Jaksel, &amp; DKI Jkt. Admin: Nazim Tablīgh MKAI Kebayoran.</t>
  </si>
  <si>
    <t>CMGH Radio Jatibonico</t>
  </si>
  <si>
    <t>Sydney via LA</t>
  </si>
  <si>
    <t>Vila Velha, Brasil</t>
  </si>
  <si>
    <t>Probably not in Minnesota.</t>
  </si>
  <si>
    <t>Herndon, Virginia</t>
  </si>
  <si>
    <t>Mesa, AZ</t>
  </si>
  <si>
    <t xml:space="preserve">Goiânia, Goiás - Brasil </t>
  </si>
  <si>
    <t xml:space="preserve">Mundo do futebol </t>
  </si>
  <si>
    <t xml:space="preserve">portland </t>
  </si>
  <si>
    <t>phs - #blacklivesmatter</t>
  </si>
  <si>
    <t>Jakarta Capital Region</t>
  </si>
  <si>
    <t>http://t.co/3LAmv3zwl9</t>
  </si>
  <si>
    <t>https://t.co/eDN6IcGoY9</t>
  </si>
  <si>
    <t>http://t.co/GI7kafOuUM</t>
  </si>
  <si>
    <t>https://t.co/QUkQcsju7k</t>
  </si>
  <si>
    <t>https://t.co/cd7giBtpOz</t>
  </si>
  <si>
    <t>http://t.co/qBcxMsUeGR</t>
  </si>
  <si>
    <t>https://t.co/DhHjq41GPU</t>
  </si>
  <si>
    <t>https://t.co/m5Q9RqiiOG</t>
  </si>
  <si>
    <t>https://pbs.twimg.com/profile_banners/510491230/1446581305</t>
  </si>
  <si>
    <t>https://pbs.twimg.com/profile_banners/128606399/1405688973</t>
  </si>
  <si>
    <t>https://pbs.twimg.com/profile_banners/149019359/1402544279</t>
  </si>
  <si>
    <t>https://pbs.twimg.com/profile_banners/541768172/1465898285</t>
  </si>
  <si>
    <t>https://pbs.twimg.com/profile_banners/381380899/1451548573</t>
  </si>
  <si>
    <t>https://pbs.twimg.com/profile_banners/901164943/1433371218</t>
  </si>
  <si>
    <t>https://pbs.twimg.com/profile_banners/22278303/1355777490</t>
  </si>
  <si>
    <t>https://pbs.twimg.com/profile_banners/16056306/1363359251</t>
  </si>
  <si>
    <t>https://pbs.twimg.com/profile_banners/4152239415/1465944475</t>
  </si>
  <si>
    <t>https://pbs.twimg.com/profile_banners/4537259182/1464824141</t>
  </si>
  <si>
    <t>https://pbs.twimg.com/profile_banners/3100597573/1445890126</t>
  </si>
  <si>
    <t>https://pbs.twimg.com/profile_banners/138259707/1459913327</t>
  </si>
  <si>
    <t>https://pbs.twimg.com/profile_banners/3040040012/1426710587</t>
  </si>
  <si>
    <t>https://pbs.twimg.com/profile_banners/779678654/1465923887</t>
  </si>
  <si>
    <t>https://pbs.twimg.com/profile_banners/952619550/1463332061</t>
  </si>
  <si>
    <t>https://pbs.twimg.com/profile_banners/2944506580/1459133128</t>
  </si>
  <si>
    <t>https://pbs.twimg.com/profile_banners/602741155/1384600962</t>
  </si>
  <si>
    <t>http://pbs.twimg.com/profile_background_images/857536711/0f273a621a0dd9a491f3ed7d4de0a696.jpeg</t>
  </si>
  <si>
    <t>http://pbs.twimg.com/profile_background_images/358854572/fondo.jpg</t>
  </si>
  <si>
    <t>http://pbs.twimg.com/profile_background_images/532505847927013376/Hr7nnyYN.jpeg</t>
  </si>
  <si>
    <t>http://pbs.twimg.com/profile_background_images/623307853185462272/l-9t5pow.jpg</t>
  </si>
  <si>
    <t>http://pbs.twimg.com/profile_background_images/378800000112470871/d2cdb8d62d2a87620806ac3ffa76cd1d.jpeg</t>
  </si>
  <si>
    <t>http://pbs.twimg.com/profile_background_images/577949657621397504/FTUZQAFz.jpeg</t>
  </si>
  <si>
    <t>http://pbs.twimg.com/profile_images/475000239732969472/PEkXtZqs_normal.jpeg</t>
  </si>
  <si>
    <t>http://pbs.twimg.com/profile_images/1411818822/tw_9233767_1308961322_normal.jpg</t>
  </si>
  <si>
    <t>http://pbs.twimg.com/profile_images/490108550031482881/2S5c_7hU_normal.jpeg</t>
  </si>
  <si>
    <t>http://pbs.twimg.com/profile_images/378800000307166456/ab4d9096e132a2e3a611b5a695360394_normal.jpeg</t>
  </si>
  <si>
    <t>http://pbs.twimg.com/profile_images/742657373416923136/G0XT2Jty_normal.jpg</t>
  </si>
  <si>
    <t>http://pbs.twimg.com/profile_images/682470376450822145/Nkl3gPsv_normal.png</t>
  </si>
  <si>
    <t>http://pbs.twimg.com/profile_images/606228765912363008/9IGTUArX_normal.jpg</t>
  </si>
  <si>
    <t>http://pbs.twimg.com/profile_images/665343280918478848/qzawErxb_normal.jpg</t>
  </si>
  <si>
    <t>http://pbs.twimg.com/profile_images/728401623374958593/0dKKPypH_normal.jpg</t>
  </si>
  <si>
    <t>http://pbs.twimg.com/profile_images/3088681915/62adc90774fc399d3722e3df422994ba_normal.jpeg</t>
  </si>
  <si>
    <t>http://pbs.twimg.com/profile_images/742746948453687296/5Xs0apdF_normal.jpg</t>
  </si>
  <si>
    <t>http://pbs.twimg.com/profile_images/721094521044496384/ir6Tu0v8_normal.jpg</t>
  </si>
  <si>
    <t>http://pbs.twimg.com/profile_images/735220601493721089/nISr4gYH_normal.jpg</t>
  </si>
  <si>
    <t>http://pbs.twimg.com/profile_images/717554617484185600/g-XP6knr_normal.jpg</t>
  </si>
  <si>
    <t>http://pbs.twimg.com/profile_images/588125828858404864/L6hKbD-D_normal.jpg</t>
  </si>
  <si>
    <t>http://pbs.twimg.com/profile_images/740644146533240833/hdUNIpWo_normal.jpg</t>
  </si>
  <si>
    <t>http://pbs.twimg.com/profile_images/618887882313478144/Y96KpTra_normal.jpg</t>
  </si>
  <si>
    <t>http://pbs.twimg.com/profile_images/714649405232701441/zccyjSeV_normal.jpg</t>
  </si>
  <si>
    <t>http://pbs.twimg.com/profile_images/687838676315844608/QQ26Ijms_normal.jpg</t>
  </si>
  <si>
    <t>https://twitter.com/yayabo57</t>
  </si>
  <si>
    <t>https://twitter.com/leogomes_fla</t>
  </si>
  <si>
    <t>https://twitter.com/radiohabanacuba</t>
  </si>
  <si>
    <t>https://twitter.com/vogels4</t>
  </si>
  <si>
    <t>https://twitter.com/gabriellysilver</t>
  </si>
  <si>
    <t>https://twitter.com/pbaontv5</t>
  </si>
  <si>
    <t>https://twitter.com/bigwyo626</t>
  </si>
  <si>
    <t>https://twitter.com/jwrightnova</t>
  </si>
  <si>
    <t>https://twitter.com/lorenpiller</t>
  </si>
  <si>
    <t>https://twitter.com/charlesornstein</t>
  </si>
  <si>
    <t>https://twitter.com/jeffflake</t>
  </si>
  <si>
    <t>https://twitter.com/augusttovieira</t>
  </si>
  <si>
    <t>https://twitter.com/ofutpelomundo</t>
  </si>
  <si>
    <t>https://twitter.com/lucaslima</t>
  </si>
  <si>
    <t>https://twitter.com/noonith</t>
  </si>
  <si>
    <t>https://twitter.com/gazettereview</t>
  </si>
  <si>
    <t>https://twitter.com/_ifrahhassan</t>
  </si>
  <si>
    <t>https://twitter.com/oonaroo</t>
  </si>
  <si>
    <t>https://twitter.com/sircharles915</t>
  </si>
  <si>
    <t>https://twitter.com/kbylama</t>
  </si>
  <si>
    <t>yayabo57
#Cuba Divulga Cuba el décimo séptimo
caso importado del virus del zika:
La Habana, 15 jun (RHC) E... https://t.co/rY1mYsE2ZG
#Jatibonico</t>
  </si>
  <si>
    <t>leogomes_fla
@AndrepXavier não fala isso que
zika</t>
  </si>
  <si>
    <t>radiohabanacuba
Divulga Cuba el décimo séptimo
caso importado del virus del zika
https://t.co/EKMRPmQ11p</t>
  </si>
  <si>
    <t>vogels4
RT @kcrw: From Dengue Fever to
Zika, the power of the mosquito
spans centuries @thepublicsquare
https://t.co/4bRH7f9aoy https://t.co/N7JatD…</t>
  </si>
  <si>
    <t>gabriellysilver
Meu teclado tá zika do bagui</t>
  </si>
  <si>
    <t>pbaontv5
RT @interaksyon: Pau Gasol considers
freezing sperm over Zika fears
at Rio Olympics https://t.co/SjScCs8qpl
https://t.co/QadXuvUItu</t>
  </si>
  <si>
    <t>bigwyo626
@BillCorbett I got yer Ebola right
here Mr. Man... Just kidding...It's
the Zika thing...</t>
  </si>
  <si>
    <t>jwrightnova
@LorenPiller are you still around?
Go away, you aren't worth the time.
Have yourself checked for zika</t>
  </si>
  <si>
    <t xml:space="preserve">lorenpiller
</t>
  </si>
  <si>
    <t>charlesornstein
"I think we are fine," says @JeffFlake.
Republicans, Who Warned of Dithering
on Ebola, Now Hesitate on Zika
https://t.co/JZNeiqEB0E</t>
  </si>
  <si>
    <t xml:space="preserve">jeffflake
</t>
  </si>
  <si>
    <t>augusttovieira
que zika é essa só acompanho jogo
do goiás inventei de vê o cruzeiro
x flamengo pra seca o flamengo
e PA gol dos fdp</t>
  </si>
  <si>
    <t>ofutpelomundo
Ainda o @lucaslima deu a assistência,
como eu sou muito anti zika. https://t.co/pHzN5JRz3N</t>
  </si>
  <si>
    <t xml:space="preserve">lucaslima
</t>
  </si>
  <si>
    <t>noonith
RT @GMA: Zika infection in third
trimester poses little risk of
microcephaly in infants, study
finds: https://t.co/8FQMSXsSuL
https://t.co/…</t>
  </si>
  <si>
    <t>gazettereview
New Zika Study Reveals The Chances
of Getting The Virus - https://t.co/ZBVz3RXuBL
- #World https://t.co/xEeIOqH7Tm</t>
  </si>
  <si>
    <t xml:space="preserve">oonaroo
</t>
  </si>
  <si>
    <t>kbylama
Authorities Scour E. Java Village
for Zika After Indonesian Diagnosed
in Taiwan https://t.co/kk3L1rHceY</t>
  </si>
  <si>
    <t>bill_flood</t>
  </si>
  <si>
    <t>amandaaffc</t>
  </si>
  <si>
    <t>coahuilaytexas</t>
  </si>
  <si>
    <t>sraobviologa</t>
  </si>
  <si>
    <t>abregof21</t>
  </si>
  <si>
    <t>hipinion2</t>
  </si>
  <si>
    <t>_trippyyymaneee</t>
  </si>
  <si>
    <t>katepaslawsky</t>
  </si>
  <si>
    <t>blueeyedeagle_</t>
  </si>
  <si>
    <t>isluuis_</t>
  </si>
  <si>
    <t>todayshow</t>
  </si>
  <si>
    <t>ctwoodlands</t>
  </si>
  <si>
    <t>yourdoodpepe</t>
  </si>
  <si>
    <t>mercola</t>
  </si>
  <si>
    <t>huilagob</t>
  </si>
  <si>
    <t>Vou começar a ir com o pai apartir de amanhã</t>
  </si>
  <si>
    <t>RT @CTwoodlands: #Zika Concerns Fuel Spike in Bug Spray Sales 
https://t.co/UfurIP0PkT via @todayshow https://t.co/hufCKil24I</t>
  </si>
  <si>
    <t>An Olympic Coach Deals With Zika by Freezing His Sperm https://t.co/Weuab5Y2n3</t>
  </si>
  <si>
    <t>Que zika do caralhooooooooooo!</t>
  </si>
  <si>
    <t>#Zika Vaccine Race Overlooks Need to Combat Mosquito-Borne Diseases https://t.co/pUaUiFyQyJ</t>
  </si>
  <si>
    <t>RT @apunterd: Zona cero del Zika: bebés con microcefalia enfrentan un futuro incierto https://t.co/USGQmKEUTo</t>
  </si>
  <si>
    <t>Jorgito debería estar fumigando Caracas en vez de estar jugando al grafólogo. El repunte del zika es brutal en la capital.</t>
  </si>
  <si>
    <t>RT @yaravithHS: @limyueng correcto. Pero pienso q para combatirla es importante la higiene. Lo mismo con el dengue, Zika etc.</t>
  </si>
  <si>
    <t>@owlivieri não não tu é a zika vírus mesmo</t>
  </si>
  <si>
    <t>which nba player is going the be the first to admit that they aren't playing in the olympics because of the zika virusStatistics: Pos...</t>
  </si>
  <si>
    <t>Catchin the Zika virus cause I'm sittin outside gettin bit tf up but it feels too nice to be indoors rn lol🙃</t>
  </si>
  <si>
    <t>@yourdoodpepe Zika</t>
  </si>
  <si>
    <t>How the Zika Industry Was Born https://t.co/nPbanMNtt1 via @mercola</t>
  </si>
  <si>
    <t>to ouvindo pitbullkkkjkjkjk mlk zika esse fera</t>
  </si>
  <si>
    <t>Reportes epidemiológicos frente a los casos de dengue, zika y chikunguña en Huila https://t.co/RVgjFBxl8N @secresaludHuila @HuilaGob</t>
  </si>
  <si>
    <t>http://nbcnews.to/1UdwAgS</t>
  </si>
  <si>
    <t>http://ift.tt/1UA4feP</t>
  </si>
  <si>
    <t>http://www.pharmpro.com/news/2016/06/zika-vaccine-race-overlooks-need-combat-mosquito-borne-diseases#.V2IB1zR8qHE.twitter</t>
  </si>
  <si>
    <t>http://articles.mercola.com/sites/articles/archive/2016/05/31/zika-industry.aspx</t>
  </si>
  <si>
    <t>pharmpro.com</t>
  </si>
  <si>
    <t>mercola.com</t>
  </si>
  <si>
    <t>https://twitter.com/#!/zika_bolado31/status/743254987581579264</t>
  </si>
  <si>
    <t>https://twitter.com/#!/bill_flood/status/743255018548117504</t>
  </si>
  <si>
    <t>https://twitter.com/#!/mattcroweahhha/status/743255037611282433</t>
  </si>
  <si>
    <t>https://twitter.com/#!/amandaaffc/status/743255060499603456</t>
  </si>
  <si>
    <t>https://twitter.com/#!/idi_sphcm_unsw/status/743255088827817984</t>
  </si>
  <si>
    <t>https://twitter.com/#!/coahuilaytexas/status/743255102283091968</t>
  </si>
  <si>
    <t>https://twitter.com/#!/sraobviologa/status/743255148202496000</t>
  </si>
  <si>
    <t>https://twitter.com/#!/abregof21/status/743255175414972416</t>
  </si>
  <si>
    <t>https://twitter.com/#!/henriqueluiz6/status/743255179332562945</t>
  </si>
  <si>
    <t>https://twitter.com/#!/hipinion2/status/743255189591752704</t>
  </si>
  <si>
    <t>https://twitter.com/#!/_trippyyymaneee/status/743255201755308032</t>
  </si>
  <si>
    <t>https://twitter.com/#!/katepaslawsky/status/743255209611247616</t>
  </si>
  <si>
    <t>https://twitter.com/#!/blueeyedeagle_/status/743255231203418112</t>
  </si>
  <si>
    <t>https://twitter.com/#!/isluuis_/status/743255273612120064</t>
  </si>
  <si>
    <t>https://twitter.com/#!/culturaneiva/status/743255286056632320</t>
  </si>
  <si>
    <t>743254987581579264</t>
  </si>
  <si>
    <t>743255018548117504</t>
  </si>
  <si>
    <t>743255037611282433</t>
  </si>
  <si>
    <t>743255060499603456</t>
  </si>
  <si>
    <t>743255088827817984</t>
  </si>
  <si>
    <t>743255102283091968</t>
  </si>
  <si>
    <t>743255148202496000</t>
  </si>
  <si>
    <t>743255175414972416</t>
  </si>
  <si>
    <t>743255179332562945</t>
  </si>
  <si>
    <t>743255189591752704</t>
  </si>
  <si>
    <t>743255201755308032</t>
  </si>
  <si>
    <t>743255209611247616</t>
  </si>
  <si>
    <t>743255231203418112</t>
  </si>
  <si>
    <t>743255273612120064</t>
  </si>
  <si>
    <t>743255286056632320</t>
  </si>
  <si>
    <t>743255078669266944</t>
  </si>
  <si>
    <t>743243899628466176</t>
  </si>
  <si>
    <t>Bill Flood</t>
  </si>
  <si>
    <t>TODAY</t>
  </si>
  <si>
    <t>CFPA</t>
  </si>
  <si>
    <t>Amanda</t>
  </si>
  <si>
    <t>TerritoriodeCoahyTX</t>
  </si>
  <si>
    <t>HABLANDO DE TODO</t>
  </si>
  <si>
    <t>FELIX A ABREGO A</t>
  </si>
  <si>
    <t>hipinion</t>
  </si>
  <si>
    <t>Jay Tha God™</t>
  </si>
  <si>
    <t>Kate Paslawsky</t>
  </si>
  <si>
    <t>The Mitt</t>
  </si>
  <si>
    <t>JT</t>
  </si>
  <si>
    <t>Dr. Joseph Mercola</t>
  </si>
  <si>
    <t>Guto John Moore</t>
  </si>
  <si>
    <t>ElCaminoeslaEducació</t>
  </si>
  <si>
    <t>Tweets about the CT River valley, state &amp; nat'l politics, the environment, science, hiking, RedSox, etc. Writer/Producer @CTnetworkTV &amp; freelance. RTs=just FYI.</t>
  </si>
  <si>
    <t>America's favorite morning show | Snapchat: today_show</t>
  </si>
  <si>
    <t>The Connecticut Forest &amp; Park Association:
Conserving forests, parks, foot trails &amp; open space for future generations. Connecting People To The Land-since 1895!</t>
  </si>
  <si>
    <t>18 anos • aquariana • Figueirense FC • promoter autorizada Ingressos JÁ • Snap: srabaixinha</t>
  </si>
  <si>
    <t>No estoy de acuerdo con lo que dices, pero defenderé con mi vida tu derecho a expresarlo- VOLTAIRE</t>
  </si>
  <si>
    <t>Primera Profesión: Lic en Obviología: ciencia que estudia lo obvio (lo que está a la vista no necesita anteojos)</t>
  </si>
  <si>
    <t>i work at a thrift store
i sell used pants to mentally ill people</t>
  </si>
  <si>
    <t>I have no Hoes</t>
  </si>
  <si>
    <t>diamond girl</t>
  </si>
  <si>
    <t>I dont always eat bitches out......but when i do they are rachets! #Texans</t>
  </si>
  <si>
    <t>I Am Experiencing The Colors Of The Rainbow - Consciousness - Dimensions - Perspectives - Healthy Life Style - Beauty</t>
  </si>
  <si>
    <t>Osteopathic physician, health activist and founder of the #1 natural health site, http://t.co/jwrzuBdWvZ. I advocate dietary &amp; lifestyle approaches to health.</t>
  </si>
  <si>
    <t>Ariano das naturais.</t>
  </si>
  <si>
    <t>Cuenta Oficial de la Gobernación del Huila / #ElCaminoeslaEducación</t>
  </si>
  <si>
    <t>Portland, CT</t>
  </si>
  <si>
    <t>Studio 1A</t>
  </si>
  <si>
    <t>Connecticut, USA</t>
  </si>
  <si>
    <t xml:space="preserve">Floripa, terra do Figueirense </t>
  </si>
  <si>
    <t>Coahuila, México</t>
  </si>
  <si>
    <t xml:space="preserve">PANAMA, 507 </t>
  </si>
  <si>
    <t>Jacksonville, Florida</t>
  </si>
  <si>
    <t>mugwort</t>
  </si>
  <si>
    <t>GLOBAL</t>
  </si>
  <si>
    <t>Chicago, IL</t>
  </si>
  <si>
    <t>28.09 ♥</t>
  </si>
  <si>
    <t>Neiva, Huila - Colombia</t>
  </si>
  <si>
    <t>https://t.co/nvRS3qlLop</t>
  </si>
  <si>
    <t>http://t.co/F4QAq8Q26O</t>
  </si>
  <si>
    <t>http://t.co/pmNR4vwSZz</t>
  </si>
  <si>
    <t>https://t.co/4ztUIxC57N</t>
  </si>
  <si>
    <t>http://t.co/PhCE5ZfGZ6</t>
  </si>
  <si>
    <t>http://t.co/mC6lJLJ8y2</t>
  </si>
  <si>
    <t>http://t.co/omKGvmOcur</t>
  </si>
  <si>
    <t>https://t.co/jencdHlC4V</t>
  </si>
  <si>
    <t>America/Mexico_City</t>
  </si>
  <si>
    <t>https://pbs.twimg.com/profile_banners/64731945/1382369587</t>
  </si>
  <si>
    <t>https://pbs.twimg.com/profile_banners/7744592/1463073611</t>
  </si>
  <si>
    <t>https://pbs.twimg.com/profile_banners/2363210900/1461970968</t>
  </si>
  <si>
    <t>https://pbs.twimg.com/profile_banners/309326342/1465831707</t>
  </si>
  <si>
    <t>https://pbs.twimg.com/profile_banners/221186368/1465322746</t>
  </si>
  <si>
    <t>https://pbs.twimg.com/profile_banners/75593345/1432389127</t>
  </si>
  <si>
    <t>https://pbs.twimg.com/profile_banners/270515878/1442176386</t>
  </si>
  <si>
    <t>https://pbs.twimg.com/profile_banners/2254265227/1387501712</t>
  </si>
  <si>
    <t>https://pbs.twimg.com/profile_banners/272798022/1465776456</t>
  </si>
  <si>
    <t>https://pbs.twimg.com/profile_banners/385743315/1465533480</t>
  </si>
  <si>
    <t>https://pbs.twimg.com/profile_banners/403783163/1436995940</t>
  </si>
  <si>
    <t>https://pbs.twimg.com/profile_banners/1333255530/1381085360</t>
  </si>
  <si>
    <t>https://pbs.twimg.com/profile_banners/12524522/1441068992</t>
  </si>
  <si>
    <t>https://pbs.twimg.com/profile_banners/272907403/1465771776</t>
  </si>
  <si>
    <t>https://pbs.twimg.com/profile_banners/351083462/1463431413</t>
  </si>
  <si>
    <t>http://pbs.twimg.com/profile_background_images/435602284123127808/nU2vyHZU.jpeg</t>
  </si>
  <si>
    <t>http://pbs.twimg.com/profile_background_images/378800000075651649/5556d4cd58e5926e835a0ba20050e466.jpeg</t>
  </si>
  <si>
    <t>http://pbs.twimg.com/profile_background_images/496779863471030272/8JqgTxdD.jpeg</t>
  </si>
  <si>
    <t>http://pbs.twimg.com/profile_background_images/176614919/Territorio_Twitter.jpg</t>
  </si>
  <si>
    <t>http://pbs.twimg.com/profile_background_images/378800000153848086/w1iawksA.jpeg</t>
  </si>
  <si>
    <t>http://pbs.twimg.com/profile_background_images/224137862/images_2.jpg</t>
  </si>
  <si>
    <t>http://pbs.twimg.com/profile_background_images/703458016/d923fa01329ba25f169a03c13821fb2d.jpeg</t>
  </si>
  <si>
    <t>http://pbs.twimg.com/profile_background_images/431835370/284213_227091380663019_100000864777796_669086_6081058_n.jpg</t>
  </si>
  <si>
    <t>http://pbs.twimg.com/profile_background_images/873802057/7633753f5bc2b06d48ea8b876de6f5be.jpeg</t>
  </si>
  <si>
    <t>http://pbs.twimg.com/profile_background_images/587794666524803072/W6Dkb3-O.jpg</t>
  </si>
  <si>
    <t>http://pbs.twimg.com/profile_background_images/725148214794588160/QM59nNtL.jpg</t>
  </si>
  <si>
    <t>http://pbs.twimg.com/profile_background_images/433265570889203713/tAHBAbZr.jpeg</t>
  </si>
  <si>
    <t>http://pbs.twimg.com/profile_images/742015380927873024/GtBjUvZH_normal.jpg</t>
  </si>
  <si>
    <t>http://pbs.twimg.com/profile_images/638194426611941376/pOJoKl-f_normal.jpg</t>
  </si>
  <si>
    <t>http://pbs.twimg.com/profile_images/618886922555920384/XEIBf0XN_normal.png</t>
  </si>
  <si>
    <t>http://pbs.twimg.com/profile_images/742177693979049984/-5k-_X6T_normal.jpg</t>
  </si>
  <si>
    <t>http://pbs.twimg.com/profile_images/740242746137448448/l9xkCMOg_normal.jpg</t>
  </si>
  <si>
    <t>http://pbs.twimg.com/profile_images/627929666771419138/DRZA-7BB_normal.jpg</t>
  </si>
  <si>
    <t>http://pbs.twimg.com/profile_images/711352343510577153/8ShSv9B__normal.jpg</t>
  </si>
  <si>
    <t>http://pbs.twimg.com/profile_images/413837277307994112/QN-R0O12_normal.jpeg</t>
  </si>
  <si>
    <t>http://pbs.twimg.com/profile_images/726970838231166976/FS9ZhgiW_normal.jpg</t>
  </si>
  <si>
    <t>http://pbs.twimg.com/profile_images/741127760035385344/EU2awRbl_normal.jpg</t>
  </si>
  <si>
    <t>http://pbs.twimg.com/profile_images/741073721700450304/ZUDZZaha_normal.jpg</t>
  </si>
  <si>
    <t>http://pbs.twimg.com/profile_images/378800000558661821/134ccae3e870e21777b96260eb51878a_normal.jpeg</t>
  </si>
  <si>
    <t>http://pbs.twimg.com/profile_images/432787194739044352/bWQAXdOf_normal.jpeg</t>
  </si>
  <si>
    <t>http://pbs.twimg.com/profile_images/741640977111191552/0OjrtFpb_normal.jpg</t>
  </si>
  <si>
    <t>http://pbs.twimg.com/profile_images/721457007929266177/MZ-bzCLx_normal.jpg</t>
  </si>
  <si>
    <t>https://twitter.com/bill_flood</t>
  </si>
  <si>
    <t>https://twitter.com/todayshow</t>
  </si>
  <si>
    <t>https://twitter.com/ctwoodlands</t>
  </si>
  <si>
    <t>https://twitter.com/amandaaffc</t>
  </si>
  <si>
    <t>https://twitter.com/coahuilaytexas</t>
  </si>
  <si>
    <t>https://twitter.com/sraobviologa</t>
  </si>
  <si>
    <t>https://twitter.com/abregof21</t>
  </si>
  <si>
    <t>https://twitter.com/hipinion2</t>
  </si>
  <si>
    <t>https://twitter.com/_trippyyymaneee</t>
  </si>
  <si>
    <t>https://twitter.com/katepaslawsky</t>
  </si>
  <si>
    <t>https://twitter.com/yourdoodpepe</t>
  </si>
  <si>
    <t>https://twitter.com/blueeyedeagle_</t>
  </si>
  <si>
    <t>https://twitter.com/mercola</t>
  </si>
  <si>
    <t>https://twitter.com/isluuis_</t>
  </si>
  <si>
    <t>https://twitter.com/huilagob</t>
  </si>
  <si>
    <t>mattcroweahhha
An Olympic Coach Deals With Zika
by Freezing His Sperm https://t.co/Weuab5Y2n3</t>
  </si>
  <si>
    <t xml:space="preserve">yaravithhs
</t>
  </si>
  <si>
    <t>culturaneiva
Reportes epidemiológicos frente
a los casos de dengue, zika y chikunguña
en Huila https://t.co/RVgjFBxl8N
@secresaludHuila @HuilaGob</t>
  </si>
  <si>
    <t>idi_sphcm_unsw
#Zika Vaccine Race Overlooks Need
to Combat Mosquito-Borne Diseases
https://t.co/pUaUiFyQyJ</t>
  </si>
  <si>
    <t>henriqueluiz6
@owlivieri não não tu é a zika
vírus mesmo</t>
  </si>
  <si>
    <t>bill_flood
RT @CTwoodlands: #Zika Concerns
Fuel Spike in Bug Spray Sales https://t.co/UfurIP0PkT
via @todayshow https://t.co/hufCKil24I</t>
  </si>
  <si>
    <t xml:space="preserve">todayshow
</t>
  </si>
  <si>
    <t xml:space="preserve">ctwoodlands
</t>
  </si>
  <si>
    <t>amandaaffc
Que zika do caralhooooooooooo!</t>
  </si>
  <si>
    <t>coahuilaytexas
RT @apunterd: Zona cero del Zika:
bebés con microcefalia enfrentan
un futuro incierto https://t.co/USGQmKEUTo</t>
  </si>
  <si>
    <t>sraobviologa
Jorgito debería estar fumigando
Caracas en vez de estar jugando
al grafólogo. El repunte del zika
es brutal en la capital.</t>
  </si>
  <si>
    <t>abregof21
RT @yaravithHS: @limyueng correcto.
Pero pienso q para combatirla es
importante la higiene. Lo mismo
con el dengue, Zika etc.</t>
  </si>
  <si>
    <t>hipinion2
which nba player is going the be
the first to admit that they aren't
playing in the olympics because
of the zika virusStatistics: Pos...</t>
  </si>
  <si>
    <t>_trippyyymaneee
Catchin the Zika virus cause I'm
sittin outside gettin bit tf up
but it feels too nice to be indoors
rn lol🙃</t>
  </si>
  <si>
    <t>katepaslawsky
@yourdoodpepe Zika</t>
  </si>
  <si>
    <t xml:space="preserve">yourdoodpepe
</t>
  </si>
  <si>
    <t>blueeyedeagle_
How the Zika Industry Was Born
https://t.co/nPbanMNtt1 via @mercola</t>
  </si>
  <si>
    <t xml:space="preserve">mercola
</t>
  </si>
  <si>
    <t>isluuis_
to ouvindo pitbullkkkjkjkjk mlk
zika esse fera</t>
  </si>
  <si>
    <t xml:space="preserve">huilagob
</t>
  </si>
  <si>
    <t>davidaugusto321</t>
  </si>
  <si>
    <t>peacesofakid</t>
  </si>
  <si>
    <t>marry_banal</t>
  </si>
  <si>
    <t>Gostei de um vídeo @YouTube de @reynoldromao https://t.co/z1FLxT2f1W PEGADINHA: DEU ZIKA! ( PRANK )</t>
  </si>
  <si>
    <t>Afraid to go on vacation out the states bc I don't want zika</t>
  </si>
  <si>
    <t>RT @Marry_Banal: McIlroy set for Rio despite Zika</t>
  </si>
  <si>
    <t>https://twitter.com/#!/davidaugusto321/status/743255317786542081</t>
  </si>
  <si>
    <t>https://twitter.com/#!/peacesofakid/status/743255353001971712</t>
  </si>
  <si>
    <t>https://twitter.com/#!/tim_banal/status/743255485193814016</t>
  </si>
  <si>
    <t>743255317786542081</t>
  </si>
  <si>
    <t>743255353001971712</t>
  </si>
  <si>
    <t>743255485193814016</t>
  </si>
  <si>
    <t>Natasha♓️</t>
  </si>
  <si>
    <t>Marry Banal</t>
  </si>
  <si>
    <t>EU MANJO DO PHOTOSHOP</t>
  </si>
  <si>
    <t>SC nat_lea</t>
  </si>
  <si>
    <t>US</t>
  </si>
  <si>
    <t>Beverly Hills, CA</t>
  </si>
  <si>
    <t>https://t.co/z8B7bpwdRb</t>
  </si>
  <si>
    <t>https://pbs.twimg.com/profile_banners/2652083023/1446176929</t>
  </si>
  <si>
    <t>https://pbs.twimg.com/profile_banners/332030481/1457226427</t>
  </si>
  <si>
    <t>http://pbs.twimg.com/profile_images/652240352984698881/u4vaXQLB_normal.png</t>
  </si>
  <si>
    <t>http://pbs.twimg.com/profile_images/739226117337427968/dAj6ZV2M_normal.jpg</t>
  </si>
  <si>
    <t>https://twitter.com/davidaugusto321</t>
  </si>
  <si>
    <t>https://twitter.com/peacesofakid</t>
  </si>
  <si>
    <t>https://twitter.com/marry_banal</t>
  </si>
  <si>
    <t>tim_banal
RT @Marry_Banal: McIlroy set for
Rio despite Zika</t>
  </si>
  <si>
    <t>davidaugusto321
Gostei de um vídeo @YouTube de
@reynoldromao https://t.co/z1FLxT2f1W
PEGADINHA: DEU ZIKA! ( PRANK )</t>
  </si>
  <si>
    <t>peacesofakid
Afraid to go on vacation out the
states bc I don't want zika</t>
  </si>
  <si>
    <t xml:space="preserve">marry_banal
</t>
  </si>
  <si>
    <t>3dmkg</t>
  </si>
  <si>
    <t>tutor360africa</t>
  </si>
  <si>
    <t>stevenrad38</t>
  </si>
  <si>
    <t>miichelalves_</t>
  </si>
  <si>
    <t>mohandesdean</t>
  </si>
  <si>
    <t>liscadoido</t>
  </si>
  <si>
    <t>‘Brazilian officials are undertaking extreme methods to eliminate mosquitos around the Olympic sites.’ @betswrites https://t.co/maMVnbG0wQ</t>
  </si>
  <si>
    <t>só pra contrariar é zika emm</t>
  </si>
  <si>
    <t>RT @CDCgov: If mosquitoes can’t find you, they can’t bite you. Cover up. Wear repellent. Prevent mosquito bites and #Zika. https://t.co/Laf…</t>
  </si>
  <si>
    <t>Mudança no Sport: 
Sai : Zika
Entra : Chikungunya</t>
  </si>
  <si>
    <t>https://twitter.com/#!/onpointradio/status/743255533239447552</t>
  </si>
  <si>
    <t>https://twitter.com/#!/3dmkg/status/743255540864671746</t>
  </si>
  <si>
    <t>https://twitter.com/#!/tutor360africa/status/743255583319535616</t>
  </si>
  <si>
    <t>https://twitter.com/#!/stevenrad38/status/743255626122465280</t>
  </si>
  <si>
    <t>https://twitter.com/#!/miichelalves_/status/743255630513831940</t>
  </si>
  <si>
    <t>https://twitter.com/#!/mohandesdean/status/743255652122923009</t>
  </si>
  <si>
    <t>https://twitter.com/#!/liscadoido/status/743255679243268096</t>
  </si>
  <si>
    <t>743255533239447552</t>
  </si>
  <si>
    <t>743255540864671746</t>
  </si>
  <si>
    <t>743255583319535616</t>
  </si>
  <si>
    <t>743255626122465280</t>
  </si>
  <si>
    <t>743255630513831940</t>
  </si>
  <si>
    <t>743255652122923009</t>
  </si>
  <si>
    <t>743255679243268096</t>
  </si>
  <si>
    <t>3DMKG</t>
  </si>
  <si>
    <t>Tutor360 Africa</t>
  </si>
  <si>
    <t>RED LION</t>
  </si>
  <si>
    <t>Mika</t>
  </si>
  <si>
    <t>ayman el-mohandes</t>
  </si>
  <si>
    <t>LISCA DOIDO ®</t>
  </si>
  <si>
    <t>Sales &amp; Mkt Experts specializing in #militaryexchanges &amp; national retailers, PR &amp; Communications pros successful in regional, national, &amp; international exposure</t>
  </si>
  <si>
    <t>Tutor360 Africa is a professional tutoring, home tutoring and education consultancy service providing institution. we simply teach...at all levels</t>
  </si>
  <si>
    <t>America first, Big Time Donald Trump BACKER! Fox News CNN Junkie! Note 2 followers, I MUST be able to read your past tweets or I will BLOCK YOU!</t>
  </si>
  <si>
    <t>20 - Eu sou a maré viva</t>
  </si>
  <si>
    <t>Dean of @CUNYSPH. Committed to engagement NYC, Global Health, and Social Justice. The views expressed here are mine and not those of CUNY SPH.</t>
  </si>
  <si>
    <t>GENÉRICO - AMANTE DOS ALAMBRADOS</t>
  </si>
  <si>
    <t xml:space="preserve">Caxias do Sul , RS </t>
  </si>
  <si>
    <t>https://t.co/xL0jL8wWhl</t>
  </si>
  <si>
    <t>https://t.co/3NsBm2qcxz</t>
  </si>
  <si>
    <t>https://t.co/I8a9Zmz7dE</t>
  </si>
  <si>
    <t>https://pbs.twimg.com/profile_banners/4776411209/1452536004</t>
  </si>
  <si>
    <t>https://pbs.twimg.com/profile_banners/728314215052787713/1465918400</t>
  </si>
  <si>
    <t>https://pbs.twimg.com/profile_banners/289081803/1456114618</t>
  </si>
  <si>
    <t>https://pbs.twimg.com/profile_banners/2183230841/1418747720</t>
  </si>
  <si>
    <t>https://pbs.twimg.com/profile_banners/2303606743/1449014445</t>
  </si>
  <si>
    <t>http://pbs.twimg.com/profile_background_images/527508684297887744/hpmvpzpo.jpeg</t>
  </si>
  <si>
    <t>http://pbs.twimg.com/profile_images/448227758296932352/JylFkYoJ_normal.jpeg</t>
  </si>
  <si>
    <t>http://pbs.twimg.com/profile_images/737182624494538752/4FU31gcp_normal.jpg</t>
  </si>
  <si>
    <t>http://pbs.twimg.com/profile_images/742742130574168064/lKK7JBGs_normal.jpg</t>
  </si>
  <si>
    <t>http://pbs.twimg.com/profile_images/742880026471890944/msyp-kz0_normal.jpg</t>
  </si>
  <si>
    <t>http://pbs.twimg.com/profile_images/544887446085726209/MLKwu5aM_normal.jpeg</t>
  </si>
  <si>
    <t>http://pbs.twimg.com/profile_images/729461773246603264/bajD4Ef8_normal.jpg</t>
  </si>
  <si>
    <t>https://twitter.com/3dmkg</t>
  </si>
  <si>
    <t>https://twitter.com/tutor360africa</t>
  </si>
  <si>
    <t>https://twitter.com/stevenrad38</t>
  </si>
  <si>
    <t>https://twitter.com/miichelalves_</t>
  </si>
  <si>
    <t>https://twitter.com/mohandesdean</t>
  </si>
  <si>
    <t>https://twitter.com/liscadoido</t>
  </si>
  <si>
    <t>3dmkg
RT @keyetv: Williamson &amp;amp; Travis
counties begin preps for Zika response.
https://t.co/KbJanBlaH7</t>
  </si>
  <si>
    <t>tutor360africa
RT @ABC: Zika infection in third
trimester poses little risk of
microcephaly in infants, study
finds. https://t.co/hCJlWYVkyo
https://t.co/…</t>
  </si>
  <si>
    <t>stevenrad38
RT @healthandcents: @DavidGowanAZ
💥READ💥 🇺🇸Crucial issues in
AZ &amp;amp; #America‼️ https://t.co/c7J0vaG6N5
https://t.co/n7pxNTLSqv #2A #tcot
ht…</t>
  </si>
  <si>
    <t>mohandesdean
RT @CDCgov: If mosquitoes can’t
find you, they can’t bite you.
Cover up. Wear repellent. Prevent
mosquito bites and #Zika. https://t.co/Laf…</t>
  </si>
  <si>
    <t>liscadoido
Mudança no Sport: Sai : Zika Entra
: Chikungunya</t>
  </si>
  <si>
    <t>caiojmsantos</t>
  </si>
  <si>
    <t>janimine</t>
  </si>
  <si>
    <t>dcetpcoa</t>
  </si>
  <si>
    <t>_vineoliver</t>
  </si>
  <si>
    <t>maugnifico</t>
  </si>
  <si>
    <t>biociencia2013</t>
  </si>
  <si>
    <t>juniormacedo</t>
  </si>
  <si>
    <t>salasjoanne</t>
  </si>
  <si>
    <t>grantgustjn</t>
  </si>
  <si>
    <t>conoceviruszika</t>
  </si>
  <si>
    <t>zikaalerta</t>
  </si>
  <si>
    <t>juanperez2428</t>
  </si>
  <si>
    <t>arthmitchell</t>
  </si>
  <si>
    <t>viruszika2016</t>
  </si>
  <si>
    <t>fredwill3</t>
  </si>
  <si>
    <t>upscinfo</t>
  </si>
  <si>
    <t>ailtonlopes77</t>
  </si>
  <si>
    <t>williambieel</t>
  </si>
  <si>
    <t>willsully666</t>
  </si>
  <si>
    <t>sarakarnthi</t>
  </si>
  <si>
    <t>news4sa</t>
  </si>
  <si>
    <t>davidjones720</t>
  </si>
  <si>
    <t>orlaf4</t>
  </si>
  <si>
    <t>sydney_tessler</t>
  </si>
  <si>
    <t>news_leadership</t>
  </si>
  <si>
    <t>_yurinn</t>
  </si>
  <si>
    <t>brandon_novo</t>
  </si>
  <si>
    <t>lucasteodoro1_</t>
  </si>
  <si>
    <t>1gabrielbatista</t>
  </si>
  <si>
    <t>leeuuh_zika</t>
  </si>
  <si>
    <t>hos_dont_loveme</t>
  </si>
  <si>
    <t>rnjd</t>
  </si>
  <si>
    <t>elviruszika</t>
  </si>
  <si>
    <t>gerardo214</t>
  </si>
  <si>
    <t>macmargi</t>
  </si>
  <si>
    <t>iumossnox</t>
  </si>
  <si>
    <t>mortosvivo</t>
  </si>
  <si>
    <t>diariodecuba</t>
  </si>
  <si>
    <t>veja</t>
  </si>
  <si>
    <t>reinaldoazevedo</t>
  </si>
  <si>
    <t>annavich_</t>
  </si>
  <si>
    <t>mtashed</t>
  </si>
  <si>
    <t>dcexaminer</t>
  </si>
  <si>
    <t>diariocorreo</t>
  </si>
  <si>
    <t>xubilica</t>
  </si>
  <si>
    <t>botinho_03</t>
  </si>
  <si>
    <t>usainbolt</t>
  </si>
  <si>
    <t>churchpewbunker</t>
  </si>
  <si>
    <t>rev_xavier</t>
  </si>
  <si>
    <t>Será que encomodo demais as pessoas?</t>
  </si>
  <si>
    <t>RT @LISCADOIDO: Mudança no Sport: 
Sai : Zika
Entra : Chikungunya</t>
  </si>
  <si>
    <t>UN health agency: 3-4 million cases of Zika infection possible in the Americas over next year</t>
  </si>
  <si>
    <t>RT @UNESCO_es: Campaña contra virus #ZIKA: Llamamos a las #Radios de #AméricaLatina a difundir los spots🔊 https://t.co/7v99oEQELc https://t…</t>
  </si>
  <si>
    <t>hoje ele é o zika da quebrada passa de sonata e ninguém entende nada</t>
  </si>
  <si>
    <t>Colombia Zika study: No birth defects in late pregnancy infections https://t.co/NHAodQ78oN</t>
  </si>
  <si>
    <t>@mortosvivo @Iumossnox o ian vsi passa zika pra nin kkkk!@!@</t>
  </si>
  <si>
    <t>¿El virus Zika es contagioso? https://t.co/u4xlqNR9Fi #zika https://t.co/KI4kwuk3u2</t>
  </si>
  <si>
    <t>¿El virus Zika es contagioso? https://t.co/tubo2oHjZ9 #zika https://t.co/ESdmjy41wA</t>
  </si>
  <si>
    <t>CUBA/ El Gobierno informa del décimo séptimo caso importado de paciente confirmado con virus Zika/ https://t.co/RY8MeJZYR4 vía @diariodecuba</t>
  </si>
  <si>
    <t>CDC warns of Zika, downplays refugee TB►https://t.co/sS4N88NetO TB: LATEST INVISIBLE INVADER►https://t.co/vTOszmdzlg https://t.co/pZrAgsxZo5</t>
  </si>
  <si>
    <t>¿El virus Zika es contagioso? https://t.co/Xzv8IHxJpx #zika https://t.co/7DH2fyR9Yt</t>
  </si>
  <si>
    <t>RT @VirusZika2016: ¿El virus Zika es contagioso? https://t.co/Xzv8IHxJpx #zika https://t.co/7DH2fyR9Yt</t>
  </si>
  <si>
    <t>CDC Releases Plan To Control Zika In The U.S.: 
Health
    The draft creates rapid response teams to ... https://t.co/pZZxV81cwV</t>
  </si>
  <si>
    <t>@reinaldoazevedo @VEJA Verdade, toda a cúpula do PMDB envolvida, menos o Temer, ver se vai escrever sobre a situação da zika vírus seu tolo!</t>
  </si>
  <si>
    <t>@annavich_ corretor zika kkkkkkkkkkkk</t>
  </si>
  <si>
    <t>@MTashed don't catch zika</t>
  </si>
  <si>
    <t>TAMUSA "Mosquito Patrol" tracking Zika capable insects https://t.co/2CGdHYmzyf #woai #sanantonio</t>
  </si>
  <si>
    <t>House, Senate open negotiations on Zika funding https://t.co/Jf2TyXz4iR via @DCExaminer</t>
  </si>
  <si>
    <t>Cubanoselmundo: ¡EN AUMENTO! Cuba certifica caso de Zika numero 17 https://t.co/Z6aGhJNP14 https://t.co/BRbm4C0ozR</t>
  </si>
  <si>
    <t>Piura: Declararían emergencia nacional por el zika: La región Piura estaría contemplada en el d... https://t.co/rNKJmrSGT5 @diariocorreo</t>
  </si>
  <si>
    <t>@Botinho_03 @Xubilica botinho tá c zika</t>
  </si>
  <si>
    <t>RT @churchpewbunker: They oughtta just host the Olympics here and have @usainbolt run across me a hundred times instead of everyone going a…</t>
  </si>
  <si>
    <t>@1gabrielbatista Demorou zika, vou puxar na net aqui</t>
  </si>
  <si>
    <t>RT @LucasTeodoro1_: @1gabrielbatista Demorou zika, vou puxar na net aqui</t>
  </si>
  <si>
    <t>https://t.co/qAcWx3RGda</t>
  </si>
  <si>
    <t>RT @Rev_Xavier: B
E
N
G
Hotep
Alligator
Zika
I 
#staywoke</t>
  </si>
  <si>
    <t>RT @charlesornstein: "I think we are fine," says @JeffFlake. Republicans, Who Warned of Dithering on Ebola, Now Hesitate on Zika https://t.…</t>
  </si>
  <si>
    <t>¿El virus Zika es contagioso? https://t.co/tYqgfSE4AN #zika https://t.co/dbEif3FMLv</t>
  </si>
  <si>
    <t>RT @ElVirusZika: ¿El virus Zika es contagioso? https://t.co/tYqgfSE4AN #zika https://t.co/dbEif3FMLv</t>
  </si>
  <si>
    <t>Because HONESTLY, boat naming is a more pressing issue than say, childhood poverty, Zika Virus, infrastructure, etc  https://t.co/qZn5H8crJd</t>
  </si>
  <si>
    <t>http://www.nejm.org/doi/full/10.1056/NEJMoa1604037</t>
  </si>
  <si>
    <t>http://mobile.wnd.com/2016/06/cdc-warns-of-zika-downplays-refugee-tb/#cREiSl0EVhbPkTgI.99 http://mobile.wnd.com/2016/05/tb-latest-invisible-invader-accompanying-refugees/</t>
  </si>
  <si>
    <t>http://trib.al/UUxiLCE</t>
  </si>
  <si>
    <t>http://www.webmd.com/news/20160615/timing-of-zika-infection-in-pregnancy-may-be-key-to-birth-defect-risk?src=RSS_PUBLIC</t>
  </si>
  <si>
    <t>https://cubanosporelmundo.com/blog/2016/06/15/cuba-certifica-caso-zika-numero-17/?utm_source=dlvr.it&amp;utm_medium=twitter</t>
  </si>
  <si>
    <t>http://www.wbur.org/onpoint/2016/06/15/zika-virus-puerto-rico-united-states</t>
  </si>
  <si>
    <t>http://es.unesco.org/media-pluralism-and-diversity/zika</t>
  </si>
  <si>
    <t>http://viruszika.com.es/2016/01/28/el-zika-es-contagioso/</t>
  </si>
  <si>
    <t>http://www.diariodecuba.com/cuba/1466025284_23105.html</t>
  </si>
  <si>
    <t>http://www.popsci.com/cdc-releases-draft-zika-response-plan-for-continental-us-hawaii?dom=rss-default&amp;src=syn&amp;utm_source=twitterfeed&amp;utm_medium=twitter</t>
  </si>
  <si>
    <t>http://news4sanantonio.com/news/local/tamusa-mosquito-patrol-tracking-zika-capable-insects?utm_source=twitterfeed&amp;utm_medium=twitter</t>
  </si>
  <si>
    <t>http://www.washingtonexaminer.com/house-senate-open-negotiations-on-zika-funding/article/2594007#.V2IC7uMulC4.twitter</t>
  </si>
  <si>
    <t>http://diariocorreo.pe/edicion/piura/piura-declararian-emergencia-nacional-por-el-zika-679145/?utm_source=twitterfeed&amp;utm_medium=twitter</t>
  </si>
  <si>
    <t>https://www.facebook.com/story.php?story_fbid=1189316331161706&amp;id=100002500501255</t>
  </si>
  <si>
    <t>http://www.nytimes.com/glogin?URI=http%3A%2F%2Fwww.nytimes.com%2F2016%2F06%2F15%2Fus%2Fpolitics%2Frepublicans-zika-congress.html%3Fsmprod%3Dnytcore-iphone%26smid%3Dnytcore-iphone-share%26_r%3D0</t>
  </si>
  <si>
    <t>https://twitter.com/joyannreid/status/743238646271217665</t>
  </si>
  <si>
    <t>washingtontimes.com</t>
  </si>
  <si>
    <t>diariocorreo.pe</t>
  </si>
  <si>
    <t>webmd.com</t>
  </si>
  <si>
    <t>cubanosporelmundo.com</t>
  </si>
  <si>
    <t>yahoo.com</t>
  </si>
  <si>
    <t>wordpress.com</t>
  </si>
  <si>
    <t>wbur.org</t>
  </si>
  <si>
    <t>com.es</t>
  </si>
  <si>
    <t>diariodecuba.com</t>
  </si>
  <si>
    <t>popsci.com</t>
  </si>
  <si>
    <t>washingtonexaminer.com</t>
  </si>
  <si>
    <t>zika radios américalatina</t>
  </si>
  <si>
    <t>woai sanantonio</t>
  </si>
  <si>
    <t>staywoke</t>
  </si>
  <si>
    <t>https://twitter.com/#!/zika_bolado31/status/743255718061563904</t>
  </si>
  <si>
    <t>https://twitter.com/#!/caiojmsantos/status/743255764253425664</t>
  </si>
  <si>
    <t>https://twitter.com/#!/janimine/status/743255803084308480</t>
  </si>
  <si>
    <t>https://twitter.com/#!/dcetpcoa/status/743255809044381696</t>
  </si>
  <si>
    <t>https://twitter.com/#!/_vineoliver/status/743255829198020612</t>
  </si>
  <si>
    <t>https://twitter.com/#!/maugnifico/status/743255830397620224</t>
  </si>
  <si>
    <t>https://twitter.com/#!/biociencia2013/status/743255839390240769</t>
  </si>
  <si>
    <t>https://twitter.com/#!/juniormacedo/status/743255850815455232</t>
  </si>
  <si>
    <t>https://twitter.com/#!/salasjoanne/status/743255851339816960</t>
  </si>
  <si>
    <t>https://twitter.com/#!/grantgustjn/status/743255852870688768</t>
  </si>
  <si>
    <t>https://twitter.com/#!/conoceviruszika/status/743255881786089472</t>
  </si>
  <si>
    <t>https://twitter.com/#!/zikaalerta/status/743255907203592196</t>
  </si>
  <si>
    <t>https://twitter.com/#!/juanperez2428/status/743255989466476544</t>
  </si>
  <si>
    <t>https://twitter.com/#!/natire2u/status/743255997632806912</t>
  </si>
  <si>
    <t>https://twitter.com/#!/arthmitchell/status/743256019107745792</t>
  </si>
  <si>
    <t>https://twitter.com/#!/viruszika2016/status/743255900643745792</t>
  </si>
  <si>
    <t>https://twitter.com/#!/fredwill3/status/743256043514363905</t>
  </si>
  <si>
    <t>https://twitter.com/#!/upscinfo/status/743256077060341760</t>
  </si>
  <si>
    <t>https://twitter.com/#!/ailtonlopes77/status/743256087189659648</t>
  </si>
  <si>
    <t>https://twitter.com/#!/williambieel/status/743256152419536896</t>
  </si>
  <si>
    <t>https://twitter.com/#!/willsully666/status/743256161839910912</t>
  </si>
  <si>
    <t>https://twitter.com/#!/sarakarnthi/status/743256167812464640</t>
  </si>
  <si>
    <t>https://twitter.com/#!/news4sa/status/743256232408940544</t>
  </si>
  <si>
    <t>https://twitter.com/#!/davidjones720/status/743256242370424833</t>
  </si>
  <si>
    <t>https://twitter.com/#!/orlaf4/status/743256257100906496</t>
  </si>
  <si>
    <t>https://twitter.com/#!/sydney_tessler/status/743256261131526144</t>
  </si>
  <si>
    <t>https://twitter.com/#!/news_leadership/status/743256291716431872</t>
  </si>
  <si>
    <t>https://twitter.com/#!/_yurinn/status/743256331138830342</t>
  </si>
  <si>
    <t>https://twitter.com/#!/brandon_novo/status/743256357516644352</t>
  </si>
  <si>
    <t>https://twitter.com/#!/lucasteodoro1_/status/743256166545891328</t>
  </si>
  <si>
    <t>https://twitter.com/#!/1gabrielbatista/status/743256358980558848</t>
  </si>
  <si>
    <t>https://twitter.com/#!/leeuuh_zika/status/743256372721098752</t>
  </si>
  <si>
    <t>https://twitter.com/#!/hos_dont_loveme/status/743256385761185792</t>
  </si>
  <si>
    <t>https://twitter.com/#!/rnjd/status/743256394879614976</t>
  </si>
  <si>
    <t>https://twitter.com/#!/elviruszika/status/743255893941198848</t>
  </si>
  <si>
    <t>https://twitter.com/#!/gerardo214/status/743256412583669760</t>
  </si>
  <si>
    <t>https://twitter.com/#!/macmargi/status/743256416899596289</t>
  </si>
  <si>
    <t>743255718061563904</t>
  </si>
  <si>
    <t>743255764253425664</t>
  </si>
  <si>
    <t>743255803084308480</t>
  </si>
  <si>
    <t>743255809044381696</t>
  </si>
  <si>
    <t>743255829198020612</t>
  </si>
  <si>
    <t>743255830397620224</t>
  </si>
  <si>
    <t>743255839390240769</t>
  </si>
  <si>
    <t>743255850815455232</t>
  </si>
  <si>
    <t>743255851339816960</t>
  </si>
  <si>
    <t>743255852870688768</t>
  </si>
  <si>
    <t>743255881786089472</t>
  </si>
  <si>
    <t>743255907203592196</t>
  </si>
  <si>
    <t>743255989466476544</t>
  </si>
  <si>
    <t>743255997632806912</t>
  </si>
  <si>
    <t>743256019107745792</t>
  </si>
  <si>
    <t>743255900643745792</t>
  </si>
  <si>
    <t>743256043514363905</t>
  </si>
  <si>
    <t>743256077060341760</t>
  </si>
  <si>
    <t>743256087189659648</t>
  </si>
  <si>
    <t>743256152419536896</t>
  </si>
  <si>
    <t>743256161839910912</t>
  </si>
  <si>
    <t>743256167812464640</t>
  </si>
  <si>
    <t>743256232408940544</t>
  </si>
  <si>
    <t>743256242370424833</t>
  </si>
  <si>
    <t>743256257100906496</t>
  </si>
  <si>
    <t>743256261131526144</t>
  </si>
  <si>
    <t>743256291716431872</t>
  </si>
  <si>
    <t>743256331138830342</t>
  </si>
  <si>
    <t>743256357516644352</t>
  </si>
  <si>
    <t>743256166545891328</t>
  </si>
  <si>
    <t>743256358980558848</t>
  </si>
  <si>
    <t>743256372721098752</t>
  </si>
  <si>
    <t>743256385761185792</t>
  </si>
  <si>
    <t>743256394879614976</t>
  </si>
  <si>
    <t>743255893941198848</t>
  </si>
  <si>
    <t>743256412583669760</t>
  </si>
  <si>
    <t>743256416899596289</t>
  </si>
  <si>
    <t>743255545994412032</t>
  </si>
  <si>
    <t>743249130076651520</t>
  </si>
  <si>
    <t>743256039705935872</t>
  </si>
  <si>
    <t>743247429500186624</t>
  </si>
  <si>
    <t>743255773275373569</t>
  </si>
  <si>
    <t>743256058651615234</t>
  </si>
  <si>
    <t>Caio</t>
  </si>
  <si>
    <t>Jani</t>
  </si>
  <si>
    <t>PCOA DCET</t>
  </si>
  <si>
    <t>Vinícius</t>
  </si>
  <si>
    <t>mauricio</t>
  </si>
  <si>
    <t>BIOCIENCIA</t>
  </si>
  <si>
    <t>E Junior</t>
  </si>
  <si>
    <t>Joanne Salas</t>
  </si>
  <si>
    <t>gabriel</t>
  </si>
  <si>
    <t>isA.｡.:*☆｡*ﾟ･.•°∴</t>
  </si>
  <si>
    <t>daphne</t>
  </si>
  <si>
    <t>¿Qué es Virus Zika?</t>
  </si>
  <si>
    <t>Zika Alerta</t>
  </si>
  <si>
    <t>Juan Agustin Perez</t>
  </si>
  <si>
    <t>Diario de Cuba</t>
  </si>
  <si>
    <t>Arthur Mitchell</t>
  </si>
  <si>
    <t>Virus Zika</t>
  </si>
  <si>
    <t>FREDDY WILLIAM</t>
  </si>
  <si>
    <t>UPSC Knowledge</t>
  </si>
  <si>
    <t>Ailton Lopes</t>
  </si>
  <si>
    <t>VEJA</t>
  </si>
  <si>
    <t>Reinaldo Azevedo</t>
  </si>
  <si>
    <t>Bieel Willam</t>
  </si>
  <si>
    <t>Sartorato</t>
  </si>
  <si>
    <t>Aero Doctor</t>
  </si>
  <si>
    <t>Michael Tash</t>
  </si>
  <si>
    <t>thitipan sarakarn</t>
  </si>
  <si>
    <t>News 4 San Antonio</t>
  </si>
  <si>
    <t>David Jones</t>
  </si>
  <si>
    <t>Washington Examiner</t>
  </si>
  <si>
    <t>orlando fundora</t>
  </si>
  <si>
    <t>Syd The Sloth</t>
  </si>
  <si>
    <t>News Leadership</t>
  </si>
  <si>
    <t>Diario Correo</t>
  </si>
  <si>
    <t>Y!</t>
  </si>
  <si>
    <t>Leandro Rosa</t>
  </si>
  <si>
    <t>Liberdade cantou</t>
  </si>
  <si>
    <t>Brandon Novo</t>
  </si>
  <si>
    <t>Usain St. Leo Bolt</t>
  </si>
  <si>
    <t>Oakmont Church Pews</t>
  </si>
  <si>
    <t>Lucas Arcanjo</t>
  </si>
  <si>
    <t>G B ❌</t>
  </si>
  <si>
    <t>Leoziinh Favorável</t>
  </si>
  <si>
    <t>Brown skin lover</t>
  </si>
  <si>
    <t>Xavier</t>
  </si>
  <si>
    <t>Mary Crotty</t>
  </si>
  <si>
    <t>El Virus Zika</t>
  </si>
  <si>
    <t>Agustin G. Sanchez</t>
  </si>
  <si>
    <t>Margi MacMurdo-Readi</t>
  </si>
  <si>
    <t>An artist beyond all limits. Multiculturalism for idiots https://t.co/vrAi7SbG3P</t>
  </si>
  <si>
    <t>PATRIMONIO CULTURAL DE OBRAS Y ARTE adscrito a la Cood. de Rescate y Patrimonio Cultural de Dirección de Cultura del Estado Táchira.   @culturapotencia</t>
  </si>
  <si>
    <t>Rj. @mcpedrinho_28 ❤ insta: @_vineoliver</t>
  </si>
  <si>
    <t>breu</t>
  </si>
  <si>
    <t>Programa radial de enfermedades, avances tecnológicos, eventos científicos de interés, noticias, entrevistas</t>
  </si>
  <si>
    <t>Médico Venezolana. Profesora universitaria UCV. Especialista Cirugía Oncológica IOLR. Hija, hermana, amiga, esposa y mamá. Libre pensadora y amante de Mafalda</t>
  </si>
  <si>
    <t>laurel castillo defense squad</t>
  </si>
  <si>
    <t>|-/</t>
  </si>
  <si>
    <t>#1 andrew lincoln stan</t>
  </si>
  <si>
    <t>El #VirusZika , cómo se propaga , cuales son sus síntomas , como protegerse !</t>
  </si>
  <si>
    <t>Zika Alerta , informense para saber más acerca de esta pandemia .</t>
  </si>
  <si>
    <t>Periodista cubano. Observador del acontecer internacional y de la lucha de opositores pacificos dentro y fuera de Cuba y Venezuela</t>
  </si>
  <si>
    <t>Artículos y noticias sobre Cuba y el mundo. También puede seguir nuestras cuentas: @DDC_recomienda y @Todo_sobre_Cuba.</t>
  </si>
  <si>
    <t>† Recife, PE</t>
  </si>
  <si>
    <t>Toda la información que se conoce acerca de esta peligrosa epidemia .</t>
  </si>
  <si>
    <t>Nationalist. Here to help UPSC aspirants with news from all around world! Science, History, Polity, International relations.
For advertisements, contact.</t>
  </si>
  <si>
    <t>Notícias, análises, blogs, vídeos. Acompanhe no Facebook (http://t.co/BrQoU0P09F), LinkedIn
(http://t.co/plubtJ1H8Q), Google+ (http://t.co/vuuqrKLfqA)</t>
  </si>
  <si>
    <t>Reinaldo Azevedo, jornalista, fala e escreve o que quer ainda que não queiram. Na Jovem Pan, no RedeTV! News, na https://t.co/LZRkkeiKo8 e na Folha de S.Paulo.</t>
  </si>
  <si>
    <t>05.02.16 ❤️</t>
  </si>
  <si>
    <t>De amor próprio eu não morro, mas mato muita gente.</t>
  </si>
  <si>
    <t>I'm Will
Clan:Aero 
Youtube:TheWillSullyShow. 
Twitch:TheDoctor299. 
XB1:TehDoctor666
Snapchat:WillTehBest666
Instagram: White_Iverson_2.0</t>
  </si>
  <si>
    <t>Mtashed - Goonie Sniper / Youtuber
Youtube: http://t.co/itwpxqeBbw
Live Stream:
http://t.co/Do9fvrluSm</t>
  </si>
  <si>
    <t>Manager for ISO all system , Interest NDT for oil &amp; gas &amp; energy. And Windsurfing. Construction systems.</t>
  </si>
  <si>
    <t>We are News 4 San Antonio. Your source for the latest news, weather and traffic. We're also San Antonio’s first TV station and an NBC affiliate.</t>
  </si>
  <si>
    <t>Motorcycle builder, race car/Motorcycle frame designer, grow my own food, have bee hives, Farm Boy, guns, airbrush art, God Fearing man</t>
  </si>
  <si>
    <t>Political news and commentary from the Washington Examiner.</t>
  </si>
  <si>
    <t>I'm an avid YouTube watcher...Black clothing is my aesthetic♑⚫
I Like to Blog sometimes.
Ehlers-Danlos</t>
  </si>
  <si>
    <t>We seek the best #managers. Are you one of them? Follow me! @fmarinrodriguez I believe in #Management #Excellence and commitment to #quality.</t>
  </si>
  <si>
    <t>Desde sus 17 redacciones, Correo te informa al instante de todo lo que sucede en el Perú y el mundo.</t>
  </si>
  <si>
    <t>•MCMXCIX•</t>
  </si>
  <si>
    <t>Uma Ótima Companhia</t>
  </si>
  <si>
    <t>•XVll.V.XCVll•</t>
  </si>
  <si>
    <t>Mechanical Engineer, Beer drinker, gun shooter, Beardey McBeardface</t>
  </si>
  <si>
    <t>Anything is possible I don't think limits</t>
  </si>
  <si>
    <t>unofficially a 100 X 40 yard bunker located in between 3rd &amp; 4th fairways of Oakmont Country Club. Hank Fownes + Eddie Stotz= granddads; hence my grassy face.</t>
  </si>
  <si>
    <t>Querem me controlar mais são todos descontrolados</t>
  </si>
  <si>
    <t>Cuidam muito da minha vida mas nunca me deram nada!!
 snap: qualegb  ®ROSQUITCHOL®   SPFC⚽</t>
  </si>
  <si>
    <t>Face  https://t.co/knrey2Rbwy_x000D_
ask  http://t.co/3p9KT1uRvE</t>
  </si>
  <si>
    <t>i got 2 masters degrees in eating chicken 50 different ways..... Trying to guzzle champagne outta yo ass...I'm just happy to see black women happy over Beyonce</t>
  </si>
  <si>
    <t>Georgia State Alum. I saved money on my car insurance but what about Black on Black crime? I am a candy corn activist.</t>
  </si>
  <si>
    <t>We can't bomb our way to peace. And please don't make me move to Sheremetyevo airport.</t>
  </si>
  <si>
    <t>Información completa acerca de esta temida enfermedad que se esta propagando rapidamente por el mundo .</t>
  </si>
  <si>
    <t>EMPLEADO DE PETROLEOS MEXICANOS...Garrotero...Checador...Llenador de CTS...Ventas</t>
  </si>
  <si>
    <t>Artist, dual citizen USA &amp; New Zealand; PhD title: The Spectacle &amp; the Witness Surveillance in Visual Culture https://t.co/gFpkZSQ1F5</t>
  </si>
  <si>
    <t>CASA DO CARALHO</t>
  </si>
  <si>
    <t>Passo Fundo - RS</t>
  </si>
  <si>
    <t>Cumaná</t>
  </si>
  <si>
    <t xml:space="preserve">omfgdogs.com/ </t>
  </si>
  <si>
    <t>gabriel folks</t>
  </si>
  <si>
    <t>Miami, Florida</t>
  </si>
  <si>
    <t>Madrid, España</t>
  </si>
  <si>
    <t>ANTOFAGASTA-CHILE</t>
  </si>
  <si>
    <t>São Paulo, Brasil.</t>
  </si>
  <si>
    <t>Edmonton, Alberta</t>
  </si>
  <si>
    <t>ประเวศ, กรุงเทพมหานคร</t>
  </si>
  <si>
    <t>Springfield Tn</t>
  </si>
  <si>
    <t>Oregon, USA</t>
  </si>
  <si>
    <t>Spain - LATAM</t>
  </si>
  <si>
    <t>Lima - Perú</t>
  </si>
  <si>
    <t>021•ZN</t>
  </si>
  <si>
    <t>Madureira, Rio de Janeiro</t>
  </si>
  <si>
    <t>Plum, PA</t>
  </si>
  <si>
    <t xml:space="preserve">BRASIL </t>
  </si>
  <si>
    <t>Campo Grande, Brasil</t>
  </si>
  <si>
    <t>in her ass</t>
  </si>
  <si>
    <t xml:space="preserve">Atlanta, Georgia </t>
  </si>
  <si>
    <t>Hull, MA</t>
  </si>
  <si>
    <t>Cadereyta Jimenez, Nuevo Leon</t>
  </si>
  <si>
    <t>Back in the USA</t>
  </si>
  <si>
    <t>https://t.co/9vL3gH4n2Q</t>
  </si>
  <si>
    <t>https://t.co/3USMj9q8bE</t>
  </si>
  <si>
    <t>http://t.co/MSavniJEE0</t>
  </si>
  <si>
    <t>https://t.co/6ImL5B8HMh</t>
  </si>
  <si>
    <t>https://t.co/SyQMd6hnn8</t>
  </si>
  <si>
    <t>http://t.co/pLajnzts48</t>
  </si>
  <si>
    <t>https://t.co/S8PrgdW5TY</t>
  </si>
  <si>
    <t>http://t.co/68rBICTBvT</t>
  </si>
  <si>
    <t>http://t.co/4j7uJABNme</t>
  </si>
  <si>
    <t>http://t.co/itwpxqeBbw</t>
  </si>
  <si>
    <t>http://t.co/PWjbfoA36T</t>
  </si>
  <si>
    <t>http://t.co/K26O5EVOUd</t>
  </si>
  <si>
    <t>http://t.co/yIzleEakTJ</t>
  </si>
  <si>
    <t>https://t.co/Cly8OUmOIz</t>
  </si>
  <si>
    <t>https://t.co/q5fosHVIws</t>
  </si>
  <si>
    <t>http://t.co/V0oc2iXtJe</t>
  </si>
  <si>
    <t>https://t.co/g5RRCAmuKb</t>
  </si>
  <si>
    <t>https://t.co/RACaRaPwTK</t>
  </si>
  <si>
    <t>http://t.co/62ebiWHem6</t>
  </si>
  <si>
    <t>https://t.co/b3b1TWQv66</t>
  </si>
  <si>
    <t>https://t.co/1hJYLNsExn</t>
  </si>
  <si>
    <t>https://pbs.twimg.com/profile_banners/46383002/1411524966</t>
  </si>
  <si>
    <t>https://pbs.twimg.com/profile_banners/705400771551076352/1457032731</t>
  </si>
  <si>
    <t>https://pbs.twimg.com/profile_banners/3225448241/1465609115</t>
  </si>
  <si>
    <t>https://pbs.twimg.com/profile_banners/1554101630/1463581850</t>
  </si>
  <si>
    <t>https://pbs.twimg.com/profile_banners/1672141952/1398281478</t>
  </si>
  <si>
    <t>https://pbs.twimg.com/profile_banners/50372427/1435783666</t>
  </si>
  <si>
    <t>https://pbs.twimg.com/profile_banners/289534994/1378998662</t>
  </si>
  <si>
    <t>https://pbs.twimg.com/profile_banners/1480578404/1465579064</t>
  </si>
  <si>
    <t>https://pbs.twimg.com/profile_banners/2657914898/1465484231</t>
  </si>
  <si>
    <t>https://pbs.twimg.com/profile_banners/430865524/1465973034</t>
  </si>
  <si>
    <t>https://pbs.twimg.com/profile_banners/4725934215/1453999151</t>
  </si>
  <si>
    <t>https://pbs.twimg.com/profile_banners/4726685427/1454124006</t>
  </si>
  <si>
    <t>https://pbs.twimg.com/profile_banners/16966331/1464605774</t>
  </si>
  <si>
    <t>https://pbs.twimg.com/profile_banners/2399049180/1464756341</t>
  </si>
  <si>
    <t>https://pbs.twimg.com/profile_banners/4708066343/1453997400</t>
  </si>
  <si>
    <t>https://pbs.twimg.com/profile_banners/4093373992/1447193722</t>
  </si>
  <si>
    <t>https://pbs.twimg.com/profile_banners/17715048/1429812575</t>
  </si>
  <si>
    <t>https://pbs.twimg.com/profile_banners/18286139/1422488822</t>
  </si>
  <si>
    <t>https://pbs.twimg.com/profile_banners/3830443822/1465931937</t>
  </si>
  <si>
    <t>https://pbs.twimg.com/profile_banners/3298339405/1465940152</t>
  </si>
  <si>
    <t>https://pbs.twimg.com/profile_banners/898314943/1439184487</t>
  </si>
  <si>
    <t>https://pbs.twimg.com/profile_banners/3223262462/1449856113</t>
  </si>
  <si>
    <t>https://pbs.twimg.com/profile_banners/17194257/1398856933</t>
  </si>
  <si>
    <t>https://pbs.twimg.com/profile_banners/626503046/1353943150</t>
  </si>
  <si>
    <t>https://pbs.twimg.com/profile_banners/18956073/1452793797</t>
  </si>
  <si>
    <t>https://pbs.twimg.com/profile_banners/4578566953/1450301456</t>
  </si>
  <si>
    <t>https://pbs.twimg.com/profile_banners/496701188/1465768293</t>
  </si>
  <si>
    <t>https://pbs.twimg.com/profile_banners/721254719717564416/1465510882</t>
  </si>
  <si>
    <t>https://pbs.twimg.com/profile_banners/85840608/1447176875</t>
  </si>
  <si>
    <t>https://pbs.twimg.com/profile_banners/3997495475/1465329129</t>
  </si>
  <si>
    <t>https://pbs.twimg.com/profile_banners/740453852948922373/1465374452</t>
  </si>
  <si>
    <t>https://pbs.twimg.com/profile_banners/724826675440132096/1465535448</t>
  </si>
  <si>
    <t>https://pbs.twimg.com/profile_banners/45112524/1464441193</t>
  </si>
  <si>
    <t>https://pbs.twimg.com/profile_banners/739501393036333057/1465435618</t>
  </si>
  <si>
    <t>https://pbs.twimg.com/profile_banners/553298049/1462151312</t>
  </si>
  <si>
    <t>https://pbs.twimg.com/profile_banners/420842585/1464731770</t>
  </si>
  <si>
    <t>https://pbs.twimg.com/profile_banners/283203606/1361655420</t>
  </si>
  <si>
    <t>https://pbs.twimg.com/profile_banners/472112809/1449887300</t>
  </si>
  <si>
    <t>https://pbs.twimg.com/profile_banners/19416620/1452027514</t>
  </si>
  <si>
    <t>https://pbs.twimg.com/profile_banners/4655481795/1453998062</t>
  </si>
  <si>
    <t>https://pbs.twimg.com/profile_banners/136825250/1437597629</t>
  </si>
  <si>
    <t>https://pbs.twimg.com/profile_banners/598292943/1435674166</t>
  </si>
  <si>
    <t>th</t>
  </si>
  <si>
    <t>http://pbs.twimg.com/profile_background_images/442049118987235329/3oUGJY0D.jpeg</t>
  </si>
  <si>
    <t>http://pbs.twimg.com/profile_background_images/378800000118163205/2470be8d251b6b31b17f935cdabe1dfe.jpeg</t>
  </si>
  <si>
    <t>http://pbs.twimg.com/profile_background_images/539948411563159554/fnslpCJK.png</t>
  </si>
  <si>
    <t>http://pbs.twimg.com/profile_background_images/3250303/CE-back3.jpg</t>
  </si>
  <si>
    <t>http://pbs.twimg.com/profile_background_images/446516346226868226/RabSo40-.jpeg</t>
  </si>
  <si>
    <t>http://pbs.twimg.com/profile_background_images/712324433/1598e4b9183803e68d2778fa60b01259.jpeg</t>
  </si>
  <si>
    <t>http://pbs.twimg.com/profile_background_images/560582921686241283/SsZU9Z7w.jpeg</t>
  </si>
  <si>
    <t>http://pbs.twimg.com/profile_background_images/859637542/76d4ad426a616a1f89d31968b04ace26.jpeg</t>
  </si>
  <si>
    <t>http://pbs.twimg.com/profile_background_images/479977785/twitter-design-main.jpg</t>
  </si>
  <si>
    <t>http://pbs.twimg.com/profile_background_images/542035685209669632/CYpJ583f.jpeg</t>
  </si>
  <si>
    <t>http://pbs.twimg.com/profile_background_images/668661187/9942a7636d46d99f25a159e6ec4062ed.jpeg</t>
  </si>
  <si>
    <t>http://pbs.twimg.com/profile_background_images/870064549/bd8e545118311e92f9f3cb233d453153.jpeg</t>
  </si>
  <si>
    <t>http://pbs.twimg.com/profile_background_images/378800000072836037/5a44c7ba5bbe4ec867233d67e4806848.jpeg</t>
  </si>
  <si>
    <t>http://pbs.twimg.com/profile_background_images/378800000178930646/YzUja4i0.jpeg</t>
  </si>
  <si>
    <t>http://pbs.twimg.com/profile_background_images/769928153/f49d9372dfd5d554234bac2a2acac583.jpeg</t>
  </si>
  <si>
    <t>http://pbs.twimg.com/profile_background_images/703884980/71e5b9ac5a9731777d0cf4bd021ff37b.jpeg</t>
  </si>
  <si>
    <t>http://pbs.twimg.com/profile_background_images/464337103791194112/T_m4uK6n.jpeg</t>
  </si>
  <si>
    <t>http://pbs.twimg.com/profile_images/648240044671651840/8a7EuJQw_normal.jpg</t>
  </si>
  <si>
    <t>http://pbs.twimg.com/profile_images/640965810677284864/ILZ86wSR_normal.jpg</t>
  </si>
  <si>
    <t>http://pbs.twimg.com/profile_images/705428681288712193/hbtz4V2M_normal.jpg</t>
  </si>
  <si>
    <t>http://pbs.twimg.com/profile_images/742789814878081024/7_VVFFL5_normal.jpg</t>
  </si>
  <si>
    <t>http://pbs.twimg.com/profile_images/725676444676952064/V_ZKOoDA_normal.jpg</t>
  </si>
  <si>
    <t>http://pbs.twimg.com/profile_images/378800000300217090/9b25d5f581a95fff46afd4d8d0d0aad0_normal.jpeg</t>
  </si>
  <si>
    <t>http://pbs.twimg.com/profile_images/721329442111533057/0wWxJavT_normal.jpg</t>
  </si>
  <si>
    <t>http://pbs.twimg.com/profile_images/434784749555441664/FavYIvY9_normal.jpeg</t>
  </si>
  <si>
    <t>http://pbs.twimg.com/profile_images/741313263632257024/6_LTQLtW_normal.jpg</t>
  </si>
  <si>
    <t>http://pbs.twimg.com/profile_images/742202784532049922/iQ2KhejK_normal.jpg</t>
  </si>
  <si>
    <t>http://pbs.twimg.com/profile_images/742187615743447040/s2ZauAcZ_normal.jpg</t>
  </si>
  <si>
    <t>http://pbs.twimg.com/profile_images/692748723823218688/i52u35gi_normal.jpg</t>
  </si>
  <si>
    <t>http://pbs.twimg.com/profile_images/693272419239333888/xLrvhrXU_normal.jpg</t>
  </si>
  <si>
    <t>http://pbs.twimg.com/profile_images/1607166641/128_normal.JPG</t>
  </si>
  <si>
    <t>http://pbs.twimg.com/profile_images/490102106687143936/X8xFFJ7a_normal.png</t>
  </si>
  <si>
    <t>http://pbs.twimg.com/profile_images/726676987184558080/WYrKwGuq_normal.jpg</t>
  </si>
  <si>
    <t>http://pbs.twimg.com/profile_images/692741386630742016/8CtWQcdK_normal.jpg</t>
  </si>
  <si>
    <t>http://pbs.twimg.com/profile_images/2508204436/61lodey0s6p90rlyt3s2_normal.jpeg</t>
  </si>
  <si>
    <t>http://pbs.twimg.com/profile_images/2676011435/dff6564b95be2189322e66eca2286561_normal.jpeg</t>
  </si>
  <si>
    <t>http://pbs.twimg.com/profile_images/739195509055840259/Gb6yOv0G_normal.jpg</t>
  </si>
  <si>
    <t>http://pbs.twimg.com/profile_images/591302965706784768/rGOrLBN6_normal.jpg</t>
  </si>
  <si>
    <t>http://pbs.twimg.com/profile_images/2624910428/sw9r1nq7hlm97goc7s35_normal.jpeg</t>
  </si>
  <si>
    <t>http://pbs.twimg.com/profile_images/739238171783929857/B9lmD15G_normal.jpg</t>
  </si>
  <si>
    <t>http://pbs.twimg.com/profile_images/743208360502263808/dBiY_JuJ_normal.jpg</t>
  </si>
  <si>
    <t>http://pbs.twimg.com/profile_images/709915002614976512/26r8HI3-_normal.jpg</t>
  </si>
  <si>
    <t>http://pbs.twimg.com/profile_images/714232508204859392/1wqL5NBV_normal.jpg</t>
  </si>
  <si>
    <t>http://pbs.twimg.com/profile_images/675371332708655104/co6Rnvbj_normal.jpg</t>
  </si>
  <si>
    <t>http://pbs.twimg.com/profile_images/546851927737511936/wS78HfYn_normal.jpeg</t>
  </si>
  <si>
    <t>http://pbs.twimg.com/profile_images/378800000638510172/fd3b49a8edc324aa03a4a7957cbccb73_normal.jpeg</t>
  </si>
  <si>
    <t>http://pbs.twimg.com/profile_images/727863966567903232/inm00S9s_normal.jpg</t>
  </si>
  <si>
    <t>http://pbs.twimg.com/profile_images/677239040416985088/z-Vwk5As_normal.jpg</t>
  </si>
  <si>
    <t>http://pbs.twimg.com/profile_images/742048822658924545/wUcWbHn4_normal.jpg</t>
  </si>
  <si>
    <t>http://pbs.twimg.com/profile_images/727069099898077184/WToaXC0R_normal.jpg</t>
  </si>
  <si>
    <t>http://pbs.twimg.com/profile_images/1207585334/c_normal.jpg</t>
  </si>
  <si>
    <t>http://pbs.twimg.com/profile_images/739898721404637186/TYjzfGWK_normal.jpg</t>
  </si>
  <si>
    <t>http://pbs.twimg.com/profile_images/740460242811641856/6z2U-sdT_normal.jpg</t>
  </si>
  <si>
    <t>http://pbs.twimg.com/profile_images/741837694767140864/UKx5RQv6_normal.jpg</t>
  </si>
  <si>
    <t>http://pbs.twimg.com/profile_images/430785351259398144/BkBoqIUf_normal.jpeg</t>
  </si>
  <si>
    <t>http://pbs.twimg.com/profile_images/737272738977615872/yhfG6YyD_normal.jpg</t>
  </si>
  <si>
    <t>http://pbs.twimg.com/profile_images/739533667501019136/YiJwiNEK_normal.jpg</t>
  </si>
  <si>
    <t>http://pbs.twimg.com/profile_images/699413485910892544/whfB_k7P_normal.jpg</t>
  </si>
  <si>
    <t>http://pbs.twimg.com/profile_images/741073609985273856/l6W_NlMZ_normal.jpg</t>
  </si>
  <si>
    <t>http://pbs.twimg.com/profile_images/3298505479/cde13abd7ad310360c2d7439ca7607a6_normal.jpeg</t>
  </si>
  <si>
    <t>http://pbs.twimg.com/profile_images/738952661999968256/xCCZ4vr8_normal.jpg</t>
  </si>
  <si>
    <t>http://pbs.twimg.com/profile_images/742547267308167168/hsZeD9oc_normal.jpg</t>
  </si>
  <si>
    <t>http://pbs.twimg.com/profile_images/678352511917510657/_29vO1y__normal.jpg</t>
  </si>
  <si>
    <t>http://pbs.twimg.com/profile_images/692744168012169217/KjXX_dgP_normal.jpg</t>
  </si>
  <si>
    <t>http://pbs.twimg.com/profile_images/674226918661599234/9KMClKdY_normal.jpg</t>
  </si>
  <si>
    <t>http://pbs.twimg.com/profile_images/2274276150/ldj3kzl5afmdg47zr4pi_normal.jpeg</t>
  </si>
  <si>
    <t>https://twitter.com/caiojmsantos</t>
  </si>
  <si>
    <t>https://twitter.com/janimine</t>
  </si>
  <si>
    <t>https://twitter.com/dcetpcoa</t>
  </si>
  <si>
    <t>https://twitter.com/_vineoliver</t>
  </si>
  <si>
    <t>https://twitter.com/maugnifico</t>
  </si>
  <si>
    <t>https://twitter.com/biociencia2013</t>
  </si>
  <si>
    <t>https://twitter.com/juniormacedo</t>
  </si>
  <si>
    <t>https://twitter.com/salasjoanne</t>
  </si>
  <si>
    <t>https://twitter.com/grantgustjn</t>
  </si>
  <si>
    <t>https://twitter.com/iumossnox</t>
  </si>
  <si>
    <t>https://twitter.com/mortosvivo</t>
  </si>
  <si>
    <t>https://twitter.com/conoceviruszika</t>
  </si>
  <si>
    <t>https://twitter.com/zikaalerta</t>
  </si>
  <si>
    <t>https://twitter.com/juanperez2428</t>
  </si>
  <si>
    <t>https://twitter.com/diariodecuba</t>
  </si>
  <si>
    <t>https://twitter.com/arthmitchell</t>
  </si>
  <si>
    <t>https://twitter.com/viruszika2016</t>
  </si>
  <si>
    <t>https://twitter.com/fredwill3</t>
  </si>
  <si>
    <t>https://twitter.com/upscinfo</t>
  </si>
  <si>
    <t>https://twitter.com/ailtonlopes77</t>
  </si>
  <si>
    <t>https://twitter.com/veja</t>
  </si>
  <si>
    <t>https://twitter.com/reinaldoazevedo</t>
  </si>
  <si>
    <t>https://twitter.com/williambieel</t>
  </si>
  <si>
    <t>https://twitter.com/annavich_</t>
  </si>
  <si>
    <t>https://twitter.com/willsully666</t>
  </si>
  <si>
    <t>https://twitter.com/mtashed</t>
  </si>
  <si>
    <t>https://twitter.com/sarakarnthi</t>
  </si>
  <si>
    <t>https://twitter.com/news4sa</t>
  </si>
  <si>
    <t>https://twitter.com/davidjones720</t>
  </si>
  <si>
    <t>https://twitter.com/dcexaminer</t>
  </si>
  <si>
    <t>https://twitter.com/orlaf4</t>
  </si>
  <si>
    <t>https://twitter.com/sydney_tessler</t>
  </si>
  <si>
    <t>https://twitter.com/news_leadership</t>
  </si>
  <si>
    <t>https://twitter.com/diariocorreo</t>
  </si>
  <si>
    <t>https://twitter.com/_yurinn</t>
  </si>
  <si>
    <t>https://twitter.com/xubilica</t>
  </si>
  <si>
    <t>https://twitter.com/botinho_03</t>
  </si>
  <si>
    <t>https://twitter.com/brandon_novo</t>
  </si>
  <si>
    <t>https://twitter.com/usainbolt</t>
  </si>
  <si>
    <t>https://twitter.com/churchpewbunker</t>
  </si>
  <si>
    <t>https://twitter.com/lucasteodoro1_</t>
  </si>
  <si>
    <t>https://twitter.com/1gabrielbatista</t>
  </si>
  <si>
    <t>https://twitter.com/leeuuh_zika</t>
  </si>
  <si>
    <t>https://twitter.com/hos_dont_loveme</t>
  </si>
  <si>
    <t>https://twitter.com/rev_xavier</t>
  </si>
  <si>
    <t>https://twitter.com/rnjd</t>
  </si>
  <si>
    <t>https://twitter.com/elviruszika</t>
  </si>
  <si>
    <t>https://twitter.com/gerardo214</t>
  </si>
  <si>
    <t>https://twitter.com/macmargi</t>
  </si>
  <si>
    <t>lipezadu
@xaviersep Deus eh zika</t>
  </si>
  <si>
    <t>jaomartins10
mano so ponho kra zika no cartola,
ae os lixo vai la e faz 27 ponto</t>
  </si>
  <si>
    <t>caiojmsantos
RT @LISCADOIDO: Mudança no Sport:
Sai : Zika Entra : Chikungunya</t>
  </si>
  <si>
    <t>dcetpcoa
RT @UNESCO_es: Campaña contra virus
#ZIKA: Llamamos a las #Radios de
#AméricaLatina a difundir los spots🔊
https://t.co/7v99oEQELc https://t…</t>
  </si>
  <si>
    <t>_vineoliver
hoje ele é o zika da quebrada passa
de sonata e ninguém entende nada</t>
  </si>
  <si>
    <t>maugnifico
RT @leossilva_: Passo Fundo a cidade
mais zika do RS https://t.co/4UgiXLUPkp</t>
  </si>
  <si>
    <t>juniormacedo
RT @LISCADOIDO: Mudança no Sport:
Sai : Zika Entra : Chikungunya</t>
  </si>
  <si>
    <t>salasjoanne
RT @CMichaelGibson: No birth defects
seen in babies exposed to Zika
late in pregnancy: study | Reuters
https://t.co/ADafNXvviJ</t>
  </si>
  <si>
    <t>grantgustjn
@mortosvivo @Iumossnox o ian vsi
passa zika pra nin kkkk!@!@</t>
  </si>
  <si>
    <t xml:space="preserve">iumossnox
</t>
  </si>
  <si>
    <t xml:space="preserve">mortosvivo
</t>
  </si>
  <si>
    <t>conoceviruszika
¿El virus Zika es contagioso? https://t.co/u4xlqNR9Fi
#zika https://t.co/KI4kwuk3u2</t>
  </si>
  <si>
    <t>zikaalerta
¿El virus Zika es contagioso? https://t.co/tubo2oHjZ9
#zika https://t.co/ESdmjy41wA</t>
  </si>
  <si>
    <t>juanperez2428
CUBA/ El Gobierno informa del décimo
séptimo caso importado de paciente
confirmado con virus Zika/ https://t.co/RY8MeJZYR4
vía @diariodecuba</t>
  </si>
  <si>
    <t xml:space="preserve">diariodecuba
</t>
  </si>
  <si>
    <t>arthmitchell
RT @LISCADOIDO: Mudança no Sport:
Sai : Zika Entra : Chikungunya</t>
  </si>
  <si>
    <t>viruszika2016
¿El virus Zika es contagioso? https://t.co/Xzv8IHxJpx
#zika https://t.co/7DH2fyR9Yt</t>
  </si>
  <si>
    <t>fredwill3
RT @VirusZika2016: ¿El virus Zika
es contagioso? https://t.co/Xzv8IHxJpx
#zika https://t.co/7DH2fyR9Yt</t>
  </si>
  <si>
    <t>upscinfo
CDC Releases Plan To Control Zika
In The U.S.: Health The draft creates
rapid response teams to ... https://t.co/pZZxV81cwV</t>
  </si>
  <si>
    <t>ailtonlopes77
@reinaldoazevedo @VEJA Verdade,
toda a cúpula do PMDB envolvida,
menos o Temer, ver se vai escrever
sobre a situação da zika vírus
seu tolo!</t>
  </si>
  <si>
    <t xml:space="preserve">veja
</t>
  </si>
  <si>
    <t xml:space="preserve">reinaldoazevedo
</t>
  </si>
  <si>
    <t>williambieel
@annavich_ corretor zika kkkkkkkkkkkk</t>
  </si>
  <si>
    <t xml:space="preserve">annavich_
</t>
  </si>
  <si>
    <t>willsully666
@MTashed don't catch zika</t>
  </si>
  <si>
    <t xml:space="preserve">mtashed
</t>
  </si>
  <si>
    <t>sarakarnthi
RT @ABCWorldNews: Study finds Zika
infection in third trimester poses
little risk of microcephaly in
infants: https://t.co/osV8CrfweK
https…</t>
  </si>
  <si>
    <t>news4sa
TAMUSA "Mosquito Patrol" tracking
Zika capable insects https://t.co/2CGdHYmzyf
#woai #sanantonio</t>
  </si>
  <si>
    <t>davidjones720
House, Senate open negotiations
on Zika funding https://t.co/Jf2TyXz4iR
via @DCExaminer</t>
  </si>
  <si>
    <t xml:space="preserve">dcexaminer
</t>
  </si>
  <si>
    <t>orlaf4
Cubanoselmundo: ¡EN AUMENTO! Cuba
certifica caso de Zika numero 17
https://t.co/Z6aGhJNP14 https://t.co/BRbm4C0ozR</t>
  </si>
  <si>
    <t>sydney_tessler
RT @BuzzFeedNews: A "Very Large"
Zika Outbreak Hits Colombia, But
Without Many Birth Defects So Far
https://t.co/4XZ6B5ZpSH https://t.co/cE…</t>
  </si>
  <si>
    <t>news_leadership
Piura: Declararían emergencia nacional
por el zika: La región Piura estaría
contemplada en el d... https://t.co/rNKJmrSGT5
@diariocorreo</t>
  </si>
  <si>
    <t xml:space="preserve">diariocorreo
</t>
  </si>
  <si>
    <t>_yurinn
@Botinho_03 @Xubilica botinho tá
c zika</t>
  </si>
  <si>
    <t xml:space="preserve">xubilica
</t>
  </si>
  <si>
    <t>brandon_novo
RT @churchpewbunker: They oughtta
just host the Olympics here and
have @usainbolt run across me a
hundred times instead of everyone
going a…</t>
  </si>
  <si>
    <t xml:space="preserve">usainbolt
</t>
  </si>
  <si>
    <t xml:space="preserve">churchpewbunker
</t>
  </si>
  <si>
    <t>lucasteodoro1_
@1gabrielbatista Demorou zika,
vou puxar na net aqui</t>
  </si>
  <si>
    <t>1gabrielbatista
RT @LucasTeodoro1_: @1gabrielbatista
Demorou zika, vou puxar na net
aqui</t>
  </si>
  <si>
    <t>hos_dont_loveme
RT @Rev_Xavier: B E N G Hotep Alligator
Zika I #staywoke</t>
  </si>
  <si>
    <t xml:space="preserve">rev_xavier
</t>
  </si>
  <si>
    <t>rnjd
RT @charlesornstein: "I think we
are fine," says @JeffFlake. Republicans,
Who Warned of Dithering on Ebola,
Now Hesitate on Zika https://t.…</t>
  </si>
  <si>
    <t>elviruszika
¿El virus Zika es contagioso? https://t.co/tYqgfSE4AN
#zika https://t.co/dbEif3FMLv</t>
  </si>
  <si>
    <t>gerardo214
RT @ElVirusZika: ¿El virus Zika
es contagioso? https://t.co/tYqgfSE4AN
#zika https://t.co/dbEif3FMLv</t>
  </si>
  <si>
    <t>macmargi
Because HONESTLY, boat naming is
a more pressing issue than say,
childhood poverty, Zika Virus,
infrastructure, etc https://t.co/qZn5H8crJd</t>
  </si>
  <si>
    <t>pregnancyprime</t>
  </si>
  <si>
    <t>flaviobessone</t>
  </si>
  <si>
    <t>huiladengue</t>
  </si>
  <si>
    <t>comermd</t>
  </si>
  <si>
    <t>fijianprince</t>
  </si>
  <si>
    <t>arthur_mmm</t>
  </si>
  <si>
    <t>juju_29300</t>
  </si>
  <si>
    <t>messiucroifi</t>
  </si>
  <si>
    <t>hamburglarize</t>
  </si>
  <si>
    <t>johnstempin</t>
  </si>
  <si>
    <t>tctelevision</t>
  </si>
  <si>
    <t>gilbertohaaz</t>
  </si>
  <si>
    <t>msnbc</t>
  </si>
  <si>
    <t>viinicius28</t>
  </si>
  <si>
    <t>ap_noticias</t>
  </si>
  <si>
    <t>act_feed_1</t>
  </si>
  <si>
    <t>oscarfernaandes</t>
  </si>
  <si>
    <t>gracey_shrout</t>
  </si>
  <si>
    <t>marparnews</t>
  </si>
  <si>
    <t>grandesmedios</t>
  </si>
  <si>
    <t>infopresidencia</t>
  </si>
  <si>
    <t>inscolombia</t>
  </si>
  <si>
    <t>bonatto_rafael</t>
  </si>
  <si>
    <t>mo_farah</t>
  </si>
  <si>
    <t>crossprob</t>
  </si>
  <si>
    <t>Zika Infection Late In Pregnancy Carries Little Risk of Microcephaly - NPR https://t.co/amHtjfKv0N</t>
  </si>
  <si>
    <t>Así es el mosquito ‘Aedes aegypti’, causante del zika, dengue y chikungunya https://t.co/sTIRB8B3fQ vía @GrandesMedios</t>
  </si>
  <si>
    <t>Enferm@s probab+conf
Colombia, a 04 junio:
#dengue/16  60.505  
#chikún/16  16.298
#zika/15/16  91.156
@INSColombia
@infopresidencia @WHO</t>
  </si>
  <si>
    <t>CDC details its Zika response plan https://t.co/txoijdt4Ld</t>
  </si>
  <si>
    <t>WHO panel: Risk of Zika spread from Olympics very low https://t.co/XBe9NvG1sM</t>
  </si>
  <si>
    <t>@bonatto_rafael ajuda noix toloi, que Zika!!!</t>
  </si>
  <si>
    <t>RT @_yurinn: @Botinho_03 @Xubilica botinho tá c zika</t>
  </si>
  <si>
    <t>Finalmente minha zika no cartola saiu, 2 ultimas rodadas fodas</t>
  </si>
  <si>
    <t>RT @hipinion2: which nba player is going the be the first to admit that they aren't playing in the olympics because of the zika virusStatis…</t>
  </si>
  <si>
    <t>RT @OnPointRadio: ‘Brazilian officials are undertaking extreme methods to eliminate mosquitos around the Olympic sites.’ @betswrites https:…</t>
  </si>
  <si>
    <t>El zika es un problema para la donación de sangre https://t.co/LhxeLUyB9q</t>
  </si>
  <si>
    <t>#OMS: No hace falta postergar #JuegosOlímpicos por epidemia de #zika https://t.co/lTgH6CoLcu  https://t.co/uWSepP7SKe</t>
  </si>
  <si>
    <t>Última parada, un choco milk en Cardel, en el manantial. Los mejores del mundo, llego un mosco tipo zika y salimos huyendo.</t>
  </si>
  <si>
    <t>Congress could be close to a Zika deal: https://t.co/dhNa3fQcDa https://t.co/iPnx4UEyLL</t>
  </si>
  <si>
    <t>Zika en embarazo avanzado no generó defectos congénitos https://t.co/9KqiB7wUiI https://t.co/KIVhzkKHm5</t>
  </si>
  <si>
    <t>https://t.co/TPyeFZmCoP</t>
  </si>
  <si>
    <t>Cuba registra su 17º caso de zika  #importado en una trabajadora sanitaria recién  #llegada de  #Venezuela https://t.co/uPv9vyTwoV</t>
  </si>
  <si>
    <t>1 mes sem come doce por promessa, bagui vai se zika kkkkk</t>
  </si>
  <si>
    <t>@Zika_bolado31 ah não muito, mas faz parte hauahauahu</t>
  </si>
  <si>
    <t>RT @arianedfranco: @Zika_bolado31 ah não muito, mas faz parte hauahauahu</t>
  </si>
  <si>
    <t>@arianedfranco a beleza hahah</t>
  </si>
  <si>
    <t>RT @CrossProb: hey @Mo_Farah if you're afraid of the zika virus, i'd be willing to take your spot in rio, i'm ready</t>
  </si>
  <si>
    <t>Very informative Zika virus Q&amp;amp;A on NPR's @OnPointRadio right now. Highly recommend a listen for those concerned or interested.</t>
  </si>
  <si>
    <t>http://tinyurl.com/jshdazq</t>
  </si>
  <si>
    <t>http://bit.ly/1Q6isnS</t>
  </si>
  <si>
    <t>http://www.cidrap.umn.edu/news-perspective/2016/06/cdc-details-its-zika-response-plan</t>
  </si>
  <si>
    <t>http://www.cidrap.umn.edu/news-perspective/2016/06/who-panel-risk-zika-spread-olympics-very-low</t>
  </si>
  <si>
    <t>http://bit.ly/1UzXEks</t>
  </si>
  <si>
    <t>http://dlamini.co/3b25ec</t>
  </si>
  <si>
    <t>http://on.msnbc.com/1rqUlEv</t>
  </si>
  <si>
    <t>http://apne.ws/1XXQIVf</t>
  </si>
  <si>
    <t>http://fb.me/Xmxao2J5</t>
  </si>
  <si>
    <t>http://goo.gl/2xHkHR</t>
  </si>
  <si>
    <t>dlamini.co</t>
  </si>
  <si>
    <t>msnbc.com</t>
  </si>
  <si>
    <t>dengue chikún zika</t>
  </si>
  <si>
    <t>oms juegosolímpicos zika</t>
  </si>
  <si>
    <t>importado llegada venezuela</t>
  </si>
  <si>
    <t>https://twitter.com/#!/pregnancyprime/status/743256520297586688</t>
  </si>
  <si>
    <t>https://twitter.com/#!/flaviobessone/status/743256570616758274</t>
  </si>
  <si>
    <t>https://twitter.com/#!/huiladengue/status/743256573842173952</t>
  </si>
  <si>
    <t>https://twitter.com/#!/comermd/status/743256578166403072</t>
  </si>
  <si>
    <t>https://twitter.com/#!/biociencia2013/status/743256450802290688</t>
  </si>
  <si>
    <t>https://twitter.com/#!/biociencia2013/status/743256581119283204</t>
  </si>
  <si>
    <t>https://twitter.com/#!/fijianprince/status/743256590388629504</t>
  </si>
  <si>
    <t>https://twitter.com/#!/arthur_mmm/status/743256651134832641</t>
  </si>
  <si>
    <t>https://twitter.com/#!/botinho_03/status/743256666112655360</t>
  </si>
  <si>
    <t>https://twitter.com/#!/juju_29300/status/743256705006510080</t>
  </si>
  <si>
    <t>https://twitter.com/#!/messiucroifi/status/743256751181553664</t>
  </si>
  <si>
    <t>https://twitter.com/#!/hamburglarize/status/743256767405121536</t>
  </si>
  <si>
    <t>https://twitter.com/#!/johnstempin/status/743256780470390784</t>
  </si>
  <si>
    <t>https://twitter.com/#!/tctelevision/status/743256784299712512</t>
  </si>
  <si>
    <t>https://twitter.com/#!/dlasamericas/status/743256802285002752</t>
  </si>
  <si>
    <t>https://twitter.com/#!/gilbertohaaz/status/743256807355748352</t>
  </si>
  <si>
    <t>https://twitter.com/#!/msnbc/status/743256808458981376</t>
  </si>
  <si>
    <t>https://twitter.com/#!/viinicius28/status/743256815333408768</t>
  </si>
  <si>
    <t>https://twitter.com/#!/ap_noticias/status/743256815757045760</t>
  </si>
  <si>
    <t>https://twitter.com/#!/leeuuh_zika/status/743256841782689792</t>
  </si>
  <si>
    <t>https://twitter.com/#!/act_feed_1/status/743256855103815680</t>
  </si>
  <si>
    <t>https://twitter.com/#!/oscarfernaandes/status/743256995449438208</t>
  </si>
  <si>
    <t>https://twitter.com/#!/arianedfranco/status/743256853908447232</t>
  </si>
  <si>
    <t>https://twitter.com/#!/zika_bolado31/status/743256980345729024</t>
  </si>
  <si>
    <t>https://twitter.com/#!/zika_bolado31/status/743257013854035968</t>
  </si>
  <si>
    <t>https://twitter.com/#!/gracey_shrout/status/743257035555409920</t>
  </si>
  <si>
    <t>https://twitter.com/#!/marparnews/status/743257054672891904</t>
  </si>
  <si>
    <t>743256520297586688</t>
  </si>
  <si>
    <t>743256570616758274</t>
  </si>
  <si>
    <t>743256573842173952</t>
  </si>
  <si>
    <t>743256578166403072</t>
  </si>
  <si>
    <t>743256450802290688</t>
  </si>
  <si>
    <t>743256581119283204</t>
  </si>
  <si>
    <t>743256590388629504</t>
  </si>
  <si>
    <t>743256651134832641</t>
  </si>
  <si>
    <t>743256666112655360</t>
  </si>
  <si>
    <t>743256705006510080</t>
  </si>
  <si>
    <t>743256751181553664</t>
  </si>
  <si>
    <t>743256767405121536</t>
  </si>
  <si>
    <t>743256780470390784</t>
  </si>
  <si>
    <t>743256784299712512</t>
  </si>
  <si>
    <t>743256802285002752</t>
  </si>
  <si>
    <t>743256807355748352</t>
  </si>
  <si>
    <t>743256808458981376</t>
  </si>
  <si>
    <t>743256815333408768</t>
  </si>
  <si>
    <t>743256815757045760</t>
  </si>
  <si>
    <t>743256841782689792</t>
  </si>
  <si>
    <t>743256855103815680</t>
  </si>
  <si>
    <t>743256995449438208</t>
  </si>
  <si>
    <t>743256853908447232</t>
  </si>
  <si>
    <t>743256980345729024</t>
  </si>
  <si>
    <t>743257013854035968</t>
  </si>
  <si>
    <t>743257035555409920</t>
  </si>
  <si>
    <t>743257054672891904</t>
  </si>
  <si>
    <t>743230336650346496</t>
  </si>
  <si>
    <t>Pregnancy Prime</t>
  </si>
  <si>
    <t>Flavio Bessone</t>
  </si>
  <si>
    <t>Grandes Medios</t>
  </si>
  <si>
    <t>Huila Dengue</t>
  </si>
  <si>
    <t>Presidencia Colombia</t>
  </si>
  <si>
    <t>INSColombia</t>
  </si>
  <si>
    <t>Pinball Wizard</t>
  </si>
  <si>
    <t>FijianPrince</t>
  </si>
  <si>
    <t>Tubarãozim Ted™</t>
  </si>
  <si>
    <t>Bonatto</t>
  </si>
  <si>
    <t>TheMisterFreese</t>
  </si>
  <si>
    <t>marcus</t>
  </si>
  <si>
    <t>tommy three belts</t>
  </si>
  <si>
    <t>John Stempin</t>
  </si>
  <si>
    <t>TC Televisión</t>
  </si>
  <si>
    <t>Gilberto Haaz Diez</t>
  </si>
  <si>
    <t>MSNBC</t>
  </si>
  <si>
    <t>Vinícius Santos</t>
  </si>
  <si>
    <t>AP Noticias</t>
  </si>
  <si>
    <t>actualidad_feed_1</t>
  </si>
  <si>
    <t>oscarzin</t>
  </si>
  <si>
    <t>Gracey Shrout</t>
  </si>
  <si>
    <t>Mo Farah</t>
  </si>
  <si>
    <t>Cross Country Probs</t>
  </si>
  <si>
    <t>Marissa Parra ABC 13</t>
  </si>
  <si>
    <t>We help individuals, businesses and brands related to the baby care market to grow their audience, prospects and buzz on Twitter! Start for free!</t>
  </si>
  <si>
    <t>Amante de la musica y algo musico. Escribo. Fotos.</t>
  </si>
  <si>
    <t>Información que te puede interesar</t>
  </si>
  <si>
    <t>Punto de opinión comportamiento epidemiológico Dengue en el Huila. El Dengue es una patología de alta incidencia en la salud pública del departamento.</t>
  </si>
  <si>
    <t>Colombia en paz, con más equidad y mejor educada - Cuenta oficial de la Presidencia de la República de Colombia</t>
  </si>
  <si>
    <t>El Instituto Nacional de Salud -INS es autoridad científico técnica en Colombia.  Para conocer más información visite http://t.co/L4H5e4xV</t>
  </si>
  <si>
    <t>PatriotFollowTrain Politics and Lame attempts at humor. Proud father of a Soldier #ARMY TCOT SeaRayBoats If my boat was a politician, I'd sink it! TGDN</t>
  </si>
  <si>
    <t>1/2 Man all amazing,  Unwilling cure to hollywoods writers block,  GOD/DEVIL, Wants the a**holes to remember I AM IMMORTAL, still alive. https://t.co/3ackj2Ucro</t>
  </si>
  <si>
    <t>Superman got nothing on me. 
SNAPCHAT: d4rks0rc3r3</t>
  </si>
  <si>
    <t>América MG - FC Bayern - Atlanta Falcons                      Snap e Insta: bonattorafael</t>
  </si>
  <si>
    <t>•17• #TeamOM #TeamFrance</t>
  </si>
  <si>
    <t>Estudante de Jornalismo. Apaixonado pelo Sport e FC Barcelona. Moonwalker, Team Breezy, TNKids e Potterhead. Um sonho: @arianagrande.</t>
  </si>
  <si>
    <t>I'm the piece of cake</t>
  </si>
  <si>
    <t>NPR overnight Newscast Producer. Retweets do not reflect my opinion if I have one. Tweets my own. Former WEBR/WUNC/WRVO/WGR/NBC-WW1</t>
  </si>
  <si>
    <t>Informamos, entretenemos y educamos.</t>
  </si>
  <si>
    <t>Radiodifusor. Columnista diario Notiver, Crónica Tierra Blanca, Sol Córdoba y Orizaba y página electronica, http://t.co/hKd2CtTZ3O</t>
  </si>
  <si>
    <t>The place for in-depth analysis, political commentary and informed perspectives. Questions? Tweet to @Farrashley @NishaChittal. Find us on Snapchat: msnbc</t>
  </si>
  <si>
    <t>Você não tem idéia de como essa merda não é legal.</t>
  </si>
  <si>
    <t>La cobertura de @AP en Español, minuto a minuto. Noticias, análisis y mucha pasión por la actualidad. Cuenta gestionada por los editores: http://t.co/F2rmdRnV8N</t>
  </si>
  <si>
    <t>mais eu defendo a bandeira do que me faz jus, porque malandro de verdade tem muita fe em Jesus!!</t>
  </si>
  <si>
    <t>xc-track</t>
  </si>
  <si>
    <t>Double Olympic Champion, World Champion, 6-time European Champion, @NikeUK athlete https://t.co/MqdWgCaKmM</t>
  </si>
  <si>
    <t>Giving words to our situations since 2013 Everything thats tweeted is 100% original - Contact:theofficialcrossprob@gmail.com ... XC/TF Updates - @CrossProbLive</t>
  </si>
  <si>
    <t>Linguaphile | Science junkie | Cinemaphile | @ABC13News reporter, human first | Bringing the sass and Boliviana culture to Lynchburg | سلام</t>
  </si>
  <si>
    <t>Plottier (Neuquen)</t>
  </si>
  <si>
    <t>Bogotá/Colombia</t>
  </si>
  <si>
    <t xml:space="preserve">THE United States of America </t>
  </si>
  <si>
    <t>Bom Despacho, Minas Gerais</t>
  </si>
  <si>
    <t>Pernambuco, Brasil</t>
  </si>
  <si>
    <t xml:space="preserve">Orizaba, Veracruz, México. </t>
  </si>
  <si>
    <t>Maceió - AL</t>
  </si>
  <si>
    <t>ucahs</t>
  </si>
  <si>
    <t>England London</t>
  </si>
  <si>
    <t>WE LIKE TO RUN</t>
  </si>
  <si>
    <t>Lynchburg, VA</t>
  </si>
  <si>
    <t>https://t.co/EvDC3rEtec</t>
  </si>
  <si>
    <t>https://t.co/5GA65SjMwz</t>
  </si>
  <si>
    <t>https://t.co/qjkvWHc0Cs</t>
  </si>
  <si>
    <t>http://t.co/KF1XtFKpmF</t>
  </si>
  <si>
    <t>https://t.co/3ackj2Ucro</t>
  </si>
  <si>
    <t>http://t.co/SoL86grFJg</t>
  </si>
  <si>
    <t>http://t.co/mzfSC574CD</t>
  </si>
  <si>
    <t>http://t.co/B0ByR5ACfg</t>
  </si>
  <si>
    <t>https://t.co/At6Z0qsBs9</t>
  </si>
  <si>
    <t>https://t.co/GzdysXuZpd</t>
  </si>
  <si>
    <t>https://pbs.twimg.com/profile_banners/203402928/1451959907</t>
  </si>
  <si>
    <t>https://pbs.twimg.com/profile_banners/506717275/1454511159</t>
  </si>
  <si>
    <t>https://pbs.twimg.com/profile_banners/1403865704/1402013706</t>
  </si>
  <si>
    <t>https://pbs.twimg.com/profile_banners/312887235/1465852453</t>
  </si>
  <si>
    <t>https://pbs.twimg.com/profile_banners/151922663/1443030800</t>
  </si>
  <si>
    <t>https://pbs.twimg.com/profile_banners/201694533/1464789961</t>
  </si>
  <si>
    <t>https://pbs.twimg.com/profile_banners/26156170/1348903453</t>
  </si>
  <si>
    <t>https://pbs.twimg.com/profile_banners/3188606883/1459604561</t>
  </si>
  <si>
    <t>https://pbs.twimg.com/profile_banners/622479780/1440258723</t>
  </si>
  <si>
    <t>https://pbs.twimg.com/profile_banners/1626222445/1465851096</t>
  </si>
  <si>
    <t>https://pbs.twimg.com/profile_banners/2314463689/1465712172</t>
  </si>
  <si>
    <t>https://pbs.twimg.com/profile_banners/836922157/1369969319</t>
  </si>
  <si>
    <t>https://pbs.twimg.com/profile_banners/57333011/1464654298</t>
  </si>
  <si>
    <t>https://pbs.twimg.com/profile_banners/2836421/1457622008</t>
  </si>
  <si>
    <t>https://pbs.twimg.com/profile_banners/2347966168/1465701655</t>
  </si>
  <si>
    <t>https://pbs.twimg.com/profile_banners/373490841/1465928214</t>
  </si>
  <si>
    <t>https://pbs.twimg.com/profile_banners/2965538003/1451542630</t>
  </si>
  <si>
    <t>https://pbs.twimg.com/profile_banners/732700865593757697/1465703232</t>
  </si>
  <si>
    <t>https://pbs.twimg.com/profile_banners/83855918/1435860184</t>
  </si>
  <si>
    <t>https://pbs.twimg.com/profile_banners/1695197335/1453448719</t>
  </si>
  <si>
    <t>https://pbs.twimg.com/profile_banners/408549546/1466023918</t>
  </si>
  <si>
    <t>http://pbs.twimg.com/profile_background_images/668598101716967425/1tJLgxJ-.jpg</t>
  </si>
  <si>
    <t>http://pbs.twimg.com/profile_background_images/542684900076167169/nzNTUMmv.jpeg</t>
  </si>
  <si>
    <t>http://pbs.twimg.com/profile_background_images/497761890366279680/j3RfsFrO.png</t>
  </si>
  <si>
    <t>http://pbs.twimg.com/profile_background_images/845035154/2bc6e46f107fb3790f84b3fd1d305750.jpeg</t>
  </si>
  <si>
    <t>http://pbs.twimg.com/profile_background_images/810278455/4502329fb6eaca56f17ab69d02be8908.jpeg</t>
  </si>
  <si>
    <t>http://pbs.twimg.com/profile_background_images/452277566846431232/MRtDtxjU.png</t>
  </si>
  <si>
    <t>http://pbs.twimg.com/profile_background_images/665245027/2602359a4f420d8f94152a86e0b6bca5.jpeg</t>
  </si>
  <si>
    <t>http://pbs.twimg.com/profile_background_images/726157940185509889/n-fcMwl3.jpg</t>
  </si>
  <si>
    <t>http://pbs.twimg.com/profile_background_images/644272209536552961/OQBR8Ra8.jpg</t>
  </si>
  <si>
    <t>http://pbs.twimg.com/profile_background_images/378800000042156956/e3cd7f1a3a90d63e33ff74d281b9ffdf.jpeg</t>
  </si>
  <si>
    <t>http://pbs.twimg.com/profile_images/378800000788794374/f6c616ceba305485a536f78ffc6858bc_normal.jpeg</t>
  </si>
  <si>
    <t>http://pbs.twimg.com/profile_images/676541091831771136/KClr70Na_normal.jpg</t>
  </si>
  <si>
    <t>http://pbs.twimg.com/profile_images/692150013837840390/S1Y5xJMT_normal.png</t>
  </si>
  <si>
    <t>http://pbs.twimg.com/profile_images/431075255008776194/FzK9pOlI_normal.png</t>
  </si>
  <si>
    <t>http://pbs.twimg.com/profile_images/742484138817687553/uyjLALzR_normal.jpg</t>
  </si>
  <si>
    <t>http://pbs.twimg.com/profile_images/3476952762/0edcf2dfd06610b272796cb964e7fb63_normal.jpeg</t>
  </si>
  <si>
    <t>http://pbs.twimg.com/profile_images/712415191695122433/qt4QeXRm_normal.jpg</t>
  </si>
  <si>
    <t>http://pbs.twimg.com/profile_images/2693572233/42a995aa91475b890d8e915ab68d1de5_normal.jpeg</t>
  </si>
  <si>
    <t>http://pbs.twimg.com/profile_images/735637547225862144/pwd384c2_normal.jpg</t>
  </si>
  <si>
    <t>http://pbs.twimg.com/profile_images/699311777637646337/VBTTFYpB_normal.jpg</t>
  </si>
  <si>
    <t>http://pbs.twimg.com/profile_images/741388787457101824/I4MjpRky_normal.jpg</t>
  </si>
  <si>
    <t>http://pbs.twimg.com/profile_images/742955845844144128/Fiw3sjJp_normal.jpg</t>
  </si>
  <si>
    <t>http://pbs.twimg.com/profile_images/732225829799886850/oFSOcP4h_normal.jpg</t>
  </si>
  <si>
    <t>http://pbs.twimg.com/profile_images/684303748110352384/ho17_YDO_normal.jpg</t>
  </si>
  <si>
    <t>http://pbs.twimg.com/profile_images/737439847758106624/W7QbtonF_normal.jpg</t>
  </si>
  <si>
    <t>http://pbs.twimg.com/profile_images/545629595748564993/19L2HPV1_normal.jpeg</t>
  </si>
  <si>
    <t>http://pbs.twimg.com/profile_images/662744610632929280/BNEuI8Lb_normal.jpg</t>
  </si>
  <si>
    <t>http://pbs.twimg.com/profile_images/740041885968912384/FHYcLe_Y_normal.jpg</t>
  </si>
  <si>
    <t>http://pbs.twimg.com/profile_images/461991806083661824/dAuPRE6p_normal.png</t>
  </si>
  <si>
    <t>http://pbs.twimg.com/profile_images/737151573785186304/DB9OKzdX_normal.jpg</t>
  </si>
  <si>
    <t>http://pbs.twimg.com/profile_images/741765092698664960/ckKQoXpJ_normal.jpg</t>
  </si>
  <si>
    <t>http://pbs.twimg.com/profile_images/718580732197609472/KWD-kKSv_normal.jpg</t>
  </si>
  <si>
    <t>http://pbs.twimg.com/profile_images/556994062847602689/iLO-K5MX_normal.jpeg</t>
  </si>
  <si>
    <t>http://pbs.twimg.com/profile_images/734869441813438464/4SCov-DN_normal.jpg</t>
  </si>
  <si>
    <t>https://twitter.com/pregnancyprime</t>
  </si>
  <si>
    <t>https://twitter.com/flaviobessone</t>
  </si>
  <si>
    <t>https://twitter.com/grandesmedios</t>
  </si>
  <si>
    <t>https://twitter.com/huiladengue</t>
  </si>
  <si>
    <t>https://twitter.com/infopresidencia</t>
  </si>
  <si>
    <t>https://twitter.com/inscolombia</t>
  </si>
  <si>
    <t>https://twitter.com/comermd</t>
  </si>
  <si>
    <t>https://twitter.com/fijianprince</t>
  </si>
  <si>
    <t>https://twitter.com/arthur_mmm</t>
  </si>
  <si>
    <t>https://twitter.com/bonatto_rafael</t>
  </si>
  <si>
    <t>https://twitter.com/juju_29300</t>
  </si>
  <si>
    <t>https://twitter.com/messiucroifi</t>
  </si>
  <si>
    <t>https://twitter.com/hamburglarize</t>
  </si>
  <si>
    <t>https://twitter.com/johnstempin</t>
  </si>
  <si>
    <t>https://twitter.com/tctelevision</t>
  </si>
  <si>
    <t>https://twitter.com/gilbertohaaz</t>
  </si>
  <si>
    <t>https://twitter.com/msnbc</t>
  </si>
  <si>
    <t>https://twitter.com/viinicius28</t>
  </si>
  <si>
    <t>https://twitter.com/ap_noticias</t>
  </si>
  <si>
    <t>https://twitter.com/act_feed_1</t>
  </si>
  <si>
    <t>https://twitter.com/oscarfernaandes</t>
  </si>
  <si>
    <t>https://twitter.com/gracey_shrout</t>
  </si>
  <si>
    <t>https://twitter.com/mo_farah</t>
  </si>
  <si>
    <t>https://twitter.com/crossprob</t>
  </si>
  <si>
    <t>https://twitter.com/marparnews</t>
  </si>
  <si>
    <t>arianedfranco
@Zika_bolado31 ah não muito, mas
faz parte hauahauahu</t>
  </si>
  <si>
    <t>botinho_03
RT @_yurinn: @Botinho_03 @Xubilica
botinho tá c zika</t>
  </si>
  <si>
    <t>leeuuh_zika
https://t.co/TPyeFZmCoP</t>
  </si>
  <si>
    <t>pregnancyprime
Zika Infection Late In Pregnancy
Carries Little Risk of Microcephaly
- NPR https://t.co/amHtjfKv0N</t>
  </si>
  <si>
    <t>flaviobessone
Así es el mosquito ‘Aedes aegypti’,
causante del zika, dengue y chikungunya
https://t.co/sTIRB8B3fQ vía @GrandesMedios</t>
  </si>
  <si>
    <t xml:space="preserve">grandesmedios
</t>
  </si>
  <si>
    <t>huiladengue
Enferm@s probab+conf Colombia,
a 04 junio: #dengue/16 60.505 #chikún/16
16.298 #zika/15/16 91.156 @INSColombia
@infopresidencia @WHO</t>
  </si>
  <si>
    <t xml:space="preserve">infopresidencia
</t>
  </si>
  <si>
    <t xml:space="preserve">inscolombia
</t>
  </si>
  <si>
    <t>comermd
RT @healthandcents: @DavidGowanAZ
💥READ💥 🇺🇸Crucial issues in
AZ &amp;amp; #America‼️ https://t.co/c7J0vaG6N5
https://t.co/n7pxNTLSqv #2A #tcot
ht…</t>
  </si>
  <si>
    <t>fijianprince
RT @digg: Zika may have already
infected 80,000 Americans and Congress
has refused to act: https://t.co/heYplcKJ79</t>
  </si>
  <si>
    <t>arthur_mmm
@bonatto_rafael ajuda noix toloi,
que Zika!!!</t>
  </si>
  <si>
    <t xml:space="preserve">bonatto_rafael
</t>
  </si>
  <si>
    <t>juju_29300
RT @lequipe: Pau Gasol pense à
congeler son sperme https://t.co/WYI4Cy0gUd
https://t.co/ho6HcPinBl</t>
  </si>
  <si>
    <t>messiucroifi
Finalmente minha zika no cartola
saiu, 2 ultimas rodadas fodas</t>
  </si>
  <si>
    <t>hamburglarize
RT @hipinion2: which nba player
is going the be the first to admit
that they aren't playing in the
olympics because of the zika virusStatis…</t>
  </si>
  <si>
    <t>johnstempin
RT @OnPointRadio: ‘Brazilian officials
are undertaking extreme methods
to eliminate mosquitos around the
Olympic sites.’ @betswrites https:…</t>
  </si>
  <si>
    <t>tctelevision
El zika es un problema para la
donación de sangre https://t.co/LhxeLUyB9q</t>
  </si>
  <si>
    <t>gilbertohaaz
Última parada, un choco milk en
Cardel, en el manantial. Los mejores
del mundo, llego un mosco tipo
zika y salimos huyendo.</t>
  </si>
  <si>
    <t>viinicius28
RT @AllianzPFotos: Sai zika</t>
  </si>
  <si>
    <t>act_feed_1
Cuba registra su 17º caso de zika
#importado en una trabajadora sanitaria
recién #llegada de #Venezuela https://t.co/uPv9vyTwoV</t>
  </si>
  <si>
    <t>oscarfernaandes
1 mes sem come doce por promessa,
bagui vai se zika kkkkk</t>
  </si>
  <si>
    <t>gracey_shrout
RT @CrossProb: hey @Mo_Farah if
you're afraid of the zika virus,
i'd be willing to take your spot
in rio, i'm ready</t>
  </si>
  <si>
    <t xml:space="preserve">mo_farah
</t>
  </si>
  <si>
    <t xml:space="preserve">crossprob
</t>
  </si>
  <si>
    <t>marparnews
Very informative Zika virus Q&amp;amp;A
on NPR's @OnPointRadio right now.
Highly recommend a listen for those
concerned or interested.</t>
  </si>
  <si>
    <t>_team_asia</t>
  </si>
  <si>
    <t>1980cmrb</t>
  </si>
  <si>
    <t>da_leve</t>
  </si>
  <si>
    <t>slantpointnow</t>
  </si>
  <si>
    <t>phatrycks</t>
  </si>
  <si>
    <t>saderobinsonx</t>
  </si>
  <si>
    <t>godfree_kd</t>
  </si>
  <si>
    <t>ruuuuuuuby_v</t>
  </si>
  <si>
    <t>stockdaleism</t>
  </si>
  <si>
    <t>00ara00</t>
  </si>
  <si>
    <t>justiceparatodo</t>
  </si>
  <si>
    <t>joao_basilio_</t>
  </si>
  <si>
    <t>roses12411</t>
  </si>
  <si>
    <t>grupo_bio</t>
  </si>
  <si>
    <t>conmaximasalud</t>
  </si>
  <si>
    <t>ajbomaye</t>
  </si>
  <si>
    <t>ib_ktiv</t>
  </si>
  <si>
    <t>pablunicornio</t>
  </si>
  <si>
    <t>healinghands666</t>
  </si>
  <si>
    <t>rachelmvg</t>
  </si>
  <si>
    <t>cristianj74</t>
  </si>
  <si>
    <t>rmanzpho</t>
  </si>
  <si>
    <t>nohemic</t>
  </si>
  <si>
    <t>t_i_t_a_n_i_um</t>
  </si>
  <si>
    <t>keithfoto</t>
  </si>
  <si>
    <t>sampaioraffa_</t>
  </si>
  <si>
    <t>paigeadams89</t>
  </si>
  <si>
    <t>jesuskatie</t>
  </si>
  <si>
    <t>sphasiaone</t>
  </si>
  <si>
    <t>hellotatani</t>
  </si>
  <si>
    <t>blessedbliss__</t>
  </si>
  <si>
    <t>treasurecolecto</t>
  </si>
  <si>
    <t>ohboyboy22</t>
  </si>
  <si>
    <t>mercadosaldia</t>
  </si>
  <si>
    <t>richardjro</t>
  </si>
  <si>
    <t>myfoxaustin</t>
  </si>
  <si>
    <t>yewwinfo</t>
  </si>
  <si>
    <t>amoxama</t>
  </si>
  <si>
    <t>dpaulaaaaa</t>
  </si>
  <si>
    <t>tania_leets</t>
  </si>
  <si>
    <t>maurilotorres</t>
  </si>
  <si>
    <t>cofredperot</t>
  </si>
  <si>
    <t>rontimes</t>
  </si>
  <si>
    <t>kaltighanna</t>
  </si>
  <si>
    <t>ksmu</t>
  </si>
  <si>
    <t>craigmatsuda</t>
  </si>
  <si>
    <t>kanalhavitu</t>
  </si>
  <si>
    <t>lacapitalmx_</t>
  </si>
  <si>
    <t>noticierohechos</t>
  </si>
  <si>
    <t>faelzexx</t>
  </si>
  <si>
    <t>ancapz</t>
  </si>
  <si>
    <t>ilriverhort</t>
  </si>
  <si>
    <t>boutiquechile</t>
  </si>
  <si>
    <t>aprn1119</t>
  </si>
  <si>
    <t>klwt1230</t>
  </si>
  <si>
    <t>l4trell</t>
  </si>
  <si>
    <t>ianpauli</t>
  </si>
  <si>
    <t>telediariogt</t>
  </si>
  <si>
    <t>ksu_nabc</t>
  </si>
  <si>
    <t>fizos_</t>
  </si>
  <si>
    <t>umiamimedicine</t>
  </si>
  <si>
    <t>gatesfoundation</t>
  </si>
  <si>
    <t>univmiami</t>
  </si>
  <si>
    <t>_fladadepressao</t>
  </si>
  <si>
    <t>@KLWT1230 in in now. After getting ate up by the mosquitoes and contracting zika virus 😡</t>
  </si>
  <si>
    <t>RT @AP_Noticias: Zika en embarazo avanzado no generó defectos congénitos https://t.co/9KqiB7wUiI https://t.co/KIVhzkKHm5</t>
  </si>
  <si>
    <t>Limpando o face dos zika, zn ......</t>
  </si>
  <si>
    <t>MSNBC: Congress could be close to a Zika deal: https://t.co/kG2McqdVdk https://t.co/JvnO6dqksd</t>
  </si>
  <si>
    <t>Destruye @SSalud_Tab más de 700 toneladas de cacharros y llantas para prevenir el #Zika
https://t.co/OQ2t8E62O0 https://t.co/aLf1vpVDyK</t>
  </si>
  <si>
    <t>New Maps Show Where Zika Mosquitoes Can Live in the U.S.  https://t.co/joIXXMw2TL</t>
  </si>
  <si>
    <t>@MSNBC Zika for everyone! DEAL.  Congress is so smart!</t>
  </si>
  <si>
    <t>Just calling it now that I'm going to get zika this summer.</t>
  </si>
  <si>
    <t>@l4trell to sem celular zika, to pensando até em passar a mão em uns</t>
  </si>
  <si>
    <t>Zika en embarazo avanzado no generó defectos congénitos: NUEVA YORK (AP) — Las mujeres infectadas con el viru... https://t.co/NJZwVBDjiI</t>
  </si>
  <si>
    <t>⭐️ Zika en embarazo avanzado no generó defectos congénitos: NUEVA YORK (AP) — Las mujeres infectadas c... https://t.co/szvwg6l6rb ⭐️</t>
  </si>
  <si>
    <t>RT @ianpauli: Heroes who have no fear of zika virus https://t.co/QszrKQ3ADk</t>
  </si>
  <si>
    <t>todfo mundo faz ter zika no nome quero nem saber</t>
  </si>
  <si>
    <t>RT @MSNBC: Congress could be close to a Zika deal: https://t.co/dhNa3fQcDa https://t.co/iPnx4UEyLL</t>
  </si>
  <si>
    <t>Maldito zika y su coñoesumadre picazon t.t</t>
  </si>
  <si>
    <t>RT @TelediarioGT: #ElSalvador: Confirman primer caso de microcefalia por #Zika. Reportan 274 casos de mujeres con síntomas del virus. https…</t>
  </si>
  <si>
    <t>https://t.co/7sS6IHzCgv</t>
  </si>
  <si>
    <t>An Olympic Coach Deals With Zika by Freezing His Sperm https://t.co/FOXuOWz3WU</t>
  </si>
  <si>
    <t>RT @lariluizarr: @thaytkn sai zika deixa meu frio aq quieto não fez nada pra vc</t>
  </si>
  <si>
    <t>Mano KKKKKK esse bagulho de comer escondida sempre dá zika eu não consigo me controlar e como além do previsto</t>
  </si>
  <si>
    <t>RT @KSU_NABC: Walter Reed Scientists Test Zika Vaccine Candidate
https://t.co/zYMJnj5kxT https://t.co/UVefcmZ6ac</t>
  </si>
  <si>
    <t>50 DAYS TO ZIKA https://t.co/QYZB0c3Mfh</t>
  </si>
  <si>
    <t>سبحان الله والحمد لله والله أكبر https://t.co/Pu9YRJuLye</t>
  </si>
  <si>
    <t>No birth defects seen in babies exposed to Zika late in pregnancy-study https://t.co/7VUhkHUhe2 https://t.co/tppL8DVCBF</t>
  </si>
  <si>
    <t>@Fizos_ q zika</t>
  </si>
  <si>
    <t>Cuba recorded its 17th case of imported zika in a health recently arrived from Venezuela</t>
  </si>
  <si>
    <t>Zika.- Cuba registra su 17º caso de zika importado en una trabajadora sanitaria recién llegada de Venezuela https://t.co/ySRxqwzq3o #améri…</t>
  </si>
  <si>
    <t>RT keyetv "Williamson &amp;amp; Travis counties begin preps for Zika response.  https://t.co/e0Ajym7xj4"</t>
  </si>
  <si>
    <t>trouxe um vidro mt zika da loja, chegando em casa EU QUEBRO AQUELA BOSTA IA USAR DE DECORAÇÃO DESGRACA</t>
  </si>
  <si>
    <t>RT @univmiami: .@gatesfoundation awards grant to @umiamimedicine for #Zika virus study https://t.co/VzPQGfeJB3 https://t.co/4MPRRXgyj1</t>
  </si>
  <si>
    <t>@_FlaDaDepressao para cm essa porra... só da zika</t>
  </si>
  <si>
    <t>Zika infections late in pregnancy led to no defects in study: https://t.co/BEL4emNveS</t>
  </si>
  <si>
    <t>Zika Infection Late In Pregnancy Carries Little Risk of Microcephaly: For months, scientists in Colombia have... https://t.co/Nga47ElzuZ</t>
  </si>
  <si>
    <t>Rio, Brazil only want to make Billions of  $$$. People are at an higher risk to get the Zika Virus in Rio.  Protect your Family &amp;amp; yourself.</t>
  </si>
  <si>
    <t>VOU FICAR DUAS RODADAS SEM JOGAR CARTOLA. SÓ ESTOU ME FODENDO!!! Preciso tirar essa zika</t>
  </si>
  <si>
    <t>Zika en embarazo avanzado no generó defectos congénitos https://t.co/qSPqchonjW https://t.co/SLOBa4lUT8</t>
  </si>
  <si>
    <t>Nuevos casos elevan a casi 1.600 bebés con microcefalia por zika en Brasil</t>
  </si>
  <si>
    <t>Mano brow é zika marditão</t>
  </si>
  <si>
    <t>Great article on mosquito repellents. https://t.co/wL2yZfl88u</t>
  </si>
  <si>
    <t>Recomendaciones a turistas que visiten países con epidemia del virus zika en vacaciones https://t.co/SFmpgbA3zi https://t.co/4Xr5Jau7vJ</t>
  </si>
  <si>
    <t>http://www.consumerreports.org/insect-repellent/where-zika-mosquitoes-can-live-in-the-us/</t>
  </si>
  <si>
    <t>http://yhoo.it/1Ysuuct</t>
  </si>
  <si>
    <t>http://www.nbcnews.com/storyline/zika-virus-outbreak/republicans-promise-quick-end-zika-talks-n593286?cid=sm_tw_msnbc</t>
  </si>
  <si>
    <t>http://ow.ly/hLOH301iUFt</t>
  </si>
  <si>
    <t>https://twitter.com/olympics/status/743218163286847488</t>
  </si>
  <si>
    <t>http://ebx.sh/1WO8Tfm</t>
  </si>
  <si>
    <t>http://ift.tt/1UalL9L</t>
  </si>
  <si>
    <t>http://med.miami.edu/news/bill-melinda-gates-foundation-awards-grant-to-miller-school-for-zika-virus-</t>
  </si>
  <si>
    <t>http://www.tampabay.com/news/health/zika-infections-late-in-pregnancy-led-to-no-defects-in-study/2281867</t>
  </si>
  <si>
    <t>http://bit.ly/26477Zf</t>
  </si>
  <si>
    <t>http://ow.ly/LmoN301dtLl</t>
  </si>
  <si>
    <t>consumerreports.org</t>
  </si>
  <si>
    <t>ebx.sh</t>
  </si>
  <si>
    <t>miami.edu</t>
  </si>
  <si>
    <t>tampabay.com</t>
  </si>
  <si>
    <t>elsalvador zika</t>
  </si>
  <si>
    <t>améri</t>
  </si>
  <si>
    <t>https://twitter.com/#!/_team_asia/status/743257073811591169</t>
  </si>
  <si>
    <t>https://twitter.com/#!/1980cmrb/status/743257115398012928</t>
  </si>
  <si>
    <t>https://twitter.com/#!/da_leve/status/743257131596521472</t>
  </si>
  <si>
    <t>https://twitter.com/#!/slantpointnow/status/743257133383319552</t>
  </si>
  <si>
    <t>https://twitter.com/#!/ssalud_tab/status/743257134100414464</t>
  </si>
  <si>
    <t>https://twitter.com/#!/phatrycks/status/743257150135406592</t>
  </si>
  <si>
    <t>https://twitter.com/#!/saderobinsonx/status/743257156498128896</t>
  </si>
  <si>
    <t>https://twitter.com/#!/godfree_kd/status/743257197996548096</t>
  </si>
  <si>
    <t>https://twitter.com/#!/ruuuuuuuby_v/status/743257201339293696</t>
  </si>
  <si>
    <t>https://twitter.com/#!/stockdaleism/status/743257210961072128</t>
  </si>
  <si>
    <t>https://twitter.com/#!/00ara00/status/743257215780397059</t>
  </si>
  <si>
    <t>https://twitter.com/#!/justiceparatodo/status/743257224902905856</t>
  </si>
  <si>
    <t>https://twitter.com/#!/joao_basilio_/status/743257262215540736</t>
  </si>
  <si>
    <t>https://twitter.com/#!/roses12411/status/743257307581157376</t>
  </si>
  <si>
    <t>https://twitter.com/#!/grupo_bio/status/743257318461104128</t>
  </si>
  <si>
    <t>https://twitter.com/#!/conmaximasalud/status/743257320642084864</t>
  </si>
  <si>
    <t>https://twitter.com/#!/ajbomaye/status/743257339038474241</t>
  </si>
  <si>
    <t>https://twitter.com/#!/ib_ktiv/status/743257345434619904</t>
  </si>
  <si>
    <t>https://twitter.com/#!/pablunicornio/status/743257352380481536</t>
  </si>
  <si>
    <t>https://twitter.com/#!/healinghands666/status/743257362568355841</t>
  </si>
  <si>
    <t>https://twitter.com/#!/rachelmvg/status/743257395221110784</t>
  </si>
  <si>
    <t>https://twitter.com/#!/cristianj74/status/743257481980297216</t>
  </si>
  <si>
    <t>https://twitter.com/#!/rmanzpho/status/743257508127645696</t>
  </si>
  <si>
    <t>https://twitter.com/#!/nohemic/status/743257524770594817</t>
  </si>
  <si>
    <t>https://twitter.com/#!/t_i_t_a_n_i_um/status/743257551211364352</t>
  </si>
  <si>
    <t>https://twitter.com/#!/keithfoto/status/743257570358366208</t>
  </si>
  <si>
    <t>https://twitter.com/#!/thaytkn/status/743257579837595648</t>
  </si>
  <si>
    <t>https://twitter.com/#!/sampaioraffa_/status/743257599899013120</t>
  </si>
  <si>
    <t>https://twitter.com/#!/paigeadams89/status/743257618563530752</t>
  </si>
  <si>
    <t>https://twitter.com/#!/jesuskatie/status/743257688524623873</t>
  </si>
  <si>
    <t>https://twitter.com/#!/men_zika/status/743257702873313281</t>
  </si>
  <si>
    <t>https://twitter.com/#!/sphasiaone/status/743257730949996544</t>
  </si>
  <si>
    <t>https://twitter.com/#!/hellotatani/status/743257736708788224</t>
  </si>
  <si>
    <t>https://twitter.com/#!/blessedbliss__/status/743257753838182400</t>
  </si>
  <si>
    <t>https://twitter.com/#!/treasurecolecto/status/743257754484219904</t>
  </si>
  <si>
    <t>https://twitter.com/#!/ohboyboy22/status/743257756681928704</t>
  </si>
  <si>
    <t>https://twitter.com/#!/mercadosaldia/status/743257764563136512</t>
  </si>
  <si>
    <t>https://twitter.com/#!/richardjro/status/743257772511334400</t>
  </si>
  <si>
    <t>https://twitter.com/#!/myfoxaustin/status/743257810620846081</t>
  </si>
  <si>
    <t>https://twitter.com/#!/yewwinfo/status/743257831613280256</t>
  </si>
  <si>
    <t>https://twitter.com/#!/amoxama/status/743257865318719489</t>
  </si>
  <si>
    <t>https://twitter.com/#!/dpaulaaaaa/status/743257904627748864</t>
  </si>
  <si>
    <t>https://twitter.com/#!/tania_leets/status/743257909342011392</t>
  </si>
  <si>
    <t>https://twitter.com/#!/maurilotorres/status/743257910822772737</t>
  </si>
  <si>
    <t>https://twitter.com/#!/cofredperot/status/743257912273833984</t>
  </si>
  <si>
    <t>https://twitter.com/#!/rontimes/status/743257928489111556</t>
  </si>
  <si>
    <t>https://twitter.com/#!/kaltighanna/status/743257943836139520</t>
  </si>
  <si>
    <t>https://twitter.com/#!/ksmu/status/743257962852933633</t>
  </si>
  <si>
    <t>https://twitter.com/#!/craigmatsuda/status/743257977906356224</t>
  </si>
  <si>
    <t>https://twitter.com/#!/jacqulinelei/status/743257978162262017</t>
  </si>
  <si>
    <t>https://twitter.com/#!/kanalhavitu/status/743258008554201089</t>
  </si>
  <si>
    <t>https://twitter.com/#!/lacapitalmx_/status/743258054641221633</t>
  </si>
  <si>
    <t>https://twitter.com/#!/noticierohechos/status/743258072521506816</t>
  </si>
  <si>
    <t>https://twitter.com/#!/faelzexx/status/743258085796503552</t>
  </si>
  <si>
    <t>https://twitter.com/#!/ancapz/status/743258096722644992</t>
  </si>
  <si>
    <t>https://twitter.com/#!/ilriverhort/status/743258099222482944</t>
  </si>
  <si>
    <t>https://twitter.com/#!/boutiquechile/status/743258154201456641</t>
  </si>
  <si>
    <t>https://twitter.com/#!/aprn1119/status/743258156478824448</t>
  </si>
  <si>
    <t>743257073811591169</t>
  </si>
  <si>
    <t>743257115398012928</t>
  </si>
  <si>
    <t>743257131596521472</t>
  </si>
  <si>
    <t>743257133383319552</t>
  </si>
  <si>
    <t>743257134100414464</t>
  </si>
  <si>
    <t>743257150135406592</t>
  </si>
  <si>
    <t>743257156498128896</t>
  </si>
  <si>
    <t>743257197996548096</t>
  </si>
  <si>
    <t>743257201339293696</t>
  </si>
  <si>
    <t>743257210961072128</t>
  </si>
  <si>
    <t>743257215780397059</t>
  </si>
  <si>
    <t>743257224902905856</t>
  </si>
  <si>
    <t>743257262215540736</t>
  </si>
  <si>
    <t>743257307581157376</t>
  </si>
  <si>
    <t>743257318461104128</t>
  </si>
  <si>
    <t>743257320642084864</t>
  </si>
  <si>
    <t>743257339038474241</t>
  </si>
  <si>
    <t>743257345434619904</t>
  </si>
  <si>
    <t>743257352380481536</t>
  </si>
  <si>
    <t>743257362568355841</t>
  </si>
  <si>
    <t>743257395221110784</t>
  </si>
  <si>
    <t>743257481980297216</t>
  </si>
  <si>
    <t>743257508127645696</t>
  </si>
  <si>
    <t>743257524770594817</t>
  </si>
  <si>
    <t>743257551211364352</t>
  </si>
  <si>
    <t>743257570358366208</t>
  </si>
  <si>
    <t>743257579837595648</t>
  </si>
  <si>
    <t>743257599899013120</t>
  </si>
  <si>
    <t>743257618563530752</t>
  </si>
  <si>
    <t>743257688524623873</t>
  </si>
  <si>
    <t>743257702873313281</t>
  </si>
  <si>
    <t>743257730949996544</t>
  </si>
  <si>
    <t>743257736708788224</t>
  </si>
  <si>
    <t>743257753838182400</t>
  </si>
  <si>
    <t>743257754484219904</t>
  </si>
  <si>
    <t>743257756681928704</t>
  </si>
  <si>
    <t>743257764563136512</t>
  </si>
  <si>
    <t>743257772511334400</t>
  </si>
  <si>
    <t>743257810620846081</t>
  </si>
  <si>
    <t>743257831613280256</t>
  </si>
  <si>
    <t>743257865318719489</t>
  </si>
  <si>
    <t>743257904627748864</t>
  </si>
  <si>
    <t>743257909342011392</t>
  </si>
  <si>
    <t>743257910822772737</t>
  </si>
  <si>
    <t>743257912273833984</t>
  </si>
  <si>
    <t>743257928489111556</t>
  </si>
  <si>
    <t>743257943836139520</t>
  </si>
  <si>
    <t>743257962852933633</t>
  </si>
  <si>
    <t>743257977906356224</t>
  </si>
  <si>
    <t>743257978162262017</t>
  </si>
  <si>
    <t>743258008554201089</t>
  </si>
  <si>
    <t>743258054641221633</t>
  </si>
  <si>
    <t>743258072521506816</t>
  </si>
  <si>
    <t>743258085796503552</t>
  </si>
  <si>
    <t>743258096722644992</t>
  </si>
  <si>
    <t>743258099222482944</t>
  </si>
  <si>
    <t>743258154201456641</t>
  </si>
  <si>
    <t>743258156478824448</t>
  </si>
  <si>
    <t>743256902004412417</t>
  </si>
  <si>
    <t>743257101280120832</t>
  </si>
  <si>
    <t>743257536632131584</t>
  </si>
  <si>
    <t>743244325396582401</t>
  </si>
  <si>
    <t>AsiaLadae</t>
  </si>
  <si>
    <t>Ky'Shaun Wilson T</t>
  </si>
  <si>
    <t>Larissa</t>
  </si>
  <si>
    <t>Slantpoint® Now</t>
  </si>
  <si>
    <t>Ticão</t>
  </si>
  <si>
    <t>M.C.BaddieJawwn</t>
  </si>
  <si>
    <t>formr fetus 4 choice</t>
  </si>
  <si>
    <t>Ruby Contreras</t>
  </si>
  <si>
    <t>Stockdaler</t>
  </si>
  <si>
    <t>Ara</t>
  </si>
  <si>
    <t>JUSTICE para Todos</t>
  </si>
  <si>
    <t>XUPENGOLE</t>
  </si>
  <si>
    <t>jamal crawford</t>
  </si>
  <si>
    <t>Grupo BIO</t>
  </si>
  <si>
    <t>Con Maxima Salud</t>
  </si>
  <si>
    <t>age</t>
  </si>
  <si>
    <t>ian</t>
  </si>
  <si>
    <t>Kaytee Eyevee</t>
  </si>
  <si>
    <t>pablão depressão</t>
  </si>
  <si>
    <t>Alan Schenne, D.O.</t>
  </si>
  <si>
    <t>Rachel Van Gilder</t>
  </si>
  <si>
    <t>Cristian Mendoza</t>
  </si>
  <si>
    <t>robert manz</t>
  </si>
  <si>
    <t>NoHemi Crz</t>
  </si>
  <si>
    <t>TELEDIARIO GUATEMALA</t>
  </si>
  <si>
    <t>=⭐= ᴛʜᴇ ᴘᴀᴛʀɪᴏᴛ =⭐=</t>
  </si>
  <si>
    <t>Keith Simonsen</t>
  </si>
  <si>
    <t>Rafaela, a Valdy</t>
  </si>
  <si>
    <t>Paige Adams</t>
  </si>
  <si>
    <t>NABC</t>
  </si>
  <si>
    <t>Katie De Jesus</t>
  </si>
  <si>
    <t>AsiaOne</t>
  </si>
  <si>
    <t>tani'</t>
  </si>
  <si>
    <t>FizosLindu</t>
  </si>
  <si>
    <t>Maryam Muhammad</t>
  </si>
  <si>
    <t>James Daspit</t>
  </si>
  <si>
    <t>Oh boy Go Trump!</t>
  </si>
  <si>
    <t>Mercados Al Día</t>
  </si>
  <si>
    <t>Richard Rincon</t>
  </si>
  <si>
    <t>Austin Fox.  UT</t>
  </si>
  <si>
    <t>info all the time -</t>
  </si>
  <si>
    <t>#PrayForGhana</t>
  </si>
  <si>
    <t>búfalo</t>
  </si>
  <si>
    <t>tania leets</t>
  </si>
  <si>
    <t>UMiamiMedicine</t>
  </si>
  <si>
    <t>Gates Foundation</t>
  </si>
  <si>
    <t>University of Miami</t>
  </si>
  <si>
    <t>Tiago</t>
  </si>
  <si>
    <t>FLA DA DEPRESSÃO</t>
  </si>
  <si>
    <t>jose fernandez</t>
  </si>
  <si>
    <t>Ron Brackett</t>
  </si>
  <si>
    <t>Tatiana</t>
  </si>
  <si>
    <t>craig s matsuda</t>
  </si>
  <si>
    <t>Vitao Ramos 4</t>
  </si>
  <si>
    <t>La Capital</t>
  </si>
  <si>
    <t>Noticiero Hechos</t>
  </si>
  <si>
    <t>FAEL</t>
  </si>
  <si>
    <t>Jordy</t>
  </si>
  <si>
    <t>Ferree@ILRiverHort</t>
  </si>
  <si>
    <t>Chicas_BoutiqueChile</t>
  </si>
  <si>
    <t>Jane hartsock</t>
  </si>
  <si>
    <t>VA. #TrackNation #StateRunnerUp  #WSSU19 WSSUT&amp;F</t>
  </si>
  <si>
    <t>C|O2015 | How can Sky be the Limit when there's on there's foot prints on the moon</t>
  </si>
  <si>
    <t>★★★★★ Gaúcha ... Gremista ... 17 years</t>
  </si>
  <si>
    <t>The instant news feed curated specifically for you by @slantpoint editors.</t>
  </si>
  <si>
    <t>Gravity, stay the hell away from me.</t>
  </si>
  <si>
    <t>B.I.T.C.H.=Babe in Total Control of Herself. 
B.I.T.C.H. is not just a word - it's a lifestyle. 
Bioanalytical chemist.
#atheist #feminist #LGBT #vegan</t>
  </si>
  <si>
    <t>Begin the path to Self Actualization by asking: 'Who am I, Why am I Here?'</t>
  </si>
  <si>
    <t>Nuestro principal impulso es la denuncia de la mala imparticiòn de justicia, así como exponer la buena o mala admin. de todo Servidor Publico y Privado; Laico</t>
  </si>
  <si>
    <t>Eu n quero buchicho eu só quero dinheiro</t>
  </si>
  <si>
    <t>Provando o veneno e adorando o sabor.</t>
  </si>
  <si>
    <t>Los Mejores Tweets de #Salud #Odontologia #Nutricion #SEXO #Fitness. Brindamos Odontología y Laboratorio Clínico de alta calidad.  Tlfs (0243)2830777 / 2152165</t>
  </si>
  <si>
    <t>Trucos y Consejos que Mejoran Realmente la Salud.</t>
  </si>
  <si>
    <t>tweeting my ass off</t>
  </si>
  <si>
    <t>I'm the idiot here</t>
  </si>
  <si>
    <t>NOVA native in ATL</t>
  </si>
  <si>
    <t>A vida é igual uma piroca, às vezes fica dura sem motivo.</t>
  </si>
  <si>
    <t>Osteopathic Physician/ Healer/ Acupuncturist who is always following the White Rabbit down the path of life! Seeker of truth and Beauty! Carpe diem!</t>
  </si>
  <si>
    <t>@WOODTV senior digital content producer, barely-restrained geek, and newsroom Oracle.</t>
  </si>
  <si>
    <t>GreisyyulianaDiaz3 0517G|Futbol 24/7. AURINEGRO-PLAGO.</t>
  </si>
  <si>
    <t>robert manz is a fine art photographer in natural light. his work can be seen at https://t.co/dvza4C6FqY #trumpathreattotherepublic #trumpathreattotheplanet</t>
  </si>
  <si>
    <t>«Actua Siempre en forma Etica». I love Guatemala and Boston ♥ God bless you</t>
  </si>
  <si>
    <t>Las noticias de Guatemala y el mundo en nuestro perfil oficial, Telediario Información Actual. Búsquenos también en Facebook http://t.co/uzypxUAbcp</t>
  </si>
  <si>
    <t>♯AMERICAFIRST♯MAGA ♯TRUMP2016♯COMMONSENSE   ◾TWEETING THE TRUTH◾➡ TRUMP SUPPORTERS ONLY⬅⚠LIST = AUTO BLOCK</t>
  </si>
  <si>
    <t>web/mobile ecommerce product manager and photo industry consultant, former product director @GettyImages</t>
  </si>
  <si>
    <t>tt novo. O combustível pra mim é a loucura. Snap: rafaela.jequis</t>
  </si>
  <si>
    <t>Assistant Professor, K-State Olathe_x000D_
Veterinary Biomedical Science (VBS) Master of Science (MS) Program</t>
  </si>
  <si>
    <t>National Agricultural Biosecurity Center @ K-State University</t>
  </si>
  <si>
    <t>specializing in metacarpals &amp; metahumans</t>
  </si>
  <si>
    <t>All the top publications in one. News and lifestyle content for free.</t>
  </si>
  <si>
    <t>❖ Luk ♥ T.A.M.D.S.Z.V.K ♥ • Sou insuportável e tbm sou uma designer amadora :D • ❖ {tani Creative}</t>
  </si>
  <si>
    <t>Entao,eu sou um designer c: amador cada dia aprendendo mais :)</t>
  </si>
  <si>
    <t>Maktub</t>
  </si>
  <si>
    <t>http://t.co/ei67C8w1cs</t>
  </si>
  <si>
    <t>Churchill's famous line, “Islam is as dangerous in a man as rabies in a dog.”  I will block you if you add me to a list.</t>
  </si>
  <si>
    <t>Información de los mercados en una sola cuenta. #ibex35 #DowJones #DAX #FTSE #EUROSTOXX #NASDAQ #SP500 #NIKKEI #IPCMEXICO #Merval #IGBC #commodities #derivados</t>
  </si>
  <si>
    <t>Curioso me gusta estar informado de todos,sigo luchando por un  nuevo horizonte para #VENEZUELA #AGUILUCHO A MUERTE</t>
  </si>
  <si>
    <t>News from All Around Austin.</t>
  </si>
  <si>
    <t>A News Info Site from gen XYZ's perspective.
AUTOMATIC REAL TIME CONTENT CURATION.
16 LISTS OF 1500+ TOP SOURCES
***BE EXCITED BY SOMETHING NEW***</t>
  </si>
  <si>
    <t>I'm a student, artist and an advocate. Human. Musician. Singer. Unapologetically Black and African. STEM. Advocate. Friend.</t>
  </si>
  <si>
    <t>chega com sucesso, tudo nosso
013</t>
  </si>
  <si>
    <t>Media Relations Specialist @jacksonhealth. Former local government TV reporter. @BBBSMiami mentor. @univmiami alumna. Love BBQ wings. Opinions are my own.</t>
  </si>
  <si>
    <t>University of Miami Miller School of Medicine</t>
  </si>
  <si>
    <t>We work to help all people lead healthy, productive lives, focused on health, poverty, and opportunity. Follow our leaders for more: http://t.co/YwExkqGQWi</t>
  </si>
  <si>
    <t>A vibrant, talented university community established in 1926.</t>
  </si>
  <si>
    <t>I'm the architecture of the future....</t>
  </si>
  <si>
    <t>Twitter OFICIAL do Flamengo da Depressão no Facebook! https://t.co/SeN5ml9eyr / https://t.co/YalcfS1CAK</t>
  </si>
  <si>
    <t>DME/Editing &amp; Presentation &amp; http://t.co/u2jDQgPHZy, @TB_Times. Love Politics, News, History, Science. @UofSC Gamecocks. Foodie/love to cook.  Views are my own.</t>
  </si>
  <si>
    <t>Avid reader, rational thinker, Humanist, lover of music, animals, good food, great wine, traveling and so much more. Allergic to quackery and superstition.</t>
  </si>
  <si>
    <t>KSMU seeks to inform, to entertain and to encourage the exploration of ideas and their application to citizenship.</t>
  </si>
  <si>
    <t>Journalist, Teacher, Administrator, Mischief Maker. Opinions mine; retweets aren't an endorsement of others' views.</t>
  </si>
  <si>
    <t>Carpe Diem.</t>
  </si>
  <si>
    <t>Entérate de lo que sucede en México y el Mundo. Noticias minuto a minuto. #LaCapital</t>
  </si>
  <si>
    <t>Tanto faz pra mim, enfim to bem de boa!!! ✌
São José dos Campos - SP</t>
  </si>
  <si>
    <t>Associates Degree In Cyber Security      
Invading Your Safe Spaces 
............
Bitcoin:1AnCapzFYo1j5UwWozdkUpLXUt4SM299Sn</t>
  </si>
  <si>
    <t>Rhonda Ferree - horticulturist, environmental educator, and landscaper striving to make the world greener – one yard and person at a time.</t>
  </si>
  <si>
    <t>Revista para la mujer moderna, con temas de pareja, tendencias, hogar y moda, whatsapp +569 75693556 si quieres publicar con nosotras sales@regardemoi.cl</t>
  </si>
  <si>
    <t>Retired from healthcare! Specialties: Cancer and Pain. Veteran: Navy Nurse Corps (Vietnam) and Army Nurse Corps (Desert Storm and Irag/Afghanistan).</t>
  </si>
  <si>
    <t>Winston-Salem, NC</t>
  </si>
  <si>
    <t>Vacaria, Rio Grande do Sul</t>
  </si>
  <si>
    <t>Indianapolis, IN</t>
  </si>
  <si>
    <t>D.F. / Edo. Mex. / Mexico</t>
  </si>
  <si>
    <t>Cajamar - SP</t>
  </si>
  <si>
    <t>El Limón - Maracay - Venezuela</t>
  </si>
  <si>
    <t>Dorchester</t>
  </si>
  <si>
    <t>Loess Hills of Iowa</t>
  </si>
  <si>
    <t>Cape Cod</t>
  </si>
  <si>
    <t>Brasília, Brasil</t>
  </si>
  <si>
    <t>Olathe, KS</t>
  </si>
  <si>
    <t>Manhattan, KS</t>
  </si>
  <si>
    <t>Central City</t>
  </si>
  <si>
    <t>工 ﾚo√乇 ㄚ◯∪</t>
  </si>
  <si>
    <t>New Orleans La.</t>
  </si>
  <si>
    <t>Go Trump!</t>
  </si>
  <si>
    <t xml:space="preserve">internet </t>
  </si>
  <si>
    <t>Registro, Brasil</t>
  </si>
  <si>
    <t>ÜT: 25.775755,-80.268684</t>
  </si>
  <si>
    <t>Miami</t>
  </si>
  <si>
    <t>Seattle, Washington</t>
  </si>
  <si>
    <t>Coral Gables, Florida</t>
  </si>
  <si>
    <t>Tampa-St. Petersburg, FL</t>
  </si>
  <si>
    <t>Southwest Missouri</t>
  </si>
  <si>
    <t>Santiago Chile</t>
  </si>
  <si>
    <t>Casper, Wyoming, USA</t>
  </si>
  <si>
    <t>http://t.co/gFoEr0d8rd</t>
  </si>
  <si>
    <t>http://t.co/EZpZ34EAB3</t>
  </si>
  <si>
    <t>https://t.co/v3Ms92A9F4</t>
  </si>
  <si>
    <t>https://t.co/vWWBHwMS4x</t>
  </si>
  <si>
    <t>https://t.co/F20dSaeHGm</t>
  </si>
  <si>
    <t>https://t.co/I0ujJOYeHF</t>
  </si>
  <si>
    <t>https://t.co/bg6oxPJoAz</t>
  </si>
  <si>
    <t>https://t.co/dvza4C6FqY</t>
  </si>
  <si>
    <t>https://t.co/H6CpBNVtue</t>
  </si>
  <si>
    <t>https://t.co/ENPzbrYgD3</t>
  </si>
  <si>
    <t>https://t.co/ricEF1ng9a</t>
  </si>
  <si>
    <t>http://t.co/sq1v8GIWrR</t>
  </si>
  <si>
    <t>https://t.co/uk87OZIDSy</t>
  </si>
  <si>
    <t>https://t.co/d4XhNkFLdk</t>
  </si>
  <si>
    <t>https://t.co/amy05mhV9o</t>
  </si>
  <si>
    <t>https://t.co/ioZtl5BPqc</t>
  </si>
  <si>
    <t>https://t.co/a0z0wN9yE6</t>
  </si>
  <si>
    <t>http://t.co/0h3RbrYot5</t>
  </si>
  <si>
    <t>http://t.co/R8iPutefBT</t>
  </si>
  <si>
    <t>http://t.co/J59rhLnzll</t>
  </si>
  <si>
    <t>https://t.co/cLgGcrFvy8</t>
  </si>
  <si>
    <t>http://t.co/51YYDNThYI</t>
  </si>
  <si>
    <t>http://t.co/VoR06sYYyj</t>
  </si>
  <si>
    <t>http://t.co/8wHGbPggIk</t>
  </si>
  <si>
    <t>https://t.co/aQuguZHk7S</t>
  </si>
  <si>
    <t>http://t.co/8g8TvajoGz</t>
  </si>
  <si>
    <t>https://t.co/HdaViXdOp3</t>
  </si>
  <si>
    <t>https://t.co/DRxSAKYfCL</t>
  </si>
  <si>
    <t>https://t.co/hpdcPoSqkE</t>
  </si>
  <si>
    <t>https://t.co/Ywvxz8xtD3</t>
  </si>
  <si>
    <t>https://pbs.twimg.com/profile_banners/298761257/1465448183</t>
  </si>
  <si>
    <t>https://pbs.twimg.com/profile_banners/3045132645/1465020463</t>
  </si>
  <si>
    <t>https://pbs.twimg.com/profile_banners/3228352221/1465945294</t>
  </si>
  <si>
    <t>https://pbs.twimg.com/profile_banners/2927074329/1418828614</t>
  </si>
  <si>
    <t>https://pbs.twimg.com/profile_banners/3192770727/1459695967</t>
  </si>
  <si>
    <t>https://pbs.twimg.com/profile_banners/542343044/1463052518</t>
  </si>
  <si>
    <t>https://pbs.twimg.com/profile_banners/2460236263/1465769909</t>
  </si>
  <si>
    <t>https://pbs.twimg.com/profile_banners/741668618/1462821585</t>
  </si>
  <si>
    <t>https://pbs.twimg.com/profile_banners/262730897/1414125652</t>
  </si>
  <si>
    <t>https://pbs.twimg.com/profile_banners/279774676/1459915239</t>
  </si>
  <si>
    <t>https://pbs.twimg.com/profile_banners/1569476677/1455566280</t>
  </si>
  <si>
    <t>https://pbs.twimg.com/profile_banners/1597760468/1462244113</t>
  </si>
  <si>
    <t>https://pbs.twimg.com/profile_banners/735502423/1404755498</t>
  </si>
  <si>
    <t>https://pbs.twimg.com/profile_banners/1008782191/1355404754</t>
  </si>
  <si>
    <t>https://pbs.twimg.com/profile_banners/58715101/1465912865</t>
  </si>
  <si>
    <t>https://pbs.twimg.com/profile_banners/549514747/1450809675</t>
  </si>
  <si>
    <t>https://pbs.twimg.com/profile_banners/353754008/1358953663</t>
  </si>
  <si>
    <t>https://pbs.twimg.com/profile_banners/3361782543/1465921935</t>
  </si>
  <si>
    <t>https://pbs.twimg.com/profile_banners/3598885093/1460334946</t>
  </si>
  <si>
    <t>https://pbs.twimg.com/profile_banners/257753496/1446684869</t>
  </si>
  <si>
    <t>https://pbs.twimg.com/profile_banners/279186250/1462137084</t>
  </si>
  <si>
    <t>https://pbs.twimg.com/profile_banners/60703801/1463719961</t>
  </si>
  <si>
    <t>https://pbs.twimg.com/profile_banners/74015550/1462229243</t>
  </si>
  <si>
    <t>https://pbs.twimg.com/profile_banners/727249811846500353/1464811394</t>
  </si>
  <si>
    <t>https://pbs.twimg.com/profile_banners/2182117851/1439390994</t>
  </si>
  <si>
    <t>https://pbs.twimg.com/profile_banners/4337621902/1448956828</t>
  </si>
  <si>
    <t>https://pbs.twimg.com/profile_banners/3390793719/1438735835</t>
  </si>
  <si>
    <t>https://pbs.twimg.com/profile_banners/4846525934/1454963935</t>
  </si>
  <si>
    <t>https://pbs.twimg.com/profile_banners/550645651/1452585451</t>
  </si>
  <si>
    <t>https://pbs.twimg.com/profile_banners/19013879/1442071721</t>
  </si>
  <si>
    <t>https://pbs.twimg.com/profile_banners/3130749839/1466013235</t>
  </si>
  <si>
    <t>https://pbs.twimg.com/profile_banners/4891877085/1465834405</t>
  </si>
  <si>
    <t>https://pbs.twimg.com/profile_banners/2912359446/1452343012</t>
  </si>
  <si>
    <t>https://pbs.twimg.com/profile_banners/151899416/1463787324</t>
  </si>
  <si>
    <t>https://pbs.twimg.com/profile_banners/4055906223/1445985327</t>
  </si>
  <si>
    <t>https://pbs.twimg.com/profile_banners/2583705270/1403517718</t>
  </si>
  <si>
    <t>https://pbs.twimg.com/profile_banners/80471537/1395976319</t>
  </si>
  <si>
    <t>https://pbs.twimg.com/profile_banners/171077810/1423437073</t>
  </si>
  <si>
    <t>https://pbs.twimg.com/profile_banners/934907804/1447940023</t>
  </si>
  <si>
    <t>https://pbs.twimg.com/profile_banners/2170073553/1458511884</t>
  </si>
  <si>
    <t>https://pbs.twimg.com/profile_banners/4166754940/1464204707</t>
  </si>
  <si>
    <t>https://pbs.twimg.com/profile_banners/176643020/1452829822</t>
  </si>
  <si>
    <t>https://pbs.twimg.com/profile_banners/17899109/1463972715</t>
  </si>
  <si>
    <t>https://pbs.twimg.com/profile_banners/15585350/1454292265</t>
  </si>
  <si>
    <t>https://pbs.twimg.com/profile_banners/255593802/1435363725</t>
  </si>
  <si>
    <t>https://pbs.twimg.com/profile_banners/1002776640/1457918801</t>
  </si>
  <si>
    <t>https://pbs.twimg.com/profile_banners/156733637/1438394850</t>
  </si>
  <si>
    <t>https://pbs.twimg.com/profile_banners/18081794/1448979416</t>
  </si>
  <si>
    <t>https://pbs.twimg.com/profile_banners/74999239/1452634739</t>
  </si>
  <si>
    <t>https://pbs.twimg.com/profile_banners/16824724/1352482470</t>
  </si>
  <si>
    <t>https://pbs.twimg.com/profile_banners/3236381488/1464742835</t>
  </si>
  <si>
    <t>https://pbs.twimg.com/profile_banners/3907486637/1453664285</t>
  </si>
  <si>
    <t>https://pbs.twimg.com/profile_banners/233983755/1453168942</t>
  </si>
  <si>
    <t>https://pbs.twimg.com/profile_banners/181623658/1452721514</t>
  </si>
  <si>
    <t>https://pbs.twimg.com/profile_banners/3185373250/1462314000</t>
  </si>
  <si>
    <t>https://pbs.twimg.com/profile_banners/501961754/1462812902</t>
  </si>
  <si>
    <t>https://pbs.twimg.com/profile_banners/569986471/1463138551</t>
  </si>
  <si>
    <t>https://pbs.twimg.com/profile_banners/3277647606/1456078473</t>
  </si>
  <si>
    <t>http://pbs.twimg.com/profile_background_images/445278812/animal_print.gif</t>
  </si>
  <si>
    <t>http://pbs.twimg.com/profile_background_images/760750311/7748f974e44b18dbcdb17f7debca3011.jpeg</t>
  </si>
  <si>
    <t>http://pbs.twimg.com/profile_background_images/378800000154995169/_2BUj4jS.jpeg</t>
  </si>
  <si>
    <t>http://pbs.twimg.com/profile_background_images/874843746/d0f3f5e51c7cf37bb37ff20da9e08e6e.jpeg</t>
  </si>
  <si>
    <t>http://pbs.twimg.com/profile_background_images/737867538/5d1254708d04fa3c0a9fc7dd156f64c0.jpeg</t>
  </si>
  <si>
    <t>http://pbs.twimg.com/profile_background_images/578329503614693376/Iea9_1Wo.jpeg</t>
  </si>
  <si>
    <t>http://pbs.twimg.com/profile_background_images/643285099/qmpnzpb1jef3t58mlgga.jpeg</t>
  </si>
  <si>
    <t>http://pbs.twimg.com/profile_background_images/447024274981662720/FstmfeEW.jpeg</t>
  </si>
  <si>
    <t>http://pbs.twimg.com/profile_background_images/770028405/67912ea5d8988bd7078da1510a7787e8.jpeg</t>
  </si>
  <si>
    <t>http://pbs.twimg.com/profile_background_images/378800000168128491/lS6n1NjN.jpeg</t>
  </si>
  <si>
    <t>http://pbs.twimg.com/profile_background_images/671601754530816000/caB3WGQs.jpg</t>
  </si>
  <si>
    <t>http://pbs.twimg.com/profile_background_images/531897242114748417/8TJ_E4iC.jpeg</t>
  </si>
  <si>
    <t>http://pbs.twimg.com/profile_background_images/560349402917642240/IYk8OkMx.jpeg</t>
  </si>
  <si>
    <t>http://pbs.twimg.com/profile_background_images/583928692/o4qpup9ehpuvkp2626rw.jpeg</t>
  </si>
  <si>
    <t>http://pbs.twimg.com/profile_background_images/646365448905322496/nKieML3_.jpg</t>
  </si>
  <si>
    <t>http://pbs.twimg.com/profile_background_images/868267763/33274e7ccd77845de01aa963e141b0bc.jpeg</t>
  </si>
  <si>
    <t>http://pbs.twimg.com/profile_background_images/447717596482125824/3xT1m_td.jpeg</t>
  </si>
  <si>
    <t>http://pbs.twimg.com/profile_background_images/378800000171853646/JSLgsbTU.jpeg</t>
  </si>
  <si>
    <t>http://pbs.twimg.com/profile_background_images/744307813/0cffef5737e3f11005072afc9dcfc6f6.jpeg</t>
  </si>
  <si>
    <t>http://pbs.twimg.com/profile_background_images/439116635886985216/1v-VXX1T.jpeg</t>
  </si>
  <si>
    <t>http://pbs.twimg.com/profile_background_images/620727164040781824/eUQ_0onD.jpg</t>
  </si>
  <si>
    <t>http://pbs.twimg.com/profile_background_images/836725786/ee17d35239e6804cc76e4f4bc8afb450.jpeg</t>
  </si>
  <si>
    <t>http://pbs.twimg.com/profile_background_images/627244069006258176/ZWcWVwra.jpg</t>
  </si>
  <si>
    <t>http://pbs.twimg.com/profile_images/743257845332795392/rru7Zbih_normal.jpg</t>
  </si>
  <si>
    <t>http://pbs.twimg.com/profile_images/736104948258078720/x2aPwCBw_normal.jpg</t>
  </si>
  <si>
    <t>http://pbs.twimg.com/profile_images/738975497355329536/_MZHNt3o_normal.jpg</t>
  </si>
  <si>
    <t>http://pbs.twimg.com/profile_images/742813596514701312/5b8Tkz-E_normal.jpg</t>
  </si>
  <si>
    <t>http://pbs.twimg.com/profile_images/545232312154071043/Mvt0tja8_normal.png</t>
  </si>
  <si>
    <t>http://pbs.twimg.com/profile_images/741855416586502144/8e_c8TGj_normal.jpg</t>
  </si>
  <si>
    <t>http://pbs.twimg.com/profile_images/721887070000689152/zhufp_ea_normal.jpg</t>
  </si>
  <si>
    <t>http://pbs.twimg.com/profile_images/742118830651154432/93YXmBWb_normal.jpg</t>
  </si>
  <si>
    <t>http://pbs.twimg.com/profile_images/727700708510736384/cFqkNC-X_normal.jpg</t>
  </si>
  <si>
    <t>http://pbs.twimg.com/profile_images/708704868291059712/-KqjeO3-_normal.jpg</t>
  </si>
  <si>
    <t>http://pbs.twimg.com/profile_images/525502888378781696/eKjGKTwu_normal.jpeg</t>
  </si>
  <si>
    <t>http://pbs.twimg.com/profile_images/1306087831/LOGO_normal.jpg</t>
  </si>
  <si>
    <t>http://pbs.twimg.com/profile_images/727327568941203459/CTiQ-PYE_normal.jpg</t>
  </si>
  <si>
    <t>http://pbs.twimg.com/profile_images/739241803136765953/lC-kRoVj_normal.jpg</t>
  </si>
  <si>
    <t>http://pbs.twimg.com/profile_images/707360616785309696/L4o2jpKb_normal.jpg</t>
  </si>
  <si>
    <t>http://pbs.twimg.com/profile_images/453175024879292416/ok5PPZB1_normal.jpeg</t>
  </si>
  <si>
    <t>http://pbs.twimg.com/profile_images/2971672248/e503efb92d7149024ac134c7d3eec8da_normal.jpeg</t>
  </si>
  <si>
    <t>http://pbs.twimg.com/profile_images/741626311819599872/6IiBvaZc_normal.jpg</t>
  </si>
  <si>
    <t>http://pbs.twimg.com/profile_images/696055348122116096/-twfb6h3_normal.jpg</t>
  </si>
  <si>
    <t>http://pbs.twimg.com/profile_images/468598444307648513/sfRn_dvv_normal.jpeg</t>
  </si>
  <si>
    <t>http://pbs.twimg.com/profile_images/742496068882051072/kJCQecxp_normal.jpg</t>
  </si>
  <si>
    <t>http://pbs.twimg.com/profile_images/712252848470294528/iupaKlJs_normal.jpg</t>
  </si>
  <si>
    <t>http://pbs.twimg.com/profile_images/735267523982163969/orAkL-x6_normal.jpg</t>
  </si>
  <si>
    <t>http://pbs.twimg.com/profile_images/723310894936129538/pbKWKNg1_normal.jpg</t>
  </si>
  <si>
    <t>http://pbs.twimg.com/profile_images/1304729544/Red_Bicycle_2_normal.jpg</t>
  </si>
  <si>
    <t>http://pbs.twimg.com/profile_images/739296829670621184/ZNNzAtQG_normal.jpg</t>
  </si>
  <si>
    <t>http://pbs.twimg.com/profile_images/616397090122432512/ioIsWs0I_normal.jpg</t>
  </si>
  <si>
    <t>http://pbs.twimg.com/profile_images/740390804594659328/B_TMmbvS_normal.jpg</t>
  </si>
  <si>
    <t>http://pbs.twimg.com/profile_images/631477891012784128/GMo2etJZ_normal.jpg</t>
  </si>
  <si>
    <t>http://pbs.twimg.com/profile_images/732745678577905664/rVF1kBpk_normal.jpg</t>
  </si>
  <si>
    <t>http://pbs.twimg.com/profile_images/624542087967600640/64M7-Nk2_normal.jpg</t>
  </si>
  <si>
    <t>http://pbs.twimg.com/profile_images/694304608055746560/ix1QAzZc_normal.png</t>
  </si>
  <si>
    <t>http://pbs.twimg.com/profile_images/733565891925835776/aWUTPHke_normal.jpg</t>
  </si>
  <si>
    <t>http://pbs.twimg.com/profile_images/617649460135358464/18941a9A_normal.png</t>
  </si>
  <si>
    <t>http://pbs.twimg.com/profile_images/739892190944579584/_Tv74TnK_normal.jpg</t>
  </si>
  <si>
    <t>http://pbs.twimg.com/profile_images/740758885309550592/fh4AoX7h_normal.jpg</t>
  </si>
  <si>
    <t>http://pbs.twimg.com/profile_images/743231523944423424/qI4OcH4-_normal.jpg</t>
  </si>
  <si>
    <t>http://pbs.twimg.com/profile_images/2325479158/tvffecohzt65fie82di4_normal.jpeg</t>
  </si>
  <si>
    <t>http://pbs.twimg.com/profile_images/659136100980494336/L1GgxjTS_normal.jpg</t>
  </si>
  <si>
    <t>http://pbs.twimg.com/profile_images/481011608198475776/ZYAPwmOU_normal.jpeg</t>
  </si>
  <si>
    <t>http://pbs.twimg.com/profile_images/714178388685103104/UPlIXt0V_normal.jpg</t>
  </si>
  <si>
    <t>http://pbs.twimg.com/profile_images/564561947991887872/SdR2knYg_normal.jpeg</t>
  </si>
  <si>
    <t>http://pbs.twimg.com/profile_images/3022321202/a455996b109ffdf288aa3593ab48825d_normal.jpeg</t>
  </si>
  <si>
    <t>http://pbs.twimg.com/profile_images/723168664355106816/C66OW9Il_normal.jpg</t>
  </si>
  <si>
    <t>http://pbs.twimg.com/profile_images/741469888640880640/zbMM1fO8_normal.jpg</t>
  </si>
  <si>
    <t>http://pbs.twimg.com/profile_images/733489298264064000/xkXPoI0W_normal.jpg</t>
  </si>
  <si>
    <t>http://pbs.twimg.com/profile_images/3434235711/ff0fe1fad872a3154462a1659a0a8497_normal.jpeg</t>
  </si>
  <si>
    <t>http://pbs.twimg.com/profile_images/601203342547648512/kkDDODm6_normal.jpg</t>
  </si>
  <si>
    <t>http://pbs.twimg.com/profile_images/439115544998850560/Gg0Wptqp_normal.jpeg</t>
  </si>
  <si>
    <t>http://pbs.twimg.com/profile_images/741743711336419328/GLoCTsJk_normal.jpg</t>
  </si>
  <si>
    <t>http://pbs.twimg.com/profile_images/617035168759611392/M2wZQX_d_normal.png</t>
  </si>
  <si>
    <t>http://pbs.twimg.com/profile_images/624758531971944448/ym1aI7dn_normal.jpg</t>
  </si>
  <si>
    <t>http://pbs.twimg.com/profile_images/668839041085784064/zuE5J7zn_normal.jpg</t>
  </si>
  <si>
    <t>http://pbs.twimg.com/profile_images/687025771202920448/ha3_MZNJ_normal.jpg</t>
  </si>
  <si>
    <t>http://pbs.twimg.com/profile_images/462270806894993408/1BB7ybxR_normal.png</t>
  </si>
  <si>
    <t>http://pbs.twimg.com/profile_images/602990285002420225/LXiLU4_1_normal.jpg</t>
  </si>
  <si>
    <t>http://pbs.twimg.com/profile_images/740917216066048000/psQVdVYc_normal.jpg</t>
  </si>
  <si>
    <t>http://pbs.twimg.com/profile_images/691345402663075841/0CnrRPWf_normal.jpg</t>
  </si>
  <si>
    <t>http://pbs.twimg.com/profile_images/697205198716993536/DjEL60Px_normal.jpg</t>
  </si>
  <si>
    <t>http://pbs.twimg.com/profile_images/742497446299860992/3hqEc1nR_normal.jpg</t>
  </si>
  <si>
    <t>http://pbs.twimg.com/profile_images/743187851282612224/FuoeQBog_normal.jpg</t>
  </si>
  <si>
    <t>http://pbs.twimg.com/profile_images/462272570830512128/H1hqXu5n_normal.jpeg</t>
  </si>
  <si>
    <t>http://pbs.twimg.com/profile_images/731082188419125248/tYhu5wFz_normal.jpg</t>
  </si>
  <si>
    <t>http://pbs.twimg.com/profile_images/620285724080783360/ow9zhYfq_normal.png</t>
  </si>
  <si>
    <t>https://twitter.com/_team_asia</t>
  </si>
  <si>
    <t>https://twitter.com/klwt1230</t>
  </si>
  <si>
    <t>https://twitter.com/1980cmrb</t>
  </si>
  <si>
    <t>https://twitter.com/da_leve</t>
  </si>
  <si>
    <t>https://twitter.com/slantpointnow</t>
  </si>
  <si>
    <t>https://twitter.com/phatrycks</t>
  </si>
  <si>
    <t>https://twitter.com/saderobinsonx</t>
  </si>
  <si>
    <t>https://twitter.com/godfree_kd</t>
  </si>
  <si>
    <t>https://twitter.com/ruuuuuuuby_v</t>
  </si>
  <si>
    <t>https://twitter.com/stockdaleism</t>
  </si>
  <si>
    <t>https://twitter.com/00ara00</t>
  </si>
  <si>
    <t>https://twitter.com/justiceparatodo</t>
  </si>
  <si>
    <t>https://twitter.com/joao_basilio_</t>
  </si>
  <si>
    <t>https://twitter.com/l4trell</t>
  </si>
  <si>
    <t>https://twitter.com/roses12411</t>
  </si>
  <si>
    <t>https://twitter.com/grupo_bio</t>
  </si>
  <si>
    <t>https://twitter.com/conmaximasalud</t>
  </si>
  <si>
    <t>https://twitter.com/ajbomaye</t>
  </si>
  <si>
    <t>https://twitter.com/ianpauli</t>
  </si>
  <si>
    <t>https://twitter.com/ib_ktiv</t>
  </si>
  <si>
    <t>https://twitter.com/pablunicornio</t>
  </si>
  <si>
    <t>https://twitter.com/healinghands666</t>
  </si>
  <si>
    <t>https://twitter.com/rachelmvg</t>
  </si>
  <si>
    <t>https://twitter.com/cristianj74</t>
  </si>
  <si>
    <t>https://twitter.com/rmanzpho</t>
  </si>
  <si>
    <t>https://twitter.com/nohemic</t>
  </si>
  <si>
    <t>https://twitter.com/telediariogt</t>
  </si>
  <si>
    <t>https://twitter.com/t_i_t_a_n_i_um</t>
  </si>
  <si>
    <t>https://twitter.com/keithfoto</t>
  </si>
  <si>
    <t>https://twitter.com/sampaioraffa_</t>
  </si>
  <si>
    <t>https://twitter.com/paigeadams89</t>
  </si>
  <si>
    <t>https://twitter.com/ksu_nabc</t>
  </si>
  <si>
    <t>https://twitter.com/jesuskatie</t>
  </si>
  <si>
    <t>https://twitter.com/sphasiaone</t>
  </si>
  <si>
    <t>https://twitter.com/hellotatani</t>
  </si>
  <si>
    <t>https://twitter.com/fizos_</t>
  </si>
  <si>
    <t>https://twitter.com/blessedbliss__</t>
  </si>
  <si>
    <t>https://twitter.com/treasurecolecto</t>
  </si>
  <si>
    <t>https://twitter.com/ohboyboy22</t>
  </si>
  <si>
    <t>https://twitter.com/mercadosaldia</t>
  </si>
  <si>
    <t>https://twitter.com/richardjro</t>
  </si>
  <si>
    <t>https://twitter.com/myfoxaustin</t>
  </si>
  <si>
    <t>https://twitter.com/yewwinfo</t>
  </si>
  <si>
    <t>https://twitter.com/amoxama</t>
  </si>
  <si>
    <t>https://twitter.com/dpaulaaaaa</t>
  </si>
  <si>
    <t>https://twitter.com/tania_leets</t>
  </si>
  <si>
    <t>https://twitter.com/umiamimedicine</t>
  </si>
  <si>
    <t>https://twitter.com/gatesfoundation</t>
  </si>
  <si>
    <t>https://twitter.com/univmiami</t>
  </si>
  <si>
    <t>https://twitter.com/maurilotorres</t>
  </si>
  <si>
    <t>https://twitter.com/_fladadepressao</t>
  </si>
  <si>
    <t>https://twitter.com/cofredperot</t>
  </si>
  <si>
    <t>https://twitter.com/rontimes</t>
  </si>
  <si>
    <t>https://twitter.com/kaltighanna</t>
  </si>
  <si>
    <t>https://twitter.com/ksmu</t>
  </si>
  <si>
    <t>https://twitter.com/craigmatsuda</t>
  </si>
  <si>
    <t>https://twitter.com/kanalhavitu</t>
  </si>
  <si>
    <t>https://twitter.com/lacapitalmx_</t>
  </si>
  <si>
    <t>https://twitter.com/noticierohechos</t>
  </si>
  <si>
    <t>https://twitter.com/faelzexx</t>
  </si>
  <si>
    <t>https://twitter.com/ancapz</t>
  </si>
  <si>
    <t>https://twitter.com/ilriverhort</t>
  </si>
  <si>
    <t>https://twitter.com/boutiquechile</t>
  </si>
  <si>
    <t>https://twitter.com/aprn1119</t>
  </si>
  <si>
    <t xml:space="preserve">reuters_health
</t>
  </si>
  <si>
    <t>jacqulinelei
Rio, Brazil only want to make Billions
of $$$. People are at an higher
risk to get the Zika Virus in Rio.
Protect your Family &amp;amp; yourself.</t>
  </si>
  <si>
    <t>thaytkn
RT @lariluizarr: @thaytkn sai zika
deixa meu frio aq quieto não fez
nada pra vc</t>
  </si>
  <si>
    <t>_team_asia
@KLWT1230 in in now. After getting
ate up by the mosquitoes and contracting
zika virus 😡</t>
  </si>
  <si>
    <t xml:space="preserve">klwt1230
</t>
  </si>
  <si>
    <t>1980cmrb
RT @AP_Noticias: Zika en embarazo
avanzado no generó defectos congénitos
https://t.co/9KqiB7wUiI https://t.co/KIVhzkKHm5</t>
  </si>
  <si>
    <t>da_leve
Limpando o face dos zika, zn ......</t>
  </si>
  <si>
    <t>slantpointnow
MSNBC: Congress could be close
to a Zika deal: https://t.co/kG2McqdVdk
https://t.co/JvnO6dqksd</t>
  </si>
  <si>
    <t>phatrycks
RT @matheusgolivei: p k Vou pi,
vou pi, vou picar sua p p k Porque
eu sou o zika virus e vou picar
sua p p k</t>
  </si>
  <si>
    <t>saderobinsonx
RT @deray: Nearly 12,000 Pregnant
Women in Colombia Have Zika https://t.co/7ymTPCfOj5</t>
  </si>
  <si>
    <t>godfree_kd
New Maps Show Where Zika Mosquitoes
Can Live in the U.S. https://t.co/joIXXMw2TL</t>
  </si>
  <si>
    <t>stockdaleism
@MSNBC Zika for everyone! DEAL.
Congress is so smart!</t>
  </si>
  <si>
    <t>00ara00
Just calling it now that I'm going
to get zika this summer.</t>
  </si>
  <si>
    <t>justiceparatodo
RT @ElVirusZika: ¿El virus Zika
es contagioso? https://t.co/tYqgfSE4AN
#zika https://t.co/dbEif3FMLv</t>
  </si>
  <si>
    <t>joao_basilio_
@l4trell to sem celular zika, to
pensando até em passar a mão em
uns</t>
  </si>
  <si>
    <t xml:space="preserve">l4trell
</t>
  </si>
  <si>
    <t>roses12411
RT @Heritage: Congress refused
to fund the U.N. Climate Change
Fund—so @POTUS raided $500M from
a fund designated for #Zika https://t.co/Ew…</t>
  </si>
  <si>
    <t>grupo_bio
Zika en embarazo avanzado no generó
defectos congénitos: NUEVA YORK
(AP) — Las mujeres infectadas con
el viru... https://t.co/NJZwVBDjiI</t>
  </si>
  <si>
    <t>conmaximasalud
⭐️ Zika en embarazo avanzado no
generó defectos congénitos: NUEVA
YORK (AP) — Las mujeres infectadas
c... https://t.co/szvwg6l6rb ⭐️</t>
  </si>
  <si>
    <t>ajbomaye
RT @ianpauli: Heroes who have no
fear of zika virus https://t.co/QszrKQ3ADk</t>
  </si>
  <si>
    <t xml:space="preserve">ianpauli
</t>
  </si>
  <si>
    <t>ib_ktiv
RT @DrFriedenCDC: Cases of microcephaly
starting to emerge in Colombia—4
cases as of late April, all born
to mothers who did not report sym…</t>
  </si>
  <si>
    <t>pablunicornio
todfo mundo faz ter zika no nome
quero nem saber</t>
  </si>
  <si>
    <t>healinghands666
RT @DrFriedenCDC: Preliminary report
from Colombia: Nearly 12,000 pregnant
women reported to have #Zika virus
disease. @NEJM https://t.co/G…</t>
  </si>
  <si>
    <t>rachelmvg
RT @MSNBC: Congress could be close
to a Zika deal: https://t.co/dhNa3fQcDa
https://t.co/iPnx4UEyLL</t>
  </si>
  <si>
    <t>cristianj74
Maldito zika y su coñoesumadre
picazon t.t</t>
  </si>
  <si>
    <t>rmanzpho
RT @digg: Zika may have already
infected 80,000 Americans and Congress
has refused to act: https://t.co/heYplcKJ79</t>
  </si>
  <si>
    <t>nohemic
RT @TelediarioGT: #ElSalvador:
Confirman primer caso de microcefalia
por #Zika. Reportan 274 casos de
mujeres con síntomas del virus.
https…</t>
  </si>
  <si>
    <t xml:space="preserve">telediariogt
</t>
  </si>
  <si>
    <t>t_i_t_a_n_i_um
https://t.co/7sS6IHzCgv</t>
  </si>
  <si>
    <t>keithfoto
An Olympic Coach Deals With Zika
by Freezing His Sperm https://t.co/FOXuOWz3WU</t>
  </si>
  <si>
    <t>sampaioraffa_
Mano KKKKKK esse bagulho de comer
escondida sempre dá zika eu não
consigo me controlar e como além
do previsto</t>
  </si>
  <si>
    <t>paigeadams89
RT @KSU_NABC: Walter Reed Scientists
Test Zika Vaccine Candidate https://t.co/zYMJnj5kxT
https://t.co/UVefcmZ6ac</t>
  </si>
  <si>
    <t xml:space="preserve">ksu_nabc
</t>
  </si>
  <si>
    <t>jesuskatie
50 DAYS TO ZIKA https://t.co/QYZB0c3Mfh</t>
  </si>
  <si>
    <t>sphasiaone
No birth defects seen in babies
exposed to Zika late in pregnancy-study
https://t.co/7VUhkHUhe2 https://t.co/tppL8DVCBF</t>
  </si>
  <si>
    <t>hellotatani
@Fizos_ q zika</t>
  </si>
  <si>
    <t xml:space="preserve">fizos_
</t>
  </si>
  <si>
    <t>blessedbliss__
RT @deray: Nearly 12,000 Pregnant
Women in Colombia Have Zika https://t.co/7ymTPCfOj5</t>
  </si>
  <si>
    <t>treasurecolecto
Cuba recorded its 17th case of
imported zika in a health recently
arrived from Venezuela</t>
  </si>
  <si>
    <t>ohboyboy22
RT @healthandcents: @DavidGowanAZ
💥READ💥 🇺🇸Crucial issues in
AZ &amp;amp; #America‼️ https://t.co/c7J0vaG6N5
https://t.co/n7pxNTLSqv #2A #tcot
ht…</t>
  </si>
  <si>
    <t>mercadosaldia
Zika.- Cuba registra su 17º caso
de zika importado en una trabajadora
sanitaria recién llegada de Venezuela
https://t.co/ySRxqwzq3o #améri…</t>
  </si>
  <si>
    <t>richardjro
RT @AP_Noticias: Zika en embarazo
avanzado no generó defectos congénitos
https://t.co/9KqiB7wUiI https://t.co/KIVhzkKHm5</t>
  </si>
  <si>
    <t>myfoxaustin
RT keyetv "Williamson &amp;amp; Travis
counties begin preps for Zika response.
https://t.co/e0Ajym7xj4"</t>
  </si>
  <si>
    <t>amoxama
RT @deray: Nearly 12,000 Pregnant
Women in Colombia Have Zika https://t.co/7ymTPCfOj5</t>
  </si>
  <si>
    <t>tania_leets
RT @univmiami: .@gatesfoundation
awards grant to @umiamimedicine
for #Zika virus study https://t.co/VzPQGfeJB3
https://t.co/4MPRRXgyj1</t>
  </si>
  <si>
    <t xml:space="preserve">umiamimedicine
</t>
  </si>
  <si>
    <t xml:space="preserve">gatesfoundation
</t>
  </si>
  <si>
    <t xml:space="preserve">univmiami
</t>
  </si>
  <si>
    <t>maurilotorres
@_FlaDaDepressao para cm essa porra...
só da zika</t>
  </si>
  <si>
    <t xml:space="preserve">_fladadepressao
</t>
  </si>
  <si>
    <t>cofredperot
RT @VirusZika2016: ¿El virus Zika
es contagioso? https://t.co/Xzv8IHxJpx
#zika https://t.co/7DH2fyR9Yt</t>
  </si>
  <si>
    <t>rontimes
Zika infections late in pregnancy
led to no defects in study: https://t.co/BEL4emNveS</t>
  </si>
  <si>
    <t>kaltighanna
RT @OnPointRadio: ‘Brazilian officials
are undertaking extreme methods
to eliminate mosquitos around the
Olympic sites.’ @betswrites https:…</t>
  </si>
  <si>
    <t>ksmu
Zika Infection Late In Pregnancy
Carries Little Risk of Microcephaly:
For months, scientists in Colombia
have... https://t.co/Nga47ElzuZ</t>
  </si>
  <si>
    <t>craigmatsuda
RT @charlesornstein: "I think we
are fine," says @JeffFlake. Republicans,
Who Warned of Dithering on Ebola,
Now Hesitate on Zika https://t.…</t>
  </si>
  <si>
    <t>kanalhavitu
VOU FICAR DUAS RODADAS SEM JOGAR
CARTOLA. SÓ ESTOU ME FODENDO!!!
Preciso tirar essa zika</t>
  </si>
  <si>
    <t>lacapitalmx_
Zika en embarazo avanzado no generó
defectos congénitos https://t.co/qSPqchonjW
https://t.co/SLOBa4lUT8</t>
  </si>
  <si>
    <t>faelzexx
Mano brow é zika marditão</t>
  </si>
  <si>
    <t>ancapz
RT @healthandcents: @DavidGowanAZ
💥READ💥 🇺🇸Crucial issues in
AZ &amp;amp; #America‼️ https://t.co/c7J0vaG6N5
https://t.co/n7pxNTLSqv #2A #tcot
ht…</t>
  </si>
  <si>
    <t>ilriverhort
Great article on mosquito repellents.
https://t.co/wL2yZfl88u</t>
  </si>
  <si>
    <t>boutiquechile
Recomendaciones a turistas que
visiten países con epidemia del
virus zika en vacaciones https://t.co/SFmpgbA3zi
https://t.co/4Xr5Jau7vJ</t>
  </si>
  <si>
    <t>aprn1119
RT @Reuters_Health: No birth defects
seen in babies exposed to Zika
late in pregnancy: study https://t.co/vRs4ElkvHt
https://t.co/v4zPPOkNys</t>
  </si>
  <si>
    <t>allinonesgnews</t>
  </si>
  <si>
    <t>kwalkertimes</t>
  </si>
  <si>
    <t>onephilippines</t>
  </si>
  <si>
    <t>dorelipin</t>
  </si>
  <si>
    <t>cc_funez01</t>
  </si>
  <si>
    <t>blackflag_2012</t>
  </si>
  <si>
    <t>zika_emma</t>
  </si>
  <si>
    <t>akeleven</t>
  </si>
  <si>
    <t>zipliningwtris</t>
  </si>
  <si>
    <t>userdacamila</t>
  </si>
  <si>
    <t>bohemiaonline</t>
  </si>
  <si>
    <t>alehtorres</t>
  </si>
  <si>
    <t>maity13</t>
  </si>
  <si>
    <t>yayayarndiva</t>
  </si>
  <si>
    <t>vtrlust</t>
  </si>
  <si>
    <t>wtimesculture</t>
  </si>
  <si>
    <t>giihmaia__</t>
  </si>
  <si>
    <t>marcarivers</t>
  </si>
  <si>
    <t>alex10godoy</t>
  </si>
  <si>
    <t>rafasm_</t>
  </si>
  <si>
    <t>joao_paulo07</t>
  </si>
  <si>
    <t>ralph_seegobin</t>
  </si>
  <si>
    <t>sousagaz</t>
  </si>
  <si>
    <t>reaabilitado</t>
  </si>
  <si>
    <t>sheilapn1</t>
  </si>
  <si>
    <t>whoopsohmy</t>
  </si>
  <si>
    <t>lesbigu</t>
  </si>
  <si>
    <t>el_belson</t>
  </si>
  <si>
    <t>frankkyyya</t>
  </si>
  <si>
    <t>pauta_mx</t>
  </si>
  <si>
    <t>kyliejenner</t>
  </si>
  <si>
    <t>rachelmills_lda</t>
  </si>
  <si>
    <t>dudufranke</t>
  </si>
  <si>
    <t>Spain’s Pau Gasol considers freezing sperm over Zika fears at Rio Olympics https://t.co/dRVVVPZl2U #today https://t.co/X018iGfWoy</t>
  </si>
  <si>
    <t>Zika infections late in pregnancy led to no defects in study: https://t.co/8mLWQJOFsS</t>
  </si>
  <si>
    <t>Zika infections late in pregnancy led to no defects in study: NEW YORK — Women infected with the Zika virus l... https://t.co/IVEUBhOUut</t>
  </si>
  <si>
    <t>@Biirocchi_ kkkkkkkkkkkk vc é zika mor</t>
  </si>
  <si>
    <t>RT @NoticieroHechos: Nuevos casos elevan a casi 1.600 bebés con microcefalia por zika en Brasil</t>
  </si>
  <si>
    <t>RT @rachelmills_LDA: When your little sister has literally EVERY SINGLE @KylieJenner LipKit 😂 #addict https://t.co/Z79McFPXTm</t>
  </si>
  <si>
    <t>@Zika_bolado31 ☺💘💘</t>
  </si>
  <si>
    <t>Detectan nuevo caso de zika Importado https://t.co/yPYIN6i9z2</t>
  </si>
  <si>
    <t>What Would CDC Do When Zika Virus Hits The US? Send Rapid-Response Teams https://t.co/pj6pgdyFyu https://t.co/P1QDm3xJ5N</t>
  </si>
  <si>
    <t>Tnc esse Thiago Santos , hj ta uma zika.</t>
  </si>
  <si>
    <t>Segura, agora chupa que é revelação do funk. É zona norte, nóis tá por todas quebrada. Nóis é zika da balada e elas perguntou quem é?!</t>
  </si>
  <si>
    <t>Officials: 2 more Zika virus cases found in King County https://t.co/gddk7VdnPw</t>
  </si>
  <si>
    <t>RT @Reaabilitado: a zika ta é no mineirão</t>
  </si>
  <si>
    <t>@dudufranke a zika tá grande... 😂😂</t>
  </si>
  <si>
    <t>Eu criei uma conta com o nick Jau Zika Mesmo no EUW só pra quando eu me mudar pra Europa e levar minha conta eu mudar meu nick do lol</t>
  </si>
  <si>
    <t>a zika ta é no mineirão</t>
  </si>
  <si>
    <t>Don't forget 30,000 cases of Zika in the town already. When tourist show up I see Pandemic. Sheer Idiocy https://t.co/wTYoSELvzN</t>
  </si>
  <si>
    <t>@lesbigu SAI ZIKA</t>
  </si>
  <si>
    <t>RT @randyNYT: An Olympic Coach Deals With Zika by Freezing His Sperm https://t.co/LxPOkPzXvD</t>
  </si>
  <si>
    <t>Lawmakers are under pressure to provide money to fight Zika and to simply fund the government</t>
  </si>
  <si>
    <t>#Tamaulipas fortalece fase para control del dengue, Zika y Chikungunya ➡ https://t.co/ZU4vBtjiJx https://t.co/tUdhDs0DxB</t>
  </si>
  <si>
    <t>http://ift.tt/2646uiw</t>
  </si>
  <si>
    <t>http://bit.ly/26480kF</t>
  </si>
  <si>
    <t>http://ow.ly/VK8M501qz2H</t>
  </si>
  <si>
    <t>http://diettips.pw/what-would-cdc-do-when-zika-virus-hits-the-us-send-rapid-response-teams/</t>
  </si>
  <si>
    <t>http://ow.ly/qFFm501qzde</t>
  </si>
  <si>
    <t>https://twitter.com/Inc/status/743258304651067392</t>
  </si>
  <si>
    <t>http://www.pautamx.com/tamaulipas-fortalece-fase-para-control-del-dengue-zika-y-chikungunya/</t>
  </si>
  <si>
    <t>diettips.pw</t>
  </si>
  <si>
    <t>pautamx.com</t>
  </si>
  <si>
    <t>today</t>
  </si>
  <si>
    <t>addict</t>
  </si>
  <si>
    <t>https://twitter.com/#!/allinonesgnews/status/743258190847053824</t>
  </si>
  <si>
    <t>https://twitter.com/#!/kwalkertimes/status/743258206273667073</t>
  </si>
  <si>
    <t>https://twitter.com/#!/onephilippines/status/743258243791626241</t>
  </si>
  <si>
    <t>https://twitter.com/#!/xsguui_/status/743258324368502784</t>
  </si>
  <si>
    <t>https://twitter.com/#!/dorelipin/status/743258332073385984</t>
  </si>
  <si>
    <t>https://twitter.com/#!/cc_funez01/status/743258348817096704</t>
  </si>
  <si>
    <t>https://twitter.com/#!/blackflag_2012/status/743258354483503104</t>
  </si>
  <si>
    <t>https://twitter.com/#!/zika_emma/status/743258379666219009</t>
  </si>
  <si>
    <t>https://twitter.com/#!/akeleven/status/743258382845390848</t>
  </si>
  <si>
    <t>https://twitter.com/#!/zipliningwtris/status/743258395520565249</t>
  </si>
  <si>
    <t>https://twitter.com/#!/userdacamila/status/743258402449670145</t>
  </si>
  <si>
    <t>https://twitter.com/#!/bohemiaonline/status/743258413971476480</t>
  </si>
  <si>
    <t>https://twitter.com/#!/food_organic/status/743258416903233537</t>
  </si>
  <si>
    <t>https://twitter.com/#!/alehtorres/status/743258439590232064</t>
  </si>
  <si>
    <t>https://twitter.com/#!/maity13/status/743258472062418944</t>
  </si>
  <si>
    <t>https://twitter.com/#!/yayayarndiva/status/743258500814405632</t>
  </si>
  <si>
    <t>https://twitter.com/#!/vtrlust/status/743258502043303936</t>
  </si>
  <si>
    <t>https://twitter.com/#!/wtimesculture/status/743258518610972672</t>
  </si>
  <si>
    <t>https://twitter.com/#!/giihmaia__/status/743258524189360128</t>
  </si>
  <si>
    <t>https://twitter.com/#!/marcarivers/status/743258535161638912</t>
  </si>
  <si>
    <t>https://twitter.com/#!/alex10godoy/status/743258539989278720</t>
  </si>
  <si>
    <t>https://twitter.com/#!/rafasm_/status/743258578476277760</t>
  </si>
  <si>
    <t>https://twitter.com/#!/joao_paulo07/status/743258601985294336</t>
  </si>
  <si>
    <t>https://twitter.com/#!/ralph_seegobin/status/743258612894732290</t>
  </si>
  <si>
    <t>https://twitter.com/#!/sousagaz/status/743258643534057472</t>
  </si>
  <si>
    <t>https://twitter.com/#!/reaabilitado/status/743258406287478784</t>
  </si>
  <si>
    <t>https://twitter.com/#!/sheilapn1/status/743258648621817856</t>
  </si>
  <si>
    <t>https://twitter.com/#!/whoopsohmy/status/743258675335159809</t>
  </si>
  <si>
    <t>https://twitter.com/#!/lesbigu/status/743258702791180289</t>
  </si>
  <si>
    <t>https://twitter.com/#!/el_belson/status/743258743446462464</t>
  </si>
  <si>
    <t>https://twitter.com/#!/frankkyyya/status/743258748731428864</t>
  </si>
  <si>
    <t>https://twitter.com/#!/pauta_mx/status/743258788657041408</t>
  </si>
  <si>
    <t>743258190847053824</t>
  </si>
  <si>
    <t>743258206273667073</t>
  </si>
  <si>
    <t>743258243791626241</t>
  </si>
  <si>
    <t>743258324368502784</t>
  </si>
  <si>
    <t>743258332073385984</t>
  </si>
  <si>
    <t>743258348817096704</t>
  </si>
  <si>
    <t>743258354483503104</t>
  </si>
  <si>
    <t>743258379666219009</t>
  </si>
  <si>
    <t>743258382845390848</t>
  </si>
  <si>
    <t>743258395520565249</t>
  </si>
  <si>
    <t>743258402449670145</t>
  </si>
  <si>
    <t>743258413971476480</t>
  </si>
  <si>
    <t>743258416903233537</t>
  </si>
  <si>
    <t>743258439590232064</t>
  </si>
  <si>
    <t>743258472062418944</t>
  </si>
  <si>
    <t>743258500814405632</t>
  </si>
  <si>
    <t>743258502043303936</t>
  </si>
  <si>
    <t>743258518610972672</t>
  </si>
  <si>
    <t>743258524189360128</t>
  </si>
  <si>
    <t>743258535161638912</t>
  </si>
  <si>
    <t>743258539989278720</t>
  </si>
  <si>
    <t>743258578476277760</t>
  </si>
  <si>
    <t>743258601985294336</t>
  </si>
  <si>
    <t>743258612894732290</t>
  </si>
  <si>
    <t>743258643534057472</t>
  </si>
  <si>
    <t>743258406287478784</t>
  </si>
  <si>
    <t>743258648621817856</t>
  </si>
  <si>
    <t>743258675335159809</t>
  </si>
  <si>
    <t>743258702791180289</t>
  </si>
  <si>
    <t>743258743446462464</t>
  </si>
  <si>
    <t>743258748731428864</t>
  </si>
  <si>
    <t>743258788657041408</t>
  </si>
  <si>
    <t>743255927004987392</t>
  </si>
  <si>
    <t>743257999565787136</t>
  </si>
  <si>
    <t>743258394602115072</t>
  </si>
  <si>
    <t>Rubby Lim</t>
  </si>
  <si>
    <t>Ken Walker</t>
  </si>
  <si>
    <t>ONE PHILIPPINES</t>
  </si>
  <si>
    <t>Doris de Ruiz -sv</t>
  </si>
  <si>
    <t>Claudio C. Fúnez</t>
  </si>
  <si>
    <t>#Kasserian Ingera?</t>
  </si>
  <si>
    <t>emma zika</t>
  </si>
  <si>
    <t>Kylie Jenner</t>
  </si>
  <si>
    <t>Rachel Mills</t>
  </si>
  <si>
    <t>Jean Wylie</t>
  </si>
  <si>
    <t>Estefania</t>
  </si>
  <si>
    <t>Camila Oliveira</t>
  </si>
  <si>
    <t>Revista Bohemia</t>
  </si>
  <si>
    <t>Alex Torres</t>
  </si>
  <si>
    <t>Martha Alicia Benini</t>
  </si>
  <si>
    <t>P Mimi Poinsett MD</t>
  </si>
  <si>
    <t>Vitor Lust</t>
  </si>
  <si>
    <t>Gi</t>
  </si>
  <si>
    <t>Jão</t>
  </si>
  <si>
    <t>Marc Rivers</t>
  </si>
  <si>
    <t>AlexG</t>
  </si>
  <si>
    <t>Rafael Macedo</t>
  </si>
  <si>
    <t>EduardoFrankee</t>
  </si>
  <si>
    <t>Faltam 37 pontos</t>
  </si>
  <si>
    <t>Ralph Seegobin</t>
  </si>
  <si>
    <t>jau</t>
  </si>
  <si>
    <t>Sheila</t>
  </si>
  <si>
    <t>guzaum</t>
  </si>
  <si>
    <t>Ken Belson</t>
  </si>
  <si>
    <t>Frankie Wolf</t>
  </si>
  <si>
    <t>PautaMx</t>
  </si>
  <si>
    <t>Online news editor at https://t.co/u2jDQgy6Ru and the Tampa Bay Times. University of Michigan alum and shameless fan.</t>
  </si>
  <si>
    <t>Voy a pasar por la vida una sola vez, cualquier cosa buena que pueda hacer a algun ser humano,  debo hacerlo ahora,porque no pasaré de nuevo por ahí</t>
  </si>
  <si>
    <t>My name is Paula Barnett and my Scriptures say Yeshua was a revolutionary. Show'em Yeshua!</t>
  </si>
  <si>
    <t>Unapologetically Myself</t>
  </si>
  <si>
    <t>https://t.co/zL7ck5tYyk https://t.co/ExGKy1KFmO</t>
  </si>
  <si>
    <t>I know a lot of bad ass females so I started a thing called Lady Driven America. Contact: rachelmills1509@yahoo.com</t>
  </si>
  <si>
    <t>The Earth will heal
when we are gone.
Hoping the inheritors know compassion.
Vote the Bums out!</t>
  </si>
  <si>
    <t>tengo hambre</t>
  </si>
  <si>
    <t>. .</t>
  </si>
  <si>
    <t>Bohemia. Revista cubana de Análisis General. Fundada en 1908</t>
  </si>
  <si>
    <t>A mente que se abre a uma nova idéia jamais volta ao seu tamanho original ! REFLITAM ✌️</t>
  </si>
  <si>
    <t>Ser humano, esforzandose por ser feliz y disfrutar cada dia como si fuera el ultimo.</t>
  </si>
  <si>
    <t>Snarky crone, writer, pediatrician, engineer, data whisperer  #tweetiatrician #sicklecellchat #boomertech #croneswhocode</t>
  </si>
  <si>
    <t>4M louco</t>
  </si>
  <si>
    <t>Official Twitter account of The Washington Times' Culture section.</t>
  </si>
  <si>
    <t>Me dê paz, ou me deixe em paz.</t>
  </si>
  <si>
    <t>21, mineiro        https://t.co/VlXT4A2Gfj</t>
  </si>
  <si>
    <t>@Tribecallednews | 2016 @nyt_institute alum | Courtesy of 2 Cents Productions</t>
  </si>
  <si>
    <t>É O INTER</t>
  </si>
  <si>
    <t>snap:eduardofranke10</t>
  </si>
  <si>
    <t>Cruzeiro Esporte Clube/ Liverpool FC</t>
  </si>
  <si>
    <t>Christian. Musician. Attorney. Florida Gator.</t>
  </si>
  <si>
    <t>Arroz de festa. Gosto de games e do Clube Atlético Mineiro</t>
  </si>
  <si>
    <t>@Cruzeiro</t>
  </si>
  <si>
    <t>Conservative values yet vote issues using pragmatism to support/dispute my emotions.And,when playing w/kids play like child- &amp; Remember-Ur the adult Supervision</t>
  </si>
  <si>
    <t>https://t.co/YWab6cLtu6</t>
  </si>
  <si>
    <t>Walking on water wasn't invented in a day -- Jack Kerouac</t>
  </si>
  <si>
    <t>Saturday night personality with a   morning heart ~ UCWSOC #21</t>
  </si>
  <si>
    <t>Somos la PAUTA de noticias en Mexico</t>
  </si>
  <si>
    <t>Tampa Bay, Fla.</t>
  </si>
  <si>
    <t>Madre Teresa de Calcuta</t>
  </si>
  <si>
    <t>ctown</t>
  </si>
  <si>
    <t>arizona</t>
  </si>
  <si>
    <t>Bogotá, D.C., Colombia</t>
  </si>
  <si>
    <t>La Habana. Cuba</t>
  </si>
  <si>
    <t>San Salvador,El Salvador</t>
  </si>
  <si>
    <t>Sonoma County, California</t>
  </si>
  <si>
    <t>Curitiba, Brasil</t>
  </si>
  <si>
    <t>Belo Horizonte</t>
  </si>
  <si>
    <t>cruzeiro esporte clube</t>
  </si>
  <si>
    <t xml:space="preserve">north bergen, NJ </t>
  </si>
  <si>
    <t>Snap: rafa_macedo</t>
  </si>
  <si>
    <t>Santa Cruz do Sul, Rio Grande do Sul</t>
  </si>
  <si>
    <t>Ocoee, FL</t>
  </si>
  <si>
    <t>Belo Horizonte, MG.</t>
  </si>
  <si>
    <t>NFL writer, NY Times</t>
  </si>
  <si>
    <t>West Virginia</t>
  </si>
  <si>
    <t>http://t.co/H0O4trkT9n</t>
  </si>
  <si>
    <t>https://t.co/u2jDQgy6Ru</t>
  </si>
  <si>
    <t>https://t.co/ibWd0XwCvU</t>
  </si>
  <si>
    <t>https://t.co/qCue6Lwwfq</t>
  </si>
  <si>
    <t>http://t.co/xeGyZqJgsD</t>
  </si>
  <si>
    <t>https://t.co/HQskE5oyIM</t>
  </si>
  <si>
    <t>http://t.co/37EgytW3Hl</t>
  </si>
  <si>
    <t>https://t.co/at13VDvGLG</t>
  </si>
  <si>
    <t>https://t.co/y2j6HAjlT2</t>
  </si>
  <si>
    <t>https://t.co/KUK1MlfjEq</t>
  </si>
  <si>
    <t>http://t.co/oaEEZsntuK</t>
  </si>
  <si>
    <t>https://t.co/yMUAMhkenq</t>
  </si>
  <si>
    <t>https://t.co/GwH7oc7iNH</t>
  </si>
  <si>
    <t>https://t.co/I18VoKF9hI</t>
  </si>
  <si>
    <t>https://t.co/A6QhHTvoDd</t>
  </si>
  <si>
    <t>America/Phoenix</t>
  </si>
  <si>
    <t>https://pbs.twimg.com/profile_banners/2506199450/1407847988</t>
  </si>
  <si>
    <t>https://pbs.twimg.com/profile_banners/59494323/1448478537</t>
  </si>
  <si>
    <t>https://pbs.twimg.com/profile_banners/522617968/1461991842</t>
  </si>
  <si>
    <t>https://pbs.twimg.com/profile_banners/480548330/1449437054</t>
  </si>
  <si>
    <t>https://pbs.twimg.com/profile_banners/1170568212/1464547684</t>
  </si>
  <si>
    <t>https://pbs.twimg.com/profile_banners/716749535830081536/1465936418</t>
  </si>
  <si>
    <t>https://pbs.twimg.com/profile_banners/236699098/1465334593</t>
  </si>
  <si>
    <t>https://pbs.twimg.com/profile_banners/2920179644/1417838967</t>
  </si>
  <si>
    <t>https://pbs.twimg.com/profile_banners/40788228/1454826982</t>
  </si>
  <si>
    <t>https://pbs.twimg.com/profile_banners/1892274553/1464570954</t>
  </si>
  <si>
    <t>https://pbs.twimg.com/profile_banners/1350676639/1465356746</t>
  </si>
  <si>
    <t>https://pbs.twimg.com/profile_banners/19818489/1465223545</t>
  </si>
  <si>
    <t>https://pbs.twimg.com/profile_banners/74221022/1421281653</t>
  </si>
  <si>
    <t>https://pbs.twimg.com/profile_banners/236013520/1434235090</t>
  </si>
  <si>
    <t>https://pbs.twimg.com/profile_banners/27818124/1463852130</t>
  </si>
  <si>
    <t>https://pbs.twimg.com/profile_banners/741320929062555648/1465849624</t>
  </si>
  <si>
    <t>https://pbs.twimg.com/profile_banners/2993234103/1466030876</t>
  </si>
  <si>
    <t>https://pbs.twimg.com/profile_banners/2169387194/1465960748</t>
  </si>
  <si>
    <t>https://pbs.twimg.com/profile_banners/2307248754/1390514018</t>
  </si>
  <si>
    <t>https://pbs.twimg.com/profile_banners/83730426/1457832034</t>
  </si>
  <si>
    <t>https://pbs.twimg.com/profile_banners/504811249/1464413099</t>
  </si>
  <si>
    <t>https://pbs.twimg.com/profile_banners/979477345/1460059935</t>
  </si>
  <si>
    <t>https://pbs.twimg.com/profile_banners/342281696/1464269366</t>
  </si>
  <si>
    <t>https://pbs.twimg.com/profile_banners/136128888/1461628680</t>
  </si>
  <si>
    <t>https://pbs.twimg.com/profile_banners/151222208/1462687430</t>
  </si>
  <si>
    <t>https://pbs.twimg.com/profile_banners/285930559/1465491807</t>
  </si>
  <si>
    <t>https://pbs.twimg.com/profile_banners/439526925/1452349828</t>
  </si>
  <si>
    <t>https://pbs.twimg.com/profile_banners/71915763/1456375579</t>
  </si>
  <si>
    <t>https://pbs.twimg.com/profile_banners/702356673625759745/1464044092</t>
  </si>
  <si>
    <t>https://pbs.twimg.com/profile_banners/701197835501305856/1463173957</t>
  </si>
  <si>
    <t>http://pbs.twimg.com/profile_background_images/579043503/z8mqwyfn7whf8z5tlu73.jpeg</t>
  </si>
  <si>
    <t>http://pbs.twimg.com/profile_background_images/590395501/rdo3om8l08rnvhrhj3bv.jpeg</t>
  </si>
  <si>
    <t>http://pbs.twimg.com/profile_background_images/633594360/x398yofsqvvu8gthgntk.jpeg</t>
  </si>
  <si>
    <t>http://pbs.twimg.com/profile_background_images/534068431134281729/tvUWMmUH.jpeg</t>
  </si>
  <si>
    <t>http://pbs.twimg.com/profile_background_images/478870642574368768/AZmJWOWX.jpeg</t>
  </si>
  <si>
    <t>http://pbs.twimg.com/profile_background_images/635889105/mrr65kih3x8ecig0h8e2.jpeg</t>
  </si>
  <si>
    <t>http://pbs.twimg.com/profile_background_images/677952601678356486/3tQyt4a2.png</t>
  </si>
  <si>
    <t>http://pbs.twimg.com/profile_background_images/511933935891148800/A2FXUarR.jpeg</t>
  </si>
  <si>
    <t>http://pbs.twimg.com/profile_background_images/378800000177928296/mwH4Gtmz.jpeg</t>
  </si>
  <si>
    <t>http://pbs.twimg.com/profile_background_images/378800000171550854/ERsxWzcH.jpeg</t>
  </si>
  <si>
    <t>http://pbs.twimg.com/profile_background_images/546408911062831107/aXCTHJNr.jpeg</t>
  </si>
  <si>
    <t>http://pbs.twimg.com/profile_background_images/626318914/a5xhqerwurb1l473bid2.jpeg</t>
  </si>
  <si>
    <t>http://pbs.twimg.com/profile_background_images/378800000146580686/rBOYPPXs.jpeg</t>
  </si>
  <si>
    <t>http://pbs.twimg.com/profile_background_images/591363617804587008/kn_Ti7Nn.jpg</t>
  </si>
  <si>
    <t>http://pbs.twimg.com/profile_background_images/378800000030787173/db054ccd66bcfa0f031cfc61053c2353.jpeg</t>
  </si>
  <si>
    <t>http://pbs.twimg.com/profile_images/468224808019181568/F3rmw_JO_normal.jpeg</t>
  </si>
  <si>
    <t>http://pbs.twimg.com/profile_images/1604569864/e53975fb-76a0-40fc-8e4f-43b817b83209_normal.jpg</t>
  </si>
  <si>
    <t>http://pbs.twimg.com/profile_images/87354612/One_Philippines_Logo_CROPPED_normal.jpg</t>
  </si>
  <si>
    <t>http://pbs.twimg.com/profile_images/738851158643466240/8Co_EBUK_normal.jpg</t>
  </si>
  <si>
    <t>http://pbs.twimg.com/profile_images/698605652906627073/U5IOzo5h_normal.jpg</t>
  </si>
  <si>
    <t>http://pbs.twimg.com/profile_images/732105324690169856/Oqkj1kK4_normal.jpg</t>
  </si>
  <si>
    <t>http://pbs.twimg.com/profile_images/742817270485786624/44W8xig1_normal.jpg</t>
  </si>
  <si>
    <t>http://pbs.twimg.com/profile_images/740293117182513152/m8xF1Adr_normal.jpg</t>
  </si>
  <si>
    <t>http://pbs.twimg.com/profile_images/681939997046497280/XxDddqYJ_normal.jpg</t>
  </si>
  <si>
    <t>http://pbs.twimg.com/profile_images/737722304856088577/tWmVrUOs_normal.jpg</t>
  </si>
  <si>
    <t>http://pbs.twimg.com/profile_images/742766481595764740/pIp7gYV4_normal.jpg</t>
  </si>
  <si>
    <t>http://pbs.twimg.com/profile_images/736591933271867393/dLC5LPYg_normal.jpg</t>
  </si>
  <si>
    <t>http://pbs.twimg.com/profile_images/514125061398077441/k9hSxVsp_normal.jpeg</t>
  </si>
  <si>
    <t>http://pbs.twimg.com/profile_images/739636812143071232/K36_ZBV2_normal.jpg</t>
  </si>
  <si>
    <t>http://pbs.twimg.com/profile_images/612372100947447808/ss1YqlO8_normal.jpg</t>
  </si>
  <si>
    <t>http://pbs.twimg.com/profile_images/667965337015484416/cuFZ11B-_normal.jpg</t>
  </si>
  <si>
    <t>http://pbs.twimg.com/profile_images/743255220285673472/cayHKeT2_normal.jpg</t>
  </si>
  <si>
    <t>http://pbs.twimg.com/profile_images/2515301680/be0fxh2q9nm1igpy4qoc_normal.jpeg</t>
  </si>
  <si>
    <t>http://pbs.twimg.com/profile_images/743156666804338688/4QwdwR8Z_normal.jpg</t>
  </si>
  <si>
    <t>http://pbs.twimg.com/profile_images/742917162067734529/8r75oE2E_normal.jpg</t>
  </si>
  <si>
    <t>http://pbs.twimg.com/profile_images/706709607020888064/blwLbeBY_normal.jpg</t>
  </si>
  <si>
    <t>http://pbs.twimg.com/profile_images/609913770874265600/vihWgE4s_normal.jpg</t>
  </si>
  <si>
    <t>http://pbs.twimg.com/profile_images/739934517205598213/y5D07hIq_normal.jpg</t>
  </si>
  <si>
    <t>http://pbs.twimg.com/profile_images/742131443657256960/F6FqLQTy_normal.jpg</t>
  </si>
  <si>
    <t>http://pbs.twimg.com/profile_images/742064487457533952/Mj4ckDDX_normal.jpg</t>
  </si>
  <si>
    <t>http://pbs.twimg.com/profile_images/732075488546594817/s-fRKZHN_normal.jpg</t>
  </si>
  <si>
    <t>http://pbs.twimg.com/profile_images/740036414998515714/NNBwXk1Z_normal.jpg</t>
  </si>
  <si>
    <t>http://pbs.twimg.com/profile_images/740349939428003841/cRm2WLny_normal.jpg</t>
  </si>
  <si>
    <t>http://pbs.twimg.com/profile_images/690396857974001666/ppcqOUET_normal.jpg</t>
  </si>
  <si>
    <t>http://pbs.twimg.com/profile_images/720095604995698688/qYOwqoyL_normal.jpg</t>
  </si>
  <si>
    <t>http://pbs.twimg.com/profile_images/3253503128/86d868aa552e06677dc993fa5aeb2193_normal.jpeg</t>
  </si>
  <si>
    <t>http://pbs.twimg.com/profile_images/734880159812050945/fxJxnakA_normal.jpg</t>
  </si>
  <si>
    <t>http://pbs.twimg.com/profile_images/710197625119584256/Vm-MpJ7E_normal.jpg</t>
  </si>
  <si>
    <t>https://twitter.com/allinonesgnews</t>
  </si>
  <si>
    <t>https://twitter.com/kwalkertimes</t>
  </si>
  <si>
    <t>https://twitter.com/onephilippines</t>
  </si>
  <si>
    <t>https://twitter.com/dorelipin</t>
  </si>
  <si>
    <t>https://twitter.com/cc_funez01</t>
  </si>
  <si>
    <t>https://twitter.com/blackflag_2012</t>
  </si>
  <si>
    <t>https://twitter.com/zika_emma</t>
  </si>
  <si>
    <t>https://twitter.com/kyliejenner</t>
  </si>
  <si>
    <t>https://twitter.com/rachelmills_lda</t>
  </si>
  <si>
    <t>https://twitter.com/akeleven</t>
  </si>
  <si>
    <t>https://twitter.com/zipliningwtris</t>
  </si>
  <si>
    <t>https://twitter.com/userdacamila</t>
  </si>
  <si>
    <t>https://twitter.com/bohemiaonline</t>
  </si>
  <si>
    <t>https://twitter.com/alehtorres</t>
  </si>
  <si>
    <t>https://twitter.com/maity13</t>
  </si>
  <si>
    <t>https://twitter.com/yayayarndiva</t>
  </si>
  <si>
    <t>https://twitter.com/vtrlust</t>
  </si>
  <si>
    <t>https://twitter.com/wtimesculture</t>
  </si>
  <si>
    <t>https://twitter.com/giihmaia__</t>
  </si>
  <si>
    <t>https://twitter.com/reaabilitado</t>
  </si>
  <si>
    <t>https://twitter.com/marcarivers</t>
  </si>
  <si>
    <t>https://twitter.com/alex10godoy</t>
  </si>
  <si>
    <t>https://twitter.com/rafasm_</t>
  </si>
  <si>
    <t>https://twitter.com/dudufranke</t>
  </si>
  <si>
    <t>https://twitter.com/joao_paulo07</t>
  </si>
  <si>
    <t>https://twitter.com/ralph_seegobin</t>
  </si>
  <si>
    <t>https://twitter.com/sousagaz</t>
  </si>
  <si>
    <t>https://twitter.com/sheilapn1</t>
  </si>
  <si>
    <t>https://twitter.com/whoopsohmy</t>
  </si>
  <si>
    <t>https://twitter.com/lesbigu</t>
  </si>
  <si>
    <t>https://twitter.com/el_belson</t>
  </si>
  <si>
    <t>https://twitter.com/frankkyyya</t>
  </si>
  <si>
    <t>https://twitter.com/pauta_mx</t>
  </si>
  <si>
    <t xml:space="preserve">randynyt
</t>
  </si>
  <si>
    <t>xsguui_
@Biirocchi_ kkkkkkkkkkkk vc é zika
mor</t>
  </si>
  <si>
    <t>allinonesgnews
Spain’s Pau Gasol considers freezing
sperm over Zika fears at Rio Olympics
https://t.co/dRVVVPZl2U #today
https://t.co/X018iGfWoy</t>
  </si>
  <si>
    <t>kwalkertimes
Zika infections late in pregnancy
led to no defects in study: https://t.co/8mLWQJOFsS</t>
  </si>
  <si>
    <t>onephilippines
Zika infections late in pregnancy
led to no defects in study: NEW
YORK — Women infected with the
Zika virus l... https://t.co/IVEUBhOUut</t>
  </si>
  <si>
    <t>dorelipin
RT @NoticieroHechos: Nuevos casos
elevan a casi 1.600 bebés con microcefalia
por zika en Brasil</t>
  </si>
  <si>
    <t>cc_funez01
RT @Presidencia_HN: Las soluciones
a los problemas con el gorgojo
del pino o el zancudo transmisor
del zika deben empezar en las comunidade…</t>
  </si>
  <si>
    <t>blackflag_2012
RT @deray: Nearly 12,000 Pregnant
Women in Colombia Have Zika https://t.co/7ymTPCfOj5</t>
  </si>
  <si>
    <t xml:space="preserve">kyliejenner
</t>
  </si>
  <si>
    <t xml:space="preserve">rachelmills_lda
</t>
  </si>
  <si>
    <t>akeleven
RT @charlesornstein: "I think we
are fine," says @JeffFlake. Republicans,
Who Warned of Dithering on Ebola,
Now Hesitate on Zika https://t.…</t>
  </si>
  <si>
    <t>zipliningwtris
RT @deray: Nearly 12,000 Pregnant
Women in Colombia Have Zika https://t.co/7ymTPCfOj5</t>
  </si>
  <si>
    <t>userdacamila
@Zika_bolado31 ☺💘💘</t>
  </si>
  <si>
    <t>bohemiaonline
Detectan nuevo caso de zika Importado
https://t.co/yPYIN6i9z2</t>
  </si>
  <si>
    <t>alehtorres
Tnc esse Thiago Santos , hj ta
uma zika.</t>
  </si>
  <si>
    <t>maity13
RT @NoticieroHechos: Nuevos casos
elevan a casi 1.600 bebés con microcefalia
por zika en Brasil</t>
  </si>
  <si>
    <t>yayayarndiva
RT @Surgeon_General: Even if you
don't have symptoms of #Zika, you
can still carry the virus. What
you need to know about the disease.
http…</t>
  </si>
  <si>
    <t>vtrlust
Segura, agora chupa que é revelação
do funk. É zona norte, nóis tá
por todas quebrada. Nóis é zika
da balada e elas perguntou quem
é?!</t>
  </si>
  <si>
    <t>wtimesculture
Officials: 2 more Zika virus cases
found in King County https://t.co/gddk7VdnPw</t>
  </si>
  <si>
    <t>giihmaia__
RT @Reaabilitado: a zika ta é no
mineirão</t>
  </si>
  <si>
    <t>reaabilitado
a zika ta é no mineirão</t>
  </si>
  <si>
    <t>marcarivers
RT @MSNBC: Congress could be close
to a Zika deal: https://t.co/dhNa3fQcDa
https://t.co/iPnx4UEyLL</t>
  </si>
  <si>
    <t>alex10godoy
RT @deray: Nearly 12,000 Pregnant
Women in Colombia Have Zika https://t.co/7ymTPCfOj5</t>
  </si>
  <si>
    <t>rafasm_
@dudufranke a zika tá grande...
😂😂</t>
  </si>
  <si>
    <t xml:space="preserve">dudufranke
</t>
  </si>
  <si>
    <t>joao_paulo07
RT @Reaabilitado: a zika ta é no
mineirão</t>
  </si>
  <si>
    <t>ralph_seegobin
RT @MSNBC: Congress could be close
to a Zika deal: https://t.co/dhNa3fQcDa
https://t.co/iPnx4UEyLL</t>
  </si>
  <si>
    <t>sousagaz
Eu criei uma conta com o nick Jau
Zika Mesmo no EUW só pra quando
eu me mudar pra Europa e levar
minha conta eu mudar meu nick do
lol</t>
  </si>
  <si>
    <t>sheilapn1
RT @Reaabilitado: a zika ta é no
mineirão</t>
  </si>
  <si>
    <t>whoopsohmy
Don't forget 30,000 cases of Zika
in the town already. When tourist
show up I see Pandemic. Sheer Idiocy
https://t.co/wTYoSELvzN</t>
  </si>
  <si>
    <t>lesbigu
@lesbigu SAI ZIKA</t>
  </si>
  <si>
    <t>el_belson
RT @randyNYT: An Olympic Coach
Deals With Zika by Freezing His
Sperm https://t.co/LxPOkPzXvD</t>
  </si>
  <si>
    <t>frankkyyya
Lawmakers are under pressure to
provide money to fight Zika and
to simply fund the government</t>
  </si>
  <si>
    <t>pauta_mx
#Tamaulipas fortalece fase para
control del dengue, Zika y Chikungunya
➡ https://t.co/ZU4vBtjiJx https://t.co/tUdhDs0DxB</t>
  </si>
  <si>
    <t>figueiro0</t>
  </si>
  <si>
    <t>lasmediasnews</t>
  </si>
  <si>
    <t>usemy3arm</t>
  </si>
  <si>
    <t>zotaco26</t>
  </si>
  <si>
    <t>costamyrella</t>
  </si>
  <si>
    <t>tomcoulterlr</t>
  </si>
  <si>
    <t>sheila_davisdnp</t>
  </si>
  <si>
    <t>cody_s16</t>
  </si>
  <si>
    <t>wowleti</t>
  </si>
  <si>
    <t>mullenschladerp</t>
  </si>
  <si>
    <t>insolution_nu</t>
  </si>
  <si>
    <t>sevnthstar</t>
  </si>
  <si>
    <t>backroomspin</t>
  </si>
  <si>
    <t>sabrinaemestica</t>
  </si>
  <si>
    <t>natabelizario</t>
  </si>
  <si>
    <t>yujiyc</t>
  </si>
  <si>
    <t>dyamilarojas</t>
  </si>
  <si>
    <t>elliottgator</t>
  </si>
  <si>
    <t>drjohnjain</t>
  </si>
  <si>
    <t>mbdodp</t>
  </si>
  <si>
    <t>rfuisz</t>
  </si>
  <si>
    <t>llaamoraes</t>
  </si>
  <si>
    <t>josechacon26</t>
  </si>
  <si>
    <t>rossanatovarc</t>
  </si>
  <si>
    <t>leozemella</t>
  </si>
  <si>
    <t>cp24co</t>
  </si>
  <si>
    <t>disobeymovement</t>
  </si>
  <si>
    <t>mkoeris</t>
  </si>
  <si>
    <t>_jenifferrocha</t>
  </si>
  <si>
    <t>frasesyrefle_</t>
  </si>
  <si>
    <t>erickduran29</t>
  </si>
  <si>
    <t>tian_tiani1</t>
  </si>
  <si>
    <t>istrapacheco</t>
  </si>
  <si>
    <t>mitzihinkey</t>
  </si>
  <si>
    <t>gymefwentez</t>
  </si>
  <si>
    <t>lukasshwarzer95</t>
  </si>
  <si>
    <t>wlt101</t>
  </si>
  <si>
    <t>_maggieaudrey</t>
  </si>
  <si>
    <t>dellarsose</t>
  </si>
  <si>
    <t>barb_oh</t>
  </si>
  <si>
    <t>blogdokter</t>
  </si>
  <si>
    <t>safitrysasa</t>
  </si>
  <si>
    <t>alexitamasache</t>
  </si>
  <si>
    <t>peacecreep</t>
  </si>
  <si>
    <t>havimd</t>
  </si>
  <si>
    <t>operritu</t>
  </si>
  <si>
    <t>drv_ichnfmorg</t>
  </si>
  <si>
    <t>happydreams22</t>
  </si>
  <si>
    <t>rriley_rebecca</t>
  </si>
  <si>
    <t>yarilove19</t>
  </si>
  <si>
    <t>marinellasuiza</t>
  </si>
  <si>
    <t>micubazul</t>
  </si>
  <si>
    <t>hulagirl05</t>
  </si>
  <si>
    <t>break24france</t>
  </si>
  <si>
    <t>dianerainie1</t>
  </si>
  <si>
    <t>sr_vilasboas</t>
  </si>
  <si>
    <t>the_sad_atheist</t>
  </si>
  <si>
    <t>reginaholliday</t>
  </si>
  <si>
    <t>corarafinha</t>
  </si>
  <si>
    <t>dudaguiarr</t>
  </si>
  <si>
    <t>airnation</t>
  </si>
  <si>
    <t>anaclreis_</t>
  </si>
  <si>
    <t>kathyexol</t>
  </si>
  <si>
    <t>soaboutlastnite</t>
  </si>
  <si>
    <t>i_am_ghicas</t>
  </si>
  <si>
    <t>mariannevantag1</t>
  </si>
  <si>
    <t>paynej247</t>
  </si>
  <si>
    <t>sxntista</t>
  </si>
  <si>
    <t>shelleyweh</t>
  </si>
  <si>
    <t>paivaanacarol</t>
  </si>
  <si>
    <t>utorgersen</t>
  </si>
  <si>
    <t>roger_mttz</t>
  </si>
  <si>
    <t>cheryljnevins</t>
  </si>
  <si>
    <t>ramthebuffs</t>
  </si>
  <si>
    <t>sefinhn</t>
  </si>
  <si>
    <t>priotmanuzera</t>
  </si>
  <si>
    <t>blang71</t>
  </si>
  <si>
    <t>steehleiite</t>
  </si>
  <si>
    <t>anabe00</t>
  </si>
  <si>
    <t>pestnewser</t>
  </si>
  <si>
    <t>lgomezherondale</t>
  </si>
  <si>
    <t>todonoticiashn</t>
  </si>
  <si>
    <t>paladine</t>
  </si>
  <si>
    <t>geovannabebete</t>
  </si>
  <si>
    <t>goodneighborvet</t>
  </si>
  <si>
    <t>shreenathsingh1</t>
  </si>
  <si>
    <t>mcgillshirley1</t>
  </si>
  <si>
    <t>pcivilchiapas</t>
  </si>
  <si>
    <t>evanoscherwitz</t>
  </si>
  <si>
    <t>rafaelbastosr</t>
  </si>
  <si>
    <t>rsultzba</t>
  </si>
  <si>
    <t>l5iza</t>
  </si>
  <si>
    <t>lacobra_mc</t>
  </si>
  <si>
    <t>bexvonaltena</t>
  </si>
  <si>
    <t>laurstilinski</t>
  </si>
  <si>
    <t>lukasveiga98</t>
  </si>
  <si>
    <t>hamiltonribeiro</t>
  </si>
  <si>
    <t>trialattorney12</t>
  </si>
  <si>
    <t>solanavillagran</t>
  </si>
  <si>
    <t>ojoan</t>
  </si>
  <si>
    <t>odalis_odalis</t>
  </si>
  <si>
    <t>yahoo_espanol</t>
  </si>
  <si>
    <t>arthurguyonneau</t>
  </si>
  <si>
    <t>bizzylady2</t>
  </si>
  <si>
    <t>yahoomxnoticias</t>
  </si>
  <si>
    <t>henryyo</t>
  </si>
  <si>
    <t>polsnaples</t>
  </si>
  <si>
    <t>ladbatunm</t>
  </si>
  <si>
    <t>maxlascano</t>
  </si>
  <si>
    <t>joaorxvxl</t>
  </si>
  <si>
    <t>valentinaazm</t>
  </si>
  <si>
    <t>rigotordoc</t>
  </si>
  <si>
    <t>linternista</t>
  </si>
  <si>
    <t>jflorescarvajal</t>
  </si>
  <si>
    <t>baltararthur</t>
  </si>
  <si>
    <t>jaysam_zika</t>
  </si>
  <si>
    <t>bast_29</t>
  </si>
  <si>
    <t>danipaynee</t>
  </si>
  <si>
    <t>joabspfc</t>
  </si>
  <si>
    <t>idaliz016</t>
  </si>
  <si>
    <t>jmduque7</t>
  </si>
  <si>
    <t>snkean</t>
  </si>
  <si>
    <t>deerammubarb</t>
  </si>
  <si>
    <t>mauiready</t>
  </si>
  <si>
    <t>vet4onehealth</t>
  </si>
  <si>
    <t>epinternacional</t>
  </si>
  <si>
    <t>malu_dutraaa</t>
  </si>
  <si>
    <t>christinejohn88</t>
  </si>
  <si>
    <t>ana_zulato</t>
  </si>
  <si>
    <t>forsteradam</t>
  </si>
  <si>
    <t>qxnews</t>
  </si>
  <si>
    <t>raikesend</t>
  </si>
  <si>
    <t>ictsus</t>
  </si>
  <si>
    <t>757livepe</t>
  </si>
  <si>
    <t>gertrudeyoung88</t>
  </si>
  <si>
    <t>izabellamfr</t>
  </si>
  <si>
    <t>socialingarland</t>
  </si>
  <si>
    <t>krlmoser</t>
  </si>
  <si>
    <t>ladyjanekane1</t>
  </si>
  <si>
    <t>ericagraham45</t>
  </si>
  <si>
    <t>ranifeli_</t>
  </si>
  <si>
    <t>somakui1</t>
  </si>
  <si>
    <t>sushiwon</t>
  </si>
  <si>
    <t>meganrinaldi85</t>
  </si>
  <si>
    <t>usatodayhealth</t>
  </si>
  <si>
    <t>jenniferberry88</t>
  </si>
  <si>
    <t>anntaylor89</t>
  </si>
  <si>
    <t>playdoughpoem</t>
  </si>
  <si>
    <t>atlantanewsfeed</t>
  </si>
  <si>
    <t>conniekozak45</t>
  </si>
  <si>
    <t>margaretflood88</t>
  </si>
  <si>
    <t>pablophh</t>
  </si>
  <si>
    <t>lisabruce55</t>
  </si>
  <si>
    <t>tb_times</t>
  </si>
  <si>
    <t>theprinceofghor</t>
  </si>
  <si>
    <t>ssrs_solutions</t>
  </si>
  <si>
    <t>thejakartaglobe</t>
  </si>
  <si>
    <t>christosrqs</t>
  </si>
  <si>
    <t>cesar__maya</t>
  </si>
  <si>
    <t>revistavoto</t>
  </si>
  <si>
    <t>patty_matsuda</t>
  </si>
  <si>
    <t>christi32508079</t>
  </si>
  <si>
    <t>beansanddisease</t>
  </si>
  <si>
    <t>vannierodrig</t>
  </si>
  <si>
    <t>_perneta</t>
  </si>
  <si>
    <t>joao_vsj_zika</t>
  </si>
  <si>
    <t>its_umama</t>
  </si>
  <si>
    <t>lupita_pons</t>
  </si>
  <si>
    <t>quiquelopez17</t>
  </si>
  <si>
    <t>kraig4u</t>
  </si>
  <si>
    <t>revistanodos</t>
  </si>
  <si>
    <t>_apramanda</t>
  </si>
  <si>
    <t>victorrria_gl</t>
  </si>
  <si>
    <t>elielton_hen</t>
  </si>
  <si>
    <t>empressalli</t>
  </si>
  <si>
    <t>sharibramble</t>
  </si>
  <si>
    <t>raisesavvykids</t>
  </si>
  <si>
    <t>flaviojosefo66</t>
  </si>
  <si>
    <t>bruninhaperei</t>
  </si>
  <si>
    <t>sexycentrist</t>
  </si>
  <si>
    <t>2alaw</t>
  </si>
  <si>
    <t>staradvertiser</t>
  </si>
  <si>
    <t>lerbackjoao</t>
  </si>
  <si>
    <t>solariar</t>
  </si>
  <si>
    <t>jorroser</t>
  </si>
  <si>
    <t>bonillal1</t>
  </si>
  <si>
    <t>caceres1808</t>
  </si>
  <si>
    <t>ashfall101</t>
  </si>
  <si>
    <t>archangelmagicx</t>
  </si>
  <si>
    <t>liberallyjan</t>
  </si>
  <si>
    <t>ultimahorahn</t>
  </si>
  <si>
    <t>todayonline</t>
  </si>
  <si>
    <t>calfamhealth</t>
  </si>
  <si>
    <t>afpidshounika</t>
  </si>
  <si>
    <t>luzwal1</t>
  </si>
  <si>
    <t>ktconsultsglbl</t>
  </si>
  <si>
    <t>n0stalgicpunk</t>
  </si>
  <si>
    <t>juanmanayac</t>
  </si>
  <si>
    <t>64by4</t>
  </si>
  <si>
    <t>thelarryreasonn</t>
  </si>
  <si>
    <t>o_jamaicano</t>
  </si>
  <si>
    <t>cvogel</t>
  </si>
  <si>
    <t>abdelmekhissi</t>
  </si>
  <si>
    <t>bloatedcarcass</t>
  </si>
  <si>
    <t>arleneryndak</t>
  </si>
  <si>
    <t>marevale</t>
  </si>
  <si>
    <t>jandressa_brito</t>
  </si>
  <si>
    <t>derickoliveira1</t>
  </si>
  <si>
    <t>coryheikkila</t>
  </si>
  <si>
    <t>_brunokawan</t>
  </si>
  <si>
    <t>_juniorpacheco</t>
  </si>
  <si>
    <t>sbconsumereview</t>
  </si>
  <si>
    <t>sandrahartle</t>
  </si>
  <si>
    <t>ntvdinh</t>
  </si>
  <si>
    <t>sellmendham</t>
  </si>
  <si>
    <t>dougllassep</t>
  </si>
  <si>
    <t>cthue</t>
  </si>
  <si>
    <t>smellzgoodsoaps</t>
  </si>
  <si>
    <t>lawyerreboot</t>
  </si>
  <si>
    <t>ebtisam120</t>
  </si>
  <si>
    <t>jhow_pvp</t>
  </si>
  <si>
    <t>alexxxgoulart</t>
  </si>
  <si>
    <t>susanadeleonmd</t>
  </si>
  <si>
    <t>fernandadcn</t>
  </si>
  <si>
    <t>mosquitosquadfc</t>
  </si>
  <si>
    <t>molbis</t>
  </si>
  <si>
    <t>phildecarolis</t>
  </si>
  <si>
    <t>dralfonsol</t>
  </si>
  <si>
    <t>alduque</t>
  </si>
  <si>
    <t>nikelogodildo</t>
  </si>
  <si>
    <t>omni_lgbt</t>
  </si>
  <si>
    <t>juulioheenrique</t>
  </si>
  <si>
    <t>leofacho</t>
  </si>
  <si>
    <t>diva_mayangsari</t>
  </si>
  <si>
    <t>thaislandimm</t>
  </si>
  <si>
    <t>sec_sam</t>
  </si>
  <si>
    <t>reacciones16</t>
  </si>
  <si>
    <t>alicepa33372034</t>
  </si>
  <si>
    <t>regia_oficial</t>
  </si>
  <si>
    <t>gabbysviews</t>
  </si>
  <si>
    <t>thi_mills</t>
  </si>
  <si>
    <t>bruuus_</t>
  </si>
  <si>
    <t>marcacaputo</t>
  </si>
  <si>
    <t>jakejeromesmith</t>
  </si>
  <si>
    <t>niborson</t>
  </si>
  <si>
    <t>turkishreporter</t>
  </si>
  <si>
    <t>modernvaccines</t>
  </si>
  <si>
    <t>drstank</t>
  </si>
  <si>
    <t>claudiamarmol</t>
  </si>
  <si>
    <t>amitbhavsar85</t>
  </si>
  <si>
    <t>iragr18</t>
  </si>
  <si>
    <t>visep_</t>
  </si>
  <si>
    <t>rafaela_satler</t>
  </si>
  <si>
    <t>sep_d07</t>
  </si>
  <si>
    <t>fan_moebrian</t>
  </si>
  <si>
    <t>sepmari_</t>
  </si>
  <si>
    <t>captacapulco</t>
  </si>
  <si>
    <t>francosartoris</t>
  </si>
  <si>
    <t>adrianamayerlyn</t>
  </si>
  <si>
    <t>innriched</t>
  </si>
  <si>
    <t>chasingnews</t>
  </si>
  <si>
    <t>lanagfreire</t>
  </si>
  <si>
    <t>cristiankreling</t>
  </si>
  <si>
    <t>natures_enzymes</t>
  </si>
  <si>
    <t>call_joker</t>
  </si>
  <si>
    <t>bodyofreggie</t>
  </si>
  <si>
    <t>adrianamontesp</t>
  </si>
  <si>
    <t>_luizfernando09</t>
  </si>
  <si>
    <t>chriskdoc</t>
  </si>
  <si>
    <t>vinidelmonego</t>
  </si>
  <si>
    <t>rosecolored808</t>
  </si>
  <si>
    <t>guntaraandre</t>
  </si>
  <si>
    <t>madc992</t>
  </si>
  <si>
    <t>mengooool</t>
  </si>
  <si>
    <t>galoomaiordemg</t>
  </si>
  <si>
    <t>mandscec</t>
  </si>
  <si>
    <t>mateusgriffo</t>
  </si>
  <si>
    <t>jchable09</t>
  </si>
  <si>
    <t>betokpto</t>
  </si>
  <si>
    <t>stylewesley76</t>
  </si>
  <si>
    <t>eleconomistanet</t>
  </si>
  <si>
    <t>doisbita</t>
  </si>
  <si>
    <t>jbisteka</t>
  </si>
  <si>
    <t>mitchanderson97</t>
  </si>
  <si>
    <t>brittcolacicco</t>
  </si>
  <si>
    <t>diannadtgcats</t>
  </si>
  <si>
    <t>russ_ftw</t>
  </si>
  <si>
    <t>jballesteroq</t>
  </si>
  <si>
    <t>dlbaquero</t>
  </si>
  <si>
    <t>ovictorneves</t>
  </si>
  <si>
    <t>letticiafs</t>
  </si>
  <si>
    <t>stybnk</t>
  </si>
  <si>
    <t>musicadesanluis</t>
  </si>
  <si>
    <t>nerylasco</t>
  </si>
  <si>
    <t>pedrobazmolero</t>
  </si>
  <si>
    <t>norestedigital</t>
  </si>
  <si>
    <t>pedroettien</t>
  </si>
  <si>
    <t>publichealthrr</t>
  </si>
  <si>
    <t>alexomari1</t>
  </si>
  <si>
    <t>viniciuslbn12</t>
  </si>
  <si>
    <t>gadiioli</t>
  </si>
  <si>
    <t>paulaabianca</t>
  </si>
  <si>
    <t>daniloffilho</t>
  </si>
  <si>
    <t>nz_traveller</t>
  </si>
  <si>
    <t>yourtraveltips</t>
  </si>
  <si>
    <t>beeasy1028</t>
  </si>
  <si>
    <t>minerinhomancha</t>
  </si>
  <si>
    <t>templardaf</t>
  </si>
  <si>
    <t>voidsz</t>
  </si>
  <si>
    <t>timesofnews</t>
  </si>
  <si>
    <t>uelarii</t>
  </si>
  <si>
    <t>malima0308</t>
  </si>
  <si>
    <t>dr_fernando_ang</t>
  </si>
  <si>
    <t>ahmedsa66767619</t>
  </si>
  <si>
    <t>mhandarova</t>
  </si>
  <si>
    <t>yhanachilalu</t>
  </si>
  <si>
    <t>amaliayezzie</t>
  </si>
  <si>
    <t>crfdiego</t>
  </si>
  <si>
    <t>bitchtin</t>
  </si>
  <si>
    <t>lynncomerford</t>
  </si>
  <si>
    <t>medicusmeo</t>
  </si>
  <si>
    <t>misskarrusel</t>
  </si>
  <si>
    <t>bbfcreativeent</t>
  </si>
  <si>
    <t>costa_andrine</t>
  </si>
  <si>
    <t>isasarttori</t>
  </si>
  <si>
    <t>aninhamts_</t>
  </si>
  <si>
    <t>realtruthkings</t>
  </si>
  <si>
    <t>fariasmiw</t>
  </si>
  <si>
    <t>guheb</t>
  </si>
  <si>
    <t>lucax_dsp</t>
  </si>
  <si>
    <t>bruna_ev</t>
  </si>
  <si>
    <t>rosemarythought</t>
  </si>
  <si>
    <t>iamleila</t>
  </si>
  <si>
    <t>gaabi87</t>
  </si>
  <si>
    <t>isamamede</t>
  </si>
  <si>
    <t>crissy2fab</t>
  </si>
  <si>
    <t>palomaasilv</t>
  </si>
  <si>
    <t>laysapleite</t>
  </si>
  <si>
    <t>willon_barbosa</t>
  </si>
  <si>
    <t>leticiareiiz</t>
  </si>
  <si>
    <t>rontheimpaler</t>
  </si>
  <si>
    <t>dl_oliveira2</t>
  </si>
  <si>
    <t>oppathay</t>
  </si>
  <si>
    <t>camelossaura</t>
  </si>
  <si>
    <t>edunfl</t>
  </si>
  <si>
    <t>zzfcpt</t>
  </si>
  <si>
    <t>cjuniormacarrao</t>
  </si>
  <si>
    <t>yam0761</t>
  </si>
  <si>
    <t>travelnewsdeals</t>
  </si>
  <si>
    <t>piuranews</t>
  </si>
  <si>
    <t>nytsports</t>
  </si>
  <si>
    <t>ibrahimmoizooss</t>
  </si>
  <si>
    <t>literateliberal</t>
  </si>
  <si>
    <t>thereddestrose</t>
  </si>
  <si>
    <t>shashikatukoori</t>
  </si>
  <si>
    <t>cb717</t>
  </si>
  <si>
    <t>alertsandnews</t>
  </si>
  <si>
    <t>bbealima</t>
  </si>
  <si>
    <t>_pietromo</t>
  </si>
  <si>
    <t>matiasgil21</t>
  </si>
  <si>
    <t>zzfcet</t>
  </si>
  <si>
    <t>kmkubo</t>
  </si>
  <si>
    <t>pepeaguilarperu</t>
  </si>
  <si>
    <t>ltavarex</t>
  </si>
  <si>
    <t>_rajg3</t>
  </si>
  <si>
    <t>phil200269</t>
  </si>
  <si>
    <t>zrevengeehg</t>
  </si>
  <si>
    <t>lys_ja</t>
  </si>
  <si>
    <t>carolineepaivaa</t>
  </si>
  <si>
    <t>polisciundone</t>
  </si>
  <si>
    <t>sheipet912</t>
  </si>
  <si>
    <t>jbonz</t>
  </si>
  <si>
    <t>fortune500ufo</t>
  </si>
  <si>
    <t>charlessimmins</t>
  </si>
  <si>
    <t>noormter</t>
  </si>
  <si>
    <t>_itsigr</t>
  </si>
  <si>
    <t>aliceparkny</t>
  </si>
  <si>
    <t>araaujo_m</t>
  </si>
  <si>
    <t>heatherjacobus</t>
  </si>
  <si>
    <t>jbarnetttxfnp</t>
  </si>
  <si>
    <t>q13fox</t>
  </si>
  <si>
    <t>solitairystorm</t>
  </si>
  <si>
    <t>mengao2016</t>
  </si>
  <si>
    <t>fernandespedro7</t>
  </si>
  <si>
    <t>camusboury</t>
  </si>
  <si>
    <t>nessagsa</t>
  </si>
  <si>
    <t>rayellen_c</t>
  </si>
  <si>
    <t>_larissaalara</t>
  </si>
  <si>
    <t>curiousvibe</t>
  </si>
  <si>
    <t>beautycrib_tv</t>
  </si>
  <si>
    <t>pepegarcitapia</t>
  </si>
  <si>
    <t>randallgeoffrey</t>
  </si>
  <si>
    <t>josemelll</t>
  </si>
  <si>
    <t>maurenz_</t>
  </si>
  <si>
    <t>lelezaumm</t>
  </si>
  <si>
    <t>isagiordane</t>
  </si>
  <si>
    <t>annac_guedes</t>
  </si>
  <si>
    <t>guidias_501</t>
  </si>
  <si>
    <t>paugasolshare</t>
  </si>
  <si>
    <t>koichivko</t>
  </si>
  <si>
    <t>_maah_zika</t>
  </si>
  <si>
    <t>songoftreasure</t>
  </si>
  <si>
    <t>melisayollin</t>
  </si>
  <si>
    <t>luke_holman57</t>
  </si>
  <si>
    <t>visitilak</t>
  </si>
  <si>
    <t>curarseensalud</t>
  </si>
  <si>
    <t>deborisslc</t>
  </si>
  <si>
    <t>cycs_</t>
  </si>
  <si>
    <t>lourdesosiris12</t>
  </si>
  <si>
    <t>symbionticism</t>
  </si>
  <si>
    <t>bloodyastaroth</t>
  </si>
  <si>
    <t>celondonoz</t>
  </si>
  <si>
    <t>nanisbarcel</t>
  </si>
  <si>
    <t>yuuji_k1</t>
  </si>
  <si>
    <t>daralieb</t>
  </si>
  <si>
    <t>therealrhb</t>
  </si>
  <si>
    <t>jlboul</t>
  </si>
  <si>
    <t>pete_geller</t>
  </si>
  <si>
    <t>kentneilparrot</t>
  </si>
  <si>
    <t>teusinpqp</t>
  </si>
  <si>
    <t>healthiswealth_</t>
  </si>
  <si>
    <t>quickdonald8724</t>
  </si>
  <si>
    <t>wjhl11</t>
  </si>
  <si>
    <t>mgcommunityfeed</t>
  </si>
  <si>
    <t>seceducacionjal</t>
  </si>
  <si>
    <t>from__spain</t>
  </si>
  <si>
    <t>whatsupspain</t>
  </si>
  <si>
    <t>lanceingthing</t>
  </si>
  <si>
    <t>riwired</t>
  </si>
  <si>
    <t>moorerock80</t>
  </si>
  <si>
    <t>paulossouto</t>
  </si>
  <si>
    <t>freeitas_igor</t>
  </si>
  <si>
    <t>malupbettinelli</t>
  </si>
  <si>
    <t>mmaria03146111</t>
  </si>
  <si>
    <t>katymygurl</t>
  </si>
  <si>
    <t>sarahpezzii</t>
  </si>
  <si>
    <t>vince_bugge</t>
  </si>
  <si>
    <t>jaureusx</t>
  </si>
  <si>
    <t>vinodgoswami21</t>
  </si>
  <si>
    <t>torresgamma</t>
  </si>
  <si>
    <t>manila_bulletin</t>
  </si>
  <si>
    <t>cjmragasa</t>
  </si>
  <si>
    <t>lfdarosa</t>
  </si>
  <si>
    <t>leticiaevelin_</t>
  </si>
  <si>
    <t>moniquerafaell6</t>
  </si>
  <si>
    <t>serchylamm</t>
  </si>
  <si>
    <t>sso_goboax</t>
  </si>
  <si>
    <t>theflaviviruses</t>
  </si>
  <si>
    <t>crgldirhru</t>
  </si>
  <si>
    <t>el_imparcialtab</t>
  </si>
  <si>
    <t>rabbimattr</t>
  </si>
  <si>
    <t>carrasquelpaola</t>
  </si>
  <si>
    <t>jack_a_bobo</t>
  </si>
  <si>
    <t>lenrique64</t>
  </si>
  <si>
    <t>djriveraros</t>
  </si>
  <si>
    <t>7harip</t>
  </si>
  <si>
    <t>wanderlustmag</t>
  </si>
  <si>
    <t>yahooindia</t>
  </si>
  <si>
    <t>miguelcgdl</t>
  </si>
  <si>
    <t>joao_buscarini</t>
  </si>
  <si>
    <t>10d83b4a8f624d9</t>
  </si>
  <si>
    <t>radyo5tweets</t>
  </si>
  <si>
    <t>_thlisboa027</t>
  </si>
  <si>
    <t>stefane_calado</t>
  </si>
  <si>
    <t>tabaumbaum</t>
  </si>
  <si>
    <t>thebabypuuh</t>
  </si>
  <si>
    <t>danroy1002</t>
  </si>
  <si>
    <t>varimathas</t>
  </si>
  <si>
    <t>wikipolitisi</t>
  </si>
  <si>
    <t>randallassoc</t>
  </si>
  <si>
    <t>dandolaliga</t>
  </si>
  <si>
    <t>eaeprince</t>
  </si>
  <si>
    <t>marcosblog</t>
  </si>
  <si>
    <t>reinierg25</t>
  </si>
  <si>
    <t>antonellakayy</t>
  </si>
  <si>
    <t>goroundtown</t>
  </si>
  <si>
    <t>dennis_pearson</t>
  </si>
  <si>
    <t>sls1103</t>
  </si>
  <si>
    <t>fabia_alvs</t>
  </si>
  <si>
    <t>lannabananarey</t>
  </si>
  <si>
    <t>yahoonoticiasar</t>
  </si>
  <si>
    <t>vemonicca</t>
  </si>
  <si>
    <t>kathleeniannone</t>
  </si>
  <si>
    <t>bringstolight</t>
  </si>
  <si>
    <t>amandahenao4</t>
  </si>
  <si>
    <t>houstonwelder</t>
  </si>
  <si>
    <t>brownielovebear</t>
  </si>
  <si>
    <t>viniciusvoigt_</t>
  </si>
  <si>
    <t>docbeerio</t>
  </si>
  <si>
    <t>hectorperez2269</t>
  </si>
  <si>
    <t>ussanantonionot</t>
  </si>
  <si>
    <t>jyeh29</t>
  </si>
  <si>
    <t>marcohediz</t>
  </si>
  <si>
    <t>diamondjose15_j</t>
  </si>
  <si>
    <t>nomorelobbiest</t>
  </si>
  <si>
    <t>nay_spinola</t>
  </si>
  <si>
    <t>boletin360</t>
  </si>
  <si>
    <t>giezirubio</t>
  </si>
  <si>
    <t>anavanriel</t>
  </si>
  <si>
    <t>erick12k</t>
  </si>
  <si>
    <t>azsrock</t>
  </si>
  <si>
    <t>quaresmaleo99</t>
  </si>
  <si>
    <t>svagdis</t>
  </si>
  <si>
    <t>andre_fadanni</t>
  </si>
  <si>
    <t>carlosalex77</t>
  </si>
  <si>
    <t>dgoliv</t>
  </si>
  <si>
    <t>bakedsfangirl</t>
  </si>
  <si>
    <t>killsdrug</t>
  </si>
  <si>
    <t>putzzstelinha</t>
  </si>
  <si>
    <t>sajenknight</t>
  </si>
  <si>
    <t>itgsalud</t>
  </si>
  <si>
    <t>zika_amr</t>
  </si>
  <si>
    <t>positiveid_corp</t>
  </si>
  <si>
    <t>rodogeca</t>
  </si>
  <si>
    <t>mysa</t>
  </si>
  <si>
    <t>mikeog_</t>
  </si>
  <si>
    <t>jeyson_lodi</t>
  </si>
  <si>
    <t>samuelzacariasx</t>
  </si>
  <si>
    <t>d1sposable_</t>
  </si>
  <si>
    <t>rthur013</t>
  </si>
  <si>
    <t>wellsantoos_</t>
  </si>
  <si>
    <t>harvardgh</t>
  </si>
  <si>
    <t>wired</t>
  </si>
  <si>
    <t>alexvespi</t>
  </si>
  <si>
    <t>presidentaoun</t>
  </si>
  <si>
    <t>asher_rosinger</t>
  </si>
  <si>
    <t>reuters</t>
  </si>
  <si>
    <t>pizzaismylife7</t>
  </si>
  <si>
    <t>damassacianfc</t>
  </si>
  <si>
    <t>lucianaginemez</t>
  </si>
  <si>
    <t>corpgov</t>
  </si>
  <si>
    <t>theranos</t>
  </si>
  <si>
    <t>medela_sa</t>
  </si>
  <si>
    <t>jimcassidy48</t>
  </si>
  <si>
    <t>centralmosquito</t>
  </si>
  <si>
    <t>cubadebate</t>
  </si>
  <si>
    <t>prensacuba</t>
  </si>
  <si>
    <t>amprog</t>
  </si>
  <si>
    <t>sesena09</t>
  </si>
  <si>
    <t>un</t>
  </si>
  <si>
    <t>senatorisakson</t>
  </si>
  <si>
    <t>drleanawen</t>
  </si>
  <si>
    <t>cruzeiro</t>
  </si>
  <si>
    <t>ptxofficial</t>
  </si>
  <si>
    <t>jimparsoms</t>
  </si>
  <si>
    <t>joeyfuckingk</t>
  </si>
  <si>
    <t>gabrielly_braz</t>
  </si>
  <si>
    <t>luisa_carracci</t>
  </si>
  <si>
    <t>thefix</t>
  </si>
  <si>
    <t>sendo_beta</t>
  </si>
  <si>
    <t>petmd</t>
  </si>
  <si>
    <t>onubrasil</t>
  </si>
  <si>
    <t>honprogresa</t>
  </si>
  <si>
    <t>saludhn</t>
  </si>
  <si>
    <t>mashirafael</t>
  </si>
  <si>
    <t>margabga</t>
  </si>
  <si>
    <t>salud_ec</t>
  </si>
  <si>
    <t>eotaldotheusao</t>
  </si>
  <si>
    <t>scienmag</t>
  </si>
  <si>
    <t>reprogramar</t>
  </si>
  <si>
    <t>leithfadel</t>
  </si>
  <si>
    <t>thenc</t>
  </si>
  <si>
    <t>corybooker</t>
  </si>
  <si>
    <t>churrycristaldo</t>
  </si>
  <si>
    <t>thehill</t>
  </si>
  <si>
    <t>paikini</t>
  </si>
  <si>
    <t>antleredone</t>
  </si>
  <si>
    <t>narumita</t>
  </si>
  <si>
    <t>healthmap</t>
  </si>
  <si>
    <t>matroked</t>
  </si>
  <si>
    <t>brunofabil</t>
  </si>
  <si>
    <t>xdudaop</t>
  </si>
  <si>
    <t>mibarrioadentro</t>
  </si>
  <si>
    <t>cspanwj</t>
  </si>
  <si>
    <t>american_hero</t>
  </si>
  <si>
    <t>gabri0402</t>
  </si>
  <si>
    <t>kharrison20</t>
  </si>
  <si>
    <t>pedrosaa__</t>
  </si>
  <si>
    <t>natethespook158</t>
  </si>
  <si>
    <t>whyythepulse</t>
  </si>
  <si>
    <t>guiadoestudante</t>
  </si>
  <si>
    <t>usaswimming</t>
  </si>
  <si>
    <t>jlanzone</t>
  </si>
  <si>
    <t>cbsnlive</t>
  </si>
  <si>
    <t>profamirattaran</t>
  </si>
  <si>
    <t>pamelafalk</t>
  </si>
  <si>
    <t>acapulcogob</t>
  </si>
  <si>
    <t>chasingtamara</t>
  </si>
  <si>
    <t>mister_greis</t>
  </si>
  <si>
    <t>adrinila</t>
  </si>
  <si>
    <t>kael_foster</t>
  </si>
  <si>
    <t>oliverstrudwick</t>
  </si>
  <si>
    <t>oledobrasil</t>
  </si>
  <si>
    <t>honeyuck</t>
  </si>
  <si>
    <t>traceybynature</t>
  </si>
  <si>
    <t>medicofernandez</t>
  </si>
  <si>
    <t>eudesfernando_</t>
  </si>
  <si>
    <t>brendarouche</t>
  </si>
  <si>
    <t>_1madnesss</t>
  </si>
  <si>
    <t>olocobru</t>
  </si>
  <si>
    <t>senoritamcgiggz</t>
  </si>
  <si>
    <t>clarapaivasep</t>
  </si>
  <si>
    <t>washingtonpost</t>
  </si>
  <si>
    <t>ewalterstx</t>
  </si>
  <si>
    <t>acsifferlin</t>
  </si>
  <si>
    <t>anapaynetwh</t>
  </si>
  <si>
    <t>shaka_orin</t>
  </si>
  <si>
    <t>ke_taiane</t>
  </si>
  <si>
    <t>laurie_garrett</t>
  </si>
  <si>
    <t>weeklystandard</t>
  </si>
  <si>
    <t>giihconsolaro</t>
  </si>
  <si>
    <t>keljsgomes</t>
  </si>
  <si>
    <t>healthfunding</t>
  </si>
  <si>
    <t>granttanaka</t>
  </si>
  <si>
    <t>repmarkmeadows</t>
  </si>
  <si>
    <t>fullmeasurenews</t>
  </si>
  <si>
    <t>jschanzer</t>
  </si>
  <si>
    <t>cdc</t>
  </si>
  <si>
    <t>prensalatina_cu</t>
  </si>
  <si>
    <t>mmaucci</t>
  </si>
  <si>
    <t>joseesolis_</t>
  </si>
  <si>
    <t>guz_nelly</t>
  </si>
  <si>
    <t>intrexon</t>
  </si>
  <si>
    <t>oxitec</t>
  </si>
  <si>
    <t>_gateixeira</t>
  </si>
  <si>
    <t>webmd</t>
  </si>
  <si>
    <t>thejacobbowen</t>
  </si>
  <si>
    <t>agencia_sinc</t>
  </si>
  <si>
    <t>cspan</t>
  </si>
  <si>
    <t>dnc</t>
  </si>
  <si>
    <t>gop</t>
  </si>
  <si>
    <t>congressdotgov</t>
  </si>
  <si>
    <t>gabinetejal</t>
  </si>
  <si>
    <t>jaoshiro</t>
  </si>
  <si>
    <t>kevitooo_</t>
  </si>
  <si>
    <t>Insuficientes esfuerzos para combatir Zika, sigue creciendo: OMS e-Media News #CUU #CHIH  https://t.co/gqFuRKnYmN https://t.co/B09kw6uVVC</t>
  </si>
  <si>
    <t>@d1sposable_ que porra é essa mano HEUAHAUA zika saber disso que time ce torce juaum nem sei zika</t>
  </si>
  <si>
    <t>RT @rthur013: El ZIKA se trasmite por contacto Sexual...
Científico recomiendan no acostarse con "Mosquitas muertas" 😂😂😂😂
#FelizMartes</t>
  </si>
  <si>
    <t>RT @wellsantoos_: SAI ZIKA UFAAAA</t>
  </si>
  <si>
    <t>Zika is coming to Arkansas. The only question is when. https://t.co/NVs8PIMa48</t>
  </si>
  <si>
    <t>RT @HarvardGH: New study says identifying changes in environment can predict outbreaks of #zika and #ebola https://t.co/whv4R2ysSz https://…</t>
  </si>
  <si>
    <t>beware of zika</t>
  </si>
  <si>
    <t>Zika Infection Late In Pregnancy Carries Little Risk of Microcephaly https://t.co/nZ10zfh2BI</t>
  </si>
  <si>
    <t>RT @PresidentAoun: Network scientist @alexvespi tells @WIRED: the risk of spreading Zika from #Rio2016 will be “extremely small” https://t.…</t>
  </si>
  <si>
    <t>RT @asher_rosinger: If traveling to a place with Zika, read/listen to this NPR piece, but if you're pregnant or trying, don't go! https://t…</t>
  </si>
  <si>
    <t>No birth defects seen in babies exposed to Zika late in pregnancy: study https://t.co/sI0p5NhqWT via @Reuters</t>
  </si>
  <si>
    <t>@pizzaismylife7 ZIKA IS ON THE RISE</t>
  </si>
  <si>
    <t>RT @DamassaCIanFC: Damassa é fumaça, é uma raça, é uma praga, é o enxame é a zika, porra!</t>
  </si>
  <si>
    <t>RT @LucianaGinemez: Aquela materia da Globo dizendo que os videos.da kefera transmitem o zika virus e verdade ???????</t>
  </si>
  <si>
    <t>RT @LucianaGinemez: gente acho q peguei zika assistindo esse video da kefera</t>
  </si>
  <si>
    <t>#PauGasol considers freezing sperm over Zika fears at Rio Olympics https://t.co/gsMJOt1ihl https://t.co/zzedtkHO69</t>
  </si>
  <si>
    <t>Zika test is binary!!!! Not quantitative. Headline hunting again. Also new class action. How your BOD member ur attorney? @Theranos @corpgov</t>
  </si>
  <si>
    <t>só os zika da quebrada presenta tlggggg https://t.co/G3JrSm7Z6p</t>
  </si>
  <si>
    <t>RT @vivoplaynet: #Suiza OMS: Riesgo de transmisión de Zika es muy bajo https://t.co/05wqJ6uxef #NoticiasEnVIVO https://t.co/5Xu499RtlL</t>
  </si>
  <si>
    <t>Porra, já pode estrear fazendo gol... seria zika 😅</t>
  </si>
  <si>
    <t>RT @sircharles915: @_ifrahhassan @oonaroo at least I don't have Zika</t>
  </si>
  <si>
    <t>3rd-Trimester Zika Infection Poses Little Risk of Microcephaly: Study https://t.co/tXyrhtb40B</t>
  </si>
  <si>
    <t>Agora entendi. Por que não fico doente ou nem mesmo peguei Dengue, Zika ou Chikugunha toda vez que eu espirro na... https://t.co/RIA0sqdyV9</t>
  </si>
  <si>
    <t>Zika.- Cuba registra su 17º caso de zika importado en una trabajadora sanitaria recién llegada de Venezuela https://t.co/YjRQ8qbDFT</t>
  </si>
  <si>
    <t>Zika.- Cuba registra su 17º caso de zika importado en una trabajadora sanitaria recién llegada de Venezuela https://t.co/A21SwC9d0Q</t>
  </si>
  <si>
    <t>RT @blogdokter: The New England Journal of Medicine: Lebih dari 12ribu wanita hamil di Kolombia terinfeksi virus #Zika</t>
  </si>
  <si>
    <t>RT @RollingStone: Zika may have already infected 80,000 Americans in Puerto Rico. What if Miami’s next? https://t.co/5FIvCWZ194 https://t.c…</t>
  </si>
  <si>
    <t>Aaah vai tomar no cú Lucas lima toca a bola FDP, ta com a zika da seleçao crrrl ? Vsf entrou e só fez merda</t>
  </si>
  <si>
    <t>Nearly 12,000 Pregnant Women in Colombia Have Zika https://t.co/jzLKKgd2Am https://t.co/hwCJmdncLn</t>
  </si>
  <si>
    <t>#Summer #Tourism could spread Zika in parts of #Europe https://t.co/UtlIc6V2v4</t>
  </si>
  <si>
    <t>Europe needs to be prepared for Zika virus epidemic, experts say</t>
  </si>
  <si>
    <t>RT @Medela_SA: #WiseWednesday: Everything you need to know about Zika
https://t.co/zxBac7qLzv</t>
  </si>
  <si>
    <t>The New England Journal of Medicine: Lebih dari 12ribu wanita hamil di Kolombia terinfeksi virus #Zika</t>
  </si>
  <si>
    <t>RT @JimCassidy48: GOP fails to protect against Zika, fails to protect LGBT citizens, protects assault rifles. https://t.co/miPiRKhqvQ</t>
  </si>
  <si>
    <t>@npr: Zika Infection Late In Pregnancy Carries Little Risk of Microcephaly https://t.co/X0acL3clHq</t>
  </si>
  <si>
    <t>Colombia previously reported not a single case of Zika microcephaly among 3500 infected mothers, and now history... https://t.co/AaLlI95kAp</t>
  </si>
  <si>
    <t>MSNBC: Congress could be close to a Zika deal: https://t.co/NWbzKJ4ilV https://t.co/0wEU58QhpQ</t>
  </si>
  <si>
    <t>RT @CentralMosquito: #Mosquitoes are a vector for several diseases such as #WestNile and #Zika viruses, chikungunya, #dengue and malaria. h…</t>
  </si>
  <si>
    <t>Zika alejate de mi 󾌹󾰯: me siento Alergicaaa!!!</t>
  </si>
  <si>
    <t>RT @janimine: UN health agency: 3-4 million cases of Zika infection possible in the Americas over next year</t>
  </si>
  <si>
    <t>RT @prensacuba: #Cubadebate: Colaboradora cubana de salud es diagnosticada con Zika, caso 17 https://t.co/tssMuUACFe @cubadebate #Venezuela…</t>
  </si>
  <si>
    <t>RT @amprog: Without assistance from Congress, funding for Zika research will run out by the end of the summer: https://t.co/3vQyXSj7F0</t>
  </si>
  <si>
    <t>JO-2016/Zika: Pau Gasol compte congeler son sperme s'il se rend à Rio https://t.co/rggn4IhrEK #Sport https://t.co/4IevRrhojO</t>
  </si>
  <si>
    <t>Amanhã vou sair com uma pessoa mttttt linda, mtttt dhr e mtttttt zika❤️ Ah, e com a @SeSena09 tbm..😴</t>
  </si>
  <si>
    <t>@Refugees @UN @Olympics @Rio2016_en You get a Zika, You get a Zika, and YOU GET A #ZIKA!!! https://t.co/8985gLBbVe</t>
  </si>
  <si>
    <t>RT @DrLeanaWen: Zika is a health emergency, and we shouldn't make it a partisan issue. @SenatorIsakson #BetterTogetherHealth https://t.co/x…</t>
  </si>
  <si>
    <t>Boca queimada do frio é zika né</t>
  </si>
  <si>
    <t>como caio disse, ta tendo alguma macumba forte p mim, alem da perna quebrada vem a suspeita de zika, cool</t>
  </si>
  <si>
    <t>@Cruzeiro so how do you do it without sex in #Brasil since you don't want monster zika babies</t>
  </si>
  <si>
    <t>@jimparsoms @PTXofficial I'm talking about zika</t>
  </si>
  <si>
    <t>@Joeyfuckingk bringing the zika virus</t>
  </si>
  <si>
    <t>Vocês colando G4 no nome só dá zika</t>
  </si>
  <si>
    <t>RT @httplivia_: Vocês colando G4 no nome só dá zika</t>
  </si>
  <si>
    <t>Via @NPR: Zika Infection Late In Pregnancy Carries Little Risk of Microcephaly https://t.co/qfMuwQT8EP</t>
  </si>
  <si>
    <t>@luisa_carracci @gabrielly_braz vc jogando zika pro meu time</t>
  </si>
  <si>
    <t>Mi novia tiene el virus del Zika, pobrecita me empezaba a caer bien.</t>
  </si>
  <si>
    <t>RT @GlobalBioD: Researcher Accidentally Infects Self with #Zika | The Scientist  https://t.co/RK5L5KELe3 https://t.co/6GcCkPx0D2</t>
  </si>
  <si>
    <t>@TheFix We just got into mosquito season here and I have a pretty bad headache. Zika? #tk</t>
  </si>
  <si>
    <t>@AnaBe00 zika teu cu me respeita patifaria</t>
  </si>
  <si>
    <t>@steehleiite sábado não dá zika</t>
  </si>
  <si>
    <t>@steehleiite NÃO ZIKA</t>
  </si>
  <si>
    <t>INSECTS! TAMUSA "Mosquito Patrol" tracking Zika capable insects - WOAI https://t.co/hR0dgw0yeu</t>
  </si>
  <si>
    <t>RT @sendo_beta: —Mamá tengo zika
—No hija, tu estás sana
—Si tengo, vamos al doctor a que me revise https://t.co/rpoS9DGhZ3</t>
  </si>
  <si>
    <t>¿Qué animal transmitirá el próximo zika o el nuevo ébola? ► https://t.co/9YazjXphMt https://t.co/kU1oUxwbmw</t>
  </si>
  <si>
    <t>RT @Halt_Zika: Study finds Zika virus can be transmitted through oral sex https://t.co/5LPcSTJU95</t>
  </si>
  <si>
    <t>Ta muito zika os video</t>
  </si>
  <si>
    <t>Zika Virus – What We Know and What We Don’t
https://t.co/XBkAIprf93 via @petMD
#wellnesswednesday https://t.co/VyAqTUWUJv</t>
  </si>
  <si>
    <t>Zika funds cannot be added to deficit, GOP says - The Washington Times https://t.co/aNAGw4LpDy</t>
  </si>
  <si>
    <t>Zika Concerns Fuel Spike in Bug Spray Sales https://t.co/Np5tbxwWwC via @todayshow</t>
  </si>
  <si>
    <t>Juntos prevenimos el Zika. Infórmate. https://t.co/T6xnk3VdkF</t>
  </si>
  <si>
    <t>Damassa é fumaça, é uma raça, é uma praga,
É o enxame é a zika, porra!</t>
  </si>
  <si>
    <t>Rafael Nadal downplays Zika virus threat ahead of Rio Open... https://t.co/o2wcUqKNsS #rafaelnadal</t>
  </si>
  <si>
    <t>Dos años después y me da el zika virus https://t.co/SefeJe8kiK</t>
  </si>
  <si>
    <t>Wallace levou a zika pra lá https://t.co/2GPlcdZfs1</t>
  </si>
  <si>
    <t>Cara eu to numa zika que so por Deus</t>
  </si>
  <si>
    <t>RT @revistavoto: #Rio2016:Risco de propagação internacional do vírus #zika é muito baixo, diz OMS https://t.co/p3MiQAnVaD @ONUBrasil https:…</t>
  </si>
  <si>
    <t>RT @HonProgresa: #EmergenciaZikaHn .@saludhn Organizan una campaña de fumigación contra el zancudo transmisor del zika, en #Choluteca, sur…</t>
  </si>
  <si>
    <t>RT @saludhn: Estos son algunos tipos de criaderos del Aedes aegypti. Si ves uno, ¡destrúyelo!. No seas cómplice del #zika. https://t.co/cTz…</t>
  </si>
  <si>
    <t>RT @saludhn: El llamado es a la población para continuar activos en la lucha contra el #zika. ¡Destruyamos los criaderos ya! https://t.co/M…</t>
  </si>
  <si>
    <t>RT @saludhn: La @RegionMetroDC continúa interviniendo viviendas en diversos puntos del país para controlar la incidencia de zika https://t.…</t>
  </si>
  <si>
    <t>Zika en embarazo avanzado no generó defectos congénitos
https://t.co/2u7MN8QynX</t>
  </si>
  <si>
    <t>Zika en embarazo avanzado no generó defectos congénitos
https://t.co/TcLEgnyWF2</t>
  </si>
  <si>
    <t>RT @YahooMXNoticias: Zika en embarazo avanzado no generó defectos congénitos
https://t.co/TcLEgnyWF2</t>
  </si>
  <si>
    <t>Republican negotiators promise quick end to Zika talks: BY ANDREW TAYLOR WASHINGTON (AP) — Republicans in control… https://t.co/0lst3Zb6yX</t>
  </si>
  <si>
    <t>Via @NPR: Zika Infection Late In Pregnancy Carries Little Risk of Microcephaly https://t.co/ALfOcIsz9c</t>
  </si>
  <si>
    <t>@Salud_Ec @margabga @MashiRafael   gente denuncia q el MSP no registra los casos de zika para ocultar la gravedad y q los test tardan meses</t>
  </si>
  <si>
    <t>Damassa é fumaça, é uma raça, é uma praga, é o enxame é a zika, porra</t>
  </si>
  <si>
    <t>Lo menos grave que me puede pasar es que tipo me de Zika en la comisión y aún así no dejo de amar ni siquiera un 1% lo que amo mi trabajo.</t>
  </si>
  <si>
    <t>Venezuela tiene actualmente más de 500.000 casos de #Zika | Por: @linternista https://t.co/gkNTEvczCb https://t.co/OVIt91PnyB</t>
  </si>
  <si>
    <t>Venezuela tiene actualmente más de 500.000 casos de #Zika | Por: @linternista https://t.co/ze8E2IeJmB https://t.co/APiQqTz3Tj</t>
  </si>
  <si>
    <t>RT @rigotordoc: Venezuela tiene actualmente más de 500.000 casos de #Zika | Por: @linternista https://t.co/gkNTEvczCb https://t.co/OVIt91Pn…</t>
  </si>
  <si>
    <t>Retweeted Dr Rigoberto Marcano (@rigotordoc):
Venezuela tiene actualmente más de 500.000 casos de #Zika | Por:... https://t.co/9145SLIuQn</t>
  </si>
  <si>
    <t>@eotaldotheusao n elogia senão zika kkkkkk</t>
  </si>
  <si>
    <t>Velho, que dor de cabeça😥😌</t>
  </si>
  <si>
    <t>que zika do caralho velho.. porq eu não salvei essa bosta no pen drive? 😭😭</t>
  </si>
  <si>
    <t>Depois de duas derrotas seguidas, ENFIM UMA VITÓRIA PARA ESPANTAR A ZIKA</t>
  </si>
  <si>
    <t>Esses mlk é Zika virus</t>
  </si>
  <si>
    <t>https://t.co/UZYLDoWZ3n</t>
  </si>
  <si>
    <t>Zika in Puerto Rico. https://t.co/KnmMpes9zY</t>
  </si>
  <si>
    <t>An Olympic Coach Deals With #Zika by Freezing His Sperm, via @nytimes https://t.co/vWxaVWhnTx</t>
  </si>
  <si>
    <t>Nuevo caso en #Cuba de #zika importado en una trabajadora sanitaria llegada de #Venezuela https://t.co/cL2NoLFqlJ https://t.co/GBpp87zykz</t>
  </si>
  <si>
    <t>Republican negotiators promise quick end to Zika talks - https://t.co/h5rasr0XbV</t>
  </si>
  <si>
    <t>A bichona é zika</t>
  </si>
  <si>
    <t>Although I agree with @NEJM's newly released #zika review suggesting causality, the evidence to support seems rushed and insubstantial</t>
  </si>
  <si>
    <t>RT @scienmag: Researchers map mosquitoes that transmit Zika and Dengue by county https://t.co/Fp92mpCR0T https://t.co/uONC3819FT</t>
  </si>
  <si>
    <t>Ministro de Salud anuncia ampliación de emergencia sanitaria por dengue y Zika #757Live RPP Noticias https://t.co/rV8JrjXq16</t>
  </si>
  <si>
    <t>Republican negotiators promise quick end to Zika talks - https://t.co/z483u1odUB</t>
  </si>
  <si>
    <t>que a zika dubgod tenha saido</t>
  </si>
  <si>
    <t>Zika Infection Late In Pregnancy Carries Little Risk of Microcephaly https://t.co/mlzRdpYOdp</t>
  </si>
  <si>
    <t>mc caveirinha - zika virus....bah</t>
  </si>
  <si>
    <t>Republican negotiators promise quick end to Zika talks - https://t.co/4O4b118P0Y</t>
  </si>
  <si>
    <t>@reprogramar mlk eh zika memo manda abraç p ele</t>
  </si>
  <si>
    <t>Zika: The Epidemic At America's Door https://t.co/nlxKHnAVKR via @Digg</t>
  </si>
  <si>
    <t>Republican negotiators promise quick end to Zika talks - https://t.co/G15KGmtQxX</t>
  </si>
  <si>
    <t>RT @DrFriedenCDC: Men who live in or have traveled to an area w. #Zika, learn more about preventing Zika: https://t.co/NsaBI2Njvc https://t…</t>
  </si>
  <si>
    <t>Republican negotiators promise quick end to Zika talks - https://t.co/5HvzymgSQ1</t>
  </si>
  <si>
    <t>Republican negotiators promise quick end to Zika talks - https://t.co/baECPNmhfA</t>
  </si>
  <si>
    <t>RT @TIMEHealth: Nearly 12,000 pregnant women in Colombia have Zika https://t.co/VfOPwQkCWy</t>
  </si>
  <si>
    <t>Republican negotiators promise quick end to Zika talks - https://t.co/l5uUoKGnT1</t>
  </si>
  <si>
    <t>Republican negotiators promise quick end to Zika talks - https://t.co/m4OoBI0P7X</t>
  </si>
  <si>
    <t>https://t.co/JqQrgjbp2Y</t>
  </si>
  <si>
    <t>https://t.co/6ufDHSB976</t>
  </si>
  <si>
    <t>https://t.co/JG5nWnZLfn</t>
  </si>
  <si>
    <t>Republican negotiators promise quick end to Zika talks - https://t.co/JLa3dJYsAY</t>
  </si>
  <si>
    <t>Zika infections late in pregnancy led to no defects in study https://t.co/iGy6iLAK1K</t>
  </si>
  <si>
    <t>RT @leithfadel: Assad is responsible:
-Joan Rivers' botched plastic surgery death
-Zika virus
-Zayn leaving One Direction
-Lamar Odom's Vi…</t>
  </si>
  <si>
    <t>Did you know that Zika Virus can be transmitted sexually? https://t.co/Sc8Vq1i6md New from @TheNC Survey conducted by @ssrs_solutions #data</t>
  </si>
  <si>
    <t>Authorities Scour E. Java Village for Zika After Indonesian Diagnosed in Taiwan https://t.co/UZRYHGGT3q</t>
  </si>
  <si>
    <t>Just don't come back with the zika virus https://t.co/8UsUDR69U2</t>
  </si>
  <si>
    <t>#Rio2016:Risco de propagação internacional do vírus #zika é muito baixo, diz OMS https://t.co/p3MiQAnVaD @ONUBrasil https://t.co/wiUcFjZhEC</t>
  </si>
  <si>
    <t>RT @statnews: Zika infection can damage fetuses even if pregnant women show no symptoms https://t.co/tf1gmjPvxs https://t.co/uYEeiVl5EG</t>
  </si>
  <si>
    <t>Mosquitoes got the Zika virus from me</t>
  </si>
  <si>
    <t>Zika en embarazo avanzado no generó defectos congénitos
https://t.co/RafJirljYy</t>
  </si>
  <si>
    <t>essa música é zika</t>
  </si>
  <si>
    <t>RT @thi_mills: Slc mano, essa fita de gostar é zika, vai dar certo nunca</t>
  </si>
  <si>
    <t>Por vezes olhos vermelhos fez minha velha chorar ! ♫</t>
  </si>
  <si>
    <t>@CoryBooker If this sort of epidemic was an actual disease SOMETHING would be done. If that many people died from Zika..SOMETHING w be done</t>
  </si>
  <si>
    <t>Activa Tamaulipas fase intensiva para control del dengue, Zika y Chikunguya https://t.co/VEfBzY7L7Z https://t.co/VBIYuN93zU</t>
  </si>
  <si>
    <t>Chegou o #AjudaNoix zika dos segundo tempo</t>
  </si>
  <si>
    <t>Vai entra o monstro 
O zika
O mito 
O caralhudu @churrycristaldo 💚</t>
  </si>
  <si>
    <t>I seriously think I have Zika 😷😷😷</t>
  </si>
  <si>
    <t>Two of my coworker's got Zika, one this week and one last week. I will not !</t>
  </si>
  <si>
    <t>No birth defects seen in babies exposed to Zika late in pregnancy: study https://t.co/8x6BBJOTCS #parenting</t>
  </si>
  <si>
    <t>RT @medicusmeo: ¿Qué es el zika? https://t.co/mqntU99h7y https://t.co/rs7DsqvY41</t>
  </si>
  <si>
    <t>@paikini @thehill hahaha totally. i think i'd vote for the zika virus over Cruz. that guy sucks, seriously.</t>
  </si>
  <si>
    <t>Women infected with Zika virus late in pregnancies had babies with no apparent birth defects https://t.co/YrnUZfLPjC</t>
  </si>
  <si>
    <t>Tudo no tempo de Deus 👐🙏</t>
  </si>
  <si>
    <t>Que viagem esse programa do ratinho</t>
  </si>
  <si>
    <t>I liked a @YouTube video https://t.co/isFUKSdAhx 1k nois é zika memo</t>
  </si>
  <si>
    <t>ZIKA DO BAGUI</t>
  </si>
  <si>
    <t>RT @Reuters_Health: No birth defects seen in babies exposed to Zika late in pregnancy: study https://t.co/cpPWpAS7I2</t>
  </si>
  <si>
    <t>@AntleredOne you now have Zika!!</t>
  </si>
  <si>
    <t>RT @LiterateLiberal: The GOP’s War on Abortion May Have Cleared the Way for a Zika Disaster https://t.co/pGFr0XSVFv</t>
  </si>
  <si>
    <t>Listos los protocolos de la OPS para atender a mujeres embarazadas que tienen zika
https://t.co/ef8s9rWV5k https://t.co/uCuhdm1DrU</t>
  </si>
  <si>
    <t>Spain’s @paugasol considers freezing sperm over #Zika fears at Rio #Olympics https://t.co/o6SocAsCM0 https://t.co/3lsO79QtiB</t>
  </si>
  <si>
    <t>While focus is on #Zika, don’t forget #syphilis. Youth are hardest hit + many #STDs are asymptomatic https://t.co/ya0zJLZC0r</t>
  </si>
  <si>
    <t>RT @narumita: 重要なのは感染の時期
 RT @CIDRAP Colombia #Zika study: No birth defects in late pregnancy infections https://t.co/kWRbeuul61 https://t.…</t>
  </si>
  <si>
    <t>RT @maiamajumder: Blog post on digital disease detection (via @HealthMap) &amp;amp; #Zika in #Colombia is now live at: https://t.co/r4smG9Eqxb http…</t>
  </si>
  <si>
    <t>RT @matroked: It makes you wonder if Zika was deliberately manufactured in a lab doesn't it It will be good for someones business https://t…</t>
  </si>
  <si>
    <t>RT @BrunoFabil: -trabalha onde?
-combate contra a dengue
-que zika</t>
  </si>
  <si>
    <t>@xdudaop olha, se for o Zika...... tás fdda</t>
  </si>
  <si>
    <t>"The Weekly Health Quiz: Potatoes, a Penis Transplant and Zika in Europe" by TOBY BILANOW via NYT Health https://t.co/L9RdeFX4QJ #health</t>
  </si>
  <si>
    <t>Conoce las medidas preventivas para afrontar el #Zika #Cuernavaca #Morelos https://t.co/ScKpvYG9cV #Tepoztlan</t>
  </si>
  <si>
    <t>RT @MiBarrioAdentro: Si presentas síntomas de Zika, Dengue o Chikungunya, acude a tu médico #NoTeAutomediques https://t.co/YZGFzCyqyC</t>
  </si>
  <si>
    <t>You missed whole article. He pointed out how &amp;amp; why Carson's science is solid, an noted #DDT won't work on #Zika. @American_hero @cspanwj .</t>
  </si>
  <si>
    <t>tendeu zika.. https://t.co/RpX6YhtRpa</t>
  </si>
  <si>
    <t>I liked a @YouTube video https://t.co/H4V4g5NWmt 1k nois é zika memo</t>
  </si>
  <si>
    <t>Medical leaders at San Antonio symposium say the Zika virus could be transmitted in Texas as early as this summer https://t.co/uSLsjqDMWe</t>
  </si>
  <si>
    <t>@_JuniorPacheco boy né, eu ia na Zika mesmo , pwiwiw</t>
  </si>
  <si>
    <t>RT @_brunokawan: @_JuniorPacheco boy né, eu ia na Zika mesmo , pwiwiw</t>
  </si>
  <si>
    <t>RT @KEYTNC3Vicky: There is no cure for Zika, but @DirectRelief is working to prevent it from spreading.  https://t.co/9YlCkbQSNv</t>
  </si>
  <si>
    <t>WHO: Olympic Crowds Won't Increase Risk of Spreading Zika.. Related Articles: https://t.co/aJeSUDtn7u</t>
  </si>
  <si>
    <t>How To Protect Yourself In Basking Ridge From Mosquitos Carrying West... https://t.co/O7uXDKk7Rk</t>
  </si>
  <si>
    <t>Ê Thiago Martins, tá zika hj..</t>
  </si>
  <si>
    <t>¿Están cultivando larvas de Zika? https://t.co/lNR7pcA5fX</t>
  </si>
  <si>
    <t>Don't let the makers of DEET scare you into thinking DEET is the only thing for Zika mosquito.  Don't be fooled.  Go Essential oils!</t>
  </si>
  <si>
    <t>Zika Infection Late In Pregnancy Carries Little Risk of Microcephaly https://t.co/5g3ZtvhxEn</t>
  </si>
  <si>
    <t>Gostei de um vídeo @YouTube de @gabri0402 https://t.co/ouGXuGkuIs Intro Nizder (Torneio) looks zika do pantano</t>
  </si>
  <si>
    <t>Plantel do Cruzeiro é mediano, com 6 SEIS MEIA DÚZIA 6 SEEEEIS desfalques ainda. Zika chegou no ano passado e não quer ir embora</t>
  </si>
  <si>
    <t>Muita zika pra uma pessoa só</t>
  </si>
  <si>
    <t>RT @kharrison20: W.H.O. Says Olympics Should Go Ahead in Brazil Despite Zika Virus https://t.co/q3cc7Rr3XX</t>
  </si>
  <si>
    <t>RT @difjalisco: El mosco transmisor del Dengue, Zika y Chikungunya es el mismo, los síntomas son diferentes. #TodosSomosBrigadistas https:/…</t>
  </si>
  <si>
    <t>I slept 4 hours today and I'm still tired I think I'm dying maybe I have the Zika virus</t>
  </si>
  <si>
    <t>Sobre o vírus Zika https://t.co/mOFWYIODyj</t>
  </si>
  <si>
    <t>Sai, Deus é mais, vai morre pra lá zika!</t>
  </si>
  <si>
    <t>Acho q tenho cara de burro, todo mundo pergunta quantas vezes eu repeti, tá me tirando zika passei fácil todos os ano</t>
  </si>
  <si>
    <t>Authorities Scour E. Java Village for Zika After Indonesian Diagnosed in Taiwan https://t.co/6BRdZC1XWY</t>
  </si>
  <si>
    <t>@Pedrosaa__ que zika lek, faça bom proveito</t>
  </si>
  <si>
    <t>RT @SSalud_mx: Conoce y #comparte esta información sobre la #enfermedad por virus #Zika https://t.co/cmkxVhnBfz</t>
  </si>
  <si>
    <t>أعجبني فيديو @YouTube على https://t.co/p6AxJi5Iba 1k nois é zika memo</t>
  </si>
  <si>
    <t>RT @Zika_News: #Zika: Even asymptomatic Zika infection in pregnancy can harm fetus  https://t.co/e66eDQAvUa https://t.co/c2S1ttdsBF</t>
  </si>
  <si>
    <t>Slc mano, essa fita de gostar é zika, vai dar certo nunca</t>
  </si>
  <si>
    <t>@NateTheSpook158 whether the procedures and judgement calls were right, perhaps https://t.co/3dxjo8f8o8 https://t.co/BoGHs2F6SB</t>
  </si>
  <si>
    <t>RT @WHYYThePulse: 80 years ago, one man set out to eradicate the deadly insect that now causes Zika—and it sullied his legacy forever. http…</t>
  </si>
  <si>
    <t>RT @guiadoestudante: Entenda o #ZikaVírus em 2 minutos (via SuperInteressante): https://t.co/UacuuZYYQq https://t.co/yQyyRNFn5H</t>
  </si>
  <si>
    <t>RT @PamelaFalk: @WHO "Low risk" @Rio2016_en @profamirattaran @ArthurCaplan @CBSNLive @jlanzone @USASwimming https://t.co/GGRBurrkTm https:/…</t>
  </si>
  <si>
    <t>That moment when you get zika and your period at the same time https://t.co/qBmPwQUWCP</t>
  </si>
  <si>
    <t>@RegionMetroDC  educando a comunidad en prevención Dengue zika y chikv #21 Febrero https://t.co/J2ftANu1al</t>
  </si>
  <si>
    <t>Lo que falta es que me de el zika</t>
  </si>
  <si>
    <t>RT @fan_moebrian: ESSE GABRIEL JESUS TÁ COM ZIKA VÍRUS, NUM É POSSÍVEL</t>
  </si>
  <si>
    <t>zika em casa é foda em</t>
  </si>
  <si>
    <t>ESSE GABRIEL JESUS TÁ COM ZIKA VÍRUS, NUM É POSSÍVEL</t>
  </si>
  <si>
    <t>RT @AcapulcoGob: Tú puedes prevenir el dengue, chikungunya y zika. Checa los síntomas y acude a tu médico.
https://t.co/K4nxhhTTeb</t>
  </si>
  <si>
    <t>Junet es mas mala que el zika y el ebola juntos!</t>
  </si>
  <si>
    <t>Malvado zika</t>
  </si>
  <si>
    <t>Should the DEP use DDT to fight Zika-carrying mosquitoes in NJ? @ChasingTamara https://t.co/PLpWWsa7pj</t>
  </si>
  <si>
    <t>Que zika e essa tomar no cu</t>
  </si>
  <si>
    <t>RT @ZikaVirusTopNws: Republicans Promise Quick End to Zika Talks - NBC News https://t.co/55Vm0FHgge via @NBCNewsHealth</t>
  </si>
  <si>
    <t>Cristaldo zika demais hahahahaha entra e mete gol</t>
  </si>
  <si>
    <t>@Mister_Greis 
NEVER WE HAVE ZIKA NOW BECAUSE OF THE AMERICAS WE SHALL NEVER LET YOU IN AGAIN SHUT THE BORDERS WE'RE SOUTH KOREA NOW</t>
  </si>
  <si>
    <t>Y yo a ti beba, @adrinila ya estoy mejor, me dio un "baby zika" al parecer. Cuidate de esos sin vergüenzas de mosquitos. :(</t>
  </si>
  <si>
    <t>Cristaldo e zika 💚</t>
  </si>
  <si>
    <t>#Zika: Even asymptomatic Zika infection in pregnancy can harm fetus  https://t.co/e66eDQAvUa https://t.co/c2S1ttdsBF</t>
  </si>
  <si>
    <t>A zika desses cara é impressionante. Obrigado. https://t.co/dKHMQ8h10T</t>
  </si>
  <si>
    <t>what if I have zika virus</t>
  </si>
  <si>
    <t>Kemenkes Teliti Asal Virus Zika yang Serang WNI di Taiwan https://t.co/ByO5yuDddv | https://t.co/Jr9uNSFlXO https://t.co/JyN2n5r3h4</t>
  </si>
  <si>
    <t>@OliverStrudwick @kael_foster ZIKA inc 💕💕💕</t>
  </si>
  <si>
    <t>Sai zika!! https://t.co/7OFZ1HPSqc</t>
  </si>
  <si>
    <t>RT @MENGoOOOL: Sai zika!! https://t.co/7OFZ1HPSqc</t>
  </si>
  <si>
    <t>QUE ZIKA</t>
  </si>
  <si>
    <t>Cristaldo eh zika mané</t>
  </si>
  <si>
    <t>RT @SSalud_Tab: Destruye @SSalud_Tab más de 700 toneladas de cacharros y llantas para prevenir el #Zika
https://t.co/OQ2t8E62O0 https://t.c…</t>
  </si>
  <si>
    <t>RT @WashTimes: Lamar Smith writes about stopping the spread of #Zika https://t.co/KvN6aTAvSd https://t.co/vs1MHgfMsa</t>
  </si>
  <si>
    <t>@Oledobrasil @churrycristaldo CARALHO, ZIKA DO CARALHO</t>
  </si>
  <si>
    <t>OMS: América Latina no ha hecho suficiente para impedir zika en áreas pobres https://t.co/bks0Uizh8S https://t.co/eRtkCcZFMr</t>
  </si>
  <si>
    <t>What Would CDC Do When Zika Virus Hits The US? Send Rapid-Response Teams https://t.co/pj6pgdyFyu https://t.co/AwQWcJULWO</t>
  </si>
  <si>
    <t>Thalles Roberto eh zika slc</t>
  </si>
  <si>
    <t>TIO O CRISTALDO É ZIKA PQP</t>
  </si>
  <si>
    <t>RT @JBisteka: TIO O CRISTALDO É ZIKA PQP</t>
  </si>
  <si>
    <t>Caraio, esse mano eh zika, qdo entra marca gol</t>
  </si>
  <si>
    <t>@honeyuck don't get zika!</t>
  </si>
  <si>
    <t>@traceybynature yep.. i only went to the doc on monday for zika because i was forced 😒.. prior to that, cant tell when last ive been to one</t>
  </si>
  <si>
    <t>RT @MedicoFernandez: Nuevos casos elevan a casi 1.600 bebés con microcefalia por zika en Brasil https://t.co/7vAANI9F4B</t>
  </si>
  <si>
    <t>Cristaldo é zika!!! 🐷💚</t>
  </si>
  <si>
    <t>RT @OVictorNeves: Cristaldo é zika!!! 🐷💚</t>
  </si>
  <si>
    <t>#Travel Republicans Promise Quick End to Zika Talks https://t.co/plvViy4rzy</t>
  </si>
  <si>
    <t>RT @NoresteDigital: Activa #Tamaulipas fase intensiva para control del #dengue #Zika y #Chikungunya https://t.co/G1gIvA1axN
#cdvictoria htt…</t>
  </si>
  <si>
    <t>Activa #Tamaulipas fase intensiva para control del #dengue #Zika y #Chikungunya https://t.co/G1gIvA1axN
#cdvictoria https://t.co/c60Z32lPjW</t>
  </si>
  <si>
    <t>Zika Infection Late In Pregnancy Carries Little Risk of Microcephaly https://t.co/OtD3X2rZIk https://t.co/iLJjqh0MGK</t>
  </si>
  <si>
    <t>RT @PublicHealthRR: Zika Infection Late In Pregnancy Carries Little Risk of Microcephaly https://t.co/OtD3X2rZIk https://t.co/iLJjqh0MGK</t>
  </si>
  <si>
    <t>Caralho se a gente levar gol do rafael silva de novo é muita zika pqp</t>
  </si>
  <si>
    <t>Antonio e Adriel são mt zika</t>
  </si>
  <si>
    <t>Officials: Two more Zika virus cases found in King County - Wed, 15 Jun 2016 PST https://t.co/XUQ88vYJr8</t>
  </si>
  <si>
    <t>Eu tô com zika e talvez faça seg chamada de Humberto. Um tiro doía menos</t>
  </si>
  <si>
    <t>@brendarouche @eudesfernando_ sabe a diferença entre vc e o Zika virus ? É Q você eu quero pegar gata kkkkk</t>
  </si>
  <si>
    <t>Republicans Promise Quick End to Zika Talks: Republicans in control of negotiations on long-delayed funding t... https://t.co/FIWJH53x3v</t>
  </si>
  <si>
    <t>msnbc travel: Republicans Promise Quick End to Zika Talks: Republicans in control of negotiations on long-del... https://t.co/aRPjq3owzk</t>
  </si>
  <si>
    <t>Goooooooolllll seus puto Cristaldo o zika vírus do Palmeiras</t>
  </si>
  <si>
    <t>Cuca é mt zika, S2</t>
  </si>
  <si>
    <t>Zika Infection Late In Pregnancy Carries Little Risk of Microcephaly https://t.co/amZ2zxTzkT ...</t>
  </si>
  <si>
    <t>RT @_1madnesss: #ChegaNoCrushEFala sabe a diferença de você e do zika vírus? Que você eu quero pegar</t>
  </si>
  <si>
    <t>@olocobru se e zika usgdysgd</t>
  </si>
  <si>
    <t>RT @Salud_CZ8: #Distrito09D07 En salas de espera se dan charlas de prevención del #dengue #chikungunya y #zika https://t.co/3nyAROpiPl</t>
  </si>
  <si>
    <t>Nearly 12,000 Pregnant Women in Colombia Have Zika: The number is likely underestimated https://t.co/FaE30kNlwt https://t.co/Zavoya5eXx</t>
  </si>
  <si>
    <t>Nearly 12,000 Pregnant Women in Colombia Have Zika https://t.co/jRPN7CgdxH https://t.co/Amx3ICxsAm</t>
  </si>
  <si>
    <t>A zika indo embora https://t.co/m53QnG9ro8</t>
  </si>
  <si>
    <t>@SenoritaMcGiggz yes! Have fun &amp;amp; don't get zika 🐜 (there's no mosquito emoji)</t>
  </si>
  <si>
    <t>¿Qué es el zika? https://t.co/mqntU99h7y https://t.co/rs7DsqvY41</t>
  </si>
  <si>
    <t>Now I read there is a risk of sexual transmission of the virus. More must be done to stop the spread of Zika. https://t.co/BbN49w0Pwz</t>
  </si>
  <si>
    <t>Salve seus zika da Tasmania ✌👌</t>
  </si>
  <si>
    <t>RT @paulossouto: QUE ZIKA</t>
  </si>
  <si>
    <t>@MackayIM Not sure if you saw this. https://t.co/QRtFr89SBM</t>
  </si>
  <si>
    <t>Defende o errado e depois quer passar pelo certo, se decide zika ou se corre pra um lado ou pro outro</t>
  </si>
  <si>
    <t>PUTA QUE PARIU QUE ZIKA VIRUS DO CRUZEIRO</t>
  </si>
  <si>
    <t>Vizeu que zika</t>
  </si>
  <si>
    <t>alguem coloco uma zika forte no @Cruzeiro viu</t>
  </si>
  <si>
    <t>@crissy2fab west Nile and zika ain't worth it. I'm going inside</t>
  </si>
  <si>
    <t>RT @AndrepXavier: Vizeu até quando acerta ele perde, a fase virou, o Guerrero deve ta com a zika do Vizeu e vice versa</t>
  </si>
  <si>
    <t>QUE ZIKA MEU DEUS</t>
  </si>
  <si>
    <t>RT @Rayellen_c: SAI ZIKA</t>
  </si>
  <si>
    <t>via @npr: Zika Infection Late In Pregnancy Carries Little Risk of Microcephaly https://t.co/3K5Oj66vVz</t>
  </si>
  <si>
    <t>Porra vizeu ,  esta cm a Zika de Guerrero????</t>
  </si>
  <si>
    <t>Q zika</t>
  </si>
  <si>
    <t>@ClaraPaivasep fala um pouquinho mais dele. Vai que faz outro hahahahahaha, zika invertida, tática.</t>
  </si>
  <si>
    <t>Republicans Promise Quick End to Zika Talks: Republicans in control of negotiations on long-delay... https://t.co/eKjxeDjwo6 #TravelNews</t>
  </si>
  <si>
    <t>Minsa declararía emergencia sanitaria por ingreso del zika: No hay personas afectadas con zika en Piura
El Mi... https://t.co/oEtGr13ygk</t>
  </si>
  <si>
    <t>"I’m no spring chicken." A coach headed to Rio is freezing his sperm as a Zika precaution https://t.co/Z3CLB9oVfU https://t.co/0UdhJdiyjd</t>
  </si>
  <si>
    <t>RT @NYTSports: "I’m no spring chicken." A coach headed to Rio is freezing his sperm as a Zika precaution https://t.co/Z3CLB9oVfU https://t.…</t>
  </si>
  <si>
    <t>The GOP’s War on Abortion May Have Cleared the Way for a Zika Disaster https://t.co/pGFr0XSVFv</t>
  </si>
  <si>
    <t>Sai p lá zika, vamos RÉVER  https://t.co/AuTRV1nrvJ</t>
  </si>
  <si>
    <t>zika do pantano</t>
  </si>
  <si>
    <t>QUE ZIKA É ESSA MDS</t>
  </si>
  <si>
    <t>¿Qué animal transmitirá el próximo zika o el nuevo ébola? https://t.co/bcRvjyyUAS</t>
  </si>
  <si>
    <t>Zika can cause microcephaly even if moms have no symptoms, report says https://t.co/sDG9768ky5 via @washingtonpost</t>
  </si>
  <si>
    <t>!!!! AMIGOS DEL FACEBOOK !!!!
AQUI LES PRESENTO A LA SOLUCION DEL PROBLEMA DE LA PROPALACION DEL " ZIKA  "  Y EL... https://t.co/YuhUdG8FPX</t>
  </si>
  <si>
    <t>@Oledobrasil vale zika na série C? joga uma pro Remo aí só pra eu ver uma coisa</t>
  </si>
  <si>
    <t>RT @CYCS_: ¿¿Y QUE VAS A ESPERAR??? ¿¿A QUE LA PIQUE EL ZIKA? xd. Tiempo de pérdida manaa  u.u https://t.co/JwkEogYPlD</t>
  </si>
  <si>
    <t>Gostei de um vídeo @YouTube https://t.co/R9wOvAjOEV Caverinha - Zika Vírus (Video Clipe)</t>
  </si>
  <si>
    <t>Como todo mundo sabe, esta fazendo muito frio nesses ultimos dias, e ainda nem entramos no inverno. Muito gostoso... https://t.co/6WKG8ffri9</t>
  </si>
  <si>
    <t>RT @TexasTribune: Gov. Greg Abbott asks Feds for #Zika funding and guidance. @ewaltersTX reports: https://t.co/u48ZbqC1Na https://t.co/u4wb…</t>
  </si>
  <si>
    <t>RT @Q13FOX: Officials: 2 more Zika virus cases found in King County
https://t.co/W8f3XrrvdK https://t.co/w4W4OTdEWT</t>
  </si>
  <si>
    <t>Zika Virus Disease in Colombia — Preliminary Report — NEJM https://t.co/z7jbsDDycA</t>
  </si>
  <si>
    <t>ALGUEM TIRA ESSA ZIKA DO MEU CRUZEIRO EU NÃO AGUENTO MAIS</t>
  </si>
  <si>
    <t>RT @acsifferlin: Nearly 12,000 pregnant women in Colombia have Zika https://t.co/7xNbGFwwkk</t>
  </si>
  <si>
    <t>Crus credo isso é zika</t>
  </si>
  <si>
    <t>Pretty sure I just got Zika in my own backyard so there's that...</t>
  </si>
  <si>
    <t>Officials: 2 more Zika virus cases found in King County
https://t.co/W8f3XrrvdK https://t.co/w4W4OTdEWT</t>
  </si>
  <si>
    <t>@Oledobrasil pago 1000 só pra ver se essa zika pega nesse time horroroso do cruzeiro</t>
  </si>
  <si>
    <t>@shaka_orin @anapaynetwh Mais que o Zika vírus</t>
  </si>
  <si>
    <t>@ke_taiane KKKKKKK esse som é zika</t>
  </si>
  <si>
    <t>Vizeu até quando acerta ele perde, a fase virou, o Guerrero deve ta com a zika do Vizeu e vice versa</t>
  </si>
  <si>
    <t>CDC’s director warned it could take years to develop a vaccine against the #Zika virus https://t.co/TFMzv8uDKt @Laurie_Garrett</t>
  </si>
  <si>
    <t>Congress Should Spend More on #Zika Response @weeklystandard https://t.co/LvKhj1loFO</t>
  </si>
  <si>
    <t>Republicans Promise Quick End to Zika Talks - NBC News https://t.co/55Vm0FHgge via @NBCNewsHealth</t>
  </si>
  <si>
    <t>#Zika Virus: ‘We Can’t Protect Women And Children,’ CDC Chief Says https://t.co/TFMzv8uDKt</t>
  </si>
  <si>
    <t>#Zika Virus Shakes A Troubled Puerto Rico https://t.co/x2c7yOwq4S</t>
  </si>
  <si>
    <t>Study finds Zika virus can be transmitted through oral sex https://t.co/5LPcSTJU95</t>
  </si>
  <si>
    <t>Puerto Rico #Zika health officials believe the true number may be more than 80,000 https://t.co/L3frw4AEr5</t>
  </si>
  <si>
    <t>Zika infection late in pregnancy doesn't cause brain defects, study says https://t.co/f3AuTM72mD</t>
  </si>
  <si>
    <t>Zika infection late in pregnancy doesn't cause brain defects, study says: /*&amp;lt;![CDATA… https://t.co/Hbl23qutzw</t>
  </si>
  <si>
    <t>#RickScott is waiting for a call from #Obama on #Zika aid and help dealing with the #OrlandoKillings #WhatGoesAroundComesAround</t>
  </si>
  <si>
    <t>- Leyendo que profanaron la tumba de Gallegos, me acaba de llegar la luz...
- Lo que te falta es que te de zika.</t>
  </si>
  <si>
    <t>@giihconsolaro aushaushausa tu ta zika
eu n consegui ver uma video aula de 15 min ainda</t>
  </si>
  <si>
    <t>Nu que ZIKA</t>
  </si>
  <si>
    <t>NADA DÁ CERTO, QUE ZIKA É ESSA</t>
  </si>
  <si>
    <t>Spain's Pau Gasol considers freezing sperm over Zika fears at Rio Olympics - TODAYonline https://t.co/Y3S9CzjBiG</t>
  </si>
  <si>
    <t>RT @keljsgomes: a vida eh curta demais pra chorar por amores perdidos</t>
  </si>
  <si>
    <t>só queria dizer que ri mt naquela escola, pqp</t>
  </si>
  <si>
    <t>Takut Virus Zika, Gasol Bekukan Sperma https://t.co/owWJzMMCDa https://t.co/L9dGMZ0fcw</t>
  </si>
  <si>
    <t>Zika: The Epidemic at #America's Door | Rolling Stone https://t.co/FkCMm4fa0R https://t.co/cHMzRvQWnH</t>
  </si>
  <si>
    <t>RT @OnPointRadio: ‘The #Zika virus loves nerve cells, and it causes brain damage.’ @betswrites https://t.co/maMVnbG0wQ</t>
  </si>
  <si>
    <t>Aquí información sobre el tratamiento de ZIka, Dengue y Chicungunya ¡Infórmate y cuida a los tuyos! https://t.co/CZ73SaQ2X2</t>
  </si>
  <si>
    <t>Tão sabendo finalizar nada, deve ser zika isso, drx</t>
  </si>
  <si>
    <t>https://t.co/zksMR5TbOT</t>
  </si>
  <si>
    <t>https://t.co/QhFA7FBQ7J</t>
  </si>
  <si>
    <t>¿¿Y QUE VAS A ESPERAR??? ¿¿A QUE LA PIQUE EL ZIKA? xd. Tiempo de pérdida manaa  u.u https://t.co/JwkEogYPlD</t>
  </si>
  <si>
    <t>En vez de un Zika, *Sida* para ti? Nah😂😂 https://t.co/cgYZMh8z0o</t>
  </si>
  <si>
    <t>Zika Threat Worries Mothers In Brazil https://t.co/LoFWy19fE1</t>
  </si>
  <si>
    <t>Enlisting Mosquitoes to Fight Zika https://t.co/bqp98j38fN</t>
  </si>
  <si>
    <t>RT @Symbionticism: Enlisting Mosquitoes to Fight Zika https://t.co/bqp98j38fN</t>
  </si>
  <si>
    <t>RT @SSalud_mx: Información sobre #enfermedad por virus #Zika. #Infografía https://t.co/Whk5LiIrc4</t>
  </si>
  <si>
    <t>RT @healthfunding: Rogers Calls for Swift Work as Zika Conference Formally Starts - Morning Consult https://t.co/l6pEqhyqi7</t>
  </si>
  <si>
    <t>RT @GrantTanaka: Mom: I HEARD UR SICK
Me: just a cold
Mom: U HAVE THE ZIKA
M: no I-
Mom: OH GOD IT'S ZIKA
M: mom-
Mom: I TRIED TO RAISE U R…</t>
  </si>
  <si>
    <t>‘The #Zika virus loves nerve cells, and it causes brain damage.’ @betswrites https://t.co/maMVnbG0wQ</t>
  </si>
  <si>
    <t>amanha tem educação fisica ja né mlk zika</t>
  </si>
  <si>
    <t>Mc livinho é zika</t>
  </si>
  <si>
    <t>essa música é zika demais https://t.co/0Y6sVotFbN</t>
  </si>
  <si>
    <t>#WebMD Timing of Zika Infection in Pregnancy May Be Key https://t.co/DKhlrenKMw</t>
  </si>
  <si>
    <t>Pro-Abortion Web Site Blames Pro-Lifers for Potential Zika Epidemic in the United States https://t.co/vZGoQ7GOjR</t>
  </si>
  <si>
    <t>U.S. plan for Zika includes special CDC teams to help states https://t.co/QZLYYKOP9D</t>
  </si>
  <si>
    <t>RT @WJHL11: U.S. plan for Zika includes special CDC teams to help states https://t.co/QZLYYKOP9D</t>
  </si>
  <si>
    <t>Para evitar el Zika, Dengue y Chikungunya limpia tu patio y no dejes que se estanque el agua #TodosSomosBrigadistas https://t.co/WUeeZot4Fu</t>
  </si>
  <si>
    <t>Spain's Pau Gasol considers freezing sperm over Zika fears at Rio Olympics - TODAYonline https://t.co/o2DOyQOHtd</t>
  </si>
  <si>
    <t>RT @from__Spain: Spain's Pau Gasol considers freezing sperm over Zika fears at Rio Olympics - TODAYonline https://t.co/o2DOyQOHtd</t>
  </si>
  <si>
    <t>RT @FullMeasureNews: ZIKA! We sort thru all that $ the feds want you to pay Sun. @FullMeasureNews https://t.co/FkI9frpQWE @RepMarkMeadows h…</t>
  </si>
  <si>
    <t>RT @JSchanzer: CNN continuing with "was radicalized" this morning. As if jihadism is like Zika.</t>
  </si>
  <si>
    <t>AAAAH SAI ZIKA</t>
  </si>
  <si>
    <t>Que zika mano, nada da certo</t>
  </si>
  <si>
    <t>Sertanejo é tão zika memo q tem uma música: chorando mamado, coincidência?</t>
  </si>
  <si>
    <t>vejo o palmeiras jogando bem e da até vontade de falar aquela palavra que começa com E mas não pode ser citada pq da zika</t>
  </si>
  <si>
    <t>Virus del zika: ¿Deberías cancelar tu viaje al Caribe o a México? https://t.co/tYT5IMJriv</t>
  </si>
  <si>
    <t>Quien está investigando por qué el ZIKA causa microcefalia a los niños por nacer! Porque en algunos casos y otros no! Búscalo hijo...</t>
  </si>
  <si>
    <t>Zika infections late in pregnancy led to no defects in study - Read: https://t.co/Tuqrm4FosJ #BeFullyInformed https://t.co/omCI6NWNWy</t>
  </si>
  <si>
    <t>RT @manila_bulletin: Zika infections late in pregnancy led to no defects in study - Read: https://t.co/Tuqrm4FosJ #BeFullyInformed https://…</t>
  </si>
  <si>
    <t>Lamar Smith writes about stopping the spread of #Zika https://t.co/KvN6aTAvSd https://t.co/vs1MHgfMsa</t>
  </si>
  <si>
    <t>ja dizia né, NOIS É ZIKA OU NUM É?</t>
  </si>
  <si>
    <t>RT @Leticiaevelin_: ja dizia né, NOIS É ZIKA OU NUM É?</t>
  </si>
  <si>
    <t>La canción contra el zika hace más daño que el propio zika</t>
  </si>
  <si>
    <t>SSalud_mx: Información sobre #enfermedad por virus #Zika. #Infografía https://t.co/Ll9z1YCE1P</t>
  </si>
  <si>
    <t>#Zika News: Officials: 2 more Zika virus cases found in King County https://t.co/R1yJlW1Yi0 #PathogenPosse</t>
  </si>
  <si>
    <t>RT @SSalud_mx: #SabíasQue Los #mosquitos adquieren el virus cuando pican a una persona infectada con #Zika https://t.co/gO2mEb1keH</t>
  </si>
  <si>
    <t>Destruye Salud más de 700 toneladas de cacharros y llantas para prevenir el zika https://t.co/cSC03p1nNi</t>
  </si>
  <si>
    <t>As Zika spreads, @WHO scrutinizes only one country. Guess which one is apparently the evil anti-health monster... https://t.co/PPwM5BLVFm</t>
  </si>
  <si>
    <t>Yo era leyenda, no puede ser que me vaya a dar zika</t>
  </si>
  <si>
    <t>@NPR discusses: "Zika Virus Shakes A Troubled Puerto Rico" #StoptheMosquito, stop the disease @Intrexon @Oxitec @CDC…https://t.co/7GmbJHtUUh</t>
  </si>
  <si>
    <t>RT @PrensaLatina_cu: Confirma Cuba décimo séptimo caso importado del virus del zika https://t.co/CzlVWe2avq</t>
  </si>
  <si>
    <t>RT @MMaucci: Y el Zika? Ya pasó? Ya nadie habla de eso. Andamos de alarma en alarma...🤔
#DejemosLaHisteriaColectiva</t>
  </si>
  <si>
    <t>Timing of Zika Infection in Pregnancy May Be Key  https://t.co/zRIZ2iwHMo https://t.co/nX5vVd0wz7</t>
  </si>
  <si>
    <t>Dr. Jane goes beyond the headlines to tell us the truth about the Zika virus https://t.co/IY805wrkzF https://t.co/MuruNos8yL</t>
  </si>
  <si>
    <t>El Salvador confirms first case of severe birth defect caused by Zika virus. https://t.co/nXlKC7fkyX</t>
  </si>
  <si>
    <t>Para evitar el Zika, Dengue y Chikungunya limpia tu patio y no dejes que se estanque el agua #TodosSomosBrigadistas https://t.co/pSZDJvNxsY</t>
  </si>
  <si>
    <t>Fui tomar banho, voltei e gol do Cristaldo kkkkk, Esse Argentino é Zika</t>
  </si>
  <si>
    <t>RT @guz_nelly: #REPORTAJE | @Rio2016 y el riesgo de una epidemia mundial de Zika | Por @joseesolis_ https://t.co/XbWvUkgNjE  https://t.co/s…</t>
  </si>
  <si>
    <t>[InterAKTV] Pau Gasol considers freezing sperm over Zika fears at Rio Olympics https://t.co/APFEVbAV3Y</t>
  </si>
  <si>
    <t>Meu wpp ta ohhhhh dando zika</t>
  </si>
  <si>
    <t>RT @_thlisboa027: Meu wpp ta ohhhhh dando zika</t>
  </si>
  <si>
    <t>Zika Virus Shakes A Troubled Puerto Rico https://t.co/fYm6HHT66i via @OnPointRadio @oxitec @intrexon #StoptheMosquito</t>
  </si>
  <si>
    <t>RT @Jack_A_Bobo: Zika Virus Shakes A Troubled Puerto Rico https://t.co/fYm6HHT66i via @OnPointRadio @oxitec @intrexon #StoptheMosquito</t>
  </si>
  <si>
    <t>Ouça CrazyBoyz pt BabyPuuh - Ela E ZiKa de BabyPuuh #np na #SoundCloud
https://t.co/Jp6CqSQDjO</t>
  </si>
  <si>
    <t>Nearly 12000 Pregnant Women in #Colombia Have #Zika
https://t.co/wfp0KeAoNY</t>
  </si>
  <si>
    <t>A ese carajo le dio zika 10 veces mietras hacia cola https://t.co/1Fk3KDRHwH</t>
  </si>
  <si>
    <t>POR QUE ESE ANIMAL FUE EXPUESTO A LA RADIACION? POR QUE TIENE ZIKA? LLAMEN A PETA https://t.co/ZsntYYhWJi</t>
  </si>
  <si>
    <t>Kemenkes Teliti Asal Virus Zika yang Serang WNI di Taiwan https://t.co/OpcpIYQkY8</t>
  </si>
  <si>
    <t>Here's where #zika mosquitos are likely to be found https://t.co/PLWFYHNEGf</t>
  </si>
  <si>
    <t>Los Piratas sufren la “maldición del Zika” https://t.co/lZBAXS0qlZ #dandolaliga</t>
  </si>
  <si>
    <t>@_gateixeira vê direitinho do jeito q se fala zika</t>
  </si>
  <si>
    <t>Zenaide Maia discute “Zika Vírus e Microcefalia” em audiência pública na Câmara https://t.co/EMgm5Gw8HI</t>
  </si>
  <si>
    <t>Nota Informativa del Ministerio de Salud Pública: Colaboradora cubana de salud es diagnosticada con Zika, caso 17 https://t.co/aHdDfTU9QF</t>
  </si>
  <si>
    <t>Hi I'm back in America without the zika virus</t>
  </si>
  <si>
    <t>go healthy: via @WebMD Timing of Zika Infection in Pregnancy May Be Key https://t.co/obljQR1Yx1</t>
  </si>
  <si>
    <t>A copa 2014 trouxe para o Brasil a Zika e a Chikungunya. O que nos espera o pos-olimpíadas.</t>
  </si>
  <si>
    <t>A copa 2014 trouxe para o Brasil o surto da Zika e a Chikungunya. O que nos espera o pos-olimpíadas? S.O.S BRASIL  #SóOsMafiaNoSdv</t>
  </si>
  <si>
    <t>RT @Fabia_Alvs: A copa 2014 trouxe para o Brasil o surto da Zika e a Chikungunya. O que nos espera o pos-olimpíadas? S.O.S BRASIL  #SóOsMaf…</t>
  </si>
  <si>
    <t>Zika en embarazo avanzado no generó defectos congénitos
https://t.co/njCsvHjg9H</t>
  </si>
  <si>
    <t>#Summer #Tourism could spread Zika in parts of #Europe https://t.co/B1ygZ4VrV7</t>
  </si>
  <si>
    <t>RT @komonews: Officials: 2 more Zika virus cases found in King County https://t.co/8JsXt2Tiox</t>
  </si>
  <si>
    <t>RT @THEJacobBowen: CONFIRMED: Zika virus will mutate with ISIS genes and make Zikis, an assault weapon carrying virus that will shoot your…</t>
  </si>
  <si>
    <t>RT @agencia_sinc: Así es el virus del zika, una emergencia sanitaria de alcance internacional según la OMS https://t.co/ylJdx0u97y https://…</t>
  </si>
  <si>
    <t>Mosquito bites all over me. I know I have zika now. I just know it!</t>
  </si>
  <si>
    <t>Vish mano, aconteceu uma zika aqui nessa cit, cabo de passa 7 viatura, fuuuuuuuuja</t>
  </si>
  <si>
    <t>TAMUSA "Mosquito Patrol" tracking Zika capable insects - WOAI https://t.co/VzHNf4qKm1</t>
  </si>
  <si>
    <t>@MSNBC @congressdotgov @GOP @DNC @CSPAN
GOV HOAX, ANOTHER TAX PAYER BURDEN TO FUNNEL MONEY THROUGH CDC! ZIKA has been around for 50 years!</t>
  </si>
  <si>
    <t>Siga-me, só, não persiga-me. Antigamente era outra fita.Tente não só acompanhar o zika.🎶</t>
  </si>
  <si>
    <t>RT @GabineteJal: #TodosSomosBrigadistas Cuidado con el Zika, Dengue y Chikungunya https://t.co/Z0Hb3TIz2S</t>
  </si>
  <si>
    <t>Información sobre #enfermedad por virus #Zika. #Infografía https://t.co/Whk5LiIrc4</t>
  </si>
  <si>
    <t>SAI CAPETA FDP ZIKA DO KRL</t>
  </si>
  <si>
    <t>Aaaaaaaaaaaaaaah que porra, zika do krl</t>
  </si>
  <si>
    <t>@JaoShiro para de zika ele, capaz de errar mesmo HAIAHAUAHA</t>
  </si>
  <si>
    <t>Cirino ta com zika? Tomar no cú sem sangue do caralho filho de uma puta</t>
  </si>
  <si>
    <t>zika esposo https://t.co/jFxdptlqyn</t>
  </si>
  <si>
    <t>@SajenKnight zika *</t>
  </si>
  <si>
    <t>Embarazada se convierte en primer caso autóctono de zika en Bolivia https://t.co/yRiaBDlrxR https://t.co/7NgJfzGpgL</t>
  </si>
  <si>
    <t>󾌴󾌴󾌴󾌴 
انا هوه https://t.co/privfThXXU</t>
  </si>
  <si>
    <t>https://t.co/uRvppObo3a</t>
  </si>
  <si>
    <t>󾌴󾌴󾌴󾌴󾌴󾌴󾌴󾌴󾌴󾌴󾌴󾌴󾌴󾌴󾌴󾌴󾌴󾌴󾌴󾌴󾌴󾌴󾌴󾌴󾌴󾌴󾌴󾌴󾌴󾌴󾌴󾌴󾌴󾌴󾌴󾌴󾌴󾌴󾌴󾌴󾌴󾌴󾌴󾌴󾌴󾌴󾌴󾌴󾌴󾌴󾌴󾌴󾌴󾌴󾌴󾌴󾌴󾌴󾌴󾌴󾌴󾌴󾌴󾌴󾌴󾌴󾌴󾌴󾌴󾌴󾌴󾌴󾌴󾌴󾌴󾌴󾌴󾌴󾌴󾌴󾌴󾌴󾌴󾌴󾌴 https://t.co/Vxlw0gyss8</t>
  </si>
  <si>
    <t>#zikavirus Officials: 2 more Zika virus cases found in King County: SEATTLE -- Heath offic... https://t.co/NxWgWDbq3x $PSID #biosecurity</t>
  </si>
  <si>
    <t>Embarazada se convierte en primer caso autóctono de zika en Bolivia https://t.co/jqKhuGs6nS</t>
  </si>
  <si>
    <t>Embarazada se convierte en primer caso autóctono de zika en Bolivia https://t.co/92vXk7XEO7 https://t.co/ADFZ4LoFwT</t>
  </si>
  <si>
    <t>Expert: Zika could be transmitted in Texas by summer https://t.co/uPqx03hu0t</t>
  </si>
  <si>
    <t>@Kevitooo_ zika</t>
  </si>
  <si>
    <t>Sai zika.</t>
  </si>
  <si>
    <t>En Tabasco tienes que huir de los garrobos, toloques, alacranes, cocodricos, culebras, 346 tipos de tortugas, zika, Chincungunya y narcos.</t>
  </si>
  <si>
    <t>http://www.e-medianews.com/nota/29160</t>
  </si>
  <si>
    <t>http://m.arktimes.com/arkansas/zika-is-coming/Content?oid=4454598</t>
  </si>
  <si>
    <t>https://www.ucl.ac.uk/news/news-articles/0616/130616-predicting-virus-outbreaks</t>
  </si>
  <si>
    <t>http://bit.ly/1YrTAs8</t>
  </si>
  <si>
    <t>http://www.npr.org/sections/goatsandsoda/2016/06/10/480969498/so-youre-going-to-a-place-with-zika-heres-what-you-need-to-know</t>
  </si>
  <si>
    <t>http://goo.gl/9jcqVG</t>
  </si>
  <si>
    <t>http://ift.tt/25YCwj8</t>
  </si>
  <si>
    <t>http://fb.me/2DG7n9Yz2</t>
  </si>
  <si>
    <t>http://dlvr.it/LZMJkZ</t>
  </si>
  <si>
    <t>http://dlvr.it/LZMJpS</t>
  </si>
  <si>
    <t>http://rol.st/1ZQXw4o</t>
  </si>
  <si>
    <t>http://weightlosstips101.com/nearly-12000-pregnant-women-in-colombia-have-zika/</t>
  </si>
  <si>
    <t>http://dlvr.it/LZMJvC</t>
  </si>
  <si>
    <t>http://www.whattoexpect.com/pregnancy/pregnancy-health/zika?IID=hp_todaysbest</t>
  </si>
  <si>
    <t>https://twitter.com/InlawsOutlaws/status/743108227387129856</t>
  </si>
  <si>
    <t>http://fb.me/2qrEBx8GV</t>
  </si>
  <si>
    <t>http://trib.in/21ebkWV</t>
  </si>
  <si>
    <t>http://bit.ly/1twMRSt</t>
  </si>
  <si>
    <t>http://billingsgazette.com/news/national/govt-and-politics/tester-congress-dawdles-as-zika-virus-advances/article_07d73d95-67b3-5a18-b92a-88b2504d8b2e.html</t>
  </si>
  <si>
    <t>http://dlvr.it/LZMLNG</t>
  </si>
  <si>
    <t>http://twitter.com/The_Sad_Atheist/status/743261143125233666/photo/1</t>
  </si>
  <si>
    <t>http://bit.ly/1U7yHgO</t>
  </si>
  <si>
    <t>http://bit.ly/1YswQbr</t>
  </si>
  <si>
    <t>http://bit.ly/28FM819</t>
  </si>
  <si>
    <t>https://www.rawstory.com/2016/06/study-finds-zika-virus-can-be-transmitted-through-oral-sex/#.V2IHPhdHrf0.twitter</t>
  </si>
  <si>
    <t>http://buff.ly/1PnJEZw</t>
  </si>
  <si>
    <t>http://ln.is/washingtontimes.com/2EhEs</t>
  </si>
  <si>
    <t>http://www.nbcnews.com/nightly-news/video/zika-concerns-fuel-spike-in-bug-spray-sales-692131907511</t>
  </si>
  <si>
    <t>http://goo.gl/fb/NVCOK7</t>
  </si>
  <si>
    <t>http://fb.me/7neYOJwKk</t>
  </si>
  <si>
    <t>https://twitter.com/_FlaDaDepressao/status/743261443143909377</t>
  </si>
  <si>
    <t>https://nacoesunidas.org/olimpiadas-no-brasil-risco-de-propagacao-internacional-do-virus-zika-e-muito-baixo-diz-oms/</t>
  </si>
  <si>
    <t>http://yhoo.it/1XquuKQ</t>
  </si>
  <si>
    <t>http://yhoo.it/1Xquydp</t>
  </si>
  <si>
    <t>http://m.tbnn.it/LZMPHM</t>
  </si>
  <si>
    <t>http://medicinapreventiva.info/generalidades/26935/venezuela-tiene-actualmente-mas-de-500-000-casos-de-zika-por-linternista/</t>
  </si>
  <si>
    <t>http://fb.me/8iaI7aS7C</t>
  </si>
  <si>
    <t>http://fb.me/2HYArZ56a</t>
  </si>
  <si>
    <t>http://fb.me/9nkCP5m5C</t>
  </si>
  <si>
    <t>http://www.europapress.es/internacional/noticia-cuba-registra-17-caso-zika-importado-sanitaria-recien-llegada-venezuela-20160616033915.html</t>
  </si>
  <si>
    <t>http://wp.me/p7DWKS-2X</t>
  </si>
  <si>
    <t>http://scienmag.com/?p=1474310</t>
  </si>
  <si>
    <t>http://rpp.pe/peru/lambayeque/ministro-de-salud-anuncia-ampliacion-de-emergencia-sanitaria-por-dengue-y-zika-noticia-971534?utm_source=757live.co&amp;utm_medium=twitter</t>
  </si>
  <si>
    <t>http://dld.bz/eBWZR</t>
  </si>
  <si>
    <t>http://on.digg.com/28EowtQ</t>
  </si>
  <si>
    <t>http://1.usa.gov/1QbHwpF</t>
  </si>
  <si>
    <t>http://fb.me/1lFIYQjAM</t>
  </si>
  <si>
    <t>http://fb.me/2LJ4FYsJg</t>
  </si>
  <si>
    <t>http://fb.me/5bUAk88QY</t>
  </si>
  <si>
    <t>http://tbtim.es/12kt</t>
  </si>
  <si>
    <t>http://thenationalcampaign.org/resource/survey-says-june-2016-unplanned-pregnancy-and-zika-virus</t>
  </si>
  <si>
    <t>http://jglo.be/jkRV</t>
  </si>
  <si>
    <t>https://twitter.com/_bryvvna1/status/743232497257897985</t>
  </si>
  <si>
    <t>http://bit.ly/25YfQQ8</t>
  </si>
  <si>
    <t>http://revistanodos.com/2016/06/15/activa-tamaulipas-fase-intensiva-para-control-del-dengue-zika-y-chikunguya/</t>
  </si>
  <si>
    <t>http://yhoo.it/1ZSxlKE</t>
  </si>
  <si>
    <t>http://ow.ly/SgvO301ftqv</t>
  </si>
  <si>
    <t>http://www.staradvertiser.com/breaking-news/zika-infections-late-in-pregnancy-led-to-no-defects-in-study/?1i</t>
  </si>
  <si>
    <t>http://youtu.be/jsDSHvj7z_M?a</t>
  </si>
  <si>
    <t>http://reut.rs/1trJpbb</t>
  </si>
  <si>
    <t>http://klou.tt/1o2phq2dbmk1x</t>
  </si>
  <si>
    <t>http://goo.gl/G2T9Ju</t>
  </si>
  <si>
    <t>http://bit.ly/1Ukwsce</t>
  </si>
  <si>
    <t>http://ow.ly/4nqkA8</t>
  </si>
  <si>
    <t>https://maimunamajumder.wordpress.com/2016/06/05/ddd-zika-in-colombia/</t>
  </si>
  <si>
    <t>https://twitter.com/ajthompson13/status/743223034064994304</t>
  </si>
  <si>
    <t>http://nyti.ms/22hU9ot</t>
  </si>
  <si>
    <t>https://twitter.com/Plsanttos/status/743261855402106880</t>
  </si>
  <si>
    <t>http://ift.tt/1UPRiA3</t>
  </si>
  <si>
    <t>http://bit.ly/1UdZyNp</t>
  </si>
  <si>
    <t>http://fb.me/3Rib4JuHw</t>
  </si>
  <si>
    <t>https://twitter.com/vanguardiamx/status/743239485626814464</t>
  </si>
  <si>
    <t>http://youtu.be/2nsPPM3Qb4c?a</t>
  </si>
  <si>
    <t>http://fb.me/2r5mW6Uis</t>
  </si>
  <si>
    <t>http://buff.ly/1UVYCHD</t>
  </si>
  <si>
    <t>http://politi.co/1ZQD2ZB</t>
  </si>
  <si>
    <t>http://www.newsworks.org/index.php/thepulse/item/94345-a-fools-errand-eliminating-mosquitos-to-end-disease-epidemics</t>
  </si>
  <si>
    <t>http://abr.ai/1TOR677</t>
  </si>
  <si>
    <t>http://www.cbsnews.com/news/who-low-risk-zika-spreading-from-rio-olympics/</t>
  </si>
  <si>
    <t>https://youtu.be/OYnoKrcp--Y</t>
  </si>
  <si>
    <t>http://gettopical.com/zika-virus/749374c4275eb9db6942b3ea0a28719?src=twitter</t>
  </si>
  <si>
    <t>https://twitter.com/Oledobrasil/status/743264883530211332</t>
  </si>
  <si>
    <t>http://bit.ly/28G3dIl https://twibble.io</t>
  </si>
  <si>
    <t>https://twitter.com/GaloOMaiorDeMG/status/743264627291734016</t>
  </si>
  <si>
    <t>http://www.washingtontimes.com/news/2016/jun/15/stopping-the-spread-of-zika/</t>
  </si>
  <si>
    <t>http://goo.gl/7aXWXe</t>
  </si>
  <si>
    <t>http://www.cmi.com.co/node/44313</t>
  </si>
  <si>
    <t>http://ift.tt/1YsKfAn</t>
  </si>
  <si>
    <t>http://norestedigital.com/?p=17861</t>
  </si>
  <si>
    <t>http://www.rightrelevance.com/search/articles/hero?article=1f2aef01e7201fc77601c769289c398dd4626be4&amp;query=public%20health&amp;taccount=publichealthrr</t>
  </si>
  <si>
    <t>http://ift.tt/1ts23jh</t>
  </si>
  <si>
    <t>http://nbcnews.to/28G4yPp</t>
  </si>
  <si>
    <t>http://goo.gl/A1wBaV</t>
  </si>
  <si>
    <t>http://dlvr.it/LZMfrF</t>
  </si>
  <si>
    <t>http://dlvr.it/LZMfy7</t>
  </si>
  <si>
    <t>https://twitter.com/FlaDaNacao_/status/743266201443401728</t>
  </si>
  <si>
    <t>https://twitter.com/WashTimes/status/743265784525365248</t>
  </si>
  <si>
    <t>https://www.buzzfeed.com/danvergano/zika-in-colombia?utm_term=.yf2xnpo7q3#.jo7X5PdMVR</t>
  </si>
  <si>
    <t>http://nbcnews.to/28G31J5</t>
  </si>
  <si>
    <t>http://tinyurl.com/gvcfryt</t>
  </si>
  <si>
    <t>http://nyti.ms/1UVSBea</t>
  </si>
  <si>
    <t>https://twitter.com/flamengo/status/743267120050540544</t>
  </si>
  <si>
    <t>http://elpais.com/elpais/2016/06/14/ciencia/1465914224_537161.html?utm_source=Materia+%7C+Noticias&amp;utm_campaign=bdf52245a6-RSS_EMAIL_CAMPAIGN&amp;utm_medium=email&amp;utm_term=0_fa9f704361-bdf52245a6-32068937#?ref=rss&amp;format=simple&amp;link=link</t>
  </si>
  <si>
    <t>http://buff.ly/1sHbSK5</t>
  </si>
  <si>
    <t>http://fb.me/1jWvAp6mi</t>
  </si>
  <si>
    <t>https://twitter.com/LourdesOsiris12/status/743265729877708800</t>
  </si>
  <si>
    <t>http://youtu.be/DW-UeGGuFnY?aMC</t>
  </si>
  <si>
    <t>http://fb.me/75V0Pqaoy</t>
  </si>
  <si>
    <t>http://bit.ly/1XqwtPg</t>
  </si>
  <si>
    <t>http://www.nejm.org/doi/full/10.1056/NEJMoa1604037?query=featured_home#.V2INXT4JoOo.twitter</t>
  </si>
  <si>
    <t>http://patch.com/florida/sarasota/zika-virus-we-can-t-protect-woman-children-cdc-chief-says</t>
  </si>
  <si>
    <t>http://www.weeklystandard.com/congress-should-spend-more-on-zika-response/article/2002825</t>
  </si>
  <si>
    <t>http://www.rollingstone.com/culture/features/zika-the-epidemic-at-americas-door-20160615#ixzz4BhgGsFsf</t>
  </si>
  <si>
    <t>http://beautycribtv.com/zika-infection-late-in-pregnancy-doesnt-cause-brain-defects-study-says</t>
  </si>
  <si>
    <t>http://goo.gl/fb/dnpV3f</t>
  </si>
  <si>
    <t>http://dlvr.it/LZMkwy</t>
  </si>
  <si>
    <t>http://www.gaptekbola.top/takut-virus-zika-gasol-bekukan-sperma/</t>
  </si>
  <si>
    <t>http://fb.me/72OnJtFnz</t>
  </si>
  <si>
    <t>http://fb.me/7VjecZ6Bo</t>
  </si>
  <si>
    <t>https://twitter.com/CYCS_/status/743267844796747776</t>
  </si>
  <si>
    <t>http://ift.tt/28G5aVd</t>
  </si>
  <si>
    <t>http://www.nytimes.com/video/science/100000004459613/enlisting-mosquitoes-to-fight-zika.html?smid=tw-share</t>
  </si>
  <si>
    <t>https://morningconsult.com/alert/rogers-calls-swift-work-zika-conference-formally-starts/</t>
  </si>
  <si>
    <t>https://www.youtube.com/watch?v=AIjuf5NsARw</t>
  </si>
  <si>
    <t>http://www.lifenews.com/2016/06/15/pro-abortion-web-site-blames-pro-lifers-for-potential-zika-epidemic-in-the-united-states/#.V2IObExK61s.twitter</t>
  </si>
  <si>
    <t>http://ift.tt/1UkzbCu</t>
  </si>
  <si>
    <t>http://bit.ly/1UW0cJu</t>
  </si>
  <si>
    <t>http://fullmeasure.news/coming-up/next-week</t>
  </si>
  <si>
    <t>http://ift.tt/1RFiJt8</t>
  </si>
  <si>
    <t>http://bit.ly/1UA5v1t</t>
  </si>
  <si>
    <t>http://bit.ly/1ZSAs5p</t>
  </si>
  <si>
    <t>http://bit.ly/28G5ao1</t>
  </si>
  <si>
    <t>https://lnkd.in/eJRiiWK</t>
  </si>
  <si>
    <t>http://www.prensa-latina.cu/index.php?option=com_content&amp;task=view&amp;idioma=1&amp;id=4978421</t>
  </si>
  <si>
    <t>http://www.wanderlust.co.uk/magazine/articles/advice/important-information-about-zika-virus-and-how-to-avoid-it</t>
  </si>
  <si>
    <t>https://in.news.yahoo.com/el-salvador-confirms-first-case-073200439.html</t>
  </si>
  <si>
    <t>http://ow.ly/LFBG300LZo8</t>
  </si>
  <si>
    <t>http://bit.ly/264aT50</t>
  </si>
  <si>
    <t>https://soundcloud.com/babypuuh/crazyboyz-pt-babypuuh-ela-e-zika</t>
  </si>
  <si>
    <t>https://twitter.com/AntonyYfc/status/743229430764572673</t>
  </si>
  <si>
    <t>https://twitter.com/AdrianaS_1/status/743269127960334340</t>
  </si>
  <si>
    <t>http://bit.ly/25YEaRV</t>
  </si>
  <si>
    <t>http://fb.me/1lBeg3RbY</t>
  </si>
  <si>
    <t>http://ift.tt/28G4saz</t>
  </si>
  <si>
    <t>http://goo.gl/ll1dzQ</t>
  </si>
  <si>
    <t>http://bit.ly/1Ys8Chq</t>
  </si>
  <si>
    <t>http://wb.md/1Ue181V</t>
  </si>
  <si>
    <t>http://yhoo.it/1Xqw7Iw</t>
  </si>
  <si>
    <t>http://dlvr.it/LZMrPY</t>
  </si>
  <si>
    <t>http://komonews.com/news/local/officials-2-more-zika-virus-cases-found-in-king-county</t>
  </si>
  <si>
    <t>http://goo.gl/rbYnbb</t>
  </si>
  <si>
    <t>http://ow.ly/UMsq501qCiD</t>
  </si>
  <si>
    <t>http://dlvr.it/LZMsQl</t>
  </si>
  <si>
    <t>http://fb.me/3WjUjkdcg</t>
  </si>
  <si>
    <t>http://fb.me/15jDAChUd</t>
  </si>
  <si>
    <t>http://fb.me/18eNCL97l</t>
  </si>
  <si>
    <t>http://bit.ly/1ZSzN3D</t>
  </si>
  <si>
    <t>http://dlvr.it/LZMt2K</t>
  </si>
  <si>
    <t>http://dlvr.it/LZMt61</t>
  </si>
  <si>
    <t>http://trib.al/RblaGym</t>
  </si>
  <si>
    <t>e-medianews.com</t>
  </si>
  <si>
    <t>arktimes.com</t>
  </si>
  <si>
    <t>ac.uk</t>
  </si>
  <si>
    <t>weightlosstips101.com</t>
  </si>
  <si>
    <t>whattoexpect.com</t>
  </si>
  <si>
    <t>trib.in</t>
  </si>
  <si>
    <t>billingsgazette.com</t>
  </si>
  <si>
    <t>nacoesunidas.org</t>
  </si>
  <si>
    <t>medicinapreventiva.info</t>
  </si>
  <si>
    <t>scienmag.com</t>
  </si>
  <si>
    <t>rpp.pe</t>
  </si>
  <si>
    <t>digg.com</t>
  </si>
  <si>
    <t>tbtim.es</t>
  </si>
  <si>
    <t>thenationalcampaign.org</t>
  </si>
  <si>
    <t>jglo.be</t>
  </si>
  <si>
    <t>revistanodos.com</t>
  </si>
  <si>
    <t>staradvertiser.com</t>
  </si>
  <si>
    <t>klou.tt</t>
  </si>
  <si>
    <t>politi.co</t>
  </si>
  <si>
    <t>newsworks.org</t>
  </si>
  <si>
    <t>cbsnews.com</t>
  </si>
  <si>
    <t>bit.ly twibble.io</t>
  </si>
  <si>
    <t>com.co</t>
  </si>
  <si>
    <t>norestedigital.com</t>
  </si>
  <si>
    <t>rightrelevance.com</t>
  </si>
  <si>
    <t>elpais.com</t>
  </si>
  <si>
    <t>patch.com</t>
  </si>
  <si>
    <t>weeklystandard.com</t>
  </si>
  <si>
    <t>beautycribtv.com</t>
  </si>
  <si>
    <t>gaptekbola.top</t>
  </si>
  <si>
    <t>morningconsult.com</t>
  </si>
  <si>
    <t>lifenews.com</t>
  </si>
  <si>
    <t>fullmeasure.news</t>
  </si>
  <si>
    <t>prensa-latina.cu</t>
  </si>
  <si>
    <t>co.uk</t>
  </si>
  <si>
    <t>komonews.com</t>
  </si>
  <si>
    <t>cuu chih</t>
  </si>
  <si>
    <t>felizmartes</t>
  </si>
  <si>
    <t>zika ebola</t>
  </si>
  <si>
    <t>summer tourism europe</t>
  </si>
  <si>
    <t>wisewednesday</t>
  </si>
  <si>
    <t>mosquitoes westnile zika dengue</t>
  </si>
  <si>
    <t>cubadebate venezuela cuba</t>
  </si>
  <si>
    <t>sport</t>
  </si>
  <si>
    <t>bettertogetherhealth</t>
  </si>
  <si>
    <t>tk</t>
  </si>
  <si>
    <t>wellnesswednesday</t>
  </si>
  <si>
    <t>rafaelnadal</t>
  </si>
  <si>
    <t>rio2016 zika</t>
  </si>
  <si>
    <t>emergenciazikahn choluteca honduras</t>
  </si>
  <si>
    <t>cuba zika venezuela</t>
  </si>
  <si>
    <t>757live</t>
  </si>
  <si>
    <t>data</t>
  </si>
  <si>
    <t>ajudanoix</t>
  </si>
  <si>
    <t>zika olympics</t>
  </si>
  <si>
    <t>zika syphilis stds</t>
  </si>
  <si>
    <t>zika colombia</t>
  </si>
  <si>
    <t>zika cuernavaca morelos tepoztlan</t>
  </si>
  <si>
    <t>noteautomediques</t>
  </si>
  <si>
    <t>ddt zika</t>
  </si>
  <si>
    <t>comparte enfermedad zika</t>
  </si>
  <si>
    <t>zikavírus</t>
  </si>
  <si>
    <t>tamaulipas dengue zika chikungunya cdvictoria</t>
  </si>
  <si>
    <t>cheganocrushefala</t>
  </si>
  <si>
    <t>distrito09d07 dengue chikungunya zika</t>
  </si>
  <si>
    <t>travelnews</t>
  </si>
  <si>
    <t>rickscott obama zika orlandokillings whatgoesaroundcomesaround</t>
  </si>
  <si>
    <t>america</t>
  </si>
  <si>
    <t>enfermedad zika infografía</t>
  </si>
  <si>
    <t>befullyinformed</t>
  </si>
  <si>
    <t>zika pathogenposse</t>
  </si>
  <si>
    <t>sabíasque mosquitos zika</t>
  </si>
  <si>
    <t>stopthemosquito</t>
  </si>
  <si>
    <t>dejemoslahisteriacolectiva</t>
  </si>
  <si>
    <t>reportaje</t>
  </si>
  <si>
    <t>np soundcloud</t>
  </si>
  <si>
    <t>sóosmafianosdv</t>
  </si>
  <si>
    <t>zikavirus biosecurity</t>
  </si>
  <si>
    <t>https://twitter.com/#!/figueiro0/status/743259600464584708</t>
  </si>
  <si>
    <t>https://twitter.com/#!/lasmediasnews/status/743259610702716928</t>
  </si>
  <si>
    <t>https://twitter.com/#!/usemy3arm/status/743259629140971520</t>
  </si>
  <si>
    <t>https://twitter.com/#!/zotaco26/status/743259629145071616</t>
  </si>
  <si>
    <t>https://twitter.com/#!/costamyrella/status/743259638288752640</t>
  </si>
  <si>
    <t>https://twitter.com/#!/tomcoulterlr/status/743259640704569344</t>
  </si>
  <si>
    <t>https://twitter.com/#!/sheila_davisdnp/status/743259676880560129</t>
  </si>
  <si>
    <t>https://twitter.com/#!/cody_s16/status/743259709403103232</t>
  </si>
  <si>
    <t>https://twitter.com/#!/wowleti/status/743259716554465280</t>
  </si>
  <si>
    <t>https://twitter.com/#!/pinkalchemy/status/743259745360896000</t>
  </si>
  <si>
    <t>https://twitter.com/#!/mullenschladerp/status/743259808422211584</t>
  </si>
  <si>
    <t>https://twitter.com/#!/insolution_nu/status/743259834791886848</t>
  </si>
  <si>
    <t>https://twitter.com/#!/sevnthstar/status/743259924893827072</t>
  </si>
  <si>
    <t>https://twitter.com/#!/backroomspin/status/743259965897449472</t>
  </si>
  <si>
    <t>https://twitter.com/#!/sabrinaemestica/status/743259998973796352</t>
  </si>
  <si>
    <t>https://twitter.com/#!/natabelizario/status/743260009648295936</t>
  </si>
  <si>
    <t>https://twitter.com/#!/yujiyc/status/743259959652147200</t>
  </si>
  <si>
    <t>https://twitter.com/#!/yujiyc/status/743260021400735744</t>
  </si>
  <si>
    <t>https://twitter.com/#!/dyamilarojas/status/743260027566292992</t>
  </si>
  <si>
    <t>https://twitter.com/#!/elliottgator/status/743260109875208193</t>
  </si>
  <si>
    <t>https://twitter.com/#!/drjohnjain/status/743260113717231616</t>
  </si>
  <si>
    <t>https://twitter.com/#!/mbdodp/status/743260121875177472</t>
  </si>
  <si>
    <t>https://twitter.com/#!/rfuisz/status/743260154431422464</t>
  </si>
  <si>
    <t>https://twitter.com/#!/llaamoraes/status/743260160869695488</t>
  </si>
  <si>
    <t>https://twitter.com/#!/josechacon26/status/743260173213503488</t>
  </si>
  <si>
    <t>https://twitter.com/#!/rossanatovarc/status/743260174480216064</t>
  </si>
  <si>
    <t>https://twitter.com/#!/leozemella/status/743260201084665860</t>
  </si>
  <si>
    <t>https://twitter.com/#!/cp24co/status/743260219980058624</t>
  </si>
  <si>
    <t>https://twitter.com/#!/_ifrahhassan/status/743260271217676289</t>
  </si>
  <si>
    <t>https://twitter.com/#!/disobeymovement/status/743260297943744512</t>
  </si>
  <si>
    <t>https://twitter.com/#!/mkoeris/status/743260306684641281</t>
  </si>
  <si>
    <t>https://twitter.com/#!/_jenifferrocha/status/743260310467837953</t>
  </si>
  <si>
    <t>https://twitter.com/#!/frasesyrefle_/status/743260331338694657</t>
  </si>
  <si>
    <t>https://twitter.com/#!/erickduran29/status/743260336350863360</t>
  </si>
  <si>
    <t>https://twitter.com/#!/tian_tiani1/status/743260338158657536</t>
  </si>
  <si>
    <t>https://twitter.com/#!/istrapacheco/status/743260377299980289</t>
  </si>
  <si>
    <t>https://twitter.com/#!/mitzihinkey/status/743260398699175936</t>
  </si>
  <si>
    <t>https://twitter.com/#!/gymefwentez/status/743260406987128832</t>
  </si>
  <si>
    <t>https://twitter.com/#!/lukasshwarzer95/status/743260470061170688</t>
  </si>
  <si>
    <t>https://twitter.com/#!/wlt101/status/743260483591897088</t>
  </si>
  <si>
    <t>https://twitter.com/#!/_maggieaudrey/status/743260499609956354</t>
  </si>
  <si>
    <t>https://twitter.com/#!/dellarsose/status/743260525950164993</t>
  </si>
  <si>
    <t>https://twitter.com/#!/barb_oh/status/743260528227688448</t>
  </si>
  <si>
    <t>https://twitter.com/#!/blogdokter/status/743260221875720192</t>
  </si>
  <si>
    <t>https://twitter.com/#!/safitrysasa/status/743260550482669568</t>
  </si>
  <si>
    <t>https://twitter.com/#!/alexitamasache/status/743260594413907968</t>
  </si>
  <si>
    <t>https://twitter.com/#!/peacecreep/status/743260677058478080</t>
  </si>
  <si>
    <t>https://twitter.com/#!/havimd/status/743260691726016512</t>
  </si>
  <si>
    <t>https://twitter.com/#!/operritu/status/743260715306213377</t>
  </si>
  <si>
    <t>https://twitter.com/#!/drv_ichnfmorg/status/743260789096734720</t>
  </si>
  <si>
    <t>https://twitter.com/#!/happydreams22/status/743260793588817920</t>
  </si>
  <si>
    <t>https://twitter.com/#!/rriley_rebecca/status/743260894407204864</t>
  </si>
  <si>
    <t>https://twitter.com/#!/yarilove19/status/743260928456728576</t>
  </si>
  <si>
    <t>https://twitter.com/#!/marinellasuiza/status/743260983028748288</t>
  </si>
  <si>
    <t>https://twitter.com/#!/micubazul/status/743260998107267072</t>
  </si>
  <si>
    <t>https://twitter.com/#!/hulagirl05/status/743261040238960640</t>
  </si>
  <si>
    <t>https://twitter.com/#!/break24france/status/743261094626529281</t>
  </si>
  <si>
    <t>https://twitter.com/#!/dianerainie1/status/743261097713614848</t>
  </si>
  <si>
    <t>https://twitter.com/#!/sr_vilasboas/status/743261135617593344</t>
  </si>
  <si>
    <t>https://twitter.com/#!/the_sad_atheist/status/743261143125233666</t>
  </si>
  <si>
    <t>https://twitter.com/#!/reginaholliday/status/743261148376600576</t>
  </si>
  <si>
    <t>https://twitter.com/#!/corarafinha/status/743261148921856000</t>
  </si>
  <si>
    <t>https://twitter.com/#!/dudaguiarr/status/743261215376412672</t>
  </si>
  <si>
    <t>https://twitter.com/#!/airnation/status/743261233667768320</t>
  </si>
  <si>
    <t>https://twitter.com/#!/anaclreis_/status/743261235504947200</t>
  </si>
  <si>
    <t>https://twitter.com/#!/kathyexol/status/743261236121452545</t>
  </si>
  <si>
    <t>https://twitter.com/#!/soaboutlastnite/status/743261288520880128</t>
  </si>
  <si>
    <t>https://twitter.com/#!/i_am_ghicas/status/743261344133226496</t>
  </si>
  <si>
    <t>https://twitter.com/#!/mariannevantag1/status/743261366652284928</t>
  </si>
  <si>
    <t>https://twitter.com/#!/paynej247/status/743261387023998976</t>
  </si>
  <si>
    <t>https://twitter.com/#!/httplivia_/status/743261310243213313</t>
  </si>
  <si>
    <t>https://twitter.com/#!/sxntista/status/743261396725534720</t>
  </si>
  <si>
    <t>https://twitter.com/#!/shelleyweh/status/743261430342946817</t>
  </si>
  <si>
    <t>https://twitter.com/#!/paivaanacarol/status/743261467126992896</t>
  </si>
  <si>
    <t>https://twitter.com/#!/utorgersen/status/743260335684128768</t>
  </si>
  <si>
    <t>https://twitter.com/#!/utorgersen/status/743261595988541440</t>
  </si>
  <si>
    <t>https://twitter.com/#!/roger_mttz/status/743261605434032130</t>
  </si>
  <si>
    <t>https://twitter.com/#!/cheryljnevins/status/743261649012854784</t>
  </si>
  <si>
    <t>https://twitter.com/#!/ramthebuffs/status/743261722857844737</t>
  </si>
  <si>
    <t>https://twitter.com/#!/sefinhn/status/743261743493722112</t>
  </si>
  <si>
    <t>https://twitter.com/#!/priotmanuzera/status/743261751903424514</t>
  </si>
  <si>
    <t>https://twitter.com/#!/blang71/status/743261756244500484</t>
  </si>
  <si>
    <t>https://twitter.com/#!/steehleiite/status/743261716503474177</t>
  </si>
  <si>
    <t>https://twitter.com/#!/anabe00/status/743261606742736897</t>
  </si>
  <si>
    <t>https://twitter.com/#!/anabe00/status/743261760468189184</t>
  </si>
  <si>
    <t>https://twitter.com/#!/pestnewser/status/743261761407574016</t>
  </si>
  <si>
    <t>https://twitter.com/#!/lgomezherondale/status/743261766768013312</t>
  </si>
  <si>
    <t>https://twitter.com/#!/todonoticiashn/status/743261834862465024</t>
  </si>
  <si>
    <t>https://twitter.com/#!/paladine/status/743261855452274688</t>
  </si>
  <si>
    <t>https://twitter.com/#!/geovannabebete/status/743261860229689345</t>
  </si>
  <si>
    <t>https://twitter.com/#!/goodneighborvet/status/743261862469451776</t>
  </si>
  <si>
    <t>https://twitter.com/#!/shreenathsingh1/status/743261867003502593</t>
  </si>
  <si>
    <t>https://twitter.com/#!/mcgillshirley1/status/743261877308915713</t>
  </si>
  <si>
    <t>https://twitter.com/#!/pcivilchiapas/status/743261879347326976</t>
  </si>
  <si>
    <t>https://twitter.com/#!/evanoscherwitz/status/743261922422722561</t>
  </si>
  <si>
    <t>https://twitter.com/#!/rafaelbastosr/status/743261950503706625</t>
  </si>
  <si>
    <t>https://twitter.com/#!/rsultzba/status/743261987296051200</t>
  </si>
  <si>
    <t>https://twitter.com/#!/l5iza/status/743262056648957952</t>
  </si>
  <si>
    <t>https://twitter.com/#!/lacobra_mc/status/743262057668173824</t>
  </si>
  <si>
    <t>https://twitter.com/#!/bexvonaltena/status/743262094779359232</t>
  </si>
  <si>
    <t>https://twitter.com/#!/laurstilinski/status/743262148739145728</t>
  </si>
  <si>
    <t>https://twitter.com/#!/lukasveiga98/status/743262188111036416</t>
  </si>
  <si>
    <t>https://twitter.com/#!/hamiltonribeiro/status/743262188991807488</t>
  </si>
  <si>
    <t>https://twitter.com/#!/trialattorney12/status/743262191869173760</t>
  </si>
  <si>
    <t>https://twitter.com/#!/solanavillagran/status/743262208323358720</t>
  </si>
  <si>
    <t>https://twitter.com/#!/ojoan/status/743262215021731840</t>
  </si>
  <si>
    <t>https://twitter.com/#!/odalis_odalis/status/743261729044365312</t>
  </si>
  <si>
    <t>https://twitter.com/#!/odalis_odalis/status/743261680939851776</t>
  </si>
  <si>
    <t>https://twitter.com/#!/odalis_odalis/status/743262082154401792</t>
  </si>
  <si>
    <t>https://twitter.com/#!/odalis_odalis/status/743262255861497856</t>
  </si>
  <si>
    <t>https://twitter.com/#!/yahoo_espanol/status/743262292263993344</t>
  </si>
  <si>
    <t>https://twitter.com/#!/arthurguyonneau/status/743262315789881344</t>
  </si>
  <si>
    <t>https://twitter.com/#!/bizzylady2/status/743262324249657344</t>
  </si>
  <si>
    <t>https://twitter.com/#!/yahoomxnoticias/status/743262291672588288</t>
  </si>
  <si>
    <t>https://twitter.com/#!/henryyo/status/743262347104399361</t>
  </si>
  <si>
    <t>https://twitter.com/#!/polsnaples/status/743262353815277568</t>
  </si>
  <si>
    <t>https://twitter.com/#!/ladbatunm/status/743262396710432768</t>
  </si>
  <si>
    <t>https://twitter.com/#!/maxlascano/status/743262397633269760</t>
  </si>
  <si>
    <t>https://twitter.com/#!/joaorxvxl/status/743262470609977344</t>
  </si>
  <si>
    <t>https://twitter.com/#!/valentinaazm/status/743262499420651520</t>
  </si>
  <si>
    <t>https://twitter.com/#!/rigotordoc/status/743259565806891008</t>
  </si>
  <si>
    <t>https://twitter.com/#!/linternista/status/743259567144894465</t>
  </si>
  <si>
    <t>https://twitter.com/#!/jflorescarvajal/status/743262497017323524</t>
  </si>
  <si>
    <t>https://twitter.com/#!/jflorescarvajal/status/743262539753062401</t>
  </si>
  <si>
    <t>https://twitter.com/#!/baltararthur/status/743262544727523329</t>
  </si>
  <si>
    <t>https://twitter.com/#!/jaysam_zika/status/743262547680313345</t>
  </si>
  <si>
    <t>https://twitter.com/#!/bast_29/status/743262589786984448</t>
  </si>
  <si>
    <t>https://twitter.com/#!/danipaynee/status/743262659047493634</t>
  </si>
  <si>
    <t>https://twitter.com/#!/joabspfc/status/743262737422254080</t>
  </si>
  <si>
    <t>https://twitter.com/#!/idaliz016/status/743262806049439744</t>
  </si>
  <si>
    <t>https://twitter.com/#!/jmduque7/status/743262811707576320</t>
  </si>
  <si>
    <t>https://twitter.com/#!/snkean/status/743262817839505409</t>
  </si>
  <si>
    <t>https://twitter.com/#!/marcelinho_zika/status/743262823766196224</t>
  </si>
  <si>
    <t>https://twitter.com/#!/deerammubarb/status/743262847434637313</t>
  </si>
  <si>
    <t>https://twitter.com/#!/mauiready/status/743262872789094402</t>
  </si>
  <si>
    <t>https://twitter.com/#!/vet4onehealth/status/743262918469357568</t>
  </si>
  <si>
    <t>https://twitter.com/#!/thelonevirologi/status/743262974517854208</t>
  </si>
  <si>
    <t>https://twitter.com/#!/epinternacional/status/743262977659371520</t>
  </si>
  <si>
    <t>https://twitter.com/#!/malu_dutraaa/status/743263043744833536</t>
  </si>
  <si>
    <t>https://twitter.com/#!/christinejohn88/status/743263053786058752</t>
  </si>
  <si>
    <t>https://twitter.com/#!/ana_zulato/status/743263069325897729</t>
  </si>
  <si>
    <t>https://twitter.com/#!/forsteradam/status/743263085562073088</t>
  </si>
  <si>
    <t>https://twitter.com/#!/qxnews/status/743263089227763713</t>
  </si>
  <si>
    <t>https://twitter.com/#!/raikesend/status/743263096077189121</t>
  </si>
  <si>
    <t>https://twitter.com/#!/ictsus/status/743263100217004033</t>
  </si>
  <si>
    <t>https://twitter.com/#!/757livepe/status/743263105820430336</t>
  </si>
  <si>
    <t>https://twitter.com/#!/gertrudeyoung88/status/743263116784447488</t>
  </si>
  <si>
    <t>https://twitter.com/#!/izabellamfr/status/743263122941685760</t>
  </si>
  <si>
    <t>https://twitter.com/#!/socialingarland/status/743263129308631040</t>
  </si>
  <si>
    <t>https://twitter.com/#!/krlmoser/status/743263138666192896</t>
  </si>
  <si>
    <t>https://twitter.com/#!/ladyjanekane1/status/743263174690996224</t>
  </si>
  <si>
    <t>https://twitter.com/#!/ericagraham45/status/743263177065005056</t>
  </si>
  <si>
    <t>https://twitter.com/#!/ranifeli_/status/743263179451531264</t>
  </si>
  <si>
    <t>https://twitter.com/#!/somakui1/status/743263184212000768</t>
  </si>
  <si>
    <t>https://twitter.com/#!/sushiwon/status/743263219637182464</t>
  </si>
  <si>
    <t>https://twitter.com/#!/meganrinaldi85/status/743263228709511168</t>
  </si>
  <si>
    <t>https://twitter.com/#!/usatodayhealth/status/743263249546674176</t>
  </si>
  <si>
    <t>https://twitter.com/#!/jenniferberry88/status/743263272980320257</t>
  </si>
  <si>
    <t>https://twitter.com/#!/anntaylor89/status/743263274276429825</t>
  </si>
  <si>
    <t>https://twitter.com/#!/playdoughpoem/status/743263279632420864</t>
  </si>
  <si>
    <t>https://twitter.com/#!/atlantanewsfeed/status/743263285978497024</t>
  </si>
  <si>
    <t>https://twitter.com/#!/conniekozak45/status/743263292790026241</t>
  </si>
  <si>
    <t>https://twitter.com/#!/margaretflood88/status/743263296510394369</t>
  </si>
  <si>
    <t>https://twitter.com/#!/pablophh/status/743262907933261824</t>
  </si>
  <si>
    <t>https://twitter.com/#!/pablophh/status/743263200305614850</t>
  </si>
  <si>
    <t>https://twitter.com/#!/pablophh/status/743263305968590848</t>
  </si>
  <si>
    <t>https://twitter.com/#!/lisabruce55/status/743263307751170048</t>
  </si>
  <si>
    <t>https://twitter.com/#!/tb_times/status/743263320694792192</t>
  </si>
  <si>
    <t>https://twitter.com/#!/theprinceofghor/status/743263330060632064</t>
  </si>
  <si>
    <t>https://twitter.com/#!/ssrs_solutions/status/743263345298464768</t>
  </si>
  <si>
    <t>https://twitter.com/#!/thejakartaglobe/status/743263351132688384</t>
  </si>
  <si>
    <t>https://twitter.com/#!/christosrqs/status/743263405725851648</t>
  </si>
  <si>
    <t>https://twitter.com/#!/cesar__maya/status/743263409580347392</t>
  </si>
  <si>
    <t>https://twitter.com/#!/revistavoto/status/743261952063979520</t>
  </si>
  <si>
    <t>https://twitter.com/#!/patty_matsuda/status/743263409765031939</t>
  </si>
  <si>
    <t>https://twitter.com/#!/christi32508079/status/743262882696159232</t>
  </si>
  <si>
    <t>https://twitter.com/#!/christi32508079/status/743263432284246016</t>
  </si>
  <si>
    <t>https://twitter.com/#!/beansanddisease/status/743263434096189440</t>
  </si>
  <si>
    <t>https://twitter.com/#!/vannierodrig/status/743263486935994369</t>
  </si>
  <si>
    <t>https://twitter.com/#!/_perneta/status/743263296745275392</t>
  </si>
  <si>
    <t>https://twitter.com/#!/_perneta/status/743263510264750081</t>
  </si>
  <si>
    <t>https://twitter.com/#!/joao_vsj_zika/status/743263565482602496</t>
  </si>
  <si>
    <t>https://twitter.com/#!/its_umama/status/743263586546421760</t>
  </si>
  <si>
    <t>https://twitter.com/#!/ssalud_tab/status/743261572236095488</t>
  </si>
  <si>
    <t>https://twitter.com/#!/lupita_pons/status/743263611032739840</t>
  </si>
  <si>
    <t>https://twitter.com/#!/quiquelopez17/status/743263650044067840</t>
  </si>
  <si>
    <t>https://twitter.com/#!/kraig4u/status/743263669203566593</t>
  </si>
  <si>
    <t>https://twitter.com/#!/revistanodos/status/743263703038992384</t>
  </si>
  <si>
    <t>https://twitter.com/#!/_apramanda/status/743263758429130752</t>
  </si>
  <si>
    <t>https://twitter.com/#!/victorrria_gl/status/743263811331891200</t>
  </si>
  <si>
    <t>https://twitter.com/#!/elielton_hen/status/743263898774700032</t>
  </si>
  <si>
    <t>https://twitter.com/#!/empressalli/status/743263906701860864</t>
  </si>
  <si>
    <t>https://twitter.com/#!/sharibramble/status/743263906844467202</t>
  </si>
  <si>
    <t>https://twitter.com/#!/raisesavvykids/status/743263908828352512</t>
  </si>
  <si>
    <t>https://twitter.com/#!/flaviojosefo66/status/743264017246871552</t>
  </si>
  <si>
    <t>https://twitter.com/#!/bruninhaperei/status/743264067054338048</t>
  </si>
  <si>
    <t>https://twitter.com/#!/sexycentrist/status/743264128119218176</t>
  </si>
  <si>
    <t>https://twitter.com/#!/2alaw/status/743264178966667265</t>
  </si>
  <si>
    <t>https://twitter.com/#!/staradvertiser/status/743264198465970177</t>
  </si>
  <si>
    <t>https://twitter.com/#!/zika_bolado31/status/743262236886634496</t>
  </si>
  <si>
    <t>https://twitter.com/#!/zika_bolado31/status/743264207852945408</t>
  </si>
  <si>
    <t>https://twitter.com/#!/lerbackjoao/status/743264218384896000</t>
  </si>
  <si>
    <t>https://twitter.com/#!/solariar/status/743264222184865793</t>
  </si>
  <si>
    <t>https://twitter.com/#!/jorroser/status/743264230023925760</t>
  </si>
  <si>
    <t>https://twitter.com/#!/bonillal1/status/743264246792880128</t>
  </si>
  <si>
    <t>https://twitter.com/#!/caceres1808/status/743264271858081792</t>
  </si>
  <si>
    <t>https://twitter.com/#!/ashfall101/status/743264272130670596</t>
  </si>
  <si>
    <t>https://twitter.com/#!/archangelmagicx/status/743264293446164480</t>
  </si>
  <si>
    <t>https://twitter.com/#!/liberallyjan/status/743264345467944960</t>
  </si>
  <si>
    <t>https://twitter.com/#!/ultimahorahn/status/743264351348494336</t>
  </si>
  <si>
    <t>https://twitter.com/#!/todayonline/status/743264362362613760</t>
  </si>
  <si>
    <t>https://twitter.com/#!/calfamhealth/status/743264370998775809</t>
  </si>
  <si>
    <t>https://twitter.com/#!/afpidshounika/status/743264381979398144</t>
  </si>
  <si>
    <t>https://twitter.com/#!/luzwal1/status/743264393245376512</t>
  </si>
  <si>
    <t>https://twitter.com/#!/ktconsultsglbl/status/743264418054578176</t>
  </si>
  <si>
    <t>https://twitter.com/#!/n0stalgicpunk/status/743264434588508161</t>
  </si>
  <si>
    <t>https://twitter.com/#!/juanmanayac/status/743264459075031040</t>
  </si>
  <si>
    <t>https://twitter.com/#!/64by4/status/743264459905372160</t>
  </si>
  <si>
    <t>https://twitter.com/#!/thelarryreasonn/status/743264477378928640</t>
  </si>
  <si>
    <t>https://twitter.com/#!/o_jamaicano/status/743264480914726912</t>
  </si>
  <si>
    <t>https://twitter.com/#!/cvogel/status/743264629149827072</t>
  </si>
  <si>
    <t>https://twitter.com/#!/abdelmekhissi/status/743264632215834624</t>
  </si>
  <si>
    <t>https://twitter.com/#!/infotlahuica/status/743264664654610432</t>
  </si>
  <si>
    <t>https://twitter.com/#!/bloatedcarcass/status/743264666642747392</t>
  </si>
  <si>
    <t>https://twitter.com/#!/arleneryndak/status/743264702118174720</t>
  </si>
  <si>
    <t>https://twitter.com/#!/marevale/status/743264764822949889</t>
  </si>
  <si>
    <t>https://twitter.com/#!/eddarrell/status/743264786335424512</t>
  </si>
  <si>
    <t>https://twitter.com/#!/jandressa_brito/status/743264788822786048</t>
  </si>
  <si>
    <t>https://twitter.com/#!/derickoliveira1/status/743264810389868544</t>
  </si>
  <si>
    <t>https://twitter.com/#!/coryheikkila/status/743264826445676544</t>
  </si>
  <si>
    <t>https://twitter.com/#!/_brunokawan/status/743263951090245632</t>
  </si>
  <si>
    <t>https://twitter.com/#!/_juniorpacheco/status/743264850281897984</t>
  </si>
  <si>
    <t>https://twitter.com/#!/sbconsumereview/status/743264859719012352</t>
  </si>
  <si>
    <t>https://twitter.com/#!/sandrahartle/status/743264869076475906</t>
  </si>
  <si>
    <t>https://twitter.com/#!/hondaooyuz/status/743264918141534208</t>
  </si>
  <si>
    <t>https://twitter.com/#!/ntvdinh/status/743264921790595073</t>
  </si>
  <si>
    <t>https://twitter.com/#!/sellmendham/status/743264925146025984</t>
  </si>
  <si>
    <t>https://twitter.com/#!/dougllassep/status/743264943093481472</t>
  </si>
  <si>
    <t>https://twitter.com/#!/cthue/status/743264962085150720</t>
  </si>
  <si>
    <t>https://twitter.com/#!/smellzgoodsoaps/status/743264998332465152</t>
  </si>
  <si>
    <t>https://twitter.com/#!/lawyerreboot/status/743265033832955905</t>
  </si>
  <si>
    <t>https://twitter.com/#!/ebtisam120/status/743265066007531520</t>
  </si>
  <si>
    <t>https://twitter.com/#!/jhow_pvp/status/743265071489519616</t>
  </si>
  <si>
    <t>https://twitter.com/#!/alexxxgoulart/status/743265078833721344</t>
  </si>
  <si>
    <t>https://twitter.com/#!/susanadeleonmd/status/743265109871583232</t>
  </si>
  <si>
    <t>https://twitter.com/#!/fernandadcn/status/743265114904727552</t>
  </si>
  <si>
    <t>https://twitter.com/#!/mosquitosquadfc/status/743265123138158592</t>
  </si>
  <si>
    <t>https://twitter.com/#!/molbis/status/743265129417039872</t>
  </si>
  <si>
    <t>https://twitter.com/#!/phildecarolis/status/743265155111231488</t>
  </si>
  <si>
    <t>https://twitter.com/#!/dralfonsol/status/743265175134887940</t>
  </si>
  <si>
    <t>https://twitter.com/#!/alduque/status/743265200544059392</t>
  </si>
  <si>
    <t>https://twitter.com/#!/nikelogodildo/status/743265215718928384</t>
  </si>
  <si>
    <t>https://twitter.com/#!/omni_lgbt/status/743265256131039232</t>
  </si>
  <si>
    <t>https://twitter.com/#!/juulioheenrique/status/743265258706460672</t>
  </si>
  <si>
    <t>https://twitter.com/#!/leofacho/status/743265273764003841</t>
  </si>
  <si>
    <t>https://twitter.com/#!/diva_mayangsari/status/743265294777454593</t>
  </si>
  <si>
    <t>https://twitter.com/#!/thaislandimm/status/743265304374091776</t>
  </si>
  <si>
    <t>https://twitter.com/#!/sec_sam/status/743265326331236352</t>
  </si>
  <si>
    <t>https://twitter.com/#!/reacciones16/status/743265414994550784</t>
  </si>
  <si>
    <t>https://twitter.com/#!/alicepa33372034/status/743265417674768385</t>
  </si>
  <si>
    <t>https://twitter.com/#!/regia_oficial/status/743265454274322433</t>
  </si>
  <si>
    <t>https://twitter.com/#!/gabbysviews/status/743265455071191040</t>
  </si>
  <si>
    <t>https://twitter.com/#!/thi_mills/status/743263354857332736</t>
  </si>
  <si>
    <t>https://twitter.com/#!/bruuus_/status/743265470611136513</t>
  </si>
  <si>
    <t>https://twitter.com/#!/marcacaputo/status/743265500851908608</t>
  </si>
  <si>
    <t>https://twitter.com/#!/jakejeromesmith/status/743265520942735362</t>
  </si>
  <si>
    <t>https://twitter.com/#!/niborson/status/743265545106120705</t>
  </si>
  <si>
    <t>https://twitter.com/#!/turkishreporter/status/743265547610120192</t>
  </si>
  <si>
    <t>https://twitter.com/#!/modernvaccines/status/743265548385955840</t>
  </si>
  <si>
    <t>https://twitter.com/#!/drstank/status/743265549048758272</t>
  </si>
  <si>
    <t>https://twitter.com/#!/claudiamarmol/status/743265554253787136</t>
  </si>
  <si>
    <t>https://twitter.com/#!/regionmetrodc/status/743265576961773568</t>
  </si>
  <si>
    <t>https://twitter.com/#!/amitbhavsar85/status/743265594485706756</t>
  </si>
  <si>
    <t>https://twitter.com/#!/iragr18/status/743265625477353473</t>
  </si>
  <si>
    <t>https://twitter.com/#!/visep_/status/743265678778634240</t>
  </si>
  <si>
    <t>https://twitter.com/#!/rafaela_satler/status/743265684625494016</t>
  </si>
  <si>
    <t>https://twitter.com/#!/sep_d07/status/743265695677423616</t>
  </si>
  <si>
    <t>https://twitter.com/#!/fan_moebrian/status/743265632456687616</t>
  </si>
  <si>
    <t>https://twitter.com/#!/sepmari_/status/743265761758707713</t>
  </si>
  <si>
    <t>https://twitter.com/#!/captacapulco/status/743265767248957442</t>
  </si>
  <si>
    <t>https://twitter.com/#!/francosartoris/status/743265781262196737</t>
  </si>
  <si>
    <t>https://twitter.com/#!/adrianamayerlyn/status/743265835674931200</t>
  </si>
  <si>
    <t>https://twitter.com/#!/innriched/status/743263087592112128</t>
  </si>
  <si>
    <t>https://twitter.com/#!/innriched/status/743265839512752128</t>
  </si>
  <si>
    <t>https://twitter.com/#!/chasingnews/status/743265854574342145</t>
  </si>
  <si>
    <t>https://twitter.com/#!/lanagfreire/status/743265869879447552</t>
  </si>
  <si>
    <t>https://twitter.com/#!/cristiankreling/status/743265891454980096</t>
  </si>
  <si>
    <t>https://twitter.com/#!/natures_enzymes/status/743265905849798657</t>
  </si>
  <si>
    <t>https://twitter.com/#!/natures_enzymes/status/743265712244948992</t>
  </si>
  <si>
    <t>https://twitter.com/#!/call_joker/status/743265936396947460</t>
  </si>
  <si>
    <t>https://twitter.com/#!/bodyofreggie/status/743265949650849792</t>
  </si>
  <si>
    <t>https://twitter.com/#!/adrianamontesp/status/743265951597068288</t>
  </si>
  <si>
    <t>https://twitter.com/#!/_luizfernando09/status/743265980676214784</t>
  </si>
  <si>
    <t>https://twitter.com/#!/zika_news/status/743265199294128128</t>
  </si>
  <si>
    <t>https://twitter.com/#!/chriskdoc/status/743265990239195136</t>
  </si>
  <si>
    <t>https://twitter.com/#!/vinidelmonego/status/743266013198843908</t>
  </si>
  <si>
    <t>https://twitter.com/#!/rosecolored808/status/743266026926776320</t>
  </si>
  <si>
    <t>https://twitter.com/#!/guntaraandre/status/743266027157389312</t>
  </si>
  <si>
    <t>https://twitter.com/#!/madc992/status/743266037244772352</t>
  </si>
  <si>
    <t>https://twitter.com/#!/mengooool/status/743264929990475776</t>
  </si>
  <si>
    <t>https://twitter.com/#!/galoomaiordemg/status/743266043850792960</t>
  </si>
  <si>
    <t>https://twitter.com/#!/mandscec/status/743266048305209344</t>
  </si>
  <si>
    <t>https://twitter.com/#!/mateusgriffo/status/743266054206558208</t>
  </si>
  <si>
    <t>https://twitter.com/#!/jchable09/status/743266079531663364</t>
  </si>
  <si>
    <t>https://twitter.com/#!/betokpto/status/743266084774510592</t>
  </si>
  <si>
    <t>https://twitter.com/#!/stylewesley76/status/743266091988811776</t>
  </si>
  <si>
    <t>https://twitter.com/#!/eleconomistanet/status/743266119180386305</t>
  </si>
  <si>
    <t>https://twitter.com/#!/food_organic/status/743266137815789569</t>
  </si>
  <si>
    <t>https://twitter.com/#!/doisbita/status/743266148624506880</t>
  </si>
  <si>
    <t>https://twitter.com/#!/jbisteka/status/743266022841552896</t>
  </si>
  <si>
    <t>https://twitter.com/#!/saahvitoria/status/743266157671612417</t>
  </si>
  <si>
    <t>https://twitter.com/#!/iagolaa/status/743266174243377152</t>
  </si>
  <si>
    <t>https://twitter.com/#!/mitchanderson97/status/743266244372107268</t>
  </si>
  <si>
    <t>https://twitter.com/#!/directrelief/status/743261538455166980</t>
  </si>
  <si>
    <t>https://twitter.com/#!/brittcolacicco/status/743266264517382144</t>
  </si>
  <si>
    <t>https://twitter.com/#!/diannadtgcats/status/743266269986717697</t>
  </si>
  <si>
    <t>https://twitter.com/#!/russ_ftw/status/743266275174977536</t>
  </si>
  <si>
    <t>https://twitter.com/#!/jballesteroq/status/743266289469235201</t>
  </si>
  <si>
    <t>https://twitter.com/#!/dlbaquero/status/743266359149268992</t>
  </si>
  <si>
    <t>https://twitter.com/#!/ovictorneves/status/743266164407672832</t>
  </si>
  <si>
    <t>https://twitter.com/#!/letticiafs/status/743266365545586688</t>
  </si>
  <si>
    <t>https://twitter.com/#!/stybnk/status/743266399737389056</t>
  </si>
  <si>
    <t>https://twitter.com/#!/musicadesanluis/status/743266407333302272</t>
  </si>
  <si>
    <t>https://twitter.com/#!/nerylasco/status/743266407366877184</t>
  </si>
  <si>
    <t>https://twitter.com/#!/pedrobazmolero/status/743266407391977472</t>
  </si>
  <si>
    <t>https://twitter.com/#!/norestedigital/status/743266122984652800</t>
  </si>
  <si>
    <t>https://twitter.com/#!/pedroettien/status/743266407505268736</t>
  </si>
  <si>
    <t>https://twitter.com/#!/publichealthrr/status/743265287617683456</t>
  </si>
  <si>
    <t>https://twitter.com/#!/alexomari1/status/743266411867406336</t>
  </si>
  <si>
    <t>https://twitter.com/#!/viniciuslbn12/status/743266443622486017</t>
  </si>
  <si>
    <t>https://twitter.com/#!/gadiioli/status/743266449314160641</t>
  </si>
  <si>
    <t>https://twitter.com/#!/scottbcrowley2/status/743266452485120000</t>
  </si>
  <si>
    <t>https://twitter.com/#!/paulaabianca/status/743266470227021829</t>
  </si>
  <si>
    <t>https://twitter.com/#!/daniloffilho/status/743266481694212097</t>
  </si>
  <si>
    <t>https://twitter.com/#!/nz_traveller/status/743266490531536896</t>
  </si>
  <si>
    <t>https://twitter.com/#!/yourtraveltips/status/743266492456697856</t>
  </si>
  <si>
    <t>https://twitter.com/#!/beeasy1028/status/743266522198532096</t>
  </si>
  <si>
    <t>https://twitter.com/#!/minerinhomancha/status/743266524853641216</t>
  </si>
  <si>
    <t>https://twitter.com/#!/templardaf/status/743266551856406528</t>
  </si>
  <si>
    <t>https://twitter.com/#!/voidsz/status/743266574363140096</t>
  </si>
  <si>
    <t>https://twitter.com/#!/timesofnews/status/743266577819144192</t>
  </si>
  <si>
    <t>https://twitter.com/#!/uelarii/status/743266578012246017</t>
  </si>
  <si>
    <t>https://twitter.com/#!/malima0308/status/743266581136932864</t>
  </si>
  <si>
    <t>https://twitter.com/#!/dr_fernando_ang/status/743266587726209024</t>
  </si>
  <si>
    <t>https://twitter.com/#!/ahmedsa66767619/status/743266609083588609</t>
  </si>
  <si>
    <t>https://twitter.com/#!/mhandarova/status/743262490818027520</t>
  </si>
  <si>
    <t>https://twitter.com/#!/mhandarova/status/743266614531891201</t>
  </si>
  <si>
    <t>https://twitter.com/#!/yhanachilalu/status/743266623545450497</t>
  </si>
  <si>
    <t>https://twitter.com/#!/amaliayezzie/status/743266631011360768</t>
  </si>
  <si>
    <t>https://twitter.com/#!/crfdiego/status/743266668202319873</t>
  </si>
  <si>
    <t>https://twitter.com/#!/bitchtin/status/743266671826075649</t>
  </si>
  <si>
    <t>https://twitter.com/#!/lynncomerford/status/743266692034224128</t>
  </si>
  <si>
    <t>https://twitter.com/#!/medicusmeo/status/743263120970350594</t>
  </si>
  <si>
    <t>https://twitter.com/#!/misskarrusel/status/743266700225712128</t>
  </si>
  <si>
    <t>https://twitter.com/#!/bbfcreativeent/status/743266750112874496</t>
  </si>
  <si>
    <t>https://twitter.com/#!/costa_andrine/status/743266792219488256</t>
  </si>
  <si>
    <t>https://twitter.com/#!/isasarttori/status/743266801144967169</t>
  </si>
  <si>
    <t>https://twitter.com/#!/aninhamts_/status/743266814570930176</t>
  </si>
  <si>
    <t>https://twitter.com/#!/realtruthkings/status/743266840944644099</t>
  </si>
  <si>
    <t>https://twitter.com/#!/fariasmiw/status/743266841557086209</t>
  </si>
  <si>
    <t>https://twitter.com/#!/guheb/status/743266850541346816</t>
  </si>
  <si>
    <t>https://twitter.com/#!/lucax_dsp/status/743266880513769472</t>
  </si>
  <si>
    <t>https://twitter.com/#!/bruna_ev/status/743266892786315264</t>
  </si>
  <si>
    <t>https://twitter.com/#!/rosemarythought/status/743266896577847296</t>
  </si>
  <si>
    <t>https://twitter.com/#!/iamleila/status/743266898557665280</t>
  </si>
  <si>
    <t>https://twitter.com/#!/gaabi87/status/743266925455761408</t>
  </si>
  <si>
    <t>https://twitter.com/#!/isamamede/status/743266925556424705</t>
  </si>
  <si>
    <t>https://twitter.com/#!/crissy2fab/status/743266935052328960</t>
  </si>
  <si>
    <t>https://twitter.com/#!/palomaasilv/status/743266938030284800</t>
  </si>
  <si>
    <t>https://twitter.com/#!/laysapleite/status/743266956741124096</t>
  </si>
  <si>
    <t>https://twitter.com/#!/willon_barbosa/status/743266971089768455</t>
  </si>
  <si>
    <t>https://twitter.com/#!/leticiareiiz/status/743266822061965312</t>
  </si>
  <si>
    <t>https://twitter.com/#!/leticiareiiz/status/743266975653171200</t>
  </si>
  <si>
    <t>https://twitter.com/#!/rontheimpaler/status/743266987263000577</t>
  </si>
  <si>
    <t>https://twitter.com/#!/dl_oliveira2/status/743266995274158080</t>
  </si>
  <si>
    <t>https://twitter.com/#!/oppathay/status/743267022075793408</t>
  </si>
  <si>
    <t>https://twitter.com/#!/camelossaura/status/743267028446904320</t>
  </si>
  <si>
    <t>https://twitter.com/#!/edunfl/status/743267051783987200</t>
  </si>
  <si>
    <t>https://twitter.com/#!/zzfcpt/status/743267057140137986</t>
  </si>
  <si>
    <t>https://twitter.com/#!/cjuniormacarrao/status/743267064580874245</t>
  </si>
  <si>
    <t>https://twitter.com/#!/yam0761/status/743267088270143492</t>
  </si>
  <si>
    <t>https://twitter.com/#!/travelnewsdeals/status/743267126954254336</t>
  </si>
  <si>
    <t>https://twitter.com/#!/piuranews/status/743267137779728385</t>
  </si>
  <si>
    <t>https://twitter.com/#!/nytsports/status/743266614829780993</t>
  </si>
  <si>
    <t>https://twitter.com/#!/ibrahimmoizooss/status/743267157425983488</t>
  </si>
  <si>
    <t>https://twitter.com/#!/literateliberal/status/743263738069843968</t>
  </si>
  <si>
    <t>https://twitter.com/#!/thereddestrose/status/743267179877924864</t>
  </si>
  <si>
    <t>https://twitter.com/#!/shashikatukoori/status/743267183753564165</t>
  </si>
  <si>
    <t>https://twitter.com/#!/cb717/status/743267209925910528</t>
  </si>
  <si>
    <t>https://twitter.com/#!/alertsandnews/status/743267210483773440</t>
  </si>
  <si>
    <t>https://twitter.com/#!/bbealima/status/743267226954924032</t>
  </si>
  <si>
    <t>https://twitter.com/#!/_pietromo/status/743267230096449536</t>
  </si>
  <si>
    <t>https://twitter.com/#!/matiasgil21/status/743267251273539585</t>
  </si>
  <si>
    <t>https://twitter.com/#!/zzfcet/status/743267254880641028</t>
  </si>
  <si>
    <t>https://twitter.com/#!/biociencia2013/status/743267276842012673</t>
  </si>
  <si>
    <t>https://twitter.com/#!/kmkubo/status/743267287046721536</t>
  </si>
  <si>
    <t>https://twitter.com/#!/pepeaguilarperu/status/743267315236675585</t>
  </si>
  <si>
    <t>https://twitter.com/#!/ltavarex/status/743267330453573632</t>
  </si>
  <si>
    <t>https://twitter.com/#!/_rajg3/status/743267332231921664</t>
  </si>
  <si>
    <t>https://twitter.com/#!/phil200269/status/743267379799461888</t>
  </si>
  <si>
    <t>https://twitter.com/#!/zrevengeehg/status/743267416189321216</t>
  </si>
  <si>
    <t>https://twitter.com/#!/lys_ja/status/743267448519073793</t>
  </si>
  <si>
    <t>https://twitter.com/#!/carolineepaivaa/status/743267474582474752</t>
  </si>
  <si>
    <t>https://twitter.com/#!/polisciundone/status/743267480265601025</t>
  </si>
  <si>
    <t>https://twitter.com/#!/sheipet912/status/743267484199845888</t>
  </si>
  <si>
    <t>https://twitter.com/#!/jbonz/status/743267497210568704</t>
  </si>
  <si>
    <t>https://twitter.com/#!/fortune500ufo/status/743267503615279105</t>
  </si>
  <si>
    <t>https://twitter.com/#!/charlessimmins/status/743267518211629057</t>
  </si>
  <si>
    <t>https://twitter.com/#!/noormter/status/743267539325595648</t>
  </si>
  <si>
    <t>https://twitter.com/#!/_itsigr/status/743267540525326336</t>
  </si>
  <si>
    <t>https://twitter.com/#!/aliceparkny/status/743267570803949572</t>
  </si>
  <si>
    <t>https://twitter.com/#!/araaujo_m/status/743267580031475712</t>
  </si>
  <si>
    <t>https://twitter.com/#!/heatherjacobus/status/743267592337383424</t>
  </si>
  <si>
    <t>https://twitter.com/#!/jbarnetttxfnp/status/743267600667271168</t>
  </si>
  <si>
    <t>https://twitter.com/#!/q13fox/status/743267467401695233</t>
  </si>
  <si>
    <t>https://twitter.com/#!/solitairystorm/status/743267618241425408</t>
  </si>
  <si>
    <t>https://twitter.com/#!/mengao2016/status/743267620938473473</t>
  </si>
  <si>
    <t>https://twitter.com/#!/fernandespedro7/status/743267649342300161</t>
  </si>
  <si>
    <t>https://twitter.com/#!/camusboury/status/743267707341119488</t>
  </si>
  <si>
    <t>https://twitter.com/#!/dpaulaaaaa/status/743267747807825921</t>
  </si>
  <si>
    <t>https://twitter.com/#!/andrepxavier/status/743266943872929796</t>
  </si>
  <si>
    <t>https://twitter.com/#!/nessagsa/status/743267748541775872</t>
  </si>
  <si>
    <t>https://twitter.com/#!/halt_zika/status/743260145283563520</t>
  </si>
  <si>
    <t>https://twitter.com/#!/halt_zika/status/743263462130757632</t>
  </si>
  <si>
    <t>https://twitter.com/#!/zikavirustopnws/status/743264824335831041</t>
  </si>
  <si>
    <t>https://twitter.com/#!/halt_zika/status/743267800362344448</t>
  </si>
  <si>
    <t>https://twitter.com/#!/halt_zika/status/743259744404549632</t>
  </si>
  <si>
    <t>https://twitter.com/#!/halt_zika/status/743260370098233344</t>
  </si>
  <si>
    <t>https://twitter.com/#!/halt_zika/status/743260886349938688</t>
  </si>
  <si>
    <t>https://twitter.com/#!/halt_zika/status/743261465470078976</t>
  </si>
  <si>
    <t>https://twitter.com/#!/rayellen_c/status/743266896368250880</t>
  </si>
  <si>
    <t>https://twitter.com/#!/_larissaalara/status/743267805609467906</t>
  </si>
  <si>
    <t>https://twitter.com/#!/curiousvibe/status/743267813398290432</t>
  </si>
  <si>
    <t>https://twitter.com/#!/beautycrib_tv/status/743267208407592960</t>
  </si>
  <si>
    <t>https://twitter.com/#!/beautycrib_tv/status/743267813679325184</t>
  </si>
  <si>
    <t>https://twitter.com/#!/pepegarcitapia/status/743267817806430208</t>
  </si>
  <si>
    <t>https://twitter.com/#!/randallgeoffrey/status/743267828984225793</t>
  </si>
  <si>
    <t>https://twitter.com/#!/josemelll/status/743267830162915328</t>
  </si>
  <si>
    <t>https://twitter.com/#!/maurenz_/status/743267842003443713</t>
  </si>
  <si>
    <t>https://twitter.com/#!/lelezaumm/status/743267881690013696</t>
  </si>
  <si>
    <t>https://twitter.com/#!/isagiordane/status/743267931388252160</t>
  </si>
  <si>
    <t>https://twitter.com/#!/annac_guedes/status/743267933233750016</t>
  </si>
  <si>
    <t>https://twitter.com/#!/guidias_501/status/743267976556744705</t>
  </si>
  <si>
    <t>https://twitter.com/#!/paugasolshare/status/743268006185230337</t>
  </si>
  <si>
    <t>https://twitter.com/#!/koichivko/status/743268015463079940</t>
  </si>
  <si>
    <t>https://twitter.com/#!/_maah_zika/status/743268021955854336</t>
  </si>
  <si>
    <t>https://twitter.com/#!/_maah_zika/status/743262198470942720</t>
  </si>
  <si>
    <t>https://twitter.com/#!/songoftreasure/status/743268100741668864</t>
  </si>
  <si>
    <t>https://twitter.com/#!/melisayollin/status/743268110174588928</t>
  </si>
  <si>
    <t>https://twitter.com/#!/luke_holman57/status/743268120198950913</t>
  </si>
  <si>
    <t>https://twitter.com/#!/visitilak/status/743268147889840128</t>
  </si>
  <si>
    <t>https://twitter.com/#!/curarseensalud/status/743268152021245953</t>
  </si>
  <si>
    <t>https://twitter.com/#!/deborisslc/status/743268161135443968</t>
  </si>
  <si>
    <t>https://twitter.com/#!/muleekeew/status/743266566645612550</t>
  </si>
  <si>
    <t>https://twitter.com/#!/muleekeew/status/743268166172815364</t>
  </si>
  <si>
    <t>https://twitter.com/#!/cycs_/status/743266483824820224</t>
  </si>
  <si>
    <t>https://twitter.com/#!/lourdesosiris12/status/743266772799762432</t>
  </si>
  <si>
    <t>https://twitter.com/#!/lourdesosiris12/status/743268173181378561</t>
  </si>
  <si>
    <t>https://twitter.com/#!/pigminenews/status/743268187991576576</t>
  </si>
  <si>
    <t>https://twitter.com/#!/symbionticism/status/743265870684786690</t>
  </si>
  <si>
    <t>https://twitter.com/#!/bloodyastaroth/status/743268196631908352</t>
  </si>
  <si>
    <t>https://twitter.com/#!/celondonoz/status/743268300931633152</t>
  </si>
  <si>
    <t>https://twitter.com/#!/nanisbarcel/status/743268335937171456</t>
  </si>
  <si>
    <t>https://twitter.com/#!/yuuji_k1/status/743268341981143042</t>
  </si>
  <si>
    <t>https://twitter.com/#!/daralieb/status/743260923306061826</t>
  </si>
  <si>
    <t>https://twitter.com/#!/daralieb/status/743268393319489537</t>
  </si>
  <si>
    <t>https://twitter.com/#!/therealrhb/status/743268404363046912</t>
  </si>
  <si>
    <t>https://twitter.com/#!/onpointradio/status/743267865021710336</t>
  </si>
  <si>
    <t>https://twitter.com/#!/jlboul/status/743268526002081793</t>
  </si>
  <si>
    <t>https://twitter.com/#!/pete_geller/status/743268550777929728</t>
  </si>
  <si>
    <t>https://twitter.com/#!/kentneilparrot/status/743268558382071808</t>
  </si>
  <si>
    <t>https://twitter.com/#!/teusinpqp/status/743268613440815104</t>
  </si>
  <si>
    <t>https://twitter.com/#!/miichelalves_/status/743261790465835008</t>
  </si>
  <si>
    <t>https://twitter.com/#!/miichelalves_/status/743268614699089920</t>
  </si>
  <si>
    <t>https://twitter.com/#!/healthiswealth_/status/743268669971529732</t>
  </si>
  <si>
    <t>https://twitter.com/#!/quickdonald8724/status/743268677726855170</t>
  </si>
  <si>
    <t>https://twitter.com/#!/wjhl11/status/743268242739830784</t>
  </si>
  <si>
    <t>https://twitter.com/#!/mgcommunityfeed/status/743268682705571840</t>
  </si>
  <si>
    <t>https://twitter.com/#!/seceducacionjal/status/743268686690033664</t>
  </si>
  <si>
    <t>https://twitter.com/#!/from__spain/status/743268278768795648</t>
  </si>
  <si>
    <t>https://twitter.com/#!/whatsupspain/status/743268717254041602</t>
  </si>
  <si>
    <t>https://twitter.com/#!/lanceingthing/status/743268723348353025</t>
  </si>
  <si>
    <t>https://twitter.com/#!/riwired/status/743268734249246720</t>
  </si>
  <si>
    <t>https://twitter.com/#!/moorerock80/status/743268751362031616</t>
  </si>
  <si>
    <t>https://twitter.com/#!/paulossouto/status/743262966611587072</t>
  </si>
  <si>
    <t>https://twitter.com/#!/paulossouto/status/743266747294294016</t>
  </si>
  <si>
    <t>https://twitter.com/#!/freeitas_igor/status/743267062957518852</t>
  </si>
  <si>
    <t>https://twitter.com/#!/freeitas_igor/status/743268756575522816</t>
  </si>
  <si>
    <t>https://twitter.com/#!/malupbettinelli/status/743268771922649088</t>
  </si>
  <si>
    <t>https://twitter.com/#!/mmaria03146111/status/743268817137184768</t>
  </si>
  <si>
    <t>https://twitter.com/#!/katymygurl/status/743268830626086912</t>
  </si>
  <si>
    <t>https://twitter.com/#!/sarahpezzii/status/743268911760703488</t>
  </si>
  <si>
    <t>https://twitter.com/#!/vince_bugge/status/743268920711225345</t>
  </si>
  <si>
    <t>https://twitter.com/#!/jaureusx/status/743268956811759616</t>
  </si>
  <si>
    <t>https://twitter.com/#!/apuntedeportes/status/743268991859367936</t>
  </si>
  <si>
    <t>https://twitter.com/#!/vinodgoswami21/status/743264160385884165</t>
  </si>
  <si>
    <t>https://twitter.com/#!/vinodgoswami21/status/743265586084356096</t>
  </si>
  <si>
    <t>https://twitter.com/#!/vinodgoswami21/status/743268997114765312</t>
  </si>
  <si>
    <t>https://twitter.com/#!/torresgamma/status/743268998305832961</t>
  </si>
  <si>
    <t>https://twitter.com/#!/manila_bulletin/status/743268113404157953</t>
  </si>
  <si>
    <t>https://twitter.com/#!/cjmragasa/status/743269014302949380</t>
  </si>
  <si>
    <t>https://twitter.com/#!/washtimes/status/743265784525365248</t>
  </si>
  <si>
    <t>https://twitter.com/#!/lfdarosa/status/743269039934443520</t>
  </si>
  <si>
    <t>https://twitter.com/#!/leticiaevelin_/status/743268293516136449</t>
  </si>
  <si>
    <t>https://twitter.com/#!/moniquerafaell6/status/743269094892441600</t>
  </si>
  <si>
    <t>https://twitter.com/#!/serchylamm/status/743269146838720512</t>
  </si>
  <si>
    <t>https://twitter.com/#!/sso_goboax/status/743269160256413696</t>
  </si>
  <si>
    <t>https://twitter.com/#!/theflaviviruses/status/743269167923499009</t>
  </si>
  <si>
    <t>https://twitter.com/#!/crgldirhru/status/743269196755144704</t>
  </si>
  <si>
    <t>https://twitter.com/#!/el_imparcialtab/status/743269237892866049</t>
  </si>
  <si>
    <t>https://twitter.com/#!/rabbimattr/status/743269253160271872</t>
  </si>
  <si>
    <t>https://twitter.com/#!/carrasquelpaola/status/743269285263446020</t>
  </si>
  <si>
    <t>https://twitter.com/#!/jack_a_bobo/status/743267996433420293</t>
  </si>
  <si>
    <t>https://twitter.com/#!/lenrique64/status/743269372563701760</t>
  </si>
  <si>
    <t>https://twitter.com/#!/djriveraros/status/743269376829329409</t>
  </si>
  <si>
    <t>https://twitter.com/#!/7harip/status/743269381648453633</t>
  </si>
  <si>
    <t>https://twitter.com/#!/wanderlustmag/status/743269395313528832</t>
  </si>
  <si>
    <t>https://twitter.com/#!/yahooindia/status/743269398329204736</t>
  </si>
  <si>
    <t>https://twitter.com/#!/miguelcgdl/status/743269403945537536</t>
  </si>
  <si>
    <t>https://twitter.com/#!/joao_buscarini/status/743269409070911489</t>
  </si>
  <si>
    <t>https://twitter.com/#!/10d83b4a8f624d9/status/743269412971548672</t>
  </si>
  <si>
    <t>https://twitter.com/#!/radyo5tweets/status/743269428125532161</t>
  </si>
  <si>
    <t>https://twitter.com/#!/_thlisboa027/status/743268551864258560</t>
  </si>
  <si>
    <t>https://twitter.com/#!/stefane_calado/status/743269439827742720</t>
  </si>
  <si>
    <t>https://twitter.com/#!/jack_a_bobo/status/743269354851172352</t>
  </si>
  <si>
    <t>https://twitter.com/#!/tabaumbaum/status/743269452502949889</t>
  </si>
  <si>
    <t>https://twitter.com/#!/thebabypuuh/status/743269457443815424</t>
  </si>
  <si>
    <t>https://twitter.com/#!/danroy1002/status/743269465203290113</t>
  </si>
  <si>
    <t>https://twitter.com/#!/varimathas/status/743264050734333952</t>
  </si>
  <si>
    <t>https://twitter.com/#!/varimathas/status/743269483926659073</t>
  </si>
  <si>
    <t>https://twitter.com/#!/wikipolitisi/status/743269490415144960</t>
  </si>
  <si>
    <t>https://twitter.com/#!/randallassoc/status/743269497939820544</t>
  </si>
  <si>
    <t>https://twitter.com/#!/dandolaliga/status/743269575278592000</t>
  </si>
  <si>
    <t>https://twitter.com/#!/eaeprince/status/743269587987345408</t>
  </si>
  <si>
    <t>https://twitter.com/#!/marcosblog/status/743269600519925760</t>
  </si>
  <si>
    <t>https://twitter.com/#!/reinierg25/status/743269622300844032</t>
  </si>
  <si>
    <t>https://twitter.com/#!/antonellakayy/status/743269636980908032</t>
  </si>
  <si>
    <t>https://twitter.com/#!/goroundtown/status/743269691024543747</t>
  </si>
  <si>
    <t>https://twitter.com/#!/dennis_pearson/status/743269761090363392</t>
  </si>
  <si>
    <t>https://twitter.com/#!/sls1103/status/743269763569246210</t>
  </si>
  <si>
    <t>https://twitter.com/#!/fabia_alvs/status/743268076507045888</t>
  </si>
  <si>
    <t>https://twitter.com/#!/fabia_alvs/status/743268926205878272</t>
  </si>
  <si>
    <t>https://twitter.com/#!/lannabananarey/status/743269805206142976</t>
  </si>
  <si>
    <t>https://twitter.com/#!/yahoonoticiasar/status/743269870188507136</t>
  </si>
  <si>
    <t>https://twitter.com/#!/vemonicca/status/743269894637002752</t>
  </si>
  <si>
    <t>https://twitter.com/#!/ruuuuuuuby_v/status/743269943819403264</t>
  </si>
  <si>
    <t>https://twitter.com/#!/kathleeniannone/status/743269946914910208</t>
  </si>
  <si>
    <t>https://twitter.com/#!/bringstolight/status/743269961968214016</t>
  </si>
  <si>
    <t>https://twitter.com/#!/amandahenao4/status/743269965994860548</t>
  </si>
  <si>
    <t>https://twitter.com/#!/houstonwelder/status/743269972734992386</t>
  </si>
  <si>
    <t>https://twitter.com/#!/brownielovebear/status/743270032726179840</t>
  </si>
  <si>
    <t>https://twitter.com/#!/viniciusvoigt_/status/743270039315431424</t>
  </si>
  <si>
    <t>https://twitter.com/#!/docbeerio/status/743270069686284292</t>
  </si>
  <si>
    <t>https://twitter.com/#!/hectorperez2269/status/743270117094600704</t>
  </si>
  <si>
    <t>https://twitter.com/#!/ussanantonionot/status/743270162669907968</t>
  </si>
  <si>
    <t>https://twitter.com/#!/jyeh29/status/743270185096908801</t>
  </si>
  <si>
    <t>https://twitter.com/#!/marcohediz/status/743270214293348353</t>
  </si>
  <si>
    <t>https://twitter.com/#!/diamondjose15_j/status/743270219167182848</t>
  </si>
  <si>
    <t>https://twitter.com/#!/nomorelobbiest/status/743270259294081024</t>
  </si>
  <si>
    <t>https://twitter.com/#!/nay_spinola/status/743270277744820224</t>
  </si>
  <si>
    <t>https://twitter.com/#!/boletin360/status/743270308510052353</t>
  </si>
  <si>
    <t>https://twitter.com/#!/giezirubio/status/743270379150417920</t>
  </si>
  <si>
    <t>https://twitter.com/#!/anavanriel/status/743270424688078848</t>
  </si>
  <si>
    <t>https://twitter.com/#!/erick12k/status/743270439221342208</t>
  </si>
  <si>
    <t>https://twitter.com/#!/ssalud_mx/status/743268125546774528</t>
  </si>
  <si>
    <t>https://twitter.com/#!/azsrock/status/743270451724464132</t>
  </si>
  <si>
    <t>https://twitter.com/#!/quaresmaleo99/status/743267111162810368</t>
  </si>
  <si>
    <t>https://twitter.com/#!/quaresmaleo99/status/743270455142977536</t>
  </si>
  <si>
    <t>https://twitter.com/#!/svagdis/status/743270523916918786</t>
  </si>
  <si>
    <t>https://twitter.com/#!/andre_fadanni/status/743270542707404800</t>
  </si>
  <si>
    <t>https://twitter.com/#!/carlosalex77/status/743270551263682560</t>
  </si>
  <si>
    <t>https://twitter.com/#!/dgoliv/status/743270554975764480</t>
  </si>
  <si>
    <t>https://twitter.com/#!/healthandcents/status/743263595459280896</t>
  </si>
  <si>
    <t>https://twitter.com/#!/bakedsfangirl/status/743270597636022272</t>
  </si>
  <si>
    <t>https://twitter.com/#!/killsdrug/status/743270598877581316</t>
  </si>
  <si>
    <t>https://twitter.com/#!/putzzstelinha/status/743270608901935104</t>
  </si>
  <si>
    <t>https://twitter.com/#!/sajenknight/status/743270616350998528</t>
  </si>
  <si>
    <t>https://twitter.com/#!/itgsalud/status/743270656763002882</t>
  </si>
  <si>
    <t>https://twitter.com/#!/zika_amr/status/743260649355116544</t>
  </si>
  <si>
    <t>https://twitter.com/#!/zika_amr/status/743265824077660164</t>
  </si>
  <si>
    <t>https://twitter.com/#!/zika_amr/status/743270686911758337</t>
  </si>
  <si>
    <t>https://twitter.com/#!/positiveid_corp/status/743270689625411584</t>
  </si>
  <si>
    <t>https://twitter.com/#!/apunterd/status/743270685154279425</t>
  </si>
  <si>
    <t>https://twitter.com/#!/apunterd/status/743270694574657536</t>
  </si>
  <si>
    <t>https://twitter.com/#!/rodogeca/status/743270711230271488</t>
  </si>
  <si>
    <t>https://twitter.com/#!/mysa/status/743270747255209985</t>
  </si>
  <si>
    <t>https://twitter.com/#!/mikeog_/status/743270767110979584</t>
  </si>
  <si>
    <t>https://twitter.com/#!/jeyson_lodi/status/743270812115935232</t>
  </si>
  <si>
    <t>https://twitter.com/#!/samuelzacariasx/status/743270831065706496</t>
  </si>
  <si>
    <t>743259600464584708</t>
  </si>
  <si>
    <t>743259610702716928</t>
  </si>
  <si>
    <t>743259629140971520</t>
  </si>
  <si>
    <t>743259629145071616</t>
  </si>
  <si>
    <t>743259638288752640</t>
  </si>
  <si>
    <t>743259640704569344</t>
  </si>
  <si>
    <t>743259676880560129</t>
  </si>
  <si>
    <t>743259709403103232</t>
  </si>
  <si>
    <t>743259716554465280</t>
  </si>
  <si>
    <t>743259745360896000</t>
  </si>
  <si>
    <t>743259808422211584</t>
  </si>
  <si>
    <t>743259834791886848</t>
  </si>
  <si>
    <t>743259924893827072</t>
  </si>
  <si>
    <t>743259965897449472</t>
  </si>
  <si>
    <t>743259998973796352</t>
  </si>
  <si>
    <t>743260009648295936</t>
  </si>
  <si>
    <t>743259959652147200</t>
  </si>
  <si>
    <t>743260021400735744</t>
  </si>
  <si>
    <t>743260027566292992</t>
  </si>
  <si>
    <t>743260109875208193</t>
  </si>
  <si>
    <t>743260113717231616</t>
  </si>
  <si>
    <t>743260121875177472</t>
  </si>
  <si>
    <t>743260154431422464</t>
  </si>
  <si>
    <t>743260160869695488</t>
  </si>
  <si>
    <t>743260173213503488</t>
  </si>
  <si>
    <t>743260174480216064</t>
  </si>
  <si>
    <t>743260201084665860</t>
  </si>
  <si>
    <t>743260219980058624</t>
  </si>
  <si>
    <t>743260271217676289</t>
  </si>
  <si>
    <t>743260297943744512</t>
  </si>
  <si>
    <t>743260306684641281</t>
  </si>
  <si>
    <t>743260310467837953</t>
  </si>
  <si>
    <t>743260331338694657</t>
  </si>
  <si>
    <t>743260336350863360</t>
  </si>
  <si>
    <t>743260338158657536</t>
  </si>
  <si>
    <t>743260377299980289</t>
  </si>
  <si>
    <t>743260398699175936</t>
  </si>
  <si>
    <t>743260406987128832</t>
  </si>
  <si>
    <t>743260470061170688</t>
  </si>
  <si>
    <t>743260483591897088</t>
  </si>
  <si>
    <t>743260499609956354</t>
  </si>
  <si>
    <t>743260525950164993</t>
  </si>
  <si>
    <t>743260528227688448</t>
  </si>
  <si>
    <t>743260221875720192</t>
  </si>
  <si>
    <t>743260550482669568</t>
  </si>
  <si>
    <t>743260594413907968</t>
  </si>
  <si>
    <t>743260677058478080</t>
  </si>
  <si>
    <t>743260691726016512</t>
  </si>
  <si>
    <t>743260715306213377</t>
  </si>
  <si>
    <t>743260789096734720</t>
  </si>
  <si>
    <t>743260793588817920</t>
  </si>
  <si>
    <t>743260894407204864</t>
  </si>
  <si>
    <t>743260928456728576</t>
  </si>
  <si>
    <t>743260983028748288</t>
  </si>
  <si>
    <t>743260998107267072</t>
  </si>
  <si>
    <t>743261040238960640</t>
  </si>
  <si>
    <t>743261094626529281</t>
  </si>
  <si>
    <t>743261097713614848</t>
  </si>
  <si>
    <t>743261135617593344</t>
  </si>
  <si>
    <t>743261143125233666</t>
  </si>
  <si>
    <t>743261148376600576</t>
  </si>
  <si>
    <t>743261148921856000</t>
  </si>
  <si>
    <t>743261215376412672</t>
  </si>
  <si>
    <t>743261233667768320</t>
  </si>
  <si>
    <t>743261235504947200</t>
  </si>
  <si>
    <t>743261236121452545</t>
  </si>
  <si>
    <t>743261288520880128</t>
  </si>
  <si>
    <t>743261344133226496</t>
  </si>
  <si>
    <t>743261366652284928</t>
  </si>
  <si>
    <t>743261387023998976</t>
  </si>
  <si>
    <t>743261310243213313</t>
  </si>
  <si>
    <t>743261396725534720</t>
  </si>
  <si>
    <t>743261430342946817</t>
  </si>
  <si>
    <t>743261467126992896</t>
  </si>
  <si>
    <t>743260335684128768</t>
  </si>
  <si>
    <t>743261595988541440</t>
  </si>
  <si>
    <t>743261605434032130</t>
  </si>
  <si>
    <t>743261649012854784</t>
  </si>
  <si>
    <t>743261722857844737</t>
  </si>
  <si>
    <t>743261743493722112</t>
  </si>
  <si>
    <t>743261751903424514</t>
  </si>
  <si>
    <t>743261756244500484</t>
  </si>
  <si>
    <t>743261716503474177</t>
  </si>
  <si>
    <t>743261606742736897</t>
  </si>
  <si>
    <t>743261760468189184</t>
  </si>
  <si>
    <t>743261761407574016</t>
  </si>
  <si>
    <t>743261766768013312</t>
  </si>
  <si>
    <t>743261834862465024</t>
  </si>
  <si>
    <t>743261855452274688</t>
  </si>
  <si>
    <t>743261860229689345</t>
  </si>
  <si>
    <t>743261862469451776</t>
  </si>
  <si>
    <t>743261867003502593</t>
  </si>
  <si>
    <t>743261877308915713</t>
  </si>
  <si>
    <t>743261879347326976</t>
  </si>
  <si>
    <t>743261922422722561</t>
  </si>
  <si>
    <t>743261950503706625</t>
  </si>
  <si>
    <t>743261987296051200</t>
  </si>
  <si>
    <t>743262056648957952</t>
  </si>
  <si>
    <t>743262057668173824</t>
  </si>
  <si>
    <t>743262094779359232</t>
  </si>
  <si>
    <t>743262148739145728</t>
  </si>
  <si>
    <t>743262188111036416</t>
  </si>
  <si>
    <t>743262188991807488</t>
  </si>
  <si>
    <t>743262191869173760</t>
  </si>
  <si>
    <t>743262208323358720</t>
  </si>
  <si>
    <t>743262215021731840</t>
  </si>
  <si>
    <t>743261729044365312</t>
  </si>
  <si>
    <t>743261680939851776</t>
  </si>
  <si>
    <t>743262082154401792</t>
  </si>
  <si>
    <t>743262255861497856</t>
  </si>
  <si>
    <t>743262292263993344</t>
  </si>
  <si>
    <t>743262315789881344</t>
  </si>
  <si>
    <t>743262324249657344</t>
  </si>
  <si>
    <t>743262291672588288</t>
  </si>
  <si>
    <t>743262347104399361</t>
  </si>
  <si>
    <t>743262353815277568</t>
  </si>
  <si>
    <t>743262396710432768</t>
  </si>
  <si>
    <t>743262397633269760</t>
  </si>
  <si>
    <t>743262470609977344</t>
  </si>
  <si>
    <t>743262499420651520</t>
  </si>
  <si>
    <t>743259565806891008</t>
  </si>
  <si>
    <t>743259567144894465</t>
  </si>
  <si>
    <t>743262497017323524</t>
  </si>
  <si>
    <t>743262539753062401</t>
  </si>
  <si>
    <t>743262544727523329</t>
  </si>
  <si>
    <t>743262547680313345</t>
  </si>
  <si>
    <t>743262589786984448</t>
  </si>
  <si>
    <t>743262659047493634</t>
  </si>
  <si>
    <t>743262737422254080</t>
  </si>
  <si>
    <t>743262806049439744</t>
  </si>
  <si>
    <t>743262811707576320</t>
  </si>
  <si>
    <t>743262817839505409</t>
  </si>
  <si>
    <t>743262823766196224</t>
  </si>
  <si>
    <t>743262847434637313</t>
  </si>
  <si>
    <t>743262872789094402</t>
  </si>
  <si>
    <t>743262918469357568</t>
  </si>
  <si>
    <t>743262974517854208</t>
  </si>
  <si>
    <t>743262977659371520</t>
  </si>
  <si>
    <t>743263043744833536</t>
  </si>
  <si>
    <t>743263053786058752</t>
  </si>
  <si>
    <t>743263069325897729</t>
  </si>
  <si>
    <t>743263085562073088</t>
  </si>
  <si>
    <t>743263089227763713</t>
  </si>
  <si>
    <t>743263096077189121</t>
  </si>
  <si>
    <t>743263100217004033</t>
  </si>
  <si>
    <t>743263105820430336</t>
  </si>
  <si>
    <t>743263116784447488</t>
  </si>
  <si>
    <t>743263122941685760</t>
  </si>
  <si>
    <t>743263129308631040</t>
  </si>
  <si>
    <t>743263138666192896</t>
  </si>
  <si>
    <t>743263174690996224</t>
  </si>
  <si>
    <t>743263177065005056</t>
  </si>
  <si>
    <t>743263179451531264</t>
  </si>
  <si>
    <t>743263184212000768</t>
  </si>
  <si>
    <t>743263219637182464</t>
  </si>
  <si>
    <t>743263228709511168</t>
  </si>
  <si>
    <t>743263249546674176</t>
  </si>
  <si>
    <t>743263272980320257</t>
  </si>
  <si>
    <t>743263274276429825</t>
  </si>
  <si>
    <t>743263279632420864</t>
  </si>
  <si>
    <t>743263285978497024</t>
  </si>
  <si>
    <t>743263292790026241</t>
  </si>
  <si>
    <t>743263296510394369</t>
  </si>
  <si>
    <t>743262907933261824</t>
  </si>
  <si>
    <t>743263200305614850</t>
  </si>
  <si>
    <t>743263305968590848</t>
  </si>
  <si>
    <t>743263307751170048</t>
  </si>
  <si>
    <t>743263320694792192</t>
  </si>
  <si>
    <t>743263330060632064</t>
  </si>
  <si>
    <t>743263345298464768</t>
  </si>
  <si>
    <t>743263351132688384</t>
  </si>
  <si>
    <t>743263405725851648</t>
  </si>
  <si>
    <t>743263409580347392</t>
  </si>
  <si>
    <t>743261952063979520</t>
  </si>
  <si>
    <t>743263409765031939</t>
  </si>
  <si>
    <t>743262882696159232</t>
  </si>
  <si>
    <t>743263432284246016</t>
  </si>
  <si>
    <t>743263434096189440</t>
  </si>
  <si>
    <t>743263486935994369</t>
  </si>
  <si>
    <t>743263296745275392</t>
  </si>
  <si>
    <t>743263510264750081</t>
  </si>
  <si>
    <t>743263565482602496</t>
  </si>
  <si>
    <t>743263586546421760</t>
  </si>
  <si>
    <t>743261572236095488</t>
  </si>
  <si>
    <t>743263611032739840</t>
  </si>
  <si>
    <t>743263650044067840</t>
  </si>
  <si>
    <t>743263669203566593</t>
  </si>
  <si>
    <t>743263703038992384</t>
  </si>
  <si>
    <t>743263758429130752</t>
  </si>
  <si>
    <t>743263811331891200</t>
  </si>
  <si>
    <t>743263898774700032</t>
  </si>
  <si>
    <t>743263906701860864</t>
  </si>
  <si>
    <t>743263906844467202</t>
  </si>
  <si>
    <t>743263908828352512</t>
  </si>
  <si>
    <t>743264017246871552</t>
  </si>
  <si>
    <t>743264067054338048</t>
  </si>
  <si>
    <t>743264128119218176</t>
  </si>
  <si>
    <t>743264178966667265</t>
  </si>
  <si>
    <t>743264198465970177</t>
  </si>
  <si>
    <t>743262236886634496</t>
  </si>
  <si>
    <t>743264207852945408</t>
  </si>
  <si>
    <t>743264218384896000</t>
  </si>
  <si>
    <t>743264222184865793</t>
  </si>
  <si>
    <t>743264230023925760</t>
  </si>
  <si>
    <t>743264246792880128</t>
  </si>
  <si>
    <t>743264271858081792</t>
  </si>
  <si>
    <t>743264272130670596</t>
  </si>
  <si>
    <t>743264293446164480</t>
  </si>
  <si>
    <t>743264345467944960</t>
  </si>
  <si>
    <t>743264351348494336</t>
  </si>
  <si>
    <t>743264362362613760</t>
  </si>
  <si>
    <t>743264370998775809</t>
  </si>
  <si>
    <t>743264381979398144</t>
  </si>
  <si>
    <t>743264393245376512</t>
  </si>
  <si>
    <t>743264418054578176</t>
  </si>
  <si>
    <t>743264434588508161</t>
  </si>
  <si>
    <t>743264459075031040</t>
  </si>
  <si>
    <t>743264459905372160</t>
  </si>
  <si>
    <t>743264477378928640</t>
  </si>
  <si>
    <t>743264480914726912</t>
  </si>
  <si>
    <t>743264629149827072</t>
  </si>
  <si>
    <t>743264632215834624</t>
  </si>
  <si>
    <t>743264664654610432</t>
  </si>
  <si>
    <t>743264666642747392</t>
  </si>
  <si>
    <t>743264702118174720</t>
  </si>
  <si>
    <t>743264764822949889</t>
  </si>
  <si>
    <t>743264786335424512</t>
  </si>
  <si>
    <t>743264788822786048</t>
  </si>
  <si>
    <t>743264810389868544</t>
  </si>
  <si>
    <t>743264826445676544</t>
  </si>
  <si>
    <t>743263951090245632</t>
  </si>
  <si>
    <t>743264850281897984</t>
  </si>
  <si>
    <t>743264859719012352</t>
  </si>
  <si>
    <t>743264869076475906</t>
  </si>
  <si>
    <t>743264918141534208</t>
  </si>
  <si>
    <t>743264921790595073</t>
  </si>
  <si>
    <t>743264925146025984</t>
  </si>
  <si>
    <t>743264943093481472</t>
  </si>
  <si>
    <t>743264962085150720</t>
  </si>
  <si>
    <t>743264998332465152</t>
  </si>
  <si>
    <t>743265033832955905</t>
  </si>
  <si>
    <t>743265066007531520</t>
  </si>
  <si>
    <t>743265071489519616</t>
  </si>
  <si>
    <t>743265078833721344</t>
  </si>
  <si>
    <t>743265109871583232</t>
  </si>
  <si>
    <t>743265114904727552</t>
  </si>
  <si>
    <t>743265123138158592</t>
  </si>
  <si>
    <t>743265129417039872</t>
  </si>
  <si>
    <t>743265155111231488</t>
  </si>
  <si>
    <t>743265175134887940</t>
  </si>
  <si>
    <t>743265200544059392</t>
  </si>
  <si>
    <t>743265215718928384</t>
  </si>
  <si>
    <t>743265256131039232</t>
  </si>
  <si>
    <t>743265258706460672</t>
  </si>
  <si>
    <t>743265273764003841</t>
  </si>
  <si>
    <t>743265294777454593</t>
  </si>
  <si>
    <t>743265304374091776</t>
  </si>
  <si>
    <t>743265326331236352</t>
  </si>
  <si>
    <t>743265414994550784</t>
  </si>
  <si>
    <t>743265417674768385</t>
  </si>
  <si>
    <t>743265454274322433</t>
  </si>
  <si>
    <t>743265455071191040</t>
  </si>
  <si>
    <t>743263354857332736</t>
  </si>
  <si>
    <t>743265470611136513</t>
  </si>
  <si>
    <t>743265500851908608</t>
  </si>
  <si>
    <t>743265520942735362</t>
  </si>
  <si>
    <t>743265545106120705</t>
  </si>
  <si>
    <t>743265547610120192</t>
  </si>
  <si>
    <t>743265548385955840</t>
  </si>
  <si>
    <t>743265549048758272</t>
  </si>
  <si>
    <t>743265554253787136</t>
  </si>
  <si>
    <t>743265576961773568</t>
  </si>
  <si>
    <t>743265594485706756</t>
  </si>
  <si>
    <t>743265625477353473</t>
  </si>
  <si>
    <t>743265678778634240</t>
  </si>
  <si>
    <t>743265684625494016</t>
  </si>
  <si>
    <t>743265695677423616</t>
  </si>
  <si>
    <t>743265632456687616</t>
  </si>
  <si>
    <t>743265761758707713</t>
  </si>
  <si>
    <t>743265767248957442</t>
  </si>
  <si>
    <t>743265781262196737</t>
  </si>
  <si>
    <t>743265835674931200</t>
  </si>
  <si>
    <t>743263087592112128</t>
  </si>
  <si>
    <t>743265839512752128</t>
  </si>
  <si>
    <t>743265854574342145</t>
  </si>
  <si>
    <t>743265869879447552</t>
  </si>
  <si>
    <t>743265891454980096</t>
  </si>
  <si>
    <t>743265905849798657</t>
  </si>
  <si>
    <t>743265712244948992</t>
  </si>
  <si>
    <t>743265936396947460</t>
  </si>
  <si>
    <t>743265949650849792</t>
  </si>
  <si>
    <t>743265951597068288</t>
  </si>
  <si>
    <t>743265980676214784</t>
  </si>
  <si>
    <t>743265199294128128</t>
  </si>
  <si>
    <t>743265990239195136</t>
  </si>
  <si>
    <t>743266013198843908</t>
  </si>
  <si>
    <t>743266026926776320</t>
  </si>
  <si>
    <t>743266027157389312</t>
  </si>
  <si>
    <t>743266037244772352</t>
  </si>
  <si>
    <t>743264929990475776</t>
  </si>
  <si>
    <t>743266043850792960</t>
  </si>
  <si>
    <t>743266048305209344</t>
  </si>
  <si>
    <t>743266054206558208</t>
  </si>
  <si>
    <t>743266079531663364</t>
  </si>
  <si>
    <t>743266084774510592</t>
  </si>
  <si>
    <t>743266091988811776</t>
  </si>
  <si>
    <t>743266119180386305</t>
  </si>
  <si>
    <t>743266137815789569</t>
  </si>
  <si>
    <t>743266148624506880</t>
  </si>
  <si>
    <t>743266022841552896</t>
  </si>
  <si>
    <t>743266157671612417</t>
  </si>
  <si>
    <t>743266174243377152</t>
  </si>
  <si>
    <t>743266244372107268</t>
  </si>
  <si>
    <t>743261538455166980</t>
  </si>
  <si>
    <t>743266264517382144</t>
  </si>
  <si>
    <t>743266269986717697</t>
  </si>
  <si>
    <t>743266275174977536</t>
  </si>
  <si>
    <t>743266289469235201</t>
  </si>
  <si>
    <t>743266359149268992</t>
  </si>
  <si>
    <t>743266164407672832</t>
  </si>
  <si>
    <t>743266365545586688</t>
  </si>
  <si>
    <t>743266399737389056</t>
  </si>
  <si>
    <t>743266407333302272</t>
  </si>
  <si>
    <t>743266407366877184</t>
  </si>
  <si>
    <t>743266407391977472</t>
  </si>
  <si>
    <t>743266122984652800</t>
  </si>
  <si>
    <t>743266407505268736</t>
  </si>
  <si>
    <t>743265287617683456</t>
  </si>
  <si>
    <t>743266411867406336</t>
  </si>
  <si>
    <t>743266443622486017</t>
  </si>
  <si>
    <t>743266449314160641</t>
  </si>
  <si>
    <t>743266452485120000</t>
  </si>
  <si>
    <t>743266470227021829</t>
  </si>
  <si>
    <t>743266481694212097</t>
  </si>
  <si>
    <t>743266490531536896</t>
  </si>
  <si>
    <t>743266492456697856</t>
  </si>
  <si>
    <t>743266522198532096</t>
  </si>
  <si>
    <t>743266524853641216</t>
  </si>
  <si>
    <t>743266551856406528</t>
  </si>
  <si>
    <t>743266574363140096</t>
  </si>
  <si>
    <t>743266577819144192</t>
  </si>
  <si>
    <t>743266578012246017</t>
  </si>
  <si>
    <t>743266581136932864</t>
  </si>
  <si>
    <t>743266587726209024</t>
  </si>
  <si>
    <t>743266609083588609</t>
  </si>
  <si>
    <t>743262490818027520</t>
  </si>
  <si>
    <t>743266614531891201</t>
  </si>
  <si>
    <t>743266623545450497</t>
  </si>
  <si>
    <t>743266631011360768</t>
  </si>
  <si>
    <t>743266668202319873</t>
  </si>
  <si>
    <t>743266671826075649</t>
  </si>
  <si>
    <t>743266692034224128</t>
  </si>
  <si>
    <t>743263120970350594</t>
  </si>
  <si>
    <t>743266700225712128</t>
  </si>
  <si>
    <t>743266750112874496</t>
  </si>
  <si>
    <t>743266792219488256</t>
  </si>
  <si>
    <t>743266801144967169</t>
  </si>
  <si>
    <t>743266814570930176</t>
  </si>
  <si>
    <t>743266840944644099</t>
  </si>
  <si>
    <t>743266841557086209</t>
  </si>
  <si>
    <t>743266850541346816</t>
  </si>
  <si>
    <t>743266880513769472</t>
  </si>
  <si>
    <t>743266892786315264</t>
  </si>
  <si>
    <t>743266896577847296</t>
  </si>
  <si>
    <t>743266898557665280</t>
  </si>
  <si>
    <t>743266925455761408</t>
  </si>
  <si>
    <t>743266925556424705</t>
  </si>
  <si>
    <t>743266935052328960</t>
  </si>
  <si>
    <t>743266938030284800</t>
  </si>
  <si>
    <t>743266956741124096</t>
  </si>
  <si>
    <t>743266971089768455</t>
  </si>
  <si>
    <t>743266822061965312</t>
  </si>
  <si>
    <t>743266975653171200</t>
  </si>
  <si>
    <t>743266987263000577</t>
  </si>
  <si>
    <t>743266995274158080</t>
  </si>
  <si>
    <t>743267022075793408</t>
  </si>
  <si>
    <t>743267028446904320</t>
  </si>
  <si>
    <t>743267051783987200</t>
  </si>
  <si>
    <t>743267057140137986</t>
  </si>
  <si>
    <t>743267064580874245</t>
  </si>
  <si>
    <t>743267088270143492</t>
  </si>
  <si>
    <t>743267126954254336</t>
  </si>
  <si>
    <t>743267137779728385</t>
  </si>
  <si>
    <t>743266614829780993</t>
  </si>
  <si>
    <t>743267157425983488</t>
  </si>
  <si>
    <t>743263738069843968</t>
  </si>
  <si>
    <t>743267179877924864</t>
  </si>
  <si>
    <t>743267183753564165</t>
  </si>
  <si>
    <t>743267209925910528</t>
  </si>
  <si>
    <t>743267210483773440</t>
  </si>
  <si>
    <t>743267226954924032</t>
  </si>
  <si>
    <t>743267230096449536</t>
  </si>
  <si>
    <t>743267251273539585</t>
  </si>
  <si>
    <t>743267254880641028</t>
  </si>
  <si>
    <t>743267276842012673</t>
  </si>
  <si>
    <t>743267287046721536</t>
  </si>
  <si>
    <t>743267315236675585</t>
  </si>
  <si>
    <t>743267330453573632</t>
  </si>
  <si>
    <t>743267332231921664</t>
  </si>
  <si>
    <t>743267379799461888</t>
  </si>
  <si>
    <t>743267416189321216</t>
  </si>
  <si>
    <t>743267448519073793</t>
  </si>
  <si>
    <t>743267474582474752</t>
  </si>
  <si>
    <t>743267480265601025</t>
  </si>
  <si>
    <t>743267484199845888</t>
  </si>
  <si>
    <t>743267497210568704</t>
  </si>
  <si>
    <t>743267503615279105</t>
  </si>
  <si>
    <t>743267518211629057</t>
  </si>
  <si>
    <t>743267539325595648</t>
  </si>
  <si>
    <t>743267540525326336</t>
  </si>
  <si>
    <t>743267570803949572</t>
  </si>
  <si>
    <t>743267580031475712</t>
  </si>
  <si>
    <t>743267592337383424</t>
  </si>
  <si>
    <t>743267600667271168</t>
  </si>
  <si>
    <t>743267467401695233</t>
  </si>
  <si>
    <t>743267618241425408</t>
  </si>
  <si>
    <t>743267620938473473</t>
  </si>
  <si>
    <t>743267649342300161</t>
  </si>
  <si>
    <t>743267707341119488</t>
  </si>
  <si>
    <t>743267747807825921</t>
  </si>
  <si>
    <t>743266943872929796</t>
  </si>
  <si>
    <t>743267748541775872</t>
  </si>
  <si>
    <t>743260145283563520</t>
  </si>
  <si>
    <t>743263462130757632</t>
  </si>
  <si>
    <t>743264824335831041</t>
  </si>
  <si>
    <t>743267800362344448</t>
  </si>
  <si>
    <t>743259744404549632</t>
  </si>
  <si>
    <t>743260370098233344</t>
  </si>
  <si>
    <t>743260886349938688</t>
  </si>
  <si>
    <t>743261465470078976</t>
  </si>
  <si>
    <t>743266896368250880</t>
  </si>
  <si>
    <t>743267805609467906</t>
  </si>
  <si>
    <t>743267813398290432</t>
  </si>
  <si>
    <t>743267208407592960</t>
  </si>
  <si>
    <t>743267813679325184</t>
  </si>
  <si>
    <t>743267817806430208</t>
  </si>
  <si>
    <t>743267828984225793</t>
  </si>
  <si>
    <t>743267830162915328</t>
  </si>
  <si>
    <t>743267842003443713</t>
  </si>
  <si>
    <t>743267881690013696</t>
  </si>
  <si>
    <t>743267931388252160</t>
  </si>
  <si>
    <t>743267933233750016</t>
  </si>
  <si>
    <t>743267976556744705</t>
  </si>
  <si>
    <t>743268006185230337</t>
  </si>
  <si>
    <t>743268015463079940</t>
  </si>
  <si>
    <t>743268021955854336</t>
  </si>
  <si>
    <t>743262198470942720</t>
  </si>
  <si>
    <t>743268100741668864</t>
  </si>
  <si>
    <t>743268110174588928</t>
  </si>
  <si>
    <t>743268120198950913</t>
  </si>
  <si>
    <t>743268147889840128</t>
  </si>
  <si>
    <t>743268152021245953</t>
  </si>
  <si>
    <t>743268161135443968</t>
  </si>
  <si>
    <t>743266566645612550</t>
  </si>
  <si>
    <t>743268166172815364</t>
  </si>
  <si>
    <t>743266483824820224</t>
  </si>
  <si>
    <t>743266772799762432</t>
  </si>
  <si>
    <t>743268173181378561</t>
  </si>
  <si>
    <t>743268187991576576</t>
  </si>
  <si>
    <t>743265870684786690</t>
  </si>
  <si>
    <t>743268196631908352</t>
  </si>
  <si>
    <t>743268300931633152</t>
  </si>
  <si>
    <t>743268335937171456</t>
  </si>
  <si>
    <t>743268341981143042</t>
  </si>
  <si>
    <t>743260923306061826</t>
  </si>
  <si>
    <t>743268393319489537</t>
  </si>
  <si>
    <t>743268404363046912</t>
  </si>
  <si>
    <t>743267865021710336</t>
  </si>
  <si>
    <t>743268526002081793</t>
  </si>
  <si>
    <t>743268550777929728</t>
  </si>
  <si>
    <t>743268558382071808</t>
  </si>
  <si>
    <t>743268613440815104</t>
  </si>
  <si>
    <t>743261790465835008</t>
  </si>
  <si>
    <t>743268614699089920</t>
  </si>
  <si>
    <t>743268669971529732</t>
  </si>
  <si>
    <t>743268677726855170</t>
  </si>
  <si>
    <t>743268242739830784</t>
  </si>
  <si>
    <t>743268682705571840</t>
  </si>
  <si>
    <t>743268686690033664</t>
  </si>
  <si>
    <t>743268278768795648</t>
  </si>
  <si>
    <t>743268717254041602</t>
  </si>
  <si>
    <t>743268723348353025</t>
  </si>
  <si>
    <t>743268734249246720</t>
  </si>
  <si>
    <t>743268751362031616</t>
  </si>
  <si>
    <t>743262966611587072</t>
  </si>
  <si>
    <t>743266747294294016</t>
  </si>
  <si>
    <t>743267062957518852</t>
  </si>
  <si>
    <t>743268756575522816</t>
  </si>
  <si>
    <t>743268771922649088</t>
  </si>
  <si>
    <t>743268817137184768</t>
  </si>
  <si>
    <t>743268830626086912</t>
  </si>
  <si>
    <t>743268911760703488</t>
  </si>
  <si>
    <t>743268920711225345</t>
  </si>
  <si>
    <t>743268956811759616</t>
  </si>
  <si>
    <t>743268991859367936</t>
  </si>
  <si>
    <t>743264160385884165</t>
  </si>
  <si>
    <t>743265586084356096</t>
  </si>
  <si>
    <t>743268997114765312</t>
  </si>
  <si>
    <t>743268998305832961</t>
  </si>
  <si>
    <t>743268113404157953</t>
  </si>
  <si>
    <t>743269014302949380</t>
  </si>
  <si>
    <t>743265784525365248</t>
  </si>
  <si>
    <t>743269039934443520</t>
  </si>
  <si>
    <t>743268293516136449</t>
  </si>
  <si>
    <t>743269094892441600</t>
  </si>
  <si>
    <t>743269146838720512</t>
  </si>
  <si>
    <t>743269160256413696</t>
  </si>
  <si>
    <t>743269167923499009</t>
  </si>
  <si>
    <t>743269196755144704</t>
  </si>
  <si>
    <t>743269237892866049</t>
  </si>
  <si>
    <t>743269253160271872</t>
  </si>
  <si>
    <t>743269285263446020</t>
  </si>
  <si>
    <t>743267996433420293</t>
  </si>
  <si>
    <t>743269372563701760</t>
  </si>
  <si>
    <t>743269376829329409</t>
  </si>
  <si>
    <t>743269381648453633</t>
  </si>
  <si>
    <t>743269395313528832</t>
  </si>
  <si>
    <t>743269398329204736</t>
  </si>
  <si>
    <t>743269403945537536</t>
  </si>
  <si>
    <t>743269409070911489</t>
  </si>
  <si>
    <t>743269412971548672</t>
  </si>
  <si>
    <t>743269428125532161</t>
  </si>
  <si>
    <t>743268551864258560</t>
  </si>
  <si>
    <t>743269439827742720</t>
  </si>
  <si>
    <t>743269354851172352</t>
  </si>
  <si>
    <t>743269452502949889</t>
  </si>
  <si>
    <t>743269457443815424</t>
  </si>
  <si>
    <t>743269465203290113</t>
  </si>
  <si>
    <t>743264050734333952</t>
  </si>
  <si>
    <t>743269483926659073</t>
  </si>
  <si>
    <t>743269490415144960</t>
  </si>
  <si>
    <t>743269497939820544</t>
  </si>
  <si>
    <t>743269575278592000</t>
  </si>
  <si>
    <t>743269587987345408</t>
  </si>
  <si>
    <t>743269600519925760</t>
  </si>
  <si>
    <t>743269622300844032</t>
  </si>
  <si>
    <t>743269636980908032</t>
  </si>
  <si>
    <t>743269691024543747</t>
  </si>
  <si>
    <t>743269761090363392</t>
  </si>
  <si>
    <t>743269763569246210</t>
  </si>
  <si>
    <t>743268076507045888</t>
  </si>
  <si>
    <t>743268926205878272</t>
  </si>
  <si>
    <t>743269805206142976</t>
  </si>
  <si>
    <t>743269870188507136</t>
  </si>
  <si>
    <t>743269894637002752</t>
  </si>
  <si>
    <t>743269943819403264</t>
  </si>
  <si>
    <t>743269946914910208</t>
  </si>
  <si>
    <t>743269961968214016</t>
  </si>
  <si>
    <t>743269965994860548</t>
  </si>
  <si>
    <t>743269972734992386</t>
  </si>
  <si>
    <t>743270032726179840</t>
  </si>
  <si>
    <t>743270039315431424</t>
  </si>
  <si>
    <t>743270069686284292</t>
  </si>
  <si>
    <t>743270117094600704</t>
  </si>
  <si>
    <t>743270162669907968</t>
  </si>
  <si>
    <t>743270185096908801</t>
  </si>
  <si>
    <t>743270214293348353</t>
  </si>
  <si>
    <t>743270219167182848</t>
  </si>
  <si>
    <t>743270259294081024</t>
  </si>
  <si>
    <t>743270277744820224</t>
  </si>
  <si>
    <t>743270308510052353</t>
  </si>
  <si>
    <t>743270379150417920</t>
  </si>
  <si>
    <t>743270424688078848</t>
  </si>
  <si>
    <t>743270439221342208</t>
  </si>
  <si>
    <t>743268125546774528</t>
  </si>
  <si>
    <t>743270451724464132</t>
  </si>
  <si>
    <t>743267111162810368</t>
  </si>
  <si>
    <t>743270455142977536</t>
  </si>
  <si>
    <t>743270523916918786</t>
  </si>
  <si>
    <t>743270542707404800</t>
  </si>
  <si>
    <t>743270551263682560</t>
  </si>
  <si>
    <t>743270554975764480</t>
  </si>
  <si>
    <t>743263595459280896</t>
  </si>
  <si>
    <t>743270597636022272</t>
  </si>
  <si>
    <t>743270598877581316</t>
  </si>
  <si>
    <t>743270608901935104</t>
  </si>
  <si>
    <t>743270616350998528</t>
  </si>
  <si>
    <t>743270656763002882</t>
  </si>
  <si>
    <t>743260649355116544</t>
  </si>
  <si>
    <t>743265824077660164</t>
  </si>
  <si>
    <t>743270686911758337</t>
  </si>
  <si>
    <t>743270689625411584</t>
  </si>
  <si>
    <t>743270685154279425</t>
  </si>
  <si>
    <t>743270694574657536</t>
  </si>
  <si>
    <t>743270711230271488</t>
  </si>
  <si>
    <t>743270747255209985</t>
  </si>
  <si>
    <t>743270767110979584</t>
  </si>
  <si>
    <t>743270812115935232</t>
  </si>
  <si>
    <t>743270831065706496</t>
  </si>
  <si>
    <t>743259279893880833</t>
  </si>
  <si>
    <t>743259344293208064</t>
  </si>
  <si>
    <t>743220013843288064</t>
  </si>
  <si>
    <t>743260606174793728</t>
  </si>
  <si>
    <t>743219642685136897</t>
  </si>
  <si>
    <t>743238023249276928</t>
  </si>
  <si>
    <t>743260584314015744</t>
  </si>
  <si>
    <t>743261485212786688</t>
  </si>
  <si>
    <t>742861716745162756</t>
  </si>
  <si>
    <t>743262195761451009</t>
  </si>
  <si>
    <t>742916900607406081</t>
  </si>
  <si>
    <t>743263782034518017</t>
  </si>
  <si>
    <t>743260975382466561</t>
  </si>
  <si>
    <t>743264253117927424</t>
  </si>
  <si>
    <t>743240625080852480</t>
  </si>
  <si>
    <t>743263745951080448</t>
  </si>
  <si>
    <t>743265183800385536</t>
  </si>
  <si>
    <t>743264054580387840</t>
  </si>
  <si>
    <t>743265727407230977</t>
  </si>
  <si>
    <t>743264677220782084</t>
  </si>
  <si>
    <t>743265962024124417</t>
  </si>
  <si>
    <t>743265901479403524</t>
  </si>
  <si>
    <t>743262906540765185</t>
  </si>
  <si>
    <t>743265816062341120</t>
  </si>
  <si>
    <t>743258818914680832</t>
  </si>
  <si>
    <t>743266284285140992</t>
  </si>
  <si>
    <t>743255960559357953</t>
  </si>
  <si>
    <t>743266595833843712</t>
  </si>
  <si>
    <t>743266651689328640</t>
  </si>
  <si>
    <t>743264883530211332</t>
  </si>
  <si>
    <t>743267016619003904</t>
  </si>
  <si>
    <t>743267157878972416</t>
  </si>
  <si>
    <t>743267668577353728</t>
  </si>
  <si>
    <t>743267770612199424</t>
  </si>
  <si>
    <t>743269269807468544</t>
  </si>
  <si>
    <t>743269818443403264</t>
  </si>
  <si>
    <t>743270559564316672</t>
  </si>
  <si>
    <t>743270316219076610</t>
  </si>
  <si>
    <t>Dr.'' Ry Fieri</t>
  </si>
  <si>
    <t>Ramila Figueiró</t>
  </si>
  <si>
    <t>e-medianews</t>
  </si>
  <si>
    <t>mc zói de gious</t>
  </si>
  <si>
    <t>JC</t>
  </si>
  <si>
    <t>zotaquito</t>
  </si>
  <si>
    <t>La Abuela Garcia ®™</t>
  </si>
  <si>
    <t>costa</t>
  </si>
  <si>
    <t>well</t>
  </si>
  <si>
    <t>Tom Coulter</t>
  </si>
  <si>
    <t>Sheila Davis</t>
  </si>
  <si>
    <t>HarvardGlobalHealth</t>
  </si>
  <si>
    <t>Ccody</t>
  </si>
  <si>
    <t>Létiléti</t>
  </si>
  <si>
    <t>Peggy Mullenschlader</t>
  </si>
  <si>
    <t>Research at NU</t>
  </si>
  <si>
    <t>WIRED</t>
  </si>
  <si>
    <t>alex vespignani</t>
  </si>
  <si>
    <t>President Aoun</t>
  </si>
  <si>
    <t>Mary</t>
  </si>
  <si>
    <t>Asher Rosinger</t>
  </si>
  <si>
    <t>Backroom Spin</t>
  </si>
  <si>
    <t>Reuters Top News</t>
  </si>
  <si>
    <t>Sabrina Emestica</t>
  </si>
  <si>
    <t>SHAZAANN⚡</t>
  </si>
  <si>
    <t>DamassaClan</t>
  </si>
  <si>
    <t>Yuji Yamada Corrêa</t>
  </si>
  <si>
    <t>Luciana Gimenez</t>
  </si>
  <si>
    <t>dyamila rojas</t>
  </si>
  <si>
    <t>Elliott</t>
  </si>
  <si>
    <t>Dr. John Jain</t>
  </si>
  <si>
    <t>Moneyball on TV5</t>
  </si>
  <si>
    <t>richard fuisz MD</t>
  </si>
  <si>
    <t>Theranos</t>
  </si>
  <si>
    <t>resistencia 33</t>
  </si>
  <si>
    <t>Rossana</t>
  </si>
  <si>
    <t>L6! ♻</t>
  </si>
  <si>
    <t>RTCP24 NEWS™</t>
  </si>
  <si>
    <t>Dis obey</t>
  </si>
  <si>
    <t>Michael Koeris</t>
  </si>
  <si>
    <t>Jeniffer  Rocha</t>
  </si>
  <si>
    <t>Frases&amp;Reflexiones;♥</t>
  </si>
  <si>
    <t>---- Đσп'BάяЬєяσ;'</t>
  </si>
  <si>
    <t>Tian Ku</t>
  </si>
  <si>
    <t>IG: @BlogDokter</t>
  </si>
  <si>
    <t>Istra Pacheco</t>
  </si>
  <si>
    <t>Mitzi Hinkey</t>
  </si>
  <si>
    <t>JimmyFuentes</t>
  </si>
  <si>
    <t>The Scientist ♬</t>
  </si>
  <si>
    <t>Weightlosstips101.co</t>
  </si>
  <si>
    <t>Maggie Audrey</t>
  </si>
  <si>
    <t>DellaRose's Tavern</t>
  </si>
  <si>
    <t>Barbara O.</t>
  </si>
  <si>
    <t>Medela South Africa</t>
  </si>
  <si>
    <t>SASA</t>
  </si>
  <si>
    <t>Od Alexandra Masache</t>
  </si>
  <si>
    <t>AJay McL</t>
  </si>
  <si>
    <t>Jim Cassidy</t>
  </si>
  <si>
    <t>VAN NGUYEN, MD, FACC</t>
  </si>
  <si>
    <t>@operritu</t>
  </si>
  <si>
    <t>Dr Alex Vasquez</t>
  </si>
  <si>
    <t>Jodi Jones</t>
  </si>
  <si>
    <t>Rebecca Riley</t>
  </si>
  <si>
    <t>Central LS Mosquito</t>
  </si>
  <si>
    <t>yaritza frias E.</t>
  </si>
  <si>
    <t>marinellasuiza@gmail</t>
  </si>
  <si>
    <t>MiCubazul</t>
  </si>
  <si>
    <t>Cubadebate</t>
  </si>
  <si>
    <t>Prensa Cubana</t>
  </si>
  <si>
    <t>alicia</t>
  </si>
  <si>
    <t>American Progress</t>
  </si>
  <si>
    <t>BREAK 24 INFOS</t>
  </si>
  <si>
    <t>Diane Farnsworth</t>
  </si>
  <si>
    <t>Lukinhas</t>
  </si>
  <si>
    <t>Dissimulada</t>
  </si>
  <si>
    <t>TheSad @tHeist -》$《-</t>
  </si>
  <si>
    <t>United Nations</t>
  </si>
  <si>
    <t>UN Refugee Agency</t>
  </si>
  <si>
    <t>Regina Holliday</t>
  </si>
  <si>
    <t>Johnny Isakson</t>
  </si>
  <si>
    <t>Leana Wen, M.D.</t>
  </si>
  <si>
    <t>Corá</t>
  </si>
  <si>
    <t>Duda</t>
  </si>
  <si>
    <t>Cruzeiro E. Clube</t>
  </si>
  <si>
    <t>ana clara</t>
  </si>
  <si>
    <t>Kathy Gomes</t>
  </si>
  <si>
    <t>Pentatonix</t>
  </si>
  <si>
    <t>thainá</t>
  </si>
  <si>
    <t>Fred Fredburger</t>
  </si>
  <si>
    <t>Billy Ghicas</t>
  </si>
  <si>
    <t>Jøseph</t>
  </si>
  <si>
    <t>Marianne Vantaggiato</t>
  </si>
  <si>
    <t>Time=Best Stock</t>
  </si>
  <si>
    <t>victorya</t>
  </si>
  <si>
    <t>Shelley Wehmeyer</t>
  </si>
  <si>
    <t>Ana Paiva</t>
  </si>
  <si>
    <t>Gabrielly Braz</t>
  </si>
  <si>
    <t>lu</t>
  </si>
  <si>
    <t>Bugslady</t>
  </si>
  <si>
    <t>P. Sherman</t>
  </si>
  <si>
    <t>Cheryl Nevins</t>
  </si>
  <si>
    <t>Keyser Söze</t>
  </si>
  <si>
    <t>Chris Cillizza</t>
  </si>
  <si>
    <t>SEFINHN</t>
  </si>
  <si>
    <t>I'm priotto</t>
  </si>
  <si>
    <t>pc incorect</t>
  </si>
  <si>
    <t>Steeh leite</t>
  </si>
  <si>
    <t>Ana Beatriz</t>
  </si>
  <si>
    <t>Pest Control News</t>
  </si>
  <si>
    <t>tessa gray.</t>
  </si>
  <si>
    <t>sendo beta</t>
  </si>
  <si>
    <t>TodoEnNoticias</t>
  </si>
  <si>
    <t>Geovanna santos</t>
  </si>
  <si>
    <t>Good Neighbor Vet</t>
  </si>
  <si>
    <t>petMD®</t>
  </si>
  <si>
    <t>shreenathsingh</t>
  </si>
  <si>
    <t>SHIRLEY LYNNE MCGILL</t>
  </si>
  <si>
    <t>PC Chiapas</t>
  </si>
  <si>
    <t>Shrek</t>
  </si>
  <si>
    <t>Rafael Bastos</t>
  </si>
  <si>
    <t>Ray Sultz</t>
  </si>
  <si>
    <t>L U I Z A</t>
  </si>
  <si>
    <t>nelson junior</t>
  </si>
  <si>
    <t>Bex Von Altena</t>
  </si>
  <si>
    <t>Ludmila</t>
  </si>
  <si>
    <t>Lucas</t>
  </si>
  <si>
    <t>Hamilton Ribeiro</t>
  </si>
  <si>
    <t>ONU Brasil</t>
  </si>
  <si>
    <t>Revista VOTO</t>
  </si>
  <si>
    <t>LW</t>
  </si>
  <si>
    <t>Sol Villagrán</t>
  </si>
  <si>
    <t>Joan O'Brien</t>
  </si>
  <si>
    <t>Odalis Rodriguez</t>
  </si>
  <si>
    <t>Honduras Progresa</t>
  </si>
  <si>
    <t>Yahoo En Español</t>
  </si>
  <si>
    <t>Bed'z El Rey</t>
  </si>
  <si>
    <t>Barbara McCullough</t>
  </si>
  <si>
    <t>YahooMXNoticias</t>
  </si>
  <si>
    <t>Enrique Cervantes R.</t>
  </si>
  <si>
    <t>Politics Naples</t>
  </si>
  <si>
    <t>LADB at UNM</t>
  </si>
  <si>
    <t>Max Lascano</t>
  </si>
  <si>
    <t>Rafael Correa</t>
  </si>
  <si>
    <t>Margarita Guevara</t>
  </si>
  <si>
    <t>Salud Ecuador</t>
  </si>
  <si>
    <t>JV〽</t>
  </si>
  <si>
    <t>Valentina.</t>
  </si>
  <si>
    <t>Dr Rigoberto Marcano</t>
  </si>
  <si>
    <t>Medicina Preventiva</t>
  </si>
  <si>
    <t>José Flores</t>
  </si>
  <si>
    <t>Baltar</t>
  </si>
  <si>
    <t>Theusão</t>
  </si>
  <si>
    <t>JAY SAM</t>
  </si>
  <si>
    <t>Bastien</t>
  </si>
  <si>
    <t>Dani Lima</t>
  </si>
  <si>
    <t>Joab Santana Lima</t>
  </si>
  <si>
    <t>Ida Marie</t>
  </si>
  <si>
    <t>Jm</t>
  </si>
  <si>
    <t>Sam Kean</t>
  </si>
  <si>
    <t>Barb Wilson</t>
  </si>
  <si>
    <t>Maui Ready</t>
  </si>
  <si>
    <t>onehealthdoc</t>
  </si>
  <si>
    <t>EP Internacional</t>
  </si>
  <si>
    <t>Christine Johnson</t>
  </si>
  <si>
    <t>Ana Zullato</t>
  </si>
  <si>
    <t>Adam Forster</t>
  </si>
  <si>
    <t>Question News</t>
  </si>
  <si>
    <t>Jim Bedford</t>
  </si>
  <si>
    <t>ICTS, LLC</t>
  </si>
  <si>
    <t>Science</t>
  </si>
  <si>
    <t>757Live Peru</t>
  </si>
  <si>
    <t>GertrudeYoung</t>
  </si>
  <si>
    <t>Izabella</t>
  </si>
  <si>
    <t>Social In Garland</t>
  </si>
  <si>
    <t>Moser</t>
  </si>
  <si>
    <t>Laura Kane Marciano</t>
  </si>
  <si>
    <t>Erica Graham</t>
  </si>
  <si>
    <t>nsoueu</t>
  </si>
  <si>
    <t>jess™</t>
  </si>
  <si>
    <t>Somakui</t>
  </si>
  <si>
    <t>Sushi Won</t>
  </si>
  <si>
    <t>Megan Rinaldi</t>
  </si>
  <si>
    <t>USA TODAY Health</t>
  </si>
  <si>
    <t>Jennifer Berry</t>
  </si>
  <si>
    <t>Ann Taylor</t>
  </si>
  <si>
    <t>Sandra Edwards</t>
  </si>
  <si>
    <t>Atlanta News</t>
  </si>
  <si>
    <t>Connie Kozak</t>
  </si>
  <si>
    <t>Margaret Flood</t>
  </si>
  <si>
    <t>Pablo Oliveira</t>
  </si>
  <si>
    <t>Lisa Bruce</t>
  </si>
  <si>
    <t>Tampa Bay Times</t>
  </si>
  <si>
    <t>Prince of Ghor</t>
  </si>
  <si>
    <t>Leith Abou Fadel</t>
  </si>
  <si>
    <t>SSRS</t>
  </si>
  <si>
    <t>National Campaign</t>
  </si>
  <si>
    <t>The Jakarta Globe</t>
  </si>
  <si>
    <t>Χ ρ ή σ τ ο ς</t>
  </si>
  <si>
    <t>Cesar</t>
  </si>
  <si>
    <t>Patrícia Matsuda★♋</t>
  </si>
  <si>
    <t>Christine</t>
  </si>
  <si>
    <t>Beans</t>
  </si>
  <si>
    <t>Vanessa Rodríguez</t>
  </si>
  <si>
    <t>Cardin</t>
  </si>
  <si>
    <t>Thiago</t>
  </si>
  <si>
    <t>Cø®llNga ×Ð</t>
  </si>
  <si>
    <t>Barbara Brands</t>
  </si>
  <si>
    <t>Cory Booker</t>
  </si>
  <si>
    <t>Lupita Pons</t>
  </si>
  <si>
    <t>Daniel E.</t>
  </si>
  <si>
    <t>Craig - infidel</t>
  </si>
  <si>
    <t>RevistaNodos</t>
  </si>
  <si>
    <t>Canga</t>
  </si>
  <si>
    <t>Victoria G.</t>
  </si>
  <si>
    <t>tøwntøwn ︼</t>
  </si>
  <si>
    <t>Jonatan Cristaldo</t>
  </si>
  <si>
    <t>~Empress Alli~</t>
  </si>
  <si>
    <t>Shari Bramble</t>
  </si>
  <si>
    <t>Raise Savvy Kids</t>
  </si>
  <si>
    <t>José cali Quinteros</t>
  </si>
  <si>
    <t>Medicusmeo</t>
  </si>
  <si>
    <t>Sexy Centrist</t>
  </si>
  <si>
    <t>The Hill</t>
  </si>
  <si>
    <t>(((paikini)))</t>
  </si>
  <si>
    <t>Clinton</t>
  </si>
  <si>
    <t>Star-Advertiser</t>
  </si>
  <si>
    <t>João Lerback</t>
  </si>
  <si>
    <t>Nat</t>
  </si>
  <si>
    <t>Jorge Rojas Serrano</t>
  </si>
  <si>
    <t>Lorena Bonilla</t>
  </si>
  <si>
    <t>Jorge Caceres</t>
  </si>
  <si>
    <t>Ashfall</t>
  </si>
  <si>
    <t>Oliver Lightfoot</t>
  </si>
  <si>
    <t>#MAGA</t>
  </si>
  <si>
    <t>Jan Burch</t>
  </si>
  <si>
    <t>Arizona Democrat</t>
  </si>
  <si>
    <t>ultimahora.hn</t>
  </si>
  <si>
    <t>CalFam HealthCouncil</t>
  </si>
  <si>
    <t>afpid</t>
  </si>
  <si>
    <t>堀　成美</t>
  </si>
  <si>
    <t>luzwal</t>
  </si>
  <si>
    <t>KT CONSULTS GLOBAL</t>
  </si>
  <si>
    <t>ॐblair</t>
  </si>
  <si>
    <t>Juan Manuel Anaya</t>
  </si>
  <si>
    <t>HealthMap</t>
  </si>
  <si>
    <t>Boo! Hoot!!</t>
  </si>
  <si>
    <t>Mary-Ann De Kort</t>
  </si>
  <si>
    <t>giovana</t>
  </si>
  <si>
    <t>Bruno Fabil</t>
  </si>
  <si>
    <t>Alexandre Alves</t>
  </si>
  <si>
    <t>duda</t>
  </si>
  <si>
    <t>Coral Vogel</t>
  </si>
  <si>
    <t>fino alla fine</t>
  </si>
  <si>
    <t>Mikey Motorpsyche</t>
  </si>
  <si>
    <t>Lene</t>
  </si>
  <si>
    <t>Marelia Guillen</t>
  </si>
  <si>
    <t>BarrioAdentro</t>
  </si>
  <si>
    <t>Washington Journal</t>
  </si>
  <si>
    <t>Inconceivable One®</t>
  </si>
  <si>
    <t>Jan</t>
  </si>
  <si>
    <t>@derickbr_oficial</t>
  </si>
  <si>
    <t>Cory Heikkila</t>
  </si>
  <si>
    <t>Bruno</t>
  </si>
  <si>
    <t>Junior Pacheco</t>
  </si>
  <si>
    <t>SB Consumer Reviews</t>
  </si>
  <si>
    <t>FIRE THEM ALL- 2016</t>
  </si>
  <si>
    <t>Thy Dinh</t>
  </si>
  <si>
    <t>Dani</t>
  </si>
  <si>
    <t>Opa , pode ser eu</t>
  </si>
  <si>
    <t>cæsar tecuanhuehue</t>
  </si>
  <si>
    <t>Smellz Good Products</t>
  </si>
  <si>
    <t>LawyerReboot</t>
  </si>
  <si>
    <t>ام احمد</t>
  </si>
  <si>
    <t>Jhow #PvPinto</t>
  </si>
  <si>
    <t>aff</t>
  </si>
  <si>
    <t>Alex</t>
  </si>
  <si>
    <t>Susana De Leon, MD</t>
  </si>
  <si>
    <t>MosquitoSquadFoxCity</t>
  </si>
  <si>
    <t>Karin Harrison</t>
  </si>
  <si>
    <t>abg molbis paredes</t>
  </si>
  <si>
    <t>Phil De Carolis</t>
  </si>
  <si>
    <t>DR ALFONSO LEÑERO</t>
  </si>
  <si>
    <t>Álvaro E. Duque</t>
  </si>
  <si>
    <t>sam</t>
  </si>
  <si>
    <t>Grupo OMNI LGBT</t>
  </si>
  <si>
    <t>JulioHenrique</t>
  </si>
  <si>
    <t>x ☯</t>
  </si>
  <si>
    <t>Diva Mayangsari</t>
  </si>
  <si>
    <t>landim</t>
  </si>
  <si>
    <t>Pedrosa</t>
  </si>
  <si>
    <t>Robert Shelton</t>
  </si>
  <si>
    <t>Buford Belle</t>
  </si>
  <si>
    <t>Vitoria Regia</t>
  </si>
  <si>
    <t>Gabrielle</t>
  </si>
  <si>
    <t>bru</t>
  </si>
  <si>
    <t>Marc Caputo</t>
  </si>
  <si>
    <t>Nathan A Wallace</t>
  </si>
  <si>
    <t>Jake J. Smith</t>
  </si>
  <si>
    <t>The Pulse</t>
  </si>
  <si>
    <t>Robinson Batista</t>
  </si>
  <si>
    <t>Guia do Estudante</t>
  </si>
  <si>
    <t>kahraman haliscelik</t>
  </si>
  <si>
    <t>USA Swimming</t>
  </si>
  <si>
    <t>Jim Lanzone</t>
  </si>
  <si>
    <t>CBSN</t>
  </si>
  <si>
    <t>Amir Attaran</t>
  </si>
  <si>
    <t>Pamela Falk</t>
  </si>
  <si>
    <t>Modern Vaccinology</t>
  </si>
  <si>
    <t>Stan Kozakowski</t>
  </si>
  <si>
    <t>Claudia Mármol S.</t>
  </si>
  <si>
    <t>Dr. Amit B. Bhavsar</t>
  </si>
  <si>
    <t>it's R ⬜⬛</t>
  </si>
  <si>
    <t>Vi Silva ⓟ</t>
  </si>
  <si>
    <t>Churryⓟ</t>
  </si>
  <si>
    <t>rafa satler</t>
  </si>
  <si>
    <t>Dé</t>
  </si>
  <si>
    <t>mariana ™</t>
  </si>
  <si>
    <t>CAPTA</t>
  </si>
  <si>
    <t>Gobierno de Acapulco</t>
  </si>
  <si>
    <t>Franco!</t>
  </si>
  <si>
    <t>Nana Ramírez.</t>
  </si>
  <si>
    <t>Justice4all</t>
  </si>
  <si>
    <t>Chasing News</t>
  </si>
  <si>
    <t>Tamara Laine</t>
  </si>
  <si>
    <t>falsilana</t>
  </si>
  <si>
    <t>CristianKreling</t>
  </si>
  <si>
    <t>Natures Enzymes</t>
  </si>
  <si>
    <t>Daniel Viana</t>
  </si>
  <si>
    <t>It me Reggie</t>
  </si>
  <si>
    <t>Mr. Greis</t>
  </si>
  <si>
    <t>Adriana Montes</t>
  </si>
  <si>
    <t>AT</t>
  </si>
  <si>
    <t xml:space="preserve">Luiz Fernando </t>
  </si>
  <si>
    <t>Chris KARLE</t>
  </si>
  <si>
    <t>Buddha ☯</t>
  </si>
  <si>
    <t>Guntara Andre</t>
  </si>
  <si>
    <t>maddie</t>
  </si>
  <si>
    <t>Kaeley Foster</t>
  </si>
  <si>
    <t>Oliver</t>
  </si>
  <si>
    <t>#MengoOOOL</t>
  </si>
  <si>
    <t>EL MINEIRO</t>
  </si>
  <si>
    <t>amanda</t>
  </si>
  <si>
    <t>Mateus Griffo</t>
  </si>
  <si>
    <t>José Chablé</t>
  </si>
  <si>
    <t>ירמיהו בן יהודה</t>
  </si>
  <si>
    <t>Wesley</t>
  </si>
  <si>
    <t>Olé do Brasil</t>
  </si>
  <si>
    <t>El Economista</t>
  </si>
  <si>
    <t>2bita</t>
  </si>
  <si>
    <t>Bisteka ⓟ</t>
  </si>
  <si>
    <t>lil uzi mitch</t>
  </si>
  <si>
    <t>shauna</t>
  </si>
  <si>
    <t>BrinnyWuff</t>
  </si>
  <si>
    <t>Dianna Gafford</t>
  </si>
  <si>
    <t>AleJancro</t>
  </si>
  <si>
    <t>Vincent van Ho</t>
  </si>
  <si>
    <t>Jorge Ballestero Q</t>
  </si>
  <si>
    <t>Dora Lilia Baquero</t>
  </si>
  <si>
    <t>German Fernandez</t>
  </si>
  <si>
    <t>victor h neves!</t>
  </si>
  <si>
    <t>Muçulmina</t>
  </si>
  <si>
    <t>StayBank</t>
  </si>
  <si>
    <t>LaMusica de mis Oido</t>
  </si>
  <si>
    <t>Noreste Digital</t>
  </si>
  <si>
    <t>Nery Nolasco</t>
  </si>
  <si>
    <t>PEDRO BAZ MOLERO</t>
  </si>
  <si>
    <t>Public Health</t>
  </si>
  <si>
    <t>Alex Omari</t>
  </si>
  <si>
    <t>Vinicius Lassaval</t>
  </si>
  <si>
    <t>duCRIME</t>
  </si>
  <si>
    <t>Paula</t>
  </si>
  <si>
    <t>Danilo</t>
  </si>
  <si>
    <t>eudeus</t>
  </si>
  <si>
    <t>brenda</t>
  </si>
  <si>
    <t>Jade Wood</t>
  </si>
  <si>
    <t>Your Travel Tips</t>
  </si>
  <si>
    <t>Mo</t>
  </si>
  <si>
    <t>Mineirinho Mancha</t>
  </si>
  <si>
    <t>TemplarDAF</t>
  </si>
  <si>
    <t>Voidsz xD</t>
  </si>
  <si>
    <t>Times of News</t>
  </si>
  <si>
    <t>escorpiana</t>
  </si>
  <si>
    <t>1 9 9 7 • lô</t>
  </si>
  <si>
    <t>L O I R A</t>
  </si>
  <si>
    <t>Bruno ☯</t>
  </si>
  <si>
    <t>Dr.Fernando Angulo B</t>
  </si>
  <si>
    <t>Ahmed Saeed</t>
  </si>
  <si>
    <t>Milena Handarova</t>
  </si>
  <si>
    <t>YHana Chilalu</t>
  </si>
  <si>
    <t>Yezzie Amalia</t>
  </si>
  <si>
    <t>di</t>
  </si>
  <si>
    <t>Jitin S.</t>
  </si>
  <si>
    <t>Iris</t>
  </si>
  <si>
    <t>lynn comerford</t>
  </si>
  <si>
    <t>Diana Santiago</t>
  </si>
  <si>
    <t>Brendan Ben Feeney</t>
  </si>
  <si>
    <t>Andrine Costa</t>
  </si>
  <si>
    <t>Isa</t>
  </si>
  <si>
    <t>Paulo Souto</t>
  </si>
  <si>
    <t>Aninha Matos</t>
  </si>
  <si>
    <t>TruthKings</t>
  </si>
  <si>
    <t>Gabriel Farias</t>
  </si>
  <si>
    <t>Gustavo Barbosa</t>
  </si>
  <si>
    <t>POWER RANGEL</t>
  </si>
  <si>
    <t>Bruna Evelyn</t>
  </si>
  <si>
    <t>Rosemary Welch</t>
  </si>
  <si>
    <t>Leila</t>
  </si>
  <si>
    <t>g a b i</t>
  </si>
  <si>
    <t>Isabela</t>
  </si>
  <si>
    <t>Cristina Camarillo</t>
  </si>
  <si>
    <t>pa</t>
  </si>
  <si>
    <t>Sasa</t>
  </si>
  <si>
    <t>BIIIIRL</t>
  </si>
  <si>
    <t>leticia</t>
  </si>
  <si>
    <t>Rayellen</t>
  </si>
  <si>
    <t>Ronny D. Williams</t>
  </si>
  <si>
    <t>Danilo Mancuello⚓DL⚓</t>
  </si>
  <si>
    <t>thayná</t>
  </si>
  <si>
    <t>Escura</t>
  </si>
  <si>
    <t>Eduardo</t>
  </si>
  <si>
    <t>Clara Paiva</t>
  </si>
  <si>
    <t>Portugal Club</t>
  </si>
  <si>
    <t>Cláudio Júnior</t>
  </si>
  <si>
    <t>Yamileth Nuñez G.</t>
  </si>
  <si>
    <t>Travel News &amp; Deals</t>
  </si>
  <si>
    <t>Revista Piura News</t>
  </si>
  <si>
    <t>NYT Sports</t>
  </si>
  <si>
    <t>2003 Mazda6</t>
  </si>
  <si>
    <t>The Reddest Rose</t>
  </si>
  <si>
    <t>SKRK</t>
  </si>
  <si>
    <t>Crystal Beach</t>
  </si>
  <si>
    <t>News &amp; Alerts</t>
  </si>
  <si>
    <t>Béa</t>
  </si>
  <si>
    <t>pietro</t>
  </si>
  <si>
    <t>Matias Gonçalvez</t>
  </si>
  <si>
    <t>Ethiopia Club</t>
  </si>
  <si>
    <t>Ken Kubo</t>
  </si>
  <si>
    <t>Washington Post</t>
  </si>
  <si>
    <t>SEGUNDO AGUIRRE</t>
  </si>
  <si>
    <t>Chris'✈</t>
  </si>
  <si>
    <t>Phil</t>
  </si>
  <si>
    <t>Gustavo Revenge</t>
  </si>
  <si>
    <t>Lys Pineda!♣</t>
  </si>
  <si>
    <t>Caroline Paiva</t>
  </si>
  <si>
    <t>JL Dingba</t>
  </si>
  <si>
    <t>Edgar Walters</t>
  </si>
  <si>
    <t>Sheila Petty</t>
  </si>
  <si>
    <t>Justin B0NZ</t>
  </si>
  <si>
    <t>#Q13FOX</t>
  </si>
  <si>
    <t>Amor de la Violets</t>
  </si>
  <si>
    <t>Charles Simmins</t>
  </si>
  <si>
    <t>Noor Aldin Mtair</t>
  </si>
  <si>
    <t>ingrid</t>
  </si>
  <si>
    <t>Alice Park</t>
  </si>
  <si>
    <t>Alexandra Sifferlin</t>
  </si>
  <si>
    <t>♏️ ou</t>
  </si>
  <si>
    <t>Heather</t>
  </si>
  <si>
    <t>Joseph Barnett</t>
  </si>
  <si>
    <t>Rosalie Hepki</t>
  </si>
  <si>
    <t>Gustavo Gomes</t>
  </si>
  <si>
    <t>Pedro Fernandes</t>
  </si>
  <si>
    <t>Camus de Aquário ♒</t>
  </si>
  <si>
    <t>CânceriAna</t>
  </si>
  <si>
    <t>Shaka♍</t>
  </si>
  <si>
    <t>keke</t>
  </si>
  <si>
    <t>VANÊSSA</t>
  </si>
  <si>
    <t>Laurie Garrett</t>
  </si>
  <si>
    <t>The Weekly Standard</t>
  </si>
  <si>
    <t>Larissa Lara</t>
  </si>
  <si>
    <t>Curious Cat</t>
  </si>
  <si>
    <t>BeautyCribTV</t>
  </si>
  <si>
    <t>José Luis Garcitapia</t>
  </si>
  <si>
    <t>Geoffrey Randall</t>
  </si>
  <si>
    <t>Lam</t>
  </si>
  <si>
    <t>mauh</t>
  </si>
  <si>
    <t>lertícia</t>
  </si>
  <si>
    <t>Con☀️aro</t>
  </si>
  <si>
    <t>Anna</t>
  </si>
  <si>
    <t>Chikó</t>
  </si>
  <si>
    <t>Pau Gasol Share</t>
  </si>
  <si>
    <t>É né Gilberta</t>
  </si>
  <si>
    <t>LEMONADE</t>
  </si>
  <si>
    <t>#ThrowItByke</t>
  </si>
  <si>
    <t>Melisa Yollin</t>
  </si>
  <si>
    <t>Luke Holman</t>
  </si>
  <si>
    <t>Visi R. Tilak</t>
  </si>
  <si>
    <t>Curarse En Salud</t>
  </si>
  <si>
    <t>B∆RCELOS .</t>
  </si>
  <si>
    <t>Ele❣</t>
  </si>
  <si>
    <t>Seth Bordenstein</t>
  </si>
  <si>
    <t>B.A.dass ✏</t>
  </si>
  <si>
    <t>Carlos Londoño</t>
  </si>
  <si>
    <t>adii</t>
  </si>
  <si>
    <t>yuuji</t>
  </si>
  <si>
    <t>Dara Lieberman</t>
  </si>
  <si>
    <t>Emily Holubowich</t>
  </si>
  <si>
    <t>Tag ur it</t>
  </si>
  <si>
    <t>Grant Tanaka</t>
  </si>
  <si>
    <t>Peter Geller</t>
  </si>
  <si>
    <t>Kent</t>
  </si>
  <si>
    <t>E.T.O</t>
  </si>
  <si>
    <t>Health Is Wealth</t>
  </si>
  <si>
    <t>WJHL</t>
  </si>
  <si>
    <t>MG Community</t>
  </si>
  <si>
    <t>Secretaría Educación</t>
  </si>
  <si>
    <t>News from Spain</t>
  </si>
  <si>
    <t>What's Up Spain?</t>
  </si>
  <si>
    <t>Lance Ing</t>
  </si>
  <si>
    <t>Mark Meadows</t>
  </si>
  <si>
    <t>Full Measure News</t>
  </si>
  <si>
    <t>Jonathan Schanzer</t>
  </si>
  <si>
    <t>jerry townsend</t>
  </si>
  <si>
    <t>Igor Freitas</t>
  </si>
  <si>
    <t>maluCA</t>
  </si>
  <si>
    <t>M Maria</t>
  </si>
  <si>
    <t>Sad Mordecai</t>
  </si>
  <si>
    <t>sarah</t>
  </si>
  <si>
    <t>Vin</t>
  </si>
  <si>
    <t>antonia</t>
  </si>
  <si>
    <t>Vinod Goswami</t>
  </si>
  <si>
    <t>Agent Clouseau</t>
  </si>
  <si>
    <t>Manila Bulletin News</t>
  </si>
  <si>
    <t>Christian Ragasa</t>
  </si>
  <si>
    <t>Luciano F. da Rosa</t>
  </si>
  <si>
    <t>le</t>
  </si>
  <si>
    <t>mo ❁</t>
  </si>
  <si>
    <t>SΣЯCH</t>
  </si>
  <si>
    <t>Servicios de Salud</t>
  </si>
  <si>
    <t>Flavivirus Virus</t>
  </si>
  <si>
    <t>C Ruiz Gaytán L</t>
  </si>
  <si>
    <t>El_ImparcialTab</t>
  </si>
  <si>
    <t>(((Rabbi Matt)))</t>
  </si>
  <si>
    <t>PaolaC♥</t>
  </si>
  <si>
    <t>Jack Bobo</t>
  </si>
  <si>
    <t>Luis E. Gonzalez</t>
  </si>
  <si>
    <t>Prensa Latina</t>
  </si>
  <si>
    <t>Dario Rivera</t>
  </si>
  <si>
    <t>Maru de Maucci</t>
  </si>
  <si>
    <t>Hari Patel</t>
  </si>
  <si>
    <t>Wanderlust magazine</t>
  </si>
  <si>
    <t>Yahoo India</t>
  </si>
  <si>
    <t>Miguel Cervantes</t>
  </si>
  <si>
    <t>João (Ranger Verde)</t>
  </si>
  <si>
    <t>Luis Muñoz</t>
  </si>
  <si>
    <t>José Eduardo Solís</t>
  </si>
  <si>
    <t>Nelly Guzmán</t>
  </si>
  <si>
    <t>Radyo5 Fans Club</t>
  </si>
  <si>
    <t>Thales Lisboa</t>
  </si>
  <si>
    <t>03/12❤</t>
  </si>
  <si>
    <t>Intrexon</t>
  </si>
  <si>
    <t>Tom Baum</t>
  </si>
  <si>
    <t>Oxitec Ltd</t>
  </si>
  <si>
    <t>BabyPuuh Official</t>
  </si>
  <si>
    <t>Daniel Roy</t>
  </si>
  <si>
    <t>Jesus Mazzacan</t>
  </si>
  <si>
    <t>Wiki Politisi</t>
  </si>
  <si>
    <t>Carolyn Randall</t>
  </si>
  <si>
    <t>Dando La Liga</t>
  </si>
  <si>
    <t>guigui logo vc?</t>
  </si>
  <si>
    <t>Marcos Dantas</t>
  </si>
  <si>
    <t>Reinier Garcia</t>
  </si>
  <si>
    <t>Antonella Yousif</t>
  </si>
  <si>
    <t>goRoundTown.com</t>
  </si>
  <si>
    <t>WebMD</t>
  </si>
  <si>
    <t>Dennis Pearson</t>
  </si>
  <si>
    <t>Salvador López</t>
  </si>
  <si>
    <t>Fábia Alves</t>
  </si>
  <si>
    <t>Del Rey</t>
  </si>
  <si>
    <t>Yahoo Noticias AR</t>
  </si>
  <si>
    <t>Ve Monicca</t>
  </si>
  <si>
    <t>KOMO News</t>
  </si>
  <si>
    <t>Kathleen Iannone</t>
  </si>
  <si>
    <t>Brings To Light</t>
  </si>
  <si>
    <t>Anti-Federalist NC</t>
  </si>
  <si>
    <t>amandahenao</t>
  </si>
  <si>
    <t>Agencia Sinc</t>
  </si>
  <si>
    <t>Houston Welder</t>
  </si>
  <si>
    <t>Lil_Pedro</t>
  </si>
  <si>
    <t>Voigt</t>
  </si>
  <si>
    <t>DocBeerio</t>
  </si>
  <si>
    <t>hrpp@22</t>
  </si>
  <si>
    <t>Noticias San Antonio</t>
  </si>
  <si>
    <t>Diamond J.C</t>
  </si>
  <si>
    <t>MeatHeadGrinder</t>
  </si>
  <si>
    <t>CSPAN</t>
  </si>
  <si>
    <t>Democrats</t>
  </si>
  <si>
    <t>GOP</t>
  </si>
  <si>
    <t>Congressdotgov</t>
  </si>
  <si>
    <t>Beh ♊</t>
  </si>
  <si>
    <t>Boletin360</t>
  </si>
  <si>
    <t>antonio martinez</t>
  </si>
  <si>
    <t>Jefatura de Gabinete</t>
  </si>
  <si>
    <t>Ana Ju</t>
  </si>
  <si>
    <t>Erick Nicacio</t>
  </si>
  <si>
    <t>Dr. Zurita</t>
  </si>
  <si>
    <t>Leo Quaresma</t>
  </si>
  <si>
    <t>Kate Svagdis</t>
  </si>
  <si>
    <t>Fadanni</t>
  </si>
  <si>
    <t>Shiro</t>
  </si>
  <si>
    <t>Carlos Reyes</t>
  </si>
  <si>
    <t>Dodô ♎</t>
  </si>
  <si>
    <t>warrior princess ♛</t>
  </si>
  <si>
    <t>Felipe</t>
  </si>
  <si>
    <t>Stellenha Artois</t>
  </si>
  <si>
    <t>SajenKnueppel</t>
  </si>
  <si>
    <t>ITG Salud</t>
  </si>
  <si>
    <t>المخرج</t>
  </si>
  <si>
    <t>PositiveID Corp</t>
  </si>
  <si>
    <t>rodo</t>
  </si>
  <si>
    <t>mySA</t>
  </si>
  <si>
    <t>Mike</t>
  </si>
  <si>
    <t>Kevin</t>
  </si>
  <si>
    <t>Jeyson Lodi</t>
  </si>
  <si>
    <t>Samuel Zacarías.</t>
  </si>
  <si>
    <t>E não importa para quem, melhor plantar o bem.</t>
  </si>
  <si>
    <t>La otra cara de la noticia</t>
  </si>
  <si>
    <t>19/09/15 Metallica, 26/03/16 Anthrax, curto uns thrash de loko, todo gordo é fã do @Pantera. @santosfc, eu so manero, Sons of Shineray. Block for: @DaveMustaine</t>
  </si>
  <si>
    <t>The world is yours.</t>
  </si>
  <si>
    <t>Soy bien pinche loco, tuiteo chido , nunca encontrarás limpio mi TL por que soy gomisero compulsivo. Te devuelvo las gomas o manden por DM sus Tuitazos.</t>
  </si>
  <si>
    <t>Una Abuela a la que expulsaron del asilo por desmadre, ahora va en giras de rock, práctica deportes extremos, y dirige películas con Tarantino (parodia)</t>
  </si>
  <si>
    <t>@santosfc @realmadrid ❤️</t>
  </si>
  <si>
    <t>@santosfc ❤❤️</t>
  </si>
  <si>
    <t>Studying data journalism @mizzou and currently interning for @arktimes</t>
  </si>
  <si>
    <t>DNP, RN, ANP-BC, FAAN Chief Nursing Officer @PIH -Chief of Ebola Response@ PIH @RWJF_HumanCap Nurse Fellow 2012. Views my own. Solidarity w/ global #nurse</t>
  </si>
  <si>
    <t>Harvard Global Health Institute is committed to addressing broad challenges in #globalhealth. Led by Faculty Director @ashishkjha.</t>
  </si>
  <si>
    <t>if you thicc get at me</t>
  </si>
  <si>
    <t>insta: hmlety, snap : wowlety, Pitty, Raimundos, colorada fanática ❤️ e futura personal</t>
  </si>
  <si>
    <t>#Election2016 Business &amp; Finance News Gov Officials &amp; Agencies Government &amp; Politics Opinion News News Journalists Political News Science Space Tech News</t>
  </si>
  <si>
    <t>The latest research news from @Northeastern University, a global, experiential research institution. This account is managed by Science Writer Thea Singer.</t>
  </si>
  <si>
    <t>WIRED is where tomorrow is realized.</t>
  </si>
  <si>
    <t>Network &amp; Data Science, Digital Epidemiology, Complex Systems http://t.co/rXearNvaPV;  http://t.co/vDJXy6xgIE</t>
  </si>
  <si>
    <t>Southern belle turned SoCal girl. Nurse practitioner, scuba diver, music lover, puppy mom, adventurer of life. #ImWithHer #CAforHIllary</t>
  </si>
  <si>
    <t>Epidemic Intelligence Service Officer @NCHStats, @CDCgov. Human biologist.  Anthropologist PHD. MPH. Tar Heel. The opinions posted here are my own.</t>
  </si>
  <si>
    <t>Follow us to know what's trending on Twitter Politics ~ Business ~ Health ~ News ~ Tech</t>
  </si>
  <si>
    <t>Top and breaking news, pictures, and videos from Reuters.</t>
  </si>
  <si>
    <t>Serei o vigia da chama eterna Serei o cão de guarda de todos os seus sonhos febris❤</t>
  </si>
  <si>
    <t>not supposed to be here</t>
  </si>
  <si>
    <t>Siga o perfil e receba os próximos menes</t>
  </si>
  <si>
    <t>Hija, madre, hermana, amiga..Lic educacion(Sociales) venezolana a la enésima potencia ..esperando siempre lo mejor</t>
  </si>
  <si>
    <t>Pop Tops and Flip Flops...former football player with bad knees...usually somewhere near a beach... card carrying member of the NRA. Voting for Donald Trump</t>
  </si>
  <si>
    <t>Board-certified reproductive endocrinologist and a pioneer in the field of reproductive medicine.</t>
  </si>
  <si>
    <t>The official Moneyball of Twitter account. Sponsored with @Sports5PH_x000D_
_x000D_
IG: @MBDODP Meet our dribblers: @carlajenina, @missmraaquino, @JuttSulit, @judysaril</t>
  </si>
  <si>
    <t>American/Slovenian. Physician/Inventor
https://t.co/hPL1Rd98Sn</t>
  </si>
  <si>
    <t>Our mission is to make actionable information accessible to everyone at the time it matters.</t>
  </si>
  <si>
    <t>Jesus te ama nois nao</t>
  </si>
  <si>
    <t>Limite só existe pra quem pensa pequeno!      Snap: leozemella</t>
  </si>
  <si>
    <t>#1 World News to get the most real time #Toronto #GTANEWS #Canadapoli #worldpoli #TOpoli #ONpoli. We are in Twitter account is LIVE 24/7, e-mail as info@cp24.co</t>
  </si>
  <si>
    <t>http://t.co/UzSrK7WWbs</t>
  </si>
  <si>
    <t>Founder/BOD @sample6tech &amp; @biotechstart. Love biotech, VC/PE, basketball &amp; Boston. Proud husband of @daliejimenez &amp; rookie father</t>
  </si>
  <si>
    <t>Who wants to see the rainbow, you must learn to love the rain. Siga-me os bons.∞</t>
  </si>
  <si>
    <t>Frases De Todo Tipo .</t>
  </si>
  <si>
    <t>→ ¿Yo? Đσп'BάяЬєяσ'  Sσlσ Đισs мe Entiende  ;  No Cambie'Solo Aprendi; IG; DonBarbero29 [BuscandoUnLimite] #SoyDePelicula</t>
  </si>
  <si>
    <t>S1-Kesehatan Masyarakat</t>
  </si>
  <si>
    <t>Health Buzzer | Dokter | Blogger | FK UNUD | Konsultasi gratis https://t.co/xowHvkHHzJ | Contact: blogdokter@gmail.com | 081337230640 | NPA IDI: 101985</t>
  </si>
  <si>
    <t>Periodista. Yaucana. Siempre con nostalgia por el salitre, el olor de la tinta y el papel encuadernado.</t>
  </si>
  <si>
    <t>[love everyone]</t>
  </si>
  <si>
    <t>Vim pra lhe encontrar, dizer que sinto muito
Você não sabe o quão amável você é
tenho que lhe achar, dizer que preciso de você
E te dizer que eu escolhi você ..</t>
  </si>
  <si>
    <t>We're a website geared around health, beauty, exercise, nutrition and overall living a better life.</t>
  </si>
  <si>
    <t>Wherever you go, go with all your heart. #tour #travel #travelling #destination https://t.co/0XENladjLM</t>
  </si>
  <si>
    <t>DellaRose's Avenue Tavern in  White Marsh. Food, Drinks, Friends, Fun, , n Balto Sports</t>
  </si>
  <si>
    <t>IBCLC, F1 fan, stubborn spirit with big faith in the beauty in people and time.</t>
  </si>
  <si>
    <t>Breast Pumps + Beyond is the official importer and distributor of Medela breast feeding products in Southern Africa</t>
  </si>
  <si>
    <t>❤ALLAH-Muhammad SAW❤Mama Bapak|| Medstud Batch 2012|| Muslim ||Batalyon Infanteri 403/Wirasada Pratista|| PPI PASUKAN 17/2011-JATIM KONT|| IG-Path:Safitrysasa</t>
  </si>
  <si>
    <t>Magister en Gerencia de Salud,Odontóloga en ZONA 7 Distrito 19D03 P.S La Chonta,preocupara x tu salud y tu sonrisa!!! Amo mi vida, mi trabajo, mi presente! ♡</t>
  </si>
  <si>
    <t>Unlikely tuneSmith for the Peace Creeps™. Master of the Irish Good-Bye. CEO for Acme Jetpack Manufacturing.</t>
  </si>
  <si>
    <t>My avatar has been airbrushed. Does not exceed expectations.</t>
  </si>
  <si>
    <t>Medical Director of Cardiac Rehabilitation, Cardiovascular Medicine specialist of BayCare Medical Group, Heart &amp; Vascular, Clearwater, Florida</t>
  </si>
  <si>
    <t>AQUI SE DA RT Y  A LO QUE ME GUSTA , TIGRE DE CORAZON . DEL NORTIII. PACHI,DAMESIO, FREDY , TUX , CHANGIO,CHILAQUIL,CHOLO,FRIJOL,BARBOTAS ,PATITAS MIS MAIGOS</t>
  </si>
  <si>
    <t>Smart, Sexy, Sassy, Witty, Interesting, Fair, Sensual, Brutally Honest but Disarmingly Charming</t>
  </si>
  <si>
    <t>News, education and effective, environmentally-sound mosquito control for mosquito abatement districts, public health officials &amp; communities.  800.248.7763</t>
  </si>
  <si>
    <t>soy una chica normal,*.*, no me gustan las mentiras ni la gente hipocrita, amo a DIOS y a mi madre sobre todas las cosas, se kerer a kien me kiere, 3 I</t>
  </si>
  <si>
    <t>Cubadebate, contra el terrorismo mediático.</t>
  </si>
  <si>
    <t>Medios de Prensa de la Revolución Cubana.</t>
  </si>
  <si>
    <t>I'm a mother, activist, entrepreneur, lover of animals, art, music, positve vibes, &amp; EVERYTHING beautiful! Follow me!</t>
  </si>
  <si>
    <t>Dedicated to improving the lives of Americans through ideas and action. Tweets by @SaraLang</t>
  </si>
  <si>
    <t>L'information 24/7 du monde entier en Français. | #BreakingNews #Infos</t>
  </si>
  <si>
    <t>LOVES GOD, GUNS, AMERICA &amp; MOTORCYCLES...LET'S DO THIS..TRUMP</t>
  </si>
  <si>
    <t>caguei pra você</t>
  </si>
  <si>
    <t>Many don't understand, race and creed are fabrications..Genetically, we're all the same person. It is our capitulation towards our shared greed that divides us.</t>
  </si>
  <si>
    <t>Official twitter account of #UnitedNations. Get the latest information on the #UN. #GlobalGoals</t>
  </si>
  <si>
    <t>The official account of UNHCR. Follow us as we provide vital aid and protection to the forcibly displaced around the world.</t>
  </si>
  <si>
    <t>Regina Holliday is the founder of #TheWalkingGallery, mother, artist, author, speaker using paint &amp; #hcsm to promote patients rights http://t.co/K55vhEz9Cd</t>
  </si>
  <si>
    <t>Official Page of U.S. Senator Johnny Isakson (R-Ga.)          (Committees: Veterans' Affairs, Chairman; Ethics, Chairman; Foreign Relations; HELP; Finance)</t>
  </si>
  <si>
    <t>#Baltimore City Health Commissioner @BMore_Healthy; proud to be an ER doctor and patient &amp; community advocate</t>
  </si>
  <si>
    <t>Eu sou uma longa história...</t>
  </si>
  <si>
    <t>dear marie// Thanks God!</t>
  </si>
  <si>
    <t>HI! STEWARDESS/story teller/foodcritic/gardener/health global warning/ reporter/photograph  Ireporter C.N.N. /blogger/follow human been with no avatar&amp;press</t>
  </si>
  <si>
    <t>Twitter Oficial do Cruzeiro Esporte Clube. Tetracampeão Brasileiro</t>
  </si>
  <si>
    <t>@cruzeiro @realmadrid
snap anaclreis17</t>
  </si>
  <si>
    <t>I love Kpop, Dan and Phil, PTX, etc. I am huge fangirl trash</t>
  </si>
  <si>
    <t>2x Grammy Award Winning Multi-Platinum Selling Choir Nerds --- #PENTATONIXALBUM https://t.co/YFJqrMM27X #PTXWorldTour Tix https://t.co/iIQIcyMZU7</t>
  </si>
  <si>
    <t>don't make people into heroes john. heroes don't exist, and if the did I wouldn't be one of them.</t>
  </si>
  <si>
    <t>Treading my own path towards Enlightenment. #NeverWorried #TakeItSleazy</t>
  </si>
  <si>
    <t>My college transcript was just a picture of my kdr</t>
  </si>
  <si>
    <t>Bless Up Son</t>
  </si>
  <si>
    <t>MY TWEETS ARE FOR INFORMATIONAL USE ONLY, NOT A RECOMMENDATION TO BUY OR SELL. see section 27A SEC act of 1933 / forward statements &amp; risks.</t>
  </si>
  <si>
    <t>tech, travel, tabbed browsing, buckeyes, billikens, bikes, healthcare, healthy living and alliteration. *views expressed here are my own*</t>
  </si>
  <si>
    <t>transborde amor</t>
  </si>
  <si>
    <t>snap: gabi_braz01</t>
  </si>
  <si>
    <t>Retired Infection Preventionist, MT(ASCP) formerly board certified CIC</t>
  </si>
  <si>
    <t>Mucha gente te amará por lo que eres, y otros te odiarán por la misma razón.</t>
  </si>
  <si>
    <t>Follower of krist. Father of 0. Native of Earth.  The details of my life are quite inconsequential.</t>
  </si>
  <si>
    <t>One of the dumber and least respected of the political pundits. -- Donald Trump</t>
  </si>
  <si>
    <t>Antes de1825, Hacienda Pública se le denominaba al ente responsable de las arcas nacionales en Honduras, luego recibe el nombre de Ministerio de Hacienda</t>
  </si>
  <si>
    <t>Deus no céu , nois no graul ! 
snap:priotto.manu
Locasso de selvagem @_camila212
 @aah_duda @fab_dal @mauren_z amo a mauren Linda do meu core</t>
  </si>
  <si>
    <t>if truth is hate I want to be the most hateful person ever . to many lies they have spooned to us . no more I am full , thanks go away never again</t>
  </si>
  <si>
    <t>HSH Snap: teh_leite Fúria Independente =00=</t>
  </si>
  <si>
    <t>libriana asc em leão</t>
  </si>
  <si>
    <t>#pestcontrol news- ants, roaches, mice and more!</t>
  </si>
  <si>
    <t>Tenes una queja? Escribila en la lista de cosas que me chupa un huevo ♥
Libros, Series, Youtube y Selena Gomez son el resumen de mi vida ♥</t>
  </si>
  <si>
    <t>Z016</t>
  </si>
  <si>
    <t>https://t.co/deyfhnD1ZR
Síguenos y entérate de las noticias acontecidas a nivel nacional e internacional.Siguenos también en facebook como TodoNoticiasHn</t>
  </si>
  <si>
    <t>I'm Canadian and I believe in the 'small folk'. THAT'S whose side I'm on.</t>
  </si>
  <si>
    <t>We have affordable prices and quality pet care from licensed vets in WA, OR, ID. We have low prices on Frontline, Advantage II, Heartgard,and other pet meds.</t>
  </si>
  <si>
    <t>Official Twitter account of the trusted pet health website. For pet owners and vets. This account is not monitored by veterinarians.</t>
  </si>
  <si>
    <t>Date of Birth - 1st February 1946.</t>
  </si>
  <si>
    <t>Secretaría de Protección Civil de Chiapas</t>
  </si>
  <si>
    <t>Send Gucci Mane back to prison</t>
  </si>
  <si>
    <t>x business owner, x real estate broker X real estate appraiser / DONALD TRUMP / / The only acceptable choice.</t>
  </si>
  <si>
    <t>Government Leaders</t>
  </si>
  <si>
    <t>imperatriz soberana rainha do mundo</t>
  </si>
  <si>
    <t>Deus está comigo, contra mim ninguém será.</t>
  </si>
  <si>
    <t>Tradutor Público e Intérprete Comercial - RT não é necessariamente endosso. Retweets are not endorsements</t>
  </si>
  <si>
    <t>Perfil oficial das Nações Unidas no Brasil.</t>
  </si>
  <si>
    <t>Transparência acima de tudo</t>
  </si>
  <si>
    <t>Persiguiendo un sueño. 
Futura Lic. en Comunicación Social.</t>
  </si>
  <si>
    <t>Lifelong Liberal Democrat.</t>
  </si>
  <si>
    <t>Cuenta oficial de la Secretaría de Salud, Honduras</t>
  </si>
  <si>
    <t>Página oficial de Yahoo en Español en Twitter.
http://t.co/ZIrOh1rkdS</t>
  </si>
  <si>
    <t>Aime la galère, mais pas que. Footballeur (professionnel).</t>
  </si>
  <si>
    <t>Esta es la cuenta oficial de Yahoo! Noticias México donde encontrarás la información más importante del Mundo, México, Ciencia, Tecnología, insólitas y más.</t>
  </si>
  <si>
    <t>Seguidor irredento de Twitter, mas por vocacion, que por diversion, tan solo la verdad nos hara libres, y despues...</t>
  </si>
  <si>
    <t>The most important news about politics and #Election2016 in Naples</t>
  </si>
  <si>
    <t>The Latin America Data Base (LADB) provides English-language news about the Americas. Subscription required, but excerpts provided here.</t>
  </si>
  <si>
    <t>Economía, Ambiente y Desarrollo.
Mi objetivo es colaborar en soluciones integrales a los problemas de pobreza por medio de una gestión eficiente de los RRNN.</t>
  </si>
  <si>
    <t>Presidente Constitucional de la República del Ecuador.</t>
  </si>
  <si>
    <t>Revolucionaria de corazón. Actual Ministra de Salud. ¡Hasta la ternura siempre!</t>
  </si>
  <si>
    <t>Cuenta Oficial de Twitter del Ministerio de Salud Pública del Ecuador</t>
  </si>
  <si>
    <t>Snap : Jvvvz</t>
  </si>
  <si>
    <t>Mi vida es un 'let it be, let it go', constante y nauseabundo. Instagram: valentinaazm</t>
  </si>
  <si>
    <t>Médico internista venezolano: 25a de graduado UCV Tecnofílico. Ecléctico. Trabajo a ritmo de soul, blues, jazz y rock! Fotógrafo. Coordinador de Twitter de SVMI</t>
  </si>
  <si>
    <t>Médico internista de Caracas. Tuiteo tips de medicina preventiva e información de salud de calidad para gente común y corriente.</t>
  </si>
  <si>
    <t>Guionista. Productor y Locutor</t>
  </si>
  <si>
    <t>snap : pradotheus
 ig : theusao1</t>
  </si>
  <si>
    <t>Rapper/compositor 07/01/1997
Instagram: JaySam_zika
Snap: samuelvilaum
Twitter: Jaysam_zika 
Página: https://t.co/CXIfwUgmsp
Em produção de álbum</t>
  </si>
  <si>
    <t>OM Visca Barça ❤</t>
  </si>
  <si>
    <t>http://t.co/Uo6556Z6nt</t>
  </si>
  <si>
    <t>E mesmo que um dia todos estejam contra você, ainda assim eu estarei contigo. Afinal, eu te amo mais que tudo. @SaoPauloFC</t>
  </si>
  <si>
    <t>Multimedia Journalist • Voice of America Spanish Newsroom • From Puerto Rico to DC • RT's not endorsements • IG @idaliz016</t>
  </si>
  <si>
    <t>estou pouco me fodendo pro seu signo. Não acredito nem no meu!</t>
  </si>
  <si>
    <t>Christian - Apologetics &amp; Prophecy: https://t.co/u3Kcz1DSnD | Associate Pastor, https://t.co/cBZ9LBMNrG | President, https://t.co/dD6HR7dpQE</t>
  </si>
  <si>
    <t>Biology instructor and advocate for animal dignity and respect.  Birder, virtual elephant watcher, and dinosaur enthusiast.</t>
  </si>
  <si>
    <t>Información internacional las 24 horas del día - https://t.co/jUXPniNMuV</t>
  </si>
  <si>
    <t>Deus transforma choro em sorriso, dor em força, fraqueza em fé, sonho em realidade. | @Cruzeiro @FCBarcelona ❤️</t>
  </si>
  <si>
    <t>Deal with the world the way it is, not the way you wish it was.</t>
  </si>
  <si>
    <t>A vida me ensinou a nunca desistir,nem ganhar,nem perder mas,procura evoluir</t>
  </si>
  <si>
    <t>I like mustard and avocados. Med student at @SchulichMedDent and President of @westernhippo</t>
  </si>
  <si>
    <t>Interrogare Semper | 2 min per re-tweet</t>
  </si>
  <si>
    <t>Entrepreneur by instinct, business mentor, Christian, politics and economics, crowd funding,Bradford City FC, charity, Birmingham Pub bombings, @justice4the21</t>
  </si>
  <si>
    <t>A strategic clinical trials support company specializing in the marketing and management of patient recruitment and retention programs.</t>
  </si>
  <si>
    <t>#Science News - #Biology #Chemistry #Physics #Space #Nature #Bioengineering</t>
  </si>
  <si>
    <t>Top #News Stories of the day, Latest News #Headlines, News Specials, #Breaking News.</t>
  </si>
  <si>
    <t>I know where I'm going and I know the truth, and I don't have to be what you want me to be. I'm free to be what I want.</t>
  </si>
  <si>
    <t>fechada com o parsa @Cruzeiro</t>
  </si>
  <si>
    <t>snap: eduardo.moser, 18</t>
  </si>
  <si>
    <t>#TWD #GOT D3 #Vikings Collector of Medieval swords/Maps Believer #MAGA #Freedom #BanSharia Conservative #vets  European cultures matter too! WW2Buff #BRexit</t>
  </si>
  <si>
    <t>Life consists not in holding good cards, but in playing those cards you hold well.</t>
  </si>
  <si>
    <t>bomdiabb!</t>
  </si>
  <si>
    <t>eu, Deus e a Mary jane</t>
  </si>
  <si>
    <t>Periodista y escritora, entre la seriedad y el absurdo del mundo. 'Avanza, es preciso que persigas esa bella sombra que deseas'</t>
  </si>
  <si>
    <t>Nothing is impossible, the word itself says 'I'm possible'!</t>
  </si>
  <si>
    <t>Latest news on health, science, fitness, food, parenting, and relationships from http://t.co/wLym4DOiFU.</t>
  </si>
  <si>
    <t>Knowing is not enough; we must apply. Willing is not enough; we must do.</t>
  </si>
  <si>
    <t>The people who influence you are the people who believe in you.</t>
  </si>
  <si>
    <t>Still trying to make sense of it all.
Thanks for sharing--now share some time with important people in real life!</t>
  </si>
  <si>
    <t>Atlanta News on Twitter</t>
  </si>
  <si>
    <t>Be happy in the moment, that's enough. Each moment is all we need, not more.</t>
  </si>
  <si>
    <t>Ничто так быстро не оздоравливает, как прейскурант платных клиник.</t>
  </si>
  <si>
    <t>As pessoas sabem falar e criticar, mas não sabem ouvir e entender..</t>
  </si>
  <si>
    <t>Either I will find a way, or I will make one.</t>
  </si>
  <si>
    <t>Tampa Bay Times is Florida's largest and best newspaper. Download the free app: http://t.co/UDKOYHBDk5</t>
  </si>
  <si>
    <t>Comments on current affairs, with a focus on #MiddleEast tweets in English and Norwegian.</t>
  </si>
  <si>
    <t>CEO of Al-Masdar News. Investor. Traveler. History lover. Arak enthusiast. Levantine mutt. RT doesn't = endorsement.</t>
  </si>
  <si>
    <t>research. refined. #Survey #SocialScience #MarketResearch #mrx #PublicOpinion #Data #Research #Analytics</t>
  </si>
  <si>
    <t>The National Campaign to Prevent Teen and Unplanned Pregnancy
*https://t.co/dn1QcGZoWW https://t.co/NpnrxlV2gZ</t>
  </si>
  <si>
    <t>Covering news about Indonesia.</t>
  </si>
  <si>
    <t>Me dicen C | Χιλιανός και Φιλέλληνας | I believe that dreams are sacred | ig-snap @christosrqs | #Idealista</t>
  </si>
  <si>
    <t>The one and only you can't clone me</t>
  </si>
  <si>
    <t>Cursando Jornalismo!Destiny is not a matter of luck but a matter of choice, is not something you would expect, but we are seeking. WilliamJenningsBryan</t>
  </si>
  <si>
    <t>Shim/Pig intersectional feminist, Peter Pansexual, Libtard, I tuck my hog around the back of my ass cus I don't know which way I want to swing yet.7+</t>
  </si>
  <si>
    <t>Estudiante de Licenciatura en Derecho de la UNID, apasionada por la defensa de los derechos humanos y la leyes.</t>
  </si>
  <si>
    <t>antes sol do que mal iluminada</t>
  </si>
  <si>
    <t>T W O $ I D E S R A P | SUPROD.</t>
  </si>
  <si>
    <t>Photographer, artist, techno geek. Love aimin' my camera at stuff. Political junkie.</t>
  </si>
  <si>
    <t>U.S. Senator from New Jersey</t>
  </si>
  <si>
    <t>Arch-conservative. I believe in the constitution,which tells the government what it CAN'T do. Cut spending,lower taxes. #AllLivesMatter</t>
  </si>
  <si>
    <t>Humanas
Palmeiras
Beyoncé</t>
  </si>
  <si>
    <t>Footeuse mention chat. Pas étudiante en journalisme.                                                       Sempre endavant mai morirem</t>
  </si>
  <si>
    <t>Pela evolução da espécie, pela extinção do estresse</t>
  </si>
  <si>
    <t>Instagram: @churrycristaldo Jugador de Palmeiras</t>
  </si>
  <si>
    <t>St.Lucia, Caribbean ..... #TeamScorpio</t>
  </si>
  <si>
    <t>Follow me on snapchat @ shari.lb ✌️</t>
  </si>
  <si>
    <t>Founder of #smartkids. Our team will empower you with state-of-the-art techniques to raise smart &amp; responsible kids. Let us  know if you want to be followed.</t>
  </si>
  <si>
    <t>Primum non nocere. Afín a las causas perdidas, a los Montecristos, a un poco de Ron y al Jazz al final de un largo día.</t>
  </si>
  <si>
    <t>Bienvenidos a Medicusmeo, un blog donde hablaremos de #Salud, #Nutrición y #Medicina.</t>
  </si>
  <si>
    <t>@twentyonepilots</t>
  </si>
  <si>
    <t>The center is dead. Long live the center. #ImWithHer</t>
  </si>
  <si>
    <t>The Hill is the premier source for policy and political news. Follow for tweets on what's happening in Washington, breaking news and retweets of our reporters.</t>
  </si>
  <si>
    <t>2A Everyday☆ FMR.U.S. Border Patrol☆ NM LEO SWAT Officer☆ I'm Pro Life☆ I Follow Jesus☆ The Constitution☆ The Rule Of Law☆ NRA☆ BusinessOwner☆ MolonLabe III%</t>
  </si>
  <si>
    <t>The Pulse of Paradise. Breaking news and information from Hawaii's largest news organization.</t>
  </si>
  <si>
    <t>Inscreva-se no meu canal no YouTube !</t>
  </si>
  <si>
    <t>equipe xxt só muleque insano</t>
  </si>
  <si>
    <t>Médico Reumatologo inmiscuido en el intersticio pulmonar, miembro del SNI, melomano, profesor de estadistica avanzada UNAM.</t>
  </si>
  <si>
    <t>Nurse/Professor</t>
  </si>
  <si>
    <t>Displaced Alaskan yote doing stuff in Texas.</t>
  </si>
  <si>
    <t>Orphic. Pegasus. Gentle deer. (Iamblichan) Platonist. Plays Pokemon, reads, and watches My Little Pony. INTJ. Semper Fortis ⚓️ You can also call me Thrasybulus.</t>
  </si>
  <si>
    <t>“We will totally dismantle Iran's global terror network,” - Donald Trump #TrumpSessions2016 | #RollTide</t>
  </si>
  <si>
    <t>Long-time Democrat, political junkie, creative entrepreneur. AKA @jan4insight. #politics #democrats #ObamaLovers *I report spammers*</t>
  </si>
  <si>
    <t>Despite rumors to the contrary, Liberals love America as much as anyone else. Note: I block RWNJs for their personal safety and mental well-being.</t>
  </si>
  <si>
    <t>Diario Digital de Honduras.                                        Instagram @ultimahorahn</t>
  </si>
  <si>
    <t>Get the latest local and international news from TODAYonline, Singapore's most popular compact newspaper.</t>
  </si>
  <si>
    <t>Statewide #nonprofit that champions &amp; promotes quality sexual + reproductive #health care for all | #FamilyPlanning | #TitleX | #ReproHealth</t>
  </si>
  <si>
    <t>中小病院の小児科勤務医です。
中国の医学書「备急千金要方」に書かれている
『上医医国　中医医人　下医医病　
上医听声　中医察色　下医诊脉　
上医医未病之病　中医医欲病之病　下医医已病之病』
《备急千金要方》卷一「诊候第四」
を心に刻んで診療に励んでいます。</t>
  </si>
  <si>
    <t>Narumi Hori, RN, MPH, M.Ed  (Prevention, Care for Infectious Diseases, FETP-2007-2009) 仕事は感染症の予防とケア。弱点：高所恐怖症で方向音痴。特技：どこでもすぐ睡眠可能。TWは個人のもの。เพื่อป้องกันการติดเชื้อ</t>
  </si>
  <si>
    <t>Cuando todos los viajes terminan, Ser permanece como siempre ES.</t>
  </si>
  <si>
    <t>Critical Care FTs &amp; Absts conveying progressive practice trends &amp; possibilities. Tweets ≠ endorsements. ✌︎ #OpenAccess. @LqmnKtcg  contributes.</t>
  </si>
  <si>
    <t>Profesor en la Escuela de Medicina y Ciencias de la Salud, Universidad del Rosario. #translationalmedicine #personalizedmedicine #autoimmunedisease #genetics</t>
  </si>
  <si>
    <t>Real-time global public health surveillance of emerging infectious disease threats. Founded by @johnbrownstein and @clarkfreifeld @BostonChildrens @epidemico</t>
  </si>
  <si>
    <t>Contents may differ from those listed.
Whatever is Left is the Truth.</t>
  </si>
  <si>
    <t>We need to challenge a bad govt which concedes to the rich while passing laws which make it hard for workers and the poor. Everyone deserves a decent life.</t>
  </si>
  <si>
    <t>the truth runs wild.</t>
  </si>
  <si>
    <t>fabil@outlook.com ll https://t.co/8AwTiTVzSw</t>
  </si>
  <si>
    <t>fuck off</t>
  </si>
  <si>
    <t>❁ instagram- eduardaxoliveira ❁</t>
  </si>
  <si>
    <t>Director of Online Marketing for @BckRoadsGranola in #Brattleboro, #Vermont. Social Media consultant, and @TRXTraining instructor</t>
  </si>
  <si>
    <t>Adieu tristesse, bonjour tristesse</t>
  </si>
  <si>
    <t>if you're reading my bio in anger, then you're taking yourself too seriously ;-)  also: RTs =\= endorsements</t>
  </si>
  <si>
    <t>Care deeply about health equity. Love keeping the public healthy. Love the natural world. Nurse. Faith-filled, fun-filled over the top Nana!</t>
  </si>
  <si>
    <t>Bolivariana,Chavista,socialista</t>
  </si>
  <si>
    <t>Cuenta Oficial de la Fundación Misión Barrio Adentro ¡Salud de calidad en tu comunidad!</t>
  </si>
  <si>
    <t>C-SPAN's morning call-in program. Live every day from 7-10am ET with guests taking your calls and tweets. Join the conversation. https://t.co/ZKQQdz0lPz</t>
  </si>
  <si>
    <t>second smartest man in this sector.</t>
  </si>
  <si>
    <t>17 anos
, Solteira
, Instagram&amp;snap: Jandressa_brito
, Facebook: Jandressa Brito 
, Antes grossa do que Falsa !!</t>
  </si>
  <si>
    <t>Some things just make sense. Like aliens, or having four-wheel drive. Then there's things that don't. Like muscles on superheroes._x000D_
_x000D_
Executive Producer, SAEN</t>
  </si>
  <si>
    <t>Deus é perfeito</t>
  </si>
  <si>
    <t>O vento de Deus não é para destruir, e sim para colocar as coisas no lugar.</t>
  </si>
  <si>
    <t>Reviewing the best and worst business practices in the Santa Barbara area.  We believe businesses do well when clients are happy.  100% independent....always.</t>
  </si>
  <si>
    <t>A person who owns a worn out Bible usually is not worn out!  Fight for our country, she is worth it! Retired Women 4 Trump **NO LISTS U Will B blocked</t>
  </si>
  <si>
    <t>Director, Health Economics @ConfBoardofCda; Epidemiologist; President of @csebsceb. Retweets not endorsements. Views are my own.</t>
  </si>
  <si>
    <t>The question is not what you are going to get out of life but what will you do to make the difference...</t>
  </si>
  <si>
    <t>Palmeirense de Corpo e Alma 1914 ⓟ New York Giants/ Madridista / Snap/dougllassousa</t>
  </si>
  <si>
    <t>I want a salad of ideas with tech dressing, art on a side, medium well metaphors, fried fiction, not politics thanks and a glass of water, please. To go.</t>
  </si>
  <si>
    <t>Your skin is your largest organ and deserves the best. Goat Milk is excellent source of nutrients for you skin. Be kind to it.moisturize! Best non-greasy lotion</t>
  </si>
  <si>
    <t>After a wonderful legal career, I retired from active law practice and rebooted as a Web 2.0 entrepreneur.  More money, Less Hours, Lots of fun. DM me for info.</t>
  </si>
  <si>
    <t>أعمل جاهدة أن أحافظ على التوازن في حياتي..</t>
  </si>
  <si>
    <t>;-;</t>
  </si>
  <si>
    <t>Revendedor Jequiti</t>
  </si>
  <si>
    <t>#childadvocate #medicine #wellness &amp; #science mixed with some news, #art, humor &amp; #quotes | RTs are not endorsement | no DMs</t>
  </si>
  <si>
    <t>Nada é o que parece - Corinthians ⚫️⚪️️ - Swiftie ❤️</t>
  </si>
  <si>
    <t>Mosquito Eliminator- 920-558-4330 foxcites@mosquitosquad.com</t>
  </si>
  <si>
    <t>Mosquito Squad Brand Marketing Manager, mom, KSU grad</t>
  </si>
  <si>
    <t>usm puerto la cruz</t>
  </si>
  <si>
    <t>MAESTRO EN SALUD PUBLICA</t>
  </si>
  <si>
    <t>Media junkie | Political communication, Journalism and Edu. researcher | I believe that the good communication of public policies is important for any democracy</t>
  </si>
  <si>
    <t>NA CHAVE $$</t>
  </si>
  <si>
    <t>Christian/Business Exec/Founder of Private Companies/Twitter #AlwaysTrump #MakeAmericaGreatAgain</t>
  </si>
  <si>
    <t>Mas La SeNda De LoS JusToS eS CoMo La LuZ de La AurOra, Que Va eN AuMenTo HasTa Que eL Día Es PerFecToO</t>
  </si>
  <si>
    <t>Trump all the way!</t>
  </si>
  <si>
    <t>Mother, Equestrian, Blue Dog Democrat/Tuesday Group Republican, Gun Owner, pro 2nd Amend AND Gun Reform, Voter</t>
  </si>
  <si>
    <t>Amar tá osso</t>
  </si>
  <si>
    <t>Politico senior writer based in shady Florida. Allergic to the counterfeit. Impartial to the politics. 
mcaputo [AT] politico [DOT] com</t>
  </si>
  <si>
    <t>Author of 25 best-selling Windows and Delphi technical books. Co-Developer of Advanced Squad Leader tactical WW2 board wargame. Creator of Palimpsest MMORPG.</t>
  </si>
  <si>
    <t>Writer and radio producer by day. Writer and radio producer who eats a disturbing amount of ice cream by night.</t>
  </si>
  <si>
    <t>Stories at the heart of health, science and innovation. Based out of @WHYY, an @NPR station. Hosted by @MaikenScott. In iTunes: https://t.co/sCCEGKqWrS</t>
  </si>
  <si>
    <t>Master of Science and Specialist in History.</t>
  </si>
  <si>
    <t>Dicas, notícias e serviços para os estudantes de todo o Brasil</t>
  </si>
  <si>
    <t>New York&amp; UN Bureau Chief at @trtworld- Turkey's national public broadcaster. UN Resident Correspondent. Human centered. Personal views here. RTs no endorsement</t>
  </si>
  <si>
    <t>Official Twitter account of USA Swimming, the National Governing Body for the sport of swimming in the U.S.</t>
  </si>
  <si>
    <t>CEO of CBS Interactive, home of @CBS @CNET @CBSSports @TVGuide @CBSNews @GameSpot  @lastfm @CHOW @ZDNet @Metacritic @MetroLyrics @MaxPreps (+ more).</t>
  </si>
  <si>
    <t>Original CBS News reporting any time, anywhere at https://t.co/ekFq7yy7y6; available for free on Roku devices, Apple TV, Amazon Fire TV, Android TV and XBox One</t>
  </si>
  <si>
    <t>Prof of Law &amp; Medicine, University of Ottawa.  Bicyclist.  Father.  Son.</t>
  </si>
  <si>
    <t>CBS News TV &amp; Radio, based at the United Nations; Gold Prize Elizabeth Neuffer Award; Columbia Law alum @CBSRadioNews @CBSEveningNews email: psf@cbsnews.com</t>
  </si>
  <si>
    <t>Social media campaign of BS415: Modern Issues in Vaccinology—an exciting + immersive course taught at @USciences by @Dr_Gorski</t>
  </si>
  <si>
    <t>Family Physician educator; Director, Medical Education Division of the American Academy of Family Physicians</t>
  </si>
  <si>
    <t>∞ †</t>
  </si>
  <si>
    <t>MBBS- BYL Nair Hospital, Mumbai.  Master of Health Administration- TISS. Working as Epidemiologist at Sanofi Pasteur</t>
  </si>
  <si>
    <t>20.- Siempre Presente Hermano - DEGZ || @isdbieber_ || -Mia @NiitanEnanaa_ ❤</t>
  </si>
  <si>
    <t>Vi de Vívian e não de Vitória!</t>
  </si>
  <si>
    <t>• Avanti Palestra Scoppia che la vittoria è nostra ⓟ  • Mylena •</t>
  </si>
  <si>
    <t>seremos campeões e não se esqueça</t>
  </si>
  <si>
    <t>SOCIEDADE ESPORTIVA PALMEIRAS;       WELCOME TO THE NEW AGE!</t>
  </si>
  <si>
    <t>pll,twolf,scream</t>
  </si>
  <si>
    <t>Centro de Atención y Protección al Turista Acapulco, Guerrero, México. (744) 484.9800 / 066</t>
  </si>
  <si>
    <t>Construyendo el Nuevo Acapulco | Gobierno Municipal.</t>
  </si>
  <si>
    <t>Futuro Licenciado en producción de Bio Imágenes - A manga larga a manga corta - #22 - Hablo mas de futbol que de otra cosa - C32</t>
  </si>
  <si>
    <t>Bélica por excelencia.</t>
  </si>
  <si>
    <t>Just because I retweet something it doesnt mean I agree! retweets bring awareness!</t>
  </si>
  <si>
    <t>The news like you've never seen before...informative, exciting and interactive! Weeknights at 10PM on My9TV 12:00AM FOX29Philly and 1:00am on FOX5 NYC</t>
  </si>
  <si>
    <t>TV Reporter for @ChasingTheNews. Watch me every night on @Fox5NY &amp; @My9NJ New York City &amp; New Jersey, &amp; @Fox29Philly in Philly.</t>
  </si>
  <si>
    <t>voce falhou com essa cidade</t>
  </si>
  <si>
    <t>Se acreditas em ti nem o ceu será o limite. snap:criskreling</t>
  </si>
  <si>
    <t>Natural Enzyme Products for Nature, Agriculture, Wild Birding, Our products are exempt under section 25(b) FIFRA #MosquitoFreeWater can #CombatZika see web4info</t>
  </si>
  <si>
    <t>Fino, elegante, maloqueiro e despojado ♫</t>
  </si>
  <si>
    <t>I live the Glorble Life - https://t.co/0FR0lHZMPq - I cannot die no matter how hard I try</t>
  </si>
  <si>
    <t>Estudiante de Sociología, curiosa por naturaleza.</t>
  </si>
  <si>
    <t>adrisinspiration - UCABISTA - MOITERA - Carito ❤️ - Hija Única - #TíaBabeada - Chubby - IG &amp; snapchat: adrinila</t>
  </si>
  <si>
    <t>S.E.P 1914 
snap: luizfernandoc9</t>
  </si>
  <si>
    <t>Falando bosta e reclamando diariamente.</t>
  </si>
  <si>
    <t>you know you love it</t>
  </si>
  <si>
    <t>lorem ipsum dolor</t>
  </si>
  <si>
    <t>rrun</t>
  </si>
  <si>
    <t>SOMOS TODOS, MENOS ALGUNS. Colaborador do @MRN_CRF</t>
  </si>
  <si>
    <t>Mineiro e Galo doido! Estudante de Jornalismo e comandante do @GaloNews_! Meu ramo é o futebol e fazer amizades! A minha vida? CLUBE ATLÉTICO MINEIRO!</t>
  </si>
  <si>
    <t>Cruzeiro guerreiro, Cruzeiro meu amooor  . M15 ♥</t>
  </si>
  <si>
    <t>Z.Oeste</t>
  </si>
  <si>
    <t>Periodista, excorresponsal de Excélsior, Jornada; columnista Tabasco HOY. Director Diario Digital El Independiente y del Noticiero @Asi_declaro 90.9FM</t>
  </si>
  <si>
    <t>Business Advisor  en  Sinergiasim Servicios Integrales de México  S.C.</t>
  </si>
  <si>
    <t>⚽️</t>
  </si>
  <si>
    <t>O Olé do Brasil é um site de humor constituído por notícias fictícias sobre esporte. Curta no facebook. http://t.co/5HDzwkDSxv</t>
  </si>
  <si>
    <t>Somos el canal en twitter de la revista El Economista Regional, compartimos información económica de calidad. Formamos parte de Grupo Dutriz, El Salvador.</t>
  </si>
  <si>
    <t>sad</t>
  </si>
  <si>
    <t>I come from a long line of gunfighters and mermaids</t>
  </si>
  <si>
    <t>Vegetarian/animal nut/equal rights activist/film and art lover/pansexual/atheist/aspiring author and director. You always matter to someone.</t>
  </si>
  <si>
    <t>Grouchy old retired nurse, blessed with the two greatest kids and 3 grands. Ted Cruz, #NeverTrumporHillary God first!</t>
  </si>
  <si>
    <t>techie, geek, gym rat,nerd,soca junkie, trouble maker ,Aviation nerd trapped behind a computer screen.</t>
  </si>
  <si>
    <t>The tweeter formerly known as Twix. Wanga gut. Certified wildaz. Profanities galore. Child of the Universe. Gemini. You do what you want when you popping.</t>
  </si>
  <si>
    <t>Médica Neurocirujana</t>
  </si>
  <si>
    <t>Medico Rosarista con amplio conocimiento en los procesos politicos, sociales y financieros de la Seguridad Social y del Sistema de Salud</t>
  </si>
  <si>
    <t>Snapchat: VictorNeves // https://t.co/Pm9uxaNPeK</t>
  </si>
  <si>
    <t>Vários home bomba aqui</t>
  </si>
  <si>
    <t>Chief Vacation Officer Tweeting Abt Vacation Rentals By Owner, Vacation Homes, Condo Rentals, Beach Houses, CA, FL, HI, AZ, ME Travel, Holiday, Deals</t>
  </si>
  <si>
    <t>Noticias de Actualidad, siempre comprometidos con la verdad,            #CdVictoria, #Tamaulipas @angelrios777</t>
  </si>
  <si>
    <t>estudia diceño</t>
  </si>
  <si>
    <t>Live Content Curated by top Public Health Influencers</t>
  </si>
  <si>
    <t>Volunteer | Health researcher |Youth Advocate
#SRHR|#HealthyChoices|#YouthChoose|#C4C|#AdolescentHealth|#MaternalHealth| #EndFGM| ArsenalFAN-#InvinciblesTenure</t>
  </si>
  <si>
    <t>CONTRA A VERSÃO !
Snap: alemaa00</t>
  </si>
  <si>
    <t>made in roça</t>
  </si>
  <si>
    <t>keep me in mind</t>
  </si>
  <si>
    <t>não sei me descrever, não faça perguntas difíceis...</t>
  </si>
  <si>
    <t>que? não entendi</t>
  </si>
  <si>
    <t>I'm addicted to travel, can't get enough of the stuff.</t>
  </si>
  <si>
    <t>Travel lovers sharing their experiences</t>
  </si>
  <si>
    <t>When people are fearful be greedy, when people are greedy be fearful... WB. USAF Veteran 97 - 01 #UniteBlue✌</t>
  </si>
  <si>
    <t>Mancha verde eu sou te amo demais Palmeiras</t>
  </si>
  <si>
    <t>Ex-thumbmaker, jogo uns jogos no tempo livre! Palmeiras e Borussia Dortmund de coração!</t>
  </si>
  <si>
    <t>Times of News is a free news website.Follow us and get latest news update from all over world.</t>
  </si>
  <si>
    <t>larissa, 15</t>
  </si>
  <si>
    <t>Lou(cura)</t>
  </si>
  <si>
    <t>~ snap-limamah1 ~ fb- Ma Lima JB/MC KEVINHO
#Eusou_brpeopletv</t>
  </si>
  <si>
    <t>refrigere minha alma e guia-me pelo caminho da justiça ☯</t>
  </si>
  <si>
    <t>Odontologo/Guayaquileño/100 % Emelexista/Militante de la Revolucion Ciudadana/Coordinador de Comunicacion de la @RedProSalud_Cz8/</t>
  </si>
  <si>
    <t>World News General News Politics &amp; Politicians</t>
  </si>
  <si>
    <t>I am me</t>
  </si>
  <si>
    <t>Always in my heart</t>
  </si>
  <si>
    <t>estou aqui só pra falar do Flamengo</t>
  </si>
  <si>
    <t>curry scented.</t>
  </si>
  <si>
    <t>Sociologist, CSU East Bay.“War is a racket,” said by Gen. Smedley Butler aftr his Marines gave their lives for United Fruit Company’s control of Central America</t>
  </si>
  <si>
    <t>«««««««««««««««««Máxima inglesa»»»»»»»»»»»»»»»»»
«««««««««««««« Aguarda, observa y decide »»»»»»»»»»»»
°°Apoyo causas sociales justas y defiendo DDHH°°</t>
  </si>
  <si>
    <t>Visual artist. Educator. Art photographer. Communication consultant. Cinematographer. Blogger. Writer.</t>
  </si>
  <si>
    <t>Bem na brisa.</t>
  </si>
  <si>
    <t>@Cruzeiro ♡</t>
  </si>
  <si>
    <t>@Cruzeiro 
יהוה הוא האל</t>
  </si>
  <si>
    <t>#FechadoComOCruzeiro</t>
  </si>
  <si>
    <t>ADVAN7 LIFE /
Snap: Gabriel.miw</t>
  </si>
  <si>
    <t>Antes eu não me importava, agora continuo como antes.</t>
  </si>
  <si>
    <t>snap: lucas_dsantosp | o que adianta eu ser durão e o coração ser vulnerável?</t>
  </si>
  <si>
    <t>Deus acima de tudo! @Cruzeiro  snapchat: bru-evelyn</t>
  </si>
  <si>
    <t>Christian lady.</t>
  </si>
  <si>
    <t>Medicine • Public Health • Dance • Humanitarianism. If I can help 1 as I travel along, help 1 w/ a word, help 1 from doing wrong, my living shall not be in vain</t>
  </si>
  <si>
    <t>Cruzeiro és minha vida, meu orgulho, minha alegria ❤</t>
  </si>
  <si>
    <t>Eu nasci Palestra, sou @Cruzeiro! E para sempre sempre eu vou te amar! | instagram: isabelamamede</t>
  </si>
  <si>
    <t>UTA 2020</t>
  </si>
  <si>
    <t>031 | desde 1921 @Cruzeiro</t>
  </si>
  <si>
    <t>Azul celeste estrelado, meu amor, meu legado. ⚠️</t>
  </si>
  <si>
    <t>Amor é Sorte!!
snap: willonbarbosa
Flamengo minha maior paixão!❤
.</t>
  </si>
  <si>
    <t>@Cruzeiro - Máfia Azul</t>
  </si>
  <si>
    <t>Ariana, música, futebol, CRUZEIRO ESPORTE CLUBE. / Snapchat: rayellenvvz</t>
  </si>
  <si>
    <t>An absurd mixture of the savage and the technologically astute.</t>
  </si>
  <si>
    <t>Imagina que louco. Eu, você, uma praia, uma noite linda e uma lua nos observando...  #WHATSAPP (22) 9-99986815 # Arraial Do Cabo - Rj</t>
  </si>
  <si>
    <t>: thaydias43</t>
  </si>
  <si>
    <t>Sócio-Fundador e Manager Geral do site @LigaDos32 e apaixonado por @Patriots @SEPalmeiras @Dodgers @UCLAAthletics @Lakers</t>
  </si>
  <si>
    <t>Pelo Palmeiras, tudo. Do Palmeiras, nada. Odeio escanteio curto.</t>
  </si>
  <si>
    <t>Largest Portuguese #FollowBack club! Follow our followers to meet people &amp; gain followers. The system unfollows inactives &amp; who doesn't follow us back</t>
  </si>
  <si>
    <t>Brasileiro, Carioca, Rubro-Negro. Estudante de engenharia civil, sempre disposto a encarar novos desafios e apaixonado por futebol.</t>
  </si>
  <si>
    <t>Breaking travel news from around the web. Flight and travel deals from @TheFlightExpert. For replies and actual conversation tweet us @TheFlightExpert</t>
  </si>
  <si>
    <t>Bienvenido al twitter oficial del portal de noticias y revista Piura News</t>
  </si>
  <si>
    <t>Breaking news, analysis and live updates from the sports experts of The New York Times. Find us on Instagram: http://t.co/XkqWE81O3J</t>
  </si>
  <si>
    <t>i served in Alabama like Roll Tide</t>
  </si>
  <si>
    <t>“Life as it should be: all friends, all art, all music, all love, all the time.” 
- Amanda Palmer</t>
  </si>
  <si>
    <t>educator. coach. New Literacies/identity/pop culture PhD student. current Dawg.Hokie always.*retired* athlete. running,beach,yoga,photography&amp;health enthusiast.</t>
  </si>
  <si>
    <t>News, alerts, information, commentary and weather. Not monitored 24/7.</t>
  </si>
  <si>
    <t>persona non grata</t>
  </si>
  <si>
    <t>SOU CRUZEIRO ATÉ MORRER, E PARA SEMPRE VOU TE AMAR ❤⚪</t>
  </si>
  <si>
    <t>Largest Ethiopian #FollowBack club! Follow our followers to meet people &amp; gain followers. The system unfollows inactives &amp; who doesn't follow us back.</t>
  </si>
  <si>
    <t>Professor, Biology/Biotechnology, American River College</t>
  </si>
  <si>
    <t>Tweet-length breaking news, analysis from around the world. Founded in 1877. Follow our journalists on Twitter: https://t.co/VV0UBAMHg8</t>
  </si>
  <si>
    <t>INVITO A VER MIS PRESENTACIONES  INGRESA A youtube Y UNA VEZ ABIERTO BUSCA ASI: pepe aguilar del peru , MI NOMBRE ARTISTICO ES PEPE AGUILAR DEL PERU</t>
  </si>
  <si>
    <t>Da-lhe Remo.</t>
  </si>
  <si>
    <t>Positive Mind.
#HalaMadrid</t>
  </si>
  <si>
    <t>17.
Future Pilot✈
Hooligan-Directioner
#ViscaBarça❤</t>
  </si>
  <si>
    <t>Christian, Texan,  Pro Israel, family, Author.  #CCOT.</t>
  </si>
  <si>
    <t>Amigo estou aqui -Woody</t>
  </si>
  <si>
    <t>Political Science Instructor. Nerd by choice.</t>
  </si>
  <si>
    <t>Reporter on a bike, covering health/human services for @TexasTribune. Pajama boy who couldn't help your sister, wife, mom change a flat. RTs=marriage proposals</t>
  </si>
  <si>
    <t>Wife, Mother of 3, grandmother of 3.</t>
  </si>
  <si>
    <t>Pop Culture Enthuisiast | I Don't subscribe to the Little House on the Prairie lifestyle. &amp;I'm a wee bit gay. #LatterGayTaints recovering #GayMormon</t>
  </si>
  <si>
    <t>Seattle news, weather, traffic &amp; sports. Q13 FOX (KCPQ) is the official home of the Seahawks, Sounders FC &amp; Storm. Follow our team using #Q13FOX</t>
  </si>
  <si>
    <t>Mighty Mitochondria™, Dreamweaver,Healer,Light. Rock-n-Soul. At the edge,you'll find me..Beautiful &amp; Defiant against the elements.©YC2013-16</t>
  </si>
  <si>
    <t>A life long Upstate New York resident, Charles Simmins has been an accountant, EMT and freelance journalist. He is also newly diagnosed as an adult Aspergers.</t>
  </si>
  <si>
    <t>الاعلام موهبتي</t>
  </si>
  <si>
    <t>n sou obrigada a nada               @cruzeiro ❣</t>
  </si>
  <si>
    <t>Health and medicine (and occasional Olympics) writer for @TIME. Author of The Stem Cell Hope, How Stem Cell Medicine Can Change Our Lives.</t>
  </si>
  <si>
    <t>Health writer for @TIME, @TIMEHealth Tips: alexandra_sifferlin@timeinc.com</t>
  </si>
  <si>
    <t>Positividade Sempre</t>
  </si>
  <si>
    <t>Once upon a time there was a nerdy girl. She grew up to be me.</t>
  </si>
  <si>
    <t>Family Nurse Practitioner, Conservative, Jewish, Concealed Carry, Texan, 100% Trump, Yahalom, I'm a diamond in the rough</t>
  </si>
  <si>
    <t>Artist, writer owned and operated by a trio of cats.  Often seen in the company of mythic life forms and having tea with same.</t>
  </si>
  <si>
    <t>Bacharel de Direito
Torcedor do Flamengo, e dos Bons , Acima de tudo Rubro Negro</t>
  </si>
  <si>
    <t>insta: PedroFernandesMy</t>
  </si>
  <si>
    <t>O Mago do gelo</t>
  </si>
  <si>
    <t>Amazona de câncer em treinamento ♋</t>
  </si>
  <si>
    <t>olha a novinha que nao me queria e hoje ela kekeke</t>
  </si>
  <si>
    <t>Quando sabemos quem somos, não precisamos andar excessivamente preocupados com o que as pessoas pensam a nosso respeito</t>
  </si>
  <si>
    <t>Sr Fellow @CFR_org. Pulitzer Prize winner. Author: IHeard theSirensScream (2011), TheComingPlague &amp; BetrayalofTrust. Views = my own &amp; retwts aren't endorsements</t>
  </si>
  <si>
    <t>A magazine of news and opinion</t>
  </si>
  <si>
    <t>Um gigante incontestado no presente, no passado. Azul celeste estrelado meu amor, meu legado ❤</t>
  </si>
  <si>
    <t>Real person with real concerns! Interested in the world around us and events that shift it. Getting in the Know! 
(Trolls will be Blocked)</t>
  </si>
  <si>
    <t>BeautycribTV was designed to appreciate beauty in all its ramification. From beautiful works of Art,to places, Events, News, Life style, Sport etc</t>
  </si>
  <si>
    <t>Reportero desde mayo de 1987.</t>
  </si>
  <si>
    <t>Abogado, lector empedernido, folclorista. Disparates en dos idiomas / Bilingual nonsense. Fools beware (you're not suffered gladly here).</t>
  </si>
  <si>
    <t>Me llaman por mi segundo apellido.</t>
  </si>
  <si>
    <t>oi oi oi gente, melhor youtuber é ela, te amo @PriotManuzera // @carolnunes202 ❤️</t>
  </si>
  <si>
    <t>Sal e luz.</t>
  </si>
  <si>
    <t>Até nas coisas mais banais, pra mim, é tudo ou nunca mais!</t>
  </si>
  <si>
    <t>@Cruzeiro ❤</t>
  </si>
  <si>
    <t>MEU AMOR, MEU LEGADO @Cruzeiro SNAPCHAT: anna_guedes</t>
  </si>
  <si>
    <t>Follow us to get the latest news about  Pau Gasol</t>
  </si>
  <si>
    <t>18 Years, tamo ae!✌</t>
  </si>
  <si>
    <t>♏</t>
  </si>
  <si>
    <t>If you want a taste of freedom, keep going.</t>
  </si>
  <si>
    <t>Begini Begitu</t>
  </si>
  <si>
    <t>Developer; science kid, non-sense enthusiast, pizza, space, robots. I think you get it.</t>
  </si>
  <si>
    <t>Freelance Writer at WSJ, NYT, NPR, Boston Globe, etc. Blogger at http://t.co/y6XBAooZnO and http://t.co/zEQHUXHiWT</t>
  </si>
  <si>
    <t>Somos una A.C. encargada de promover la prevención y la erradicación de las enfermedades contagiosas, con la finalidad de disminuir la morbilidad. SIGUENOS !</t>
  </si>
  <si>
    <t>18.||-Nunca te enamores de mi, te llevare al desastre. 14.05 Titti❣</t>
  </si>
  <si>
    <t>Scientist &amp; Professor | Symbiosis, Microbiome, Evolution, Origin of Species, Wolbachia, Archaea, Antibiotics, Phage, Founding Director of HHMI Wolbachia Project</t>
  </si>
  <si>
    <t>#data scientist tweeting mainly about #media #art #science #ethics and #environment  RT are not endorsements. I usually #FollowBack.</t>
  </si>
  <si>
    <t>Paz a cualquier precio, no es paz. 
El contexto de la Paz es la Justicia.</t>
  </si>
  <si>
    <t>Amo vivir!</t>
  </si>
  <si>
    <t>SmartNews</t>
  </si>
  <si>
    <t>Public health, preparedness, and infectious disease policy...and sports. Government Relations for Trust for America's Health. All tweets and views are my own.</t>
  </si>
  <si>
    <t>Emily Holubowich is Executive Director of the Coalition for Health Funding--the oldest, largest nonprofit alliance working to protect public health investments.</t>
  </si>
  <si>
    <t>There is no spoon https://t.co/vE6VPycoff</t>
  </si>
  <si>
    <t>Anatomically correct. For the most part. https://t.co/5iHYSQGA9X</t>
  </si>
  <si>
    <t>Attorney. World events. Music. Creative bent. Number five of six. Curious about human behavior. Kansas City,  St. Louis to OKC. Where's the beach?</t>
  </si>
  <si>
    <t>Fanatical radical.  Never try to teach a pig to sing.  It wastes your time and annoys the pig.</t>
  </si>
  <si>
    <t>I like having pigs all over the profile. Like garlic &amp; vampires: if you're uncertain who's an Islamist, expose them to it &amp; see who starts hissing.</t>
  </si>
  <si>
    <t>DMC / ZN</t>
  </si>
  <si>
    <t>Single guy who likes to stay healthy :) I will keep you updated with health related topics. Follow me to stay healthy :D</t>
  </si>
  <si>
    <t>We've lost our mind because we made the exception the norm.</t>
  </si>
  <si>
    <t>News Channel 11, in your corner. Send your investigative story ideas to: inyourcorner@wjhl.com</t>
  </si>
  <si>
    <t>Secretaría de Educación del Gobierno de Jalisco</t>
  </si>
  <si>
    <t>UPDATED EVERY HOUR! - Current events &amp; headline news; including info. about travel, sports, cuisine, entertainment, etc. All about Spain in English!</t>
  </si>
  <si>
    <t>Journey of a Photojournalist life behind &amp; beyond the news lens. Tweets/Posts R a reflection of our world. They're not necessarily my viewpoints or opinions.</t>
  </si>
  <si>
    <t>I am a businessman, husband and father proudly representing North Carolina's 11th Congressional District.</t>
  </si>
  <si>
    <t>The most fearless half hour of original &amp; investigative reporting on TV. Specialties: govt. &amp; corporate accountability, transparency, $ waste. @SharylAttkisson</t>
  </si>
  <si>
    <t>#Dogs #Theater #Music #Art #DogTraining #Tolerance #Peace #UniteBlue #SocialMediaStrategist #OFA #LGBT RT not endorsements. I #Followback &amp; #Unfollowback</t>
  </si>
  <si>
    <t>VP Research @FollowFDD. Former Treasury terror finance analyst. Suffering Philadelphia sports fan with a foreign policy problem.</t>
  </si>
  <si>
    <t>God fearing &amp; loving single ,love my USA , hate the invasion &amp; the assult on our culture &amp; God &amp; Freedom ; love &amp; respect Women ; have more Sheros than Heros !!</t>
  </si>
  <si>
    <t>Não sou Cruzeirense de coração, pois um dia ele para! Sou Cruzeirense de Alma, porque ela é Eterna!</t>
  </si>
  <si>
    <t>22/09 @Mich4el__ ❤️❤️❤Snapchat: malubettinelli</t>
  </si>
  <si>
    <t>É no trenzinho do amor, me chama que eu vou que vou</t>
  </si>
  <si>
    <t>tchau querida.,, ♋️</t>
  </si>
  <si>
    <t>Australian - Love Tech - Catholic - Love my dog's - Tennis Player - Science Nerd - Animal Lover #PresidentTrump #BanIslam #Hillary4Prison #BanMosques #BanSharia</t>
  </si>
  <si>
    <t>sociedade esportiva palmeiras CAMILA FOLLOWS</t>
  </si>
  <si>
    <t>The best ever feeling is to crush like a beer can the liers and the arrogants only using the truth as your only arm!</t>
  </si>
  <si>
    <t>Breaking news and stories from different sides. RTs from our journalists. Unparalleled journalism in the Philippines since 1900. #BeFullyInformed</t>
  </si>
  <si>
    <t>SLU/ Comm Student/ Writer/truth seeker/ Cheaper Electricity Advocate/ Matters Political stuff/ Believer of better PH</t>
  </si>
  <si>
    <t>e dizem que sorrindo ela entendeu, que a vida só se dá pra quem se deu... ❥ || 03/11 ||</t>
  </si>
  <si>
    <t>•transborde amor        Snap: Monique.rm</t>
  </si>
  <si>
    <t>Producer &amp; DJ | Button-Pusher &amp; Party-Time 24/7 | Escritor, Comediante, Héroe &amp; Villano | Amargado, Esquizofrénico, Vulgar &amp; Alcohólico |  SC: Serchylamm</t>
  </si>
  <si>
    <t>Secretaria de Salud del estado de Oaxaca 2010 -2016</t>
  </si>
  <si>
    <t>West Nile, Yellow Fever, Dengue... If it's a virus, and it causes encephalitis, we know it. We know it well.</t>
  </si>
  <si>
    <t>Médico en Salud Pública, Planeación y Administración de Servicios de Salud.</t>
  </si>
  <si>
    <t>Análisis del Bestiario Político</t>
  </si>
  <si>
    <t>Rabbi Matt Rosenberg, Campus Rabbi &amp; Executive Director of @AggieHillel. Progressive, egalitarian studier of Torah, Jewish life. IG: rabbimattr; SC: photomatt59</t>
  </si>
  <si>
    <t>Lo mio es el sushi y los zapatos Nike♥♥♥</t>
  </si>
  <si>
    <t>Food Policy Trends | Keynote Speaker | All tweets are my own</t>
  </si>
  <si>
    <t>You probably want @CDCEmergency, unless you're looking for someone who normally uses the handle cdc for his own reasons.</t>
  </si>
  <si>
    <t>Agencia Informativa Latinoamericana. Garantizamos inmediatez y veracidad desde el 16 de junio de 1959.</t>
  </si>
  <si>
    <t>Golden Rule follower/
MOVIN por Panamá/
RT's do not equal endorsements</t>
  </si>
  <si>
    <t>The travel magazine for the adventurous and independently minded traveller. Visit the website for the best travel inspiration around http://t.co/X5xXDWMgfd</t>
  </si>
  <si>
    <t>Get all the latest news and info from the world of politics, sports, lifestyle, world news, technology and more - all in one place! RTs not endorsements</t>
  </si>
  <si>
    <t>Amante de los autos,pasion sangre sudor por la velocidad,pero mas pasion por La VIDA...Vochero de corazon</t>
  </si>
  <si>
    <t>Sim, sou melhor que você !
Te Amo tanto meu Palmeiras Minha fé, Religião.</t>
  </si>
  <si>
    <t>Escritor deportivo | Fan de Enjambre | Me gusta contar historias de terror</t>
  </si>
  <si>
    <t>Welcome to Radyo5 Fans Club. The fanbased-slash-news feed account of Radyo Singko 92.3 News FM, the first and only news radio station on FM band.</t>
  </si>
  <si>
    <t>insta: lisboa_th snap: vulgoth</t>
  </si>
  <si>
    <t>Deus sabe o que faz❤</t>
  </si>
  <si>
    <t>Intrexon applies engineering principles to biology to enable products in the health, food, energy, consumer and environmental industries. (NYSE: $XON)</t>
  </si>
  <si>
    <t>Sees simple solutions to complex problems. I do strategic stuff for public and private entities. Veteran entrepeneur/novice biotech investor. Conservative #TCOT</t>
  </si>
  <si>
    <t>Safe and environmentally friendly control of insect pests that spread disease and damage crops. Subsidiary of @Intrexon.</t>
  </si>
  <si>
    <t>Rapper from Teofilo Otoni - MG Instagram: @babypuuh YoutubeChannel: https://t.co/gQvG4eh2vf feat:babypuuhofficial@gmail.com</t>
  </si>
  <si>
    <t>Anthropologist, #humanrights  educator &amp; activist in #Canada, #Haiti, #Senegal, #Colombia. //My own opinions; Retweet not an endorsement.</t>
  </si>
  <si>
    <t>22 años. UCVista, estudiante de Sociologia. Amante de escribir bastante paja y de alegrarme con la música.</t>
  </si>
  <si>
    <t>Info seputar dunia politik Indonesia. Reetwet bukan berarti setuju,untuk
 pesan kritik dan saran silahkan ke : wikipolitisi@gmail.com</t>
  </si>
  <si>
    <t>I am the owner of Randall &amp; Associates Publishing, LLC.  We specialize in natural science publications-- editing, publishing and Spanish translation.</t>
  </si>
  <si>
    <t>Atentos a los que está #dandolaliga - @gutigon</t>
  </si>
  <si>
    <t>Sempre fui sonhador, é isso que me mantém vivo. snap: eaeprince</t>
  </si>
  <si>
    <t>Diariamente apresento o Panorama 95, a partir das 06:30 na Rural FM de Caicó e escrevo no Blog do Marcos Dantas.</t>
  </si>
  <si>
    <t>soy joven cubano, me gusta la musica, el deporte y hacer buenos amigos</t>
  </si>
  <si>
    <t>dolce far niente</t>
  </si>
  <si>
    <t>Promoting all things local in #Macon #WarnerRobins #Forsyth and surrounding areas in #Georgia</t>
  </si>
  <si>
    <t>WebMD and our medical team bring you the most trust-worthy and timely health news and information.</t>
  </si>
  <si>
    <t>Actor | Writer | Creator | Humanitarian | Activist | Unofficial National Spokesperson for Cheesecake | Heartist</t>
  </si>
  <si>
    <t>Licenciado en Derecho, #UNAM. Maestrante en Derecho Parlamentario, #UAEMéx. Ex Consejero, #INE Distrito 39 #EdoMéx. Asesor legislativo, Senado de la República.</t>
  </si>
  <si>
    <t>Só seguindo DE VOLTA no TWITTER. Jesus te amou primeiro! Não seja ingrato. 
SUICIDE, NOT!
There is still hope!
Jesus loves you.</t>
  </si>
  <si>
    <t>Nós nascemos para morrer. - Lanna Del Rey</t>
  </si>
  <si>
    <t>Página oficial de Yahoo Argentina Noticias en Twitter.</t>
  </si>
  <si>
    <t>Shopping. Travelling. Blogging.</t>
  </si>
  <si>
    <t>The latest breaking news, traffic, and weather from Seattle and Western Washington.</t>
  </si>
  <si>
    <t>pharmacist, knitter, art lover(all kinds), love to cook, liberal, practices yoga</t>
  </si>
  <si>
    <t>Truth Seeker</t>
  </si>
  <si>
    <t>Rothbardian. #Voluntaryist</t>
  </si>
  <si>
    <t>Sinc es la primera agencia de noticias científicas en español, pública y de acceso libre bajo licencia Creative Commons. Porque la ciencia es noticia.</t>
  </si>
  <si>
    <t>Houston Welder who is AWESOME - #Trump2016 Conservative woman who wants to #MakeAmericaGreatAgain
 All TIG, MIG, SMAW welding - Hellboy fan - listener of TOOL</t>
  </si>
  <si>
    <t>Brooklynite turned Kansas City lover</t>
  </si>
  <si>
    <t>gordo perigoso, neurótico e nervo$o</t>
  </si>
  <si>
    <t>Tweets about beer, life, other random events.</t>
  </si>
  <si>
    <t>Política</t>
  </si>
  <si>
    <t>NOTICIAS EN ESPAÑOL DE SAN ANTONIO TEXAS</t>
  </si>
  <si>
    <t>Family doctor with interest in women's health and preventive medicine. Member of FMEC IMPLICIT network. Residency &amp; med school faculty.</t>
  </si>
  <si>
    <t>Por un mundo mejor, si, SE PUEDE.</t>
  </si>
  <si>
    <t>Esfuerzo Y Dedicación</t>
  </si>
  <si>
    <t>Capitol Hill. The White House. National Politics.</t>
  </si>
  <si>
    <t>Updates from the Republican National Committee
#LeadRight2016</t>
  </si>
  <si>
    <t>Tweets by @LawLibCongress about https://t.co/QsBNw4qeRK, the U.S. legislative information system. https://t.co/QsBNw4qeRK is replacing THOMAS.</t>
  </si>
  <si>
    <t>“Paus e pedras, eles nunca me quebram. E eu sou do tipo que não dá a mínima...</t>
  </si>
  <si>
    <t>Una radio revista alternativa, de corte informativo y de análisis. Acompáñanos de lunes a viernes de 3:00pm a 4:00pm por Emoción 98.1fm #Barinas</t>
  </si>
  <si>
    <t>Twitter de la Jefatura de Gabinete del Gobierno del Estado de Jalisco</t>
  </si>
  <si>
    <t>DJ NICACIO</t>
  </si>
  <si>
    <t>Padawan de la Vida, trovador de caminos, aprendiz de humano, rockstar de la Medicina y firme creyente del GADU!!!</t>
  </si>
  <si>
    <t>16 - Cruzeiro és minha vida,meu orgulho,minha alegria.  Manchester United.  OKC Thunder ⚡  Seattle Seahawks.  E-sports fã</t>
  </si>
  <si>
    <t>snap: andrefadanni</t>
  </si>
  <si>
    <t>Beatbox is an art | Snap: joaoshiro</t>
  </si>
  <si>
    <t>Douglas, Rei, Xaropinho e Mário Lucas eternos!     CRF!</t>
  </si>
  <si>
    <t>take it easy</t>
  </si>
  <si>
    <t>Snap: feelipelucca</t>
  </si>
  <si>
    <t>Be in the bed all day, bed all day, bed all day</t>
  </si>
  <si>
    <t>Shawano to UWSP to FGCU</t>
  </si>
  <si>
    <t>Publicidad --- redaccion@apunte.com.do</t>
  </si>
  <si>
    <t>now a name tomorrow a legend</t>
  </si>
  <si>
    <t>A developer of biological detection and diagnostics systems for America’s homeland defense industry as well as rapid biological testing.</t>
  </si>
  <si>
    <t>en esta sociedad mexicana actual. Si no eres parte de la solución, al menos no seas parte del problema</t>
  </si>
  <si>
    <t>Tweeting the latest from https://t.co/JhhW9UVBWL, the breaking news and entertainment site from the San Antonio Express-News.</t>
  </si>
  <si>
    <t>FGC/WWE/NJPW/Boxing/MMA. Raiders. Lakers. #Trump2016</t>
  </si>
  <si>
    <t>Cyah ⚓️ , Trinidadian &amp; Guyanese but I eat Haitian pussy so I'm Haitian too &amp; my wife ass taste like chocolate</t>
  </si>
  <si>
    <t>Eu canto rap, eu sou o rap!!!
Snap:jeysonlodi</t>
  </si>
  <si>
    <t>Irlanda Estefania. ❤️</t>
  </si>
  <si>
    <t>Passo Fundo</t>
  </si>
  <si>
    <t>Saint André, SP</t>
  </si>
  <si>
    <t>LosInmortalesTeam</t>
  </si>
  <si>
    <t>MACONDO</t>
  </si>
  <si>
    <t>Mauá, Brasil</t>
  </si>
  <si>
    <t>Columbia via LR</t>
  </si>
  <si>
    <t>Boston MA</t>
  </si>
  <si>
    <t>Harvard University</t>
  </si>
  <si>
    <t>Waco, TX</t>
  </si>
  <si>
    <t>RS</t>
  </si>
  <si>
    <t>Florissant, MO</t>
  </si>
  <si>
    <t>San Francisco/New York</t>
  </si>
  <si>
    <t>often underwater</t>
  </si>
  <si>
    <t>Around the world</t>
  </si>
  <si>
    <t>En algún lugar del planeta</t>
  </si>
  <si>
    <t>Santa Monica Fertility</t>
  </si>
  <si>
    <t>Mandaluyong City, Philippines</t>
  </si>
  <si>
    <t>Miami Beach, FL</t>
  </si>
  <si>
    <t>Palo Alto, CA</t>
  </si>
  <si>
    <t>RealTimeCeylonPlus24™</t>
  </si>
  <si>
    <t>Black Earth, WI</t>
  </si>
  <si>
    <t>Fim do Mundo vire a esquerda</t>
  </si>
  <si>
    <t>¿WhatsApp? Ask Me</t>
  </si>
  <si>
    <t>Yogyakarta</t>
  </si>
  <si>
    <t>Denpasar - Bali</t>
  </si>
  <si>
    <t>Merica</t>
  </si>
  <si>
    <t>Ilhas Virgens, USA</t>
  </si>
  <si>
    <t>Glastonbury, Connecticut</t>
  </si>
  <si>
    <t>Jambi-Kediri-Yogyakarta</t>
  </si>
  <si>
    <t>Philadelphia PA.</t>
  </si>
  <si>
    <t>Kansas City, MO</t>
  </si>
  <si>
    <t>Clearwater, Florida</t>
  </si>
  <si>
    <t>SANTA ROSA, APODACA NUEVO LEON</t>
  </si>
  <si>
    <t>Meridian, MS</t>
  </si>
  <si>
    <t>Pearland, TX</t>
  </si>
  <si>
    <t>Republica Dominicana</t>
  </si>
  <si>
    <t>las vegas</t>
  </si>
  <si>
    <t>france</t>
  </si>
  <si>
    <t>Kim Jong, Il</t>
  </si>
  <si>
    <t>120 countries</t>
  </si>
  <si>
    <t>Grantsville, Maryland</t>
  </si>
  <si>
    <t>GA &amp; DC</t>
  </si>
  <si>
    <t>yul</t>
  </si>
  <si>
    <t>Belo Horizonte - MG</t>
  </si>
  <si>
    <t xml:space="preserve">Los Angeles, CA </t>
  </si>
  <si>
    <t>Over There</t>
  </si>
  <si>
    <t>Mazatlán, Sinaloa</t>
  </si>
  <si>
    <t>santos</t>
  </si>
  <si>
    <t>Cincinnati, OH</t>
  </si>
  <si>
    <t>na tua</t>
  </si>
  <si>
    <t>alta</t>
  </si>
  <si>
    <t xml:space="preserve">Roeland Park, KS </t>
  </si>
  <si>
    <t>makinManies</t>
  </si>
  <si>
    <t>Barrio El Jazmín</t>
  </si>
  <si>
    <t xml:space="preserve">Num sei aonde fica </t>
  </si>
  <si>
    <t>Buenos Aires, Argentina</t>
  </si>
  <si>
    <t>zquad</t>
  </si>
  <si>
    <t>Thunder Bay, Canada</t>
  </si>
  <si>
    <t>Pacific Northwest</t>
  </si>
  <si>
    <t>Plymouth Meeting, PA</t>
  </si>
  <si>
    <t>Naperville, IL</t>
  </si>
  <si>
    <t>16.785117,-93.088193</t>
  </si>
  <si>
    <t>Black River, Jamaica</t>
  </si>
  <si>
    <t>home</t>
  </si>
  <si>
    <t>RD</t>
  </si>
  <si>
    <t>Alvorada, Rio Grande do Sul</t>
  </si>
  <si>
    <t>B. El Centro, Tegucigalpa</t>
  </si>
  <si>
    <t>Willesden Green</t>
  </si>
  <si>
    <t>Naples, FL</t>
  </si>
  <si>
    <t>Albuquerque, New Mexico</t>
  </si>
  <si>
    <t>Caracas. Venezuela</t>
  </si>
  <si>
    <t>O Palmeiras não tem Mundial</t>
  </si>
  <si>
    <t>Indianapolis, IN area</t>
  </si>
  <si>
    <t>Maui, the Valley Isle!</t>
  </si>
  <si>
    <t>Coronel Fabriciano, Minas Gerais</t>
  </si>
  <si>
    <t>London, Ontario</t>
  </si>
  <si>
    <t>Yorkshire Dales</t>
  </si>
  <si>
    <t>Eastern US</t>
  </si>
  <si>
    <t>Navegantes, Brasil</t>
  </si>
  <si>
    <t>Illinois, USA Chicago</t>
  </si>
  <si>
    <t>pra la de bagdá  _\|/_</t>
  </si>
  <si>
    <t>New York City, USA</t>
  </si>
  <si>
    <t>Virginia, USA</t>
  </si>
  <si>
    <t>St. Petersburg, Florida</t>
  </si>
  <si>
    <t>Media, PA</t>
  </si>
  <si>
    <t>SCL</t>
  </si>
  <si>
    <t>Israel</t>
  </si>
  <si>
    <t>Morelia, Michoacán de Ocampo</t>
  </si>
  <si>
    <t>Umuarama , Pr</t>
  </si>
  <si>
    <t>Londrina-PR</t>
  </si>
  <si>
    <t>Newark, NJ</t>
  </si>
  <si>
    <t>Caracas - Venezuela</t>
  </si>
  <si>
    <t>America</t>
  </si>
  <si>
    <t>Sp, Brasil⚓</t>
  </si>
  <si>
    <t>Lyon - Barcelone</t>
  </si>
  <si>
    <t>miracatu/curitiba/viatnã</t>
  </si>
  <si>
    <t>In Your Dreams</t>
  </si>
  <si>
    <t>Saint Vincent and the Grenadines</t>
  </si>
  <si>
    <t>SSTPQ</t>
  </si>
  <si>
    <t>Madrid - España</t>
  </si>
  <si>
    <t>minha casa</t>
  </si>
  <si>
    <t>1000yardsout</t>
  </si>
  <si>
    <t>Honolulu, Hawaii</t>
  </si>
  <si>
    <t>Padre Bernardo, Brasil</t>
  </si>
  <si>
    <t xml:space="preserve"> Curitiba</t>
  </si>
  <si>
    <t>Ciudad de México.</t>
  </si>
  <si>
    <t>Classified</t>
  </si>
  <si>
    <t>Albuquerque, NM</t>
  </si>
  <si>
    <t>東京 神奈川 /Japan</t>
  </si>
  <si>
    <t>Based in Malaysia</t>
  </si>
  <si>
    <t>Bogotá, Colombia</t>
  </si>
  <si>
    <t>Dunedin New Zealand</t>
  </si>
  <si>
    <t>Gisborne District, New Zealand</t>
  </si>
  <si>
    <t>Planeta Novo l SC</t>
  </si>
  <si>
    <t>Brattleoboro, VT</t>
  </si>
  <si>
    <t>Toulouse, France</t>
  </si>
  <si>
    <t>Anywhere but here</t>
  </si>
  <si>
    <t>Chicagoland</t>
  </si>
  <si>
    <t>Osasco, São Paulo</t>
  </si>
  <si>
    <t>San Antonio</t>
  </si>
  <si>
    <t>Navegantes, Santa Catarina</t>
  </si>
  <si>
    <t>Santa Barbara County</t>
  </si>
  <si>
    <t>Ottawa, Ontario, Canada</t>
  </si>
  <si>
    <t>Horseback riding in Watchung</t>
  </si>
  <si>
    <t>Brasília-Df / Planaltina-Go</t>
  </si>
  <si>
    <t>Monclova, COA / Santa Cruz, CA</t>
  </si>
  <si>
    <t>Hudson Valley, NY.   www.SmellzGood.com</t>
  </si>
  <si>
    <t>New York, Paris, Maui</t>
  </si>
  <si>
    <t>jeddah</t>
  </si>
  <si>
    <t>Minha Casa</t>
  </si>
  <si>
    <t xml:space="preserve">Timóteo </t>
  </si>
  <si>
    <t>Barcelona, Venezuela</t>
  </si>
  <si>
    <t>Southern California, U.S.</t>
  </si>
  <si>
    <t xml:space="preserve">Bogotá (y también de allá) </t>
  </si>
  <si>
    <t>Cruz das Almas.Bahia.Brasil</t>
  </si>
  <si>
    <t>Teotônio Vilela, Brasil</t>
  </si>
  <si>
    <t xml:space="preserve"> México</t>
  </si>
  <si>
    <t>Buford, GA</t>
  </si>
  <si>
    <t>El Monte, CA</t>
  </si>
  <si>
    <t>Brasília</t>
  </si>
  <si>
    <t>(Siverek to) New York City</t>
  </si>
  <si>
    <t>Colorado Springs, Colorado</t>
  </si>
  <si>
    <t>Ottawa, Canada, Pale Blue Dot</t>
  </si>
  <si>
    <t>University City, Philadelphia</t>
  </si>
  <si>
    <t>Leawood, KS</t>
  </si>
  <si>
    <t>Mumbai, Maharashtra</t>
  </si>
  <si>
    <t>Petare, Venezuela</t>
  </si>
  <si>
    <t xml:space="preserve">Sociedade Esportiva Palmeiras </t>
  </si>
  <si>
    <t>Sorocaba, São Paulo</t>
  </si>
  <si>
    <t>Timóteo, Minas Gerais</t>
  </si>
  <si>
    <t>+55 011     /    +55 035</t>
  </si>
  <si>
    <t>atibaia|sp|br</t>
  </si>
  <si>
    <t>Acapulco, Guerrero, México</t>
  </si>
  <si>
    <t>Acapulco</t>
  </si>
  <si>
    <t>Cordoba</t>
  </si>
  <si>
    <t>San Bernardino, Caracas.</t>
  </si>
  <si>
    <t>somewhere in the world</t>
  </si>
  <si>
    <t>montes claros</t>
  </si>
  <si>
    <t>Passo fundo</t>
  </si>
  <si>
    <t>Kansasville, WI</t>
  </si>
  <si>
    <t>Above you</t>
  </si>
  <si>
    <t>The jammers hide me...</t>
  </si>
  <si>
    <t>on a cloud</t>
  </si>
  <si>
    <t>Santa Isabel, Brasil</t>
  </si>
  <si>
    <t xml:space="preserve">MIM ACHER </t>
  </si>
  <si>
    <t>cape cod</t>
  </si>
  <si>
    <t>ccod</t>
  </si>
  <si>
    <t>Belo Horizonte, Minas Gerais</t>
  </si>
  <si>
    <t>Conselheiro Lafaiete</t>
  </si>
  <si>
    <t>Villahermosa, México</t>
  </si>
  <si>
    <t>Zapopan Jalisco México</t>
  </si>
  <si>
    <t>Dortmund, Deutschland</t>
  </si>
  <si>
    <t>ÜT: 13.675874,-89.260114</t>
  </si>
  <si>
    <t>U of T // Hamilton</t>
  </si>
  <si>
    <t>UWO / Hamilton</t>
  </si>
  <si>
    <t xml:space="preserve">kingston, jamaica </t>
  </si>
  <si>
    <t>The edge of glory</t>
  </si>
  <si>
    <t>Panama City, Panama</t>
  </si>
  <si>
    <t xml:space="preserve">sp! </t>
  </si>
  <si>
    <t>pra lá de Bagdá</t>
  </si>
  <si>
    <t>San Luis Potosí, México</t>
  </si>
  <si>
    <t xml:space="preserve">#NuevoLeón, #SLP #Veracruz  </t>
  </si>
  <si>
    <t>reynosa</t>
  </si>
  <si>
    <t>Nairobi, Kenya</t>
  </si>
  <si>
    <t>Alemanha</t>
  </si>
  <si>
    <t>São Luís, Maranhão</t>
  </si>
  <si>
    <t>Auckland, NZ</t>
  </si>
  <si>
    <t>Vegas</t>
  </si>
  <si>
    <t>Cotia, São Paulo, Brasil</t>
  </si>
  <si>
    <t>Philadelphia</t>
  </si>
  <si>
    <t>Piracicaba, São Paulo</t>
  </si>
  <si>
    <t>Guayaquil, Ecuador</t>
  </si>
  <si>
    <t>Cairo, Egypt</t>
  </si>
  <si>
    <t>Chesapeake, VA</t>
  </si>
  <si>
    <t>Tamoios, Cabo Frio, Brasil</t>
  </si>
  <si>
    <t>San Jose, California</t>
  </si>
  <si>
    <t>california</t>
  </si>
  <si>
    <t>Citizen of the Universe</t>
  </si>
  <si>
    <t xml:space="preserve">na minha casa </t>
  </si>
  <si>
    <t>Belo Horizonte, Brasil</t>
  </si>
  <si>
    <t>Caeté, Minas Gerais</t>
  </si>
  <si>
    <t>Long Beach, CA</t>
  </si>
  <si>
    <t xml:space="preserve">Georgetown via FLA &amp; ATL </t>
  </si>
  <si>
    <t xml:space="preserve">Hogwarts </t>
  </si>
  <si>
    <t>cruzeiro.com.br</t>
  </si>
  <si>
    <t>Austin, Tx</t>
  </si>
  <si>
    <t>Contagem, Minas Gerais</t>
  </si>
  <si>
    <t>Além Paraiba - MG</t>
  </si>
  <si>
    <t>Arraial do Cabo</t>
  </si>
  <si>
    <t>Funchal, Portugal</t>
  </si>
  <si>
    <t>At @DHGamerMR's side.</t>
  </si>
  <si>
    <t>ATL</t>
  </si>
  <si>
    <t>não existe amor no Rj</t>
  </si>
  <si>
    <t>Pedro Leopoldo MG</t>
  </si>
  <si>
    <t>Ethiopia</t>
  </si>
  <si>
    <t>Sacramento, CA</t>
  </si>
  <si>
    <t>LIMA PERU</t>
  </si>
  <si>
    <t>Belém, Brazil</t>
  </si>
  <si>
    <t>Panamá, San LitleMichael</t>
  </si>
  <si>
    <t>Midwest</t>
  </si>
  <si>
    <t>Seattle WAsh. downton</t>
  </si>
  <si>
    <t>USA, Latin America, Europe</t>
  </si>
  <si>
    <t>Rochester, NY</t>
  </si>
  <si>
    <t xml:space="preserve">Palestinian </t>
  </si>
  <si>
    <t>oitnb • twd • gossip girl • s8</t>
  </si>
  <si>
    <t>New York NY</t>
  </si>
  <si>
    <t>Timóteo</t>
  </si>
  <si>
    <t xml:space="preserve">Planet Earth.  </t>
  </si>
  <si>
    <t>Teresina, Brasil</t>
  </si>
  <si>
    <t xml:space="preserve">Os Cavaleiros do Zodíaco </t>
  </si>
  <si>
    <t>República da Índia</t>
  </si>
  <si>
    <t>do vale</t>
  </si>
  <si>
    <t>MG</t>
  </si>
  <si>
    <t>Cuernavaca</t>
  </si>
  <si>
    <t>Coral Gables, Fl</t>
  </si>
  <si>
    <t>BDT||FDV||UKLT</t>
  </si>
  <si>
    <t>Atlântida</t>
  </si>
  <si>
    <t>Santos - SP</t>
  </si>
  <si>
    <t xml:space="preserve">MG, Contagem </t>
  </si>
  <si>
    <t xml:space="preserve">Canada, Airdrie </t>
  </si>
  <si>
    <t xml:space="preserve">dans ma 63 </t>
  </si>
  <si>
    <t>The Land My Ancestors Built</t>
  </si>
  <si>
    <t>Dallas, Texas</t>
  </si>
  <si>
    <t>Ashland, MA</t>
  </si>
  <si>
    <t>Mexico D.F.</t>
  </si>
  <si>
    <t>Panamá City</t>
  </si>
  <si>
    <t>Vanderbilt University</t>
  </si>
  <si>
    <t>Earth, Laniakea</t>
  </si>
  <si>
    <t>Washington/Arlington</t>
  </si>
  <si>
    <t>Oklahoma City</t>
  </si>
  <si>
    <t>York, PA</t>
  </si>
  <si>
    <t>Campo Grande-MS</t>
  </si>
  <si>
    <t>Johnson City</t>
  </si>
  <si>
    <t>Richmond, VA</t>
  </si>
  <si>
    <t>Jalisco</t>
  </si>
  <si>
    <t>Jackson County, NC</t>
  </si>
  <si>
    <t xml:space="preserve">Broadway </t>
  </si>
  <si>
    <t>Warshintin via Philly</t>
  </si>
  <si>
    <t xml:space="preserve"> instagram.com/malubettinelli</t>
  </si>
  <si>
    <t>Carazinho, Brasil</t>
  </si>
  <si>
    <t xml:space="preserve">Planet Earth </t>
  </si>
  <si>
    <t>jay</t>
  </si>
  <si>
    <t>: Entresijos del Infierno</t>
  </si>
  <si>
    <t>Manila PH - Baguio PH</t>
  </si>
  <si>
    <t>libriana c asc em peixes. ✨</t>
  </si>
  <si>
    <t>Oaxaca de Juárez.</t>
  </si>
  <si>
    <t>College Station, TX</t>
  </si>
  <si>
    <t>Snap: pcarrasquel</t>
  </si>
  <si>
    <t>Windsor, England</t>
  </si>
  <si>
    <t>World Wide Web</t>
  </si>
  <si>
    <t>Guadalajara Jalisco</t>
  </si>
  <si>
    <t>Veracruz, México.</t>
  </si>
  <si>
    <t>Radyo Singko Studio</t>
  </si>
  <si>
    <t xml:space="preserve">serra city 027 </t>
  </si>
  <si>
    <t>Oxford</t>
  </si>
  <si>
    <t xml:space="preserve">Minas Gerais </t>
  </si>
  <si>
    <t xml:space="preserve">Guatirelandia </t>
  </si>
  <si>
    <t>Okemos, Michigan</t>
  </si>
  <si>
    <t xml:space="preserve">Campinas, São Paulo </t>
  </si>
  <si>
    <t>Caicó - Rio Grande do Norte</t>
  </si>
  <si>
    <t>Macon Warner Robins Georgia</t>
  </si>
  <si>
    <t>La Paz, México</t>
  </si>
  <si>
    <t>Espírito Santo, Brasil</t>
  </si>
  <si>
    <t>rochester, ny</t>
  </si>
  <si>
    <t>North Carolina</t>
  </si>
  <si>
    <t>Born in the country of poets</t>
  </si>
  <si>
    <t xml:space="preserve">Z. $UL </t>
  </si>
  <si>
    <t>Maracay, Venezuela</t>
  </si>
  <si>
    <t>Apure, Venezuela</t>
  </si>
  <si>
    <t>São Sebastião, Brasília</t>
  </si>
  <si>
    <t>Não-Me-Toque, Rio Grande do Sul</t>
  </si>
  <si>
    <t>En el Corazon de la Republica!</t>
  </si>
  <si>
    <t xml:space="preserve">Varginha-MG </t>
  </si>
  <si>
    <t>Complexo da Mr</t>
  </si>
  <si>
    <t>central perk</t>
  </si>
  <si>
    <t>Paraná, Brasil</t>
  </si>
  <si>
    <t>Bonduel, WI</t>
  </si>
  <si>
    <t xml:space="preserve">Giza - Egypt </t>
  </si>
  <si>
    <t>Delray Beach, FL</t>
  </si>
  <si>
    <t>tabasco mexico</t>
  </si>
  <si>
    <t>Marau, Brasil</t>
  </si>
  <si>
    <t>Mérida, Yucatán</t>
  </si>
  <si>
    <t>http://t.co/VYT01p8wuK</t>
  </si>
  <si>
    <t>http://t.co/37lJno0cip</t>
  </si>
  <si>
    <t>https://t.co/RGbNeQe3eU</t>
  </si>
  <si>
    <t>https://t.co/Z5biaGW442</t>
  </si>
  <si>
    <t>https://t.co/dAHUmgh2T0</t>
  </si>
  <si>
    <t>http://t.co/DecJBuKzVo</t>
  </si>
  <si>
    <t>http://t.co/lxIroReMvx</t>
  </si>
  <si>
    <t>http://t.co/AbRkBRjcYo</t>
  </si>
  <si>
    <t>http://t.co/cmGgRYtYDR</t>
  </si>
  <si>
    <t>http://t.co/MHBcx29Cc1</t>
  </si>
  <si>
    <t>https://t.co/o0xUCQnZ4A</t>
  </si>
  <si>
    <t>http://t.co/BmHxhkm3Mh</t>
  </si>
  <si>
    <t>https://t.co/07YrO6669t</t>
  </si>
  <si>
    <t>https://t.co/EIfws5M49g</t>
  </si>
  <si>
    <t>http://t.co/wwzutPvDQt</t>
  </si>
  <si>
    <t>http://t.co/peJd7QPaZv</t>
  </si>
  <si>
    <t>http://t.co/4fUxF9eKyN</t>
  </si>
  <si>
    <t>http://t.co/p3XCsuLZ3I</t>
  </si>
  <si>
    <t>http://t.co/aXt0LbWFus</t>
  </si>
  <si>
    <t>https://t.co/7HGHFVXYIA</t>
  </si>
  <si>
    <t>https://t.co/MNgvzBgTCj</t>
  </si>
  <si>
    <t>https://t.co/b4oTKrcvpE</t>
  </si>
  <si>
    <t>https://t.co/B55YNIBYFy</t>
  </si>
  <si>
    <t>http://t.co/9o50oD8Yii</t>
  </si>
  <si>
    <t>https://t.co/dpE3xnEip4</t>
  </si>
  <si>
    <t>https://t.co/0XENladjLM</t>
  </si>
  <si>
    <t>https://t.co/GQbsefQJnb</t>
  </si>
  <si>
    <t>http://t.co/uye9UNVFRF</t>
  </si>
  <si>
    <t>https://t.co/RYPoDgs7wz</t>
  </si>
  <si>
    <t>https://t.co/JgpAT0emlY</t>
  </si>
  <si>
    <t>http://t.co/qKK2d1zwvx</t>
  </si>
  <si>
    <t>https://t.co/sIDED5oTdw</t>
  </si>
  <si>
    <t>http://t.co/eLUcqEZmId</t>
  </si>
  <si>
    <t>http://t.co/EoTXbyPwb7</t>
  </si>
  <si>
    <t>http://t.co/LJljMlDKzx</t>
  </si>
  <si>
    <t>http://t.co/alkqEsqbt1</t>
  </si>
  <si>
    <t>https://t.co/X93F7V1jJl</t>
  </si>
  <si>
    <t>http://t.co/kgJqUNDMpy</t>
  </si>
  <si>
    <t>http://t.co/HzXYOjUiiE</t>
  </si>
  <si>
    <t>http://t.co/R9ZntymuXF</t>
  </si>
  <si>
    <t>http://t.co/n3mMYfmg5C</t>
  </si>
  <si>
    <t>http://t.co/Y6r8K5WZIe</t>
  </si>
  <si>
    <t>https://t.co/DJc8bsvFVf</t>
  </si>
  <si>
    <t>https://t.co/BmDoqmnjst</t>
  </si>
  <si>
    <t>http://t.co/CZnTxC4fd3</t>
  </si>
  <si>
    <t>https://t.co/dBCwQAxety</t>
  </si>
  <si>
    <t>https://t.co/Hdv04dJCrJ</t>
  </si>
  <si>
    <t>http://t.co/8KpAoShNPO</t>
  </si>
  <si>
    <t>http://t.co/rMSeHXeNHG</t>
  </si>
  <si>
    <t>http://t.co/bsig1F7vXl</t>
  </si>
  <si>
    <t>http://t.co/ADGgNE5SIq</t>
  </si>
  <si>
    <t>http://t.co/lIIqGR1xU4</t>
  </si>
  <si>
    <t>http://t.co/yNLv7PRsNH</t>
  </si>
  <si>
    <t>http://t.co/ZIrOh1rkdS</t>
  </si>
  <si>
    <t>http://t.co/1uZgi7okvY</t>
  </si>
  <si>
    <t>http://t.co/TbZxgoLRSh</t>
  </si>
  <si>
    <t>http://t.co/fu6cWaEzcV</t>
  </si>
  <si>
    <t>http://t.co/jpuFshhTEX</t>
  </si>
  <si>
    <t>http://t.co/Vv2iSJQIsS</t>
  </si>
  <si>
    <t>http://t.co/9G1f1YkL</t>
  </si>
  <si>
    <t>https://t.co/LdNrwwTTSa</t>
  </si>
  <si>
    <t>http://t.co/C3evIqgUX6</t>
  </si>
  <si>
    <t>http://t.co/WgXd3mVecI</t>
  </si>
  <si>
    <t>https://t.co/gsuEPWhHOw</t>
  </si>
  <si>
    <t>https://t.co/NVAGVNWRVz</t>
  </si>
  <si>
    <t>http://t.co/5O0ZKNh7Mt</t>
  </si>
  <si>
    <t>http://t.co/XHJ60EmAe9</t>
  </si>
  <si>
    <t>https://t.co/GNQmLGBnuC</t>
  </si>
  <si>
    <t>http://t.co/yF2VvSZW6L</t>
  </si>
  <si>
    <t>https://t.co/FFkjqIzULu</t>
  </si>
  <si>
    <t>https://t.co/u63XfQAfY5</t>
  </si>
  <si>
    <t>http://t.co/f9WCpZIr4o</t>
  </si>
  <si>
    <t>http://t.co/5LYT3YTVgm</t>
  </si>
  <si>
    <t>http://t.co/bJsL5U9rpw</t>
  </si>
  <si>
    <t>https://t.co/hGDg2ilkZL</t>
  </si>
  <si>
    <t>http://t.co/1SXBCFjAAO</t>
  </si>
  <si>
    <t>https://t.co/lZTlg9Olpg</t>
  </si>
  <si>
    <t>http://t.co/uwAiMB52Wr</t>
  </si>
  <si>
    <t>https://t.co/k9GjkEcibp</t>
  </si>
  <si>
    <t>https://t.co/HBp2tDhyGb</t>
  </si>
  <si>
    <t>https://t.co/jECS1GVkj3</t>
  </si>
  <si>
    <t>https://t.co/aDhhdlLBi7</t>
  </si>
  <si>
    <t>https://t.co/1O5bBJJuQs</t>
  </si>
  <si>
    <t>https://t.co/zHb9sqa2YQ</t>
  </si>
  <si>
    <t>http://t.co/iIKuz2OOFm</t>
  </si>
  <si>
    <t>https://t.co/HP1llh5pEv</t>
  </si>
  <si>
    <t>https://t.co/1F5SA1Fr17</t>
  </si>
  <si>
    <t>https://t.co/98yhXPBHUS</t>
  </si>
  <si>
    <t>http://t.co/MuvLG6Q1iG</t>
  </si>
  <si>
    <t>https://t.co/SmPpf5AEwh</t>
  </si>
  <si>
    <t>http://t.co/t414UtTRv4</t>
  </si>
  <si>
    <t>https://t.co/IlUVJyBOsb</t>
  </si>
  <si>
    <t>https://t.co/lKr3Pn3YA7</t>
  </si>
  <si>
    <t>https://t.co/daUnset21E</t>
  </si>
  <si>
    <t>http://t.co/RtlJjB3biy</t>
  </si>
  <si>
    <t>http://t.co/WJ6l3qjg6U</t>
  </si>
  <si>
    <t>http://t.co/Ko7sTQkj78</t>
  </si>
  <si>
    <t>http://t.co/eDV3rrxEpC</t>
  </si>
  <si>
    <t>http://t.co/eB9N9KdSMr</t>
  </si>
  <si>
    <t>http://t.co/siwItsmWOW</t>
  </si>
  <si>
    <t>http://t.co/m12KIj7oYf</t>
  </si>
  <si>
    <t>https://t.co/NUgfHmLknd</t>
  </si>
  <si>
    <t>http://t.co/6DGzwouuVE</t>
  </si>
  <si>
    <t>https://t.co/8AwTiTVzSw</t>
  </si>
  <si>
    <t>https://t.co/lQnEEM0Thg</t>
  </si>
  <si>
    <t>https://t.co/TlIleiFgKC</t>
  </si>
  <si>
    <t>https://t.co/qjfbX3BfUR</t>
  </si>
  <si>
    <t>https://t.co/S60LwkBFso</t>
  </si>
  <si>
    <t>https://t.co/Y9mi40Nb9G</t>
  </si>
  <si>
    <t>https://t.co/SfmtRrgBgp</t>
  </si>
  <si>
    <t>http://t.co/Uiri7myU1E</t>
  </si>
  <si>
    <t>https://t.co/MdSLPjLLcK</t>
  </si>
  <si>
    <t>https://t.co/r7IyjjpHdX</t>
  </si>
  <si>
    <t>https://t.co/ivwmzrOzIJ</t>
  </si>
  <si>
    <t>http://t.co/Pklxi4sJGI</t>
  </si>
  <si>
    <t>https://t.co/lbfEeYtHMR</t>
  </si>
  <si>
    <t>https://t.co/sw9CUIsCHE</t>
  </si>
  <si>
    <t>http://t.co/9DC0OeeNPz</t>
  </si>
  <si>
    <t>http://t.co/N7IlkKGuR0</t>
  </si>
  <si>
    <t>https://t.co/jp1MLb7S5I</t>
  </si>
  <si>
    <t>http://t.co/azXx0vHOCV</t>
  </si>
  <si>
    <t>https://t.co/gvrlZtOGp0</t>
  </si>
  <si>
    <t>http://t.co/BE5JFzmnFU</t>
  </si>
  <si>
    <t>https://t.co/uLYtDbGZXL</t>
  </si>
  <si>
    <t>https://t.co/NdEYxvY3gZ</t>
  </si>
  <si>
    <t>https://t.co/Mz11MkIpuZ</t>
  </si>
  <si>
    <t>https://t.co/t6kW8W7IIO</t>
  </si>
  <si>
    <t>https://t.co/hefMtcllKY</t>
  </si>
  <si>
    <t>http://t.co/S7EerEGSo3</t>
  </si>
  <si>
    <t>http://t.co/CTfcFGtHmI</t>
  </si>
  <si>
    <t>http://t.co/ekFq7yy7y6</t>
  </si>
  <si>
    <t>http://t.co/h4dDMTocWK</t>
  </si>
  <si>
    <t>https://t.co/y2g3Tp3w3F</t>
  </si>
  <si>
    <t>https://t.co/oiYBk9uOex</t>
  </si>
  <si>
    <t>https://t.co/tC0S9ZLgad</t>
  </si>
  <si>
    <t>https://t.co/3fZbBWqRbx</t>
  </si>
  <si>
    <t>https://t.co/ZL5OKARChz</t>
  </si>
  <si>
    <t>https://t.co/6qghOqQaab</t>
  </si>
  <si>
    <t>https://t.co/8G01x1DaTI</t>
  </si>
  <si>
    <t>https://t.co/zTgV87f3aL</t>
  </si>
  <si>
    <t>http://t.co/FqdfwTQ1VM</t>
  </si>
  <si>
    <t>http://t.co/4XpBVEV26y</t>
  </si>
  <si>
    <t>https://t.co/2EDtqizr6h</t>
  </si>
  <si>
    <t>https://t.co/SLTLh56KVU</t>
  </si>
  <si>
    <t>https://t.co/nejKRuMngK</t>
  </si>
  <si>
    <t>https://t.co/tcOVnOeGJC</t>
  </si>
  <si>
    <t>https://t.co/dyvPteFRgh</t>
  </si>
  <si>
    <t>https://t.co/DHh194zTSj</t>
  </si>
  <si>
    <t>https://t.co/sqc6KY0ZFK</t>
  </si>
  <si>
    <t>http://t.co/7EKXMgQ4ux</t>
  </si>
  <si>
    <t>http://t.co/dSx7zenkPv</t>
  </si>
  <si>
    <t>https://t.co/sX1l42iJis</t>
  </si>
  <si>
    <t>https://t.co/Dk5lx9yQ6l</t>
  </si>
  <si>
    <t>https://t.co/XVGNUn9Ah0</t>
  </si>
  <si>
    <t>https://t.co/jG9OLCiYtt</t>
  </si>
  <si>
    <t>https://t.co/fSzSMiNQQR</t>
  </si>
  <si>
    <t>http://t.co/ZJdVF8Ejlf</t>
  </si>
  <si>
    <t>http://t.co/IiAuDU71Yn</t>
  </si>
  <si>
    <t>http://t.co/EhjqMUTyUQ</t>
  </si>
  <si>
    <t>http://t.co/ay7qxGaCDF</t>
  </si>
  <si>
    <t>http://t.co/z4tk9pM6BG</t>
  </si>
  <si>
    <t>http://t.co/Q9ftAtd6hU</t>
  </si>
  <si>
    <t>https://t.co/pOb5GFU7gN</t>
  </si>
  <si>
    <t>https://t.co/2f50CA4GLm</t>
  </si>
  <si>
    <t>https://t.co/dTcZ1tMcPT</t>
  </si>
  <si>
    <t>http://t.co/8GPVKInxae</t>
  </si>
  <si>
    <t>http://t.co/DG34HtYYwR</t>
  </si>
  <si>
    <t>https://t.co/pf6kooqd6T</t>
  </si>
  <si>
    <t>https://t.co/s9zVAwd5kd</t>
  </si>
  <si>
    <t>https://t.co/XpidLXdCVK</t>
  </si>
  <si>
    <t>http://t.co/iLUusw0ePp</t>
  </si>
  <si>
    <t>https://t.co/Cpl2fYIjkM</t>
  </si>
  <si>
    <t>https://t.co/8fjeclMoia</t>
  </si>
  <si>
    <t>https://t.co/M1F4c7rf7N</t>
  </si>
  <si>
    <t>https://t.co/ZOL7hWNZa8</t>
  </si>
  <si>
    <t>https://t.co/UdzR6SHN6X</t>
  </si>
  <si>
    <t>https://t.co/Fu4XKa9ybO</t>
  </si>
  <si>
    <t>http://t.co/CwV6LudhLN</t>
  </si>
  <si>
    <t>http://t.co/KkeF3nArIJ</t>
  </si>
  <si>
    <t>http://t.co/BkLLgHIdTt</t>
  </si>
  <si>
    <t>http://t.co/3dfhyr8nlw</t>
  </si>
  <si>
    <t>http://secrets-of-juliet.tumblr.com/</t>
  </si>
  <si>
    <t>https://t.co/UNF40w0msW</t>
  </si>
  <si>
    <t>http://t.co/Hq7hTYkOPg</t>
  </si>
  <si>
    <t>https://t.co/6AlMrCBSkt</t>
  </si>
  <si>
    <t>https://t.co/4PbbALH2mo</t>
  </si>
  <si>
    <t>https://t.co/RA3In4gRCc</t>
  </si>
  <si>
    <t>http://t.co/IhgtMoaJWb</t>
  </si>
  <si>
    <t>https://t.co/UZFm0PbTZB</t>
  </si>
  <si>
    <t>https://t.co/l5j68RH76j</t>
  </si>
  <si>
    <t>http://t.co/g6NUIk5R2Y</t>
  </si>
  <si>
    <t>http://t.co/pDuRz1XvG9</t>
  </si>
  <si>
    <t>https://t.co/2p57i8LSLd</t>
  </si>
  <si>
    <t>https://t.co/A4qbDVJrpC</t>
  </si>
  <si>
    <t>http://t.co/WsKg0qZkLb</t>
  </si>
  <si>
    <t>http://t.co/lzVoLXsDB4</t>
  </si>
  <si>
    <t>http://t.co/tr7VvCAOKJ</t>
  </si>
  <si>
    <t>https://t.co/UQ2wxVcJwT</t>
  </si>
  <si>
    <t>http://t.co/QUaj6pOkdT</t>
  </si>
  <si>
    <t>https://t.co/4NADzyHgg5</t>
  </si>
  <si>
    <t>https://t.co/NQjuW9HZFs</t>
  </si>
  <si>
    <t>https://t.co/zz365tkqMK</t>
  </si>
  <si>
    <t>http://t.co/aaYX8P1k6S</t>
  </si>
  <si>
    <t>https://t.co/aLoWzn3Inh</t>
  </si>
  <si>
    <t>http://t.co/gzWWXAUSnL</t>
  </si>
  <si>
    <t>https://t.co/I1SJS9j41R</t>
  </si>
  <si>
    <t>https://t.co/OWqxy7p8P1</t>
  </si>
  <si>
    <t>http://t.co/1JA5hXsAdM</t>
  </si>
  <si>
    <t>https://t.co/P88cA2Zjsm</t>
  </si>
  <si>
    <t>https://t.co/RSJIeiH8hA</t>
  </si>
  <si>
    <t>https://t.co/D71rCMUz8r</t>
  </si>
  <si>
    <t>http://t.co/Z04QLtYyLy</t>
  </si>
  <si>
    <t>https://t.co/1AwDk7Zk6c</t>
  </si>
  <si>
    <t>https://t.co/henYxDJb8R</t>
  </si>
  <si>
    <t>http://t.co/dlt2DoDh</t>
  </si>
  <si>
    <t>http://t.co/s9kZYbCXxY</t>
  </si>
  <si>
    <t>https://t.co/gnkKqIsUuA</t>
  </si>
  <si>
    <t>https://t.co/f9ULqQtt23</t>
  </si>
  <si>
    <t>https://t.co/cRoFwHuu1Y</t>
  </si>
  <si>
    <t>https://t.co/1ipXL9HQdM</t>
  </si>
  <si>
    <t>https://t.co/DJrHgc3ua0</t>
  </si>
  <si>
    <t>https://t.co/Onilk37knC</t>
  </si>
  <si>
    <t>https://t.co/6lwiaCCMk1</t>
  </si>
  <si>
    <t>https://t.co/EhROXwAHqo</t>
  </si>
  <si>
    <t>http://t.co/lJ5Z8p8rtL</t>
  </si>
  <si>
    <t>https://t.co/PV2UXSz7IP</t>
  </si>
  <si>
    <t>http://t.co/wcxJIyI3wG</t>
  </si>
  <si>
    <t>https://t.co/JelKAugXJd</t>
  </si>
  <si>
    <t>http://t.co/ybCLPMwABa</t>
  </si>
  <si>
    <t>http://t.co/UwqJ7ZCRuB</t>
  </si>
  <si>
    <t>http://t.co/biUb4jCBNK</t>
  </si>
  <si>
    <t>http://t.co/v6GdOFZ3qx</t>
  </si>
  <si>
    <t>https://t.co/eO31pASH0n</t>
  </si>
  <si>
    <t>http://t.co/75AnnR3BAb</t>
  </si>
  <si>
    <t>https://t.co/2OgfY1M3rJ</t>
  </si>
  <si>
    <t>http://t.co/TjDiJp4M2q</t>
  </si>
  <si>
    <t>https://t.co/EnMRv4Z5E2</t>
  </si>
  <si>
    <t>https://t.co/V5hz9umvPa</t>
  </si>
  <si>
    <t>http://t.co/CiEHVkt7uW</t>
  </si>
  <si>
    <t>http://t.co/Wk9XJ0QbUm</t>
  </si>
  <si>
    <t>http://t.co/WIfEivSZy4</t>
  </si>
  <si>
    <t>http://t.co/uIMndVpiFU</t>
  </si>
  <si>
    <t>http://t.co/rJN968dAvt</t>
  </si>
  <si>
    <t>https://t.co/Yf8AJ1U3NM</t>
  </si>
  <si>
    <t>http://t.co/rP4YMyikNU</t>
  </si>
  <si>
    <t>http://t.co/F9fdmq1Q6h</t>
  </si>
  <si>
    <t>https://t.co/Kw9ft2DKTr</t>
  </si>
  <si>
    <t>http://t.co/L7OJ0NZ0wd</t>
  </si>
  <si>
    <t>https://t.co/XLUBeR2EH7</t>
  </si>
  <si>
    <t>http://t.co/RlQt3113mV</t>
  </si>
  <si>
    <t>http://t.co/eVlTEBsajv</t>
  </si>
  <si>
    <t>https://t.co/eUOHHRNtXu</t>
  </si>
  <si>
    <t>http://t.co/YiOZB0CEaq</t>
  </si>
  <si>
    <t>https://t.co/PX5BnOdqwE</t>
  </si>
  <si>
    <t>http://t.co/I1Yz46mn3Y</t>
  </si>
  <si>
    <t>https://t.co/szzWy6Pkog</t>
  </si>
  <si>
    <t>http://t.co/OnZk1PN8xX</t>
  </si>
  <si>
    <t>http://t.co/DxXd7wa6kR</t>
  </si>
  <si>
    <t>https://t.co/PYChgOq3Mq</t>
  </si>
  <si>
    <t>America/Toronto</t>
  </si>
  <si>
    <t>America/Barbados</t>
  </si>
  <si>
    <t>Asia/Kuala_Lumpur</t>
  </si>
  <si>
    <t>Wellington</t>
  </si>
  <si>
    <t>West Central Africa</t>
  </si>
  <si>
    <t>Midway Island</t>
  </si>
  <si>
    <t>https://pbs.twimg.com/profile_banners/2837853365/1466039372</t>
  </si>
  <si>
    <t>https://pbs.twimg.com/profile_banners/2933947263/1461627347</t>
  </si>
  <si>
    <t>https://pbs.twimg.com/profile_banners/512476704/1395408433</t>
  </si>
  <si>
    <t>https://pbs.twimg.com/profile_banners/1321051842/1464477998</t>
  </si>
  <si>
    <t>https://pbs.twimg.com/profile_banners/512546040/1462496797</t>
  </si>
  <si>
    <t>https://pbs.twimg.com/profile_banners/130899472/1465848714</t>
  </si>
  <si>
    <t>https://pbs.twimg.com/profile_banners/2669569849/1462333537</t>
  </si>
  <si>
    <t>https://pbs.twimg.com/profile_banners/465342339/1465955473</t>
  </si>
  <si>
    <t>https://pbs.twimg.com/profile_banners/294089579/1464237312</t>
  </si>
  <si>
    <t>https://pbs.twimg.com/profile_banners/736250531354546176/1464371488</t>
  </si>
  <si>
    <t>https://pbs.twimg.com/profile_banners/217471383/1455917214</t>
  </si>
  <si>
    <t>https://pbs.twimg.com/profile_banners/836710170/1462990950</t>
  </si>
  <si>
    <t>https://pbs.twimg.com/profile_banners/1668010135/1465695604</t>
  </si>
  <si>
    <t>https://pbs.twimg.com/profile_banners/501197826/1446822222</t>
  </si>
  <si>
    <t>https://pbs.twimg.com/profile_banners/1344951/1463606878</t>
  </si>
  <si>
    <t>https://pbs.twimg.com/profile_banners/582161546/1377805359</t>
  </si>
  <si>
    <t>https://pbs.twimg.com/profile_banners/18489766/1465680197</t>
  </si>
  <si>
    <t>https://pbs.twimg.com/profile_banners/3864246502/1444998509</t>
  </si>
  <si>
    <t>https://pbs.twimg.com/profile_banners/1652541/1462564486</t>
  </si>
  <si>
    <t>https://pbs.twimg.com/profile_banners/428536853/1460689961</t>
  </si>
  <si>
    <t>https://pbs.twimg.com/profile_banners/3643827196/1442162321</t>
  </si>
  <si>
    <t>https://pbs.twimg.com/profile_banners/2869817813/1461964852</t>
  </si>
  <si>
    <t>https://pbs.twimg.com/profile_banners/711775676316192769/1458536045</t>
  </si>
  <si>
    <t>https://pbs.twimg.com/profile_banners/3092186759/1465572480</t>
  </si>
  <si>
    <t>https://pbs.twimg.com/profile_banners/4831314616/1453336818</t>
  </si>
  <si>
    <t>https://pbs.twimg.com/profile_banners/2937075905/1459550448</t>
  </si>
  <si>
    <t>https://pbs.twimg.com/profile_banners/350650434/1396654198</t>
  </si>
  <si>
    <t>https://pbs.twimg.com/profile_banners/551260242/1431368068</t>
  </si>
  <si>
    <t>https://pbs.twimg.com/profile_banners/2890297374/1427723583</t>
  </si>
  <si>
    <t>https://pbs.twimg.com/profile_banners/3706161081/1442659905</t>
  </si>
  <si>
    <t>https://pbs.twimg.com/profile_banners/443492997/1449605993</t>
  </si>
  <si>
    <t>https://pbs.twimg.com/profile_banners/2463898454/1462760159</t>
  </si>
  <si>
    <t>https://pbs.twimg.com/profile_banners/343683305/1393414177</t>
  </si>
  <si>
    <t>https://pbs.twimg.com/profile_banners/1332883837/1444505620</t>
  </si>
  <si>
    <t>https://pbs.twimg.com/profile_banners/237012819/1430108133</t>
  </si>
  <si>
    <t>https://pbs.twimg.com/profile_banners/204195016/1459199588</t>
  </si>
  <si>
    <t>https://pbs.twimg.com/profile_banners/3434994321/1440216091</t>
  </si>
  <si>
    <t>https://pbs.twimg.com/profile_banners/20468289/1415149577</t>
  </si>
  <si>
    <t>https://pbs.twimg.com/profile_banners/158176192/1441759803</t>
  </si>
  <si>
    <t>https://pbs.twimg.com/profile_banners/1353149138/1400051821</t>
  </si>
  <si>
    <t>https://pbs.twimg.com/profile_banners/860650242/1422748455</t>
  </si>
  <si>
    <t>https://pbs.twimg.com/profile_banners/875327372/1465623363</t>
  </si>
  <si>
    <t>https://pbs.twimg.com/profile_banners/6846792/1394115179</t>
  </si>
  <si>
    <t>https://pbs.twimg.com/profile_banners/90036035/1461469250</t>
  </si>
  <si>
    <t>https://pbs.twimg.com/profile_banners/396268133/1426812398</t>
  </si>
  <si>
    <t>https://pbs.twimg.com/profile_banners/704988383710470144/1463946389</t>
  </si>
  <si>
    <t>https://pbs.twimg.com/profile_banners/147234746/1462756213</t>
  </si>
  <si>
    <t>https://pbs.twimg.com/profile_banners/936509720/1407409783</t>
  </si>
  <si>
    <t>https://pbs.twimg.com/profile_banners/846884246/1465143900</t>
  </si>
  <si>
    <t>https://pbs.twimg.com/profile_banners/578431373/1403665859</t>
  </si>
  <si>
    <t>https://pbs.twimg.com/profile_banners/61560116/1374339132</t>
  </si>
  <si>
    <t>https://pbs.twimg.com/profile_banners/742895143041138688/1465955496</t>
  </si>
  <si>
    <t>https://pbs.twimg.com/profile_banners/3184888649/1446569082</t>
  </si>
  <si>
    <t>https://pbs.twimg.com/profile_banners/26516426/1458786885</t>
  </si>
  <si>
    <t>https://pbs.twimg.com/profile_banners/184860990/1433857531</t>
  </si>
  <si>
    <t>https://pbs.twimg.com/profile_banners/277700327/1418265935</t>
  </si>
  <si>
    <t>https://pbs.twimg.com/profile_banners/4336232356/1448945783</t>
  </si>
  <si>
    <t>https://pbs.twimg.com/profile_banners/35726000/1459262119</t>
  </si>
  <si>
    <t>https://pbs.twimg.com/profile_banners/41659254/1438985286</t>
  </si>
  <si>
    <t>https://pbs.twimg.com/profile_banners/17171111/1445951571</t>
  </si>
  <si>
    <t>https://pbs.twimg.com/profile_banners/2440509499/1427318776</t>
  </si>
  <si>
    <t>https://pbs.twimg.com/profile_banners/708697173689413632/1460857415</t>
  </si>
  <si>
    <t>https://pbs.twimg.com/profile_banners/3419113407/1465143401</t>
  </si>
  <si>
    <t>https://pbs.twimg.com/profile_banners/2650658813/1465780612</t>
  </si>
  <si>
    <t>https://pbs.twimg.com/profile_banners/733298595043008512/1463779408</t>
  </si>
  <si>
    <t>https://pbs.twimg.com/profile_banners/14159148/1460565548</t>
  </si>
  <si>
    <t>https://pbs.twimg.com/profile_banners/14361155/1465499530</t>
  </si>
  <si>
    <t>https://pbs.twimg.com/profile_banners/37568811/1409230626</t>
  </si>
  <si>
    <t>https://pbs.twimg.com/profile_banners/78403308/1464356553</t>
  </si>
  <si>
    <t>https://pbs.twimg.com/profile_banners/605153786/1459361217</t>
  </si>
  <si>
    <t>https://pbs.twimg.com/profile_banners/4883625586/1465919200</t>
  </si>
  <si>
    <t>https://pbs.twimg.com/profile_banners/342326972/1462765794</t>
  </si>
  <si>
    <t>https://pbs.twimg.com/profile_banners/45556215/1405390156</t>
  </si>
  <si>
    <t>https://pbs.twimg.com/profile_banners/1562061097/1461614137</t>
  </si>
  <si>
    <t>https://pbs.twimg.com/profile_banners/317253903/1461376731</t>
  </si>
  <si>
    <t>https://pbs.twimg.com/profile_banners/708430416584314880/1465083579</t>
  </si>
  <si>
    <t>https://pbs.twimg.com/profile_banners/345522684/1455056158</t>
  </si>
  <si>
    <t>https://pbs.twimg.com/profile_banners/557816569/1465936400</t>
  </si>
  <si>
    <t>https://pbs.twimg.com/profile_banners/600543316/1443281225</t>
  </si>
  <si>
    <t>https://pbs.twimg.com/profile_banners/452536821/1462935003</t>
  </si>
  <si>
    <t>https://pbs.twimg.com/profile_banners/334224253/1465741871</t>
  </si>
  <si>
    <t>https://pbs.twimg.com/profile_banners/1065307046/1463329785</t>
  </si>
  <si>
    <t>https://pbs.twimg.com/profile_banners/2391736411/1415949426</t>
  </si>
  <si>
    <t>https://pbs.twimg.com/profile_banners/3364656347/1464755580</t>
  </si>
  <si>
    <t>https://pbs.twimg.com/profile_banners/24413834/1462460049</t>
  </si>
  <si>
    <t>https://pbs.twimg.com/profile_banners/725481909602627584/1461805183</t>
  </si>
  <si>
    <t>https://pbs.twimg.com/profile_banners/724747060029829120/1463876038</t>
  </si>
  <si>
    <t>https://pbs.twimg.com/profile_banners/723003872416030721/1465744070</t>
  </si>
  <si>
    <t>https://pbs.twimg.com/profile_banners/1033114260/1457107773</t>
  </si>
  <si>
    <t>https://pbs.twimg.com/profile_banners/737774723124207617/1464734889</t>
  </si>
  <si>
    <t>https://pbs.twimg.com/profile_banners/14412533/1405903226</t>
  </si>
  <si>
    <t>https://pbs.twimg.com/profile_banners/2975168981/1421204938</t>
  </si>
  <si>
    <t>https://pbs.twimg.com/profile_banners/732908650721869824/1465913337</t>
  </si>
  <si>
    <t>https://pbs.twimg.com/profile_banners/712093228783288320/1465153550</t>
  </si>
  <si>
    <t>https://pbs.twimg.com/profile_banners/742177541742571521/1466042893</t>
  </si>
  <si>
    <t>https://pbs.twimg.com/profile_banners/2673971132/1406126341</t>
  </si>
  <si>
    <t>https://pbs.twimg.com/profile_banners/1572860630/1462068278</t>
  </si>
  <si>
    <t>https://pbs.twimg.com/profile_banners/359642784/1465840694</t>
  </si>
  <si>
    <t>https://pbs.twimg.com/profile_banners/2814474593/1457367758</t>
  </si>
  <si>
    <t>https://pbs.twimg.com/profile_banners/15391466/1365396954</t>
  </si>
  <si>
    <t>https://pbs.twimg.com/profile_banners/185354503/1416240976</t>
  </si>
  <si>
    <t>https://pbs.twimg.com/profile_banners/16590240/1399482292</t>
  </si>
  <si>
    <t>https://pbs.twimg.com/profile_banners/250929111/1463761589</t>
  </si>
  <si>
    <t>https://pbs.twimg.com/profile_banners/1265553066/1450943485</t>
  </si>
  <si>
    <t>https://pbs.twimg.com/profile_banners/1880489634/1441646689</t>
  </si>
  <si>
    <t>https://pbs.twimg.com/profile_banners/3248410062/1462256608</t>
  </si>
  <si>
    <t>https://pbs.twimg.com/profile_banners/3033331781/1423772016</t>
  </si>
  <si>
    <t>https://pbs.twimg.com/profile_banners/422868215/1465340342</t>
  </si>
  <si>
    <t>https://pbs.twimg.com/profile_banners/3031218736/1461177992</t>
  </si>
  <si>
    <t>https://pbs.twimg.com/profile_banners/46274361/1417802179</t>
  </si>
  <si>
    <t>https://pbs.twimg.com/profile_banners/57763444/1445558342</t>
  </si>
  <si>
    <t>https://pbs.twimg.com/profile_banners/88900203/1460802961</t>
  </si>
  <si>
    <t>https://pbs.twimg.com/profile_banners/201044484/1448407862</t>
  </si>
  <si>
    <t>https://pbs.twimg.com/profile_banners/455900854/1426730974</t>
  </si>
  <si>
    <t>https://pbs.twimg.com/profile_banners/3385143191/1459616826</t>
  </si>
  <si>
    <t>https://pbs.twimg.com/profile_banners/2493201162/1465834542</t>
  </si>
  <si>
    <t>https://pbs.twimg.com/profile_banners/1278515923/1399382136</t>
  </si>
  <si>
    <t>https://pbs.twimg.com/profile_banners/395880057/1401735645</t>
  </si>
  <si>
    <t>https://pbs.twimg.com/profile_banners/31501370/1458095475</t>
  </si>
  <si>
    <t>https://pbs.twimg.com/profile_banners/41764563/1361524077</t>
  </si>
  <si>
    <t>https://pbs.twimg.com/profile_banners/3400131298/1438769765</t>
  </si>
  <si>
    <t>https://pbs.twimg.com/profile_banners/850101924/1403817925</t>
  </si>
  <si>
    <t>https://pbs.twimg.com/profile_banners/1039874138/1460949031</t>
  </si>
  <si>
    <t>https://pbs.twimg.com/profile_banners/347510805/1465834028</t>
  </si>
  <si>
    <t>https://pbs.twimg.com/profile_banners/222231985/1465942233</t>
  </si>
  <si>
    <t>https://pbs.twimg.com/profile_banners/704104664258756608/1463631561</t>
  </si>
  <si>
    <t>https://pbs.twimg.com/profile_banners/544395752/1457616479</t>
  </si>
  <si>
    <t>https://pbs.twimg.com/profile_banners/40703088/1438535661</t>
  </si>
  <si>
    <t>https://pbs.twimg.com/profile_banners/139157959/1355012442</t>
  </si>
  <si>
    <t>https://pbs.twimg.com/profile_banners/2549452246/1463762673</t>
  </si>
  <si>
    <t>https://pbs.twimg.com/profile_banners/2572938801/1462566052</t>
  </si>
  <si>
    <t>https://pbs.twimg.com/profile_banners/705595295288139776/1462049471</t>
  </si>
  <si>
    <t>https://pbs.twimg.com/profile_banners/82928498/1438925150</t>
  </si>
  <si>
    <t>https://pbs.twimg.com/profile_banners/242366234/1456934840</t>
  </si>
  <si>
    <t>https://pbs.twimg.com/profile_banners/40285529/1454562550</t>
  </si>
  <si>
    <t>https://pbs.twimg.com/profile_banners/2203203896/1398258000</t>
  </si>
  <si>
    <t>https://pbs.twimg.com/profile_banners/2382060517/1452594300</t>
  </si>
  <si>
    <t>https://pbs.twimg.com/profile_banners/755989801/1465670793</t>
  </si>
  <si>
    <t>https://pbs.twimg.com/profile_banners/722080344564871169/1463150379</t>
  </si>
  <si>
    <t>https://pbs.twimg.com/profile_banners/2178630499/1465254381</t>
  </si>
  <si>
    <t>https://pbs.twimg.com/profile_banners/18616272/1459695299</t>
  </si>
  <si>
    <t>https://pbs.twimg.com/profile_banners/1664059166/1458555860</t>
  </si>
  <si>
    <t>https://pbs.twimg.com/profile_banners/104276680/1360668233</t>
  </si>
  <si>
    <t>https://pbs.twimg.com/profile_banners/2782211491/1409486781</t>
  </si>
  <si>
    <t>https://pbs.twimg.com/profile_banners/2424882141/1455347647</t>
  </si>
  <si>
    <t>https://pbs.twimg.com/profile_banners/721113405441052672/1463151387</t>
  </si>
  <si>
    <t>https://pbs.twimg.com/profile_banners/2971580933/1456411058</t>
  </si>
  <si>
    <t>https://pbs.twimg.com/profile_banners/1128325837/1465832128</t>
  </si>
  <si>
    <t>https://pbs.twimg.com/profile_banners/4710256600/1465628718</t>
  </si>
  <si>
    <t>https://pbs.twimg.com/profile_banners/721937002518749184/1463149864</t>
  </si>
  <si>
    <t>https://pbs.twimg.com/profile_banners/223662927/1407161367</t>
  </si>
  <si>
    <t>https://pbs.twimg.com/profile_banners/2289101810/1465423078</t>
  </si>
  <si>
    <t>https://pbs.twimg.com/profile_banners/442767163/1407493620</t>
  </si>
  <si>
    <t>https://pbs.twimg.com/profile_banners/719826191952257024/1463154631</t>
  </si>
  <si>
    <t>https://pbs.twimg.com/profile_banners/26077026/1459349268</t>
  </si>
  <si>
    <t>https://pbs.twimg.com/profile_banners/720989766934781955/1463150882</t>
  </si>
  <si>
    <t>https://pbs.twimg.com/profile_banners/722071284524400640/1463153892</t>
  </si>
  <si>
    <t>https://pbs.twimg.com/profile_banners/1373628060/1404276723</t>
  </si>
  <si>
    <t>https://pbs.twimg.com/profile_banners/189689466/1401345944</t>
  </si>
  <si>
    <t>https://pbs.twimg.com/profile_banners/707187072260558848/1463148600</t>
  </si>
  <si>
    <t>https://pbs.twimg.com/profile_banners/721139107649425408/1463155283</t>
  </si>
  <si>
    <t>https://pbs.twimg.com/profile_banners/2533804178/1412636336</t>
  </si>
  <si>
    <t>https://pbs.twimg.com/profile_banners/720336933751099393/1463152799</t>
  </si>
  <si>
    <t>https://pbs.twimg.com/profile_banners/14304462/1399048814</t>
  </si>
  <si>
    <t>https://pbs.twimg.com/profile_banners/715535627387801600/1462479254</t>
  </si>
  <si>
    <t>https://pbs.twimg.com/profile_banners/3125523251/1454905498</t>
  </si>
  <si>
    <t>https://pbs.twimg.com/profile_banners/426020316/1449520074</t>
  </si>
  <si>
    <t>https://pbs.twimg.com/profile_banners/15299377/1464790408</t>
  </si>
  <si>
    <t>https://pbs.twimg.com/profile_banners/16308572/1464167939</t>
  </si>
  <si>
    <t>https://pbs.twimg.com/profile_banners/358221237/1461023394</t>
  </si>
  <si>
    <t>https://pbs.twimg.com/profile_banners/1363479409/1458263183</t>
  </si>
  <si>
    <t>https://pbs.twimg.com/profile_banners/130496376/1462572501</t>
  </si>
  <si>
    <t>https://pbs.twimg.com/profile_banners/1255685496/1457017230</t>
  </si>
  <si>
    <t>https://pbs.twimg.com/profile_banners/751577504/1460034246</t>
  </si>
  <si>
    <t>https://pbs.twimg.com/profile_banners/1424423466/1385412666</t>
  </si>
  <si>
    <t>https://pbs.twimg.com/profile_banners/516936687/1465999665</t>
  </si>
  <si>
    <t>https://pbs.twimg.com/profile_banners/245093497/1464050055</t>
  </si>
  <si>
    <t>https://pbs.twimg.com/profile_banners/15808765/1456413038</t>
  </si>
  <si>
    <t>https://pbs.twimg.com/profile_banners/3300682912/1432776102</t>
  </si>
  <si>
    <t>https://pbs.twimg.com/profile_banners/340264096/1453558776</t>
  </si>
  <si>
    <t>https://pbs.twimg.com/profile_banners/3067123212/1425766156</t>
  </si>
  <si>
    <t>https://pbs.twimg.com/profile_banners/337331678/1449120645</t>
  </si>
  <si>
    <t>https://pbs.twimg.com/profile_banners/424348260/1443461011</t>
  </si>
  <si>
    <t>https://pbs.twimg.com/profile_banners/618579714/1465261573</t>
  </si>
  <si>
    <t>https://pbs.twimg.com/profile_banners/1507757450/1433592015</t>
  </si>
  <si>
    <t>https://pbs.twimg.com/profile_banners/65202779/1457537660</t>
  </si>
  <si>
    <t>https://pbs.twimg.com/profile_banners/125764420/1456670715</t>
  </si>
  <si>
    <t>https://pbs.twimg.com/profile_banners/1903023182/1390723779</t>
  </si>
  <si>
    <t>https://pbs.twimg.com/profile_banners/2482946149/1406139050</t>
  </si>
  <si>
    <t>https://pbs.twimg.com/profile_banners/498380201/1466038536</t>
  </si>
  <si>
    <t>https://pbs.twimg.com/profile_banners/732960748884926464/1463587553</t>
  </si>
  <si>
    <t>https://pbs.twimg.com/profile_banners/1917731/1434034905</t>
  </si>
  <si>
    <t>https://pbs.twimg.com/profile_banners/17713591/1458199112</t>
  </si>
  <si>
    <t>https://pbs.twimg.com/profile_banners/1075681177/1463983364</t>
  </si>
  <si>
    <t>https://pbs.twimg.com/profile_banners/126424795/1446606044</t>
  </si>
  <si>
    <t>https://pbs.twimg.com/profile_banners/735577543085064193/1465652589</t>
  </si>
  <si>
    <t>https://pbs.twimg.com/profile_banners/2872433866/1460772602</t>
  </si>
  <si>
    <t>https://pbs.twimg.com/profile_banners/370467437/1454621011</t>
  </si>
  <si>
    <t>https://pbs.twimg.com/profile_banners/2653909938/1405721503</t>
  </si>
  <si>
    <t>https://pbs.twimg.com/profile_banners/308195185/1453069471</t>
  </si>
  <si>
    <t>https://pbs.twimg.com/profile_banners/918046159/1465693266</t>
  </si>
  <si>
    <t>https://pbs.twimg.com/profile_banners/2545326607/1465173024</t>
  </si>
  <si>
    <t>https://pbs.twimg.com/profile_banners/319971600/1353785523</t>
  </si>
  <si>
    <t>https://pbs.twimg.com/profile_banners/281283042/1363484088</t>
  </si>
  <si>
    <t>https://pbs.twimg.com/profile_banners/482278419/1422038555</t>
  </si>
  <si>
    <t>https://pbs.twimg.com/profile_banners/41085467/1439138439</t>
  </si>
  <si>
    <t>https://pbs.twimg.com/profile_banners/1259849112/1459271840</t>
  </si>
  <si>
    <t>https://pbs.twimg.com/profile_banners/2308139118/1429099262</t>
  </si>
  <si>
    <t>https://pbs.twimg.com/profile_banners/179410867/1463367927</t>
  </si>
  <si>
    <t>https://pbs.twimg.com/profile_banners/20149254/1406228351</t>
  </si>
  <si>
    <t>https://pbs.twimg.com/profile_banners/1014823178/1377908842</t>
  </si>
  <si>
    <t>https://pbs.twimg.com/profile_banners/3517620077/1465165284</t>
  </si>
  <si>
    <t>https://pbs.twimg.com/profile_banners/469239464/1464618949</t>
  </si>
  <si>
    <t>https://pbs.twimg.com/profile_banners/2894752813/1417996395</t>
  </si>
  <si>
    <t>https://pbs.twimg.com/profile_banners/1711092271/1461111677</t>
  </si>
  <si>
    <t>https://pbs.twimg.com/profile_banners/17992791/1411513238</t>
  </si>
  <si>
    <t>https://pbs.twimg.com/profile_banners/718816385758019584/1465928639</t>
  </si>
  <si>
    <t>https://pbs.twimg.com/profile_banners/111618249/1465611715</t>
  </si>
  <si>
    <t>https://pbs.twimg.com/profile_banners/143651568/1454416029</t>
  </si>
  <si>
    <t>https://pbs.twimg.com/profile_banners/3375433937/1439328145</t>
  </si>
  <si>
    <t>https://pbs.twimg.com/profile_banners/15923226/1401899602</t>
  </si>
  <si>
    <t>https://pbs.twimg.com/profile_banners/23901543/1352995275</t>
  </si>
  <si>
    <t>https://pbs.twimg.com/profile_banners/396631838/1465579956</t>
  </si>
  <si>
    <t>https://pbs.twimg.com/profile_banners/2455401212/1398872351</t>
  </si>
  <si>
    <t>https://pbs.twimg.com/profile_banners/15841273/1409104953</t>
  </si>
  <si>
    <t>https://pbs.twimg.com/profile_banners/3400110400/1464919276</t>
  </si>
  <si>
    <t>https://pbs.twimg.com/profile_banners/66780551/1458706682</t>
  </si>
  <si>
    <t>https://pbs.twimg.com/profile_banners/909429824/1465668277</t>
  </si>
  <si>
    <t>https://pbs.twimg.com/profile_banners/593716829/1446682400</t>
  </si>
  <si>
    <t>https://pbs.twimg.com/profile_banners/1952258377/1465075113</t>
  </si>
  <si>
    <t>https://pbs.twimg.com/profile_banners/38608465/1460140573</t>
  </si>
  <si>
    <t>https://pbs.twimg.com/profile_banners/3091564554/1426558399</t>
  </si>
  <si>
    <t>https://pbs.twimg.com/profile_banners/630603324/1360431339</t>
  </si>
  <si>
    <t>https://pbs.twimg.com/profile_banners/2683992542/1454005270</t>
  </si>
  <si>
    <t>https://pbs.twimg.com/profile_banners/1761195170/1464924864</t>
  </si>
  <si>
    <t>https://pbs.twimg.com/profile_banners/367489515/1465847905</t>
  </si>
  <si>
    <t>https://pbs.twimg.com/profile_banners/246892469/1463714181</t>
  </si>
  <si>
    <t>https://pbs.twimg.com/profile_banners/2401608572/1396896241</t>
  </si>
  <si>
    <t>https://pbs.twimg.com/profile_banners/20715638/1403451236</t>
  </si>
  <si>
    <t>https://pbs.twimg.com/profile_banners/70032689/1437406235</t>
  </si>
  <si>
    <t>https://pbs.twimg.com/profile_banners/9770772/1384625482</t>
  </si>
  <si>
    <t>https://pbs.twimg.com/profile_banners/1284598267/1463875355</t>
  </si>
  <si>
    <t>https://pbs.twimg.com/profile_banners/187430083/1426045158</t>
  </si>
  <si>
    <t>https://pbs.twimg.com/profile_banners/3084423821/1458430153</t>
  </si>
  <si>
    <t>https://pbs.twimg.com/profile_banners/2321092077/1465866251</t>
  </si>
  <si>
    <t>https://pbs.twimg.com/profile_banners/4790070735/1465790575</t>
  </si>
  <si>
    <t>https://pbs.twimg.com/profile_banners/188807646/1458232178</t>
  </si>
  <si>
    <t>https://pbs.twimg.com/profile_banners/723553644210216960/1461458643</t>
  </si>
  <si>
    <t>https://pbs.twimg.com/profile_banners/248770692/1447476025</t>
  </si>
  <si>
    <t>https://pbs.twimg.com/profile_banners/1482420060/1464484995</t>
  </si>
  <si>
    <t>https://pbs.twimg.com/profile_banners/227373977/1421620558</t>
  </si>
  <si>
    <t>https://pbs.twimg.com/profile_banners/3661340232/1449358596</t>
  </si>
  <si>
    <t>https://pbs.twimg.com/profile_banners/442424200/1458755414</t>
  </si>
  <si>
    <t>https://pbs.twimg.com/profile_banners/33943925/1452880865</t>
  </si>
  <si>
    <t>https://pbs.twimg.com/profile_banners/717397745686941697/1459877060</t>
  </si>
  <si>
    <t>https://pbs.twimg.com/profile_banners/29218587/1465828930</t>
  </si>
  <si>
    <t>https://pbs.twimg.com/profile_banners/46495763/1426482417</t>
  </si>
  <si>
    <t>https://pbs.twimg.com/profile_banners/76682652/1444344174</t>
  </si>
  <si>
    <t>https://pbs.twimg.com/profile_banners/19919350/1400131273</t>
  </si>
  <si>
    <t>https://pbs.twimg.com/profile_banners/2836941830/1461601113</t>
  </si>
  <si>
    <t>https://pbs.twimg.com/profile_banners/2432351294/1416623231</t>
  </si>
  <si>
    <t>https://pbs.twimg.com/profile_banners/174145542/1398307693</t>
  </si>
  <si>
    <t>https://pbs.twimg.com/profile_banners/4504432899/1452713300</t>
  </si>
  <si>
    <t>https://pbs.twimg.com/profile_banners/49411635/1440649401</t>
  </si>
  <si>
    <t>https://pbs.twimg.com/profile_banners/206973981/1466043243</t>
  </si>
  <si>
    <t>https://pbs.twimg.com/profile_banners/400469982/1465767925</t>
  </si>
  <si>
    <t>https://pbs.twimg.com/profile_banners/1240076418/1465333857</t>
  </si>
  <si>
    <t>https://pbs.twimg.com/profile_banners/428474884/1464825961</t>
  </si>
  <si>
    <t>https://pbs.twimg.com/profile_banners/201592562/1451673580</t>
  </si>
  <si>
    <t>https://pbs.twimg.com/profile_banners/408847686/1465768266</t>
  </si>
  <si>
    <t>https://pbs.twimg.com/profile_banners/3080663257/1456043569</t>
  </si>
  <si>
    <t>https://pbs.twimg.com/profile_banners/519789000/1451961862</t>
  </si>
  <si>
    <t>https://pbs.twimg.com/profile_banners/574004920/1448754847</t>
  </si>
  <si>
    <t>https://pbs.twimg.com/profile_banners/120624497/1465855701</t>
  </si>
  <si>
    <t>https://pbs.twimg.com/profile_banners/703192591/1424295974</t>
  </si>
  <si>
    <t>https://pbs.twimg.com/profile_banners/876040910/1398545732</t>
  </si>
  <si>
    <t>https://pbs.twimg.com/profile_banners/1579158606/1465863391</t>
  </si>
  <si>
    <t>https://pbs.twimg.com/profile_banners/715261746429239296/1459367180</t>
  </si>
  <si>
    <t>https://pbs.twimg.com/profile_banners/175607158/1434786226</t>
  </si>
  <si>
    <t>https://pbs.twimg.com/profile_banners/2739238261/1465173290</t>
  </si>
  <si>
    <t>https://pbs.twimg.com/profile_banners/129046320/1464424418</t>
  </si>
  <si>
    <t>https://pbs.twimg.com/profile_banners/96653150/1451533609</t>
  </si>
  <si>
    <t>https://pbs.twimg.com/profile_banners/26881758/1459218978</t>
  </si>
  <si>
    <t>https://pbs.twimg.com/profile_banners/366684912/1441770117</t>
  </si>
  <si>
    <t>https://pbs.twimg.com/profile_banners/201563311/1442792437</t>
  </si>
  <si>
    <t>https://pbs.twimg.com/profile_banners/42068837/1455320678</t>
  </si>
  <si>
    <t>https://pbs.twimg.com/profile_banners/2889350206/1465748513</t>
  </si>
  <si>
    <t>https://pbs.twimg.com/profile_banners/4836412697/1463144836</t>
  </si>
  <si>
    <t>https://pbs.twimg.com/profile_banners/2161202367/1458352255</t>
  </si>
  <si>
    <t>https://pbs.twimg.com/profile_banners/169587174/1409403463</t>
  </si>
  <si>
    <t>https://pbs.twimg.com/profile_banners/274709772/1457220335</t>
  </si>
  <si>
    <t>https://pbs.twimg.com/profile_banners/1429076930/1464998296</t>
  </si>
  <si>
    <t>https://pbs.twimg.com/profile_banners/3043712277/1465156948</t>
  </si>
  <si>
    <t>https://pbs.twimg.com/profile_banners/70552549/1449119503</t>
  </si>
  <si>
    <t>https://pbs.twimg.com/profile_banners/221605542/1459120384</t>
  </si>
  <si>
    <t>https://pbs.twimg.com/profile_banners/3300505683/1463533604</t>
  </si>
  <si>
    <t>https://pbs.twimg.com/profile_banners/158092325/1398212720</t>
  </si>
  <si>
    <t>https://pbs.twimg.com/profile_banners/46449107/1453503919</t>
  </si>
  <si>
    <t>https://pbs.twimg.com/profile_banners/573149566/1439019959</t>
  </si>
  <si>
    <t>https://pbs.twimg.com/profile_banners/365600212/1461116346</t>
  </si>
  <si>
    <t>https://pbs.twimg.com/profile_banners/509340499/1460396833</t>
  </si>
  <si>
    <t>https://pbs.twimg.com/profile_banners/326998850/1464447701</t>
  </si>
  <si>
    <t>https://pbs.twimg.com/profile_banners/76574312/1465769992</t>
  </si>
  <si>
    <t>https://pbs.twimg.com/profile_banners/71445150/1443973313</t>
  </si>
  <si>
    <t>https://pbs.twimg.com/profile_banners/932185981/1446571462</t>
  </si>
  <si>
    <t>https://pbs.twimg.com/profile_banners/1668435678/1436016159</t>
  </si>
  <si>
    <t>https://pbs.twimg.com/profile_banners/287955384/1449263465</t>
  </si>
  <si>
    <t>https://pbs.twimg.com/profile_banners/1697431890/1464312558</t>
  </si>
  <si>
    <t>https://pbs.twimg.com/profile_banners/18347634/1374983499</t>
  </si>
  <si>
    <t>https://pbs.twimg.com/profile_banners/2548357183/1430410176</t>
  </si>
  <si>
    <t>https://pbs.twimg.com/profile_banners/2417046050/1457935284</t>
  </si>
  <si>
    <t>https://pbs.twimg.com/profile_banners/2473050709/1398979044</t>
  </si>
  <si>
    <t>https://pbs.twimg.com/profile_banners/2545232852/1401857846</t>
  </si>
  <si>
    <t>https://pbs.twimg.com/profile_banners/2548343738/1430410025</t>
  </si>
  <si>
    <t>https://pbs.twimg.com/profile_banners/367768942/1413058136</t>
  </si>
  <si>
    <t>https://pbs.twimg.com/profile_banners/4824031239/1461626602</t>
  </si>
  <si>
    <t>https://pbs.twimg.com/profile_banners/3829937308/1465015422</t>
  </si>
  <si>
    <t>https://pbs.twimg.com/profile_banners/67696499/1442025404</t>
  </si>
  <si>
    <t>https://pbs.twimg.com/profile_banners/1372689680/1454583976</t>
  </si>
  <si>
    <t>https://pbs.twimg.com/profile_banners/3353835117/1456861571</t>
  </si>
  <si>
    <t>https://pbs.twimg.com/profile_banners/3905099474/1464441397</t>
  </si>
  <si>
    <t>https://pbs.twimg.com/profile_banners/55297105/1406242949</t>
  </si>
  <si>
    <t>https://pbs.twimg.com/profile_banners/2606652030/1459981978</t>
  </si>
  <si>
    <t>https://pbs.twimg.com/profile_banners/1319376320/1465931587</t>
  </si>
  <si>
    <t>https://pbs.twimg.com/profile_banners/739619626263404544/1465176707</t>
  </si>
  <si>
    <t>https://pbs.twimg.com/profile_banners/4449572723/1465849437</t>
  </si>
  <si>
    <t>https://pbs.twimg.com/profile_banners/3356890293/1451187246</t>
  </si>
  <si>
    <t>https://pbs.twimg.com/profile_banners/185064572/1461466917</t>
  </si>
  <si>
    <t>https://pbs.twimg.com/profile_banners/737632783758135296/1464729919</t>
  </si>
  <si>
    <t>https://pbs.twimg.com/profile_banners/1324430202/1364990551</t>
  </si>
  <si>
    <t>https://pbs.twimg.com/profile_banners/1326841393/1365078342</t>
  </si>
  <si>
    <t>https://pbs.twimg.com/profile_banners/245148823/1440362298</t>
  </si>
  <si>
    <t>https://pbs.twimg.com/profile_banners/111791582/1442900993</t>
  </si>
  <si>
    <t>https://pbs.twimg.com/profile_banners/206840497/1461265752</t>
  </si>
  <si>
    <t>https://pbs.twimg.com/profile_banners/434293941/1465098422</t>
  </si>
  <si>
    <t>https://pbs.twimg.com/profile_banners/3072053804/1463274144</t>
  </si>
  <si>
    <t>https://pbs.twimg.com/profile_banners/402294146/1353543951</t>
  </si>
  <si>
    <t>https://pbs.twimg.com/profile_banners/743261602414223360/1466043314</t>
  </si>
  <si>
    <t>https://pbs.twimg.com/profile_banners/1187050020/1449428202</t>
  </si>
  <si>
    <t>https://pbs.twimg.com/profile_banners/113505185/1465700306</t>
  </si>
  <si>
    <t>https://pbs.twimg.com/profile_banners/236427752/1446515632</t>
  </si>
  <si>
    <t>https://pbs.twimg.com/profile_banners/3907583365/1446491270</t>
  </si>
  <si>
    <t>https://pbs.twimg.com/profile_banners/2873810429/1464309851</t>
  </si>
  <si>
    <t>https://pbs.twimg.com/profile_banners/97952578/1459713822</t>
  </si>
  <si>
    <t>https://pbs.twimg.com/profile_banners/2777484385/1466024802</t>
  </si>
  <si>
    <t>https://pbs.twimg.com/profile_banners/2203954370/1463514196</t>
  </si>
  <si>
    <t>https://pbs.twimg.com/profile_banners/35804899/1419826970</t>
  </si>
  <si>
    <t>https://pbs.twimg.com/profile_banners/1696481118/1465301115</t>
  </si>
  <si>
    <t>https://pbs.twimg.com/profile_banners/261561348/1464445965</t>
  </si>
  <si>
    <t>https://pbs.twimg.com/profile_banners/2402399396/1464485255</t>
  </si>
  <si>
    <t>https://pbs.twimg.com/profile_banners/1655706674/1457821212</t>
  </si>
  <si>
    <t>https://pbs.twimg.com/profile_banners/263124010/1465856923</t>
  </si>
  <si>
    <t>https://pbs.twimg.com/profile_banners/889234364/1463971586</t>
  </si>
  <si>
    <t>https://pbs.twimg.com/profile_banners/4070779659/1464125736</t>
  </si>
  <si>
    <t>https://pbs.twimg.com/profile_banners/396043215/1464538963</t>
  </si>
  <si>
    <t>https://pbs.twimg.com/profile_banners/2181316805/1446985722</t>
  </si>
  <si>
    <t>https://pbs.twimg.com/profile_banners/478182762/1463084447</t>
  </si>
  <si>
    <t>https://pbs.twimg.com/profile_banners/2882936439/1462398055</t>
  </si>
  <si>
    <t>https://pbs.twimg.com/profile_banners/723329873511632896/1464746303</t>
  </si>
  <si>
    <t>https://pbs.twimg.com/profile_banners/2784476903/1430881329</t>
  </si>
  <si>
    <t>https://pbs.twimg.com/profile_banners/58977538/1440589792</t>
  </si>
  <si>
    <t>https://pbs.twimg.com/profile_banners/721731920808275968/1464986203</t>
  </si>
  <si>
    <t>https://pbs.twimg.com/profile_banners/161336426/1456201410</t>
  </si>
  <si>
    <t>https://pbs.twimg.com/profile_banners/1337238426/1393352321</t>
  </si>
  <si>
    <t>https://pbs.twimg.com/profile_banners/173844123/1463538994</t>
  </si>
  <si>
    <t>https://pbs.twimg.com/profile_banners/1766701/1429121865</t>
  </si>
  <si>
    <t>https://pbs.twimg.com/profile_banners/570393796/1465186650</t>
  </si>
  <si>
    <t>https://pbs.twimg.com/profile_banners/450181943/1463951918</t>
  </si>
  <si>
    <t>https://pbs.twimg.com/profile_banners/3379827369/1450147344</t>
  </si>
  <si>
    <t>https://pbs.twimg.com/profile_banners/28001533/1349621135</t>
  </si>
  <si>
    <t>https://pbs.twimg.com/profile_banners/2848864980/1415721982</t>
  </si>
  <si>
    <t>https://pbs.twimg.com/profile_banners/2690599154/1460926336</t>
  </si>
  <si>
    <t>https://pbs.twimg.com/profile_banners/383384844/1464667401</t>
  </si>
  <si>
    <t>https://pbs.twimg.com/profile_banners/4840920124/1465773068</t>
  </si>
  <si>
    <t>https://pbs.twimg.com/profile_banners/4354071921/1461484112</t>
  </si>
  <si>
    <t>https://pbs.twimg.com/profile_banners/467900841/1456382145</t>
  </si>
  <si>
    <t>https://pbs.twimg.com/profile_banners/2467791/1348076832</t>
  </si>
  <si>
    <t>https://pbs.twimg.com/profile_banners/376936563/1400939831</t>
  </si>
  <si>
    <t>https://pbs.twimg.com/profile_banners/742916078540587012/1466015977</t>
  </si>
  <si>
    <t>https://pbs.twimg.com/profile_banners/1289980249/1462558233</t>
  </si>
  <si>
    <t>https://pbs.twimg.com/profile_banners/1010217505/1461447521</t>
  </si>
  <si>
    <t>https://pbs.twimg.com/profile_banners/1936536769/1439178099</t>
  </si>
  <si>
    <t>https://pbs.twimg.com/profile_banners/2941824904/1460964559</t>
  </si>
  <si>
    <t>https://pbs.twimg.com/profile_banners/1408299876/1389391295</t>
  </si>
  <si>
    <t>https://pbs.twimg.com/profile_banners/177241158/1349752103</t>
  </si>
  <si>
    <t>https://pbs.twimg.com/profile_banners/1043512711/1438810231</t>
  </si>
  <si>
    <t>https://pbs.twimg.com/profile_banners/914172770/1435177823</t>
  </si>
  <si>
    <t>https://pbs.twimg.com/profile_banners/15543658/1364165821</t>
  </si>
  <si>
    <t>https://pbs.twimg.com/profile_banners/17070252/1462549327</t>
  </si>
  <si>
    <t>https://pbs.twimg.com/profile_banners/22340938/1437885685</t>
  </si>
  <si>
    <t>https://pbs.twimg.com/profile_banners/221388541/1398215867</t>
  </si>
  <si>
    <t>https://pbs.twimg.com/profile_banners/2807885334/1466039915</t>
  </si>
  <si>
    <t>https://pbs.twimg.com/profile_banners/729478010122993664/1466036736</t>
  </si>
  <si>
    <t>https://pbs.twimg.com/profile_banners/277296622/1419096470</t>
  </si>
  <si>
    <t>https://pbs.twimg.com/profile_banners/1411215204/1464873708</t>
  </si>
  <si>
    <t>https://pbs.twimg.com/profile_banners/306415700/1415680623</t>
  </si>
  <si>
    <t>https://pbs.twimg.com/profile_banners/739285918310223872/1465436888</t>
  </si>
  <si>
    <t>https://pbs.twimg.com/profile_banners/3160410565/1465263185</t>
  </si>
  <si>
    <t>https://pbs.twimg.com/profile_banners/3291568654/1432139439</t>
  </si>
  <si>
    <t>https://pbs.twimg.com/profile_banners/1554207529/1429558439</t>
  </si>
  <si>
    <t>https://pbs.twimg.com/profile_banners/2830142272/1449536694</t>
  </si>
  <si>
    <t>https://pbs.twimg.com/profile_banners/3241241141/1463959747</t>
  </si>
  <si>
    <t>https://pbs.twimg.com/profile_banners/3208149886/1456587188</t>
  </si>
  <si>
    <t>https://pbs.twimg.com/profile_banners/4794909015/1464529105</t>
  </si>
  <si>
    <t>https://pbs.twimg.com/profile_banners/533604777/1456928685</t>
  </si>
  <si>
    <t>https://pbs.twimg.com/profile_banners/299273962/1355242668</t>
  </si>
  <si>
    <t>https://pbs.twimg.com/profile_banners/17546958/1452110106</t>
  </si>
  <si>
    <t>https://pbs.twimg.com/profile_banners/216484070/1454987472</t>
  </si>
  <si>
    <t>https://pbs.twimg.com/profile_banners/702038489253158912/1457842488</t>
  </si>
  <si>
    <t>https://pbs.twimg.com/profile_banners/532381129/1412691970</t>
  </si>
  <si>
    <t>https://pbs.twimg.com/profile_banners/89855033/1380027942</t>
  </si>
  <si>
    <t>https://pbs.twimg.com/profile_banners/1700092441/1463258794</t>
  </si>
  <si>
    <t>https://pbs.twimg.com/profile_banners/4360839495/1466044515</t>
  </si>
  <si>
    <t>https://pbs.twimg.com/profile_banners/280207951/1452645077</t>
  </si>
  <si>
    <t>https://pbs.twimg.com/profile_banners/551286059/1463337939</t>
  </si>
  <si>
    <t>https://pbs.twimg.com/profile_banners/2557916371/1464412225</t>
  </si>
  <si>
    <t>https://pbs.twimg.com/profile_banners/1318718520/1462042394</t>
  </si>
  <si>
    <t>https://pbs.twimg.com/profile_banners/3826263880/1465870601</t>
  </si>
  <si>
    <t>https://pbs.twimg.com/profile_banners/707797058/1465894304</t>
  </si>
  <si>
    <t>https://pbs.twimg.com/profile_banners/343336658/1459952425</t>
  </si>
  <si>
    <t>https://pbs.twimg.com/profile_banners/350035219/1465949181</t>
  </si>
  <si>
    <t>https://pbs.twimg.com/profile_banners/28532533/1355393551</t>
  </si>
  <si>
    <t>https://pbs.twimg.com/profile_banners/2371825659/1454123068</t>
  </si>
  <si>
    <t>https://pbs.twimg.com/profile_banners/14595180/1395757847</t>
  </si>
  <si>
    <t>https://pbs.twimg.com/profile_banners/2887224711/1464972229</t>
  </si>
  <si>
    <t>https://pbs.twimg.com/profile_banners/2208830392/1465969470</t>
  </si>
  <si>
    <t>https://pbs.twimg.com/profile_banners/1085023027/1461724857</t>
  </si>
  <si>
    <t>https://pbs.twimg.com/profile_banners/29717083/1459199830</t>
  </si>
  <si>
    <t>https://pbs.twimg.com/profile_banners/2896226188/1466043056</t>
  </si>
  <si>
    <t>https://pbs.twimg.com/profile_banners/3291531187/1452230441</t>
  </si>
  <si>
    <t>https://pbs.twimg.com/profile_banners/2403016908/1396013239</t>
  </si>
  <si>
    <t>https://pbs.twimg.com/profile_banners/302060217/1405618583</t>
  </si>
  <si>
    <t>https://pbs.twimg.com/profile_banners/138250753/1442903945</t>
  </si>
  <si>
    <t>https://pbs.twimg.com/profile_banners/1032773754/1456245836</t>
  </si>
  <si>
    <t>https://pbs.twimg.com/profile_banners/929430463/1449546220</t>
  </si>
  <si>
    <t>https://pbs.twimg.com/profile_banners/2194544842/1465962012</t>
  </si>
  <si>
    <t>https://pbs.twimg.com/profile_banners/1703950411/1463372328</t>
  </si>
  <si>
    <t>https://pbs.twimg.com/profile_banners/66344113/1398872676</t>
  </si>
  <si>
    <t>https://pbs.twimg.com/profile_banners/312211319/1465230267</t>
  </si>
  <si>
    <t>https://pbs.twimg.com/profile_banners/2462753135/1396806487</t>
  </si>
  <si>
    <t>https://pbs.twimg.com/profile_banners/3988150241/1446522575</t>
  </si>
  <si>
    <t>https://pbs.twimg.com/profile_banners/963480595/1392915093</t>
  </si>
  <si>
    <t>https://pbs.twimg.com/profile_banners/3434177986/1442276564</t>
  </si>
  <si>
    <t>https://pbs.twimg.com/profile_banners/30122242/1378710573</t>
  </si>
  <si>
    <t>https://pbs.twimg.com/profile_banners/231653036/1431976256</t>
  </si>
  <si>
    <t>https://pbs.twimg.com/profile_banners/2264505913/1464650721</t>
  </si>
  <si>
    <t>https://pbs.twimg.com/profile_banners/489031833/1465059021</t>
  </si>
  <si>
    <t>https://pbs.twimg.com/profile_banners/4851681461/1463696798</t>
  </si>
  <si>
    <t>https://pbs.twimg.com/profile_banners/190472651/1459189331</t>
  </si>
  <si>
    <t>https://pbs.twimg.com/profile_banners/515897415/1466002599</t>
  </si>
  <si>
    <t>https://pbs.twimg.com/profile_banners/2899898647/1459148987</t>
  </si>
  <si>
    <t>https://pbs.twimg.com/profile_banners/1713832537/1465741378</t>
  </si>
  <si>
    <t>https://pbs.twimg.com/profile_banners/455436670/1451343667</t>
  </si>
  <si>
    <t>https://pbs.twimg.com/profile_banners/15375209/1465960157</t>
  </si>
  <si>
    <t>https://pbs.twimg.com/profile_banners/410525067/1458749555</t>
  </si>
  <si>
    <t>https://pbs.twimg.com/profile_banners/432693016/1466035749</t>
  </si>
  <si>
    <t>https://pbs.twimg.com/profile_banners/3033045365/1464047329</t>
  </si>
  <si>
    <t>https://pbs.twimg.com/profile_banners/343718810/1464538284</t>
  </si>
  <si>
    <t>https://pbs.twimg.com/profile_banners/160752133/1465516919</t>
  </si>
  <si>
    <t>https://pbs.twimg.com/profile_banners/753031356/1379297476</t>
  </si>
  <si>
    <t>https://pbs.twimg.com/profile_banners/1445154906/1370486879</t>
  </si>
  <si>
    <t>https://pbs.twimg.com/profile_banners/59349071/1419436679</t>
  </si>
  <si>
    <t>https://pbs.twimg.com/profile_banners/382112653/1465535666</t>
  </si>
  <si>
    <t>https://pbs.twimg.com/profile_banners/2411914772/1452308966</t>
  </si>
  <si>
    <t>https://pbs.twimg.com/profile_banners/119881872/1451158281</t>
  </si>
  <si>
    <t>https://pbs.twimg.com/profile_banners/67236209/1414431531</t>
  </si>
  <si>
    <t>https://pbs.twimg.com/profile_banners/1275796842/1443906490</t>
  </si>
  <si>
    <t>https://pbs.twimg.com/profile_banners/3145792891/1461153693</t>
  </si>
  <si>
    <t>https://pbs.twimg.com/profile_banners/28124259/1464248492</t>
  </si>
  <si>
    <t>https://pbs.twimg.com/profile_banners/69506712/1424053546</t>
  </si>
  <si>
    <t>https://pbs.twimg.com/profile_banners/254227548/1459006976</t>
  </si>
  <si>
    <t>https://pbs.twimg.com/profile_banners/3293690471/1464675247</t>
  </si>
  <si>
    <t>https://pbs.twimg.com/profile_banners/186648340/1460103175</t>
  </si>
  <si>
    <t>https://pbs.twimg.com/profile_banners/2254282113/1388541719</t>
  </si>
  <si>
    <t>https://pbs.twimg.com/profile_banners/1553869076/1464459051</t>
  </si>
  <si>
    <t>https://pbs.twimg.com/profile_banners/2746696219/1464882417</t>
  </si>
  <si>
    <t>https://pbs.twimg.com/profile_banners/2434593680/1455217501</t>
  </si>
  <si>
    <t>https://pbs.twimg.com/profile_banners/81682254/1447290069</t>
  </si>
  <si>
    <t>https://pbs.twimg.com/profile_banners/24379166/1368497448</t>
  </si>
  <si>
    <t>https://pbs.twimg.com/profile_banners/66298146/1407911551</t>
  </si>
  <si>
    <t>https://pbs.twimg.com/profile_banners/2864875929/1415374185</t>
  </si>
  <si>
    <t>https://pbs.twimg.com/profile_banners/370817589/1396454218</t>
  </si>
  <si>
    <t>https://pbs.twimg.com/profile_banners/2411182004/1398400850</t>
  </si>
  <si>
    <t>https://pbs.twimg.com/profile_banners/58636055/1463033154</t>
  </si>
  <si>
    <t>https://pbs.twimg.com/profile_banners/1648901371/1465237483</t>
  </si>
  <si>
    <t>https://pbs.twimg.com/profile_banners/42492185/1398323837</t>
  </si>
  <si>
    <t>https://pbs.twimg.com/profile_banners/1963083847/1383851785</t>
  </si>
  <si>
    <t>https://pbs.twimg.com/profile_banners/128455006/1458630933</t>
  </si>
  <si>
    <t>https://pbs.twimg.com/profile_banners/25928253/1465833321</t>
  </si>
  <si>
    <t>https://pbs.twimg.com/profile_banners/1520897191/1465276358</t>
  </si>
  <si>
    <t>https://pbs.twimg.com/profile_banners/230073394/1442294445</t>
  </si>
  <si>
    <t>https://pbs.twimg.com/profile_banners/404271193/1464285628</t>
  </si>
  <si>
    <t>https://pbs.twimg.com/profile_banners/735500185514676224/1464192319</t>
  </si>
  <si>
    <t>https://pbs.twimg.com/profile_banners/16086928/1347983535</t>
  </si>
  <si>
    <t>https://pbs.twimg.com/profile_banners/428475125/1452117726</t>
  </si>
  <si>
    <t>https://pbs.twimg.com/profile_banners/233761705/1461471686</t>
  </si>
  <si>
    <t>https://pbs.twimg.com/profile_banners/720027527142576128/1461110249</t>
  </si>
  <si>
    <t>https://pbs.twimg.com/profile_banners/125632807/1405854053</t>
  </si>
  <si>
    <t>https://pbs.twimg.com/profile_banners/3260503620/1438694573</t>
  </si>
  <si>
    <t>https://pbs.twimg.com/profile_banners/2230911483/1465876344</t>
  </si>
  <si>
    <t>https://pbs.twimg.com/profile_banners/89475444/1457242963</t>
  </si>
  <si>
    <t>https://pbs.twimg.com/profile_banners/4831752250/1453910529</t>
  </si>
  <si>
    <t>https://pbs.twimg.com/profile_banners/713462091135459333/1463023916</t>
  </si>
  <si>
    <t>https://pbs.twimg.com/profile_banners/15675138/1415987953</t>
  </si>
  <si>
    <t>https://pbs.twimg.com/profile_banners/11134252/1459258234</t>
  </si>
  <si>
    <t>https://pbs.twimg.com/profile_banners/288308178/1357671769</t>
  </si>
  <si>
    <t>https://pbs.twimg.com/profile_banners/3172693296/1465873541</t>
  </si>
  <si>
    <t>https://pbs.twimg.com/profile_banners/3422105427/1460490692</t>
  </si>
  <si>
    <t>https://pbs.twimg.com/profile_banners/4488091332/1465309580</t>
  </si>
  <si>
    <t>https://pbs.twimg.com/profile_banners/361390877/1453819095</t>
  </si>
  <si>
    <t>https://pbs.twimg.com/profile_banners/453612481/1466040713</t>
  </si>
  <si>
    <t>https://pbs.twimg.com/profile_banners/137867916/1462764185</t>
  </si>
  <si>
    <t>https://pbs.twimg.com/profile_banners/2172999967/1459043986</t>
  </si>
  <si>
    <t>https://pbs.twimg.com/profile_banners/1519894489/1463513406</t>
  </si>
  <si>
    <t>https://pbs.twimg.com/profile_banners/2389263866/1465860098</t>
  </si>
  <si>
    <t>https://pbs.twimg.com/profile_banners/2330624014/1438971490</t>
  </si>
  <si>
    <t>https://pbs.twimg.com/profile_banners/3378094570/1465271630</t>
  </si>
  <si>
    <t>https://pbs.twimg.com/profile_banners/467691650/1451353948</t>
  </si>
  <si>
    <t>https://pbs.twimg.com/profile_banners/3347717993/1459538590</t>
  </si>
  <si>
    <t>https://pbs.twimg.com/profile_banners/414270558/1464833053</t>
  </si>
  <si>
    <t>https://pbs.twimg.com/profile_banners/338667372/1465066781</t>
  </si>
  <si>
    <t>https://pbs.twimg.com/profile_banners/995354474/1405090007</t>
  </si>
  <si>
    <t>https://pbs.twimg.com/profile_banners/100781565/1465171762</t>
  </si>
  <si>
    <t>https://pbs.twimg.com/profile_banners/364020208/1455566823</t>
  </si>
  <si>
    <t>https://pbs.twimg.com/profile_banners/9830752/1464714674</t>
  </si>
  <si>
    <t>https://pbs.twimg.com/profile_banners/17861013/1455705665</t>
  </si>
  <si>
    <t>https://pbs.twimg.com/profile_banners/378861251/1465822908</t>
  </si>
  <si>
    <t>https://pbs.twimg.com/profile_banners/724790682993463297/1465499805</t>
  </si>
  <si>
    <t>https://pbs.twimg.com/profile_banners/732101150/1465279302</t>
  </si>
  <si>
    <t>http://pbs.twimg.com/profile_background_images/535056288/Perfil_e-media.jpg</t>
  </si>
  <si>
    <t>http://pbs.twimg.com/profile_background_images/520192463814680576/KVZv-th3.jpeg</t>
  </si>
  <si>
    <t>http://pbs.twimg.com/profile_background_images/671561813943844864/I063AbJd.jpg</t>
  </si>
  <si>
    <t>http://pbs.twimg.com/profile_background_images/378800000094977751/37b5fad99f7abfb9059fed2da4bc6c42.jpeg</t>
  </si>
  <si>
    <t>http://pbs.twimg.com/profile_background_images/455851631515430912/p4bP-wwB.jpeg</t>
  </si>
  <si>
    <t>http://pbs.twimg.com/profile_background_images/565958762016411648/8Ix3kIQu.jpeg</t>
  </si>
  <si>
    <t>http://pbs.twimg.com/profile_background_images/509346942/xfa1909ab3942e0aa5811bbd1635a746.jpg</t>
  </si>
  <si>
    <t>http://pbs.twimg.com/profile_background_images/734548027/5e5ee18945d22a9e2d9971208971bfdd.jpeg</t>
  </si>
  <si>
    <t>http://pbs.twimg.com/profile_background_images/100279214/scuba-diving.jpg</t>
  </si>
  <si>
    <t>http://pbs.twimg.com/profile_background_images/735542174/340f8869cdcabbcc436096587143cc38.png</t>
  </si>
  <si>
    <t>http://pbs.twimg.com/profile_background_images/673636513/116a3ce27dac2a90f86ca42a7e0fd744.jpeg</t>
  </si>
  <si>
    <t>http://pbs.twimg.com/profile_background_images/577223907943403520/WQa5Iwbp.png</t>
  </si>
  <si>
    <t>http://pbs.twimg.com/profile_background_images/540374472/twitter_background_v.2.jpg</t>
  </si>
  <si>
    <t>http://pbs.twimg.com/profile_background_images/655510031115223040/F5HSzU3a.png</t>
  </si>
  <si>
    <t>http://pbs.twimg.com/profile_background_images/459878346642296832/bljW_tP_.jpeg</t>
  </si>
  <si>
    <t>http://pbs.twimg.com/profile_background_images/429456046/TTI__s.jpg</t>
  </si>
  <si>
    <t>http://pbs.twimg.com/profile_background_images/793016055/d48fa66699c8abf90f14b1df02985afb.jpeg</t>
  </si>
  <si>
    <t>http://pbs.twimg.com/profile_background_images/496437174800117761/2WDqozLa.jpeg</t>
  </si>
  <si>
    <t>http://pbs.twimg.com/profile_background_images/554196956/Tree_in_Mist_33575177.jpg</t>
  </si>
  <si>
    <t>http://pbs.twimg.com/profile_background_images/531582171/rsrsrsr.jpg</t>
  </si>
  <si>
    <t>http://pbs.twimg.com/profile_background_images/735358782/436d0d7b77b51702ebc0afa6dcf49131.jpeg</t>
  </si>
  <si>
    <t>http://pbs.twimg.com/profile_background_images/717481941/280105a6f350d58747bd3b30638628e5.jpeg</t>
  </si>
  <si>
    <t>http://pbs.twimg.com/profile_background_images/442620474736906240/pfnzVwJd.jpeg</t>
  </si>
  <si>
    <t>http://pbs.twimg.com/profile_background_images/98975832/poussinorig.jpg</t>
  </si>
  <si>
    <t>http://pbs.twimg.com/profile_background_images/670156774335361024/csNuOh9k.jpg</t>
  </si>
  <si>
    <t>http://pbs.twimg.com/profile_background_images/304217077/Central_Mosquito_twitter_98.jpg</t>
  </si>
  <si>
    <t>http://pbs.twimg.com/profile_background_images/536459129/muhahahahahha.jpg</t>
  </si>
  <si>
    <t>http://pbs.twimg.com/profile_background_images/76939269/PrensacubaFondo.png</t>
  </si>
  <si>
    <t>http://pbs.twimg.com/profile_background_images/189320252/x94be0845f512e4c73031aafc0e88079.jpg</t>
  </si>
  <si>
    <t>http://pbs.twimg.com/profile_background_images/116359317/CAPtwitterbg.png</t>
  </si>
  <si>
    <t>http://pbs.twimg.com/profile_background_images/765681180/1001e289be48bdb34f8e07948b5f2a7a.jpeg</t>
  </si>
  <si>
    <t>http://pbs.twimg.com/profile_background_images/577273172/trl34omdxo5dacojfmpn.jpeg</t>
  </si>
  <si>
    <t>http://pbs.twimg.com/profile_background_images/75226145/2010-02-14_11-57-50_208.58.202.136.jpg</t>
  </si>
  <si>
    <t>http://pbs.twimg.com/profile_background_images/819575010/789cfa9732fed4d53e8935ed8b08703e.gif</t>
  </si>
  <si>
    <t>http://pbs.twimg.com/profile_background_images/717896334326571009/kKfSoF9e.jpg</t>
  </si>
  <si>
    <t>http://pbs.twimg.com/profile_background_images/433952030193754112/M8TOVKCm.jpeg</t>
  </si>
  <si>
    <t>http://pbs.twimg.com/profile_background_images/438090141718937600/vgKk-Si6.jpeg</t>
  </si>
  <si>
    <t>http://pbs.twimg.com/profile_background_images/648485234720247808/pRmoMtrc.jpg</t>
  </si>
  <si>
    <t>http://pbs.twimg.com/profile_background_images/445685021748101120/KzD-Lqjr.jpeg</t>
  </si>
  <si>
    <t>http://pbs.twimg.com/profile_background_images/697182392872599552/sJbgYEYm.jpg</t>
  </si>
  <si>
    <t>http://pbs.twimg.com/profile_background_images/705508883457056768/IQuNVg3P.jpg</t>
  </si>
  <si>
    <t>http://pbs.twimg.com/profile_background_images/378800000159805934/hdmLsCEn.jpeg</t>
  </si>
  <si>
    <t>http://pbs.twimg.com/profile_background_images/407069180/tumblr_lbjh2n7EVV1qd9d5bo1_500.jpg</t>
  </si>
  <si>
    <t>http://pbs.twimg.com/profile_background_images/448569712/04_4-1.jpg</t>
  </si>
  <si>
    <t>http://pbs.twimg.com/profile_background_images/201249356/bg.jpg</t>
  </si>
  <si>
    <t>http://pbs.twimg.com/profile_background_images/330573316/BLACK.gif</t>
  </si>
  <si>
    <t>http://pbs.twimg.com/profile_background_images/679134723101323265/tvSjryvm.png</t>
  </si>
  <si>
    <t>http://pbs.twimg.com/profile_background_images/643486806202314752/Wc6dnIP1.jpg</t>
  </si>
  <si>
    <t>http://pbs.twimg.com/profile_background_images/615732815288623104/zsOj4Z-N.jpg</t>
  </si>
  <si>
    <t>http://pbs.twimg.com/profile_background_images/445948929570795520/5A-lyv-g.jpeg</t>
  </si>
  <si>
    <t>http://pbs.twimg.com/profile_background_images/783081214/18ce3cd28172dd4c34ba3904a9a780e0.jpeg</t>
  </si>
  <si>
    <t>http://pbs.twimg.com/profile_background_images/378800000101091118/b0bef07a5e99c4112bf10315c2e45e28.png</t>
  </si>
  <si>
    <t>http://pbs.twimg.com/profile_background_images/378800000151799237/lS6QC1K0.jpeg</t>
  </si>
  <si>
    <t>http://pbs.twimg.com/profile_background_images/689620354768228352/J0Xg1HQ1.jpg</t>
  </si>
  <si>
    <t>http://pbs.twimg.com/profile_background_images/389797278/onubr_aba4.png</t>
  </si>
  <si>
    <t>http://pbs.twimg.com/profile_background_images/90318540/wallpaper-twit.jpg</t>
  </si>
  <si>
    <t>http://pbs.twimg.com/profile_background_images/378800000067253095/0ac6f7ef68d03b05bbd168ff33787008.jpeg</t>
  </si>
  <si>
    <t>http://pbs.twimg.com/profile_background_images/378800000067381129/f2ef32c872aaaa17c831d93ea22c9ff3.jpeg</t>
  </si>
  <si>
    <t>http://pbs.twimg.com/profile_background_images/623519005/xe6d217f71346d9012d0548c84d7afe2.jpg</t>
  </si>
  <si>
    <t>http://pbs.twimg.com/profile_background_images/671125179/19243ddc564cede876d92ddc8be0e1d6.jpeg</t>
  </si>
  <si>
    <t>http://pbs.twimg.com/profile_background_images/794376706/f88c321bb16efea47279913cec29f5cc.jpeg</t>
  </si>
  <si>
    <t>http://pbs.twimg.com/profile_background_images/783911256/d72c7315d9a489dba7d2e043e25046ea.jpeg</t>
  </si>
  <si>
    <t>http://pbs.twimg.com/profile_background_images/749209350/7304988629eb2f6281e3db4d00c7a810.jpeg</t>
  </si>
  <si>
    <t>http://pbs.twimg.com/profile_background_images/582200599/bev94du2fq6xjx68oewy.jpeg</t>
  </si>
  <si>
    <t>http://pbs.twimg.com/profile_background_images/828382968/1a5027eeaee0b57bcff7e475c9d2e633.jpeg</t>
  </si>
  <si>
    <t>http://pbs.twimg.com/profile_background_images/24246486/RigoTwitp.jpg</t>
  </si>
  <si>
    <t>http://pbs.twimg.com/profile_background_images/282309676/Medis.jpg</t>
  </si>
  <si>
    <t>http://pbs.twimg.com/profile_background_images/641612511/x1a9vf1rhpesmckkr813.jpeg</t>
  </si>
  <si>
    <t>http://pbs.twimg.com/profile_background_images/613189143087067136/ca7kgOAl.jpg</t>
  </si>
  <si>
    <t>http://pbs.twimg.com/profile_background_images/378800000002156991/407b45da0230eef6eb467f3755e393fb.png</t>
  </si>
  <si>
    <t>http://pbs.twimg.com/profile_background_images/658274855272497152/vbRKvpbS.jpg</t>
  </si>
  <si>
    <t>http://pbs.twimg.com/profile_background_images/517411328579760128/N1ezxnWq.png</t>
  </si>
  <si>
    <t>http://pbs.twimg.com/profile_background_images/442050834986053633/gP_WHUQU.png</t>
  </si>
  <si>
    <t>http://pbs.twimg.com/profile_background_images/247567105/QueensLogo_colour.jpg</t>
  </si>
  <si>
    <t>http://pbs.twimg.com/profile_background_images/514662332492816384/TuhAkn7d.jpeg</t>
  </si>
  <si>
    <t>http://pbs.twimg.com/profile_background_images/637058847383908352/tmaHV2-W.jpg</t>
  </si>
  <si>
    <t>http://pbs.twimg.com/profile_background_images/459032529660436480/VtuSS6kH.jpeg</t>
  </si>
  <si>
    <t>http://pbs.twimg.com/profile_background_images/685175043907780609/sift2hIW.jpg</t>
  </si>
  <si>
    <t>http://pbs.twimg.com/profile_background_images/693977614/4d4b8f8fbbcf8dda033c6d973d71644b.jpeg</t>
  </si>
  <si>
    <t>http://pbs.twimg.com/profile_background_images/378800000092307570/afdf2b426612d3896bc5193f3571a7aa.jpeg</t>
  </si>
  <si>
    <t>http://pbs.twimg.com/profile_background_images/484891712494387200/Gz14V_aR.jpeg</t>
  </si>
  <si>
    <t>http://pbs.twimg.com/profile_background_images/790913635/76c4b50b978b8505eea9137ecd4da3b3.jpeg</t>
  </si>
  <si>
    <t>http://pbs.twimg.com/profile_background_images/662759006981726209/BTHPMQy3.png</t>
  </si>
  <si>
    <t>http://pbs.twimg.com/profile_background_images/394568654/NC-Twitter-bg3.jpg</t>
  </si>
  <si>
    <t>http://pbs.twimg.com/profile_background_images/560037788117000192/KquQ7SNZ.jpeg</t>
  </si>
  <si>
    <t>http://pbs.twimg.com/profile_background_images/449961470017544192/53NcV3N8.jpeg</t>
  </si>
  <si>
    <t>http://pbs.twimg.com/profile_background_images/871019367/444b2bc19e46b828e94a9c21dbf04bdc.jpeg</t>
  </si>
  <si>
    <t>http://pbs.twimg.com/profile_background_images/630505212910899200/DJXsDvIE.jpg</t>
  </si>
  <si>
    <t>http://pbs.twimg.com/profile_background_images/449275909535588352/oOqxkjUp.jpeg</t>
  </si>
  <si>
    <t>http://pbs.twimg.com/profile_background_images/527728830/coringa.jpg</t>
  </si>
  <si>
    <t>http://pbs.twimg.com/profile_background_images/74694112/Cory_Booker_looking_up5.jpg</t>
  </si>
  <si>
    <t>http://pbs.twimg.com/profile_background_images/717161396/1c9fff446d23ef07f4919c71183fb2ef.jpeg</t>
  </si>
  <si>
    <t>http://pbs.twimg.com/profile_background_images/372474934/65587121.14.jpg</t>
  </si>
  <si>
    <t>http://pbs.twimg.com/profile_background_images/378800000098040931/ad6db48c1258af732afad41f9b685c10.jpeg</t>
  </si>
  <si>
    <t>http://pbs.twimg.com/profile_background_images/450483387/426152_10151329226745720_750170719_22827223_611527121_n.jpg</t>
  </si>
  <si>
    <t>http://pbs.twimg.com/profile_background_images/738909486/52f43532c83c1ad792b01443a8c05d4c.jpeg</t>
  </si>
  <si>
    <t>http://pbs.twimg.com/profile_background_images/584017134163857408/7mr7njkV.jpg</t>
  </si>
  <si>
    <t>http://pbs.twimg.com/profile_background_images/2509428/twitter_bg.gif</t>
  </si>
  <si>
    <t>http://pbs.twimg.com/profile_background_images/164414760/SABanner-2-1.jpg</t>
  </si>
  <si>
    <t>http://pbs.twimg.com/profile_background_images/599712037007020032/boauujhD.jpg</t>
  </si>
  <si>
    <t>http://pbs.twimg.com/profile_background_images/434050533/castas_1.jpeg</t>
  </si>
  <si>
    <t>http://pbs.twimg.com/profile_background_images/653519117421441024/MHVIiszr.png</t>
  </si>
  <si>
    <t>http://pbs.twimg.com/profile_background_images/558380185/logo_con_borde_blanco.jpg</t>
  </si>
  <si>
    <t>http://pbs.twimg.com/profile_background_images/767172121/f0ec1cdccae45b7e3c0702385845df39.gif</t>
  </si>
  <si>
    <t>http://pbs.twimg.com/profile_background_images/45691455/cfhc4a.png</t>
  </si>
  <si>
    <t>http://pbs.twimg.com/profile_background_images/746209762/c1d82c9769de16689dca573b28753aea.jpeg</t>
  </si>
  <si>
    <t>http://pbs.twimg.com/profile_background_images/181760493/255.JPG</t>
  </si>
  <si>
    <t>http://pbs.twimg.com/profile_background_images/378800000071997392/05ecb043229e2f4aa33e8a6f9b420962.png</t>
  </si>
  <si>
    <t>http://pbs.twimg.com/profile_background_images/378800000063358826/ba45c8f60456a672e003a875e469d0eb.jpeg</t>
  </si>
  <si>
    <t>http://pbs.twimg.com/profile_background_images/378800000172897501/V8-ugHD1.jpeg</t>
  </si>
  <si>
    <t>http://pbs.twimg.com/profile_background_images/378800000063214674/5b1d03f7283b14d24975a01f45b4b6be.jpeg</t>
  </si>
  <si>
    <t>http://pbs.twimg.com/profile_background_images/479759448143974400/BLAwlWaw.jpeg</t>
  </si>
  <si>
    <t>http://pbs.twimg.com/profile_background_images/121095367/washjourn_twitterV2_1440x1024.jpg</t>
  </si>
  <si>
    <t>http://pbs.twimg.com/profile_background_images/378800000072862556/6d245b2ba30ee9ee13e8459369975e1e.jpeg</t>
  </si>
  <si>
    <t>http://pbs.twimg.com/profile_background_images/652361518277902336/90IPILya.jpg</t>
  </si>
  <si>
    <t>http://pbs.twimg.com/profile_background_images/378800000102507736/81e42590a3f618f5bb9d4922ef6c0e1f.jpeg</t>
  </si>
  <si>
    <t>http://pbs.twimg.com/profile_background_images/748184771/62a93cef5c2903549641c19590534065.jpeg</t>
  </si>
  <si>
    <t>http://pbs.twimg.com/profile_background_images/378800000164748255/gohgVFI0.jpeg</t>
  </si>
  <si>
    <t>http://pbs.twimg.com/profile_background_images/431602387694804992/Aif-nkns.jpeg</t>
  </si>
  <si>
    <t>http://pbs.twimg.com/profile_background_images/51264660/clouds-blue-sky5.jpg</t>
  </si>
  <si>
    <t>http://pbs.twimg.com/profile_background_images/604976176/925qm9i439hwz8a24st6.jpeg</t>
  </si>
  <si>
    <t>http://pbs.twimg.com/profile_background_images/378800000174973964/e4eOVu1y.png</t>
  </si>
  <si>
    <t>http://pbs.twimg.com/profile_background_images/447024483509882880/dg6oZmF5.jpeg</t>
  </si>
  <si>
    <t>http://pbs.twimg.com/profile_background_images/57106457/PhilDecarolisBanner-1.jpg</t>
  </si>
  <si>
    <t>http://pbs.twimg.com/profile_background_images/885713195/3f689a96752b5181c7430754f8d156cc.jpeg</t>
  </si>
  <si>
    <t>http://pbs.twimg.com/profile_background_images/378800000118161150/387cc18246d58bcf933e3024e2ab3d65.jpeg</t>
  </si>
  <si>
    <t>http://pbs.twimg.com/profile_background_images/820531805/ab3e0e96fcbd97e19b60d5fa0d6edff5.jpeg</t>
  </si>
  <si>
    <t>http://pbs.twimg.com/profile_background_images/619772158/pxl84lt9vr9ntd00jh9x.jpeg</t>
  </si>
  <si>
    <t>http://pbs.twimg.com/profile_background_images/575501905750720512/Gw_Tm1fe.jpeg</t>
  </si>
  <si>
    <t>http://pbs.twimg.com/profile_background_images/344918034409774406/1c15837e35b0df8e0fb1ca4d6db4b971.jpeg</t>
  </si>
  <si>
    <t>http://pbs.twimg.com/profile_background_images/581230211007524865/mLD6oYB8.jpg</t>
  </si>
  <si>
    <t>http://pbs.twimg.com/profile_background_images/183687066/L1000971.jpg</t>
  </si>
  <si>
    <t>http://pbs.twimg.com/profile_background_images/338152772/bg-twitter.png</t>
  </si>
  <si>
    <t>http://pbs.twimg.com/profile_background_images/378800000051690574/7f035aa2fa0da9e50bbaf7a4390af6bd.png</t>
  </si>
  <si>
    <t>http://pbs.twimg.com/profile_background_images/435154867607187456/dfTIdWTl.jpeg</t>
  </si>
  <si>
    <t>http://pbs.twimg.com/profile_background_images/725808535494340608/xbXv9eFC.jpg</t>
  </si>
  <si>
    <t>http://pbs.twimg.com/profile_background_images/560669269633949697/2WfBX423.jpeg</t>
  </si>
  <si>
    <t>http://pbs.twimg.com/profile_background_images/545186315629633537/yejIiMLQ.jpeg</t>
  </si>
  <si>
    <t>http://pbs.twimg.com/profile_background_images/459342762526007296/8ziE-uQG.jpeg</t>
  </si>
  <si>
    <t>http://pbs.twimg.com/profile_background_images/642783813534400512/o0TSyB5h.jpg</t>
  </si>
  <si>
    <t>http://pbs.twimg.com/profile_background_images/579663675956441089/cwzdbc1F.jpg</t>
  </si>
  <si>
    <t>http://pbs.twimg.com/profile_background_images/378800000078917838/67df2f876f3b1237b092ac782c2aeec5.jpeg</t>
  </si>
  <si>
    <t>http://pbs.twimg.com/profile_background_images/529743123404947456/uKHgE4ks.jpeg</t>
  </si>
  <si>
    <t>http://pbs.twimg.com/profile_background_images/680989190/ac1e287063b5d923e0dfc8dd4dbb56be.jpeg</t>
  </si>
  <si>
    <t>http://pbs.twimg.com/profile_background_images/460159926040424448/_yxjvb4C.jpeg</t>
  </si>
  <si>
    <t>http://pbs.twimg.com/profile_background_images/557701208941416448/DavFfmEF.jpeg</t>
  </si>
  <si>
    <t>http://pbs.twimg.com/profile_background_images/407205298/ThE-JoKeR-the-joker-10374485-2560-1440.jpg</t>
  </si>
  <si>
    <t>http://pbs.twimg.com/profile_background_images/658601906999132161/cZGk6nhW.png</t>
  </si>
  <si>
    <t>http://pbs.twimg.com/profile_background_images/378800000020734687/f89e1636202fbdf09bc3b07830c2c544.gif</t>
  </si>
  <si>
    <t>http://pbs.twimg.com/profile_background_images/378800000042030071/02c208524c00a21944ab0613e908dcd7.jpeg</t>
  </si>
  <si>
    <t>http://pbs.twimg.com/profile_background_images/483623034381533185/Qkm0DwT3.jpeg</t>
  </si>
  <si>
    <t>http://pbs.twimg.com/profile_background_images/678595849/461e5afaec96f9cd038302738844987d.jpeg</t>
  </si>
  <si>
    <t>http://pbs.twimg.com/profile_background_images/607817506/9l3joh54jfpe0o26o7r1.jpeg</t>
  </si>
  <si>
    <t>http://pbs.twimg.com/profile_background_images/881017055/4757e652417f56d4ab64088e671ca7b8.jpeg</t>
  </si>
  <si>
    <t>http://pbs.twimg.com/profile_background_images/470576584148004864/KClXp029.jpeg</t>
  </si>
  <si>
    <t>http://pbs.twimg.com/profile_background_images/378800000056806230/22a83395f76bf19423e37995e5b0c1a2.png</t>
  </si>
  <si>
    <t>http://pbs.twimg.com/profile_background_images/714226004986892288/48tZA1v1.jpg</t>
  </si>
  <si>
    <t>http://pbs.twimg.com/profile_background_images/839222697/2cb156a0810bb53ca3006fff8397caf6.jpeg</t>
  </si>
  <si>
    <t>http://pbs.twimg.com/profile_background_images/119211814/Economista_Twitter_Background.png</t>
  </si>
  <si>
    <t>http://pbs.twimg.com/profile_background_images/434518129880731648/JEIaTMAs.jpeg</t>
  </si>
  <si>
    <t>http://pbs.twimg.com/profile_background_images/329553438/images.jpeg</t>
  </si>
  <si>
    <t>http://pbs.twimg.com/profile_background_images/378800000050162601/7154f33ec2e66d5bfec530193be8d9e3.png</t>
  </si>
  <si>
    <t>http://pbs.twimg.com/profile_background_images/378800000181063182/h-TaE_ra.png</t>
  </si>
  <si>
    <t>http://pbs.twimg.com/profile_background_images/263071741/1302312407-2006_trance_energy_wallpaper_large.jpg</t>
  </si>
  <si>
    <t>http://pbs.twimg.com/profile_background_images/833224354/4815f3816d3607f9e6918db58bc181a5.jpeg</t>
  </si>
  <si>
    <t>http://pbs.twimg.com/profile_background_images/439288155812802560/YN48-Pci.jpeg</t>
  </si>
  <si>
    <t>http://pbs.twimg.com/profile_background_images/469218273511235584/tueTZaL1.png</t>
  </si>
  <si>
    <t>http://pbs.twimg.com/profile_background_images/102090036/twitter_designer.jpg</t>
  </si>
  <si>
    <t>http://pbs.twimg.com/profile_background_images/658671863640530945/DlOSO2Zz.jpg</t>
  </si>
  <si>
    <t>http://pbs.twimg.com/profile_background_images/713424954/9353673de44759c632aafb0f730ad330.png</t>
  </si>
  <si>
    <t>http://pbs.twimg.com/profile_background_images/20405875/fish_020_small.jpg</t>
  </si>
  <si>
    <t>http://pbs.twimg.com/profile_background_images/39569602/yourtraveltips2.jpg</t>
  </si>
  <si>
    <t>http://pbs.twimg.com/profile_background_images/2640160/orbital_the_saint.jpg</t>
  </si>
  <si>
    <t>http://pbs.twimg.com/profile_background_images/557792492/ton.png</t>
  </si>
  <si>
    <t>http://pbs.twimg.com/profile_background_images/482248410787897344/0iBDZbh1.jpeg</t>
  </si>
  <si>
    <t>http://pbs.twimg.com/profile_background_images/378800000153790370/nYtPXzq0.png</t>
  </si>
  <si>
    <t>http://pbs.twimg.com/profile_background_images/542566426720997376/OgzM1hXF.jpeg</t>
  </si>
  <si>
    <t>http://pbs.twimg.com/profile_background_images/542513703317286914/YTXf1GDE.jpeg</t>
  </si>
  <si>
    <t>http://pbs.twimg.com/profile_background_images/378800000027210065/c772e081e350b07b75545742b1362292.jpeg</t>
  </si>
  <si>
    <t>http://pbs.twimg.com/profile_background_images/632700055/pfw8zrhc7suzatq6bgp6.jpeg</t>
  </si>
  <si>
    <t>http://pbs.twimg.com/profile_background_images/558748369384767489/byIOjNOS.jpeg</t>
  </si>
  <si>
    <t>http://pbs.twimg.com/profile_background_images/645413941498220545/hkDYlfJS.jpg</t>
  </si>
  <si>
    <t>http://pbs.twimg.com/profile_background_images/522942497316544513/8I2IC5DN.jpeg</t>
  </si>
  <si>
    <t>http://pbs.twimg.com/profile_background_images/378800000086380978/c554f9ce3f6ffdbdda7b4c1dc0151d0f.jpeg</t>
  </si>
  <si>
    <t>http://pbs.twimg.com/profile_background_images/596740049732931584/kwvt4Kb7.jpg</t>
  </si>
  <si>
    <t>http://pbs.twimg.com/profile_background_images/565284775942840320/hqGEYcsG.jpeg</t>
  </si>
  <si>
    <t>http://pbs.twimg.com/profile_background_images/211277604/BlkDocsPic2.png</t>
  </si>
  <si>
    <t>http://pbs.twimg.com/profile_background_images/378800000117555172/9c2d88dabc754536a7a8d34863d48708.jpeg</t>
  </si>
  <si>
    <t>http://pbs.twimg.com/profile_background_images/507271450244292608/oj-jj7dF.png</t>
  </si>
  <si>
    <t>http://pbs.twimg.com/profile_background_images/521295346568146944/GqzONpdk.jpeg</t>
  </si>
  <si>
    <t>http://pbs.twimg.com/profile_background_images/637066025796808704/BScTYFfl.jpg</t>
  </si>
  <si>
    <t>http://pbs.twimg.com/profile_background_images/572572487968235520/XLAzkAsg.jpeg</t>
  </si>
  <si>
    <t>http://pbs.twimg.com/profile_background_images/618809408919891968/PGnMg3oH.png</t>
  </si>
  <si>
    <t>http://pbs.twimg.com/profile_background_images/535799975448297472/csm-59P-.jpeg</t>
  </si>
  <si>
    <t>http://pbs.twimg.com/profile_background_images/879367959/73164a0e5dbe3bf9347016139752651d.jpeg</t>
  </si>
  <si>
    <t>http://pbs.twimg.com/profile_background_images/378800000120123065/6e7a7b6c525539fe615710f49440fe73.png</t>
  </si>
  <si>
    <t>http://pbs.twimg.com/profile_background_images/649675393/6vw2g0qh82s0j3pzgdfc.jpeg</t>
  </si>
  <si>
    <t>http://pbs.twimg.com/profile_background_images/4433745/twitter_post.png</t>
  </si>
  <si>
    <t>http://pbs.twimg.com/profile_background_images/378800000029943729/0734d34ac7ce203aa5e53fbf2db58139.jpeg</t>
  </si>
  <si>
    <t>http://pbs.twimg.com/profile_background_images/681038058402140160/G6bWoxmP.jpg</t>
  </si>
  <si>
    <t>http://pbs.twimg.com/profile_background_images/589864686629224448/OOfLgVIx.jpg</t>
  </si>
  <si>
    <t>http://pbs.twimg.com/profile_background_images/554677254953791488/yNH84UFb.png</t>
  </si>
  <si>
    <t>http://pbs.twimg.com/profile_background_images/464437503/wp-capitol.png</t>
  </si>
  <si>
    <t>http://pbs.twimg.com/profile_background_images/484139554626998272/869DHY4s.jpeg</t>
  </si>
  <si>
    <t>http://pbs.twimg.com/profile_background_images/395696961/bagr.jpg</t>
  </si>
  <si>
    <t>http://pbs.twimg.com/profile_background_images/378800000067132894/41cc981e455d4d5e4089709a8f25fbaa.jpeg</t>
  </si>
  <si>
    <t>http://pbs.twimg.com/profile_background_images/8143793/twitmolly.jpg</t>
  </si>
  <si>
    <t>http://pbs.twimg.com/profile_background_images/251633395/q13fox-twitter.jpg</t>
  </si>
  <si>
    <t>http://pbs.twimg.com/profile_background_images/378800000017883831/d7623964b45fa4066bac3b3c65451efa.jpeg</t>
  </si>
  <si>
    <t>http://pbs.twimg.com/profile_background_images/623316700352659456/HqNnrBl-.jpg</t>
  </si>
  <si>
    <t>http://pbs.twimg.com/profile_background_images/601149125/ggbwe0gyy645v6z486fl.jpeg</t>
  </si>
  <si>
    <t>http://pbs.twimg.com/profile_background_images/558836743/x5994bff2b9f6f86da849e52edd7721c.png</t>
  </si>
  <si>
    <t>http://pbs.twimg.com/profile_background_images/572165336686800896/fSLQ1G1B.png</t>
  </si>
  <si>
    <t>http://pbs.twimg.com/profile_background_images/616378107524575232/PzvLQkRT.jpg</t>
  </si>
  <si>
    <t>http://pbs.twimg.com/profile_background_images/378800000175060366/MaT9InEz.jpeg</t>
  </si>
  <si>
    <t>http://pbs.twimg.com/profile_background_images/601219660239908864/TeR89Tv3.jpg</t>
  </si>
  <si>
    <t>http://pbs.twimg.com/profile_background_images/378800000121276898/09cbff88f6852c9bd7ee8c2216c5c293.png</t>
  </si>
  <si>
    <t>http://pbs.twimg.com/profile_background_images/557561142881439744/KTHERY3Q.jpeg</t>
  </si>
  <si>
    <t>http://pbs.twimg.com/profile_background_images/378800000009524560/eaa12a941be31f0b4a647fa9ec0f494f.jpeg</t>
  </si>
  <si>
    <t>http://pbs.twimg.com/profile_background_images/378800000171681632/z94zh9dq.jpeg</t>
  </si>
  <si>
    <t>http://pbs.twimg.com/profile_background_images/378800000059498324/539f7d6ca6267fc974e2ba76925f6ae9.png</t>
  </si>
  <si>
    <t>http://pbs.twimg.com/profile_background_images/455186220268535808/fzhRE9Z-.jpeg</t>
  </si>
  <si>
    <t>http://pbs.twimg.com/profile_background_images/507592409463529472/mu4cflXf.jpeg</t>
  </si>
  <si>
    <t>http://pbs.twimg.com/profile_background_images/522351296423006208/XWY8QO5y.jpeg</t>
  </si>
  <si>
    <t>http://pbs.twimg.com/profile_background_images/698498923/0a9aad93ffc57862f8dc3653dd2c218a.jpeg</t>
  </si>
  <si>
    <t>http://pbs.twimg.com/profile_background_images/876545215/595df30cfddd9fad99f9e7070e2808e1.jpeg</t>
  </si>
  <si>
    <t>http://pbs.twimg.com/profile_background_images/779690213/9904b57ef1a5078523ca7e64e46e6d09.jpeg</t>
  </si>
  <si>
    <t>http://pbs.twimg.com/profile_background_images/595587643347374080/d86jHmP3.jpg</t>
  </si>
  <si>
    <t>http://pbs.twimg.com/profile_background_images/494628437831589888/pGttYFOu.png</t>
  </si>
  <si>
    <t>http://pbs.twimg.com/profile_background_images/193632768/xc08786088b250f1fea20c5f0fe5432a.jpg</t>
  </si>
  <si>
    <t>http://pbs.twimg.com/profile_background_images/462791806095089664/3roplau0.jpeg</t>
  </si>
  <si>
    <t>http://pbs.twimg.com/profile_background_images/543465374/TwitterCover.jpg</t>
  </si>
  <si>
    <t>http://pbs.twimg.com/profile_background_images/668411919729053697/sVw3vxBw.jpg</t>
  </si>
  <si>
    <t>http://pbs.twimg.com/profile_background_images/613086984035299328/8peO8-V3.jpg</t>
  </si>
  <si>
    <t>http://pbs.twimg.com/profile_background_images/693432790/3a9ffe1f7125d4d25d0915e345b84858.jpeg</t>
  </si>
  <si>
    <t>http://pbs.twimg.com/profile_background_images/833891763/4fa5c1a97b40330cffd748c67251f9ea.jpeg</t>
  </si>
  <si>
    <t>http://pbs.twimg.com/profile_background_images/211335191/spain-back.jpg</t>
  </si>
  <si>
    <t>http://pbs.twimg.com/profile_background_images/818688227/00da83dc906fa8d116c3e96160859c22.jpeg</t>
  </si>
  <si>
    <t>http://pbs.twimg.com/profile_background_images/663221162/fk65lytsncgh08pzcpdv.jpeg</t>
  </si>
  <si>
    <t>http://pbs.twimg.com/profile_background_images/528951218719031296/x-19kHtH.jpeg</t>
  </si>
  <si>
    <t>http://pbs.twimg.com/profile_background_images/455396655336919040/1XcX9ZBm.png</t>
  </si>
  <si>
    <t>http://pbs.twimg.com/profile_background_images/659180690982981632/lfzf-U9D.jpg</t>
  </si>
  <si>
    <t>http://pbs.twimg.com/profile_background_images/573239743724433408/vw0CnUVY.jpeg</t>
  </si>
  <si>
    <t>http://pbs.twimg.com/profile_background_images/470847767967850497/PDahRoTk.jpeg</t>
  </si>
  <si>
    <t>http://pbs.twimg.com/profile_background_images/378800000158520749/1AVqoC6X.jpeg</t>
  </si>
  <si>
    <t>http://pbs.twimg.com/profile_background_images/450953741940690945/J2DbzLgr.jpeg</t>
  </si>
  <si>
    <t>http://pbs.twimg.com/profile_background_images/646294558112804864/1l2zIEUB.jpg</t>
  </si>
  <si>
    <t>http://pbs.twimg.com/profile_background_images/378800000114978946/f342e4eaa5b94452461ac99b6c5daae4.png</t>
  </si>
  <si>
    <t>http://pbs.twimg.com/profile_background_images/665409136/edaef635f0271e444226db8ed5364aef.jpeg</t>
  </si>
  <si>
    <t>http://pbs.twimg.com/profile_background_images/442422811554902016/K8_6Jjqk.jpeg</t>
  </si>
  <si>
    <t>http://pbs.twimg.com/profile_background_images/81527664/fondoPL1.jpg</t>
  </si>
  <si>
    <t>http://pbs.twimg.com/profile_background_images/723050964232577024/f8GajN7Y.jpg</t>
  </si>
  <si>
    <t>http://pbs.twimg.com/profile_background_images/463624776380985344/-SJQ19Jf.jpeg</t>
  </si>
  <si>
    <t>http://pbs.twimg.com/profile_background_images/603025803064913920/Hl3KSkYz.jpg</t>
  </si>
  <si>
    <t>http://pbs.twimg.com/profile_background_images/614283768275185664/KqJKPG-O.jpg</t>
  </si>
  <si>
    <t>http://pbs.twimg.com/profile_background_images/557780723789094912/t_a_o7Fa.jpeg</t>
  </si>
  <si>
    <t>http://pbs.twimg.com/profile_background_images/542612409/Twitter_Background.jpg</t>
  </si>
  <si>
    <t>http://pbs.twimg.com/profile_background_images/51211375/OgAAALDQJPSwMCzpn1Rdm3Ht9_pMKBCBaQSTVUig0YkJoE5YV4SgXGV11fQKGg2eZ8wqZXoiGFbSMA_BpTTpQEJhDJ4Am1T1UGDB9VyGcuK55JvyjFsELDiwVgN9.jpg</t>
  </si>
  <si>
    <t>http://pbs.twimg.com/profile_background_images/69224209/nvlonleyroad.br.jpg</t>
  </si>
  <si>
    <t>http://pbs.twimg.com/profile_background_images/499448282477629441/7_fEIWfQ.jpeg</t>
  </si>
  <si>
    <t>http://pbs.twimg.com/profile_background_images/667928524/552e23f69dd1d5b81f1df769a7bd8584.jpeg</t>
  </si>
  <si>
    <t>http://pbs.twimg.com/profile_background_images/378800000085569241/b4ebee846aaf59a6d2e8805c0f01a06c.jpeg</t>
  </si>
  <si>
    <t>http://pbs.twimg.com/profile_background_images/378800000007212373/dd54161319a8f28e5658043dd7f99335.jpeg</t>
  </si>
  <si>
    <t>http://pbs.twimg.com/profile_background_images/567052452847812608/zeFlUBHi.jpeg</t>
  </si>
  <si>
    <t>http://pbs.twimg.com/profile_background_images/378800000067117910/0ac6f7ef68d03b05bbd168ff33787008.jpeg</t>
  </si>
  <si>
    <t>http://pbs.twimg.com/profile_background_images/6797649/komo_twitter.jpg</t>
  </si>
  <si>
    <t>http://pbs.twimg.com/profile_background_images/534715234/image003_twitt_2.jpg</t>
  </si>
  <si>
    <t>http://pbs.twimg.com/profile_background_images/628564820665569280/2TFnat5u.jpg</t>
  </si>
  <si>
    <t>http://pbs.twimg.com/profile_background_images/489682280994975746/28zFJGPQ.jpeg</t>
  </si>
  <si>
    <t>http://pbs.twimg.com/profile_background_images/168040707/cspan_twitter_1440x1024s.jpg</t>
  </si>
  <si>
    <t>http://pbs.twimg.com/profile_background_images/608324195/i7crtaaa0uxrt7gksmh1.jpeg</t>
  </si>
  <si>
    <t>http://pbs.twimg.com/profile_background_images/270491718/bground.gif</t>
  </si>
  <si>
    <t>http://pbs.twimg.com/profile_background_images/596407265923506176/GiZ00PPl.jpg</t>
  </si>
  <si>
    <t>http://pbs.twimg.com/profile_background_images/394058429/brooksfield.gif</t>
  </si>
  <si>
    <t>http://pbs.twimg.com/profile_background_images/494524618288291841/aJqoYWbI.jpeg</t>
  </si>
  <si>
    <t>http://pbs.twimg.com/profile_background_images/681655565131624448/IPV5lU0V.jpg</t>
  </si>
  <si>
    <t>http://pbs.twimg.com/profile_background_images/617231242556084224/WLzlvGLx.jpg</t>
  </si>
  <si>
    <t>http://pbs.twimg.com/profile_background_images/682034506304499712/Cd5VuDCe.jpg</t>
  </si>
  <si>
    <t>http://pbs.twimg.com/profile_background_images/459730453398695936/wfO01ruP.jpeg</t>
  </si>
  <si>
    <t>http://pbs.twimg.com/profile_background_images/378800000012984819/703d02a127dd5c55299228587570137e.jpeg</t>
  </si>
  <si>
    <t>http://pbs.twimg.com/profile_background_images/791111616/cb1c2b2d9805f054422d125786d61424.jpeg</t>
  </si>
  <si>
    <t>http://pbs.twimg.com/profile_images/743249121025327104/g_lsF2kb_normal.jpg</t>
  </si>
  <si>
    <t>http://pbs.twimg.com/profile_images/724738823150800900/bqba0O8U_normal.jpg</t>
  </si>
  <si>
    <t>http://pbs.twimg.com/profile_images/2165596335/image_normal.jpg</t>
  </si>
  <si>
    <t>http://pbs.twimg.com/profile_images/742060133715447808/aEUei9Vb_normal.jpg</t>
  </si>
  <si>
    <t>http://pbs.twimg.com/profile_images/728356810336436224/VK2j8hkU_normal.jpg</t>
  </si>
  <si>
    <t>http://pbs.twimg.com/profile_images/731265574269919232/08Z6zSu5_normal.jpg</t>
  </si>
  <si>
    <t>http://pbs.twimg.com/profile_images/733005070409682944/uVo93riI_normal.jpg</t>
  </si>
  <si>
    <t>http://pbs.twimg.com/profile_images/740080842509258752/jg3Wj963_normal.jpg</t>
  </si>
  <si>
    <t>http://pbs.twimg.com/profile_images/741436444657471488/su3rMLz9_normal.jpg</t>
  </si>
  <si>
    <t>http://pbs.twimg.com/profile_images/736795427459239936/Uz1FlFiI_normal.jpg</t>
  </si>
  <si>
    <t>http://pbs.twimg.com/profile_images/537076087591665664/XT30xgus_normal.png</t>
  </si>
  <si>
    <t>http://pbs.twimg.com/profile_images/611608963667202048/itKez-9-_normal.png</t>
  </si>
  <si>
    <t>http://pbs.twimg.com/profile_images/711437826814939136/FG582_XZ_normal.jpg</t>
  </si>
  <si>
    <t>http://pbs.twimg.com/profile_images/742109302123552772/PHtWvP-8_normal.jpg</t>
  </si>
  <si>
    <t>http://pbs.twimg.com/profile_images/638399272061276164/tIrIgyml_normal.jpg</t>
  </si>
  <si>
    <t>http://pbs.twimg.com/profile_images/615598832726970372/jsK-gBSt_normal.png</t>
  </si>
  <si>
    <t>http://pbs.twimg.com/profile_images/2224404104/6813_h_normal.jpg</t>
  </si>
  <si>
    <t>http://pbs.twimg.com/profile_images/1594502817/aoun_normal.jpg</t>
  </si>
  <si>
    <t>http://pbs.twimg.com/profile_images/714311204605403136/SDu47aaP_normal.jpg</t>
  </si>
  <si>
    <t>http://pbs.twimg.com/profile_images/650749958878982144/-M9SV4dv_normal.jpg</t>
  </si>
  <si>
    <t>http://pbs.twimg.com/profile_images/581837489461178368/KiSWrhrG_normal.png</t>
  </si>
  <si>
    <t>http://pbs.twimg.com/profile_images/3379693153/1008914c0ae75c9efb5f9c0161fce9a2_normal.png</t>
  </si>
  <si>
    <t>http://pbs.twimg.com/profile_images/728612762214084608/MkFPCH00_normal.jpg</t>
  </si>
  <si>
    <t>http://pbs.twimg.com/profile_images/712589395128426496/0GcknKoz_normal.jpg</t>
  </si>
  <si>
    <t>http://pbs.twimg.com/profile_images/742912265301721089/K0Rjeh-a_normal.jpg</t>
  </si>
  <si>
    <t>http://pbs.twimg.com/profile_images/711776573297451008/qeAhoD6j_normal.jpg</t>
  </si>
  <si>
    <t>http://pbs.twimg.com/profile_images/732026257018372096/w8Lcu0mL_normal.jpg</t>
  </si>
  <si>
    <t>http://pbs.twimg.com/profile_images/689970194983297024/s_uG0A67_normal.jpg</t>
  </si>
  <si>
    <t>http://pbs.twimg.com/profile_images/719629171887075328/NL7ZUxR2_normal.jpg</t>
  </si>
  <si>
    <t>http://pbs.twimg.com/profile_images/1514827795/image_normal.jpg</t>
  </si>
  <si>
    <t>http://pbs.twimg.com/profile_images/2180078934/Twitter_Profile_normal.jpg</t>
  </si>
  <si>
    <t>http://pbs.twimg.com/profile_images/582540938536308736/ATm8MzBv_normal.jpg</t>
  </si>
  <si>
    <t>http://pbs.twimg.com/profile_images/645188440137428996/QyOtnpnH_normal.jpg</t>
  </si>
  <si>
    <t>http://pbs.twimg.com/profile_images/477211035590332416/wK6y72UD_normal.jpeg</t>
  </si>
  <si>
    <t>http://pbs.twimg.com/profile_images/742067310127648768/vGg0VmWU_normal.jpg</t>
  </si>
  <si>
    <t>http://pbs.twimg.com/profile_images/438636973813956608/NX-apP4K_normal.jpeg</t>
  </si>
  <si>
    <t>http://pbs.twimg.com/profile_images/643877165814149120/uMB-Rghl_normal.jpg</t>
  </si>
  <si>
    <t>http://pbs.twimg.com/profile_images/719370316796010497/xn9rVZxl_normal.jpg</t>
  </si>
  <si>
    <t>http://pbs.twimg.com/profile_images/661920770147373056/B-3ytlti_normal.jpg</t>
  </si>
  <si>
    <t>http://pbs.twimg.com/profile_images/653776189069336576/etTBHgQ1_normal.jpg</t>
  </si>
  <si>
    <t>http://pbs.twimg.com/profile_images/478272477672767490/dICS0FFW_normal.jpeg</t>
  </si>
  <si>
    <t>http://pbs.twimg.com/profile_images/641412970975784960/2XLHud0I_normal.jpg</t>
  </si>
  <si>
    <t>http://pbs.twimg.com/profile_images/464184415988359169/ib_FA3JP_normal.jpeg</t>
  </si>
  <si>
    <t>http://pbs.twimg.com/profile_images/561673549422030849/R8Zn1tLz_normal.jpeg</t>
  </si>
  <si>
    <t>http://pbs.twimg.com/profile_images/741504394412187649/uis4BLHc_normal.jpg</t>
  </si>
  <si>
    <t>http://pbs.twimg.com/profile_images/742845017308299264/SfbTmWxj_normal.jpg</t>
  </si>
  <si>
    <t>http://pbs.twimg.com/profile_images/588331602624708608/xyPbUTIl_normal.jpg</t>
  </si>
  <si>
    <t>http://pbs.twimg.com/profile_images/728049994427555840/07UQy9Ac_normal.jpg</t>
  </si>
  <si>
    <t>http://pbs.twimg.com/profile_images/738894287908294656/iTfbt3sa_normal.jpg</t>
  </si>
  <si>
    <t>http://pbs.twimg.com/profile_images/2959662820/3c9df57aeab343952d935bdbb66c910b_normal.jpeg</t>
  </si>
  <si>
    <t>http://pbs.twimg.com/profile_images/724828631638413313/EFsPqGCf_normal.jpg</t>
  </si>
  <si>
    <t>http://pbs.twimg.com/profile_images/734470445722939392/Q-uiljp5_normal.jpg</t>
  </si>
  <si>
    <t>http://pbs.twimg.com/profile_images/740294309891563522/tEiby7Qw_normal.jpg</t>
  </si>
  <si>
    <t>http://pbs.twimg.com/profile_images/2839147390/81d8aa1984d9de5e8785cdd1c6c3c02d_normal.png</t>
  </si>
  <si>
    <t>http://pbs.twimg.com/profile_images/741103374569869312/hyZkBrw3_normal.jpg</t>
  </si>
  <si>
    <t>http://pbs.twimg.com/profile_images/735352898436104195/M4WsEs52_normal.jpg</t>
  </si>
  <si>
    <t>http://pbs.twimg.com/profile_images/685298837829890048/2XseTL1-_normal.jpg</t>
  </si>
  <si>
    <t>http://pbs.twimg.com/profile_images/378800000360323990/47b6bfab433a15f68437430623865992_normal.jpeg</t>
  </si>
  <si>
    <t>http://pbs.twimg.com/profile_images/569573660634386432/waE5RRA8_normal.jpeg</t>
  </si>
  <si>
    <t>http://pbs.twimg.com/profile_images/743258676975144960/QVgHTCRI_normal.jpg</t>
  </si>
  <si>
    <t>http://pbs.twimg.com/profile_images/604570587063853057/dO04quOH_normal.jpg</t>
  </si>
  <si>
    <t>http://pbs.twimg.com/profile_images/732350361797861377/ZZWmNFoW_normal.jpg</t>
  </si>
  <si>
    <t>http://pbs.twimg.com/profile_images/704146209418555392/iC_G1RNU_normal.jpg</t>
  </si>
  <si>
    <t>http://pbs.twimg.com/profile_images/608268726434004993/3xE_5cik_normal.jpg</t>
  </si>
  <si>
    <t>http://pbs.twimg.com/profile_images/656326316212400128/wzEc8z-__normal.jpg</t>
  </si>
  <si>
    <t>http://pbs.twimg.com/profile_images/671550673994055680/rnLbtXvb_normal.jpg</t>
  </si>
  <si>
    <t>http://pbs.twimg.com/profile_images/743073095871823872/Lg8MTI2U_normal.jpg</t>
  </si>
  <si>
    <t>http://pbs.twimg.com/profile_images/707994523/Prensacuba_normal.png</t>
  </si>
  <si>
    <t>http://pbs.twimg.com/profile_images/1520083290/me_2_normal.jpg</t>
  </si>
  <si>
    <t>http://pbs.twimg.com/profile_images/658993850493607936/Q_JZg0BW_normal.png</t>
  </si>
  <si>
    <t>http://pbs.twimg.com/profile_images/580843194813964288/nZYFvKOb_normal.png</t>
  </si>
  <si>
    <t>http://pbs.twimg.com/profile_images/727845196575035393/-O768QZ4_normal.jpg</t>
  </si>
  <si>
    <t>http://pbs.twimg.com/profile_images/725802803915022336/5vuoZJP3_normal.jpg</t>
  </si>
  <si>
    <t>http://pbs.twimg.com/profile_images/739056401192980480/-hS2M7cl_normal.jpg</t>
  </si>
  <si>
    <t>http://pbs.twimg.com/profile_images/733770141259927552/LJ7JVyl7_normal.jpg</t>
  </si>
  <si>
    <t>http://pbs.twimg.com/profile_images/538328216729968642/SdfeQXSM_normal.png</t>
  </si>
  <si>
    <t>http://pbs.twimg.com/profile_images/486539514010013696/nwAvlZ0v_normal.png</t>
  </si>
  <si>
    <t>http://pbs.twimg.com/profile_images/618502167679270912/4ZltQen3_normal.jpg</t>
  </si>
  <si>
    <t>http://pbs.twimg.com/profile_images/543499427365650432/JitEqhDZ_normal.jpeg</t>
  </si>
  <si>
    <t>http://pbs.twimg.com/profile_images/555561058622922752/P27chLaq_normal.jpeg</t>
  </si>
  <si>
    <t>http://pbs.twimg.com/profile_images/742745603873071104/sXPEbWYu_normal.jpg</t>
  </si>
  <si>
    <t>http://pbs.twimg.com/profile_images/741821785197404161/5d5za7BU_normal.jpg</t>
  </si>
  <si>
    <t>http://pbs.twimg.com/profile_images/438025809148665857/zgWt0-Aj_normal.jpeg</t>
  </si>
  <si>
    <t>http://pbs.twimg.com/profile_images/737667497294454789/iiEca_o1_normal.jpg</t>
  </si>
  <si>
    <t>http://pbs.twimg.com/profile_images/736383596299231232/5YagVQVK_normal.jpg</t>
  </si>
  <si>
    <t>http://pbs.twimg.com/profile_images/731264339114643457/K9WXLGU7_normal.jpg</t>
  </si>
  <si>
    <t>http://pbs.twimg.com/profile_images/637278920375558144/cG6oy6Em_normal.png</t>
  </si>
  <si>
    <t>http://pbs.twimg.com/profile_images/742869762619940868/vl44lnu7_normal.jpg</t>
  </si>
  <si>
    <t>http://pbs.twimg.com/profile_images/729035405169819652/ztnpuIyu_normal.jpg</t>
  </si>
  <si>
    <t>http://pbs.twimg.com/profile_images/729457286951899136/u1tKLVuY_normal.jpg</t>
  </si>
  <si>
    <t>http://pbs.twimg.com/profile_images/742173360432504832/ETazXuMZ_normal.jpg</t>
  </si>
  <si>
    <t>http://pbs.twimg.com/profile_images/742033243713609729/faS8TTDh_normal.jpg</t>
  </si>
  <si>
    <t>http://pbs.twimg.com/profile_images/519368149636898816/KBTI32XG_normal.jpeg</t>
  </si>
  <si>
    <t>http://pbs.twimg.com/profile_images/740198539066769408/XYPJLaAp_normal.jpg</t>
  </si>
  <si>
    <t>http://pbs.twimg.com/profile_images/728236129586130944/ScH5mAtN_normal.jpg</t>
  </si>
  <si>
    <t>http://pbs.twimg.com/profile_images/736628894552469504/DCKliwU__normal.jpg</t>
  </si>
  <si>
    <t>http://pbs.twimg.com/profile_images/737794217099960321/6FF8scj0_normal.jpg</t>
  </si>
  <si>
    <t>http://pbs.twimg.com/profile_images/743239251626758144/awAfT3EQ_normal.jpg</t>
  </si>
  <si>
    <t>http://pbs.twimg.com/profile_images/741620668853260288/b53fD8lL_normal.jpg</t>
  </si>
  <si>
    <t>http://pbs.twimg.com/profile_images/725521278199681029/g8qi5Iqq_normal.jpg</t>
  </si>
  <si>
    <t>http://pbs.twimg.com/profile_images/737777475908861952/QDI4thm9_normal.jpg</t>
  </si>
  <si>
    <t>http://pbs.twimg.com/profile_images/1513673441/captain-koons_normal.jpg</t>
  </si>
  <si>
    <t>http://pbs.twimg.com/profile_images/588064573887909888/fG8cWpAE_normal.jpg</t>
  </si>
  <si>
    <t>http://pbs.twimg.com/profile_images/555204835092336640/CGbooQDP_normal.jpeg</t>
  </si>
  <si>
    <t>http://pbs.twimg.com/profile_images/743228199497310209/Ovvhr3Fb_normal.jpg</t>
  </si>
  <si>
    <t>http://pbs.twimg.com/profile_images/711914279604195328/b8ox0fkd_normal.jpg</t>
  </si>
  <si>
    <t>http://pbs.twimg.com/profile_images/742172709896003584/JZdDT1uE_normal.jpg</t>
  </si>
  <si>
    <t>http://pbs.twimg.com/profile_images/743262139956207617/qCebNVGO_normal.jpg</t>
  </si>
  <si>
    <t>http://pbs.twimg.com/profile_images/491955143768682496/Xor_zI_V_normal.png</t>
  </si>
  <si>
    <t>http://pbs.twimg.com/profile_images/726587674228887553/2I8LXmrp_normal.jpg</t>
  </si>
  <si>
    <t>http://pbs.twimg.com/profile_images/742860480734187520/nrEODW5F_normal.jpg</t>
  </si>
  <si>
    <t>http://pbs.twimg.com/profile_images/706877488773771265/MMSf_Lg9_normal.jpg</t>
  </si>
  <si>
    <t>http://pbs.twimg.com/profile_images/700725329124392960/f157ywmJ_normal.png</t>
  </si>
  <si>
    <t>http://pbs.twimg.com/profile_images/743259368968306688/JdFV7yUw_normal.jpg</t>
  </si>
  <si>
    <t>http://pbs.twimg.com/profile_images/534379303043989504/3Hcy2BHz_normal.jpeg</t>
  </si>
  <si>
    <t>http://pbs.twimg.com/profile_images/1301131835/petmd-logo_normal.jpg</t>
  </si>
  <si>
    <t>http://pbs.twimg.com/profile_images/685792947607093248/5ywNqyNz_normal.jpg</t>
  </si>
  <si>
    <t>http://pbs.twimg.com/profile_images/734477801852678145/uesWMhPR_normal.jpg</t>
  </si>
  <si>
    <t>http://pbs.twimg.com/profile_images/378800000642546787/77e34917344750e605e707bf1e62d6c6_normal.png</t>
  </si>
  <si>
    <t>http://pbs.twimg.com/profile_images/719380289353461761/izdxDZ5F_normal.jpg</t>
  </si>
  <si>
    <t>http://pbs.twimg.com/profile_images/725486415518285825/n6aPH2D2_normal.jpg</t>
  </si>
  <si>
    <t>http://pbs.twimg.com/profile_images/632805478226001921/y9Ayz4oE_normal.jpg</t>
  </si>
  <si>
    <t>http://pbs.twimg.com/profile_images/565966997117095936/8aFL8Gu0_normal.jpeg</t>
  </si>
  <si>
    <t>http://pbs.twimg.com/profile_images/422109729696268288/hgGzNOSJ_normal.jpeg</t>
  </si>
  <si>
    <t>http://pbs.twimg.com/profile_images/713168461849976834/qoVQQYbL_normal.jpg</t>
  </si>
  <si>
    <t>http://pbs.twimg.com/profile_images/742187137173467136/s4VKQzQ2_normal.jpg</t>
  </si>
  <si>
    <t>http://pbs.twimg.com/profile_images/742765624846323712/_oJSvb4Y_normal.jpg</t>
  </si>
  <si>
    <t>http://pbs.twimg.com/profile_images/673882108125773824/osbvbAIr_normal.png</t>
  </si>
  <si>
    <t>http://pbs.twimg.com/profile_images/675386986450948097/Wcn73L4s_normal.jpg</t>
  </si>
  <si>
    <t>http://pbs.twimg.com/profile_images/608337014791008257/lPjY8Y8J_normal.jpg</t>
  </si>
  <si>
    <t>http://pbs.twimg.com/profile_images/630143967418564608/k2zJA70O_normal.jpg</t>
  </si>
  <si>
    <t>http://pbs.twimg.com/profile_images/669297903660310529/pEB9Ih3Z_normal.jpg</t>
  </si>
  <si>
    <t>http://pbs.twimg.com/profile_images/588866550054006784/ckTzHSK0_normal.jpg</t>
  </si>
  <si>
    <t>http://pbs.twimg.com/profile_images/716311100074102784/4uY4b0uP_normal.jpg</t>
  </si>
  <si>
    <t>http://pbs.twimg.com/profile_images/587123203694137345/5VmZlpUC_normal.jpg</t>
  </si>
  <si>
    <t>http://pbs.twimg.com/profile_images/378800000413520585/9cf329eed10631367e7e34a71914c805_normal.jpeg</t>
  </si>
  <si>
    <t>http://pbs.twimg.com/profile_images/484985122283077632/jN1KSXMD_normal.jpeg</t>
  </si>
  <si>
    <t>http://pbs.twimg.com/profile_images/709930108669145089/MKG1t39p_normal.jpg</t>
  </si>
  <si>
    <t>http://pbs.twimg.com/profile_images/378800000415178363/4ec939819341ef017ad5bf03696cfe5f_normal.jpeg</t>
  </si>
  <si>
    <t>http://pbs.twimg.com/profile_images/1262477471/yo_normal.jpg</t>
  </si>
  <si>
    <t>http://pbs.twimg.com/profile_images/627845226657243136/I6uN2L2b_normal.png</t>
  </si>
  <si>
    <t>http://pbs.twimg.com/profile_images/2656680871/91516d294fed1b5889dcc78f35b953b5_normal.jpeg</t>
  </si>
  <si>
    <t>http://pbs.twimg.com/profile_images/640161829143093249/ZARUFoFD_normal.jpg</t>
  </si>
  <si>
    <t>http://pbs.twimg.com/profile_images/1467633074/RafaelCorrea-tw_normal.jpg</t>
  </si>
  <si>
    <t>http://pbs.twimg.com/profile_images/721853839482232833/ZS07X2ru_normal.jpg</t>
  </si>
  <si>
    <t>http://pbs.twimg.com/profile_images/727483457945882628/PX-5hYj2_normal.jpg</t>
  </si>
  <si>
    <t>http://pbs.twimg.com/profile_images/742510450152230912/JKJQIv9c_normal.jpg</t>
  </si>
  <si>
    <t>http://pbs.twimg.com/profile_images/726955727848398849/XZb_b6Cp_normal.jpg</t>
  </si>
  <si>
    <t>http://pbs.twimg.com/profile_images/697231695599292417/2ZRksrSM_normal.png</t>
  </si>
  <si>
    <t>http://pbs.twimg.com/profile_images/3122808498/93b6192eec8de559a1a4c8544a6a300d_normal.jpeg</t>
  </si>
  <si>
    <t>http://pbs.twimg.com/profile_images/696808555958165505/kiSOXBXi_normal.png</t>
  </si>
  <si>
    <t>http://pbs.twimg.com/profile_images/743236910127120384/sC08vS0Z_normal.jpg</t>
  </si>
  <si>
    <t>http://pbs.twimg.com/profile_images/654083074628681728/DGPotJK0_normal.jpg</t>
  </si>
  <si>
    <t>http://pbs.twimg.com/profile_images/738926719873208321/-ld79F18_normal.jpg</t>
  </si>
  <si>
    <t>http://pbs.twimg.com/profile_images/743177223947968512/i30-OdbE_normal.jpg</t>
  </si>
  <si>
    <t>http://pbs.twimg.com/profile_images/739057061653315584/EuRXoey2_normal.jpg</t>
  </si>
  <si>
    <t>http://pbs.twimg.com/profile_images/739963225396158465/_vhkuZK9_normal.jpg</t>
  </si>
  <si>
    <t>http://pbs.twimg.com/profile_images/717909786067668992/YzJS6i6c_normal.jpg</t>
  </si>
  <si>
    <t>http://pbs.twimg.com/profile_images/733851037363240961/JU_JwSwa_normal.jpg</t>
  </si>
  <si>
    <t>http://pbs.twimg.com/profile_images/529314334749384705/sWGRx2YR_normal.jpeg</t>
  </si>
  <si>
    <t>http://pbs.twimg.com/profile_images/378800000431219745/746fc4a44f07f1cbd8abe6e3a4ec564a_normal.jpeg</t>
  </si>
  <si>
    <t>http://pbs.twimg.com/profile_images/742854677/100_0059_normal.JPG</t>
  </si>
  <si>
    <t>http://pbs.twimg.com/profile_images/615935954570887168/rJ3xls7B_normal.jpg</t>
  </si>
  <si>
    <t>http://pbs.twimg.com/profile_images/518018112835170305/Wf9TsZDl_normal.jpeg</t>
  </si>
  <si>
    <t>http://pbs.twimg.com/profile_images/743188536120184832/7CZQmfH6_normal.jpg</t>
  </si>
  <si>
    <t>http://pbs.twimg.com/profile_images/722081465169608705/6uJp67vs_normal.jpg</t>
  </si>
  <si>
    <t>http://pbs.twimg.com/profile_images/742566086743339009/05zMFDZt_normal.jpg</t>
  </si>
  <si>
    <t>http://pbs.twimg.com/profile_images/496494017409187840/qB1nBKeL_normal.jpeg</t>
  </si>
  <si>
    <t>http://pbs.twimg.com/profile_images/597288578092240896/ePlmSYCH_normal.png</t>
  </si>
  <si>
    <t>http://pbs.twimg.com/profile_images/498386899640537088/LSQmyCgW_normal.jpeg</t>
  </si>
  <si>
    <t>http://pbs.twimg.com/profile_images/761878092/ICTS_Logo_3D_RGB_Square_normal.jpg</t>
  </si>
  <si>
    <t>http://pbs.twimg.com/profile_images/521409417292431360/EGg0LOAK_normal.jpeg</t>
  </si>
  <si>
    <t>http://pbs.twimg.com/profile_images/740971757440491520/14FCsnGa_normal.jpg</t>
  </si>
  <si>
    <t>http://pbs.twimg.com/profile_images/731135951599083520/lYBSg5___normal.jpg</t>
  </si>
  <si>
    <t>http://pbs.twimg.com/profile_images/737406686055534592/IcPZMntx_normal.jpg</t>
  </si>
  <si>
    <t>http://pbs.twimg.com/profile_images/2882994468/64aa7d71c62ac743cc6b3b920177565e_normal.jpeg</t>
  </si>
  <si>
    <t>http://pbs.twimg.com/profile_images/714214650141941760/lfbc1xwf_normal.jpg</t>
  </si>
  <si>
    <t>http://pbs.twimg.com/profile_images/684187627315183616/C5BfoT5F_normal.png</t>
  </si>
  <si>
    <t>http://pbs.twimg.com/profile_images/721937412277018624/ekzMcq7J_normal.jpg</t>
  </si>
  <si>
    <t>http://pbs.twimg.com/profile_images/735922937434361856/bhercFCY_normal.jpg</t>
  </si>
  <si>
    <t>http://pbs.twimg.com/profile_images/742882664408055809/2H19Mbyr_normal.jpg</t>
  </si>
  <si>
    <t>http://pbs.twimg.com/profile_images/2654525570/d1a7d350931ebf252b9b36215a6985a4_normal.jpeg</t>
  </si>
  <si>
    <t>http://pbs.twimg.com/profile_images/719826628906479616/ChVk-Ipm_normal.jpg</t>
  </si>
  <si>
    <t>http://pbs.twimg.com/profile_images/464080907003912193/afSPyizB_normal.png</t>
  </si>
  <si>
    <t>http://pbs.twimg.com/profile_images/720990859089547265/g7yVjhlH_normal.jpg</t>
  </si>
  <si>
    <t>http://pbs.twimg.com/profile_images/722071922188505088/qqsKgDpT_normal.jpg</t>
  </si>
  <si>
    <t>http://pbs.twimg.com/profile_images/628403365718962176/Mbgxr2CO_normal.jpg</t>
  </si>
  <si>
    <t>http://pbs.twimg.com/profile_images/1149033008/ba_normal.png</t>
  </si>
  <si>
    <t>http://pbs.twimg.com/profile_images/707187863205629953/sMTg9o6W_normal.jpg</t>
  </si>
  <si>
    <t>http://pbs.twimg.com/profile_images/721141306374938624/PFD7DKdJ_normal.jpg</t>
  </si>
  <si>
    <t>http://pbs.twimg.com/profile_images/519259848471359488/h7nQ7qVw_normal.jpeg</t>
  </si>
  <si>
    <t>http://pbs.twimg.com/profile_images/720337253092892672/XTv9jsGY_normal.jpg</t>
  </si>
  <si>
    <t>http://pbs.twimg.com/profile_images/461532942485843968/W_WDQ6tf_normal.jpeg</t>
  </si>
  <si>
    <t>http://pbs.twimg.com/profile_images/728316604161896448/hidcOKRW_normal.jpg</t>
  </si>
  <si>
    <t>http://pbs.twimg.com/profile_images/738928117788475394/X5wGB5Wq_normal.jpg</t>
  </si>
  <si>
    <t>http://pbs.twimg.com/profile_images/677514754840125440/6Ze9yz7z_normal.jpg</t>
  </si>
  <si>
    <t>http://pbs.twimg.com/profile_images/592666655534252033/AWu8pBwZ_normal.png</t>
  </si>
  <si>
    <t>http://pbs.twimg.com/profile_images/676546661410148352/fHipP9or_normal.jpg</t>
  </si>
  <si>
    <t>http://pbs.twimg.com/profile_images/721186476357251072/4el-jFmf_normal.jpg</t>
  </si>
  <si>
    <t>http://pbs.twimg.com/profile_images/712142671314194434/bJxsIeas_normal.jpg</t>
  </si>
  <si>
    <t>http://pbs.twimg.com/profile_images/742846849493655552/0fN_J8A__normal.jpg</t>
  </si>
  <si>
    <t>http://pbs.twimg.com/profile_images/705405416528863233/tSCmSB3e_normal.jpg</t>
  </si>
  <si>
    <t>http://pbs.twimg.com/profile_images/742421479137107968/I518xobM_normal.jpg</t>
  </si>
  <si>
    <t>http://pbs.twimg.com/profile_images/378800000172757522/32523764b00a1898f2018fe434a2735f_normal.jpeg</t>
  </si>
  <si>
    <t>http://pbs.twimg.com/profile_images/741083655787978752/9C9eub3P_normal.jpg</t>
  </si>
  <si>
    <t>http://pbs.twimg.com/profile_images/742381869916925952/27LwiIdP_normal.jpg</t>
  </si>
  <si>
    <t>http://pbs.twimg.com/profile_images/2146228626/555_normal.jpg</t>
  </si>
  <si>
    <t>http://pbs.twimg.com/profile_images/2328200562/thatsa_me_pnt_crop_normal.jpg</t>
  </si>
  <si>
    <t>http://pbs.twimg.com/profile_images/694587770812104704/2fOI9t5R_normal.jpg</t>
  </si>
  <si>
    <t>http://pbs.twimg.com/profile_images/603732849141813248/OmNu7wUl_normal.jpg</t>
  </si>
  <si>
    <t>http://pbs.twimg.com/profile_images/632906839840169984/9giCvBhJ_normal.jpg</t>
  </si>
  <si>
    <t>http://pbs.twimg.com/profile_images/3065445563/f30e57dcdd7f99c17f2fadb410b43244_normal.png</t>
  </si>
  <si>
    <t>http://pbs.twimg.com/profile_images/574325566427389952/fUCW8HPn_normal.png</t>
  </si>
  <si>
    <t>http://pbs.twimg.com/profile_images/735924551100567553/R9F3EHqs_normal.jpg</t>
  </si>
  <si>
    <t>http://pbs.twimg.com/profile_images/555850870559358977/6jR0xWG5_normal.jpeg</t>
  </si>
  <si>
    <t>http://pbs.twimg.com/profile_images/735685010808655873/r1v5tUjN_normal.jpg</t>
  </si>
  <si>
    <t>http://pbs.twimg.com/profile_images/607155033969422336/27jCM2VS_normal.jpg</t>
  </si>
  <si>
    <t>http://pbs.twimg.com/profile_images/737234051296198656/ZZKguEtl_normal.jpg</t>
  </si>
  <si>
    <t>http://pbs.twimg.com/profile_images/741399227222233089/pRJ0E--W_normal.jpg</t>
  </si>
  <si>
    <t>http://pbs.twimg.com/profile_images/1264192219/parenting_resources_normal.jpg</t>
  </si>
  <si>
    <t>http://pbs.twimg.com/profile_images/378800000505173733/d3bad41017916677870cb97913eee6fe_normal.jpeg</t>
  </si>
  <si>
    <t>http://pbs.twimg.com/profile_images/574230047097122816/4LHZK6Hi_normal.png</t>
  </si>
  <si>
    <t>http://pbs.twimg.com/profile_images/743195739518541824/Oo-XGxPO_normal.jpg</t>
  </si>
  <si>
    <t>http://pbs.twimg.com/profile_images/732961687993778180/AHrdm3oY_normal.jpg</t>
  </si>
  <si>
    <t>http://pbs.twimg.com/profile_images/718186698824413184/H1qUtJzN_normal.jpg</t>
  </si>
  <si>
    <t>http://pbs.twimg.com/profile_images/729555247337627650/1_8fOl___normal.jpg</t>
  </si>
  <si>
    <t>http://pbs.twimg.com/profile_images/742408516384612353/EZmeGhyb_normal.jpg</t>
  </si>
  <si>
    <t>http://pbs.twimg.com/profile_images/458796544200679426/TIwpuRqm_normal.png</t>
  </si>
  <si>
    <t>http://pbs.twimg.com/profile_images/736292250083201029/DRBrCuE0_normal.jpg</t>
  </si>
  <si>
    <t>http://pbs.twimg.com/profile_images/742912933634658305/oGLqWwId_normal.jpg</t>
  </si>
  <si>
    <t>http://pbs.twimg.com/profile_images/695638808004415488/9XnAfqql_normal.jpg</t>
  </si>
  <si>
    <t>http://pbs.twimg.com/profile_images/489790543430307841/_o_1QzTB_normal.png</t>
  </si>
  <si>
    <t>http://pbs.twimg.com/profile_images/654701368612012032/0sglSilS_normal.png</t>
  </si>
  <si>
    <t>http://pbs.twimg.com/profile_images/742877921975533568/JoZqZ1P2_normal.jpg</t>
  </si>
  <si>
    <t>http://pbs.twimg.com/profile_images/737105186414436352/9Xtylc_Y_normal.jpg</t>
  </si>
  <si>
    <t>http://pbs.twimg.com/profile_images/3188919238/5cb09ae3b53b6a2d21e614d17d0156bf_normal.png</t>
  </si>
  <si>
    <t>http://pbs.twimg.com/profile_images/1309588025/PH02895J_normal.jpg</t>
  </si>
  <si>
    <t>http://pbs.twimg.com/profile_images/558696173024714752/USqLp-mv_normal.jpeg</t>
  </si>
  <si>
    <t>http://pbs.twimg.com/profile_images/606854638801846272/pi_RUbVK_normal.png</t>
  </si>
  <si>
    <t>http://pbs.twimg.com/profile_images/2751313015/b33d0a36ce28603fa416074123d1f6b2_normal.png</t>
  </si>
  <si>
    <t>http://pbs.twimg.com/profile_images/732771159175892992/uLJg_r35_normal.jpg</t>
  </si>
  <si>
    <t>http://pbs.twimg.com/profile_images/729128494349746180/r60zQ5W7_normal.jpg</t>
  </si>
  <si>
    <t>http://pbs.twimg.com/profile_images/710178517422620673/CRi3PAiC_normal.jpg</t>
  </si>
  <si>
    <t>http://pbs.twimg.com/profile_images/666888625431314434/hZ8hKhVN_normal.png</t>
  </si>
  <si>
    <t>http://pbs.twimg.com/profile_images/649609918388027392/DcfdsuPA_normal.jpg</t>
  </si>
  <si>
    <t>http://pbs.twimg.com/profile_images/653920690589011968/Lu-wS3Ek_normal.jpg</t>
  </si>
  <si>
    <t>http://pbs.twimg.com/profile_images/616279625971335168/Hc6smXUi_normal.jpg</t>
  </si>
  <si>
    <t>http://pbs.twimg.com/profile_images/623314866007179264/VFZGpslY_normal.jpg</t>
  </si>
  <si>
    <t>http://pbs.twimg.com/profile_images/550810557901590529/GiNiaZ10_normal.jpeg</t>
  </si>
  <si>
    <t>http://pbs.twimg.com/profile_images/739584893861105664/2Lmdficj_normal.jpg</t>
  </si>
  <si>
    <t>http://pbs.twimg.com/profile_images/737008673684361216/QsdgV_45_normal.jpg</t>
  </si>
  <si>
    <t>http://pbs.twimg.com/profile_images/721084469814407168/6O-WD2A3_normal.jpg</t>
  </si>
  <si>
    <t>http://pbs.twimg.com/profile_images/742174983930183680/k_lz1Agc_normal.jpg</t>
  </si>
  <si>
    <t>http://pbs.twimg.com/profile_images/2602440765/i1qgr2oo4agkici5oo8q_normal.jpeg</t>
  </si>
  <si>
    <t>http://pbs.twimg.com/profile_images/742784420868952064/zvqyaimd_normal.jpg</t>
  </si>
  <si>
    <t>http://pbs.twimg.com/profile_images/728682125080334337/XVUYy5M7_normal.jpg</t>
  </si>
  <si>
    <t>http://pbs.twimg.com/profile_images/619728143855714304/wAetNeeG_normal.jpg</t>
  </si>
  <si>
    <t>http://pbs.twimg.com/profile_images/719344636721045504/0aeg-hZ7_normal.jpg</t>
  </si>
  <si>
    <t>http://pbs.twimg.com/profile_images/670278908030402560/f242yRSW_normal.jpg</t>
  </si>
  <si>
    <t>http://pbs.twimg.com/profile_images/461530451916492801/oXnjtNIJ_normal.jpeg</t>
  </si>
  <si>
    <t>http://pbs.twimg.com/profile_images/561692862203437056/HKfoDjfo_normal.jpeg</t>
  </si>
  <si>
    <t>http://pbs.twimg.com/profile_images/738916884599410690/I-4zWA_R_normal.jpg</t>
  </si>
  <si>
    <t>http://pbs.twimg.com/profile_images/710893634867089408/9n1pfX_L_normal.jpg</t>
  </si>
  <si>
    <t>http://pbs.twimg.com/profile_images/2347505490/5CD7C684-25FC-4BC3-B469-CA62CF6257BD_normal</t>
  </si>
  <si>
    <t>http://pbs.twimg.com/profile_images/742738847042260992/286dXPNY_normal.jpg</t>
  </si>
  <si>
    <t>http://pbs.twimg.com/profile_images/712493585434877952/AhD-FZKT_normal.jpg</t>
  </si>
  <si>
    <t>http://pbs.twimg.com/profile_images/2597499327/9h2ajeopszaz6hdvv6h6_normal.jpeg</t>
  </si>
  <si>
    <t>http://pbs.twimg.com/profile_images/730482538607599616/hbMHFW63_normal.jpg</t>
  </si>
  <si>
    <t>http://pbs.twimg.com/profile_images/662057976597909504/x0gmLo9o_normal.jpg</t>
  </si>
  <si>
    <t>http://pbs.twimg.com/profile_images/1390093915/Dani_normal.jpg</t>
  </si>
  <si>
    <t>http://pbs.twimg.com/profile_images/742492271686385664/Ztwfnu9W_normal.jpg</t>
  </si>
  <si>
    <t>http://pbs.twimg.com/profile_images/733151458812526592/lY7Lh1-v_normal.jpg</t>
  </si>
  <si>
    <t>http://pbs.twimg.com/profile_images/577639978915725313/26J28KPq_normal.jpeg</t>
  </si>
  <si>
    <t>http://pbs.twimg.com/profile_images/514391202/LawyerReboot_Eiffel_Tower_Picture_normal.jpg</t>
  </si>
  <si>
    <t>http://pbs.twimg.com/profile_images/3229942723/5580177394af8440824be174bfd3d99d_normal.png</t>
  </si>
  <si>
    <t>http://pbs.twimg.com/profile_images/606478868468363264/UM9a6iiB_normal.jpg</t>
  </si>
  <si>
    <t>http://pbs.twimg.com/profile_images/692774372361129984/nRU_lIuV_normal.jpg</t>
  </si>
  <si>
    <t>http://pbs.twimg.com/profile_images/738566856966033408/0CQjYReQ_normal.jpg</t>
  </si>
  <si>
    <t>http://pbs.twimg.com/profile_images/742446041765666816/VK7PTgsr_normal.jpg</t>
  </si>
  <si>
    <t>http://pbs.twimg.com/profile_images/742927727125233664/ftAtHwSF_normal.jpg</t>
  </si>
  <si>
    <t>http://pbs.twimg.com/profile_images/453236804594851840/l6Ee0M4o_normal.jpeg</t>
  </si>
  <si>
    <t>http://pbs.twimg.com/profile_images/378800000704804609/cd8af3f9cc04f4d4cea5200cb8df0c8a_normal.jpeg</t>
  </si>
  <si>
    <t>http://pbs.twimg.com/profile_images/742730826417340416/pQtTYm_p_normal.jpg</t>
  </si>
  <si>
    <t>http://pbs.twimg.com/profile_images/2828969248/fe68d4becba183c3c27b39c0f8ad8a68_normal.png</t>
  </si>
  <si>
    <t>http://pbs.twimg.com/profile_images/568088046352871424/wcnkvBM-_normal.jpeg</t>
  </si>
  <si>
    <t>http://pbs.twimg.com/profile_images/730858322841227266/4FWTzorc_normal.jpg</t>
  </si>
  <si>
    <t>http://pbs.twimg.com/profile_images/742207946973548544/ORBAHMCR_normal.jpg</t>
  </si>
  <si>
    <t>http://pbs.twimg.com/profile_images/572864787/Cartaz_Parada_alterado_251109_normal.jpg</t>
  </si>
  <si>
    <t>http://pbs.twimg.com/profile_images/575498507278159872/DTkVOyx7_normal.jpeg</t>
  </si>
  <si>
    <t>http://pbs.twimg.com/profile_images/728793716098539520/TacncC3I_normal.jpg</t>
  </si>
  <si>
    <t>http://pbs.twimg.com/profile_images/693754722558160896/C0tnE1oE_normal.jpg</t>
  </si>
  <si>
    <t>http://pbs.twimg.com/profile_images/742829219814707200/zWhvoiZq_normal.jpg</t>
  </si>
  <si>
    <t>http://pbs.twimg.com/profile_images/738057141890715648/c3OEf-C1_normal.jpg</t>
  </si>
  <si>
    <t>http://pbs.twimg.com/profile_images/741074582010875904/ga83LTeP_normal.jpg</t>
  </si>
  <si>
    <t>http://pbs.twimg.com/profile_images/741487298743701504/Czv_8eKA_normal.jpg</t>
  </si>
  <si>
    <t>http://pbs.twimg.com/profile_images/701894127445741568/TFWgScdJ_normal.jpg</t>
  </si>
  <si>
    <t>http://pbs.twimg.com/profile_images/723960823287300096/BlBY8lJH_normal.jpg</t>
  </si>
  <si>
    <t>http://pbs.twimg.com/profile_images/742136064421269505/Is2KmBOV_normal.jpg</t>
  </si>
  <si>
    <t>http://pbs.twimg.com/profile_images/736729379829649408/EcSe1CeH_normal.jpg</t>
  </si>
  <si>
    <t>http://pbs.twimg.com/profile_images/1625804468/Caravaggio_Doubting_Thomas_normal.jpg</t>
  </si>
  <si>
    <t>http://pbs.twimg.com/profile_images/646727297068744704/X-fm-o92_normal.png</t>
  </si>
  <si>
    <t>http://pbs.twimg.com/profile_images/539916594487382016/25T-paZS_normal.jpeg</t>
  </si>
  <si>
    <t>http://pbs.twimg.com/profile_images/712329206634516480/d1Pbb8NS_normal.jpg</t>
  </si>
  <si>
    <t>http://pbs.twimg.com/profile_images/717398763812159488/3ArIGwDZ_normal.jpg</t>
  </si>
  <si>
    <t>http://pbs.twimg.com/profile_images/742366363147218944/emWwCmI9_normal.jpg</t>
  </si>
  <si>
    <t>http://pbs.twimg.com/profile_images/500439092690423809/moYWBr2Z_normal.jpeg</t>
  </si>
  <si>
    <t>http://pbs.twimg.com/profile_images/536984051794460673/ZMSvQIoR_normal.png</t>
  </si>
  <si>
    <t>http://pbs.twimg.com/profile_images/411763146081042432/AEnmJMF0_normal.jpeg</t>
  </si>
  <si>
    <t>http://pbs.twimg.com/profile_images/530311535550152704/Q5pSZZk6_normal.jpeg</t>
  </si>
  <si>
    <t>http://pbs.twimg.com/profile_images/453221909698592768/wZFNsObO_normal.png</t>
  </si>
  <si>
    <t>http://pbs.twimg.com/profile_images/1618626938/Falk_BIO_pic_normal.jpg</t>
  </si>
  <si>
    <t>http://pbs.twimg.com/profile_images/687355435020500993/2nczCcjG_normal.jpg</t>
  </si>
  <si>
    <t>http://pbs.twimg.com/profile_images/378800000271532854/ab6d2da819d6f85be734f14810a1cbc5_normal.jpeg</t>
  </si>
  <si>
    <t>http://pbs.twimg.com/profile_images/742116147999342592/Vh98EzeJ_normal.jpg</t>
  </si>
  <si>
    <t>http://pbs.twimg.com/profile_images/742182261227978756/k8xrgGts_normal.jpg</t>
  </si>
  <si>
    <t>http://pbs.twimg.com/profile_images/742376857492959233/ck9Tp3HO_normal.jpg</t>
  </si>
  <si>
    <t>http://pbs.twimg.com/profile_images/738076304826830848/o0uwduxa_normal.jpg</t>
  </si>
  <si>
    <t>http://pbs.twimg.com/profile_images/738159830955761666/MnmNbL40_normal.jpg</t>
  </si>
  <si>
    <t>http://pbs.twimg.com/profile_images/739623090066477056/HkoN3_7C_normal.jpg</t>
  </si>
  <si>
    <t>http://pbs.twimg.com/profile_images/743229256868761600/sDgFoff5_normal.jpg</t>
  </si>
  <si>
    <t>http://pbs.twimg.com/profile_images/674756129067413504/wsqlahjY_normal.jpg</t>
  </si>
  <si>
    <t>http://pbs.twimg.com/profile_images/651821627261325312/gbTSdDdd_normal.jpg</t>
  </si>
  <si>
    <t>http://pbs.twimg.com/profile_images/738181575620366336/hFV0avHn_normal.jpg</t>
  </si>
  <si>
    <t>http://pbs.twimg.com/profile_images/736005474970161152/ImIrJjf2_normal.jpg</t>
  </si>
  <si>
    <t>http://pbs.twimg.com/profile_images/568164563913146368/a--batAy_normal.jpeg</t>
  </si>
  <si>
    <t>http://pbs.twimg.com/profile_images/587788092343369728/fOhurs0U_normal.jpg</t>
  </si>
  <si>
    <t>http://pbs.twimg.com/profile_images/742469555994365952/AUXtMf5R_normal.jpg</t>
  </si>
  <si>
    <t>http://pbs.twimg.com/profile_images/714294321835610112/E18k4Vv2_normal.jpg</t>
  </si>
  <si>
    <t>http://pbs.twimg.com/profile_images/715263159511158784/g464nRnj_normal.jpg</t>
  </si>
  <si>
    <t>http://pbs.twimg.com/profile_images/732646388991807489/ISYzclOP_normal.jpg</t>
  </si>
  <si>
    <t>http://pbs.twimg.com/profile_images/730234920790986753/ZPt9pEGg_normal.jpg</t>
  </si>
  <si>
    <t>http://pbs.twimg.com/profile_images/712414896223182848/Cngi94d1_normal.jpg</t>
  </si>
  <si>
    <t>http://pbs.twimg.com/profile_images/718271044516245504/vxHzsh-F_normal.jpg</t>
  </si>
  <si>
    <t>http://pbs.twimg.com/profile_images/739208682408423424/JAvtxNrv_normal.jpg</t>
  </si>
  <si>
    <t>http://pbs.twimg.com/profile_images/726055713206849536/q-vDBBD9_normal.jpg</t>
  </si>
  <si>
    <t>http://pbs.twimg.com/profile_images/701537808092151808/pvIuX8j8_normal.jpg</t>
  </si>
  <si>
    <t>http://pbs.twimg.com/profile_images/742132876951621632/0psqbPX6_normal.jpg</t>
  </si>
  <si>
    <t>http://pbs.twimg.com/profile_images/497261592074256384/R6e1oDMY_normal.jpeg</t>
  </si>
  <si>
    <t>http://pbs.twimg.com/profile_images/1084318818/internet-marketing-business_normal.jpg</t>
  </si>
  <si>
    <t>http://pbs.twimg.com/profile_images/736904804228845568/pAy2n5P0_normal.jpg</t>
  </si>
  <si>
    <t>http://pbs.twimg.com/profile_images/731108226838761474/ndx44q-l_normal.jpg</t>
  </si>
  <si>
    <t>http://pbs.twimg.com/profile_images/710194041393168384/WIZdhx6L_normal.jpg</t>
  </si>
  <si>
    <t>http://pbs.twimg.com/profile_images/674048231756705792/4VD4WdbT_normal.jpg</t>
  </si>
  <si>
    <t>http://pbs.twimg.com/profile_images/740043527804080128/DAygJd_P_normal.jpg</t>
  </si>
  <si>
    <t>http://pbs.twimg.com/profile_images/743260193266483200/3dCFS0va_normal.jpg</t>
  </si>
  <si>
    <t>http://pbs.twimg.com/profile_images/736003732656295936/b_Iqu1vj_normal.jpg</t>
  </si>
  <si>
    <t>http://pbs.twimg.com/profile_images/1247592812/161662_707248100_3202582_q_normal.jpg</t>
  </si>
  <si>
    <t>http://pbs.twimg.com/profile_images/715620901945872384/xa1ws2sB_normal.jpg</t>
  </si>
  <si>
    <t>http://pbs.twimg.com/profile_images/742545223172149250/_gHHL-Hf_normal.jpg</t>
  </si>
  <si>
    <t>http://pbs.twimg.com/profile_images/687630590905069568/3YrMLRdr_normal.png</t>
  </si>
  <si>
    <t>http://pbs.twimg.com/profile_images/1104538110/logoface_normal.jpg</t>
  </si>
  <si>
    <t>http://pbs.twimg.com/profile_images/734648902767501312/Cx6Ooacw_normal.jpg</t>
  </si>
  <si>
    <t>http://pbs.twimg.com/profile_images/714602472363450368/ndpsbMry_normal.jpg</t>
  </si>
  <si>
    <t>http://pbs.twimg.com/profile_images/737807381862731776/BmSQgZPY_normal.jpg</t>
  </si>
  <si>
    <t>http://pbs.twimg.com/profile_images/735973164791042048/sWUx9K7f_normal.jpg</t>
  </si>
  <si>
    <t>http://pbs.twimg.com/profile_images/742389923999809536/4E8-g5Sm_normal.jpg</t>
  </si>
  <si>
    <t>http://pbs.twimg.com/profile_images/708519048179376128/1xHBlacz_normal.jpg</t>
  </si>
  <si>
    <t>http://pbs.twimg.com/profile_images/737114253010862081/_UqRrLh7_normal.jpg</t>
  </si>
  <si>
    <t>http://pbs.twimg.com/profile_images/661593009310539776/5cFQr8TF_normal.png</t>
  </si>
  <si>
    <t>http://pbs.twimg.com/profile_images/678718230261866496/KPnb4VZI_normal.jpg</t>
  </si>
  <si>
    <t>http://pbs.twimg.com/profile_images/617320871577952256/juUNaN2Y_normal.jpg</t>
  </si>
  <si>
    <t>http://pbs.twimg.com/profile_images/740004033629409280/-zn5goWy_normal.jpg</t>
  </si>
  <si>
    <t>http://pbs.twimg.com/profile_images/738554638782320640/IQqvxKCa_normal.jpg</t>
  </si>
  <si>
    <t>http://pbs.twimg.com/profile_images/2304392628/e83tfh5ynxzwnm5110ct_normal.png</t>
  </si>
  <si>
    <t>http://pbs.twimg.com/profile_images/593809586005520386/YL6sSoD9_normal.jpg</t>
  </si>
  <si>
    <t>http://pbs.twimg.com/profile_images/545416142680895489/tJIS3zk9_normal.jpeg</t>
  </si>
  <si>
    <t>http://pbs.twimg.com/profile_images/461977628480503808/SGysozyX_normal.jpeg</t>
  </si>
  <si>
    <t>http://pbs.twimg.com/profile_images/474052248905863168/9a070Ii4_normal.jpeg</t>
  </si>
  <si>
    <t>http://pbs.twimg.com/profile_images/593808705000321024/UTo-dAz__normal.jpg</t>
  </si>
  <si>
    <t>http://pbs.twimg.com/profile_images/537478755891961857/mAfwNBfR_normal.png</t>
  </si>
  <si>
    <t>http://pbs.twimg.com/profile_images/695539310699925504/Gx8f4obu_normal.jpg</t>
  </si>
  <si>
    <t>http://pbs.twimg.com/profile_images/724740443045543939/UJxbShWj_normal.jpg</t>
  </si>
  <si>
    <t>http://pbs.twimg.com/profile_images/739902540788203520/EZnLdoqx_normal.jpg</t>
  </si>
  <si>
    <t>http://pbs.twimg.com/profile_images/736506590900191232/9rbf4q3e_normal.jpg</t>
  </si>
  <si>
    <t>http://pbs.twimg.com/profile_images/694652535731306497/JxfSIADG_normal.jpg</t>
  </si>
  <si>
    <t>http://pbs.twimg.com/profile_images/741769664179654656/J11z9gxT_normal.jpg</t>
  </si>
  <si>
    <t>http://pbs.twimg.com/profile_images/742853831613124608/Ur4F00I9_normal.jpg</t>
  </si>
  <si>
    <t>http://pbs.twimg.com/profile_images/287753951/_DSC6691_normal.jpg</t>
  </si>
  <si>
    <t>http://pbs.twimg.com/profile_images/433219444/Ocean-House_normal.jpg</t>
  </si>
  <si>
    <t>http://pbs.twimg.com/profile_images/741030391293710339/z5BRses0_normal.jpg</t>
  </si>
  <si>
    <t>http://pbs.twimg.com/profile_images/492444744925331456/f1XzV3OE_normal.jpeg</t>
  </si>
  <si>
    <t>http://pbs.twimg.com/profile_images/484089485055913984/63B_OKU7_normal.jpeg</t>
  </si>
  <si>
    <t>http://pbs.twimg.com/profile_images/683897963140280321/_3zthE8O_normal.jpg</t>
  </si>
  <si>
    <t>http://pbs.twimg.com/profile_images/458022872024223744/GKx5zsNw_normal.png</t>
  </si>
  <si>
    <t>http://pbs.twimg.com/profile_images/743263610248531968/1ubr6Pnw_normal.jpg</t>
  </si>
  <si>
    <t>http://pbs.twimg.com/profile_images/740041219615666177/kTBxc96x_normal.jpg</t>
  </si>
  <si>
    <t>http://pbs.twimg.com/profile_images/742835644318285824/YTckFZWZ_normal.jpg</t>
  </si>
  <si>
    <t>http://pbs.twimg.com/profile_images/727880882065944578/qXQ0cPGQ_normal.jpg</t>
  </si>
  <si>
    <t>http://pbs.twimg.com/profile_images/736625762942476288/vKglhFHC_normal.jpg</t>
  </si>
  <si>
    <t>http://pbs.twimg.com/profile_images/737756881620369409/Y71KeBkc_normal.jpg</t>
  </si>
  <si>
    <t>http://pbs.twimg.com/profile_images/738529419023818752/dGGW6buJ_normal.jpg</t>
  </si>
  <si>
    <t>http://pbs.twimg.com/profile_images/3470822205/6433bba22fe10c50b8877fa44618913f_normal.jpeg</t>
  </si>
  <si>
    <t>http://pbs.twimg.com/profile_images/3475345697/1a0eaeb432084f7ce1587eddb4d00ec3_normal.jpeg</t>
  </si>
  <si>
    <t>http://pbs.twimg.com/profile_images/729029255850401792/ZBxb2CbB_normal.jpg</t>
  </si>
  <si>
    <t>http://pbs.twimg.com/profile_images/646199384523194369/uLLTga1__normal.jpg</t>
  </si>
  <si>
    <t>http://pbs.twimg.com/profile_images/718522624251289601/EqxfseZG_normal.jpg</t>
  </si>
  <si>
    <t>http://pbs.twimg.com/profile_images/666293892396900352/Am8RCJsi_normal.jpg</t>
  </si>
  <si>
    <t>http://pbs.twimg.com/profile_images/739494023627341825/6VqJpsCG_normal.jpg</t>
  </si>
  <si>
    <t>http://pbs.twimg.com/profile_images/1616150770/dormitory-car_normal.jpg</t>
  </si>
  <si>
    <t>http://pbs.twimg.com/profile_images/743265653856034817/W3R_eOMK_normal.jpg</t>
  </si>
  <si>
    <t>http://pbs.twimg.com/profile_images/742493911319465984/ZyDnRHtT_normal.jpg</t>
  </si>
  <si>
    <t>http://pbs.twimg.com/profile_images/736624568413130752/YoVndcyx_normal.jpg</t>
  </si>
  <si>
    <t>http://pbs.twimg.com/profile_images/683819348461531136/mw1OIfI7_normal.jpg</t>
  </si>
  <si>
    <t>http://pbs.twimg.com/profile_images/661258232552296448/BtlaGCf1_normal.jpg</t>
  </si>
  <si>
    <t>http://pbs.twimg.com/profile_images/740182992027570176/qFA1hqx6_normal.jpg</t>
  </si>
  <si>
    <t>http://pbs.twimg.com/profile_images/738535659246354432/__hdm4Zn_normal.jpg</t>
  </si>
  <si>
    <t>http://pbs.twimg.com/profile_images/742835037851242496/IXel-FNp_normal.jpg</t>
  </si>
  <si>
    <t>http://pbs.twimg.com/profile_images/739791984324399104/AZrMYJQk_normal.jpg</t>
  </si>
  <si>
    <t>http://pbs.twimg.com/profile_images/739213561184935936/hbVKV-yn_normal.jpg</t>
  </si>
  <si>
    <t>http://pbs.twimg.com/profile_images/665597446450503680/NcejepyO_normal.jpg</t>
  </si>
  <si>
    <t>http://pbs.twimg.com/profile_images/742536326923321344/M0isfLwD_normal.jpg</t>
  </si>
  <si>
    <t>http://pbs.twimg.com/profile_images/743268943067025408/KLqUu2iP_normal.jpg</t>
  </si>
  <si>
    <t>http://pbs.twimg.com/profile_images/717852650654420992/UHEF_HoD_normal.jpg</t>
  </si>
  <si>
    <t>http://pbs.twimg.com/profile_images/739585548818522113/f6cib2Nm_normal.jpg</t>
  </si>
  <si>
    <t>http://pbs.twimg.com/profile_images/738795968800432129/x5SX2bss_normal.jpg</t>
  </si>
  <si>
    <t>http://pbs.twimg.com/profile_images/740307634717360128/cAECYZ-R_normal.jpg</t>
  </si>
  <si>
    <t>http://pbs.twimg.com/profile_images/732228035416588289/fVsuxbla_normal.jpg</t>
  </si>
  <si>
    <t>http://pbs.twimg.com/profile_images/723205729579110400/gxG-quSL_normal.jpg</t>
  </si>
  <si>
    <t>http://pbs.twimg.com/profile_images/663332307894452225/q3gpqTyg_normal.jpg</t>
  </si>
  <si>
    <t>http://pbs.twimg.com/profile_images/742931021117706241/0GOmyXFQ_normal.jpg</t>
  </si>
  <si>
    <t>http://pbs.twimg.com/profile_images/726503320148385792/v_J5FKXR_normal.jpg</t>
  </si>
  <si>
    <t>http://pbs.twimg.com/profile_images/741297955056058368/nDy_3M4B_normal.jpg</t>
  </si>
  <si>
    <t>http://pbs.twimg.com/profile_images/732795646097383430/ZVT8ECnR_normal.jpg</t>
  </si>
  <si>
    <t>http://pbs.twimg.com/profile_images/734945729437913088/jHtPdWP8_normal.jpg</t>
  </si>
  <si>
    <t>http://pbs.twimg.com/profile_images/738831877918838784/VQ2UXldr_normal.jpg</t>
  </si>
  <si>
    <t>http://pbs.twimg.com/profile_images/701985713215115264/paSXOYPY_normal.jpg</t>
  </si>
  <si>
    <t>http://pbs.twimg.com/profile_images/714170614823653381/XSa90kpm_normal.jpg</t>
  </si>
  <si>
    <t>http://pbs.twimg.com/profile_images/438376772258643969/SHS-Qpfm_normal.png</t>
  </si>
  <si>
    <t>http://pbs.twimg.com/profile_images/732761884378705920/gudk4eKJ_normal.jpg</t>
  </si>
  <si>
    <t>http://pbs.twimg.com/profile_images/733384363405135872/6oPpB57z_normal.jpg</t>
  </si>
  <si>
    <t>http://pbs.twimg.com/profile_images/743235146439081985/myI7iUk5_normal.jpg</t>
  </si>
  <si>
    <t>http://pbs.twimg.com/profile_images/734493198983127040/QMSdRRLm_normal.jpg</t>
  </si>
  <si>
    <t>http://pbs.twimg.com/profile_images/633020844139151360/jRGHgLjj_normal.jpg</t>
  </si>
  <si>
    <t>http://pbs.twimg.com/profile_images/513891939695865856/wN3FjRnj_normal.jpeg</t>
  </si>
  <si>
    <t>http://pbs.twimg.com/profile_images/525319526976479233/wrk9dS5i_normal.jpeg</t>
  </si>
  <si>
    <t>http://pbs.twimg.com/profile_images/738533785583640576/sNrvQ5sk_normal.jpg</t>
  </si>
  <si>
    <t>http://pbs.twimg.com/profile_images/733852193992871936/o8hSNweq_normal.jpg</t>
  </si>
  <si>
    <t>http://pbs.twimg.com/profile_images/733862348855771138/kPFsuDhl_normal.jpg</t>
  </si>
  <si>
    <t>http://pbs.twimg.com/profile_images/724143304569401344/lKyfgEaW_normal.jpg</t>
  </si>
  <si>
    <t>http://pbs.twimg.com/profile_images/480752820354686976/0gbeJlpf_normal.jpeg</t>
  </si>
  <si>
    <t>http://pbs.twimg.com/profile_images/378800000252568100/7a366ac8d0f934b5318e721ba049e9b1_normal.png</t>
  </si>
  <si>
    <t>http://pbs.twimg.com/profile_images/2674632223/3ac488339c8d75486ed6cbec4c0edd16_normal.jpeg</t>
  </si>
  <si>
    <t>http://pbs.twimg.com/profile_images/742919658437742596/SVvOjUoP_normal.jpg</t>
  </si>
  <si>
    <t>http://pbs.twimg.com/profile_images/735202348184809472/cqxlUy7t_normal.jpg</t>
  </si>
  <si>
    <t>http://pbs.twimg.com/profile_images/735661190307663872/sLEi9QTV_normal.jpg</t>
  </si>
  <si>
    <t>http://pbs.twimg.com/profile_images/735170071329411072/-loLwmem_normal.jpg</t>
  </si>
  <si>
    <t>http://pbs.twimg.com/profile_images/724400296781291520/Cbg0N_VA_normal.jpg</t>
  </si>
  <si>
    <t>http://pbs.twimg.com/profile_images/688367358327582720/NEYNPeUV_normal.jpg</t>
  </si>
  <si>
    <t>http://pbs.twimg.com/profile_images/3608094075/f9dc712276a1e49bbac175c449cb96ba_normal.jpeg</t>
  </si>
  <si>
    <t>http://pbs.twimg.com/profile_images/629041936901390336/wG9V-TL__normal.jpg</t>
  </si>
  <si>
    <t>http://pbs.twimg.com/profile_images/718195650412699648/77iCrn1Y_normal.jpg</t>
  </si>
  <si>
    <t>http://pbs.twimg.com/profile_images/733050116488077312/D4XR_btq_normal.jpg</t>
  </si>
  <si>
    <t>http://pbs.twimg.com/profile_images/628637038577713154/ohIeZIGn_normal.jpg</t>
  </si>
  <si>
    <t>http://pbs.twimg.com/profile_images/741420501025755136/xjiTYudc_normal.jpg</t>
  </si>
  <si>
    <t>http://pbs.twimg.com/profile_images/728853728938340352/_qJ0zu_r_normal.jpg</t>
  </si>
  <si>
    <t>http://pbs.twimg.com/profile_images/458776255911829505/vFkVSOmu_normal.jpeg</t>
  </si>
  <si>
    <t>http://pbs.twimg.com/profile_images/743250994071429124/MCEU468f_normal.jpg</t>
  </si>
  <si>
    <t>http://pbs.twimg.com/profile_images/742323813879255040/iWhoHqM-_normal.jpg</t>
  </si>
  <si>
    <t>http://pbs.twimg.com/profile_images/1123199544/Alice_Park_normal.jpg</t>
  </si>
  <si>
    <t>http://pbs.twimg.com/profile_images/552514756918005761/aWH1U00U_normal.png</t>
  </si>
  <si>
    <t>http://pbs.twimg.com/profile_images/742518114244517888/xReRVRjM_normal.jpg</t>
  </si>
  <si>
    <t>http://pbs.twimg.com/profile_images/344513261576123086/8cc6c17a134f93bcb59c01d34f12bb3e_normal.jpeg</t>
  </si>
  <si>
    <t>http://pbs.twimg.com/profile_images/740719419245006848/_zr-lF7T_normal.jpg</t>
  </si>
  <si>
    <t>http://pbs.twimg.com/profile_images/739991023204470784/2Qm4i_rn_normal.jpg</t>
  </si>
  <si>
    <t>http://pbs.twimg.com/profile_images/601060789357780992/HssFdcnJ_normal.jpg</t>
  </si>
  <si>
    <t>http://pbs.twimg.com/profile_images/740205852813078528/tO-h7ZNG_normal.jpg</t>
  </si>
  <si>
    <t>http://pbs.twimg.com/profile_images/743268498072276992/s6YyoGBp_normal.jpg</t>
  </si>
  <si>
    <t>http://pbs.twimg.com/profile_images/733701707801219072/B9hQoRQL_normal.jpg</t>
  </si>
  <si>
    <t>http://pbs.twimg.com/profile_images/720229437783072768/J_YziL38_normal.jpg</t>
  </si>
  <si>
    <t>http://pbs.twimg.com/profile_images/743119811065040896/_vNe_q5F_normal.jpg</t>
  </si>
  <si>
    <t>http://pbs.twimg.com/profile_images/742803046409900032/Lqcr9fkV_normal.jpg</t>
  </si>
  <si>
    <t>http://pbs.twimg.com/profile_images/454339215027740673/OfZtORw__normal.jpeg</t>
  </si>
  <si>
    <t>http://pbs.twimg.com/profile_images/661724758808088576/I5r3y9UD_normal.jpg</t>
  </si>
  <si>
    <t>http://pbs.twimg.com/profile_images/741401506113572864/qijVTQyD_normal.jpg</t>
  </si>
  <si>
    <t>http://pbs.twimg.com/profile_images/705162416426975232/TdeMvUmI_normal.jpg</t>
  </si>
  <si>
    <t>http://pbs.twimg.com/profile_images/416690439941410816/CiIBwDJv_normal.jpeg</t>
  </si>
  <si>
    <t>http://pbs.twimg.com/profile_images/525695467/014_normal.JPG</t>
  </si>
  <si>
    <t>http://pbs.twimg.com/profile_images/435085972100100097/_0hbikfY_normal.jpeg</t>
  </si>
  <si>
    <t>http://pbs.twimg.com/profile_images/737088818650714112/5Dzxq05x_normal.jpg</t>
  </si>
  <si>
    <t>http://pbs.twimg.com/profile_images/743270685162770432/XAvnVpcE_normal.jpg</t>
  </si>
  <si>
    <t>http://pbs.twimg.com/profile_images/741428345536143360/TmS3QqRe_normal.jpg</t>
  </si>
  <si>
    <t>http://pbs.twimg.com/profile_images/739630323244388353/aVuX2W4__normal.jpg</t>
  </si>
  <si>
    <t>http://pbs.twimg.com/profile_images/742499265692479493/swvOCAqp_normal.jpg</t>
  </si>
  <si>
    <t>http://pbs.twimg.com/profile_images/741831906661150720/R1saeMhr_normal.jpg</t>
  </si>
  <si>
    <t>http://pbs.twimg.com/profile_images/743172955476234240/GiluLm48_normal.jpg</t>
  </si>
  <si>
    <t>http://pbs.twimg.com/profile_images/2788143344/1d7be5c88d4f5c730f27640e167e83ff_normal.jpeg</t>
  </si>
  <si>
    <t>http://pbs.twimg.com/profile_images/738839972673900544/fhH7kGIn_normal.jpg</t>
  </si>
  <si>
    <t>http://pbs.twimg.com/profile_images/738582795551809536/w6rQ9mgv_normal.jpg</t>
  </si>
  <si>
    <t>http://pbs.twimg.com/profile_images/742861435965984768/OQrnCSJo_normal.jpg</t>
  </si>
  <si>
    <t>http://pbs.twimg.com/profile_images/736676200257454085/0eXKwD9z_normal.jpg</t>
  </si>
  <si>
    <t>http://pbs.twimg.com/profile_images/2843936969/c243f00b0206914ed79ecf36fa4f256c_normal.jpeg</t>
  </si>
  <si>
    <t>http://pbs.twimg.com/profile_images/640856749809897473/Vt-_QgNv_normal.jpg</t>
  </si>
  <si>
    <t>http://pbs.twimg.com/profile_images/459141513641857024/rd05mBWY_normal.png</t>
  </si>
  <si>
    <t>http://pbs.twimg.com/profile_images/667132796243042305/XKuW1xr5_normal.jpg</t>
  </si>
  <si>
    <t>http://pbs.twimg.com/profile_images/742587573869088768/OKDpQFhA_normal.jpg</t>
  </si>
  <si>
    <t>http://pbs.twimg.com/profile_images/729859026234679296/SzY7X4bu_normal.jpg</t>
  </si>
  <si>
    <t>http://pbs.twimg.com/profile_images/714218174888153097/JsnTUl_S_normal.jpg</t>
  </si>
  <si>
    <t>http://pbs.twimg.com/profile_images/743264402338623488/0Lfx9br9_normal.jpg</t>
  </si>
  <si>
    <t>http://pbs.twimg.com/profile_images/2246149357/27qYPhrh_normal</t>
  </si>
  <si>
    <t>http://pbs.twimg.com/profile_images/704351020080496640/Vwflp_5o_normal.jpg</t>
  </si>
  <si>
    <t>http://pbs.twimg.com/profile_images/447319649642770432/l3MsVwx__normal.jpeg</t>
  </si>
  <si>
    <t>http://pbs.twimg.com/profile_images/512707399329669120/ihhfa4Sv_normal.jpeg</t>
  </si>
  <si>
    <t>http://pbs.twimg.com/profile_images/626504215506989056/7jtQfzIU_normal.jpg</t>
  </si>
  <si>
    <t>http://pbs.twimg.com/profile_images/707704880253837312/kA4puhJB_normal.jpg</t>
  </si>
  <si>
    <t>http://pbs.twimg.com/profile_images/710634032623591425/ziXdQDLk_normal.jpg</t>
  </si>
  <si>
    <t>http://pbs.twimg.com/profile_images/605104103237115904/iFtGMXsR_normal.jpg</t>
  </si>
  <si>
    <t>http://pbs.twimg.com/profile_images/713387318392950785/k_w3FHl6_normal.jpg</t>
  </si>
  <si>
    <t>http://pbs.twimg.com/profile_images/674071685830598656/2nfdflMl_normal.jpg</t>
  </si>
  <si>
    <t>http://pbs.twimg.com/profile_images/742924767565631488/9oTVz3R3_normal.jpg</t>
  </si>
  <si>
    <t>http://pbs.twimg.com/profile_images/1600841301/health-promotion-industry_normal.jpg</t>
  </si>
  <si>
    <t>http://pbs.twimg.com/profile_images/737163995052965888/hiuu2MRN_normal.jpg</t>
  </si>
  <si>
    <t>http://pbs.twimg.com/profile_images/418764533075689472/u-9WmSqk_normal.jpeg</t>
  </si>
  <si>
    <t>http://pbs.twimg.com/profile_images/668991876670836737/SFh9wQek_normal.jpg</t>
  </si>
  <si>
    <t>http://pbs.twimg.com/profile_images/739855388581863424/uJjDriRk_normal.jpg</t>
  </si>
  <si>
    <t>http://pbs.twimg.com/profile_images/1257830892/1293741885_Spain-Flag_normal.png</t>
  </si>
  <si>
    <t>http://pbs.twimg.com/profile_images/452488250184458240/G9ZUmlwL_normal.jpeg</t>
  </si>
  <si>
    <t>http://pbs.twimg.com/profile_images/655784177359568896/g70hiPTk_normal.jpg</t>
  </si>
  <si>
    <t>http://pbs.twimg.com/profile_images/3121650282/7292de7a1b0c180cdebb9e19152933af_normal.jpeg</t>
  </si>
  <si>
    <t>http://pbs.twimg.com/profile_images/647875551512784896/YU4Kf3iA_normal.jpg</t>
  </si>
  <si>
    <t>http://pbs.twimg.com/profile_images/585699176119410688/pajgVGF-_normal.jpg</t>
  </si>
  <si>
    <t>http://pbs.twimg.com/profile_images/734101257212809217/z2dyCIJb_normal.jpg</t>
  </si>
  <si>
    <t>http://pbs.twimg.com/profile_images/564975498003243010/QSahR3_D_normal.jpeg</t>
  </si>
  <si>
    <t>http://pbs.twimg.com/profile_images/715344021762269184/zbC7JaEK_normal.jpg</t>
  </si>
  <si>
    <t>http://pbs.twimg.com/profile_images/742288895849664512/H552hCsA_normal.jpg</t>
  </si>
  <si>
    <t>http://pbs.twimg.com/profile_images/723174146297876481/AOfXy_Id_normal.jpg</t>
  </si>
  <si>
    <t>http://pbs.twimg.com/profile_images/733152401839038465/4Kk-ZJfW_normal.jpg</t>
  </si>
  <si>
    <t>http://pbs.twimg.com/profile_images/741400160610209792/psKDKabw_normal.jpg</t>
  </si>
  <si>
    <t>http://pbs.twimg.com/profile_images/712209575160782848/H9NxWnir_normal.jpg</t>
  </si>
  <si>
    <t>http://pbs.twimg.com/profile_images/742469599552262144/OqoV1D3j_normal.jpg</t>
  </si>
  <si>
    <t>http://pbs.twimg.com/profile_images/503555220987580416/NhgrwvI3_normal.jpeg</t>
  </si>
  <si>
    <t>http://pbs.twimg.com/profile_images/739644726534537218/sYYb_f0T_normal.jpg</t>
  </si>
  <si>
    <t>http://pbs.twimg.com/profile_images/561337231223189504/WqlY5v-s_normal.jpeg</t>
  </si>
  <si>
    <t>http://pbs.twimg.com/profile_images/739811597174988801/pmu8oOKh_normal.jpg</t>
  </si>
  <si>
    <t>http://pbs.twimg.com/profile_images/553350677288607744/OszeDVJf_normal.jpeg</t>
  </si>
  <si>
    <t>http://pbs.twimg.com/profile_images/741066716038504448/kUPldzPR_normal.jpg</t>
  </si>
  <si>
    <t>http://pbs.twimg.com/profile_images/741783805992787969/h1OY6UEH_normal.jpg</t>
  </si>
  <si>
    <t>http://pbs.twimg.com/profile_images/741688648911855616/Km6vuRLn_normal.jpg</t>
  </si>
  <si>
    <t>http://pbs.twimg.com/profile_images/741287300533886979/GZUrC9MR_normal.jpg</t>
  </si>
  <si>
    <t>http://pbs.twimg.com/profile_images/2633399565/6adf91e25871f243eee2b62e2e7a0f13_normal.jpeg</t>
  </si>
  <si>
    <t>http://pbs.twimg.com/profile_images/430440057984397312/htOxiQ6o_normal.jpeg</t>
  </si>
  <si>
    <t>http://pbs.twimg.com/profile_images/3761324405/4ac727a55ff6f3c318fca6ba1d2e7ff8_normal.jpeg</t>
  </si>
  <si>
    <t>http://pbs.twimg.com/profile_images/547779778397233152/tVHyfIPs_normal.jpeg</t>
  </si>
  <si>
    <t>http://pbs.twimg.com/profile_images/726314781137854465/QuOaRnyJ_normal.jpg</t>
  </si>
  <si>
    <t>http://pbs.twimg.com/profile_images/644144766893080576/HUsgIgJG_normal.png</t>
  </si>
  <si>
    <t>http://pbs.twimg.com/profile_images/101470755/twitter-sm_normal.JPG</t>
  </si>
  <si>
    <t>http://pbs.twimg.com/profile_images/980868473/DSC04527_normal.JPG</t>
  </si>
  <si>
    <t>http://pbs.twimg.com/profile_images/734071044/LogoPL_normal.jpg</t>
  </si>
  <si>
    <t>http://pbs.twimg.com/profile_images/538763337019174913/-jh_7Sh5_normal.jpeg</t>
  </si>
  <si>
    <t>http://pbs.twimg.com/profile_images/738585524818956288/AOkbulow_normal.jpg</t>
  </si>
  <si>
    <t>http://pbs.twimg.com/profile_images/722758999964188672/f1y4NhNi_normal.jpg</t>
  </si>
  <si>
    <t>http://pbs.twimg.com/profile_images/735736609128079360/Itn_qplS_normal.jpg</t>
  </si>
  <si>
    <t>http://pbs.twimg.com/profile_images/378800000414391041/57bea548f168229bfa7233f740ad5bda_normal.jpeg</t>
  </si>
  <si>
    <t>http://pbs.twimg.com/profile_images/2924107490/1d5ccf27f2bacbce4e371f118a50581b_normal.jpeg</t>
  </si>
  <si>
    <t>http://pbs.twimg.com/profile_images/737526450606071815/9u71KQIQ_normal.jpg</t>
  </si>
  <si>
    <t>http://pbs.twimg.com/profile_images/659580798350135296/gE5QiP34_normal.jpg</t>
  </si>
  <si>
    <t>http://pbs.twimg.com/profile_images/699821736414597120/qw1P2gKO_normal.jpg</t>
  </si>
  <si>
    <t>http://pbs.twimg.com/profile_images/631894943657627649/SUeF3VBo_normal.jpg</t>
  </si>
  <si>
    <t>http://pbs.twimg.com/profile_images/418200276739186689/x7JICPIa_normal.jpeg</t>
  </si>
  <si>
    <t>http://pbs.twimg.com/profile_images/742584934007746561/kOISrSZe_normal.jpg</t>
  </si>
  <si>
    <t>http://pbs.twimg.com/profile_images/740389250114424833/Sb5DAPFt_normal.jpg</t>
  </si>
  <si>
    <t>http://pbs.twimg.com/profile_images/628273811851485184/dXMz9WqS_normal.jpg</t>
  </si>
  <si>
    <t>http://pbs.twimg.com/profile_images/539435486067294208/kXMpkaTA_normal.jpeg</t>
  </si>
  <si>
    <t>http://pbs.twimg.com/profile_images/2187405897/oxitec_normal.JPG</t>
  </si>
  <si>
    <t>http://pbs.twimg.com/profile_images/664608811001450496/d2RHGWvV_normal.jpg</t>
  </si>
  <si>
    <t>http://pbs.twimg.com/profile_images/628683652684218369/ZufePIR8_normal.jpg</t>
  </si>
  <si>
    <t>http://pbs.twimg.com/profile_images/689958560051126272/6XsEqgGR_normal.jpg</t>
  </si>
  <si>
    <t>http://pbs.twimg.com/profile_images/530531809826570240/yrBsaiqu_normal.png</t>
  </si>
  <si>
    <t>http://pbs.twimg.com/profile_images/1536118898/RandallAssoc_normal.jpg</t>
  </si>
  <si>
    <t>http://pbs.twimg.com/profile_images/459552592792928256/UKD1G4OZ_normal.jpeg</t>
  </si>
  <si>
    <t>http://pbs.twimg.com/profile_images/726159927782346753/GawEVFmi_normal.jpg</t>
  </si>
  <si>
    <t>http://pbs.twimg.com/profile_images/742804311214829569/-AlaLuAq_normal.jpg</t>
  </si>
  <si>
    <t>http://pbs.twimg.com/profile_images/612624705225363456/bnl3WHik_normal.jpg</t>
  </si>
  <si>
    <t>http://pbs.twimg.com/profile_images/555474071228387329/VKv1kyoT_normal.jpeg</t>
  </si>
  <si>
    <t>http://pbs.twimg.com/profile_images/709507239346712577/aSrR0ESa_normal.jpg</t>
  </si>
  <si>
    <t>http://pbs.twimg.com/profile_images/182681941/goRoundTown_normal.png</t>
  </si>
  <si>
    <t>http://pbs.twimg.com/profile_images/742385734103928832/XihcbNkQ_normal.jpg</t>
  </si>
  <si>
    <t>http://pbs.twimg.com/profile_images/732055804031832066/AqtMJMn-_normal.jpg</t>
  </si>
  <si>
    <t>http://pbs.twimg.com/profile_images/732080286054277124/jhmJlODc_normal.jpg</t>
  </si>
  <si>
    <t>http://pbs.twimg.com/profile_images/732954279049342976/LFJBxK7f_normal.jpg</t>
  </si>
  <si>
    <t>http://pbs.twimg.com/profile_images/743256024048599040/4PPl_9zo_normal.jpg</t>
  </si>
  <si>
    <t>http://pbs.twimg.com/profile_images/378800000413528284/f468b3d95e5a5d2edec665bd59bfd6cc_normal.jpeg</t>
  </si>
  <si>
    <t>http://pbs.twimg.com/profile_images/639659094249345024/ytWSLCEz_normal.jpg</t>
  </si>
  <si>
    <t>http://pbs.twimg.com/profile_images/654067906976706560/zoW9lraa_normal.jpg</t>
  </si>
  <si>
    <t>http://pbs.twimg.com/profile_images/734157625630265344/FDC2Jzac_normal.jpg</t>
  </si>
  <si>
    <t>http://pbs.twimg.com/profile_images/516729202356150272/EgvmyBeu_normal.jpeg</t>
  </si>
  <si>
    <t>http://pbs.twimg.com/profile_images/594945223182061569/6wdXk8r5_normal.jpg</t>
  </si>
  <si>
    <t>http://pbs.twimg.com/profile_images/722575605649252352/oxMeeXWO_normal.jpg</t>
  </si>
  <si>
    <t>http://pbs.twimg.com/profile_images/378800000566146140/4ccfa7b954dbc5c4d19a0691bf6eb494_normal.png</t>
  </si>
  <si>
    <t>http://pbs.twimg.com/profile_images/628545765627957248/N7Xghhx3_normal.jpg</t>
  </si>
  <si>
    <t>http://pbs.twimg.com/profile_images/742112916908871680/d8f6paxh_normal.jpg</t>
  </si>
  <si>
    <t>http://pbs.twimg.com/profile_images/743179592337362944/Gy-mx2Yl_normal.jpg</t>
  </si>
  <si>
    <t>http://pbs.twimg.com/profile_images/1160023010/9MuIQ3qH_normal</t>
  </si>
  <si>
    <t>http://pbs.twimg.com/profile_images/742522904567533568/UO7vv76D_normal.jpg</t>
  </si>
  <si>
    <t>http://pbs.twimg.com/profile_images/3508876193/6169f8f70771bde25ce5a1d5f23411bd_normal.jpeg</t>
  </si>
  <si>
    <t>http://pbs.twimg.com/profile_images/378800000698211751/9ecf8284fa2e3fe6aaf32efdba9c4dbf_normal.jpeg</t>
  </si>
  <si>
    <t>http://pbs.twimg.com/profile_images/703056137818517504/vSGmAGZl_normal.jpg</t>
  </si>
  <si>
    <t>http://pbs.twimg.com/profile_images/692377225312731136/xzJjEiqa_normal.jpg</t>
  </si>
  <si>
    <t>http://pbs.twimg.com/profile_images/730601379316781057/tPRokbYo_normal.jpg</t>
  </si>
  <si>
    <t>http://pbs.twimg.com/profile_images/315586625/twitter_cspan_icon_normal.png</t>
  </si>
  <si>
    <t>http://pbs.twimg.com/profile_images/598572897045622784/1SirVngg_normal.jpg</t>
  </si>
  <si>
    <t>http://pbs.twimg.com/profile_images/378800000758986809/a1d714d61c2e5c47cc0ca2d684fb3dc2_normal.jpeg</t>
  </si>
  <si>
    <t>http://pbs.twimg.com/profile_images/743265099863961600/6QIhmQQ8_normal.jpg</t>
  </si>
  <si>
    <t>http://pbs.twimg.com/profile_images/719988108121477122/upqCyF0O_normal.jpg</t>
  </si>
  <si>
    <t>http://pbs.twimg.com/profile_images/1530539422/IMG_0458_normal.jpg</t>
  </si>
  <si>
    <t>http://pbs.twimg.com/profile_images/740186290306449408/bvqm-jLA_normal.jpg</t>
  </si>
  <si>
    <t>http://pbs.twimg.com/profile_images/743257443183001600/-S8ZJRxq_normal.jpg</t>
  </si>
  <si>
    <t>http://pbs.twimg.com/profile_images/714596869834407936/BqAS9EGa_normal.jpg</t>
  </si>
  <si>
    <t>http://pbs.twimg.com/profile_images/522876258326433793/kG7DEnF3_normal.jpeg</t>
  </si>
  <si>
    <t>http://pbs.twimg.com/profile_images/741467199769051136/4JzS3XM2_normal.jpg</t>
  </si>
  <si>
    <t>http://pbs.twimg.com/profile_images/449279405047943168/ijwmxhvf_normal.jpeg</t>
  </si>
  <si>
    <t>http://pbs.twimg.com/profile_images/726073990981275648/zykWPNxe_normal.jpg</t>
  </si>
  <si>
    <t>http://pbs.twimg.com/profile_images/741420807704940544/pTuhhT_2_normal.jpg</t>
  </si>
  <si>
    <t>http://pbs.twimg.com/profile_images/602619823630090240/olLggO3X_normal.jpg</t>
  </si>
  <si>
    <t>http://pbs.twimg.com/profile_images/742517915816185857/IWzGLlFr_normal.jpg</t>
  </si>
  <si>
    <t>http://pbs.twimg.com/profile_images/741432490351562752/kbHyh2LS_normal.jpg</t>
  </si>
  <si>
    <t>http://pbs.twimg.com/profile_images/742547723220553728/Shu9B0Yq_normal.jpg</t>
  </si>
  <si>
    <t>http://pbs.twimg.com/profile_images/742477923911864321/gawMGw74_normal.jpg</t>
  </si>
  <si>
    <t>http://pbs.twimg.com/profile_images/731915771752894464/xVigqGk5_normal.jpg</t>
  </si>
  <si>
    <t>http://pbs.twimg.com/profile_images/477892326988066816/WjXM0mbP_normal.jpeg</t>
  </si>
  <si>
    <t>http://pbs.twimg.com/profile_images/555325553587527680/vEbSh_x5_normal.jpeg</t>
  </si>
  <si>
    <t>http://pbs.twimg.com/profile_images/463474634810064896/ijj9ajiz_normal.jpeg</t>
  </si>
  <si>
    <t>http://pbs.twimg.com/profile_images/689671378316886016/B00bvPKL_normal.jpg</t>
  </si>
  <si>
    <t>http://pbs.twimg.com/profile_images/730959270892560384/GIIVA3Dt_normal.jpg</t>
  </si>
  <si>
    <t>http://pbs.twimg.com/profile_images/736803606330908673/C-TsN33Q_normal.jpg</t>
  </si>
  <si>
    <t>http://pbs.twimg.com/profile_images/720848549286531073/R3WbN786_normal.jpg</t>
  </si>
  <si>
    <t>http://pbs.twimg.com/profile_images/738196108963401728/UAfPDLDz_normal.jpg</t>
  </si>
  <si>
    <t>http://pbs.twimg.com/profile_images/737636937113079809/zwMyoiyp_normal.jpg</t>
  </si>
  <si>
    <t>https://twitter.com/figueiro0</t>
  </si>
  <si>
    <t>https://twitter.com/lasmediasnews</t>
  </si>
  <si>
    <t>https://twitter.com/usemy3arm</t>
  </si>
  <si>
    <t>https://twitter.com/d1sposable_</t>
  </si>
  <si>
    <t>https://twitter.com/zotaco26</t>
  </si>
  <si>
    <t>https://twitter.com/rthur013</t>
  </si>
  <si>
    <t>https://twitter.com/costamyrella</t>
  </si>
  <si>
    <t>https://twitter.com/wellsantoos_</t>
  </si>
  <si>
    <t>https://twitter.com/tomcoulterlr</t>
  </si>
  <si>
    <t>https://twitter.com/sheila_davisdnp</t>
  </si>
  <si>
    <t>https://twitter.com/harvardgh</t>
  </si>
  <si>
    <t>https://twitter.com/cody_s16</t>
  </si>
  <si>
    <t>https://twitter.com/wowleti</t>
  </si>
  <si>
    <t>https://twitter.com/mullenschladerp</t>
  </si>
  <si>
    <t>https://twitter.com/insolution_nu</t>
  </si>
  <si>
    <t>https://twitter.com/wired</t>
  </si>
  <si>
    <t>https://twitter.com/alexvespi</t>
  </si>
  <si>
    <t>https://twitter.com/presidentaoun</t>
  </si>
  <si>
    <t>https://twitter.com/sevnthstar</t>
  </si>
  <si>
    <t>https://twitter.com/asher_rosinger</t>
  </si>
  <si>
    <t>https://twitter.com/backroomspin</t>
  </si>
  <si>
    <t>https://twitter.com/reuters</t>
  </si>
  <si>
    <t>https://twitter.com/sabrinaemestica</t>
  </si>
  <si>
    <t>https://twitter.com/pizzaismylife7</t>
  </si>
  <si>
    <t>https://twitter.com/natabelizario</t>
  </si>
  <si>
    <t>https://twitter.com/damassacianfc</t>
  </si>
  <si>
    <t>https://twitter.com/yujiyc</t>
  </si>
  <si>
    <t>https://twitter.com/lucianaginemez</t>
  </si>
  <si>
    <t>https://twitter.com/dyamilarojas</t>
  </si>
  <si>
    <t>https://twitter.com/elliottgator</t>
  </si>
  <si>
    <t>https://twitter.com/drjohnjain</t>
  </si>
  <si>
    <t>https://twitter.com/mbdodp</t>
  </si>
  <si>
    <t>https://twitter.com/rfuisz</t>
  </si>
  <si>
    <t>https://twitter.com/corpgov</t>
  </si>
  <si>
    <t>https://twitter.com/theranos</t>
  </si>
  <si>
    <t>https://twitter.com/llaamoraes</t>
  </si>
  <si>
    <t>https://twitter.com/josechacon26</t>
  </si>
  <si>
    <t>https://twitter.com/rossanatovarc</t>
  </si>
  <si>
    <t>https://twitter.com/leozemella</t>
  </si>
  <si>
    <t>https://twitter.com/cp24co</t>
  </si>
  <si>
    <t>https://twitter.com/disobeymovement</t>
  </si>
  <si>
    <t>https://twitter.com/mkoeris</t>
  </si>
  <si>
    <t>https://twitter.com/_jenifferrocha</t>
  </si>
  <si>
    <t>https://twitter.com/frasesyrefle_</t>
  </si>
  <si>
    <t>https://twitter.com/erickduran29</t>
  </si>
  <si>
    <t>https://twitter.com/tian_tiani1</t>
  </si>
  <si>
    <t>https://twitter.com/blogdokter</t>
  </si>
  <si>
    <t>https://twitter.com/istrapacheco</t>
  </si>
  <si>
    <t>https://twitter.com/mitzihinkey</t>
  </si>
  <si>
    <t>https://twitter.com/gymefwentez</t>
  </si>
  <si>
    <t>https://twitter.com/lukasshwarzer95</t>
  </si>
  <si>
    <t>https://twitter.com/wlt101</t>
  </si>
  <si>
    <t>https://twitter.com/_maggieaudrey</t>
  </si>
  <si>
    <t>https://twitter.com/dellarsose</t>
  </si>
  <si>
    <t>https://twitter.com/barb_oh</t>
  </si>
  <si>
    <t>https://twitter.com/medela_sa</t>
  </si>
  <si>
    <t>https://twitter.com/safitrysasa</t>
  </si>
  <si>
    <t>https://twitter.com/alexitamasache</t>
  </si>
  <si>
    <t>https://twitter.com/peacecreep</t>
  </si>
  <si>
    <t>https://twitter.com/jimcassidy48</t>
  </si>
  <si>
    <t>https://twitter.com/havimd</t>
  </si>
  <si>
    <t>https://twitter.com/operritu</t>
  </si>
  <si>
    <t>https://twitter.com/drv_ichnfmorg</t>
  </si>
  <si>
    <t>https://twitter.com/happydreams22</t>
  </si>
  <si>
    <t>https://twitter.com/rriley_rebecca</t>
  </si>
  <si>
    <t>https://twitter.com/centralmosquito</t>
  </si>
  <si>
    <t>https://twitter.com/yarilove19</t>
  </si>
  <si>
    <t>https://twitter.com/marinellasuiza</t>
  </si>
  <si>
    <t>https://twitter.com/micubazul</t>
  </si>
  <si>
    <t>https://twitter.com/cubadebate</t>
  </si>
  <si>
    <t>https://twitter.com/prensacuba</t>
  </si>
  <si>
    <t>https://twitter.com/hulagirl05</t>
  </si>
  <si>
    <t>https://twitter.com/amprog</t>
  </si>
  <si>
    <t>https://twitter.com/break24france</t>
  </si>
  <si>
    <t>https://twitter.com/dianerainie1</t>
  </si>
  <si>
    <t>https://twitter.com/sr_vilasboas</t>
  </si>
  <si>
    <t>https://twitter.com/sesena09</t>
  </si>
  <si>
    <t>https://twitter.com/the_sad_atheist</t>
  </si>
  <si>
    <t>https://twitter.com/un</t>
  </si>
  <si>
    <t>https://twitter.com/refugees</t>
  </si>
  <si>
    <t>https://twitter.com/reginaholliday</t>
  </si>
  <si>
    <t>https://twitter.com/senatorisakson</t>
  </si>
  <si>
    <t>https://twitter.com/drleanawen</t>
  </si>
  <si>
    <t>https://twitter.com/corarafinha</t>
  </si>
  <si>
    <t>https://twitter.com/dudaguiarr</t>
  </si>
  <si>
    <t>https://twitter.com/airnation</t>
  </si>
  <si>
    <t>https://twitter.com/cruzeiro</t>
  </si>
  <si>
    <t>https://twitter.com/anaclreis_</t>
  </si>
  <si>
    <t>https://twitter.com/kathyexol</t>
  </si>
  <si>
    <t>https://twitter.com/ptxofficial</t>
  </si>
  <si>
    <t>https://twitter.com/jimparsoms</t>
  </si>
  <si>
    <t>https://twitter.com/soaboutlastnite</t>
  </si>
  <si>
    <t>https://twitter.com/i_am_ghicas</t>
  </si>
  <si>
    <t>https://twitter.com/joeyfuckingk</t>
  </si>
  <si>
    <t>https://twitter.com/mariannevantag1</t>
  </si>
  <si>
    <t>https://twitter.com/paynej247</t>
  </si>
  <si>
    <t>https://twitter.com/sxntista</t>
  </si>
  <si>
    <t>https://twitter.com/shelleyweh</t>
  </si>
  <si>
    <t>https://twitter.com/paivaanacarol</t>
  </si>
  <si>
    <t>https://twitter.com/gabrielly_braz</t>
  </si>
  <si>
    <t>https://twitter.com/luisa_carracci</t>
  </si>
  <si>
    <t>https://twitter.com/utorgersen</t>
  </si>
  <si>
    <t>https://twitter.com/roger_mttz</t>
  </si>
  <si>
    <t>https://twitter.com/cheryljnevins</t>
  </si>
  <si>
    <t>https://twitter.com/ramthebuffs</t>
  </si>
  <si>
    <t>https://twitter.com/thefix</t>
  </si>
  <si>
    <t>https://twitter.com/sefinhn</t>
  </si>
  <si>
    <t>https://twitter.com/priotmanuzera</t>
  </si>
  <si>
    <t>https://twitter.com/blang71</t>
  </si>
  <si>
    <t>https://twitter.com/steehleiite</t>
  </si>
  <si>
    <t>https://twitter.com/anabe00</t>
  </si>
  <si>
    <t>https://twitter.com/pestnewser</t>
  </si>
  <si>
    <t>https://twitter.com/lgomezherondale</t>
  </si>
  <si>
    <t>https://twitter.com/sendo_beta</t>
  </si>
  <si>
    <t>https://twitter.com/todonoticiashn</t>
  </si>
  <si>
    <t>https://twitter.com/paladine</t>
  </si>
  <si>
    <t>https://twitter.com/geovannabebete</t>
  </si>
  <si>
    <t>https://twitter.com/goodneighborvet</t>
  </si>
  <si>
    <t>https://twitter.com/petmd</t>
  </si>
  <si>
    <t>https://twitter.com/shreenathsingh1</t>
  </si>
  <si>
    <t>https://twitter.com/mcgillshirley1</t>
  </si>
  <si>
    <t>https://twitter.com/pcivilchiapas</t>
  </si>
  <si>
    <t>https://twitter.com/evanoscherwitz</t>
  </si>
  <si>
    <t>https://twitter.com/rafaelbastosr</t>
  </si>
  <si>
    <t>https://twitter.com/rsultzba</t>
  </si>
  <si>
    <t>https://twitter.com/l5iza</t>
  </si>
  <si>
    <t>https://twitter.com/lacobra_mc</t>
  </si>
  <si>
    <t>https://twitter.com/bexvonaltena</t>
  </si>
  <si>
    <t>https://twitter.com/laurstilinski</t>
  </si>
  <si>
    <t>https://twitter.com/lukasveiga98</t>
  </si>
  <si>
    <t>https://twitter.com/hamiltonribeiro</t>
  </si>
  <si>
    <t>https://twitter.com/onubrasil</t>
  </si>
  <si>
    <t>https://twitter.com/revistavoto</t>
  </si>
  <si>
    <t>https://twitter.com/trialattorney12</t>
  </si>
  <si>
    <t>https://twitter.com/solanavillagran</t>
  </si>
  <si>
    <t>https://twitter.com/ojoan</t>
  </si>
  <si>
    <t>https://twitter.com/odalis_odalis</t>
  </si>
  <si>
    <t>https://twitter.com/honprogresa</t>
  </si>
  <si>
    <t>https://twitter.com/saludhn</t>
  </si>
  <si>
    <t>https://twitter.com/yahoo_espanol</t>
  </si>
  <si>
    <t>https://twitter.com/arthurguyonneau</t>
  </si>
  <si>
    <t>https://twitter.com/bizzylady2</t>
  </si>
  <si>
    <t>https://twitter.com/yahoomxnoticias</t>
  </si>
  <si>
    <t>https://twitter.com/henryyo</t>
  </si>
  <si>
    <t>https://twitter.com/polsnaples</t>
  </si>
  <si>
    <t>https://twitter.com/ladbatunm</t>
  </si>
  <si>
    <t>https://twitter.com/maxlascano</t>
  </si>
  <si>
    <t>https://twitter.com/mashirafael</t>
  </si>
  <si>
    <t>https://twitter.com/margabga</t>
  </si>
  <si>
    <t>https://twitter.com/salud_ec</t>
  </si>
  <si>
    <t>https://twitter.com/joaorxvxl</t>
  </si>
  <si>
    <t>https://twitter.com/valentinaazm</t>
  </si>
  <si>
    <t>https://twitter.com/rigotordoc</t>
  </si>
  <si>
    <t>https://twitter.com/linternista</t>
  </si>
  <si>
    <t>https://twitter.com/jflorescarvajal</t>
  </si>
  <si>
    <t>https://twitter.com/baltararthur</t>
  </si>
  <si>
    <t>https://twitter.com/eotaldotheusao</t>
  </si>
  <si>
    <t>https://twitter.com/jaysam_zika</t>
  </si>
  <si>
    <t>https://twitter.com/bast_29</t>
  </si>
  <si>
    <t>https://twitter.com/danipaynee</t>
  </si>
  <si>
    <t>https://twitter.com/joabspfc</t>
  </si>
  <si>
    <t>https://twitter.com/idaliz016</t>
  </si>
  <si>
    <t>https://twitter.com/jmduque7</t>
  </si>
  <si>
    <t>https://twitter.com/snkean</t>
  </si>
  <si>
    <t>https://twitter.com/deerammubarb</t>
  </si>
  <si>
    <t>https://twitter.com/mauiready</t>
  </si>
  <si>
    <t>https://twitter.com/vet4onehealth</t>
  </si>
  <si>
    <t>https://twitter.com/epinternacional</t>
  </si>
  <si>
    <t>https://twitter.com/malu_dutraaa</t>
  </si>
  <si>
    <t>https://twitter.com/christinejohn88</t>
  </si>
  <si>
    <t>https://twitter.com/ana_zulato</t>
  </si>
  <si>
    <t>https://twitter.com/forsteradam</t>
  </si>
  <si>
    <t>https://twitter.com/qxnews</t>
  </si>
  <si>
    <t>https://twitter.com/raikesend</t>
  </si>
  <si>
    <t>https://twitter.com/ictsus</t>
  </si>
  <si>
    <t>https://twitter.com/scienmag</t>
  </si>
  <si>
    <t>https://twitter.com/757livepe</t>
  </si>
  <si>
    <t>https://twitter.com/gertrudeyoung88</t>
  </si>
  <si>
    <t>https://twitter.com/izabellamfr</t>
  </si>
  <si>
    <t>https://twitter.com/socialingarland</t>
  </si>
  <si>
    <t>https://twitter.com/krlmoser</t>
  </si>
  <si>
    <t>https://twitter.com/ladyjanekane1</t>
  </si>
  <si>
    <t>https://twitter.com/ericagraham45</t>
  </si>
  <si>
    <t>https://twitter.com/ranifeli_</t>
  </si>
  <si>
    <t>https://twitter.com/reprogramar</t>
  </si>
  <si>
    <t>https://twitter.com/somakui1</t>
  </si>
  <si>
    <t>https://twitter.com/sushiwon</t>
  </si>
  <si>
    <t>https://twitter.com/meganrinaldi85</t>
  </si>
  <si>
    <t>https://twitter.com/usatodayhealth</t>
  </si>
  <si>
    <t>https://twitter.com/jenniferberry88</t>
  </si>
  <si>
    <t>https://twitter.com/anntaylor89</t>
  </si>
  <si>
    <t>https://twitter.com/playdoughpoem</t>
  </si>
  <si>
    <t>https://twitter.com/atlantanewsfeed</t>
  </si>
  <si>
    <t>https://twitter.com/conniekozak45</t>
  </si>
  <si>
    <t>https://twitter.com/margaretflood88</t>
  </si>
  <si>
    <t>https://twitter.com/pablophh</t>
  </si>
  <si>
    <t>https://twitter.com/lisabruce55</t>
  </si>
  <si>
    <t>https://twitter.com/tb_times</t>
  </si>
  <si>
    <t>https://twitter.com/theprinceofghor</t>
  </si>
  <si>
    <t>https://twitter.com/leithfadel</t>
  </si>
  <si>
    <t>https://twitter.com/ssrs_solutions</t>
  </si>
  <si>
    <t>https://twitter.com/thenc</t>
  </si>
  <si>
    <t>https://twitter.com/thejakartaglobe</t>
  </si>
  <si>
    <t>https://twitter.com/christosrqs</t>
  </si>
  <si>
    <t>https://twitter.com/cesar__maya</t>
  </si>
  <si>
    <t>https://twitter.com/patty_matsuda</t>
  </si>
  <si>
    <t>https://twitter.com/christi32508079</t>
  </si>
  <si>
    <t>https://twitter.com/beansanddisease</t>
  </si>
  <si>
    <t>https://twitter.com/vannierodrig</t>
  </si>
  <si>
    <t>https://twitter.com/_perneta</t>
  </si>
  <si>
    <t>https://twitter.com/thi_mills</t>
  </si>
  <si>
    <t>https://twitter.com/joao_vsj_zika</t>
  </si>
  <si>
    <t>https://twitter.com/its_umama</t>
  </si>
  <si>
    <t>https://twitter.com/corybooker</t>
  </si>
  <si>
    <t>https://twitter.com/lupita_pons</t>
  </si>
  <si>
    <t>https://twitter.com/quiquelopez17</t>
  </si>
  <si>
    <t>https://twitter.com/kraig4u</t>
  </si>
  <si>
    <t>https://twitter.com/revistanodos</t>
  </si>
  <si>
    <t>https://twitter.com/_apramanda</t>
  </si>
  <si>
    <t>https://twitter.com/victorrria_gl</t>
  </si>
  <si>
    <t>https://twitter.com/elielton_hen</t>
  </si>
  <si>
    <t>https://twitter.com/churrycristaldo</t>
  </si>
  <si>
    <t>https://twitter.com/empressalli</t>
  </si>
  <si>
    <t>https://twitter.com/sharibramble</t>
  </si>
  <si>
    <t>https://twitter.com/raisesavvykids</t>
  </si>
  <si>
    <t>https://twitter.com/flaviojosefo66</t>
  </si>
  <si>
    <t>https://twitter.com/medicusmeo</t>
  </si>
  <si>
    <t>https://twitter.com/bruninhaperei</t>
  </si>
  <si>
    <t>https://twitter.com/sexycentrist</t>
  </si>
  <si>
    <t>https://twitter.com/thehill</t>
  </si>
  <si>
    <t>https://twitter.com/paikini</t>
  </si>
  <si>
    <t>https://twitter.com/2alaw</t>
  </si>
  <si>
    <t>https://twitter.com/staradvertiser</t>
  </si>
  <si>
    <t>https://twitter.com/lerbackjoao</t>
  </si>
  <si>
    <t>https://twitter.com/solariar</t>
  </si>
  <si>
    <t>https://twitter.com/jorroser</t>
  </si>
  <si>
    <t>https://twitter.com/bonillal1</t>
  </si>
  <si>
    <t>https://twitter.com/caceres1808</t>
  </si>
  <si>
    <t>https://twitter.com/ashfall101</t>
  </si>
  <si>
    <t>https://twitter.com/antleredone</t>
  </si>
  <si>
    <t>https://twitter.com/archangelmagicx</t>
  </si>
  <si>
    <t>https://twitter.com/liberallyjan</t>
  </si>
  <si>
    <t>https://twitter.com/literateliberal</t>
  </si>
  <si>
    <t>https://twitter.com/ultimahorahn</t>
  </si>
  <si>
    <t>https://twitter.com/todayonline</t>
  </si>
  <si>
    <t>https://twitter.com/calfamhealth</t>
  </si>
  <si>
    <t>https://twitter.com/afpidshounika</t>
  </si>
  <si>
    <t>https://twitter.com/narumita</t>
  </si>
  <si>
    <t>https://twitter.com/luzwal1</t>
  </si>
  <si>
    <t>https://twitter.com/ktconsultsglbl</t>
  </si>
  <si>
    <t>https://twitter.com/n0stalgicpunk</t>
  </si>
  <si>
    <t>https://twitter.com/juanmanayac</t>
  </si>
  <si>
    <t>https://twitter.com/healthmap</t>
  </si>
  <si>
    <t>https://twitter.com/64by4</t>
  </si>
  <si>
    <t>https://twitter.com/matroked</t>
  </si>
  <si>
    <t>https://twitter.com/thelarryreasonn</t>
  </si>
  <si>
    <t>https://twitter.com/brunofabil</t>
  </si>
  <si>
    <t>https://twitter.com/o_jamaicano</t>
  </si>
  <si>
    <t>https://twitter.com/xdudaop</t>
  </si>
  <si>
    <t>https://twitter.com/cvogel</t>
  </si>
  <si>
    <t>https://twitter.com/abdelmekhissi</t>
  </si>
  <si>
    <t>https://twitter.com/bloatedcarcass</t>
  </si>
  <si>
    <t>https://twitter.com/arleneryndak</t>
  </si>
  <si>
    <t>https://twitter.com/marevale</t>
  </si>
  <si>
    <t>https://twitter.com/mibarrioadentro</t>
  </si>
  <si>
    <t>https://twitter.com/cspanwj</t>
  </si>
  <si>
    <t>https://twitter.com/american_hero</t>
  </si>
  <si>
    <t>https://twitter.com/jandressa_brito</t>
  </si>
  <si>
    <t>https://twitter.com/derickoliveira1</t>
  </si>
  <si>
    <t>https://twitter.com/coryheikkila</t>
  </si>
  <si>
    <t>https://twitter.com/_brunokawan</t>
  </si>
  <si>
    <t>https://twitter.com/_juniorpacheco</t>
  </si>
  <si>
    <t>https://twitter.com/sbconsumereview</t>
  </si>
  <si>
    <t>https://twitter.com/sandrahartle</t>
  </si>
  <si>
    <t>https://twitter.com/ntvdinh</t>
  </si>
  <si>
    <t>https://twitter.com/sellmendham</t>
  </si>
  <si>
    <t>https://twitter.com/dougllassep</t>
  </si>
  <si>
    <t>https://twitter.com/cthue</t>
  </si>
  <si>
    <t>https://twitter.com/smellzgoodsoaps</t>
  </si>
  <si>
    <t>https://twitter.com/lawyerreboot</t>
  </si>
  <si>
    <t>https://twitter.com/ebtisam120</t>
  </si>
  <si>
    <t>https://twitter.com/jhow_pvp</t>
  </si>
  <si>
    <t>https://twitter.com/gabri0402</t>
  </si>
  <si>
    <t>https://twitter.com/alexxxgoulart</t>
  </si>
  <si>
    <t>https://twitter.com/susanadeleonmd</t>
  </si>
  <si>
    <t>https://twitter.com/fernandadcn</t>
  </si>
  <si>
    <t>https://twitter.com/mosquitosquadfc</t>
  </si>
  <si>
    <t>https://twitter.com/kharrison20</t>
  </si>
  <si>
    <t>https://twitter.com/molbis</t>
  </si>
  <si>
    <t>https://twitter.com/phildecarolis</t>
  </si>
  <si>
    <t>https://twitter.com/dralfonsol</t>
  </si>
  <si>
    <t>https://twitter.com/alduque</t>
  </si>
  <si>
    <t>https://twitter.com/nikelogodildo</t>
  </si>
  <si>
    <t>https://twitter.com/omni_lgbt</t>
  </si>
  <si>
    <t>https://twitter.com/juulioheenrique</t>
  </si>
  <si>
    <t>https://twitter.com/leofacho</t>
  </si>
  <si>
    <t>https://twitter.com/diva_mayangsari</t>
  </si>
  <si>
    <t>https://twitter.com/thaislandimm</t>
  </si>
  <si>
    <t>https://twitter.com/pedrosaa__</t>
  </si>
  <si>
    <t>https://twitter.com/sec_sam</t>
  </si>
  <si>
    <t>https://twitter.com/reacciones16</t>
  </si>
  <si>
    <t>https://twitter.com/alicepa33372034</t>
  </si>
  <si>
    <t>https://twitter.com/regia_oficial</t>
  </si>
  <si>
    <t>https://twitter.com/gabbysviews</t>
  </si>
  <si>
    <t>https://twitter.com/bruuus_</t>
  </si>
  <si>
    <t>https://twitter.com/marcacaputo</t>
  </si>
  <si>
    <t>https://twitter.com/natethespook158</t>
  </si>
  <si>
    <t>https://twitter.com/jakejeromesmith</t>
  </si>
  <si>
    <t>https://twitter.com/whyythepulse</t>
  </si>
  <si>
    <t>https://twitter.com/niborson</t>
  </si>
  <si>
    <t>https://twitter.com/guiadoestudante</t>
  </si>
  <si>
    <t>https://twitter.com/turkishreporter</t>
  </si>
  <si>
    <t>https://twitter.com/usaswimming</t>
  </si>
  <si>
    <t>https://twitter.com/jlanzone</t>
  </si>
  <si>
    <t>https://twitter.com/cbsnlive</t>
  </si>
  <si>
    <t>https://twitter.com/profamirattaran</t>
  </si>
  <si>
    <t>https://twitter.com/pamelafalk</t>
  </si>
  <si>
    <t>https://twitter.com/modernvaccines</t>
  </si>
  <si>
    <t>https://twitter.com/drstank</t>
  </si>
  <si>
    <t>https://twitter.com/claudiamarmol</t>
  </si>
  <si>
    <t>https://twitter.com/amitbhavsar85</t>
  </si>
  <si>
    <t>https://twitter.com/iragr18</t>
  </si>
  <si>
    <t>https://twitter.com/visep_</t>
  </si>
  <si>
    <t>https://twitter.com/fan_moebrian</t>
  </si>
  <si>
    <t>https://twitter.com/rafaela_satler</t>
  </si>
  <si>
    <t>https://twitter.com/sep_d07</t>
  </si>
  <si>
    <t>https://twitter.com/sepmari_</t>
  </si>
  <si>
    <t>https://twitter.com/captacapulco</t>
  </si>
  <si>
    <t>https://twitter.com/acapulcogob</t>
  </si>
  <si>
    <t>https://twitter.com/francosartoris</t>
  </si>
  <si>
    <t>https://twitter.com/adrianamayerlyn</t>
  </si>
  <si>
    <t>https://twitter.com/innriched</t>
  </si>
  <si>
    <t>https://twitter.com/chasingnews</t>
  </si>
  <si>
    <t>https://twitter.com/chasingtamara</t>
  </si>
  <si>
    <t>https://twitter.com/lanagfreire</t>
  </si>
  <si>
    <t>https://twitter.com/cristiankreling</t>
  </si>
  <si>
    <t>https://twitter.com/natures_enzymes</t>
  </si>
  <si>
    <t>https://twitter.com/call_joker</t>
  </si>
  <si>
    <t>https://twitter.com/bodyofreggie</t>
  </si>
  <si>
    <t>https://twitter.com/mister_greis</t>
  </si>
  <si>
    <t>https://twitter.com/adrianamontesp</t>
  </si>
  <si>
    <t>https://twitter.com/adrinila</t>
  </si>
  <si>
    <t>https://twitter.com/_luizfernando09</t>
  </si>
  <si>
    <t>https://twitter.com/chriskdoc</t>
  </si>
  <si>
    <t>https://twitter.com/vinidelmonego</t>
  </si>
  <si>
    <t>https://twitter.com/rosecolored808</t>
  </si>
  <si>
    <t>https://twitter.com/guntaraandre</t>
  </si>
  <si>
    <t>https://twitter.com/madc992</t>
  </si>
  <si>
    <t>https://twitter.com/kael_foster</t>
  </si>
  <si>
    <t>https://twitter.com/oliverstrudwick</t>
  </si>
  <si>
    <t>https://twitter.com/mengooool</t>
  </si>
  <si>
    <t>https://twitter.com/galoomaiordemg</t>
  </si>
  <si>
    <t>https://twitter.com/mandscec</t>
  </si>
  <si>
    <t>https://twitter.com/mateusgriffo</t>
  </si>
  <si>
    <t>https://twitter.com/jchable09</t>
  </si>
  <si>
    <t>https://twitter.com/betokpto</t>
  </si>
  <si>
    <t>https://twitter.com/stylewesley76</t>
  </si>
  <si>
    <t>https://twitter.com/oledobrasil</t>
  </si>
  <si>
    <t>https://twitter.com/eleconomistanet</t>
  </si>
  <si>
    <t>https://twitter.com/doisbita</t>
  </si>
  <si>
    <t>https://twitter.com/jbisteka</t>
  </si>
  <si>
    <t>https://twitter.com/mitchanderson97</t>
  </si>
  <si>
    <t>https://twitter.com/honeyuck</t>
  </si>
  <si>
    <t>https://twitter.com/brittcolacicco</t>
  </si>
  <si>
    <t>https://twitter.com/diannadtgcats</t>
  </si>
  <si>
    <t>https://twitter.com/russ_ftw</t>
  </si>
  <si>
    <t>https://twitter.com/traceybynature</t>
  </si>
  <si>
    <t>https://twitter.com/jballesteroq</t>
  </si>
  <si>
    <t>https://twitter.com/dlbaquero</t>
  </si>
  <si>
    <t>https://twitter.com/medicofernandez</t>
  </si>
  <si>
    <t>https://twitter.com/ovictorneves</t>
  </si>
  <si>
    <t>https://twitter.com/letticiafs</t>
  </si>
  <si>
    <t>https://twitter.com/stybnk</t>
  </si>
  <si>
    <t>https://twitter.com/musicadesanluis</t>
  </si>
  <si>
    <t>https://twitter.com/norestedigital</t>
  </si>
  <si>
    <t>https://twitter.com/nerylasco</t>
  </si>
  <si>
    <t>https://twitter.com/pedrobazmolero</t>
  </si>
  <si>
    <t>https://twitter.com/pedroettien</t>
  </si>
  <si>
    <t>https://twitter.com/publichealthrr</t>
  </si>
  <si>
    <t>https://twitter.com/alexomari1</t>
  </si>
  <si>
    <t>https://twitter.com/viniciuslbn12</t>
  </si>
  <si>
    <t>https://twitter.com/gadiioli</t>
  </si>
  <si>
    <t>https://twitter.com/paulaabianca</t>
  </si>
  <si>
    <t>https://twitter.com/daniloffilho</t>
  </si>
  <si>
    <t>https://twitter.com/eudesfernando_</t>
  </si>
  <si>
    <t>https://twitter.com/brendarouche</t>
  </si>
  <si>
    <t>https://twitter.com/nz_traveller</t>
  </si>
  <si>
    <t>https://twitter.com/yourtraveltips</t>
  </si>
  <si>
    <t>https://twitter.com/beeasy1028</t>
  </si>
  <si>
    <t>https://twitter.com/minerinhomancha</t>
  </si>
  <si>
    <t>https://twitter.com/templardaf</t>
  </si>
  <si>
    <t>https://twitter.com/voidsz</t>
  </si>
  <si>
    <t>https://twitter.com/timesofnews</t>
  </si>
  <si>
    <t>https://twitter.com/uelarii</t>
  </si>
  <si>
    <t>https://twitter.com/_1madnesss</t>
  </si>
  <si>
    <t>https://twitter.com/malima0308</t>
  </si>
  <si>
    <t>https://twitter.com/olocobru</t>
  </si>
  <si>
    <t>https://twitter.com/dr_fernando_ang</t>
  </si>
  <si>
    <t>https://twitter.com/ahmedsa66767619</t>
  </si>
  <si>
    <t>https://twitter.com/mhandarova</t>
  </si>
  <si>
    <t>https://twitter.com/yhanachilalu</t>
  </si>
  <si>
    <t>https://twitter.com/amaliayezzie</t>
  </si>
  <si>
    <t>https://twitter.com/crfdiego</t>
  </si>
  <si>
    <t>https://twitter.com/bitchtin</t>
  </si>
  <si>
    <t>https://twitter.com/senoritamcgiggz</t>
  </si>
  <si>
    <t>https://twitter.com/lynncomerford</t>
  </si>
  <si>
    <t>https://twitter.com/misskarrusel</t>
  </si>
  <si>
    <t>https://twitter.com/bbfcreativeent</t>
  </si>
  <si>
    <t>https://twitter.com/costa_andrine</t>
  </si>
  <si>
    <t>https://twitter.com/isasarttori</t>
  </si>
  <si>
    <t>https://twitter.com/paulossouto</t>
  </si>
  <si>
    <t>https://twitter.com/aninhamts_</t>
  </si>
  <si>
    <t>https://twitter.com/realtruthkings</t>
  </si>
  <si>
    <t>https://twitter.com/fariasmiw</t>
  </si>
  <si>
    <t>https://twitter.com/guheb</t>
  </si>
  <si>
    <t>https://twitter.com/lucax_dsp</t>
  </si>
  <si>
    <t>https://twitter.com/bruna_ev</t>
  </si>
  <si>
    <t>https://twitter.com/rosemarythought</t>
  </si>
  <si>
    <t>https://twitter.com/iamleila</t>
  </si>
  <si>
    <t>https://twitter.com/gaabi87</t>
  </si>
  <si>
    <t>https://twitter.com/isamamede</t>
  </si>
  <si>
    <t>https://twitter.com/crissy2fab</t>
  </si>
  <si>
    <t>https://twitter.com/palomaasilv</t>
  </si>
  <si>
    <t>https://twitter.com/laysapleite</t>
  </si>
  <si>
    <t>https://twitter.com/willon_barbosa</t>
  </si>
  <si>
    <t>https://twitter.com/leticiareiiz</t>
  </si>
  <si>
    <t>https://twitter.com/rayellen_c</t>
  </si>
  <si>
    <t>https://twitter.com/rontheimpaler</t>
  </si>
  <si>
    <t>https://twitter.com/dl_oliveira2</t>
  </si>
  <si>
    <t>https://twitter.com/oppathay</t>
  </si>
  <si>
    <t>https://twitter.com/camelossaura</t>
  </si>
  <si>
    <t>https://twitter.com/edunfl</t>
  </si>
  <si>
    <t>https://twitter.com/clarapaivasep</t>
  </si>
  <si>
    <t>https://twitter.com/zzfcpt</t>
  </si>
  <si>
    <t>https://twitter.com/cjuniormacarrao</t>
  </si>
  <si>
    <t>https://twitter.com/yam0761</t>
  </si>
  <si>
    <t>https://twitter.com/travelnewsdeals</t>
  </si>
  <si>
    <t>https://twitter.com/piuranews</t>
  </si>
  <si>
    <t>https://twitter.com/nytsports</t>
  </si>
  <si>
    <t>https://twitter.com/ibrahimmoizooss</t>
  </si>
  <si>
    <t>https://twitter.com/thereddestrose</t>
  </si>
  <si>
    <t>https://twitter.com/shashikatukoori</t>
  </si>
  <si>
    <t>https://twitter.com/cb717</t>
  </si>
  <si>
    <t>https://twitter.com/alertsandnews</t>
  </si>
  <si>
    <t>https://twitter.com/bbealima</t>
  </si>
  <si>
    <t>https://twitter.com/_pietromo</t>
  </si>
  <si>
    <t>https://twitter.com/matiasgil21</t>
  </si>
  <si>
    <t>https://twitter.com/zzfcet</t>
  </si>
  <si>
    <t>https://twitter.com/kmkubo</t>
  </si>
  <si>
    <t>https://twitter.com/washingtonpost</t>
  </si>
  <si>
    <t>https://twitter.com/pepeaguilarperu</t>
  </si>
  <si>
    <t>https://twitter.com/ltavarex</t>
  </si>
  <si>
    <t>https://twitter.com/_rajg3</t>
  </si>
  <si>
    <t>https://twitter.com/cycs_</t>
  </si>
  <si>
    <t>https://twitter.com/phil200269</t>
  </si>
  <si>
    <t>https://twitter.com/zrevengeehg</t>
  </si>
  <si>
    <t>https://twitter.com/lys_ja</t>
  </si>
  <si>
    <t>https://twitter.com/carolineepaivaa</t>
  </si>
  <si>
    <t>https://twitter.com/polisciundone</t>
  </si>
  <si>
    <t>https://twitter.com/ewalterstx</t>
  </si>
  <si>
    <t>https://twitter.com/sheipet912</t>
  </si>
  <si>
    <t>https://twitter.com/jbonz</t>
  </si>
  <si>
    <t>https://twitter.com/q13fox</t>
  </si>
  <si>
    <t>https://twitter.com/fortune500ufo</t>
  </si>
  <si>
    <t>https://twitter.com/charlessimmins</t>
  </si>
  <si>
    <t>https://twitter.com/noormter</t>
  </si>
  <si>
    <t>https://twitter.com/_itsigr</t>
  </si>
  <si>
    <t>https://twitter.com/aliceparkny</t>
  </si>
  <si>
    <t>https://twitter.com/acsifferlin</t>
  </si>
  <si>
    <t>https://twitter.com/araaujo_m</t>
  </si>
  <si>
    <t>https://twitter.com/heatherjacobus</t>
  </si>
  <si>
    <t>https://twitter.com/jbarnetttxfnp</t>
  </si>
  <si>
    <t>https://twitter.com/solitairystorm</t>
  </si>
  <si>
    <t>https://twitter.com/mengao2016</t>
  </si>
  <si>
    <t>https://twitter.com/fernandespedro7</t>
  </si>
  <si>
    <t>https://twitter.com/camusboury</t>
  </si>
  <si>
    <t>https://twitter.com/anapaynetwh</t>
  </si>
  <si>
    <t>https://twitter.com/shaka_orin</t>
  </si>
  <si>
    <t>https://twitter.com/ke_taiane</t>
  </si>
  <si>
    <t>https://twitter.com/nessagsa</t>
  </si>
  <si>
    <t>https://twitter.com/laurie_garrett</t>
  </si>
  <si>
    <t>https://twitter.com/weeklystandard</t>
  </si>
  <si>
    <t>https://twitter.com/_larissaalara</t>
  </si>
  <si>
    <t>https://twitter.com/curiousvibe</t>
  </si>
  <si>
    <t>https://twitter.com/beautycrib_tv</t>
  </si>
  <si>
    <t>https://twitter.com/pepegarcitapia</t>
  </si>
  <si>
    <t>https://twitter.com/randallgeoffrey</t>
  </si>
  <si>
    <t>https://twitter.com/josemelll</t>
  </si>
  <si>
    <t>https://twitter.com/maurenz_</t>
  </si>
  <si>
    <t>https://twitter.com/lelezaumm</t>
  </si>
  <si>
    <t>https://twitter.com/giihconsolaro</t>
  </si>
  <si>
    <t>https://twitter.com/isagiordane</t>
  </si>
  <si>
    <t>https://twitter.com/annac_guedes</t>
  </si>
  <si>
    <t>https://twitter.com/guidias_501</t>
  </si>
  <si>
    <t>https://twitter.com/paugasolshare</t>
  </si>
  <si>
    <t>https://twitter.com/koichivko</t>
  </si>
  <si>
    <t>https://twitter.com/_maah_zika</t>
  </si>
  <si>
    <t>https://twitter.com/keljsgomes</t>
  </si>
  <si>
    <t>https://twitter.com/songoftreasure</t>
  </si>
  <si>
    <t>https://twitter.com/melisayollin</t>
  </si>
  <si>
    <t>https://twitter.com/luke_holman57</t>
  </si>
  <si>
    <t>https://twitter.com/visitilak</t>
  </si>
  <si>
    <t>https://twitter.com/curarseensalud</t>
  </si>
  <si>
    <t>https://twitter.com/deborisslc</t>
  </si>
  <si>
    <t>https://twitter.com/lourdesosiris12</t>
  </si>
  <si>
    <t>https://twitter.com/symbionticism</t>
  </si>
  <si>
    <t>https://twitter.com/bloodyastaroth</t>
  </si>
  <si>
    <t>https://twitter.com/celondonoz</t>
  </si>
  <si>
    <t>https://twitter.com/nanisbarcel</t>
  </si>
  <si>
    <t>https://twitter.com/yuuji_k1</t>
  </si>
  <si>
    <t>https://twitter.com/daralieb</t>
  </si>
  <si>
    <t>https://twitter.com/healthfunding</t>
  </si>
  <si>
    <t>https://twitter.com/therealrhb</t>
  </si>
  <si>
    <t>https://twitter.com/granttanaka</t>
  </si>
  <si>
    <t>https://twitter.com/jlboul</t>
  </si>
  <si>
    <t>https://twitter.com/pete_geller</t>
  </si>
  <si>
    <t>https://twitter.com/kentneilparrot</t>
  </si>
  <si>
    <t>https://twitter.com/teusinpqp</t>
  </si>
  <si>
    <t>https://twitter.com/healthiswealth_</t>
  </si>
  <si>
    <t>https://twitter.com/quickdonald8724</t>
  </si>
  <si>
    <t>https://twitter.com/wjhl11</t>
  </si>
  <si>
    <t>https://twitter.com/mgcommunityfeed</t>
  </si>
  <si>
    <t>https://twitter.com/seceducacionjal</t>
  </si>
  <si>
    <t>https://twitter.com/from__spain</t>
  </si>
  <si>
    <t>https://twitter.com/whatsupspain</t>
  </si>
  <si>
    <t>https://twitter.com/lanceingthing</t>
  </si>
  <si>
    <t>https://twitter.com/repmarkmeadows</t>
  </si>
  <si>
    <t>https://twitter.com/fullmeasurenews</t>
  </si>
  <si>
    <t>https://twitter.com/riwired</t>
  </si>
  <si>
    <t>https://twitter.com/jschanzer</t>
  </si>
  <si>
    <t>https://twitter.com/moorerock80</t>
  </si>
  <si>
    <t>https://twitter.com/freeitas_igor</t>
  </si>
  <si>
    <t>https://twitter.com/malupbettinelli</t>
  </si>
  <si>
    <t>https://twitter.com/mmaria03146111</t>
  </si>
  <si>
    <t>https://twitter.com/katymygurl</t>
  </si>
  <si>
    <t>https://twitter.com/sarahpezzii</t>
  </si>
  <si>
    <t>https://twitter.com/vince_bugge</t>
  </si>
  <si>
    <t>https://twitter.com/jaureusx</t>
  </si>
  <si>
    <t>https://twitter.com/vinodgoswami21</t>
  </si>
  <si>
    <t>https://twitter.com/torresgamma</t>
  </si>
  <si>
    <t>https://twitter.com/manila_bulletin</t>
  </si>
  <si>
    <t>https://twitter.com/cjmragasa</t>
  </si>
  <si>
    <t>https://twitter.com/lfdarosa</t>
  </si>
  <si>
    <t>https://twitter.com/leticiaevelin_</t>
  </si>
  <si>
    <t>https://twitter.com/moniquerafaell6</t>
  </si>
  <si>
    <t>https://twitter.com/serchylamm</t>
  </si>
  <si>
    <t>https://twitter.com/sso_goboax</t>
  </si>
  <si>
    <t>https://twitter.com/theflaviviruses</t>
  </si>
  <si>
    <t>https://twitter.com/crgldirhru</t>
  </si>
  <si>
    <t>https://twitter.com/el_imparcialtab</t>
  </si>
  <si>
    <t>https://twitter.com/rabbimattr</t>
  </si>
  <si>
    <t>https://twitter.com/carrasquelpaola</t>
  </si>
  <si>
    <t>https://twitter.com/jack_a_bobo</t>
  </si>
  <si>
    <t>https://twitter.com/cdc</t>
  </si>
  <si>
    <t>https://twitter.com/lenrique64</t>
  </si>
  <si>
    <t>https://twitter.com/prensalatina_cu</t>
  </si>
  <si>
    <t>https://twitter.com/djriveraros</t>
  </si>
  <si>
    <t>https://twitter.com/mmaucci</t>
  </si>
  <si>
    <t>https://twitter.com/7harip</t>
  </si>
  <si>
    <t>https://twitter.com/wanderlustmag</t>
  </si>
  <si>
    <t>https://twitter.com/yahooindia</t>
  </si>
  <si>
    <t>https://twitter.com/miguelcgdl</t>
  </si>
  <si>
    <t>https://twitter.com/joao_buscarini</t>
  </si>
  <si>
    <t>https://twitter.com/10d83b4a8f624d9</t>
  </si>
  <si>
    <t>https://twitter.com/joseesolis_</t>
  </si>
  <si>
    <t>https://twitter.com/guz_nelly</t>
  </si>
  <si>
    <t>https://twitter.com/radyo5tweets</t>
  </si>
  <si>
    <t>https://twitter.com/_thlisboa027</t>
  </si>
  <si>
    <t>https://twitter.com/stefane_calado</t>
  </si>
  <si>
    <t>https://twitter.com/intrexon</t>
  </si>
  <si>
    <t>https://twitter.com/tabaumbaum</t>
  </si>
  <si>
    <t>https://twitter.com/oxitec</t>
  </si>
  <si>
    <t>https://twitter.com/thebabypuuh</t>
  </si>
  <si>
    <t>https://twitter.com/danroy1002</t>
  </si>
  <si>
    <t>https://twitter.com/varimathas</t>
  </si>
  <si>
    <t>https://twitter.com/wikipolitisi</t>
  </si>
  <si>
    <t>https://twitter.com/randallassoc</t>
  </si>
  <si>
    <t>https://twitter.com/dandolaliga</t>
  </si>
  <si>
    <t>https://twitter.com/eaeprince</t>
  </si>
  <si>
    <t>https://twitter.com/_gateixeira</t>
  </si>
  <si>
    <t>https://twitter.com/marcosblog</t>
  </si>
  <si>
    <t>https://twitter.com/reinierg25</t>
  </si>
  <si>
    <t>https://twitter.com/antonellakayy</t>
  </si>
  <si>
    <t>https://twitter.com/goroundtown</t>
  </si>
  <si>
    <t>https://twitter.com/webmd</t>
  </si>
  <si>
    <t>https://twitter.com/dennis_pearson</t>
  </si>
  <si>
    <t>https://twitter.com/sls1103</t>
  </si>
  <si>
    <t>https://twitter.com/fabia_alvs</t>
  </si>
  <si>
    <t>https://twitter.com/lannabananarey</t>
  </si>
  <si>
    <t>https://twitter.com/yahoonoticiasar</t>
  </si>
  <si>
    <t>https://twitter.com/vemonicca</t>
  </si>
  <si>
    <t>https://twitter.com/komonews</t>
  </si>
  <si>
    <t>https://twitter.com/kathleeniannone</t>
  </si>
  <si>
    <t>https://twitter.com/bringstolight</t>
  </si>
  <si>
    <t>https://twitter.com/thejacobbowen</t>
  </si>
  <si>
    <t>https://twitter.com/amandahenao4</t>
  </si>
  <si>
    <t>https://twitter.com/agencia_sinc</t>
  </si>
  <si>
    <t>https://twitter.com/houstonwelder</t>
  </si>
  <si>
    <t>https://twitter.com/brownielovebear</t>
  </si>
  <si>
    <t>https://twitter.com/viniciusvoigt_</t>
  </si>
  <si>
    <t>https://twitter.com/docbeerio</t>
  </si>
  <si>
    <t>https://twitter.com/hectorperez2269</t>
  </si>
  <si>
    <t>https://twitter.com/ussanantonionot</t>
  </si>
  <si>
    <t>https://twitter.com/jyeh29</t>
  </si>
  <si>
    <t>https://twitter.com/marcohediz</t>
  </si>
  <si>
    <t>https://twitter.com/diamondjose15_j</t>
  </si>
  <si>
    <t>https://twitter.com/nomorelobbiest</t>
  </si>
  <si>
    <t>https://twitter.com/cspan</t>
  </si>
  <si>
    <t>https://twitter.com/dnc</t>
  </si>
  <si>
    <t>https://twitter.com/gop</t>
  </si>
  <si>
    <t>https://twitter.com/congressdotgov</t>
  </si>
  <si>
    <t>https://twitter.com/nay_spinola</t>
  </si>
  <si>
    <t>https://twitter.com/boletin360</t>
  </si>
  <si>
    <t>https://twitter.com/giezirubio</t>
  </si>
  <si>
    <t>https://twitter.com/gabinetejal</t>
  </si>
  <si>
    <t>https://twitter.com/anavanriel</t>
  </si>
  <si>
    <t>https://twitter.com/erick12k</t>
  </si>
  <si>
    <t>https://twitter.com/azsrock</t>
  </si>
  <si>
    <t>https://twitter.com/quaresmaleo99</t>
  </si>
  <si>
    <t>https://twitter.com/svagdis</t>
  </si>
  <si>
    <t>https://twitter.com/andre_fadanni</t>
  </si>
  <si>
    <t>https://twitter.com/jaoshiro</t>
  </si>
  <si>
    <t>https://twitter.com/carlosalex77</t>
  </si>
  <si>
    <t>https://twitter.com/dgoliv</t>
  </si>
  <si>
    <t>https://twitter.com/bakedsfangirl</t>
  </si>
  <si>
    <t>https://twitter.com/killsdrug</t>
  </si>
  <si>
    <t>https://twitter.com/putzzstelinha</t>
  </si>
  <si>
    <t>https://twitter.com/sajenknight</t>
  </si>
  <si>
    <t>https://twitter.com/itgsalud</t>
  </si>
  <si>
    <t>https://twitter.com/zika_amr</t>
  </si>
  <si>
    <t>https://twitter.com/positiveid_corp</t>
  </si>
  <si>
    <t>https://twitter.com/rodogeca</t>
  </si>
  <si>
    <t>https://twitter.com/mysa</t>
  </si>
  <si>
    <t>https://twitter.com/mikeog_</t>
  </si>
  <si>
    <t>https://twitter.com/kevitooo_</t>
  </si>
  <si>
    <t>https://twitter.com/jeyson_lodi</t>
  </si>
  <si>
    <t>https://twitter.com/samuelzacariasx</t>
  </si>
  <si>
    <t>apuntedeportes
Virus del zika: ¿Deberías cancelar
tu viaje al Caribe o a México?
https://t.co/tYT5IMJriv</t>
  </si>
  <si>
    <t xml:space="preserve">regionmetrosps
</t>
  </si>
  <si>
    <t>zikavirustopnws
Republicans Promise Quick End to
Zika Talks - NBC News https://t.co/55Vm0FHgge
via @NBCNewsHealth</t>
  </si>
  <si>
    <t>regionmetrodc
@RegionMetroDC educando a comunidad
en prevención Dengue zika y chikv
#21 Febrero https://t.co/J2ftANu1al</t>
  </si>
  <si>
    <t xml:space="preserve">mackayim
</t>
  </si>
  <si>
    <t>saahvitoria
RT @JBisteka: TIO O CRISTALDO É
ZIKA PQP</t>
  </si>
  <si>
    <t xml:space="preserve">eltwitaso
</t>
  </si>
  <si>
    <t>scottbcrowley2
Officials: Two more Zika virus
cases found in King County - Wed,
15 Jun 2016 PST https://t.co/XUQ88vYJr8</t>
  </si>
  <si>
    <t>httplivia_
Vocês colando G4 no nome só dá
zika</t>
  </si>
  <si>
    <t>pigminenews
Zika Threat Worries Mothers In
Brazil https://t.co/LoFWy19fE1</t>
  </si>
  <si>
    <t>iagolaa
Caraio, esse mano eh zika, qdo
entra marca gol</t>
  </si>
  <si>
    <t>thelonevirologi
An Olympic Coach Deals With #Zika
by Freezing His Sperm, via @nytimes
https://t.co/vWxaVWhnTx</t>
  </si>
  <si>
    <t xml:space="preserve">maiamajumder
</t>
  </si>
  <si>
    <t xml:space="preserve">vivoplaynet
</t>
  </si>
  <si>
    <t>pinkalchemy
Zika Infection Late In Pregnancy
Carries Little Risk of Microcephaly
https://t.co/nZ10zfh2BI</t>
  </si>
  <si>
    <t>marcelinho_zika
https://t.co/UZYLDoWZ3n</t>
  </si>
  <si>
    <t>eddarrell
You missed whole article. He pointed
out how &amp;amp; why Carson's science
is solid, an noted #DDT won't work
on #Zika. @American_hero @cspanwj
.</t>
  </si>
  <si>
    <t>hondaooyuz
WHO: Olympic Crowds Won't Increase
Risk of Spreading Zika.. Related
Articles: https://t.co/aJeSUDtn7u</t>
  </si>
  <si>
    <t xml:space="preserve">kcrw
</t>
  </si>
  <si>
    <t>washtimes
Lamar Smith writes about stopping
the spread of #Zika https://t.co/KvN6aTAvSd
https://t.co/vs1MHgfMsa</t>
  </si>
  <si>
    <t>andrepxavier
Vizeu até quando acerta ele perde,
a fase virou, o Guerrero deve ta
com a zika do Vizeu e vice versa</t>
  </si>
  <si>
    <t xml:space="preserve">abcworldnews
</t>
  </si>
  <si>
    <t xml:space="preserve">houstonchron
</t>
  </si>
  <si>
    <t xml:space="preserve">leossilva_
</t>
  </si>
  <si>
    <t xml:space="preserve">moscherwitz
</t>
  </si>
  <si>
    <t xml:space="preserve">globalbiod
</t>
  </si>
  <si>
    <t xml:space="preserve">digg
</t>
  </si>
  <si>
    <t xml:space="preserve">keytnc3vicky
</t>
  </si>
  <si>
    <t>directrelief
RT @KEYTNC3Vicky: There is no cure
for Zika, but @DirectRelief is
working to prevent it from spreading.
https://t.co/9YlCkbQSNv</t>
  </si>
  <si>
    <t>_ifrahhassan
RT @sircharles915: @_ifrahhassan
@oonaroo at least I don't have
Zika</t>
  </si>
  <si>
    <t xml:space="preserve">sircharles915
</t>
  </si>
  <si>
    <t xml:space="preserve">janimine
</t>
  </si>
  <si>
    <t>biociencia2013
¿Qué animal transmitirá el próximo
zika o el nuevo ébola? https://t.co/bcRvjyyUAS</t>
  </si>
  <si>
    <t xml:space="preserve">msnbc
</t>
  </si>
  <si>
    <t xml:space="preserve">ap_noticias
</t>
  </si>
  <si>
    <t>ruuuuuuuby_v
RT @komonews: Officials: 2 more
Zika virus cases found in King
County https://t.co/8JsXt2Tiox</t>
  </si>
  <si>
    <t>dpaulaaaaa
@ke_taiane KKKKKKK esse som é zika</t>
  </si>
  <si>
    <t xml:space="preserve">noticierohechos
</t>
  </si>
  <si>
    <t>figueiro0
RT @leossilva_: Passo Fundo a cidade
mais zika do RS https://t.co/4UgiXLUPkp</t>
  </si>
  <si>
    <t>lasmediasnews
Insuficientes esfuerzos para combatir
Zika, sigue creciendo: OMS e-Media
News #CUU #CHIH https://t.co/gqFuRKnYmN
https://t.co/B09kw6uVVC</t>
  </si>
  <si>
    <t>usemy3arm
@d1sposable_ que porra é essa mano
HEUAHAUA zika saber disso que time
ce torce juaum nem sei zika</t>
  </si>
  <si>
    <t xml:space="preserve">d1sposable_
</t>
  </si>
  <si>
    <t>zotaco26
RT @rthur013: El ZIKA se trasmite
por contacto Sexual... Científico
recomiendan no acostarse con "Mosquitas
muertas" 😂😂😂😂 #FelizMartes</t>
  </si>
  <si>
    <t xml:space="preserve">rthur013
</t>
  </si>
  <si>
    <t>costamyrella
RT @wellsantoos_: SAI ZIKA UFAAAA</t>
  </si>
  <si>
    <t xml:space="preserve">wellsantoos_
</t>
  </si>
  <si>
    <t>tomcoulterlr
Zika is coming to Arkansas. The
only question is when. https://t.co/NVs8PIMa48</t>
  </si>
  <si>
    <t>sheila_davisdnp
RT @HarvardGH: New study says identifying
changes in environment can predict
outbreaks of #zika and #ebola https://t.co/whv4R2ysSz
https://…</t>
  </si>
  <si>
    <t xml:space="preserve">harvardgh
</t>
  </si>
  <si>
    <t>cody_s16
beware of zika</t>
  </si>
  <si>
    <t>wowleti
RT @leossilva_: Passo Fundo a cidade
mais zika do RS https://t.co/4UgiXLUPkp</t>
  </si>
  <si>
    <t>mullenschladerp
RT @GMA: Zika infection in third
trimester poses little risk of
microcephaly in infants, study
finds: https://t.co/8FQMSXsSuL
https://t.co/…</t>
  </si>
  <si>
    <t>insolution_nu
RT @PresidentAoun: Network scientist
@alexvespi tells @WIRED: the risk
of spreading Zika from #Rio2016
will be “extremely small” https://t.…</t>
  </si>
  <si>
    <t xml:space="preserve">wired
</t>
  </si>
  <si>
    <t xml:space="preserve">alexvespi
</t>
  </si>
  <si>
    <t xml:space="preserve">presidentaoun
</t>
  </si>
  <si>
    <t>sevnthstar
RT @asher_rosinger: If traveling
to a place with Zika, read/listen
to this NPR piece, but if you're
pregnant or trying, don't go! https://t…</t>
  </si>
  <si>
    <t xml:space="preserve">asher_rosinger
</t>
  </si>
  <si>
    <t>backroomspin
No birth defects seen in babies
exposed to Zika late in pregnancy:
study https://t.co/sI0p5NhqWT via
@Reuters</t>
  </si>
  <si>
    <t xml:space="preserve">reuters
</t>
  </si>
  <si>
    <t>sabrinaemestica
@pizzaismylife7 ZIKA IS ON THE
RISE</t>
  </si>
  <si>
    <t xml:space="preserve">pizzaismylife7
</t>
  </si>
  <si>
    <t>natabelizario
RT @DamassaCIanFC: Damassa é fumaça,
é uma raça, é uma praga, é o enxame
é a zika, porra!</t>
  </si>
  <si>
    <t xml:space="preserve">damassacianfc
</t>
  </si>
  <si>
    <t>yujiyc
RT @LucianaGinemez: gente acho
q peguei zika assistindo esse video
da kefera</t>
  </si>
  <si>
    <t xml:space="preserve">lucianaginemez
</t>
  </si>
  <si>
    <t>dyamilarojas
RT @globovision: Personas tatuadas
sí pueden donar sangre https://t.co/Eab1X7X8pY
https://t.co/L3DJj91coV</t>
  </si>
  <si>
    <t>elliottgator
RT @Natire2u: CDC warns of Zika,
downplays refugee TB►https://t.co/sS4N88NetO
TB: LATEST INVISIBLE INVADER►https://t.co/vTOszmdzlg
https://…</t>
  </si>
  <si>
    <t>drjohnjain
RT @kcrw: From Dengue Fever to
Zika, the power of the mosquito
spans centuries @thepublicsquare
https://t.co/4bRH7f9aoy https://t.co/N7JatD…</t>
  </si>
  <si>
    <t>mbdodp
#PauGasol considers freezing sperm
over Zika fears at Rio Olympics
https://t.co/gsMJOt1ihl https://t.co/zzedtkHO69</t>
  </si>
  <si>
    <t>rfuisz
Zika test is binary!!!! Not quantitative.
Headline hunting again. Also new
class action. How your BOD member
ur attorney? @Theranos @corpgov</t>
  </si>
  <si>
    <t xml:space="preserve">corpgov
</t>
  </si>
  <si>
    <t xml:space="preserve">theranos
</t>
  </si>
  <si>
    <t>josechacon26
RT @vivoplaynet: #Suiza OMS: Riesgo
de transmisión de Zika es muy bajo
https://t.co/05wqJ6uxef #NoticiasEnVIVO
https://t.co/5Xu499RtlL</t>
  </si>
  <si>
    <t>rossanatovarc
RT @globovision: Personas tatuadas
sí pueden donar sangre https://t.co/Eab1X7X8pY
https://t.co/L3DJj91coV</t>
  </si>
  <si>
    <t>leozemella
Porra, já pode estrear fazendo
gol... seria zika 😅</t>
  </si>
  <si>
    <t>cp24co
RT @ABCWorldNews: Study finds Zika
infection in third trimester poses
little risk of microcephaly in
infants: https://t.co/osV8CrfweK
https…</t>
  </si>
  <si>
    <t>disobeymovement
3rd-Trimester Zika Infection Poses
Little Risk of Microcephaly: Study
https://t.co/tXyrhtb40B</t>
  </si>
  <si>
    <t>mkoeris
RT @DrFriedenCDC: Four infants
in Colombia born w. microcephaly
&amp;amp; lab evidence of #Zika—none
of the mothers reported #Zika virus
symptoms d…</t>
  </si>
  <si>
    <t>_jenifferrocha
Agora entendi. Por que não fico
doente ou nem mesmo peguei Dengue,
Zika ou Chikugunha toda vez que
eu espirro na... https://t.co/RIA0sqdyV9</t>
  </si>
  <si>
    <t>frasesyrefle_
Zika.- Cuba registra su 17º caso
de zika importado en una trabajadora
sanitaria recién llegada de Venezuela
https://t.co/YjRQ8qbDFT</t>
  </si>
  <si>
    <t>erickduran29
Zika.- Cuba registra su 17º caso
de zika importado en una trabajadora
sanitaria recién llegada de Venezuela
https://t.co/A21SwC9d0Q</t>
  </si>
  <si>
    <t>tian_tiani1
RT @blogdokter: The New England
Journal of Medicine: Lebih dari
12ribu wanita hamil di Kolombia
terinfeksi virus #Zika</t>
  </si>
  <si>
    <t>blogdokter
The New England Journal of Medicine:
Lebih dari 12ribu wanita hamil
di Kolombia terinfeksi virus #Zika</t>
  </si>
  <si>
    <t>istrapacheco
RT @AP_Noticias: Zika en embarazo
avanzado no generó defectos congénitos
https://t.co/9KqiB7wUiI https://t.co/KIVhzkKHm5</t>
  </si>
  <si>
    <t>mitzihinkey
RT @healthandcents: @DavidGowanAZ
💥READ💥 🇺🇸Crucial issues in
AZ &amp;amp; #America‼️ https://t.co/c7J0vaG6N5
https://t.co/n7pxNTLSqv #2A #tcot
ht…</t>
  </si>
  <si>
    <t>gymefwentez
RT @RollingStone: Zika may have
already infected 80,000 Americans
in Puerto Rico. What if Miami’s
next? https://t.co/5FIvCWZ194 https://t.c…</t>
  </si>
  <si>
    <t>lukasshwarzer95
Aaah vai tomar no cú Lucas lima
toca a bola FDP, ta com a zika
da seleçao crrrl ? Vsf entrou e
só fez merda</t>
  </si>
  <si>
    <t>wlt101
Nearly 12,000 Pregnant Women in
Colombia Have Zika https://t.co/jzLKKgd2Am
https://t.co/hwCJmdncLn</t>
  </si>
  <si>
    <t>_maggieaudrey
#Summer #Tourism could spread Zika
in parts of #Europe https://t.co/UtlIc6V2v4</t>
  </si>
  <si>
    <t>dellarsose
Europe needs to be prepared for
Zika virus epidemic, experts say</t>
  </si>
  <si>
    <t>barb_oh
RT @Medela_SA: #WiseWednesday:
Everything you need to know about
Zika https://t.co/zxBac7qLzv</t>
  </si>
  <si>
    <t xml:space="preserve">medela_sa
</t>
  </si>
  <si>
    <t>safitrysasa
RT @blogdokter: The New England
Journal of Medicine: Lebih dari
12ribu wanita hamil di Kolombia
terinfeksi virus #Zika</t>
  </si>
  <si>
    <t>alexitamasache
RT @Salud_CZ7: #Chinchipe| En Shingushe,
personal de salud de #LaChonta
realizó abatización en domicilios
para prevenir el #Zika. https://t…</t>
  </si>
  <si>
    <t>peacecreep
RT @JimCassidy48: GOP fails to
protect against Zika, fails to
protect LGBT citizens, protects
assault rifles. https://t.co/miPiRKhqvQ</t>
  </si>
  <si>
    <t xml:space="preserve">jimcassidy48
</t>
  </si>
  <si>
    <t>havimd
@npr: Zika Infection Late In Pregnancy
Carries Little Risk of Microcephaly
https://t.co/X0acL3clHq</t>
  </si>
  <si>
    <t>operritu
RT @rthur013: El ZIKA se trasmite
por contacto Sexual... Científico
recomiendan no acostarse con "Mosquitas
muertas" 😂😂😂😂 #FelizMartes</t>
  </si>
  <si>
    <t>drv_ichnfmorg
Colombia previously reported not
a single case of Zika microcephaly
among 3500 infected mothers, and
now history... https://t.co/AaLlI95kAp</t>
  </si>
  <si>
    <t>happydreams22
MSNBC: Congress could be close
to a Zika deal: https://t.co/NWbzKJ4ilV
https://t.co/0wEU58QhpQ</t>
  </si>
  <si>
    <t>rriley_rebecca
RT @CentralMosquito: #Mosquitoes
are a vector for several diseases
such as #WestNile and #Zika viruses,
chikungunya, #dengue and malaria.
h…</t>
  </si>
  <si>
    <t xml:space="preserve">centralmosquito
</t>
  </si>
  <si>
    <t>yarilove19
Zika alejate de mi 󾌹󾰯: me siento
Alergicaaa!!!</t>
  </si>
  <si>
    <t>marinellasuiza
RT @janimine: UN health agency:
3-4 million cases of Zika infection
possible in the Americas over next
year</t>
  </si>
  <si>
    <t>micubazul
RT @prensacuba: #Cubadebate: Colaboradora
cubana de salud es diagnosticada
con Zika, caso 17 https://t.co/tssMuUACFe
@cubadebate #Venezuela…</t>
  </si>
  <si>
    <t xml:space="preserve">cubadebate
</t>
  </si>
  <si>
    <t xml:space="preserve">prensacuba
</t>
  </si>
  <si>
    <t>hulagirl05
RT @amprog: Without assistance
from Congress, funding for Zika
research will run out by the end
of the summer: https://t.co/3vQyXSj7F0</t>
  </si>
  <si>
    <t xml:space="preserve">amprog
</t>
  </si>
  <si>
    <t>break24france
JO-2016/Zika: Pau Gasol compte
congeler son sperme s'il se rend
à Rio https://t.co/rggn4IhrEK #Sport
https://t.co/4IevRrhojO</t>
  </si>
  <si>
    <t>dianerainie1
RT @healthandcents: @DavidGowanAZ
💥READ💥 🇺🇸Crucial issues in
AZ &amp;amp; #America‼️ https://t.co/c7J0vaG6N5
https://t.co/n7pxNTLSqv #2A #tcot
ht…</t>
  </si>
  <si>
    <t>the_sad_atheist
@Refugees @UN @Olympics @Rio2016_en
You get a Zika, You get a Zika,
and YOU GET A #ZIKA!!! https://t.co/8985gLBbVe</t>
  </si>
  <si>
    <t xml:space="preserve">un
</t>
  </si>
  <si>
    <t xml:space="preserve">refugees
</t>
  </si>
  <si>
    <t>reginaholliday
RT @DrLeanaWen: Zika is a health
emergency, and we shouldn't make
it a partisan issue. @SenatorIsakson
#BetterTogetherHealth https://t.co/x…</t>
  </si>
  <si>
    <t xml:space="preserve">senatorisakson
</t>
  </si>
  <si>
    <t xml:space="preserve">drleanawen
</t>
  </si>
  <si>
    <t>corarafinha
Boca queimada do frio é zika né</t>
  </si>
  <si>
    <t>dudaguiarr
como caio disse, ta tendo alguma
macumba forte p mim, alem da perna
quebrada vem a suspeita de zika,
cool</t>
  </si>
  <si>
    <t>airnation
@Cruzeiro so how do you do it without
sex in #Brasil since you don't
want monster zika babies</t>
  </si>
  <si>
    <t xml:space="preserve">cruzeiro
</t>
  </si>
  <si>
    <t>anaclreis_
sai zika</t>
  </si>
  <si>
    <t>kathyexol
@jimparsoms @PTXofficial I'm talking
about zika</t>
  </si>
  <si>
    <t xml:space="preserve">ptxofficial
</t>
  </si>
  <si>
    <t xml:space="preserve">jimparsoms
</t>
  </si>
  <si>
    <t>soaboutlastnite
RT @ianpauli: Heroes who have no
fear of zika virus https://t.co/QszrKQ3ADk</t>
  </si>
  <si>
    <t>i_am_ghicas
@Joeyfuckingk bringing the zika
virus</t>
  </si>
  <si>
    <t xml:space="preserve">joeyfuckingk
</t>
  </si>
  <si>
    <t>mariannevantag1
RT @lequipe: Pau Gasol pense à
congeler son sperme https://t.co/WYI4Cy0gUd
https://t.co/ho6HcPinBl</t>
  </si>
  <si>
    <t>paynej247
RT @TIME: Nearly 12,000 pregnant
women in Colombia have Zika https://t.co/4rr6wUjtP2</t>
  </si>
  <si>
    <t>sxntista
RT @httplivia_: Vocês colando G4
no nome só dá zika</t>
  </si>
  <si>
    <t>shelleyweh
Via @NPR: Zika Infection Late In
Pregnancy Carries Little Risk of
Microcephaly https://t.co/qfMuwQT8EP</t>
  </si>
  <si>
    <t>paivaanacarol
@luisa_carracci @gabrielly_braz
vc jogando zika pro meu time</t>
  </si>
  <si>
    <t xml:space="preserve">gabrielly_braz
</t>
  </si>
  <si>
    <t xml:space="preserve">luisa_carracci
</t>
  </si>
  <si>
    <t>utorgersen
RT @MSNBC: Congress could be close
to a Zika deal: https://t.co/dhNa3fQcDa
https://t.co/iPnx4UEyLL</t>
  </si>
  <si>
    <t>roger_mttz
Mi novia tiene el virus del Zika,
pobrecita me empezaba a caer bien.</t>
  </si>
  <si>
    <t>cheryljnevins
RT @GlobalBioD: Researcher Accidentally
Infects Self with #Zika | The Scientist
https://t.co/RK5L5KELe3 https://t.co/6GcCkPx0D2</t>
  </si>
  <si>
    <t>ramthebuffs
@TheFix We just got into mosquito
season here and I have a pretty
bad headache. Zika? #tk</t>
  </si>
  <si>
    <t xml:space="preserve">thefix
</t>
  </si>
  <si>
    <t>sefinhn
RT @Presidencia_HN: Las soluciones
a los problemas con el gorgojo
del pino o el zancudo transmisor
del zika deben empezar en las comunidade…</t>
  </si>
  <si>
    <t>priotmanuzera
RT @leossilva_: Passo Fundo a cidade
mais zika do RS https://t.co/4UgiXLUPkp</t>
  </si>
  <si>
    <t>blang71
RT @janimine: UN health agency:
3-4 million cases of Zika infection
possible in the Americas over next
year</t>
  </si>
  <si>
    <t>steehleiite
@AnaBe00 zika teu cu me respeita
patifaria</t>
  </si>
  <si>
    <t>anabe00
@steehleiite NÃO ZIKA</t>
  </si>
  <si>
    <t>pestnewser
INSECTS! TAMUSA "Mosquito Patrol"
tracking Zika capable insects -
WOAI https://t.co/hR0dgw0yeu</t>
  </si>
  <si>
    <t>lgomezherondale
RT @sendo_beta: —Mamá tengo zika
—No hija, tu estás sana —Si tengo,
vamos al doctor a que me revise
https://t.co/rpoS9DGhZ3</t>
  </si>
  <si>
    <t xml:space="preserve">sendo_beta
</t>
  </si>
  <si>
    <t>todonoticiashn
¿Qué animal transmitirá el próximo
zika o el nuevo ébola? ► https://t.co/9YazjXphMt
https://t.co/kU1oUxwbmw</t>
  </si>
  <si>
    <t>paladine
RT @Halt_Zika: Study finds Zika
virus can be transmitted through
oral sex https://t.co/5LPcSTJU95</t>
  </si>
  <si>
    <t>geovannabebete
Ta muito zika os video</t>
  </si>
  <si>
    <t>goodneighborvet
Zika Virus – What We Know and What
We Don’t https://t.co/XBkAIprf93
via @petMD #wellnesswednesday https://t.co/VyAqTUWUJv</t>
  </si>
  <si>
    <t xml:space="preserve">petmd
</t>
  </si>
  <si>
    <t>shreenathsingh1
Zika funds cannot be added to deficit,
GOP says - The Washington Times
https://t.co/aNAGw4LpDy</t>
  </si>
  <si>
    <t>mcgillshirley1
Zika Concerns Fuel Spike in Bug
Spray Sales https://t.co/Np5tbxwWwC
via @todayshow</t>
  </si>
  <si>
    <t>pcivilchiapas
Juntos prevenimos el Zika. Infórmate.
https://t.co/T6xnk3VdkF</t>
  </si>
  <si>
    <t>evanoscherwitz
RT @moscherwitz: @peta @peta how
about this #Zika carrying Aedes
mosquito?? https://t.co/JYORC6bP3r</t>
  </si>
  <si>
    <t>rafaelbastosr
Damassa é fumaça, é uma raça, é
uma praga, É o enxame é a zika,
porra!</t>
  </si>
  <si>
    <t>rsultzba
RT @healthandcents: @DavidGowanAZ
💥READ💥 🇺🇸Crucial issues in
AZ &amp;amp; #America‼️ https://t.co/c7J0vaG6N5
https://t.co/n7pxNTLSqv #2A #tcot
ht…</t>
  </si>
  <si>
    <t>l5iza
Rafael Nadal downplays Zika virus
threat ahead of Rio Open... https://t.co/o2wcUqKNsS
#rafaelnadal</t>
  </si>
  <si>
    <t>lacobra_mc
Dos años después y me da el zika
virus https://t.co/SefeJe8kiK</t>
  </si>
  <si>
    <t>bexvonaltena
RT @healthandcents: @DavidGowanAZ
💥READ💥 🇺🇸Crucial issues in
AZ &amp;amp; #America‼️ https://t.co/c7J0vaG6N5
https://t.co/n7pxNTLSqv #2A #tcot
ht…</t>
  </si>
  <si>
    <t>laurstilinski
Wallace levou a zika pra lá https://t.co/2GPlcdZfs1</t>
  </si>
  <si>
    <t>lukasveiga98
Cara eu to numa zika que so por
Deus</t>
  </si>
  <si>
    <t>hamiltonribeiro
RT @revistavoto: #Rio2016:Risco
de propagação internacional do
vírus #zika é muito baixo, diz
OMS https://t.co/p3MiQAnVaD @ONUBrasil
https:…</t>
  </si>
  <si>
    <t xml:space="preserve">onubrasil
</t>
  </si>
  <si>
    <t>trialattorney12
RT @Heritage: Congress refused
to fund the U.N. Climate Change
Fund—so @POTUS raided $500M from
a fund designated for #Zika https://t.co/Ew…</t>
  </si>
  <si>
    <t>solanavillagran
RT @rio2016_es: La Organización
Mundial de la Salud ve ‘bajo riesgo‘
de expasión internacional de Zika.
https://t.co/Z36mlNyE3X https://t.c…</t>
  </si>
  <si>
    <t>ojoan
RT @DrFriedenCDC: Preliminary report
from Colombia: Nearly 12,000 pregnant
women reported to have #Zika virus
disease. @NEJM https://t.co/G…</t>
  </si>
  <si>
    <t>odalis_odalis
RT @saludhn: La @RegionMetroDC
continúa interviniendo viviendas
en diversos puntos del país para
controlar la incidencia de zika
https://t.…</t>
  </si>
  <si>
    <t xml:space="preserve">honprogresa
</t>
  </si>
  <si>
    <t xml:space="preserve">saludhn
</t>
  </si>
  <si>
    <t>yahoo_espanol
Zika en embarazo avanzado no generó
defectos congénitos https://t.co/2u7MN8QynX</t>
  </si>
  <si>
    <t>arthurguyonneau
RT @lequipe: Pau Gasol pense à
congeler son sperme https://t.co/WYI4Cy0gUd
https://t.co/ho6HcPinBl</t>
  </si>
  <si>
    <t>bizzylady2
RT @MSNBC: Congress could be close
to a Zika deal: https://t.co/dhNa3fQcDa
https://t.co/iPnx4UEyLL</t>
  </si>
  <si>
    <t>yahoomxnoticias
Zika en embarazo avanzado no generó
defectos congénitos https://t.co/TcLEgnyWF2</t>
  </si>
  <si>
    <t>henryyo
RT @YahooMXNoticias: Zika en embarazo
avanzado no generó defectos congénitos
https://t.co/TcLEgnyWF2</t>
  </si>
  <si>
    <t>polsnaples
Republican negotiators promise
quick end to Zika talks: BY ANDREW
TAYLOR WASHINGTON (AP) — Republicans
in control… https://t.co/0lst3Zb6yX</t>
  </si>
  <si>
    <t>ladbatunm
Via @NPR: Zika Infection Late In
Pregnancy Carries Little Risk of
Microcephaly https://t.co/ALfOcIsz9c</t>
  </si>
  <si>
    <t>maxlascano
@Salud_Ec @margabga @MashiRafael
gente denuncia q el MSP no registra
los casos de zika para ocultar
la gravedad y q los test tardan
meses</t>
  </si>
  <si>
    <t xml:space="preserve">mashirafael
</t>
  </si>
  <si>
    <t xml:space="preserve">margabga
</t>
  </si>
  <si>
    <t xml:space="preserve">salud_ec
</t>
  </si>
  <si>
    <t>joaorxvxl
Damassa é fumaça, é uma raça, é
uma praga, é o enxame é a zika,
porra</t>
  </si>
  <si>
    <t>valentinaazm
Lo menos grave que me puede pasar
es que tipo me de Zika en la comisión
y aún así no dejo de amar ni siquiera
un 1% lo que amo mi trabajo.</t>
  </si>
  <si>
    <t>rigotordoc
Venezuela tiene actualmente más
de 500.000 casos de #Zika | Por:
@linternista https://t.co/gkNTEvczCb
https://t.co/OVIt91PnyB</t>
  </si>
  <si>
    <t>linternista
Venezuela tiene actualmente más
de 500.000 casos de #Zika | Por:
@linternista https://t.co/ze8E2IeJmB
https://t.co/APiQqTz3Tj</t>
  </si>
  <si>
    <t>jflorescarvajal
Retweeted Dr Rigoberto Marcano
(@rigotordoc): Venezuela tiene
actualmente más de 500.000 casos
de #Zika | Por:... https://t.co/9145SLIuQn</t>
  </si>
  <si>
    <t>baltararthur
@eotaldotheusao n elogia senão
zika kkkkkk</t>
  </si>
  <si>
    <t xml:space="preserve">eotaldotheusao
</t>
  </si>
  <si>
    <t>jaysam_zika
Velho, que dor de cabeça😥😌</t>
  </si>
  <si>
    <t>bast_29
RT @lequipe: Pau Gasol pense à
congeler son sperme https://t.co/WYI4Cy0gUd
https://t.co/ho6HcPinBl</t>
  </si>
  <si>
    <t>danipaynee
que zika do caralho velho.. porq
eu não salvei essa bosta no pen
drive? 😭😭</t>
  </si>
  <si>
    <t>joabspfc
Depois de duas derrotas seguidas,
ENFIM UMA VITÓRIA PARA ESPANTAR
A ZIKA</t>
  </si>
  <si>
    <t>idaliz016
RT @AP_Noticias: Zika en embarazo
avanzado no generó defectos congénitos
https://t.co/9KqiB7wUiI https://t.co/KIVhzkKHm5</t>
  </si>
  <si>
    <t>jmduque7
Esses mlk é Zika virus</t>
  </si>
  <si>
    <t>snkean
RT @CMichaelGibson: No birth defects
seen in babies exposed to Zika
late in pregnancy: study | Reuters
https://t.co/ADafNXvviJ</t>
  </si>
  <si>
    <t>deerammubarb
RT @MSNBC: Congress could be close
to a Zika deal: https://t.co/dhNa3fQcDa
https://t.co/iPnx4UEyLL</t>
  </si>
  <si>
    <t>mauiready
Zika in Puerto Rico. https://t.co/KnmMpes9zY</t>
  </si>
  <si>
    <t>vet4onehealth
RT @NPRGoatsandSoda: Zika Infection
Late In Pregnancy Carries Little
Risk of Microcephaly https://t.co/QLdQAXq6ti</t>
  </si>
  <si>
    <t>epinternacional
Nuevo caso en #Cuba de #zika importado
en una trabajadora sanitaria llegada
de #Venezuela https://t.co/cL2NoLFqlJ
https://t.co/GBpp87zykz</t>
  </si>
  <si>
    <t>malu_dutraaa
SAI ZIKA</t>
  </si>
  <si>
    <t>ana_zulato
A bichona é zika</t>
  </si>
  <si>
    <t>forsteradam
Although I agree with @NEJM's newly
released #zika review suggesting
causality, the evidence to support
seems rushed and insubstantial</t>
  </si>
  <si>
    <t>qxnews
RT @AJCGlobal: According to the
@WHO, #Israel is apparently one
of the greatest global health threats.
Maybe just stick to #Zika? https://t…</t>
  </si>
  <si>
    <t>raikesend
RT @DrFriedenCDC: Preliminary report
from Colombia: Nearly 12,000 pregnant
women reported to have #Zika virus
disease. @NEJM https://t.co/G…</t>
  </si>
  <si>
    <t>ictsus
RT @scienmag: Researchers map mosquitoes
that transmit Zika and Dengue by
county https://t.co/Fp92mpCR0T
https://t.co/uONC3819FT</t>
  </si>
  <si>
    <t xml:space="preserve">scienmag
</t>
  </si>
  <si>
    <t>757livepe
Ministro de Salud anuncia ampliación
de emergencia sanitaria por dengue
y Zika #757Live RPP Noticias https://t.co/rV8JrjXq16</t>
  </si>
  <si>
    <t>izabellamfr
que a zika dubgod tenha saido</t>
  </si>
  <si>
    <t>krlmoser
mc caveirinha - zika virus....bah</t>
  </si>
  <si>
    <t>ladyjanekane1
RT @healthandcents: @DavidGowanAZ
💥READ💥 🇺🇸Crucial issues in
AZ &amp;amp; #America‼️ https://t.co/c7J0vaG6N5
https://t.co/n7pxNTLSqv #2A #tcot
ht…</t>
  </si>
  <si>
    <t>ranifeli_
@reprogramar mlk eh zika memo manda
abraç p ele</t>
  </si>
  <si>
    <t xml:space="preserve">reprogramar
</t>
  </si>
  <si>
    <t>somakui1
Zika: The Epidemic At America's
Door https://t.co/nlxKHnAVKR via
@Digg</t>
  </si>
  <si>
    <t>sushiwon
RT @TIME: Nearly 12,000 pregnant
women in Colombia have Zika https://t.co/4rr6wUjtP2</t>
  </si>
  <si>
    <t>usatodayhealth
RT @DrFriedenCDC: Men who live
in or have traveled to an area
w. #Zika, learn more about preventing
Zika: https://t.co/NsaBI2Njvc https://t…</t>
  </si>
  <si>
    <t>jenniferberry88
Republican negotiators promise
quick end to Zika talks - https://t.co/5HvzymgSQ1</t>
  </si>
  <si>
    <t>playdoughpoem
RT @TIMEHealth: Nearly 12,000 pregnant
women in Colombia have Zika https://t.co/VfOPwQkCWy</t>
  </si>
  <si>
    <t>atlantanewsfeed
RT @HoustonChron: Abbott asks CDC
to send funding, manpower for Zika
fight https://t.co/PRLOAk9OKc</t>
  </si>
  <si>
    <t>pablophh
https://t.co/JG5nWnZLfn</t>
  </si>
  <si>
    <t>tb_times
Zika infections late in pregnancy
led to no defects in study https://t.co/iGy6iLAK1K</t>
  </si>
  <si>
    <t>theprinceofghor
RT @leithfadel: Assad is responsible:
-Joan Rivers' botched plastic surgery
death -Zika virus -Zayn leaving
One Direction -Lamar Odom's Vi…</t>
  </si>
  <si>
    <t xml:space="preserve">leithfadel
</t>
  </si>
  <si>
    <t>ssrs_solutions
Did you know that Zika Virus can
be transmitted sexually? https://t.co/Sc8Vq1i6md
New from @TheNC Survey conducted
by @ssrs_solutions #data</t>
  </si>
  <si>
    <t xml:space="preserve">thenc
</t>
  </si>
  <si>
    <t>thejakartaglobe
Authorities Scour E. Java Village
for Zika After Indonesian Diagnosed
in Taiwan https://t.co/UZRYHGGT3q</t>
  </si>
  <si>
    <t>christosrqs
RT @DrFriedenCDC: Men who live
in or have traveled to an area
w. #Zika, learn more about preventing
Zika: https://t.co/NsaBI2Njvc https://t…</t>
  </si>
  <si>
    <t>cesar__maya
Just don't come back with the zika
virus https://t.co/8UsUDR69U2</t>
  </si>
  <si>
    <t>patty_matsuda
RT @revistavoto: #Rio2016:Risco
de propagação internacional do
vírus #zika é muito baixo, diz
OMS https://t.co/p3MiQAnVaD @ONUBrasil
https:…</t>
  </si>
  <si>
    <t>christi32508079
RT @statnews: Zika infection can
damage fetuses even if pregnant
women show no symptoms https://t.co/tf1gmjPvxs
https://t.co/uYEeiVl5EG</t>
  </si>
  <si>
    <t>beansanddisease
Mosquitoes got the Zika virus from
me</t>
  </si>
  <si>
    <t>vannierodrig
Zika en embarazo avanzado no generó
defectos congénitos https://t.co/RafJirljYy</t>
  </si>
  <si>
    <t>_perneta
RT @thi_mills: Slc mano, essa fita
de gostar é zika, vai dar certo
nunca</t>
  </si>
  <si>
    <t>joao_vsj_zika
Por vezes olhos vermelhos fez minha
velha chorar ! ♫</t>
  </si>
  <si>
    <t>its_umama
@CoryBooker If this sort of epidemic
was an actual disease SOMETHING
would be done. If that many people
died from Zika..SOMETHING w be
done</t>
  </si>
  <si>
    <t xml:space="preserve">corybooker
</t>
  </si>
  <si>
    <t>lupita_pons
RT @ComSoc_Tab: Destruye Salud
más de 700 toneladas de cacharros
y llantas para prevenir el zika
https://t.co/v0lJTdOPrV https://t.co/NG8…</t>
  </si>
  <si>
    <t>quiquelopez17
RT @globovision: Personas tatuadas
sí pueden donar sangre https://t.co/Eab1X7X8pY
https://t.co/L3DJj91coV</t>
  </si>
  <si>
    <t>kraig4u
RT @healthandcents: @DavidGowanAZ
💥READ💥 🇺🇸Crucial issues in
AZ &amp;amp; #America‼️ https://t.co/c7J0vaG6N5
https://t.co/n7pxNTLSqv #2A #tcot
ht…</t>
  </si>
  <si>
    <t>revistanodos
Activa Tamaulipas fase intensiva
para control del dengue, Zika y
Chikunguya https://t.co/VEfBzY7L7Z
https://t.co/VBIYuN93zU</t>
  </si>
  <si>
    <t>_apramanda
Chegou o #AjudaNoix zika dos segundo
tempo</t>
  </si>
  <si>
    <t>victorrria_gl
RT @lequipe: Pau Gasol pense à
congeler son sperme https://t.co/WYI4Cy0gUd
https://t.co/ho6HcPinBl</t>
  </si>
  <si>
    <t>elielton_hen
Vai entra o monstro O zika O mito
O caralhudu @churrycristaldo 💚</t>
  </si>
  <si>
    <t xml:space="preserve">churrycristaldo
</t>
  </si>
  <si>
    <t>empressalli
I seriously think I have Zika 😷😷😷</t>
  </si>
  <si>
    <t>sharibramble
Two of my coworker's got Zika,
one this week and one last week.
I will not !</t>
  </si>
  <si>
    <t>raisesavvykids
No birth defects seen in babies
exposed to Zika late in pregnancy:
study https://t.co/8x6BBJOTCS #parenting</t>
  </si>
  <si>
    <t>flaviojosefo66
RT @medicusmeo: ¿Qué es el zika?
https://t.co/mqntU99h7y https://t.co/rs7DsqvY41</t>
  </si>
  <si>
    <t>medicusmeo
¿Qué es el zika? https://t.co/mqntU99h7y
https://t.co/rs7DsqvY41</t>
  </si>
  <si>
    <t>bruninhaperei
RT @thi_mills: Slc mano, essa fita
de gostar é zika, vai dar certo
nunca</t>
  </si>
  <si>
    <t>sexycentrist
@paikini @thehill hahaha totally.
i think i'd vote for the zika virus
over Cruz. that guy sucks, seriously.</t>
  </si>
  <si>
    <t xml:space="preserve">thehill
</t>
  </si>
  <si>
    <t xml:space="preserve">paikini
</t>
  </si>
  <si>
    <t>2alaw
RT @healthandcents: @DavidGowanAZ
💥READ💥 🇺🇸Crucial issues in
AZ &amp;amp; #America‼️ https://t.co/c7J0vaG6N5
https://t.co/n7pxNTLSqv #2A #tcot
ht…</t>
  </si>
  <si>
    <t>staradvertiser
Women infected with Zika virus
late in pregnancies had babies
with no apparent birth defects
https://t.co/YrnUZfLPjC</t>
  </si>
  <si>
    <t>lerbackjoao
I liked a @YouTube video https://t.co/isFUKSdAhx
1k nois é zika memo</t>
  </si>
  <si>
    <t>solariar
ZIKA DO BAGUI</t>
  </si>
  <si>
    <t>jorroser
RT @Reuters_Health: No birth defects
seen in babies exposed to Zika
late in pregnancy: study https://t.co/cpPWpAS7I2</t>
  </si>
  <si>
    <t>bonillal1
RT @statnews: Zika infection can
damage fetuses even if pregnant
women show no symptoms https://t.co/tf1gmjPvxs
https://t.co/uYEeiVl5EG</t>
  </si>
  <si>
    <t>caceres1808
RT @RegionMetroSPS: Nebulizacion
de la Plaza Juniana Para una Feria
Juniana 2016 sin Zika @RegionMetroSPS
@AlcaldiaSPS @drfrancontreras htt…</t>
  </si>
  <si>
    <t>ashfall101
@AntleredOne you now have Zika!!</t>
  </si>
  <si>
    <t xml:space="preserve">antleredone
</t>
  </si>
  <si>
    <t>archangelmagicx
RT @healthandcents: @DavidGowanAZ
💥READ💥 🇺🇸Crucial issues in
AZ &amp;amp; #America‼️ https://t.co/c7J0vaG6N5
https://t.co/n7pxNTLSqv #2A #tcot
ht…</t>
  </si>
  <si>
    <t>liberallyjan
RT @LiterateLiberal: The GOP’s
War on Abortion May Have Cleared
the Way for a Zika Disaster https://t.co/pGFr0XSVFv</t>
  </si>
  <si>
    <t>literateliberal
The GOP’s War on Abortion May Have
Cleared the Way for a Zika Disaster
https://t.co/pGFr0XSVFv</t>
  </si>
  <si>
    <t>ultimahorahn
Listos los protocolos de la OPS
para atender a mujeres embarazadas
que tienen zika https://t.co/ef8s9rWV5k
https://t.co/uCuhdm1DrU</t>
  </si>
  <si>
    <t>todayonline
Spain’s @paugasol considers freezing
sperm over #Zika fears at Rio #Olympics
https://t.co/o6SocAsCM0 https://t.co/3lsO79QtiB</t>
  </si>
  <si>
    <t>calfamhealth
While focus is on #Zika, don’t
forget #syphilis. Youth are hardest
hit + many #STDs are asymptomatic
https://t.co/ya0zJLZC0r</t>
  </si>
  <si>
    <t>afpidshounika
RT @narumita: 重要なのは感染の時期 RT @CIDRAP
Colombia #Zika study: No birth
defects in late pregnancy infections
https://t.co/kWRbeuul61 https://t.…</t>
  </si>
  <si>
    <t xml:space="preserve">narumita
</t>
  </si>
  <si>
    <t>luzwal1
RT @medicusmeo: ¿Qué es el zika?
https://t.co/mqntU99h7y https://t.co/rs7DsqvY41</t>
  </si>
  <si>
    <t>ktconsultsglbl
RT @statnews: Zika infection can
damage fetuses even if pregnant
women show no symptoms https://t.co/tf1gmjPvxs
https://t.co/uYEeiVl5EG</t>
  </si>
  <si>
    <t>n0stalgicpunk
RT @deray: Nearly 12,000 Pregnant
Women in Colombia Have Zika https://t.co/7ymTPCfOj5</t>
  </si>
  <si>
    <t>juanmanayac
RT @maiamajumder: Blog post on
digital disease detection (via
@HealthMap) &amp;amp; #Zika in #Colombia
is now live at: https://t.co/r4smG9Eqxb
http…</t>
  </si>
  <si>
    <t xml:space="preserve">healthmap
</t>
  </si>
  <si>
    <t>64by4
RT @matroked: It makes you wonder
if Zika was deliberately manufactured
in a lab doesn't it It will be
good for someones business https://t…</t>
  </si>
  <si>
    <t xml:space="preserve">matroked
</t>
  </si>
  <si>
    <t>thelarryreasonn
RT @BrunoFabil: -trabalha onde?
-combate contra a dengue -que zika</t>
  </si>
  <si>
    <t xml:space="preserve">brunofabil
</t>
  </si>
  <si>
    <t>o_jamaicano
@xdudaop olha, se for o Zika......
tás fdda</t>
  </si>
  <si>
    <t xml:space="preserve">xdudaop
</t>
  </si>
  <si>
    <t>cvogel
"The Weekly Health Quiz: Potatoes,
a Penis Transplant and Zika in
Europe" by TOBY BILANOW via NYT
Health https://t.co/L9RdeFX4QJ
#health</t>
  </si>
  <si>
    <t>abdelmekhissi
RT @lequipe: Pau Gasol pense à
congeler son sperme https://t.co/WYI4Cy0gUd
https://t.co/ho6HcPinBl</t>
  </si>
  <si>
    <t>bloatedcarcass
RT @LiterateLiberal: The GOP’s
War on Abortion May Have Cleared
the Way for a Zika Disaster https://t.co/pGFr0XSVFv</t>
  </si>
  <si>
    <t>arleneryndak
RT @Surgeon_General: Even if you
don't have symptoms of #Zika, you
can still carry the virus. What
you need to know about the disease.
http…</t>
  </si>
  <si>
    <t>marevale
RT @MiBarrioAdentro: Si presentas
síntomas de Zika, Dengue o Chikungunya,
acude a tu médico #NoTeAutomediques
https://t.co/YZGFzCyqyC</t>
  </si>
  <si>
    <t xml:space="preserve">mibarrioadentro
</t>
  </si>
  <si>
    <t xml:space="preserve">cspanwj
</t>
  </si>
  <si>
    <t xml:space="preserve">american_hero
</t>
  </si>
  <si>
    <t>jandressa_brito
tendeu zika.. https://t.co/RpX6YhtRpa</t>
  </si>
  <si>
    <t>derickoliveira1
I liked a @YouTube video https://t.co/H4V4g5NWmt
1k nois é zika memo</t>
  </si>
  <si>
    <t>coryheikkila
Medical leaders at San Antonio
symposium say the Zika virus could
be transmitted in Texas as early
as this summer https://t.co/uSLsjqDMWe</t>
  </si>
  <si>
    <t>_brunokawan
@_JuniorPacheco boy né, eu ia na
Zika mesmo , pwiwiw</t>
  </si>
  <si>
    <t>_juniorpacheco
RT @_brunokawan: @_JuniorPacheco
boy né, eu ia na Zika mesmo , pwiwiw</t>
  </si>
  <si>
    <t>sbconsumereview
RT @KEYTNC3Vicky: There is no cure
for Zika, but @DirectRelief is
working to prevent it from spreading.
https://t.co/9YlCkbQSNv</t>
  </si>
  <si>
    <t>sandrahartle
RT @healthandcents: @DavidGowanAZ
💥READ💥 🇺🇸Crucial issues in
AZ &amp;amp; #America‼️ https://t.co/c7J0vaG6N5
https://t.co/n7pxNTLSqv #2A #tcot
ht…</t>
  </si>
  <si>
    <t>ntvdinh
RT @DrFriedenCDC: Men who live
in or have traveled to an area
w. #Zika, learn more about preventing
Zika: https://t.co/NsaBI2Njvc https://t…</t>
  </si>
  <si>
    <t>sellmendham
How To Protect Yourself In Basking
Ridge From Mosquitos Carrying West...
https://t.co/O7uXDKk7Rk</t>
  </si>
  <si>
    <t>dougllassep
Ê Thiago Martins, tá zika hj..</t>
  </si>
  <si>
    <t>cthue
¿Están cultivando larvas de Zika?
https://t.co/lNR7pcA5fX</t>
  </si>
  <si>
    <t>smellzgoodsoaps
Don't let the makers of DEET scare
you into thinking DEET is the only
thing for Zika mosquito. Don't
be fooled. Go Essential oils!</t>
  </si>
  <si>
    <t>lawyerreboot
Zika Infection Late In Pregnancy
Carries Little Risk of Microcephaly
https://t.co/5g3ZtvhxEn</t>
  </si>
  <si>
    <t>ebtisam120
RT @DrFriedenCDC: Preliminary report
from Colombia: Nearly 12,000 pregnant
women reported to have #Zika virus
disease. @NEJM https://t.co/G…</t>
  </si>
  <si>
    <t>jhow_pvp
Gostei de um vídeo @YouTube de
@gabri0402 https://t.co/ouGXuGkuIs
Intro Nizder (Torneio) looks zika
do pantano</t>
  </si>
  <si>
    <t xml:space="preserve">gabri0402
</t>
  </si>
  <si>
    <t>alexxxgoulart
Plantel do Cruzeiro é mediano,
com 6 SEIS MEIA DÚZIA 6 SEEEEIS
desfalques ainda. Zika chegou no
ano passado e não quer ir embora</t>
  </si>
  <si>
    <t>susanadeleonmd
RT @Surgeon_General: Even if you
don't have symptoms of #Zika, you
can still carry the virus. What
you need to know about the disease.
http…</t>
  </si>
  <si>
    <t>fernandadcn
Muita zika pra uma pessoa só</t>
  </si>
  <si>
    <t>mosquitosquadfc
RT @kharrison20: W.H.O. Says Olympics
Should Go Ahead in Brazil Despite
Zika Virus https://t.co/q3cc7Rr3XX</t>
  </si>
  <si>
    <t xml:space="preserve">kharrison20
</t>
  </si>
  <si>
    <t>molbis
RT @globovision: Personas tatuadas
sí pueden donar sangre https://t.co/Eab1X7X8pY
https://t.co/L3DJj91coV</t>
  </si>
  <si>
    <t>phildecarolis
RT @business: Insect repellents
could find a permanent home in
America’s medicine cabinets https://t.co/zzclxlNBbH
https://t.co/xOlBNCwEtC</t>
  </si>
  <si>
    <t>dralfonsol
RT @difjalisco: El mosco transmisor
del Dengue, Zika y Chikungunya
es el mismo, los síntomas son diferentes.
#TodosSomosBrigadistas https:/…</t>
  </si>
  <si>
    <t>alduque
RT @MauricioAv: Primer reporte
de Zika en Colombia por el INS
publicado en @nejm: Zika Virus
Disease in Colombia https://t.co/TFpabOKAU4</t>
  </si>
  <si>
    <t>nikelogodildo
I slept 4 hours today and I'm still
tired I think I'm dying maybe I
have the Zika virus</t>
  </si>
  <si>
    <t>omni_lgbt
Sobre o vírus Zika https://t.co/mOFWYIODyj</t>
  </si>
  <si>
    <t>juulioheenrique
Sai, Deus é mais, vai morre pra
lá zika!</t>
  </si>
  <si>
    <t>leofacho
Acho q tenho cara de burro, todo
mundo pergunta quantas vezes eu
repeti, tá me tirando zika passei
fácil todos os ano</t>
  </si>
  <si>
    <t>diva_mayangsari
Authorities Scour E. Java Village
for Zika After Indonesian Diagnosed
in Taiwan https://t.co/6BRdZC1XWY</t>
  </si>
  <si>
    <t>thaislandimm
@Pedrosaa__ que zika lek, faça
bom proveito</t>
  </si>
  <si>
    <t xml:space="preserve">pedrosaa__
</t>
  </si>
  <si>
    <t>sec_sam
RT @healthandcents: @DavidGowanAZ
💥READ💥 🇺🇸Crucial issues in
AZ &amp;amp; #America‼️ https://t.co/c7J0vaG6N5
https://t.co/n7pxNTLSqv #2A #tcot
ht…</t>
  </si>
  <si>
    <t>reacciones16
RT @SSalud_mx: Conoce y #comparte
esta información sobre la #enfermedad
por virus #Zika https://t.co/cmkxVhnBfz</t>
  </si>
  <si>
    <t>alicepa33372034
RT @healthandcents: @DavidGowanAZ
💥READ💥 🇺🇸Crucial issues in
AZ &amp;amp; #America‼️ https://t.co/c7J0vaG6N5
https://t.co/n7pxNTLSqv #2A #tcot
ht…</t>
  </si>
  <si>
    <t>regia_oficial
أعجبني فيديو @YouTube على https://t.co/p6AxJi5Iba
1k nois é zika memo</t>
  </si>
  <si>
    <t>bruuus_
RT @thi_mills: Slc mano, essa fita
de gostar é zika, vai dar certo
nunca</t>
  </si>
  <si>
    <t>marcacaputo
@NateTheSpook158 whether the procedures
and judgement calls were right,
perhaps https://t.co/3dxjo8f8o8
https://t.co/BoGHs2F6SB</t>
  </si>
  <si>
    <t xml:space="preserve">natethespook158
</t>
  </si>
  <si>
    <t>jakejeromesmith
RT @WHYYThePulse: 80 years ago,
one man set out to eradicate the
deadly insect that now causes Zika—and
it sullied his legacy forever.
http…</t>
  </si>
  <si>
    <t xml:space="preserve">whyythepulse
</t>
  </si>
  <si>
    <t>niborson
RT @guiadoestudante: Entenda o
#ZikaVírus em 2 minutos (via SuperInteressante):
https://t.co/UacuuZYYQq https://t.co/yQyyRNFn5H</t>
  </si>
  <si>
    <t xml:space="preserve">guiadoestudante
</t>
  </si>
  <si>
    <t>turkishreporter
RT @PamelaFalk: @WHO "Low risk"
@Rio2016_en @profamirattaran @ArthurCaplan
@CBSNLive @jlanzone @USASwimming
https://t.co/GGRBurrkTm https:/…</t>
  </si>
  <si>
    <t xml:space="preserve">usaswimming
</t>
  </si>
  <si>
    <t xml:space="preserve">jlanzone
</t>
  </si>
  <si>
    <t xml:space="preserve">cbsnlive
</t>
  </si>
  <si>
    <t xml:space="preserve">profamirattaran
</t>
  </si>
  <si>
    <t xml:space="preserve">pamelafalk
</t>
  </si>
  <si>
    <t>modernvaccines
RT @DrFriedenCDC: Four infants
in Colombia born w. microcephaly
&amp;amp; lab evidence of #Zika—none
of the mothers reported #Zika virus
symptoms d…</t>
  </si>
  <si>
    <t>drstank
RT @NYTHealth: Republicans, who
warned of dithering on Ebola, are
now hesitating on Zika https://t.co/QPeRgYQnmg</t>
  </si>
  <si>
    <t>claudiamarmol
That moment when you get zika and
your period at the same time https://t.co/qBmPwQUWCP</t>
  </si>
  <si>
    <t>amitbhavsar85
RT @DrFriedenCDC: Four infants
in Colombia born w. microcephaly
&amp;amp; lab evidence of #Zika—none
of the mothers reported #Zika virus
symptoms d…</t>
  </si>
  <si>
    <t>iragr18
Lo que falta es que me de el zika</t>
  </si>
  <si>
    <t>visep_
RT @fan_moebrian: ESSE GABRIEL
JESUS TÁ COM ZIKA VÍRUS, NUM É
POSSÍVEL</t>
  </si>
  <si>
    <t>fan_moebrian
ESSE GABRIEL JESUS TÁ COM ZIKA
VÍRUS, NUM É POSSÍVEL</t>
  </si>
  <si>
    <t>rafaela_satler
zika em casa é foda em</t>
  </si>
  <si>
    <t>sep_d07
RT @fan_moebrian: ESSE GABRIEL
JESUS TÁ COM ZIKA VÍRUS, NUM É
POSSÍVEL</t>
  </si>
  <si>
    <t>sepmari_
RT @fan_moebrian: ESSE GABRIEL
JESUS TÁ COM ZIKA VÍRUS, NUM É
POSSÍVEL</t>
  </si>
  <si>
    <t>captacapulco
RT @AcapulcoGob: Tú puedes prevenir
el dengue, chikungunya y zika.
Checa los síntomas y acude a tu
médico. https://t.co/K4nxhhTTeb</t>
  </si>
  <si>
    <t xml:space="preserve">acapulcogob
</t>
  </si>
  <si>
    <t>francosartoris
Junet es mas mala que el zika y
el ebola juntos!</t>
  </si>
  <si>
    <t>adrianamayerlyn
Malvado zika</t>
  </si>
  <si>
    <t>innriched
RT @MSNBC: Congress could be close
to a Zika deal: https://t.co/dhNa3fQcDa
https://t.co/iPnx4UEyLL</t>
  </si>
  <si>
    <t>chasingnews
Should the DEP use DDT to fight
Zika-carrying mosquitoes in NJ?
@ChasingTamara https://t.co/PLpWWsa7pj</t>
  </si>
  <si>
    <t xml:space="preserve">chasingtamara
</t>
  </si>
  <si>
    <t>lanagfreire
Que zika e essa tomar no cu</t>
  </si>
  <si>
    <t>cristiankreling
RT @leossilva_: Passo Fundo a cidade
mais zika do RS https://t.co/4UgiXLUPkp</t>
  </si>
  <si>
    <t>natures_enzymes
RT @ZikaVirusTopNws: Zika: Nearly
12,000 Pregnant Women in Colombia
Have Virus https://t.co/GmxysOqCvO
via @TIMEHealth</t>
  </si>
  <si>
    <t>call_joker
Cristaldo zika demais hahahahaha
entra e mete gol</t>
  </si>
  <si>
    <t>bodyofreggie
@Mister_Greis NEVER WE HAVE ZIKA
NOW BECAUSE OF THE AMERICAS WE
SHALL NEVER LET YOU IN AGAIN SHUT
THE BORDERS WE'RE SOUTH KOREA NOW</t>
  </si>
  <si>
    <t xml:space="preserve">mister_greis
</t>
  </si>
  <si>
    <t>adrianamontesp
Y yo a ti beba, @adrinila ya estoy
mejor, me dio un "baby zika" al
parecer. Cuidate de esos sin vergüenzas
de mosquitos. :(</t>
  </si>
  <si>
    <t xml:space="preserve">adrinila
</t>
  </si>
  <si>
    <t>_luizfernando09
Cristaldo e zika 💚</t>
  </si>
  <si>
    <t>chriskdoc
RT @Zika_News: #Zika: Even asymptomatic
Zika infection in pregnancy can
harm fetus https://t.co/e66eDQAvUa
https://t.co/c2S1ttdsBF</t>
  </si>
  <si>
    <t>vinidelmonego
A zika desses cara é impressionante.
Obrigado. https://t.co/dKHMQ8h10T</t>
  </si>
  <si>
    <t>rosecolored808
what if I have zika virus</t>
  </si>
  <si>
    <t>guntaraandre
Kemenkes Teliti Asal Virus Zika
yang Serang WNI di Taiwan https://t.co/ByO5yuDddv
| https://t.co/Jr9uNSFlXO https://t.co/JyN2n5r3h4</t>
  </si>
  <si>
    <t>madc992
@OliverStrudwick @kael_foster ZIKA
inc 💕💕💕</t>
  </si>
  <si>
    <t xml:space="preserve">kael_foster
</t>
  </si>
  <si>
    <t xml:space="preserve">oliverstrudwick
</t>
  </si>
  <si>
    <t>galoomaiordemg
RT @MENGoOOOL: Sai zika!! https://t.co/7OFZ1HPSqc</t>
  </si>
  <si>
    <t>mandscec
QUE ZIKA</t>
  </si>
  <si>
    <t>mateusgriffo
Cristaldo eh zika mané</t>
  </si>
  <si>
    <t>jchable09
RT @SSalud_Tab: Destruye @SSalud_Tab
más de 700 toneladas de cacharros
y llantas para prevenir el #Zika
https://t.co/OQ2t8E62O0 https://t.c…</t>
  </si>
  <si>
    <t>betokpto
RT @WashTimes: Lamar Smith writes
about stopping the spread of #Zika
https://t.co/KvN6aTAvSd https://t.co/vs1MHgfMsa</t>
  </si>
  <si>
    <t>stylewesley76
@Oledobrasil @churrycristaldo CARALHO,
ZIKA DO CARALHO</t>
  </si>
  <si>
    <t xml:space="preserve">oledobrasil
</t>
  </si>
  <si>
    <t>doisbita
Thalles Roberto eh zika slc</t>
  </si>
  <si>
    <t>jbisteka
TIO O CRISTALDO É ZIKA PQP</t>
  </si>
  <si>
    <t>mitchanderson97
@honeyuck don't get zika!</t>
  </si>
  <si>
    <t xml:space="preserve">honeyuck
</t>
  </si>
  <si>
    <t>brittcolacicco
RT @KEYTNC3Vicky: There is no cure
for Zika, but @DirectRelief is
working to prevent it from spreading.
https://t.co/9YlCkbQSNv</t>
  </si>
  <si>
    <t>diannadtgcats
RT @healthandcents: @DavidGowanAZ
💥READ💥 🇺🇸Crucial issues in
AZ &amp;amp; #America‼️ https://t.co/c7J0vaG6N5
https://t.co/n7pxNTLSqv #2A #tcot
ht…</t>
  </si>
  <si>
    <t>russ_ftw
@traceybynature yep.. i only went
to the doc on monday for zika because
i was forced 😒.. prior to that,
cant tell when last ive been to
one</t>
  </si>
  <si>
    <t xml:space="preserve">traceybynature
</t>
  </si>
  <si>
    <t>jballesteroq
RT @UNICEFMexico: Protégete del
Zika,dengue y chikungunya: Usa
repelente, viste pantalón/manga
larga, cierra puertas, ventanas,
tapa los re…</t>
  </si>
  <si>
    <t>dlbaquero
RT @MedicoFernandez: Nuevos casos
elevan a casi 1.600 bebés con microcefalia
por zika en Brasil https://t.co/7vAANI9F4B</t>
  </si>
  <si>
    <t xml:space="preserve">medicofernandez
</t>
  </si>
  <si>
    <t>ovictorneves
Cristaldo é zika!!! 🐷💚</t>
  </si>
  <si>
    <t>letticiafs
RT @OVictorNeves: Cristaldo é zika!!!
🐷💚</t>
  </si>
  <si>
    <t>stybnk
#Travel Republicans Promise Quick
End to Zika Talks https://t.co/plvViy4rzy</t>
  </si>
  <si>
    <t>musicadesanluis
RT @NoresteDigital: Activa #Tamaulipas
fase intensiva para control del
#dengue #Zika y #Chikungunya https://t.co/G1gIvA1axN
#cdvictoria htt…</t>
  </si>
  <si>
    <t>nerylasco
RT @NoresteDigital: Activa #Tamaulipas
fase intensiva para control del
#dengue #Zika y #Chikungunya https://t.co/G1gIvA1axN
#cdvictoria htt…</t>
  </si>
  <si>
    <t>pedrobazmolero
RT @NoresteDigital: Activa #Tamaulipas
fase intensiva para control del
#dengue #Zika y #Chikungunya https://t.co/G1gIvA1axN
#cdvictoria htt…</t>
  </si>
  <si>
    <t>pedroettien
RT @NoresteDigital: Activa #Tamaulipas
fase intensiva para control del
#dengue #Zika y #Chikungunya https://t.co/G1gIvA1axN
#cdvictoria htt…</t>
  </si>
  <si>
    <t>publichealthrr
Zika Infection Late In Pregnancy
Carries Little Risk of Microcephaly
https://t.co/OtD3X2rZIk https://t.co/iLJjqh0MGK</t>
  </si>
  <si>
    <t>alexomari1
RT @PublicHealthRR: Zika Infection
Late In Pregnancy Carries Little
Risk of Microcephaly https://t.co/OtD3X2rZIk
https://t.co/iLJjqh0MGK</t>
  </si>
  <si>
    <t>viniciuslbn12
Caralho se a gente levar gol do
rafael silva de novo é muita zika
pqp</t>
  </si>
  <si>
    <t>gadiioli
Antonio e Adriel são mt zika</t>
  </si>
  <si>
    <t>paulaabianca
Eu tô com zika e talvez faça seg
chamada de Humberto. Um tiro doía
menos</t>
  </si>
  <si>
    <t>daniloffilho
@brendarouche @eudesfernando_ sabe
a diferença entre vc e o Zika virus
? É Q você eu quero pegar gata
kkkkk</t>
  </si>
  <si>
    <t xml:space="preserve">eudesfernando_
</t>
  </si>
  <si>
    <t xml:space="preserve">brendarouche
</t>
  </si>
  <si>
    <t>nz_traveller
Republicans Promise Quick End to
Zika Talks: Republicans in control
of negotiations on long-delayed
funding t... https://t.co/FIWJH53x3v</t>
  </si>
  <si>
    <t>yourtraveltips
msnbc travel: Republicans Promise
Quick End to Zika Talks: Republicans
in control of negotiations on long-del...
https://t.co/aRPjq3owzk</t>
  </si>
  <si>
    <t>beeasy1028
RT @business: Insect repellents
could find a permanent home in
America’s medicine cabinets https://t.co/zzclxlNBbH
https://t.co/xOlBNCwEtC</t>
  </si>
  <si>
    <t>minerinhomancha
Goooooooolllll seus puto Cristaldo
o zika vírus do Palmeiras</t>
  </si>
  <si>
    <t>templardaf
RT @Surgeon_General: Even if you
don't have symptoms of #Zika, you
can still carry the virus. What
you need to know about the disease.
http…</t>
  </si>
  <si>
    <t>voidsz
Cuca é mt zika, S2</t>
  </si>
  <si>
    <t>timesofnews
Zika Infection Late In Pregnancy
Carries Little Risk of Microcephaly
https://t.co/amZ2zxTzkT ...</t>
  </si>
  <si>
    <t>uelarii
RT @_1madnesss: #ChegaNoCrushEFala
sabe a diferença de você e do zika
vírus? Que você eu quero pegar</t>
  </si>
  <si>
    <t xml:space="preserve">_1madnesss
</t>
  </si>
  <si>
    <t>malima0308
@olocobru se e zika usgdysgd</t>
  </si>
  <si>
    <t xml:space="preserve">olocobru
</t>
  </si>
  <si>
    <t>dr_fernando_ang
RT @Salud_CZ8: #Distrito09D07 En
salas de espera se dan charlas
de prevención del #dengue #chikungunya
y #zika https://t.co/3nyAROpiPl</t>
  </si>
  <si>
    <t>ahmedsa66767619
RT @WashTimes: Lamar Smith writes
about stopping the spread of #Zika
https://t.co/KvN6aTAvSd https://t.co/vs1MHgfMsa</t>
  </si>
  <si>
    <t>mhandarova
RT @NEJM: Data in Colombia suggest
maternal #Zika infection during
3rd tri not linked to structural
abnormalities in fetus https://t.co/Kl3…</t>
  </si>
  <si>
    <t>yhanachilalu
Nearly 12,000 Pregnant Women in
Colombia Have Zika: The number
is likely underestimated https://t.co/FaE30kNlwt
https://t.co/Zavoya5eXx</t>
  </si>
  <si>
    <t>amaliayezzie
Nearly 12,000 Pregnant Women in
Colombia Have Zika https://t.co/jRPN7CgdxH
https://t.co/Amx3ICxsAm</t>
  </si>
  <si>
    <t>crfdiego
A zika indo embora https://t.co/m53QnG9ro8</t>
  </si>
  <si>
    <t>bitchtin
@SenoritaMcGiggz yes! Have fun
&amp;amp; don't get zika 🐜 (there's
no mosquito emoji)</t>
  </si>
  <si>
    <t xml:space="preserve">senoritamcgiggz
</t>
  </si>
  <si>
    <t>lynncomerford
RT @DrFriedenCDC: Preliminary report
from Colombia: Nearly 12,000 pregnant
women reported to have #Zika virus
disease. @NEJM https://t.co/G…</t>
  </si>
  <si>
    <t>misskarrusel
RT @medicusmeo: ¿Qué es el zika?
https://t.co/mqntU99h7y https://t.co/rs7DsqvY41</t>
  </si>
  <si>
    <t>bbfcreativeent
Now I read there is a risk of sexual
transmission of the virus. More
must be done to stop the spread
of Zika. https://t.co/BbN49w0Pwz</t>
  </si>
  <si>
    <t>costa_andrine
Salve seus zika da Tasmania ✌👌</t>
  </si>
  <si>
    <t>isasarttori
RT @paulossouto: QUE ZIKA</t>
  </si>
  <si>
    <t>paulossouto
QUE ZIKA</t>
  </si>
  <si>
    <t>aninhamts_
RT @paulossouto: QUE ZIKA</t>
  </si>
  <si>
    <t>realtruthkings
@MackayIM Not sure if you saw this.
https://t.co/QRtFr89SBM</t>
  </si>
  <si>
    <t>fariasmiw
Defende o errado e depois quer
passar pelo certo, se decide zika
ou se corre pra um lado ou pro
outro</t>
  </si>
  <si>
    <t>guheb
PUTA QUE PARIU QUE ZIKA VIRUS DO
CRUZEIRO</t>
  </si>
  <si>
    <t>lucax_dsp
Vizeu que zika</t>
  </si>
  <si>
    <t>bruna_ev
SAI ZIKA</t>
  </si>
  <si>
    <t>rosemarythought
RT @WashTimes: Lamar Smith writes
about stopping the spread of #Zika
https://t.co/KvN6aTAvSd https://t.co/vs1MHgfMsa</t>
  </si>
  <si>
    <t>iamleila
RT @Surgeon_General: Even if you
don't have symptoms of #Zika, you
can still carry the virus. What
you need to know about the disease.
http…</t>
  </si>
  <si>
    <t>gaabi87
alguem coloco uma zika forte no
@Cruzeiro viu</t>
  </si>
  <si>
    <t>isamamede
RT @paulossouto: QUE ZIKA</t>
  </si>
  <si>
    <t>crissy2fab
@crissy2fab west Nile and zika
ain't worth it. I'm going inside</t>
  </si>
  <si>
    <t>palomaasilv
RT @paulossouto: QUE ZIKA</t>
  </si>
  <si>
    <t>laysapleite
RT @paulossouto: QUE ZIKA</t>
  </si>
  <si>
    <t>willon_barbosa
RT @AndrepXavier: Vizeu até quando
acerta ele perde, a fase virou,
o Guerrero deve ta com a zika do
Vizeu e vice versa</t>
  </si>
  <si>
    <t>leticiareiiz
RT @Rayellen_c: SAI ZIKA</t>
  </si>
  <si>
    <t>rayellen_c
SAI ZIKA</t>
  </si>
  <si>
    <t>rontheimpaler
via @npr: Zika Infection Late In
Pregnancy Carries Little Risk of
Microcephaly https://t.co/3K5Oj66vVz</t>
  </si>
  <si>
    <t>dl_oliveira2
Porra vizeu , esta cm a Zika de
Guerrero????</t>
  </si>
  <si>
    <t>oppathay
Q zika</t>
  </si>
  <si>
    <t>camelossaura
RT @invencoeskpop: [#] em 2012
BigBang inventou máscaras de proteção
contra zika vírus e H1N1, sempre
pensando no próximo &amp;lt;3 https://t.co/S…</t>
  </si>
  <si>
    <t>edunfl
@ClaraPaivasep fala um pouquinho
mais dele. Vai que faz outro hahahahahaha,
zika invertida, tática.</t>
  </si>
  <si>
    <t xml:space="preserve">clarapaivasep
</t>
  </si>
  <si>
    <t>zzfcpt
RT @cpiazzi: Here a graphic illustration
of the consequences of Zika Virus.
https://t.co/V4FbNv9lwt</t>
  </si>
  <si>
    <t>cjuniormacarrao
RT @AndrepXavier: Vizeu até quando
acerta ele perde, a fase virou,
o Guerrero deve ta com a zika do
Vizeu e vice versa</t>
  </si>
  <si>
    <t>yam0761
RT @ElTwitaso: @ZulayRL Todo lo
que esta pasando es por la misma
pasividad de todos los afectados,
Colombianos, Extranjeros, AH1N1,
ZIKA,…</t>
  </si>
  <si>
    <t>travelnewsdeals
Republicans Promise Quick End to
Zika Talks: Republicans in control
of negotiations on long-delay...
https://t.co/eKjxeDjwo6 #TravelNews</t>
  </si>
  <si>
    <t>piuranews
Minsa declararía emergencia sanitaria
por ingreso del zika: No hay personas
afectadas con zika en Piura El
Mi... https://t.co/oEtGr13ygk</t>
  </si>
  <si>
    <t>ibrahimmoizooss
RT @NYTSports: "I’m no spring chicken."
A coach headed to Rio is freezing
his sperm as a Zika precaution
https://t.co/Z3CLB9oVfU https://t.…</t>
  </si>
  <si>
    <t>thereddestrose
RT @LiterateLiberal: The GOP’s
War on Abortion May Have Cleared
the Way for a Zika Disaster https://t.co/pGFr0XSVFv</t>
  </si>
  <si>
    <t>shashikatukoori
RT @Surgeon_General: Even if you
don't have symptoms of #Zika, you
can still carry the virus. What
you need to know about the disease.
http…</t>
  </si>
  <si>
    <t>cb717
RT @ABCWorldNews: Study finds Zika
infection in third trimester poses
little risk of microcephaly in
infants: https://t.co/osV8CrfweK
https…</t>
  </si>
  <si>
    <t>alertsandnews
RT @WashTimes: Lamar Smith writes
about stopping the spread of #Zika
https://t.co/KvN6aTAvSd https://t.co/vs1MHgfMsa</t>
  </si>
  <si>
    <t>bbealima
Sai p lá zika, vamos RÉVER https://t.co/AuTRV1nrvJ</t>
  </si>
  <si>
    <t>_pietromo
zika do pantano</t>
  </si>
  <si>
    <t>matiasgil21
QUE ZIKA É ESSA MDS</t>
  </si>
  <si>
    <t>zzfcet
RT @cpiazzi: Here a graphic illustration
of the consequences of Zika Virus.
https://t.co/V4FbNv9lwt</t>
  </si>
  <si>
    <t>kmkubo
Zika can cause microcephaly even
if moms have no symptoms, report
says https://t.co/sDG9768ky5 via
@washingtonpost</t>
  </si>
  <si>
    <t xml:space="preserve">washingtonpost
</t>
  </si>
  <si>
    <t>pepeaguilarperu
!!!! AMIGOS DEL FACEBOOK !!!! AQUI
LES PRESENTO A LA SOLUCION DEL
PROBLEMA DE LA PROPALACION DEL
" ZIKA " Y EL... https://t.co/YuhUdG8FPX</t>
  </si>
  <si>
    <t>ltavarex
@Oledobrasil vale zika na série
C? joga uma pro Remo aí só pra
eu ver uma coisa</t>
  </si>
  <si>
    <t>_rajg3
RT @CYCS_: ¿¿Y QUE VAS A ESPERAR???
¿¿A QUE LA PIQUE EL ZIKA? xd. Tiempo
de pérdida manaa u.u https://t.co/JwkEogYPlD</t>
  </si>
  <si>
    <t>cycs_
¿¿Y QUE VAS A ESPERAR??? ¿¿A QUE
LA PIQUE EL ZIKA? xd. Tiempo de
pérdida manaa u.u https://t.co/JwkEogYPlD</t>
  </si>
  <si>
    <t>phil200269
RT @healthandcents: @DavidGowanAZ
💥READ💥 🇺🇸Crucial issues in
AZ &amp;amp; #America‼️ https://t.co/c7J0vaG6N5
https://t.co/n7pxNTLSqv #2A #tcot
ht…</t>
  </si>
  <si>
    <t>zrevengeehg
Gostei de um vídeo @YouTube https://t.co/R9wOvAjOEV
Caverinha - Zika Vírus (Video Clipe)</t>
  </si>
  <si>
    <t>lys_ja
RT @globovision: Personas tatuadas
sí pueden donar sangre https://t.co/Eab1X7X8pY
https://t.co/L3DJj91coV</t>
  </si>
  <si>
    <t>carolineepaivaa
Como todo mundo sabe, esta fazendo
muito frio nesses ultimos dias,
e ainda nem entramos no inverno.
Muito gostoso... https://t.co/6WKG8ffri9</t>
  </si>
  <si>
    <t>polisciundone
RT @TexasTribune: Gov. Greg Abbott
asks Feds for #Zika funding and
guidance. @ewaltersTX reports:
https://t.co/u48ZbqC1Na https://t.co/u4wb…</t>
  </si>
  <si>
    <t xml:space="preserve">ewalterstx
</t>
  </si>
  <si>
    <t>sheipet912
RT @healthandcents: @DavidGowanAZ
💥READ💥 🇺🇸Crucial issues in
AZ &amp;amp; #America‼️ https://t.co/c7J0vaG6N5
https://t.co/n7pxNTLSqv #2A #tcot
ht…</t>
  </si>
  <si>
    <t>jbonz
RT @Q13FOX: Officials: 2 more Zika
virus cases found in King County
https://t.co/W8f3XrrvdK https://t.co/w4W4OTdEWT</t>
  </si>
  <si>
    <t>q13fox
Officials: 2 more Zika virus cases
found in King County https://t.co/W8f3XrrvdK
https://t.co/w4W4OTdEWT</t>
  </si>
  <si>
    <t>fortune500ufo
RT @deray: Nearly 12,000 Pregnant
Women in Colombia Have Zika https://t.co/7ymTPCfOj5</t>
  </si>
  <si>
    <t>charlessimmins
Zika Virus Disease in Colombia
— Preliminary Report — NEJM https://t.co/z7jbsDDycA</t>
  </si>
  <si>
    <t>noormter
RT @Q13FOX: Officials: 2 more Zika
virus cases found in King County
https://t.co/W8f3XrrvdK https://t.co/w4W4OTdEWT</t>
  </si>
  <si>
    <t>_itsigr
ALGUEM TIRA ESSA ZIKA DO MEU CRUZEIRO
EU NÃO AGUENTO MAIS</t>
  </si>
  <si>
    <t>aliceparkny
RT @acsifferlin: Nearly 12,000
pregnant women in Colombia have
Zika https://t.co/7xNbGFwwkk</t>
  </si>
  <si>
    <t xml:space="preserve">acsifferlin
</t>
  </si>
  <si>
    <t>araaujo_m
Crus credo isso é zika</t>
  </si>
  <si>
    <t>heatherjacobus
Pretty sure I just got Zika in
my own backyard so there's that...</t>
  </si>
  <si>
    <t>jbarnetttxfnp
RT @healthandcents: @DavidGowanAZ
💥READ💥 🇺🇸Crucial issues in
AZ &amp;amp; #America‼️ https://t.co/c7J0vaG6N5
https://t.co/n7pxNTLSqv #2A #tcot
ht…</t>
  </si>
  <si>
    <t>solitairystorm
RT @Q13FOX: Officials: 2 more Zika
virus cases found in King County
https://t.co/W8f3XrrvdK https://t.co/w4W4OTdEWT</t>
  </si>
  <si>
    <t>mengao2016
RT @AndrepXavier: Vizeu até quando
acerta ele perde, a fase virou,
o Guerrero deve ta com a zika do
Vizeu e vice versa</t>
  </si>
  <si>
    <t>fernandespedro7
@Oledobrasil pago 1000 só pra ver
se essa zika pega nesse time horroroso
do cruzeiro</t>
  </si>
  <si>
    <t>camusboury
@shaka_orin @anapaynetwh Mais que
o Zika vírus</t>
  </si>
  <si>
    <t xml:space="preserve">anapaynetwh
</t>
  </si>
  <si>
    <t xml:space="preserve">shaka_orin
</t>
  </si>
  <si>
    <t xml:space="preserve">ke_taiane
</t>
  </si>
  <si>
    <t>nessagsa
RT @AndrepXavier: Vizeu até quando
acerta ele perde, a fase virou,
o Guerrero deve ta com a zika do
Vizeu e vice versa</t>
  </si>
  <si>
    <t xml:space="preserve">laurie_garrett
</t>
  </si>
  <si>
    <t xml:space="preserve">weeklystandard
</t>
  </si>
  <si>
    <t>_larissaalara
RT @Rayellen_c: SAI ZIKA</t>
  </si>
  <si>
    <t>curiousvibe
RT @healthandcents: @DavidGowanAZ
💥READ💥 🇺🇸Crucial issues in
AZ &amp;amp; #America‼️ https://t.co/c7J0vaG6N5
https://t.co/n7pxNTLSqv #2A #tcot
ht…</t>
  </si>
  <si>
    <t>beautycrib_tv
Zika infection late in pregnancy
doesn't cause brain defects, study
says: /*&amp;lt;![CDATA… https://t.co/Hbl23qutzw</t>
  </si>
  <si>
    <t>pepegarcitapia
RT @UNICEFenEspanol: .@opsoms apoya
investigación que seguirá a niños
nacidos con y sin #microcefalia
en #Brasil: https://t.co/5hPbRbuRE4
#…</t>
  </si>
  <si>
    <t>randallgeoffrey
#RickScott is waiting for a call
from #Obama on #Zika aid and help
dealing with the #OrlandoKillings
#WhatGoesAroundComesAround</t>
  </si>
  <si>
    <t>josemelll
- Leyendo que profanaron la tumba
de Gallegos, me acaba de llegar
la luz... - Lo que te falta es
que te de zika.</t>
  </si>
  <si>
    <t>maurenz_
RT @leossilva_: Passo Fundo a cidade
mais zika do RS https://t.co/4UgiXLUPkp</t>
  </si>
  <si>
    <t>lelezaumm
@giihconsolaro aushaushausa tu
ta zika eu n consegui ver uma video
aula de 15 min ainda</t>
  </si>
  <si>
    <t xml:space="preserve">giihconsolaro
</t>
  </si>
  <si>
    <t>isagiordane
SAI ZIKA</t>
  </si>
  <si>
    <t>annac_guedes
Nu que ZIKA</t>
  </si>
  <si>
    <t>guidias_501
NADA DÁ CERTO, QUE ZIKA É ESSA</t>
  </si>
  <si>
    <t>koichivko
RT @lequipe: Pau Gasol pense à
congeler son sperme https://t.co/WYI4Cy0gUd
https://t.co/ho6HcPinBl</t>
  </si>
  <si>
    <t xml:space="preserve">keljsgomes
</t>
  </si>
  <si>
    <t>songoftreasure
RT @Surgeon_General: Even if you
don't have symptoms of #Zika, you
can still carry the virus. What
you need to know about the disease.
http…</t>
  </si>
  <si>
    <t>melisayollin
Takut Virus Zika, Gasol Bekukan Sperma
https://t.co/owWJzMMCDa https://t.co/L9dGMZ0fcw</t>
  </si>
  <si>
    <t>luke_holman57
Zika: The Epidemic at #America's
Door | Rolling Stone https://t.co/FkCMm4fa0R
https://t.co/cHMzRvQWnH</t>
  </si>
  <si>
    <t>visitilak
RT @OnPointRadio: ‘The #Zika virus
loves nerve cells, and it causes
brain damage.’ @betswrites https://t.co/maMVnbG0wQ</t>
  </si>
  <si>
    <t>curarseensalud
Aquí información sobre el tratamiento
de ZIka, Dengue y Chicungunya ¡Infórmate
y cuida a los tuyos! https://t.co/CZ73SaQ2X2</t>
  </si>
  <si>
    <t>deborisslc
Tão sabendo finalizar nada, deve
ser zika isso, drx</t>
  </si>
  <si>
    <t>lourdesosiris12
En vez de un Zika, *Sida* para
ti? Nah😂😂 https://t.co/cgYZMh8z0o</t>
  </si>
  <si>
    <t>symbionticism
Enlisting Mosquitoes to Fight Zika
https://t.co/bqp98j38fN</t>
  </si>
  <si>
    <t>bloodyastaroth
RT @Symbionticism: Enlisting Mosquitoes
to Fight Zika https://t.co/bqp98j38fN</t>
  </si>
  <si>
    <t>celondonoz
RT @maiamajumder: Blog post on
digital disease detection (via
@HealthMap) &amp;amp; #Zika in #Colombia
is now live at: https://t.co/r4smG9Eqxb
http…</t>
  </si>
  <si>
    <t>nanisbarcel
RT @SSalud_mx: Información sobre
#enfermedad por virus #Zika. #Infografía
https://t.co/Whk5LiIrc4</t>
  </si>
  <si>
    <t>yuuji_k1
RT @ABC: Zika infection in third
trimester poses little risk of
microcephaly in infants, study
finds. https://t.co/hCJlWYVkyo
https://t.co/…</t>
  </si>
  <si>
    <t>daralieb
RT @healthfunding: Rogers Calls
for Swift Work as Zika Conference
Formally Starts - Morning Consult
https://t.co/l6pEqhyqi7</t>
  </si>
  <si>
    <t xml:space="preserve">healthfunding
</t>
  </si>
  <si>
    <t>therealrhb
RT @GrantTanaka: Mom: I HEARD UR
SICK Me: just a cold Mom: U HAVE
THE ZIKA M: no I- Mom: OH GOD IT'S
ZIKA M: mom- Mom: I TRIED TO RAISE
U R…</t>
  </si>
  <si>
    <t xml:space="preserve">granttanaka
</t>
  </si>
  <si>
    <t>jlboul
RT @OnPointRadio: ‘Puerto Rico
is awash with the Aedes aegypti
mosquito.’ @betswrites https://t.co/maMVnbG0wQ
#Zika</t>
  </si>
  <si>
    <t>pete_geller
RT @GrantTanaka: Mom: I HEARD UR
SICK Me: just a cold Mom: U HAVE
THE ZIKA M: no I- Mom: OH GOD IT'S
ZIKA M: mom- Mom: I TRIED TO RAISE
U R…</t>
  </si>
  <si>
    <t>kentneilparrot
RT @healthandcents: @DavidGowanAZ
💥READ💥 🇺🇸Crucial issues in
AZ &amp;amp; #America‼️ https://t.co/c7J0vaG6N5
https://t.co/n7pxNTLSqv #2A #tcot
ht…</t>
  </si>
  <si>
    <t>teusinpqp
amanha tem educação fisica ja né
mlk zika</t>
  </si>
  <si>
    <t>healthiswealth_
#WebMD Timing of Zika Infection
in Pregnancy May Be Key https://t.co/DKhlrenKMw</t>
  </si>
  <si>
    <t>quickdonald8724
Pro-Abortion Web Site Blames Pro-Lifers
for Potential Zika Epidemic in
the United States https://t.co/vZGoQ7GOjR</t>
  </si>
  <si>
    <t>mgcommunityfeed
RT @WJHL11: U.S. plan for Zika
includes special CDC teams to help
states https://t.co/QZLYYKOP9D</t>
  </si>
  <si>
    <t>from__spain
Spain's Pau Gasol considers freezing
sperm over Zika fears at Rio Olympics
- TODAYonline https://t.co/o2DOyQOHtd</t>
  </si>
  <si>
    <t>whatsupspain
RT @from__Spain: Spain's Pau Gasol
considers freezing sperm over Zika
fears at Rio Olympics - TODAYonline
https://t.co/o2DOyQOHtd</t>
  </si>
  <si>
    <t>lanceingthing
RT @FullMeasureNews: ZIKA! We sort
thru all that $ the feds want you
to pay Sun. @FullMeasureNews https://t.co/FkI9frpQWE
@RepMarkMeadows h…</t>
  </si>
  <si>
    <t xml:space="preserve">repmarkmeadows
</t>
  </si>
  <si>
    <t xml:space="preserve">fullmeasurenews
</t>
  </si>
  <si>
    <t>riwired
RT @JSchanzer: CNN continuing with
"was radicalized" this morning.
As if jihadism is like Zika.</t>
  </si>
  <si>
    <t xml:space="preserve">jschanzer
</t>
  </si>
  <si>
    <t>moorerock80
RT @healthandcents: @DavidGowanAZ
💥READ💥 🇺🇸Crucial issues in
AZ &amp;amp; #America‼️ https://t.co/c7J0vaG6N5
https://t.co/n7pxNTLSqv #2A #tcot
ht…</t>
  </si>
  <si>
    <t>freeitas_igor
Que zika mano, nada da certo</t>
  </si>
  <si>
    <t>malupbettinelli
RT @leossilva_: Passo Fundo a cidade
mais zika do RS https://t.co/4UgiXLUPkp</t>
  </si>
  <si>
    <t>mmaria03146111
RT @healthandcents: @DavidGowanAZ
💥READ💥 🇺🇸Crucial issues in
AZ &amp;amp; #America‼️ https://t.co/c7J0vaG6N5
https://t.co/n7pxNTLSqv #2A #tcot
ht…</t>
  </si>
  <si>
    <t>katymygurl
Sertanejo é tão zika memo q tem
uma música: chorando mamado, coincidência?</t>
  </si>
  <si>
    <t>sarahpezzii
RT @leossilva_: Passo Fundo a cidade
mais zika do RS https://t.co/4UgiXLUPkp</t>
  </si>
  <si>
    <t>vince_bugge
RT @healthandcents: @DavidGowanAZ
💥READ💥 🇺🇸Crucial issues in
AZ &amp;amp; #America‼️ https://t.co/c7J0vaG6N5
https://t.co/n7pxNTLSqv #2A #tcot
ht…</t>
  </si>
  <si>
    <t>jaureusx
vejo o palmeiras jogando bem e
da até vontade de falar aquela
palavra que começa com E mas não
pode ser citada pq da zika</t>
  </si>
  <si>
    <t>vinodgoswami21
RT @Surgeon_General: Even if you
don't have symptoms of #Zika, you
can still carry the virus. What
you need to know about the disease.
http…</t>
  </si>
  <si>
    <t>torresgamma
Quien está investigando por qué
el ZIKA causa microcefalia a los
niños por nacer! Porque en algunos
casos y otros no! Búscalo hijo...</t>
  </si>
  <si>
    <t>cjmragasa
RT @manila_bulletin: Zika infections
late in pregnancy led to no defects
in study - Read: https://t.co/Tuqrm4FosJ
#BeFullyInformed https://…</t>
  </si>
  <si>
    <t>lfdarosa
RT @WashTimes: Lamar Smith writes
about stopping the spread of #Zika
https://t.co/KvN6aTAvSd https://t.co/vs1MHgfMsa</t>
  </si>
  <si>
    <t>leticiaevelin_
ja dizia né, NOIS É ZIKA OU NUM
É?</t>
  </si>
  <si>
    <t>moniquerafaell6
RT @Leticiaevelin_: ja dizia né,
NOIS É ZIKA OU NUM É?</t>
  </si>
  <si>
    <t>serchylamm
La canción contra el zika hace
más daño que el propio zika</t>
  </si>
  <si>
    <t>sso_goboax
SSalud_mx: Información sobre #enfermedad
por virus #Zika. #Infografía https://t.co/Ll9z1YCE1P</t>
  </si>
  <si>
    <t>crgldirhru
RT @SSalud_mx: #SabíasQue Los #mosquitos
adquieren el virus cuando pican
a una persona infectada con #Zika
https://t.co/gO2mEb1keH</t>
  </si>
  <si>
    <t>el_imparcialtab
Destruye Salud más de 700 toneladas
de cacharros y llantas para prevenir
el zika https://t.co/cSC03p1nNi</t>
  </si>
  <si>
    <t>carrasquelpaola
Yo era leyenda, no puede ser que
me vaya a dar zika</t>
  </si>
  <si>
    <t xml:space="preserve">cdc
</t>
  </si>
  <si>
    <t>lenrique64
RT @PrensaLatina_cu: Confirma Cuba
décimo séptimo caso importado del
virus del zika https://t.co/CzlVWe2avq</t>
  </si>
  <si>
    <t xml:space="preserve">prensalatina_cu
</t>
  </si>
  <si>
    <t>djriveraros
RT @MMaucci: Y el Zika? Ya pasó?
Ya nadie habla de eso. Andamos
de alarma en alarma...🤔 #DejemosLaHisteriaColectiva</t>
  </si>
  <si>
    <t xml:space="preserve">mmaucci
</t>
  </si>
  <si>
    <t>7harip
Timing of Zika Infection in Pregnancy
May Be Key https://t.co/zRIZ2iwHMo
https://t.co/nX5vVd0wz7</t>
  </si>
  <si>
    <t>wanderlustmag
Dr. Jane goes beyond the headlines
to tell us the truth about the
Zika virus https://t.co/IY805wrkzF
https://t.co/MuruNos8yL</t>
  </si>
  <si>
    <t>yahooindia
El Salvador confirms first case
of severe birth defect caused by
Zika virus. https://t.co/nXlKC7fkyX</t>
  </si>
  <si>
    <t>miguelcgdl
Para evitar el Zika, Dengue y Chikungunya
limpia tu patio y no dejes que
se estanque el agua #TodosSomosBrigadistas
https://t.co/pSZDJvNxsY</t>
  </si>
  <si>
    <t>joao_buscarini
Fui tomar banho, voltei e gol do
Cristaldo kkkkk, Esse Argentino
é Zika</t>
  </si>
  <si>
    <t>10d83b4a8f624d9
RT @guz_nelly: #REPORTAJE | @Rio2016
y el riesgo de una epidemia mundial
de Zika | Por @joseesolis_ https://t.co/XbWvUkgNjE
https://t.co/s…</t>
  </si>
  <si>
    <t xml:space="preserve">joseesolis_
</t>
  </si>
  <si>
    <t xml:space="preserve">guz_nelly
</t>
  </si>
  <si>
    <t>radyo5tweets
[InterAKTV] Pau Gasol considers
freezing sperm over Zika fears
at Rio Olympics https://t.co/APFEVbAV3Y</t>
  </si>
  <si>
    <t>_thlisboa027
Meu wpp ta ohhhhh dando zika</t>
  </si>
  <si>
    <t>stefane_calado
RT @_thlisboa027: Meu wpp ta ohhhhh
dando zika</t>
  </si>
  <si>
    <t xml:space="preserve">intrexon
</t>
  </si>
  <si>
    <t>tabaumbaum
RT @Jack_A_Bobo: Zika Virus Shakes
A Troubled Puerto Rico https://t.co/fYm6HHT66i
via @OnPointRadio @oxitec @intrexon
#StoptheMosquito</t>
  </si>
  <si>
    <t xml:space="preserve">oxitec
</t>
  </si>
  <si>
    <t>thebabypuuh
Ouça CrazyBoyz pt BabyPuuh - Ela
E ZiKa de BabyPuuh #np na #SoundCloud
https://t.co/Jp6CqSQDjO</t>
  </si>
  <si>
    <t>danroy1002
Nearly 12000 Pregnant Women in
#Colombia Have #Zika https://t.co/wfp0KeAoNY</t>
  </si>
  <si>
    <t>varimathas
POR QUE ESE ANIMAL FUE EXPUESTO
A LA RADIACION? POR QUE TIENE ZIKA?
LLAMEN A PETA https://t.co/ZsntYYhWJi</t>
  </si>
  <si>
    <t>wikipolitisi
Kemenkes Teliti Asal Virus Zika
yang Serang WNI di Taiwan https://t.co/OpcpIYQkY8</t>
  </si>
  <si>
    <t>randallassoc
Here's where #zika mosquitos are
likely to be found https://t.co/PLWFYHNEGf</t>
  </si>
  <si>
    <t>dandolaliga
Los Piratas sufren la “maldición
del Zika” https://t.co/lZBAXS0qlZ
#dandolaliga</t>
  </si>
  <si>
    <t xml:space="preserve">_gateixeira
</t>
  </si>
  <si>
    <t>marcosblog
Zenaide Maia discute “Zika Vírus
e Microcefalia” em audiência pública
na Câmara https://t.co/EMgm5Gw8HI</t>
  </si>
  <si>
    <t>reinierg25
Nota Informativa del Ministerio
de Salud Pública: Colaboradora
cubana de salud es diagnosticada
con Zika, caso 17 https://t.co/aHdDfTU9QF</t>
  </si>
  <si>
    <t>antonellakayy
Hi I'm back in America without
the zika virus</t>
  </si>
  <si>
    <t>goroundtown
go healthy: via @WebMD Timing of
Zika Infection in Pregnancy May
Be Key https://t.co/obljQR1Yx1</t>
  </si>
  <si>
    <t xml:space="preserve">webmd
</t>
  </si>
  <si>
    <t>dennis_pearson
RT @deray: Nearly 12,000 Pregnant
Women in Colombia Have Zika https://t.co/7ymTPCfOj5</t>
  </si>
  <si>
    <t>sls1103
RT @SSalud_mx: Información sobre
#enfermedad por virus #Zika. #Infografía
https://t.co/Whk5LiIrc4</t>
  </si>
  <si>
    <t>fabia_alvs
A copa 2014 trouxe para o Brasil
o surto da Zika e a Chikungunya.
O que nos espera o pos-olimpíadas?
S.O.S BRASIL #SóOsMafiaNoSdv</t>
  </si>
  <si>
    <t>lannabananarey
RT @Fabia_Alvs: A copa 2014 trouxe
para o Brasil o surto da Zika e
a Chikungunya. O que nos espera
o pos-olimpíadas? S.O.S BRASIL
#SóOsMaf…</t>
  </si>
  <si>
    <t>yahoonoticiasar
Zika en embarazo avanzado no generó
defectos congénitos https://t.co/njCsvHjg9H</t>
  </si>
  <si>
    <t>vemonicca
#Summer #Tourism could spread Zika
in parts of #Europe https://t.co/B1ygZ4VrV7</t>
  </si>
  <si>
    <t xml:space="preserve">komonews
</t>
  </si>
  <si>
    <t>kathleeniannone
RT @Surgeon_General: Even if you
don't have symptoms of #Zika, you
can still carry the virus. What
you need to know about the disease.
http…</t>
  </si>
  <si>
    <t>bringstolight
RT @THEJacobBowen: CONFIRMED: Zika
virus will mutate with ISIS genes
and make Zikis, an assault weapon
carrying virus that will shoot
your…</t>
  </si>
  <si>
    <t xml:space="preserve">thejacobbowen
</t>
  </si>
  <si>
    <t>amandahenao4
RT @agencia_sinc: Así es el virus
del zika, una emergencia sanitaria
de alcance internacional según
la OMS https://t.co/ylJdx0u97y
https://…</t>
  </si>
  <si>
    <t xml:space="preserve">agencia_sinc
</t>
  </si>
  <si>
    <t>houstonwelder
RT @JSchanzer: CNN continuing with
"was radicalized" this morning.
As if jihadism is like Zika.</t>
  </si>
  <si>
    <t>brownielovebear
Mosquito bites all over me. I know
I have zika now. I just know it!</t>
  </si>
  <si>
    <t>viniciusvoigt_
Vish mano, aconteceu uma zika aqui
nessa cit, cabo de passa 7 viatura,
fuuuuuuuuja</t>
  </si>
  <si>
    <t>docbeerio
RT @nprscience: Zika Infection
Late In Pregnancy Carries Little
Risk of Microcephaly https://t.co/enTVGlGc1P</t>
  </si>
  <si>
    <t>hectorperez2269
RT @globovision: Personas tatuadas
sí pueden donar sangre https://t.co/Eab1X7X8pY
https://t.co/L3DJj91coV</t>
  </si>
  <si>
    <t>ussanantonionot
TAMUSA "Mosquito Patrol" tracking
Zika capable insects - WOAI https://t.co/VzHNf4qKm1</t>
  </si>
  <si>
    <t>marcohediz
RT @SSalud_mx: Información sobre
#enfermedad por virus #Zika. #Infografía
https://t.co/Whk5LiIrc4</t>
  </si>
  <si>
    <t>diamondjose15_j
RT @globovision: Personas tatuadas
sí pueden donar sangre https://t.co/Eab1X7X8pY
https://t.co/L3DJj91coV</t>
  </si>
  <si>
    <t>nomorelobbiest
@MSNBC @congressdotgov @GOP @DNC
@CSPAN GOV HOAX, ANOTHER TAX PAYER
BURDEN TO FUNNEL MONEY THROUGH
CDC! ZIKA has been around for 50
years!</t>
  </si>
  <si>
    <t xml:space="preserve">cspan
</t>
  </si>
  <si>
    <t xml:space="preserve">dnc
</t>
  </si>
  <si>
    <t xml:space="preserve">gop
</t>
  </si>
  <si>
    <t xml:space="preserve">congressdotgov
</t>
  </si>
  <si>
    <t>nay_spinola
Siga-me, só, não persiga-me. Antigamente
era outra fita.Tente não só acompanhar
o zika.🎶</t>
  </si>
  <si>
    <t>boletin360
RT @globovision: Personas tatuadas
sí pueden donar sangre https://t.co/Eab1X7X8pY
https://t.co/L3DJj91coV</t>
  </si>
  <si>
    <t>giezirubio
RT @GabineteJal: #TodosSomosBrigadistas
Cuidado con el Zika, Dengue y Chikungunya
https://t.co/Z0Hb3TIz2S</t>
  </si>
  <si>
    <t xml:space="preserve">gabinetejal
</t>
  </si>
  <si>
    <t>anavanriel
RT @leossilva_: Passo Fundo a cidade
mais zika do RS https://t.co/4UgiXLUPkp</t>
  </si>
  <si>
    <t>erick12k
sai zika</t>
  </si>
  <si>
    <t>azsrock
RT @SSalud_mx: Información sobre
#enfermedad por virus #Zika. #Infografía
https://t.co/Whk5LiIrc4</t>
  </si>
  <si>
    <t>quaresmaleo99
Aaaaaaaaaaaaaaah que porra, zika
do krl</t>
  </si>
  <si>
    <t>svagdis
RT @healthandcents: @DavidGowanAZ
💥READ💥 🇺🇸Crucial issues in
AZ &amp;amp; #America‼️ https://t.co/c7J0vaG6N5
https://t.co/n7pxNTLSqv #2A #tcot
ht…</t>
  </si>
  <si>
    <t>andre_fadanni
@JaoShiro para de zika ele, capaz
de errar mesmo HAIAHAUAHA</t>
  </si>
  <si>
    <t xml:space="preserve">jaoshiro
</t>
  </si>
  <si>
    <t>carlosalex77
RT @NoticieroHechos: Nuevos casos
elevan a casi 1.600 bebés con microcefalia
por zika en Brasil</t>
  </si>
  <si>
    <t>dgoliv
Cirino ta com zika? Tomar no cú
sem sangue do caralho filho de
uma puta</t>
  </si>
  <si>
    <t>bakedsfangirl
RT @healthandcents: @DavidGowanAZ
💥READ💥 🇺🇸Crucial issues in
AZ &amp;amp; #America‼️ https://t.co/c7J0vaG6N5
https://t.co/n7pxNTLSqv #2A #tcot
ht…</t>
  </si>
  <si>
    <t>killsdrug
RT @leossilva_: Passo Fundo a cidade
mais zika do RS https://t.co/4UgiXLUPkp</t>
  </si>
  <si>
    <t>putzzstelinha
zika esposo https://t.co/jFxdptlqyn</t>
  </si>
  <si>
    <t>sajenknight
@SajenKnight zika *</t>
  </si>
  <si>
    <t>itgsalud
Embarazada se convierte en primer
caso autóctono de zika en Bolivia
https://t.co/yRiaBDlrxR https://t.co/7NgJfzGpgL</t>
  </si>
  <si>
    <t>zika_amr
󾌴󾌴󾌴󾌴󾌴󾌴󾌴󾌴󾌴󾌴󾌴󾌴󾌴󾌴󾌴󾌴󾌴󾌴󾌴󾌴󾌴󾌴󾌴󾌴󾌴󾌴󾌴󾌴󾌴󾌴󾌴󾌴󾌴󾌴󾌴󾌴󾌴󾌴󾌴󾌴󾌴󾌴󾌴󾌴󾌴󾌴󾌴󾌴󾌴󾌴󾌴󾌴󾌴󾌴󾌴󾌴󾌴󾌴󾌴󾌴󾌴󾌴󾌴󾌴󾌴󾌴󾌴󾌴󾌴󾌴󾌴󾌴󾌴󾌴󾌴󾌴󾌴󾌴󾌴󾌴󾌴󾌴󾌴󾌴󾌴
https://t.co/Vxlw0gyss8</t>
  </si>
  <si>
    <t>positiveid_corp
#zikavirus Officials: 2 more Zika
virus cases found in King County:
SEATTLE -- Heath offic... https://t.co/NxWgWDbq3x
$PSID #biosecurity</t>
  </si>
  <si>
    <t>rodogeca
RT @SSalud_Tab: Destruye @SSalud_Tab
más de 700 toneladas de cacharros
y llantas para prevenir el #Zika
https://t.co/OQ2t8E62O0 https://t.c…</t>
  </si>
  <si>
    <t>jeyson_lodi
Sai zika.</t>
  </si>
  <si>
    <t>samuelzacariasx
En Tabasco tienes que huir de los
garrobos, toloques, alacranes,
cocodricos, culebras, 346 tipos
de tortugas, zika, Chincungunya
y narcos.</t>
  </si>
  <si>
    <t>sindikat378</t>
  </si>
  <si>
    <t>melikeitalot</t>
  </si>
  <si>
    <t>yaspraxedes</t>
  </si>
  <si>
    <t>tmadison4</t>
  </si>
  <si>
    <t>megan_br00ke</t>
  </si>
  <si>
    <t>jackgroup313</t>
  </si>
  <si>
    <t>angelsanoutlaws</t>
  </si>
  <si>
    <t>hiphopmarijuana</t>
  </si>
  <si>
    <t>yeeahdessa</t>
  </si>
  <si>
    <t>ashleytaylor62</t>
  </si>
  <si>
    <t>number1aaa</t>
  </si>
  <si>
    <t>berrysullivan45</t>
  </si>
  <si>
    <t>joharris55</t>
  </si>
  <si>
    <t>manu2025etienne</t>
  </si>
  <si>
    <t>nathanbranch22</t>
  </si>
  <si>
    <t>keellinhares</t>
  </si>
  <si>
    <t>margaretsexto25</t>
  </si>
  <si>
    <t>haroldhurst55</t>
  </si>
  <si>
    <t>gabrielcavichio</t>
  </si>
  <si>
    <t>kennypanache</t>
  </si>
  <si>
    <t>sheilaest55</t>
  </si>
  <si>
    <t>meubrunex</t>
  </si>
  <si>
    <t>lfarinon_</t>
  </si>
  <si>
    <t>bueno_zika</t>
  </si>
  <si>
    <t>sixthgentexan</t>
  </si>
  <si>
    <t>anticruzeiro</t>
  </si>
  <si>
    <t>nuusie_life</t>
  </si>
  <si>
    <t>vasquezam2</t>
  </si>
  <si>
    <t>cubanoticias</t>
  </si>
  <si>
    <t>aneesinha</t>
  </si>
  <si>
    <t>_xavier07</t>
  </si>
  <si>
    <t>thunderclapthat</t>
  </si>
  <si>
    <t>crystalrchavez</t>
  </si>
  <si>
    <t>timviets</t>
  </si>
  <si>
    <t>duzin_01</t>
  </si>
  <si>
    <t>fabis_montalvo</t>
  </si>
  <si>
    <t>salespablo</t>
  </si>
  <si>
    <t>chrishendel</t>
  </si>
  <si>
    <t>elderr18</t>
  </si>
  <si>
    <t>_daniellar7</t>
  </si>
  <si>
    <t>luiziinhoo7</t>
  </si>
  <si>
    <t>rafa_e_eu</t>
  </si>
  <si>
    <t>guii_lapa</t>
  </si>
  <si>
    <t>porfiro_</t>
  </si>
  <si>
    <t>andreamarga</t>
  </si>
  <si>
    <t>eaicelso</t>
  </si>
  <si>
    <t>robinsradar</t>
  </si>
  <si>
    <t>leonardoeyespea</t>
  </si>
  <si>
    <t>mv_fauna</t>
  </si>
  <si>
    <t>davidrueda30</t>
  </si>
  <si>
    <t>intechrahealth</t>
  </si>
  <si>
    <t>alohomorts</t>
  </si>
  <si>
    <t>meneseselvis</t>
  </si>
  <si>
    <t>itsaslinec</t>
  </si>
  <si>
    <t>visantos98</t>
  </si>
  <si>
    <t>phdevale</t>
  </si>
  <si>
    <t>bluedotcafenews</t>
  </si>
  <si>
    <t>teteucosta11</t>
  </si>
  <si>
    <t>poxalalaris</t>
  </si>
  <si>
    <t>davonbrown</t>
  </si>
  <si>
    <t>michelpaiva_</t>
  </si>
  <si>
    <t>biox_malaysia</t>
  </si>
  <si>
    <t>nean</t>
  </si>
  <si>
    <t>sailormoon8737</t>
  </si>
  <si>
    <t>opsoms_col</t>
  </si>
  <si>
    <t>wendellsj_</t>
  </si>
  <si>
    <t>rrbrendo</t>
  </si>
  <si>
    <t>hugolacoste01</t>
  </si>
  <si>
    <t>poodlelove55</t>
  </si>
  <si>
    <t>francifelli</t>
  </si>
  <si>
    <t>henryscraps</t>
  </si>
  <si>
    <t>enricobeloti</t>
  </si>
  <si>
    <t>cchelmagan</t>
  </si>
  <si>
    <t>daviid_mb</t>
  </si>
  <si>
    <t>sm_udell</t>
  </si>
  <si>
    <t>stevens1777</t>
  </si>
  <si>
    <t>wclaus34</t>
  </si>
  <si>
    <t>wellnesscoach4l</t>
  </si>
  <si>
    <t>abraocanto</t>
  </si>
  <si>
    <t>crof</t>
  </si>
  <si>
    <t>davidwilliamm</t>
  </si>
  <si>
    <t>__ciduarte</t>
  </si>
  <si>
    <t>shantekayy</t>
  </si>
  <si>
    <t>gino_peters</t>
  </si>
  <si>
    <t>cbsdenver</t>
  </si>
  <si>
    <t>fixusanow</t>
  </si>
  <si>
    <t>kywildcat1954</t>
  </si>
  <si>
    <t>abidbadr</t>
  </si>
  <si>
    <t>lorihoeksema</t>
  </si>
  <si>
    <t>initian0va</t>
  </si>
  <si>
    <t>carrotgan</t>
  </si>
  <si>
    <t>evelyncrff</t>
  </si>
  <si>
    <t>nanamaryto8</t>
  </si>
  <si>
    <t>noaa187</t>
  </si>
  <si>
    <t>cleitonvieira69</t>
  </si>
  <si>
    <t>the_sidecarist</t>
  </si>
  <si>
    <t>friendmoscow</t>
  </si>
  <si>
    <t>lzzpnp</t>
  </si>
  <si>
    <t>ariyanchira</t>
  </si>
  <si>
    <t>eemanuel_</t>
  </si>
  <si>
    <t>berita_politik</t>
  </si>
  <si>
    <t>_emersonds</t>
  </si>
  <si>
    <t>duudaisrael</t>
  </si>
  <si>
    <t>preeemmy</t>
  </si>
  <si>
    <t>luis_t4</t>
  </si>
  <si>
    <t>moonlight291208</t>
  </si>
  <si>
    <t>nadianovita12</t>
  </si>
  <si>
    <t>febrianasubi</t>
  </si>
  <si>
    <t>berita9tv</t>
  </si>
  <si>
    <t>politikupdate</t>
  </si>
  <si>
    <t>josleonardog</t>
  </si>
  <si>
    <t>terihenderson14</t>
  </si>
  <si>
    <t>christophclarey</t>
  </si>
  <si>
    <t>tenniswriters</t>
  </si>
  <si>
    <t>hoihoi1980</t>
  </si>
  <si>
    <t>cmicaels</t>
  </si>
  <si>
    <t>vineguns</t>
  </si>
  <si>
    <t>souzanathan_sep</t>
  </si>
  <si>
    <t>guillermo97_</t>
  </si>
  <si>
    <t>juliassperandio</t>
  </si>
  <si>
    <t>jurnalasiacom</t>
  </si>
  <si>
    <t>mr_l_s_n</t>
  </si>
  <si>
    <t>jlechortiz</t>
  </si>
  <si>
    <t>cohlgroup</t>
  </si>
  <si>
    <t>b9r724</t>
  </si>
  <si>
    <t>brunozoomsk8</t>
  </si>
  <si>
    <t>alanbayer2</t>
  </si>
  <si>
    <t>sanantoniocp</t>
  </si>
  <si>
    <t>ktkonkel</t>
  </si>
  <si>
    <t>matic_victor</t>
  </si>
  <si>
    <t>vivihsantos9</t>
  </si>
  <si>
    <t>glbobadilla21</t>
  </si>
  <si>
    <t>fcamilleri22</t>
  </si>
  <si>
    <t>thaaisg13</t>
  </si>
  <si>
    <t>vi_conz</t>
  </si>
  <si>
    <t>vitudiniz</t>
  </si>
  <si>
    <t>ketheelynr</t>
  </si>
  <si>
    <t>parentalerte</t>
  </si>
  <si>
    <t>hectorvillarri</t>
  </si>
  <si>
    <t>buffsaddy</t>
  </si>
  <si>
    <t>lagrullainforma</t>
  </si>
  <si>
    <t>lumanoccio</t>
  </si>
  <si>
    <t>rt_iklan</t>
  </si>
  <si>
    <t>johnpleonardmd</t>
  </si>
  <si>
    <t>tweetprincipal</t>
  </si>
  <si>
    <t>dionatan_polaco</t>
  </si>
  <si>
    <t>alan_ztk</t>
  </si>
  <si>
    <t>1boneca__</t>
  </si>
  <si>
    <t>jeosafa</t>
  </si>
  <si>
    <t>scoutjemma</t>
  </si>
  <si>
    <t>flutrackers</t>
  </si>
  <si>
    <t>mashelle_m</t>
  </si>
  <si>
    <t>guilhermhenrik_</t>
  </si>
  <si>
    <t>zzfcvn</t>
  </si>
  <si>
    <t>halogen10</t>
  </si>
  <si>
    <t>bheisse</t>
  </si>
  <si>
    <t>kconhealthnews</t>
  </si>
  <si>
    <t>hula_clay</t>
  </si>
  <si>
    <t>luizeduardodcg</t>
  </si>
  <si>
    <t>shabba_rand</t>
  </si>
  <si>
    <t>bia___andrade</t>
  </si>
  <si>
    <t>estef_paredes</t>
  </si>
  <si>
    <t>lucasdmt_</t>
  </si>
  <si>
    <t>guerreiraraposa</t>
  </si>
  <si>
    <t>matthumbegerr</t>
  </si>
  <si>
    <t>pristefany77</t>
  </si>
  <si>
    <t>_pelima</t>
  </si>
  <si>
    <t>newsweek</t>
  </si>
  <si>
    <t>naisolal</t>
  </si>
  <si>
    <t>humoalex</t>
  </si>
  <si>
    <t>estercoppini</t>
  </si>
  <si>
    <t>elecodelmante</t>
  </si>
  <si>
    <t>haay1914</t>
  </si>
  <si>
    <t>takepart</t>
  </si>
  <si>
    <t>bienglace</t>
  </si>
  <si>
    <t>lauradutra__</t>
  </si>
  <si>
    <t>ndtv</t>
  </si>
  <si>
    <t>saopaulofc</t>
  </si>
  <si>
    <t>gabcauane_</t>
  </si>
  <si>
    <t>luanbreezy98</t>
  </si>
  <si>
    <t>juliogaldinno</t>
  </si>
  <si>
    <t>_fabiosf</t>
  </si>
  <si>
    <t>kawana_tigresa</t>
  </si>
  <si>
    <t>wordsmithwyle</t>
  </si>
  <si>
    <t>jeffreestar</t>
  </si>
  <si>
    <t>johnbranchnyt</t>
  </si>
  <si>
    <t>estrellaonline</t>
  </si>
  <si>
    <t>gustavo_npng</t>
  </si>
  <si>
    <t>nltarlow</t>
  </si>
  <si>
    <t>maiclavijo</t>
  </si>
  <si>
    <t>miicaspinelli</t>
  </si>
  <si>
    <t>renalacanna</t>
  </si>
  <si>
    <t>bruuumiguel</t>
  </si>
  <si>
    <t>admhnsn</t>
  </si>
  <si>
    <t>freddugan</t>
  </si>
  <si>
    <t>danjoseph78</t>
  </si>
  <si>
    <t>markg0077</t>
  </si>
  <si>
    <t>hplifestyle</t>
  </si>
  <si>
    <t>milgraufutebol</t>
  </si>
  <si>
    <t>labestiaoficial</t>
  </si>
  <si>
    <t>#LangkahHT Kemenkes Teliti Asal Virus Zika yang Serang WNI di Taiwan: Seorang pelaut asal Blitar, Jawa Timur,... https://t.co/a8JzYuez6e</t>
  </si>
  <si>
    <t>Gente kakkakskskxmowmxosdekdf henrique é zika por bosta 
akxkskxkd esse áudio kakakakakakakkkkkkmm</t>
  </si>
  <si>
    <t>I was so worried about getting zika in Puerto Rico so instead I got sand fleas 🙃 https://t.co/8lI3cBZHsx</t>
  </si>
  <si>
    <t>Retweeted mySA (@mySA):
Expert: Zika could be transmitted in Texas by summer https://t.co/uqHVwKNwT0 https://t.co/Xqdh2vsnSl</t>
  </si>
  <si>
    <t>RT @mySA: Expert: Zika could be transmitted in Texas by summer https://t.co/uPqx03hu0t</t>
  </si>
  <si>
    <t>How bad is Zika in Rio? https://t.co/mZ0L0YxUVq</t>
  </si>
  <si>
    <t>@Haay1914 APAGA SE NÃO ZIKA</t>
  </si>
  <si>
    <t>US plans for Zika includes special CDC teams to help states - https://t.co/TlN4RD0WYu</t>
  </si>
  <si>
    <t>RT @TakePart: Here's where the next big animal-to-human disease outbreaks could happen: https://t.co/8spXiyPeJn #zika #ebola https://t.co/R…</t>
  </si>
  <si>
    <t>US plans for Zika includes special CDC teams to help states - https://t.co/9E4qp06G8V</t>
  </si>
  <si>
    <t>US plans for Zika includes special CDC teams to help states - https://t.co/6e2eCdmawj</t>
  </si>
  <si>
    <t>RT @bienglace: Démoustication à Agen après la confirmation d'un cas de Zika importé de #Martinique  https://t.co/pQjmcb6cIP</t>
  </si>
  <si>
    <t>US plans for Zika includes special CDC teams to help states - https://t.co/buHQlvb4VD</t>
  </si>
  <si>
    <t>Queria acreditar que a zika estava no Mineirão, mas com uma diretoria dessas...</t>
  </si>
  <si>
    <t>US plans for Zika includes special CDC teams to help states - https://t.co/ViLa0FBdXw</t>
  </si>
  <si>
    <t>US plans for Zika includes special CDC teams to help states - https://t.co/iksGFG5YTc</t>
  </si>
  <si>
    <t>I can't wait for the Zika pandemic I mean the Rio Olympics!</t>
  </si>
  <si>
    <t>US plans for Zika includes special CDC teams to help states - https://t.co/OSpcFLUfem</t>
  </si>
  <si>
    <t>caraio q zika</t>
  </si>
  <si>
    <t>@lauraDutra__ sem Zika no meu cartola pessoal</t>
  </si>
  <si>
    <t>#BoaNoitee 󾌧󾠣✌</t>
  </si>
  <si>
    <t>RT @rabbimattr: As Zika spreads, @WHO scrutinizes only one country. Guess which one is apparently the evil anti-health monster... https://t…</t>
  </si>
  <si>
    <t>CHICAGO (Reuters) - A study of Zika infections in Colombia has found no obvious birth defects among women... https://t.co/6eXEuGHKSn #life</t>
  </si>
  <si>
    <t>Noticias: A pesar del zika, la OMS da luz verde a los Juegos Olímpicos de Brasil https://t.co/P0KF4kgP4Y</t>
  </si>
  <si>
    <t>Cubanews: Cuba diagnostica el decimoséptimo caso importado del virus del Zika https://t.co/Dtlg9MtEkz #Cuba</t>
  </si>
  <si>
    <t>RT @ndtv: El Salvador confirms first Zika-linked birth defect https://t.co/vg5kkfIELn</t>
  </si>
  <si>
    <t>Que zika..</t>
  </si>
  <si>
    <t>RT @sr_vilasboas: Amanhã vou sair com uma pessoa mttttt linda, mtttt dhr e mtttttt zika❤️ Ah, e com a @SeSena09 tbm..😴</t>
  </si>
  <si>
    <t>Se tu não tivesse com a zika da malasia x cap em suas bixa @SaoPauloFC</t>
  </si>
  <si>
    <t>Información sobre #enfermedad por virus #Zika. #Infografía https://t.co/R8uu5bUc4C</t>
  </si>
  <si>
    <t>Muita zika</t>
  </si>
  <si>
    <t>Colombia #Zika study: No birth defects in late pregnancy infections https://t.co/S8KR79dbTN</t>
  </si>
  <si>
    <t>KKKKKKKKKKKKKKK zika da porra colocar nois pra assistir esse final de jogo em</t>
  </si>
  <si>
    <t>RT @_daniellar7: KKKKKKKKKKKKKKK zika da porra colocar nois pra assistir esse final de jogo em</t>
  </si>
  <si>
    <t>@gabcauane_ sua língua parece um pão Zika</t>
  </si>
  <si>
    <t>Olha eleeee todo pintadinho no estilo Zika =/</t>
  </si>
  <si>
    <t>Kkkkkkkkkkk dia hoje tá zika</t>
  </si>
  <si>
    <t>Zika Infection Late In Pregnancy Carries Little Risk of Microcephaly https://t.co/VVu4Bl9Vp4</t>
  </si>
  <si>
    <t>Para velho olha isso, parece que to com uma zika, nao estava vendo o jogo do palmeiras, ganhando d 1 a 0, assiste tomo gol e agora tbm,pqp</t>
  </si>
  <si>
    <t>Timing of Zika Infection in Pregnancy May Be Key  https://t.co/heDEBvfGTq #health #WeightLoss via @WebMD https://t.co/kZV0qbs0gm</t>
  </si>
  <si>
    <t>al Ministerio de Salud ya no los veo fumigando, que paso con el Zika?? eramos los segundos con mas casos en  Centroamérica.</t>
  </si>
  <si>
    <t>RT @MenesesElvis: al Ministerio de Salud ya no los veo fumigando, que paso con el Zika?? eramos los segundos con mas casos en  Centroaméric…</t>
  </si>
  <si>
    <t>@luanbreezy98 sou zika man 😂😂😂🤔</t>
  </si>
  <si>
    <t>https://t.co/CMcyhVrZOb</t>
  </si>
  <si>
    <t>POBREZA CORRUPÇÃO MISÉRIA FOME ZIKA TUDO BEM 
Agora guerra memeal não seus fiadapita</t>
  </si>
  <si>
    <t>Zika Infection Late In Pregnancy Carries Little Risk of Microcephaly: https://t.co/V6hvy0xllR ... https://t.co/SIX4u42Te9 #breaking #news</t>
  </si>
  <si>
    <t>que zika ein</t>
  </si>
  <si>
    <t>RT @teteucosta11: que zika ein</t>
  </si>
  <si>
    <t>a dúvida do: to com malária? zika? chinkunguya? dengue? ou só vírus?</t>
  </si>
  <si>
    <t>RT @Zika_News: #Brazil: How a Medical Mystery in Brazil Led Doctors to...UK~SOURCE  https://t.co/hCaMBA2MbG https://t.co/TG8IIs0STO</t>
  </si>
  <si>
    <t>“Zika threat worries mothers in Brazil - YouTube” https://t.co/mIvkVwXvqy</t>
  </si>
  <si>
    <t>RT @SecEducacionJal: Para evitar el Zika, Dengue y Chikungunya limpia tu patio y no dejes que se estanque el agua #TodosSomosBrigadistas ht…</t>
  </si>
  <si>
    <t>How You Can and Can't Catch the #Zika Virus - Consumer Reports https://t.co/Efcikn0FWW</t>
  </si>
  <si>
    <t>Zika Virus in the Human Placenta and Developing Brain: Cell Tropism and Drug Inhibition https://t.co/T2c5uGFjdj</t>
  </si>
  <si>
    <t>@juliogaldinno sai pra la zika</t>
  </si>
  <si>
    <t>Esse Julio é uma zika</t>
  </si>
  <si>
    <t>Essa Zika</t>
  </si>
  <si>
    <t>RT @Newsweek: More than 200 health experts wrote an open letter in May calling for the games to be postponed or relocated  https://t.co/kof…</t>
  </si>
  <si>
    <t>Vai toma no cu, é mt zika</t>
  </si>
  <si>
    <t>@_fabiosf KKKKKKKKK essa mulher é zika</t>
  </si>
  <si>
    <t>Zika risk to babies of pregnant women infected in third trimester appears to fall off https://t.co/y7uAZ1IYTU via @WSJ #zika</t>
  </si>
  <si>
    <t>Hong Kong urged to tighten #Zika controls after six ‘silent carriers’ are found in Guangdong https://t.co/t5CEAWQIfI</t>
  </si>
  <si>
    <t>que zika mano! mas enfim, nois ta lá em cima......</t>
  </si>
  <si>
    <t>@kawana_tigresa boa noite ta aprendedndo com a mamãe em.winis é brava porem zika</t>
  </si>
  <si>
    <t>RT @alwayskrisp_: MADE IT OUT JAMAICA WITHOUT ZIKA!</t>
  </si>
  <si>
    <t>@CBSDenver I thought Zika was the new West Nile...</t>
  </si>
  <si>
    <t>@gino_peters A story we recently did on that and it occurring here in Colorado: https://t.co/SAzwfIUoah</t>
  </si>
  <si>
    <t>RT @WordsmithWyle: This is utterly outrageous, and heartbreaking for the families whose peace will be destroyed by Zika infections... https…</t>
  </si>
  <si>
    <t>RT @JeffreeStar: TOMORROW... What's on your list? ✨💛 https://t.co/LGjW5HfDWz</t>
  </si>
  <si>
    <t>Parece que a zika foi pro time certo né rsrs https://t.co/iVdrgLFDeT</t>
  </si>
  <si>
    <t>RT @wsls: Growing number of Zika cases have some families putting off having children. Full story here ---&amp;gt; https://t.co/mI97aaDyU8</t>
  </si>
  <si>
    <t>RT @matic_victor: Zé Ricardo zika das retrancas https://t.co/a9ZCnZDfJX</t>
  </si>
  <si>
    <t>RT @christophclarey: Freezing sperm: One coach's plan for dealing with the risks of the Rio Olympics. By @JohnBranchNYT https://t.co/k7OiPg…</t>
  </si>
  <si>
    <t>US plans for Zika includes special CDC teams to help states  https://t.co/oPmfxfpUt0</t>
  </si>
  <si>
    <t>ai tu ta no busao e ta um frio fdd e tem uma velha espirrando perto de ti ai tu n sabe se abre a janela e passa frio ou pega um zika virus</t>
  </si>
  <si>
    <t>[Tempo] Kemenkes Teliti Asal Virus Zika yang Serang WNI di Taiwan https://t.co/ckr98m4Mci #berita</t>
  </si>
  <si>
    <t>Melhor parte é quando ele canta "Damassa é fumaça, é uma raça, é uma praga, é o enxame, é a zika, porra”</t>
  </si>
  <si>
    <t>É A zika PORRA 🎶</t>
  </si>
  <si>
    <t>Da zika ting yah...sigh</t>
  </si>
  <si>
    <t>Kemenkes Teliti Asal Virus Zika yang Serang WNI di Taiwan https://t.co/QxQl9Wms4Y</t>
  </si>
  <si>
    <t>RT @Eleconomistanet: OMS: América Latina no ha hecho suficiente para impedir zika en áreas pobres https://t.co/bks0Uizh8S https://t.co/eRtk…</t>
  </si>
  <si>
    <t>Kemenkes Teliti Asal Virus Zika yang Serang WNI di Taiwan https://t.co/ab02bBgmEl</t>
  </si>
  <si>
    <t>Kemenkes Teliti Asal Virus Zika yang Serang WNI di Taiwan https://t.co/wdfi8epyYn</t>
  </si>
  <si>
    <t>#VenzTime Seorang pelaut asal Blitar, Jawa Timur, saat ini masih dirawat di Rumah Sakit di Taiwan setelah ter... https://t.co/TUQRM7QsRy</t>
  </si>
  <si>
    <t>Kemenkes Teliti Asal Virus Zika yang Serang WNI di Taiwan https://t.co/vZzDi94tpj #Pemilu2014</t>
  </si>
  <si>
    <t>Nuevos casos elevan a casi 1,600 bebés con microcefalia por zika - vía @EstrellaOnline https://t.co/1smAjcaQwZ</t>
  </si>
  <si>
    <t>Freezing sperm: One coach's plan for dealing with the risks of the Rio Olympics. By @JohnBranchNYT https://t.co/k7OiPgeEME</t>
  </si>
  <si>
    <t>To namorando ainda minha pontuação no cartola , saaai zika 💪💪 https://t.co/V29LhQjFFS</t>
  </si>
  <si>
    <t>NUNCA VI GANHAR NO MORUMBI
NUNCA VI GANHAR NO BEIRA RIO
NUNCA VI GANHAR NO COUTO PEREIRA
Aff slc, e vou continuar assim achei que a zika ia</t>
  </si>
  <si>
    <t>Fijo me da chikugunya, Zika o algo por el estilo 🙄</t>
  </si>
  <si>
    <t>WHO Nilai Risiko Penyebaran Zika Lewat Olimpiade Rendah https://t.co/FAIDJea2Ac</t>
  </si>
  <si>
    <t>Don't be a Zika statistic! https://t.co/MqhhVs1j6W</t>
  </si>
  <si>
    <t>Que eu fique rica https://t.co/Hg6uWswjut</t>
  </si>
  <si>
    <t>Meu, eu vou bater MT na jheniffer amanhã,  fdp kkkkkk</t>
  </si>
  <si>
    <t>Eu tô zika na escola vai, só nota boa</t>
  </si>
  <si>
    <t>#Zika #Olympicgames #Olympics2016 https://t.co/daJBSfcXoo</t>
  </si>
  <si>
    <t>Expert: Zika could be transmitted in Texas by summer https://t.co/UylrA7KnSJ</t>
  </si>
  <si>
    <t>Zé Ricardo zika das retrancas https://t.co/a9ZCnZDfJX</t>
  </si>
  <si>
    <t>@Gustavo_NPNG Caraio que zika tio kkkkk se desse aí se dormia aqui no hospital</t>
  </si>
  <si>
    <t>Kkkkkkkkkkkkkk Palmeiras é zika neh non kkkkkkkk</t>
  </si>
  <si>
    <t>🎯96% microcephaly babies tested4 #Zika didn't have it.😳PROVES its not 1947 patented virus. #vaxxed @nltarlow Say NO🚫 https://t.co/PEc77njjkS</t>
  </si>
  <si>
    <t>RT @HealthyATV: 🎯96% microcephaly babies tested4 #Zika didn't have it.😳PROVES its not 1947 patented virus. #vaxxed @nltarlow Say NO🚫 https:…</t>
  </si>
  <si>
    <t>RT @HealthyATV: @Ex_MislTech #Zika is a sick joke on the uninformed.Mandated vaccines 2pregnant moms causes microcephaly of course.☠ https:…</t>
  </si>
  <si>
    <t>RT @Ex_MislTech: @HealthyATV Google "Zika Patent"</t>
  </si>
  <si>
    <t>sls1103: RT SSalud_mx: Información sobre #enfermedad por virus #Zika. #Infografía https://t.co/9FnxYOrYcs</t>
  </si>
  <si>
    <t>@RenaLacanna @MiicaSpinelli @maiclavijo Micaela quiere salir y tiene zika</t>
  </si>
  <si>
    <t>Takut Virus Zika, Gasol Bekukan Sperma https://t.co/bI32rV2jd6</t>
  </si>
  <si>
    <t>An Olympic Coach Deals With Zika by Freezing His Sperm, via @nytimes https://t.co/jtv0HBgHGr</t>
  </si>
  <si>
    <t>Teorías conspirativas relacionadas con el virus del zika #Salud https://t.co/aFa0QzuqLH</t>
  </si>
  <si>
    <t>to triste hj de vdd o zika</t>
  </si>
  <si>
    <t>RT @alan_ztk: to triste hj de vdd o zika</t>
  </si>
  <si>
    <t>@bruuumiguel zika do Palmeiras Isso ai</t>
  </si>
  <si>
    <t>@markg0077 @DanJoseph78 @FredDugan @AdmHnsn LOL. There's been 1 child born here with Zika?</t>
  </si>
  <si>
    <t>NEJM: #Zika Virus Disease in Colombia — Preliminary Report https://t.co/uAeRlUyTJc h/t Pathfinder #viruszika #zikavirus</t>
  </si>
  <si>
    <t>Zika Infection in Third Trimester Poses Little Risk of Microcephaly in Infants, Study Finds - ABC News - https://t.co/NgEQ264pF1 via @ABC</t>
  </si>
  <si>
    <t>Fiz um bolo zika !!</t>
  </si>
  <si>
    <t>When Zika gets in the way of Bali; you go to Positano instead 💁</t>
  </si>
  <si>
    <t>No birth defects seen in babies exposed to Zika late in pregnancy: study https://t.co/qGmQYxKYCc</t>
  </si>
  <si>
    <t>Afraid this mosquito in my bathroom has zika</t>
  </si>
  <si>
    <t>Should you get tested for Zika virus? A handy flow chart https://t.co/DbjlGJe1CK via @HPLifestyle</t>
  </si>
  <si>
    <t>Tem uma zika na minha vida que: tenho prova no outro dia, to estudando, paro de estudar pra ver o jogo, palmeiras não ganha...</t>
  </si>
  <si>
    <t>@LaBestiaOficial @milgraufutebol a fase e tao ruim que até a gente zika nosso time</t>
  </si>
  <si>
    <t>The Zika Virus: Safety Ahead of Profits - Fox News</t>
  </si>
  <si>
    <t>RT @apunterd: Embarazada se convierte en primer caso autóctono de zika en Bolivia https://t.co/jqKhuGs6nS</t>
  </si>
  <si>
    <t>@_pelima o zika se não serve p nada em</t>
  </si>
  <si>
    <t>@eaeprince me mama zika ! Falei q sexta faço o corre</t>
  </si>
  <si>
    <t>More than 200 health experts wrote an open letter in May calling for the games to be postponed or relocated  https://t.co/kofiweCUqH</t>
  </si>
  <si>
    <t>Zika en embarazo avanzado no generó defectos congénitos: El estudio fue realizado de manera conjunta por auto... https://t.co/mjs4QggePB</t>
  </si>
  <si>
    <t>Activa Tamaulipas fase intensiva para control del dengue, Zika y Chikunguya https://t.co/FDPHXu8SDC https://t.co/BIUKRVPLSr</t>
  </si>
  <si>
    <t>http://trib.al/RblaGym http://fb.me/FOReTauM</t>
  </si>
  <si>
    <t>http://wp.me/p7DKuT-ee</t>
  </si>
  <si>
    <t>http://bit.ly/1XnSuhG</t>
  </si>
  <si>
    <t>http://m.la1ere.francetvinfo.fr/demoustication-agen-apres-la-confirmation-d-un-cas-de-zika-importe-de-martinique-370995.html#xtref=https://t.co/GSaUPTb6qv</t>
  </si>
  <si>
    <t>http://uk.reuters.com/article/us-health-zika-colombia-idUKKCN0Z12QC?feedType=RSS&amp;feedName=healthNews</t>
  </si>
  <si>
    <t>http://bit.ly/28G6Z4m</t>
  </si>
  <si>
    <t>http://www.ndtv.com/health/el-salvador-confirms-first-zika-linked-birth-defect-1419172</t>
  </si>
  <si>
    <t>http://dlvr.it/LZMzyw</t>
  </si>
  <si>
    <t>https://www.mhb.io/e/1au4z/ab</t>
  </si>
  <si>
    <t>http://fb.me/7qrXZEByr</t>
  </si>
  <si>
    <t>http://robwire.com http://bit.ly/28G6GXe</t>
  </si>
  <si>
    <t>http://buff.ly/1U9NHe4</t>
  </si>
  <si>
    <t>http://htn.to/BVgcDa</t>
  </si>
  <si>
    <t>http://www.consumerreports.org/conditions-treatments/how-you-can-and-cant-catch-the-zika-virus/</t>
  </si>
  <si>
    <t>http://www.biorxiv.org/content/early/2016/06/15/058883.1</t>
  </si>
  <si>
    <t>http://bit.ly/1UjsePp</t>
  </si>
  <si>
    <t>http://on.wsj.com/1OqQrXs</t>
  </si>
  <si>
    <t>http://crofsblogs.typepad.com/h5n1/2016/06/hong-kong-urged-to-tighten-zika-controls-after-six-silent-carriers-are-found-in-guangdong.html</t>
  </si>
  <si>
    <t>http://denver.cbslocal.com/2016/01/22/mosquitoes-that-carry-zika-virus-not-in-colorado/</t>
  </si>
  <si>
    <t>http://fb.me/4zQiRJhSR</t>
  </si>
  <si>
    <t>https://twitter.com/evelyncrff/status/742099468405866496</t>
  </si>
  <si>
    <t>http://wp.me/p5MgcC-ZJ1?utm_medium=social&amp;utm_source=twitter_WSLS</t>
  </si>
  <si>
    <t>https://twitter.com/CleitonVieira69/status/743271751463878656</t>
  </si>
  <si>
    <t>http://buff.ly/264dqvU</t>
  </si>
  <si>
    <t>http://bit.ly/28G5raK</t>
  </si>
  <si>
    <t>http://laestrella.com.pa/p/23945903</t>
  </si>
  <si>
    <t>http://www.jurnalasia.com/internasional/nilai-risiko-penyebaran-zika-lewat-olimpiade-rendah/</t>
  </si>
  <si>
    <t>https://twitter.com/_BarBroad_/status/743258038342123521</t>
  </si>
  <si>
    <t>https://twitter.com/quartel24/status/743269784666644480</t>
  </si>
  <si>
    <t>https://twitter.com/Newsweek/status/743273141787459584</t>
  </si>
  <si>
    <t>https://twitter.com/greenhousemd/status/743254334692032513</t>
  </si>
  <si>
    <t>http://goo.gl/fb/gNc3p0</t>
  </si>
  <si>
    <t>http://www.nytimes.com/2016/06/16/sports/olympics/zika-olympic-volleyball-coach-freezing-sperm.html?smprod=nytcore-iphone&amp;smid=nytcore-iphone-share</t>
  </si>
  <si>
    <t>http://www.grandesmedios.com/teorias-virus-zika/</t>
  </si>
  <si>
    <t>https://flutrackers.com/forum/forum/research-about-zika-virus/755339-zika-virus-disease-in-colombia-%C2%97-preliminary-report-nejm-june-15-2016</t>
  </si>
  <si>
    <t>http://buff.ly/1W0ht9S</t>
  </si>
  <si>
    <t>http://www.huffingtonpost.com/entry/should-i-get-tested-for-zika-virus-a-handy-flowchart_us_56a7c4d2e4b0b87beec62bed</t>
  </si>
  <si>
    <t>http://sh.st/D0N83</t>
  </si>
  <si>
    <t>http://www.elecodelmante.com/activa-tamaulipas-fase-intensiva-para-control-del-dengue-zika-y-chikunguya/</t>
  </si>
  <si>
    <t>trib.al fb.me</t>
  </si>
  <si>
    <t>francetvinfo.fr</t>
  </si>
  <si>
    <t>ndtv.com</t>
  </si>
  <si>
    <t>mhb.io</t>
  </si>
  <si>
    <t>robwire.com bit.ly</t>
  </si>
  <si>
    <t>htn.to</t>
  </si>
  <si>
    <t>typepad.com</t>
  </si>
  <si>
    <t>com.pa</t>
  </si>
  <si>
    <t>jurnalasia.com</t>
  </si>
  <si>
    <t>flutrackers.com</t>
  </si>
  <si>
    <t>huffingtonpost.com</t>
  </si>
  <si>
    <t>sh.st</t>
  </si>
  <si>
    <t>elecodelmante.com</t>
  </si>
  <si>
    <t>langkahht</t>
  </si>
  <si>
    <t>martinique</t>
  </si>
  <si>
    <t>boanoitee</t>
  </si>
  <si>
    <t>life</t>
  </si>
  <si>
    <t>health weightloss</t>
  </si>
  <si>
    <t>breaking news</t>
  </si>
  <si>
    <t>berita</t>
  </si>
  <si>
    <t>venztime</t>
  </si>
  <si>
    <t>pemilu2014</t>
  </si>
  <si>
    <t>zika olympicgames olympics2016</t>
  </si>
  <si>
    <t>zika vaxxed</t>
  </si>
  <si>
    <t>salud</t>
  </si>
  <si>
    <t>zika viruszika zikavirus</t>
  </si>
  <si>
    <t>https://twitter.com/#!/sindikat378/status/743271837174403073</t>
  </si>
  <si>
    <t>https://twitter.com/#!/melikeitalot/status/743271921840619520</t>
  </si>
  <si>
    <t>https://twitter.com/#!/yaspraxedes/status/743271927066800128</t>
  </si>
  <si>
    <t>https://twitter.com/#!/tmadison4/status/743271933635006464</t>
  </si>
  <si>
    <t>https://twitter.com/#!/megan_br00ke/status/743272011066019840</t>
  </si>
  <si>
    <t>https://twitter.com/#!/jackgroup313/status/743272039100841984</t>
  </si>
  <si>
    <t>https://twitter.com/#!/angelsanoutlaws/status/743272071665356800</t>
  </si>
  <si>
    <t>https://twitter.com/#!/hiphopmarijuana/status/743272072042799104</t>
  </si>
  <si>
    <t>https://twitter.com/#!/yeeahdessa/status/743272107975540736</t>
  </si>
  <si>
    <t>https://twitter.com/#!/ashleytaylor62/status/743272111268073472</t>
  </si>
  <si>
    <t>https://twitter.com/#!/number1aaa/status/743272126396784642</t>
  </si>
  <si>
    <t>https://twitter.com/#!/berrysullivan45/status/743272139193737220</t>
  </si>
  <si>
    <t>https://twitter.com/#!/joharris55/status/743272160714711040</t>
  </si>
  <si>
    <t>https://twitter.com/#!/manu2025etienne/status/743272180486594561</t>
  </si>
  <si>
    <t>https://twitter.com/#!/nathanbranch22/status/743272188946579460</t>
  </si>
  <si>
    <t>https://twitter.com/#!/keellinhares/status/743272189105934336</t>
  </si>
  <si>
    <t>https://twitter.com/#!/margaretsexto25/status/743272197431631877</t>
  </si>
  <si>
    <t>https://twitter.com/#!/haroldhurst55/status/743272198958362625</t>
  </si>
  <si>
    <t>https://twitter.com/#!/gabrielcavichio/status/743272222001872896</t>
  </si>
  <si>
    <t>https://twitter.com/#!/kennypanache/status/743272292545925120</t>
  </si>
  <si>
    <t>https://twitter.com/#!/sheilaest55/status/743272333784289280</t>
  </si>
  <si>
    <t>https://twitter.com/#!/meubrunex/status/743272345712869377</t>
  </si>
  <si>
    <t>https://twitter.com/#!/lfarinon_/status/743272351614308352</t>
  </si>
  <si>
    <t>https://twitter.com/#!/bueno_zika/status/743272367074344960</t>
  </si>
  <si>
    <t>https://twitter.com/#!/sixthgentexan/status/743272375714611201</t>
  </si>
  <si>
    <t>https://twitter.com/#!/anticruzeiro/status/743272411102121984</t>
  </si>
  <si>
    <t>https://twitter.com/#!/nuusie_life/status/743272482493325312</t>
  </si>
  <si>
    <t>https://twitter.com/#!/vasquezam2/status/743272502848258048</t>
  </si>
  <si>
    <t>https://twitter.com/#!/cubanoticias/status/743272523740024833</t>
  </si>
  <si>
    <t>https://twitter.com/#!/aneesinha/status/743272575694831617</t>
  </si>
  <si>
    <t>https://twitter.com/#!/_xavier07/status/743272589200605185</t>
  </si>
  <si>
    <t>https://twitter.com/#!/thunderclapthat/status/743272606158065664</t>
  </si>
  <si>
    <t>https://twitter.com/#!/crystalrchavez/status/743272640996048896</t>
  </si>
  <si>
    <t>https://twitter.com/#!/sesena09/status/743272646658428929</t>
  </si>
  <si>
    <t>https://twitter.com/#!/timviets/status/743272663217381376</t>
  </si>
  <si>
    <t>https://twitter.com/#!/duzin_01/status/743272671778115584</t>
  </si>
  <si>
    <t>https://twitter.com/#!/fabis_montalvo/status/743272677255880704</t>
  </si>
  <si>
    <t>https://twitter.com/#!/salespablo/status/743272678426034184</t>
  </si>
  <si>
    <t>https://twitter.com/#!/chrishendel/status/743272687456358400</t>
  </si>
  <si>
    <t>https://twitter.com/#!/elderr18/status/743272693575868416</t>
  </si>
  <si>
    <t>https://twitter.com/#!/_daniellar7/status/743272624952905728</t>
  </si>
  <si>
    <t>https://twitter.com/#!/luiziinhoo7/status/743272735384666116</t>
  </si>
  <si>
    <t>https://twitter.com/#!/rafa_e_eu/status/743272753571168261</t>
  </si>
  <si>
    <t>https://twitter.com/#!/guii_lapa/status/743272762488262657</t>
  </si>
  <si>
    <t>https://twitter.com/#!/porfiro_/status/743272806343909380</t>
  </si>
  <si>
    <t>https://twitter.com/#!/andreamarga/status/743272838996463617</t>
  </si>
  <si>
    <t>https://twitter.com/#!/eaicelso/status/743272859590602753</t>
  </si>
  <si>
    <t>https://twitter.com/#!/robinsradar/status/743272921334845441</t>
  </si>
  <si>
    <t>https://twitter.com/#!/leonardoeyespea/status/743272968441237507</t>
  </si>
  <si>
    <t>https://twitter.com/#!/mv_fauna/status/743272415187374081</t>
  </si>
  <si>
    <t>https://twitter.com/#!/mv_fauna/status/743272973025615872</t>
  </si>
  <si>
    <t>https://twitter.com/#!/davidrueda30/status/743272985432207360</t>
  </si>
  <si>
    <t>https://twitter.com/#!/intechrahealth/status/743272999340675073</t>
  </si>
  <si>
    <t>https://twitter.com/#!/alohomorts/status/743273022581252096</t>
  </si>
  <si>
    <t>https://twitter.com/#!/meneseselvis/status/743272707144421376</t>
  </si>
  <si>
    <t>https://twitter.com/#!/itsaslinec/status/743273024841977856</t>
  </si>
  <si>
    <t>https://twitter.com/#!/visantos98/status/743273062339067904</t>
  </si>
  <si>
    <t>https://twitter.com/#!/muleekeew/status/743273068416622592</t>
  </si>
  <si>
    <t>https://twitter.com/#!/phdevale/status/743273085806194689</t>
  </si>
  <si>
    <t>https://twitter.com/#!/bluedotcafenews/status/743273091984302080</t>
  </si>
  <si>
    <t>https://twitter.com/#!/teteucosta11/status/743272544518684672</t>
  </si>
  <si>
    <t>https://twitter.com/#!/poxalalaris/status/743273106307973121</t>
  </si>
  <si>
    <t>https://twitter.com/#!/davonbrown/status/743273115413688320</t>
  </si>
  <si>
    <t>https://twitter.com/#!/michelpaiva_/status/743273118370762752</t>
  </si>
  <si>
    <t>https://twitter.com/#!/biox_malaysia/status/743271957391564800</t>
  </si>
  <si>
    <t>https://twitter.com/#!/biox_malaysia/status/743273167867674624</t>
  </si>
  <si>
    <t>https://twitter.com/#!/biox_malaysia/status/743272583940870144</t>
  </si>
  <si>
    <t>https://twitter.com/#!/biox_malaysia/status/743272666421833728</t>
  </si>
  <si>
    <t>https://twitter.com/#!/biox_malaysia/status/743272710575292416</t>
  </si>
  <si>
    <t>https://twitter.com/#!/nean/status/743273172993093632</t>
  </si>
  <si>
    <t>https://twitter.com/#!/sailormoon8737/status/743273186804957184</t>
  </si>
  <si>
    <t>https://twitter.com/#!/opsoms_col/status/743273188247932928</t>
  </si>
  <si>
    <t>https://twitter.com/#!/halt_zika/status/743272305380327424</t>
  </si>
  <si>
    <t>https://twitter.com/#!/halt_zika/status/743273206367162368</t>
  </si>
  <si>
    <t>https://twitter.com/#!/wendellsj_/status/743273010040283136</t>
  </si>
  <si>
    <t>https://twitter.com/#!/wendellsj_/status/743273218325233664</t>
  </si>
  <si>
    <t>https://twitter.com/#!/rrbrendo/status/743273221336797188</t>
  </si>
  <si>
    <t>https://twitter.com/#!/hugolacoste01/status/743272649426509829</t>
  </si>
  <si>
    <t>https://twitter.com/#!/hugolacoste01/status/743273222171328512</t>
  </si>
  <si>
    <t>https://twitter.com/#!/poodlelove55/status/743273250352934912</t>
  </si>
  <si>
    <t>https://twitter.com/#!/francifelli/status/743273275686428672</t>
  </si>
  <si>
    <t>https://twitter.com/#!/henryscraps/status/743273286109433856</t>
  </si>
  <si>
    <t>https://twitter.com/#!/enricobeloti/status/743273288328155136</t>
  </si>
  <si>
    <t>https://twitter.com/#!/cchelmagan/status/743273300214767616</t>
  </si>
  <si>
    <t>https://twitter.com/#!/daviid_mb/status/743273325057687552</t>
  </si>
  <si>
    <t>https://twitter.com/#!/sm_udell/status/743273342266916868</t>
  </si>
  <si>
    <t>https://twitter.com/#!/stevens1777/status/743273347102871553</t>
  </si>
  <si>
    <t>https://twitter.com/#!/wclaus34/status/743273360726040576</t>
  </si>
  <si>
    <t>https://twitter.com/#!/wellnesscoach4l/status/743273401394073600</t>
  </si>
  <si>
    <t>https://twitter.com/#!/abraocanto/status/743273401666641924</t>
  </si>
  <si>
    <t>https://twitter.com/#!/crof/status/743273422264762368</t>
  </si>
  <si>
    <t>https://twitter.com/#!/davidwilliamm/status/743273424768892928</t>
  </si>
  <si>
    <t>https://twitter.com/#!/__ciduarte/status/743273438530371584</t>
  </si>
  <si>
    <t>https://twitter.com/#!/shantekayy/status/743273491357704192</t>
  </si>
  <si>
    <t>https://twitter.com/#!/gino_peters/status/743273194342125568</t>
  </si>
  <si>
    <t>https://twitter.com/#!/cbsdenver/status/743273506402623488</t>
  </si>
  <si>
    <t>https://twitter.com/#!/fixusanow/status/743273561624809473</t>
  </si>
  <si>
    <t>https://twitter.com/#!/kywildcat1954/status/743273579526168576</t>
  </si>
  <si>
    <t>https://twitter.com/#!/abidbadr/status/743273580935380992</t>
  </si>
  <si>
    <t>https://twitter.com/#!/lorihoeksema/status/743273593463726084</t>
  </si>
  <si>
    <t>https://twitter.com/#!/zika_emma/status/743273601516724224</t>
  </si>
  <si>
    <t>https://twitter.com/#!/initian0va/status/743273629698363392</t>
  </si>
  <si>
    <t>https://twitter.com/#!/carrotgan/status/743273635012567041</t>
  </si>
  <si>
    <t>https://twitter.com/#!/evelyncrff/status/743273652423098368</t>
  </si>
  <si>
    <t>https://twitter.com/#!/nanamaryto8/status/743273656315482113</t>
  </si>
  <si>
    <t>https://twitter.com/#!/noaa187/status/743273657221419008</t>
  </si>
  <si>
    <t>https://twitter.com/#!/cleitonvieira69/status/743273688242470912</t>
  </si>
  <si>
    <t>https://twitter.com/#!/the_sidecarist/status/743273701005729792</t>
  </si>
  <si>
    <t>https://twitter.com/#!/friendmoscow/status/743273717225009153</t>
  </si>
  <si>
    <t>https://twitter.com/#!/lzzpnp/status/743273730952953856</t>
  </si>
  <si>
    <t>https://twitter.com/#!/zika_news/status/743273754076282880</t>
  </si>
  <si>
    <t>https://twitter.com/#!/ariyanchira/status/743273469555548160</t>
  </si>
  <si>
    <t>https://twitter.com/#!/ariyanchira/status/743273760313139200</t>
  </si>
  <si>
    <t>https://twitter.com/#!/eemanuel_/status/743273762406146048</t>
  </si>
  <si>
    <t>https://twitter.com/#!/berita_politik/status/743273784094818309</t>
  </si>
  <si>
    <t>https://twitter.com/#!/_emersonds/status/743273792013746176</t>
  </si>
  <si>
    <t>https://twitter.com/#!/duudaisrael/status/743273705711800320</t>
  </si>
  <si>
    <t>https://twitter.com/#!/duudaisrael/status/743273801098592257</t>
  </si>
  <si>
    <t>https://twitter.com/#!/preeemmy/status/743273803627794432</t>
  </si>
  <si>
    <t>https://twitter.com/#!/luis_t4/status/743273805141794816</t>
  </si>
  <si>
    <t>https://twitter.com/#!/moonlight291208/status/743273808585334784</t>
  </si>
  <si>
    <t>https://twitter.com/#!/nadianovita12/status/743273811806609408</t>
  </si>
  <si>
    <t>https://twitter.com/#!/febrianasubi/status/743273827560415234</t>
  </si>
  <si>
    <t>https://twitter.com/#!/berita9tv/status/743273836435505153</t>
  </si>
  <si>
    <t>https://twitter.com/#!/politikupdate/status/743273844987703296</t>
  </si>
  <si>
    <t>https://twitter.com/#!/josleonardog/status/743273868077441025</t>
  </si>
  <si>
    <t>https://twitter.com/#!/terihenderson14/status/743273872489775104</t>
  </si>
  <si>
    <t>https://twitter.com/#!/christophclarey/status/743273252458496000</t>
  </si>
  <si>
    <t>https://twitter.com/#!/tenniswriters/status/743273966727532546</t>
  </si>
  <si>
    <t>https://twitter.com/#!/hoihoi1980/status/743273975195676672</t>
  </si>
  <si>
    <t>https://twitter.com/#!/cmicaels/status/743273977146187776</t>
  </si>
  <si>
    <t>https://twitter.com/#!/vineguns/status/743274014764896256</t>
  </si>
  <si>
    <t>https://twitter.com/#!/souzanathan_sep/status/743274019491807240</t>
  </si>
  <si>
    <t>https://twitter.com/#!/guillermo97_/status/743274033911857153</t>
  </si>
  <si>
    <t>https://twitter.com/#!/juliassperandio/status/743274037103706112</t>
  </si>
  <si>
    <t>https://twitter.com/#!/jurnalasiacom/status/743274054354767872</t>
  </si>
  <si>
    <t>https://twitter.com/#!/yewwinfo/status/743274074537852929</t>
  </si>
  <si>
    <t>https://twitter.com/#!/mr_l_s_n/status/743274112387260416</t>
  </si>
  <si>
    <t>https://twitter.com/#!/jlechortiz/status/743274122864648193</t>
  </si>
  <si>
    <t>https://twitter.com/#!/_maah_zika/status/743272650554892289</t>
  </si>
  <si>
    <t>https://twitter.com/#!/_maah_zika/status/743274129168699392</t>
  </si>
  <si>
    <t>https://twitter.com/#!/cohlgroup/status/743274143462887424</t>
  </si>
  <si>
    <t>https://twitter.com/#!/b9r724/status/743274144989601792</t>
  </si>
  <si>
    <t>https://twitter.com/#!/brunozoomsk8/status/743274146520535040</t>
  </si>
  <si>
    <t>https://twitter.com/#!/alanbayer2/status/743274151000088576</t>
  </si>
  <si>
    <t>https://twitter.com/#!/sanantoniocp/status/743274180523659264</t>
  </si>
  <si>
    <t>https://twitter.com/#!/ktkonkel/status/743274185565274112</t>
  </si>
  <si>
    <t>https://twitter.com/#!/matic_victor/status/743273467722743808</t>
  </si>
  <si>
    <t>https://twitter.com/#!/vivihsantos9/status/743274216338915329</t>
  </si>
  <si>
    <t>https://twitter.com/#!/glbobadilla21/status/743274225088237568</t>
  </si>
  <si>
    <t>https://twitter.com/#!/fcamilleri22/status/743274225625096192</t>
  </si>
  <si>
    <t>https://twitter.com/#!/thaaisg13/status/743274238048608256</t>
  </si>
  <si>
    <t>https://twitter.com/#!/vi_conz/status/743274259879964672</t>
  </si>
  <si>
    <t>https://twitter.com/#!/vitudiniz/status/743274272467066880</t>
  </si>
  <si>
    <t>https://twitter.com/#!/ketheelynr/status/743274275939979264</t>
  </si>
  <si>
    <t>https://twitter.com/#!/healthyatv/status/743271936130715648</t>
  </si>
  <si>
    <t>https://twitter.com/#!/parentalerte/status/743273620034719744</t>
  </si>
  <si>
    <t>https://twitter.com/#!/parentalerte/status/743273845470158848</t>
  </si>
  <si>
    <t>https://twitter.com/#!/parentalerte/status/743274292440371200</t>
  </si>
  <si>
    <t>https://twitter.com/#!/hectorvillarri/status/743274292889063425</t>
  </si>
  <si>
    <t>https://twitter.com/#!/buffsaddy/status/743274338619645952</t>
  </si>
  <si>
    <t>https://twitter.com/#!/lagrullainforma/status/743274351693336577</t>
  </si>
  <si>
    <t>https://twitter.com/#!/lumanoccio/status/743274352683126784</t>
  </si>
  <si>
    <t>https://twitter.com/#!/rt_iklan/status/743274378528460800</t>
  </si>
  <si>
    <t>https://twitter.com/#!/johnpleonardmd/status/743274421394243585</t>
  </si>
  <si>
    <t>https://twitter.com/#!/tweetprincipal/status/743274428985974784</t>
  </si>
  <si>
    <t>https://twitter.com/#!/dionatan_polaco/status/743274506391814144</t>
  </si>
  <si>
    <t>https://twitter.com/#!/alan_ztk/status/743274159023788032</t>
  </si>
  <si>
    <t>https://twitter.com/#!/1boneca__/status/743274518672736256</t>
  </si>
  <si>
    <t>https://twitter.com/#!/jeosafa/status/743274525127770112</t>
  </si>
  <si>
    <t>https://twitter.com/#!/scoutjemma/status/743274542118776833</t>
  </si>
  <si>
    <t>https://twitter.com/#!/flutrackers/status/743274564717776896</t>
  </si>
  <si>
    <t>https://twitter.com/#!/mashelle_m/status/743274618060963841</t>
  </si>
  <si>
    <t>https://twitter.com/#!/guilhermhenrik_/status/743274664437350400</t>
  </si>
  <si>
    <t>https://twitter.com/#!/zzfcvn/status/743274683601133568</t>
  </si>
  <si>
    <t>https://twitter.com/#!/halogen10/status/743274810319511552</t>
  </si>
  <si>
    <t>https://twitter.com/#!/bheisse/status/743274812341166080</t>
  </si>
  <si>
    <t>https://twitter.com/#!/kconhealthnews/status/743274822134702080</t>
  </si>
  <si>
    <t>https://twitter.com/#!/hula_clay/status/743274827008532481</t>
  </si>
  <si>
    <t>https://twitter.com/#!/luizeduardodcg/status/743274847103500292</t>
  </si>
  <si>
    <t>https://twitter.com/#!/shabba_rand/status/743274854284206080</t>
  </si>
  <si>
    <t>https://twitter.com/#!/bia___andrade/status/743274865768161280</t>
  </si>
  <si>
    <t>https://twitter.com/#!/estef_paredes/status/743274895576989696</t>
  </si>
  <si>
    <t>https://twitter.com/#!/lucasdmt_/status/743274930444378112</t>
  </si>
  <si>
    <t>https://twitter.com/#!/guerreiraraposa/status/743274962732068864</t>
  </si>
  <si>
    <t>https://twitter.com/#!/matthumbegerr/status/743274971611312128</t>
  </si>
  <si>
    <t>https://twitter.com/#!/pristefany77/status/743275007258861568</t>
  </si>
  <si>
    <t>https://twitter.com/#!/eaeprince/status/743274794871848961</t>
  </si>
  <si>
    <t>https://twitter.com/#!/_pelima/status/743275010983342080</t>
  </si>
  <si>
    <t>https://twitter.com/#!/newsweek/status/743273141787459584</t>
  </si>
  <si>
    <t>https://twitter.com/#!/naisolal/status/743275030021300224</t>
  </si>
  <si>
    <t>https://twitter.com/#!/humoalex/status/743275066733928448</t>
  </si>
  <si>
    <t>https://twitter.com/#!/estercoppini/status/743275095016284161</t>
  </si>
  <si>
    <t>https://twitter.com/#!/elecodelmante/status/743275128683790336</t>
  </si>
  <si>
    <t>743271837174403073</t>
  </si>
  <si>
    <t>743271921840619520</t>
  </si>
  <si>
    <t>743271927066800128</t>
  </si>
  <si>
    <t>743271933635006464</t>
  </si>
  <si>
    <t>743272011066019840</t>
  </si>
  <si>
    <t>743272039100841984</t>
  </si>
  <si>
    <t>743272071665356800</t>
  </si>
  <si>
    <t>743272072042799104</t>
  </si>
  <si>
    <t>743272107975540736</t>
  </si>
  <si>
    <t>743272111268073472</t>
  </si>
  <si>
    <t>743272126396784642</t>
  </si>
  <si>
    <t>743272139193737220</t>
  </si>
  <si>
    <t>743272160714711040</t>
  </si>
  <si>
    <t>743272180486594561</t>
  </si>
  <si>
    <t>743272188946579460</t>
  </si>
  <si>
    <t>743272189105934336</t>
  </si>
  <si>
    <t>743272197431631877</t>
  </si>
  <si>
    <t>743272198958362625</t>
  </si>
  <si>
    <t>743272222001872896</t>
  </si>
  <si>
    <t>743272292545925120</t>
  </si>
  <si>
    <t>743272333784289280</t>
  </si>
  <si>
    <t>743272345712869377</t>
  </si>
  <si>
    <t>743272351614308352</t>
  </si>
  <si>
    <t>743272367074344960</t>
  </si>
  <si>
    <t>743272375714611201</t>
  </si>
  <si>
    <t>743272411102121984</t>
  </si>
  <si>
    <t>743272482493325312</t>
  </si>
  <si>
    <t>743272502848258048</t>
  </si>
  <si>
    <t>743272523740024833</t>
  </si>
  <si>
    <t>743272575694831617</t>
  </si>
  <si>
    <t>743272589200605185</t>
  </si>
  <si>
    <t>743272606158065664</t>
  </si>
  <si>
    <t>743272640996048896</t>
  </si>
  <si>
    <t>743272646658428929</t>
  </si>
  <si>
    <t>743272663217381376</t>
  </si>
  <si>
    <t>743272671778115584</t>
  </si>
  <si>
    <t>743272677255880704</t>
  </si>
  <si>
    <t>743272678426034184</t>
  </si>
  <si>
    <t>743272687456358400</t>
  </si>
  <si>
    <t>743272693575868416</t>
  </si>
  <si>
    <t>743272624952905728</t>
  </si>
  <si>
    <t>743272735384666116</t>
  </si>
  <si>
    <t>743272753571168261</t>
  </si>
  <si>
    <t>743272762488262657</t>
  </si>
  <si>
    <t>743272806343909380</t>
  </si>
  <si>
    <t>743272838996463617</t>
  </si>
  <si>
    <t>743272859590602753</t>
  </si>
  <si>
    <t>743272921334845441</t>
  </si>
  <si>
    <t>743272968441237507</t>
  </si>
  <si>
    <t>743272415187374081</t>
  </si>
  <si>
    <t>743272973025615872</t>
  </si>
  <si>
    <t>743272985432207360</t>
  </si>
  <si>
    <t>743272999340675073</t>
  </si>
  <si>
    <t>743273022581252096</t>
  </si>
  <si>
    <t>743272707144421376</t>
  </si>
  <si>
    <t>743273024841977856</t>
  </si>
  <si>
    <t>743273062339067904</t>
  </si>
  <si>
    <t>743273068416622592</t>
  </si>
  <si>
    <t>743273085806194689</t>
  </si>
  <si>
    <t>743273091984302080</t>
  </si>
  <si>
    <t>743272544518684672</t>
  </si>
  <si>
    <t>743273106307973121</t>
  </si>
  <si>
    <t>743273115413688320</t>
  </si>
  <si>
    <t>743273118370762752</t>
  </si>
  <si>
    <t>743271957391564800</t>
  </si>
  <si>
    <t>743273167867674624</t>
  </si>
  <si>
    <t>743272583940870144</t>
  </si>
  <si>
    <t>743272666421833728</t>
  </si>
  <si>
    <t>743272710575292416</t>
  </si>
  <si>
    <t>743273172993093632</t>
  </si>
  <si>
    <t>743273186804957184</t>
  </si>
  <si>
    <t>743273188247932928</t>
  </si>
  <si>
    <t>743272305380327424</t>
  </si>
  <si>
    <t>743273206367162368</t>
  </si>
  <si>
    <t>743273010040283136</t>
  </si>
  <si>
    <t>743273218325233664</t>
  </si>
  <si>
    <t>743273221336797188</t>
  </si>
  <si>
    <t>743272649426509829</t>
  </si>
  <si>
    <t>743273222171328512</t>
  </si>
  <si>
    <t>743273250352934912</t>
  </si>
  <si>
    <t>743273275686428672</t>
  </si>
  <si>
    <t>743273286109433856</t>
  </si>
  <si>
    <t>743273288328155136</t>
  </si>
  <si>
    <t>743273300214767616</t>
  </si>
  <si>
    <t>743273325057687552</t>
  </si>
  <si>
    <t>743273342266916868</t>
  </si>
  <si>
    <t>743273347102871553</t>
  </si>
  <si>
    <t>743273360726040576</t>
  </si>
  <si>
    <t>743273401394073600</t>
  </si>
  <si>
    <t>743273401666641924</t>
  </si>
  <si>
    <t>743273422264762368</t>
  </si>
  <si>
    <t>743273424768892928</t>
  </si>
  <si>
    <t>743273438530371584</t>
  </si>
  <si>
    <t>743273491357704192</t>
  </si>
  <si>
    <t>743273194342125568</t>
  </si>
  <si>
    <t>743273506402623488</t>
  </si>
  <si>
    <t>743273561624809473</t>
  </si>
  <si>
    <t>743273579526168576</t>
  </si>
  <si>
    <t>743273580935380992</t>
  </si>
  <si>
    <t>743273593463726084</t>
  </si>
  <si>
    <t>743273601516724224</t>
  </si>
  <si>
    <t>743273629698363392</t>
  </si>
  <si>
    <t>743273635012567041</t>
  </si>
  <si>
    <t>743273652423098368</t>
  </si>
  <si>
    <t>743273656315482113</t>
  </si>
  <si>
    <t>743273657221419008</t>
  </si>
  <si>
    <t>743273688242470912</t>
  </si>
  <si>
    <t>743273701005729792</t>
  </si>
  <si>
    <t>743273717225009153</t>
  </si>
  <si>
    <t>743273730952953856</t>
  </si>
  <si>
    <t>743273754076282880</t>
  </si>
  <si>
    <t>743273469555548160</t>
  </si>
  <si>
    <t>743273760313139200</t>
  </si>
  <si>
    <t>743273762406146048</t>
  </si>
  <si>
    <t>743273784094818309</t>
  </si>
  <si>
    <t>743273792013746176</t>
  </si>
  <si>
    <t>743273705711800320</t>
  </si>
  <si>
    <t>743273801098592257</t>
  </si>
  <si>
    <t>743273803627794432</t>
  </si>
  <si>
    <t>743273805141794816</t>
  </si>
  <si>
    <t>743273808585334784</t>
  </si>
  <si>
    <t>743273811806609408</t>
  </si>
  <si>
    <t>743273827560415234</t>
  </si>
  <si>
    <t>743273836435505153</t>
  </si>
  <si>
    <t>743273844987703296</t>
  </si>
  <si>
    <t>743273868077441025</t>
  </si>
  <si>
    <t>743273872489775104</t>
  </si>
  <si>
    <t>743273252458496000</t>
  </si>
  <si>
    <t>743273966727532546</t>
  </si>
  <si>
    <t>743273975195676672</t>
  </si>
  <si>
    <t>743273977146187776</t>
  </si>
  <si>
    <t>743274014764896256</t>
  </si>
  <si>
    <t>743274019491807240</t>
  </si>
  <si>
    <t>743274033911857153</t>
  </si>
  <si>
    <t>743274037103706112</t>
  </si>
  <si>
    <t>743274054354767872</t>
  </si>
  <si>
    <t>743274074537852929</t>
  </si>
  <si>
    <t>743274112387260416</t>
  </si>
  <si>
    <t>743274122864648193</t>
  </si>
  <si>
    <t>743272650554892289</t>
  </si>
  <si>
    <t>743274129168699392</t>
  </si>
  <si>
    <t>743274143462887424</t>
  </si>
  <si>
    <t>743274144989601792</t>
  </si>
  <si>
    <t>743274146520535040</t>
  </si>
  <si>
    <t>743274151000088576</t>
  </si>
  <si>
    <t>743274180523659264</t>
  </si>
  <si>
    <t>743274185565274112</t>
  </si>
  <si>
    <t>743273467722743808</t>
  </si>
  <si>
    <t>743274216338915329</t>
  </si>
  <si>
    <t>743274225088237568</t>
  </si>
  <si>
    <t>743274225625096192</t>
  </si>
  <si>
    <t>743274238048608256</t>
  </si>
  <si>
    <t>743274259879964672</t>
  </si>
  <si>
    <t>743274272467066880</t>
  </si>
  <si>
    <t>743274275939979264</t>
  </si>
  <si>
    <t>743271936130715648</t>
  </si>
  <si>
    <t>743273620034719744</t>
  </si>
  <si>
    <t>743273845470158848</t>
  </si>
  <si>
    <t>743274292440371200</t>
  </si>
  <si>
    <t>743274292889063425</t>
  </si>
  <si>
    <t>743274338619645952</t>
  </si>
  <si>
    <t>743274351693336577</t>
  </si>
  <si>
    <t>743274352683126784</t>
  </si>
  <si>
    <t>743274378528460800</t>
  </si>
  <si>
    <t>743274421394243585</t>
  </si>
  <si>
    <t>743274428985974784</t>
  </si>
  <si>
    <t>743274506391814144</t>
  </si>
  <si>
    <t>743274159023788032</t>
  </si>
  <si>
    <t>743274518672736256</t>
  </si>
  <si>
    <t>743274525127770112</t>
  </si>
  <si>
    <t>743274542118776833</t>
  </si>
  <si>
    <t>743274564717776896</t>
  </si>
  <si>
    <t>743274618060963841</t>
  </si>
  <si>
    <t>743274664437350400</t>
  </si>
  <si>
    <t>743274683601133568</t>
  </si>
  <si>
    <t>743274810319511552</t>
  </si>
  <si>
    <t>743274812341166080</t>
  </si>
  <si>
    <t>743274822134702080</t>
  </si>
  <si>
    <t>743274827008532481</t>
  </si>
  <si>
    <t>743274847103500292</t>
  </si>
  <si>
    <t>743274854284206080</t>
  </si>
  <si>
    <t>743274865768161280</t>
  </si>
  <si>
    <t>743274895576989696</t>
  </si>
  <si>
    <t>743274930444378112</t>
  </si>
  <si>
    <t>743274962732068864</t>
  </si>
  <si>
    <t>743274971611312128</t>
  </si>
  <si>
    <t>743275007258861568</t>
  </si>
  <si>
    <t>743274794871848961</t>
  </si>
  <si>
    <t>743275010983342080</t>
  </si>
  <si>
    <t>743273141787459584</t>
  </si>
  <si>
    <t>743275030021300224</t>
  </si>
  <si>
    <t>743275066733928448</t>
  </si>
  <si>
    <t>743275095016284161</t>
  </si>
  <si>
    <t>743275128683790336</t>
  </si>
  <si>
    <t>743271782593998848</t>
  </si>
  <si>
    <t>743272272916520961</t>
  </si>
  <si>
    <t>743271844506132480</t>
  </si>
  <si>
    <t>743271869743251456</t>
  </si>
  <si>
    <t>743272599132770305</t>
  </si>
  <si>
    <t>743273245823107072</t>
  </si>
  <si>
    <t>743271682157256705</t>
  </si>
  <si>
    <t>743272437664481280</t>
  </si>
  <si>
    <t>743272924744925184</t>
  </si>
  <si>
    <t>743273641710882816</t>
  </si>
  <si>
    <t>743274396513632257</t>
  </si>
  <si>
    <t>743271397825220613</t>
  </si>
  <si>
    <t>742832976552157184</t>
  </si>
  <si>
    <t>743274461764403200</t>
  </si>
  <si>
    <t>Keluarga Sindikat</t>
  </si>
  <si>
    <t>Me Likeitalot</t>
  </si>
  <si>
    <t>moNali$a grey</t>
  </si>
  <si>
    <t>Taylor Cuellar</t>
  </si>
  <si>
    <t>Mejan</t>
  </si>
  <si>
    <t>Jack Daniel Group313</t>
  </si>
  <si>
    <t>Angels &amp; Outlaws Co</t>
  </si>
  <si>
    <t>Hip Hop Marijuana</t>
  </si>
  <si>
    <t>dessa ⓟ</t>
  </si>
  <si>
    <t>Hay ⓟ ⚽</t>
  </si>
  <si>
    <t>Ashley Taylor</t>
  </si>
  <si>
    <t>Ityel Biletzky</t>
  </si>
  <si>
    <t>TakePart</t>
  </si>
  <si>
    <t>Berry Sullivan</t>
  </si>
  <si>
    <t>Jo Harris</t>
  </si>
  <si>
    <t>Manuel Étienne</t>
  </si>
  <si>
    <t>Jérémy Edouard</t>
  </si>
  <si>
    <t>Nathaniel Branch</t>
  </si>
  <si>
    <t>Pae</t>
  </si>
  <si>
    <t>Margaret Sexton</t>
  </si>
  <si>
    <t>Harold Hurst</t>
  </si>
  <si>
    <t>cavichio</t>
  </si>
  <si>
    <t>Kenjamin</t>
  </si>
  <si>
    <t>Sheila Est</t>
  </si>
  <si>
    <t>$ Brunex ☯</t>
  </si>
  <si>
    <t>b.</t>
  </si>
  <si>
    <t>amanda zika</t>
  </si>
  <si>
    <t>Anti-cruzeiro</t>
  </si>
  <si>
    <t>Nuusie Life</t>
  </si>
  <si>
    <t>vasquezAM2</t>
  </si>
  <si>
    <t>Cuba News</t>
  </si>
  <si>
    <t>Anindita</t>
  </si>
  <si>
    <t>NDTV</t>
  </si>
  <si>
    <t>Marcio</t>
  </si>
  <si>
    <t>Hunter Rondeau</t>
  </si>
  <si>
    <t>Crystal Chavez</t>
  </si>
  <si>
    <t>Admiral Viets (sto)</t>
  </si>
  <si>
    <t>duzin</t>
  </si>
  <si>
    <t>São Paulo FC</t>
  </si>
  <si>
    <t>Fabis Montalvo ♥</t>
  </si>
  <si>
    <t>snap: pabllo14</t>
  </si>
  <si>
    <t>Chris Hendel</t>
  </si>
  <si>
    <t>£lderR18</t>
  </si>
  <si>
    <t>zidani</t>
  </si>
  <si>
    <t>Filipe Gomes</t>
  </si>
  <si>
    <t>Rafael V Vieira</t>
  </si>
  <si>
    <t>Gui Lapa</t>
  </si>
  <si>
    <t>cacau</t>
  </si>
  <si>
    <t>Porfiro</t>
  </si>
  <si>
    <t>Andrea Margarita</t>
  </si>
  <si>
    <t>Celso Junior</t>
  </si>
  <si>
    <t>Robin's Radar</t>
  </si>
  <si>
    <t>Leonardo Andrade Sep</t>
  </si>
  <si>
    <t>Paula A. Castaño</t>
  </si>
  <si>
    <t>Juan David Rueda B.</t>
  </si>
  <si>
    <t>Intechra Health</t>
  </si>
  <si>
    <t>be brilhante</t>
  </si>
  <si>
    <t>Elvis Meneses</t>
  </si>
  <si>
    <t>Astrid</t>
  </si>
  <si>
    <t>Vini</t>
  </si>
  <si>
    <t>Michelangelo</t>
  </si>
  <si>
    <t>Ph</t>
  </si>
  <si>
    <t>BlueDotCafe</t>
  </si>
  <si>
    <t>teteuuu</t>
  </si>
  <si>
    <t>larisson</t>
  </si>
  <si>
    <t>Da'Von™</t>
  </si>
  <si>
    <t>micheL</t>
  </si>
  <si>
    <t>Bio-X Malaysia</t>
  </si>
  <si>
    <t>neanderthal yabuki</t>
  </si>
  <si>
    <t>Maria Barber</t>
  </si>
  <si>
    <t>OPS/OMS Colombia</t>
  </si>
  <si>
    <t>Silva</t>
  </si>
  <si>
    <t>julio</t>
  </si>
  <si>
    <t>SNAP- beriibeiro ◤✠◢</t>
  </si>
  <si>
    <t>Hugues A Pehi</t>
  </si>
  <si>
    <t>Newsweek</t>
  </si>
  <si>
    <t>Laurie</t>
  </si>
  <si>
    <t>Fran Cifelli</t>
  </si>
  <si>
    <t>Jared H. Smith</t>
  </si>
  <si>
    <t>Slim Shady</t>
  </si>
  <si>
    <t>cristian chelmagan</t>
  </si>
  <si>
    <t>anselmo stuff</t>
  </si>
  <si>
    <t>Fabio</t>
  </si>
  <si>
    <t>Scott Udell</t>
  </si>
  <si>
    <t>Steph Stevens</t>
  </si>
  <si>
    <t>Bill Claus</t>
  </si>
  <si>
    <t>WellnessCoaching</t>
  </si>
  <si>
    <t>Abrahams Ocanto</t>
  </si>
  <si>
    <t>Crawford Kilian</t>
  </si>
  <si>
    <t>David William</t>
  </si>
  <si>
    <t>cici  ❣</t>
  </si>
  <si>
    <t>Ka!</t>
  </si>
  <si>
    <t>sg</t>
  </si>
  <si>
    <t>Gino Peter</t>
  </si>
  <si>
    <t>CBSDenver</t>
  </si>
  <si>
    <t>BillofRights</t>
  </si>
  <si>
    <t>Karen A. Wyle</t>
  </si>
  <si>
    <t>MonyMony</t>
  </si>
  <si>
    <t>Abid Badr</t>
  </si>
  <si>
    <t>Lori Hoeksema</t>
  </si>
  <si>
    <t>Jeffree Star</t>
  </si>
  <si>
    <t>Real News Matters</t>
  </si>
  <si>
    <t>kerrigan tobugs</t>
  </si>
  <si>
    <t>rEver 7/27</t>
  </si>
  <si>
    <t>NanaMaryto8</t>
  </si>
  <si>
    <t>NOAA</t>
  </si>
  <si>
    <t>Rardicori</t>
  </si>
  <si>
    <t>MKHITARYAN⚽</t>
  </si>
  <si>
    <t>Wilson</t>
  </si>
  <si>
    <t>Niкolai Riazanтsev</t>
  </si>
  <si>
    <t>John Branch</t>
  </si>
  <si>
    <t>Christopher Clarey</t>
  </si>
  <si>
    <t>lizz larsen</t>
  </si>
  <si>
    <t>Syamala</t>
  </si>
  <si>
    <t>Emanuel Figueroa</t>
  </si>
  <si>
    <t>Berita Politik</t>
  </si>
  <si>
    <t>tim</t>
  </si>
  <si>
    <t>Ξm§қצּ</t>
  </si>
  <si>
    <t>luis</t>
  </si>
  <si>
    <t>Lily♥⭐</t>
  </si>
  <si>
    <t>nadia novita</t>
  </si>
  <si>
    <t>febriana subiantoro</t>
  </si>
  <si>
    <t>#VenzTime</t>
  </si>
  <si>
    <t>Politik Update!</t>
  </si>
  <si>
    <t>José Leo González</t>
  </si>
  <si>
    <t>La Estrella | Panamá</t>
  </si>
  <si>
    <t>TeHenderson</t>
  </si>
  <si>
    <t>ITWA</t>
  </si>
  <si>
    <t>asakusa girl</t>
  </si>
  <si>
    <t>MICA</t>
  </si>
  <si>
    <t>Ganz</t>
  </si>
  <si>
    <t>Neitan</t>
  </si>
  <si>
    <t>Guillermo Jiménez</t>
  </si>
  <si>
    <t>Sperandio</t>
  </si>
  <si>
    <t>Harian Jurnal Asia</t>
  </si>
  <si>
    <t>MR. L-S-N</t>
  </si>
  <si>
    <t>Jorge Lechuga Ortiz</t>
  </si>
  <si>
    <t>The Cohl Group</t>
  </si>
  <si>
    <t>J. Allan</t>
  </si>
  <si>
    <t>zooooooooooooooooom</t>
  </si>
  <si>
    <t>Alan Bayer</t>
  </si>
  <si>
    <t>San Antonio CP</t>
  </si>
  <si>
    <t>Kimberly Konkel</t>
  </si>
  <si>
    <t>Filha Do Rei</t>
  </si>
  <si>
    <t>Grace L Bobadilla</t>
  </si>
  <si>
    <t>Frank Camilleri</t>
  </si>
  <si>
    <t>Thaís Gomes</t>
  </si>
  <si>
    <t>Conzzz</t>
  </si>
  <si>
    <t>PRI ncipe</t>
  </si>
  <si>
    <t>Diniz Pensador</t>
  </si>
  <si>
    <t>〽️orena</t>
  </si>
  <si>
    <t>Dr For Truth</t>
  </si>
  <si>
    <t>Parent Alerte</t>
  </si>
  <si>
    <t>Héctor Villarreal</t>
  </si>
  <si>
    <t>Feminista Buff</t>
  </si>
  <si>
    <t>Antonio Macias</t>
  </si>
  <si>
    <t>Lucía</t>
  </si>
  <si>
    <t>M</t>
  </si>
  <si>
    <t>Micaela Spinelli</t>
  </si>
  <si>
    <t>Renata</t>
  </si>
  <si>
    <t>Twitter Indonesia</t>
  </si>
  <si>
    <t>John P. Leonard, MD</t>
  </si>
  <si>
    <t>Tweet principal</t>
  </si>
  <si>
    <t>Dionatan Noronha</t>
  </si>
  <si>
    <t>A2</t>
  </si>
  <si>
    <t>Sarah</t>
  </si>
  <si>
    <t>Joseph</t>
  </si>
  <si>
    <t>Miguel</t>
  </si>
  <si>
    <t>Jemma Scout</t>
  </si>
  <si>
    <t>Adam Hanson</t>
  </si>
  <si>
    <t>Fred Dugan</t>
  </si>
  <si>
    <t>Dan Joseph</t>
  </si>
  <si>
    <t>Mark G</t>
  </si>
  <si>
    <t>FluTrackers.com</t>
  </si>
  <si>
    <t>Mashelle</t>
  </si>
  <si>
    <t>guilérme</t>
  </si>
  <si>
    <t>Vietnam Club</t>
  </si>
  <si>
    <t>Hay</t>
  </si>
  <si>
    <t>Bob Heisse</t>
  </si>
  <si>
    <t>KCON Health News</t>
  </si>
  <si>
    <t>Veronica Ohara</t>
  </si>
  <si>
    <t>Dudu</t>
  </si>
  <si>
    <t>CR</t>
  </si>
  <si>
    <t>Bianca</t>
  </si>
  <si>
    <t>Dr. Crazy Scientist</t>
  </si>
  <si>
    <t>HuffPost Lifestyle</t>
  </si>
  <si>
    <t>Lucas da Mata</t>
  </si>
  <si>
    <t>Guerreira Celeste</t>
  </si>
  <si>
    <t>M!L GR4U FUT3B0L</t>
  </si>
  <si>
    <t>ㅤ La Bestia Negra ™ㅤ</t>
  </si>
  <si>
    <t>Matt Humberger</t>
  </si>
  <si>
    <t>Priscila Salazar</t>
  </si>
  <si>
    <t>P E D R O L I M A</t>
  </si>
  <si>
    <t>NaisolaL</t>
  </si>
  <si>
    <t>ALEX DIAZ</t>
  </si>
  <si>
    <t>Coppini ⚡️</t>
  </si>
  <si>
    <t>EL ECO DEL MANTE</t>
  </si>
  <si>
    <t xml:space="preserve"> Seja a mudança que você quer ver no mundo'' 
insta:Juliohenrique98</t>
  </si>
  <si>
    <t>Sindikat kaum Pejuang</t>
  </si>
  <si>
    <t>Ret. RPH-Stock Trader-Etc (Follow at your own risk-ideas only-not a stock advisor or expert)</t>
  </si>
  <si>
    <t>Érōs. || baby loura zika, 05</t>
  </si>
  <si>
    <t>Texas A&amp;M University</t>
  </si>
  <si>
    <t>04/25###blessd</t>
  </si>
  <si>
    <t>Owner of https://t.co/2s9vjH90nI, business, marketing and leadership development, travel, #elite</t>
  </si>
  <si>
    <t>Premier Hair Salon located in the Stone Oak area provides Concierge service to private clientele.</t>
  </si>
  <si>
    <t>Hip Hop and its relationship with Marijuana aka #Chronic. Write your governments to Legalize #Marijuana! #HipHop</t>
  </si>
  <si>
    <t>@ bipolar, mulher não entende de futebol, Palmeirense e Culé modinha rsrs =) cenas lamentáveis ❤</t>
  </si>
  <si>
    <t>@SEPalmeiras @FCBarcelona @TeamMessi</t>
  </si>
  <si>
    <t>I can't change the direction of the wind, but I can adjust my sails to always reach my destination.</t>
  </si>
  <si>
    <t>A Humanist peace,and animals/pets welfare activist ,beside being also an admirer of  Viet Cong(The Brave liberators of Viet Nam)&amp;Vladimir Putin ( peace maker)</t>
  </si>
  <si>
    <t>We're TakePart, a leading source on the issues that shape our lives.</t>
  </si>
  <si>
    <t>Life's most persistent and urgent question is, 'What are you doing for others?'</t>
  </si>
  <si>
    <t>It is not how much we have, but how much we enjoy, that makes happiness.</t>
  </si>
  <si>
    <t>Entomologiste médical. Les moustiques sont apparus sur cette planète avant l'homme... et ils seront sans doute présents bien après lui !!</t>
  </si>
  <si>
    <t>Geek Info addicted Social Media Buff! Radio General Manager @ France Télévisions #Martinique Instagram : bienglace Snapchat jedbienglace</t>
  </si>
  <si>
    <t>Only I can change my life. No one can do it for me.</t>
  </si>
  <si>
    <t>17|♑️|Snap: kerolaymaciel</t>
  </si>
  <si>
    <t>Happiness is the absence of the striving for happiness.</t>
  </si>
  <si>
    <t>Find a place inside where there's joy, and the joy will burn out the pain.</t>
  </si>
  <si>
    <t>SEP</t>
  </si>
  <si>
    <t>sliced bread ain't got nothin' on me</t>
  </si>
  <si>
    <t>Never believe that a few caring people can't change the world. For, indeed, that's all who ever have.</t>
  </si>
  <si>
    <t>nem aí p nada r$.. ☯ Whats: (11) 95160-8111</t>
  </si>
  <si>
    <t>nunca melhor que ninguém, mas sempre diferente de todo mundo</t>
  </si>
  <si>
    <t>Sociedade Esportiva MEU PALMEIRAS</t>
  </si>
  <si>
    <t>http://t.co/ZZUcHU7zQf FACE</t>
  </si>
  <si>
    <t>Catholic, husband, father, padrino, veteran, Texas Aggie, independent conservative in</t>
  </si>
  <si>
    <t>Twitter pra zoar as marias...</t>
  </si>
  <si>
    <t>Life is too short! Let this AI save you time as it will only suggest interesting news articles.</t>
  </si>
  <si>
    <t>Tegucigalpa 6-10-46. Coordinador Noticias Radio America, Segundo Vicepresidente Honorario CLUB OLIMPIA DEPORTIVO.</t>
  </si>
  <si>
    <t>Iniciativa Cubaverdad_x000D_
News about and from Cuba_x000D_
Noticias sobre y desde Cuba</t>
  </si>
  <si>
    <t>Proud Indian,dreamer,love Cinema,Photography,Animals,Sports..............If you shut your door to all errors truth will be shut out..so live life make mistakes.</t>
  </si>
  <si>
    <t>Breaking news alerts from India</t>
  </si>
  <si>
    <t>Cantar, vibrar, sorrir, bater no peito e dizer: aqui é Palmeiras porra!</t>
  </si>
  <si>
    <t>Hunter's the name Drugs are my game. Ductus Exemplo. First stop WSU, next stop KU school of Pharmacy. One day, I'll be with Doctors Without Borders.</t>
  </si>
  <si>
    <t>All Things Considered Host, Reporter @ WMFE RTs mean I want ppl to see</t>
  </si>
  <si>
    <t>Just a cog in the machine, but one of the nice gold ones.  Overpriced and soft.</t>
  </si>
  <si>
    <t>Deus na frente de tudo</t>
  </si>
  <si>
    <t>Twitter oficial do Tricolor | São Paulo FC official account | snap: saopaulofc1930</t>
  </si>
  <si>
    <t>Hola! me dedico a la venta de equipos médicos, me gusta viajar. comer bien #Cine #Sociable #Positiva ♥</t>
  </si>
  <si>
    <t>@sepalmeiras @realmadrid @bvb ⚽️ @Warriors</t>
  </si>
  <si>
    <t>Partner to Cynthia, Bapu to Leila and Eric, and medical research editor @ConsumerReports @ConsumersUnion
Tweets are my own &amp; the photo is Mt. Mansfield, Vermont</t>
  </si>
  <si>
    <t>esse perfil sofre por futebol // crf rmcf</t>
  </si>
  <si>
    <t>às vezes sou escroto, não nego.</t>
  </si>
  <si>
    <t>snap rvvieira insta rvvieiraa</t>
  </si>
  <si>
    <t>Só peço a proteção de Deus e muita saúde !</t>
  </si>
  <si>
    <t>confie desconfiando</t>
  </si>
  <si>
    <t>Não sou galã mais ando arrumado e perfumado . O que importaé viver intensamente. Espirito Livre. Biólogo.Desempregado,</t>
  </si>
  <si>
    <t>Rebelde desde siempre. Mi meta: que Nicaragua deje atrás el caudillismo y la corrupción. En politica dirigente del MRS. Defensora de los animales. Risueña.</t>
  </si>
  <si>
    <t>Lovin' and Livin' Life!!</t>
  </si>
  <si>
    <t>Wildlife Veterinarian and Conservation Medicine Professional, interested on wildlife medicine and wildlife trade issues. Enthusiastic traveler.</t>
  </si>
  <si>
    <t>Psicólogo</t>
  </si>
  <si>
    <t>We are committed to helping you succeed when it comes to your fitness, weight loss, and health goals. Follow us for tweets to achieve better health!</t>
  </si>
  <si>
    <t>se meus favs existem graças a deus pq existem</t>
  </si>
  <si>
    <t>Ciudad de Panamá</t>
  </si>
  <si>
    <t>Proudly dog owner that sings while being a travel agent. Keep the good energy and never stop praying.</t>
  </si>
  <si>
    <t>Na tabuleta de Moisés está ....</t>
  </si>
  <si>
    <t>@bea_mattias ♥</t>
  </si>
  <si>
    <t>nao me sigam</t>
  </si>
  <si>
    <t>Real time wire news</t>
  </si>
  <si>
    <t>Simplicidade pra chegar</t>
  </si>
  <si>
    <t>tamo só o toddy</t>
  </si>
  <si>
    <t>Writer of things, Creative Director/Analyst Somewhere, CAU Alum, Tech Geek, and Star Wars nerd.</t>
  </si>
  <si>
    <t>Bio-X Techno Sdn Bhd,manufactures &amp; globally distributes a range of new generation of Green and Safe pest-control products.
Email:bakarabi@gmail.com</t>
  </si>
  <si>
    <t>nothin' but a punk.</t>
  </si>
  <si>
    <t>Representación en Colombia de la Organización Panamericana de la Salud - Oficina Regional de la Organización Mundial de la Salud</t>
  </si>
  <si>
    <t>BIRRRRRRL</t>
  </si>
  <si>
    <t>Vanner ♡ Vascaíno | NE Patriots | Caprichoso | Nacionalino | Vila Isabel | Potter | Pietro</t>
  </si>
  <si>
    <t>LIBERAL</t>
  </si>
  <si>
    <t>News, opinion, and analysis on politics, science, technology, foreign policy, and culture.</t>
  </si>
  <si>
    <t>Donald J. Trump will save America if we vote for him! #PresidentTrump God Bless America!                              No lists, please!</t>
  </si>
  <si>
    <t>Happily married 54 years &amp; counting~Mother of 4 sons~Grandmother of14~Great Grandmother of 5~Former foster parents of many wonderful children~Love God~No lists♡</t>
  </si>
  <si>
    <t>Just be witty, not foolish.</t>
  </si>
  <si>
    <t>Engenharia Civil  |  17  | Torcida que canta e vibra !
Snap: enrico_beloti</t>
  </si>
  <si>
    <t>Asqueroso e babaca.</t>
  </si>
  <si>
    <t>Inimigo de azeitona</t>
  </si>
  <si>
    <t>vp at ctp. rants and musings on life, music, sports, brazil, IoT, M2M, retail, supply chain, logistics, anything that amuses me. tweets are my own.</t>
  </si>
  <si>
    <t>Welcome to an Open Informative_x000D_
Home for all Natural, Complimentary,_x000D_
Alternative, Integrated &amp; Holistic_x000D_
Methods of Improving Ones’_x000D_
Health &amp; Overall Wellness</t>
  </si>
  <si>
    <t>Retired college teacher and persistent writer (journalism, science fiction, fantasy, regional history, education). Also blogging on a range of subjects.</t>
  </si>
  <si>
    <t>snap! davidwilliamm10 / Deus conduz!</t>
  </si>
  <si>
    <t>⠀⠀⠀⠀⠀ig: @shantekayy | sc: shantegardner ⠀⠀⠀⠀⠀doing hoodrat things with my friends.</t>
  </si>
  <si>
    <t>Tweeting and talking with you about #Denver area news, #BreakingNews, #Colorado, #cowx &amp; more. Be sure to also check us out on Facebook: https://t.co/m2Uesbrbir</t>
  </si>
  <si>
    <t>A Sovereign America is Always 1st.
All on this site is my opinion or opinion of others All is 1st Amend protected speech No harm If you don't like it Don't look</t>
  </si>
  <si>
    <t>Appellate attorney; author of novels (SF, mixed genre), picture books, and nonfiction; mother, photographer, political junkie, and IU basketball fan.</t>
  </si>
  <si>
    <t>Dentist in Academia; Public Health, and Entrepreneurship Enthusiast
عابد بن حمود البدر، طبيب أسنان أكاديمي، مهتم بالصحة العامة وريادة الأعمال</t>
  </si>
  <si>
    <t>Golfer~ U of M~Detroit Tiger &amp; Red Wing Fan~ Lions Fan Every Other Sunday~In 31st year as Mortgage Wizard~Twitter Fame:Unblocked by Mark Calcavecchia</t>
  </si>
  <si>
    <t>makeup artist / cosmetic creator / androgyny - SnapChat: jeffreedahmer</t>
  </si>
  <si>
    <t>if you aren't into animals then this probably won't work out ¯\_(ツ)_/¯</t>
  </si>
  <si>
    <t>RT @Flamengo: Twitter baleiando muito, mas seguimos aqui.
#5H2</t>
  </si>
  <si>
    <t>Conservative Catholic, grateful for wonderful family, water, air, sunshine,trash bags, homeopathy, US military! Tea Party/Ind. Tweets are my own opinion.</t>
  </si>
  <si>
    <t>We will be doing News Sports and International news By request from followers thank you all for your interest also Health News from the best organization &amp; NWS</t>
  </si>
  <si>
    <t>Acima de tudo Rubro Negro,Amor maior não tem igual ❤       snap : Cleitinpedra</t>
  </si>
  <si>
    <t>SE VOCÊ JOGASSE NO CÉU, EU MORRERIA PRA TE VER JOGAR @flamengo❤// Snap: Vt07jbM// Carioca, 17 anos.</t>
  </si>
  <si>
    <t>Professional sailor &amp; photographer, amateur sidecar motorcyclist, reenactor, &amp; blogger. My more unprofessional account. Baltimore.</t>
  </si>
  <si>
    <t>New York Times sports reporter, based in California. Author of Boy On Ice and upcoming book on the first family of saddle-bronc riding. Instagram dabbler.</t>
  </si>
  <si>
    <t>Global Sports columnist New York Times  Tennis writer &amp; player. 26 years of Slams. 13 Olympics. Next: #Wimbledon #Rio16. Punahou. Coronado. Williams. Planet</t>
  </si>
  <si>
    <t>marketing strategist, writer, avid reader, mom/bonus mom, boxers rule and football rocks.</t>
  </si>
  <si>
    <t>Vermes e leões no mesmo ecossistema.
Snap: Emanuel_FFC</t>
  </si>
  <si>
    <t>Menyajikan berita dari berbagai media di Indonesia terupdate.</t>
  </si>
  <si>
    <t>E a coisa mais divina que há mundo é viver cada segundo como nunca mais.
Snapchat: emxrson</t>
  </si>
  <si>
    <t>A vida é aquilo que vai acontecendo enquanto você esta ocupado fazendo outros planos.</t>
  </si>
  <si>
    <t>|| 876 || Know Yourself Know Your Worth. #Pisces ♓
Jhene is Bae || Paramore</t>
  </si>
  <si>
    <t>Auténtica | Enamorada de la vida y del Amor | Café | Carpe diem | Nadie tiene la verdad absoluta, todo es relativo.</t>
  </si>
  <si>
    <t>mirip? ah masa?</t>
  </si>
  <si>
    <t>i love travelling</t>
  </si>
  <si>
    <t>Everyday News Update! Follow 1, get 35! :D | New Owner : @StevenLavinske | Founded : 19 Oct '13 | cp:steven@lavinske.id</t>
  </si>
  <si>
    <t>Berita dan Informasi Politik Indonesia Terbaru</t>
  </si>
  <si>
    <t>Medicina Materno Fetal. Especialista en Ginecología y Obstetricia y de corazón aun soy FENAMERI. Profesor de anatomía y embriología medicina.</t>
  </si>
  <si>
    <t>Bienvenidos a la cuenta oficial de Twitter del primer diario en #Panamá, La Estrella de Panamá.También estamos en http://t.co/Kh85Ede0pU 
http://t.co/YkeAX9FO9i</t>
  </si>
  <si>
    <t>Conservative;never socialism;regulate insurance companies;animal lover;build a wall</t>
  </si>
  <si>
    <t>ITWA was formed in 2000 to represent the select group of journalists who travel the globe, covering tennis for the written and broadcast media.</t>
  </si>
  <si>
    <t>é o bixooo
WHATS/5193718566</t>
  </si>
  <si>
    <t>Breezy</t>
  </si>
  <si>
    <t>18 Anos de Palmeiras ♥ / Real Madrid  / Chelsea / Fã do Hazard, Marcelo, James e CR7 / Ex Fake do Churry Cristaldo / Twitter só pra discutir Futebol #RumoAoEnea</t>
  </si>
  <si>
    <t>Sc: Gjimenez97</t>
  </si>
  <si>
    <t>23/05/2016</t>
  </si>
  <si>
    <t>Koran harian di Medan - Sumut yg menyajikan berita ekonomi dan umum.</t>
  </si>
  <si>
    <t>Well Traveled, Well Versed, Still Learning; Creator &amp; Supporter of the Arts; FLY SHIT!!!</t>
  </si>
  <si>
    <t>No te des por vencido ni aun vencido AUBN (mi maestro).
Medicina interna, mi nuevo reto. 
Uninorte - Barranquilla (Colombia)</t>
  </si>
  <si>
    <t>The official account of The Cohl Group. Advancing educational institutions, nonprofit organizations—and the causes they serve. Retweets not an endorsement.</t>
  </si>
  <si>
    <t>Husband, Father, Grandfather and one who believes that America has always been the greatest force for good the world has ever known.</t>
  </si>
  <si>
    <t>se pudessem comprar, minha confiança com tapinha nas costas já teriam comprado</t>
  </si>
  <si>
    <t>IT Systems Security &amp; Forensics Specialist at a Fortune 500 Company, husband to a beautiful and patient trans-woman, &amp; proud father to 3 very talented children.</t>
  </si>
  <si>
    <t>San Antonio City And Press</t>
  </si>
  <si>
    <t>Works @PartnersforGood attempting to save the world one memo at a time. Retweets &amp; Follows ≠ Endorsements. Tweets and RT are my own.</t>
  </si>
  <si>
    <t>Os que confiam no senhor serão  como o monte de Sião, que não se abala , mais permanece para sempre .
REAL MADRID CF ⚽♥</t>
  </si>
  <si>
    <t>Cubana amante de la Libertad y Democracia y orgullosamente AMERICAN.</t>
  </si>
  <si>
    <t>Engineer @MassExchange, PC Builder. Proud supporter of Dat Boi 2016: Whaddup.</t>
  </si>
  <si>
    <t>snap &amp; insta : viconz Whats: 987281193</t>
  </si>
  <si>
    <t>O medo nao derruba quem ja nasceu com coragem.</t>
  </si>
  <si>
    <t>Afetado  só por brisa</t>
  </si>
  <si>
    <t>ta tranquilo</t>
  </si>
  <si>
    <t>#Chiropractor &amp; #Podcaster focusing on #Wholefoods #healthychildren #stress #cdcwhistleblower #factsonvax #vaxxed</t>
  </si>
  <si>
    <t>ex prof , dangers :vaccins  hyper-sexualisation ds la littérature &amp; cours de sexualité au primaire. Voir Standards d'Éducation Sexuelle de OMS(WHO) p.38-52.</t>
  </si>
  <si>
    <t>Colaborador Noreste Digital, MexNewz Digital, Comunicación Social, Rel. Públicas, Cruzazulino, Correcaminos, amo mi FAMILIA y a México! Instagram: hectornoreste</t>
  </si>
  <si>
    <t>i never lied on this app. least eligible bachelor. I am not my tweets. cuffdaddy/naija papi/faithful ass black man. wholesome. UGA</t>
  </si>
  <si>
    <t>promoción 15 
 snap: lumanoccio</t>
  </si>
  <si>
    <t>Instagram: mai clavijo</t>
  </si>
  <si>
    <t>snapchat: micaspinelli</t>
  </si>
  <si>
    <t>#PromosiLebihEfektif Mentions Dan Follow @RT_ikLaN Dengan HASTAG #RTiKLaN Kami Akan RT Postingan Iklan Anda.....!!!!!</t>
  </si>
  <si>
    <t>Doctor for lymphoma patients, researcher, collaborator, professor &amp; associate dean @WeillCornell &amp; @NYPhospital. Tweets &amp; opinions mine RT not = endorsement</t>
  </si>
  <si>
    <t>Publicamos 24/7 los mejores contenidos de diversos temas que te pueden interesar.</t>
  </si>
  <si>
    <t>E que minha cruz no peito me proteja dos espinhos, e que a fumaça de Bob  ilumine nossos cominhos .</t>
  </si>
  <si>
    <t>Aproveite as pequenas coisas!</t>
  </si>
  <si>
    <t>16/07/2015</t>
  </si>
  <si>
    <t>Eu até responderia mas requer toda uma análise psicológica</t>
  </si>
  <si>
    <t>Não se preocupe. Você é tão normal quanto eu.</t>
  </si>
  <si>
    <t>Johnson/Weld 2016</t>
  </si>
  <si>
    <t>Attorney, Teacher, Conservative, Libertarian, Secularist, Nerd, Gamer, I'm also quite lovely when you get to know me.  #NeverTrump #Gamergate 
#10thAmendment</t>
  </si>
  <si>
    <t>GOP. USA Constitution. Pledge Allegiance 2The Flag. Patriot. Never Forget 9/11. Free Speech--No PC. NRA. Vote Trump 2016-Build Wall.  In God We Trust.</t>
  </si>
  <si>
    <t>MRCTV's Man On The Street, Professional Smart-Ass and America's Most Underrated Conservative Vlogger. Favorite animal: Otter.  #NeverTrump</t>
  </si>
  <si>
    <t>Current assault of the 2nd Amendment is a disguised impetus to build sufficient momentum for incremental gun confiscation. #TCOT</t>
  </si>
  <si>
    <t>Est. 2006- We are a 503(c)(3)non profit charity of volunteers from many countries who document disease &amp; human rights. Following does not imply endorsement.</t>
  </si>
  <si>
    <t>snap: guuisva</t>
  </si>
  <si>
    <t>Largest Vietnamese #FollowBack club! Follow our followers to meet people &amp; gain followers. The system unfollows inactives &amp; who doesn't follow us back.</t>
  </si>
  <si>
    <t>Editor, Times Media Co., The Times of Northwest Indiana. Big sports fan, including bull riding (PBR) and rodeo. Loves the region and Chicago.</t>
  </si>
  <si>
    <t>Health &amp; Wellness News; Products &amp; Services, Recent Research, Healthcare. From Kellebrew Consulting's Customized Social Media News Feed Service.</t>
  </si>
  <si>
    <t>born Hawaii 1951, BS ceramics UH under Harue McVay, MS GW art history, hula - Noenoe Zuttermeister, married, potter, currently in Tokyo, proTMT, opinons my own</t>
  </si>
  <si>
    <t>snap: luiz-eduardocg</t>
  </si>
  <si>
    <t>Had a couple drinks...saw a couple things.</t>
  </si>
  <si>
    <t>Just a scientist trying to make the world a better place.</t>
  </si>
  <si>
    <t>Style, travel, food, health &amp; home ideas brought to you by the HuffPost Lifestyle editors.</t>
  </si>
  <si>
    <t>ta stalkeando é pq quer me bjar</t>
  </si>
  <si>
    <t>Nos gramados de Minas Gerais
temos páginas heróicas imortais</t>
  </si>
  <si>
    <t>Pagina de Humor Esportivo, Cotidiano e Humor Negro com pitadas de putarias. -01/01/2015</t>
  </si>
  <si>
    <t>O perfil mais temido das Américas.</t>
  </si>
  <si>
    <t>#NFL Free Agent &amp; Vice President of Alpha Sigma Phi  (@alphasigs); #Detroit sports enthusiast and bourbon connoisseur, @BGSU  and @UofSC graduate.</t>
  </si>
  <si>
    <t>Comunicadora Social, con gran pasión por el trabajo comunitario, el fútbol, la música y el baile...</t>
  </si>
  <si>
    <t>um por um, Deus por nós!$</t>
  </si>
  <si>
    <t>For a more equal and just society. A Happy feminist.</t>
  </si>
  <si>
    <t>Andando entre el humo, soñando entre nubes, viviendo una fantasia de existencia que parece real. Marketing digital, Marketing de afiliados, e-commerce</t>
  </si>
  <si>
    <t>Periódico diario  fundado el 25 de abril de 1939, Información General con circulación efectiva en el sur de Tamaulipas, México.</t>
  </si>
  <si>
    <t>Always do your own DD stocks</t>
  </si>
  <si>
    <t>aquariana e vegetariana</t>
  </si>
  <si>
    <t xml:space="preserve">College Station, Tx </t>
  </si>
  <si>
    <t>Probably at Rys</t>
  </si>
  <si>
    <t>faz tum, tum e a menina dança</t>
  </si>
  <si>
    <t xml:space="preserve">Moro longe </t>
  </si>
  <si>
    <t xml:space="preserve">Martinique </t>
  </si>
  <si>
    <t>Martinique Guadeloupe France</t>
  </si>
  <si>
    <t>Scs</t>
  </si>
  <si>
    <t>Danger Zone</t>
  </si>
  <si>
    <t>Osasco, SP - Zona Oeste $2</t>
  </si>
  <si>
    <t>athorizon</t>
  </si>
  <si>
    <t>The Great State of Texas</t>
  </si>
  <si>
    <t>Newbury, England</t>
  </si>
  <si>
    <t>Honduras, Centro América.</t>
  </si>
  <si>
    <t>Europe</t>
  </si>
  <si>
    <t>India</t>
  </si>
  <si>
    <t>Palestra Itália, SP</t>
  </si>
  <si>
    <t>A Pharmacy filling your Rx</t>
  </si>
  <si>
    <t>Orlando</t>
  </si>
  <si>
    <t>Morumbi, São Paulo</t>
  </si>
  <si>
    <t>Vermont, USA</t>
  </si>
  <si>
    <t>Muay Thai ✌️</t>
  </si>
  <si>
    <t>Perola do Caeté</t>
  </si>
  <si>
    <t>Quitman, TX</t>
  </si>
  <si>
    <t>Bertioga, Brasil</t>
  </si>
  <si>
    <t>Galapagos Islands</t>
  </si>
  <si>
    <t>Blaine, WA</t>
  </si>
  <si>
    <t>la jiggy jar jar doo weeooo</t>
  </si>
  <si>
    <t>Panama City, PA</t>
  </si>
  <si>
    <t>ZN $P</t>
  </si>
  <si>
    <t>Guarulhos, Brasil</t>
  </si>
  <si>
    <t>Somewhere</t>
  </si>
  <si>
    <t>anywhere out of the world.</t>
  </si>
  <si>
    <t>Bogotá</t>
  </si>
  <si>
    <t>Zona leste</t>
  </si>
  <si>
    <t>Henderson, NV</t>
  </si>
  <si>
    <t>Evansville, IN</t>
  </si>
  <si>
    <t>Mogi das Cruzes</t>
  </si>
  <si>
    <t>Massachusetts, USA</t>
  </si>
  <si>
    <t>North Vancouver BC</t>
  </si>
  <si>
    <t>Blumenau</t>
  </si>
  <si>
    <t xml:space="preserve">No ❤ de alguns </t>
  </si>
  <si>
    <t>❤️</t>
  </si>
  <si>
    <t xml:space="preserve">sauga city sav. </t>
  </si>
  <si>
    <t>Denver, Colorado</t>
  </si>
  <si>
    <t>USA, Under the Constitution</t>
  </si>
  <si>
    <t>Monroe County, Indiana</t>
  </si>
  <si>
    <t>Kentucky</t>
  </si>
  <si>
    <t>Kalamazoo, MI</t>
  </si>
  <si>
    <t>Calabasas, CA</t>
  </si>
  <si>
    <t>Planet Earth</t>
  </si>
  <si>
    <t xml:space="preserve">normal </t>
  </si>
  <si>
    <t>Fredericksburg, VA</t>
  </si>
  <si>
    <t xml:space="preserve">The Newburys, Paris, la route </t>
  </si>
  <si>
    <t>Banyuwangi - Indonesia</t>
  </si>
  <si>
    <t>Passo Fundo, RS</t>
  </si>
  <si>
    <t>por ai,</t>
  </si>
  <si>
    <t>disini</t>
  </si>
  <si>
    <t>*El Salvador *❤</t>
  </si>
  <si>
    <t>TwitterLand</t>
  </si>
  <si>
    <t>Panamá, Panamá</t>
  </si>
  <si>
    <t>Panamá, Rep. de Panamá</t>
  </si>
  <si>
    <t>Alvorada do Sul, Brasil , MR</t>
  </si>
  <si>
    <t xml:space="preserve">Where Haven't I Been? </t>
  </si>
  <si>
    <t>Atherton, CA</t>
  </si>
  <si>
    <t>Miami, Fl</t>
  </si>
  <si>
    <t>Passo Fundo, Brasil</t>
  </si>
  <si>
    <t>Fei.Mizuho</t>
  </si>
  <si>
    <t>Umuarama, Paraná</t>
  </si>
  <si>
    <t>(photo bajstock.com)</t>
  </si>
  <si>
    <t>Cd. Victoria, Tamaulipas</t>
  </si>
  <si>
    <t>Glockbridge, GA ▲▲▲</t>
  </si>
  <si>
    <t>La Plata</t>
  </si>
  <si>
    <t>www.infolokerku.blogspot.com</t>
  </si>
  <si>
    <t>Weill Cornell Medicine</t>
  </si>
  <si>
    <t>Twitter Inc.</t>
  </si>
  <si>
    <t>CWBARBIE</t>
  </si>
  <si>
    <t>Birigui-SP, Brasil</t>
  </si>
  <si>
    <t>Brasil Sao Paulo</t>
  </si>
  <si>
    <t>United States of America.</t>
  </si>
  <si>
    <t>Middle-earth of Objectivity</t>
  </si>
  <si>
    <t>International Website</t>
  </si>
  <si>
    <t>São José dos Campos</t>
  </si>
  <si>
    <t>Vietnam</t>
  </si>
  <si>
    <t>Schererville, IN</t>
  </si>
  <si>
    <t>Shanghai, CN</t>
  </si>
  <si>
    <t>tokyo</t>
  </si>
  <si>
    <t xml:space="preserve">Passo Fundo </t>
  </si>
  <si>
    <t xml:space="preserve">Suitcases always packed </t>
  </si>
  <si>
    <t>Sul de Minas</t>
  </si>
  <si>
    <t>South Dakota</t>
  </si>
  <si>
    <t>+55019 03!</t>
  </si>
  <si>
    <t>Kenya</t>
  </si>
  <si>
    <t>CD MANTE, TAMAULIPAS, MEXICO</t>
  </si>
  <si>
    <t>https://t.co/7W1ZXNnXHk</t>
  </si>
  <si>
    <t>https://t.co/2s9vjH90nI</t>
  </si>
  <si>
    <t>https://t.co/Za1k56SwGX</t>
  </si>
  <si>
    <t>http://t.co/EqmQTJMTWC</t>
  </si>
  <si>
    <t>https://t.co/AgQAe5TfGs</t>
  </si>
  <si>
    <t>https://t.co/XYjydBrvcf</t>
  </si>
  <si>
    <t>https://t.co/u8uK71U3kK</t>
  </si>
  <si>
    <t>https://t.co/iZNBSk5Ueh</t>
  </si>
  <si>
    <t>https://t.co/H22AHN4ifh</t>
  </si>
  <si>
    <t>https://t.co/g2zNOdKLQU</t>
  </si>
  <si>
    <t>http://t.co/jpLGL4sBwY</t>
  </si>
  <si>
    <t>https://t.co/t3WPVPwH4Q</t>
  </si>
  <si>
    <t>http://t.co/Z4M89fs6mB</t>
  </si>
  <si>
    <t>https://t.co/Yn9airJ559</t>
  </si>
  <si>
    <t>https://t.co/ufpxO1TTvJ</t>
  </si>
  <si>
    <t>https://t.co/c640yDA9eR</t>
  </si>
  <si>
    <t>http://t.co/ene98lexUi</t>
  </si>
  <si>
    <t>https://t.co/TUWZkUWnUW</t>
  </si>
  <si>
    <t>https://t.co/GneX3dS5OF</t>
  </si>
  <si>
    <t>http://t.co/tzEzUaHK6x</t>
  </si>
  <si>
    <t>https://t.co/DG0jzCi3F6</t>
  </si>
  <si>
    <t>https://t.co/G4RiDpE0Gz</t>
  </si>
  <si>
    <t>https://t.co/1nV479qzsv</t>
  </si>
  <si>
    <t>https://t.co/Zrsqlih07z</t>
  </si>
  <si>
    <t>https://t.co/I2yNBvGQqW</t>
  </si>
  <si>
    <t>http://t.co/0SseZ6kwlY</t>
  </si>
  <si>
    <t>http://t.co/z9Uc4hDrtH</t>
  </si>
  <si>
    <t>http://t.co/HImHrIaYw1</t>
  </si>
  <si>
    <t>https://t.co/bKM6tEpnRV</t>
  </si>
  <si>
    <t>https://t.co/92gD7evE72</t>
  </si>
  <si>
    <t>https://t.co/O5S0tGtvtj</t>
  </si>
  <si>
    <t>https://t.co/RkF3aet0bH</t>
  </si>
  <si>
    <t>http://t.co/Iail7gwRTh</t>
  </si>
  <si>
    <t>http://t.co/9h87coXQaB</t>
  </si>
  <si>
    <t>https://t.co/dwXt62OBSf</t>
  </si>
  <si>
    <t>http://t.co/9I1qIhJ2O5</t>
  </si>
  <si>
    <t>http://t.co/Os92etNgia</t>
  </si>
  <si>
    <t>https://t.co/2MA2ro7Npi</t>
  </si>
  <si>
    <t>https://t.co/EMxFvkubaD</t>
  </si>
  <si>
    <t>https://t.co/2wj5Fa6ex0</t>
  </si>
  <si>
    <t>http://t.co/XaEGDbGksN</t>
  </si>
  <si>
    <t>https://t.co/dxhE26SGu3</t>
  </si>
  <si>
    <t>https://t.co/NHEmtkaZTG</t>
  </si>
  <si>
    <t>https://t.co/4r0DyTpbZK</t>
  </si>
  <si>
    <t>http://t.co/jGFza9NMFZ</t>
  </si>
  <si>
    <t>http://t.co/4FkUCuqDGF</t>
  </si>
  <si>
    <t>https://t.co/IDHBgNOdGN</t>
  </si>
  <si>
    <t>https://t.co/5NJGUuvk8L</t>
  </si>
  <si>
    <t>http://t.co/lUUynosYlb</t>
  </si>
  <si>
    <t>https://t.co/ac6oiN7S6s</t>
  </si>
  <si>
    <t>http://t.co/u2oP8HsUuG</t>
  </si>
  <si>
    <t>http://t.co/lnD88AQ6hu</t>
  </si>
  <si>
    <t>http://t.co/AHJWlHFOh7</t>
  </si>
  <si>
    <t>https://t.co/Qs96ltidt2</t>
  </si>
  <si>
    <t>https://t.co/4vuDnDq9f2</t>
  </si>
  <si>
    <t>https://t.co/I6J2DLlK5d</t>
  </si>
  <si>
    <t>https://t.co/odgJ9cMGnb</t>
  </si>
  <si>
    <t>https://t.co/hp5Uo5iRGC</t>
  </si>
  <si>
    <t>https://t.co/2xSv4Z9UYs</t>
  </si>
  <si>
    <t>https://t.co/wRMqbetZmP</t>
  </si>
  <si>
    <t>http://t.co/GbGRUDP93W</t>
  </si>
  <si>
    <t>https://t.co/O1GDyPVDI1</t>
  </si>
  <si>
    <t>https://t.co/CZVLDWQRrg</t>
  </si>
  <si>
    <t>http://t.co/M4OYQbiiIP</t>
  </si>
  <si>
    <t>http://t.co/aGmBxWFf</t>
  </si>
  <si>
    <t>https://t.co/w77umUn9tZ</t>
  </si>
  <si>
    <t>http://t.co/w0bS7IEFkx</t>
  </si>
  <si>
    <t>https://t.co/uNJ6RjYDMm</t>
  </si>
  <si>
    <t>http://t.co/7SOOHrZJAV</t>
  </si>
  <si>
    <t>http://t.co/MPLqoDG0fP</t>
  </si>
  <si>
    <t>https://t.co/qL3KhAoVtc</t>
  </si>
  <si>
    <t>http://t.co/Piiv2yyNab</t>
  </si>
  <si>
    <t>Hanoi</t>
  </si>
  <si>
    <t>Moscow</t>
  </si>
  <si>
    <t>https://pbs.twimg.com/profile_banners/370408948/1465670286</t>
  </si>
  <si>
    <t>https://pbs.twimg.com/profile_banners/1023596456/1364358477</t>
  </si>
  <si>
    <t>https://pbs.twimg.com/profile_banners/497626415/1443405969</t>
  </si>
  <si>
    <t>https://pbs.twimg.com/profile_banners/337246704/1462139088</t>
  </si>
  <si>
    <t>https://pbs.twimg.com/profile_banners/3607536013/1465428314</t>
  </si>
  <si>
    <t>https://pbs.twimg.com/profile_banners/2423012699/1464723629</t>
  </si>
  <si>
    <t>https://pbs.twimg.com/profile_banners/326305219/1453234969</t>
  </si>
  <si>
    <t>https://pbs.twimg.com/profile_banners/719534345258692608/1463118434</t>
  </si>
  <si>
    <t>https://pbs.twimg.com/profile_banners/13451802/1466017014</t>
  </si>
  <si>
    <t>https://pbs.twimg.com/profile_banners/719869798331629568/1463119963</t>
  </si>
  <si>
    <t>https://pbs.twimg.com/profile_banners/721939399173369856/1463121682</t>
  </si>
  <si>
    <t>https://pbs.twimg.com/profile_banners/55222230/1461148831</t>
  </si>
  <si>
    <t>https://pbs.twimg.com/profile_banners/721926235308310528/1463112474</t>
  </si>
  <si>
    <t>https://pbs.twimg.com/profile_banners/910524114/1465681624</t>
  </si>
  <si>
    <t>https://pbs.twimg.com/profile_banners/721902981336195072/1463122557</t>
  </si>
  <si>
    <t>https://pbs.twimg.com/profile_banners/706850328449253376/1463118914</t>
  </si>
  <si>
    <t>https://pbs.twimg.com/profile_banners/233812358/1365547271</t>
  </si>
  <si>
    <t>https://pbs.twimg.com/profile_banners/72285853/1431331170</t>
  </si>
  <si>
    <t>https://pbs.twimg.com/profile_banners/721870609815248897/1463124428</t>
  </si>
  <si>
    <t>https://pbs.twimg.com/profile_banners/144364778/1464640267</t>
  </si>
  <si>
    <t>https://pbs.twimg.com/profile_banners/574072822/1448810072</t>
  </si>
  <si>
    <t>https://pbs.twimg.com/profile_banners/253532825/1465687698</t>
  </si>
  <si>
    <t>https://pbs.twimg.com/profile_banners/1323361500/1376952782</t>
  </si>
  <si>
    <t>https://pbs.twimg.com/profile_banners/1576421438/1393783418</t>
  </si>
  <si>
    <t>https://pbs.twimg.com/profile_banners/2352263112/1392857837</t>
  </si>
  <si>
    <t>https://pbs.twimg.com/profile_banners/317836288/1459894534</t>
  </si>
  <si>
    <t>https://pbs.twimg.com/profile_banners/98390275/1401284907</t>
  </si>
  <si>
    <t>https://pbs.twimg.com/profile_banners/37034483/1465264886</t>
  </si>
  <si>
    <t>https://pbs.twimg.com/profile_banners/300571269/1464206012</t>
  </si>
  <si>
    <t>https://pbs.twimg.com/profile_banners/347652340/1395098666</t>
  </si>
  <si>
    <t>https://pbs.twimg.com/profile_banners/2411718889/1433456687</t>
  </si>
  <si>
    <t>https://pbs.twimg.com/profile_banners/1036490467/1460403238</t>
  </si>
  <si>
    <t>https://pbs.twimg.com/profile_banners/24920669/1456593633</t>
  </si>
  <si>
    <t>https://pbs.twimg.com/profile_banners/3220646876/1463596278</t>
  </si>
  <si>
    <t>https://pbs.twimg.com/profile_banners/302129796/1415317562</t>
  </si>
  <si>
    <t>https://pbs.twimg.com/profile_banners/36051159/1447016927</t>
  </si>
  <si>
    <t>https://pbs.twimg.com/profile_banners/270700970/1394676925</t>
  </si>
  <si>
    <t>https://pbs.twimg.com/profile_banners/543714732/1460506694</t>
  </si>
  <si>
    <t>https://pbs.twimg.com/profile_banners/301770206/1464946821</t>
  </si>
  <si>
    <t>https://pbs.twimg.com/profile_banners/76687057/1462232636</t>
  </si>
  <si>
    <t>https://pbs.twimg.com/profile_banners/319126539/1465920378</t>
  </si>
  <si>
    <t>https://pbs.twimg.com/profile_banners/838861566/1461872180</t>
  </si>
  <si>
    <t>https://pbs.twimg.com/profile_banners/93694636/1460487019</t>
  </si>
  <si>
    <t>https://pbs.twimg.com/profile_banners/271631126/1398448178</t>
  </si>
  <si>
    <t>https://pbs.twimg.com/profile_banners/78981199/1465688744</t>
  </si>
  <si>
    <t>https://pbs.twimg.com/profile_banners/736782595464253440/1464695172</t>
  </si>
  <si>
    <t>https://pbs.twimg.com/profile_banners/1558681472/1463974294</t>
  </si>
  <si>
    <t>https://pbs.twimg.com/profile_banners/1004998448/1446934536</t>
  </si>
  <si>
    <t>https://pbs.twimg.com/profile_banners/2894071936/1462225660</t>
  </si>
  <si>
    <t>https://pbs.twimg.com/profile_banners/108376306/1398799183</t>
  </si>
  <si>
    <t>https://pbs.twimg.com/profile_banners/132291348/1465769607</t>
  </si>
  <si>
    <t>https://pbs.twimg.com/profile_banners/3106082536/1459394674</t>
  </si>
  <si>
    <t>https://pbs.twimg.com/profile_banners/994760119/1458341947</t>
  </si>
  <si>
    <t>https://pbs.twimg.com/profile_banners/2966587817/1463445437</t>
  </si>
  <si>
    <t>https://pbs.twimg.com/profile_banners/715925763090944000/1464803975</t>
  </si>
  <si>
    <t>https://pbs.twimg.com/profile_banners/15640551/1457563814</t>
  </si>
  <si>
    <t>https://pbs.twimg.com/profile_banners/590549704/1460400493</t>
  </si>
  <si>
    <t>https://pbs.twimg.com/profile_banners/4925091/1348432893</t>
  </si>
  <si>
    <t>https://pbs.twimg.com/profile_banners/113739211/1464902621</t>
  </si>
  <si>
    <t>https://pbs.twimg.com/profile_banners/714569012231929856/1459201752</t>
  </si>
  <si>
    <t>https://pbs.twimg.com/profile_banners/3355285360/1465016601</t>
  </si>
  <si>
    <t>https://pbs.twimg.com/profile_banners/4400570175/1451713632</t>
  </si>
  <si>
    <t>https://pbs.twimg.com/profile_banners/3951725801/1465575565</t>
  </si>
  <si>
    <t>https://pbs.twimg.com/profile_banners/3253946096/1438295313</t>
  </si>
  <si>
    <t>https://pbs.twimg.com/profile_banners/152260466/1416180654</t>
  </si>
  <si>
    <t>https://pbs.twimg.com/profile_banners/845600335/1401239234</t>
  </si>
  <si>
    <t>https://pbs.twimg.com/profile_banners/323037563/1464678066</t>
  </si>
  <si>
    <t>https://pbs.twimg.com/profile_banners/102581516/1447232415</t>
  </si>
  <si>
    <t>https://pbs.twimg.com/profile_banners/2151813224/1407189195</t>
  </si>
  <si>
    <t>https://pbs.twimg.com/profile_banners/18339216/1456074951</t>
  </si>
  <si>
    <t>https://pbs.twimg.com/profile_banners/19042993/1435979245</t>
  </si>
  <si>
    <t>https://pbs.twimg.com/profile_banners/553190949/1463256878</t>
  </si>
  <si>
    <t>https://pbs.twimg.com/profile_banners/2988746793/1458117465</t>
  </si>
  <si>
    <t>https://pbs.twimg.com/profile_banners/831548046/1464984782</t>
  </si>
  <si>
    <t>https://pbs.twimg.com/profile_banners/234602886/1459752482</t>
  </si>
  <si>
    <t>https://pbs.twimg.com/profile_banners/16313592/1400287829</t>
  </si>
  <si>
    <t>https://pbs.twimg.com/profile_banners/714934318305517568/1459816678</t>
  </si>
  <si>
    <t>https://pbs.twimg.com/profile_banners/15723037/1402084480</t>
  </si>
  <si>
    <t>https://pbs.twimg.com/profile_banners/2908269577/1459497689</t>
  </si>
  <si>
    <t>https://pbs.twimg.com/profile_banners/123720515/1446436087</t>
  </si>
  <si>
    <t>https://pbs.twimg.com/profile_banners/2719148937/1464396758</t>
  </si>
  <si>
    <t>https://pbs.twimg.com/profile_banners/2452199161/1465193977</t>
  </si>
  <si>
    <t>https://pbs.twimg.com/profile_banners/2984910464/1462943879</t>
  </si>
  <si>
    <t>https://pbs.twimg.com/profile_banners/3236192661/1459742145</t>
  </si>
  <si>
    <t>https://pbs.twimg.com/profile_banners/212573765/1352412921</t>
  </si>
  <si>
    <t>https://pbs.twimg.com/profile_banners/33668650/1427520494</t>
  </si>
  <si>
    <t>https://pbs.twimg.com/profile_banners/238088181/1456256167</t>
  </si>
  <si>
    <t>https://pbs.twimg.com/profile_banners/811894794/1420404510</t>
  </si>
  <si>
    <t>https://pbs.twimg.com/profile_banners/533368242/1461420744</t>
  </si>
  <si>
    <t>https://pbs.twimg.com/profile_banners/435026162/1376550846</t>
  </si>
  <si>
    <t>https://pbs.twimg.com/profile_banners/485231528/1461120069</t>
  </si>
  <si>
    <t>https://pbs.twimg.com/profile_banners/495910869/1402751305</t>
  </si>
  <si>
    <t>https://pbs.twimg.com/profile_banners/395590781/1440914886</t>
  </si>
  <si>
    <t>https://pbs.twimg.com/profile_banners/1422622884/1372923582</t>
  </si>
  <si>
    <t>https://pbs.twimg.com/profile_banners/180132598/1431283375</t>
  </si>
  <si>
    <t>https://pbs.twimg.com/profile_banners/1629962330/1402577059</t>
  </si>
  <si>
    <t>https://pbs.twimg.com/profile_banners/936541616/1394255758</t>
  </si>
  <si>
    <t>https://pbs.twimg.com/profile_banners/255837131/1445466497</t>
  </si>
  <si>
    <t>https://pbs.twimg.com/profile_banners/117524881/1461709332</t>
  </si>
  <si>
    <t>https://pbs.twimg.com/profile_banners/4717723637/1461793125</t>
  </si>
  <si>
    <t>https://pbs.twimg.com/profile_banners/1220060660/1462423233</t>
  </si>
  <si>
    <t>https://pbs.twimg.com/profile_banners/2446214786/1459393389</t>
  </si>
  <si>
    <t>https://pbs.twimg.com/profile_banners/146988353/1454427047</t>
  </si>
  <si>
    <t>https://pbs.twimg.com/profile_banners/447505922/1464224116</t>
  </si>
  <si>
    <t>https://pbs.twimg.com/profile_banners/945865153/1464351499</t>
  </si>
  <si>
    <t>https://pbs.twimg.com/profile_banners/1587425034/1439336817</t>
  </si>
  <si>
    <t>https://pbs.twimg.com/profile_banners/2653494914/1405693458</t>
  </si>
  <si>
    <t>https://pbs.twimg.com/profile_banners/3765615077/1465223990</t>
  </si>
  <si>
    <t>https://pbs.twimg.com/profile_banners/2312757110/1402270603</t>
  </si>
  <si>
    <t>https://pbs.twimg.com/profile_banners/465652938/1465522828</t>
  </si>
  <si>
    <t>https://pbs.twimg.com/profile_banners/287789469/1458088160</t>
  </si>
  <si>
    <t>https://pbs.twimg.com/profile_banners/201436927/1457180633</t>
  </si>
  <si>
    <t>https://pbs.twimg.com/profile_banners/2889130886/1464572758</t>
  </si>
  <si>
    <t>https://pbs.twimg.com/profile_banners/1691484374/1457300330</t>
  </si>
  <si>
    <t>https://pbs.twimg.com/profile_banners/25690462/1446828449</t>
  </si>
  <si>
    <t>https://pbs.twimg.com/profile_banners/1886602513/1465489308</t>
  </si>
  <si>
    <t>https://pbs.twimg.com/profile_banners/213172506/1451036480</t>
  </si>
  <si>
    <t>https://pbs.twimg.com/profile_banners/3000399256/1424831384</t>
  </si>
  <si>
    <t>https://pbs.twimg.com/profile_banners/200767853/1461868781</t>
  </si>
  <si>
    <t>https://pbs.twimg.com/profile_banners/196315818/1457972233</t>
  </si>
  <si>
    <t>https://pbs.twimg.com/profile_banners/435170217/1461704113</t>
  </si>
  <si>
    <t>https://pbs.twimg.com/profile_banners/2891662867/1415252026</t>
  </si>
  <si>
    <t>https://pbs.twimg.com/profile_banners/129306477/1462052021</t>
  </si>
  <si>
    <t>https://pbs.twimg.com/profile_banners/726787646173941760/1464198964</t>
  </si>
  <si>
    <t>https://pbs.twimg.com/profile_banners/3091963240/1464753911</t>
  </si>
  <si>
    <t>https://pbs.twimg.com/profile_banners/49138449/1415295403</t>
  </si>
  <si>
    <t>https://pbs.twimg.com/profile_banners/717860587838042114/1464663813</t>
  </si>
  <si>
    <t>https://pbs.twimg.com/profile_banners/4650980655/1464534621</t>
  </si>
  <si>
    <t>https://pbs.twimg.com/profile_banners/928406778/1416411524</t>
  </si>
  <si>
    <t>https://pbs.twimg.com/profile_banners/472221936/1457527562</t>
  </si>
  <si>
    <t>https://pbs.twimg.com/profile_banners/17971747/1397847745</t>
  </si>
  <si>
    <t>https://pbs.twimg.com/profile_banners/40058836/1362927817</t>
  </si>
  <si>
    <t>https://pbs.twimg.com/profile_banners/19087092/1398476139</t>
  </si>
  <si>
    <t>https://pbs.twimg.com/profile_banners/365044164/1465296082</t>
  </si>
  <si>
    <t>https://pbs.twimg.com/profile_banners/4362028222/1461533436</t>
  </si>
  <si>
    <t>https://pbs.twimg.com/profile_banners/228964320/1463416934</t>
  </si>
  <si>
    <t>https://pbs.twimg.com/profile_banners/1094584729/1358329015</t>
  </si>
  <si>
    <t>https://pbs.twimg.com/profile_banners/2279456623/1456527885</t>
  </si>
  <si>
    <t>https://pbs.twimg.com/profile_banners/310029445/1463865191</t>
  </si>
  <si>
    <t>https://pbs.twimg.com/profile_banners/4063194616/1460846447</t>
  </si>
  <si>
    <t>https://pbs.twimg.com/profile_banners/415444283/1463758077</t>
  </si>
  <si>
    <t>https://pbs.twimg.com/profile_banners/24569636/1429729082</t>
  </si>
  <si>
    <t>https://pbs.twimg.com/profile_banners/224830532/1449113743</t>
  </si>
  <si>
    <t>https://pbs.twimg.com/profile_banners/722410082735124480/1461072473</t>
  </si>
  <si>
    <t>https://pbs.twimg.com/profile_banners/66695161/1419811160</t>
  </si>
  <si>
    <t>https://pbs.twimg.com/profile_banners/587663956/1452203451</t>
  </si>
  <si>
    <t>https://pbs.twimg.com/profile_banners/2195975473/1464588755</t>
  </si>
  <si>
    <t>https://pbs.twimg.com/profile_banners/256651375/1420429861</t>
  </si>
  <si>
    <t>https://pbs.twimg.com/profile_banners/237728234/1466043462</t>
  </si>
  <si>
    <t>https://pbs.twimg.com/profile_banners/935261886/1400154698</t>
  </si>
  <si>
    <t>https://pbs.twimg.com/profile_banners/312137760/1460252515</t>
  </si>
  <si>
    <t>https://pbs.twimg.com/profile_banners/448426478/1464586111</t>
  </si>
  <si>
    <t>https://pbs.twimg.com/profile_banners/331171802/1398491367</t>
  </si>
  <si>
    <t>http://pbs.twimg.com/profile_background_images/466443461999083520/yROetpTl.jpeg</t>
  </si>
  <si>
    <t>http://pbs.twimg.com/profile_background_images/447797555296882688/h1-zY4BH.jpeg</t>
  </si>
  <si>
    <t>http://pbs.twimg.com/profile_background_images/764957506/8bfde214bdd4bfd8b510e239e0d18845.jpeg</t>
  </si>
  <si>
    <t>http://pbs.twimg.com/profile_background_images/761289995/69d14a7e568f3be8bc18ee5ece35b860.png</t>
  </si>
  <si>
    <t>http://pbs.twimg.com/profile_background_images/821868054/aee436c83d4abe264ec1287a265b9deb.jpeg</t>
  </si>
  <si>
    <t>http://pbs.twimg.com/profile_background_images/472824815871479808/TuSwHonj.jpeg</t>
  </si>
  <si>
    <t>http://pbs.twimg.com/profile_background_images/378800000121532960/b38dcd198c06c1be16da77ae25af284f.jpeg</t>
  </si>
  <si>
    <t>http://pbs.twimg.com/profile_background_images/549390527/IMG_5864.JPG</t>
  </si>
  <si>
    <t>http://pbs.twimg.com/profile_background_images/378800000075314612/c182ce9a2e50e3f4f888368269394717.jpeg</t>
  </si>
  <si>
    <t>http://pbs.twimg.com/profile_background_images/668996828281438208/QnFJh8jV.jpg</t>
  </si>
  <si>
    <t>http://pbs.twimg.com/profile_background_images/616758421673648128/-eKlIlq-.jpg</t>
  </si>
  <si>
    <t>http://pbs.twimg.com/profile_background_images/452679286026027008/7wD9mK0r.jpeg</t>
  </si>
  <si>
    <t>http://pbs.twimg.com/profile_background_images/440684911486173185/S0O7rEvn.jpeg</t>
  </si>
  <si>
    <t>http://pbs.twimg.com/profile_background_images/227156787/images05.jpg</t>
  </si>
  <si>
    <t>http://pbs.twimg.com/profile_background_images/632438131657084928/plbkTCb0.png</t>
  </si>
  <si>
    <t>http://pbs.twimg.com/profile_background_images/866217120/0c564ebf422d88452c4e39785b801ee0.jpeg</t>
  </si>
  <si>
    <t>http://pbs.twimg.com/profile_background_images/378800000075453587/2a7ca413ec58a439e3987fd3c6d96339.jpeg</t>
  </si>
  <si>
    <t>http://pbs.twimg.com/profile_background_images/437441854624129024/748mjc0d.jpeg</t>
  </si>
  <si>
    <t>http://pbs.twimg.com/profile_background_images/336345315/SPFC_youtube.jpg</t>
  </si>
  <si>
    <t>http://pbs.twimg.com/profile_background_images/634045409/p626ijx0h61dvrd26p7m.jpeg</t>
  </si>
  <si>
    <t>http://pbs.twimg.com/profile_background_images/126240496/fundo_twitter.JPG</t>
  </si>
  <si>
    <t>http://pbs.twimg.com/profile_background_images/378800000109368643/b3ca5b7f307b4fbb57bc5a7ebc96dd45.jpeg</t>
  </si>
  <si>
    <t>http://pbs.twimg.com/profile_background_images/529387384178089984/gXfcJdf1.jpeg</t>
  </si>
  <si>
    <t>http://pbs.twimg.com/profile_background_images/531805518038188033/6P3kmM_a.jpeg</t>
  </si>
  <si>
    <t>http://pbs.twimg.com/profile_background_images/448914850/campa_a.jpg</t>
  </si>
  <si>
    <t>http://pbs.twimg.com/profile_background_images/469549372691079168/KEmSpayt.jpeg</t>
  </si>
  <si>
    <t>http://pbs.twimg.com/profile_background_images/378800000012191523/cdfa543e73780b322f5f031baebdcbae.jpeg</t>
  </si>
  <si>
    <t>http://pbs.twimg.com/profile_background_images/886608197/a3732c2366c8a33e943f9144f12849f6.png</t>
  </si>
  <si>
    <t>http://pbs.twimg.com/profile_background_images/708835720509726721/TQvD5IgG.jpg</t>
  </si>
  <si>
    <t>http://pbs.twimg.com/profile_background_images/676192598/23e7015cce507a3ff13953d3e358702a.jpeg</t>
  </si>
  <si>
    <t>http://pbs.twimg.com/profile_background_images/79191865/4393450596_2b14d9dcdd_m.jpg</t>
  </si>
  <si>
    <t>http://pbs.twimg.com/profile_background_images/81752858/travel_0005.jpg</t>
  </si>
  <si>
    <t>http://pbs.twimg.com/profile_background_images/459816533561061376/vHjheH4X.jpeg</t>
  </si>
  <si>
    <t>http://pbs.twimg.com/profile_background_images/586229978611585025/T6TqhUiS.jpg</t>
  </si>
  <si>
    <t>http://pbs.twimg.com/profile_background_images/677904444688867330/sdw0-e5s.jpg</t>
  </si>
  <si>
    <t>http://pbs.twimg.com/profile_background_images/251616259/20110510_twitter.gif</t>
  </si>
  <si>
    <t>http://pbs.twimg.com/profile_background_images/598538708535480322/bUaNk5kl.jpg</t>
  </si>
  <si>
    <t>http://pbs.twimg.com/profile_background_images/378800000175031873/lp8yueiK.jpeg</t>
  </si>
  <si>
    <t>http://pbs.twimg.com/profile_background_images/594165144172699649/CXVimtMA.jpg</t>
  </si>
  <si>
    <t>http://pbs.twimg.com/profile_background_images/618672552/9a7prpkdihxxty89jkwo.jpeg</t>
  </si>
  <si>
    <t>http://pbs.twimg.com/profile_background_images/634524314256179202/laKRrwm1.jpg</t>
  </si>
  <si>
    <t>http://pbs.twimg.com/profile_background_images/589528384301965312/ILKaVIXf.jpg</t>
  </si>
  <si>
    <t>http://pbs.twimg.com/profile_background_images/776240898/bf5299d924c17658cff268b0264e5877.jpeg</t>
  </si>
  <si>
    <t>http://pbs.twimg.com/profile_background_images/378800000163916450/PzyO9FaE.jpeg</t>
  </si>
  <si>
    <t>http://pbs.twimg.com/profile_background_images/803588756/7d04dcc5e3e15afe186c1b928c95a036.jpeg</t>
  </si>
  <si>
    <t>http://pbs.twimg.com/profile_background_images/711003440/669bdd72e62d17d262097db85fa6982f.jpeg</t>
  </si>
  <si>
    <t>http://pbs.twimg.com/profile_background_images/705146756/be093a2efbef556bedef26e4977ba152.jpeg</t>
  </si>
  <si>
    <t>http://pbs.twimg.com/profile_background_images/460795957936795648/7O3wb_JZ.jpeg</t>
  </si>
  <si>
    <t>http://pbs.twimg.com/profile_background_images/365716531/mypictr_655x340.jpg</t>
  </si>
  <si>
    <t>http://pbs.twimg.com/profile_background_images/454340707054923776/JOiaY6pw.jpeg</t>
  </si>
  <si>
    <t>http://pbs.twimg.com/profile_background_images/493232712/newsbp.jpg</t>
  </si>
  <si>
    <t>http://pbs.twimg.com/profile_background_images/599331437955809280/ti3L0IhM.jpg</t>
  </si>
  <si>
    <t>http://pbs.twimg.com/profile_background_images/692854584/c889b33a857b8169edda3288bf9d687c.jpeg</t>
  </si>
  <si>
    <t>http://pbs.twimg.com/profile_background_images/637897106703806464/ZsrnFtWc.jpg</t>
  </si>
  <si>
    <t>http://pbs.twimg.com/profile_background_images/378800000021744025/8ef061503bebe7919a3a8211721662d7.jpeg</t>
  </si>
  <si>
    <t>http://pbs.twimg.com/profile_background_images/431768247227011072/eYoq5Gh_.jpeg</t>
  </si>
  <si>
    <t>http://pbs.twimg.com/profile_background_images/442184251279036416/IFpy1pQS.jpeg</t>
  </si>
  <si>
    <t>http://pbs.twimg.com/profile_background_images/552217130842615808/ta_eQ90f.jpeg</t>
  </si>
  <si>
    <t>http://pbs.twimg.com/profile_background_images/573083851280367618/G2HSgzK5.png</t>
  </si>
  <si>
    <t>http://pbs.twimg.com/profile_background_images/700819079259672577/VEZgMCb0.jpg</t>
  </si>
  <si>
    <t>http://pbs.twimg.com/profile_background_images/221024781/x1ce35ce7bcc58474b97fd8e49409559.png</t>
  </si>
  <si>
    <t>http://pbs.twimg.com/profile_background_images/378800000021174361/bb22096641aa5a7ebea73739da4e664f.jpeg</t>
  </si>
  <si>
    <t>http://pbs.twimg.com/profile_background_images/631252037032931328/TtVMM4VH.jpg</t>
  </si>
  <si>
    <t>http://pbs.twimg.com/profile_background_images/441059110235037696/hxHFnhhr.jpeg</t>
  </si>
  <si>
    <t>http://pbs.twimg.com/profile_background_images/378800000107696348/47295cd726793155b7ab22e671e2ee8a.jpeg</t>
  </si>
  <si>
    <t>http://pbs.twimg.com/profile_background_images/378800000083042079/72ce14e4a51d1c8bc181fee706771311.jpeg</t>
  </si>
  <si>
    <t>http://pbs.twimg.com/profile_background_images/463123546143612928/EPS2E5yb.png</t>
  </si>
  <si>
    <t>http://pbs.twimg.com/profile_background_images/629450589752004608/q_gvb-4d.jpg</t>
  </si>
  <si>
    <t>http://pbs.twimg.com/profile_background_images/378800000063475483/959b26899da52c16a35cb6aa08a58e3d.jpeg</t>
  </si>
  <si>
    <t>http://pbs.twimg.com/profile_background_images/531234056814346240/BPCjjJVY.jpeg</t>
  </si>
  <si>
    <t>http://pbs.twimg.com/profile_background_images/378800000144947602/qRiyRBs8.jpeg</t>
  </si>
  <si>
    <t>http://pbs.twimg.com/profile_background_images/378800000011521985/7ca960320022f2d2410af273fc15cfd7.jpeg</t>
  </si>
  <si>
    <t>http://pbs.twimg.com/profile_background_images/378800000176361025/a_RLD8D6.jpeg</t>
  </si>
  <si>
    <t>http://pbs.twimg.com/profile_background_images/653693374/lu6kaueem79n6m8a3zs7.gif</t>
  </si>
  <si>
    <t>http://pbs.twimg.com/profile_background_images/487679354583785472/DNkqJ_5S.jpeg</t>
  </si>
  <si>
    <t>http://pbs.twimg.com/profile_background_images/884889747/017d923cfe66b6295d8d2e93f22cd861.jpeg</t>
  </si>
  <si>
    <t>http://pbs.twimg.com/profile_background_images/9722702/fllingpanda.jpg</t>
  </si>
  <si>
    <t>http://pbs.twimg.com/profile_background_images/539806901299474432/FVxbQlYh.jpeg</t>
  </si>
  <si>
    <t>http://pbs.twimg.com/profile_background_images/378800000109085465/40099e1820b6b526bda47ffd23da4eb8.jpeg</t>
  </si>
  <si>
    <t>http://pbs.twimg.com/profile_background_images/762304587/326ffcbd0c19c3c4751d6184648cf8e3.jpeg</t>
  </si>
  <si>
    <t>http://pbs.twimg.com/profile_background_images/623977906037989376/WbbvDGQe.jpg</t>
  </si>
  <si>
    <t>http://pbs.twimg.com/profile_background_images/473618517124608002/sRK-B4GP.jpeg</t>
  </si>
  <si>
    <t>http://pbs.twimg.com/profile_background_images/414678984/PRISBLOG.jpg</t>
  </si>
  <si>
    <t>http://pbs.twimg.com/profile_background_images/585176727862677504/fbqrnb7p.jpg</t>
  </si>
  <si>
    <t>http://pbs.twimg.com/profile_background_images/725551885030051841/eiAZiMwO.jpg</t>
  </si>
  <si>
    <t>http://pbs.twimg.com/profile_images/603841420185579520/xL__Zvwx_normal.png</t>
  </si>
  <si>
    <t>http://pbs.twimg.com/profile_images/620944708395646977/2Bo1KWLB_normal.jpg</t>
  </si>
  <si>
    <t>http://pbs.twimg.com/profile_images/732626808819056641/npfv8T9o_normal.jpg</t>
  </si>
  <si>
    <t>http://pbs.twimg.com/profile_images/742951798537883649/SMfn_rWd_normal.jpg</t>
  </si>
  <si>
    <t>http://pbs.twimg.com/profile_images/742362975386796032/7McC97JN_normal.jpg</t>
  </si>
  <si>
    <t>http://pbs.twimg.com/profile_images/688552161966342149/iIAuC9RS_normal.jpg</t>
  </si>
  <si>
    <t>http://pbs.twimg.com/profile_images/723556054005501952/DXG0Nj3h_normal.jpg</t>
  </si>
  <si>
    <t>http://pbs.twimg.com/profile_images/3417109190/c5d77fee83a1dbf9370d221ec42d9e08_normal.jpeg</t>
  </si>
  <si>
    <t>http://pbs.twimg.com/profile_images/739504814586003456/yBGj175w_normal.jpg</t>
  </si>
  <si>
    <t>http://pbs.twimg.com/profile_images/742105902568837120/hJd--oKN_normal.jpg</t>
  </si>
  <si>
    <t>http://pbs.twimg.com/profile_images/719534726462222337/gkZzs9PQ_normal.jpg</t>
  </si>
  <si>
    <t>http://pbs.twimg.com/profile_images/676547227775467521/CUZtz7hO_normal.jpg</t>
  </si>
  <si>
    <t>http://pbs.twimg.com/profile_images/731004145394712576/ZRJ5t9xV_normal.jpg</t>
  </si>
  <si>
    <t>http://pbs.twimg.com/profile_images/721939723049111552/egv7twHR_normal.jpg</t>
  </si>
  <si>
    <t>http://pbs.twimg.com/profile_images/736741231749799937/IAqHRWSK_normal.jpg</t>
  </si>
  <si>
    <t>http://pbs.twimg.com/profile_images/731114746611703808/ieLz2q1R_normal.jpg</t>
  </si>
  <si>
    <t>http://pbs.twimg.com/profile_images/730972726026964992/ZPPLlMkx_normal.jpg</t>
  </si>
  <si>
    <t>http://pbs.twimg.com/profile_images/741748371015237632/BrdcHnjD_normal.jpg</t>
  </si>
  <si>
    <t>http://pbs.twimg.com/profile_images/721903601333968896/QikZUqsK_normal.jpg</t>
  </si>
  <si>
    <t>http://pbs.twimg.com/profile_images/706851137010401280/bJIvBWsO_normal.jpg</t>
  </si>
  <si>
    <t>http://pbs.twimg.com/profile_images/684437499419181056/K9THtv3x_normal.jpg</t>
  </si>
  <si>
    <t>http://pbs.twimg.com/profile_images/666782256292327424/N6JNkMrc_normal.jpg</t>
  </si>
  <si>
    <t>http://pbs.twimg.com/profile_images/721871230781894657/HjrA27g3_normal.jpg</t>
  </si>
  <si>
    <t>http://pbs.twimg.com/profile_images/742507491150430209/8TdapVry_normal.jpg</t>
  </si>
  <si>
    <t>http://pbs.twimg.com/profile_images/737086383106457601/6ZxGCED5_normal.jpg</t>
  </si>
  <si>
    <t>http://pbs.twimg.com/profile_images/741779340208263168/AzAITj6m_normal.jpg</t>
  </si>
  <si>
    <t>http://pbs.twimg.com/profile_images/378800000325729219/8e535112068ab3a0ad2df29dabc6892c_normal.jpeg</t>
  </si>
  <si>
    <t>http://pbs.twimg.com/profile_images/735243176642908160/aJBQNAu5_normal.jpg</t>
  </si>
  <si>
    <t>http://pbs.twimg.com/profile_images/436301816058224640/7pwGw5pG_normal.jpeg</t>
  </si>
  <si>
    <t>http://pbs.twimg.com/profile_images/732241545118781440/IX_jQxVh_normal.jpg</t>
  </si>
  <si>
    <t>http://pbs.twimg.com/profile_images/436739026138464256/YFDzM137_normal.png</t>
  </si>
  <si>
    <t>http://pbs.twimg.com/profile_images/1297472958/logo_normal.jpg</t>
  </si>
  <si>
    <t>http://pbs.twimg.com/profile_images/536775833528987648/pbo9kgb8_normal.jpeg</t>
  </si>
  <si>
    <t>http://pbs.twimg.com/profile_images/570440108424171520/QuGYd7jH_normal.png</t>
  </si>
  <si>
    <t>http://pbs.twimg.com/profile_images/742201132047577088/xhqSvZpL_normal.jpg</t>
  </si>
  <si>
    <t>http://pbs.twimg.com/profile_images/576164229117550592/ZLOSBDty_normal.jpeg</t>
  </si>
  <si>
    <t>http://pbs.twimg.com/profile_images/717460230024597505/XF68GGUy_normal.jpg</t>
  </si>
  <si>
    <t>http://pbs.twimg.com/profile_images/620892243507855360/nKIQOeDm_normal.jpg</t>
  </si>
  <si>
    <t>http://pbs.twimg.com/profile_images/719611133137694720/b-W93jN8_normal.jpg</t>
  </si>
  <si>
    <t>http://pbs.twimg.com/profile_images/718301204426715136/xlvKwFVO_normal.jpg</t>
  </si>
  <si>
    <t>http://pbs.twimg.com/profile_images/733002005120045056/9vok1LR__normal.jpg</t>
  </si>
  <si>
    <t>http://pbs.twimg.com/profile_images/686535024544448512/jmwd8A7p_normal.jpg</t>
  </si>
  <si>
    <t>http://pbs.twimg.com/profile_images/663204682546835456/oKAgPUY-_normal.jpg</t>
  </si>
  <si>
    <t>http://pbs.twimg.com/profile_images/443933199647780864/12wKOwKP_normal.jpeg</t>
  </si>
  <si>
    <t>http://pbs.twimg.com/profile_images/742853361318400004/eaDUyTN__normal.jpg</t>
  </si>
  <si>
    <t>http://pbs.twimg.com/profile_images/738665834516742144/V7sqyWyZ_normal.jpg</t>
  </si>
  <si>
    <t>http://pbs.twimg.com/profile_images/740380206737850368/75OQNaJ2_normal.jpg</t>
  </si>
  <si>
    <t>http://pbs.twimg.com/profile_images/743261283005435904/ZojgpVaO_normal.jpg</t>
  </si>
  <si>
    <t>http://pbs.twimg.com/profile_images/742967478402338816/CbS3bE-g_normal.jpg</t>
  </si>
  <si>
    <t>http://pbs.twimg.com/profile_images/719960712316129280/FzA-N7Lz_normal.jpg</t>
  </si>
  <si>
    <t>http://pbs.twimg.com/profile_images/378800000330888939/ed0d8a492d994d5575a18958ebb53c72_normal.jpeg</t>
  </si>
  <si>
    <t>http://pbs.twimg.com/profile_images/609082717762940928/K5rBAnKp_normal.jpg</t>
  </si>
  <si>
    <t>http://pbs.twimg.com/profile_images/741778375627309057/Cvtptt8i_normal.jpg</t>
  </si>
  <si>
    <t>http://pbs.twimg.com/profile_images/737610871627612161/qcq5rV6G_normal.jpg</t>
  </si>
  <si>
    <t>http://pbs.twimg.com/profile_images/734587510605615104/S1KJMJNT_normal.jpg</t>
  </si>
  <si>
    <t>http://pbs.twimg.com/profile_images/1821198554/04102010770_normal.jpg</t>
  </si>
  <si>
    <t>http://pbs.twimg.com/profile_images/663062092895793152/SJHDMJQh_normal.png</t>
  </si>
  <si>
    <t>http://pbs.twimg.com/profile_images/727253016328454144/r5hjNQQv_normal.jpg</t>
  </si>
  <si>
    <t>http://pbs.twimg.com/profile_images/378800000438957470/40b91a7e62550a86d3abd700c885df0d_normal.jpeg</t>
  </si>
  <si>
    <t>http://pbs.twimg.com/profile_images/742117635085750273/6pO3xhzR_normal.jpg</t>
  </si>
  <si>
    <t>http://pbs.twimg.com/profile_images/738219097683599361/kfcSztPt_normal.jpg</t>
  </si>
  <si>
    <t>http://pbs.twimg.com/profile_images/737021594678235139/T7x1Zl7f_normal.jpg</t>
  </si>
  <si>
    <t>http://pbs.twimg.com/profile_images/743261901484875776/0XnNpG9-_normal.jpg</t>
  </si>
  <si>
    <t>http://pbs.twimg.com/profile_images/676162998935773185/pGqn1emO_normal.jpg</t>
  </si>
  <si>
    <t>http://pbs.twimg.com/profile_images/740362849457975297/jxl8ldkJ_normal.jpg</t>
  </si>
  <si>
    <t>http://pbs.twimg.com/profile_images/737675963937476609/N9ul8pVO_normal.jpg</t>
  </si>
  <si>
    <t>http://pbs.twimg.com/profile_images/516009607362543616/xOu7CGg-_normal.jpeg</t>
  </si>
  <si>
    <t>http://pbs.twimg.com/profile_images/699983032384679936/RlAoBYif_normal.jpg</t>
  </si>
  <si>
    <t>http://pbs.twimg.com/profile_images/573863116888387585/p8BSuw5t_normal.jpeg</t>
  </si>
  <si>
    <t>http://pbs.twimg.com/profile_images/459304022373965825/o8_1ccgo_normal.jpeg</t>
  </si>
  <si>
    <t>http://pbs.twimg.com/profile_images/606723636196605952/rA9se35H_normal.png</t>
  </si>
  <si>
    <t>http://pbs.twimg.com/profile_images/514848195927490560/I5TV5Hfn_normal.jpeg</t>
  </si>
  <si>
    <t>http://pbs.twimg.com/profile_images/743265614328913921/c271etTM_normal.jpg</t>
  </si>
  <si>
    <t>http://pbs.twimg.com/profile_images/742965482693742593/j1T2HeFr_normal.jpg</t>
  </si>
  <si>
    <t>http://pbs.twimg.com/profile_images/740343927891472384/wf7QMI8M_normal.jpg</t>
  </si>
  <si>
    <t>http://pbs.twimg.com/profile_images/596116095037100032/Bhj8iICF_normal.jpg</t>
  </si>
  <si>
    <t>http://pbs.twimg.com/profile_images/741603495929905152/di0NxkFa_normal.jpg</t>
  </si>
  <si>
    <t>http://pbs.twimg.com/profile_images/708031796567408640/Duhvj3ez_normal.jpg</t>
  </si>
  <si>
    <t>http://pbs.twimg.com/profile_images/742412616622964736/ZM5_EQO-_normal.jpg</t>
  </si>
  <si>
    <t>http://pbs.twimg.com/profile_images/2633252575/efad4566aa08fa9bd94045b2d0b08aa6_normal.jpeg</t>
  </si>
  <si>
    <t>http://pbs.twimg.com/profile_images/739988103507681280/8Cr6GTkQ_normal.jpg</t>
  </si>
  <si>
    <t>http://pbs.twimg.com/profile_images/471457514685349888/6j8g8_ih_normal.jpeg</t>
  </si>
  <si>
    <t>http://pbs.twimg.com/profile_images/737535202004606978/zQkYlf0M_normal.jpg</t>
  </si>
  <si>
    <t>http://pbs.twimg.com/profile_images/721102474925490176/vkSNvXfh_normal.jpg</t>
  </si>
  <si>
    <t>http://pbs.twimg.com/profile_images/703239449581326336/L2rr1oMM_normal.jpg</t>
  </si>
  <si>
    <t>http://pbs.twimg.com/profile_images/743259332750499840/eLTPNccD_normal.jpg</t>
  </si>
  <si>
    <t>http://pbs.twimg.com/profile_images/496413485324967936/AbYUUZDP_normal.png</t>
  </si>
  <si>
    <t>http://pbs.twimg.com/profile_images/551062482115383297/DKsfaNkx_normal.jpeg</t>
  </si>
  <si>
    <t>http://pbs.twimg.com/profile_images/378800000643347335/372c922212e26cbfc7cd784e157bbfd5_normal.jpeg</t>
  </si>
  <si>
    <t>http://pbs.twimg.com/profile_images/740575611970850816/i6Z5aT-6_normal.jpg</t>
  </si>
  <si>
    <t>http://pbs.twimg.com/profile_images/738322907466739712/J4Q5z6iC_normal.jpg</t>
  </si>
  <si>
    <t>http://pbs.twimg.com/profile_images/743270470221434880/Q2ElbBwP_normal.jpg</t>
  </si>
  <si>
    <t>http://pbs.twimg.com/profile_images/739481469580509184/kdYEVz0G_normal.jpg</t>
  </si>
  <si>
    <t>http://pbs.twimg.com/profile_images/696729106633719809/LxuPqRbk_normal.jpg</t>
  </si>
  <si>
    <t>http://pbs.twimg.com/profile_images/553371313864069121/X-RH3aZz_normal.jpeg</t>
  </si>
  <si>
    <t>http://pbs.twimg.com/profile_images/718230470757072896/hntYbM70_normal.jpg</t>
  </si>
  <si>
    <t>http://pbs.twimg.com/profile_images/652416315/IMG_5563cr_normal.jpg</t>
  </si>
  <si>
    <t>http://pbs.twimg.com/profile_images/645032752111185920/7yp8WgMJ_normal.png</t>
  </si>
  <si>
    <t>http://pbs.twimg.com/profile_images/3265045191/9964db051a1c2f2d61a3e618fad189ba_normal.jpeg</t>
  </si>
  <si>
    <t>http://pbs.twimg.com/profile_images/539879128485220352/WI1lxAwJ_normal.jpeg</t>
  </si>
  <si>
    <t>http://pbs.twimg.com/profile_images/709598639132291075/oDh7Ftsq_normal.jpg</t>
  </si>
  <si>
    <t>http://pbs.twimg.com/profile_images/715810002603261954/_XLcvcUh_normal.jpg</t>
  </si>
  <si>
    <t>http://pbs.twimg.com/profile_images/706715073570537472/kK-XPUGS_normal.jpg</t>
  </si>
  <si>
    <t>http://pbs.twimg.com/profile_images/737382608166879232/d24O6peo_normal.jpg</t>
  </si>
  <si>
    <t>http://pbs.twimg.com/profile_images/493117738601041921/0dqyCWMI_normal.jpeg</t>
  </si>
  <si>
    <t>http://pbs.twimg.com/profile_images/742592681554104320/m--shEPg_normal.jpg</t>
  </si>
  <si>
    <t>http://pbs.twimg.com/profile_images/728459284917329920/irkUHc0T_normal.jpg</t>
  </si>
  <si>
    <t>http://pbs.twimg.com/profile_images/736430199735209986/9HdIjEpV_normal.jpg</t>
  </si>
  <si>
    <t>http://pbs.twimg.com/profile_images/704974146254577665/tk5-toY8_normal.jpg</t>
  </si>
  <si>
    <t>http://pbs.twimg.com/profile_images/1369381772/160511_9766_normal.JPG</t>
  </si>
  <si>
    <t>http://pbs.twimg.com/profile_images/3659371182/883cbd27524a9e0bbe69ab5d96f9de89_normal.jpeg</t>
  </si>
  <si>
    <t>http://pbs.twimg.com/profile_images/597791697511313408/Gmjr68x1_normal.jpg</t>
  </si>
  <si>
    <t>http://pbs.twimg.com/profile_images/2618598240/image_normal.jpg</t>
  </si>
  <si>
    <t>http://pbs.twimg.com/profile_images/378800000417163631/176bc81f40de6edf8da0d1e452292cc3_normal.jpeg</t>
  </si>
  <si>
    <t>http://pbs.twimg.com/profile_images/739212628875153408/bT5E0u_C_normal.jpg</t>
  </si>
  <si>
    <t>http://pbs.twimg.com/profile_images/1788455911/news_normal.jpg</t>
  </si>
  <si>
    <t>http://pbs.twimg.com/profile_images/693903068153430016/OOv6ZSVI_normal.jpg</t>
  </si>
  <si>
    <t>http://pbs.twimg.com/profile_images/579658392073060353/0YcXHF9-_normal.jpg</t>
  </si>
  <si>
    <t>http://pbs.twimg.com/profile_images/711298374239166464/HS-bJF_6_normal.jpg</t>
  </si>
  <si>
    <t>http://pbs.twimg.com/profile_images/3648796950/371a1c2955ca491e1e89d170c4054b7f_normal.jpeg</t>
  </si>
  <si>
    <t>http://pbs.twimg.com/profile_images/741469290608480257/AmumKDqL_normal.jpg</t>
  </si>
  <si>
    <t>http://pbs.twimg.com/profile_images/417324962727206913/NSgERa-o_normal.jpeg</t>
  </si>
  <si>
    <t>http://pbs.twimg.com/profile_images/417355697320259584/Ph11UGQU_normal.jpeg</t>
  </si>
  <si>
    <t>http://pbs.twimg.com/profile_images/477066934270164993/YJ4F2NZ3_normal.jpeg</t>
  </si>
  <si>
    <t>http://pbs.twimg.com/profile_images/444738521610215424/UpbMNYf0_normal.jpeg</t>
  </si>
  <si>
    <t>http://pbs.twimg.com/profile_images/621801974762094592/iH_kmDFB_normal.jpg</t>
  </si>
  <si>
    <t>http://pbs.twimg.com/profile_images/685120750538244098/vz61a4-l_normal.jpg</t>
  </si>
  <si>
    <t>http://pbs.twimg.com/profile_images/1410158119/ITWA_logo_2_normal.jpg</t>
  </si>
  <si>
    <t>http://pbs.twimg.com/profile_images/663004811621568512/gRjlYfY__normal.jpg</t>
  </si>
  <si>
    <t>http://pbs.twimg.com/profile_images/729320542168297472/QsBHTdYd_normal.jpg</t>
  </si>
  <si>
    <t>http://pbs.twimg.com/profile_images/733870020174974976/vkPq23s5_normal.jpg</t>
  </si>
  <si>
    <t>http://pbs.twimg.com/profile_images/737094884151177216/BLiT4y33_normal.jpg</t>
  </si>
  <si>
    <t>http://pbs.twimg.com/profile_images/676311247617298432/HSLzzGtj_normal.jpg</t>
  </si>
  <si>
    <t>http://pbs.twimg.com/profile_images/743271574380371968/x2JPsVpd_normal.jpg</t>
  </si>
  <si>
    <t>http://pbs.twimg.com/profile_images/446159149164789760/jsWsuf5h_normal.png</t>
  </si>
  <si>
    <t>http://pbs.twimg.com/profile_images/1282352286/images_normal.jpg</t>
  </si>
  <si>
    <t>http://pbs.twimg.com/profile_images/615330462756696064/rXSJHeX9_normal.jpg</t>
  </si>
  <si>
    <t>http://pbs.twimg.com/profile_images/442794300250677249/ynmaU3YL_normal.jpeg</t>
  </si>
  <si>
    <t>http://pbs.twimg.com/profile_images/739784491548446720/ksPkA-k3_normal.jpg</t>
  </si>
  <si>
    <t>http://pbs.twimg.com/profile_images/630462067930038273/NOHNHRWr_normal.jpg</t>
  </si>
  <si>
    <t>http://pbs.twimg.com/profile_images/320665085/twitter-S_normal.gif</t>
  </si>
  <si>
    <t>http://pbs.twimg.com/profile_images/614647084600401920/X9zS3bxZ_normal.jpg</t>
  </si>
  <si>
    <t>http://pbs.twimg.com/profile_images/742515358234488832/cTlq-GXQ_normal.jpg</t>
  </si>
  <si>
    <t>http://pbs.twimg.com/profile_images/497049568882999297/gB0rs6aX_normal.jpeg</t>
  </si>
  <si>
    <t>http://pbs.twimg.com/profile_images/427609904598114304/CfAntrrt_normal.jpeg</t>
  </si>
  <si>
    <t>http://pbs.twimg.com/profile_images/735133054851817472/-E77M1H1_normal.jpg</t>
  </si>
  <si>
    <t>http://pbs.twimg.com/profile_images/742416622422482944/89Dj8rsa_normal.jpg</t>
  </si>
  <si>
    <t>http://pbs.twimg.com/profile_images/738396988052492292/2Uq2fFIS_normal.jpg</t>
  </si>
  <si>
    <t>http://pbs.twimg.com/profile_images/739158214504263680/teAkZGlr_normal.jpg</t>
  </si>
  <si>
    <t>http://pbs.twimg.com/profile_images/740632620640444418/tCeH-A_1_normal.jpg</t>
  </si>
  <si>
    <t>http://pbs.twimg.com/profile_images/727833674960359424/_SroZWg7_normal.jpg</t>
  </si>
  <si>
    <t>http://pbs.twimg.com/profile_images/429765942642372610/UF-RJehh_normal.jpeg</t>
  </si>
  <si>
    <t>http://pbs.twimg.com/profile_images/740941984106303488/U7y6_rKA_normal.jpg</t>
  </si>
  <si>
    <t>http://pbs.twimg.com/profile_images/743121180564049924/JHAY3xUE_normal.jpg</t>
  </si>
  <si>
    <t>http://pbs.twimg.com/profile_images/559818865652146176/kT2lUmxI_normal.jpeg</t>
  </si>
  <si>
    <t>http://pbs.twimg.com/profile_images/725756606911250432/QQaLW_PD_normal.jpg</t>
  </si>
  <si>
    <t>http://pbs.twimg.com/profile_images/742859488739364864/FL318tyM_normal.jpg</t>
  </si>
  <si>
    <t>http://pbs.twimg.com/profile_images/689995887435726848/iKAuPdam_normal.jpg</t>
  </si>
  <si>
    <t>http://pbs.twimg.com/profile_images/737126078309928961/E4hwPWRC_normal.jpg</t>
  </si>
  <si>
    <t>http://pbs.twimg.com/profile_images/2234615421/avatar2620535_1_normal.gif</t>
  </si>
  <si>
    <t>http://pbs.twimg.com/profile_images/530209716580782080/2ECkF1R2_normal.jpeg</t>
  </si>
  <si>
    <t>http://pbs.twimg.com/profile_images/726524006619320320/V-FL9HjF_normal.jpg</t>
  </si>
  <si>
    <t>http://pbs.twimg.com/profile_images/735529897402216448/nHocVOxq_normal.jpg</t>
  </si>
  <si>
    <t>http://pbs.twimg.com/profile_images/740426590484582400/hL5fxR08_normal.jpg</t>
  </si>
  <si>
    <t>http://pbs.twimg.com/profile_images/741327289435205632/B-mbmWnI_normal.jpg</t>
  </si>
  <si>
    <t>http://pbs.twimg.com/profile_images/742173713131507716/vTpA8-iS_normal.jpg</t>
  </si>
  <si>
    <t>http://pbs.twimg.com/profile_images/737479203415805952/ZRaE9Q7d_normal.jpg</t>
  </si>
  <si>
    <t>http://pbs.twimg.com/profile_images/737289626369417221/l0IIWJ1q_normal.jpg</t>
  </si>
  <si>
    <t>http://pbs.twimg.com/profile_images/2811899938/7b82eb2a270dceb442402211b2f58923_normal.jpeg</t>
  </si>
  <si>
    <t>http://pbs.twimg.com/profile_images/575136347540832256/_OVYoH_y_normal.jpeg</t>
  </si>
  <si>
    <t>http://pbs.twimg.com/profile_images/739640573657812992/5FNCK4Jh_normal.jpg</t>
  </si>
  <si>
    <t>http://pbs.twimg.com/profile_images/3370620720/366e7bdcaef391a35a16ab14aea28dcf_normal.jpeg</t>
  </si>
  <si>
    <t>http://pbs.twimg.com/profile_images/71518489/GlobeOnly_normal.gif</t>
  </si>
  <si>
    <t>http://pbs.twimg.com/profile_images/740758731139469313/rZ2eK7O4_normal.jpg</t>
  </si>
  <si>
    <t>http://pbs.twimg.com/profile_images/727632588685316096/nwi2_iV6_normal.jpg</t>
  </si>
  <si>
    <t>http://pbs.twimg.com/profile_images/692868870973947906/9Sfmazho_normal.jpg</t>
  </si>
  <si>
    <t>http://pbs.twimg.com/profile_images/581676831473938432/nkkBYyzg_normal.jpg</t>
  </si>
  <si>
    <t>http://pbs.twimg.com/profile_images/3139501426/18e8c4f0bfc9024bc55232544f953af1_normal.jpeg</t>
  </si>
  <si>
    <t>http://pbs.twimg.com/profile_images/697999603891720196/UN2v7hLl_normal.jpg</t>
  </si>
  <si>
    <t>http://pbs.twimg.com/profile_images/727624410446712832/Kk11Yw_j_normal.jpg</t>
  </si>
  <si>
    <t>http://pbs.twimg.com/profile_images/725371952827768832/zKxKYMGE_normal.jpg</t>
  </si>
  <si>
    <t>http://pbs.twimg.com/profile_images/743198712890023941/63zatKFj_normal.jpg</t>
  </si>
  <si>
    <t>http://pbs.twimg.com/profile_images/733681373991559168/zmhXlTW5_normal.jpg</t>
  </si>
  <si>
    <t>http://pbs.twimg.com/profile_images/590868974713339906/guzx9Hd-_normal.png</t>
  </si>
  <si>
    <t>http://pbs.twimg.com/profile_images/737822643387305984/Ksv6yx2y_normal.jpg</t>
  </si>
  <si>
    <t>http://pbs.twimg.com/profile_images/742344652909580288/keuEBpKM_normal.jpg</t>
  </si>
  <si>
    <t>http://pbs.twimg.com/profile_images/742907406036926464/hlJtj-hk_normal.jpg</t>
  </si>
  <si>
    <t>http://pbs.twimg.com/profile_images/724608190919368704/A130SnZo_normal.jpg</t>
  </si>
  <si>
    <t>http://pbs.twimg.com/profile_images/737164664086364161/P1kujuKt_normal.jpg</t>
  </si>
  <si>
    <t>http://pbs.twimg.com/profile_images/3045941133/f134428951c68ce7bff4e82710511b25_normal.jpeg</t>
  </si>
  <si>
    <t>http://pbs.twimg.com/profile_images/743266006093664256/oRqf3GiI_normal.jpg</t>
  </si>
  <si>
    <t>http://pbs.twimg.com/profile_images/437951569405804544/84nS8I8S_normal.jpeg</t>
  </si>
  <si>
    <t>http://pbs.twimg.com/profile_images/718977918974763008/-cx7BJgX_normal.jpg</t>
  </si>
  <si>
    <t>http://pbs.twimg.com/profile_images/738889070907101188/4y_aupry_normal.jpg</t>
  </si>
  <si>
    <t>http://pbs.twimg.com/profile_images/1715552223/LOGO_ECO_normal.jpg</t>
  </si>
  <si>
    <t>https://twitter.com/sindikat378</t>
  </si>
  <si>
    <t>https://twitter.com/melikeitalot</t>
  </si>
  <si>
    <t>https://twitter.com/yaspraxedes</t>
  </si>
  <si>
    <t>https://twitter.com/tmadison4</t>
  </si>
  <si>
    <t>https://twitter.com/megan_br00ke</t>
  </si>
  <si>
    <t>https://twitter.com/jackgroup313</t>
  </si>
  <si>
    <t>https://twitter.com/angelsanoutlaws</t>
  </si>
  <si>
    <t>https://twitter.com/hiphopmarijuana</t>
  </si>
  <si>
    <t>https://twitter.com/yeeahdessa</t>
  </si>
  <si>
    <t>https://twitter.com/haay1914</t>
  </si>
  <si>
    <t>https://twitter.com/ashleytaylor62</t>
  </si>
  <si>
    <t>https://twitter.com/number1aaa</t>
  </si>
  <si>
    <t>https://twitter.com/takepart</t>
  </si>
  <si>
    <t>https://twitter.com/berrysullivan45</t>
  </si>
  <si>
    <t>https://twitter.com/joharris55</t>
  </si>
  <si>
    <t>https://twitter.com/manu2025etienne</t>
  </si>
  <si>
    <t>https://twitter.com/bienglace</t>
  </si>
  <si>
    <t>https://twitter.com/nathanbranch22</t>
  </si>
  <si>
    <t>https://twitter.com/keellinhares</t>
  </si>
  <si>
    <t>https://twitter.com/margaretsexto25</t>
  </si>
  <si>
    <t>https://twitter.com/haroldhurst55</t>
  </si>
  <si>
    <t>https://twitter.com/gabrielcavichio</t>
  </si>
  <si>
    <t>https://twitter.com/kennypanache</t>
  </si>
  <si>
    <t>https://twitter.com/sheilaest55</t>
  </si>
  <si>
    <t>https://twitter.com/meubrunex</t>
  </si>
  <si>
    <t>https://twitter.com/lfarinon_</t>
  </si>
  <si>
    <t>https://twitter.com/lauradutra__</t>
  </si>
  <si>
    <t>https://twitter.com/bueno_zika</t>
  </si>
  <si>
    <t>https://twitter.com/sixthgentexan</t>
  </si>
  <si>
    <t>https://twitter.com/anticruzeiro</t>
  </si>
  <si>
    <t>https://twitter.com/nuusie_life</t>
  </si>
  <si>
    <t>https://twitter.com/vasquezam2</t>
  </si>
  <si>
    <t>https://twitter.com/cubanoticias</t>
  </si>
  <si>
    <t>https://twitter.com/aneesinha</t>
  </si>
  <si>
    <t>https://twitter.com/ndtv</t>
  </si>
  <si>
    <t>https://twitter.com/_xavier07</t>
  </si>
  <si>
    <t>https://twitter.com/thunderclapthat</t>
  </si>
  <si>
    <t>https://twitter.com/crystalrchavez</t>
  </si>
  <si>
    <t>https://twitter.com/timviets</t>
  </si>
  <si>
    <t>https://twitter.com/duzin_01</t>
  </si>
  <si>
    <t>https://twitter.com/saopaulofc</t>
  </si>
  <si>
    <t>https://twitter.com/fabis_montalvo</t>
  </si>
  <si>
    <t>https://twitter.com/salespablo</t>
  </si>
  <si>
    <t>https://twitter.com/chrishendel</t>
  </si>
  <si>
    <t>https://twitter.com/elderr18</t>
  </si>
  <si>
    <t>https://twitter.com/_daniellar7</t>
  </si>
  <si>
    <t>https://twitter.com/luiziinhoo7</t>
  </si>
  <si>
    <t>https://twitter.com/rafa_e_eu</t>
  </si>
  <si>
    <t>https://twitter.com/guii_lapa</t>
  </si>
  <si>
    <t>https://twitter.com/gabcauane_</t>
  </si>
  <si>
    <t>https://twitter.com/porfiro_</t>
  </si>
  <si>
    <t>https://twitter.com/andreamarga</t>
  </si>
  <si>
    <t>https://twitter.com/eaicelso</t>
  </si>
  <si>
    <t>https://twitter.com/robinsradar</t>
  </si>
  <si>
    <t>https://twitter.com/leonardoeyespea</t>
  </si>
  <si>
    <t>https://twitter.com/mv_fauna</t>
  </si>
  <si>
    <t>https://twitter.com/davidrueda30</t>
  </si>
  <si>
    <t>https://twitter.com/intechrahealth</t>
  </si>
  <si>
    <t>https://twitter.com/alohomorts</t>
  </si>
  <si>
    <t>https://twitter.com/meneseselvis</t>
  </si>
  <si>
    <t>https://twitter.com/itsaslinec</t>
  </si>
  <si>
    <t>https://twitter.com/visantos98</t>
  </si>
  <si>
    <t>https://twitter.com/luanbreezy98</t>
  </si>
  <si>
    <t>https://twitter.com/phdevale</t>
  </si>
  <si>
    <t>https://twitter.com/bluedotcafenews</t>
  </si>
  <si>
    <t>https://twitter.com/teteucosta11</t>
  </si>
  <si>
    <t>https://twitter.com/poxalalaris</t>
  </si>
  <si>
    <t>https://twitter.com/davonbrown</t>
  </si>
  <si>
    <t>https://twitter.com/michelpaiva_</t>
  </si>
  <si>
    <t>https://twitter.com/biox_malaysia</t>
  </si>
  <si>
    <t>https://twitter.com/nean</t>
  </si>
  <si>
    <t>https://twitter.com/sailormoon8737</t>
  </si>
  <si>
    <t>https://twitter.com/opsoms_col</t>
  </si>
  <si>
    <t>https://twitter.com/wendellsj_</t>
  </si>
  <si>
    <t>https://twitter.com/juliogaldinno</t>
  </si>
  <si>
    <t>https://twitter.com/rrbrendo</t>
  </si>
  <si>
    <t>https://twitter.com/hugolacoste01</t>
  </si>
  <si>
    <t>https://twitter.com/newsweek</t>
  </si>
  <si>
    <t>https://twitter.com/poodlelove55</t>
  </si>
  <si>
    <t>https://twitter.com/francifelli</t>
  </si>
  <si>
    <t>https://twitter.com/henryscraps</t>
  </si>
  <si>
    <t>https://twitter.com/enricobeloti</t>
  </si>
  <si>
    <t>https://twitter.com/cchelmagan</t>
  </si>
  <si>
    <t>https://twitter.com/daviid_mb</t>
  </si>
  <si>
    <t>https://twitter.com/_fabiosf</t>
  </si>
  <si>
    <t>https://twitter.com/sm_udell</t>
  </si>
  <si>
    <t>https://twitter.com/stevens1777</t>
  </si>
  <si>
    <t>https://twitter.com/wclaus34</t>
  </si>
  <si>
    <t>https://twitter.com/wellnesscoach4l</t>
  </si>
  <si>
    <t>https://twitter.com/abraocanto</t>
  </si>
  <si>
    <t>https://twitter.com/crof</t>
  </si>
  <si>
    <t>https://twitter.com/davidwilliamm</t>
  </si>
  <si>
    <t>https://twitter.com/__ciduarte</t>
  </si>
  <si>
    <t>https://twitter.com/kawana_tigresa</t>
  </si>
  <si>
    <t>https://twitter.com/shantekayy</t>
  </si>
  <si>
    <t>https://twitter.com/gino_peters</t>
  </si>
  <si>
    <t>https://twitter.com/cbsdenver</t>
  </si>
  <si>
    <t>https://twitter.com/fixusanow</t>
  </si>
  <si>
    <t>https://twitter.com/wordsmithwyle</t>
  </si>
  <si>
    <t>https://twitter.com/kywildcat1954</t>
  </si>
  <si>
    <t>https://twitter.com/abidbadr</t>
  </si>
  <si>
    <t>https://twitter.com/lorihoeksema</t>
  </si>
  <si>
    <t>https://twitter.com/jeffreestar</t>
  </si>
  <si>
    <t>https://twitter.com/initian0va</t>
  </si>
  <si>
    <t>https://twitter.com/carrotgan</t>
  </si>
  <si>
    <t>https://twitter.com/evelyncrff</t>
  </si>
  <si>
    <t>https://twitter.com/nanamaryto8</t>
  </si>
  <si>
    <t>https://twitter.com/noaa187</t>
  </si>
  <si>
    <t>https://twitter.com/cleitonvieira69</t>
  </si>
  <si>
    <t>https://twitter.com/matic_victor</t>
  </si>
  <si>
    <t>https://twitter.com/the_sidecarist</t>
  </si>
  <si>
    <t>https://twitter.com/friendmoscow</t>
  </si>
  <si>
    <t>https://twitter.com/johnbranchnyt</t>
  </si>
  <si>
    <t>https://twitter.com/christophclarey</t>
  </si>
  <si>
    <t>https://twitter.com/lzzpnp</t>
  </si>
  <si>
    <t>https://twitter.com/ariyanchira</t>
  </si>
  <si>
    <t>https://twitter.com/eemanuel_</t>
  </si>
  <si>
    <t>https://twitter.com/berita_politik</t>
  </si>
  <si>
    <t>https://twitter.com/_emersonds</t>
  </si>
  <si>
    <t>https://twitter.com/duudaisrael</t>
  </si>
  <si>
    <t>https://twitter.com/preeemmy</t>
  </si>
  <si>
    <t>https://twitter.com/luis_t4</t>
  </si>
  <si>
    <t>https://twitter.com/moonlight291208</t>
  </si>
  <si>
    <t>https://twitter.com/nadianovita12</t>
  </si>
  <si>
    <t>https://twitter.com/febrianasubi</t>
  </si>
  <si>
    <t>https://twitter.com/berita9tv</t>
  </si>
  <si>
    <t>https://twitter.com/politikupdate</t>
  </si>
  <si>
    <t>https://twitter.com/josleonardog</t>
  </si>
  <si>
    <t>https://twitter.com/estrellaonline</t>
  </si>
  <si>
    <t>https://twitter.com/terihenderson14</t>
  </si>
  <si>
    <t>https://twitter.com/tenniswriters</t>
  </si>
  <si>
    <t>https://twitter.com/hoihoi1980</t>
  </si>
  <si>
    <t>https://twitter.com/cmicaels</t>
  </si>
  <si>
    <t>https://twitter.com/vineguns</t>
  </si>
  <si>
    <t>https://twitter.com/souzanathan_sep</t>
  </si>
  <si>
    <t>https://twitter.com/guillermo97_</t>
  </si>
  <si>
    <t>https://twitter.com/juliassperandio</t>
  </si>
  <si>
    <t>https://twitter.com/jurnalasiacom</t>
  </si>
  <si>
    <t>https://twitter.com/mr_l_s_n</t>
  </si>
  <si>
    <t>https://twitter.com/jlechortiz</t>
  </si>
  <si>
    <t>https://twitter.com/cohlgroup</t>
  </si>
  <si>
    <t>https://twitter.com/b9r724</t>
  </si>
  <si>
    <t>https://twitter.com/brunozoomsk8</t>
  </si>
  <si>
    <t>https://twitter.com/alanbayer2</t>
  </si>
  <si>
    <t>https://twitter.com/sanantoniocp</t>
  </si>
  <si>
    <t>https://twitter.com/ktkonkel</t>
  </si>
  <si>
    <t>https://twitter.com/vivihsantos9</t>
  </si>
  <si>
    <t>https://twitter.com/glbobadilla21</t>
  </si>
  <si>
    <t>https://twitter.com/fcamilleri22</t>
  </si>
  <si>
    <t>https://twitter.com/thaaisg13</t>
  </si>
  <si>
    <t>https://twitter.com/vi_conz</t>
  </si>
  <si>
    <t>https://twitter.com/gustavo_npng</t>
  </si>
  <si>
    <t>https://twitter.com/vitudiniz</t>
  </si>
  <si>
    <t>https://twitter.com/ketheelynr</t>
  </si>
  <si>
    <t>https://twitter.com/nltarlow</t>
  </si>
  <si>
    <t>https://twitter.com/parentalerte</t>
  </si>
  <si>
    <t>https://twitter.com/hectorvillarri</t>
  </si>
  <si>
    <t>https://twitter.com/buffsaddy</t>
  </si>
  <si>
    <t>https://twitter.com/lagrullainforma</t>
  </si>
  <si>
    <t>https://twitter.com/lumanoccio</t>
  </si>
  <si>
    <t>https://twitter.com/maiclavijo</t>
  </si>
  <si>
    <t>https://twitter.com/miicaspinelli</t>
  </si>
  <si>
    <t>https://twitter.com/renalacanna</t>
  </si>
  <si>
    <t>https://twitter.com/rt_iklan</t>
  </si>
  <si>
    <t>https://twitter.com/johnpleonardmd</t>
  </si>
  <si>
    <t>https://twitter.com/tweetprincipal</t>
  </si>
  <si>
    <t>https://twitter.com/dionatan_polaco</t>
  </si>
  <si>
    <t>https://twitter.com/alan_ztk</t>
  </si>
  <si>
    <t>https://twitter.com/1boneca__</t>
  </si>
  <si>
    <t>https://twitter.com/jeosafa</t>
  </si>
  <si>
    <t>https://twitter.com/bruuumiguel</t>
  </si>
  <si>
    <t>https://twitter.com/scoutjemma</t>
  </si>
  <si>
    <t>https://twitter.com/admhnsn</t>
  </si>
  <si>
    <t>https://twitter.com/freddugan</t>
  </si>
  <si>
    <t>https://twitter.com/danjoseph78</t>
  </si>
  <si>
    <t>https://twitter.com/markg0077</t>
  </si>
  <si>
    <t>https://twitter.com/flutrackers</t>
  </si>
  <si>
    <t>https://twitter.com/mashelle_m</t>
  </si>
  <si>
    <t>https://twitter.com/guilhermhenrik_</t>
  </si>
  <si>
    <t>https://twitter.com/zzfcvn</t>
  </si>
  <si>
    <t>https://twitter.com/halogen10</t>
  </si>
  <si>
    <t>https://twitter.com/bheisse</t>
  </si>
  <si>
    <t>https://twitter.com/kconhealthnews</t>
  </si>
  <si>
    <t>https://twitter.com/hula_clay</t>
  </si>
  <si>
    <t>https://twitter.com/luizeduardodcg</t>
  </si>
  <si>
    <t>https://twitter.com/shabba_rand</t>
  </si>
  <si>
    <t>https://twitter.com/bia___andrade</t>
  </si>
  <si>
    <t>https://twitter.com/estef_paredes</t>
  </si>
  <si>
    <t>https://twitter.com/hplifestyle</t>
  </si>
  <si>
    <t>https://twitter.com/lucasdmt_</t>
  </si>
  <si>
    <t>https://twitter.com/guerreiraraposa</t>
  </si>
  <si>
    <t>https://twitter.com/milgraufutebol</t>
  </si>
  <si>
    <t>https://twitter.com/labestiaoficial</t>
  </si>
  <si>
    <t>https://twitter.com/matthumbegerr</t>
  </si>
  <si>
    <t>https://twitter.com/pristefany77</t>
  </si>
  <si>
    <t>https://twitter.com/_pelima</t>
  </si>
  <si>
    <t>https://twitter.com/naisolal</t>
  </si>
  <si>
    <t>https://twitter.com/humoalex</t>
  </si>
  <si>
    <t>https://twitter.com/estercoppini</t>
  </si>
  <si>
    <t>https://twitter.com/elecodelmante</t>
  </si>
  <si>
    <t>healthyatv
🎯96% microcephaly babies tested4
#Zika didn't have it.😳PROVES its
not 1947 patented virus. #vaxxed
@nltarlow Say NO🚫 https://t.co/PEc77njjkS</t>
  </si>
  <si>
    <t xml:space="preserve">onpointradio
</t>
  </si>
  <si>
    <t>muleekeew
https://t.co/CMcyhVrZOb</t>
  </si>
  <si>
    <t xml:space="preserve">mnegla
</t>
  </si>
  <si>
    <t xml:space="preserve">alwayskrisp_
</t>
  </si>
  <si>
    <t xml:space="preserve">apunterd
</t>
  </si>
  <si>
    <t>yewwinfo
RT @Newsweek: More than 200 health
experts wrote an open letter in
May calling for the games to be
postponed or relocated https://t.co/kof…</t>
  </si>
  <si>
    <t>zika_emma
RT @JeffreeStar: TOMORROW... What's
on your list? ✨💛 https://t.co/LGjW5HfDWz</t>
  </si>
  <si>
    <t xml:space="preserve">sr_vilasboas
</t>
  </si>
  <si>
    <t>sesena09
RT @sr_vilasboas: Amanhã vou sair
com uma pessoa mttttt linda, mtttt
dhr e mtttttt zika❤️ Ah, e com
a @SeSena09 tbm..😴</t>
  </si>
  <si>
    <t xml:space="preserve">thi_mills
</t>
  </si>
  <si>
    <t xml:space="preserve">mengooool
</t>
  </si>
  <si>
    <t xml:space="preserve">eleconomistanet
</t>
  </si>
  <si>
    <t xml:space="preserve">norestedigital
</t>
  </si>
  <si>
    <t>_maah_zika
Meu, eu vou bater MT na jheniffer
amanhã, fdp kkkkkk</t>
  </si>
  <si>
    <t xml:space="preserve">wjhl11
</t>
  </si>
  <si>
    <t xml:space="preserve">seceducacionjal
</t>
  </si>
  <si>
    <t xml:space="preserve">rabbimattr
</t>
  </si>
  <si>
    <t xml:space="preserve">jack_a_bobo
</t>
  </si>
  <si>
    <t>eaeprince
@_pelima o zika se não serve p
nada em</t>
  </si>
  <si>
    <t xml:space="preserve">mysa
</t>
  </si>
  <si>
    <t>sindikat378
#LangkahHT Kemenkes Teliti Asal
Virus Zika yang Serang WNI di Taiwan:
Seorang pelaut asal Blitar, Jawa
Timur,... https://t.co/a8JzYuez6e</t>
  </si>
  <si>
    <t>melikeitalot
RT @Jack_A_Bobo: Zika Virus Shakes
A Troubled Puerto Rico https://t.co/fYm6HHT66i
via @OnPointRadio @oxitec @intrexon
#StoptheMosquito</t>
  </si>
  <si>
    <t>yaspraxedes
Gente kakkakskskxmowmxosdekdf henrique
é zika por bosta akxkskxkd esse
áudio kakakakakakakkkkkkmm</t>
  </si>
  <si>
    <t>tmadison4
I was so worried about getting
zika in Puerto Rico so instead
I got sand fleas 🙃 https://t.co/8lI3cBZHsx</t>
  </si>
  <si>
    <t>megan_br00ke
I have zika</t>
  </si>
  <si>
    <t>jackgroup313
Retweeted mySA (@mySA): Expert:
Zika could be transmitted in Texas
by summer https://t.co/uqHVwKNwT0
https://t.co/Xqdh2vsnSl</t>
  </si>
  <si>
    <t>angelsanoutlaws
RT @mySA: Expert: Zika could be
transmitted in Texas by summer
https://t.co/uPqx03hu0t</t>
  </si>
  <si>
    <t>hiphopmarijuana
How bad is Zika in Rio? https://t.co/mZ0L0YxUVq</t>
  </si>
  <si>
    <t>yeeahdessa
@Haay1914 APAGA SE NÃO ZIKA</t>
  </si>
  <si>
    <t xml:space="preserve">haay1914
</t>
  </si>
  <si>
    <t>ashleytaylor62
US plans for Zika includes special
CDC teams to help states - https://t.co/TlN4RD0WYu</t>
  </si>
  <si>
    <t>number1aaa
RT @TakePart: Here's where the
next big animal-to-human disease
outbreaks could happen: https://t.co/8spXiyPeJn
#zika #ebola https://t.co/R…</t>
  </si>
  <si>
    <t xml:space="preserve">takepart
</t>
  </si>
  <si>
    <t>berrysullivan45
US plans for Zika includes special
CDC teams to help states - https://t.co/9E4qp06G8V</t>
  </si>
  <si>
    <t>joharris55
US plans for Zika includes special
CDC teams to help states - https://t.co/6e2eCdmawj</t>
  </si>
  <si>
    <t>manu2025etienne
RT @bienglace: Démoustication à
Agen après la confirmation d'un
cas de Zika importé de #Martinique
https://t.co/pQjmcb6cIP</t>
  </si>
  <si>
    <t xml:space="preserve">bienglace
</t>
  </si>
  <si>
    <t>nathanbranch22
US plans for Zika includes special
CDC teams to help states - https://t.co/buHQlvb4VD</t>
  </si>
  <si>
    <t>keellinhares
Queria acreditar que a zika estava
no Mineirão, mas com uma diretoria
dessas...</t>
  </si>
  <si>
    <t>margaretsexto25
US plans for Zika includes special
CDC teams to help states - https://t.co/ViLa0FBdXw</t>
  </si>
  <si>
    <t>haroldhurst55
US plans for Zika includes special
CDC teams to help states - https://t.co/iksGFG5YTc</t>
  </si>
  <si>
    <t>gabrielcavichio
sai zika</t>
  </si>
  <si>
    <t>kennypanache
I can't wait for the Zika pandemic
I mean the Rio Olympics!</t>
  </si>
  <si>
    <t>sheilaest55
US plans for Zika includes special
CDC teams to help states - https://t.co/OSpcFLUfem</t>
  </si>
  <si>
    <t>meubrunex
caraio q zika</t>
  </si>
  <si>
    <t xml:space="preserve">lauradutra__
</t>
  </si>
  <si>
    <t>bueno_zika
#BoaNoitee 󾌧󾠣✌</t>
  </si>
  <si>
    <t>sixthgentexan
RT @rabbimattr: As Zika spreads,
@WHO scrutinizes only one country.
Guess which one is apparently the
evil anti-health monster... https://t…</t>
  </si>
  <si>
    <t>anticruzeiro
RT @MENGoOOOL: Sai zika!! https://t.co/7OFZ1HPSqc</t>
  </si>
  <si>
    <t>nuusie_life
CHICAGO (Reuters) - A study of
Zika infections in Colombia has
found no obvious birth defects
among women... https://t.co/6eXEuGHKSn
#life</t>
  </si>
  <si>
    <t>vasquezam2
Noticias: A pesar del zika, la
OMS da luz verde a los Juegos Olímpicos
de Brasil https://t.co/P0KF4kgP4Y</t>
  </si>
  <si>
    <t>cubanoticias
Cubanews: Cuba diagnostica el decimoséptimo
caso importado del virus del Zika
https://t.co/Dtlg9MtEkz #Cuba</t>
  </si>
  <si>
    <t>aneesinha
RT @ndtv: El Salvador confirms
first Zika-linked birth defect
https://t.co/vg5kkfIELn</t>
  </si>
  <si>
    <t xml:space="preserve">ndtv
</t>
  </si>
  <si>
    <t>_xavier07
Que zika..</t>
  </si>
  <si>
    <t>thunderclapthat
RT @DrFriedenCDC: Cases of microcephaly
starting to emerge in Colombia—4
cases as of late April, all born
to mothers who did not report sym…</t>
  </si>
  <si>
    <t>crystalrchavez
RT @mySA: Expert: Zika could be
transmitted in Texas by summer
https://t.co/uPqx03hu0t</t>
  </si>
  <si>
    <t>timviets
RT @komonews: Officials: 2 more
Zika virus cases found in King
County https://t.co/8JsXt2Tiox</t>
  </si>
  <si>
    <t>duzin_01
Se tu não tivesse com a zika da
malasia x cap em suas bixa @SaoPauloFC</t>
  </si>
  <si>
    <t xml:space="preserve">saopaulofc
</t>
  </si>
  <si>
    <t>fabis_montalvo
Información sobre #enfermedad por
virus #Zika. #Infografía https://t.co/R8uu5bUc4C</t>
  </si>
  <si>
    <t>salespablo
Muita zika</t>
  </si>
  <si>
    <t>chrishendel
Colombia #Zika study: No birth
defects in late pregnancy infections
https://t.co/S8KR79dbTN</t>
  </si>
  <si>
    <t>elderr18
Q zika</t>
  </si>
  <si>
    <t>_daniellar7
KKKKKKKKKKKKKKK zika da porra colocar
nois pra assistir esse final de
jogo em</t>
  </si>
  <si>
    <t>luiziinhoo7
RT @_daniellar7: KKKKKKKKKKKKKKK
zika da porra colocar nois pra
assistir esse final de jogo em</t>
  </si>
  <si>
    <t>rafa_e_eu
RT @leossilva_: Passo Fundo a cidade
mais zika do RS https://t.co/4UgiXLUPkp</t>
  </si>
  <si>
    <t>guii_lapa
@gabcauane_ sua língua parece um
pão Zika</t>
  </si>
  <si>
    <t xml:space="preserve">gabcauane_
</t>
  </si>
  <si>
    <t>porfiro_
Olha eleeee todo pintadinho no
estilo Zika =/</t>
  </si>
  <si>
    <t>andreamarga
RT @mnegla: #FarsaElectoralNic
será entre chikungunya, zika y
las diferente evoluciones del dengue</t>
  </si>
  <si>
    <t>eaicelso
Kkkkkkkkkkk dia hoje tá zika</t>
  </si>
  <si>
    <t>robinsradar
Zika Infection Late In Pregnancy
Carries Little Risk of Microcephaly
https://t.co/VVu4Bl9Vp4</t>
  </si>
  <si>
    <t>leonardoeyespea
Para velho olha isso, parece que
to com uma zika, nao estava vendo
o jogo do palmeiras, ganhando d
1 a 0, assiste tomo gol e agora
tbm,pqp</t>
  </si>
  <si>
    <t>mv_fauna
RT @DrFriedenCDC: Four infants
in Colombia born w. microcephaly
&amp;amp; lab evidence of #Zika—none
of the mothers reported #Zika virus
symptoms d…</t>
  </si>
  <si>
    <t>davidrueda30
RT @XHespanol: El número de casos
confirmados de microcefalia en
recién nacidos de Brasil, atribuidos
al virus #Zika, llegó a 1,581 https:/…</t>
  </si>
  <si>
    <t>intechrahealth
Timing of Zika Infection in Pregnancy
May Be Key https://t.co/heDEBvfGTq
#health #WeightLoss via @WebMD
https://t.co/kZV0qbs0gm</t>
  </si>
  <si>
    <t>alohomorts
RT @BrunoFabil: -trabalha onde?
-combate contra a dengue -que zika</t>
  </si>
  <si>
    <t>meneseselvis
al Ministerio de Salud ya no los
veo fumigando, que paso con el
Zika?? eramos los segundos con
mas casos en Centroamérica.</t>
  </si>
  <si>
    <t>itsaslinec
RT @MenesesElvis: al Ministerio
de Salud ya no los veo fumigando,
que paso con el Zika?? eramos los
segundos con mas casos en Centroaméric…</t>
  </si>
  <si>
    <t>visantos98
@luanbreezy98 sou zika man 😂😂😂🤔</t>
  </si>
  <si>
    <t xml:space="preserve">luanbreezy98
</t>
  </si>
  <si>
    <t>phdevale
POBREZA CORRUPÇÃO MISÉRIA FOME
ZIKA TUDO BEM Agora guerra memeal
não seus fiadapita</t>
  </si>
  <si>
    <t>bluedotcafenews
Zika Infection Late In Pregnancy
Carries Little Risk of Microcephaly:
https://t.co/V6hvy0xllR ... https://t.co/SIX4u42Te9
#breaking #news</t>
  </si>
  <si>
    <t>teteucosta11
que zika ein</t>
  </si>
  <si>
    <t>poxalalaris
RT @teteucosta11: que zika ein</t>
  </si>
  <si>
    <t>davonbrown
RT @deray: Nearly 12,000 Pregnant
Women in Colombia Have Zika https://t.co/7ymTPCfOj5</t>
  </si>
  <si>
    <t>michelpaiva_
a dúvida do: to com malária? zika?
chinkunguya? dengue? ou só vírus?</t>
  </si>
  <si>
    <t>biox_malaysia
RT @Jack_A_Bobo: Zika Virus Shakes
A Troubled Puerto Rico https://t.co/fYm6HHT66i
via @OnPointRadio @oxitec @intrexon
#StoptheMosquito</t>
  </si>
  <si>
    <t>nean
“Zika threat worries mothers in
Brazil - YouTube” https://t.co/mIvkVwXvqy</t>
  </si>
  <si>
    <t>sailormoon8737
RT @SecEducacionJal: Para evitar
el Zika, Dengue y Chikungunya limpia
tu patio y no dejes que se estanque
el agua #TodosSomosBrigadistas
ht…</t>
  </si>
  <si>
    <t>opsoms_col
RT @opsoms: Así estamos apoyando
una investigación que seguirá a
niños nacidos con y sin #microcefalia
en #Brasil: https://t.co/iBhojMiqu6…</t>
  </si>
  <si>
    <t>wendellsj_
Esse Julio é uma zika</t>
  </si>
  <si>
    <t xml:space="preserve">juliogaldinno
</t>
  </si>
  <si>
    <t>rrbrendo
Essa Zika</t>
  </si>
  <si>
    <t>hugolacoste01
RT @Newsweek: More than 200 health
experts wrote an open letter in
May calling for the games to be
postponed or relocated https://t.co/kof…</t>
  </si>
  <si>
    <t>poodlelove55
RT @JSchanzer: CNN continuing with
"was radicalized" this morning.
As if jihadism is like Zika.</t>
  </si>
  <si>
    <t>francifelli
RT @healthandcents: @DavidGowanAZ
💥READ💥 🇺🇸Crucial issues in
AZ &amp;amp; #America‼️ https://t.co/c7J0vaG6N5
https://t.co/n7pxNTLSqv #2A #tcot
ht…</t>
  </si>
  <si>
    <t>henryscraps
RT @Newsweek: More than 200 health
experts wrote an open letter in
May calling for the games to be
postponed or relocated https://t.co/kof…</t>
  </si>
  <si>
    <t>enricobeloti
Vai toma no cu, é mt zika</t>
  </si>
  <si>
    <t>cchelmagan
RT @healthandcents: @DavidGowanAZ
💥READ💥 🇺🇸Crucial issues in
AZ &amp;amp; #America‼️ https://t.co/c7J0vaG6N5
https://t.co/n7pxNTLSqv #2A #tcot
ht…</t>
  </si>
  <si>
    <t>daviid_mb
@_fabiosf KKKKKKKKK essa mulher
é zika</t>
  </si>
  <si>
    <t xml:space="preserve">_fabiosf
</t>
  </si>
  <si>
    <t>sm_udell
Zika risk to babies of pregnant
women infected in third trimester
appears to fall off https://t.co/y7uAZ1IYTU
via @WSJ #zika</t>
  </si>
  <si>
    <t>stevens1777
RT @healthandcents: @DavidGowanAZ
💥READ💥 🇺🇸Crucial issues in
AZ &amp;amp; #America‼️ https://t.co/c7J0vaG6N5
https://t.co/n7pxNTLSqv #2A #tcot
ht…</t>
  </si>
  <si>
    <t>wclaus34
RT @Surgeon_General: Even if you
don't have symptoms of #Zika, you
can still carry the virus. What
you need to know about the disease.
http…</t>
  </si>
  <si>
    <t>wellnesscoach4l
RT @Newsweek: More than 200 health
experts wrote an open letter in
May calling for the games to be
postponed or relocated https://t.co/kof…</t>
  </si>
  <si>
    <t>abraocanto
RT @rio2016_es: La Organización
Mundial de la Salud ve ‘bajo riesgo‘
de expasión internacional de Zika.
https://t.co/Z36mlNyE3X https://t.c…</t>
  </si>
  <si>
    <t>crof
Hong Kong urged to tighten #Zika
controls after six ‘silent carriers’
are found in Guangdong https://t.co/t5CEAWQIfI</t>
  </si>
  <si>
    <t>davidwilliamm
que zika mano! mas enfim, nois
ta lá em cima......</t>
  </si>
  <si>
    <t>__ciduarte
@kawana_tigresa boa noite ta aprendedndo
com a mamãe em.winis é brava porem
zika</t>
  </si>
  <si>
    <t xml:space="preserve">kawana_tigresa
</t>
  </si>
  <si>
    <t>shantekayy
RT @alwayskrisp_: MADE IT OUT JAMAICA
WITHOUT ZIKA!</t>
  </si>
  <si>
    <t>gino_peters
@CBSDenver I thought Zika was the
new West Nile...</t>
  </si>
  <si>
    <t>cbsdenver
@gino_peters A story we recently
did on that and it occurring here
in Colorado: https://t.co/SAzwfIUoah</t>
  </si>
  <si>
    <t>fixusanow
RT @WordsmithWyle: This is utterly
outrageous, and heartbreaking for
the families whose peace will be
destroyed by Zika infections...
https…</t>
  </si>
  <si>
    <t xml:space="preserve">wordsmithwyle
</t>
  </si>
  <si>
    <t>kywildcat1954
RT @WJHL11: U.S. plan for Zika
includes special CDC teams to help
states https://t.co/QZLYYKOP9D</t>
  </si>
  <si>
    <t>abidbadr
RT @Newsweek: More than 200 health
experts wrote an open letter in
May calling for the games to be
postponed or relocated https://t.co/kof…</t>
  </si>
  <si>
    <t>lorihoeksema
RT @Newsweek: More than 200 health
experts wrote an open letter in
May calling for the games to be
postponed or relocated https://t.co/kof…</t>
  </si>
  <si>
    <t xml:space="preserve">jeffreestar
</t>
  </si>
  <si>
    <t>initian0va
RT @Newsweek: More than 200 health
experts wrote an open letter in
May calling for the games to be
postponed or relocated https://t.co/kof…</t>
  </si>
  <si>
    <t>carrotgan
RT @DrFriedenCDC: Cases of microcephaly
starting to emerge in Colombia—4
cases as of late April, all born
to mothers who did not report sym…</t>
  </si>
  <si>
    <t>evelyncrff
Parece que a zika foi pro time
certo né rsrs https://t.co/iVdrgLFDeT</t>
  </si>
  <si>
    <t>nanamaryto8
RT @healthandcents: @DavidGowanAZ
💥READ💥 🇺🇸Crucial issues in
AZ &amp;amp; #America‼️ https://t.co/c7J0vaG6N5
https://t.co/n7pxNTLSqv #2A #tcot
ht…</t>
  </si>
  <si>
    <t>noaa187
RT @wsls: Growing number of Zika
cases have some families putting
off having children. Full story
here ---&amp;gt; https://t.co/mI97aaDyU8</t>
  </si>
  <si>
    <t>cleitonvieira69
RT @matic_victor: Zé Ricardo zika
das retrancas https://t.co/a9ZCnZDfJX</t>
  </si>
  <si>
    <t>matic_victor
Zé Ricardo zika das retrancas https://t.co/a9ZCnZDfJX</t>
  </si>
  <si>
    <t>the_sidecarist
RT @Newsweek: More than 200 health
experts wrote an open letter in
May calling for the games to be
postponed or relocated https://t.co/kof…</t>
  </si>
  <si>
    <t>friendmoscow
RT @christophclarey: Freezing sperm:
One coach's plan for dealing with
the risks of the Rio Olympics.
By @JohnBranchNYT https://t.co/k7OiPg…</t>
  </si>
  <si>
    <t xml:space="preserve">johnbranchnyt
</t>
  </si>
  <si>
    <t>christophclarey
Freezing sperm: One coach's plan
for dealing with the risks of the
Rio Olympics. By @JohnBranchNYT
https://t.co/k7OiPgeEME</t>
  </si>
  <si>
    <t>lzzpnp
RT @Newsweek: More than 200 health
experts wrote an open letter in
May calling for the games to be
postponed or relocated https://t.co/kof…</t>
  </si>
  <si>
    <t>ariyanchira
RT @nprscience: Zika Infection
Late In Pregnancy Carries Little
Risk of Microcephaly https://t.co/enTVGlGc1P</t>
  </si>
  <si>
    <t>eemanuel_
ai tu ta no busao e ta um frio
fdd e tem uma velha espirrando
perto de ti ai tu n sabe se abre
a janela e passa frio ou pega um
zika virus</t>
  </si>
  <si>
    <t>berita_politik
[Tempo] Kemenkes Teliti Asal Virus
Zika yang Serang WNI di Taiwan
https://t.co/ckr98m4Mci #berita</t>
  </si>
  <si>
    <t>_emersonds
RT @leossilva_: Passo Fundo a cidade
mais zika do RS https://t.co/4UgiXLUPkp</t>
  </si>
  <si>
    <t>duudaisrael
É A zika PORRA 🎶</t>
  </si>
  <si>
    <t>preeemmy
Da zika ting yah...sigh</t>
  </si>
  <si>
    <t>luis_t4
Kemenkes Teliti Asal Virus Zika
yang Serang WNI di Taiwan https://t.co/QxQl9Wms4Y</t>
  </si>
  <si>
    <t>moonlight291208
RT @Eleconomistanet: OMS: América
Latina no ha hecho suficiente para
impedir zika en áreas pobres https://t.co/bks0Uizh8S
https://t.co/eRtk…</t>
  </si>
  <si>
    <t>nadianovita12
Kemenkes Teliti Asal Virus Zika
yang Serang WNI di Taiwan https://t.co/ab02bBgmEl</t>
  </si>
  <si>
    <t>febrianasubi
Kemenkes Teliti Asal Virus Zika
yang Serang WNI di Taiwan https://t.co/wdfi8epyYn</t>
  </si>
  <si>
    <t>berita9tv
#VenzTime Seorang pelaut asal Blitar,
Jawa Timur, saat ini masih dirawat
di Rumah Sakit di Taiwan setelah
ter... https://t.co/TUQRM7QsRy</t>
  </si>
  <si>
    <t>politikupdate
Kemenkes Teliti Asal Virus Zika
yang Serang WNI di Taiwan https://t.co/vZzDi94tpj
#Pemilu2014</t>
  </si>
  <si>
    <t>josleonardog
Nuevos casos elevan a casi 1,600
bebés con microcefalia por zika
- vía @EstrellaOnline https://t.co/1smAjcaQwZ</t>
  </si>
  <si>
    <t xml:space="preserve">estrellaonline
</t>
  </si>
  <si>
    <t>terihenderson14
RT @healthandcents: @DavidGowanAZ
💥READ💥 🇺🇸Crucial issues in
AZ &amp;amp; #America‼️ https://t.co/c7J0vaG6N5
https://t.co/n7pxNTLSqv #2A #tcot
ht…</t>
  </si>
  <si>
    <t>tenniswriters
RT @christophclarey: Freezing sperm:
One coach's plan for dealing with
the risks of the Rio Olympics.
By @JohnBranchNYT https://t.co/k7OiPg…</t>
  </si>
  <si>
    <t>hoihoi1980
RT @Newsweek: More than 200 health
experts wrote an open letter in
May calling for the games to be
postponed or relocated https://t.co/kof…</t>
  </si>
  <si>
    <t>cmicaels
To namorando ainda minha pontuação
no cartola , saaai zika 💪💪 https://t.co/V29LhQjFFS</t>
  </si>
  <si>
    <t>vineguns
RT @leossilva_: Passo Fundo a cidade
mais zika do RS https://t.co/4UgiXLUPkp</t>
  </si>
  <si>
    <t>souzanathan_sep
NUNCA VI GANHAR NO MORUMBI NUNCA
VI GANHAR NO BEIRA RIO NUNCA VI
GANHAR NO COUTO PEREIRA Aff slc,
e vou continuar assim achei que
a zika ia</t>
  </si>
  <si>
    <t>guillermo97_
Fijo me da chikugunya, Zika o algo
por el estilo 🙄</t>
  </si>
  <si>
    <t>juliassperandio
RT @leossilva_: Passo Fundo a cidade
mais zika do RS https://t.co/4UgiXLUPkp</t>
  </si>
  <si>
    <t>jurnalasiacom
WHO Nilai Risiko Penyebaran Zika
Lewat Olimpiade Rendah https://t.co/FAIDJea2Ac</t>
  </si>
  <si>
    <t>mr_l_s_n
Don't be a Zika statistic! https://t.co/MqhhVs1j6W</t>
  </si>
  <si>
    <t>jlechortiz
RT @NEJM: Data in Colombia suggest
maternal #Zika infection during
3rd tri not linked to structural
abnormalities in fetus https://t.co/Kl3…</t>
  </si>
  <si>
    <t>cohlgroup
RT @Newsweek: More than 200 health
experts wrote an open letter in
May calling for the games to be
postponed or relocated https://t.co/kof…</t>
  </si>
  <si>
    <t>b9r724
RT @healthandcents: @DavidGowanAZ
💥READ💥 🇺🇸Crucial issues in
AZ &amp;amp; #America‼️ https://t.co/c7J0vaG6N5
https://t.co/n7pxNTLSqv #2A #tcot
ht…</t>
  </si>
  <si>
    <t>brunozoomsk8
Eu tô zika na escola vai, só nota
boa</t>
  </si>
  <si>
    <t>alanbayer2
#Zika #Olympicgames #Olympics2016
https://t.co/daJBSfcXoo</t>
  </si>
  <si>
    <t>sanantoniocp
Expert: Zika could be transmitted
in Texas by summer https://t.co/UylrA7KnSJ</t>
  </si>
  <si>
    <t>ktkonkel
RT @Surgeon_General: Even if you
don't have symptoms of #Zika, you
can still carry the virus. What
you need to know about the disease.
http…</t>
  </si>
  <si>
    <t>vivihsantos9
RT @matic_victor: Zé Ricardo zika
das retrancas https://t.co/a9ZCnZDfJX</t>
  </si>
  <si>
    <t>glbobadilla21
RT @DLasAmericas: OMS considera
que América Latina no ha hecho
suficiente para erradicar el zika
https://t.co/uwGu9rnX3l https://t.co/XVm3Q…</t>
  </si>
  <si>
    <t>fcamilleri22
RT @Newsweek: More than 200 health
experts wrote an open letter in
May calling for the games to be
postponed or relocated https://t.co/kof…</t>
  </si>
  <si>
    <t>thaaisg13
RT @leossilva_: Passo Fundo a cidade
mais zika do RS https://t.co/4UgiXLUPkp</t>
  </si>
  <si>
    <t>vi_conz
@Gustavo_NPNG Caraio que zika tio
kkkkk se desse aí se dormia aqui
no hospital</t>
  </si>
  <si>
    <t xml:space="preserve">gustavo_npng
</t>
  </si>
  <si>
    <t>vitudiniz
Kkkkkkkkkkkkkk Palmeiras é zika
neh non kkkkkkkk</t>
  </si>
  <si>
    <t>ketheelynr
RT @thi_mills: Slc mano, essa fita
de gostar é zika, vai dar certo
nunca</t>
  </si>
  <si>
    <t xml:space="preserve">nltarlow
</t>
  </si>
  <si>
    <t>parentalerte
RT @Ex_MislTech: @HealthyATV Google
"Zika Patent"</t>
  </si>
  <si>
    <t>hectorvillarri
RT @NoresteDigital: Activa #Tamaulipas
fase intensiva para control del
#dengue #Zika y #Chikungunya https://t.co/G1gIvA1axN
#cdvictoria htt…</t>
  </si>
  <si>
    <t>buffsaddy
RT @ianpauli: Heroes who have no
fear of zika virus https://t.co/QszrKQ3ADk</t>
  </si>
  <si>
    <t>lagrullainforma
sls1103: RT SSalud_mx: Información
sobre #enfermedad por virus #Zika.
#Infografía https://t.co/9FnxYOrYcs</t>
  </si>
  <si>
    <t>lumanoccio
@RenaLacanna @MiicaSpinelli @maiclavijo
Micaela quiere salir y tiene zika</t>
  </si>
  <si>
    <t xml:space="preserve">maiclavijo
</t>
  </si>
  <si>
    <t xml:space="preserve">miicaspinelli
</t>
  </si>
  <si>
    <t xml:space="preserve">renalacanna
</t>
  </si>
  <si>
    <t>rt_iklan
Takut Virus Zika, Gasol Bekukan
Sperma https://t.co/bI32rV2jd6</t>
  </si>
  <si>
    <t>johnpleonardmd
An Olympic Coach Deals With Zika
by Freezing His Sperm, via @nytimes
https://t.co/jtv0HBgHGr</t>
  </si>
  <si>
    <t>tweetprincipal
Teorías conspirativas relacionadas
con el virus del zika #Salud https://t.co/aFa0QzuqLH</t>
  </si>
  <si>
    <t>dionatan_polaco
RT @leossilva_: Passo Fundo a cidade
mais zika do RS https://t.co/4UgiXLUPkp</t>
  </si>
  <si>
    <t>alan_ztk
to triste hj de vdd o zika</t>
  </si>
  <si>
    <t>1boneca__
RT @alan_ztk: to triste hj de vdd
o zika</t>
  </si>
  <si>
    <t>jeosafa
@bruuumiguel zika do Palmeiras
Isso ai</t>
  </si>
  <si>
    <t xml:space="preserve">bruuumiguel
</t>
  </si>
  <si>
    <t>scoutjemma
@markg0077 @DanJoseph78 @FredDugan
@AdmHnsn LOL. There's been 1 child
born here with Zika?</t>
  </si>
  <si>
    <t xml:space="preserve">admhnsn
</t>
  </si>
  <si>
    <t xml:space="preserve">freddugan
</t>
  </si>
  <si>
    <t xml:space="preserve">danjoseph78
</t>
  </si>
  <si>
    <t>flutrackers
NEJM: #Zika Virus Disease in Colombia
— Preliminary Report https://t.co/uAeRlUyTJc
h/t Pathfinder #viruszika #zikavirus</t>
  </si>
  <si>
    <t>mashelle_m
Zika Infection in Third Trimester
Poses Little Risk of Microcephaly
in Infants, Study Finds - ABC News
- https://t.co/NgEQ264pF1 via @ABC</t>
  </si>
  <si>
    <t>guilhermhenrik_
Fiz um bolo zika !!</t>
  </si>
  <si>
    <t>zzfcvn
RT @cpiazzi: Here a graphic illustration
of the consequences of Zika Virus.
https://t.co/V4FbNv9lwt</t>
  </si>
  <si>
    <t>halogen10
When Zika gets in the way of Bali;
you go to Positano instead 💁</t>
  </si>
  <si>
    <t>bheisse
RT @Newsweek: More than 200 health
experts wrote an open letter in
May calling for the games to be
postponed or relocated https://t.co/kof…</t>
  </si>
  <si>
    <t>kconhealthnews
No birth defects seen in babies
exposed to Zika late in pregnancy:
study https://t.co/qGmQYxKYCc</t>
  </si>
  <si>
    <t>hula_clay
RT @DrFriedenCDC: Cases of microcephaly
starting to emerge in Colombia—4
cases as of late April, all born
to mothers who did not report sym…</t>
  </si>
  <si>
    <t>luizeduardodcg
RT @leossilva_: Passo Fundo a cidade
mais zika do RS https://t.co/4UgiXLUPkp</t>
  </si>
  <si>
    <t>shabba_rand
Afraid this mosquito in my bathroom
has zika</t>
  </si>
  <si>
    <t>bia___andrade
RT @leossilva_: Passo Fundo a cidade
mais zika do RS https://t.co/4UgiXLUPkp</t>
  </si>
  <si>
    <t>estef_paredes
Should you get tested for Zika
virus? A handy flow chart https://t.co/DbjlGJe1CK
via @HPLifestyle</t>
  </si>
  <si>
    <t xml:space="preserve">hplifestyle
</t>
  </si>
  <si>
    <t>lucasdmt_
Tem uma zika na minha vida que:
tenho prova no outro dia, to estudando,
paro de estudar pra ver o jogo,
palmeiras não ganha...</t>
  </si>
  <si>
    <t>guerreiraraposa
@LaBestiaOficial @milgraufutebol
a fase e tao ruim que até a gente
zika nosso time</t>
  </si>
  <si>
    <t xml:space="preserve">milgraufutebol
</t>
  </si>
  <si>
    <t xml:space="preserve">labestiaoficial
</t>
  </si>
  <si>
    <t>matthumbegerr
The Zika Virus: Safety Ahead of
Profits - Fox News</t>
  </si>
  <si>
    <t>pristefany77
RT @apunterd: Embarazada se convierte
en primer caso autóctono de zika
en Bolivia https://t.co/jqKhuGs6nS</t>
  </si>
  <si>
    <t>_pelima
@eaeprince me mama zika ! Falei
q sexta faço o corre</t>
  </si>
  <si>
    <t>naisolal
RT @Newsweek: More than 200 health
experts wrote an open letter in
May calling for the games to be
postponed or relocated https://t.co/kof…</t>
  </si>
  <si>
    <t>humoalex
Zika en embarazo avanzado no generó
defectos congénitos: El estudio
fue realizado de manera conjunta
por auto... https://t.co/mjs4QggePB</t>
  </si>
  <si>
    <t>estercoppini
RT @leossilva_: Passo Fundo a cidade
mais zika do RS https://t.co/4UgiXLUPkp</t>
  </si>
  <si>
    <t>elecodelmante
Activa Tamaulipas fase intensiva
para control del dengue, Zika y Chikunguya
https://t.co/FDPHXu8SDC https://t.co/BIUKRVPLSr</t>
  </si>
  <si>
    <t>gradismoon2</t>
  </si>
  <si>
    <t>drmollette</t>
  </si>
  <si>
    <t>0800saludyajs</t>
  </si>
  <si>
    <t>ybrammer</t>
  </si>
  <si>
    <t>abraaten</t>
  </si>
  <si>
    <t>anabrizaa</t>
  </si>
  <si>
    <t>blessthelau</t>
  </si>
  <si>
    <t>separiel</t>
  </si>
  <si>
    <t>bielgeorge</t>
  </si>
  <si>
    <t>kdmdoc06</t>
  </si>
  <si>
    <t>unaofmn</t>
  </si>
  <si>
    <t>moral99</t>
  </si>
  <si>
    <t>dlparnieri</t>
  </si>
  <si>
    <t>votemike2014</t>
  </si>
  <si>
    <t>theian123</t>
  </si>
  <si>
    <t>lscorreacerro</t>
  </si>
  <si>
    <t>amandalumii</t>
  </si>
  <si>
    <t>leslieascott</t>
  </si>
  <si>
    <t>bruunoarauj_</t>
  </si>
  <si>
    <t>vtrsanntos</t>
  </si>
  <si>
    <t>nra</t>
  </si>
  <si>
    <t>mizzoumonster12</t>
  </si>
  <si>
    <t>caahberganttine</t>
  </si>
  <si>
    <t>RT @TweetPrincipal: Teorías conspirativas relacionadas con el virus del zika #Salud https://t.co/aFa0QzuqLH</t>
  </si>
  <si>
    <t>Zika can cause microcephaly even if moms have no symptoms, report says https://t.co/KYu79Tc1sB #toyourhealth https://t.co/4q5q41JKfp</t>
  </si>
  <si>
    <t>ااستغفر اللهِ االعظيم ..بعدد من .. ذكر ۉشكر ! ااستغفر اللهِ االعظيم .. بعدد من صلى ۉكبر .. https://t.co/Pu9YRJuLye</t>
  </si>
  <si>
    <t>@lauraDutra__ e a Zika continua..</t>
  </si>
  <si>
    <t>@bruunoarauj_ ô zika do pantano, lembra de trazer p mimm sexta em ❤️falta n</t>
  </si>
  <si>
    <t>Ariel zika qualquer coisa</t>
  </si>
  <si>
    <t>@vtrsanntos anjos da vida eh zika fei</t>
  </si>
  <si>
    <t>Zika can cause microcephaly even if moms have no symptoms, report says - The Washington Post https://t.co/0a1zceszeQ</t>
  </si>
  <si>
    <t>WHO info on the zika virus--in case you wanted to know. Mainly a danger to pregnant women:
https://t.co/RSBzFNCLhS</t>
  </si>
  <si>
    <t>O treino foi zika hj tirando algumas coisas extras kk</t>
  </si>
  <si>
    <t>Let us pray that the @NRA and its loon members get Ebola, Zika, or a bad case of herpes. Something to cause the pain they cause others #nra</t>
  </si>
  <si>
    <t>I pray that the @NRA and its loon members get Ebola, Zika, or a bad case of herpes. Something to cause the pain they cause others #gunsense</t>
  </si>
  <si>
    <t>@MizzouMonster12 you better watch out you might mess around and catch zika</t>
  </si>
  <si>
    <t>RT @caahberganttine: Só da pessoa lançar um olhar vc já calcula quantos kgs de sal grosso vai ser necessário pra afastar a zika de você</t>
  </si>
  <si>
    <t>http://dlvr.it/LZN5SF</t>
  </si>
  <si>
    <t>https://www.washingtonpost.com/news/to-your-health/wp/2016/06/15/zika-can-cause-microcephaly-even-if-moms-have-no-symptoms/</t>
  </si>
  <si>
    <t>http://www.who.int/mediacentre/factsheets/zika/en/</t>
  </si>
  <si>
    <t>toyourhealth</t>
  </si>
  <si>
    <t>gunsense</t>
  </si>
  <si>
    <t>https://twitter.com/#!/gradismoon2/status/743275149131079680</t>
  </si>
  <si>
    <t>https://twitter.com/#!/drmollette/status/743275182203146240</t>
  </si>
  <si>
    <t>https://twitter.com/#!/men_zika/status/743275192475131904</t>
  </si>
  <si>
    <t>https://twitter.com/#!/0800saludyajs/status/743275195864088581</t>
  </si>
  <si>
    <t>https://twitter.com/#!/ybrammer/status/743275318765584384</t>
  </si>
  <si>
    <t>https://twitter.com/#!/abraaten/status/743275326244003843</t>
  </si>
  <si>
    <t>https://twitter.com/#!/lfarinon_/status/743275331885367296</t>
  </si>
  <si>
    <t>https://twitter.com/#!/anabrizaa/status/743275340068491264</t>
  </si>
  <si>
    <t>https://twitter.com/#!/blessthelau/status/743275359051866114</t>
  </si>
  <si>
    <t>https://twitter.com/#!/separiel/status/743275369747316736</t>
  </si>
  <si>
    <t>https://twitter.com/#!/bielgeorge/status/743275434427752452</t>
  </si>
  <si>
    <t>https://twitter.com/#!/kdmdoc06/status/743275472398729217</t>
  </si>
  <si>
    <t>https://twitter.com/#!/unaofmn/status/743275475745681408</t>
  </si>
  <si>
    <t>https://twitter.com/#!/moral99/status/743275525158936576</t>
  </si>
  <si>
    <t>https://twitter.com/#!/dlparnieri/status/743275545899601920</t>
  </si>
  <si>
    <t>https://twitter.com/#!/votemike2014/status/743275472923025409</t>
  </si>
  <si>
    <t>https://twitter.com/#!/votemike2014/status/743275573225656320</t>
  </si>
  <si>
    <t>https://twitter.com/#!/theian123/status/743275600610136064</t>
  </si>
  <si>
    <t>https://twitter.com/#!/lscorreacerro/status/743275603248447488</t>
  </si>
  <si>
    <t>https://twitter.com/#!/amandalumii/status/743275607878950917</t>
  </si>
  <si>
    <t>https://twitter.com/#!/leslieascott/status/743275622705815560</t>
  </si>
  <si>
    <t>743275149131079680</t>
  </si>
  <si>
    <t>743275182203146240</t>
  </si>
  <si>
    <t>743275192475131904</t>
  </si>
  <si>
    <t>743275195864088581</t>
  </si>
  <si>
    <t>743275318765584384</t>
  </si>
  <si>
    <t>743275326244003843</t>
  </si>
  <si>
    <t>743275331885367296</t>
  </si>
  <si>
    <t>743275340068491264</t>
  </si>
  <si>
    <t>743275359051866114</t>
  </si>
  <si>
    <t>743275369747316736</t>
  </si>
  <si>
    <t>743275434427752452</t>
  </si>
  <si>
    <t>743275472398729217</t>
  </si>
  <si>
    <t>743275475745681408</t>
  </si>
  <si>
    <t>743275525158936576</t>
  </si>
  <si>
    <t>743275545899601920</t>
  </si>
  <si>
    <t>743275472923025409</t>
  </si>
  <si>
    <t>743275573225656320</t>
  </si>
  <si>
    <t>743275600610136064</t>
  </si>
  <si>
    <t>743275603248447488</t>
  </si>
  <si>
    <t>743275607878950917</t>
  </si>
  <si>
    <t>743275622705815560</t>
  </si>
  <si>
    <t>743275106655404032</t>
  </si>
  <si>
    <t>743275055371718656</t>
  </si>
  <si>
    <t>743274629339430912</t>
  </si>
  <si>
    <t>743275384792285186</t>
  </si>
  <si>
    <t>graciela padron</t>
  </si>
  <si>
    <t>Dr. Arabia Mollette</t>
  </si>
  <si>
    <t>0800Saludya JS</t>
  </si>
  <si>
    <t>Will Bramlett</t>
  </si>
  <si>
    <t>Ana F</t>
  </si>
  <si>
    <t>bruno</t>
  </si>
  <si>
    <t>Miche</t>
  </si>
  <si>
    <t>time sem vergonha</t>
  </si>
  <si>
    <t>☯</t>
  </si>
  <si>
    <t>KDMDoc06</t>
  </si>
  <si>
    <t>UNAMN</t>
  </si>
  <si>
    <t>Morales</t>
  </si>
  <si>
    <t>Diane Peterson</t>
  </si>
  <si>
    <t>Mike D 4 CityCouncil</t>
  </si>
  <si>
    <t>NRA</t>
  </si>
  <si>
    <t>Ian J. Arians</t>
  </si>
  <si>
    <t>Marcus Denmon</t>
  </si>
  <si>
    <t>Lina Correa Cerro</t>
  </si>
  <si>
    <t>حب الذات</t>
  </si>
  <si>
    <t>Leslie Scott</t>
  </si>
  <si>
    <t>el triunfo es solo para unos poco para ganar hay que apostar</t>
  </si>
  <si>
    <t>Bilingual | ER Doctor | Motivational Speaker | The People's MD | Contact: osa@thegiftagency.com</t>
  </si>
  <si>
    <t>Ubicamos medicamentos a nivel nacional, llama al #0800saludya o envia tu numero y nosotros te llamaremos</t>
  </si>
  <si>
    <t>I once watched Tulsa sports and wrote. Now I watch the Golden Hurricane win... all except football.
https://t.co/ctjvDG4am5
#BramsForPope2</t>
  </si>
  <si>
    <t>Economist. Surveyor. Tourist of all places starting with Fort or ending with Lake. I promise to make your twitter feed less banal.</t>
  </si>
  <si>
    <t>Só agradece!</t>
  </si>
  <si>
    <t>a molezinha acaba</t>
  </si>
  <si>
    <t>I refuse to sink.</t>
  </si>
  <si>
    <t>E quando eu morrer, eu quero meu caixão pintado em verde e branco, como o meu coração!</t>
  </si>
  <si>
    <t>Fé em Deus</t>
  </si>
  <si>
    <t>Physician Pharmacist Philanthropist Mentor Entrepreneur supporting my #Publicist wife @1KMEG</t>
  </si>
  <si>
    <t>Snap: o_moral</t>
  </si>
  <si>
    <t>Small business owner running for City Council in Richmond in 2016! #miked #rvamayor For info: media4miked@gmail.com</t>
  </si>
  <si>
    <t>National Rifle Association of America #NRA</t>
  </si>
  <si>
    <t>Broadcasting student at Pitt State.Official voice of Columbus Titans sports. The views expressed here are mine alone &amp; do not reflect the views of my employer.</t>
  </si>
  <si>
    <t>#12 Mizzou Alumni, Brother, Cousin, Uncle, Grandson, Dreamer #SPURS
IG:Mizzoumonster12
#GODFIRST
#FBL</t>
  </si>
  <si>
    <t>Kirkwood, MO</t>
  </si>
  <si>
    <t>Calgary, Alberta</t>
  </si>
  <si>
    <t>Passo Fundo,RS</t>
  </si>
  <si>
    <t>sjc</t>
  </si>
  <si>
    <t>Nashville TN</t>
  </si>
  <si>
    <t xml:space="preserve">Richmond, VA </t>
  </si>
  <si>
    <t>Overland Park, KS</t>
  </si>
  <si>
    <t xml:space="preserve">Out the way </t>
  </si>
  <si>
    <t>Tatuape, São Paulo</t>
  </si>
  <si>
    <t>Pangaea</t>
  </si>
  <si>
    <t>https://t.co/Rl38dxjUks</t>
  </si>
  <si>
    <t>http://t.co/7doiihfzmv</t>
  </si>
  <si>
    <t>https://t.co/oTabalEKyE</t>
  </si>
  <si>
    <t>http://t.co/lVnmXaSUHM</t>
  </si>
  <si>
    <t>https://pbs.twimg.com/profile_banners/723685627544264704/1461375171</t>
  </si>
  <si>
    <t>https://pbs.twimg.com/profile_banners/12831092/1359602070</t>
  </si>
  <si>
    <t>https://pbs.twimg.com/profile_banners/20654315/1462930041</t>
  </si>
  <si>
    <t>https://pbs.twimg.com/profile_banners/181793381/1464285103</t>
  </si>
  <si>
    <t>https://pbs.twimg.com/profile_banners/2486556782/1463779859</t>
  </si>
  <si>
    <t>https://pbs.twimg.com/profile_banners/2725535259/1466029623</t>
  </si>
  <si>
    <t>https://pbs.twimg.com/profile_banners/547382781/1449407343</t>
  </si>
  <si>
    <t>https://pbs.twimg.com/profile_banners/2537913939/1464713130</t>
  </si>
  <si>
    <t>https://pbs.twimg.com/profile_banners/412674431/1453236102</t>
  </si>
  <si>
    <t>https://pbs.twimg.com/profile_banners/3914381115/1456711060</t>
  </si>
  <si>
    <t>https://pbs.twimg.com/profile_banners/215861924/1459097499</t>
  </si>
  <si>
    <t>https://pbs.twimg.com/profile_banners/743271419568619520/1466045544</t>
  </si>
  <si>
    <t>https://pbs.twimg.com/profile_banners/2331328123/1465182425</t>
  </si>
  <si>
    <t>https://pbs.twimg.com/profile_banners/21829541/1417637443</t>
  </si>
  <si>
    <t>https://pbs.twimg.com/profile_banners/37470526/1354782983</t>
  </si>
  <si>
    <t>https://pbs.twimg.com/profile_banners/191671519/1410561756</t>
  </si>
  <si>
    <t>https://pbs.twimg.com/profile_banners/2771065917/1461528415</t>
  </si>
  <si>
    <t>https://pbs.twimg.com/profile_banners/228253407/1465508804</t>
  </si>
  <si>
    <t>https://pbs.twimg.com/profile_banners/118493641/1465703652</t>
  </si>
  <si>
    <t>https://pbs.twimg.com/profile_banners/126798896/1445541517</t>
  </si>
  <si>
    <t>http://pbs.twimg.com/profile_background_images/615432600/01l7rv3937pl3e130gk7.jpeg</t>
  </si>
  <si>
    <t>http://pbs.twimg.com/profile_background_images/210314064/preview_large.jpg</t>
  </si>
  <si>
    <t>http://pbs.twimg.com/profile_background_images/465571331921018880/6HzUmdTc.jpeg</t>
  </si>
  <si>
    <t>http://pbs.twimg.com/profile_background_images/446082120927027200/m8rJO5Ph.jpeg</t>
  </si>
  <si>
    <t>http://pbs.twimg.com/profile_background_images/378800000093095275/94f4d4370e2719f8ce779558f75594a8.jpeg</t>
  </si>
  <si>
    <t>http://pbs.twimg.com/profile_background_images/378800000015398338/59b4639a8a0169f5e6c0e6918b3e0e5a.jpeg</t>
  </si>
  <si>
    <t>http://pbs.twimg.com/profile_background_images/540228200589053952/alfGwh4b.jpeg</t>
  </si>
  <si>
    <t>http://pbs.twimg.com/profile_background_images/128201260/bg.jpg</t>
  </si>
  <si>
    <t>http://pbs.twimg.com/profile_background_images/349276039/denmon.jpg</t>
  </si>
  <si>
    <t>http://pbs.twimg.com/profile_background_images/827617307/2d242134fa1065606afa04911f15999f.jpeg</t>
  </si>
  <si>
    <t>http://pbs.twimg.com/profile_background_images/512736452120027137/Tnej1Rhw.jpeg</t>
  </si>
  <si>
    <t>http://pbs.twimg.com/profile_background_images/89179395/mysneak1.jpg</t>
  </si>
  <si>
    <t>http://pbs.twimg.com/profile_images/723685817663660032/VOAkVdsG_normal.jpg</t>
  </si>
  <si>
    <t>http://pbs.twimg.com/profile_images/741830287798210561/fNBLpzzj_normal.jpg</t>
  </si>
  <si>
    <t>http://pbs.twimg.com/profile_images/738879721597984768/p7NGiEKD_normal.jpg</t>
  </si>
  <si>
    <t>http://pbs.twimg.com/profile_images/743223530700050434/x2c7gTAI_normal.jpg</t>
  </si>
  <si>
    <t>http://pbs.twimg.com/profile_images/730981853159510017/EvuzE1Xy_normal.jpg</t>
  </si>
  <si>
    <t>http://pbs.twimg.com/profile_images/736420994324254720/VCez_QWP_normal.jpg</t>
  </si>
  <si>
    <t>http://pbs.twimg.com/profile_images/743190138142990336/us2y2361_normal.jpg</t>
  </si>
  <si>
    <t>http://pbs.twimg.com/profile_images/743208218248228864/llimDKEV_normal.jpg</t>
  </si>
  <si>
    <t>http://pbs.twimg.com/profile_images/736728894775123968/P7w_rCNY_normal.jpg</t>
  </si>
  <si>
    <t>http://pbs.twimg.com/profile_images/743118407722242049/nMPDfMqS_normal.jpg</t>
  </si>
  <si>
    <t>http://pbs.twimg.com/profile_images/717066980990271488/yHfjbBWd_normal.jpg</t>
  </si>
  <si>
    <t>http://pbs.twimg.com/profile_images/662321699518451712/BPYCtS25_normal.jpg</t>
  </si>
  <si>
    <t>http://pbs.twimg.com/profile_images/740045297267572736/KDWSE7UI_normal.jpg</t>
  </si>
  <si>
    <t>http://pbs.twimg.com/profile_images/734402143709433857/WigRPEZ-_normal.jpg</t>
  </si>
  <si>
    <t>http://pbs.twimg.com/profile_images/743274521642229760/_a6D3lzj_normal.jpg</t>
  </si>
  <si>
    <t>http://pbs.twimg.com/profile_images/732972833417072640/8ZNQPBds_normal.jpg</t>
  </si>
  <si>
    <t>http://pbs.twimg.com/profile_images/540258795062972416/sK2RI_B2_normal.jpeg</t>
  </si>
  <si>
    <t>http://pbs.twimg.com/profile_images/729688549411295232/S3HWj0ze_normal.jpg</t>
  </si>
  <si>
    <t>http://pbs.twimg.com/profile_images/2385803535/MizzouMonster12_normal.jpg</t>
  </si>
  <si>
    <t>http://pbs.twimg.com/profile_images/741672870011621377/ykLX8IXB_normal.jpg</t>
  </si>
  <si>
    <t>http://pbs.twimg.com/profile_images/742888058547273728/S4NHy7Sz_normal.jpg</t>
  </si>
  <si>
    <t>http://pbs.twimg.com/profile_images/736993597694840832/77o65is1_normal.jpg</t>
  </si>
  <si>
    <t>http://pbs.twimg.com/profile_images/715741481667993602/lDrNxMFy_normal.jpg</t>
  </si>
  <si>
    <t>https://twitter.com/gradismoon2</t>
  </si>
  <si>
    <t>https://twitter.com/drmollette</t>
  </si>
  <si>
    <t>https://twitter.com/0800saludyajs</t>
  </si>
  <si>
    <t>https://twitter.com/ybrammer</t>
  </si>
  <si>
    <t>https://twitter.com/abraaten</t>
  </si>
  <si>
    <t>https://twitter.com/anabrizaa</t>
  </si>
  <si>
    <t>https://twitter.com/bruunoarauj_</t>
  </si>
  <si>
    <t>https://twitter.com/blessthelau</t>
  </si>
  <si>
    <t>https://twitter.com/separiel</t>
  </si>
  <si>
    <t>https://twitter.com/bielgeorge</t>
  </si>
  <si>
    <t>https://twitter.com/vtrsanntos</t>
  </si>
  <si>
    <t>https://twitter.com/kdmdoc06</t>
  </si>
  <si>
    <t>https://twitter.com/unaofmn</t>
  </si>
  <si>
    <t>https://twitter.com/moral99</t>
  </si>
  <si>
    <t>https://twitter.com/dlparnieri</t>
  </si>
  <si>
    <t>https://twitter.com/votemike2014</t>
  </si>
  <si>
    <t>https://twitter.com/nra</t>
  </si>
  <si>
    <t>https://twitter.com/theian123</t>
  </si>
  <si>
    <t>https://twitter.com/mizzoumonster12</t>
  </si>
  <si>
    <t>https://twitter.com/lscorreacerro</t>
  </si>
  <si>
    <t>https://twitter.com/amandalumii</t>
  </si>
  <si>
    <t>https://twitter.com/caahberganttine</t>
  </si>
  <si>
    <t>https://twitter.com/leslieascott</t>
  </si>
  <si>
    <t xml:space="preserve">lamejormaturin
</t>
  </si>
  <si>
    <t xml:space="preserve">nytsports
</t>
  </si>
  <si>
    <t>lfarinon_
@lauraDutra__ e a Zika continua..</t>
  </si>
  <si>
    <t>gradismoon2
RT @TweetPrincipal: Teorías conspirativas
relacionadas con el virus del zika
#Salud https://t.co/aFa0QzuqLH</t>
  </si>
  <si>
    <t>drmollette
Zika can cause microcephaly even
if moms have no symptoms, report
says https://t.co/KYu79Tc1sB #toyourhealth
https://t.co/4q5q41JKfp</t>
  </si>
  <si>
    <t>0800saludyajs
RT @LaMejorMaturin: Evitemos enfermedades
producidas por zancudos desde nuestro
hogar #Prevención #Maturín #Zika
#Dengue #Chikungunya https…</t>
  </si>
  <si>
    <t>ybrammer
RT @NYTSports: "I’m no spring chicken."
A coach headed to Rio is freezing
his sperm as a Zika precaution
https://t.co/Z3CLB9oVfU https://t.…</t>
  </si>
  <si>
    <t>abraaten
RT @Newsweek: More than 200 health
experts wrote an open letter in
May calling for the games to be
postponed or relocated https://t.co/kof…</t>
  </si>
  <si>
    <t>anabrizaa
@bruunoarauj_ ô zika do pantano,
lembra de trazer p mimm sexta em
❤️falta n</t>
  </si>
  <si>
    <t xml:space="preserve">bruunoarauj_
</t>
  </si>
  <si>
    <t>blessthelau
RT @leossilva_: Passo Fundo a cidade
mais zika do RS https://t.co/4UgiXLUPkp</t>
  </si>
  <si>
    <t>separiel
Ariel zika qualquer coisa</t>
  </si>
  <si>
    <t>bielgeorge
@vtrsanntos anjos da vida eh zika
fei</t>
  </si>
  <si>
    <t xml:space="preserve">vtrsanntos
</t>
  </si>
  <si>
    <t>kdmdoc06
Zika can cause microcephaly even
if moms have no symptoms, report
says - The Washington Post https://t.co/0a1zceszeQ</t>
  </si>
  <si>
    <t>unaofmn
WHO info on the zika virus--in
case you wanted to know. Mainly
a danger to pregnant women: https://t.co/RSBzFNCLhS</t>
  </si>
  <si>
    <t>moral99
O treino foi zika hj tirando algumas
coisas extras kk</t>
  </si>
  <si>
    <t>dlparnieri
RT @marcorubio: Watch this video
about how #Zika spreads https://t.co/L6abEZaaXo</t>
  </si>
  <si>
    <t>votemike2014
I pray that the @NRA and its loon
members get Ebola, Zika, or a bad
case of herpes. Something to cause
the pain they cause others #gunsense</t>
  </si>
  <si>
    <t xml:space="preserve">nra
</t>
  </si>
  <si>
    <t>theian123
@MizzouMonster12 you better watch
out you might mess around and catch
zika</t>
  </si>
  <si>
    <t xml:space="preserve">mizzoumonster12
</t>
  </si>
  <si>
    <t>lscorreacerro
RT @NEJM: Data in Colombia suggest
maternal #Zika infection during
3rd tri not linked to structural
abnormalities in fetus https://t.co/Kl3…</t>
  </si>
  <si>
    <t>amandalumii
RT @caahberganttine: Só da pessoa
lançar um olhar vc já calcula quantos
kgs de sal grosso vai ser necessário
pra afastar a zika de você</t>
  </si>
  <si>
    <t xml:space="preserve">caahberganttine
</t>
  </si>
  <si>
    <t>leslieascott
RT @deray: Nearly 12,000 Pregnant
Women in Colombia Have Zika https://t.co/7ymTPCfOj5</t>
  </si>
  <si>
    <t>_pa_monha</t>
  </si>
  <si>
    <t>aaron_holman</t>
  </si>
  <si>
    <t>annaresman</t>
  </si>
  <si>
    <t>diariopanorama</t>
  </si>
  <si>
    <t>filoli1</t>
  </si>
  <si>
    <t>tieco_</t>
  </si>
  <si>
    <t>oliveiralucash</t>
  </si>
  <si>
    <t>Me deitei</t>
  </si>
  <si>
    <t>RT @oliveiralucash: Kkaskakskaskakskask
Zika do Bagui... https://t.co/HyHYlCFL6k</t>
  </si>
  <si>
    <t>Conoce las medidas preventivas para afrontar el #Zika #Cuernavaca #Morelos https://t.co/ScKpvYG9cV #Temixco</t>
  </si>
  <si>
    <t>Risk of Zika’s Spread by Olympics Is ‘Very Low,’ WHO Says         https://t.co/17i2fdh9Dd via @WSJ</t>
  </si>
  <si>
    <t>Zika en embarazo avanzado no generó defectos congénitos https://t.co/ovLXycPoTp https://t.co/yrCxGu6Jrl</t>
  </si>
  <si>
    <t>Neymar é zika</t>
  </si>
  <si>
    <t>https://twitter.com/_pa_monha/status/743275369684410372</t>
  </si>
  <si>
    <t>http://on.wsj.com/1XVtE9U</t>
  </si>
  <si>
    <t>http://buff.ly/1txmGes</t>
  </si>
  <si>
    <t>zika cuernavaca morelos temixco</t>
  </si>
  <si>
    <t>https://twitter.com/#!/zika_bolado31/status/743275653215166464</t>
  </si>
  <si>
    <t>https://twitter.com/#!/_pa_monha/status/743275661033410564</t>
  </si>
  <si>
    <t>https://twitter.com/#!/infotlahuica/status/743275678511079424</t>
  </si>
  <si>
    <t>https://twitter.com/#!/aaron_holman/status/743275680532561922</t>
  </si>
  <si>
    <t>https://twitter.com/#!/annaresman/status/743275683690864640</t>
  </si>
  <si>
    <t>https://twitter.com/#!/diariopanorama/status/743275733422903296</t>
  </si>
  <si>
    <t>https://twitter.com/#!/filoli1/status/743275741517750272</t>
  </si>
  <si>
    <t>https://twitter.com/#!/tieco_/status/743275813307572224</t>
  </si>
  <si>
    <t>743275653215166464</t>
  </si>
  <si>
    <t>743275661033410564</t>
  </si>
  <si>
    <t>743275678511079424</t>
  </si>
  <si>
    <t>743275680532561922</t>
  </si>
  <si>
    <t>743275683690864640</t>
  </si>
  <si>
    <t>743275733422903296</t>
  </si>
  <si>
    <t>743275741517750272</t>
  </si>
  <si>
    <t>743275813307572224</t>
  </si>
  <si>
    <t>18 diaaass</t>
  </si>
  <si>
    <t>Lucas Oliveira</t>
  </si>
  <si>
    <t>Anna Resman</t>
  </si>
  <si>
    <t>Diario Panorama</t>
  </si>
  <si>
    <t>Phyllis Kirby</t>
  </si>
  <si>
    <t>Hi.</t>
  </si>
  <si>
    <t>ué</t>
  </si>
  <si>
    <t>Snap:lucasholi</t>
  </si>
  <si>
    <t>Extensive bio writer...</t>
  </si>
  <si>
    <t>Move more, smile more, learn more &amp; eat good food. @Accenture / @CorePowerYoga / @USWeightlifting</t>
  </si>
  <si>
    <t>Entérate de las noticias que ocurren en el Zulia, Venezuela y el mundo. Visita nuestra versión para tu dispositivo móvil http://t.co/RBEsBnnL3i</t>
  </si>
  <si>
    <t>Fight for a just cause; Love one another; Live a good life. Pesco vegetarian, Pet mom, animal rights advocate</t>
  </si>
  <si>
    <t>dont kill my vibe! ☮19.</t>
  </si>
  <si>
    <t>curitibacity</t>
  </si>
  <si>
    <t>Curitiba, mas o coração em OZ</t>
  </si>
  <si>
    <t>iPhone: 42.337631,-71.106262</t>
  </si>
  <si>
    <t>Maracaibo</t>
  </si>
  <si>
    <t>Arkansas</t>
  </si>
  <si>
    <t>Bragança Paulista, São Paulo</t>
  </si>
  <si>
    <t>http://t.co/Ou56sc4UAD</t>
  </si>
  <si>
    <t>https://pbs.twimg.com/profile_banners/2733149408/1465926120</t>
  </si>
  <si>
    <t>https://pbs.twimg.com/profile_banners/14243584/1425082476</t>
  </si>
  <si>
    <t>https://pbs.twimg.com/profile_banners/297826921/1415578708</t>
  </si>
  <si>
    <t>https://pbs.twimg.com/profile_banners/80612078/1465870162</t>
  </si>
  <si>
    <t>https://pbs.twimg.com/profile_banners/19885913/1439713977</t>
  </si>
  <si>
    <t>https://pbs.twimg.com/profile_banners/1263076261/1465504073</t>
  </si>
  <si>
    <t>http://pbs.twimg.com/profile_background_images/455429965144539136/QUy4jWj6.png</t>
  </si>
  <si>
    <t>http://pbs.twimg.com/profile_images/742911283855527936/h24GzDu1_normal.jpg</t>
  </si>
  <si>
    <t>http://pbs.twimg.com/profile_images/737673567282835459/5R8-yG2P_normal.jpg</t>
  </si>
  <si>
    <t>http://pbs.twimg.com/profile_images/58452190/210_normal.jpg</t>
  </si>
  <si>
    <t>http://pbs.twimg.com/profile_images/531600632617394176/Cc3zUEeQ_normal.jpeg</t>
  </si>
  <si>
    <t>http://pbs.twimg.com/profile_images/683411664037920768/5mGfqrgV_normal.jpg</t>
  </si>
  <si>
    <t>http://pbs.twimg.com/profile_images/2780735087/44e5ee375bfb912cfbfac3eb31a18d62_normal.jpeg</t>
  </si>
  <si>
    <t>http://pbs.twimg.com/profile_images/743264286265450496/_0jTvp85_normal.jpg</t>
  </si>
  <si>
    <t>https://twitter.com/_pa_monha</t>
  </si>
  <si>
    <t>https://twitter.com/oliveiralucash</t>
  </si>
  <si>
    <t>https://twitter.com/aaron_holman</t>
  </si>
  <si>
    <t>https://twitter.com/annaresman</t>
  </si>
  <si>
    <t>https://twitter.com/diariopanorama</t>
  </si>
  <si>
    <t>https://twitter.com/filoli1</t>
  </si>
  <si>
    <t>https://twitter.com/tieco_</t>
  </si>
  <si>
    <t>_pa_monha
RT @oliveiralucash: Kkaskakskaskakskask
Zika do Bagui... https://t.co/HyHYlCFL6k</t>
  </si>
  <si>
    <t>aaron_holman
RT @DrFriedenCDC: Cases of microcephaly
starting to emerge in Colombia—4
cases as of late April, all born
to mothers who did not report sym…</t>
  </si>
  <si>
    <t>annaresman
Risk of Zika’s Spread by Olympics
Is ‘Very Low,’ WHO Says https://t.co/17i2fdh9Dd
via @WSJ</t>
  </si>
  <si>
    <t>filoli1
RT @Newsweek: More than 200 health
experts wrote an open letter in
May calling for the games to be
postponed or relocated https://t.co/kof…</t>
  </si>
  <si>
    <t>tieco_
Neymar é zika</t>
  </si>
  <si>
    <t>_tiamonica</t>
  </si>
  <si>
    <t>igotchaback2016</t>
  </si>
  <si>
    <t>yagopponta</t>
  </si>
  <si>
    <t>brynpendarvis</t>
  </si>
  <si>
    <t>sherryflrealtor</t>
  </si>
  <si>
    <t>flaizz_t</t>
  </si>
  <si>
    <t>leftlanemark</t>
  </si>
  <si>
    <t>politicalviews</t>
  </si>
  <si>
    <t>labfboy</t>
  </si>
  <si>
    <t>senbillnelson</t>
  </si>
  <si>
    <t>Kkaskakskaskakskask
Zika do Bagui... https://t.co/HyHYlCFL6k</t>
  </si>
  <si>
    <t>Ana Paula é zika 😂😂😂
Divulga a programação da Record toda 😂😂😂😂 https://t.co/s8BMs8OkRZ</t>
  </si>
  <si>
    <t>RT @SenBillNelson: The President today signed our bill to speed up the search for a Zika virus cure. With more FL cases today, we must stop…</t>
  </si>
  <si>
    <t>I am miss Zika virus 2k16</t>
  </si>
  <si>
    <t>My Zika Virus Fighter, 2011 BMW 1M Coupe #MeetJayContest #nomosquitos ! https://t.co/wGs2AFfUfM</t>
  </si>
  <si>
    <t>Officials: 2 more Zika virus cases found in King County https://t.co/cwyYOa84Ug</t>
  </si>
  <si>
    <t>https://twitter.com/mirelando_/status/743274764870029312</t>
  </si>
  <si>
    <t>http://apne.ws/1ZSDQNm</t>
  </si>
  <si>
    <t>meetjaycontest nomosquitos</t>
  </si>
  <si>
    <t>https://twitter.com/#!/oliveiralucash/status/743275573015879680</t>
  </si>
  <si>
    <t>https://twitter.com/#!/_tiamonica/status/743275862838157312</t>
  </si>
  <si>
    <t>https://twitter.com/#!/igotchaback2016/status/743275897562730498</t>
  </si>
  <si>
    <t>https://twitter.com/#!/yagopponta/status/743275901039874048</t>
  </si>
  <si>
    <t>https://twitter.com/#!/brynpendarvis/status/743275933553942529</t>
  </si>
  <si>
    <t>https://twitter.com/#!/sherryflrealtor/status/743275974154981376</t>
  </si>
  <si>
    <t>https://twitter.com/#!/flaizz_t/status/743275998519627781</t>
  </si>
  <si>
    <t>https://twitter.com/#!/leftlanemark/status/743276010842382336</t>
  </si>
  <si>
    <t>https://twitter.com/#!/politicalviews/status/743276020174716928</t>
  </si>
  <si>
    <t>https://twitter.com/#!/labfboy/status/743276033357406209</t>
  </si>
  <si>
    <t>743275573015879680</t>
  </si>
  <si>
    <t>743275862838157312</t>
  </si>
  <si>
    <t>743275897562730498</t>
  </si>
  <si>
    <t>743275901039874048</t>
  </si>
  <si>
    <t>743275933553942529</t>
  </si>
  <si>
    <t>743275974154981376</t>
  </si>
  <si>
    <t>743275998519627781</t>
  </si>
  <si>
    <t>743276010842382336</t>
  </si>
  <si>
    <t>743276020174716928</t>
  </si>
  <si>
    <t>743276033357406209</t>
  </si>
  <si>
    <t>Mônica Renault</t>
  </si>
  <si>
    <t>Javier</t>
  </si>
  <si>
    <t>Bill Nelson</t>
  </si>
  <si>
    <t>ogay</t>
  </si>
  <si>
    <t>bean the trap queen</t>
  </si>
  <si>
    <t>Sherry Lee Campbell</t>
  </si>
  <si>
    <t>Juan Carlos Bonilla</t>
  </si>
  <si>
    <t>Mark M Nelson</t>
  </si>
  <si>
    <t>Luis Alfredo Blandon</t>
  </si>
  <si>
    <t>Pessoa mais maluca q conheço, então não tentem me entender, muito menos o meu gosto musical(até pq sou dessas q gosto de rock e forró, pop e sertanejo)</t>
  </si>
  <si>
    <t>I support the American voting process. My hope is to engage in the legislative process. ALL are invited 2 help me change the face of American Politics Nov8th</t>
  </si>
  <si>
    <t>U.S. Sen. Bill Nelson is the senior senator from the state of Florida.</t>
  </si>
  <si>
    <t>Snapchat: meoyago
♌
CYMJ</t>
  </si>
  <si>
    <t>booty queen of only 18</t>
  </si>
  <si>
    <t>Luxemark Realty, Inc. - Volusia Branch - Waterfront &amp; Luxury Property Specialist - LIKE my Facebook Page ❤️❤️</t>
  </si>
  <si>
    <t>Architect, artist, driver &amp; lover of coffee.</t>
  </si>
  <si>
    <t>Orgulloso de ser Nica!! / apasionado por la educación / Emprendedor !</t>
  </si>
  <si>
    <t>Florida/ Washington, D.C.</t>
  </si>
  <si>
    <t>DeLand, Ormond, Daytona Beach</t>
  </si>
  <si>
    <t>Chi IL</t>
  </si>
  <si>
    <t>Managua</t>
  </si>
  <si>
    <t>http://t.co/vGd5w3eooK</t>
  </si>
  <si>
    <t>https://t.co/WGyowVNx8f</t>
  </si>
  <si>
    <t>https://t.co/5zLiwiFb8x</t>
  </si>
  <si>
    <t>https://pbs.twimg.com/profile_banners/231276739/1457271547</t>
  </si>
  <si>
    <t>https://pbs.twimg.com/profile_banners/708187577690394624/1458119728</t>
  </si>
  <si>
    <t>https://pbs.twimg.com/profile_banners/20597460/1402430361</t>
  </si>
  <si>
    <t>https://pbs.twimg.com/profile_banners/1053454471/1465756008</t>
  </si>
  <si>
    <t>https://pbs.twimg.com/profile_banners/2551494505/1462807913</t>
  </si>
  <si>
    <t>https://pbs.twimg.com/profile_banners/232326978/1446318816</t>
  </si>
  <si>
    <t>https://pbs.twimg.com/profile_banners/108681156/1465693659</t>
  </si>
  <si>
    <t>https://pbs.twimg.com/profile_banners/2161887474/1383057630</t>
  </si>
  <si>
    <t>https://pbs.twimg.com/profile_banners/1551984060/1456349799</t>
  </si>
  <si>
    <t>http://pbs.twimg.com/profile_background_images/418572574/bg-twitter-7.png</t>
  </si>
  <si>
    <t>http://pbs.twimg.com/profile_background_images/26690619/final_twitter_background.jpg</t>
  </si>
  <si>
    <t>http://pbs.twimg.com/profile_background_images/473593852905799680/mB_DZj74.jpeg</t>
  </si>
  <si>
    <t>http://pbs.twimg.com/profile_background_images/378800000088651219/405864065f75274d2feb0c19f8eb9234.jpeg</t>
  </si>
  <si>
    <t>http://pbs.twimg.com/profile_images/742439971601186818/WwrYfU8K_normal.jpg</t>
  </si>
  <si>
    <t>http://pbs.twimg.com/profile_images/743228490447785984/Apd_Phos_normal.jpg</t>
  </si>
  <si>
    <t>http://pbs.twimg.com/profile_images/77360086/senateBillNelson_normal.jpg</t>
  </si>
  <si>
    <t>http://pbs.twimg.com/profile_images/740809786749554688/7sj9DB_Z_normal.jpg</t>
  </si>
  <si>
    <t>http://pbs.twimg.com/profile_images/742005416180240385/F4JGGz46_normal.jpg</t>
  </si>
  <si>
    <t>http://pbs.twimg.com/profile_images/669668454505426944/UdLi3uJg_normal.jpg</t>
  </si>
  <si>
    <t>http://pbs.twimg.com/profile_images/587468902826819585/DUc7lvnn_normal.jpg</t>
  </si>
  <si>
    <t>http://pbs.twimg.com/profile_images/417779243498487809/5a9HNE5c_normal.jpeg</t>
  </si>
  <si>
    <t>http://pbs.twimg.com/profile_images/133721992/political.view1_normal.jpg</t>
  </si>
  <si>
    <t>http://pbs.twimg.com/profile_images/702608086574313472/MdiCJIBk_normal.jpg</t>
  </si>
  <si>
    <t>https://twitter.com/_tiamonica</t>
  </si>
  <si>
    <t>https://twitter.com/igotchaback2016</t>
  </si>
  <si>
    <t>https://twitter.com/senbillnelson</t>
  </si>
  <si>
    <t>https://twitter.com/yagopponta</t>
  </si>
  <si>
    <t>https://twitter.com/brynpendarvis</t>
  </si>
  <si>
    <t>https://twitter.com/sherryflrealtor</t>
  </si>
  <si>
    <t>https://twitter.com/flaizz_t</t>
  </si>
  <si>
    <t>https://twitter.com/leftlanemark</t>
  </si>
  <si>
    <t>https://twitter.com/politicalviews</t>
  </si>
  <si>
    <t>https://twitter.com/labfboy</t>
  </si>
  <si>
    <t>oliveiralucash
Kkaskakskaskakskask Zika do Bagui...
https://t.co/HyHYlCFL6k</t>
  </si>
  <si>
    <t>_tiamonica
Ana Paula é zika 😂😂😂 Divulga
a programação da Record toda 😂😂😂😂
https://t.co/s8BMs8OkRZ</t>
  </si>
  <si>
    <t>igotchaback2016
RT @SenBillNelson: The President
today signed our bill to speed
up the search for a Zika virus
cure. With more FL cases today,
we must stop…</t>
  </si>
  <si>
    <t xml:space="preserve">senbillnelson
</t>
  </si>
  <si>
    <t>yagopponta
RT @leossilva_: Passo Fundo a cidade
mais zika do RS https://t.co/4UgiXLUPkp</t>
  </si>
  <si>
    <t>brynpendarvis
I am miss Zika virus 2k16</t>
  </si>
  <si>
    <t>sherryflrealtor
RT @RollingStone: Zika may have
already infected 80,000 Americans
in Puerto Rico. What if Miami’s
next? https://t.co/5FIvCWZ194 https://t.c…</t>
  </si>
  <si>
    <t>flaizz_t
RT @SecEducacionJal: Para evitar
el Zika, Dengue y Chikungunya limpia
tu patio y no dejes que se estanque
el agua #TodosSomosBrigadistas
ht…</t>
  </si>
  <si>
    <t>leftlanemark
My Zika Virus Fighter, 2011 BMW
1M Coupe #MeetJayContest #nomosquitos
! https://t.co/wGs2AFfUfM</t>
  </si>
  <si>
    <t>politicalviews
Officials: 2 more Zika virus cases
found in King County https://t.co/cwyYOa84Ug</t>
  </si>
  <si>
    <t>labfboy
RT @mnegla: #FarsaElectoralNic
será entre chikungunya, zika y
las diferente evoluciones del dengue</t>
  </si>
  <si>
    <t>clienteight</t>
  </si>
  <si>
    <t>blessaid</t>
  </si>
  <si>
    <t>ggdatoy</t>
  </si>
  <si>
    <t>shijuwakwinser</t>
  </si>
  <si>
    <t>hannah_mumford</t>
  </si>
  <si>
    <t>thiiinksail</t>
  </si>
  <si>
    <t>malibu_mom62</t>
  </si>
  <si>
    <t>mbeatrriz</t>
  </si>
  <si>
    <t>cismaac</t>
  </si>
  <si>
    <t>ayemback</t>
  </si>
  <si>
    <t>violasdavis</t>
  </si>
  <si>
    <t>marquesdudu01</t>
  </si>
  <si>
    <t>bigbrettybrett</t>
  </si>
  <si>
    <t>geovanaog</t>
  </si>
  <si>
    <t>annappaulasf</t>
  </si>
  <si>
    <t>yankeesluvr2</t>
  </si>
  <si>
    <t>eitaloisa</t>
  </si>
  <si>
    <t>anilkollam</t>
  </si>
  <si>
    <t>mchambrelli</t>
  </si>
  <si>
    <t>ojovisor_62</t>
  </si>
  <si>
    <t>kimkmuir</t>
  </si>
  <si>
    <t>rodrigo_dhein</t>
  </si>
  <si>
    <t>giliardsouza</t>
  </si>
  <si>
    <t>radionrgdj</t>
  </si>
  <si>
    <t>teemarieeagle</t>
  </si>
  <si>
    <t>annieee001</t>
  </si>
  <si>
    <t>msmile456</t>
  </si>
  <si>
    <t>pegsterrn</t>
  </si>
  <si>
    <t>mtwicex</t>
  </si>
  <si>
    <t>stormrider27</t>
  </si>
  <si>
    <t>squaadgawwd</t>
  </si>
  <si>
    <t>bigloquacity</t>
  </si>
  <si>
    <t>awedddd</t>
  </si>
  <si>
    <t>die__trying_</t>
  </si>
  <si>
    <t>schmm92</t>
  </si>
  <si>
    <t>viloriamiguel0</t>
  </si>
  <si>
    <t>ninjadinosaur1</t>
  </si>
  <si>
    <t>ipnewsinua</t>
  </si>
  <si>
    <t>rabbilaufer</t>
  </si>
  <si>
    <t>zubinf</t>
  </si>
  <si>
    <t>nevermisnd</t>
  </si>
  <si>
    <t>jule_garcia</t>
  </si>
  <si>
    <t>djhessycasilva</t>
  </si>
  <si>
    <t>warjde</t>
  </si>
  <si>
    <t>isapolicarpo14</t>
  </si>
  <si>
    <t>eyesoftruth_</t>
  </si>
  <si>
    <t>warsexvideo</t>
  </si>
  <si>
    <t>lucass_97</t>
  </si>
  <si>
    <t>duudalopess</t>
  </si>
  <si>
    <t>gabxcarvalho</t>
  </si>
  <si>
    <t>soy_tu_papi_</t>
  </si>
  <si>
    <t>nehaorg</t>
  </si>
  <si>
    <t>drhubaevaluator</t>
  </si>
  <si>
    <t>helenbranswell</t>
  </si>
  <si>
    <t>beethetranny</t>
  </si>
  <si>
    <t>........zika. economy. botch infrastructure. misappropriation of R$ corruption. aftermath?  best games ever!! @Olympics @Rio2016_en</t>
  </si>
  <si>
    <t>3rd-Trimester Zika Infection Poses Little Risk of Microcephaly: Study: CDC study wanted to look at which preg... https://t.co/gUEYQnaYbC</t>
  </si>
  <si>
    <t>@gabxcarvalho @duudalopess @Lucass_97 zika sou eu lek</t>
  </si>
  <si>
    <t>@Soy_tu_Papi_ absolutely not! &amp;amp; flies are the insect of the devil. I'd fight 100 mosquitoes w/zika before I messed with a fly.</t>
  </si>
  <si>
    <t>High Risk Caribbean boat charter.. Transmission | Zika virus | CDC https://t.co/eKMJfzKDgv via @CDCgov @business https://t.co/xDTFgBBpTb</t>
  </si>
  <si>
    <t>Stopping the spread of Zika - Washington Times https://t.co/gB8vGaK0fZ #zikavirus #zikv</t>
  </si>
  <si>
    <t>RT @miichelalves_: Mc livinho é zika</t>
  </si>
  <si>
    <t>Kemenkes Teliti Asal Virus Zika yang Serang WNI di Taiwan https://t.co/q2Yr47qlOc #politik</t>
  </si>
  <si>
    <t>eh zika https://t.co/5YQErCmNvc</t>
  </si>
  <si>
    <t>15 anos sem vencer dos cara lá, aí nois vai com time ruinzao, pará em campo e os caralho e nois acaba com essa zika, eh mengaum nessa porra!</t>
  </si>
  <si>
    <t>I've really been sleeping on this Zika virus, prayers go out to all those affected.</t>
  </si>
  <si>
    <t>Não é zika porra nenhuma é falta de planejamento</t>
  </si>
  <si>
    <t>Flamengo começou a quebrar os tabus! Será q Zika acabou? #mizifio</t>
  </si>
  <si>
    <t>RT @lanz0ni: é tipo formiga, é o enxame, é a zika</t>
  </si>
  <si>
    <t>Scientists are on the brink of introducing vaccines that might help control deadly mosquito-borne diseases https://t.co/YJQjWfeN1p</t>
  </si>
  <si>
    <t>RT @nehaorg: Integrated pest mgmt, community &amp;amp; chem control, were key points of the Zika Virus Preparedness &amp;amp; Response in New Orleans sessi…</t>
  </si>
  <si>
    <t>Boost the immune system as much as possible may our loved ones be protected.... https://t.co/PQh2vXUpvI</t>
  </si>
  <si>
    <t>Cara eu tenho que me benzer, saaaaaiiiii zika</t>
  </si>
  <si>
    <t>Só foi começar a brigar com o Minas Arena que começou essa zika, macumba do Minas Arena, certeza..</t>
  </si>
  <si>
    <t>SOUND RADIO PRODUCTIONS ARGENTINA - NO AL ZIKA</t>
  </si>
  <si>
    <t>RT @DrHubaEvaluator: CNN: How bad is Zika in Rio? - So it's final: the World Health Organization has confirmed that the 2016 Olympic... htt…</t>
  </si>
  <si>
    <t>Información sobre #enfermedad por virus #Zika. #Infografía https://t.co/OJbvvgLgTu</t>
  </si>
  <si>
    <t>RT @HelenBranswell: #Zika: @WHO's health emergencies chief says Colombia isn't counting microcephaly cases the way other countries are. htt…</t>
  </si>
  <si>
    <t>@ScoutJemma @DanJoseph78 @FredDugan @AdmHnsn 1 baby - $1,000,000 ++  Complete CRAP. https://t.co/lHEVsX0r8E</t>
  </si>
  <si>
    <t>@beethetranny I see you got zika I'm sorry</t>
  </si>
  <si>
    <t>RT @MikeOG_: @Kevitooo_ zika</t>
  </si>
  <si>
    <t>Nearly 12,000 Pregnant Women in Colombia Have Zika https://t.co/C4fbZrehYB</t>
  </si>
  <si>
    <t>Just stood outside in Marco for a minute. Definitely have Zika now</t>
  </si>
  <si>
    <t>RT @diariopanorama: Zika en embarazo avanzado no generó defectos congénitos https://t.co/ovLXycPoTp https://t.co/yrCxGu6Jrl</t>
  </si>
  <si>
    <t>ВОЗ не ждет роста заболеваемости вирусом Зика из-за Олимпиады в Бразилии - https://t.co/gGnLidJ5T0 https://t.co/lGWWEkeQ72</t>
  </si>
  <si>
    <t>@rabbimattr No, I was being sarcastic. How is Israel relevant in the Zika conversation?!?!?</t>
  </si>
  <si>
    <t>Cair jamais, sai zika do crlh https://t.co/Ljb9bU9eFl</t>
  </si>
  <si>
    <t>‘MC - 17 - VOU - ENCARAR - A-THETHECA - DELAS - DJ - NEY - ZIKA - 2016’ na #SoundCloud #np https://t.co/i6mifvwvmW</t>
  </si>
  <si>
    <t>RT @llaamoraes: só os zika da quebrada presenta tlggggg https://t.co/G3JrSm7Z6p</t>
  </si>
  <si>
    <t>Zika threat worries mothers in Brazil https://t.co/qnWJl1nVzF</t>
  </si>
  <si>
    <t>Congress exploits Zika to loosen pesticide regulations (but won't pay for an anti-Zika program) https://t.co/Wi2cVGIfew</t>
  </si>
  <si>
    <t>http://abcn.ws/1ZSeX4F</t>
  </si>
  <si>
    <t>http://www.cdc.gov/zika/transmission/</t>
  </si>
  <si>
    <t>http://bit.ly/264cwzw</t>
  </si>
  <si>
    <t>http://bit.ly/28G5Utj</t>
  </si>
  <si>
    <t>https://twitter.com/happylilmarissa/status/701496832568918016</t>
  </si>
  <si>
    <t>http://www.businessinsider.com/vaccines-may-offer-defense-against-dengue-zika-and-chikungunya-2016-6?amp</t>
  </si>
  <si>
    <t>http://fb.me/1b1ZXPpGo</t>
  </si>
  <si>
    <t>http://ow.ly/WTw7501pFNS</t>
  </si>
  <si>
    <t>https://www.statnews.com/2016/06/14/zika-olympics-who/</t>
  </si>
  <si>
    <t>http://www.dailymail.co.uk/news/article-3623706/Mother-Zika-baby-born-New-Jersey-says-flew-America-seek-treatment-doctors-Honduras-underestimated-symptoms.html</t>
  </si>
  <si>
    <t>http://bit.ly/25YGAQr</t>
  </si>
  <si>
    <t>http://www.ipnews.in.ua/index.php/2016/06/16/voz-ne-zhdet-rosta-zabolevaemosti-virusom-zika-iz-za-olimpiadyi-v-brazilii/</t>
  </si>
  <si>
    <t>https://twitter.com/_serieb_2016/status/743254587713425413</t>
  </si>
  <si>
    <t>https://soundcloud.com/willian-oliveira-5/mc-17-vou-encarar-a-thetheca-delas-dj-ney-zika-2016?utm_source=soundcloud&amp;utm_campaign=share&amp;utm_medium=twitter</t>
  </si>
  <si>
    <t>https://www.youtube.com/watch?v=lwYNnSRbPAk&amp;feature=share</t>
  </si>
  <si>
    <t>http://fw.to/adURrgI</t>
  </si>
  <si>
    <t>cdc.gov</t>
  </si>
  <si>
    <t>in.ua</t>
  </si>
  <si>
    <t>fw.to</t>
  </si>
  <si>
    <t>politik</t>
  </si>
  <si>
    <t>mizifio</t>
  </si>
  <si>
    <t>nehaaec</t>
  </si>
  <si>
    <t>soundcloud np</t>
  </si>
  <si>
    <t>https://twitter.com/#!/clienteight/status/743271041087115264</t>
  </si>
  <si>
    <t>https://twitter.com/#!/blessaid/status/743271041481351169</t>
  </si>
  <si>
    <t>https://twitter.com/#!/ggdatoy/status/743271154425552896</t>
  </si>
  <si>
    <t>https://twitter.com/#!/shijuwakwinser/status/743271170242281472</t>
  </si>
  <si>
    <t>https://twitter.com/#!/miichelalves_/status/743271179373449216</t>
  </si>
  <si>
    <t>https://twitter.com/#!/hannah_mumford/status/743271195542331392</t>
  </si>
  <si>
    <t>https://twitter.com/#!/thiiinksail/status/743271201263468544</t>
  </si>
  <si>
    <t>https://twitter.com/#!/zikavirusnews/status/743271301414952960</t>
  </si>
  <si>
    <t>https://twitter.com/#!/malibu_mom62/status/743271364883161088</t>
  </si>
  <si>
    <t>https://twitter.com/#!/mbeatrriz/status/743271382759407616</t>
  </si>
  <si>
    <t>https://twitter.com/#!/cismaac/status/743271385858867200</t>
  </si>
  <si>
    <t>https://twitter.com/#!/ayemback/status/743271386731282433</t>
  </si>
  <si>
    <t>https://twitter.com/#!/violasdavis/status/743271388522385408</t>
  </si>
  <si>
    <t>https://twitter.com/#!/marquesdudu01/status/743271443182555136</t>
  </si>
  <si>
    <t>https://twitter.com/#!/bigbrettybrett/status/743271177313869824</t>
  </si>
  <si>
    <t>https://twitter.com/#!/bigbrettybrett/status/743271465483526144</t>
  </si>
  <si>
    <t>https://twitter.com/#!/geovanaog/status/743271479110950912</t>
  </si>
  <si>
    <t>https://twitter.com/#!/jyeh29/status/743271487361134592</t>
  </si>
  <si>
    <t>https://twitter.com/#!/annappaulasf/status/743271499897896961</t>
  </si>
  <si>
    <t>https://twitter.com/#!/yankeesluvr2/status/743271507187503106</t>
  </si>
  <si>
    <t>https://twitter.com/#!/eitaloisa/status/743271568986505216</t>
  </si>
  <si>
    <t>https://twitter.com/#!/anilkollam/status/743271595406295040</t>
  </si>
  <si>
    <t>https://twitter.com/#!/mchambrelli/status/743271623923404800</t>
  </si>
  <si>
    <t>https://twitter.com/#!/ojovisor_62/status/743271691736883200</t>
  </si>
  <si>
    <t>https://twitter.com/#!/kimkmuir/status/743271695440551936</t>
  </si>
  <si>
    <t>https://twitter.com/#!/rodrigo_dhein/status/743271699265683456</t>
  </si>
  <si>
    <t>https://twitter.com/#!/giliardsouza/status/743271729900859392</t>
  </si>
  <si>
    <t>https://twitter.com/#!/radionrgdj/status/743271764751454209</t>
  </si>
  <si>
    <t>https://twitter.com/#!/teemarieeagle/status/743271817691947011</t>
  </si>
  <si>
    <t>https://twitter.com/#!/annieee001/status/743271825153626112</t>
  </si>
  <si>
    <t>https://twitter.com/#!/jackgroup313/status/743271596811386880</t>
  </si>
  <si>
    <t>https://twitter.com/#!/biox_malaysia/status/743271653895868416</t>
  </si>
  <si>
    <t>https://twitter.com/#!/biox_malaysia/status/743271799429836800</t>
  </si>
  <si>
    <t>https://twitter.com/#!/biox_malaysia/status/743271766890414080</t>
  </si>
  <si>
    <t>https://twitter.com/#!/markg0077/status/743271397825220613</t>
  </si>
  <si>
    <t>https://twitter.com/#!/msmile456/status/743276033592287237</t>
  </si>
  <si>
    <t>https://twitter.com/#!/pegsterrn/status/743276038113886208</t>
  </si>
  <si>
    <t>https://twitter.com/#!/mtwicex/status/743276083156553728</t>
  </si>
  <si>
    <t>https://twitter.com/#!/stormrider27/status/743276133886525441</t>
  </si>
  <si>
    <t>https://twitter.com/#!/kevitooo_/status/743271322583601153</t>
  </si>
  <si>
    <t>https://twitter.com/#!/squaadgawwd/status/743276183119405059</t>
  </si>
  <si>
    <t>https://twitter.com/#!/bigloquacity/status/743276209551773697</t>
  </si>
  <si>
    <t>https://twitter.com/#!/awedddd/status/743276247707418625</t>
  </si>
  <si>
    <t>https://twitter.com/#!/die__trying_/status/743276260709797888</t>
  </si>
  <si>
    <t>https://twitter.com/#!/schmm92/status/743276264593711104</t>
  </si>
  <si>
    <t>https://twitter.com/#!/viloriamiguel0/status/743276268137885696</t>
  </si>
  <si>
    <t>https://twitter.com/#!/ninjadinosaur1/status/743276295518326785</t>
  </si>
  <si>
    <t>https://twitter.com/#!/ipnewsinua/status/743276324962308096</t>
  </si>
  <si>
    <t>https://twitter.com/#!/rabbilaufer/status/743276336484093953</t>
  </si>
  <si>
    <t>https://twitter.com/#!/zubinf/status/743276382810046464</t>
  </si>
  <si>
    <t>https://twitter.com/#!/nevermisnd/status/743276398119378944</t>
  </si>
  <si>
    <t>https://twitter.com/#!/gabbysviews/status/743276415055953920</t>
  </si>
  <si>
    <t>https://twitter.com/#!/jule_garcia/status/743276443577253889</t>
  </si>
  <si>
    <t>https://twitter.com/#!/djhessycasilva/status/743276447725395968</t>
  </si>
  <si>
    <t>https://twitter.com/#!/warjde/status/743276466977259520</t>
  </si>
  <si>
    <t>https://twitter.com/#!/isapolicarpo14/status/743276479585357824</t>
  </si>
  <si>
    <t>https://twitter.com/#!/eyesoftruth_/status/743276520702083073</t>
  </si>
  <si>
    <t>https://twitter.com/#!/warsexvideo/status/743276576708657152</t>
  </si>
  <si>
    <t>743271041087115264</t>
  </si>
  <si>
    <t>743271041481351169</t>
  </si>
  <si>
    <t>743271154425552896</t>
  </si>
  <si>
    <t>743271170242281472</t>
  </si>
  <si>
    <t>743271179373449216</t>
  </si>
  <si>
    <t>743271195542331392</t>
  </si>
  <si>
    <t>743271201263468544</t>
  </si>
  <si>
    <t>743271301414952960</t>
  </si>
  <si>
    <t>743271364883161088</t>
  </si>
  <si>
    <t>743271382759407616</t>
  </si>
  <si>
    <t>743271385858867200</t>
  </si>
  <si>
    <t>743271386731282433</t>
  </si>
  <si>
    <t>743271388522385408</t>
  </si>
  <si>
    <t>743271443182555136</t>
  </si>
  <si>
    <t>743271177313869824</t>
  </si>
  <si>
    <t>743271465483526144</t>
  </si>
  <si>
    <t>743271479110950912</t>
  </si>
  <si>
    <t>743271487361134592</t>
  </si>
  <si>
    <t>743271499897896961</t>
  </si>
  <si>
    <t>743271507187503106</t>
  </si>
  <si>
    <t>743271568986505216</t>
  </si>
  <si>
    <t>743271595406295040</t>
  </si>
  <si>
    <t>743271623923404800</t>
  </si>
  <si>
    <t>743271691736883200</t>
  </si>
  <si>
    <t>743271695440551936</t>
  </si>
  <si>
    <t>743271699265683456</t>
  </si>
  <si>
    <t>743271729900859392</t>
  </si>
  <si>
    <t>743271764751454209</t>
  </si>
  <si>
    <t>743271817691947011</t>
  </si>
  <si>
    <t>743271825153626112</t>
  </si>
  <si>
    <t>743271596811386880</t>
  </si>
  <si>
    <t>743271653895868416</t>
  </si>
  <si>
    <t>743271799429836800</t>
  </si>
  <si>
    <t>743271766890414080</t>
  </si>
  <si>
    <t>743276033592287237</t>
  </si>
  <si>
    <t>743276038113886208</t>
  </si>
  <si>
    <t>743276083156553728</t>
  </si>
  <si>
    <t>743276133886525441</t>
  </si>
  <si>
    <t>743271322583601153</t>
  </si>
  <si>
    <t>743276183119405059</t>
  </si>
  <si>
    <t>743276209551773697</t>
  </si>
  <si>
    <t>743276247707418625</t>
  </si>
  <si>
    <t>743276260709797888</t>
  </si>
  <si>
    <t>743276264593711104</t>
  </si>
  <si>
    <t>743276268137885696</t>
  </si>
  <si>
    <t>743276295518326785</t>
  </si>
  <si>
    <t>743276324962308096</t>
  </si>
  <si>
    <t>743276336484093953</t>
  </si>
  <si>
    <t>743276382810046464</t>
  </si>
  <si>
    <t>743276398119378944</t>
  </si>
  <si>
    <t>743276415055953920</t>
  </si>
  <si>
    <t>743276443577253889</t>
  </si>
  <si>
    <t>743276447725395968</t>
  </si>
  <si>
    <t>743276466977259520</t>
  </si>
  <si>
    <t>743276479585357824</t>
  </si>
  <si>
    <t>743276520702083073</t>
  </si>
  <si>
    <t>743276576708657152</t>
  </si>
  <si>
    <t>743271071600742400</t>
  </si>
  <si>
    <t>743270304705712130</t>
  </si>
  <si>
    <t>743267541632462849</t>
  </si>
  <si>
    <t>743261943960584192</t>
  </si>
  <si>
    <t>743275087453913089</t>
  </si>
  <si>
    <t>. . . . . . . .</t>
  </si>
  <si>
    <t>blessy lee</t>
  </si>
  <si>
    <t>BaDuDaY</t>
  </si>
  <si>
    <t>shiju</t>
  </si>
  <si>
    <t>♎️</t>
  </si>
  <si>
    <t>LA DIABLA</t>
  </si>
  <si>
    <t>OGA DEXTER</t>
  </si>
  <si>
    <t>Jorn Winkler</t>
  </si>
  <si>
    <t>MalibuMom</t>
  </si>
  <si>
    <t>miranda</t>
  </si>
  <si>
    <t>CISMAAC</t>
  </si>
  <si>
    <t>iksanagus</t>
  </si>
  <si>
    <t>mateus</t>
  </si>
  <si>
    <t>Delegado Marques ♐</t>
  </si>
  <si>
    <t>Papa de los Helados</t>
  </si>
  <si>
    <t>Geovana Oliveira</t>
  </si>
  <si>
    <t>Anna Paula Ferreira</t>
  </si>
  <si>
    <t>Leather Tuscadero</t>
  </si>
  <si>
    <t>Eloisa</t>
  </si>
  <si>
    <t>Anil Prabhakaran</t>
  </si>
  <si>
    <t>mlc</t>
  </si>
  <si>
    <t>NEHA</t>
  </si>
  <si>
    <t>Jacinto López Cruz</t>
  </si>
  <si>
    <t>Kimberley Muir</t>
  </si>
  <si>
    <t>RODRIGO DHEIN</t>
  </si>
  <si>
    <t>giliard</t>
  </si>
  <si>
    <t>NRG.DJ RADIO DEE JAY</t>
  </si>
  <si>
    <t>tee marie</t>
  </si>
  <si>
    <t>George Huba</t>
  </si>
  <si>
    <t>annie01</t>
  </si>
  <si>
    <t>Helen Branswell</t>
  </si>
  <si>
    <t>El Mantecas</t>
  </si>
  <si>
    <t>Peggie Page Kates</t>
  </si>
  <si>
    <t>モルガナ LOVES CATHY</t>
  </si>
  <si>
    <t>Stormrider</t>
  </si>
  <si>
    <t>bee jones</t>
  </si>
  <si>
    <t>Jesus Carter</t>
  </si>
  <si>
    <t>Allison</t>
  </si>
  <si>
    <t>Sonia Prince</t>
  </si>
  <si>
    <t>Scott</t>
  </si>
  <si>
    <t>Miguel Viloria</t>
  </si>
  <si>
    <t>barbara the ninja</t>
  </si>
  <si>
    <t>IPnews</t>
  </si>
  <si>
    <t>Rabbi Sari Laufer</t>
  </si>
  <si>
    <t>Zubin Far</t>
  </si>
  <si>
    <t>laurinja</t>
  </si>
  <si>
    <t>lolinne ♊️</t>
  </si>
  <si>
    <t>Mamãe da Violetta</t>
  </si>
  <si>
    <t>(Sarah)</t>
  </si>
  <si>
    <t>Isadora Policarpo</t>
  </si>
  <si>
    <t>Bexy Wykes</t>
  </si>
  <si>
    <t>War Sex Video</t>
  </si>
  <si>
    <t>........when you think you've got a hold of it all, you haven't got a hold at all.   $TWTR = entertainment w/ some news;  views  NOT  those of B. Co, LLC</t>
  </si>
  <si>
    <t>i am my own person</t>
  </si>
  <si>
    <t>To God Be the Glory!</t>
  </si>
  <si>
    <t>UH polisci/history | Colombian-Nigerian(Anang) NAACP | #StillSanders | Love &amp; Hip Hop: Houston cast member</t>
  </si>
  <si>
    <t>Find A Way, Make A Way | Biochemistry | Medical Physiology | Psalms 23 | HM Alphas | #HM9INE</t>
  </si>
  <si>
    <t>My Thought's are Simple intelligent industrial innovation will lead to Reduced Fuel Burn = Reduced Cost = Extra Profit = Reduced Co2..!</t>
  </si>
  <si>
    <t>#HR2622 Please help save me/fellow vets 95B/E10 war eagles-to conquer or to die! Want to know more? #PelhamRange #toxicsoldiers</t>
  </si>
  <si>
    <t>aceita que dói menos</t>
  </si>
  <si>
    <t>Coordinación dependiente del gobierno del Estado y SSYBS, su misión es la atención a los problemas en salud mental, accidentes y adicciones</t>
  </si>
  <si>
    <t>ROCK NEVER DIES</t>
  </si>
  <si>
    <t>i tried to run away when i was 6 (but got too scared to cross the street)</t>
  </si>
  <si>
    <t>Snapchat: marquesdudu013</t>
  </si>
  <si>
    <t>You can't concern yourself with standards when you're chasing greatness. ΚΑΨ 4Klub #Spring14 UD'16 #HTTR</t>
  </si>
  <si>
    <t>@Cruzeiro | @RealMadrid ⚽️♥️</t>
  </si>
  <si>
    <t>Qdo olho para trás, penso no tempo perdido com desgastes desnecessarios, por coisas efêmeras... Hj quero somente sossego e nada mais!</t>
  </si>
  <si>
    <t>American Badassery</t>
  </si>
  <si>
    <t>o mundo precisa de +amor</t>
  </si>
  <si>
    <t>Tech Savvy. Into entertainment &amp; lifestyle. Social, interactive and good friend to many.</t>
  </si>
  <si>
    <t>A nonprofit organization devoted to advancing the environmental health and protection professional for the purpose of providing a healthful environment for all.</t>
  </si>
  <si>
    <t>Periodista, Analista Politico, Premio nacional de periodismo 2014, genero columna, 35 años en el ejercicio informativo. visita: https://t.co/qTOUBYCmiR</t>
  </si>
  <si>
    <t>I am a Birth Doula with DONA, an Adult and ChildrensYoga Teacher, I Majored in Interior Design, Architecture &amp; Urban Regional Planning</t>
  </si>
  <si>
    <t>QUEE PUALDAA KK TAMO DE VOLTA
Snap: Rodrigo_dhein   adc lá 
Facebook: Rodrigo Dhein</t>
  </si>
  <si>
    <t>mineiro em Brasília | abençoado por Deus</t>
  </si>
  <si>
    <t>-.Solo éxitos las 24 horas y temas exclusivos de artistas nuevos.-</t>
  </si>
  <si>
    <t>Attempting to analyze the intricate inconsistencies of human behavior as I pray,listen to goodmusic, and decorate my house. I also slay dragons!</t>
  </si>
  <si>
    <t>retired evaluator health/soc services; psychologist; research: aging, healthcare, drug abuse, HIV, mental health, mind maps; fmr CEO The Measurement Group; PhD</t>
  </si>
  <si>
    <t>Arquitecta 27 Orgullosamente Jalisciense #FollowBack #LFST</t>
  </si>
  <si>
    <t>I tweet about infectious diseases &amp; global health for @statnews, a Boston-based site covering health &amp; medicine news. #Zika, #Ebola, #MERS, #polio, #flu.</t>
  </si>
  <si>
    <t>i'm what i am whassup   ♡sayu | cris♡</t>
  </si>
  <si>
    <t>a rum loving sailor destined to be a gypsy monk.</t>
  </si>
  <si>
    <t>dont piss away your chance to follow an honest-to-goodness, free-thinking, post-op trans(s)exual. tell all of your friends!</t>
  </si>
  <si>
    <t>#shhJustwatch</t>
  </si>
  <si>
    <t>bigloquacity is here now !!</t>
  </si>
  <si>
    <t>Likes: Thai food, feminist prose, and angry girl music of the indie rock persuasion</t>
  </si>
  <si>
    <t>Ind. Rep at Primerica,PR&amp; Marketing,Public speaker,Campaign manager,Political organizer/event planner,Pers Finance coach.Thoughts expressed R exclusively my own</t>
  </si>
  <si>
    <t>No importa quien lo escriba, solo el mensaje que se da a conocer.
 Paramédico (Voluntario)</t>
  </si>
  <si>
    <t>Persistencia y perseverancia</t>
  </si>
  <si>
    <t>I am my parents least favourite child https://t.co/28FpbnYXOu</t>
  </si>
  <si>
    <t>Rabbi. Teacher. New mama. Learner. Wife. Spin class connoisseur. Friend. Shoe-holic. Daughter. Thinker. Wannabe wanderer. Aspiring epicure. Seeker.</t>
  </si>
  <si>
    <t>I am zubin</t>
  </si>
  <si>
    <t>ola min yoongi a noite tainha vinho e mto sexo</t>
  </si>
  <si>
    <t>não existe amor em bh</t>
  </si>
  <si>
    <t>Então desfaz essa cara, e não me maltrata</t>
  </si>
  <si>
    <t>There isn't much to know</t>
  </si>
  <si>
    <t>15 anos || snap: isannpolicarpo</t>
  </si>
  <si>
    <t>Everyone is entitled to the truth, Open you're eyes and see behind the lies...</t>
  </si>
  <si>
    <t>Usageaster, investigative journalist, logician. #organic and #vegan solves so many problems #SaveBees, keep a friend. #Permaculture  #RFSBroken</t>
  </si>
  <si>
    <t>southern california</t>
  </si>
  <si>
    <t>Paranaque</t>
  </si>
  <si>
    <t>Jardim Chapadão, Campinas</t>
  </si>
  <si>
    <t>Campinas, São Paulo.</t>
  </si>
  <si>
    <t xml:space="preserve">draped up &amp; dripped out, tx </t>
  </si>
  <si>
    <t>Owerri, Nigeria</t>
  </si>
  <si>
    <t>br</t>
  </si>
  <si>
    <t>Tecomán, Colima</t>
  </si>
  <si>
    <t xml:space="preserve">sleman </t>
  </si>
  <si>
    <t xml:space="preserve">Belo Horizonte </t>
  </si>
  <si>
    <t>8°53′9″ N  76°34′43″ E</t>
  </si>
  <si>
    <t>Jamaica</t>
  </si>
  <si>
    <t>RS poa,restinga</t>
  </si>
  <si>
    <t>Brasília, Distrito Federal</t>
  </si>
  <si>
    <t>Argentina</t>
  </si>
  <si>
    <t>swimming unscathed with sharks</t>
  </si>
  <si>
    <t>919USA  www brain mindmap tv</t>
  </si>
  <si>
    <t>Zapopan, Jalisco</t>
  </si>
  <si>
    <t>1/2 yoonmin ☾ gyujinism</t>
  </si>
  <si>
    <t>Ft Myers Florida</t>
  </si>
  <si>
    <t>pittsburgh, pennsylvania</t>
  </si>
  <si>
    <t xml:space="preserve">Hiraq </t>
  </si>
  <si>
    <t>New Brunswick, NJ</t>
  </si>
  <si>
    <t>Los Andes</t>
  </si>
  <si>
    <t>cambridge ontario canada</t>
  </si>
  <si>
    <t xml:space="preserve">.troste </t>
  </si>
  <si>
    <t>Aquariana  ♒️</t>
  </si>
  <si>
    <t xml:space="preserve">Oiticicas - Ferreiro do Bode </t>
  </si>
  <si>
    <t>densely populated urban core</t>
  </si>
  <si>
    <t>https://t.co/Hnspicy4IK</t>
  </si>
  <si>
    <t>https://t.co/bqnWiZJp3P</t>
  </si>
  <si>
    <t>http://t.co/FHs8DVZTXE</t>
  </si>
  <si>
    <t>https://t.co/eo1R8ml2ow</t>
  </si>
  <si>
    <t>https://t.co/xeMm8B7ppH</t>
  </si>
  <si>
    <t>https://t.co/ojuGoDPuUg</t>
  </si>
  <si>
    <t>https://t.co/nnxjLBTWoY</t>
  </si>
  <si>
    <t>http://t.co/kiqIUscuyo</t>
  </si>
  <si>
    <t>http://t.co/GpbtzyF98N</t>
  </si>
  <si>
    <t>https://t.co/qTOUBYCmiR</t>
  </si>
  <si>
    <t>https://t.co/w4SOEWy7Sy</t>
  </si>
  <si>
    <t>http://t.co/agOb3URWap</t>
  </si>
  <si>
    <t>https://t.co/bIhoHmKJ5y</t>
  </si>
  <si>
    <t>https://t.co/r0p8qNemW9</t>
  </si>
  <si>
    <t>https://t.co/ezlZUMnSuj</t>
  </si>
  <si>
    <t>https://t.co/Y2wKDX4Qd4</t>
  </si>
  <si>
    <t>https://t.co/uv99KXl4Qj</t>
  </si>
  <si>
    <t>http://t.co/DVH1iN5Gva</t>
  </si>
  <si>
    <t>https://t.co/qa284KtVSr</t>
  </si>
  <si>
    <t>https://t.co/Hy3j3ImUsk</t>
  </si>
  <si>
    <t>https://pbs.twimg.com/profile_banners/743259985946251264/1466045851</t>
  </si>
  <si>
    <t>https://pbs.twimg.com/profile_banners/40133681/1447991049</t>
  </si>
  <si>
    <t>https://pbs.twimg.com/profile_banners/101136300/1432695310</t>
  </si>
  <si>
    <t>https://pbs.twimg.com/profile_banners/712920604383514624/1459166725</t>
  </si>
  <si>
    <t>https://pbs.twimg.com/profile_banners/74198388/1422717072</t>
  </si>
  <si>
    <t>https://pbs.twimg.com/profile_banners/260307629/1463860093</t>
  </si>
  <si>
    <t>https://pbs.twimg.com/profile_banners/2581280939/1451915552</t>
  </si>
  <si>
    <t>https://pbs.twimg.com/profile_banners/608513374/1465438203</t>
  </si>
  <si>
    <t>https://pbs.twimg.com/profile_banners/424774814/1463699779</t>
  </si>
  <si>
    <t>https://pbs.twimg.com/profile_banners/1617494906/1377207811</t>
  </si>
  <si>
    <t>https://pbs.twimg.com/profile_banners/2727882856/1465762902</t>
  </si>
  <si>
    <t>https://pbs.twimg.com/profile_banners/2455853860/1463967839</t>
  </si>
  <si>
    <t>https://pbs.twimg.com/profile_banners/1064234192/1455828102</t>
  </si>
  <si>
    <t>https://pbs.twimg.com/profile_banners/328885711/1465763532</t>
  </si>
  <si>
    <t>https://pbs.twimg.com/profile_banners/153513943/1464533625</t>
  </si>
  <si>
    <t>https://pbs.twimg.com/profile_banners/235821962/1441860616</t>
  </si>
  <si>
    <t>https://pbs.twimg.com/profile_banners/1470209887/1464802611</t>
  </si>
  <si>
    <t>https://pbs.twimg.com/profile_banners/264953999/1465784418</t>
  </si>
  <si>
    <t>https://pbs.twimg.com/profile_banners/4825219102/1465613936</t>
  </si>
  <si>
    <t>https://pbs.twimg.com/profile_banners/73826242/1359184045</t>
  </si>
  <si>
    <t>https://pbs.twimg.com/profile_banners/512443644/1465969540</t>
  </si>
  <si>
    <t>https://pbs.twimg.com/profile_banners/66029438/1418002539</t>
  </si>
  <si>
    <t>https://pbs.twimg.com/profile_banners/69248280/1462910994</t>
  </si>
  <si>
    <t>https://pbs.twimg.com/profile_banners/3076414425/1435081128</t>
  </si>
  <si>
    <t>https://pbs.twimg.com/profile_banners/19181549/1430447344</t>
  </si>
  <si>
    <t>https://pbs.twimg.com/profile_banners/4794680952/1453428266</t>
  </si>
  <si>
    <t>https://pbs.twimg.com/profile_banners/28838219/1360759841</t>
  </si>
  <si>
    <t>https://pbs.twimg.com/profile_banners/4836865327/1459653063</t>
  </si>
  <si>
    <t>https://pbs.twimg.com/profile_banners/1109120892/1466030449</t>
  </si>
  <si>
    <t>https://pbs.twimg.com/profile_banners/1015672057/1379109524</t>
  </si>
  <si>
    <t>https://pbs.twimg.com/profile_banners/244498339/1465249680</t>
  </si>
  <si>
    <t>https://pbs.twimg.com/profile_banners/801626150/1465613113</t>
  </si>
  <si>
    <t>https://pbs.twimg.com/profile_banners/334807991/1442628534</t>
  </si>
  <si>
    <t>https://pbs.twimg.com/profile_banners/31417953/1432125680</t>
  </si>
  <si>
    <t>https://pbs.twimg.com/profile_banners/3374947335/1465266213</t>
  </si>
  <si>
    <t>https://pbs.twimg.com/profile_banners/249739115/1424800020</t>
  </si>
  <si>
    <t>https://pbs.twimg.com/profile_banners/616620541/1421690966</t>
  </si>
  <si>
    <t>https://pbs.twimg.com/profile_banners/560536794/1407481087</t>
  </si>
  <si>
    <t>https://pbs.twimg.com/profile_banners/325223895/1353951273</t>
  </si>
  <si>
    <t>https://pbs.twimg.com/profile_banners/974899892/1465678970</t>
  </si>
  <si>
    <t>https://pbs.twimg.com/profile_banners/2426318024/1465427775</t>
  </si>
  <si>
    <t>https://pbs.twimg.com/profile_banners/2339285677/1455125824</t>
  </si>
  <si>
    <t>https://pbs.twimg.com/profile_banners/147507427/1454512490</t>
  </si>
  <si>
    <t>https://pbs.twimg.com/profile_banners/2533483277/1466040828</t>
  </si>
  <si>
    <t>https://pbs.twimg.com/profile_banners/986776734/1463657502</t>
  </si>
  <si>
    <t>https://pbs.twimg.com/profile_banners/43471393/1448109470</t>
  </si>
  <si>
    <t>http://pbs.twimg.com/profile_background_images/378800000176758561/oOoK0K-i.jpeg</t>
  </si>
  <si>
    <t>http://pbs.twimg.com/profile_background_images/378800000140938199/yQShGv-i.png</t>
  </si>
  <si>
    <t>http://pbs.twimg.com/profile_background_images/550387861220909056/P9wAoZbe.jpeg</t>
  </si>
  <si>
    <t>http://pbs.twimg.com/profile_background_images/462668062802472960/UXu7XNZ6.jpeg</t>
  </si>
  <si>
    <t>http://pbs.twimg.com/profile_background_images/723182794/c374989451a49acb0612d458bbf295cc.jpeg</t>
  </si>
  <si>
    <t>http://pbs.twimg.com/profile_background_images/372875535/i-am-your-daddy-480_medium.png</t>
  </si>
  <si>
    <t>http://pbs.twimg.com/profile_background_images/378800000061681565/4c6cacc2311155d125bc766a63f1d27e.jpeg</t>
  </si>
  <si>
    <t>http://pbs.twimg.com/profile_background_images/468093663227019264/58XelQy7.jpeg</t>
  </si>
  <si>
    <t>http://pbs.twimg.com/profile_background_images/677181159361548288/W5RdLtvF.png</t>
  </si>
  <si>
    <t>http://pbs.twimg.com/profile_background_images/528387674021691393/aor41gDY.jpeg</t>
  </si>
  <si>
    <t>http://pbs.twimg.com/profile_background_images/432668424091611137/e_lzbx6F.jpeg</t>
  </si>
  <si>
    <t>http://pbs.twimg.com/profile_background_images/378800000096616175/3d8fb38ebff42e16118de8397e42a6a4.jpeg</t>
  </si>
  <si>
    <t>http://pbs.twimg.com/profile_background_images/413323466/bwme.jpg</t>
  </si>
  <si>
    <t>http://pbs.twimg.com/profile_background_images/450178960/kerala.jpg</t>
  </si>
  <si>
    <t>http://pbs.twimg.com/profile_background_images/837603376/639a718728d1c31f27999913808551eb.jpeg</t>
  </si>
  <si>
    <t>http://pbs.twimg.com/profile_background_images/769269332/bf82e32c32b86dfb301d1c6064a2690f.jpeg</t>
  </si>
  <si>
    <t>http://pbs.twimg.com/profile_background_images/562675785832493056/2lSyd1Nl.jpeg</t>
  </si>
  <si>
    <t>http://pbs.twimg.com/profile_background_images/719361462431559680/WMubr3uw.png</t>
  </si>
  <si>
    <t>http://pbs.twimg.com/profile_background_images/593962768107048960/sdtwfp7_.png</t>
  </si>
  <si>
    <t>http://pbs.twimg.com/profile_background_images/350207009/polio_big.gif</t>
  </si>
  <si>
    <t>http://pbs.twimg.com/profile_background_images/665590284160507910/ANWxdqHI.jpg</t>
  </si>
  <si>
    <t>http://pbs.twimg.com/profile_background_images/556985484992188417/g-aliaYi.jpeg</t>
  </si>
  <si>
    <t>http://pbs.twimg.com/profile_background_images/640675555910754304/ZXp9nLDE.jpg</t>
  </si>
  <si>
    <t>http://pbs.twimg.com/profile_background_images/277161203/matrix2.gif</t>
  </si>
  <si>
    <t>http://pbs.twimg.com/profile_background_images/433691671205646336/hbjsG-S_.jpeg</t>
  </si>
  <si>
    <t>http://pbs.twimg.com/profile_background_images/569639451492507648/Bul3YI7B.jpeg</t>
  </si>
  <si>
    <t>http://pbs.twimg.com/profile_background_images/455142162414317568/4uBVuS59.png</t>
  </si>
  <si>
    <t>http://pbs.twimg.com/profile_background_images/485159432993505280/o_Eyf0R3.jpeg</t>
  </si>
  <si>
    <t>http://pbs.twimg.com/profile_background_images/159875218/Leonard_Cohen-774509.jpg</t>
  </si>
  <si>
    <t>http://pbs.twimg.com/profile_background_images/625153492437630976/755sQlzh.jpg</t>
  </si>
  <si>
    <t>http://pbs.twimg.com/profile_background_images/279885019/flamingoes.jpg</t>
  </si>
  <si>
    <t>http://pbs.twimg.com/profile_images/732721860597579777/he5o1i1R_normal.jpg</t>
  </si>
  <si>
    <t>http://pbs.twimg.com/profile_images/479944954882453505/FzGZamqt_normal.jpeg</t>
  </si>
  <si>
    <t>http://pbs.twimg.com/profile_images/603394185039740928/01ti3ffe_normal.jpg</t>
  </si>
  <si>
    <t>http://pbs.twimg.com/profile_images/714303430349729794/eyobNyqi_normal.jpg</t>
  </si>
  <si>
    <t>http://pbs.twimg.com/profile_images/718214886673747968/xjmxyrTV_normal.jpg</t>
  </si>
  <si>
    <t>http://pbs.twimg.com/profile_images/740710825908965376/ySR-_B1l_normal.jpg</t>
  </si>
  <si>
    <t>http://pbs.twimg.com/profile_images/736339550570741760/L1rISIHu_normal.jpg</t>
  </si>
  <si>
    <t>http://pbs.twimg.com/profile_images/740415648371724288/HFo7yGBI_normal.jpg</t>
  </si>
  <si>
    <t>http://pbs.twimg.com/profile_images/685606098506678274/PUPdOeCe_normal.jpg</t>
  </si>
  <si>
    <t>http://pbs.twimg.com/profile_images/711573168239067137/rfmV7i9a_normal.jpg</t>
  </si>
  <si>
    <t>http://pbs.twimg.com/profile_images/493970658863636480/qBgNNy2G_normal.jpeg</t>
  </si>
  <si>
    <t>http://pbs.twimg.com/profile_images/736062016490639361/5sRFP9vq_normal.jpg</t>
  </si>
  <si>
    <t>http://pbs.twimg.com/profile_images/700164963256545280/M8bA99Q3_normal.png</t>
  </si>
  <si>
    <t>http://pbs.twimg.com/profile_images/669139875472408576/uvxRGPaS_normal.jpg</t>
  </si>
  <si>
    <t>http://pbs.twimg.com/profile_images/742094651910422528/D0PiDSu5_normal.jpg</t>
  </si>
  <si>
    <t>http://pbs.twimg.com/profile_images/742232288155537408/3aKPhEdq_normal.jpg</t>
  </si>
  <si>
    <t>http://pbs.twimg.com/profile_images/599822609350524928/0srQX6mh_normal.jpg</t>
  </si>
  <si>
    <t>http://pbs.twimg.com/profile_images/741437506399395840/eFpXL0_5_normal.jpg</t>
  </si>
  <si>
    <t>http://pbs.twimg.com/profile_images/742049799327879168/iJ9pclfc_normal.jpg</t>
  </si>
  <si>
    <t>http://pbs.twimg.com/profile_images/660500480741634048/HiGVVaEE_normal.jpg</t>
  </si>
  <si>
    <t>http://pbs.twimg.com/profile_images/742858502524243968/Wg_u48cc_normal.jpg</t>
  </si>
  <si>
    <t>http://pbs.twimg.com/profile_images/378800000649876259/02177bf49ca9806862c16bffde35bb3b_normal.jpeg</t>
  </si>
  <si>
    <t>http://pbs.twimg.com/profile_images/587711306901274624/lla9Kzwq_normal.jpg</t>
  </si>
  <si>
    <t>http://pbs.twimg.com/profile_images/938918379/NEHA_logo_smallest_normal.jpg</t>
  </si>
  <si>
    <t>http://pbs.twimg.com/profile_images/742213011444662272/U6cRCznz_normal.jpg</t>
  </si>
  <si>
    <t>http://pbs.twimg.com/profile_images/3623229663/4a70d7987f7640486b92c26d8df9e84a_normal.jpeg</t>
  </si>
  <si>
    <t>http://pbs.twimg.com/profile_images/742956115957317633/VqpqEqRL_normal.jpg</t>
  </si>
  <si>
    <t>http://pbs.twimg.com/profile_images/738758492639625218/KZYKG8OD_normal.jpg</t>
  </si>
  <si>
    <t>http://pbs.twimg.com/profile_images/719361775184048128/9BXx70nK_normal.jpg</t>
  </si>
  <si>
    <t>http://pbs.twimg.com/profile_images/610966458063925248/-U11QmsG_normal.jpg</t>
  </si>
  <si>
    <t>http://pbs.twimg.com/profile_images/481631494348107777/23qOym3-_normal.jpeg</t>
  </si>
  <si>
    <t>http://pbs.twimg.com/profile_images/690354120998416385/touVluEN_normal.jpg</t>
  </si>
  <si>
    <t>http://pbs.twimg.com/profile_images/478637253481086977/aE2OOz5k_normal.jpeg</t>
  </si>
  <si>
    <t>http://pbs.twimg.com/profile_images/742876722014494721/MDg8jIHT_normal.jpg</t>
  </si>
  <si>
    <t>http://pbs.twimg.com/profile_images/692501063270809600/lMMIymCx_normal.jpg</t>
  </si>
  <si>
    <t>http://pbs.twimg.com/profile_images/743211010941685760/Zd9Dit1g_normal.jpg</t>
  </si>
  <si>
    <t>http://pbs.twimg.com/profile_images/2993438894/0de251861e22f0e75819447d6ad5b630_normal.jpeg</t>
  </si>
  <si>
    <t>http://pbs.twimg.com/profile_images/739936903416270848/ZWSRN3vg_normal.jpg</t>
  </si>
  <si>
    <t>http://pbs.twimg.com/profile_images/741459222911700992/D2ujF3t2_normal.jpg</t>
  </si>
  <si>
    <t>http://pbs.twimg.com/profile_images/726402859340685316/HIxzyt4D_normal.jpg</t>
  </si>
  <si>
    <t>http://pbs.twimg.com/profile_images/423798863724412928/GI2TVZ7D_normal.jpeg</t>
  </si>
  <si>
    <t>http://pbs.twimg.com/profile_images/742946783031136258/G9IHR5Qy_normal.jpg</t>
  </si>
  <si>
    <t>http://pbs.twimg.com/profile_images/1411653353/HPIM3225p_normal.jPG</t>
  </si>
  <si>
    <t>http://pbs.twimg.com/profile_images/737643677707816960/zISx0dsv_normal.jpg</t>
  </si>
  <si>
    <t>http://pbs.twimg.com/profile_images/497639041508970496/YL4ImeRy_normal.png</t>
  </si>
  <si>
    <t>http://pbs.twimg.com/profile_images/670067399744466945/OtEGycyW_normal.jpg</t>
  </si>
  <si>
    <t>http://pbs.twimg.com/profile_images/703356645313683456/waLkG6sl_normal.jpg</t>
  </si>
  <si>
    <t>http://pbs.twimg.com/profile_images/743156926276501504/W11XFmoW_normal.jpg</t>
  </si>
  <si>
    <t>http://pbs.twimg.com/profile_images/742324715491065856/nnXRI3kE_normal.jpg</t>
  </si>
  <si>
    <t>http://pbs.twimg.com/profile_images/723196866758868992/6HR41Mjp_normal.jpg</t>
  </si>
  <si>
    <t>http://pbs.twimg.com/profile_images/694902977694470144/9AjaxRpu_normal.jpg</t>
  </si>
  <si>
    <t>http://pbs.twimg.com/profile_images/740764334721236996/3QSyP9jA_normal.jpg</t>
  </si>
  <si>
    <t>http://pbs.twimg.com/profile_images/737898028619698176/NAriD0Jt_normal.jpg</t>
  </si>
  <si>
    <t>http://pbs.twimg.com/profile_images/718262424974049281/GXf-Yfmh_normal.jpg</t>
  </si>
  <si>
    <t>https://twitter.com/clienteight</t>
  </si>
  <si>
    <t>https://twitter.com/blessaid</t>
  </si>
  <si>
    <t>https://twitter.com/ggdatoy</t>
  </si>
  <si>
    <t>https://twitter.com/shijuwakwinser</t>
  </si>
  <si>
    <t>https://twitter.com/lucass_97</t>
  </si>
  <si>
    <t>https://twitter.com/duudalopess</t>
  </si>
  <si>
    <t>https://twitter.com/gabxcarvalho</t>
  </si>
  <si>
    <t>https://twitter.com/hannah_mumford</t>
  </si>
  <si>
    <t>https://twitter.com/soy_tu_papi_</t>
  </si>
  <si>
    <t>https://twitter.com/thiiinksail</t>
  </si>
  <si>
    <t>https://twitter.com/malibu_mom62</t>
  </si>
  <si>
    <t>https://twitter.com/mbeatrriz</t>
  </si>
  <si>
    <t>https://twitter.com/cismaac</t>
  </si>
  <si>
    <t>https://twitter.com/ayemback</t>
  </si>
  <si>
    <t>https://twitter.com/violasdavis</t>
  </si>
  <si>
    <t>https://twitter.com/marquesdudu01</t>
  </si>
  <si>
    <t>https://twitter.com/bigbrettybrett</t>
  </si>
  <si>
    <t>https://twitter.com/geovanaog</t>
  </si>
  <si>
    <t>https://twitter.com/annappaulasf</t>
  </si>
  <si>
    <t>https://twitter.com/yankeesluvr2</t>
  </si>
  <si>
    <t>https://twitter.com/eitaloisa</t>
  </si>
  <si>
    <t>https://twitter.com/anilkollam</t>
  </si>
  <si>
    <t>https://twitter.com/mchambrelli</t>
  </si>
  <si>
    <t>https://twitter.com/nehaorg</t>
  </si>
  <si>
    <t>https://twitter.com/ojovisor_62</t>
  </si>
  <si>
    <t>https://twitter.com/kimkmuir</t>
  </si>
  <si>
    <t>https://twitter.com/rodrigo_dhein</t>
  </si>
  <si>
    <t>https://twitter.com/giliardsouza</t>
  </si>
  <si>
    <t>https://twitter.com/radionrgdj</t>
  </si>
  <si>
    <t>https://twitter.com/teemarieeagle</t>
  </si>
  <si>
    <t>https://twitter.com/drhubaevaluator</t>
  </si>
  <si>
    <t>https://twitter.com/annieee001</t>
  </si>
  <si>
    <t>https://twitter.com/helenbranswell</t>
  </si>
  <si>
    <t>https://twitter.com/msmile456</t>
  </si>
  <si>
    <t>https://twitter.com/pegsterrn</t>
  </si>
  <si>
    <t>https://twitter.com/mtwicex</t>
  </si>
  <si>
    <t>https://twitter.com/stormrider27</t>
  </si>
  <si>
    <t>https://twitter.com/beethetranny</t>
  </si>
  <si>
    <t>https://twitter.com/squaadgawwd</t>
  </si>
  <si>
    <t>https://twitter.com/bigloquacity</t>
  </si>
  <si>
    <t>https://twitter.com/awedddd</t>
  </si>
  <si>
    <t>https://twitter.com/die__trying_</t>
  </si>
  <si>
    <t>https://twitter.com/schmm92</t>
  </si>
  <si>
    <t>https://twitter.com/viloriamiguel0</t>
  </si>
  <si>
    <t>https://twitter.com/ninjadinosaur1</t>
  </si>
  <si>
    <t>https://twitter.com/ipnewsinua</t>
  </si>
  <si>
    <t>https://twitter.com/rabbilaufer</t>
  </si>
  <si>
    <t>https://twitter.com/zubinf</t>
  </si>
  <si>
    <t>https://twitter.com/nevermisnd</t>
  </si>
  <si>
    <t>https://twitter.com/jule_garcia</t>
  </si>
  <si>
    <t>https://twitter.com/djhessycasilva</t>
  </si>
  <si>
    <t>https://twitter.com/warjde</t>
  </si>
  <si>
    <t>https://twitter.com/isapolicarpo14</t>
  </si>
  <si>
    <t>https://twitter.com/eyesoftruth_</t>
  </si>
  <si>
    <t>https://twitter.com/warsexvideo</t>
  </si>
  <si>
    <t xml:space="preserve">lanz0ni
</t>
  </si>
  <si>
    <t>miichelalves_
@gabxcarvalho @duudalopess @Lucass_97
zika sou eu lek</t>
  </si>
  <si>
    <t xml:space="preserve">llaamoraes
</t>
  </si>
  <si>
    <t>gabbysviews
RT @Newsweek: More than 200 health
experts wrote an open letter in
May calling for the games to be
postponed or relocated https://t.co/kof…</t>
  </si>
  <si>
    <t xml:space="preserve">manila_bulletin
</t>
  </si>
  <si>
    <t>jyeh29
RT @DrFriedenCDC: Preliminary report
from Colombia: Nearly 12,000 pregnant
women reported to have #Zika virus
disease. @NEJM https://t.co/G…</t>
  </si>
  <si>
    <t xml:space="preserve">mikeog_
</t>
  </si>
  <si>
    <t>kevitooo_
RT @MikeOG_: @Kevitooo_ zika</t>
  </si>
  <si>
    <t>markg0077
@ScoutJemma @DanJoseph78 @FredDugan
@AdmHnsn 1 baby - $1,000,000 ++
Complete CRAP. https://t.co/lHEVsX0r8E</t>
  </si>
  <si>
    <t>clienteight
........zika. economy. botch infrastructure.
misappropriation of R$ corruption.
aftermath? best games ever!! @Olympics
@Rio2016_en</t>
  </si>
  <si>
    <t>blessaid
RT @manila_bulletin: Zika infections
late in pregnancy led to no defects
in study - Read: https://t.co/Tuqrm4FosJ
#BeFullyInformed https://…</t>
  </si>
  <si>
    <t>ggdatoy
RT @ConceptGrp: Nearly 12,000 pregnant
women in Colombia have Zika https://t.co/JayFZtHg5y</t>
  </si>
  <si>
    <t>shijuwakwinser
3rd-Trimester Zika Infection Poses
Little Risk of Microcephaly: Study:
CDC study wanted to look at which
preg... https://t.co/gUEYQnaYbC</t>
  </si>
  <si>
    <t xml:space="preserve">lucass_97
</t>
  </si>
  <si>
    <t xml:space="preserve">duudalopess
</t>
  </si>
  <si>
    <t xml:space="preserve">gabxcarvalho
</t>
  </si>
  <si>
    <t>hannah_mumford
@Soy_tu_Papi_ absolutely not! &amp;amp;
flies are the insect of the devil.
I'd fight 100 mosquitoes w/zika
before I messed with a fly.</t>
  </si>
  <si>
    <t xml:space="preserve">soy_tu_papi_
</t>
  </si>
  <si>
    <t>thiiinksail
High Risk Caribbean boat charter..
Transmission | Zika virus | CDC
https://t.co/eKMJfzKDgv via @CDCgov
@business https://t.co/xDTFgBBpTb</t>
  </si>
  <si>
    <t>malibu_mom62
RT @ABCWorldNews: Study finds Zika
infection in third trimester poses
little risk of microcephaly in
infants: https://t.co/osV8CrfweK
https…</t>
  </si>
  <si>
    <t>mbeatrriz
RT @miichelalves_: Mc livinho é
zika</t>
  </si>
  <si>
    <t>cismaac
RT @SSalud_mx: #SabíasQue Los #mosquitos
adquieren el virus cuando pican
a una persona infectada con #Zika
https://t.co/gO2mEb1keH</t>
  </si>
  <si>
    <t>ayemback
Kemenkes Teliti Asal Virus Zika
yang Serang WNI di Taiwan https://t.co/q2Yr47qlOc
#politik</t>
  </si>
  <si>
    <t>violasdavis
eh zika https://t.co/5YQErCmNvc</t>
  </si>
  <si>
    <t>marquesdudu01
15 anos sem vencer dos cara lá,
aí nois vai com time ruinzao, pará
em campo e os caralho e nois acaba
com essa zika, eh mengaum nessa
porra!</t>
  </si>
  <si>
    <t>bigbrettybrett
I've really been sleeping on this
Zika virus, prayers go out to all
those affected.</t>
  </si>
  <si>
    <t>geovanaog
Não é zika porra nenhuma é falta
de planejamento</t>
  </si>
  <si>
    <t>annappaulasf
Flamengo começou a quebrar os tabus!
Será q Zika acabou? #mizifio</t>
  </si>
  <si>
    <t>yankeesluvr2
RT @healthandcents: @DavidGowanAZ
💥READ💥 🇺🇸Crucial issues in
AZ &amp;amp; #America‼️ https://t.co/c7J0vaG6N5
https://t.co/n7pxNTLSqv #2A #tcot
ht…</t>
  </si>
  <si>
    <t>eitaloisa
RT @lanz0ni: é tipo formiga, é
o enxame, é a zika</t>
  </si>
  <si>
    <t>anilkollam
Scientists are on the brink of
introducing vaccines that might
help control deadly mosquito-borne
diseases https://t.co/YJQjWfeN1p</t>
  </si>
  <si>
    <t>mchambrelli
RT @nehaorg: Integrated pest mgmt,
community &amp;amp; chem control, were
key points of the Zika Virus Preparedness
&amp;amp; Response in New Orleans sessi…</t>
  </si>
  <si>
    <t xml:space="preserve">nehaorg
</t>
  </si>
  <si>
    <t>ojovisor_62
RT @SSalud_Tab: Destruye @SSalud_Tab
más de 700 toneladas de cacharros
y llantas para prevenir el #Zika
https://t.co/OQ2t8E62O0 https://t.c…</t>
  </si>
  <si>
    <t>kimkmuir
Boost the immune system as much
as possible may our loved ones
be protected.... https://t.co/PQh2vXUpvI</t>
  </si>
  <si>
    <t>rodrigo_dhein
Cara eu tenho que me benzer, saaaaaiiiii
zika</t>
  </si>
  <si>
    <t>giliardsouza
Só foi começar a brigar com o Minas
Arena que começou essa zika, macumba
do Minas Arena, certeza..</t>
  </si>
  <si>
    <t>radionrgdj
SOUND RADIO PRODUCTIONS ARGENTINA
- NO AL ZIKA</t>
  </si>
  <si>
    <t>teemarieeagle
RT @DrHubaEvaluator: CNN: How bad
is Zika in Rio? - So it's final:
the World Health Organization has
confirmed that the 2016 Olympic...
htt…</t>
  </si>
  <si>
    <t xml:space="preserve">drhubaevaluator
</t>
  </si>
  <si>
    <t>annieee001
Información sobre #enfermedad por
virus #Zika. #Infografía https://t.co/OJbvvgLgTu</t>
  </si>
  <si>
    <t xml:space="preserve">helenbranswell
</t>
  </si>
  <si>
    <t>msmile456
RT @NoresteDigital: Activa #Tamaulipas
fase intensiva para control del
#dengue #Zika y #Chikungunya https://t.co/G1gIvA1axN
#cdvictoria htt…</t>
  </si>
  <si>
    <t>pegsterrn
RT @Newsweek: More than 200 health
experts wrote an open letter in
May calling for the games to be
postponed or relocated https://t.co/kof…</t>
  </si>
  <si>
    <t>mtwicex
RT @invencoeskpop: [#] em 2012
BigBang inventou máscaras de proteção
contra zika vírus e H1N1, sempre
pensando no próximo &amp;lt;3 https://t.co/S…</t>
  </si>
  <si>
    <t>stormrider27
@beethetranny I see you got zika
I'm sorry</t>
  </si>
  <si>
    <t xml:space="preserve">beethetranny
</t>
  </si>
  <si>
    <t>squaadgawwd
RT @MikeOG_: @Kevitooo_ zika</t>
  </si>
  <si>
    <t>bigloquacity
Nearly 12,000 Pregnant Women in
Colombia Have Zika https://t.co/C4fbZrehYB</t>
  </si>
  <si>
    <t>awedddd
Just stood outside in Marco for
a minute. Definitely have Zika
now</t>
  </si>
  <si>
    <t>die__trying_
RT @Newsweek: More than 200 health
experts wrote an open letter in
May calling for the games to be
postponed or relocated https://t.co/kof…</t>
  </si>
  <si>
    <t>schmm92
RT @diariopanorama: Zika en embarazo
avanzado no generó defectos congénitos
https://t.co/ovLXycPoTp https://t.co/yrCxGu6Jrl</t>
  </si>
  <si>
    <t>viloriamiguel0
RT @diariopanorama: Zika en embarazo
avanzado no generó defectos congénitos
https://t.co/ovLXycPoTp https://t.co/yrCxGu6Jrl</t>
  </si>
  <si>
    <t>ninjadinosaur1
RT @GrantTanaka: Mom: I HEARD UR
SICK Me: just a cold Mom: U HAVE
THE ZIKA M: no I- Mom: OH GOD IT'S
ZIKA M: mom- Mom: I TRIED TO RAISE
U R…</t>
  </si>
  <si>
    <t>ipnewsinua
ВОЗ не ждет роста заболеваемости
вирусом Зика из-за Олимпиады в
Бразилии - https://t.co/gGnLidJ5T0
https://t.co/lGWWEkeQ72</t>
  </si>
  <si>
    <t>rabbilaufer
@rabbimattr No, I was being sarcastic.
How is Israel relevant in the Zika
conversation?!?!?</t>
  </si>
  <si>
    <t>zubinf
RT @Newsweek: More than 200 health
experts wrote an open letter in
May calling for the games to be
postponed or relocated https://t.co/kof…</t>
  </si>
  <si>
    <t>nevermisnd
RT @invencoeskpop: [#] em 2012
BigBang inventou máscaras de proteção
contra zika vírus e H1N1, sempre
pensando no próximo &amp;lt;3 https://t.co/S…</t>
  </si>
  <si>
    <t>jule_garcia
Cair jamais, sai zika do crlh https://t.co/Ljb9bU9eFl</t>
  </si>
  <si>
    <t>djhessycasilva
‘MC - 17 - VOU - ENCARAR - A-THETHECA
- DELAS - DJ - NEY - ZIKA - 2016’
na #SoundCloud #np https://t.co/i6mifvwvmW</t>
  </si>
  <si>
    <t>warjde
RT @Newsweek: More than 200 health
experts wrote an open letter in
May calling for the games to be
postponed or relocated https://t.co/kof…</t>
  </si>
  <si>
    <t>isapolicarpo14
RT @llaamoraes: só os zika da quebrada
presenta tlggggg https://t.co/G3JrSm7Z6p</t>
  </si>
  <si>
    <t>eyesoftruth_
Zika threat worries mothers in
Brazil https://t.co/qnWJl1nVzF</t>
  </si>
  <si>
    <t>warsexvideo
Congress exploits Zika to loosen
pesticide regulations (but won't
pay for an anti-Zika program) https://t.co/Wi2cVGIfew</t>
  </si>
  <si>
    <t>trendingdrugs</t>
  </si>
  <si>
    <t>geands</t>
  </si>
  <si>
    <t>timbetajp</t>
  </si>
  <si>
    <t>alexandre863</t>
  </si>
  <si>
    <t>wandersonsamp17</t>
  </si>
  <si>
    <t>amandabeta591</t>
  </si>
  <si>
    <t>soneews</t>
  </si>
  <si>
    <t>franciscabeta52</t>
  </si>
  <si>
    <t>sirilobeta571</t>
  </si>
  <si>
    <t>pedroalvinho</t>
  </si>
  <si>
    <t>wudson_</t>
  </si>
  <si>
    <t>amitkishore</t>
  </si>
  <si>
    <t>latinteachcarr</t>
  </si>
  <si>
    <t>ainhoah_</t>
  </si>
  <si>
    <t>nytimesbrasil</t>
  </si>
  <si>
    <t>guuhfeliciano</t>
  </si>
  <si>
    <t>mariopm10</t>
  </si>
  <si>
    <t>wareenuk</t>
  </si>
  <si>
    <t>jornaluniversal</t>
  </si>
  <si>
    <t>luigirtrombini</t>
  </si>
  <si>
    <t>welcomesurabaya</t>
  </si>
  <si>
    <t>tomifalcone1</t>
  </si>
  <si>
    <t>ktinoj</t>
  </si>
  <si>
    <t>readynavy</t>
  </si>
  <si>
    <t>inquisitveface</t>
  </si>
  <si>
    <t>ulissesportela</t>
  </si>
  <si>
    <t>surgeonretina</t>
  </si>
  <si>
    <t>mido1922</t>
  </si>
  <si>
    <t>raymondenisuoh</t>
  </si>
  <si>
    <t>thelancetneuro</t>
  </si>
  <si>
    <t>dl_reformz</t>
  </si>
  <si>
    <t>chicanba</t>
  </si>
  <si>
    <t>pairsonnalitese</t>
  </si>
  <si>
    <t>tomncollins</t>
  </si>
  <si>
    <t>lacey_shinners</t>
  </si>
  <si>
    <t>yaquibacigars</t>
  </si>
  <si>
    <t>jmmartin37</t>
  </si>
  <si>
    <t>erroldmoody</t>
  </si>
  <si>
    <t>fbalague</t>
  </si>
  <si>
    <t>ilocinetweet</t>
  </si>
  <si>
    <t>darwinawardsph</t>
  </si>
  <si>
    <t>vicentepugliaar</t>
  </si>
  <si>
    <t>hurst_georgina</t>
  </si>
  <si>
    <t>9a_zka</t>
  </si>
  <si>
    <t>natyurgi</t>
  </si>
  <si>
    <t>abuelitagoncia</t>
  </si>
  <si>
    <t>bokismoki94</t>
  </si>
  <si>
    <t>lindam840</t>
  </si>
  <si>
    <t>deportesend</t>
  </si>
  <si>
    <t>cczarss</t>
  </si>
  <si>
    <t>denyssonsilva7</t>
  </si>
  <si>
    <t>bobevans25</t>
  </si>
  <si>
    <t>survivalplankit</t>
  </si>
  <si>
    <t>billrodgers63</t>
  </si>
  <si>
    <t>hniman</t>
  </si>
  <si>
    <t>polsreno</t>
  </si>
  <si>
    <t>chngreno</t>
  </si>
  <si>
    <t>chngtulsa</t>
  </si>
  <si>
    <t>chnglittlerock</t>
  </si>
  <si>
    <t>uofeathenaswan</t>
  </si>
  <si>
    <t>galceranog</t>
  </si>
  <si>
    <t>gemmatorres7</t>
  </si>
  <si>
    <t>bwin_es</t>
  </si>
  <si>
    <t>bulletin_world</t>
  </si>
  <si>
    <t>leonardogru</t>
  </si>
  <si>
    <t>andres_jrl</t>
  </si>
  <si>
    <t>javavatnik</t>
  </si>
  <si>
    <t>duchongle</t>
  </si>
  <si>
    <t>moses_nku</t>
  </si>
  <si>
    <t>ikmkoji</t>
  </si>
  <si>
    <t>danielpilotte</t>
  </si>
  <si>
    <t>richdatdude</t>
  </si>
  <si>
    <t>a_her22</t>
  </si>
  <si>
    <t>michael_a15</t>
  </si>
  <si>
    <t>channaalu</t>
  </si>
  <si>
    <t>bhumikumar</t>
  </si>
  <si>
    <t>solrosales00</t>
  </si>
  <si>
    <t>juliosevero</t>
  </si>
  <si>
    <t>jason_c_howk</t>
  </si>
  <si>
    <t>aneilsonbeta</t>
  </si>
  <si>
    <t>saintskelly</t>
  </si>
  <si>
    <t>politisloth</t>
  </si>
  <si>
    <t>affilibooster</t>
  </si>
  <si>
    <t>rosaherrerac</t>
  </si>
  <si>
    <t>keirenmac</t>
  </si>
  <si>
    <t>migueluve</t>
  </si>
  <si>
    <t>guia2016</t>
  </si>
  <si>
    <t>dilksjay</t>
  </si>
  <si>
    <t>pinepollen</t>
  </si>
  <si>
    <t>rugbymad</t>
  </si>
  <si>
    <t>hashtagon</t>
  </si>
  <si>
    <t>3noviceshyd</t>
  </si>
  <si>
    <t>jesuschristyear</t>
  </si>
  <si>
    <t>jacque_baumecke</t>
  </si>
  <si>
    <t>evindo_id</t>
  </si>
  <si>
    <t>estratega_depor</t>
  </si>
  <si>
    <t>lottapeng</t>
  </si>
  <si>
    <t>shebaturk</t>
  </si>
  <si>
    <t>chooky_504</t>
  </si>
  <si>
    <t>kaue_ts10</t>
  </si>
  <si>
    <t>aculturejunkie</t>
  </si>
  <si>
    <t>quantumbanking</t>
  </si>
  <si>
    <t>betanewsagency</t>
  </si>
  <si>
    <t>ichinacio</t>
  </si>
  <si>
    <t>blogpodemos</t>
  </si>
  <si>
    <t>bugpatchamerica</t>
  </si>
  <si>
    <t>taressahalpin</t>
  </si>
  <si>
    <t>natureworldnews</t>
  </si>
  <si>
    <t>rregins</t>
  </si>
  <si>
    <t>thinkpuertorico</t>
  </si>
  <si>
    <t>geopoliting</t>
  </si>
  <si>
    <t>nyy001</t>
  </si>
  <si>
    <t>olympicsgamenew</t>
  </si>
  <si>
    <t>ulachetty</t>
  </si>
  <si>
    <t>woncaeurope</t>
  </si>
  <si>
    <t>uvaresearchpark</t>
  </si>
  <si>
    <t>lmix_1d</t>
  </si>
  <si>
    <t>miica_sad14</t>
  </si>
  <si>
    <t>rumpelxd</t>
  </si>
  <si>
    <t>macaobre86</t>
  </si>
  <si>
    <t>navila4</t>
  </si>
  <si>
    <t>fdacdrhindustry</t>
  </si>
  <si>
    <t>larita_styles1d</t>
  </si>
  <si>
    <t>wordlinkscience</t>
  </si>
  <si>
    <t>franciscocnetto</t>
  </si>
  <si>
    <t>brndias22</t>
  </si>
  <si>
    <t>mycho</t>
  </si>
  <si>
    <t>doglaran</t>
  </si>
  <si>
    <t>momness1</t>
  </si>
  <si>
    <t>quisenberrygeo1</t>
  </si>
  <si>
    <t>gayawanita</t>
  </si>
  <si>
    <t>wexksgamer</t>
  </si>
  <si>
    <t>fireclan55</t>
  </si>
  <si>
    <t>lilasbhz</t>
  </si>
  <si>
    <t>pitchsc</t>
  </si>
  <si>
    <t>chriscbsmith80</t>
  </si>
  <si>
    <t>khyzerbryn</t>
  </si>
  <si>
    <t>yskwkj</t>
  </si>
  <si>
    <t>wilton_zika</t>
  </si>
  <si>
    <t>rashidaldosari</t>
  </si>
  <si>
    <t>bioinformer</t>
  </si>
  <si>
    <t>cosaplag</t>
  </si>
  <si>
    <t>alcobatinedo</t>
  </si>
  <si>
    <t>shofi_012</t>
  </si>
  <si>
    <t>chngatlanta</t>
  </si>
  <si>
    <t>networkassist</t>
  </si>
  <si>
    <t>embacubaven</t>
  </si>
  <si>
    <t>justinebibine</t>
  </si>
  <si>
    <t>robertsosasalas</t>
  </si>
  <si>
    <t>leelayoga</t>
  </si>
  <si>
    <t>ramonpanduwira</t>
  </si>
  <si>
    <t>indoliberal</t>
  </si>
  <si>
    <t>mawijauzi</t>
  </si>
  <si>
    <t>jornalismolider</t>
  </si>
  <si>
    <t>anneswinbourne</t>
  </si>
  <si>
    <t>indian24news</t>
  </si>
  <si>
    <t>mdvnaseer</t>
  </si>
  <si>
    <t>olympicsview</t>
  </si>
  <si>
    <t>rubioescabias</t>
  </si>
  <si>
    <t>eventostinet</t>
  </si>
  <si>
    <t>marcelodoc74</t>
  </si>
  <si>
    <t>gclugo</t>
  </si>
  <si>
    <t>fox25news</t>
  </si>
  <si>
    <t>aimonas1</t>
  </si>
  <si>
    <t>zikavirus_news</t>
  </si>
  <si>
    <t>radhamohan22</t>
  </si>
  <si>
    <t>celltownnz</t>
  </si>
  <si>
    <t>yamil_cham</t>
  </si>
  <si>
    <t>vejayce</t>
  </si>
  <si>
    <t>artgonzalez1</t>
  </si>
  <si>
    <t>quantumvehicles</t>
  </si>
  <si>
    <t>juliannakitty</t>
  </si>
  <si>
    <t>itskaran007</t>
  </si>
  <si>
    <t>happytoursmarco</t>
  </si>
  <si>
    <t>mariaxmarino</t>
  </si>
  <si>
    <t>christinadizon1</t>
  </si>
  <si>
    <t>chngalbany</t>
  </si>
  <si>
    <t>cddglobalsalud</t>
  </si>
  <si>
    <t>avaloncuracao</t>
  </si>
  <si>
    <t>avalonschooluni</t>
  </si>
  <si>
    <t>greg_folkers</t>
  </si>
  <si>
    <t>felipediniz1_</t>
  </si>
  <si>
    <t>buglabid</t>
  </si>
  <si>
    <t>irish_nelson</t>
  </si>
  <si>
    <t>dna</t>
  </si>
  <si>
    <t>shubhupadhyay53</t>
  </si>
  <si>
    <t>newsmedical</t>
  </si>
  <si>
    <t>wassim_arnaout</t>
  </si>
  <si>
    <t>newsdeskuk</t>
  </si>
  <si>
    <t>realvelo</t>
  </si>
  <si>
    <t>boaventuranata1</t>
  </si>
  <si>
    <t>xportation</t>
  </si>
  <si>
    <t>51fffc73f75f44b</t>
  </si>
  <si>
    <t>raghavseth212</t>
  </si>
  <si>
    <t>oalfonsos</t>
  </si>
  <si>
    <t>fetalgroup</t>
  </si>
  <si>
    <t>ajcberlin</t>
  </si>
  <si>
    <t>mmiersch</t>
  </si>
  <si>
    <t>epicsaster</t>
  </si>
  <si>
    <t>pancho_chiodini</t>
  </si>
  <si>
    <t>nzstuff</t>
  </si>
  <si>
    <t>m1ttyc</t>
  </si>
  <si>
    <t>mgaussage</t>
  </si>
  <si>
    <t>loansnz</t>
  </si>
  <si>
    <t>respon_don</t>
  </si>
  <si>
    <t>barbaraebel</t>
  </si>
  <si>
    <t>wllanadantas</t>
  </si>
  <si>
    <t>warmingglobehub</t>
  </si>
  <si>
    <t>health_wealth43</t>
  </si>
  <si>
    <t>peters_sergej</t>
  </si>
  <si>
    <t>imachavane</t>
  </si>
  <si>
    <t>kiwinsn</t>
  </si>
  <si>
    <t>jimenmaidana6</t>
  </si>
  <si>
    <t>gate_15_analyst</t>
  </si>
  <si>
    <t>neil_mehta</t>
  </si>
  <si>
    <t>wfpierce3</t>
  </si>
  <si>
    <t>brodysaul</t>
  </si>
  <si>
    <t>y_oyo_k</t>
  </si>
  <si>
    <t>songkeynews</t>
  </si>
  <si>
    <t>kosmetikasia</t>
  </si>
  <si>
    <t>dokterpintar_id</t>
  </si>
  <si>
    <t>askmarcella</t>
  </si>
  <si>
    <t>tips4moms</t>
  </si>
  <si>
    <t>ngemot</t>
  </si>
  <si>
    <t>arifwicaksana20</t>
  </si>
  <si>
    <t>elnuevooriente</t>
  </si>
  <si>
    <t>rubielavega</t>
  </si>
  <si>
    <t>adhinataaaa</t>
  </si>
  <si>
    <t>cloudkatt</t>
  </si>
  <si>
    <t>qttpx</t>
  </si>
  <si>
    <t>pakarkedokteran</t>
  </si>
  <si>
    <t>cindygulla0000</t>
  </si>
  <si>
    <t>sebuahfosil</t>
  </si>
  <si>
    <t>halrloprillalar</t>
  </si>
  <si>
    <t>keimann_</t>
  </si>
  <si>
    <t>theshyntesis</t>
  </si>
  <si>
    <t>imshealthit</t>
  </si>
  <si>
    <t>wehooligan</t>
  </si>
  <si>
    <t>healthdetikcom</t>
  </si>
  <si>
    <t>infolangsing123</t>
  </si>
  <si>
    <t>tribunahj</t>
  </si>
  <si>
    <t>aller_md</t>
  </si>
  <si>
    <t>propertyscoutsn</t>
  </si>
  <si>
    <t>seputar_beritaa</t>
  </si>
  <si>
    <t>kelleyeg</t>
  </si>
  <si>
    <t>sputarkeshatan</t>
  </si>
  <si>
    <t>threeshutt</t>
  </si>
  <si>
    <t>bayu_eng</t>
  </si>
  <si>
    <t>satuinfocenter</t>
  </si>
  <si>
    <t>aksel_yn</t>
  </si>
  <si>
    <t>nazar_sby</t>
  </si>
  <si>
    <t>coimbrafiho</t>
  </si>
  <si>
    <t>retweetindoid</t>
  </si>
  <si>
    <t>jackbenimble_id</t>
  </si>
  <si>
    <t>asahansehat</t>
  </si>
  <si>
    <t>chronicplanet</t>
  </si>
  <si>
    <t>infosumsel_</t>
  </si>
  <si>
    <t>infoaceh_</t>
  </si>
  <si>
    <t>soclatalergia</t>
  </si>
  <si>
    <t>wadriansyah</t>
  </si>
  <si>
    <t>avyosz</t>
  </si>
  <si>
    <t>fannyturlure</t>
  </si>
  <si>
    <t>firdausal858</t>
  </si>
  <si>
    <t>sehatsehatki</t>
  </si>
  <si>
    <t>informasidokter</t>
  </si>
  <si>
    <t>officialudha</t>
  </si>
  <si>
    <t>or1g1nalme</t>
  </si>
  <si>
    <t>fgkatobetatim</t>
  </si>
  <si>
    <t>kathyjkempton</t>
  </si>
  <si>
    <t>elizlincoln</t>
  </si>
  <si>
    <t>qrngx</t>
  </si>
  <si>
    <t>edramosrod</t>
  </si>
  <si>
    <t>guineo49</t>
  </si>
  <si>
    <t>clau_waf</t>
  </si>
  <si>
    <t>ricardosstudio</t>
  </si>
  <si>
    <t>paiznachook</t>
  </si>
  <si>
    <t>iwapublishing</t>
  </si>
  <si>
    <t>sanj971</t>
  </si>
  <si>
    <t>gxp_services_fr</t>
  </si>
  <si>
    <t>thogan09</t>
  </si>
  <si>
    <t>pharmacy_today</t>
  </si>
  <si>
    <t>wittich</t>
  </si>
  <si>
    <t>_snleonard</t>
  </si>
  <si>
    <t>hfensterman</t>
  </si>
  <si>
    <t>hillemanlab</t>
  </si>
  <si>
    <t>pelicanfeminine</t>
  </si>
  <si>
    <t>thiememed</t>
  </si>
  <si>
    <t>irpatnih</t>
  </si>
  <si>
    <t>chemex_ind</t>
  </si>
  <si>
    <t>agorzin</t>
  </si>
  <si>
    <t>medicalpouches</t>
  </si>
  <si>
    <t>interasma</t>
  </si>
  <si>
    <t>ariaguideline</t>
  </si>
  <si>
    <t>karenam_08</t>
  </si>
  <si>
    <t>aveniranalytics</t>
  </si>
  <si>
    <t>filipebradock</t>
  </si>
  <si>
    <t>nzstuffsport</t>
  </si>
  <si>
    <t>snlz0</t>
  </si>
  <si>
    <t>pestproacademy</t>
  </si>
  <si>
    <t>srfcwaffles</t>
  </si>
  <si>
    <t>unicorn____xx</t>
  </si>
  <si>
    <t>telenoticias7</t>
  </si>
  <si>
    <t>cronbupacr</t>
  </si>
  <si>
    <t>greenincusa</t>
  </si>
  <si>
    <t>b1e56df9ce6549f</t>
  </si>
  <si>
    <t>ashishpanchal14</t>
  </si>
  <si>
    <t>starsportshub</t>
  </si>
  <si>
    <t>stormytwopointo</t>
  </si>
  <si>
    <t>mikogrey24</t>
  </si>
  <si>
    <t>independent</t>
  </si>
  <si>
    <t>anzi199</t>
  </si>
  <si>
    <t>arobach</t>
  </si>
  <si>
    <t>gaydarusa</t>
  </si>
  <si>
    <t>chrismbbcsport</t>
  </si>
  <si>
    <t>filterednews</t>
  </si>
  <si>
    <t>jazmine93364</t>
  </si>
  <si>
    <t>joystickrade</t>
  </si>
  <si>
    <t>sergioepi</t>
  </si>
  <si>
    <t>dutchscientist</t>
  </si>
  <si>
    <t>colorskit</t>
  </si>
  <si>
    <t>ilovelucy73</t>
  </si>
  <si>
    <t>pqpeterpq</t>
  </si>
  <si>
    <t>jagregorisch</t>
  </si>
  <si>
    <t>pepe__argento</t>
  </si>
  <si>
    <t>vdhgov</t>
  </si>
  <si>
    <t>teamnorfolkeoc</t>
  </si>
  <si>
    <t>randcorporation</t>
  </si>
  <si>
    <t>ebiomedicine</t>
  </si>
  <si>
    <t>king5seattle</t>
  </si>
  <si>
    <t>microbesinfect</t>
  </si>
  <si>
    <t>as_masdeporte</t>
  </si>
  <si>
    <t>diarioas</t>
  </si>
  <si>
    <t>limportant_fr</t>
  </si>
  <si>
    <t>sheyrhumbee</t>
  </si>
  <si>
    <t>ignaciadepano</t>
  </si>
  <si>
    <t>pirates</t>
  </si>
  <si>
    <t>project_sociam</t>
  </si>
  <si>
    <t>edunicscs</t>
  </si>
  <si>
    <t>mscehealth</t>
  </si>
  <si>
    <t>percer</t>
  </si>
  <si>
    <t>eehrn</t>
  </si>
  <si>
    <t>verge</t>
  </si>
  <si>
    <t>lekukh1</t>
  </si>
  <si>
    <t>tokyo_trev</t>
  </si>
  <si>
    <t>sanantotopnews</t>
  </si>
  <si>
    <t>bmgfoundation</t>
  </si>
  <si>
    <t>rahulsingh1966</t>
  </si>
  <si>
    <t>riskmapintel</t>
  </si>
  <si>
    <t>albertfabrega</t>
  </si>
  <si>
    <t>mfranco_as</t>
  </si>
  <si>
    <t>carlosmiquelf1</t>
  </si>
  <si>
    <t>wsjindia</t>
  </si>
  <si>
    <t>bemestar</t>
  </si>
  <si>
    <t>quantumai</t>
  </si>
  <si>
    <t>pediaskin</t>
  </si>
  <si>
    <t>publico_es</t>
  </si>
  <si>
    <t>aquatic_insects</t>
  </si>
  <si>
    <t>uvahealthnews</t>
  </si>
  <si>
    <t>amijole</t>
  </si>
  <si>
    <t>isuog</t>
  </si>
  <si>
    <t>fda_mcmi</t>
  </si>
  <si>
    <t>guardian</t>
  </si>
  <si>
    <t>marcobws</t>
  </si>
  <si>
    <t>thahiga_</t>
  </si>
  <si>
    <t>newshour</t>
  </si>
  <si>
    <t>mailonline</t>
  </si>
  <si>
    <t>travelmole</t>
  </si>
  <si>
    <t>theholyemerald</t>
  </si>
  <si>
    <t>ssengoku</t>
  </si>
  <si>
    <t>wiredscience</t>
  </si>
  <si>
    <t>juegosolimpicos</t>
  </si>
  <si>
    <t>detikhealth</t>
  </si>
  <si>
    <t>detikcom</t>
  </si>
  <si>
    <t>jcuchs</t>
  </si>
  <si>
    <t>tonitrilla</t>
  </si>
  <si>
    <t>cicr_es</t>
  </si>
  <si>
    <t>busph</t>
  </si>
  <si>
    <t>hopkinsmedicine</t>
  </si>
  <si>
    <t>minsa_peru</t>
  </si>
  <si>
    <t>sogcorg</t>
  </si>
  <si>
    <t>lancetgh</t>
  </si>
  <si>
    <t>nydailynews</t>
  </si>
  <si>
    <t>corriere_salute</t>
  </si>
  <si>
    <t>ariel__jones</t>
  </si>
  <si>
    <t>amommabearslife</t>
  </si>
  <si>
    <t>sergiovanog</t>
  </si>
  <si>
    <t>911ediaz</t>
  </si>
  <si>
    <t>vicentelozadab</t>
  </si>
  <si>
    <t>ethealthworld</t>
  </si>
  <si>
    <t>reutersuk</t>
  </si>
  <si>
    <t>drrichardbesser</t>
  </si>
  <si>
    <t>chicagobulls</t>
  </si>
  <si>
    <t>fiba</t>
  </si>
  <si>
    <t>texasdshs</t>
  </si>
  <si>
    <t>uwsph</t>
  </si>
  <si>
    <t>#Zikainfections late in pregnancy led to no defects in study #Colombia... https://t.co/OArYjhr0CR https://t.co/fsenvevXyc</t>
  </si>
  <si>
    <t>Infecção tardia de zika durante gravidez tem menos risco, diz estudo: Mais de 600 bebês de mães com zika nasc... https://t.co/uQi2ttehBf</t>
  </si>
  <si>
    <t>Infecção tardia de zika durante gravidez tem menos risco, diz estudo: Mais de 600 bebês de mães com zika nasc... https://t.co/XF4gCjyxgo</t>
  </si>
  <si>
    <t>Infecção tardia de zika durante gravidez tem menos risco, diz estudo: Mais de 600 bebês de mães com zika nasc... https://t.co/lTZ5A3IMji</t>
  </si>
  <si>
    <t>Infecção tardia de zika durante gravidez tem menos risco, diz estudo: Mais de 600 bebês de mães com zika nasc... https://t.co/eSxwrrfM1q</t>
  </si>
  <si>
    <t>Infecção tardia de zika durante gravidez tem menos risco, diz estudo: Mais de 600 bebês de mães com zika nasc... https://t.co/d6HeetV5N0</t>
  </si>
  <si>
    <t>Infecção tardia de zika durante gravidez tem menos risco, diz estudo: Mais de 600 bebês de mães com zika nasc... https://t.co/L565mxLchc</t>
  </si>
  <si>
    <t>Infecção tardia de zika durante gravidez tem menos risco, diz estudo: Mais de 600 bebês de mães com zika nasc... https://t.co/PlDYI7VIxn</t>
  </si>
  <si>
    <t>Infecção tardia de zika durante gravidez tem menos risco, diz estudo: Mais de 600 bebês de mães com zika nasc... https://t.co/QVJqaBR9fK</t>
  </si>
  <si>
    <t>Infecção tardia de zika durante gravidez tem menos risco, diz estudo: Mais de 600 bebês de mães com zika nasc... https://t.co/DXPYHUryyR</t>
  </si>
  <si>
    <t>[Ciência e Saúde] Infecção tardia de zika durante gravidez tem menos risco, diz estudo https://t.co/tIqPYaQ8o7</t>
  </si>
  <si>
    <t>Will Congress Reach an Agreement on Zika? https://t.co/FhzK3qwX6K via TheAtlantic https://t.co/kfowaFXg4d</t>
  </si>
  <si>
    <t>#Zika can cause microcephaly even if moms have no symptoms
https://t.co/9kDiwWjt6B https://t.co/uQsUVRoF4C</t>
  </si>
  <si>
    <t>Flavivirus news: Will Congress Reach an Agreement on Zika? - The Atlantic: The AtlanticWill Co... https://t.co/0f2gp1q2QH #pathogenposse</t>
  </si>
  <si>
    <t>Los deportistas se cuestionan acudir a Río a causa del zika https://t.co/Xsd9AU0EfF #deportes https://t.co/Uo8RG2JCCk</t>
  </si>
  <si>
    <t>Infecção tardia de zika durante gravidez tem menos risco, diz estudo: Mais de 600 bebês de mães com zika nasc... https://t.co/i2fhWVSUeg</t>
  </si>
  <si>
    <t>Infecção tardia de zika durante gravidez tem menos risco, diz estudo: Mais de 600 bebês de mães com zika nasc... https://t.co/yOWaOkNRwD</t>
  </si>
  <si>
    <t>Infecção tardia de zika durante gravidez tem menos risco, diz estudo: Mais de 600 bebês de mães com zika nasc... https://t.co/I1Saxr2O6r</t>
  </si>
  <si>
    <t>RT @JAGregorisch: Summer Camps Say They're Not Sweating Over Zika Risk https://t.co/lWUkO0dvRz</t>
  </si>
  <si>
    <t>Infecção tardia de zika durante gravidez tem menos risco, diz estudo: Mais de 600 bebês de mães com zika nasc... https://t.co/UZytL5xUQV</t>
  </si>
  <si>
    <t>Infecção tardia de zika durante gravidez tem menos risco, diz estudo: Mais de 600 bebês de mães com zika nasc... https://t.co/5ZjLREOX90</t>
  </si>
  <si>
    <t>SURABAYA | WNI Diduga Terjangkit Virus Zika Di Taiwan Mulai Pulih https://t.co/Ocm1yoFGti</t>
  </si>
  <si>
    <t>RT @pepe__argento: El gobierno no deja entrar al país a justin bieber pero si a rombai y marama, es como combatir la gripe a pero no el den…</t>
  </si>
  <si>
    <t>Pau Gasol to consider freezing sperm to avoid Zika https://t.co/pqMaUO2bUh</t>
  </si>
  <si>
    <t>RT @TeamNorfolkEOC: Conducting a Zika discussion &amp;amp; exercise in coordination with @VDHgov and multiple partners #TeamNorfolk https://t.co/GH…</t>
  </si>
  <si>
    <t>RT @RANDCorporation: Expert: The reactive approach to infectious disease needs to become more anticipatory. https://t.co/rRBmsIVD8Y #Zika h…</t>
  </si>
  <si>
    <t>RT @g1: Infecção tardia de zika durante gravidez tem menos risco, diz estudo https://t.co/03ohOlBp7e #G1 https://t.co/uar87s3oQm</t>
  </si>
  <si>
    <t>Zika has spread thru Colombia but no cases of microcephaly if 3rd trimester infection. Why? https://t.co/jq2gD6pvQN https://t.co/D1OHtkVlhp</t>
  </si>
  <si>
    <t>RT @ScienceNews: First report out of Colombia shows no #microcephaly for group of women infected with #Zika in 3rd trimester: https://t.co/…</t>
  </si>
  <si>
    <t>Zika Virus See: https://t.co/M7y8JJxoNI … … … … … … … … … … … … … … … … … … … … … … … … … … … … … … … … … … … … … …  … …  … -MrsIGEnisuoh-</t>
  </si>
  <si>
    <t>Zika In Brazil 999</t>
  </si>
  <si>
    <t>Conoce las medidas preventivas para afrontar el #Zika #Cuernavaca #Morelos https://t.co/ScKpvYG9cV #Zacatepec</t>
  </si>
  <si>
    <t>RT @EBioMedicine: #Zika epidemic potential in #Europe – an evidence base for public health preparedness https://t.co/RjJ05NMi5F https://t.c…</t>
  </si>
  <si>
    <t>Kasus DBD di Indonesia Lebih Nyata, Tapi Jangan Sampai Zika Diremehkan https://t.co/hz6WMM0rY9</t>
  </si>
  <si>
    <t>Los deportistas se cuestionan acudir a Río a causa del zika https://t.co/efKhFSf1vR #deportes https://t.co/8Xq4ddSXoS</t>
  </si>
  <si>
    <t>ESN :  Spain's Pau Gasol considers freezing sperm over Zika fears: Spanish basketball star Pau Gasol is considering… https://t.co/6Zbmdy1tRM</t>
  </si>
  <si>
    <t>RT @scienmag: Researchers map mosquitoes that transmit Zika and Dengue by county https://t.co/Fp92mplfCj https://t.co/oKNZh35OMI</t>
  </si>
  <si>
    <t>RT @KING5Seattle: Officials: 2 more Zika virus cases found in King County https://t.co/5qtwT1fptw</t>
  </si>
  <si>
    <t>RT @MicrobesInfect: #Zika Infection Late In Pregnancy Carries Little Risk of #Microcephaly - article in NEJM https://t.co/BfDBCLX9C8 https:…</t>
  </si>
  <si>
    <t>RT @AS_masdeporte: Los deportistas se cuestionan acudir a Río a causa del zika https://t.co/25vJtFqTFX</t>
  </si>
  <si>
    <t>RT @diarioas: Los deportistas se cuestionan acudir a Río a causa del zika https://t.co/68yIUQ8MiH https://t.co/p8VlnWBYZb</t>
  </si>
  <si>
    <t>Global warming to expose more people to Zika-spreading mosquito —Aedes aegypti— - SFGate https://t.co/dFeEPjEOCl #GlobalWarming</t>
  </si>
  <si>
    <t>“Nobody is trying to cancel the Olympics because of dengue” Zika is no reason to cancel... https://t.co/JVvw9INbzT https://t.co/WT1JqlacwK</t>
  </si>
  <si>
    <t>RT @Limportant_fr: Colombie : 12000 femmes enceintes atteintes du virus Zika 🇺🇸 https://t.co/QcvZqKoB70 https://t.co/Q0lGtvx09w</t>
  </si>
  <si>
    <t>@sheyrhumbee Ito ba symptoms ng Zika virus? 😂</t>
  </si>
  <si>
    <t>RT @Zika_News: #p2: The First Formal Congressional Meeting on Zika Funding - The Atlantic #topprog https://t.co/we9Y7Anv4r https://t.co/kiI…</t>
  </si>
  <si>
    <t>Zika virus: Risk of spread from Olympics 'very low' says WHO https://t.co/5yKL52Vfhr</t>
  </si>
  <si>
    <t>RT @hurst_georgina: Zika virus: Risk of spread from Olympics 'very low' says WHO https://t.co/5yKL52Vfhr</t>
  </si>
  <si>
    <t>RT @ignaciadepano: Pues ya me lo habéis dicho todo. Pablo y Zapa Zika.
Tendría gracia si no fuera a pagarlo, literalmente, yo. https://t.co…</t>
  </si>
  <si>
    <t>PREPOZNAJETE LI IH? Manda, Bjela, Žika, Vesna bili su "turbo klasa FDU" https://t.co/EQg3rgT94p</t>
  </si>
  <si>
    <t>Los Piratas sufren la “maldición del Zika” - El Nuevo Día https://t.co/dMyGb15guE</t>
  </si>
  <si>
    <t>RT @ElNuevoDia: Los @Pirates sufren la “maldición del Zika” - https://t.co/j3prWWn3CH https://t.co/7H6p2MoSCr</t>
  </si>
  <si>
    <t>Notícia fresquinha no g1 dá uma conferida !!!! Infecção tardia de zika durante gravidez tem menos risco, diz estud… https://t.co/InYUvMYaSW</t>
  </si>
  <si>
    <t>Texas Governor Invites CDC To Review Zika Response Plan, Asks For Money To Fund It: The governor is asking th... https://t.co/Sctnpiw2bn</t>
  </si>
  <si>
    <t>Texas Governor Invites CDC To Review Zika Response Plan, Asks For Money To Fund It: The governor is asking th... https://t.co/M0zr3Ocozf</t>
  </si>
  <si>
    <t>Texas Governor Invites CDC To Review Zika Response Plan, Asks For Money To Fund It: The governor is asking th... https://t.co/uPqZZ6jUDh</t>
  </si>
  <si>
    <t>#Zika In Colombia - Preliminary Report - NEJM NPR #microcephaly https://t.co/dcKKiJokSS</t>
  </si>
  <si>
    <t>Summer Camps Say They're Not Sweating Over Zika Risk: Summer camp and mosquitoes go together like chicken and… https://t.co/nNn46p33OZ</t>
  </si>
  <si>
    <t>Summer Camps Say They're Not Sweating Over Zika Risk: Summer camp and mosquitoes go together like chicken and… https://t.co/ZC7AbP1SkI</t>
  </si>
  <si>
    <t>Summer Camps Say They're Not Sweating Over Zika Risk: Summer camp and mosquitoes go together like chicken and… https://t.co/bNKKpMc6zB</t>
  </si>
  <si>
    <t>Summer Camps Say They're Not Sweating Over Zika Risk: Summer camp and mosquitoes go together like chicken and… https://t.co/vaq4Jl4Ost</t>
  </si>
  <si>
    <t>RT @EeHRN: Our new paper on Digital Participatory Surveillance &amp;amp; Zika with @percer @mscehealth @EdUniCSCS @project_sociam  https://t.co/5CO…</t>
  </si>
  <si>
    <t>Los deportistas se cuestionan acudir a Río a causa del zika https://t.co/VGKINbCjhk #deportes https://t.co/krkpYFTCOZ</t>
  </si>
  <si>
    <t>¿Entenderías que deportistas de élite no fueran a los JJOO por la "amenaza" del virus Zika?</t>
  </si>
  <si>
    <t>Will Congress Reach an Agreement on Zika? https://t.co/DRn8KUszOF</t>
  </si>
  <si>
    <t>Infecção tardia de zika durante gravidez tem menos risco, diz estudo https://t.co/vqjZFldPlh</t>
  </si>
  <si>
    <t>Zika infection late in pregnancy doesn't cause brain defects, study says https://t.co/6xGcVckFB4 vía @verge</t>
  </si>
  <si>
    <t>RT @lekukh1: Судьба Джобса в юбке: её покинул партнёр. Её последняя надежда - на вирус Зика https://t.co/TNLYKS0vgF</t>
  </si>
  <si>
    <t>Outchea infecting us with Zika virus!    |"@Tokyo_Trev: Please cover your mouth when coughing tuu"</t>
  </si>
  <si>
    <t>RT g1 "Infecção tardia de zika durante gravidez tem menos risco, diz estudo https://t.co/yNJ2zmRep6 #G1 https://t.co/iTjvBYOj6j"#TimBeta</t>
  </si>
  <si>
    <t>#Distrito09D08 | CS Socio Vivienda 2 imparte charla sobre Dengue Zika y Chikungunya https://t.co/zQPCoJINtN</t>
  </si>
  <si>
    <t>RT @ShebaTurk: New study says babies exposed to Zika late in pregnancy did NOT have birth defects https://t.co/Z49fIPwiGM</t>
  </si>
  <si>
    <t>RT @SanAntoTopNews: Medical leaders at San Antonio symposium say the Zika virus could be transmitted in Texas as early as this summer https…</t>
  </si>
  <si>
    <t>Sri Lanka an island nation is ready for Zika? https://t.co/XrPj0UIXBT</t>
  </si>
  <si>
    <t>RT @rahulsingh1966: .@BMGFoundation sees that Zika is declared an epidemic. Then rolls back to allow Rio. After that Zika will be back. htt…</t>
  </si>
  <si>
    <t>Vírus Zika: Uma arma biológica https://t.co/SxEio4Icyw</t>
  </si>
  <si>
    <t>RT @Riskmapintel: Officials: 2 More Zika Virus Cases Found In King County https://t.co/yeJb6moZxo https://t.co/PWGGy0s9Pg</t>
  </si>
  <si>
    <t>#missãoBETA Infecção tardia de zika durante gravidez tem menos risco, diz estudo: Mais de 600 be... https://t.co/mfYTA5aLIy #missãoBETA</t>
  </si>
  <si>
    <t>RT @AneilsonBeta: #missãoBETA Infecção tardia de zika durante gravidez tem menos risco, diz estudo: Mais de 600 be... https://t.co/mfYTA5aL…</t>
  </si>
  <si>
    <t>RT @AneilsonBeta: Infecção tardia de zika durante gravidez tem menos risco, diz estudo: Mais de 600 bebês de mães com zika nasc... https://…</t>
  </si>
  <si>
    <t>544 travel-related Zika cases have been in the water today and at an appropriate time they may be back in the water.</t>
  </si>
  <si>
    <t>Zika-Virus: Keine erhöhte Gefahr bei Olympia 2016 in Brasilien - RP ONLINE https://t.co/VcI5qboXWm</t>
  </si>
  <si>
    <t>Más de 150 enfermedades pasaron de animales a humanos. #Zika  #Ebola  -Mal de las vacas locas  -GripeAviar https://t.co/xuYe6IROw0</t>
  </si>
  <si>
    <t>#Zika in #Brazil: 1,581 microcephaly cases... https://t.co/s9WhC38JBw</t>
  </si>
  <si>
    <t>@carlosmiquelf1 @MFranco_AS @AlbertFabrega ha dicho algún piloto algo como Gasol sobre el Zika para cuando llegue el GP de Brasil?</t>
  </si>
  <si>
    <t>SAÚDE https://t.co/lcMGXkhwuA</t>
  </si>
  <si>
    <t>$XON if you have been invested for over a year,it's a 43% off sale and closer to Cancer and Energy Goals.Enviro Flight and Zika are icing.</t>
  </si>
  <si>
    <t>WHO statement on the third meeting of the International Health Regulations (2005) (IHR(2005)) Emergency Commi... https://t.co/tkCOz8qa8X</t>
  </si>
  <si>
    <t>Pau Gasol to consider freezing sperm to avoid Zika: MADRID (AP) " Spain's Pau Gasol says he will consider fre... https://t.co/SuBgzXRWz1</t>
  </si>
  <si>
    <t>Pau Gasol to consider freezing sperm to avoid Zika - News &amp;amp; Observer https://t.co/rOd5AHGkHY</t>
  </si>
  <si>
    <t>RT Kasus DBD di Indonesia Lebih Nyata, Tapi Jangan Sampai Zika Diremehkan https://t.co/HvBpEj2bFl</t>
  </si>
  <si>
    <t>#3Novices : Rio 2016 Olympics: Pau Gasol to consider freezing sperm to avoid Zika virus June 16, 2016 at 09:18PM https://t.co/WXqzjSu9Tg #…</t>
  </si>
  <si>
    <t>@WSJIndia Diabetes is something doing the rounds like ZIKA virus . All manmade and increased by REMOTE NEURAL MONITORING SERVICES .</t>
  </si>
  <si>
    <t>RT @bemestar: Infecção tardia de zika durante gravidez tem menos risco, diz estudo https://t.co/8axA61HGVL</t>
  </si>
  <si>
    <t>CONGELARÍA ESPERMA... Pau tiene miedo del Zika a tal punto que congelaría esperma para preservar salud https://t.co/AaAn5hhLOf</t>
  </si>
  <si>
    <t>Los Pirates sufren la “maldición del Zika” - https://t.co/vdEMRa5Xh3 https://t.co/lDuBR4VUqW https://t.co/uew5b40ZSq</t>
  </si>
  <si>
    <t>RT @AJCBerlin: Laut @WHO gehört Israel zu den größten Gefahren für globale Gesundheit. Vielleicht lieber mit #Zika beschäftigen? https://t.…</t>
  </si>
  <si>
    <t>New study says babies exposed to Zika late in pregnancy did NOT have birth defects https://t.co/Z49fIPwiGM</t>
  </si>
  <si>
    <t>GOG e zika slc 🎶</t>
  </si>
  <si>
    <t>Cancel the 'Zika Games'? There's still time - The Independent https://t.co/pJP1zKGEFx https://t.co/oC3chNL6tj</t>
  </si>
  <si>
    <t>RT @QuantumAI: Quantum Artificial Intelligence. An holistic HyMech #QuantumComputing approach, to combat the Aedes mosquitoes &amp;amp; #zika virus…</t>
  </si>
  <si>
    <t>Pau Gasol razmatra da zamrzne uzorak sperme zbog virusa zika https://t.co/7UoqIqyUCO https://t.co/je3vvwreOh</t>
  </si>
  <si>
    <t>RT @PediaSkin: Unos 220 pediatras debatirán sobre las vacunas, el ébola y el zika en Málaga: https://t.co/lknLRTIf7M #pediatría https://t.c…</t>
  </si>
  <si>
    <t>RT @publico_es: Pau Gasol baraja congelar su esperma si va a Río para prevenir el virus zika https://t.co/mOjOh29zgj</t>
  </si>
  <si>
    <t>Zika Virus Disease in Colombia — Preliminary Report — NEJM https://t.co/aJAIPV7qTN</t>
  </si>
  <si>
    <t>Outbreak of Zika Virus Disease - European Commission https://t.co/WzTxYmqKiJ</t>
  </si>
  <si>
    <t>Stopping the spread of Zika - Washington Times https://t.co/sQVPvdLp0n</t>
  </si>
  <si>
    <t>Zika Update: Birth Defects Still Likely Even If Mother Has No Symptoms https://t.co/fmky0C1mlh https://t.co/0gEH00E4vu</t>
  </si>
  <si>
    <t>Pau Gasol to consider freezing sperm to avoid Zika https://t.co/mGk4wre68L #WorldNews</t>
  </si>
  <si>
    <t>RT @aquatic_insects: Exciting working in Puerto Rico on #mosquitoes &amp;amp; #Zika. Containers for mosquitoes everywhere. https://t.co/PRosFqR5hh</t>
  </si>
  <si>
    <t>245 #nuevos #casos de #Zika se registraron la última semana epidemiológica en Casanare   https://t.co/AyytIEPuwF</t>
  </si>
  <si>
    <t>Drugstores are right: you need bug spray, and not just for Zika https://t.co/EXKBH9Yral</t>
  </si>
  <si>
    <t>Zika, other Brazilian problems dull U.S. appetite for Olympics travel - https://t.co/MhRH7Gfxy0 https://t.co/Snc0zRMdDU</t>
  </si>
  <si>
    <t>Regarding zika: #WONCA16 https://t.co/YGEd1vBKZH</t>
  </si>
  <si>
    <t>RT @UlaChetty: Regarding zika: #WONCA16 https://t.co/YGEd1vBKZH</t>
  </si>
  <si>
    <t>Comparative symptoms Chikingunya vs Dengue vs #Zika #wonca16 https://t.co/vorTG8yucK</t>
  </si>
  <si>
    <t>RT @uvahealthnews: Will the #Zika virus become endemic to the U.S.? A #UVA infectious disease researcher weighs in https://t.co/BI9oK2bR9v</t>
  </si>
  <si>
    <t>RT @amijole: De 13 partos de madres con zika, ninguno de los bebés nació con microcefalia en El Salvador https://t.co/TtJF9bzyPX</t>
  </si>
  <si>
    <t>RT @ISUOG: Preguntas y respuestas más frecuentes planteadas en el webinar #ISUOG sobre diagnóstico de #Zika disponibles en: https://t.co/wX…</t>
  </si>
  <si>
    <t>RT @FDA_MCMi: Diagnostic manufacturers: FDA has new Zika reference materials for NAT-based IVD devices https://t.co/oaInnlp6HK https://t.co…</t>
  </si>
  <si>
    <t>https://t.co/lYcE9TbUSE</t>
  </si>
  <si>
    <t>https://t.co/Co0BI941RQ</t>
  </si>
  <si>
    <t>https://t.co/Tcigfs1srg</t>
  </si>
  <si>
    <t>https://t.co/jHIIHinXWL</t>
  </si>
  <si>
    <t>https://t.co/F3fjH8nr5H</t>
  </si>
  <si>
    <t>https://t.co/LTXHj6CZf2</t>
  </si>
  <si>
    <t>https://t.co/TuAzGK8Vuf</t>
  </si>
  <si>
    <t>Stopping the spread of Zika #science https://t.co/XF1Vd7Ldmp https://t.co/br5vr0qmKk</t>
  </si>
  <si>
    <t>RT @MarcoBWS: Very low risk of #Zika virus spreading internationally after #Rio2016 @Olympics WHO says https://t.co/8BKZ5EWKvT / @guardian…</t>
  </si>
  <si>
    <t>@thahiga_ kkkkkk se é zika</t>
  </si>
  <si>
    <t>#Zika can cause microcephaly even if moms have no symptoms, report says https://t.co/fh0TXAhcWq</t>
  </si>
  <si>
    <t>RT @Mycho: #Zika can cause microcephaly even if moms have no symptoms, report says https://t.co/fh0TXAhcWq</t>
  </si>
  <si>
    <t>RT @NewsHour: CDC: Zika infection without symptoms can harm fetus too https://t.co/cg2Ih8rB5P (via @statnews)</t>
  </si>
  <si>
    <t>Hoje tem as piores aulas baah</t>
  </si>
  <si>
    <t>Quinta passa logo 😂😂 (@ Escola Ciep) https://t.co/ZEfQc5hBlg</t>
  </si>
  <si>
    <t>The story of how microbiologist Brian Foy obtained Zika in Africa back in 2008 and passed it to his wife Joy when he returned home reads</t>
  </si>
  <si>
    <t>Kasus DBD di Indonesia Lebih Nyata, Tapi Jangan Sampai Zika Diremehkan: Zika dan DBD… https://t.co/qshpPpk2Aw #wanita</t>
  </si>
  <si>
    <t>Adicionei um vídeo a uma playlist @YouTube https://t.co/KssGXgE6D4 - Desafios Pauzinhu,picareta + Intro Zika Ft: Sabão</t>
  </si>
  <si>
    <t>UN: Risk that Rio Olympics will spread Zika is 'very low' #visitbrasil #visitrio #rio2016 https://t.co/zy1K5Hlp9m via @MailOnline</t>
  </si>
  <si>
    <t>Zika won't stop Olympics, say Brazil tourism officials #visitrio #visitbrasil #rio2016 https://t.co/fpyDHHNrHs via @TravelMole</t>
  </si>
  <si>
    <t>I wonder if someone tries to scare the British public or sets out to,first zika now the dung fly #mediascaretactics</t>
  </si>
  <si>
    <t>@TheHolyEmerald WHAT ZIKA VIRUS???</t>
  </si>
  <si>
    <t>RT @WIREDScience: Zika is no reason to cancel the Olympics. Here's why: https://t.co/LnYJFZMG72 via @ssengoku</t>
  </si>
  <si>
    <t>Hahaha https://t.co/XSyvh5YwuS</t>
  </si>
  <si>
    <t>.... https://t.co/PZzer3yPsm</t>
  </si>
  <si>
    <t>RT @nytimes: An Olympic coach deals with Zika by freezing his sperm
https://t.co/z5WQbt4aLi</t>
  </si>
  <si>
    <t>Una embarazada con zika da a luz a un bebé sin malformaciones https://t.co/c8ffThOHJH https://t.co/R8rHH8QBtW</t>
  </si>
  <si>
    <t>RT @cosaplag: Una embarazada con zika da a luz a un bebé sin malformaciones https://t.co/c8ffThOHJH https://t.co/R8rHH8QBtW</t>
  </si>
  <si>
    <t>Will Congress Reach an Agreement on Zika? - Lawmakers began formal talks on funding this week, as deadlines loo... https://t.co/1eUu7jvcCQ</t>
  </si>
  <si>
    <t>Summer Camps Say They're Not Sweating Over Zika Risk: Summer camp and mosquitoes go together like chicken and… https://t.co/T4A2jocIIn</t>
  </si>
  <si>
    <t>fox25news: Women near the Zika outbreak shouldn't get pregnant, says WHO https://t.co/q5vgzHNpqB https://t.co/k724KjORJU</t>
  </si>
  <si>
    <t>Diagnosticado en Cuba el décimo séptimo caso im­portado de paciente confirmada con virus de Zika 
https://t.co/2JXHHQFFhy</t>
  </si>
  <si>
    <t>Los visitantes de  @juegosolimpicos no deben preocuparse por el zika. Si de la infraestructura del país para respuesta contra emergencias.</t>
  </si>
  <si>
    <t>via @npr: Zika Infection Late In Pregnancy Carries Little Risk of Microcephaly https://t.co/NLfvDwKWCg</t>
  </si>
  <si>
    <t>"@detikcom: Kasus DBD di Indonesia Lebih Nyata, Tapi Jangan Sampai Zika Diremehkan https://t.co/Qqp7zUTU8P via @detikHealth"</t>
  </si>
  <si>
    <t>No threat of birth defects in babies exposed to #Zika late in pregnancy: says study https://t.co/GBGDLp73Yx</t>
  </si>
  <si>
    <t>Zika. AWAS!!  https://t.co/QMu0GfjEmj</t>
  </si>
  <si>
    <t>Jornada debate sobre zika vírus e novidades no parto: https://t.co/jaHj7EG4a8</t>
  </si>
  <si>
    <t>Interesting news #ZikaVirus #Zika #infectioncontrol  @jcuchs https://t.co/xV5GnscnJl</t>
  </si>
  <si>
    <t>Rio 2016 Olympics: Pau Gasol to consider freezing sperm to avoid Zika virus https://t.co/uEKB27xcbs #news #Sport https://t.co/MT3IdUGpdH</t>
  </si>
  <si>
    <t>Cancel the ‘Zika Games’? There’s still time https://t.co/1EvFQ9ItRs</t>
  </si>
  <si>
    <t>Zika, other Brazilian problems dull U.S. appetite for Olympics travel - https://t.co/KFYCa3LVB8 https://t.co/sKYNwddMLN</t>
  </si>
  <si>
    <t>RT @ToniTrilla: La OMS confirma que els JJOO 2016 suposen un "risc molt baix" de disseminacio del virus #Zika al mon. Del tot coherent amb…</t>
  </si>
  <si>
    <t>Mosquito del Zika: Cámaras de Seguridad lo identifican https://t.co/CjkypjXGeH #tecnologia #eventostinet</t>
  </si>
  <si>
    <t>RT @Independent: Cancel the ‘Zika Games’? There’s still time https://t.co/UxXEzZD1eQ</t>
  </si>
  <si>
    <t>Women near the Zika outbreak shouldn't get pregnant, says WHO https://t.co/yxsHWKMUsZ https://t.co/SMoU2CNRSU</t>
  </si>
  <si>
    <t>RT @fox25news: Women near the Zika outbreak shouldn't get pregnant, says WHO https://t.co/yxsHWKMUsZ https://t.co/SMoU2CNRSU</t>
  </si>
  <si>
    <t>CHRISTUS Health raises Zika virus awareness - KSAT San Antonio https://t.co/N5Y2EJM5Wx #Zika #ZikaVirus https://t.co/IdExKxRvlQ</t>
  </si>
  <si>
    <t>Early Work to Lessen Risk of Zika Virus - Cibola County Beacon https://t.co/PL1MaPF4hK #Zika #ZikaVirus</t>
  </si>
  <si>
    <t>Zika Virus Late in Pregnancy Causes Fewer Birth Defects - Study -… https://t.co/r3uh6rn3Nx #Zika #ZikaVirus https://t.co/y1DAvg79aO</t>
  </si>
  <si>
    <t>Sheriff's deputies, business team up on Zika virus - Clay Today Online https://t.co/FrdDFTEzp4 #Zika #ZikaVirus https://t.co/g3PBHIbC5f</t>
  </si>
  <si>
    <t>Officials: 2 more Zika virus cases found in King County - KOMO News https://t.co/dkKQbXqqx3 #Zika #ZikaVirus https://t.co/nItFxY3t1K</t>
  </si>
  <si>
    <t>Summer Camps Say They're Not Sweating Over Zika Risk - NPR https://t.co/oRTFdcIc9B #Zika #ZikaVirus https://t.co/B8MwkGPuHB</t>
  </si>
  <si>
    <t>No threat of birth defects in babies exposed to #Zika late in pregnancy: says study https://t.co/gtcGCr60se</t>
  </si>
  <si>
    <t>NBA star Pau Gasol might freeze sperm to avoid Zika at Rio Olympics https://t.co/0gdsB8LshF</t>
  </si>
  <si>
    <t>RT @UNESCO_es: Campaña radial para prevenir el #ZIKA: Difunde los consejos de la @UNESCO_es, @opsoms y @CICR_es 🔊 https://t.co/h1VU9ON0za</t>
  </si>
  <si>
    <t>Cancel the ‘Zika Games’? There’s still time https://t.co/wYn1liurkz</t>
  </si>
  <si>
    <t>Los @Pirates sufren la “maldición del Zika” - https://t.co/j3prWWn3CH https://t.co/7H6p2MoSCr</t>
  </si>
  <si>
    <t>No threat of birth defects in babies exposed to #Zika late in pregnancy: says study https://t.co/pTb4DMOlgw</t>
  </si>
  <si>
    <t>¿Por qué es lo más sensato retrasar los Juegos Olímpicos a causa del zika? #Zika #Rio2016 https://t.co/BKuSbx4ib2</t>
  </si>
  <si>
    <t>@BUSPH I think it should be canceled because of the raw sewage in the bay, political instability AND zika!</t>
  </si>
  <si>
    <t>Summer Camps Say They're Not Sweating Over Zika Risk: Summer camp and mosquitoes go together like chicken and… https://t.co/miFuLViKth</t>
  </si>
  <si>
    <t>Summer Camps Say They're Not Sweating Over Zika Risk https://t.co/76rKtsTo3J</t>
  </si>
  <si>
    <t>La OMS dice que los Juegos de Río no suponen un riesgo de expansión del zika https://t.co/E6Lul1fsYs</t>
  </si>
  <si>
    <t>Zika protection whilst traveling: an interview with Dr Crystal Aguh: The majority of the countries that are a... https://t.co/pQlh2pLSkb</t>
  </si>
  <si>
    <t>Zika protection whilst traveling: an interview with Dr Crystal Aguh: The majority of the countries that are a... https://t.co/XLpzFOAr1S</t>
  </si>
  <si>
    <t>ASM Microbe meeting session June 17  -- #Zika Virus: An Emerging Threat https://t.co/rdbnLzcqSF https://t.co/5ZZZT7TuSH</t>
  </si>
  <si>
    <t>Sai,Sai,Sai,Sai, Deus é mais, vai morre p lá zika</t>
  </si>
  <si>
    <t>Zika can cause microcephaly even if moms have no symptoms - The Washington Post https://t.co/Tr1eVnJhjj</t>
  </si>
  <si>
    <t>RT @BugLabID: Zika can cause microcephaly even if moms have no symptoms - The Washington Post https://t.co/Tr1eVnJhjj</t>
  </si>
  <si>
    <t>No threat of birth defects in babies exposed to #Zika late in pregnancy: says study https://t.co/e7yMadw2Ao</t>
  </si>
  <si>
    <t>RT @dna: No threat of birth defects in babies exposed to #Zika late in pregnancy: says study https://t.co/e7yMadw2Ao</t>
  </si>
  <si>
    <t>#Zika protection whilst traveling: a #ThoughtLeader interview with Dr Aguh @HopkinsMedicine https://t.co/fJayZHMxXd https://t.co/rr3C3Z3Kq7</t>
  </si>
  <si>
    <t>RT @NewsMedical: #Zika protection whilst traveling: a #ThoughtLeader interview with Dr Aguh @HopkinsMedicine https://t.co/fJayZHMxXd https:…</t>
  </si>
  <si>
    <t>Zika, other Brazilian problems dull U.S. appetite for Olympics travel - https://t.co/7xeOicoB2P:… https://t.co/W5VmMzgkCw #olympics</t>
  </si>
  <si>
    <t>Risk of catching Zika during Olympics is 'almost zero' - https://t.co/7TdLDA7gG2</t>
  </si>
  <si>
    <t>Risk of catching Zika during Olympics is 'almost zero' - https://t.co/iqHtXUEx2u</t>
  </si>
  <si>
    <t>#zika it's in Rio it's real &amp;amp; it's serious https://t.co/QmyQwAykJT</t>
  </si>
  <si>
    <t>Risk of catching Zika during Olympics is 'almost zero' - https://t.co/FOrpERHmlE</t>
  </si>
  <si>
    <t>Risk of catching Zika during Olympics is 'almost zero' - https://t.co/IDZbg3fnQg</t>
  </si>
  <si>
    <t>Risk of catching Zika during Olympics is 'almost zero' - https://t.co/bbG7LfD1Ed</t>
  </si>
  <si>
    <t>Risk of catching Zika during Olympics is 'almost zero' - https://t.co/6dq0CY7zAE</t>
  </si>
  <si>
    <t>Risk of catching Zika during Olympics is 'almost zero' - https://t.co/xllQiEuLOM</t>
  </si>
  <si>
    <t>Risk of catching Zika during Olympics is 'almost zero' - https://t.co/EzPIaAdFKm</t>
  </si>
  <si>
    <t>No threat of birth defects in babies exposed to #Zika late in pregnancy: says study https://t.co/o19UrJ6ity</t>
  </si>
  <si>
    <t>RT @ISUOG: El webinar #ISUOG sobre diagnóstico de #Zika, organizado con el apoyo de la @WHO ya está disponible en español https://t.co/pbOU…</t>
  </si>
  <si>
    <t>The latest The Fetalgroup Daily! https://t.co/8nhLqo4Ain Thanks to @LancetGH @SOGCorg @Minsa_Peru #acsc2016 #zika</t>
  </si>
  <si>
    <t>Laut @WHO gehört Israel zu den größten Gefahren für globale Gesundheit. Vielleicht lieber mit #Zika beschäftigen? https://t.co/SvJ7BF6bvv</t>
  </si>
  <si>
    <t>NBA star Pau Gasol might freeze sperm to avoid Zika at Rio Olympics https://t.co/BYUSSxGram https://t.co/LR5NHRTZtE</t>
  </si>
  <si>
    <t>Rio Open: #RafaelNadal ‘not scared’ of Zika virus... #RafaelNadal https://t.co/bO4YBgxkJL</t>
  </si>
  <si>
    <t>Zika no es una app para ligar.</t>
  </si>
  <si>
    <t>NBA star Pau Gasol might freeze sperm to avoid Zika at Rio Olympics https://t.co/bt3VYEWRo8</t>
  </si>
  <si>
    <t>Pau Gasol baraja congelar su esperma si va a Río para prevenir el virus zika | Diario Público https://t.co/JtlZJYmRpo</t>
  </si>
  <si>
    <t>Preliminary report from Colombia: 
Nearly 12,000 pregnant women reported to have #Zika virus disease. @NEJM https://t.co/1c9GpWtHoE</t>
  </si>
  <si>
    <t>Zenaide Maia discute “Zika Vírus e Microcefalia” em audiência pública na Câmara https://t.co/R2atDWKciJ</t>
  </si>
  <si>
    <t>Global warming to expose more people to Zika-spreading mosquito —Aedes aegypti— https://t.co/vXVuEENGir</t>
  </si>
  <si>
    <t>NBA star Pau Gasol might freeze sperm to avoid Zika at Rio Olympics https://t.co/1M87z91ywB https://t.co/Dpb9jsbE0Y</t>
  </si>
  <si>
    <t>#WHO doesn’t see need to delay or move #RioOlympics over #ZikaVirus fears https://t.co/Qr6sh77sek via @statnews</t>
  </si>
  <si>
    <t>#NatureNews #Animals Zika Update: Birth Defects Still Likely Even If Mother Has No Symptom... https://t.co/mj2kt337gt #UniteBlue #Nature</t>
  </si>
  <si>
    <t>#zika infection late in pregnancy unlikely to cause serious birth defects like #microcephaly https://t.co/WBbwX3mfe2</t>
  </si>
  <si>
    <t>@NYDailyNews stop it like bird flu, swine flu, Zika and what ever you fools say to make America crazy.  Stfu DN.</t>
  </si>
  <si>
    <t>Kasus DBD di Indonesia Lebih Nyata, Tapi Jangan Sampai Zika Diremehkan https://t.co/aV1Bc9s1bw #Health @detikcom</t>
  </si>
  <si>
    <t>Kasus DBD di Indonesia Lebih Nyata, Tapi Jangan Sampai Zika Diremehkan https://t.co/tbJFCv2YrP</t>
  </si>
  <si>
    <t>Kasus DBD di Indonesia Lebih Nyata, Tapi Jangan Sampai Zika Diremehkan https://t.co/RF9WqVfSzV</t>
  </si>
  <si>
    <t>Kasus DBD di Indonesia Lebih Nyata, Tapi Jangan Sampai Zika Diremehkan: Zika dan DBD sama-sama ditularkan nya... https://t.co/68ynk2QsUk</t>
  </si>
  <si>
    <t>#SeksSehat Kasus DBD di Indonesia Lebih Nyata, Tapi Jangan Sampai Zika Diremehkan: Zika dan DBD ... https://t.co/wrEo1t81Gm #AskMarcella</t>
  </si>
  <si>
    <t>#MarcellaHealth Kasus DBD di Indonesia Lebih Nyata, Tapi Jangan Sampai Zika Diremehkan: Zika dan DBD sama-sam... https://t.co/wrEo1t81Gm</t>
  </si>
  <si>
    <t>Kasus DBD di Indonesia Lebih Nyata, Tapi Jangan Sampai Zika Diremehkan https://t.co/Zoags3sxvw #DetikNews</t>
  </si>
  <si>
    <t>Kasus DBD di Indonesia Lebih Nyata, Tapi Jangan Sampai Zika Diremehkan: Zika dan DBD sama-sama ditularkan nya... https://t.co/QXQIDVKl4V</t>
  </si>
  <si>
    <t>Kasus DBD di Indonesia Lebih Nyata, Tapi Jangan Sampai Zika Diremehkan: Zika dan DBD sama-sama ditularkan nya... https://t.co/7MOMQs0IjD</t>
  </si>
  <si>
    <t>el zika deja más de 3 mil 200 casos reportados x autoridades de salud de Casanare. Hay alerta porque en ultima semana se reportan 245 casos</t>
  </si>
  <si>
    <t>RT @ElNuevoOriente: el zika deja más de 3 mil 200 casos reportados x autoridades de salud de Casanare. Hay alerta porque en ultima semana s…</t>
  </si>
  <si>
    <t>Kasus DBD di Indonesia Lebih Nyata, Tapi Jangan Sampai Zika Diremehkan: Zika dan DBD sama-sama ditularkan nya... https://t.co/NYQvZF5Ari</t>
  </si>
  <si>
    <t>Timing of Zika Infection in Pregnancy May Be Key to Birth Defect Risk https://t.co/5lW5BrXIJA</t>
  </si>
  <si>
    <t>Kasus DBD di Indonesia Lebih Nyata, Tapi Jangan Sampai Zika Diremehkan: Zika dan DBD sama-sama ditularkan nya... https://t.co/ic2c8pFMfq</t>
  </si>
  <si>
    <t>Kasus DBD di Indonesia Lebih Nyata, Tapi Jangan Sampai Zika Diremehkan: Zika dan DBD sama-sama ditularkan nya... https://t.co/cS7UAuAO7V</t>
  </si>
  <si>
    <t>Kasus DBD di Indonesia Lebih Nyata, Tapi Jangan Sampai Zika Diremehkan https://t.co/tCkErUjqdP</t>
  </si>
  <si>
    <t>Kasus DBD di Indonesia Lebih Nyata, Tapi Jangan Sampai Zika Diremehkan https://t.co/fyqGGivU23</t>
  </si>
  <si>
    <t>Kasus DBD di Indonesia Lebih Nyata, Tapi Jangan Sampai Zika Diremehkan https://t.co/B5HnZUdYQr</t>
  </si>
  <si>
    <t>RT @Corriere_Salute: Zika: Oms, i rischi di diffusione per le Olimpiadi sono giudicati molto bassi: https://t.co/MHd4osdyZr https://t.co/ht…</t>
  </si>
  <si>
    <t>Kasus DBD di Indonesia Lebih Nyata, Tapi Jangan Sampai Zika Diremehkan https://t.co/PgnN2tX7me</t>
  </si>
  <si>
    <t>Kasus DBD di Indonesia Lebih Nyata, Tapi Jangan Sampai Zika Diremehkan: Zika dan DBD sama-sama ditularkan nya... https://t.co/vIZ1j2h7qn</t>
  </si>
  <si>
    <t>Kasus DBD di Indonesia Lebih Nyata, Tapi Jangan Sampai Zika Diremehkan https://t.co/4fYBMCAx8j</t>
  </si>
  <si>
    <t>Infecção tardia de zika durante gravidez tem menos risco, diz estudo https://t.co/HpLKI8zK7T</t>
  </si>
  <si>
    <t>RT @Interasma: Top story: Zika virus: Risk of spread from Olympics 'very low' says WHO - BBC N… https://t.co/EU7ASQ89w5, see more https://t…</t>
  </si>
  <si>
    <t>Kasus DBD di Indonesia Lebih Nyata, Tapi Jangan Sampai Zika Diremehkan: Zika dan DBD sama-sama ditularkan nya... https://t.co/EXQdyArH7s</t>
  </si>
  <si>
    <t>NBA star Pau Gasol might freeze sperm to avoid Zika at Rio Olympics https://t.co/XHhrxoprw3 https://t.co/d4AxFgQ7L5</t>
  </si>
  <si>
    <t>Kasus DBD di Indonesia Lebih Nyata, Tapi Jangan Sampai Zika Diremehkan: Zika dan DBD sama-sama ditularkan nya... https://t.co/2Dt8LRTOvg</t>
  </si>
  <si>
    <t>RT @CDCgov: @ariel__jones The US mainland has Aedes species mosquitoes that could become infected w/ &amp;amp; spread Zika virus. https://t.co/JEjs…</t>
  </si>
  <si>
    <t>RT @CDCgov: @AMommabearsLife The best way to prevent #Zika virus transmission is to prevent mosquito bites. Learn more: https://t.co/REnmYV…</t>
  </si>
  <si>
    <t>RT @CDCgov: Planning summer vacation? Pack EPA-registered insect repellent &amp;amp; prevent mosquito bites that can spread #Zika. [PDF] https://t.…</t>
  </si>
  <si>
    <t>Kasus DBD di Indonesia Lebih Nyata, Tapi Jangan Sampai Zika Diremehkan https://t.co/UOzU1UpzMM</t>
  </si>
  <si>
    <t>Kasus DBD di Indonesia Lebih Nyata, Tapi Jangan Sampai Zika Diremehkan https://t.co/pWo3vIvP4E</t>
  </si>
  <si>
    <t>Kasus DBD di Indonesia Lebih Nyata, Tapi Jangan Sampai Zika Diremehkan https://t.co/HR8P2jphBB</t>
  </si>
  <si>
    <t>Kasus DBD di Indonesia Lebih Nyata, Tapi Jangan Sampai Zika Diremehkan: Zika dan DBD sama-sama ditularkan nya... https://t.co/irfoEkFfoQ</t>
  </si>
  <si>
    <t>Kasus DBD di Indonesia Lebih Nyata, Tapi Jangan Sampai Zika Diremehkan: Zika dan DBD sama-sama ditularkan nya... https://t.co/Bwp8I2YhhT</t>
  </si>
  <si>
    <t>Kasus DBD di Indonesia Lebih Nyata, Tapi Jangan Sampai Zika Diremehkan: Zika dan DBD sama-sama ditularkan nya... https://t.co/eJ0Cms3VYV</t>
  </si>
  <si>
    <t>Kasus DBD di Indonesia Lebih Nyata, Tapi Jangan Sampai Zika Diremehkan: Zika dan DBD sama-sama ditularkan nya... https://t.co/zguiYRQKER</t>
  </si>
  <si>
    <t>Kasus DBD di Indonesia Lebih Nyata, Tapi Jangan Sampai Zika Diremehkan: Zika dan DBD sama-sama ditularkan nya... https://t.co/mFCBsq6fpg</t>
  </si>
  <si>
    <t>Kasus DBD di Indonesia Lebih Nyata, Tapi Jangan Sampai Zika Diremehkan https://t.co/bvVlUDqdMT</t>
  </si>
  <si>
    <t>Via @NPR: Zika Infection Late In Pregnancy Carries Little Risk of Microcephaly https://t.co/nFC1hEGFQy</t>
  </si>
  <si>
    <t>#Kesehatan Kasus DBD di Indonesia Lebih Nyata, Tapi Jangan Sampai Zika Diremehkan https://t.co/t6dzDadfPg</t>
  </si>
  <si>
    <t>#Kesehatan Kasus DBD di Indonesia Lebih Nyata, Tapi Jangan Sampai Zika Diremehkan https://t.co/F1lvyKSLsz</t>
  </si>
  <si>
    <t>Kasus DBD di Indonesia Lebih Nyata, Tapi Jangan Sampai Zika Diremehkan: Zika dan DBD sama-sama ditularkan nya... https://t.co/bXtBS1PGMz</t>
  </si>
  <si>
    <t>Kasus DBD di Indonesia Lebih Nyata, Tapi Jangan Sampai Zika Diremehkan: Zika dan DBD sama-sama ditularkan nya... https://t.co/3RKHe2hsAx</t>
  </si>
  <si>
    <t>Zika dan DBD sama-sama ditularkan nyamuk Aedes aegypti. Tapi, Zika relatif lebih ringan dari DBD kecuali jika... https://t.co/67mPvfuImu</t>
  </si>
  <si>
    <t>Kasus DBD di Indonesia Lebih Nyata, Tapi Jangan Sampai Zika Diremehkan: Zika dan DBD sama-sama ditularkan nya... https://t.co/g52CR1xm3l</t>
  </si>
  <si>
    <t>INFO DOKTER | Kasus DBD di Indonesia Lebih Nyata, Tapi Jangan Sampai Zika Diremehkan https://t.co/hCTjwYTD4z</t>
  </si>
  <si>
    <t>Kasus DBD di Indonesia Lebih Nyata, Tapi Jangan Sampai Zika Diremehkan: Zika dan DBD sama-sama ditularkan nya... https://t.co/j2EuDK2XP7</t>
  </si>
  <si>
    <t>#ThisIsMe Kasus DBD di Indonesia Lebih Nyata, Tapi Jangan Sampai Zika Diremehkan: Zika dan DBD s... https://t.co/CLtiqLiJxV Waktu Berita</t>
  </si>
  <si>
    <t>NBA star Pau Gasol might freeze sperm to avoid Zika at Rio Olympics https://t.co/6y3ph5Mn92 https://t.co/dhD6xTvg0P</t>
  </si>
  <si>
    <t>Summer Camps Say They're Not Sweating Over Zika Risk https://t.co/LAP3mZovgX @NPRHealth #Health</t>
  </si>
  <si>
    <t>RT @VicenteLozadaB: "La amenaza del virus #Zika, en un sola imagen! https://t.co/pFthFtHAE3"
Vía @publico_es
@911EDiaz
@SergioVanoG https:/…</t>
  </si>
  <si>
    <t>El Gobierno informa del décimo séptimo caso importado de paciente confirmado con virus Zika https://t.co/dIgo7gn3iS via @diariodecuba</t>
  </si>
  <si>
    <t>OMS vê risco baixo de zika na Olimpíada no Rio</t>
  </si>
  <si>
    <t>Robert Armon's #article on our new News space explains how #Zika is a warning of other devastating #flaviviruses - https://t.co/sCS0ZpssOd</t>
  </si>
  <si>
    <t>Experts say Zika isn't a worry for Olympics.. Related Articles: https://t.co/d6m8cWggTw</t>
  </si>
  <si>
    <t>Zika Update: Birth Defects Still Likely Even If Mother Has No Symptoms.. Related Articles: https://t.co/YfjncaJMen https://t.co/EuPKVDmLil</t>
  </si>
  <si>
    <t>Déclaration de l’OMS sur la troisième réunion du Comité d’urgence du Règlement sanitaire international (RSI… https://t.co/Aj9hSEuSzG #OMS</t>
  </si>
  <si>
    <t>Worried about Zika?  Know this:  According to the CDC, there have been no documented cases in the United States... https://t.co/4LgOTlknbs</t>
  </si>
  <si>
    <t>CDC says applying repellent should be like brushing your teeth https://t.co/SoKJcm7Dn7 https://t.co/RXK35YuR2Q</t>
  </si>
  <si>
    <t>Will Congress Reach an Agreement on Zika? https://t.co/3KHbQfKFPH</t>
  </si>
  <si>
    <t>Zika Infection Late In Pregnancy Carries Little Risk of Microcephaly https://t.co/wVjFW3rLFc</t>
  </si>
  <si>
    <t>7 things that make #mosquitoes bite you more https://t.co/DBAfHxgnj0  #Zika</t>
  </si>
  <si>
    <t>#Zika vaccine race overlooks need for global #strategy to combat mosquito-borne #diseases https://t.co/Yg1B1Eud1a via @ETHealthWorld</t>
  </si>
  <si>
    <t>"No #BirthDefects seen in babies exposed to #Zika late in #Pregnancy: study" (@ReutersUK) - https://t.co/D7KwimFkz3
#ZikaVirus #Obstetrics</t>
  </si>
  <si>
    <t>Aktuell in Würzburg #KIT2016 Im Fokus: #MRSA, Flüchtlinge und Emerging Infections wie #Zika und #Ebola https://t.co/6DkjqvWMpS</t>
  </si>
  <si>
    <t>Understanding #zikavirus https://t.co/6dC61shgOS</t>
  </si>
  <si>
    <t>A really good read Zika Could Spread in Southern Europe This Summer https://t.co/T77XeF4NWM</t>
  </si>
  <si>
    <t>What can the fight against Malaria teach us about Zika? - https://t.co/SsETH4DVzx #zikavirus #malaria https://t.co/DOC4u1gWut</t>
  </si>
  <si>
    <t>Preto zika, truta meu... 🎶</t>
  </si>
  <si>
    <t>NBA star Pau Gasol might freeze sperm to avoid Zika at Rio Olympics https://t.co/F8j9gC2b25 https://t.co/JqF6mm0jcF</t>
  </si>
  <si>
    <t>Rio Open: Rafael Nadal ‘not scared’ of Zika virus... #RafaelNadal https://t.co/xxQlP9Zlaj</t>
  </si>
  <si>
    <t>Zika can cause microcephaly even if moms have no symptoms, report says - The Washington Post https://t.co/6S1VAQGzlX</t>
  </si>
  <si>
    <t>RT @DrRichardBesser: New @CDCgov study looks at #Zika risk during 3rd trimester of pregnancy. Finally, some good news. My take on @GMA</t>
  </si>
  <si>
    <t>RT @arobach: This AM on @GMA: the search for the gator that killed a 2 year old, exclusive video inside the Orlando nightclub and new headl…</t>
  </si>
  <si>
    <t>Casos de zika, dengue y chikungunya siguen creciendo en el país: https://t.co/oVnZ4JLJRJ https://t.co/JIYjKz43aO</t>
  </si>
  <si>
    <t>RT @telenoticias7: Casos de zika, dengue y chikungunya siguen creciendo en el país: https://t.co/oVnZ4JLJRJ https://t.co/JIYjKz43aO</t>
  </si>
  <si>
    <t>Zika protection whilst traveling: an interview with Dr Crystal Aguh https://t.co/hAWfiIAVeK</t>
  </si>
  <si>
    <t>Tarrant County wary of West Nile, Zika as mosquito season begins - Fort Worth Star Telegram https://t.co/UQS8TxOhq0</t>
  </si>
  <si>
    <t>Summer Camps Say They're Not Sweating Over Zika Risk  https://t.co/AkuAqcV91J</t>
  </si>
  <si>
    <t>Summer Camps Say They're Not Sweating Over Zika Risk  https://t.co/EWNCEm1SZK</t>
  </si>
  <si>
    <t>Pau Gasol to consider freezing sperm to avoid Zika https://t.co/sOFItxul5n</t>
  </si>
  <si>
    <t>im not scared of radical islam, i'm not scared of god, i'm not scared of judgement or zika or gangs or fentanyl.  i'm scared of stupidity.</t>
  </si>
  <si>
    <t>Cancel the ‘Zika Games’? There’s still time https://t.co/UxXEzZD1eQ</t>
  </si>
  <si>
    <t>This AM on @GMA: the search for the gator that killed a 2 year old, exclusive video inside the Orlando nightclub and new headline about Zika</t>
  </si>
  <si>
    <t>Spain's @paugasol says he'll consider freezing a sperm if he decides to play #Olympics #Zika @FIBA @chicagobulls</t>
  </si>
  <si>
    <t>Zika’s Nasty Facts - Betsy McCaughey - Right Wing News https://t.co/CYQIbrkGqX</t>
  </si>
  <si>
    <t>The World Health Organization plays down concerns that the Rio Olympics will spread the Zika virus, amid calls for the Games to be</t>
  </si>
  <si>
    <t>RT @ScienceNews: The 2016 Olympics aren’t likely to increase the global spread of Zika virus, says @WHO: https://t.co/wA44Kg1SFd https://t.…</t>
  </si>
  <si>
    <t>RT @uwsph: 42 cases of the #Zikavirus have been reported in #Texas @TexasDSHS https://t.co/kseLS0f7UL</t>
  </si>
  <si>
    <t>https://t.co/GWm3bQQCy1. the Zika virus will first ask for a passport check? The Home Office civil servants seem to suffer from microcephaly</t>
  </si>
  <si>
    <t>#Research says #Zika affects #Autism- Read more to understand further:
https://t.co/JvaIGacMII</t>
  </si>
  <si>
    <t>RT @TIME: Nearly 12,000 pregnant women in Colombia have Zika https://t.co/ttLwKY3UVY</t>
  </si>
  <si>
    <t>http://drugs.trendolizer.com/2016/06/zika-infections-late-in-pregnancy-led-to-no-defects-in-study-1.html</t>
  </si>
  <si>
    <t>http://glo.bo/1ZTncgI</t>
  </si>
  <si>
    <t>http://ift.tt/1UWKhLd</t>
  </si>
  <si>
    <t>http://wapo.st/25YzNq3 http://fb.me/56VTPNRD4</t>
  </si>
  <si>
    <t>http://bit.ly/1Q7tsRT</t>
  </si>
  <si>
    <t>http://as.com/masdeporte/2016/06/16/juegosolimpicos/1466066967_411834.html?utm_source=dlvr.it&amp;utm_medium=twitter#?ref=rss&amp;format=simple&amp;link=link</t>
  </si>
  <si>
    <t>http://glo.bo/24SrrKD</t>
  </si>
  <si>
    <t>http://ift.tt/264NAYA</t>
  </si>
  <si>
    <t>http://glo.bo/1Q7qVar</t>
  </si>
  <si>
    <t>http://bit.ly/1Yt8DSn</t>
  </si>
  <si>
    <t>http://goo.gl/fb/IAC05r</t>
  </si>
  <si>
    <t>http://cnn.it/1PqLSN6</t>
  </si>
  <si>
    <t>http://glo.bo/24Sp9ew</t>
  </si>
  <si>
    <t>http://ow.ly/UoJA301iKN8</t>
  </si>
  <si>
    <t>https://twitter.com/hashtag/Zika?src=hash</t>
  </si>
  <si>
    <t>http://www.sciencedirect.com/science/article/pii/S2352396416302766</t>
  </si>
  <si>
    <t>http://goo.gl/fb/KQ2nYi</t>
  </si>
  <si>
    <t>http://dlvr.it/LZWWHX</t>
  </si>
  <si>
    <t>http://kng5.tv/1rr85zc</t>
  </si>
  <si>
    <t>http://www.npr.org/sections/goatsandsoda/2016/06/15/482206200/zika-infection-late-in-pregnancy-carries-little-risk-of-microcephaly</t>
  </si>
  <si>
    <t>http://bit.ly/1ZTgcQV</t>
  </si>
  <si>
    <t>http://ver.as/7a14f1</t>
  </si>
  <si>
    <t>http://j.mp/1Ul139q</t>
  </si>
  <si>
    <t>http://buff.ly/1Xr79J5</t>
  </si>
  <si>
    <t>http://limportant.fr/infos-sante/5/311984</t>
  </si>
  <si>
    <t>http://buff.ly/1sHB6rv</t>
  </si>
  <si>
    <t>http://www.bbc.co.uk/news/world-latin-america-36532935</t>
  </si>
  <si>
    <t>https://twitter.com/jospastr/status/743355929450602497</t>
  </si>
  <si>
    <t>http://dlvr.it/LZWZ3h</t>
  </si>
  <si>
    <t>http://fw.to/EmqPLHB</t>
  </si>
  <si>
    <t>http://bit.ly/1OrhbHh</t>
  </si>
  <si>
    <t>http://bit.ly/24SszOk</t>
  </si>
  <si>
    <t>http://recombinomics.co/topic/1505-zika-in-colombia-preliminary-report-nejm/?do=findComment&amp;comment=5963</t>
  </si>
  <si>
    <t>http://m.tbnn.it/LZWZXJ</t>
  </si>
  <si>
    <t>http://m.tbnn.it/LZWZWy</t>
  </si>
  <si>
    <t>http://m.tbnn.it/LZWZST</t>
  </si>
  <si>
    <t>http://m.tbnn.it/LZWZV0</t>
  </si>
  <si>
    <t>http://journals.plos.org/plosntds/article?id=10.1371/journal.pntd.0004795</t>
  </si>
  <si>
    <t>http://theworldbulletin.com/2016/06/16/will-congress-reach-an-agreement-on-zika/</t>
  </si>
  <si>
    <t>http://dlvr.it/LZWbXx</t>
  </si>
  <si>
    <t>http://www.theverge.com/2016/6/15/11943794/zika-third-trimester-pregnancy-colombia-birth-defect-microcephaly?utm_campaign=theverge&amp;utm_content=article&amp;utm_medium=social&amp;utm_source=twitter</t>
  </si>
  <si>
    <t>http://www.nalin.ru/sudba-dzhobsa-v-yubke-eyo-pokinul-partnyor-eyo-poslednyaya-nadezhda-na-virus-zika-1922</t>
  </si>
  <si>
    <t>http://www.reuters.com/article/us-health-zika-colombia-idUSKCN0Z12QC</t>
  </si>
  <si>
    <t>https://twitter.com/thewire_in/status/742975690962837505</t>
  </si>
  <si>
    <t>http://bit.ly/1ShDgtn</t>
  </si>
  <si>
    <t>http://dlvr.it/LZVrBd</t>
  </si>
  <si>
    <t>http://tinyurl.com/zp5fjvz</t>
  </si>
  <si>
    <t>http://ow.ly/1yQb301gSPp</t>
  </si>
  <si>
    <t>http://crofsblogs.typepad.com/h5n1/2016/06/zika-in-brazil-1581-microcephaly-cases-confirmed.html</t>
  </si>
  <si>
    <t>http://fb.me/7TB06ZNvc</t>
  </si>
  <si>
    <t>http://bit.ly/24Qtxuz</t>
  </si>
  <si>
    <t>http://bit.ly/1ZTqNeP</t>
  </si>
  <si>
    <t>http://dlvr.it/LZWkwL</t>
  </si>
  <si>
    <t>http://goo.gl/fb/XPiVVn</t>
  </si>
  <si>
    <t>http://ift.tt/25ZsL4d</t>
  </si>
  <si>
    <t>http://estrategadeportes.com/pau-congelaria-esperma/</t>
  </si>
  <si>
    <t>http://www.wsj.com/articles/guess-which-country-the-u-n-decries-now-1465943696?mg=id-wsj</t>
  </si>
  <si>
    <t>http://bit.ly/1Yte7fR http://bit.ly/1fX4UT9</t>
  </si>
  <si>
    <t>http://bit.ly/1PvmBvV</t>
  </si>
  <si>
    <t>http://bit.ly/1UxaZhC</t>
  </si>
  <si>
    <t>http://www.publico.es/deportes/pau-gasol-baraja-congelar-esperma.html</t>
  </si>
  <si>
    <t>http://www.nejm.org/doi/full/10.1056/NEJMoa1604037?query=featured_zika&amp;</t>
  </si>
  <si>
    <t>http://ec.europa.eu/health/zika/index_en.htm</t>
  </si>
  <si>
    <t>http://m.washingtontimes.com/news/2016/jun/15/stopping-the-spread-of-zika/?utm_campaign=shareaholic&amp;utm_medium=facebook&amp;utm_source=socialnetwork</t>
  </si>
  <si>
    <t>http://dlvr.it/LZWnwD</t>
  </si>
  <si>
    <t>http://news.ftppro.com/8Qj0</t>
  </si>
  <si>
    <t>http://geopoliting.com/5kUq</t>
  </si>
  <si>
    <t>http://www.chicagotribune.com/news/sns-wp-blm-zika-bugspray-f7981da0-32dd-11e6-ab9d-1da2b0f24f93-20160615-story.html</t>
  </si>
  <si>
    <t>http://cleveland.com http://dlvr.it/LZWprX</t>
  </si>
  <si>
    <t>http://blog.uvahealth.com/2016/06/09/zika-summer/</t>
  </si>
  <si>
    <t>http://www.laprensagrafica.com/2016/02/04/de-13-partos-de-madres-con-zika-ninguno-de-los-bebes-nacio-con-microcefalia#.VrUCcxLZpLk.twitter</t>
  </si>
  <si>
    <t>http://www.isuog.org/Outreach/Outreach+Education+Resources/Zika+Webinar+%28Spanish%29/</t>
  </si>
  <si>
    <t>http://go.usa.gov/chHnd</t>
  </si>
  <si>
    <t>http://fb.me/2MrcnWQzl</t>
  </si>
  <si>
    <t>http://fb.me/5bXGgGLeu</t>
  </si>
  <si>
    <t>http://fb.me/80m7bGjmh</t>
  </si>
  <si>
    <t>http://fb.me/8hY96kC3e</t>
  </si>
  <si>
    <t>http://fb.me/80TWUKBBg</t>
  </si>
  <si>
    <t>http://fb.me/7W2T4u94K</t>
  </si>
  <si>
    <t>http://fb.me/2n6qnIkvz</t>
  </si>
  <si>
    <t>http://wordlink.com/l/3H1BO</t>
  </si>
  <si>
    <t>http://owl.li/EaWT301i1KN</t>
  </si>
  <si>
    <t>http://wpo.st/bRBg1</t>
  </si>
  <si>
    <t>http://to.pbs.org/1VZVHTC</t>
  </si>
  <si>
    <t>https://www.swarmapp.com/c/9C7Ta0V662r</t>
  </si>
  <si>
    <t>http://goo.gl/fb/N7mh25</t>
  </si>
  <si>
    <t>http://youtu.be/N38X4K4EkBk?aMinecraft</t>
  </si>
  <si>
    <t>http://dailym.ai/1U6wqlS</t>
  </si>
  <si>
    <t>http://www.travelmole.com/news_feature.php?news_id=2022483&amp;c=setreg&amp;region=2</t>
  </si>
  <si>
    <t>http://ln.is/www.wired.com/2016/0/gypVQ</t>
  </si>
  <si>
    <t>http://fb.me/15tQXtTAK</t>
  </si>
  <si>
    <t>http://fb.me/1h58v1qTG</t>
  </si>
  <si>
    <t>http://nyti.ms/28FZHh4</t>
  </si>
  <si>
    <t>http://bit.ly/1UbxZCC</t>
  </si>
  <si>
    <t>http://ow.ly/2LHJ501rb8c</t>
  </si>
  <si>
    <t>http://m.tbnn.it/LZWvwP</t>
  </si>
  <si>
    <t>http://fox25.com/1tosR4y</t>
  </si>
  <si>
    <t>http://www.granma.cu/cuba/2016-06-15/nota-informativa-del-ministerio-de-salud-publica-15-06-2016-23-06-32</t>
  </si>
  <si>
    <t>http://detik.id/6Aafvm</t>
  </si>
  <si>
    <t>http://dnai.in/dqe4</t>
  </si>
  <si>
    <t>https://twitter.com/sbpgags/status/743388706350891008</t>
  </si>
  <si>
    <t>http://twixar.me/nls</t>
  </si>
  <si>
    <t>https://twitter.com/ScienceNews/status/743383924223676416</t>
  </si>
  <si>
    <t>http://goo.gl/oajnVr</t>
  </si>
  <si>
    <t>http://ind.pn/1Q7wpC3</t>
  </si>
  <si>
    <t>http://cleveland.com http://dlvr.it/LZWwgd</t>
  </si>
  <si>
    <t>https://eventosti.net/?p=8431</t>
  </si>
  <si>
    <t>http://news.google.com/news/url?sa=t&amp;fd=R&amp;ct2=us&amp;usg=AFQjCNE9gJQDu16mSXgUvoSXjRbFnAgAmA&amp;clid=c3a7d30bb8a4878e06b80cf16b898331&amp;cid=52779134089218&amp;ei=3oNiV7iFBoGzwQGrloegBg&amp;url=http%3A%2F%2Fwww.ksat.com%2Fhealth%2Fchristus-health-raises-zika-virus-awareness&amp;utm_source=dlvr.it&amp;utm_medium=twitter</t>
  </si>
  <si>
    <t>http://news.google.com/news/url?sa=t&amp;fd=R&amp;ct2=us&amp;usg=AFQjCNFaIXv14XdVqYLgJzru1N8I5hsg_w&amp;clid=c3a7d30bb8a4878e06b80cf16b898331&amp;cid=52779133817913&amp;ei=3oNiV7iFBoGzwQGrloegBg&amp;url=http%3A%2F%2Fwww.cibolabeacon.com%2Fnews%2Fearly-work-to-lessen-risk-of-zika-virus%2Farticle_907af43c-333a-11e6-b024-f71aa0dd6445.html&amp;utm_source=dlvr.it&amp;utm_medium=twitter</t>
  </si>
  <si>
    <t>http://news.google.com/news/url?sa=t&amp;fd=R&amp;ct2=us&amp;usg=AFQjCNFgQ9Fsvl3Itd9jK2zMzGg8gDqvwQ&amp;clid=c3a7d30bb8a4878e06b80cf16b898331&amp;cid=52779132517249&amp;ei=3oNiV7iFBoGzwQGrloegBg&amp;url=http%3A%2F%2Fwww.nbcnews.com%2Fstoryline%2Fzika-virus-outbreak%2Fzika-virus-late-pregnancy-causes-fewer-birth-defects-study-n593296&amp;utm_source=dlvr.it&amp;utm_medium=twitter</t>
  </si>
  <si>
    <t>http://news.google.com/news/url?sa=t&amp;fd=R&amp;ct2=us&amp;usg=AFQjCNGpMHZyd6WpXrn7dQx8B3blBDPtLw&amp;clid=c3a7d30bb8a4878e06b80cf16b898331&amp;ei=3oNiV7iFBoGzwQGrloegBg&amp;url=http%3A%2F%2Fclaytodayonline.com%2Fstories%2Fsheriffs-deputies-business-team-up-on-zika-virus%2C2665&amp;utm_source=dlvr.it&amp;utm_medium=twitter</t>
  </si>
  <si>
    <t>http://news.google.com/news/url?sa=t&amp;fd=R&amp;ct2=us&amp;usg=AFQjCNGje8rZSJfy85Cdfl2wykfmG60Npg&amp;clid=c3a7d30bb8a4878e06b80cf16b898331&amp;cid=52779133952524&amp;ei=3oNiV7iFBoGzwQGrloegBg&amp;url=http%3A%2F%2Fkomonews.com%2Fnews%2Flocal%2Fofficials-2-more-zika-virus-cases-found-in-king-county&amp;utm_source=dlvr.it&amp;utm_medium=twitter</t>
  </si>
  <si>
    <t>http://news.google.com/news/url?sa=t&amp;fd=R&amp;ct2=us&amp;usg=AFQjCNFP0A9qBXFE6JAQIEhHAW6s1Qn-Tg&amp;clid=c3a7d30bb8a4878e06b80cf16b898331&amp;cid=52779134062457&amp;ei=3oNiV7iFBoGzwQGrloegBg&amp;url=http%3A%2F%2Fwww.npr.org%2Fsections%2Fhealth-shots%2F2016%2F06%2F16%2F482089789%2Fsummer-camps-say-theyre-not-sweating-over-zika-risk&amp;utm_source=dlvr.it&amp;utm_medium=twitter</t>
  </si>
  <si>
    <t>http://ht.ly/m1CV501rbqd</t>
  </si>
  <si>
    <t>http://on.unesco.org/1S0Y96q</t>
  </si>
  <si>
    <t>http://www.independent.co.uk/life-style/health-and-families/health-news/cancel-the-zika-games-there-s-still-time-a7081886.html</t>
  </si>
  <si>
    <t>http://www.saludnutricionbienestar.com/peticion-zika/?xc1=XSP1S633</t>
  </si>
  <si>
    <t>http://m.tbnn.it/LZWyPz</t>
  </si>
  <si>
    <t>http://dld.bz/eBZvu</t>
  </si>
  <si>
    <t>http://ow.ly/1vbq301hpTY</t>
  </si>
  <si>
    <t>http://bit.ly/25ZwVt3</t>
  </si>
  <si>
    <t>http://bit.ly/1UxfSqX</t>
  </si>
  <si>
    <t>https://apple.news/AJUvfAE9ISMu-tsPE1eAbGw</t>
  </si>
  <si>
    <t>http://www.news-medical.net/news/20160616/Zika-protection-whilst-traveling-an-interview-with-Dr-Crystal-Aguh.aspx</t>
  </si>
  <si>
    <t>http://cleveland.com http://news.google.com/news/url?sa=t&amp;fd=R&amp;ct2=us&amp;usg=AFQjCNGr95f-RPuhApqnU0JMuKX9o50-Pg&amp;clid=c3a7d30bb8a4878e06b80cf16b898331&amp;cid=52779132517249&amp;ei=qoRiV9mUNeW8wAGrkqtw&amp;url=http%3A%2F%2Fwww.cleveland.com%2Fmetro%2Findex.ssf%2F2016%2F06%2Fzika_and_other_brazilian_probl.html&amp;utm_source=dlvr.it&amp;utm_medium=twitter</t>
  </si>
  <si>
    <t>http://wp.me/p7DVfa-6S</t>
  </si>
  <si>
    <t>https://twitter.com/NewsMedical/status/743395463072722944</t>
  </si>
  <si>
    <t>https://www.youtube.com/watch?v=i2VpmgAc4F8&amp;feature=youtu.be</t>
  </si>
  <si>
    <t>http://paper.li/Fetalgroup/1308999236?edition_id=909121f0-33b0-11e6-ae4e-0cc47a0d1605</t>
  </si>
  <si>
    <t>http://dlvr.it/LZX1Jb</t>
  </si>
  <si>
    <t>http://dlvr.it/LZX1Tv</t>
  </si>
  <si>
    <t>http://ift.tt/1YtHUoP</t>
  </si>
  <si>
    <t>http://www.wllanadantas.com.br/zenaide-maia-discute-zika-virus-e-microcefalia-em-audiencia-publica-na-camara/</t>
  </si>
  <si>
    <t>http://www.snsanalytics.com/1Vmey1</t>
  </si>
  <si>
    <t>http://bit.ly/1Q7xFF8</t>
  </si>
  <si>
    <t>http://ift.tt/25Zw2AM</t>
  </si>
  <si>
    <t>http://bit.ly/1UWO37k</t>
  </si>
  <si>
    <t>http://bit.ly/1ZTm5Of</t>
  </si>
  <si>
    <t>http://bit.ly/1UWPBy9</t>
  </si>
  <si>
    <t>http://bit.ly/1YtgdfG</t>
  </si>
  <si>
    <t>http://bit.ly/1UWONJw</t>
  </si>
  <si>
    <t>http://health.usnews.com/health-care/articles/2016-06-15/timing-of-zika-infection-in-pregnancy-may-be-key-to-birth-defect-risk</t>
  </si>
  <si>
    <t>http://bit.ly/1ZTlKuI</t>
  </si>
  <si>
    <t>http://bit.ly/1OoHRIT</t>
  </si>
  <si>
    <t>http://bit.ly/264ZUIB</t>
  </si>
  <si>
    <t>http://www.bbc.co.uk/news/world-latin-america-36532935 http://tweetedtimes.com/Interasma?s=tnp</t>
  </si>
  <si>
    <t>http://1.usa.gov/1XVg0Sk</t>
  </si>
  <si>
    <t>http://1.usa.gov/1XBqgRk</t>
  </si>
  <si>
    <t>http://bit.ly/1UWPIK5</t>
  </si>
  <si>
    <t>http://tinyurl.com/hp33kgf</t>
  </si>
  <si>
    <t>http://tinyurl.com/glyggja</t>
  </si>
  <si>
    <t>http://dlvr.it/LZX5Q5</t>
  </si>
  <si>
    <t>http://www.publico.es/ciencias/amenaza-del-virus-zika-explicada.html</t>
  </si>
  <si>
    <t>http://bit.ly/1UaOviN</t>
  </si>
  <si>
    <t>http://bit.ly/1Ueoep1</t>
  </si>
  <si>
    <t>http://bit.ly/1UaQbJd</t>
  </si>
  <si>
    <t>http://bit.ly/23dyTAU</t>
  </si>
  <si>
    <t>http://fb.me/4RkMQ07JS</t>
  </si>
  <si>
    <t>http://bloom.bg/1XqztLy http://fb.me/2zSsYfXVn</t>
  </si>
  <si>
    <t>http://goo.gl/fb/rIXliw</t>
  </si>
  <si>
    <t>http://buff.ly/28kTYxc</t>
  </si>
  <si>
    <t>http://bit.ly/1Yt2e9x</t>
  </si>
  <si>
    <t>http://ow.ly/ffq8301jCvX</t>
  </si>
  <si>
    <t>http://www.kit2016.de/</t>
  </si>
  <si>
    <t>http://hubs.ly/H0393L50</t>
  </si>
  <si>
    <t>http://swft.so/0Na292c0</t>
  </si>
  <si>
    <t>http://go.shr.lc/28x1xkm</t>
  </si>
  <si>
    <t>http://dlvr.it/LZX7X7</t>
  </si>
  <si>
    <t>http://dlvr.it/LZX7YC</t>
  </si>
  <si>
    <t>http://goo.gl/e8T3su</t>
  </si>
  <si>
    <t>http://ow.ly/knge501rcFM</t>
  </si>
  <si>
    <t>http://goo.gl/CjiJvP</t>
  </si>
  <si>
    <t>http://www.npr.org/sections/health-shots/2016/06/16/482089789/summer-camps-say-theyre-not-sweating-over-zika-risk?utm_medium=RSS&amp;utm_campaign=news</t>
  </si>
  <si>
    <t>http://www.npr.org/sections/health-shots/2016/06/16/482089789/summer-camps-say-theyre-not-sweating-over-zika-risk?utm_medium=RSS&amp;utm_campaign=science</t>
  </si>
  <si>
    <t>http://bit.ly/1UWPaDP</t>
  </si>
  <si>
    <t>http://bit.ly/1UAyW3F</t>
  </si>
  <si>
    <t>http://ow.ly/u3fq301iUEg</t>
  </si>
  <si>
    <t>http://ow.ly/GiS2301i3lj</t>
  </si>
  <si>
    <t>http://www.bbc.co.uk/news/uk-england-leicestershire-36540699</t>
  </si>
  <si>
    <t>https://spectrumnews.org/opinion/q-and-a/questions-for-alysson-muotri-applying-autism-tools-to-zika/</t>
  </si>
  <si>
    <t>http://ti.me/1ZSMLOY</t>
  </si>
  <si>
    <t>trendolizer.com</t>
  </si>
  <si>
    <t>wapo.st fb.me</t>
  </si>
  <si>
    <t>as.com</t>
  </si>
  <si>
    <t>sciencedirect.com</t>
  </si>
  <si>
    <t>kng5.tv</t>
  </si>
  <si>
    <t>limportant.fr</t>
  </si>
  <si>
    <t>recombinomics.co</t>
  </si>
  <si>
    <t>plos.org</t>
  </si>
  <si>
    <t>theworldbulletin.com</t>
  </si>
  <si>
    <t>nalin.ru</t>
  </si>
  <si>
    <t>estrategadeportes.com</t>
  </si>
  <si>
    <t>publico.es</t>
  </si>
  <si>
    <t>europa.eu</t>
  </si>
  <si>
    <t>geopoliting.com</t>
  </si>
  <si>
    <t>chicagotribune.com</t>
  </si>
  <si>
    <t>cleveland.com dlvr.it</t>
  </si>
  <si>
    <t>uvahealth.com</t>
  </si>
  <si>
    <t>laprensagrafica.com</t>
  </si>
  <si>
    <t>isuog.org</t>
  </si>
  <si>
    <t>wordlink.com</t>
  </si>
  <si>
    <t>owl.li</t>
  </si>
  <si>
    <t>wpo.st</t>
  </si>
  <si>
    <t>pbs.org</t>
  </si>
  <si>
    <t>swarmapp.com</t>
  </si>
  <si>
    <t>dailym.ai</t>
  </si>
  <si>
    <t>travelmole.com</t>
  </si>
  <si>
    <t>fox25.com</t>
  </si>
  <si>
    <t>granma.cu</t>
  </si>
  <si>
    <t>detik.id</t>
  </si>
  <si>
    <t>dnai.in</t>
  </si>
  <si>
    <t>twixar.me</t>
  </si>
  <si>
    <t>ind.pn</t>
  </si>
  <si>
    <t>eventosti.net</t>
  </si>
  <si>
    <t>saludnutricionbienestar.com</t>
  </si>
  <si>
    <t>news-medical.net</t>
  </si>
  <si>
    <t>cleveland.com google.com</t>
  </si>
  <si>
    <t>usnews.com</t>
  </si>
  <si>
    <t>co.uk tweetedtimes.com</t>
  </si>
  <si>
    <t>bloom.bg fb.me</t>
  </si>
  <si>
    <t>kit2016.de</t>
  </si>
  <si>
    <t>swft.so</t>
  </si>
  <si>
    <t>shr.lc</t>
  </si>
  <si>
    <t>spectrumnews.org</t>
  </si>
  <si>
    <t>zikainfections colombia</t>
  </si>
  <si>
    <t>pathogenposse</t>
  </si>
  <si>
    <t>deportes</t>
  </si>
  <si>
    <t>teamnorfolk</t>
  </si>
  <si>
    <t>microcephaly zika</t>
  </si>
  <si>
    <t>zika cuernavaca morelos zacatepec</t>
  </si>
  <si>
    <t>zika europe</t>
  </si>
  <si>
    <t>globalwarming</t>
  </si>
  <si>
    <t>p2 topprog</t>
  </si>
  <si>
    <t>g1 timbeta</t>
  </si>
  <si>
    <t>distrito09d08</t>
  </si>
  <si>
    <t>missãobeta missãobeta</t>
  </si>
  <si>
    <t>zika brazil</t>
  </si>
  <si>
    <t>3novices</t>
  </si>
  <si>
    <t>quantumcomputing zika iab2016</t>
  </si>
  <si>
    <t>pediatría</t>
  </si>
  <si>
    <t>worldnews</t>
  </si>
  <si>
    <t>mosquitoes zika</t>
  </si>
  <si>
    <t>nuevos casos zika</t>
  </si>
  <si>
    <t>wonca16</t>
  </si>
  <si>
    <t>zika wonca16</t>
  </si>
  <si>
    <t>zika uva</t>
  </si>
  <si>
    <t>isuog zika</t>
  </si>
  <si>
    <t>science</t>
  </si>
  <si>
    <t>zika rio2016</t>
  </si>
  <si>
    <t>wanita</t>
  </si>
  <si>
    <t>visitbrasil visitrio rio2016</t>
  </si>
  <si>
    <t>visitrio visitbrasil rio2016</t>
  </si>
  <si>
    <t>mediascaretactics</t>
  </si>
  <si>
    <t>zikavirus zika infectioncontrol</t>
  </si>
  <si>
    <t>news sport</t>
  </si>
  <si>
    <t>tecnologia eventostinet</t>
  </si>
  <si>
    <t>zika thoughtleader</t>
  </si>
  <si>
    <t>acsc2016 zika</t>
  </si>
  <si>
    <t>rafaelnadal rafaelnadal</t>
  </si>
  <si>
    <t>who rioolympics zikavirus</t>
  </si>
  <si>
    <t>naturenews animals uniteblue nature</t>
  </si>
  <si>
    <t>sekssehat askmarcella</t>
  </si>
  <si>
    <t>marcellahealth</t>
  </si>
  <si>
    <t>detiknews</t>
  </si>
  <si>
    <t>kesehatan</t>
  </si>
  <si>
    <t>thisisme</t>
  </si>
  <si>
    <t>article zika flaviviruses</t>
  </si>
  <si>
    <t>oms</t>
  </si>
  <si>
    <t>zika strategy diseases</t>
  </si>
  <si>
    <t>birthdefects zika pregnancy zikavirus obstetrics</t>
  </si>
  <si>
    <t>kit2016 mrsa zika ebola</t>
  </si>
  <si>
    <t>zikavirus malaria</t>
  </si>
  <si>
    <t>olympics zika</t>
  </si>
  <si>
    <t>zikavirus texas</t>
  </si>
  <si>
    <t>research zika autism</t>
  </si>
  <si>
    <t>https://twitter.com/#!/trendingdrugs/status/743388231442534400</t>
  </si>
  <si>
    <t>https://twitter.com/#!/geands/status/743388240292384769</t>
  </si>
  <si>
    <t>https://twitter.com/#!/timbetajp/status/743388260697661441</t>
  </si>
  <si>
    <t>https://twitter.com/#!/alexandre863/status/743388263998644224</t>
  </si>
  <si>
    <t>https://twitter.com/#!/wandersonsamp17/status/743388265621819392</t>
  </si>
  <si>
    <t>https://twitter.com/#!/amandabeta591/status/743388267433730048</t>
  </si>
  <si>
    <t>https://twitter.com/#!/soneews/status/743388269291835392</t>
  </si>
  <si>
    <t>https://twitter.com/#!/franciscabeta52/status/743388271196004352</t>
  </si>
  <si>
    <t>https://twitter.com/#!/sirilobeta571/status/743388274576658432</t>
  </si>
  <si>
    <t>https://twitter.com/#!/pedroalvinho/status/743388279676899328</t>
  </si>
  <si>
    <t>https://twitter.com/#!/wudson_/status/743388283279802371</t>
  </si>
  <si>
    <t>https://twitter.com/#!/amitkishore/status/743388290036936704</t>
  </si>
  <si>
    <t>https://twitter.com/#!/latinteachcarr/status/743388296168935424</t>
  </si>
  <si>
    <t>https://twitter.com/#!/theflaviviruses/status/743388301466296320</t>
  </si>
  <si>
    <t>https://twitter.com/#!/ainhoah_/status/743388322840645632</t>
  </si>
  <si>
    <t>https://twitter.com/#!/nytimesbrasil/status/743388581901664256</t>
  </si>
  <si>
    <t>https://twitter.com/#!/guuhfeliciano/status/743388591296909313</t>
  </si>
  <si>
    <t>https://twitter.com/#!/mariopm10/status/743388593482141700</t>
  </si>
  <si>
    <t>https://twitter.com/#!/wareenuk/status/743388599773696001</t>
  </si>
  <si>
    <t>https://twitter.com/#!/jornaluniversal/status/743388617855238144</t>
  </si>
  <si>
    <t>https://twitter.com/#!/luigirtrombini/status/743388625379852288</t>
  </si>
  <si>
    <t>https://twitter.com/#!/welcomesurabaya/status/743388634288578560</t>
  </si>
  <si>
    <t>https://twitter.com/#!/tomifalcone1/status/743388705314979840</t>
  </si>
  <si>
    <t>https://twitter.com/#!/ktinoj/status/743388813955858432</t>
  </si>
  <si>
    <t>https://twitter.com/#!/readynavy/status/743388841260818432</t>
  </si>
  <si>
    <t>https://twitter.com/#!/inquisitveface/status/743388869664641024</t>
  </si>
  <si>
    <t>https://twitter.com/#!/ulissesportela/status/743388879819014145</t>
  </si>
  <si>
    <t>https://twitter.com/#!/surgeonretina/status/743388892087394304</t>
  </si>
  <si>
    <t>https://twitter.com/#!/mido1922/status/743388914124263425</t>
  </si>
  <si>
    <t>https://twitter.com/#!/raymondenisuoh/status/743388911364345856</t>
  </si>
  <si>
    <t>https://twitter.com/#!/raymondenisuoh/status/743388947368259586</t>
  </si>
  <si>
    <t>https://twitter.com/#!/infotlahuica/status/743389003223797760</t>
  </si>
  <si>
    <t>https://twitter.com/#!/thelancetneuro/status/743389074967379968</t>
  </si>
  <si>
    <t>https://twitter.com/#!/dl_reformz/status/743389131313659904</t>
  </si>
  <si>
    <t>https://twitter.com/#!/chicanba/status/743389201933139968</t>
  </si>
  <si>
    <t>https://twitter.com/#!/pairsonnalitese/status/743389223525310464</t>
  </si>
  <si>
    <t>https://twitter.com/#!/tomncollins/status/743389234208215040</t>
  </si>
  <si>
    <t>https://twitter.com/#!/lacey_shinners/status/743389293926768640</t>
  </si>
  <si>
    <t>https://twitter.com/#!/yaquibacigars/status/743389306580934656</t>
  </si>
  <si>
    <t>https://twitter.com/#!/jmmartin37/status/743388958600663040</t>
  </si>
  <si>
    <t>https://twitter.com/#!/jmmartin37/status/743389337769906177</t>
  </si>
  <si>
    <t>https://twitter.com/#!/erroldmoody/status/743389344937943040</t>
  </si>
  <si>
    <t>https://twitter.com/#!/fbalague/status/743389353171365888</t>
  </si>
  <si>
    <t>https://twitter.com/#!/ilocinetweet/status/743389356937912321</t>
  </si>
  <si>
    <t>https://twitter.com/#!/darwinawardsph/status/743389507190292480</t>
  </si>
  <si>
    <t>https://twitter.com/#!/vicentepugliaar/status/743389512852713472</t>
  </si>
  <si>
    <t>https://twitter.com/#!/hurst_georgina/status/743388887528124417</t>
  </si>
  <si>
    <t>https://twitter.com/#!/9a_zka/status/743389659468824577</t>
  </si>
  <si>
    <t>https://twitter.com/#!/natyurgi/status/743389703056007168</t>
  </si>
  <si>
    <t>https://twitter.com/#!/abuelitagoncia/status/743389707380350976</t>
  </si>
  <si>
    <t>https://twitter.com/#!/bokismoki94/status/743389714598617088</t>
  </si>
  <si>
    <t>https://twitter.com/#!/lindam840/status/743389738409725952</t>
  </si>
  <si>
    <t>https://twitter.com/#!/deportesend/status/743389762476707840</t>
  </si>
  <si>
    <t>https://twitter.com/#!/cczarss/status/743389768206127104</t>
  </si>
  <si>
    <t>https://twitter.com/#!/denyssonsilva7/status/743389769800028160</t>
  </si>
  <si>
    <t>https://twitter.com/#!/bobevans25/status/743389786358984704</t>
  </si>
  <si>
    <t>https://twitter.com/#!/survivalplankit/status/743389791027265536</t>
  </si>
  <si>
    <t>https://twitter.com/#!/billrodgers63/status/743389792788852736</t>
  </si>
  <si>
    <t>https://twitter.com/#!/hniman/status/743389949056139264</t>
  </si>
  <si>
    <t>https://twitter.com/#!/polsreno/status/743389954877775872</t>
  </si>
  <si>
    <t>https://twitter.com/#!/chngreno/status/743389956765155328</t>
  </si>
  <si>
    <t>https://twitter.com/#!/chngtulsa/status/743389957801205760</t>
  </si>
  <si>
    <t>https://twitter.com/#!/chnglittlerock/status/743389963035672577</t>
  </si>
  <si>
    <t>https://twitter.com/#!/uofeathenaswan/status/743389969687973888</t>
  </si>
  <si>
    <t>https://twitter.com/#!/galceranog/status/743390006807498752</t>
  </si>
  <si>
    <t>https://twitter.com/#!/gemmatorres7/status/743390032866705408</t>
  </si>
  <si>
    <t>https://twitter.com/#!/bwin_es/status/743390215876771840</t>
  </si>
  <si>
    <t>https://twitter.com/#!/bulletin_world/status/743390237846441985</t>
  </si>
  <si>
    <t>https://twitter.com/#!/leonardogru/status/743390240333672448</t>
  </si>
  <si>
    <t>https://twitter.com/#!/andres_jrl/status/743390246952374273</t>
  </si>
  <si>
    <t>https://twitter.com/#!/javavatnik/status/743390272751534080</t>
  </si>
  <si>
    <t>https://twitter.com/#!/duchongle/status/743390340305027072</t>
  </si>
  <si>
    <t>https://twitter.com/#!/moses_nku/status/743390424098811904</t>
  </si>
  <si>
    <t>https://twitter.com/#!/ikmkoji/status/743390516167991296</t>
  </si>
  <si>
    <t>https://twitter.com/#!/salud_cz8/status/743390574754037760</t>
  </si>
  <si>
    <t>https://twitter.com/#!/danielpilotte/status/743390582832234496</t>
  </si>
  <si>
    <t>https://twitter.com/#!/richdatdude/status/743390664411385856</t>
  </si>
  <si>
    <t>https://twitter.com/#!/a_her22/status/743390668526092288</t>
  </si>
  <si>
    <t>https://twitter.com/#!/michael_a15/status/743390844632317952</t>
  </si>
  <si>
    <t>https://twitter.com/#!/channaalu/status/743390949481549824</t>
  </si>
  <si>
    <t>https://twitter.com/#!/bhumikumar/status/743391004670177280</t>
  </si>
  <si>
    <t>https://twitter.com/#!/solrosales00/status/743391181221003264</t>
  </si>
  <si>
    <t>https://twitter.com/#!/juliosevero/status/743391183963987968</t>
  </si>
  <si>
    <t>https://twitter.com/#!/jason_c_howk/status/743391184165412864</t>
  </si>
  <si>
    <t>https://twitter.com/#!/aneilsonbeta/status/743388229227798528</t>
  </si>
  <si>
    <t>https://twitter.com/#!/saintskelly/status/743391198778372096</t>
  </si>
  <si>
    <t>https://twitter.com/#!/saintskelly/status/743391205946433536</t>
  </si>
  <si>
    <t>https://twitter.com/#!/politisloth/status/743391403686821888</t>
  </si>
  <si>
    <t>https://twitter.com/#!/affilibooster/status/743391459387256833</t>
  </si>
  <si>
    <t>https://twitter.com/#!/rosaherrerac/status/743391604006846465</t>
  </si>
  <si>
    <t>https://twitter.com/#!/keirenmac/status/743391652627152896</t>
  </si>
  <si>
    <t>https://twitter.com/#!/migueluve/status/743391697791516672</t>
  </si>
  <si>
    <t>https://twitter.com/#!/guia2016/status/743391398859259904</t>
  </si>
  <si>
    <t>https://twitter.com/#!/guia2016/status/743391723179606018</t>
  </si>
  <si>
    <t>https://twitter.com/#!/dilksjay/status/743391733115981824</t>
  </si>
  <si>
    <t>https://twitter.com/#!/pinepollen/status/743391803563347968</t>
  </si>
  <si>
    <t>https://twitter.com/#!/rugbymad/status/743391911252103168</t>
  </si>
  <si>
    <t>https://twitter.com/#!/paugasolshare/status/743391942487117824</t>
  </si>
  <si>
    <t>https://twitter.com/#!/hashtagon/status/743391971851534336</t>
  </si>
  <si>
    <t>https://twitter.com/#!/3noviceshyd/status/743392130593329152</t>
  </si>
  <si>
    <t>https://twitter.com/#!/jesuschristyear/status/743392135450402816</t>
  </si>
  <si>
    <t>https://twitter.com/#!/jacque_baumecke/status/743392223258120192</t>
  </si>
  <si>
    <t>https://twitter.com/#!/evindo_id/status/743392329084567552</t>
  </si>
  <si>
    <t>https://twitter.com/#!/estratega_depor/status/743392432214016000</t>
  </si>
  <si>
    <t>https://twitter.com/#!/noticiapr/status/743392438249725953</t>
  </si>
  <si>
    <t>https://twitter.com/#!/lottapeng/status/743392454573957120</t>
  </si>
  <si>
    <t>https://twitter.com/#!/shebaturk/status/743389585460301824</t>
  </si>
  <si>
    <t>https://twitter.com/#!/chooky_504/status/743392566893109249</t>
  </si>
  <si>
    <t>https://twitter.com/#!/kaue_ts10/status/743392575122456577</t>
  </si>
  <si>
    <t>https://twitter.com/#!/brainyacts/status/743392580096921600</t>
  </si>
  <si>
    <t>https://twitter.com/#!/aculturejunkie/status/743392611025641473</t>
  </si>
  <si>
    <t>https://twitter.com/#!/quantumbanking/status/743392670333050881</t>
  </si>
  <si>
    <t>https://twitter.com/#!/betanewsagency/status/743392706077011968</t>
  </si>
  <si>
    <t>https://twitter.com/#!/ichinacio/status/743392735000952832</t>
  </si>
  <si>
    <t>https://twitter.com/#!/blogpodemos/status/743392815829364737</t>
  </si>
  <si>
    <t>https://twitter.com/#!/bugpatchamerica/status/743389826431356928</t>
  </si>
  <si>
    <t>https://twitter.com/#!/bugpatchamerica/status/743390146637115392</t>
  </si>
  <si>
    <t>https://twitter.com/#!/bugpatchamerica/status/743392851099164672</t>
  </si>
  <si>
    <t>https://twitter.com/#!/taressahalpin/status/743392905713246208</t>
  </si>
  <si>
    <t>https://twitter.com/#!/natureworldnews/status/743392981718228992</t>
  </si>
  <si>
    <t>https://twitter.com/#!/rregins/status/743392992568934400</t>
  </si>
  <si>
    <t>https://twitter.com/#!/feed_topnews/status/743393073082732544</t>
  </si>
  <si>
    <t>https://twitter.com/#!/thinkpuertorico/status/743393106402254849</t>
  </si>
  <si>
    <t>https://twitter.com/#!/thinkpuertorico/status/743392769217961984</t>
  </si>
  <si>
    <t>https://twitter.com/#!/geopoliting/status/743393186769473536</t>
  </si>
  <si>
    <t>https://twitter.com/#!/nyy001/status/743393195879456768</t>
  </si>
  <si>
    <t>https://twitter.com/#!/olympicsgamenew/status/743393215202500608</t>
  </si>
  <si>
    <t>https://twitter.com/#!/ulachetty/status/743393344382963713</t>
  </si>
  <si>
    <t>https://twitter.com/#!/woncaeurope/status/743393408060895232</t>
  </si>
  <si>
    <t>https://twitter.com/#!/woncaeurope/status/743392040931704833</t>
  </si>
  <si>
    <t>https://twitter.com/#!/uvaresearchpark/status/743393420106948609</t>
  </si>
  <si>
    <t>https://twitter.com/#!/lmix_1d/status/743393501799383040</t>
  </si>
  <si>
    <t>https://twitter.com/#!/miica_sad14/status/743393512150933504</t>
  </si>
  <si>
    <t>https://twitter.com/#!/rumpelxd/status/743393524108886018</t>
  </si>
  <si>
    <t>https://twitter.com/#!/macaobre86/status/743393545587941376</t>
  </si>
  <si>
    <t>https://twitter.com/#!/navila4/status/743393578056028160</t>
  </si>
  <si>
    <t>https://twitter.com/#!/fdacdrhindustry/status/743393627733393408</t>
  </si>
  <si>
    <t>https://twitter.com/#!/larita_styles1d/status/743389472729948160</t>
  </si>
  <si>
    <t>https://twitter.com/#!/larita_styles1d/status/743390299267883010</t>
  </si>
  <si>
    <t>https://twitter.com/#!/larita_styles1d/status/743390506118373376</t>
  </si>
  <si>
    <t>https://twitter.com/#!/larita_styles1d/status/743392492565913605</t>
  </si>
  <si>
    <t>https://twitter.com/#!/larita_styles1d/status/743392540188041216</t>
  </si>
  <si>
    <t>https://twitter.com/#!/larita_styles1d/status/743393353027354624</t>
  </si>
  <si>
    <t>https://twitter.com/#!/larita_styles1d/status/743393654820077574</t>
  </si>
  <si>
    <t>https://twitter.com/#!/wordlinkscience/status/743393723678101504</t>
  </si>
  <si>
    <t>https://twitter.com/#!/franciscocnetto/status/743393736424562688</t>
  </si>
  <si>
    <t>https://twitter.com/#!/brndias22/status/743393772092948480</t>
  </si>
  <si>
    <t>https://twitter.com/#!/mycho/status/743392908611563520</t>
  </si>
  <si>
    <t>https://twitter.com/#!/doglaran/status/743393843031248896</t>
  </si>
  <si>
    <t>https://twitter.com/#!/momness1/status/743393875100835840</t>
  </si>
  <si>
    <t>https://twitter.com/#!/zika_bolado31/status/743392893822443525</t>
  </si>
  <si>
    <t>https://twitter.com/#!/zika_bolado31/status/743393907883577344</t>
  </si>
  <si>
    <t>https://twitter.com/#!/quisenberrygeo1/status/743393940003557376</t>
  </si>
  <si>
    <t>https://twitter.com/#!/gayawanita/status/743393953819541504</t>
  </si>
  <si>
    <t>https://twitter.com/#!/wexksgamer/status/743393965383294977</t>
  </si>
  <si>
    <t>https://twitter.com/#!/fireclan55/status/743393976384905216</t>
  </si>
  <si>
    <t>https://twitter.com/#!/lilasbhz/status/743392869487091712</t>
  </si>
  <si>
    <t>https://twitter.com/#!/lilasbhz/status/743393985012563968</t>
  </si>
  <si>
    <t>https://twitter.com/#!/pitchsc/status/743394014917959680</t>
  </si>
  <si>
    <t>https://twitter.com/#!/chriscbsmith80/status/743394216869502976</t>
  </si>
  <si>
    <t>https://twitter.com/#!/khyzerbryn/status/743394222653378560</t>
  </si>
  <si>
    <t>https://twitter.com/#!/yskwkj/status/743394238616993792</t>
  </si>
  <si>
    <t>https://twitter.com/#!/wilton_zika/status/743390710867468288</t>
  </si>
  <si>
    <t>https://twitter.com/#!/wilton_zika/status/743394320938524672</t>
  </si>
  <si>
    <t>https://twitter.com/#!/rashidaldosari/status/743394354446872576</t>
  </si>
  <si>
    <t>https://twitter.com/#!/bioinformer/status/743394355017355264</t>
  </si>
  <si>
    <t>https://twitter.com/#!/cosaplag/status/743393713746026496</t>
  </si>
  <si>
    <t>https://twitter.com/#!/alcobatinedo/status/743394360251781121</t>
  </si>
  <si>
    <t>https://twitter.com/#!/leaurique/status/743394383555366912</t>
  </si>
  <si>
    <t>https://twitter.com/#!/shofi_012/status/743394439863869441</t>
  </si>
  <si>
    <t>https://twitter.com/#!/chngatlanta/status/743394460050952194</t>
  </si>
  <si>
    <t>https://twitter.com/#!/networkassist/status/743394503206244352</t>
  </si>
  <si>
    <t>https://twitter.com/#!/embacubaven/status/743394521455669249</t>
  </si>
  <si>
    <t>https://twitter.com/#!/justinebibine/status/743394524286816256</t>
  </si>
  <si>
    <t>https://twitter.com/#!/robertsosasalas/status/743394530360164352</t>
  </si>
  <si>
    <t>https://twitter.com/#!/leelayoga/status/743394559196041216</t>
  </si>
  <si>
    <t>https://twitter.com/#!/ramonpanduwira/status/743394601902317570</t>
  </si>
  <si>
    <t>https://twitter.com/#!/indoliberal/status/743394637965107200</t>
  </si>
  <si>
    <t>https://twitter.com/#!/mawijauzi/status/743394654561832961</t>
  </si>
  <si>
    <t>https://twitter.com/#!/jornalismolider/status/743394658483642368</t>
  </si>
  <si>
    <t>https://twitter.com/#!/anneswinbourne/status/743394659783712768</t>
  </si>
  <si>
    <t>https://twitter.com/#!/indian24news/status/743394695452200960</t>
  </si>
  <si>
    <t>https://twitter.com/#!/mdvnaseer/status/743394704235048960</t>
  </si>
  <si>
    <t>https://twitter.com/#!/olympicsview/status/743394713038815234</t>
  </si>
  <si>
    <t>https://twitter.com/#!/rubioescabias/status/743394727077224448</t>
  </si>
  <si>
    <t>https://twitter.com/#!/eventostinet/status/743394768915312640</t>
  </si>
  <si>
    <t>https://twitter.com/#!/marcelodoc74/status/743394844672991232</t>
  </si>
  <si>
    <t>https://twitter.com/#!/gclugo/status/743394848636608512</t>
  </si>
  <si>
    <t>https://twitter.com/#!/fox25news/status/743393945376301056</t>
  </si>
  <si>
    <t>https://twitter.com/#!/aimonas1/status/743394851299954688</t>
  </si>
  <si>
    <t>https://twitter.com/#!/zikavirus_news/status/743394833549524992</t>
  </si>
  <si>
    <t>https://twitter.com/#!/zikavirus_news/status/743394836925976576</t>
  </si>
  <si>
    <t>https://twitter.com/#!/zikavirus_news/status/743394842286272512</t>
  </si>
  <si>
    <t>https://twitter.com/#!/zikavirus_news/status/743394850544881665</t>
  </si>
  <si>
    <t>https://twitter.com/#!/zikavirus_news/status/743394861781397504</t>
  </si>
  <si>
    <t>https://twitter.com/#!/zikavirus_news/status/743394870677504001</t>
  </si>
  <si>
    <t>https://twitter.com/#!/radhamohan22/status/743394882669191168</t>
  </si>
  <si>
    <t>https://twitter.com/#!/celltownnz/status/743394883575103488</t>
  </si>
  <si>
    <t>https://twitter.com/#!/yamil_cham/status/743394915716050944</t>
  </si>
  <si>
    <t>https://twitter.com/#!/vejayce/status/743394920396955648</t>
  </si>
  <si>
    <t>https://twitter.com/#!/elnuevodia/status/743388306696732672</t>
  </si>
  <si>
    <t>https://twitter.com/#!/artgonzalez1/status/743394937270505472</t>
  </si>
  <si>
    <t>https://twitter.com/#!/quantumvehicles/status/743394981314912257</t>
  </si>
  <si>
    <t>https://twitter.com/#!/juliannakitty/status/743395007504220164</t>
  </si>
  <si>
    <t>https://twitter.com/#!/itskaran007/status/743395021198626816</t>
  </si>
  <si>
    <t>https://twitter.com/#!/happytoursmarco/status/743395030396715008</t>
  </si>
  <si>
    <t>https://twitter.com/#!/mariaxmarino/status/743395049107505152</t>
  </si>
  <si>
    <t>https://twitter.com/#!/christinadizon1/status/743395213452976130</t>
  </si>
  <si>
    <t>https://twitter.com/#!/chngalbany/status/743395237951737856</t>
  </si>
  <si>
    <t>https://twitter.com/#!/socialingarland/status/743395256268427264</t>
  </si>
  <si>
    <t>https://twitter.com/#!/cddglobalsalud/status/743395263633592320</t>
  </si>
  <si>
    <t>https://twitter.com/#!/avaloncuracao/status/743395279949312001</t>
  </si>
  <si>
    <t>https://twitter.com/#!/avalonschooluni/status/743395284097466368</t>
  </si>
  <si>
    <t>https://twitter.com/#!/greg_folkers/status/743395340448063489</t>
  </si>
  <si>
    <t>https://twitter.com/#!/felipediniz1_/status/743395350531145728</t>
  </si>
  <si>
    <t>https://twitter.com/#!/buglabid/status/743395400388849665</t>
  </si>
  <si>
    <t>https://twitter.com/#!/irish_nelson/status/743395482089697280</t>
  </si>
  <si>
    <t>https://twitter.com/#!/relativebrain/status/743395080787140608</t>
  </si>
  <si>
    <t>https://twitter.com/#!/relativebrain/status/743395482492411904</t>
  </si>
  <si>
    <t>https://twitter.com/#!/dna/status/743393983406047232</t>
  </si>
  <si>
    <t>https://twitter.com/#!/shubhupadhyay53/status/743395587781890048</t>
  </si>
  <si>
    <t>https://twitter.com/#!/newsmedical/status/743395463072722944</t>
  </si>
  <si>
    <t>https://twitter.com/#!/wassim_arnaout/status/743395596006887424</t>
  </si>
  <si>
    <t>https://twitter.com/#!/track_olympics/status/743395603019771906</t>
  </si>
  <si>
    <t>https://twitter.com/#!/gertrudeyoung88/status/743395688201977856</t>
  </si>
  <si>
    <t>https://twitter.com/#!/conniekozak45/status/743395706774372353</t>
  </si>
  <si>
    <t>https://twitter.com/#!/newsdeskuk/status/743395718510030848</t>
  </si>
  <si>
    <t>https://twitter.com/#!/realvelo/status/743395728014336000</t>
  </si>
  <si>
    <t>https://twitter.com/#!/christinejohn88/status/743395754044166144</t>
  </si>
  <si>
    <t>https://twitter.com/#!/ericagraham45/status/743395789548838913</t>
  </si>
  <si>
    <t>https://twitter.com/#!/lisabruce55/status/743395805332115456</t>
  </si>
  <si>
    <t>https://twitter.com/#!/boaventuranata1/status/743395852501266432</t>
  </si>
  <si>
    <t>https://twitter.com/#!/meganrinaldi85/status/743395874609430528</t>
  </si>
  <si>
    <t>https://twitter.com/#!/margaretflood88/status/743395912769282048</t>
  </si>
  <si>
    <t>https://twitter.com/#!/xportation/status/743395916619517952</t>
  </si>
  <si>
    <t>https://twitter.com/#!/51fffc73f75f44b/status/743395985808822272</t>
  </si>
  <si>
    <t>https://twitter.com/#!/anntaylor89/status/743396000430231552</t>
  </si>
  <si>
    <t>https://twitter.com/#!/raghavseth212/status/743396003726954496</t>
  </si>
  <si>
    <t>https://twitter.com/#!/oalfonsos/status/743396032835358721</t>
  </si>
  <si>
    <t>https://twitter.com/#!/fetalgroup/status/743396093392785408</t>
  </si>
  <si>
    <t>https://twitter.com/#!/ajcberlin/status/743392203217768448</t>
  </si>
  <si>
    <t>https://twitter.com/#!/mmiersch/status/743396147859984384</t>
  </si>
  <si>
    <t>https://twitter.com/#!/epicsaster/status/743396157347500032</t>
  </si>
  <si>
    <t>https://twitter.com/#!/pancho_chiodini/status/743396178365194240</t>
  </si>
  <si>
    <t>https://twitter.com/#!/nzstuff/status/743396242491744259</t>
  </si>
  <si>
    <t>https://twitter.com/#!/m1ttyc/status/743396253120110592</t>
  </si>
  <si>
    <t>https://twitter.com/#!/mgaussage/status/743396295444992000</t>
  </si>
  <si>
    <t>https://twitter.com/#!/loansnz/status/743396295927336960</t>
  </si>
  <si>
    <t>https://twitter.com/#!/respon_don/status/743396350985904128</t>
  </si>
  <si>
    <t>https://twitter.com/#!/barbaraebel/status/743396362428030976</t>
  </si>
  <si>
    <t>https://twitter.com/#!/wllanadantas/status/743396378039230464</t>
  </si>
  <si>
    <t>https://twitter.com/#!/warmingglobehub/status/743396455252037632</t>
  </si>
  <si>
    <t>https://twitter.com/#!/health_wealth43/status/743396456610955264</t>
  </si>
  <si>
    <t>https://twitter.com/#!/peters_sergej/status/743396462147567616</t>
  </si>
  <si>
    <t>https://twitter.com/#!/imachavane/status/743396475300876288</t>
  </si>
  <si>
    <t>https://twitter.com/#!/kiwinsn/status/743396540346155008</t>
  </si>
  <si>
    <t>https://twitter.com/#!/jimenmaidana6/status/743396696772706304</t>
  </si>
  <si>
    <t>https://twitter.com/#!/gate_15_analyst/status/743396729484107777</t>
  </si>
  <si>
    <t>https://twitter.com/#!/womenworldnews1/status/743396730486460416</t>
  </si>
  <si>
    <t>https://twitter.com/#!/neil_mehta/status/743396755564298240</t>
  </si>
  <si>
    <t>https://twitter.com/#!/wfpierce3/status/743396784278470656</t>
  </si>
  <si>
    <t>https://twitter.com/#!/brodysaul/status/743396817086390277</t>
  </si>
  <si>
    <t>https://twitter.com/#!/y_oyo_k/status/743396830445088769</t>
  </si>
  <si>
    <t>https://twitter.com/#!/songkeynews/status/743396839563550720</t>
  </si>
  <si>
    <t>https://twitter.com/#!/kosmetikasia/status/743396870978830337</t>
  </si>
  <si>
    <t>https://twitter.com/#!/dokterpintar_id/status/743396879870758919</t>
  </si>
  <si>
    <t>https://twitter.com/#!/askmarcella/status/743396895054135296</t>
  </si>
  <si>
    <t>https://twitter.com/#!/askmarcella/status/743396900502593536</t>
  </si>
  <si>
    <t>https://twitter.com/#!/tips4moms/status/743396913681047556</t>
  </si>
  <si>
    <t>https://twitter.com/#!/ngemot/status/743396918823313409</t>
  </si>
  <si>
    <t>https://twitter.com/#!/arifwicaksana20/status/743396935772471297</t>
  </si>
  <si>
    <t>https://twitter.com/#!/elnuevooriente/status/743392924986118144</t>
  </si>
  <si>
    <t>https://twitter.com/#!/rubielavega/status/743396942168854528</t>
  </si>
  <si>
    <t>https://twitter.com/#!/adhinataaaa/status/743396942500093952</t>
  </si>
  <si>
    <t>https://twitter.com/#!/cloudkatt/status/743396970602049537</t>
  </si>
  <si>
    <t>https://twitter.com/#!/qttpx/status/743396980785745920</t>
  </si>
  <si>
    <t>https://twitter.com/#!/pakarkedokteran/status/743396983260348416</t>
  </si>
  <si>
    <t>https://twitter.com/#!/cindygulla0000/status/743396997437087744</t>
  </si>
  <si>
    <t>https://twitter.com/#!/sebuahfosil/status/743397004353503232</t>
  </si>
  <si>
    <t>https://twitter.com/#!/halrloprillalar/status/743397008279384064</t>
  </si>
  <si>
    <t>https://twitter.com/#!/keimann_/status/743397009407676417</t>
  </si>
  <si>
    <t>https://twitter.com/#!/theshyntesis/status/743397014205923328</t>
  </si>
  <si>
    <t>https://twitter.com/#!/imshealthit/status/743397016143806465</t>
  </si>
  <si>
    <t>https://twitter.com/#!/wehooligan/status/743397020631654400</t>
  </si>
  <si>
    <t>https://twitter.com/#!/healthdetikcom/status/743397029720645636</t>
  </si>
  <si>
    <t>https://twitter.com/#!/infolangsing123/status/743397037387853824</t>
  </si>
  <si>
    <t>https://twitter.com/#!/tribunahj/status/743397042991534081</t>
  </si>
  <si>
    <t>https://twitter.com/#!/aller_md/status/743397046330220544</t>
  </si>
  <si>
    <t>https://twitter.com/#!/pian_sy/status/743397051157745664</t>
  </si>
  <si>
    <t>https://twitter.com/#!/propertyscoutsn/status/743397057524793344</t>
  </si>
  <si>
    <t>https://twitter.com/#!/seputar_beritaa/status/743397072439640064</t>
  </si>
  <si>
    <t>https://twitter.com/#!/kelleyeg/status/743396699343847424</t>
  </si>
  <si>
    <t>https://twitter.com/#!/kelleyeg/status/743397040856698880</t>
  </si>
  <si>
    <t>https://twitter.com/#!/kelleyeg/status/743397091569975297</t>
  </si>
  <si>
    <t>https://twitter.com/#!/sputarkeshatan/status/743397099199303680</t>
  </si>
  <si>
    <t>https://twitter.com/#!/threeshutt/status/743397109898960896</t>
  </si>
  <si>
    <t>https://twitter.com/#!/bayu_eng/status/743397125191434240</t>
  </si>
  <si>
    <t>https://twitter.com/#!/satuinfocenter/status/743397131688415232</t>
  </si>
  <si>
    <t>https://twitter.com/#!/aksel_yn/status/743397145420541952</t>
  </si>
  <si>
    <t>https://twitter.com/#!/nazar_sby/status/743397150852153345</t>
  </si>
  <si>
    <t>https://twitter.com/#!/coimbrafiho/status/743397160490835968</t>
  </si>
  <si>
    <t>https://twitter.com/#!/retweetindoid/status/743397160759111680</t>
  </si>
  <si>
    <t>https://twitter.com/#!/jackbenimble_id/status/743397167482576897</t>
  </si>
  <si>
    <t>https://twitter.com/#!/asahansehat/status/743397188206624768</t>
  </si>
  <si>
    <t>https://twitter.com/#!/chronicplanet/status/743397193722306560</t>
  </si>
  <si>
    <t>https://twitter.com/#!/infosumsel_/status/743397200458190848</t>
  </si>
  <si>
    <t>https://twitter.com/#!/infoaceh_/status/743397201057984512</t>
  </si>
  <si>
    <t>https://twitter.com/#!/soclatalergia/status/743397219362013185</t>
  </si>
  <si>
    <t>https://twitter.com/#!/wadriansyah/status/743397227557576705</t>
  </si>
  <si>
    <t>https://twitter.com/#!/avyosz/status/743397234486566914</t>
  </si>
  <si>
    <t>https://twitter.com/#!/fannyturlure/status/743397252983463936</t>
  </si>
  <si>
    <t>https://twitter.com/#!/firdausal858/status/743397254661189632</t>
  </si>
  <si>
    <t>https://twitter.com/#!/sehatsehatki/status/743397266715607040</t>
  </si>
  <si>
    <t>https://twitter.com/#!/informasidokter/status/743397280653336577</t>
  </si>
  <si>
    <t>https://twitter.com/#!/officialudha/status/743397294012174337</t>
  </si>
  <si>
    <t>https://twitter.com/#!/or1g1nalme/status/743397298873368576</t>
  </si>
  <si>
    <t>https://twitter.com/#!/fgkatobetatim/status/743397313943592960</t>
  </si>
  <si>
    <t>https://twitter.com/#!/kathyjkempton/status/743396477645524992</t>
  </si>
  <si>
    <t>https://twitter.com/#!/elizlincoln/status/743397411318464512</t>
  </si>
  <si>
    <t>https://twitter.com/#!/qrngx/status/743397481539481600</t>
  </si>
  <si>
    <t>https://twitter.com/#!/edramosrod/status/743397495363903489</t>
  </si>
  <si>
    <t>https://twitter.com/#!/guineo49/status/743397594391470082</t>
  </si>
  <si>
    <t>https://twitter.com/#!/clau_waf/status/743397611433005056</t>
  </si>
  <si>
    <t>https://twitter.com/#!/ricardosstudio/status/743397613140062209</t>
  </si>
  <si>
    <t>https://twitter.com/#!/paiznachook/status/743397637727129600</t>
  </si>
  <si>
    <t>https://twitter.com/#!/iwapublishing/status/743397663673024512</t>
  </si>
  <si>
    <t>https://twitter.com/#!/sanj971/status/743397721344614400</t>
  </si>
  <si>
    <t>https://twitter.com/#!/health_news11/status/743388667687755776</t>
  </si>
  <si>
    <t>https://twitter.com/#!/health_news11/status/743397736410714112</t>
  </si>
  <si>
    <t>https://twitter.com/#!/gxp_services_fr/status/743397741783486464</t>
  </si>
  <si>
    <t>https://twitter.com/#!/thogan09/status/743397744333578240</t>
  </si>
  <si>
    <t>https://twitter.com/#!/pharmacy_today/status/743397747588468740</t>
  </si>
  <si>
    <t>https://twitter.com/#!/wittich/status/743397766777475072</t>
  </si>
  <si>
    <t>https://twitter.com/#!/_snleonard/status/743397773693825024</t>
  </si>
  <si>
    <t>https://twitter.com/#!/hfensterman/status/743397787740569600</t>
  </si>
  <si>
    <t>https://twitter.com/#!/hillemanlab/status/743397797198585856</t>
  </si>
  <si>
    <t>https://twitter.com/#!/pelicanfeminine/status/743397834242854912</t>
  </si>
  <si>
    <t>https://twitter.com/#!/thiememed/status/743397849350676480</t>
  </si>
  <si>
    <t>https://twitter.com/#!/irpatnih/status/743397851926007809</t>
  </si>
  <si>
    <t>https://twitter.com/#!/chemex_ind/status/743397903067127808</t>
  </si>
  <si>
    <t>https://twitter.com/#!/agorzin/status/743397957056110592</t>
  </si>
  <si>
    <t>https://twitter.com/#!/medicalpouches/status/743397971195207680</t>
  </si>
  <si>
    <t>https://twitter.com/#!/interasma/status/743397761421352960</t>
  </si>
  <si>
    <t>https://twitter.com/#!/ariaguideline/status/743398071678148608</t>
  </si>
  <si>
    <t>https://twitter.com/#!/karenam_08/status/743398077814480897</t>
  </si>
  <si>
    <t>https://twitter.com/#!/aveniranalytics/status/743398090678345728</t>
  </si>
  <si>
    <t>https://twitter.com/#!/filipebradock/status/743398115114369025</t>
  </si>
  <si>
    <t>https://twitter.com/#!/nzstuffsport/status/743398145942421504</t>
  </si>
  <si>
    <t>https://twitter.com/#!/snlz0/status/743398161679409152</t>
  </si>
  <si>
    <t>https://twitter.com/#!/pestproacademy/status/743398196739715072</t>
  </si>
  <si>
    <t>https://twitter.com/#!/srfcwaffles/status/743398207942721536</t>
  </si>
  <si>
    <t>https://twitter.com/#!/gma/status/743393488876769280</t>
  </si>
  <si>
    <t>https://twitter.com/#!/unicorn____xx/status/743393561043861504</t>
  </si>
  <si>
    <t>https://twitter.com/#!/unicorn____xx/status/743398208752099328</t>
  </si>
  <si>
    <t>https://twitter.com/#!/telenoticias7/status/743397787824316418</t>
  </si>
  <si>
    <t>https://twitter.com/#!/cronbupacr/status/743398257062195205</t>
  </si>
  <si>
    <t>https://twitter.com/#!/greenincusa/status/743398267585765377</t>
  </si>
  <si>
    <t>https://twitter.com/#!/stnolito/status/743398301974859776</t>
  </si>
  <si>
    <t>https://twitter.com/#!/b1e56df9ce6549f/status/743398304059265026</t>
  </si>
  <si>
    <t>https://twitter.com/#!/ashishpanchal14/status/743398232571645952</t>
  </si>
  <si>
    <t>https://twitter.com/#!/ashishpanchal14/status/743398412876419072</t>
  </si>
  <si>
    <t>https://twitter.com/#!/starsportshub/status/743398474809384960</t>
  </si>
  <si>
    <t>https://twitter.com/#!/stormytwopointo/status/743398478244569089</t>
  </si>
  <si>
    <t>https://twitter.com/#!/mikogrey24/status/743398490210992129</t>
  </si>
  <si>
    <t>https://twitter.com/#!/independent/status/743394529370333185</t>
  </si>
  <si>
    <t>https://twitter.com/#!/anzi199/status/743398550961328128</t>
  </si>
  <si>
    <t>https://twitter.com/#!/arobach/status/743397442058518529</t>
  </si>
  <si>
    <t>https://twitter.com/#!/gma/status/743398150065487872</t>
  </si>
  <si>
    <t>https://twitter.com/#!/gaydarusa/status/743398629197684736</t>
  </si>
  <si>
    <t>https://twitter.com/#!/chrismbbcsport/status/743398636072144896</t>
  </si>
  <si>
    <t>https://twitter.com/#!/filterednews/status/743398702618935296</t>
  </si>
  <si>
    <t>https://twitter.com/#!/jazmine93364/status/743398733350584320</t>
  </si>
  <si>
    <t>https://twitter.com/#!/joystickrade/status/743398742322089988</t>
  </si>
  <si>
    <t>https://twitter.com/#!/sergioepi/status/743398750840819712</t>
  </si>
  <si>
    <t>https://twitter.com/#!/dutchscientist/status/743398764367519744</t>
  </si>
  <si>
    <t>https://twitter.com/#!/colorskit/status/743398768935112708</t>
  </si>
  <si>
    <t>https://twitter.com/#!/ilovelucy73/status/743398769060896768</t>
  </si>
  <si>
    <t>https://twitter.com/#!/pqpeterpq/status/743398841236455424</t>
  </si>
  <si>
    <t>743388231442534400</t>
  </si>
  <si>
    <t>743388240292384769</t>
  </si>
  <si>
    <t>743388260697661441</t>
  </si>
  <si>
    <t>743388263998644224</t>
  </si>
  <si>
    <t>743388265621819392</t>
  </si>
  <si>
    <t>743388267433730048</t>
  </si>
  <si>
    <t>743388269291835392</t>
  </si>
  <si>
    <t>743388271196004352</t>
  </si>
  <si>
    <t>743388274576658432</t>
  </si>
  <si>
    <t>743388279676899328</t>
  </si>
  <si>
    <t>743388283279802371</t>
  </si>
  <si>
    <t>743388290036936704</t>
  </si>
  <si>
    <t>743388296168935424</t>
  </si>
  <si>
    <t>743388301466296320</t>
  </si>
  <si>
    <t>743388322840645632</t>
  </si>
  <si>
    <t>743388581901664256</t>
  </si>
  <si>
    <t>743388591296909313</t>
  </si>
  <si>
    <t>743388593482141700</t>
  </si>
  <si>
    <t>743388599773696001</t>
  </si>
  <si>
    <t>743388617855238144</t>
  </si>
  <si>
    <t>743388625379852288</t>
  </si>
  <si>
    <t>743388634288578560</t>
  </si>
  <si>
    <t>743388705314979840</t>
  </si>
  <si>
    <t>743388813955858432</t>
  </si>
  <si>
    <t>743388841260818432</t>
  </si>
  <si>
    <t>743388869664641024</t>
  </si>
  <si>
    <t>743388879819014145</t>
  </si>
  <si>
    <t>743388892087394304</t>
  </si>
  <si>
    <t>743388914124263425</t>
  </si>
  <si>
    <t>743388911364345856</t>
  </si>
  <si>
    <t>743388947368259586</t>
  </si>
  <si>
    <t>743389003223797760</t>
  </si>
  <si>
    <t>743389074967379968</t>
  </si>
  <si>
    <t>743389131313659904</t>
  </si>
  <si>
    <t>743389201933139968</t>
  </si>
  <si>
    <t>743389223525310464</t>
  </si>
  <si>
    <t>743389234208215040</t>
  </si>
  <si>
    <t>743389293926768640</t>
  </si>
  <si>
    <t>743389306580934656</t>
  </si>
  <si>
    <t>743388958600663040</t>
  </si>
  <si>
    <t>743389337769906177</t>
  </si>
  <si>
    <t>743389344937943040</t>
  </si>
  <si>
    <t>743389353171365888</t>
  </si>
  <si>
    <t>743389356937912321</t>
  </si>
  <si>
    <t>743389507190292480</t>
  </si>
  <si>
    <t>743389512852713472</t>
  </si>
  <si>
    <t>743388887528124417</t>
  </si>
  <si>
    <t>743389659468824577</t>
  </si>
  <si>
    <t>743389703056007168</t>
  </si>
  <si>
    <t>743389707380350976</t>
  </si>
  <si>
    <t>743389714598617088</t>
  </si>
  <si>
    <t>743389738409725952</t>
  </si>
  <si>
    <t>743389762476707840</t>
  </si>
  <si>
    <t>743389768206127104</t>
  </si>
  <si>
    <t>743389769800028160</t>
  </si>
  <si>
    <t>743389786358984704</t>
  </si>
  <si>
    <t>743389791027265536</t>
  </si>
  <si>
    <t>743389792788852736</t>
  </si>
  <si>
    <t>743389949056139264</t>
  </si>
  <si>
    <t>743389954877775872</t>
  </si>
  <si>
    <t>743389956765155328</t>
  </si>
  <si>
    <t>743389957801205760</t>
  </si>
  <si>
    <t>743389963035672577</t>
  </si>
  <si>
    <t>743389969687973888</t>
  </si>
  <si>
    <t>743390006807498752</t>
  </si>
  <si>
    <t>743390032866705408</t>
  </si>
  <si>
    <t>743390215876771840</t>
  </si>
  <si>
    <t>743390237846441985</t>
  </si>
  <si>
    <t>743390240333672448</t>
  </si>
  <si>
    <t>743390246952374273</t>
  </si>
  <si>
    <t>743390272751534080</t>
  </si>
  <si>
    <t>743390340305027072</t>
  </si>
  <si>
    <t>743390424098811904</t>
  </si>
  <si>
    <t>743390516167991296</t>
  </si>
  <si>
    <t>743390574754037760</t>
  </si>
  <si>
    <t>743390582832234496</t>
  </si>
  <si>
    <t>743390664411385856</t>
  </si>
  <si>
    <t>743390668526092288</t>
  </si>
  <si>
    <t>743390844632317952</t>
  </si>
  <si>
    <t>743390949481549824</t>
  </si>
  <si>
    <t>743391004670177280</t>
  </si>
  <si>
    <t>743391181221003264</t>
  </si>
  <si>
    <t>743391183963987968</t>
  </si>
  <si>
    <t>743391184165412864</t>
  </si>
  <si>
    <t>743388229227798528</t>
  </si>
  <si>
    <t>743391198778372096</t>
  </si>
  <si>
    <t>743391205946433536</t>
  </si>
  <si>
    <t>743391403686821888</t>
  </si>
  <si>
    <t>743391459387256833</t>
  </si>
  <si>
    <t>743391604006846465</t>
  </si>
  <si>
    <t>743391652627152896</t>
  </si>
  <si>
    <t>743391697791516672</t>
  </si>
  <si>
    <t>743391398859259904</t>
  </si>
  <si>
    <t>743391723179606018</t>
  </si>
  <si>
    <t>743391733115981824</t>
  </si>
  <si>
    <t>743391803563347968</t>
  </si>
  <si>
    <t>743391911252103168</t>
  </si>
  <si>
    <t>743391942487117824</t>
  </si>
  <si>
    <t>743391971851534336</t>
  </si>
  <si>
    <t>743392130593329152</t>
  </si>
  <si>
    <t>743392135450402816</t>
  </si>
  <si>
    <t>743392223258120192</t>
  </si>
  <si>
    <t>743392329084567552</t>
  </si>
  <si>
    <t>743392432214016000</t>
  </si>
  <si>
    <t>743392438249725953</t>
  </si>
  <si>
    <t>743392454573957120</t>
  </si>
  <si>
    <t>743389585460301824</t>
  </si>
  <si>
    <t>743392566893109249</t>
  </si>
  <si>
    <t>743392575122456577</t>
  </si>
  <si>
    <t>743392580096921600</t>
  </si>
  <si>
    <t>743392611025641473</t>
  </si>
  <si>
    <t>743392670333050881</t>
  </si>
  <si>
    <t>743392706077011968</t>
  </si>
  <si>
    <t>743392735000952832</t>
  </si>
  <si>
    <t>743392815829364737</t>
  </si>
  <si>
    <t>743389826431356928</t>
  </si>
  <si>
    <t>743390146637115392</t>
  </si>
  <si>
    <t>743392851099164672</t>
  </si>
  <si>
    <t>743392905713246208</t>
  </si>
  <si>
    <t>743392981718228992</t>
  </si>
  <si>
    <t>743392992568934400</t>
  </si>
  <si>
    <t>743393073082732544</t>
  </si>
  <si>
    <t>743393106402254849</t>
  </si>
  <si>
    <t>743392769217961984</t>
  </si>
  <si>
    <t>743393186769473536</t>
  </si>
  <si>
    <t>743393195879456768</t>
  </si>
  <si>
    <t>743393215202500608</t>
  </si>
  <si>
    <t>743393344382963713</t>
  </si>
  <si>
    <t>743393408060895232</t>
  </si>
  <si>
    <t>743392040931704833</t>
  </si>
  <si>
    <t>743393420106948609</t>
  </si>
  <si>
    <t>743393501799383040</t>
  </si>
  <si>
    <t>743393512150933504</t>
  </si>
  <si>
    <t>743393524108886018</t>
  </si>
  <si>
    <t>743393545587941376</t>
  </si>
  <si>
    <t>743393578056028160</t>
  </si>
  <si>
    <t>743393627733393408</t>
  </si>
  <si>
    <t>743389472729948160</t>
  </si>
  <si>
    <t>743390299267883010</t>
  </si>
  <si>
    <t>743390506118373376</t>
  </si>
  <si>
    <t>743392492565913605</t>
  </si>
  <si>
    <t>743392540188041216</t>
  </si>
  <si>
    <t>743393353027354624</t>
  </si>
  <si>
    <t>743393654820077574</t>
  </si>
  <si>
    <t>743393723678101504</t>
  </si>
  <si>
    <t>743393736424562688</t>
  </si>
  <si>
    <t>743393772092948480</t>
  </si>
  <si>
    <t>743392908611563520</t>
  </si>
  <si>
    <t>743393843031248896</t>
  </si>
  <si>
    <t>743393875100835840</t>
  </si>
  <si>
    <t>743392893822443525</t>
  </si>
  <si>
    <t>743393907883577344</t>
  </si>
  <si>
    <t>743393940003557376</t>
  </si>
  <si>
    <t>743393953819541504</t>
  </si>
  <si>
    <t>743393965383294977</t>
  </si>
  <si>
    <t>743393976384905216</t>
  </si>
  <si>
    <t>743392869487091712</t>
  </si>
  <si>
    <t>743393985012563968</t>
  </si>
  <si>
    <t>743394014917959680</t>
  </si>
  <si>
    <t>743394216869502976</t>
  </si>
  <si>
    <t>743394222653378560</t>
  </si>
  <si>
    <t>743394238616993792</t>
  </si>
  <si>
    <t>743390710867468288</t>
  </si>
  <si>
    <t>743394320938524672</t>
  </si>
  <si>
    <t>743394354446872576</t>
  </si>
  <si>
    <t>743394355017355264</t>
  </si>
  <si>
    <t>743393713746026496</t>
  </si>
  <si>
    <t>743394360251781121</t>
  </si>
  <si>
    <t>743394383555366912</t>
  </si>
  <si>
    <t>743394439863869441</t>
  </si>
  <si>
    <t>743394460050952194</t>
  </si>
  <si>
    <t>743394503206244352</t>
  </si>
  <si>
    <t>743394521455669249</t>
  </si>
  <si>
    <t>743394524286816256</t>
  </si>
  <si>
    <t>743394530360164352</t>
  </si>
  <si>
    <t>743394559196041216</t>
  </si>
  <si>
    <t>743394601902317570</t>
  </si>
  <si>
    <t>743394637965107200</t>
  </si>
  <si>
    <t>743394654561832961</t>
  </si>
  <si>
    <t>743394658483642368</t>
  </si>
  <si>
    <t>743394659783712768</t>
  </si>
  <si>
    <t>743394695452200960</t>
  </si>
  <si>
    <t>743394704235048960</t>
  </si>
  <si>
    <t>743394713038815234</t>
  </si>
  <si>
    <t>743394727077224448</t>
  </si>
  <si>
    <t>743394768915312640</t>
  </si>
  <si>
    <t>743394844672991232</t>
  </si>
  <si>
    <t>743394848636608512</t>
  </si>
  <si>
    <t>743393945376301056</t>
  </si>
  <si>
    <t>743394851299954688</t>
  </si>
  <si>
    <t>743394833549524992</t>
  </si>
  <si>
    <t>743394836925976576</t>
  </si>
  <si>
    <t>743394842286272512</t>
  </si>
  <si>
    <t>743394850544881665</t>
  </si>
  <si>
    <t>743394861781397504</t>
  </si>
  <si>
    <t>743394870677504001</t>
  </si>
  <si>
    <t>743394882669191168</t>
  </si>
  <si>
    <t>743394883575103488</t>
  </si>
  <si>
    <t>743394915716050944</t>
  </si>
  <si>
    <t>743394920396955648</t>
  </si>
  <si>
    <t>743388306696732672</t>
  </si>
  <si>
    <t>743394937270505472</t>
  </si>
  <si>
    <t>743394981314912257</t>
  </si>
  <si>
    <t>743395007504220164</t>
  </si>
  <si>
    <t>743395021198626816</t>
  </si>
  <si>
    <t>743395030396715008</t>
  </si>
  <si>
    <t>743395049107505152</t>
  </si>
  <si>
    <t>743395213452976130</t>
  </si>
  <si>
    <t>743395237951737856</t>
  </si>
  <si>
    <t>743395256268427264</t>
  </si>
  <si>
    <t>743395263633592320</t>
  </si>
  <si>
    <t>743395279949312001</t>
  </si>
  <si>
    <t>743395284097466368</t>
  </si>
  <si>
    <t>743395340448063489</t>
  </si>
  <si>
    <t>743395350531145728</t>
  </si>
  <si>
    <t>743395400388849665</t>
  </si>
  <si>
    <t>743395482089697280</t>
  </si>
  <si>
    <t>743395080787140608</t>
  </si>
  <si>
    <t>743395482492411904</t>
  </si>
  <si>
    <t>743393983406047232</t>
  </si>
  <si>
    <t>743395587781890048</t>
  </si>
  <si>
    <t>743395463072722944</t>
  </si>
  <si>
    <t>743395596006887424</t>
  </si>
  <si>
    <t>743395603019771906</t>
  </si>
  <si>
    <t>743395688201977856</t>
  </si>
  <si>
    <t>743395706774372353</t>
  </si>
  <si>
    <t>743395718510030848</t>
  </si>
  <si>
    <t>743395728014336000</t>
  </si>
  <si>
    <t>743395754044166144</t>
  </si>
  <si>
    <t>743395789548838913</t>
  </si>
  <si>
    <t>743395805332115456</t>
  </si>
  <si>
    <t>743395852501266432</t>
  </si>
  <si>
    <t>743395874609430528</t>
  </si>
  <si>
    <t>743395912769282048</t>
  </si>
  <si>
    <t>743395916619517952</t>
  </si>
  <si>
    <t>743395985808822272</t>
  </si>
  <si>
    <t>743396000430231552</t>
  </si>
  <si>
    <t>743396003726954496</t>
  </si>
  <si>
    <t>743396032835358721</t>
  </si>
  <si>
    <t>743396093392785408</t>
  </si>
  <si>
    <t>743392203217768448</t>
  </si>
  <si>
    <t>743396147859984384</t>
  </si>
  <si>
    <t>743396157347500032</t>
  </si>
  <si>
    <t>743396178365194240</t>
  </si>
  <si>
    <t>743396242491744259</t>
  </si>
  <si>
    <t>743396253120110592</t>
  </si>
  <si>
    <t>743396295444992000</t>
  </si>
  <si>
    <t>743396295927336960</t>
  </si>
  <si>
    <t>743396350985904128</t>
  </si>
  <si>
    <t>743396362428030976</t>
  </si>
  <si>
    <t>743396378039230464</t>
  </si>
  <si>
    <t>743396455252037632</t>
  </si>
  <si>
    <t>743396456610955264</t>
  </si>
  <si>
    <t>743396462147567616</t>
  </si>
  <si>
    <t>743396475300876288</t>
  </si>
  <si>
    <t>743396540346155008</t>
  </si>
  <si>
    <t>743396696772706304</t>
  </si>
  <si>
    <t>743396729484107777</t>
  </si>
  <si>
    <t>743396730486460416</t>
  </si>
  <si>
    <t>743396755564298240</t>
  </si>
  <si>
    <t>743396784278470656</t>
  </si>
  <si>
    <t>743396817086390277</t>
  </si>
  <si>
    <t>743396830445088769</t>
  </si>
  <si>
    <t>743396839563550720</t>
  </si>
  <si>
    <t>743396870978830337</t>
  </si>
  <si>
    <t>743396879870758919</t>
  </si>
  <si>
    <t>743396895054135296</t>
  </si>
  <si>
    <t>743396900502593536</t>
  </si>
  <si>
    <t>743396913681047556</t>
  </si>
  <si>
    <t>743396918823313409</t>
  </si>
  <si>
    <t>743396935772471297</t>
  </si>
  <si>
    <t>743392924986118144</t>
  </si>
  <si>
    <t>743396942168854528</t>
  </si>
  <si>
    <t>743396942500093952</t>
  </si>
  <si>
    <t>743396970602049537</t>
  </si>
  <si>
    <t>743396980785745920</t>
  </si>
  <si>
    <t>743396983260348416</t>
  </si>
  <si>
    <t>743396997437087744</t>
  </si>
  <si>
    <t>743397004353503232</t>
  </si>
  <si>
    <t>743397008279384064</t>
  </si>
  <si>
    <t>743397009407676417</t>
  </si>
  <si>
    <t>743397014205923328</t>
  </si>
  <si>
    <t>743397016143806465</t>
  </si>
  <si>
    <t>743397020631654400</t>
  </si>
  <si>
    <t>743397029720645636</t>
  </si>
  <si>
    <t>743397037387853824</t>
  </si>
  <si>
    <t>743397042991534081</t>
  </si>
  <si>
    <t>743397046330220544</t>
  </si>
  <si>
    <t>743397051157745664</t>
  </si>
  <si>
    <t>743397057524793344</t>
  </si>
  <si>
    <t>743397072439640064</t>
  </si>
  <si>
    <t>743396699343847424</t>
  </si>
  <si>
    <t>743397040856698880</t>
  </si>
  <si>
    <t>743397091569975297</t>
  </si>
  <si>
    <t>743397099199303680</t>
  </si>
  <si>
    <t>743397109898960896</t>
  </si>
  <si>
    <t>743397125191434240</t>
  </si>
  <si>
    <t>743397131688415232</t>
  </si>
  <si>
    <t>743397145420541952</t>
  </si>
  <si>
    <t>743397150852153345</t>
  </si>
  <si>
    <t>743397160490835968</t>
  </si>
  <si>
    <t>743397160759111680</t>
  </si>
  <si>
    <t>743397167482576897</t>
  </si>
  <si>
    <t>743397188206624768</t>
  </si>
  <si>
    <t>743397193722306560</t>
  </si>
  <si>
    <t>743397200458190848</t>
  </si>
  <si>
    <t>743397201057984512</t>
  </si>
  <si>
    <t>743397219362013185</t>
  </si>
  <si>
    <t>743397227557576705</t>
  </si>
  <si>
    <t>743397234486566914</t>
  </si>
  <si>
    <t>743397252983463936</t>
  </si>
  <si>
    <t>743397254661189632</t>
  </si>
  <si>
    <t>743397266715607040</t>
  </si>
  <si>
    <t>743397280653336577</t>
  </si>
  <si>
    <t>743397294012174337</t>
  </si>
  <si>
    <t>743397298873368576</t>
  </si>
  <si>
    <t>743397313943592960</t>
  </si>
  <si>
    <t>743396477645524992</t>
  </si>
  <si>
    <t>743397411318464512</t>
  </si>
  <si>
    <t>743397481539481600</t>
  </si>
  <si>
    <t>743397495363903489</t>
  </si>
  <si>
    <t>743397594391470082</t>
  </si>
  <si>
    <t>743397611433005056</t>
  </si>
  <si>
    <t>743397613140062209</t>
  </si>
  <si>
    <t>743397637727129600</t>
  </si>
  <si>
    <t>743397663673024512</t>
  </si>
  <si>
    <t>743397721344614400</t>
  </si>
  <si>
    <t>743388667687755776</t>
  </si>
  <si>
    <t>743397736410714112</t>
  </si>
  <si>
    <t>743397741783486464</t>
  </si>
  <si>
    <t>743397744333578240</t>
  </si>
  <si>
    <t>743397747588468740</t>
  </si>
  <si>
    <t>743397766777475072</t>
  </si>
  <si>
    <t>743397773693825024</t>
  </si>
  <si>
    <t>743397787740569600</t>
  </si>
  <si>
    <t>743397797198585856</t>
  </si>
  <si>
    <t>743397834242854912</t>
  </si>
  <si>
    <t>743397849350676480</t>
  </si>
  <si>
    <t>743397851926007809</t>
  </si>
  <si>
    <t>743397903067127808</t>
  </si>
  <si>
    <t>743397957056110592</t>
  </si>
  <si>
    <t>743397971195207680</t>
  </si>
  <si>
    <t>743397761421352960</t>
  </si>
  <si>
    <t>743398071678148608</t>
  </si>
  <si>
    <t>743398077814480897</t>
  </si>
  <si>
    <t>743398090678345728</t>
  </si>
  <si>
    <t>743398115114369025</t>
  </si>
  <si>
    <t>743398145942421504</t>
  </si>
  <si>
    <t>743398161679409152</t>
  </si>
  <si>
    <t>743398196739715072</t>
  </si>
  <si>
    <t>743398207942721536</t>
  </si>
  <si>
    <t>743393488876769280</t>
  </si>
  <si>
    <t>743393561043861504</t>
  </si>
  <si>
    <t>743398208752099328</t>
  </si>
  <si>
    <t>743397787824316418</t>
  </si>
  <si>
    <t>743398257062195205</t>
  </si>
  <si>
    <t>743398267585765377</t>
  </si>
  <si>
    <t>743398301974859776</t>
  </si>
  <si>
    <t>743398304059265026</t>
  </si>
  <si>
    <t>743398232571645952</t>
  </si>
  <si>
    <t>743398412876419072</t>
  </si>
  <si>
    <t>743398474809384960</t>
  </si>
  <si>
    <t>743398478244569089</t>
  </si>
  <si>
    <t>743398490210992129</t>
  </si>
  <si>
    <t>743394529370333185</t>
  </si>
  <si>
    <t>743398550961328128</t>
  </si>
  <si>
    <t>743397442058518529</t>
  </si>
  <si>
    <t>743398150065487872</t>
  </si>
  <si>
    <t>743398629197684736</t>
  </si>
  <si>
    <t>743398636072144896</t>
  </si>
  <si>
    <t>743398702618935296</t>
  </si>
  <si>
    <t>743398733350584320</t>
  </si>
  <si>
    <t>743398742322089988</t>
  </si>
  <si>
    <t>743398750840819712</t>
  </si>
  <si>
    <t>743398764367519744</t>
  </si>
  <si>
    <t>743398768935112708</t>
  </si>
  <si>
    <t>743398769060896768</t>
  </si>
  <si>
    <t>743398841236455424</t>
  </si>
  <si>
    <t>743388146742681600</t>
  </si>
  <si>
    <t>743390802232156160</t>
  </si>
  <si>
    <t>743367770503528448</t>
  </si>
  <si>
    <t>743002252156243968</t>
  </si>
  <si>
    <t>740262766209073152</t>
  </si>
  <si>
    <t>743396266185465856</t>
  </si>
  <si>
    <t>Trending Drugs</t>
  </si>
  <si>
    <t>Geαn Dαvid</t>
  </si>
  <si>
    <t>TimBetaJP</t>
  </si>
  <si>
    <t>alexandre</t>
  </si>
  <si>
    <t>wanderson</t>
  </si>
  <si>
    <t>Amanda Rodrigues</t>
  </si>
  <si>
    <t>Noticias Novas</t>
  </si>
  <si>
    <t>Francisca Elizabete</t>
  </si>
  <si>
    <t>Sirilo Oliveira</t>
  </si>
  <si>
    <t>Gordo Selvagem</t>
  </si>
  <si>
    <t>Wudson Paschoalino</t>
  </si>
  <si>
    <t>Amit Kishore</t>
  </si>
  <si>
    <t>Mary Lou Burke</t>
  </si>
  <si>
    <t>#ReinaVikinga</t>
  </si>
  <si>
    <t>New York Times Br</t>
  </si>
  <si>
    <t>Gustavo Feliciano ⚡</t>
  </si>
  <si>
    <t>Mário Cavalcanti</t>
  </si>
  <si>
    <t>L.ROBERT</t>
  </si>
  <si>
    <t>José A. Gregorisch</t>
  </si>
  <si>
    <t>Jornal Universal</t>
  </si>
  <si>
    <t>Luigi Trombini</t>
  </si>
  <si>
    <t>Info Surabaya</t>
  </si>
  <si>
    <t>Falcone</t>
  </si>
  <si>
    <t>PEPE ARGENTO</t>
  </si>
  <si>
    <t>Jonjon Mendoza Susi</t>
  </si>
  <si>
    <t>Ready Navy</t>
  </si>
  <si>
    <t>Va Dept of Health</t>
  </si>
  <si>
    <t>Norfolk EOC</t>
  </si>
  <si>
    <t>inquisitive face</t>
  </si>
  <si>
    <t>RAND Corporation</t>
  </si>
  <si>
    <t>Ulisses Portela</t>
  </si>
  <si>
    <t>Rajesh Rao MD</t>
  </si>
  <si>
    <t>MIDO</t>
  </si>
  <si>
    <t>Raymond Enisuoh</t>
  </si>
  <si>
    <t>Lancet Neurology</t>
  </si>
  <si>
    <t>EBioMedicine</t>
  </si>
  <si>
    <t>DL ReforMz</t>
  </si>
  <si>
    <t>Chica NBA</t>
  </si>
  <si>
    <t>Stigmabase | ES</t>
  </si>
  <si>
    <t>Tom Collins</t>
  </si>
  <si>
    <t>Lacey Shinners</t>
  </si>
  <si>
    <t>KING 5 News</t>
  </si>
  <si>
    <t>Shoria Martelly</t>
  </si>
  <si>
    <t>Microbes&amp;Infection</t>
  </si>
  <si>
    <t>J.M Martín García</t>
  </si>
  <si>
    <t>AS Más Deporte</t>
  </si>
  <si>
    <t>AS</t>
  </si>
  <si>
    <t>Errold Moody</t>
  </si>
  <si>
    <t>Francesc Balagué</t>
  </si>
  <si>
    <t>ilocine</t>
  </si>
  <si>
    <t>L'important</t>
  </si>
  <si>
    <t>Darwin Awards</t>
  </si>
  <si>
    <t>Shey</t>
  </si>
  <si>
    <t>vicente Puglia Arbel</t>
  </si>
  <si>
    <t>Georgina Hurst</t>
  </si>
  <si>
    <t>Zubeyr Kamil Açıksar</t>
  </si>
  <si>
    <t>Natalia</t>
  </si>
  <si>
    <t>María Jesús González</t>
  </si>
  <si>
    <t>Ignacia</t>
  </si>
  <si>
    <t>BOKiNFO</t>
  </si>
  <si>
    <t>Linda Michelle</t>
  </si>
  <si>
    <t>DeportesEND</t>
  </si>
  <si>
    <t>#VotePirates</t>
  </si>
  <si>
    <t>Caio #TIMBeta Lab</t>
  </si>
  <si>
    <t>Denisson Silva</t>
  </si>
  <si>
    <t>Robert Evans</t>
  </si>
  <si>
    <t>Survival Plan Kits</t>
  </si>
  <si>
    <t>Bill Rodgers</t>
  </si>
  <si>
    <t>Henry L Niman PhD</t>
  </si>
  <si>
    <t>Politics Reno</t>
  </si>
  <si>
    <t>CHNG Reno</t>
  </si>
  <si>
    <t>Change Tulsa</t>
  </si>
  <si>
    <t>CHNG Little Rock</t>
  </si>
  <si>
    <t>EMC Athena Swan UofE</t>
  </si>
  <si>
    <t>Social Machines</t>
  </si>
  <si>
    <t>EdiUni CitSci Crowds</t>
  </si>
  <si>
    <t>MSc Global eHealth</t>
  </si>
  <si>
    <t>Santosh Vijaykumar</t>
  </si>
  <si>
    <t>Claudia Pagliari</t>
  </si>
  <si>
    <t>Oscar Galceran</t>
  </si>
  <si>
    <t>Gemma Torres</t>
  </si>
  <si>
    <t>bwin España</t>
  </si>
  <si>
    <t>The World Bulletin</t>
  </si>
  <si>
    <t>Leonardo Nascimento</t>
  </si>
  <si>
    <t>Andrés J.</t>
  </si>
  <si>
    <t>The Verge</t>
  </si>
  <si>
    <t>ПрограммистШтукатур</t>
  </si>
  <si>
    <t>Лекух Дмитрий</t>
  </si>
  <si>
    <t>Duc Le</t>
  </si>
  <si>
    <t>Moses Nku</t>
  </si>
  <si>
    <t>Trev</t>
  </si>
  <si>
    <t xml:space="preserve">ikm
 #TimBeta #sdv </t>
  </si>
  <si>
    <t>DP DE la BAROLLIERE</t>
  </si>
  <si>
    <t>Cat Daddy</t>
  </si>
  <si>
    <t>Sheba Turk WWL-TV</t>
  </si>
  <si>
    <t>Jose A Hdz</t>
  </si>
  <si>
    <t>San Antonio Top News</t>
  </si>
  <si>
    <t>Michaël</t>
  </si>
  <si>
    <t>Channa Aluvihare</t>
  </si>
  <si>
    <t>BHUMI KUMAR</t>
  </si>
  <si>
    <t>BMG Foundation</t>
  </si>
  <si>
    <t>Rahul Singh</t>
  </si>
  <si>
    <t>Sol⚠</t>
  </si>
  <si>
    <t>Julio Severo</t>
  </si>
  <si>
    <t>jason criss howk</t>
  </si>
  <si>
    <t>RiskMap</t>
  </si>
  <si>
    <t>ANEILSON BARBOSA</t>
  </si>
  <si>
    <t>Kelly #TimBeta</t>
  </si>
  <si>
    <t>Politisloth</t>
  </si>
  <si>
    <t>Affili Booster</t>
  </si>
  <si>
    <t>Rosa Herrera C</t>
  </si>
  <si>
    <t>Keiren Mac</t>
  </si>
  <si>
    <t>uVe</t>
  </si>
  <si>
    <t>Albert Fabrega ES</t>
  </si>
  <si>
    <t>Manu Franco</t>
  </si>
  <si>
    <t>carlos miquel</t>
  </si>
  <si>
    <t>GUIA INDICADOR</t>
  </si>
  <si>
    <t>Jay Dilks</t>
  </si>
  <si>
    <t>Pine Pollen</t>
  </si>
  <si>
    <t>David Blackwell</t>
  </si>
  <si>
    <t>#EhBohongLagi EBOLA</t>
  </si>
  <si>
    <t>3noviceshyderabad</t>
  </si>
  <si>
    <t>CHRIST Peter</t>
  </si>
  <si>
    <t>WSJ India</t>
  </si>
  <si>
    <t>Jacque_Baumecker ®</t>
  </si>
  <si>
    <t>Bem Estar</t>
  </si>
  <si>
    <t>EVINDO Penghemat BBM</t>
  </si>
  <si>
    <t>Estratega Deportivo</t>
  </si>
  <si>
    <t>Lotta Peng</t>
  </si>
  <si>
    <t>AJC Berlin</t>
  </si>
  <si>
    <t>Ninth(8) Ward Chooky</t>
  </si>
  <si>
    <t>BrUXoLiNo$®</t>
  </si>
  <si>
    <t>Abel Culture Junkie</t>
  </si>
  <si>
    <t>Quantum Computing</t>
  </si>
  <si>
    <t>Beta News Agency</t>
  </si>
  <si>
    <t>NachoPediatra</t>
  </si>
  <si>
    <t>PediaSkin</t>
  </si>
  <si>
    <t>María Paz Casals</t>
  </si>
  <si>
    <t>Publico.es</t>
  </si>
  <si>
    <t>Original Bugpatch</t>
  </si>
  <si>
    <t>Taressa Halpin</t>
  </si>
  <si>
    <t>Nature World News</t>
  </si>
  <si>
    <t>Regina Fais</t>
  </si>
  <si>
    <t>Think Puerto Rico</t>
  </si>
  <si>
    <t>Don Yee</t>
  </si>
  <si>
    <t>Jose Reyes</t>
  </si>
  <si>
    <t>Olympics game new</t>
  </si>
  <si>
    <t>ULA CHETTY</t>
  </si>
  <si>
    <t>WoncaEurope</t>
  </si>
  <si>
    <t>UVA Research Park</t>
  </si>
  <si>
    <t>UVA Health System</t>
  </si>
  <si>
    <t>Miicx❤</t>
  </si>
  <si>
    <t>(((xdb)))</t>
  </si>
  <si>
    <t>Maca Obre</t>
  </si>
  <si>
    <t>Ami Jol</t>
  </si>
  <si>
    <t>Natasha Larrazabal</t>
  </si>
  <si>
    <t>ISUOG</t>
  </si>
  <si>
    <t>FDA/CDRH Industry</t>
  </si>
  <si>
    <t>FDA MCMi</t>
  </si>
  <si>
    <t>Lari_da_1D</t>
  </si>
  <si>
    <t>WordLink Science</t>
  </si>
  <si>
    <t>Francisco Netto</t>
  </si>
  <si>
    <t>The Guardian</t>
  </si>
  <si>
    <t>Marco Balich</t>
  </si>
  <si>
    <t>Bruno Cesário</t>
  </si>
  <si>
    <t>baHiga♐</t>
  </si>
  <si>
    <t>Mylène Colmar</t>
  </si>
  <si>
    <t>Do</t>
  </si>
  <si>
    <t>Jan Ness</t>
  </si>
  <si>
    <t>PBS NewsHour</t>
  </si>
  <si>
    <t>Magdalena Blackmore</t>
  </si>
  <si>
    <t>Gaya Wanita</t>
  </si>
  <si>
    <t>WexksGamer</t>
  </si>
  <si>
    <t>Gary</t>
  </si>
  <si>
    <t>LILAS NASCIMENTO</t>
  </si>
  <si>
    <t>Daily Mail Online</t>
  </si>
  <si>
    <t>TravelMole</t>
  </si>
  <si>
    <t>Dr. Williams DBH MPH</t>
  </si>
  <si>
    <t>Chris Smith</t>
  </si>
  <si>
    <t>Khyzer_Gaming</t>
  </si>
  <si>
    <t>Ashwin (In India)</t>
  </si>
  <si>
    <t>吉川幸次</t>
  </si>
  <si>
    <t>仙石慎太郎 | S Sengoku</t>
  </si>
  <si>
    <t>WIRED Science</t>
  </si>
  <si>
    <t>BoyPrinces</t>
  </si>
  <si>
    <t>rashid al dosari</t>
  </si>
  <si>
    <t>Jonathan Jacobs</t>
  </si>
  <si>
    <t>Cosaplag</t>
  </si>
  <si>
    <t>José Alcoba Tinedo</t>
  </si>
  <si>
    <t>♠Shofi♠</t>
  </si>
  <si>
    <t>Change Atlanta</t>
  </si>
  <si>
    <t>Ashley Gaust</t>
  </si>
  <si>
    <t>EmbaCuba_Venezuela</t>
  </si>
  <si>
    <t>Robert Sosa Salas</t>
  </si>
  <si>
    <t>Los Juegos Olímpicos</t>
  </si>
  <si>
    <t>ly</t>
  </si>
  <si>
    <t>Ramon Panduwira</t>
  </si>
  <si>
    <t>detikHealth</t>
  </si>
  <si>
    <t>Adarsh Liberals</t>
  </si>
  <si>
    <t>Mas Joko</t>
  </si>
  <si>
    <t>Líder Notícias</t>
  </si>
  <si>
    <t>Anne Swinbourne</t>
  </si>
  <si>
    <t>JCU CHS</t>
  </si>
  <si>
    <t>Indian 24 News</t>
  </si>
  <si>
    <t>Naseer</t>
  </si>
  <si>
    <t>Olympics View</t>
  </si>
  <si>
    <t>Miquel À. Rubio Esc.</t>
  </si>
  <si>
    <t>Antoni Trilla</t>
  </si>
  <si>
    <t>Eventos TI</t>
  </si>
  <si>
    <t>Marcelo Odebrécha</t>
  </si>
  <si>
    <t>The Independent</t>
  </si>
  <si>
    <t>Geanncarlo Lugo</t>
  </si>
  <si>
    <t>FOX25 News Boston</t>
  </si>
  <si>
    <t>Μichael Χ. Τερζακης</t>
  </si>
  <si>
    <t>Zika Virus Updates</t>
  </si>
  <si>
    <t>Radha Mohan</t>
  </si>
  <si>
    <t>Celltown</t>
  </si>
  <si>
    <t>Yamil Cham</t>
  </si>
  <si>
    <t>CICR</t>
  </si>
  <si>
    <t>Vic Chapman</t>
  </si>
  <si>
    <t>Alys Rosa</t>
  </si>
  <si>
    <t>QVs</t>
  </si>
  <si>
    <t>Julianna Rodrigues</t>
  </si>
  <si>
    <t>₭₳Ɽ₳₦ ₦₳ⱤɄⱠ₳</t>
  </si>
  <si>
    <t>Marco Ferreira</t>
  </si>
  <si>
    <t>MariaX. Mariño</t>
  </si>
  <si>
    <t>Christina Dizon</t>
  </si>
  <si>
    <t>BU Public Health</t>
  </si>
  <si>
    <t>Change Albany</t>
  </si>
  <si>
    <t>CDD Las Mercedes</t>
  </si>
  <si>
    <t>Avalon University</t>
  </si>
  <si>
    <t>Greg Folkers</t>
  </si>
  <si>
    <t>\|/</t>
  </si>
  <si>
    <t>Biopttica Labs</t>
  </si>
  <si>
    <t>nelson Irish</t>
  </si>
  <si>
    <t>shubham upadhyay</t>
  </si>
  <si>
    <t>News Medical</t>
  </si>
  <si>
    <t>JohnsHopkinsMedicine</t>
  </si>
  <si>
    <t>Wassim Arnaout</t>
  </si>
  <si>
    <t>Newsdesk UK</t>
  </si>
  <si>
    <t>Real Velo</t>
  </si>
  <si>
    <t>natalia</t>
  </si>
  <si>
    <t>Xport</t>
  </si>
  <si>
    <t>U. G. K.</t>
  </si>
  <si>
    <t>Raghav Seth</t>
  </si>
  <si>
    <t>Orlando Alfonso S</t>
  </si>
  <si>
    <t>Fetalgroup</t>
  </si>
  <si>
    <t>SOGC</t>
  </si>
  <si>
    <t>Lancet Global Health</t>
  </si>
  <si>
    <t>Michael Miersch</t>
  </si>
  <si>
    <t>Dear Friend ✎...</t>
  </si>
  <si>
    <t>PANCHO✌</t>
  </si>
  <si>
    <t>Stuff.co.nz News</t>
  </si>
  <si>
    <t>T△MMY</t>
  </si>
  <si>
    <t>MGaussage</t>
  </si>
  <si>
    <t>John Longthorn</t>
  </si>
  <si>
    <t>Don Respón</t>
  </si>
  <si>
    <t>Barbara Ebel, MD</t>
  </si>
  <si>
    <t>Wllana Dantas</t>
  </si>
  <si>
    <t>Warming Globe</t>
  </si>
  <si>
    <t>Health is wealth</t>
  </si>
  <si>
    <t>Sergej Peters</t>
  </si>
  <si>
    <t>IsmaelAC</t>
  </si>
  <si>
    <t>Craig Kempton</t>
  </si>
  <si>
    <t>Melanie Maidana</t>
  </si>
  <si>
    <t>Gate 15</t>
  </si>
  <si>
    <t>Neil Mehta</t>
  </si>
  <si>
    <t>William Pierce</t>
  </si>
  <si>
    <t>Saul Brody</t>
  </si>
  <si>
    <t>New York Daily News</t>
  </si>
  <si>
    <t>YoY ok</t>
  </si>
  <si>
    <t>xSongkeyx</t>
  </si>
  <si>
    <t>Pusat Kosmetik Murah</t>
  </si>
  <si>
    <t>Dokter Pintar</t>
  </si>
  <si>
    <t>All About Marcella ™</t>
  </si>
  <si>
    <t>Smart Mommies</t>
  </si>
  <si>
    <t>joko</t>
  </si>
  <si>
    <t>arif wicaksana</t>
  </si>
  <si>
    <t>El Nuevo Oriente</t>
  </si>
  <si>
    <t>Rubiela Vega Jiménez</t>
  </si>
  <si>
    <t>Intan Ratna Sari A</t>
  </si>
  <si>
    <t>Kat</t>
  </si>
  <si>
    <t>InternetX</t>
  </si>
  <si>
    <t>Pakar Kedokteran</t>
  </si>
  <si>
    <t>Cindy Gulla</t>
  </si>
  <si>
    <t>Sebuah Fosil</t>
  </si>
  <si>
    <t>Val T</t>
  </si>
  <si>
    <t>Iman Nurmansyah</t>
  </si>
  <si>
    <t>IMS Health Italia</t>
  </si>
  <si>
    <t>Corriere.it Salute</t>
  </si>
  <si>
    <t>weHooligan</t>
  </si>
  <si>
    <t>Detik Health</t>
  </si>
  <si>
    <t>Info Langsing</t>
  </si>
  <si>
    <t>Tribuna Hoje</t>
  </si>
  <si>
    <t>Juan C Ivancevich MD</t>
  </si>
  <si>
    <t>Interasma</t>
  </si>
  <si>
    <t>PropertyscoutsNelson</t>
  </si>
  <si>
    <t>Kelley</t>
  </si>
  <si>
    <t>Ariel Jones</t>
  </si>
  <si>
    <t>A Mommabear's Life</t>
  </si>
  <si>
    <t>Seputar Kesehatan</t>
  </si>
  <si>
    <t>Kroelite Indonesia</t>
  </si>
  <si>
    <t>Bayu Enggriawan</t>
  </si>
  <si>
    <t>Satu Info</t>
  </si>
  <si>
    <t>Aksel Yudha Nugraha</t>
  </si>
  <si>
    <t>╰═╬ ★•NA'ZA'R™ •★╬═╯</t>
  </si>
  <si>
    <t>Retweet</t>
  </si>
  <si>
    <t>Jack Be Nimble</t>
  </si>
  <si>
    <t>#AsahanSehat</t>
  </si>
  <si>
    <t>Lauren Panoff MPH RD</t>
  </si>
  <si>
    <t>Info SumseL</t>
  </si>
  <si>
    <t>Info Aceh</t>
  </si>
  <si>
    <t>SLaai</t>
  </si>
  <si>
    <t>Avyo</t>
  </si>
  <si>
    <t>Fanny Turlure</t>
  </si>
  <si>
    <t>firdaus al</t>
  </si>
  <si>
    <t>Kita harus sehat</t>
  </si>
  <si>
    <t>Informasi Dokter</t>
  </si>
  <si>
    <t>Udha[NABILAHOLIC]</t>
  </si>
  <si>
    <t>this is ME</t>
  </si>
  <si>
    <t>Tchesco #TimBetaLab</t>
  </si>
  <si>
    <t>Kathy Kempton</t>
  </si>
  <si>
    <t>Elizabeth Lincoln</t>
  </si>
  <si>
    <t>XGen</t>
  </si>
  <si>
    <t>ROBLE</t>
  </si>
  <si>
    <t>Dr. Sergio Vañó</t>
  </si>
  <si>
    <t>Edgard Diaz</t>
  </si>
  <si>
    <t>Vicente Lozada B</t>
  </si>
  <si>
    <t>Eduardo E. Rodríguez</t>
  </si>
  <si>
    <t>•••Clau Fernández•••</t>
  </si>
  <si>
    <t>Ricardo Gomes Silva</t>
  </si>
  <si>
    <t>♔Paiz↭Nacho♔☜</t>
  </si>
  <si>
    <t>IWA Publishing</t>
  </si>
  <si>
    <t>Sanjaya Senanayake</t>
  </si>
  <si>
    <t>GxP LanguageServices</t>
  </si>
  <si>
    <t>Thomas Hogan</t>
  </si>
  <si>
    <t>Pharmacy Today</t>
  </si>
  <si>
    <t>Michael Witkowski</t>
  </si>
  <si>
    <t>Steve Leonard</t>
  </si>
  <si>
    <t>Howard Fensterman</t>
  </si>
  <si>
    <t>Hilleman Labs</t>
  </si>
  <si>
    <t>ETHealthWorld</t>
  </si>
  <si>
    <t>Pelican Feminine</t>
  </si>
  <si>
    <t>Reuters UK</t>
  </si>
  <si>
    <t>ThiemeMedNews</t>
  </si>
  <si>
    <t>NIH Intramural</t>
  </si>
  <si>
    <t>Chemex Industries</t>
  </si>
  <si>
    <t>Ali Gorzin, Ph.D.</t>
  </si>
  <si>
    <t>GS Medical Packaging</t>
  </si>
  <si>
    <t>ARIAguideline</t>
  </si>
  <si>
    <t>Karen Amorim</t>
  </si>
  <si>
    <t>Avenir Analytics</t>
  </si>
  <si>
    <t>Bradock</t>
  </si>
  <si>
    <t>Stuff.co.nz Sport</t>
  </si>
  <si>
    <t>LiZa</t>
  </si>
  <si>
    <t>Pest Pro Academy</t>
  </si>
  <si>
    <t>waffles</t>
  </si>
  <si>
    <t>// dorothy //</t>
  </si>
  <si>
    <t>#Richard Besser</t>
  </si>
  <si>
    <t>Amy Robach</t>
  </si>
  <si>
    <t>Telenoticias</t>
  </si>
  <si>
    <t>Cronbupa</t>
  </si>
  <si>
    <t>Green Inc USA</t>
  </si>
  <si>
    <t>MommaMarDee</t>
  </si>
  <si>
    <t>Live Update</t>
  </si>
  <si>
    <t>Philstar Sports Hub</t>
  </si>
  <si>
    <t>Stormy Seaward</t>
  </si>
  <si>
    <t>Michael Himko</t>
  </si>
  <si>
    <t>LA-ENAZI Mohammed</t>
  </si>
  <si>
    <t>GAYDAR</t>
  </si>
  <si>
    <t>Chris Mitchell</t>
  </si>
  <si>
    <t>Chicago Bulls</t>
  </si>
  <si>
    <t>FIBA</t>
  </si>
  <si>
    <t>Filtered News</t>
  </si>
  <si>
    <t>Юлиана Сухобоковa</t>
  </si>
  <si>
    <t>Explore Space</t>
  </si>
  <si>
    <t>sergio alcayaga</t>
  </si>
  <si>
    <t>Texas DSHS</t>
  </si>
  <si>
    <t>UW Public Health</t>
  </si>
  <si>
    <t>Dutch DataVampire</t>
  </si>
  <si>
    <t>ColorsKit</t>
  </si>
  <si>
    <t>Lucy Rios</t>
  </si>
  <si>
    <t>ket</t>
  </si>
  <si>
    <t>The most trending drug information as collected by Trendolizer</t>
  </si>
  <si>
    <t>Instagram: geandavids   facebook: https://t.co/zY4bRUaXLR</t>
  </si>
  <si>
    <t>Sonhava em ser atleta olímpico,virei um gordo flatulento.</t>
  </si>
  <si>
    <t>Sempre incomodado com as injustiças, corrupção, ditaduras, manipulação das opiniões e principalmente com a cara de pau da maioria dos nossos políticos.</t>
  </si>
  <si>
    <t>News junkie, wannabe chef, gadget/gizmos hound in this life. Professor, advertising dinosaur in another life.</t>
  </si>
  <si>
    <t>Latin teacher who teaches with tech. Slow food, local food, sustainability, gardening, cooking, health and fairness for all. Has her own chickens!</t>
  </si>
  <si>
    <t>Procurando hacer de Twitter algo que merezca la pena.</t>
  </si>
  <si>
    <t>Siga para receber as últimas notícias, artigos de página http://t.co/5f14iM5G0v home, recursos especiais e RTs dos nossos jornalistas.</t>
  </si>
  <si>
    <t>» SEJA BEM-VINDO(A) «</t>
  </si>
  <si>
    <t>I am a craftsman specializing in the making and restoration of wood carvings.</t>
  </si>
  <si>
    <t>FireMedic | External Affairs Officer | Photographer | Motorcyclist | Tweets on Compassion, Health, Music &amp; News | 2015 Public Information Officer of the Year</t>
  </si>
  <si>
    <t>O maior Twitter de informações! Fique por dentro de todas as notícias do Brasil e do mundo.</t>
  </si>
  <si>
    <t>® ™</t>
  </si>
  <si>
    <t>Informasi Seputar Surabaya (Iklan Pin 7FC86E02)</t>
  </si>
  <si>
    <t>Facebook: Tomi Falcone
Instagram: Falconetomi
Ben Arfa-Dimitry Payet-Omar Abdulrhman ⚽</t>
  </si>
  <si>
    <t>Si tu viejo es zapatero, zarpale la lata</t>
  </si>
  <si>
    <t>I'm Jonjon Mendoza Susi a mediocre blogger a trying hard learner of different computer languages.</t>
  </si>
  <si>
    <t>CNIC sponsored US Navy emergency preparedness program. Following and RTs ≠ endorse. #Preparedness #Navy #NPM #PrepareAthon</t>
  </si>
  <si>
    <t>The official Twitter page of the Virginia Department of Health.  Protecting &amp; Promoting the Health of All Virginians</t>
  </si>
  <si>
    <t>Official Twitter feed for Team Norfolk Emergency Operations. Call 911 for emergencies and 757-441-5610 for non-emergencies.</t>
  </si>
  <si>
    <t>RAND helps improve policy and decisionmaking through research and analysis. RAND is nonprofit, nonpartisan, and committed to the public interest.</t>
  </si>
  <si>
    <t>@Yale|@Harvard trained Retina surgeon • Scientist: #stemcells &amp; #cancer #epigenetics • Asst Professor @UMich • Director of #Retina @VAAnnArbor. Follows &amp;RTs≠E.</t>
  </si>
  <si>
    <t>It is never too late to be what you might have been. -George Eliot</t>
  </si>
  <si>
    <t>Open Access Elsevier journal supported by Cell Press and The Lancet. Basic biomedical to clinical research. Translating Science to Improve Health.</t>
  </si>
  <si>
    <t>Sebuah Clan Game Online First Person Shooter (FPS) No.1 CROSSFIRE</t>
  </si>
  <si>
    <t>Aquí está una fanática de la #NBA compartiendo contigo por la cara. LeBron, Kobe y un poquito de #realmadrid, mezclado, no agitado.</t>
  </si>
  <si>
    <t>Keeping up-to-date on social exclusion worldwide | Español | contra la exclusión social | Marginación y exclusión | Violencia  | Mayores | HIV LGBT | Not-for-PR</t>
  </si>
  <si>
    <t>Ecosystem restoration strategy + 
tech + finance. Internet of ecology. Talk science, sustainability, development,  cleantech, investing, Politik. Kiteboarder.</t>
  </si>
  <si>
    <t>Senior at Central Washington University. Opthalmic technician at Benson Vision Source.</t>
  </si>
  <si>
    <t>News, weather, traffic &amp; more for Seattle / Western Washington. NBC affiliate. Email newstips@king5.com</t>
  </si>
  <si>
    <t>Microbes and Infection publishes articles in all fields of infection and immunity, covering the different levels of host-microbe interactions.</t>
  </si>
  <si>
    <t>Periodísticamente incorrecto. Ayudo en la web de @diarioas. CM en @CCS_Solidarios y @URCMadrid. Antes en @GraderioUCM. Prefiero hacer fotos a salir en ellas.</t>
  </si>
  <si>
    <t>Twitter OFICIAL polideportivo de @diarioas. Sigue al minuto toda la información sobre tenis, balonmano, ciclismo, atletismo, golf, fútbol sala, natación...</t>
  </si>
  <si>
    <t>Twitter OFICIAL de https://t.co/xLH76kk3Lb. Sigue en directo las principales novedades del mundo del deporte. También en: https://t.co/gnixIS8PPF</t>
  </si>
  <si>
    <t>Ph.D. in Business Management. Published Author. Lover of Nature, Photography, Books &amp; Animals</t>
  </si>
  <si>
    <t>Education Change Maker | Digital nomad | Crowdfunding Sherpa | Learning Around the World &amp; leave it better than you found it https://t.co/F1o26P08Mf</t>
  </si>
  <si>
    <t>Mère hollandaise. Père corse. Education européenne de l'époque où on visait l'Europe sociale... Adore faire des choses de mes 10 doigts.</t>
  </si>
  <si>
    <t>Le site l'Important sélectionne des tweets du monde entier pour en retenir...l'important. L'info par les réseaux sociaux.</t>
  </si>
  <si>
    <t>Celebrating the best and brightest twats</t>
  </si>
  <si>
    <t>Author | Advocate | Survivor | Ambassador, United Voices Against Rape (UVAR)</t>
  </si>
  <si>
    <t>Gnostico-cristiano,medico general integral,Hospital Militar,ecologista,naturopata,humanista,guardian de la vida,psicologo,unido al ejercito de salvacion mundial</t>
  </si>
  <si>
    <t>Interested in international and emerging markets, program coordinator with @SVInitiative, former @iimag writer</t>
  </si>
  <si>
    <t>He is a visionaire and an entrepreneur.  “Not everybody hopes you’re going to be successful…a lot of people hope you will fail” His role model is Jeff Hoffman..</t>
  </si>
  <si>
    <t>Visto de cerca nadie es normal</t>
  </si>
  <si>
    <t>1+</t>
  </si>
  <si>
    <t>Ingeniera | Moderadora y productora del programa #PonteAlDía en @Victoria840AM 9-11:30am | Contact: calderon.lindam@gmail.com</t>
  </si>
  <si>
    <t>The official Twitter of the Pittsburgh Pirates. Also follow us on Facebook at https://t.co/NRHp9T39SY, Instagram: pittsburghpirates &amp; Snapchat: Pirates.</t>
  </si>
  <si>
    <t>I'm interested in survival gardening. What do you eat if the store is empty? MRE's will run out. What do you grow, how to grow it and how do you preserve it?</t>
  </si>
  <si>
    <t>We will be posting emergency survival preparedness information.  Our hope is that we can learn from each other and keep our families safe for the next emergency</t>
  </si>
  <si>
    <t>My interest is in disaster/emergency preparations.  I will be posting related articles along with tips and suggestions for making your own preparations.</t>
  </si>
  <si>
    <t>Tracking and analyzing H1N1 and H3N2 swine flu, MERS-CoV, and Ebola</t>
  </si>
  <si>
    <t>The most important news about politics and #Election2016 in Reno</t>
  </si>
  <si>
    <t>Curating breaking news related to social and cultural impact from leading thinkers and journalists in Reno</t>
  </si>
  <si>
    <t>Curating breaking news related to social and cultural impact from leading thinkers and journalists in Tulsa</t>
  </si>
  <si>
    <t>Curating breaking news related to social and cultural impact from leading thinkers and journalists in Little Rock.</t>
  </si>
  <si>
    <t>Twitter account for University of Edinburgh Clinical Medical School Athena SWAN SAT</t>
  </si>
  <si>
    <t>SOCIAM: The Theory and Practice of Social Machines</t>
  </si>
  <si>
    <t>Interdisciplinary network of colleagues with a shared interest in public participation, Citizen Science (CS), the Crowdsourcing of Evidence in all fields</t>
  </si>
  <si>
    <t>Interdisciplinary part-time online courses in Global eHealth from @UniofEdinburgh.  mHealth, telehealth, user centred design, health informatics.</t>
  </si>
  <si>
    <t>Social scientist, Cricket enthusiast, Writer</t>
  </si>
  <si>
    <t>Academic @EdinburghUni interested in digital health &amp; society. Theory, design, policy, evaluation, innovation, ethics. Directs MSc in Global eHealth @mscehealth</t>
  </si>
  <si>
    <t>[FAQs] | Música: #Paramore | Fútbol: #HalaMadrid | Basket: #LakersNation | [Sergio Ramos 92:48]</t>
  </si>
  <si>
    <t>#Fútbol, #Baloncesto, #Tenis, #F1 #Apuestas, BLOG: https://t.co/986X8IC64A FB: http://t.co/MwAlqDZ8ME /Términos y condiciones en: http://t.co/X374x7a88f</t>
  </si>
  <si>
    <t>World news at your fingertips</t>
  </si>
  <si>
    <t>FACEBOOK: https://t.co/KEawhbLuLs INSTAGRAM: http://t.co/dxJ1KSblwE WHATSAPP: 011 960244012</t>
  </si>
  <si>
    <t>Yo aquí he venido a quejarme, investigo en un laboratorio y mi pH puede bajar de 7.
Ingeniero Químico, futuro Doctor.</t>
  </si>
  <si>
    <t>https://t.co/W2SFxIXkC4 covers the future of technology, science, art, and culture. Snapchat: verge</t>
  </si>
  <si>
    <t>•Sports •Politics •Entertainment •Media</t>
  </si>
  <si>
    <t>Faithful black man.
Arsenal Fan.
Email: tokyodp@gmail.com</t>
  </si>
  <si>
    <t>⛪NS 2017 #StopBDS en cpl avec ma jolie nicole.MON ailleul ⏩JACQUES MARGUERITE PILOTTE DE LA BAROLLIERE général en 1793 baron D'EMPIRE en 1803 ⏩anti FN-PS</t>
  </si>
  <si>
    <t>Saints and Steeler fan...don't ask</t>
  </si>
  <si>
    <t>Anchor of the WWL-TV Morning Show 4:30a-9a &amp; host of my own show @the504tv weeknights 9p WUPL! Share story ideas: sturk@wwltv.com</t>
  </si>
  <si>
    <t>San Antonio top news and stories, powered 24/7</t>
  </si>
  <si>
    <t>franco-israélien. anti-gaucho, Profondément attaché à la culture française. עם ישראל  חי #TeamRDN</t>
  </si>
  <si>
    <t>BMG Foundation is dedicated to fostering social, humanitarian and environmental programs by organising high profile events.  #Safe_Driving القيادةـالآمنة#</t>
  </si>
  <si>
    <t>Journalist. Centrist. Pro-change. Anti-dogma. 'Freedomist'. Loves conspiracy theories.</t>
  </si>
  <si>
    <t>River vos sos pasión, locura de mi corazón⚪❤⚪ || snap: sol.rosales9 || 
insta: sol_rosales00 || Escorpio♏ || PurposeTour || •Love yoursuelf•</t>
  </si>
  <si>
    <t>Dono do Blog Julio Severo: http://t.co/IshHqepVI9</t>
  </si>
  <si>
    <t>Old paratrooper, buzkashi novice, flyfishing hack | #mentor, #speaker and #author. Topics: #defense, #intelligence, and #diplomacy.</t>
  </si>
  <si>
    <t>Reporting security threats and incidents from around the globe. #security #health #migration. LinkedIn https://t.co/7uUHfCCdse Facebook: https://t.co/swFzmgCrMH</t>
  </si>
  <si>
    <t>bot</t>
  </si>
  <si>
    <t>Demo-Account für Affili-Booster.de</t>
  </si>
  <si>
    <t>Bioquímico, Docente, Republicana. Sí Ud. es machista, solo continúe su camino.</t>
  </si>
  <si>
    <t>Aussie/Canuck. Not actually on twitter often as I tweet from my RSS reader anything I think others should know. But I do get notifications if I'm wanted here.</t>
  </si>
  <si>
    <t>Alonsismo como filosofia de vida / Toda una vida en deuda con Fernando Alonso Diaz / El futuro = Alex Palou #Fan / Orgulloso Español y Castellano</t>
  </si>
  <si>
    <t>Analista de F1/Cuenta de Twitter en español.//Instagram:albertfabregasu //
blog: https://t.co/Wzlgiult9H</t>
  </si>
  <si>
    <t>Twitter oficial del enviado especial de @diarioas al Mundial de Fórmula 1.  @F1LatinAmerica TV Me gusta escribir la vida...</t>
  </si>
  <si>
    <t>Recursos necessários, para que obtenham a visibilidade e projeção da sua atividade comercial ou profissional</t>
  </si>
  <si>
    <t>Health food, Pine Pollen, Pine Pollen Powder has over 200 bioactive natural healthy nutrients that can be ordered online now.</t>
  </si>
  <si>
    <t>Sports fanatic and Internet developer</t>
  </si>
  <si>
    <t>Lawan Penguasa Dzalim</t>
  </si>
  <si>
    <t>The First Online Media Updater</t>
  </si>
  <si>
    <t>JESUS'S Grandson facebook JesusChristYear1014</t>
  </si>
  <si>
    <t>Breaking news, analysis and blog posts from The Wall Street Journal's India bureau. Tweets by @jhsugden.</t>
  </si>
  <si>
    <t>Sou Atléticana! Sou mais eu! Amo músicas! Sou noveleira! ! Amo quem me ama! Amoo d++ filmes! E quero muito a Net da Oi ou da GVT! É possivel? Que,chegam!</t>
  </si>
  <si>
    <t>O Bem Estar vai ao ar de segunda a sexta, às 10h, com apresentação de @marianaferrao e @fernandoroch. Envie sua pergunta!</t>
  </si>
  <si>
    <t>Energi Inovasi Anak Indonesia | Medan - Indonesia | 0617872878</t>
  </si>
  <si>
    <t>Pagina web deportiva visitanos en http://t.co/Z40t1WE8fj; Contacto: estratega_deportes@outlook.com</t>
  </si>
  <si>
    <t>theory: deconstructing binary oppositions | practice: feminism, vgnsm, fummeln, no love for a nation (especially this one), Meerwasser ums Herz &amp; dessen Farbe</t>
  </si>
  <si>
    <t>Berliner Büro von @AJCGlobal. Wir kämpfen gegen Antisemitismus und stärken die deutsch-israelische + transatlantische Partnerschaft - seit 1998.</t>
  </si>
  <si>
    <t>ENTERTAINMENT. I'm enjoying life #PurpleKnight #Saints #Pelicans #NOLA</t>
  </si>
  <si>
    <t>Quantum Cloud Computing $QCLCO Quantum Firewall, Quantum Teleportation, Quantum Computers, Quanta-States, Quantum Artificial Intelligence #QuantumComputing</t>
  </si>
  <si>
    <t>The BETA News Agency is a private and independent news agency, established in 1992 to provide full and objective coverage of events in Serbia and region.</t>
  </si>
  <si>
    <t>Pediatra en Torrent y en Clinica Atenea</t>
  </si>
  <si>
    <t>Primera plataforma privada de La Roche-Posay destinada a pediatras, con información sobre dermatología pediátrica, formación para pediatras y mucho más.</t>
  </si>
  <si>
    <t>Reflexión, ciencia y cultura. ¡Llena de preguntas y en búsqueda de respuestas!. ¡Dignidad! PODEMOS BLOGUEROS   http://t.co/qSaL1NawOo  http://t.co/GoqQP8jbJH</t>
  </si>
  <si>
    <t>Twitter oficial del Diario Público</t>
  </si>
  <si>
    <t>International Sales Program: rd@originalbugpatch.com Made in USA.           US Patent / Available at https://t.co/4rwjfdidk3</t>
  </si>
  <si>
    <t>I tweet news about Big Data, programming languages, and technological innovations. | Reach out:  taressa.halpin@gmail.com</t>
  </si>
  <si>
    <t>#NOalGasoducto Via Verde</t>
  </si>
  <si>
    <t>Father, Husband, Assoc. Prof. ~ Community &amp; Population Ecologist ~ #mosquitoes #dytiscids #entomology  #ecology~ All around Science Enthusiast ~ tweets are mine</t>
  </si>
  <si>
    <t>Sacamos la paja y dejamos la información</t>
  </si>
  <si>
    <t>Music Lover | #Python | #RaspberryPi |#QA Engineer at #Spotify</t>
  </si>
  <si>
    <t>Your best source of Olympics News on Twitter.</t>
  </si>
  <si>
    <t>Academic GP Fellow, Glasgow Uni. RCGP rep to VdGM. Views my own</t>
  </si>
  <si>
    <t>Where innovation takes flight! A state-of-the-art research park at the University of Virginia.</t>
  </si>
  <si>
    <t>Research news, events and health tips from the University of Virginia Health System</t>
  </si>
  <si>
    <t>Mi crush:Harry Sexy Styles_x000D_
Directioner,Mixer.Harmonizer</t>
  </si>
  <si>
    <t>Snap~ Miica☁
Instagram ~miica_sad
Sé feliz a tu manera y que todo lo demás te chupe un huevo</t>
  </si>
  <si>
    <t>Me mueve la defensa de los inocentes, los vulnerables, los mas débiles x eso #NoLosDejaremosSolos</t>
  </si>
  <si>
    <t>#SiguemeYTeSigo #SiALaVida #Justicia #Verdad #NoALaTrata #NoAlAborto #ProVida #VidaYSalud #EDUCACION</t>
  </si>
  <si>
    <t>International Society of Ultrasound in Obstetrics and Gynecology (ISUOG) is a membership association and charity working to improve women's healthcare.</t>
  </si>
  <si>
    <t>Official info for Medical Devices &amp; Radiation-emitting Products industry. Privacy policy http://t.co/lBgz0nskkD Contact us DICE@fda.hhs.gov or 800-638-2041</t>
  </si>
  <si>
    <t>FDA's Medical Countermeasures Initiative (MCMi) - protecting national health and security. Privacy policy - http://t.co/8Udd9QWfKC</t>
  </si>
  <si>
    <t>I love One Direction, indentifico me a lot with minos of 1D, they are everything to me, my biggest dream in life is to know them all(I am Brazilian proudly Haha</t>
  </si>
  <si>
    <t>stories and news about #science by @WordLink - What the world is sharing http://t.co/J0LHfR3eIg…</t>
  </si>
  <si>
    <t>Sou Carioca, Produtor de Eventos, pós graduado em Gestão de Eventos e bacharel em Administração de Empresas.</t>
  </si>
  <si>
    <t>Top stories, special features, live blogs and more</t>
  </si>
  <si>
    <t>Marco Balich, President Balich Worldwide Shows, Artistic Director and Olympic Ceremonies Producer. See you next August in Rio.</t>
  </si>
  <si>
    <t>Como o poeta já dizia:  É quem sabe eu sou nada, mais o tempo não para, to seguindo e só desisto morto.        Jiu-jitsu ❤</t>
  </si>
  <si>
    <t>reciprocidade❤</t>
  </si>
  <si>
    <t>Journaliste · Blogueuse #Caraibe #Caribbean · Auteure avec @Axelle971 du livre Abécédaire LKP · #TEDxPTP</t>
  </si>
  <si>
    <t>Ph.D. #HIV/#HCV research</t>
  </si>
  <si>
    <t>My kids think I have a short attention sp.....oooh shiny things over there...</t>
  </si>
  <si>
    <t>PBS NewsHour is one of the most trusted news programs on TV and online. Follow us on Facebook: http://t.co/Qss5G8uYIy</t>
  </si>
  <si>
    <t>Berbagi informasi seputar dunia Wanita_x000D_
Facebook : http://t.co/KaYVjHSDph</t>
  </si>
  <si>
    <t>A man who claims no glory nor owes no debt due to the deeds of another. Love of country and family only possible for the love of God. Unyielding in principle.</t>
  </si>
  <si>
    <t>Brazil lover! #visitbrasil</t>
  </si>
  <si>
    <t>Top stories from the Daily Mail. Follow @DailyMail for U.S. news and @DailyMailPics for photos. Facebook: http://t.co/jA8nz6NN5Z</t>
  </si>
  <si>
    <t>Global online travel publication for the travel trade and those who are interested in the industry</t>
  </si>
  <si>
    <t>You dont learn from mistakes; you learn not to make mistakes... REMEMBER..NOTHING ASKED NOTHING EARNED!!!!
PITC.. A health service company (HSC)</t>
  </si>
  <si>
    <t>Living in peaceful Tow Law,A Love of Coffee,Movies and Country Music!</t>
  </si>
  <si>
    <t>HEY GUYS WELCOME TO MY TWITTER ACCOUNT    lolz :)</t>
  </si>
  <si>
    <t>My name is Ashwin! I'm a 14 year old with a YouTube channel called The Holy Emerald. Aspiring singer. Voltage server: IP - https://t.co/ASLADB4kaq Port - 19132</t>
  </si>
  <si>
    <t>何にでも好奇心を持ち、勝手なことを言います。</t>
  </si>
  <si>
    <t>Associate Professor of Tokyo Institute of Technology. Study, education &amp; practice on biotechnology and innovation management. #lovetokyo #tokyo2020</t>
  </si>
  <si>
    <t>Bringing the radiothermally generated heat. The team: @jetjocko, @KatieMPalmer, @StocktonSays, @sarahzhang, and @MrMattSimon.</t>
  </si>
  <si>
    <t>I listen to and respect others views and I expect them to do the same, I like political analysis</t>
  </si>
  <si>
    <t>Lab-trained #bioinformatics scientist into #mobilelabs, #biosurveillance, #genomics, #infectiousdisease #publichealth. Occasional gamer. My tweets are my own.</t>
  </si>
  <si>
    <t>Empresa creada en 1991 como salud ambiental y más tarde como laboratorio de calidad alimentaria y medio ambiente.
 #ControldePlagas #Legionella #laboratorio</t>
  </si>
  <si>
    <t>Técnico en control de plagas.
Comprometido con el medioambiente.
Si me sigues,te sigo.</t>
  </si>
  <si>
    <t>▼No hay mayor infierno que el que habita dentro de nosotros mismos▼
♪♥XXL Irione-ZG-Isusko♥♪ 
#Libra♎
  ♠ADAM♠ 
✌❤23/5❤✌</t>
  </si>
  <si>
    <t>Curating breaking news related to social and cultural impact from leading thinkers and journalists in Atlanta</t>
  </si>
  <si>
    <t>Java programming language and Network File System (NFS)</t>
  </si>
  <si>
    <t>Sitio oficial de la Embajada de Cuba en la República Bolivariana de Venezuela.</t>
  </si>
  <si>
    <t>lectura, información, deportes ,arte ,viajes,diarios,gastronomía,economía,religiones,cultura.</t>
  </si>
  <si>
    <t>la amistad, el respeto, la excelencia - Comité Olímpico Internacional (COI)</t>
  </si>
  <si>
    <t>HP. 08126333357 | Email : ramonpanduwira@gmail.com</t>
  </si>
  <si>
    <t>Akun resmi situs informasi seputar kesehatan http://t.co/4RV5npB0 Update Banget!_x000D_
Contact: redaksi@detikhealth.com | promosi@detik.com</t>
  </si>
  <si>
    <t>Official Twitter of http://t.co/oOBkZ1EQMA. redaksi@detik.com | promosi@detik.com | 
Android: http://t.co/uBAYnisH9r
iPhone: http://t.co/36uDqdyxKN</t>
  </si>
  <si>
    <t>i love Trolls but not Adarsh Liberals ones</t>
  </si>
  <si>
    <t>Mambang Tanah™ // Pada masa yang betul, Tempat yang betul, dan Orang yang betul // #brocuba #brocubatrytest ig:mawijauzi</t>
  </si>
  <si>
    <t>JCU College of Healthcare Sciences: Nursing, Midwifery &amp; Nutrition; Occupational Therapy; Physiotherapy; Psychology; Speech Pathology; Sport &amp; Exercise Science</t>
  </si>
  <si>
    <t>Indian 24 News covers latest news from India.
https://t.co/UYeGHIt7oh</t>
  </si>
  <si>
    <t>Just a normal human being</t>
  </si>
  <si>
    <t>We deliver the latest Olympics news everyday</t>
  </si>
  <si>
    <t>desde el daltonismo de naranjas y verdes...</t>
  </si>
  <si>
    <t>MD, PhD. Epidemiologist - Hospital Clinic. Public Health Professor - U. Barcelona. Research Professor - ISGlobal.</t>
  </si>
  <si>
    <t>Socialismo, Comunismo, Petismo, Bolivarianismo, Nazismo e o Fascismo são irmãos e também são os FILHOS da mesma PUTA... a dona ESQUERDA ! ANTI-PT ➡️FOLLOW BACK</t>
  </si>
  <si>
    <t>News, comment and features from The Independent.</t>
  </si>
  <si>
    <t>#CNRS #scientist specialised in  #immunology &amp; #microbiology in #Toulouse, #France, interested in host-#pathogen interactions 2 better understand #tuberculosis</t>
  </si>
  <si>
    <t>FOX25 provides complete New England news coverage that matters to you.</t>
  </si>
  <si>
    <t>Latest Updates About Zika Virus.</t>
  </si>
  <si>
    <t>I HIndu I Free Thinker I RTs n Fav is My Twitter right I</t>
  </si>
  <si>
    <t>DURACELL product and KLARUS high performance torches throughout New Zealand.</t>
  </si>
  <si>
    <t>Abogado. Profesor Universitario. Caracas</t>
  </si>
  <si>
    <t>El Comité Internacional de la Cruz Roja brinda protección y asistencia humanitaria a las víctimas de los conflictos armados y otras situaciones de violencia.</t>
  </si>
  <si>
    <t>Husband to @Chrysis6 father to @LenaJRose @Shammoz.  history, wildlife, fell walking, photography, fishing, cycling, Italy, Arsenal, Victoria Concordia Crescit.</t>
  </si>
  <si>
    <t>Madre, abuela, hija, hermana, tia...</t>
  </si>
  <si>
    <t>No-cloning &amp; No-error Quantum Firewall Computing, Driverless Vehicles - Quantum Autonomous Vehicles (QAVs) Quantum Entangled Vehicles (QEVs) $QCLCO</t>
  </si>
  <si>
    <t>A nutricionista da família! ♥️</t>
  </si>
  <si>
    <t>I'm a Misunderstood Genius.
What's Misunderstood?
Nobody Thinks I'm a Genius. 
IG: ItsKaraN007 | https://t.co/5CDWb0glpF</t>
  </si>
  <si>
    <t>Madeira Happy Tours - excursions, walks, shore tours, etc. Orbita Rent-a-car and travel agency in Madeira island. Local tourism expert.</t>
  </si>
  <si>
    <t>The official Twitter feed of Boston University School of Public Health. See what we're doing on our summer vacation! #SPHSummer16</t>
  </si>
  <si>
    <t>Curating breaking news related to social and cultural impact from leading thinkers and journalists in Albany</t>
  </si>
  <si>
    <t>Pioneros en CT-PET, MamoPET, GammaKnife y los más avanzados equipos de Tomografía, Resonancia Mag., Laboratorio, Biología Molecular, Radioterapia</t>
  </si>
  <si>
    <t>One of the best Caribbean Medical University, located on the beautiful island of Curacao.</t>
  </si>
  <si>
    <t>Avalon University School of Medicine is located on the beautiful island of Curacao. Caribbean Medical School and University</t>
  </si>
  <si>
    <t>Washington, DC, USA.  Work at NIAID. Opinions here=mine. Tweets/retweets  ≠ endorsement / gregfolkers (at) yahoo (dot) com</t>
  </si>
  <si>
    <t>No ♥ da Quebra nói$ é fi d Deus</t>
  </si>
  <si>
    <t>Revolutionary DNA testing for insects, rodents, virus and disease. Quickest solution for accurate surface detection in home and workplace @rfdietch</t>
  </si>
  <si>
    <t>Follow us for news, photos, videos and the latest trends from India and around the world. http://t.co/IZXefx3rSt</t>
  </si>
  <si>
    <t>NEVER GIVE UP.</t>
  </si>
  <si>
    <t>Medical News from Around the World</t>
  </si>
  <si>
    <t>Johns Hopkins Medicine–Improving the health of the community and world by setting the standard of excellence in modern education, research and clinical care.</t>
  </si>
  <si>
    <t>Medical Student</t>
  </si>
  <si>
    <t>The UK Newsdesk. More than just the news. Aggregating the news, so that you don't have to. For contact, please tweet the @NewsdeskEDITOR</t>
  </si>
  <si>
    <t>Cycling &amp; pure random.
Not to be taken seriously.</t>
  </si>
  <si>
    <t>Matter &amp; Energy Transfer, from one Xport to another, without traversing the physical space between them. $QCLCO</t>
  </si>
  <si>
    <t>Space is calling!
I'm absolutely into Science and Science Fiction as well, love to read, 
I'm a great football fan ( for the Americans soccer) and many more!</t>
  </si>
  <si>
    <t>Médico Ecografista y Gineco-Obstetra.</t>
  </si>
  <si>
    <t>Primer Foro de Discusión Internacional sobre Medicina Fetal y Perinatal en español y portugués. Gratuito._x000D_
Para más datos infórmese en http://t.co/T9LzDdteXS</t>
  </si>
  <si>
    <t>En el Minsa tenemos la misión de proteger la dignidad personal promoviendo la salud, previniendo las enfermedades y garantizando la atención integral en salud.</t>
  </si>
  <si>
    <t>3,500 doctors, nurses, and midwives: The voice of women's health in Canada / 3 500 médecins, infirmières et sages-femmes : Tous voués à la santé des femmes.</t>
  </si>
  <si>
    <t>Open-access journal publishing robustly designed, locally relevant original research on all aspects of global health. Not to be confused with @TheLancet!</t>
  </si>
  <si>
    <t>Macht sich Gedanken über Allerlei und schreibt gelegentlich darüber</t>
  </si>
  <si>
    <t>I do and say what I want ☭ #Gamer #BBW I act on my remnant will #GoBerzek #VestigeVolition #FreePR #FreeOscarLopez #Namaste</t>
  </si>
  <si>
    <t>Snapp:pancho.chiodini</t>
  </si>
  <si>
    <t>News, sports, politics, weather and more from New Zealand's biggest news website https://t.co/YRtHzSsC1A. Got a tip or photo? Email newstips@stuff.co.nz.</t>
  </si>
  <si>
    <t>Love the ones that treat you right and forget about the ones who don't.</t>
  </si>
  <si>
    <t>Nunca viajo en primera, en cuanto puedo meto quinta y piso a fondo.</t>
  </si>
  <si>
    <t>If you live and work in New Zealand, have a job and need a quick loan to help you get through the month, then we can help. http://t.co/2goxMwAXny</t>
  </si>
  <si>
    <t>Plusmarquista mundial de salto de opinión.
Si no fuera tan cobarde ya hubiera salido corriendo.</t>
  </si>
  <si>
    <t>Greetings! I'm a physician &amp; author who sprinkles credible medicine in the background of my fiction &amp; I've penned the Chester the Chesapeake series for kids.</t>
  </si>
  <si>
    <t>Jornalista, radialista, blogueira,Gerente de Comunicação de Hotel.</t>
  </si>
  <si>
    <t>Health News coverage from across the globe in the form of RT.</t>
  </si>
  <si>
    <t>#PEACE #FRIEDEN #МИР #chemtrails #GeoEngineering #Krieg ist keine Lösung we the people #russland deutscher</t>
  </si>
  <si>
    <t>Simples, Simpatico Safadinho</t>
  </si>
  <si>
    <t>Televisión Programas de TV Entretenimiento Deportes Más deportes Notícia Prensa Política</t>
  </si>
  <si>
    <t>Risk Management with specialized capabilities in the areas of Analysis, Operations, Preparedness &amp; Critical Infrastructure Security &amp; Resilience (gate15.us)</t>
  </si>
  <si>
    <t>#ProudtobeGIM @ClevClinic, #EdTech, #hcsm, Web Editor @JournalGIM, working on IBM Watson, Opinions my own, RTs not endorsements</t>
  </si>
  <si>
    <t>Breaking news, politics, entertainment and sports coverage in New York City and beyond | Snapchat: NYDailyNews | http://t.co/biVL3lO6pz</t>
  </si>
  <si>
    <t>Gen Io Us</t>
  </si>
  <si>
    <t>Tak seorang pun sempurna. Mereka yang mau belajar dari kesalahan adalah bijak.</t>
  </si>
  <si>
    <t>HP. 081393000055_x000D_
PIN BB. 25a7c555</t>
  </si>
  <si>
    <t>• Tujuan utama Dokter sejati adalah untuk menyembuhkan pasiennya dengan tulus dan bukan karena uang semata •</t>
  </si>
  <si>
    <t>Informasi seputar @marcellapuspta MODEL,ACTING &amp; PHOTOSHOOT| MODEL MJLH POPULAR |TOP finalis micel(miss celebrity)2010 | _x000D_
Blog » http://t.co/Zj8cI1hCgW</t>
  </si>
  <si>
    <t>Tips for Smart Mommies || Woman News || News for New Parent || Health News</t>
  </si>
  <si>
    <t>suka bgt sm ce yg pake jilbab ketat , rok mini , celana panjang ketat. kalo aku wajah nomer sekian lah. yg penting body nya dulu :*</t>
  </si>
  <si>
    <t>Semanario de Casanare y la Orinoquía</t>
  </si>
  <si>
    <t>Periodista COLOMBIANA, directora de @Noticieroregio2 en @LaVozDeYopal reportera del periódico @ElNuevoOriente</t>
  </si>
  <si>
    <t>ROSEATEONLINESTORE,come to shopping:</t>
  </si>
  <si>
    <t>28 | Russian | Love Fashion, Cooking, Tweeting |</t>
  </si>
  <si>
    <t>InternetX; defined in terms of its No-cloning &amp; No-error transfer function, the ratio of its polynomials. Trans-Super Quanta-States, Quantum Input Quanta Output</t>
  </si>
  <si>
    <t>Berbagai Ilmu Kedokteran, Tips Hidup Sehat, dan Gaya Hidup Sehat. Ingin berbagai informasi Anda..? 085643699889</t>
  </si>
  <si>
    <t>CP : 081212954389 | Impossible = I'm Possible
Instagram : cgulla  ·  http://t.co/OeTmTAIaWT…</t>
  </si>
  <si>
    <t>Fosil - Karatan - Old</t>
  </si>
  <si>
    <t>Ph.D. in biochemistry. Runner. Cyclist. Geek. Almost-swimmer/triathlete. Cynic, gamer and ex-communist libertine.</t>
  </si>
  <si>
    <t>#KutuBuku #MovieGoers #Backpacker #Traveler #AntiMainstream #JapanCultureFans #Tampan #Jomblo karena #WaitingForSomeone :) #SampaiJumpa</t>
  </si>
  <si>
    <t>Società leader nell'offerta di servizi informativi e di soluzioni tecnologiche dedicate al mondo della salute. #IMSinforma</t>
  </si>
  <si>
    <t>Twitter ufficiale di Corriere della Sera.it Salute</t>
  </si>
  <si>
    <t>HOOLIGAN SUPPORTER ALL AROUND THE WORLD</t>
  </si>
  <si>
    <t>Membantu Anda Untuk Melangsing Sehat Dengan Mengkomsumsi Shake Lezat Penuh Nutrisi, Info HP/WA 08118773441</t>
  </si>
  <si>
    <t>O Tribuna Hoje é o Portal de notícias do Jornal Tribuna Independente, iniciativa da Jorgraf - Cooperativa dos Jornalistas e Gráficos do Estado de Alagoas.</t>
  </si>
  <si>
    <t>Allergist - Twittering on #allergy, #asthma &amp; #immunology. Associate Professor of Immunology, del Salvador University, WAO website Chief Editor</t>
  </si>
  <si>
    <t>Interasma is an international health organization focused on all aspects of asthma which bridges the gap between academia and the world of clinical practice.</t>
  </si>
  <si>
    <t>Propertyscouts is a property management company covering Nelson/Tasman district from Atawhai to Wakefield to Riwaka. property management nelson</t>
  </si>
  <si>
    <t>SAHM Married to my best friend and mommy to 2 amazing girls.</t>
  </si>
  <si>
    <t>Berbagi Tips Kesehatan, Kecantikan dan Gaya Hidup.Update setiap hari | Mention @SputarKesehatan untuk kirim/berbagi Info dan HasTag #Sehat | konsultasi 264DDA98</t>
  </si>
  <si>
    <t>Berbagi tips, berita dan menjual produk yang masih jarang dipasaran. Contact Person : 089681279544 add 220F6295</t>
  </si>
  <si>
    <t>Hidup hanya sekali, jadi jangan dihabiskan dengan hal yang sia-sia dan jangan menunggu tua untuk lakukan hal positif yang ingin dicapai.</t>
  </si>
  <si>
    <t>Pusat Berita Anda</t>
  </si>
  <si>
    <t>SMA NEGERI 13 Surabaya class: XI-6 .. .Aku adalah alasan kenapa Tuhan menciptakan kamu. Iya supaya kamu bisa follow aku._x000D_
_x000D_
[^__^] invite pin bbm : 326A22AB [^_</t>
  </si>
  <si>
    <t>lawyer, 55 yrs, living in Goiás.</t>
  </si>
  <si>
    <t>#Info | #Psychology | #Mindset | #Retweet | #Srudukfollow | #Followback</t>
  </si>
  <si>
    <t>Cloth &amp; Apparel</t>
  </si>
  <si>
    <t>Akun Resmi Milik Orang Asahan</t>
  </si>
  <si>
    <t>Vegan, runner, artist, ISFJ-T kind mama, tree-hugger. Promoting conversations about public health and advocating for a plant-based world. #goveg</t>
  </si>
  <si>
    <t>Portal Informasi Seputar Kota Palembang | Official Akun Yang Menyajikan Berita dan Kejadian</t>
  </si>
  <si>
    <t>Mengabarkan Kejadian dan Peristiwa Seputar Kota Aceh Secara Berimbang | Adv:infomarketing1000@gmail.com</t>
  </si>
  <si>
    <t>Sociedad Latinoamericana de Alergia, Asma e Inmunología</t>
  </si>
  <si>
    <t>-</t>
  </si>
  <si>
    <t>Biologist turning to business development, innovation enthusiast, microorganism lover.</t>
  </si>
  <si>
    <t>kalian akan mengetahui tentang team team sepak bola ,kesehatan ,,dll 26 januari</t>
  </si>
  <si>
    <t>Informasi Dunia Kedokteran dan Medis</t>
  </si>
  <si>
    <t>[Nabilaholic] Always Support For @nabilahjkt48 ❤ || Gak akan pernah nyesel udah jadi_x000D_
bagian dari keluarga Nabilaholic ♥</t>
  </si>
  <si>
    <t>mungkin salahku yang sealu menghindar, semoga masih bisa diperbaiki semuanya.</t>
  </si>
  <si>
    <t>Perfil criado para conseguir pontos #blablablametro #TimBeta #timbetalab #betalab #Tim</t>
  </si>
  <si>
    <t>Wife/mom, world traveler, idea junkie, INTJ. Engagement Director @DrugInfoAssn #cancersurvivor #healthcare #patientadvocacy #innovation. Views my own.</t>
  </si>
  <si>
    <t>No-cloning &amp; No-error (X) Quantum Random Number Generator $QCLCO</t>
  </si>
  <si>
    <t>Técnico en Atención Médica Prehospitalaria, Jefe Operativo del #Prehospitalario en #Bomberos, Los Reyes, La Paz. Amante de mi Profesión y el buen café.</t>
  </si>
  <si>
    <t>Dermatólogo. Director Unidad #Alopecia y Trasplante Capilar H. Ramón y Cajal y @TricologiaGPJ, Madrid. Presidente @AieSalud. #investigacion #tricologia #esalud</t>
  </si>
  <si>
    <t>Especialista en Medicina de Urgencias. Presidente del Comite Mexicano de Reanimacion y Cuidados Cardiacos de Emergencias.</t>
  </si>
  <si>
    <t>M. en C. egresado del #IPN #EMGS #EMOS
Áreas del conocimiento: #MedicinaMilitar #SaludLaboral #Radiología #Osteoporosis
#NEJM #Queen #Futbol #F1 #YoAmoUnArbol</t>
  </si>
  <si>
    <t>Mi obseción es la libertad y democracia para mis hermanos cubanos.</t>
  </si>
  <si>
    <t>Pisciana, casada con @walter_ook, personal de salud, fanática del Barça, mi debilidad: los animales...</t>
  </si>
  <si>
    <t>Nacho Paiz • 19 años • Ariano♈ • RIVER PLATE TODA MI VIDA♡ • Mi vieja • Mi viejo • Mi Novia • LIONEL ANDRÉS MESSI</t>
  </si>
  <si>
    <t>Information on all aspects of water, wastewater and related environmental fields in both print and online format.</t>
  </si>
  <si>
    <t>A/Professor of Infectious Diseases, Author of a few books including Chilli, Chicks and Heart Attacks, Medical Media dabbler.</t>
  </si>
  <si>
    <t>GxP est spécialisé dans les services linguistiques pour les secteurs pharma/médical/Med Tech/HIT. #health20fr #HIT #esanté_x000D_
Compte francophone de @GxP_Services</t>
  </si>
  <si>
    <t>The monthly pharmacist care magazine of the American Pharmacists Association.</t>
  </si>
  <si>
    <t>Science, medicine, technology, culture, human rights, politics news.Hannover events.Active member AMNESTY INTERNATIONAL Germany,SoVD,LNDT,http://t.co/KOQhBoiC7i</t>
  </si>
  <si>
    <t>Infectious diseases PharmD, educator, researcher, husband, father, coffee lover, occasional smart-ass. I don't follow students back to protect your privacy.</t>
  </si>
  <si>
    <t>Howard Fensterman received his J.D. from Georgetown Law. He practices law in New York, New Jersey, Maryland, and the District of Columbia.</t>
  </si>
  <si>
    <t>We are an R&amp;D organisation focused on developing affordable vaccines for global health.</t>
  </si>
  <si>
    <t>Pelican Feminine Healthcare | UK Manufacturer of single-use medical instruments | specialising in obstetrics and gynaecology instruments</t>
  </si>
  <si>
    <t>Reuters UK editors. From pigeons to multimedia, Reuters has been delivering the news since 1851.</t>
  </si>
  <si>
    <t>Hier twittert die Thieme Verlagsgruppe Aktuelles aus Medizin, Wissenschaft und Gesundheitswesen.</t>
  </si>
  <si>
    <t>Official National Institutes of #Health (#NIH) Intramural Research Program (#IRP) Twitter account. Our #research changes lives. #biomedical #science</t>
  </si>
  <si>
    <t>PhD in Virology from Monash University.</t>
  </si>
  <si>
    <t>The Leader in Medical Packaging &amp; Sterilization Pouches. Manufactured in North America - Available Worldwide.</t>
  </si>
  <si>
    <t>The ARIA (Allergic Rhinitis and its Impact on Asthma) initiative _x000D_
aims to educate and implement evidence-based management of_x000D_
allergic rhinitis and asthma</t>
  </si>
  <si>
    <t>Um bilhão de sentimentos, mil pensamentos, centenas de memórias. Tudo isso para uma só pessoa?</t>
  </si>
  <si>
    <t>Para que levar a vida tão a sério, se a vida é uma alucinante aventura da qual jamais sairemos vivos.</t>
  </si>
  <si>
    <t>New Zealand sports news, analysis and results in rugby, football, cricket, league &amp; more from http://t.co/FdQL1ycuIe. For all news follow @NZStuff</t>
  </si>
  <si>
    <t>hi ^^</t>
  </si>
  <si>
    <t>Training made simple...Equipping you with the tools you need to be successful. Tom Wright President.</t>
  </si>
  <si>
    <t>Scouter,Student,Railway Engineering Archivist ,Associated Football Fan,Shamrock Rovers &amp; Reading FC  ex-racing cyclist Archer RC &amp; Wexford Wheelers always happy</t>
  </si>
  <si>
    <t>add a bio to your profile</t>
  </si>
  <si>
    <t>@ABC News Chief #Health and #Medical Editor, Pediatrician, struggling Braves fan, Join #abcDrBchat Tues 1PM ET Retweets ≠ endorsement</t>
  </si>
  <si>
    <t>@GMA News Anchor. My book #Better is available now: http://t.co/QnBYCDVyoG</t>
  </si>
  <si>
    <t>Siga nuestras ediciones: Matutina: 6:00 a.m. Meridiana: 12:00 m.d. Vespertina: 07:00 p.m. Nocturna: 11:00 p.m. https://t.co/usM1d0aaNx</t>
  </si>
  <si>
    <t>established in 1992, GreenincUSA is The Premium health &amp; wellness E-retailer for natural high quality healthcare product supplements. http://t.co/EBIBXgSFX7</t>
  </si>
  <si>
    <t>human being, person, individual,
coen bros. character yet discovered, survivor, believer in Creator, Love at its best n worst, wonderer  good at living irony</t>
  </si>
  <si>
    <t>The sports section of @PhilstarNews, your one-stop hub for sports content. Get your regular dose of local and international sports news here.</t>
  </si>
  <si>
    <t>#Christian #Conservative Father 5 Sons #GoArmy #PJNET #CCOT #Patriot #OSINT #American III% #ArmyStrong</t>
  </si>
  <si>
    <t>اللهم اعنا على قول الحق ونطق الحق ونشر الحق ولا شيئ غير الحق ولا تجعلنا ممن يقولون الباطل God help us to speak the truth, and the pronunciation right</t>
  </si>
  <si>
    <t>We aim to match individuals and businesses that support the rights of gay, lesbian, bisexual and transgendered people with the LGBT community and its supporters</t>
  </si>
  <si>
    <t>#Presenter #SportToday @bbcworld @bbcsport @bbcbreakfast #Basketball #Swimming #Olympics #Paras #Politics #scifi #music Loves #golf Doesn't like meat #Veggie</t>
  </si>
  <si>
    <t>Official Twitter account of the 6-time World Champion Chicago Bulls.</t>
  </si>
  <si>
    <t>The Official Twitter account of the International Basketball Federation (current event: #FIBAOQT Women in France, 13-19 June)</t>
  </si>
  <si>
    <t>US News, World News, and Conservative Commentary</t>
  </si>
  <si>
    <t>Médico Veterinario, Epidemiólogo de Campo, Casado, Profesor Universitario, Miembro del Comité Operativo de Emergencias del Seremi de Salud de la RM.</t>
  </si>
  <si>
    <t>Official Twitter Account of the Texas Department of State Health Services</t>
  </si>
  <si>
    <t>Excellent Science, Shared Passion, Enduring Impact.
Working towards the well-being of people locally, regionally, and globally
.</t>
  </si>
  <si>
    <t>Microbiologist, working on the food nasties. My views, compliments and rants are my own.</t>
  </si>
  <si>
    <t>A synchronized, holistic tool for parents &amp; teachers to quickly diagnose developmental delays, assess the learning goals &amp; provide support at home &amp; school</t>
  </si>
  <si>
    <t>ja dizia aristoteles
nois n liga</t>
  </si>
  <si>
    <t>Colorado Springs</t>
  </si>
  <si>
    <t>Ouro Preto Do Oeste - RO.</t>
  </si>
  <si>
    <t>Brazilian Twitter User</t>
  </si>
  <si>
    <t>Bangalore, India</t>
  </si>
  <si>
    <t>Southeastern Virginia, USA</t>
  </si>
  <si>
    <t>Brazil , São Paulo</t>
  </si>
  <si>
    <t>| Brasil |</t>
  </si>
  <si>
    <t>☼ South Florida ☼</t>
  </si>
  <si>
    <t>Curitiba - Paraná - Brasil</t>
  </si>
  <si>
    <t>Surabaya City</t>
  </si>
  <si>
    <t>Mar del Plata</t>
  </si>
  <si>
    <t>En la esquina</t>
  </si>
  <si>
    <t>Mariveles, Bataan</t>
  </si>
  <si>
    <t>Virginia</t>
  </si>
  <si>
    <t>Norfolk, VA</t>
  </si>
  <si>
    <t>Santa Monica, California</t>
  </si>
  <si>
    <t>Cambridge MA-US and London UK</t>
  </si>
  <si>
    <t>Manado</t>
  </si>
  <si>
    <t xml:space="preserve">Las Américas | España </t>
  </si>
  <si>
    <t>Netherlands; Canada; Germany</t>
  </si>
  <si>
    <t>Pacific, WA</t>
  </si>
  <si>
    <t>Seattle, Washington, USA</t>
  </si>
  <si>
    <t>Jacmel, Haiti</t>
  </si>
  <si>
    <t>Institut Pasteur</t>
  </si>
  <si>
    <t>El Vellón, Madrid</t>
  </si>
  <si>
    <t>Barcelona / Rio de Janeiro</t>
  </si>
  <si>
    <t>Bruxelles, Belgique</t>
  </si>
  <si>
    <t>Moffett Whisman Road Area</t>
  </si>
  <si>
    <t>Caracas y Los roques,Venezuela</t>
  </si>
  <si>
    <t>Istanbul</t>
  </si>
  <si>
    <t>Serbia, Belgrade</t>
  </si>
  <si>
    <t>Seymour, TN</t>
  </si>
  <si>
    <t>Pittsburgh, PA USA</t>
  </si>
  <si>
    <t>Reno, NV</t>
  </si>
  <si>
    <t>Tulsa, OK</t>
  </si>
  <si>
    <t>Little Rock, AR</t>
  </si>
  <si>
    <t>Edinburgh</t>
  </si>
  <si>
    <t>Edinburgh, Scotland</t>
  </si>
  <si>
    <t>Edinburgh UK</t>
  </si>
  <si>
    <t>Guarulhos - SP</t>
  </si>
  <si>
    <t>El laboratorio de los horrores</t>
  </si>
  <si>
    <t>Москва, Россия</t>
  </si>
  <si>
    <t>Johannesburg, South Africa.</t>
  </si>
  <si>
    <t>Views From The East</t>
  </si>
  <si>
    <t>MARSEILLE , le MANS , JARNAC</t>
  </si>
  <si>
    <t>New Orleans</t>
  </si>
  <si>
    <t>NOLA</t>
  </si>
  <si>
    <t>City of San Antonio, TX</t>
  </si>
  <si>
    <t xml:space="preserve">Israël </t>
  </si>
  <si>
    <t>Saudi Arabia</t>
  </si>
  <si>
    <t>Delhi</t>
  </si>
  <si>
    <t>Mendoza, Argentina</t>
  </si>
  <si>
    <t>on FB: DispatchesFromPinehurst</t>
  </si>
  <si>
    <t>Wales, United Kingdom</t>
  </si>
  <si>
    <t>Vitória da Conquista, Bahia</t>
  </si>
  <si>
    <t>Salvador, Bahia</t>
  </si>
  <si>
    <t>Dessau-Roßlau</t>
  </si>
  <si>
    <t>Castilla - Tierras del Cid</t>
  </si>
  <si>
    <t>Itanhaém - SP - Brasil</t>
  </si>
  <si>
    <t>OFF</t>
  </si>
  <si>
    <t>Hamilton, New Zealand</t>
  </si>
  <si>
    <t>SUKABUMI</t>
  </si>
  <si>
    <t>Hyderabad, Andhra Pradesh</t>
  </si>
  <si>
    <t>VITREY SUR MANCE FRANCE</t>
  </si>
  <si>
    <t>CONTAGEM E ESMERALDAS</t>
  </si>
  <si>
    <t>Medan Johor, Sumatera Utara</t>
  </si>
  <si>
    <t>in den Augen</t>
  </si>
  <si>
    <t>Berlin, Deutschland</t>
  </si>
  <si>
    <t>N.O....whodat nation...504</t>
  </si>
  <si>
    <t>P.S.A ( lado sul do mapa )</t>
  </si>
  <si>
    <t>qttpx://bank@x.vc</t>
  </si>
  <si>
    <t>qttpx://ai@x.vc</t>
  </si>
  <si>
    <t>Belgrade, Serbia</t>
  </si>
  <si>
    <t>Valencia</t>
  </si>
  <si>
    <t>Madrid, Spain</t>
  </si>
  <si>
    <t>Any where</t>
  </si>
  <si>
    <t>Michigan, USA</t>
  </si>
  <si>
    <t>Valley Stream + NYC</t>
  </si>
  <si>
    <t xml:space="preserve">Glasgow  </t>
  </si>
  <si>
    <t>Charlottesville, VA</t>
  </si>
  <si>
    <t xml:space="preserve">Argentina </t>
  </si>
  <si>
    <t>London, W10 6TR</t>
  </si>
  <si>
    <t>Milano. Now at Rio de Janeiro.</t>
  </si>
  <si>
    <t>São Caetano do Sul, Brasil</t>
  </si>
  <si>
    <t>São Caetano do Sul</t>
  </si>
  <si>
    <t>Guadeloupe</t>
  </si>
  <si>
    <t>Montreal/Guadeloupe</t>
  </si>
  <si>
    <t>Illinois</t>
  </si>
  <si>
    <t xml:space="preserve">Arlington, VA | New York, NY </t>
  </si>
  <si>
    <t>The not so free Maryland</t>
  </si>
  <si>
    <t>London, Uk / BHZ, MG, Brasil</t>
  </si>
  <si>
    <t>Tow Law, County Durham, UK</t>
  </si>
  <si>
    <t>Florida, #EmeraldRealm</t>
  </si>
  <si>
    <t>カンタベリーに再び住み着きました。</t>
  </si>
  <si>
    <t>San Francisco, California</t>
  </si>
  <si>
    <t>Rockville, MD</t>
  </si>
  <si>
    <t>pontevedra - españa</t>
  </si>
  <si>
    <t>Islas Baleares, España</t>
  </si>
  <si>
    <t>berisso city</t>
  </si>
  <si>
    <t>Boston, Green Garter st.</t>
  </si>
  <si>
    <t>Arequipa - Perú</t>
  </si>
  <si>
    <t>Lausanne, Suiza</t>
  </si>
  <si>
    <t>Jakarta - Indonesia</t>
  </si>
  <si>
    <t>Jakarta, Indonesia</t>
  </si>
  <si>
    <t xml:space="preserve">Follow back </t>
  </si>
  <si>
    <t>São José do Rio Preto</t>
  </si>
  <si>
    <t>Townsville, Queensland</t>
  </si>
  <si>
    <t>Coventry</t>
  </si>
  <si>
    <t>chile</t>
  </si>
  <si>
    <t>Boston/Aimonas</t>
  </si>
  <si>
    <t>Auckland NZ</t>
  </si>
  <si>
    <t>South London</t>
  </si>
  <si>
    <t xml:space="preserve">Puerto Rico </t>
  </si>
  <si>
    <t>qttpx://qv@x.vc</t>
  </si>
  <si>
    <t xml:space="preserve">João Pessoa - PB  </t>
  </si>
  <si>
    <t>पंजाब, भारत</t>
  </si>
  <si>
    <t>Madeira island</t>
  </si>
  <si>
    <t>Virginia Beach, VA</t>
  </si>
  <si>
    <t>BU School of Public Health</t>
  </si>
  <si>
    <t>Albany, NY</t>
  </si>
  <si>
    <t>Curacao</t>
  </si>
  <si>
    <t>Youngstown, OH</t>
  </si>
  <si>
    <t>Washington, D.C., U.S.A.</t>
  </si>
  <si>
    <t>Osasco - SP</t>
  </si>
  <si>
    <t>Pune, India</t>
  </si>
  <si>
    <t>qttpx://xp@x.vc</t>
  </si>
  <si>
    <t xml:space="preserve">Weissenbach an der Triesting, </t>
  </si>
  <si>
    <t>Bahía Blanca, Argentina</t>
  </si>
  <si>
    <t>Lima, Perú</t>
  </si>
  <si>
    <t>Deutschland</t>
  </si>
  <si>
    <t>Sweet Tropical Hell of Suicide</t>
  </si>
  <si>
    <t>azul</t>
  </si>
  <si>
    <t>New Zealand</t>
  </si>
  <si>
    <t xml:space="preserve"> Georgia</t>
  </si>
  <si>
    <t>Convicto de mis convicciones.</t>
  </si>
  <si>
    <t>Tennessee</t>
  </si>
  <si>
    <t>Stanford</t>
  </si>
  <si>
    <t>Germany</t>
  </si>
  <si>
    <t>Beira</t>
  </si>
  <si>
    <t>Republik Indonesia</t>
  </si>
  <si>
    <t>West Java</t>
  </si>
  <si>
    <t xml:space="preserve">Indonesian </t>
  </si>
  <si>
    <t>JOGJA - KLATEN</t>
  </si>
  <si>
    <t>Yopal, Casanare</t>
  </si>
  <si>
    <t>ÜT: -6.7022655,108.4889872</t>
  </si>
  <si>
    <t>#NewYorkCity #USA</t>
  </si>
  <si>
    <t>qttpx://ix@x.vc</t>
  </si>
  <si>
    <t>Cindyvers</t>
  </si>
  <si>
    <t>Waterloo, ON, Canada</t>
  </si>
  <si>
    <t>Italy</t>
  </si>
  <si>
    <t>Jakarta Indonesia</t>
  </si>
  <si>
    <t>Alagoas</t>
  </si>
  <si>
    <t>Stoke, Nelson City</t>
  </si>
  <si>
    <t>~Raincity☂</t>
  </si>
  <si>
    <t>Bandung, Jawa Barat</t>
  </si>
  <si>
    <t xml:space="preserve">Yogyakarta - Indonesia </t>
  </si>
  <si>
    <t>Jogja</t>
  </si>
  <si>
    <t>♥Surabaya,Indonesia★</t>
  </si>
  <si>
    <t>GOIANIA, GO</t>
  </si>
  <si>
    <t>Sekumpulan Retweet</t>
  </si>
  <si>
    <t>Bandung, West Java</t>
  </si>
  <si>
    <t>Iberoamérica</t>
  </si>
  <si>
    <t>Lyon, France</t>
  </si>
  <si>
    <t>masih rahasia</t>
  </si>
  <si>
    <t>Bandung, Jawa barat</t>
  </si>
  <si>
    <t>Drexel Hill, PA</t>
  </si>
  <si>
    <t>qttpx://xg@x.vc</t>
  </si>
  <si>
    <t>México, D.F.</t>
  </si>
  <si>
    <t xml:space="preserve">Ciudad de México </t>
  </si>
  <si>
    <t>Hatillo, Puerto Rico</t>
  </si>
  <si>
    <t>Concordia, Entre Rios.</t>
  </si>
  <si>
    <t>Freiburg, Allemagne</t>
  </si>
  <si>
    <t>Chamblee, GA (Atlanta)</t>
  </si>
  <si>
    <t>Hannover, Germany</t>
  </si>
  <si>
    <t>Ada, OH</t>
  </si>
  <si>
    <t>New Delhi, India</t>
  </si>
  <si>
    <t>Cardiff | UK Wide</t>
  </si>
  <si>
    <t>London, United Kingdom</t>
  </si>
  <si>
    <t>Stuttgart</t>
  </si>
  <si>
    <t>Upstate, NY</t>
  </si>
  <si>
    <t>UK Australia</t>
  </si>
  <si>
    <t>Chile</t>
  </si>
  <si>
    <t>Norwich</t>
  </si>
  <si>
    <t>http://t.co/RXY8jHDdgD</t>
  </si>
  <si>
    <t>http://t.co/RoNBsrXwS2</t>
  </si>
  <si>
    <t>http://t.co/2DpvQGxjJw</t>
  </si>
  <si>
    <t>https://t.co/bquCaUgHOf</t>
  </si>
  <si>
    <t>http://t.co/NphH9oucu9</t>
  </si>
  <si>
    <t>http://t.co/DeBiu7aM1D</t>
  </si>
  <si>
    <t>http://t.co/nJUEUQkV5Z</t>
  </si>
  <si>
    <t>https://t.co/0SFoKff5KG</t>
  </si>
  <si>
    <t>https://t.co/HU4Lt2jbap</t>
  </si>
  <si>
    <t>http://t.co/Qru1ILyGRM</t>
  </si>
  <si>
    <t>http://t.co/Ml3dIjwx8P</t>
  </si>
  <si>
    <t>http://t.co/te1TiSF8VR</t>
  </si>
  <si>
    <t>https://t.co/mMZhGGd1xM</t>
  </si>
  <si>
    <t>http://t.co/1poisOB5EW</t>
  </si>
  <si>
    <t>https://t.co/1JSDvPyXYR</t>
  </si>
  <si>
    <t>http://t.co/qHlBx5njfA</t>
  </si>
  <si>
    <t>http://t.co/8Q89Nn6Lkp</t>
  </si>
  <si>
    <t>http://t.co/6AuSmNfZi8</t>
  </si>
  <si>
    <t>http://t.co/E8JMBaVAZE</t>
  </si>
  <si>
    <t>https://t.co/3mK25LD1cZ</t>
  </si>
  <si>
    <t>http://t.co/oofuB4eJTi</t>
  </si>
  <si>
    <t>http://t.co/BfVZ3EpQUZ</t>
  </si>
  <si>
    <t>https://t.co/lmaA583TdJ</t>
  </si>
  <si>
    <t>http://t.co/r5SIdtsmG4</t>
  </si>
  <si>
    <t>https://t.co/NDc5RP8RCK</t>
  </si>
  <si>
    <t>http://t.co/M16WoMXikl</t>
  </si>
  <si>
    <t>https://t.co/wGDHv6UKKC</t>
  </si>
  <si>
    <t>http://t.co/GoT4pNZwEM</t>
  </si>
  <si>
    <t>https://t.co/Evm0EuS5td</t>
  </si>
  <si>
    <t>https://t.co/cWRDfWHlnS</t>
  </si>
  <si>
    <t>http://t.co/AQUb7ZWDlz</t>
  </si>
  <si>
    <t>https://t.co/D7XDWKR035</t>
  </si>
  <si>
    <t>http://t.co/gMSOlG2BjS</t>
  </si>
  <si>
    <t>https://t.co/te1d3oVQaB</t>
  </si>
  <si>
    <t>http://t.co/cyWO231MVC</t>
  </si>
  <si>
    <t>http://t.co/e6ZxqaKWHb</t>
  </si>
  <si>
    <t>http://t.co/9rypfPUo56</t>
  </si>
  <si>
    <t>http://t.co/YbBDeOeuIu</t>
  </si>
  <si>
    <t>http://t.co/RFawLLcEr4</t>
  </si>
  <si>
    <t>http://t.co/NJd7ZJyBLL</t>
  </si>
  <si>
    <t>http://t.co/r0XmdEXaXo</t>
  </si>
  <si>
    <t>http://t.co/KYKzEZahML</t>
  </si>
  <si>
    <t>http://t.co/W1k6LfTKKf</t>
  </si>
  <si>
    <t>http://t.co/MvvTwzoyF4</t>
  </si>
  <si>
    <t>http://t.co/WqTcK9KI63</t>
  </si>
  <si>
    <t>http://t.co/zmL0g7vSSF</t>
  </si>
  <si>
    <t>http://t.co/VU84YSBmKa</t>
  </si>
  <si>
    <t>https://t.co/wFQc0GXid3</t>
  </si>
  <si>
    <t>http://t.co/gtOqALr8IQ</t>
  </si>
  <si>
    <t>https://t.co/HjafjYbwG0</t>
  </si>
  <si>
    <t>http://t.co/W2SFxIXkC4</t>
  </si>
  <si>
    <t>https://t.co/6qMzYPRj9R</t>
  </si>
  <si>
    <t>https://t.co/hCNpbaxBKU</t>
  </si>
  <si>
    <t>https://t.co/0uPyrJdG2k</t>
  </si>
  <si>
    <t>http://t.co/ACChhgSdPP</t>
  </si>
  <si>
    <t>http://t.co/IshHqepVI9</t>
  </si>
  <si>
    <t>https://t.co/9Yz6FRGe4U</t>
  </si>
  <si>
    <t>https://t.co/10gth6jZeY</t>
  </si>
  <si>
    <t>https://t.co/vdAHT24esy</t>
  </si>
  <si>
    <t>http://t.co/8M3qOjiJc3</t>
  </si>
  <si>
    <t>https://t.co/a4UjKWlj6K</t>
  </si>
  <si>
    <t>https://t.co/65NCPNDHxK</t>
  </si>
  <si>
    <t>http://t.co/e8iZ9hEQBA</t>
  </si>
  <si>
    <t>https://t.co/bK2MSwZMcS</t>
  </si>
  <si>
    <t>http://t.co/E9l6izAy9V</t>
  </si>
  <si>
    <t>http://t.co/bKIPcVQTST</t>
  </si>
  <si>
    <t>http://t.co/KJiEKzMxgR</t>
  </si>
  <si>
    <t>http://t.co/axjfO6QEY5</t>
  </si>
  <si>
    <t>http://t.co/n4WaOn7KSY</t>
  </si>
  <si>
    <t>https://t.co/fVD0uBP9G2</t>
  </si>
  <si>
    <t>http://t.co/FrwDBJFLuK</t>
  </si>
  <si>
    <t>http://t.co/4zfxnbFdl5</t>
  </si>
  <si>
    <t>https://t.co/GE7rDFZUHt</t>
  </si>
  <si>
    <t>http://t.co/1fa4RU6HGP</t>
  </si>
  <si>
    <t>https://t.co/Ga2uqJI9xB</t>
  </si>
  <si>
    <t>http://t.co/rA8KUXxzAU</t>
  </si>
  <si>
    <t>http://t.co/e28byE7mwZ</t>
  </si>
  <si>
    <t>https://t.co/RFEqY3BbNP</t>
  </si>
  <si>
    <t>http://t.co/BXHGwug7Z7</t>
  </si>
  <si>
    <t>http://t.co/5NQP5oyszQ</t>
  </si>
  <si>
    <t>http://t.co/CoKcvdyLQW</t>
  </si>
  <si>
    <t>http://t.co/pNSrrQWXF1</t>
  </si>
  <si>
    <t>http://t.co/DfCiFZCI34</t>
  </si>
  <si>
    <t>http://t.co/7X8vsJOLOj</t>
  </si>
  <si>
    <t>https://t.co/ETaQ9DgWO4</t>
  </si>
  <si>
    <t>http://t.co/TGOlHpk1zr</t>
  </si>
  <si>
    <t>http://t.co/IlOtR68BnU</t>
  </si>
  <si>
    <t>http://t.co/H4sA9qW2ey</t>
  </si>
  <si>
    <t>http://t.co/eA7UzpVDuZ</t>
  </si>
  <si>
    <t>http://t.co/LPNOPxS7ce</t>
  </si>
  <si>
    <t>http://t.co/rrGq778cPt</t>
  </si>
  <si>
    <t>https://t.co/ocWybdCL6S</t>
  </si>
  <si>
    <t>https://t.co/h6pPzFlVAt</t>
  </si>
  <si>
    <t>http://t.co/hjdaSotO5D</t>
  </si>
  <si>
    <t>http://t.co/x8mCST7uaT</t>
  </si>
  <si>
    <t>http://t.co/KaYVjHSDph</t>
  </si>
  <si>
    <t>https://t.co/q5g6C9xl4n</t>
  </si>
  <si>
    <t>http://t.co/MOT89rvzYd</t>
  </si>
  <si>
    <t>http://t.co/5os3efPsqo</t>
  </si>
  <si>
    <t>http://t.co/hXq9rIqtB1</t>
  </si>
  <si>
    <t>http://t.co/4AuioAnnrD</t>
  </si>
  <si>
    <t>https://t.co/FcCXDcAjU9</t>
  </si>
  <si>
    <t>https://t.co/k16whbBhe6</t>
  </si>
  <si>
    <t>http://t.co/f9hdjfnppo</t>
  </si>
  <si>
    <t>https://t.co/ml7rziymoo</t>
  </si>
  <si>
    <t>https://t.co/bFPyosHubX</t>
  </si>
  <si>
    <t>https://t.co/sPSH0Ej2mN</t>
  </si>
  <si>
    <t>http://t.co/IOElqW1HDR</t>
  </si>
  <si>
    <t>http://t.co/f8ffGJk0hK</t>
  </si>
  <si>
    <t>http://t.co/usskzr4FX6</t>
  </si>
  <si>
    <t>https://t.co/1p3eGBQYbc</t>
  </si>
  <si>
    <t>http://t.co/TbbgSqMuPp</t>
  </si>
  <si>
    <t>http://t.co/Ecx3lje4oN</t>
  </si>
  <si>
    <t>http://t.co/GjC3G57t8Q</t>
  </si>
  <si>
    <t>https://t.co/e3k5z92q1C</t>
  </si>
  <si>
    <t>http://t.co/pD4Kw2X0i2</t>
  </si>
  <si>
    <t>http://t.co/Upzr0aDxrh</t>
  </si>
  <si>
    <t>http://t.co/GsqzXfprpA</t>
  </si>
  <si>
    <t>http://t.co/JhoRgS8Pc5</t>
  </si>
  <si>
    <t>https://t.co/QW3VZUzdjp</t>
  </si>
  <si>
    <t>http://t.co/dDplridvMA</t>
  </si>
  <si>
    <t>http://t.co/u8h3wq51Mz</t>
  </si>
  <si>
    <t>http://t.co/VmUedPWp2C</t>
  </si>
  <si>
    <t>http://t.co/nAg4wM76NT</t>
  </si>
  <si>
    <t>https://t.co/n549Z2YDiq</t>
  </si>
  <si>
    <t>https://t.co/vkBy09y1px</t>
  </si>
  <si>
    <t>http://t.co/Y2djHy8Vc1</t>
  </si>
  <si>
    <t>http://t.co/57U1OlVfh8</t>
  </si>
  <si>
    <t>http://t.co/9djsCFNe02</t>
  </si>
  <si>
    <t>https://t.co/LRovwvXVyD</t>
  </si>
  <si>
    <t>https://t.co/eZlb0lAAD2</t>
  </si>
  <si>
    <t>https://t.co/kjyHtoGjgB</t>
  </si>
  <si>
    <t>https://t.co/1KYBHsNFS5</t>
  </si>
  <si>
    <t>http://t.co/IZXefx3rSt</t>
  </si>
  <si>
    <t>http://t.co/rnxpfiaiTP</t>
  </si>
  <si>
    <t>http://t.co/GLPh9PNEjd</t>
  </si>
  <si>
    <t>http://t.co/T9LzDdteXS</t>
  </si>
  <si>
    <t>http://t.co/iW7Uk8VKj8</t>
  </si>
  <si>
    <t>http://t.co/AfzY9B4wPp</t>
  </si>
  <si>
    <t>http://t.co/EZqRa3Xvta</t>
  </si>
  <si>
    <t>https://t.co/L7nPT58leh</t>
  </si>
  <si>
    <t>https://t.co/94CE9PyobP</t>
  </si>
  <si>
    <t>https://t.co/qkbRc0gXWB</t>
  </si>
  <si>
    <t>http://t.co/JAi6sfC3ed</t>
  </si>
  <si>
    <t>http://t.co/2goxMwAXny</t>
  </si>
  <si>
    <t>http://t.co/BjZibdz9z2</t>
  </si>
  <si>
    <t>http://t.co/hjlJnZTrU6</t>
  </si>
  <si>
    <t>http://t.co/dqzUo0vA</t>
  </si>
  <si>
    <t>http://t.co/MyXivIFZKx</t>
  </si>
  <si>
    <t>https://t.co/8OTFrDuj0m</t>
  </si>
  <si>
    <t>http://t.co/F6o8dPinpw</t>
  </si>
  <si>
    <t>http://t.co/TqIBDEXyfQ</t>
  </si>
  <si>
    <t>http://t.co/qhwwGHRFNk</t>
  </si>
  <si>
    <t>https://t.co/hOZK4s5Ljt</t>
  </si>
  <si>
    <t>http://t.co/rUDrzXPbz7</t>
  </si>
  <si>
    <t>http://t.co/Gw4d5XHwO1</t>
  </si>
  <si>
    <t>http://t.co/1GbjUvZ6Gq</t>
  </si>
  <si>
    <t>http://t.co/BsipxWNIbd</t>
  </si>
  <si>
    <t>https://t.co/b9na7qbdgj</t>
  </si>
  <si>
    <t>https://t.co/mZnJPq63nV</t>
  </si>
  <si>
    <t>http://t.co/S6gYqnV9h2</t>
  </si>
  <si>
    <t>http://t.co/eBN5QPGJQ1</t>
  </si>
  <si>
    <t>http://t.co/oC1UCo2qpL</t>
  </si>
  <si>
    <t>https://t.co/mp6mtD0cIv</t>
  </si>
  <si>
    <t>https://t.co/4X9znT9XoJ</t>
  </si>
  <si>
    <t>https://t.co/SM9jscy3kx</t>
  </si>
  <si>
    <t>https://t.co/ppzbzrIoaf</t>
  </si>
  <si>
    <t>http://t.co/gDtsl29vxw</t>
  </si>
  <si>
    <t>http://t.co/34WyQJh9Lz</t>
  </si>
  <si>
    <t>https://t.co/rldNb7q69b</t>
  </si>
  <si>
    <t>https://t.co/Ak1sd4pmBe</t>
  </si>
  <si>
    <t>http://t.co/90DIFSJLQ7</t>
  </si>
  <si>
    <t>https://t.co/00CZJBhvsz</t>
  </si>
  <si>
    <t>https://t.co/vryl696NRM</t>
  </si>
  <si>
    <t>https://t.co/N1yNrUGcHC</t>
  </si>
  <si>
    <t>http://t.co/h34ItQC3vg</t>
  </si>
  <si>
    <t>http://t.co/sZEZRxkouE</t>
  </si>
  <si>
    <t>http://t.co/wMTHwKOvtn</t>
  </si>
  <si>
    <t>http://t.co/ChbnikyHN7</t>
  </si>
  <si>
    <t>http://t.co/yAppWlwW69</t>
  </si>
  <si>
    <t>http://t.co/EykwXxHYt4</t>
  </si>
  <si>
    <t>http://t.co/GLw5KUUx6m</t>
  </si>
  <si>
    <t>http://t.co/xtJKE70Kb1</t>
  </si>
  <si>
    <t>http://t.co/YQNmSY4wvN</t>
  </si>
  <si>
    <t>http://t.co/sEkB5R1BTW</t>
  </si>
  <si>
    <t>http://t.co/TCkfRZtyJD</t>
  </si>
  <si>
    <t>https://t.co/YKVR45FIDl</t>
  </si>
  <si>
    <t>http://t.co/VuP0tE7TtC</t>
  </si>
  <si>
    <t>https://t.co/yYWXgPEO6k</t>
  </si>
  <si>
    <t>http://t.co/T6G0VZ3fPd</t>
  </si>
  <si>
    <t>http://t.co/KhDccILbNe</t>
  </si>
  <si>
    <t>http://t.co/3S2QNUQDC5</t>
  </si>
  <si>
    <t>https://t.co/wStR63CqGH</t>
  </si>
  <si>
    <t>http://t.co/p9tWN3FVQl</t>
  </si>
  <si>
    <t>https://t.co/F0akNJKZx2</t>
  </si>
  <si>
    <t>https://t.co/twxHxOtlG0</t>
  </si>
  <si>
    <t>https://t.co/mpFG39K3u8</t>
  </si>
  <si>
    <t>http://t.co/9bNKrbXh3e</t>
  </si>
  <si>
    <t>https://t.co/usM1d0aaNx</t>
  </si>
  <si>
    <t>http://t.co/i1bdCFiZ5Q</t>
  </si>
  <si>
    <t>https://t.co/S7lMNXg3GS</t>
  </si>
  <si>
    <t>http://t.co/StWHmVtkEE</t>
  </si>
  <si>
    <t>https://t.co/cgKXmHrBi8</t>
  </si>
  <si>
    <t>https://t.co/3yyIEF3Nd8</t>
  </si>
  <si>
    <t>https://t.co/UIzIAZgQRE</t>
  </si>
  <si>
    <t>https://t.co/kigKlckCMk</t>
  </si>
  <si>
    <t>https://t.co/OMSU2f2UxM</t>
  </si>
  <si>
    <t>http://t.co/FaMUIC7S0F</t>
  </si>
  <si>
    <t>http://t.co/AnrY5qioz1</t>
  </si>
  <si>
    <t>http://t.co/EodG7p91yl</t>
  </si>
  <si>
    <t>Abu Dhabi</t>
  </si>
  <si>
    <t>Kyiv</t>
  </si>
  <si>
    <t>Adelaide</t>
  </si>
  <si>
    <t>UTC</t>
  </si>
  <si>
    <t>Berlin</t>
  </si>
  <si>
    <t>Harare</t>
  </si>
  <si>
    <t>Novosibirsk</t>
  </si>
  <si>
    <t>https://pbs.twimg.com/profile_banners/3147275873/1428500796</t>
  </si>
  <si>
    <t>https://pbs.twimg.com/profile_banners/323039094/1412333017</t>
  </si>
  <si>
    <t>https://pbs.twimg.com/profile_banners/2207252576/1385045894</t>
  </si>
  <si>
    <t>https://pbs.twimg.com/profile_banners/608026732/1411584948</t>
  </si>
  <si>
    <t>https://pbs.twimg.com/profile_banners/1875939270/1398307746</t>
  </si>
  <si>
    <t>https://pbs.twimg.com/profile_banners/2801974905/1421850281</t>
  </si>
  <si>
    <t>https://pbs.twimg.com/profile_banners/374568775/1400523268</t>
  </si>
  <si>
    <t>https://pbs.twimg.com/profile_banners/202326525/1389034516</t>
  </si>
  <si>
    <t>https://pbs.twimg.com/profile_banners/21926808/1465936532</t>
  </si>
  <si>
    <t>https://pbs.twimg.com/profile_banners/1936658689/1457665628</t>
  </si>
  <si>
    <t>https://pbs.twimg.com/profile_banners/2307125264/1451937673</t>
  </si>
  <si>
    <t>https://pbs.twimg.com/profile_banners/54094836/1408625674</t>
  </si>
  <si>
    <t>https://pbs.twimg.com/profile_banners/801975156/1444203969</t>
  </si>
  <si>
    <t>https://pbs.twimg.com/profile_banners/396103699/1465687586</t>
  </si>
  <si>
    <t>https://pbs.twimg.com/profile_banners/526020054/1465198306</t>
  </si>
  <si>
    <t>https://pbs.twimg.com/profile_banners/793766958/1445866170</t>
  </si>
  <si>
    <t>https://pbs.twimg.com/profile_banners/188369254/1456342351</t>
  </si>
  <si>
    <t>https://pbs.twimg.com/profile_banners/3504715467/1456600208</t>
  </si>
  <si>
    <t>https://pbs.twimg.com/profile_banners/736563034861252609/1466071810</t>
  </si>
  <si>
    <t>https://pbs.twimg.com/profile_banners/22545453/1427135621</t>
  </si>
  <si>
    <t>https://pbs.twimg.com/profile_banners/2961500847/1446840614</t>
  </si>
  <si>
    <t>https://pbs.twimg.com/profile_banners/531983863/1462054037</t>
  </si>
  <si>
    <t>https://pbs.twimg.com/profile_banners/2375597690/1465289794</t>
  </si>
  <si>
    <t>https://pbs.twimg.com/profile_banners/2550149892/1421657004</t>
  </si>
  <si>
    <t>https://pbs.twimg.com/profile_banners/2399588496/1413555375</t>
  </si>
  <si>
    <t>https://pbs.twimg.com/profile_banners/186478529/1385143410</t>
  </si>
  <si>
    <t>https://pbs.twimg.com/profile_banners/320675637/1403955435</t>
  </si>
  <si>
    <t>https://pbs.twimg.com/profile_banners/3468644834/1450785403</t>
  </si>
  <si>
    <t>https://pbs.twimg.com/profile_banners/19430999/1401391712</t>
  </si>
  <si>
    <t>https://pbs.twimg.com/profile_banners/313054802/1353254918</t>
  </si>
  <si>
    <t>https://pbs.twimg.com/profile_banners/227110281/1412122137</t>
  </si>
  <si>
    <t>https://pbs.twimg.com/profile_banners/92297241/1398252471</t>
  </si>
  <si>
    <t>https://pbs.twimg.com/profile_banners/7996522/1465312837</t>
  </si>
  <si>
    <t>https://pbs.twimg.com/profile_banners/2456131/1427139846</t>
  </si>
  <si>
    <t>https://pbs.twimg.com/profile_banners/629278443/1432898149</t>
  </si>
  <si>
    <t>https://pbs.twimg.com/profile_banners/1271852322/1399141885</t>
  </si>
  <si>
    <t>https://pbs.twimg.com/profile_banners/1653373490/1465117664</t>
  </si>
  <si>
    <t>https://pbs.twimg.com/profile_banners/14341330/1463542841</t>
  </si>
  <si>
    <t>https://pbs.twimg.com/profile_banners/107810622/1372903936</t>
  </si>
  <si>
    <t>https://pbs.twimg.com/profile_banners/1039081430/1356817141</t>
  </si>
  <si>
    <t>https://pbs.twimg.com/profile_banners/1489916689/1442303277</t>
  </si>
  <si>
    <t>https://pbs.twimg.com/profile_banners/2589738110/1458326791</t>
  </si>
  <si>
    <t>https://pbs.twimg.com/profile_banners/49161600/1452170881</t>
  </si>
  <si>
    <t>https://pbs.twimg.com/profile_banners/308462196/1424101198</t>
  </si>
  <si>
    <t>https://pbs.twimg.com/profile_banners/37947138/1465826978</t>
  </si>
  <si>
    <t>https://pbs.twimg.com/profile_banners/2926209933/1436284370</t>
  </si>
  <si>
    <t>https://pbs.twimg.com/profile_banners/3391402161/1438764113</t>
  </si>
  <si>
    <t>https://pbs.twimg.com/profile_banners/2999695969/1423589046</t>
  </si>
  <si>
    <t>https://pbs.twimg.com/profile_banners/2926157629/1418418047</t>
  </si>
  <si>
    <t>https://pbs.twimg.com/profile_banners/3003711874/1423674331</t>
  </si>
  <si>
    <t>https://pbs.twimg.com/profile_banners/1278208004/1462955133</t>
  </si>
  <si>
    <t>https://pbs.twimg.com/profile_banners/1350370106/1403020271</t>
  </si>
  <si>
    <t>https://pbs.twimg.com/profile_banners/3200145930/1435701580</t>
  </si>
  <si>
    <t>https://pbs.twimg.com/profile_banners/2890839231/1423823477</t>
  </si>
  <si>
    <t>https://pbs.twimg.com/profile_banners/384820255/1418593064</t>
  </si>
  <si>
    <t>https://pbs.twimg.com/profile_banners/4696798411/1452738983</t>
  </si>
  <si>
    <t>https://pbs.twimg.com/profile_banners/61300766/1464320069</t>
  </si>
  <si>
    <t>https://pbs.twimg.com/profile_banners/45566493/1456521488</t>
  </si>
  <si>
    <t>https://pbs.twimg.com/profile_banners/275686563/1433249898</t>
  </si>
  <si>
    <t>https://pbs.twimg.com/profile_banners/4107670407/1446661274</t>
  </si>
  <si>
    <t>https://pbs.twimg.com/profile_banners/108411936/1463296331</t>
  </si>
  <si>
    <t>https://pbs.twimg.com/profile_banners/184491998/1422383183</t>
  </si>
  <si>
    <t>https://pbs.twimg.com/profile_banners/2464135300/1461340422</t>
  </si>
  <si>
    <t>https://pbs.twimg.com/profile_banners/356572382/1461758078</t>
  </si>
  <si>
    <t>https://pbs.twimg.com/profile_banners/928011750/1410400986</t>
  </si>
  <si>
    <t>https://pbs.twimg.com/profile_banners/2753338899/1453664952</t>
  </si>
  <si>
    <t>https://pbs.twimg.com/profile_banners/290727623/1465764831</t>
  </si>
  <si>
    <t>https://pbs.twimg.com/profile_banners/3094382252/1428936431</t>
  </si>
  <si>
    <t>https://pbs.twimg.com/profile_banners/179860436/1398948942</t>
  </si>
  <si>
    <t>https://pbs.twimg.com/profile_banners/2463854070/1465013984</t>
  </si>
  <si>
    <t>https://pbs.twimg.com/profile_banners/513784041/1462318011</t>
  </si>
  <si>
    <t>https://pbs.twimg.com/profile_banners/4782164908/1455117196</t>
  </si>
  <si>
    <t>https://pbs.twimg.com/profile_banners/3430928614/1451086607</t>
  </si>
  <si>
    <t>https://pbs.twimg.com/profile_banners/3753503307/1460740861</t>
  </si>
  <si>
    <t>https://pbs.twimg.com/profile_banners/1083555547/1458455203</t>
  </si>
  <si>
    <t>https://pbs.twimg.com/profile_banners/753565195/1404222819</t>
  </si>
  <si>
    <t>https://pbs.twimg.com/profile_banners/88941217/1465294454</t>
  </si>
  <si>
    <t>https://pbs.twimg.com/profile_banners/134733894/1394354213</t>
  </si>
  <si>
    <t>https://pbs.twimg.com/profile_banners/190659576/1440446015</t>
  </si>
  <si>
    <t>https://pbs.twimg.com/profile_banners/194945814/1374222637</t>
  </si>
  <si>
    <t>https://pbs.twimg.com/profile_banners/594578926/1464605216</t>
  </si>
  <si>
    <t>https://pbs.twimg.com/profile_banners/4457591/1408488386</t>
  </si>
  <si>
    <t>https://pbs.twimg.com/profile_banners/839150233/1417864037</t>
  </si>
  <si>
    <t>https://pbs.twimg.com/profile_banners/3313426896/1439393063</t>
  </si>
  <si>
    <t>https://pbs.twimg.com/profile_banners/2992397852/1428673152</t>
  </si>
  <si>
    <t>https://pbs.twimg.com/profile_banners/121407739/1398423379</t>
  </si>
  <si>
    <t>https://pbs.twimg.com/profile_banners/267461753/1430610541</t>
  </si>
  <si>
    <t>https://pbs.twimg.com/profile_banners/246823864/1455827101</t>
  </si>
  <si>
    <t>https://pbs.twimg.com/profile_banners/3258366451/1458363714</t>
  </si>
  <si>
    <t>https://pbs.twimg.com/profile_banners/472201544/1465140795</t>
  </si>
  <si>
    <t>https://pbs.twimg.com/profile_banners/2238012820/1413283212</t>
  </si>
  <si>
    <t>https://pbs.twimg.com/profile_banners/492125645/1448873272</t>
  </si>
  <si>
    <t>https://pbs.twimg.com/profile_banners/337204721/1462466696</t>
  </si>
  <si>
    <t>https://pbs.twimg.com/profile_banners/553921491/1460648809</t>
  </si>
  <si>
    <t>https://pbs.twimg.com/profile_banners/2364582738/1393531588</t>
  </si>
  <si>
    <t>https://pbs.twimg.com/profile_banners/67446706/1465333524</t>
  </si>
  <si>
    <t>https://pbs.twimg.com/profile_banners/80235568/1465332363</t>
  </si>
  <si>
    <t>https://pbs.twimg.com/profile_banners/86111367/1440769763</t>
  </si>
  <si>
    <t>https://pbs.twimg.com/profile_banners/391512389/1440485213</t>
  </si>
  <si>
    <t>https://pbs.twimg.com/profile_banners/720183627225657344/1460541840</t>
  </si>
  <si>
    <t>https://pbs.twimg.com/profile_banners/628258298/1355681132</t>
  </si>
  <si>
    <t>https://pbs.twimg.com/profile_banners/17676713/1406093916</t>
  </si>
  <si>
    <t>https://pbs.twimg.com/profile_banners/724377015118389248/1461639983</t>
  </si>
  <si>
    <t>https://pbs.twimg.com/profile_banners/2471256176/1464960203</t>
  </si>
  <si>
    <t>https://pbs.twimg.com/profile_banners/2393251180/1407436504</t>
  </si>
  <si>
    <t>https://pbs.twimg.com/profile_banners/298139855/1349633155</t>
  </si>
  <si>
    <t>https://pbs.twimg.com/profile_banners/3723600863/1465765199</t>
  </si>
  <si>
    <t>https://pbs.twimg.com/profile_banners/328686317/1446631506</t>
  </si>
  <si>
    <t>https://pbs.twimg.com/profile_banners/260836316/1430710527</t>
  </si>
  <si>
    <t>https://pbs.twimg.com/profile_banners/122763895/1444082335</t>
  </si>
  <si>
    <t>https://pbs.twimg.com/profile_banners/708589971079307266/1457823482</t>
  </si>
  <si>
    <t>https://pbs.twimg.com/profile_banners/1961079986/1414076975</t>
  </si>
  <si>
    <t>https://pbs.twimg.com/profile_banners/62902733/1435842659</t>
  </si>
  <si>
    <t>https://pbs.twimg.com/profile_banners/3318707489/1463449295</t>
  </si>
  <si>
    <t>https://pbs.twimg.com/profile_banners/3070510697/1465152867</t>
  </si>
  <si>
    <t>https://pbs.twimg.com/profile_banners/3630409336/1453801326</t>
  </si>
  <si>
    <t>https://pbs.twimg.com/profile_banners/2175706904/1383644520</t>
  </si>
  <si>
    <t>https://pbs.twimg.com/profile_banners/337888156/1461952779</t>
  </si>
  <si>
    <t>https://pbs.twimg.com/profile_banners/222071431/1412695325</t>
  </si>
  <si>
    <t>https://pbs.twimg.com/profile_banners/1606025952/1398257286</t>
  </si>
  <si>
    <t>https://pbs.twimg.com/profile_banners/2509990652/1421668099</t>
  </si>
  <si>
    <t>https://pbs.twimg.com/profile_banners/2672920311/1406224403</t>
  </si>
  <si>
    <t>https://pbs.twimg.com/profile_banners/159616956/1411678167</t>
  </si>
  <si>
    <t>https://pbs.twimg.com/profile_banners/87818409/1427295976</t>
  </si>
  <si>
    <t>https://pbs.twimg.com/profile_banners/712277810447032321/1459178651</t>
  </si>
  <si>
    <t>https://pbs.twimg.com/profile_banners/432142526/1465949596</t>
  </si>
  <si>
    <t>https://pbs.twimg.com/profile_banners/552017945/1465957163</t>
  </si>
  <si>
    <t>https://pbs.twimg.com/profile_banners/14781268/1398284251</t>
  </si>
  <si>
    <t>https://pbs.twimg.com/profile_banners/45362591/1398196809</t>
  </si>
  <si>
    <t>https://pbs.twimg.com/profile_banners/49299982/1388067681</t>
  </si>
  <si>
    <t>https://pbs.twimg.com/profile_banners/14437914/1437408712</t>
  </si>
  <si>
    <t>https://pbs.twimg.com/profile_banners/3397961129/1461808951</t>
  </si>
  <si>
    <t>https://pbs.twimg.com/profile_banners/179219364/1416137579</t>
  </si>
  <si>
    <t>https://pbs.twimg.com/profile_banners/15438913/1449680634</t>
  </si>
  <si>
    <t>https://pbs.twimg.com/profile_banners/29959539/1402896728</t>
  </si>
  <si>
    <t>https://pbs.twimg.com/profile_banners/1655146766/1444066193</t>
  </si>
  <si>
    <t>https://pbs.twimg.com/profile_banners/3911114080/1454959425</t>
  </si>
  <si>
    <t>https://pbs.twimg.com/profile_banners/730303823521026048/1465362343</t>
  </si>
  <si>
    <t>https://pbs.twimg.com/profile_banners/2413037539/1464302141</t>
  </si>
  <si>
    <t>https://pbs.twimg.com/profile_banners/338115568/1399984567</t>
  </si>
  <si>
    <t>https://pbs.twimg.com/profile_banners/44839814/1431835042</t>
  </si>
  <si>
    <t>https://pbs.twimg.com/profile_banners/8963722/1444867750</t>
  </si>
  <si>
    <t>https://pbs.twimg.com/profile_banners/220415618/1422380275</t>
  </si>
  <si>
    <t>https://pbs.twimg.com/profile_banners/281031538/1464993168</t>
  </si>
  <si>
    <t>https://pbs.twimg.com/profile_banners/179652511/1448528869</t>
  </si>
  <si>
    <t>https://pbs.twimg.com/profile_banners/3398663057/1464681141</t>
  </si>
  <si>
    <t>https://pbs.twimg.com/profile_banners/2565924289/1463180833</t>
  </si>
  <si>
    <t>https://pbs.twimg.com/profile_banners/2909700039/1418145863</t>
  </si>
  <si>
    <t>https://pbs.twimg.com/profile_banners/2963998875/1420547796</t>
  </si>
  <si>
    <t>https://pbs.twimg.com/profile_banners/186694653/1446568577</t>
  </si>
  <si>
    <t>https://pbs.twimg.com/profile_banners/26468760/1395615318</t>
  </si>
  <si>
    <t>https://pbs.twimg.com/profile_banners/1544386812/1434384956</t>
  </si>
  <si>
    <t>https://pbs.twimg.com/profile_banners/1694219437/1454517314</t>
  </si>
  <si>
    <t>https://pbs.twimg.com/profile_banners/168654532/1360736974</t>
  </si>
  <si>
    <t>https://pbs.twimg.com/profile_banners/104446991/1437645054</t>
  </si>
  <si>
    <t>https://pbs.twimg.com/profile_banners/69183155/1451881606</t>
  </si>
  <si>
    <t>https://pbs.twimg.com/profile_banners/587283069/1355373659</t>
  </si>
  <si>
    <t>https://pbs.twimg.com/profile_banners/82939864/1409572798</t>
  </si>
  <si>
    <t>https://pbs.twimg.com/profile_banners/4681248438/1451714881</t>
  </si>
  <si>
    <t>https://pbs.twimg.com/profile_banners/3027306828/1424296507</t>
  </si>
  <si>
    <t>https://pbs.twimg.com/profile_banners/902571277/1460658988</t>
  </si>
  <si>
    <t>https://pbs.twimg.com/profile_banners/352258557/1411200151</t>
  </si>
  <si>
    <t>https://pbs.twimg.com/profile_banners/35212055/1465925912</t>
  </si>
  <si>
    <t>https://pbs.twimg.com/profile_banners/167267581/1433458152</t>
  </si>
  <si>
    <t>https://pbs.twimg.com/profile_banners/2850175499/1457563701</t>
  </si>
  <si>
    <t>https://pbs.twimg.com/profile_banners/16973333/1462460070</t>
  </si>
  <si>
    <t>https://pbs.twimg.com/profile_banners/52834004/1445442216</t>
  </si>
  <si>
    <t>https://pbs.twimg.com/profile_banners/19665244/1420816703</t>
  </si>
  <si>
    <t>https://pbs.twimg.com/profile_banners/210153749/1431719483</t>
  </si>
  <si>
    <t>https://pbs.twimg.com/profile_banners/734303112412860416/1463906736</t>
  </si>
  <si>
    <t>https://pbs.twimg.com/profile_banners/3003610165/1423554120</t>
  </si>
  <si>
    <t>https://pbs.twimg.com/profile_banners/153072128/1383707722</t>
  </si>
  <si>
    <t>https://pbs.twimg.com/profile_banners/142276437/1463407765</t>
  </si>
  <si>
    <t>https://pbs.twimg.com/profile_banners/392088688/1402593226</t>
  </si>
  <si>
    <t>https://pbs.twimg.com/profile_banners/259419202/1450003252</t>
  </si>
  <si>
    <t>https://pbs.twimg.com/profile_banners/735373480175276033/1465333784</t>
  </si>
  <si>
    <t>https://pbs.twimg.com/profile_banners/84461394/1443004360</t>
  </si>
  <si>
    <t>https://pbs.twimg.com/profile_banners/160287766/1461999829</t>
  </si>
  <si>
    <t>https://pbs.twimg.com/profile_banners/1610879274/1374425961</t>
  </si>
  <si>
    <t>https://pbs.twimg.com/profile_banners/34708125/1465912269</t>
  </si>
  <si>
    <t>https://pbs.twimg.com/profile_banners/2910800589/1418401477</t>
  </si>
  <si>
    <t>https://pbs.twimg.com/profile_banners/81161209/1412105028</t>
  </si>
  <si>
    <t>https://pbs.twimg.com/profile_banners/4642480632/1450952034</t>
  </si>
  <si>
    <t>https://pbs.twimg.com/profile_banners/3067609661/1465919204</t>
  </si>
  <si>
    <t>https://pbs.twimg.com/profile_banners/1394451372/1397496492</t>
  </si>
  <si>
    <t>https://pbs.twimg.com/profile_banners/17710740/1465879395</t>
  </si>
  <si>
    <t>https://pbs.twimg.com/profile_banners/3137910469/1428226724</t>
  </si>
  <si>
    <t>https://pbs.twimg.com/profile_banners/39211040/1436837044</t>
  </si>
  <si>
    <t>https://pbs.twimg.com/profile_banners/20272531/1459541659</t>
  </si>
  <si>
    <t>https://pbs.twimg.com/profile_banners/3258209791/1459005487</t>
  </si>
  <si>
    <t>https://pbs.twimg.com/profile_banners/956324941/1357307219</t>
  </si>
  <si>
    <t>https://pbs.twimg.com/profile_banners/42884142/1456938339</t>
  </si>
  <si>
    <t>https://pbs.twimg.com/profile_banners/4217414482/1450356583</t>
  </si>
  <si>
    <t>https://pbs.twimg.com/profile_banners/736963427751460865/1465512181</t>
  </si>
  <si>
    <t>https://pbs.twimg.com/profile_banners/3235871525/1443376363</t>
  </si>
  <si>
    <t>https://pbs.twimg.com/profile_banners/191170925/1464832730</t>
  </si>
  <si>
    <t>https://pbs.twimg.com/profile_banners/138471254/1465741884</t>
  </si>
  <si>
    <t>https://pbs.twimg.com/profile_banners/1452136308/1407850562</t>
  </si>
  <si>
    <t>https://pbs.twimg.com/profile_banners/1277614400/1363613637</t>
  </si>
  <si>
    <t>https://pbs.twimg.com/profile_banners/608030642/1449235063</t>
  </si>
  <si>
    <t>https://pbs.twimg.com/profile_banners/140894905/1460259049</t>
  </si>
  <si>
    <t>https://pbs.twimg.com/profile_banners/1660989295/1417143463</t>
  </si>
  <si>
    <t>https://pbs.twimg.com/profile_banners/15577108/1465798361</t>
  </si>
  <si>
    <t>https://pbs.twimg.com/profile_banners/3035634431/1423869442</t>
  </si>
  <si>
    <t>https://pbs.twimg.com/profile_banners/458268636/1348914455</t>
  </si>
  <si>
    <t>https://pbs.twimg.com/profile_banners/2214010015/1385383133</t>
  </si>
  <si>
    <t>https://pbs.twimg.com/profile_banners/704630989205708800/1456908064</t>
  </si>
  <si>
    <t>https://pbs.twimg.com/profile_banners/373006503/1463801709</t>
  </si>
  <si>
    <t>https://pbs.twimg.com/profile_banners/211906138/1455710651</t>
  </si>
  <si>
    <t>https://pbs.twimg.com/profile_banners/738258771974070273/1464850598</t>
  </si>
  <si>
    <t>https://pbs.twimg.com/profile_banners/2203085920/1443509992</t>
  </si>
  <si>
    <t>https://pbs.twimg.com/profile_banners/522188778/1428385413</t>
  </si>
  <si>
    <t>https://pbs.twimg.com/profile_banners/732546852508340229/1466031224</t>
  </si>
  <si>
    <t>https://pbs.twimg.com/profile_banners/2478688363/1426361828</t>
  </si>
  <si>
    <t>https://pbs.twimg.com/profile_banners/16965547/1442434382</t>
  </si>
  <si>
    <t>https://pbs.twimg.com/profile_banners/9763482/1459440797</t>
  </si>
  <si>
    <t>https://pbs.twimg.com/profile_banners/79473966/1437224482</t>
  </si>
  <si>
    <t>https://pbs.twimg.com/profile_banners/556756517/1379137061</t>
  </si>
  <si>
    <t>https://pbs.twimg.com/profile_banners/1091208205/1367851652</t>
  </si>
  <si>
    <t>https://pbs.twimg.com/profile_banners/973165406/1369975519</t>
  </si>
  <si>
    <t>https://pbs.twimg.com/profile_banners/153660420/1372307683</t>
  </si>
  <si>
    <t>https://pbs.twimg.com/profile_banners/3239680277/1430959340</t>
  </si>
  <si>
    <t>https://pbs.twimg.com/profile_banners/211827538/1446131379</t>
  </si>
  <si>
    <t>https://pbs.twimg.com/profile_banners/117248962/1353860558</t>
  </si>
  <si>
    <t>https://pbs.twimg.com/profile_banners/4865193790/1461247070</t>
  </si>
  <si>
    <t>https://pbs.twimg.com/profile_banners/704026288768483328/1465359466</t>
  </si>
  <si>
    <t>https://pbs.twimg.com/profile_banners/2172340831/1383625632</t>
  </si>
  <si>
    <t>https://pbs.twimg.com/profile_banners/2231478996/1421142170</t>
  </si>
  <si>
    <t>https://pbs.twimg.com/profile_banners/338411378/1370577009</t>
  </si>
  <si>
    <t>https://pbs.twimg.com/profile_banners/2546206913/1400031390</t>
  </si>
  <si>
    <t>https://pbs.twimg.com/profile_banners/1588633789/1465312739</t>
  </si>
  <si>
    <t>https://pbs.twimg.com/profile_banners/2188125402/1391264075</t>
  </si>
  <si>
    <t>https://pbs.twimg.com/profile_banners/2326707163/1391500734</t>
  </si>
  <si>
    <t>https://pbs.twimg.com/profile_banners/23184067/1397744385</t>
  </si>
  <si>
    <t>https://pbs.twimg.com/profile_banners/147594153/1403531223</t>
  </si>
  <si>
    <t>https://pbs.twimg.com/profile_banners/2369487355/1394787825</t>
  </si>
  <si>
    <t>https://pbs.twimg.com/profile_banners/2470516009/1416265625</t>
  </si>
  <si>
    <t>https://pbs.twimg.com/profile_banners/2313405840/1432490363</t>
  </si>
  <si>
    <t>https://pbs.twimg.com/profile_banners/2505967472/1400804623</t>
  </si>
  <si>
    <t>https://pbs.twimg.com/profile_banners/2261039966/1403236038</t>
  </si>
  <si>
    <t>https://pbs.twimg.com/profile_banners/1613948412/1412342288</t>
  </si>
  <si>
    <t>https://pbs.twimg.com/profile_banners/16698903/1464556411</t>
  </si>
  <si>
    <t>https://pbs.twimg.com/profile_banners/2609119159/1406894779</t>
  </si>
  <si>
    <t>https://pbs.twimg.com/profile_banners/2365020216/1407097422</t>
  </si>
  <si>
    <t>https://pbs.twimg.com/profile_banners/2825904139/1411448786</t>
  </si>
  <si>
    <t>https://pbs.twimg.com/profile_banners/2353151869/1464012242</t>
  </si>
  <si>
    <t>https://pbs.twimg.com/profile_banners/367878837/1348053820</t>
  </si>
  <si>
    <t>https://pbs.twimg.com/profile_banners/431535451/1449717255</t>
  </si>
  <si>
    <t>https://pbs.twimg.com/profile_banners/2964386507/1425376546</t>
  </si>
  <si>
    <t>https://pbs.twimg.com/profile_banners/3377914639/1441014236</t>
  </si>
  <si>
    <t>https://pbs.twimg.com/profile_banners/1489470337/1416312813</t>
  </si>
  <si>
    <t>https://pbs.twimg.com/profile_banners/2332964779/1455894979</t>
  </si>
  <si>
    <t>https://pbs.twimg.com/profile_banners/852182318/1405502668</t>
  </si>
  <si>
    <t>https://pbs.twimg.com/profile_banners/2845377174/1416269017</t>
  </si>
  <si>
    <t>https://pbs.twimg.com/profile_banners/710291697796669441/1461782736</t>
  </si>
  <si>
    <t>https://pbs.twimg.com/profile_banners/1189825880/1363910296</t>
  </si>
  <si>
    <t>https://pbs.twimg.com/profile_banners/735551582096347136/1465359740</t>
  </si>
  <si>
    <t>https://pbs.twimg.com/profile_banners/138244023/1358188201</t>
  </si>
  <si>
    <t>https://pbs.twimg.com/profile_banners/254498621/1437853161</t>
  </si>
  <si>
    <t>https://pbs.twimg.com/profile_banners/74005499/1465131647</t>
  </si>
  <si>
    <t>https://pbs.twimg.com/profile_banners/112861925/1448223804</t>
  </si>
  <si>
    <t>https://pbs.twimg.com/profile_banners/188145786/1391730095</t>
  </si>
  <si>
    <t>https://pbs.twimg.com/profile_banners/20017679/1410452415</t>
  </si>
  <si>
    <t>https://pbs.twimg.com/profile_banners/1125760879/1465567918</t>
  </si>
  <si>
    <t>https://pbs.twimg.com/profile_banners/576087997/1348672554</t>
  </si>
  <si>
    <t>https://pbs.twimg.com/profile_banners/922861225/1428193620</t>
  </si>
  <si>
    <t>https://pbs.twimg.com/profile_banners/35370863/1402685549</t>
  </si>
  <si>
    <t>https://pbs.twimg.com/profile_banners/1340225640/1463500437</t>
  </si>
  <si>
    <t>https://pbs.twimg.com/profile_banners/226299307/1442174607</t>
  </si>
  <si>
    <t>https://pbs.twimg.com/profile_banners/2150711899/1462786514</t>
  </si>
  <si>
    <t>https://pbs.twimg.com/profile_banners/409151943/1435934842</t>
  </si>
  <si>
    <t>https://pbs.twimg.com/profile_banners/17038090/1458578810</t>
  </si>
  <si>
    <t>https://pbs.twimg.com/profile_banners/4068487588/1447324898</t>
  </si>
  <si>
    <t>https://pbs.twimg.com/profile_banners/282741996/1357589867</t>
  </si>
  <si>
    <t>https://pbs.twimg.com/profile_banners/4753959397/1452702885</t>
  </si>
  <si>
    <t>https://pbs.twimg.com/profile_banners/3281464922/1440160355</t>
  </si>
  <si>
    <t>https://pbs.twimg.com/profile_banners/1566934567/1456796084</t>
  </si>
  <si>
    <t>https://pbs.twimg.com/profile_banners/367561906/1348053709</t>
  </si>
  <si>
    <t>https://pbs.twimg.com/profile_banners/726980726973931520/1464997200</t>
  </si>
  <si>
    <t>https://pbs.twimg.com/profile_banners/771711948/1416265930</t>
  </si>
  <si>
    <t>https://pbs.twimg.com/profile_banners/2775310113/1460488545</t>
  </si>
  <si>
    <t>https://pbs.twimg.com/profile_banners/3033503267/1423777981</t>
  </si>
  <si>
    <t>https://pbs.twimg.com/profile_banners/2730266604/1465423409</t>
  </si>
  <si>
    <t>https://pbs.twimg.com/profile_banners/593786501/1363917894</t>
  </si>
  <si>
    <t>https://pbs.twimg.com/profile_banners/3024673452/1462791548</t>
  </si>
  <si>
    <t>https://pbs.twimg.com/profile_banners/100601004/1454238305</t>
  </si>
  <si>
    <t>https://pbs.twimg.com/profile_banners/284991184/1427824621</t>
  </si>
  <si>
    <t>https://pbs.twimg.com/profile_banners/72313888/1453177862</t>
  </si>
  <si>
    <t>https://pbs.twimg.com/profile_banners/2858271890/1413562302</t>
  </si>
  <si>
    <t>https://pbs.twimg.com/profile_banners/3357427702/1462743069</t>
  </si>
  <si>
    <t>https://pbs.twimg.com/profile_banners/568908148/1442391866</t>
  </si>
  <si>
    <t>https://pbs.twimg.com/profile_banners/1907943324/1431741718</t>
  </si>
  <si>
    <t>https://pbs.twimg.com/profile_banners/774267294/1465216143</t>
  </si>
  <si>
    <t>https://pbs.twimg.com/profile_banners/740185650847158272/1466005936</t>
  </si>
  <si>
    <t>https://pbs.twimg.com/profile_banners/133853607/1398423013</t>
  </si>
  <si>
    <t>https://pbs.twimg.com/profile_banners/16212685/1464361298</t>
  </si>
  <si>
    <t>https://pbs.twimg.com/profile_banners/31702589/1465245280</t>
  </si>
  <si>
    <t>https://pbs.twimg.com/profile_banners/62774102/1401974642</t>
  </si>
  <si>
    <t>https://pbs.twimg.com/profile_banners/68412042/1430238025</t>
  </si>
  <si>
    <t>https://pbs.twimg.com/profile_banners/6653022/1465513722</t>
  </si>
  <si>
    <t>https://pbs.twimg.com/profile_banners/205707505/1447663159</t>
  </si>
  <si>
    <t>https://pbs.twimg.com/profile_banners/1107964254/1456681120</t>
  </si>
  <si>
    <t>nl</t>
  </si>
  <si>
    <t>ca</t>
  </si>
  <si>
    <t>http://pbs.twimg.com/profile_background_images/578764165/7z6hutasbo94x76rijdp.jpeg</t>
  </si>
  <si>
    <t>http://pbs.twimg.com/profile_background_images/378800000090671494/3a46f3a0b9def431a65ba098ccfc4422.jpeg</t>
  </si>
  <si>
    <t>http://pbs.twimg.com/profile_background_images/519876142828773378/s2qflNkB.jpeg</t>
  </si>
  <si>
    <t>http://pbs.twimg.com/profile_background_images/509367552/twitter_post.png.gif</t>
  </si>
  <si>
    <t>http://pbs.twimg.com/profile_background_images/378800000058523671/03528e31c17c3050df3841a6fc5dfe7f.png</t>
  </si>
  <si>
    <t>http://pbs.twimg.com/profile_background_images/643441190529015810/PKyYtCyD.jpg</t>
  </si>
  <si>
    <t>http://pbs.twimg.com/profile_background_images/378800000143058986/B4qs7fQk.jpeg</t>
  </si>
  <si>
    <t>http://pbs.twimg.com/profile_background_images/532246297936273408/yC2Dd9mz.png</t>
  </si>
  <si>
    <t>http://pbs.twimg.com/profile_background_images/378800000105765103/b0d78c048b1f0c1bd2117ffe763d5ee3.jpeg</t>
  </si>
  <si>
    <t>http://pbs.twimg.com/profile_background_images/449220432084754432/Izn7Rb_T.png</t>
  </si>
  <si>
    <t>http://pbs.twimg.com/profile_background_images/155555929/VDHbackground.gif</t>
  </si>
  <si>
    <t>http://pbs.twimg.com/profile_background_images/650152538/aub0tf2ron13xma0t1f1.png</t>
  </si>
  <si>
    <t>http://pbs.twimg.com/profile_background_images/441610656941219840/7icPMxWE.png</t>
  </si>
  <si>
    <t>http://pbs.twimg.com/profile_background_images/523126701975302144/xN_Q0uhP.jpeg</t>
  </si>
  <si>
    <t>http://pbs.twimg.com/profile_background_images/378800000124918491/HqeVgTdA.png</t>
  </si>
  <si>
    <t>http://pbs.twimg.com/profile_background_images/5401596/newsbackgroundhd-lg4.jpg</t>
  </si>
  <si>
    <t>http://pbs.twimg.com/profile_background_images/467548908/cigar_header1.jpg</t>
  </si>
  <si>
    <t>http://pbs.twimg.com/profile_background_images/205170126/Sheffield_F.C.jpeg</t>
  </si>
  <si>
    <t>http://pbs.twimg.com/profile_background_images/668321129/f5edd01e5e302c2617abf5e33ca6aa02.png</t>
  </si>
  <si>
    <t>http://pbs.twimg.com/profile_background_images/19806884/twitter_5.gif</t>
  </si>
  <si>
    <t>http://pbs.twimg.com/profile_background_images/723004164/38d84369bff11cbafd3b10138fff864a.png</t>
  </si>
  <si>
    <t>http://pbs.twimg.com/profile_background_images/378800000112749206/15a23e6ce8b3906d3af94c82fd891a66.jpeg</t>
  </si>
  <si>
    <t>http://pbs.twimg.com/profile_background_images/750688069/18fdc4efe2a5488d6c7b21ed69c1daeb.jpeg</t>
  </si>
  <si>
    <t>http://pbs.twimg.com/profile_background_images/597793736043565056/3FCkm-Hg.jpg</t>
  </si>
  <si>
    <t>http://pbs.twimg.com/profile_background_images/698198986/9e0c91bd6a39bc3ca40126fe59def04c.png</t>
  </si>
  <si>
    <t>http://pbs.twimg.com/profile_background_images/698194615/9e0c91bd6a39bc3ca40126fe59def04c.png</t>
  </si>
  <si>
    <t>http://pbs.twimg.com/profile_background_images/565202266106232833/qC93i2Md.jpeg</t>
  </si>
  <si>
    <t>http://pbs.twimg.com/profile_background_images/543511956292775936/5O-gvl5G.jpeg</t>
  </si>
  <si>
    <t>http://pbs.twimg.com/profile_background_images/565558699628826624/fkVHxrsd.jpeg</t>
  </si>
  <si>
    <t>http://pbs.twimg.com/profile_background_images/436191279714557952/awrNUNHB.jpeg</t>
  </si>
  <si>
    <t>http://pbs.twimg.com/profile_background_images/458117652599160833/sUnJPKU-.jpeg</t>
  </si>
  <si>
    <t>http://pbs.twimg.com/profile_background_images/481546505468145664/a59ZFvIP.jpeg</t>
  </si>
  <si>
    <t>http://pbs.twimg.com/profile_background_images/669537355523604482/w6-gbVD-.jpg</t>
  </si>
  <si>
    <t>http://pbs.twimg.com/profile_background_images/572813785/easter.br.jpg</t>
  </si>
  <si>
    <t>http://pbs.twimg.com/profile_background_images/378800000028623551/cbcd732a0adc83a672d734007182e54b.jpeg</t>
  </si>
  <si>
    <t>http://pbs.twimg.com/profile_background_images/612455664/51r5hqgaoyrhwi1mjji9.jpeg</t>
  </si>
  <si>
    <t>http://pbs.twimg.com/profile_background_images/378800000053794468/c80a8f39e13a617667c38bd9c2999d24.jpeg</t>
  </si>
  <si>
    <t>http://pbs.twimg.com/profile_background_images/461469503855923200/9xzlPcwd.jpeg</t>
  </si>
  <si>
    <t>http://pbs.twimg.com/profile_background_images/596077218029146113/a2X8j-lQ.jpg</t>
  </si>
  <si>
    <t>http://pbs.twimg.com/profile_background_images/671524081234120704/rC0KdcyO.jpg</t>
  </si>
  <si>
    <t>http://pbs.twimg.com/profile_background_images/645000197068689408/s5VUDzHh.jpg</t>
  </si>
  <si>
    <t>http://pbs.twimg.com/profile_background_images/599124290500366336/ejeUh5Xs.jpg</t>
  </si>
  <si>
    <t>http://pbs.twimg.com/profile_background_images/615932165621198848/mD35aucr.jpg</t>
  </si>
  <si>
    <t>http://pbs.twimg.com/profile_background_images/436201470589825025/FA-Wqhep.jpeg</t>
  </si>
  <si>
    <t>http://pbs.twimg.com/profile_background_images/357113337/twitter_5manu.png</t>
  </si>
  <si>
    <t>http://pbs.twimg.com/profile_background_images/153585396/image1.jpg</t>
  </si>
  <si>
    <t>http://pbs.twimg.com/profile_background_images/12565394/thousand-islands.jpg</t>
  </si>
  <si>
    <t>http://pbs.twimg.com/profile_background_images/666991684/e550f85244560e6c123e241578bc2fce.jpeg</t>
  </si>
  <si>
    <t>http://pbs.twimg.com/profile_background_images/378800000046147315/0d1dee964a404a516e6e58b2af903738.png</t>
  </si>
  <si>
    <t>http://pbs.twimg.com/profile_background_images/439132341697384448/Zmr47Z1Y.jpeg</t>
  </si>
  <si>
    <t>http://pbs.twimg.com/profile_background_images/515743178125635584/mlk99FUd.jpeg</t>
  </si>
  <si>
    <t>http://pbs.twimg.com/profile_background_images/515742692349706240/R-6rFQPb.jpeg</t>
  </si>
  <si>
    <t>http://pbs.twimg.com/profile_background_images/377624686/xdea1d3a6656313f1f871c49e3daeafd.png</t>
  </si>
  <si>
    <t>http://pbs.twimg.com/profile_background_images/685521801/f7bc1f421ba9631442e88acd76c03d3e.jpeg</t>
  </si>
  <si>
    <t>http://pbs.twimg.com/profile_background_images/657691406/dn7129jy5az5udoie0aa.png</t>
  </si>
  <si>
    <t>http://pbs.twimg.com/profile_background_images/461595470578479104/1qPGq8ni.jpeg</t>
  </si>
  <si>
    <t>http://pbs.twimg.com/profile_background_images/832824707/ae710cc959b8f3916333eb3ff56d4a69.jpeg</t>
  </si>
  <si>
    <t>http://pbs.twimg.com/profile_background_images/284314329/dd.jpg</t>
  </si>
  <si>
    <t>http://pbs.twimg.com/profile_background_images/284409746/geopoliting_avatar_small.png</t>
  </si>
  <si>
    <t>http://pbs.twimg.com/profile_background_images/575148769/m105q7a3k5j4xz56f7ff.jpeg</t>
  </si>
  <si>
    <t>http://pbs.twimg.com/profile_background_images/378800000138317594/7ysvaGvO.jpeg</t>
  </si>
  <si>
    <t>http://pbs.twimg.com/profile_background_images/203160816/Twitter-BG-Template_UVA.jpg</t>
  </si>
  <si>
    <t>http://pbs.twimg.com/profile_background_images/292536364/403986.jpg</t>
  </si>
  <si>
    <t>http://pbs.twimg.com/profile_background_images/177393527/ISUOG_compact_small_jpeg.jpg</t>
  </si>
  <si>
    <t>http://pbs.twimg.com/profile_background_images/378800000030516440/dfef2db1c198fe4dfb7279a933c1c39f.png</t>
  </si>
  <si>
    <t>http://pbs.twimg.com/profile_background_images/559127090964877312/Mx5K7Vf3.jpeg</t>
  </si>
  <si>
    <t>http://pbs.twimg.com/profile_background_images/704160749/ff996aa3bc2009a2f9b97cdd43e8b5b7.png</t>
  </si>
  <si>
    <t>http://pbs.twimg.com/profile_background_images/378800000159415916/LyX8GG-S.jpeg</t>
  </si>
  <si>
    <t>http://pbs.twimg.com/profile_background_images/598354745/0y7za6ou5mbyn1bjff8s.jpeg</t>
  </si>
  <si>
    <t>http://pbs.twimg.com/profile_background_images/179909442/twitter-bg.jpg</t>
  </si>
  <si>
    <t>http://pbs.twimg.com/profile_background_images/161407364/4315833682_6bcb38f537.jpg</t>
  </si>
  <si>
    <t>http://pbs.twimg.com/profile_background_images/378800000047824158/fbb4b789abbaea568d7588f6df3c2277.jpeg</t>
  </si>
  <si>
    <t>http://pbs.twimg.com/profile_background_images/667703904675766272/vnYmqRl0.png</t>
  </si>
  <si>
    <t>http://pbs.twimg.com/profile_background_images/668927355793113088/NU2QWNnN.png</t>
  </si>
  <si>
    <t>http://pbs.twimg.com/profile_background_images/596071671/0xelrc4fwbr29yqhyn34.jpeg</t>
  </si>
  <si>
    <t>http://pbs.twimg.com/profile_background_images/172663583/twitter_bg2_wiredscience.gif</t>
  </si>
  <si>
    <t>http://pbs.twimg.com/profile_background_images/542376349487214592/PHIJ2c49.jpeg</t>
  </si>
  <si>
    <t>http://pbs.twimg.com/profile_background_images/661582484220571648/_qavHWAc.jpg</t>
  </si>
  <si>
    <t>http://pbs.twimg.com/profile_background_images/546585432/twitter_health.jpg</t>
  </si>
  <si>
    <t>http://pbs.twimg.com/profile_background_images/636030260/mjmpvqcybkjev10lox2v.jpeg</t>
  </si>
  <si>
    <t>http://pbs.twimg.com/profile_background_images/560316689/index.jpg</t>
  </si>
  <si>
    <t>http://pbs.twimg.com/profile_background_images/506415757853331457/YowYS7wU.jpeg</t>
  </si>
  <si>
    <t>http://pbs.twimg.com/profile_background_images/818524962/7dd15ab4dc2fb4d1d756a6ca43d12eb7.jpeg</t>
  </si>
  <si>
    <t>http://pbs.twimg.com/profile_background_images/378800000119288704/4ac964c83462c88837dc1e735aa1a45e.png</t>
  </si>
  <si>
    <t>http://pbs.twimg.com/profile_background_images/378800000017932710/d453ba91559a11b036feec965ef167a3.jpeg</t>
  </si>
  <si>
    <t>http://pbs.twimg.com/profile_background_images/682068587/356ad5d76cb9a5ca1bfca4a2591643f5.png</t>
  </si>
  <si>
    <t>http://pbs.twimg.com/profile_background_images/565055111018184704/IVkxk7aJ.jpeg</t>
  </si>
  <si>
    <t>http://pbs.twimg.com/profile_background_images/565035350/Twitter.png</t>
  </si>
  <si>
    <t>http://pbs.twimg.com/profile_background_images/83616367/talbot_0001.JPG</t>
  </si>
  <si>
    <t>http://pbs.twimg.com/profile_background_images/543443372854112257/S0i39UjO.jpeg</t>
  </si>
  <si>
    <t>http://pbs.twimg.com/profile_background_images/584945574/4qkiq0c31cbihcmj0lm0.jpeg</t>
  </si>
  <si>
    <t>http://pbs.twimg.com/profile_background_images/679971864924426240/l7MpJhNZ.jpg</t>
  </si>
  <si>
    <t>http://pbs.twimg.com/profile_background_images/13942364/Image3.gif</t>
  </si>
  <si>
    <t>http://pbs.twimg.com/profile_background_images/598530587960344576/EwXPS7rP.jpg</t>
  </si>
  <si>
    <t>http://pbs.twimg.com/profile_background_images/378800000175778006/yAHZPUM0.jpeg</t>
  </si>
  <si>
    <t>http://pbs.twimg.com/profile_background_images/46775760/TwitterBkgd4.gif</t>
  </si>
  <si>
    <t>http://pbs.twimg.com/profile_background_images/107060723/belfast_big_fish.jpg</t>
  </si>
  <si>
    <t>http://pbs.twimg.com/profile_background_images/216723549/logo_twitter.jpg</t>
  </si>
  <si>
    <t>http://pbs.twimg.com/profile_background_images/659858488059916289/uWgNtCIf.png</t>
  </si>
  <si>
    <t>http://pbs.twimg.com/profile_background_images/378800000070607907/782dc1c81854be581cbd0b283d609bf9.gif</t>
  </si>
  <si>
    <t>http://pbs.twimg.com/profile_background_images/378800000114430313/0716af40901699ed7a9d3c5e97416ba9.png</t>
  </si>
  <si>
    <t>http://pbs.twimg.com/profile_background_images/592449148701380608/i7nzarVR.jpg</t>
  </si>
  <si>
    <t>http://pbs.twimg.com/profile_background_images/840115217/6fdf990fa7f71913c78120398d1568b4.jpeg</t>
  </si>
  <si>
    <t>http://pbs.twimg.com/profile_background_images/561513991952818176/OLlMP-fY.jpeg</t>
  </si>
  <si>
    <t>http://pbs.twimg.com/profile_background_images/646443843848531968/xpbc8rdS.jpg</t>
  </si>
  <si>
    <t>http://pbs.twimg.com/profile_background_images/600501426779885569/VhGOFi1l.png</t>
  </si>
  <si>
    <t>http://pbs.twimg.com/profile_background_images/569947765/lzupqpcmp7vmifgan9vg.jpeg</t>
  </si>
  <si>
    <t>http://pbs.twimg.com/profile_background_images/735674854/b67b306723edcd5da10f09c92f4d3467.jpeg</t>
  </si>
  <si>
    <t>http://pbs.twimg.com/profile_background_images/632957731/dhpfd9opphgt8miijy5u.jpeg</t>
  </si>
  <si>
    <t>http://pbs.twimg.com/profile_background_images/861804531/6b1b46a8ddc80186ce36c18b3f275232.jpeg</t>
  </si>
  <si>
    <t>http://pbs.twimg.com/profile_background_images/378800000008845785/21f4ab965a348f9fcf120ad52c793b07.jpeg</t>
  </si>
  <si>
    <t>http://pbs.twimg.com/profile_background_images/552403809/Princess-Belle-disney-princess-6383636-524-720.jpg</t>
  </si>
  <si>
    <t>http://pbs.twimg.com/profile_background_images/887936972/9e5de5a97d0be20679270c4e3cd90976.jpeg</t>
  </si>
  <si>
    <t>http://pbs.twimg.com/profile_background_images/434000491769380864/fJLQ8IBe.png</t>
  </si>
  <si>
    <t>http://pbs.twimg.com/profile_background_images/378800000181202364/yUJJ4Haa.jpeg</t>
  </si>
  <si>
    <t>http://pbs.twimg.com/profile_background_images/882172136/586708070e75776fec050be2ae9c3f3c.jpeg</t>
  </si>
  <si>
    <t>http://pbs.twimg.com/profile_background_images/152534702/wca.jpg</t>
  </si>
  <si>
    <t>http://pbs.twimg.com/profile_background_images/778570988/f2064ad662da556e0a4162b6073919dc.jpeg</t>
  </si>
  <si>
    <t>http://pbs.twimg.com/profile_background_images/378800000176445052/xmJe2e76.jpeg</t>
  </si>
  <si>
    <t>http://pbs.twimg.com/profile_background_images/518022624874487808/cDKpHJWq.jpeg</t>
  </si>
  <si>
    <t>http://pbs.twimg.com/profile_background_images/328914824/logoslaai.jpg</t>
  </si>
  <si>
    <t>http://pbs.twimg.com/profile_background_images/589454493374226434/uLU73QxC.jpg</t>
  </si>
  <si>
    <t>http://pbs.twimg.com/profile_background_images/463928114263760897/fswHDXsc.jpeg</t>
  </si>
  <si>
    <t>http://pbs.twimg.com/profile_background_images/878344948/9e219608d73fbc75fff0134ea899e7fb.jpeg</t>
  </si>
  <si>
    <t>http://pbs.twimg.com/profile_background_images/96704204/bg_12184401.jpg</t>
  </si>
  <si>
    <t>http://pbs.twimg.com/profile_background_images/531571589746159616/hMr7Nt0w.jpeg</t>
  </si>
  <si>
    <t>http://pbs.twimg.com/profile_background_images/523524820772728832/0JO97omC.jpeg</t>
  </si>
  <si>
    <t>http://pbs.twimg.com/profile_background_images/669941098/d17f65a2d29c2bfb50cc500cc60ce2ce.jpeg</t>
  </si>
  <si>
    <t>http://pbs.twimg.com/profile_background_images/503166001618243584/A-cDXF_J.jpeg</t>
  </si>
  <si>
    <t>http://pbs.twimg.com/profile_background_images/423886743/Logo_Twitter_FR.png</t>
  </si>
  <si>
    <t>http://pbs.twimg.com/profile_background_images/23583189/P1140773.JPG</t>
  </si>
  <si>
    <t>http://pbs.twimg.com/profile_background_images/619064042603347968/uElbE2ZE.jpg</t>
  </si>
  <si>
    <t>http://pbs.twimg.com/profile_background_images/109919431/NEW_background.JPG</t>
  </si>
  <si>
    <t>http://pbs.twimg.com/profile_background_images/833596851/dc4d3862dacf3efa9ac3e61080a32cb9.jpeg</t>
  </si>
  <si>
    <t>http://pbs.twimg.com/profile_background_images/734742743/f4d1e8de3f917a9aca330e2f6be2a7c9.jpeg</t>
  </si>
  <si>
    <t>http://pbs.twimg.com/profile_background_images/817458420/04d19c67b83dfbd6e13957b063e1ee74.jpeg</t>
  </si>
  <si>
    <t>http://pbs.twimg.com/profile_background_images/108583814/twitter_besser_100603_bg.jpg</t>
  </si>
  <si>
    <t>http://pbs.twimg.com/profile_background_images/582965759313215488/ExYzAimT.jpg</t>
  </si>
  <si>
    <t>http://pbs.twimg.com/profile_background_images/838636753/7f46c6e3168c544ee069ba4163354ef6.jpeg</t>
  </si>
  <si>
    <t>http://pbs.twimg.com/profile_background_images/378800000077509078/80322c2f0ad851ad12244787958a2871.jpeg</t>
  </si>
  <si>
    <t>http://pbs.twimg.com/profile_background_images/673028404887719936/GwbKYCoR.jpg</t>
  </si>
  <si>
    <t>http://pbs.twimg.com/profile_background_images/454864166059114496/YIatA1po.jpeg</t>
  </si>
  <si>
    <t>http://pbs.twimg.com/profile_background_images/378800000117222790/5fb1e9f8d16881ce4ec7910a988752c7.jpeg</t>
  </si>
  <si>
    <t>http://pbs.twimg.com/profile_background_images/461500690355871745/u7RWKsdj.jpeg</t>
  </si>
  <si>
    <t>http://pbs.twimg.com/profile_background_images/654225673167306752/6-yPoOFm.jpg</t>
  </si>
  <si>
    <t>http://pbs.twimg.com/profile_background_images/28343443/bkfilterednews.jpg</t>
  </si>
  <si>
    <t>http://pbs.twimg.com/profile_background_images/453149693418037249/N-5eNbBb.png</t>
  </si>
  <si>
    <t>http://pbs.twimg.com/profile_background_images/769700662/a8b39610a7e332f440376fd9696b3dc5.jpeg</t>
  </si>
  <si>
    <t>http://pbs.twimg.com/profile_images/585801620270624769/h5i1WcTu_normal.jpg</t>
  </si>
  <si>
    <t>http://pbs.twimg.com/profile_images/517988078187585536/fb17mp2K_normal.jpeg</t>
  </si>
  <si>
    <t>http://pbs.twimg.com/profile_images/378800000770294827/da56016e1365a8e70cb914075a8eec35_normal.jpeg</t>
  </si>
  <si>
    <t>http://pbs.twimg.com/profile_images/1201781966/OgAAAFvqB0DZ1u9KqifcS8XdsaEFAUAOoKoF3F3gjIN0-mgZ8quPmoI_HO6zbYbIZka5dlzDdpbbSw5eM9qVrWf5J7kAm1T1UAbb1Y8jIVbB3LkWv5dJpM8zUStg_normal.jpg</t>
  </si>
  <si>
    <t>http://pbs.twimg.com/profile_images/712622752616882176/NcuII5uF_normal.jpg</t>
  </si>
  <si>
    <t>http://pbs.twimg.com/profile_images/678588857370169344/jjXXmYE0_normal.jpg</t>
  </si>
  <si>
    <t>http://pbs.twimg.com/profile_images/3200520949/3c0f548a2ecd5173ec0bdd15052cfc54_normal.jpeg</t>
  </si>
  <si>
    <t>http://pbs.twimg.com/profile_images/1718037795/Hair_Cut_Day_Stabia_007__533x640__normal.jpg</t>
  </si>
  <si>
    <t>http://pbs.twimg.com/profile_images/542450736760516608/7tH7MKSU_normal.jpeg</t>
  </si>
  <si>
    <t>http://pbs.twimg.com/profile_images/378800000710470588/109fe5091071598677231f90fd9593c5_normal.png</t>
  </si>
  <si>
    <t>http://pbs.twimg.com/profile_images/423183848415846400/VbPGVvJV_normal.jpeg</t>
  </si>
  <si>
    <t>http://pbs.twimg.com/profile_images/737258036419559424/CIw0_F2B_normal.jpg</t>
  </si>
  <si>
    <t>http://pbs.twimg.com/profile_images/742817829968318464/bjhckzQe_normal.jpg</t>
  </si>
  <si>
    <t>http://pbs.twimg.com/profile_images/704780977529188352/gOP_fgvw_normal.jpg</t>
  </si>
  <si>
    <t>http://pbs.twimg.com/profile_images/684102162490769408/IhC4PH5b_normal.jpg</t>
  </si>
  <si>
    <t>http://pbs.twimg.com/profile_images/529811104772272129/DMRClHku_normal.jpeg</t>
  </si>
  <si>
    <t>http://pbs.twimg.com/profile_images/565047797875884032/ScSnPHgP_normal.jpeg</t>
  </si>
  <si>
    <t>http://pbs.twimg.com/profile_images/690770535970705408/W72y-y5A_normal.jpg</t>
  </si>
  <si>
    <t>http://pbs.twimg.com/profile_images/599722879941509121/X-epbo6W_normal.jpg</t>
  </si>
  <si>
    <t>http://pbs.twimg.com/profile_images/1892785049/halo_normal.jpg</t>
  </si>
  <si>
    <t>http://pbs.twimg.com/profile_images/413326268860358657/Ozp6tpSl_normal.jpeg</t>
  </si>
  <si>
    <t>http://pbs.twimg.com/profile_images/429264860296134656/gyQWTXN4_normal.png</t>
  </si>
  <si>
    <t>http://pbs.twimg.com/profile_images/730026694124441600/9aTV9uZI_normal.jpg</t>
  </si>
  <si>
    <t>http://pbs.twimg.com/profile_images/743384314025484288/1vc_7oi5_normal.jpg</t>
  </si>
  <si>
    <t>http://pbs.twimg.com/profile_images/2755157287/94e1c50a3c3323f512181e7387de381d_normal.png</t>
  </si>
  <si>
    <t>http://pbs.twimg.com/profile_images/520729097363001344/ZykM8Rkt_normal.jpeg</t>
  </si>
  <si>
    <t>http://pbs.twimg.com/profile_images/634748087462948865/2_74aT9z_normal.jpg</t>
  </si>
  <si>
    <t>http://pbs.twimg.com/profile_images/726533415504338945/8MGPV7ek_normal.jpg</t>
  </si>
  <si>
    <t>http://pbs.twimg.com/profile_images/211561887/raymond_normal.jpg</t>
  </si>
  <si>
    <t>http://pbs.twimg.com/profile_images/441610456797421568/rlB679dH_normal.jpeg</t>
  </si>
  <si>
    <t>http://pbs.twimg.com/profile_images/484030078804713472/PQT21QCv_normal.jpeg</t>
  </si>
  <si>
    <t>http://pbs.twimg.com/profile_images/1566378779/CF_logo_normal.jpg</t>
  </si>
  <si>
    <t>http://pbs.twimg.com/profile_images/537365103772180481/TQAkgq6N_normal.jpeg</t>
  </si>
  <si>
    <t>http://pbs.twimg.com/profile_images/378800000775162762/01180740df38e66ce70a9d7c6ee7c312_normal.png</t>
  </si>
  <si>
    <t>http://pbs.twimg.com/profile_images/3565260805/50d3373f90ad85cf50201bfb78196f4a_normal.jpeg</t>
  </si>
  <si>
    <t>http://pbs.twimg.com/profile_images/742968745799389184/vlhm3GYG_normal.jpg</t>
  </si>
  <si>
    <t>http://pbs.twimg.com/profile_images/459422806506102784/JNRaGzVJ_normal.png</t>
  </si>
  <si>
    <t>http://pbs.twimg.com/profile_images/1973606976/image_normal.jpg</t>
  </si>
  <si>
    <t>http://pbs.twimg.com/profile_images/426488743185244160/KCtE4aFV_normal.png</t>
  </si>
  <si>
    <t>http://pbs.twimg.com/profile_images/728331801773654016/vu9wdNBQ_normal.jpg</t>
  </si>
  <si>
    <t>http://pbs.twimg.com/profile_images/458930202618257408/Ae_YaSal_normal.jpeg</t>
  </si>
  <si>
    <t>http://pbs.twimg.com/profile_images/684875819471253505/nWOjdrZb_normal.jpg</t>
  </si>
  <si>
    <t>http://pbs.twimg.com/profile_images/378800000550050398/8b8b593860c75138b05e86ad33777401_normal.jpeg</t>
  </si>
  <si>
    <t>http://pbs.twimg.com/profile_images/663990865442934784/dww0ekds_normal.jpg</t>
  </si>
  <si>
    <t>http://pbs.twimg.com/profile_images/716028187080278016/beooY8IE_normal.jpg</t>
  </si>
  <si>
    <t>http://pbs.twimg.com/profile_images/701833186830065664/6fU4vtqe_normal.png</t>
  </si>
  <si>
    <t>http://pbs.twimg.com/profile_images/743351861143445504/Z4xNxIeF_normal.jpg</t>
  </si>
  <si>
    <t>http://pbs.twimg.com/profile_images/742272382312681472/hsITOt3w_normal.jpg</t>
  </si>
  <si>
    <t>http://pbs.twimg.com/profile_images/378800000075621797/9836d5d57fdd4d94a3b9e19b26a90034_normal.jpeg</t>
  </si>
  <si>
    <t>http://pbs.twimg.com/profile_images/710188819648266240/GbB2qDq2_normal.jpg</t>
  </si>
  <si>
    <t>http://pbs.twimg.com/profile_images/562006780415209474/Q5FgRya9_normal.jpeg</t>
  </si>
  <si>
    <t>http://pbs.twimg.com/profile_images/678323242856263680/Ac9X01UA_normal.jpg</t>
  </si>
  <si>
    <t>http://pbs.twimg.com/profile_images/699922597883088896/G6ROgzWE_normal.jpg</t>
  </si>
  <si>
    <t>http://pbs.twimg.com/profile_images/714021827086065665/C-2tQDHh_normal.jpg</t>
  </si>
  <si>
    <t>http://pbs.twimg.com/profile_images/720755447016194048/POhVWRLW_normal.jpg</t>
  </si>
  <si>
    <t>http://pbs.twimg.com/profile_images/560091592124416001/Yz25E8vz_normal.jpeg</t>
  </si>
  <si>
    <t>http://pbs.twimg.com/profile_images/742358207939682304/nvaW92tK_normal.jpg</t>
  </si>
  <si>
    <t>http://pbs.twimg.com/profile_images/618447742206128128/R_3X1S6F_normal.jpg</t>
  </si>
  <si>
    <t>http://pbs.twimg.com/profile_images/561964432629448704/EfIQpy41_normal.png</t>
  </si>
  <si>
    <t>http://pbs.twimg.com/profile_images/1645400090/scan0008_normal.jpg</t>
  </si>
  <si>
    <t>http://pbs.twimg.com/profile_images/2786419734/c94215481dab82d952485f3a9ed16387_normal.png</t>
  </si>
  <si>
    <t>http://pbs.twimg.com/profile_images/1753178525/scan0015_normal.jpg</t>
  </si>
  <si>
    <t>http://pbs.twimg.com/profile_images/1303713551/IMG_2253_normal.JPG</t>
  </si>
  <si>
    <t>http://pbs.twimg.com/profile_images/625881847675752453/hrw0tgXf_normal.png</t>
  </si>
  <si>
    <t>http://pbs.twimg.com/profile_images/565194178326319104/9USzo-bI_normal.png</t>
  </si>
  <si>
    <t>http://pbs.twimg.com/profile_images/557661941028499456/PMLvXygz_normal.png</t>
  </si>
  <si>
    <t>http://pbs.twimg.com/profile_images/565557011979325441/rIh6chtU_normal.png</t>
  </si>
  <si>
    <t>http://pbs.twimg.com/profile_images/521937036035375105/9hKmAiAx_normal.png</t>
  </si>
  <si>
    <t>http://pbs.twimg.com/profile_images/478927352613724163/VpfyeW8U_normal.png</t>
  </si>
  <si>
    <t>http://pbs.twimg.com/profile_images/615956838853541888/E-h_hT0e_normal.jpg</t>
  </si>
  <si>
    <t>http://pbs.twimg.com/profile_images/497343394134228992/yQOLvOEK_normal.png</t>
  </si>
  <si>
    <t>http://pbs.twimg.com/profile_images/481716975505137665/sSTzYRPP_normal.jpeg</t>
  </si>
  <si>
    <t>http://pbs.twimg.com/profile_images/525929891381121024/CmoEt-fc_normal.jpeg</t>
  </si>
  <si>
    <t>http://pbs.twimg.com/profile_images/378800000850464220/b54487325b72ac78b88b97d27c14451e_normal.jpeg</t>
  </si>
  <si>
    <t>http://pbs.twimg.com/profile_images/596793202570563585/d6dG7j7X_normal.jpg</t>
  </si>
  <si>
    <t>http://pbs.twimg.com/profile_images/501694492261367808/Bij8l6d1_normal.jpeg</t>
  </si>
  <si>
    <t>http://pbs.twimg.com/profile_images/683666514013126656/GwUV_y9f_normal.png</t>
  </si>
  <si>
    <t>http://pbs.twimg.com/profile_images/731368651656470528/JfR54yWs_normal.jpg</t>
  </si>
  <si>
    <t>http://pbs.twimg.com/profile_images/703317734063521794/DjEdSbHW_normal.jpg</t>
  </si>
  <si>
    <t>http://pbs.twimg.com/profile_images/615501837341466624/I4jVBBp-_normal.jpg</t>
  </si>
  <si>
    <t>http://pbs.twimg.com/profile_images/729361997196709888/8iB2el7S_normal.jpg</t>
  </si>
  <si>
    <t>http://pbs.twimg.com/profile_images/670176636176834560/mNf1v_53_normal.jpg</t>
  </si>
  <si>
    <t>http://pbs.twimg.com/profile_images/570700950688387072/7FE-N66V_normal.jpeg</t>
  </si>
  <si>
    <t>http://pbs.twimg.com/profile_images/694496945570725889/1KC8lN9G_normal.jpg</t>
  </si>
  <si>
    <t>http://pbs.twimg.com/profile_images/742455119330041856/zo_QS_vi_normal.jpg</t>
  </si>
  <si>
    <t>http://pbs.twimg.com/profile_images/1172579374/image_normal.jpg</t>
  </si>
  <si>
    <t>http://pbs.twimg.com/profile_images/702128721994579971/8GYAj3aV_normal.jpg</t>
  </si>
  <si>
    <t>http://pbs.twimg.com/profile_images/731244482520223745/C0UdJGE7_normal.jpg</t>
  </si>
  <si>
    <t>http://pbs.twimg.com/profile_images/718382635853213696/a6n32DPt_normal.jpg</t>
  </si>
  <si>
    <t>http://pbs.twimg.com/profile_images/626179984097415170/7_AesTWd_normal.jpg</t>
  </si>
  <si>
    <t>http://pbs.twimg.com/profile_images/691349636187951104/__--o522_normal.jpg</t>
  </si>
  <si>
    <t>http://pbs.twimg.com/profile_images/742028569388404736/Gm0KtlUS_normal.jpg</t>
  </si>
  <si>
    <t>http://pbs.twimg.com/profile_images/491279727059947520/BeQzvJl3_normal.png</t>
  </si>
  <si>
    <t>http://pbs.twimg.com/profile_images/577894024498958336/WzzjmqpC_normal.jpg</t>
  </si>
  <si>
    <t>http://pbs.twimg.com/profile_images/461459199528947713/VHyJiyVH_normal.png</t>
  </si>
  <si>
    <t>http://pbs.twimg.com/profile_images/580891593340628992/ADOcIbkG_normal.jpg</t>
  </si>
  <si>
    <t>http://pbs.twimg.com/profile_images/735523460416315393/pn6xNBKL_normal.jpg</t>
  </si>
  <si>
    <t>http://pbs.twimg.com/profile_images/2152042106/Julio_Severo_2_normal.JPG</t>
  </si>
  <si>
    <t>http://pbs.twimg.com/profile_images/740160300297654272/pOsTmEUe_normal.jpg</t>
  </si>
  <si>
    <t>http://pbs.twimg.com/profile_images/694923035392892928/C6vrx3b5_normal.png</t>
  </si>
  <si>
    <t>http://pbs.twimg.com/profile_images/636003490213548032/LHj8Iz--_normal.png</t>
  </si>
  <si>
    <t>http://pbs.twimg.com/profile_images/721023245160419328/CdeQYZpN_normal.jpg</t>
  </si>
  <si>
    <t>http://pbs.twimg.com/profile_images/599125331899985920/UXokNef8_normal.jpg</t>
  </si>
  <si>
    <t>http://pbs.twimg.com/profile_images/449973459171287040/N9tlG_05_normal.jpeg</t>
  </si>
  <si>
    <t>http://pbs.twimg.com/profile_images/3201664661/ece057d091b6bc02185d55127f2dec23_normal.jpeg</t>
  </si>
  <si>
    <t>http://pbs.twimg.com/profile_images/724530180220424192/lW3ivMmB_normal.jpg</t>
  </si>
  <si>
    <t>http://pbs.twimg.com/profile_images/739131052803903488/WU7AsSK0_normal.jpg</t>
  </si>
  <si>
    <t>http://pbs.twimg.com/profile_images/635902654267441152/w4T51QFS_normal.jpg</t>
  </si>
  <si>
    <t>http://pbs.twimg.com/profile_images/378800000756761153/21e77df91e77274c3c393db15831ffd5_normal.jpeg</t>
  </si>
  <si>
    <t>http://pbs.twimg.com/profile_images/737233528560160768/T0QUzJ6B_normal.jpg</t>
  </si>
  <si>
    <t>http://pbs.twimg.com/profile_images/593399911984472065/JmlQCCmi_normal.jpg</t>
  </si>
  <si>
    <t>http://pbs.twimg.com/profile_images/3759648280/4fa166febc7b71d077ab5e93b3552409_normal.jpeg</t>
  </si>
  <si>
    <t>http://pbs.twimg.com/profile_images/426448213868937216/iJm8miIC_normal.png</t>
  </si>
  <si>
    <t>http://pbs.twimg.com/profile_images/545534565960278016/XtNaI57o_normal.jpeg</t>
  </si>
  <si>
    <t>http://pbs.twimg.com/profile_images/631485468106842112/HJs7xIVX_normal.jpg</t>
  </si>
  <si>
    <t>http://pbs.twimg.com/profile_images/598115454092070914/4Z5WcHws_normal.jpg</t>
  </si>
  <si>
    <t>http://pbs.twimg.com/profile_images/459618999932686337/ktOTevZl_normal.png</t>
  </si>
  <si>
    <t>http://pbs.twimg.com/profile_images/627239869048336384/r4hCHaX1_normal.jpg</t>
  </si>
  <si>
    <t>http://pbs.twimg.com/profile_images/590254653696299008/gL7mpwRl_normal.png</t>
  </si>
  <si>
    <t>http://pbs.twimg.com/profile_images/657031959416188928/SyJHysW__normal.jpg</t>
  </si>
  <si>
    <t>http://pbs.twimg.com/profile_images/683855728944099328/6ztUQ_bC_normal.png</t>
  </si>
  <si>
    <t>http://pbs.twimg.com/profile_images/521973473586208768/j7B4OV7l_normal.jpeg</t>
  </si>
  <si>
    <t>http://pbs.twimg.com/profile_images/519596567628500996/FoCujWaG_normal.jpeg</t>
  </si>
  <si>
    <t>http://pbs.twimg.com/profile_images/732005277042499584/NcgNp-X9_normal.jpg</t>
  </si>
  <si>
    <t>http://pbs.twimg.com/profile_images/742861478223577088/mCo1UzvP_normal.jpg</t>
  </si>
  <si>
    <t>http://pbs.twimg.com/profile_images/439130111921487872/FEzJS_jj_normal.jpeg</t>
  </si>
  <si>
    <t>http://pbs.twimg.com/profile_images/743392188621459456/fztozZF5_normal.jpg</t>
  </si>
  <si>
    <t>http://pbs.twimg.com/profile_images/743388650902163457/BJlcfSM-_normal.jpg</t>
  </si>
  <si>
    <t>http://pbs.twimg.com/profile_images/611591743872630784/Fdx38NkQ_normal.jpg</t>
  </si>
  <si>
    <t>http://pbs.twimg.com/profile_images/636067205084540928/Civ8riJ1_normal.jpg</t>
  </si>
  <si>
    <t>http://pbs.twimg.com/profile_images/720185508001935360/ABPOg-vO_normal.jpg</t>
  </si>
  <si>
    <t>http://pbs.twimg.com/profile_images/484074734330454017/4GJTzzSH_normal.jpeg</t>
  </si>
  <si>
    <t>http://pbs.twimg.com/profile_images/2602768751/gofdji76vsiwdulvdht1_normal.png</t>
  </si>
  <si>
    <t>http://pbs.twimg.com/profile_images/724378636338511873/T3UNWu4a_normal.jpg</t>
  </si>
  <si>
    <t>http://pbs.twimg.com/profile_images/648242249663430656/kTITn7d__normal.jpg</t>
  </si>
  <si>
    <t>http://pbs.twimg.com/profile_images/3471715402/6dfd6a84c00190c949df547ec3250b0d_normal.jpeg</t>
  </si>
  <si>
    <t>http://pbs.twimg.com/profile_images/497450713597755392/Xcsfvu3w_normal.jpeg</t>
  </si>
  <si>
    <t>http://pbs.twimg.com/profile_images/2413057573/tbz66k7itm66gu21x8h7_normal.jpeg</t>
  </si>
  <si>
    <t>http://pbs.twimg.com/profile_images/645988247525527552/lP2dE0cq_normal.jpg</t>
  </si>
  <si>
    <t>http://pbs.twimg.com/profile_images/3061930385/8bc149421824fc2dfd1940ea3e8f0448_normal.png</t>
  </si>
  <si>
    <t>http://pbs.twimg.com/profile_images/641088189017493504/N8OV0Tkb_normal.jpg</t>
  </si>
  <si>
    <t>http://pbs.twimg.com/profile_images/2294340734/j8tkweh0x5q6hxlzlvyx_normal.png</t>
  </si>
  <si>
    <t>http://pbs.twimg.com/profile_images/378800000638469195/7538b7764df89149121f9eed3c76d2c3_normal.jpeg</t>
  </si>
  <si>
    <t>http://pbs.twimg.com/profile_images/708658777088663552/ekR2vhU0_normal.jpg</t>
  </si>
  <si>
    <t>http://pbs.twimg.com/profile_images/378800000832965274/76109c86843aaa8bec29ba72c713177e_normal.png</t>
  </si>
  <si>
    <t>http://pbs.twimg.com/profile_images/1909495791/Rotunda_4c_normal.jpg</t>
  </si>
  <si>
    <t>http://pbs.twimg.com/profile_images/742861375001767939/-FMfGKi7_normal.jpg</t>
  </si>
  <si>
    <t>http://pbs.twimg.com/profile_images/741489194174951424/4168scCY_normal.jpg</t>
  </si>
  <si>
    <t>http://pbs.twimg.com/profile_images/733185160389230592/nKEEv8dP_normal.jpg</t>
  </si>
  <si>
    <t>http://pbs.twimg.com/profile_images/706851988043132928/KS0zNHq6_normal.jpg</t>
  </si>
  <si>
    <t>http://pbs.twimg.com/profile_images/378800000697512512/91248b60e8b9cb80d5d35243db6d1b93_normal.jpeg</t>
  </si>
  <si>
    <t>http://pbs.twimg.com/profile_images/701564946899988481/F7-cilfz_normal.jpg</t>
  </si>
  <si>
    <t>http://pbs.twimg.com/profile_images/1180772404/ISUOG_compact_small_jpeg_normal.jpg</t>
  </si>
  <si>
    <t>http://pbs.twimg.com/profile_images/3781450040/26472783200ae19809e1a49e1709dbd4_normal.png</t>
  </si>
  <si>
    <t>http://pbs.twimg.com/profile_images/378800000674016171/02db284e42532ad78fdf452df4d9e302_normal.png</t>
  </si>
  <si>
    <t>http://pbs.twimg.com/profile_images/581576802965028864/Qy_1WGYP_normal.jpg</t>
  </si>
  <si>
    <t>http://pbs.twimg.com/profile_images/492364445264265216/ktRX7SF-_normal.jpeg</t>
  </si>
  <si>
    <t>http://pbs.twimg.com/profile_images/466935008389632000/h1HzUFfQ_normal.jpeg</t>
  </si>
  <si>
    <t>http://pbs.twimg.com/profile_images/715857640853741568/nfNt_pGn_normal.jpg</t>
  </si>
  <si>
    <t>http://pbs.twimg.com/profile_images/714472926565806080/PsiqS4h5_normal.jpg</t>
  </si>
  <si>
    <t>http://pbs.twimg.com/profile_images/743287007632207872/5moj4d1r_normal.jpg</t>
  </si>
  <si>
    <t>http://pbs.twimg.com/profile_images/742835006029062144/EmeBVRWu_normal.jpg</t>
  </si>
  <si>
    <t>http://pbs.twimg.com/profile_images/704699050797490176/WFRIeYnY_normal.jpg</t>
  </si>
  <si>
    <t>http://pbs.twimg.com/profile_images/686885086185295872/5RGrj2fp_normal.jpg</t>
  </si>
  <si>
    <t>http://pbs.twimg.com/profile_images/736268537094868992/9E6b-7JM_normal.jpg</t>
  </si>
  <si>
    <t>http://pbs.twimg.com/profile_images/648496414624903169/3jLZ5hHA_normal.jpg</t>
  </si>
  <si>
    <t>http://pbs.twimg.com/profile_images/1144479175/3784657621_c1d40c5e86_z_normal.jpg</t>
  </si>
  <si>
    <t>http://pbs.twimg.com/profile_images/725441875080044544/8NavX81X_normal.jpg</t>
  </si>
  <si>
    <t>http://pbs.twimg.com/profile_images/494874729421885440/kzITDS2I_normal.jpeg</t>
  </si>
  <si>
    <t>http://pbs.twimg.com/profile_images/451487479468920833/2n5AzL32_normal.jpeg</t>
  </si>
  <si>
    <t>http://pbs.twimg.com/profile_images/664949673006862336/Nzrm_UW0_normal.jpg</t>
  </si>
  <si>
    <t>http://pbs.twimg.com/profile_images/721631137563615232/NQwKSgtI_normal.jpg</t>
  </si>
  <si>
    <t>http://pbs.twimg.com/profile_images/651087103338479616/jm46skLA_normal.jpg</t>
  </si>
  <si>
    <t>http://pbs.twimg.com/profile_images/735250416158511104/vY9ECDy3_normal.jpg</t>
  </si>
  <si>
    <t>http://pbs.twimg.com/profile_images/730306125447340033/OhEPJTnY_normal.jpg</t>
  </si>
  <si>
    <t>http://pbs.twimg.com/profile_images/735968110067355648/HCPXdd1l_normal.jpg</t>
  </si>
  <si>
    <t>http://pbs.twimg.com/profile_images/378800000586148733/6b680202ee41dc23e4ae78297f002ae8_normal.jpeg</t>
  </si>
  <si>
    <t>http://pbs.twimg.com/profile_images/662893187501940736/avL7U1kr_normal.jpg</t>
  </si>
  <si>
    <t>http://pbs.twimg.com/profile_images/575691167385325569/DOVl8RCl_normal.png</t>
  </si>
  <si>
    <t>http://pbs.twimg.com/profile_images/560129592867172352/SToNotP4_normal.jpeg</t>
  </si>
  <si>
    <t>http://pbs.twimg.com/profile_images/1389660377/image_normal.jpg</t>
  </si>
  <si>
    <t>http://pbs.twimg.com/profile_images/732434499448000512/Sh_-6mTJ_normal.jpg</t>
  </si>
  <si>
    <t>http://pbs.twimg.com/profile_images/743102877523152896/whRQS8La_normal.jpg</t>
  </si>
  <si>
    <t>http://pbs.twimg.com/profile_images/737625946857967617/HMdCT-vv_normal.jpg</t>
  </si>
  <si>
    <t>http://pbs.twimg.com/profile_images/740725699997229056/zCAkjWNO_normal.jpg</t>
  </si>
  <si>
    <t>http://pbs.twimg.com/profile_images/557656437141147648/sKEvvDcB_normal.png</t>
  </si>
  <si>
    <t>http://pbs.twimg.com/profile_images/552443288427307008/zGVSqqa6_normal.jpeg</t>
  </si>
  <si>
    <t>http://pbs.twimg.com/profile_images/1117587675/embajada_cuba_venezuela_72_x_72_a_normal.png</t>
  </si>
  <si>
    <t>http://pbs.twimg.com/profile_images/711678037495046145/2rLBVUTX_normal.jpg</t>
  </si>
  <si>
    <t>http://pbs.twimg.com/profile_images/378800000041738242/4b722fff04e402e5defa0af58c8767b9_normal.jpeg</t>
  </si>
  <si>
    <t>http://pbs.twimg.com/profile_images/723451405323915264/AoWDna7__normal.jpg</t>
  </si>
  <si>
    <t>http://pbs.twimg.com/profile_images/738826153218035712/JLWWisj5_normal.jpg</t>
  </si>
  <si>
    <t>http://pbs.twimg.com/profile_images/1878734874/detikhealth_normal.jpg</t>
  </si>
  <si>
    <t>http://pbs.twimg.com/profile_images/549449365966700546/AzK3yPpR_normal.jpeg</t>
  </si>
  <si>
    <t>http://pbs.twimg.com/profile_images/615820170150293504/LUElpdpO_normal.jpg</t>
  </si>
  <si>
    <t>http://pbs.twimg.com/profile_images/715974539008585728/vG1Gy81Z_normal.jpg</t>
  </si>
  <si>
    <t>http://pbs.twimg.com/profile_images/506410879202500608/l62BqUyw_normal.jpeg</t>
  </si>
  <si>
    <t>http://pbs.twimg.com/profile_images/654260552743518209/MAy6e5zO_normal.jpg</t>
  </si>
  <si>
    <t>http://pbs.twimg.com/profile_images/682414858231353344/rnoYFM_7_normal.png</t>
  </si>
  <si>
    <t>http://pbs.twimg.com/profile_images/568165268392640512/7aXs14TR_normal.png</t>
  </si>
  <si>
    <t>http://pbs.twimg.com/profile_images/510451876110692353/f6ZT5kCh_normal.jpeg</t>
  </si>
  <si>
    <t>http://pbs.twimg.com/profile_images/3400079459/ec6562c157af52c8434f9b8f584e7f05_normal.jpeg</t>
  </si>
  <si>
    <t>http://pbs.twimg.com/profile_images/731187980895932418/e3d3q6WL_normal.jpg</t>
  </si>
  <si>
    <t>http://pbs.twimg.com/profile_images/738723910552846336/FE0uriIS_normal.jpg</t>
  </si>
  <si>
    <t>http://pbs.twimg.com/profile_images/606592819986374656/m_9b-CB__normal.png</t>
  </si>
  <si>
    <t>http://pbs.twimg.com/profile_images/742581899315556353/JoruD-dX_normal.jpg</t>
  </si>
  <si>
    <t>http://pbs.twimg.com/profile_images/583628771972018176/ztJn926g_normal.png</t>
  </si>
  <si>
    <t>http://pbs.twimg.com/profile_images/656855410691981316/SG-QVZ7L_normal.jpg</t>
  </si>
  <si>
    <t>http://pbs.twimg.com/profile_images/720312541646352384/Ee71pSdG_normal.jpg</t>
  </si>
  <si>
    <t>http://pbs.twimg.com/profile_images/519706048106487808/4CSTxUkJ_normal.jpeg</t>
  </si>
  <si>
    <t>http://pbs.twimg.com/profile_images/734303938497810436/sL8zM6PB_normal.jpg</t>
  </si>
  <si>
    <t>http://pbs.twimg.com/profile_images/638949409858826240/3CgTbBpg_normal.jpg</t>
  </si>
  <si>
    <t>http://pbs.twimg.com/profile_images/565050062904909824/2QU_baEt_normal.png</t>
  </si>
  <si>
    <t>http://pbs.twimg.com/profile_images/579088222501933056/bFyVJSWD_normal.jpeg</t>
  </si>
  <si>
    <t>http://pbs.twimg.com/profile_images/639817459025838080/0n7AGoSN_normal.jpg</t>
  </si>
  <si>
    <t>http://pbs.twimg.com/profile_images/676422573077364736/-rF59Tho_normal.png</t>
  </si>
  <si>
    <t>http://pbs.twimg.com/profile_images/1283220558/image_normal.jpg</t>
  </si>
  <si>
    <t>http://pbs.twimg.com/profile_images/743394664057712640/4SzMgc3U_normal.jpg</t>
  </si>
  <si>
    <t>http://pbs.twimg.com/profile_images/739179022010224641/D_VsSnaG_normal.jpg</t>
  </si>
  <si>
    <t>http://pbs.twimg.com/profile_images/737271727609122817/MsDg0nlw_normal.jpg</t>
  </si>
  <si>
    <t>http://pbs.twimg.com/profile_images/686170502155661312/2bOHoMxq_normal.jpg</t>
  </si>
  <si>
    <t>http://pbs.twimg.com/profile_images/732867085815123968/Ywi18JlT_normal.jpg</t>
  </si>
  <si>
    <t>http://pbs.twimg.com/profile_images/741117830805000197/AYXnT5KP_normal.jpg</t>
  </si>
  <si>
    <t>http://pbs.twimg.com/profile_images/718130588381745152/YKZ2cU1N_normal.jpg</t>
  </si>
  <si>
    <t>http://pbs.twimg.com/profile_images/557659556788961280/lLSjVXCl_normal.png</t>
  </si>
  <si>
    <t>http://pbs.twimg.com/profile_images/633643075286474752/9vBiBCy1_normal.png</t>
  </si>
  <si>
    <t>http://pbs.twimg.com/profile_images/517032246474059776/gMwKPe3k_normal.png</t>
  </si>
  <si>
    <t>http://pbs.twimg.com/profile_images/679967761636827136/S8SBT9NH_normal.png</t>
  </si>
  <si>
    <t>http://pbs.twimg.com/profile_images/378800000063259596/220c952b0e03de1256e8135015fe9d43_normal.jpeg</t>
  </si>
  <si>
    <t>http://pbs.twimg.com/profile_images/742686579643318272/ngRJUv2__normal.jpg</t>
  </si>
  <si>
    <t>http://pbs.twimg.com/profile_images/460830725118246913/QTTw1EBC_normal.png</t>
  </si>
  <si>
    <t>http://pbs.twimg.com/profile_images/599105761831038976/yvTdV1vY_normal.png</t>
  </si>
  <si>
    <t>http://pbs.twimg.com/profile_images/584654867169280000/Yc1BCxm2_normal.jpg</t>
  </si>
  <si>
    <t>http://pbs.twimg.com/profile_images/627139830602952704/QHnXq3N4_normal.png</t>
  </si>
  <si>
    <t>http://pbs.twimg.com/profile_images/742701776428797952/-t6nmbYc_normal.jpg</t>
  </si>
  <si>
    <t>http://pbs.twimg.com/profile_images/737206931769544705/jQp9pIk1_normal.jpg</t>
  </si>
  <si>
    <t>http://pbs.twimg.com/profile_images/3064304429/3faa45a4f517a5a16d36a1e7f88ef3af_normal.jpeg</t>
  </si>
  <si>
    <t>http://pbs.twimg.com/profile_images/709396884683694080/_ELzZ3WD_normal.jpg</t>
  </si>
  <si>
    <t>http://pbs.twimg.com/profile_images/691090129923018752/3X5zjzN0_normal.jpg</t>
  </si>
  <si>
    <t>http://pbs.twimg.com/profile_images/743395682069843968/yQdK2FGt_normal.jpg</t>
  </si>
  <si>
    <t>http://pbs.twimg.com/profile_images/732182229300969473/qfpamvAX_normal.jpg</t>
  </si>
  <si>
    <t>http://pbs.twimg.com/profile_images/595914905993117696/23E9d8ie_normal.jpg</t>
  </si>
  <si>
    <t>http://pbs.twimg.com/profile_images/1422130378/45018_1442153486247_1005367631_31079145_5504068_n_normal.jpg</t>
  </si>
  <si>
    <t>http://pbs.twimg.com/profile_images/1248859454/site_logo_normal.gif</t>
  </si>
  <si>
    <t>http://pbs.twimg.com/profile_images/740018857063124992/wyDF0VVM_normal.jpg</t>
  </si>
  <si>
    <t>http://pbs.twimg.com/profile_images/3699818458/bdd41cf22941c09ff9b984315e5d4c27_normal.jpeg</t>
  </si>
  <si>
    <t>http://pbs.twimg.com/profile_images/378800000725984320/8335e7b6be099be58174c73cde4fc946_normal.jpeg</t>
  </si>
  <si>
    <t>http://pbs.twimg.com/profile_images/672000270251855873/bVbdYQz0_normal.png</t>
  </si>
  <si>
    <t>http://pbs.twimg.com/profile_images/730426241421971456/7H7ux8-Z_normal.jpg</t>
  </si>
  <si>
    <t>http://pbs.twimg.com/profile_images/493893559787855874/qWyeTtKI_normal.jpeg</t>
  </si>
  <si>
    <t>http://pbs.twimg.com/profile_images/740487984315666432/zLWBhA60_normal.jpg</t>
  </si>
  <si>
    <t>http://pbs.twimg.com/profile_images/566375494472323072/-CfDA7aN_normal.jpeg</t>
  </si>
  <si>
    <t>http://pbs.twimg.com/profile_images/501146765224321024/NfWWfO1h_normal.jpeg</t>
  </si>
  <si>
    <t>http://pbs.twimg.com/profile_images/378800000788562891/ff7aa62b7156c49dca46e570faa65ace_normal.jpeg</t>
  </si>
  <si>
    <t>http://pbs.twimg.com/profile_images/704948640792580096/giMBGUSb_normal.jpg</t>
  </si>
  <si>
    <t>http://pbs.twimg.com/profile_images/1600241176/Spartamagazine_normal.JPG</t>
  </si>
  <si>
    <t>http://pbs.twimg.com/profile_images/699927411639455744/Oit-quDd_normal.jpg</t>
  </si>
  <si>
    <t>http://pbs.twimg.com/profile_images/2276867995/kcxziv6y7vmxt4x0sxqp_normal.jpeg</t>
  </si>
  <si>
    <t>http://pbs.twimg.com/profile_images/738260724561022976/JG8bsUUE_normal.jpg</t>
  </si>
  <si>
    <t>http://pbs.twimg.com/profile_images/561490771925557248/PvZ1y3Td_normal.jpeg</t>
  </si>
  <si>
    <t>http://pbs.twimg.com/profile_images/439259267515047936/0HHGDcua_normal.jpeg</t>
  </si>
  <si>
    <t>http://pbs.twimg.com/profile_images/669118489374904320/JIhpU1XK_normal.jpg</t>
  </si>
  <si>
    <t>http://pbs.twimg.com/profile_images/742903601517977601/yeKQuvwb_normal.jpg</t>
  </si>
  <si>
    <t>http://pbs.twimg.com/profile_images/588039865197002753/zn9ASj0F_normal.jpg</t>
  </si>
  <si>
    <t>http://pbs.twimg.com/profile_images/634386685632086016/knPfUzH5_normal.png</t>
  </si>
  <si>
    <t>http://pbs.twimg.com/profile_images/2503554916/7zazvpo8e6kof69twjte_normal.png</t>
  </si>
  <si>
    <t>http://pbs.twimg.com/profile_images/1374615186/Y_oYo_K_normal.jpeg</t>
  </si>
  <si>
    <t>http://pbs.twimg.com/profile_images/3660453362/bc80182edcbe901a382935cadfadeab5_normal.jpeg</t>
  </si>
  <si>
    <t>http://pbs.twimg.com/profile_images/378800000454672601/4c807d1d486c72947427f8bf3509b8ce_normal.png</t>
  </si>
  <si>
    <t>http://pbs.twimg.com/profile_images/378800000001581866/5d75f13299fed190c81dfe4a037fbc30_normal.png</t>
  </si>
  <si>
    <t>http://pbs.twimg.com/profile_images/3764899786/8e3bd616753451f8b16274ef7bd87b86_normal.jpeg</t>
  </si>
  <si>
    <t>http://pbs.twimg.com/profile_images/973148678/mom_normal.jpg</t>
  </si>
  <si>
    <t>http://pbs.twimg.com/profile_images/378800000697250365/8aa453d9d129071cfc31be8bbec5606c_normal.jpeg</t>
  </si>
  <si>
    <t>http://pbs.twimg.com/profile_images/378800000233215363/125b2145a34a441ee587dcc2ec04df7d_normal.jpeg</t>
  </si>
  <si>
    <t>http://pbs.twimg.com/profile_images/596104684470870016/-VuOmfiW_normal.png</t>
  </si>
  <si>
    <t>http://pbs.twimg.com/profile_images/667028190997647360/08-wlm1h_normal.jpg</t>
  </si>
  <si>
    <t>http://pbs.twimg.com/profile_images/378800000623485456/30451c58628d4d4130af36789df3f418_normal.jpeg</t>
  </si>
  <si>
    <t>http://pbs.twimg.com/profile_images/710632748357165056/iAv8SnoA_normal.jpg</t>
  </si>
  <si>
    <t>http://pbs.twimg.com/profile_images/743396815987302400/nEbo_NKr_normal.jpg</t>
  </si>
  <si>
    <t>http://pbs.twimg.com/profile_images/378800000688761673/feb58f92d525c2ea664827d6900276c4_normal.jpeg</t>
  </si>
  <si>
    <t>http://pbs.twimg.com/profile_images/554933993196371969/mCjiqrmd_normal.jpeg</t>
  </si>
  <si>
    <t>http://pbs.twimg.com/profile_images/413143770050228224/rvO0_T-8_normal.jpeg</t>
  </si>
  <si>
    <t>http://pbs.twimg.com/profile_images/723757670495215616/qeGpOc8Y_normal.jpg</t>
  </si>
  <si>
    <t>http://pbs.twimg.com/profile_images/413853364519047168/5fk7Y6_M_normal.jpeg</t>
  </si>
  <si>
    <t>http://pbs.twimg.com/profile_images/557903347324178433/XAlkxBmd_normal.png</t>
  </si>
  <si>
    <t>http://pbs.twimg.com/profile_images/533290379357863937/bqnZKJE4_normal.png</t>
  </si>
  <si>
    <t>http://pbs.twimg.com/profile_images/429618322162728960/x97N32Hi_normal.png</t>
  </si>
  <si>
    <t>http://pbs.twimg.com/profile_images/421297159279874048/JZ84mMYo_normal.jpeg</t>
  </si>
  <si>
    <t>http://pbs.twimg.com/profile_images/430611083175264256/qW9sS5qe_normal.jpeg</t>
  </si>
  <si>
    <t>http://pbs.twimg.com/profile_images/1428540490/TRIBUNATWITTER_normal.png</t>
  </si>
  <si>
    <t>http://pbs.twimg.com/profile_images/611885241393901568/wWWe1LKE_normal.jpg</t>
  </si>
  <si>
    <t>http://pbs.twimg.com/profile_images/481070665450016770/o6EbOA8x_normal.jpeg</t>
  </si>
  <si>
    <t>http://pbs.twimg.com/profile_images/600385073121079296/EYs_L9DU_normal.jpg</t>
  </si>
  <si>
    <t>http://pbs.twimg.com/profile_images/462777109400653824/i9htn1Rs_normal.jpeg</t>
  </si>
  <si>
    <t>http://pbs.twimg.com/profile_images/1516912106/227278_10100280133641793_6203039_52678210_7727635_n_normal.jpg</t>
  </si>
  <si>
    <t>http://pbs.twimg.com/profile_images/742045238865321984/xijIGG31_normal.jpg</t>
  </si>
  <si>
    <t>http://pbs.twimg.com/profile_images/448317912709750784/-fZnWji5_normal.jpeg</t>
  </si>
  <si>
    <t>http://pbs.twimg.com/profile_images/493762561808945153/XJuKsZHJ_normal.png</t>
  </si>
  <si>
    <t>http://pbs.twimg.com/profile_images/563857360918020097/T6Sh3yV__normal.jpeg</t>
  </si>
  <si>
    <t>http://pbs.twimg.com/profile_images/602534374999916544/6A8ig7I8_normal.jpg</t>
  </si>
  <si>
    <t>http://pbs.twimg.com/profile_images/469631315382255617/9o8z_Xk4_normal.png</t>
  </si>
  <si>
    <t>http://pbs.twimg.com/profile_images/479832516761632768/G89hcBJC_normal.jpeg</t>
  </si>
  <si>
    <t>http://pbs.twimg.com/profile_images/518757473902010369/y8mmI0k5_normal.jpeg</t>
  </si>
  <si>
    <t>http://pbs.twimg.com/profile_images/737028729935925248/7CnjsjUr_normal.jpg</t>
  </si>
  <si>
    <t>http://pbs.twimg.com/profile_images/495178696743874560/ksxEUkyg_normal.jpeg</t>
  </si>
  <si>
    <t>http://pbs.twimg.com/profile_images/496027695776399360/pNTBmCV8_normal.jpeg</t>
  </si>
  <si>
    <t>http://pbs.twimg.com/profile_images/514279505959985154/9x5gu6hX_normal.jpeg</t>
  </si>
  <si>
    <t>http://pbs.twimg.com/profile_images/734740952124936192/Vhbs7ZrY_normal.jpg</t>
  </si>
  <si>
    <t>http://pbs.twimg.com/profile_images/568030036553252865/iwoh-PpM_normal.jpeg</t>
  </si>
  <si>
    <t>http://pbs.twimg.com/profile_images/575674881641091074/oVRWd5-7_normal.png</t>
  </si>
  <si>
    <t>http://pbs.twimg.com/profile_images/469173940116393986/4DtHZNic_normal.png</t>
  </si>
  <si>
    <t>http://pbs.twimg.com/profile_images/466181048619896833/lsr7Q0pa_normal.jpeg</t>
  </si>
  <si>
    <t>http://pbs.twimg.com/profile_images/572705700095066112/GrW81S7J_normal.jpeg</t>
  </si>
  <si>
    <t>http://pbs.twimg.com/profile_images/637483909651914752/R3ZCT88K_normal.png</t>
  </si>
  <si>
    <t>http://pbs.twimg.com/profile_images/659495163580956673/0ApZFFYb_normal.jpg</t>
  </si>
  <si>
    <t>http://pbs.twimg.com/profile_images/534678034788278272/nvvSeaYG_normal.png</t>
  </si>
  <si>
    <t>http://pbs.twimg.com/profile_images/743269933304315905/nzRATeUx_normal.jpg</t>
  </si>
  <si>
    <t>http://pbs.twimg.com/profile_images/489339781134827520/s1oZ_UeO_normal.jpeg</t>
  </si>
  <si>
    <t>http://pbs.twimg.com/profile_images/534497378959892480/VO3Q6TS4_normal.jpeg</t>
  </si>
  <si>
    <t>http://pbs.twimg.com/profile_images/725395644223868929/e2oq30Qe_normal.jpg</t>
  </si>
  <si>
    <t>http://pbs.twimg.com/profile_images/3345984286/7236aa46c43c7a6db0c5ef909283e3b5_normal.jpeg</t>
  </si>
  <si>
    <t>http://pbs.twimg.com/profile_images/743397733193547776/eqKtWxgm_normal.jpg</t>
  </si>
  <si>
    <t>http://pbs.twimg.com/profile_images/739803343921414144/pLcpZxVt_normal.jpg</t>
  </si>
  <si>
    <t>http://pbs.twimg.com/profile_images/739930413007785984/hvZjKb8v_normal.jpg</t>
  </si>
  <si>
    <t>http://pbs.twimg.com/profile_images/724339310221103104/6AhNt-jM_normal.jpg</t>
  </si>
  <si>
    <t>http://pbs.twimg.com/profile_images/717543824675852288/-LFRpLNC_normal.jpg</t>
  </si>
  <si>
    <t>http://pbs.twimg.com/profile_images/3402074916/a1523cf1bfbd88f3c7c8c9e56a3e4e1f_normal.jpeg</t>
  </si>
  <si>
    <t>http://pbs.twimg.com/profile_images/737952085245710338/iM1mD9Aj_normal.jpg</t>
  </si>
  <si>
    <t>http://pbs.twimg.com/profile_images/356322431/RSCH_3_este_normal.JPG</t>
  </si>
  <si>
    <t>http://pbs.twimg.com/profile_images/739584333615337472/dwf1wy4n_normal.jpg</t>
  </si>
  <si>
    <t>http://pbs.twimg.com/profile_images/420491860126072832/L9pXsxTd_normal.png</t>
  </si>
  <si>
    <t>http://pbs.twimg.com/profile_images/552056555491700736/tsJBp0Fy_normal.png</t>
  </si>
  <si>
    <t>http://pbs.twimg.com/profile_images/2414852821/sw8gm40ovvltc1t9ignc_normal.png</t>
  </si>
  <si>
    <t>http://pbs.twimg.com/profile_images/548866891482009601/KRo2RXRj_normal.jpeg</t>
  </si>
  <si>
    <t>http://pbs.twimg.com/profile_images/2485394773/qg6r6rvqvjzlf2926gci_normal.png</t>
  </si>
  <si>
    <t>http://pbs.twimg.com/profile_images/42983082/michael_witkowski_normal.jpg</t>
  </si>
  <si>
    <t>http://pbs.twimg.com/profile_images/682956024710606849/llZL3u3S_normal.jpg</t>
  </si>
  <si>
    <t>http://pbs.twimg.com/profile_images/1189871654/Howard_Fensterman_normal.jpg</t>
  </si>
  <si>
    <t>http://pbs.twimg.com/profile_images/628428579861192704/DyGVc5Xa_normal.jpg</t>
  </si>
  <si>
    <t>http://pbs.twimg.com/profile_images/527783964103032835/POjKY7G-_normal.jpeg</t>
  </si>
  <si>
    <t>http://pbs.twimg.com/profile_images/592634097085865984/kOOOqOaS_normal.jpg</t>
  </si>
  <si>
    <t>http://pbs.twimg.com/profile_images/596688934857478144/hwrUL-ev_normal.png</t>
  </si>
  <si>
    <t>http://pbs.twimg.com/profile_images/664755048698781696/BVaS9rct_normal.jpg</t>
  </si>
  <si>
    <t>http://pbs.twimg.com/profile_images/3475555096/c7d46de7531201325b98c26c83bded69_normal.jpeg</t>
  </si>
  <si>
    <t>http://pbs.twimg.com/profile_images/687310543384752128/1mXRoPSr_normal.jpg</t>
  </si>
  <si>
    <t>http://pbs.twimg.com/profile_images/621619280790982658/h5VA8Vu0_normal.jpg</t>
  </si>
  <si>
    <t>http://pbs.twimg.com/profile_images/704479724274372608/7t6YlDuH_normal.jpg</t>
  </si>
  <si>
    <t>http://pbs.twimg.com/profile_images/1527676141/image_normal.jpg</t>
  </si>
  <si>
    <t>http://pbs.twimg.com/profile_images/741664425564868609/wDhs02x8_normal.jpg</t>
  </si>
  <si>
    <t>http://pbs.twimg.com/profile_images/378800000411188023/798da2ffbb76b43ebc96693281e0e87c_normal.jpeg</t>
  </si>
  <si>
    <t>http://pbs.twimg.com/profile_images/742668241538064384/zCSpQNDE_normal.jpg</t>
  </si>
  <si>
    <t>http://pbs.twimg.com/profile_images/740645993847214081/wsxCiljk_normal.jpg</t>
  </si>
  <si>
    <t>http://pbs.twimg.com/profile_images/565991973467615232/Nd7jNQ7d_normal.jpeg</t>
  </si>
  <si>
    <t>http://pbs.twimg.com/profile_images/515619029159907328/hdEEdSDK_normal.jpeg</t>
  </si>
  <si>
    <t>http://pbs.twimg.com/profile_images/742112009559375872/Ce7wFyH5_normal.jpg</t>
  </si>
  <si>
    <t>http://pbs.twimg.com/profile_images/709568543633747969/uOjf05td_normal.jpg</t>
  </si>
  <si>
    <t>http://pbs.twimg.com/profile_images/693754636600238081/ygD8PDTi_normal.jpg</t>
  </si>
  <si>
    <t>http://pbs.twimg.com/profile_images/582860586553229312/AU9wV1mK_normal.jpg</t>
  </si>
  <si>
    <t>http://pbs.twimg.com/profile_images/734049037452644352/ECTXaL-p_normal.jpg</t>
  </si>
  <si>
    <t>http://pbs.twimg.com/profile_images/503918772516691968/XNIvTh4N_normal.jpeg</t>
  </si>
  <si>
    <t>http://pbs.twimg.com/profile_images/522806964800077824/q6mdT-gN_normal.png</t>
  </si>
  <si>
    <t>http://pbs.twimg.com/profile_images/661404634246987776/gpMI4thm_normal.jpg</t>
  </si>
  <si>
    <t>http://pbs.twimg.com/profile_images/1765054508/image_normal.jpg</t>
  </si>
  <si>
    <t>http://pbs.twimg.com/profile_images/580238242059956224/Fqn9jby4_normal.jpg</t>
  </si>
  <si>
    <t>http://pbs.twimg.com/profile_images/725529544929607684/5y11bw4R_normal.jpg</t>
  </si>
  <si>
    <t>http://pbs.twimg.com/profile_images/642096856286105600/e-hj1_pV_normal.jpg</t>
  </si>
  <si>
    <t>http://pbs.twimg.com/profile_images/703067175679082500/k5W5NX5E_normal.jpg</t>
  </si>
  <si>
    <t>http://pbs.twimg.com/profile_images/740187766303129600/Gs3hyrMM_normal.jpg</t>
  </si>
  <si>
    <t>http://pbs.twimg.com/profile_images/614226787866947585/NXaN_5mW_normal.jpg</t>
  </si>
  <si>
    <t>http://pbs.twimg.com/profile_images/720996654459916288/b1UOVsPt_normal.jpg</t>
  </si>
  <si>
    <t>http://pbs.twimg.com/profile_images/474871778083221504/oS6XyZGS_normal.png</t>
  </si>
  <si>
    <t>http://pbs.twimg.com/profile_images/3023330302/3450cff349f7ea8b5f3e7d2a5d78265e_normal.jpeg</t>
  </si>
  <si>
    <t>http://pbs.twimg.com/profile_images/699938977227255812/LbYxI7BQ_normal.jpg</t>
  </si>
  <si>
    <t>http://pbs.twimg.com/profile_images/1203334635/riesgo_normal.jpg</t>
  </si>
  <si>
    <t>http://pbs.twimg.com/profile_images/1978908171/Color_DSHS-twitter_normal.jpg</t>
  </si>
  <si>
    <t>http://pbs.twimg.com/profile_images/378800000539435969/5d02649ca5d85a5bca5fd7199350d21d_normal.png</t>
  </si>
  <si>
    <t>http://pbs.twimg.com/profile_images/378800000188172468/e61b1d26402c497ed47650d210aca2c7_normal.jpeg</t>
  </si>
  <si>
    <t>http://pbs.twimg.com/profile_images/586462102946127872/6aRhjsBj_normal.jpg</t>
  </si>
  <si>
    <t>http://pbs.twimg.com/profile_images/3181903059/cd715b38489d105eadfbf98e19c37f21_normal.jpeg</t>
  </si>
  <si>
    <t>http://pbs.twimg.com/profile_images/743226337184391168/uQKqL5JM_normal.jpg</t>
  </si>
  <si>
    <t>https://twitter.com/trendingdrugs</t>
  </si>
  <si>
    <t>https://twitter.com/geands</t>
  </si>
  <si>
    <t>https://twitter.com/timbetajp</t>
  </si>
  <si>
    <t>https://twitter.com/alexandre863</t>
  </si>
  <si>
    <t>https://twitter.com/wandersonsamp17</t>
  </si>
  <si>
    <t>https://twitter.com/amandabeta591</t>
  </si>
  <si>
    <t>https://twitter.com/soneews</t>
  </si>
  <si>
    <t>https://twitter.com/franciscabeta52</t>
  </si>
  <si>
    <t>https://twitter.com/sirilobeta571</t>
  </si>
  <si>
    <t>https://twitter.com/pedroalvinho</t>
  </si>
  <si>
    <t>https://twitter.com/wudson_</t>
  </si>
  <si>
    <t>https://twitter.com/amitkishore</t>
  </si>
  <si>
    <t>https://twitter.com/latinteachcarr</t>
  </si>
  <si>
    <t>https://twitter.com/ainhoah_</t>
  </si>
  <si>
    <t>https://twitter.com/nytimesbrasil</t>
  </si>
  <si>
    <t>https://twitter.com/guuhfeliciano</t>
  </si>
  <si>
    <t>https://twitter.com/mariopm10</t>
  </si>
  <si>
    <t>https://twitter.com/wareenuk</t>
  </si>
  <si>
    <t>https://twitter.com/jagregorisch</t>
  </si>
  <si>
    <t>https://twitter.com/jornaluniversal</t>
  </si>
  <si>
    <t>https://twitter.com/luigirtrombini</t>
  </si>
  <si>
    <t>https://twitter.com/welcomesurabaya</t>
  </si>
  <si>
    <t>https://twitter.com/tomifalcone1</t>
  </si>
  <si>
    <t>https://twitter.com/pepe__argento</t>
  </si>
  <si>
    <t>https://twitter.com/ktinoj</t>
  </si>
  <si>
    <t>https://twitter.com/readynavy</t>
  </si>
  <si>
    <t>https://twitter.com/vdhgov</t>
  </si>
  <si>
    <t>https://twitter.com/teamnorfolkeoc</t>
  </si>
  <si>
    <t>https://twitter.com/inquisitveface</t>
  </si>
  <si>
    <t>https://twitter.com/randcorporation</t>
  </si>
  <si>
    <t>https://twitter.com/ulissesportela</t>
  </si>
  <si>
    <t>https://twitter.com/surgeonretina</t>
  </si>
  <si>
    <t>https://twitter.com/mido1922</t>
  </si>
  <si>
    <t>https://twitter.com/raymondenisuoh</t>
  </si>
  <si>
    <t>https://twitter.com/thelancetneuro</t>
  </si>
  <si>
    <t>https://twitter.com/ebiomedicine</t>
  </si>
  <si>
    <t>https://twitter.com/dl_reformz</t>
  </si>
  <si>
    <t>https://twitter.com/chicanba</t>
  </si>
  <si>
    <t>https://twitter.com/pairsonnalitese</t>
  </si>
  <si>
    <t>https://twitter.com/tomncollins</t>
  </si>
  <si>
    <t>https://twitter.com/lacey_shinners</t>
  </si>
  <si>
    <t>https://twitter.com/king5seattle</t>
  </si>
  <si>
    <t>https://twitter.com/yaquibacigars</t>
  </si>
  <si>
    <t>https://twitter.com/microbesinfect</t>
  </si>
  <si>
    <t>https://twitter.com/jmmartin37</t>
  </si>
  <si>
    <t>https://twitter.com/as_masdeporte</t>
  </si>
  <si>
    <t>https://twitter.com/diarioas</t>
  </si>
  <si>
    <t>https://twitter.com/erroldmoody</t>
  </si>
  <si>
    <t>https://twitter.com/fbalague</t>
  </si>
  <si>
    <t>https://twitter.com/ilocinetweet</t>
  </si>
  <si>
    <t>https://twitter.com/limportant_fr</t>
  </si>
  <si>
    <t>https://twitter.com/darwinawardsph</t>
  </si>
  <si>
    <t>https://twitter.com/sheyrhumbee</t>
  </si>
  <si>
    <t>https://twitter.com/vicentepugliaar</t>
  </si>
  <si>
    <t>https://twitter.com/hurst_georgina</t>
  </si>
  <si>
    <t>https://twitter.com/9a_zka</t>
  </si>
  <si>
    <t>https://twitter.com/natyurgi</t>
  </si>
  <si>
    <t>https://twitter.com/abuelitagoncia</t>
  </si>
  <si>
    <t>https://twitter.com/ignaciadepano</t>
  </si>
  <si>
    <t>https://twitter.com/bokismoki94</t>
  </si>
  <si>
    <t>https://twitter.com/lindam840</t>
  </si>
  <si>
    <t>https://twitter.com/deportesend</t>
  </si>
  <si>
    <t>https://twitter.com/pirates</t>
  </si>
  <si>
    <t>https://twitter.com/cczarss</t>
  </si>
  <si>
    <t>https://twitter.com/denyssonsilva7</t>
  </si>
  <si>
    <t>https://twitter.com/bobevans25</t>
  </si>
  <si>
    <t>https://twitter.com/survivalplankit</t>
  </si>
  <si>
    <t>https://twitter.com/billrodgers63</t>
  </si>
  <si>
    <t>https://twitter.com/hniman</t>
  </si>
  <si>
    <t>https://twitter.com/polsreno</t>
  </si>
  <si>
    <t>https://twitter.com/chngreno</t>
  </si>
  <si>
    <t>https://twitter.com/chngtulsa</t>
  </si>
  <si>
    <t>https://twitter.com/chnglittlerock</t>
  </si>
  <si>
    <t>https://twitter.com/uofeathenaswan</t>
  </si>
  <si>
    <t>https://twitter.com/project_sociam</t>
  </si>
  <si>
    <t>https://twitter.com/edunicscs</t>
  </si>
  <si>
    <t>https://twitter.com/mscehealth</t>
  </si>
  <si>
    <t>https://twitter.com/percer</t>
  </si>
  <si>
    <t>https://twitter.com/eehrn</t>
  </si>
  <si>
    <t>https://twitter.com/galceranog</t>
  </si>
  <si>
    <t>https://twitter.com/gemmatorres7</t>
  </si>
  <si>
    <t>https://twitter.com/bwin_es</t>
  </si>
  <si>
    <t>https://twitter.com/bulletin_world</t>
  </si>
  <si>
    <t>https://twitter.com/leonardogru</t>
  </si>
  <si>
    <t>https://twitter.com/andres_jrl</t>
  </si>
  <si>
    <t>https://twitter.com/verge</t>
  </si>
  <si>
    <t>https://twitter.com/javavatnik</t>
  </si>
  <si>
    <t>https://twitter.com/lekukh1</t>
  </si>
  <si>
    <t>https://twitter.com/duchongle</t>
  </si>
  <si>
    <t>https://twitter.com/moses_nku</t>
  </si>
  <si>
    <t>https://twitter.com/tokyo_trev</t>
  </si>
  <si>
    <t>https://twitter.com/ikmkoji</t>
  </si>
  <si>
    <t>https://twitter.com/danielpilotte</t>
  </si>
  <si>
    <t>https://twitter.com/richdatdude</t>
  </si>
  <si>
    <t>https://twitter.com/shebaturk</t>
  </si>
  <si>
    <t>https://twitter.com/a_her22</t>
  </si>
  <si>
    <t>https://twitter.com/sanantotopnews</t>
  </si>
  <si>
    <t>https://twitter.com/michael_a15</t>
  </si>
  <si>
    <t>https://twitter.com/channaalu</t>
  </si>
  <si>
    <t>https://twitter.com/bhumikumar</t>
  </si>
  <si>
    <t>https://twitter.com/bmgfoundation</t>
  </si>
  <si>
    <t>https://twitter.com/rahulsingh1966</t>
  </si>
  <si>
    <t>https://twitter.com/solrosales00</t>
  </si>
  <si>
    <t>https://twitter.com/juliosevero</t>
  </si>
  <si>
    <t>https://twitter.com/jason_c_howk</t>
  </si>
  <si>
    <t>https://twitter.com/riskmapintel</t>
  </si>
  <si>
    <t>https://twitter.com/aneilsonbeta</t>
  </si>
  <si>
    <t>https://twitter.com/saintskelly</t>
  </si>
  <si>
    <t>https://twitter.com/politisloth</t>
  </si>
  <si>
    <t>https://twitter.com/affilibooster</t>
  </si>
  <si>
    <t>https://twitter.com/rosaherrerac</t>
  </si>
  <si>
    <t>https://twitter.com/keirenmac</t>
  </si>
  <si>
    <t>https://twitter.com/migueluve</t>
  </si>
  <si>
    <t>https://twitter.com/albertfabrega</t>
  </si>
  <si>
    <t>https://twitter.com/mfranco_as</t>
  </si>
  <si>
    <t>https://twitter.com/carlosmiquelf1</t>
  </si>
  <si>
    <t>https://twitter.com/guia2016</t>
  </si>
  <si>
    <t>https://twitter.com/dilksjay</t>
  </si>
  <si>
    <t>https://twitter.com/pinepollen</t>
  </si>
  <si>
    <t>https://twitter.com/rugbymad</t>
  </si>
  <si>
    <t>https://twitter.com/hashtagon</t>
  </si>
  <si>
    <t>https://twitter.com/3noviceshyd</t>
  </si>
  <si>
    <t>https://twitter.com/jesuschristyear</t>
  </si>
  <si>
    <t>https://twitter.com/wsjindia</t>
  </si>
  <si>
    <t>https://twitter.com/jacque_baumecke</t>
  </si>
  <si>
    <t>https://twitter.com/bemestar</t>
  </si>
  <si>
    <t>https://twitter.com/evindo_id</t>
  </si>
  <si>
    <t>https://twitter.com/estratega_depor</t>
  </si>
  <si>
    <t>https://twitter.com/lottapeng</t>
  </si>
  <si>
    <t>https://twitter.com/ajcberlin</t>
  </si>
  <si>
    <t>https://twitter.com/chooky_504</t>
  </si>
  <si>
    <t>https://twitter.com/kaue_ts10</t>
  </si>
  <si>
    <t>https://twitter.com/aculturejunkie</t>
  </si>
  <si>
    <t>https://twitter.com/quantumbanking</t>
  </si>
  <si>
    <t>https://twitter.com/quantumai</t>
  </si>
  <si>
    <t>https://twitter.com/betanewsagency</t>
  </si>
  <si>
    <t>https://twitter.com/ichinacio</t>
  </si>
  <si>
    <t>https://twitter.com/pediaskin</t>
  </si>
  <si>
    <t>https://twitter.com/blogpodemos</t>
  </si>
  <si>
    <t>https://twitter.com/publico_es</t>
  </si>
  <si>
    <t>https://twitter.com/bugpatchamerica</t>
  </si>
  <si>
    <t>https://twitter.com/taressahalpin</t>
  </si>
  <si>
    <t>https://twitter.com/natureworldnews</t>
  </si>
  <si>
    <t>https://twitter.com/rregins</t>
  </si>
  <si>
    <t>https://twitter.com/thinkpuertorico</t>
  </si>
  <si>
    <t>https://twitter.com/aquatic_insects</t>
  </si>
  <si>
    <t>https://twitter.com/geopoliting</t>
  </si>
  <si>
    <t>https://twitter.com/nyy001</t>
  </si>
  <si>
    <t>https://twitter.com/olympicsgamenew</t>
  </si>
  <si>
    <t>https://twitter.com/ulachetty</t>
  </si>
  <si>
    <t>https://twitter.com/woncaeurope</t>
  </si>
  <si>
    <t>https://twitter.com/uvaresearchpark</t>
  </si>
  <si>
    <t>https://twitter.com/uvahealthnews</t>
  </si>
  <si>
    <t>https://twitter.com/lmix_1d</t>
  </si>
  <si>
    <t>https://twitter.com/miica_sad14</t>
  </si>
  <si>
    <t>https://twitter.com/rumpelxd</t>
  </si>
  <si>
    <t>https://twitter.com/macaobre86</t>
  </si>
  <si>
    <t>https://twitter.com/amijole</t>
  </si>
  <si>
    <t>https://twitter.com/navila4</t>
  </si>
  <si>
    <t>https://twitter.com/isuog</t>
  </si>
  <si>
    <t>https://twitter.com/fdacdrhindustry</t>
  </si>
  <si>
    <t>https://twitter.com/fda_mcmi</t>
  </si>
  <si>
    <t>https://twitter.com/larita_styles1d</t>
  </si>
  <si>
    <t>https://twitter.com/wordlinkscience</t>
  </si>
  <si>
    <t>https://twitter.com/franciscocnetto</t>
  </si>
  <si>
    <t>https://twitter.com/guardian</t>
  </si>
  <si>
    <t>https://twitter.com/marcobws</t>
  </si>
  <si>
    <t>https://twitter.com/brndias22</t>
  </si>
  <si>
    <t>https://twitter.com/thahiga_</t>
  </si>
  <si>
    <t>https://twitter.com/mycho</t>
  </si>
  <si>
    <t>https://twitter.com/doglaran</t>
  </si>
  <si>
    <t>https://twitter.com/momness1</t>
  </si>
  <si>
    <t>https://twitter.com/newshour</t>
  </si>
  <si>
    <t>https://twitter.com/quisenberrygeo1</t>
  </si>
  <si>
    <t>https://twitter.com/gayawanita</t>
  </si>
  <si>
    <t>https://twitter.com/wexksgamer</t>
  </si>
  <si>
    <t>https://twitter.com/fireclan55</t>
  </si>
  <si>
    <t>https://twitter.com/lilasbhz</t>
  </si>
  <si>
    <t>https://twitter.com/mailonline</t>
  </si>
  <si>
    <t>https://twitter.com/travelmole</t>
  </si>
  <si>
    <t>https://twitter.com/pitchsc</t>
  </si>
  <si>
    <t>https://twitter.com/chriscbsmith80</t>
  </si>
  <si>
    <t>https://twitter.com/khyzerbryn</t>
  </si>
  <si>
    <t>https://twitter.com/theholyemerald</t>
  </si>
  <si>
    <t>https://twitter.com/yskwkj</t>
  </si>
  <si>
    <t>https://twitter.com/ssengoku</t>
  </si>
  <si>
    <t>https://twitter.com/wiredscience</t>
  </si>
  <si>
    <t>https://twitter.com/wilton_zika</t>
  </si>
  <si>
    <t>https://twitter.com/rashidaldosari</t>
  </si>
  <si>
    <t>https://twitter.com/bioinformer</t>
  </si>
  <si>
    <t>https://twitter.com/cosaplag</t>
  </si>
  <si>
    <t>https://twitter.com/alcobatinedo</t>
  </si>
  <si>
    <t>https://twitter.com/shofi_012</t>
  </si>
  <si>
    <t>https://twitter.com/chngatlanta</t>
  </si>
  <si>
    <t>https://twitter.com/networkassist</t>
  </si>
  <si>
    <t>https://twitter.com/embacubaven</t>
  </si>
  <si>
    <t>https://twitter.com/justinebibine</t>
  </si>
  <si>
    <t>https://twitter.com/robertsosasalas</t>
  </si>
  <si>
    <t>https://twitter.com/juegosolimpicos</t>
  </si>
  <si>
    <t>https://twitter.com/leelayoga</t>
  </si>
  <si>
    <t>https://twitter.com/ramonpanduwira</t>
  </si>
  <si>
    <t>https://twitter.com/detikhealth</t>
  </si>
  <si>
    <t>https://twitter.com/detikcom</t>
  </si>
  <si>
    <t>https://twitter.com/indoliberal</t>
  </si>
  <si>
    <t>https://twitter.com/mawijauzi</t>
  </si>
  <si>
    <t>https://twitter.com/jornalismolider</t>
  </si>
  <si>
    <t>https://twitter.com/anneswinbourne</t>
  </si>
  <si>
    <t>https://twitter.com/jcuchs</t>
  </si>
  <si>
    <t>https://twitter.com/indian24news</t>
  </si>
  <si>
    <t>https://twitter.com/mdvnaseer</t>
  </si>
  <si>
    <t>https://twitter.com/olympicsview</t>
  </si>
  <si>
    <t>https://twitter.com/rubioescabias</t>
  </si>
  <si>
    <t>https://twitter.com/tonitrilla</t>
  </si>
  <si>
    <t>https://twitter.com/eventostinet</t>
  </si>
  <si>
    <t>https://twitter.com/marcelodoc74</t>
  </si>
  <si>
    <t>https://twitter.com/independent</t>
  </si>
  <si>
    <t>https://twitter.com/gclugo</t>
  </si>
  <si>
    <t>https://twitter.com/fox25news</t>
  </si>
  <si>
    <t>https://twitter.com/aimonas1</t>
  </si>
  <si>
    <t>https://twitter.com/zikavirus_news</t>
  </si>
  <si>
    <t>https://twitter.com/radhamohan22</t>
  </si>
  <si>
    <t>https://twitter.com/celltownnz</t>
  </si>
  <si>
    <t>https://twitter.com/yamil_cham</t>
  </si>
  <si>
    <t>https://twitter.com/cicr_es</t>
  </si>
  <si>
    <t>https://twitter.com/vejayce</t>
  </si>
  <si>
    <t>https://twitter.com/artgonzalez1</t>
  </si>
  <si>
    <t>https://twitter.com/quantumvehicles</t>
  </si>
  <si>
    <t>https://twitter.com/juliannakitty</t>
  </si>
  <si>
    <t>https://twitter.com/itskaran007</t>
  </si>
  <si>
    <t>https://twitter.com/happytoursmarco</t>
  </si>
  <si>
    <t>https://twitter.com/mariaxmarino</t>
  </si>
  <si>
    <t>https://twitter.com/christinadizon1</t>
  </si>
  <si>
    <t>https://twitter.com/busph</t>
  </si>
  <si>
    <t>https://twitter.com/chngalbany</t>
  </si>
  <si>
    <t>https://twitter.com/cddglobalsalud</t>
  </si>
  <si>
    <t>https://twitter.com/avaloncuracao</t>
  </si>
  <si>
    <t>https://twitter.com/avalonschooluni</t>
  </si>
  <si>
    <t>https://twitter.com/greg_folkers</t>
  </si>
  <si>
    <t>https://twitter.com/felipediniz1_</t>
  </si>
  <si>
    <t>https://twitter.com/buglabid</t>
  </si>
  <si>
    <t>https://twitter.com/irish_nelson</t>
  </si>
  <si>
    <t>https://twitter.com/dna</t>
  </si>
  <si>
    <t>https://twitter.com/shubhupadhyay53</t>
  </si>
  <si>
    <t>https://twitter.com/newsmedical</t>
  </si>
  <si>
    <t>https://twitter.com/hopkinsmedicine</t>
  </si>
  <si>
    <t>https://twitter.com/wassim_arnaout</t>
  </si>
  <si>
    <t>https://twitter.com/newsdeskuk</t>
  </si>
  <si>
    <t>https://twitter.com/realvelo</t>
  </si>
  <si>
    <t>https://twitter.com/boaventuranata1</t>
  </si>
  <si>
    <t>https://twitter.com/xportation</t>
  </si>
  <si>
    <t>https://twitter.com/51fffc73f75f44b</t>
  </si>
  <si>
    <t>https://twitter.com/raghavseth212</t>
  </si>
  <si>
    <t>https://twitter.com/oalfonsos</t>
  </si>
  <si>
    <t>https://twitter.com/fetalgroup</t>
  </si>
  <si>
    <t>https://twitter.com/minsa_peru</t>
  </si>
  <si>
    <t>https://twitter.com/sogcorg</t>
  </si>
  <si>
    <t>https://twitter.com/lancetgh</t>
  </si>
  <si>
    <t>https://twitter.com/mmiersch</t>
  </si>
  <si>
    <t>https://twitter.com/epicsaster</t>
  </si>
  <si>
    <t>https://twitter.com/pancho_chiodini</t>
  </si>
  <si>
    <t>https://twitter.com/nzstuff</t>
  </si>
  <si>
    <t>https://twitter.com/m1ttyc</t>
  </si>
  <si>
    <t>https://twitter.com/mgaussage</t>
  </si>
  <si>
    <t>https://twitter.com/loansnz</t>
  </si>
  <si>
    <t>https://twitter.com/respon_don</t>
  </si>
  <si>
    <t>https://twitter.com/barbaraebel</t>
  </si>
  <si>
    <t>https://twitter.com/wllanadantas</t>
  </si>
  <si>
    <t>https://twitter.com/warmingglobehub</t>
  </si>
  <si>
    <t>https://twitter.com/health_wealth43</t>
  </si>
  <si>
    <t>https://twitter.com/peters_sergej</t>
  </si>
  <si>
    <t>https://twitter.com/imachavane</t>
  </si>
  <si>
    <t>https://twitter.com/kiwinsn</t>
  </si>
  <si>
    <t>https://twitter.com/jimenmaidana6</t>
  </si>
  <si>
    <t>https://twitter.com/gate_15_analyst</t>
  </si>
  <si>
    <t>https://twitter.com/neil_mehta</t>
  </si>
  <si>
    <t>https://twitter.com/wfpierce3</t>
  </si>
  <si>
    <t>https://twitter.com/brodysaul</t>
  </si>
  <si>
    <t>https://twitter.com/nydailynews</t>
  </si>
  <si>
    <t>https://twitter.com/y_oyo_k</t>
  </si>
  <si>
    <t>https://twitter.com/songkeynews</t>
  </si>
  <si>
    <t>https://twitter.com/kosmetikasia</t>
  </si>
  <si>
    <t>https://twitter.com/dokterpintar_id</t>
  </si>
  <si>
    <t>https://twitter.com/askmarcella</t>
  </si>
  <si>
    <t>https://twitter.com/tips4moms</t>
  </si>
  <si>
    <t>https://twitter.com/ngemot</t>
  </si>
  <si>
    <t>https://twitter.com/arifwicaksana20</t>
  </si>
  <si>
    <t>https://twitter.com/elnuevooriente</t>
  </si>
  <si>
    <t>https://twitter.com/rubielavega</t>
  </si>
  <si>
    <t>https://twitter.com/adhinataaaa</t>
  </si>
  <si>
    <t>https://twitter.com/cloudkatt</t>
  </si>
  <si>
    <t>https://twitter.com/qttpx</t>
  </si>
  <si>
    <t>https://twitter.com/pakarkedokteran</t>
  </si>
  <si>
    <t>https://twitter.com/cindygulla0000</t>
  </si>
  <si>
    <t>https://twitter.com/sebuahfosil</t>
  </si>
  <si>
    <t>https://twitter.com/halrloprillalar</t>
  </si>
  <si>
    <t>https://twitter.com/keimann_</t>
  </si>
  <si>
    <t>https://twitter.com/theshyntesis</t>
  </si>
  <si>
    <t>https://twitter.com/imshealthit</t>
  </si>
  <si>
    <t>https://twitter.com/corriere_salute</t>
  </si>
  <si>
    <t>https://twitter.com/wehooligan</t>
  </si>
  <si>
    <t>https://twitter.com/healthdetikcom</t>
  </si>
  <si>
    <t>https://twitter.com/infolangsing123</t>
  </si>
  <si>
    <t>https://twitter.com/tribunahj</t>
  </si>
  <si>
    <t>https://twitter.com/aller_md</t>
  </si>
  <si>
    <t>https://twitter.com/interasma</t>
  </si>
  <si>
    <t>https://twitter.com/propertyscoutsn</t>
  </si>
  <si>
    <t>https://twitter.com/seputar_beritaa</t>
  </si>
  <si>
    <t>https://twitter.com/kelleyeg</t>
  </si>
  <si>
    <t>https://twitter.com/ariel__jones</t>
  </si>
  <si>
    <t>https://twitter.com/amommabearslife</t>
  </si>
  <si>
    <t>https://twitter.com/sputarkeshatan</t>
  </si>
  <si>
    <t>https://twitter.com/threeshutt</t>
  </si>
  <si>
    <t>https://twitter.com/bayu_eng</t>
  </si>
  <si>
    <t>https://twitter.com/satuinfocenter</t>
  </si>
  <si>
    <t>https://twitter.com/aksel_yn</t>
  </si>
  <si>
    <t>https://twitter.com/nazar_sby</t>
  </si>
  <si>
    <t>https://twitter.com/coimbrafiho</t>
  </si>
  <si>
    <t>https://twitter.com/retweetindoid</t>
  </si>
  <si>
    <t>https://twitter.com/jackbenimble_id</t>
  </si>
  <si>
    <t>https://twitter.com/asahansehat</t>
  </si>
  <si>
    <t>https://twitter.com/chronicplanet</t>
  </si>
  <si>
    <t>https://twitter.com/infosumsel_</t>
  </si>
  <si>
    <t>https://twitter.com/infoaceh_</t>
  </si>
  <si>
    <t>https://twitter.com/soclatalergia</t>
  </si>
  <si>
    <t>https://twitter.com/wadriansyah</t>
  </si>
  <si>
    <t>https://twitter.com/avyosz</t>
  </si>
  <si>
    <t>https://twitter.com/fannyturlure</t>
  </si>
  <si>
    <t>https://twitter.com/firdausal858</t>
  </si>
  <si>
    <t>https://twitter.com/sehatsehatki</t>
  </si>
  <si>
    <t>https://twitter.com/informasidokter</t>
  </si>
  <si>
    <t>https://twitter.com/officialudha</t>
  </si>
  <si>
    <t>https://twitter.com/or1g1nalme</t>
  </si>
  <si>
    <t>https://twitter.com/fgkatobetatim</t>
  </si>
  <si>
    <t>https://twitter.com/kathyjkempton</t>
  </si>
  <si>
    <t>https://twitter.com/elizlincoln</t>
  </si>
  <si>
    <t>https://twitter.com/qrngx</t>
  </si>
  <si>
    <t>https://twitter.com/edramosrod</t>
  </si>
  <si>
    <t>https://twitter.com/sergiovanog</t>
  </si>
  <si>
    <t>https://twitter.com/911ediaz</t>
  </si>
  <si>
    <t>https://twitter.com/vicentelozadab</t>
  </si>
  <si>
    <t>https://twitter.com/guineo49</t>
  </si>
  <si>
    <t>https://twitter.com/clau_waf</t>
  </si>
  <si>
    <t>https://twitter.com/ricardosstudio</t>
  </si>
  <si>
    <t>https://twitter.com/paiznachook</t>
  </si>
  <si>
    <t>https://twitter.com/iwapublishing</t>
  </si>
  <si>
    <t>https://twitter.com/sanj971</t>
  </si>
  <si>
    <t>https://twitter.com/gxp_services_fr</t>
  </si>
  <si>
    <t>https://twitter.com/thogan09</t>
  </si>
  <si>
    <t>https://twitter.com/pharmacy_today</t>
  </si>
  <si>
    <t>https://twitter.com/wittich</t>
  </si>
  <si>
    <t>https://twitter.com/_snleonard</t>
  </si>
  <si>
    <t>https://twitter.com/hfensterman</t>
  </si>
  <si>
    <t>https://twitter.com/hillemanlab</t>
  </si>
  <si>
    <t>https://twitter.com/ethealthworld</t>
  </si>
  <si>
    <t>https://twitter.com/pelicanfeminine</t>
  </si>
  <si>
    <t>https://twitter.com/reutersuk</t>
  </si>
  <si>
    <t>https://twitter.com/thiememed</t>
  </si>
  <si>
    <t>https://twitter.com/irpatnih</t>
  </si>
  <si>
    <t>https://twitter.com/chemex_ind</t>
  </si>
  <si>
    <t>https://twitter.com/agorzin</t>
  </si>
  <si>
    <t>https://twitter.com/medicalpouches</t>
  </si>
  <si>
    <t>https://twitter.com/ariaguideline</t>
  </si>
  <si>
    <t>https://twitter.com/karenam_08</t>
  </si>
  <si>
    <t>https://twitter.com/aveniranalytics</t>
  </si>
  <si>
    <t>https://twitter.com/filipebradock</t>
  </si>
  <si>
    <t>https://twitter.com/nzstuffsport</t>
  </si>
  <si>
    <t>https://twitter.com/snlz0</t>
  </si>
  <si>
    <t>https://twitter.com/pestproacademy</t>
  </si>
  <si>
    <t>https://twitter.com/srfcwaffles</t>
  </si>
  <si>
    <t>https://twitter.com/unicorn____xx</t>
  </si>
  <si>
    <t>https://twitter.com/drrichardbesser</t>
  </si>
  <si>
    <t>https://twitter.com/arobach</t>
  </si>
  <si>
    <t>https://twitter.com/telenoticias7</t>
  </si>
  <si>
    <t>https://twitter.com/cronbupacr</t>
  </si>
  <si>
    <t>https://twitter.com/greenincusa</t>
  </si>
  <si>
    <t>https://twitter.com/b1e56df9ce6549f</t>
  </si>
  <si>
    <t>https://twitter.com/ashishpanchal14</t>
  </si>
  <si>
    <t>https://twitter.com/starsportshub</t>
  </si>
  <si>
    <t>https://twitter.com/stormytwopointo</t>
  </si>
  <si>
    <t>https://twitter.com/mikogrey24</t>
  </si>
  <si>
    <t>https://twitter.com/anzi199</t>
  </si>
  <si>
    <t>https://twitter.com/gaydarusa</t>
  </si>
  <si>
    <t>https://twitter.com/chrismbbcsport</t>
  </si>
  <si>
    <t>https://twitter.com/chicagobulls</t>
  </si>
  <si>
    <t>https://twitter.com/fiba</t>
  </si>
  <si>
    <t>https://twitter.com/filterednews</t>
  </si>
  <si>
    <t>https://twitter.com/jazmine93364</t>
  </si>
  <si>
    <t>https://twitter.com/joystickrade</t>
  </si>
  <si>
    <t>https://twitter.com/sergioepi</t>
  </si>
  <si>
    <t>https://twitter.com/texasdshs</t>
  </si>
  <si>
    <t>https://twitter.com/uwsph</t>
  </si>
  <si>
    <t>https://twitter.com/dutchscientist</t>
  </si>
  <si>
    <t>https://twitter.com/colorskit</t>
  </si>
  <si>
    <t>https://twitter.com/ilovelucy73</t>
  </si>
  <si>
    <t>https://twitter.com/pqpeterpq</t>
  </si>
  <si>
    <t>health_news11
Zika Update: Birth Defects Still
Likely Even If Mother Has No Symptoms..
Related Articles: https://t.co/YfjncaJMen
https://t.co/EuPKVDmLil</t>
  </si>
  <si>
    <t>stnolito
Tarrant County wary of West Nile,
Zika as mosquito season begins
- Fort Worth Star Telegram https://t.co/UQS8TxOhq0</t>
  </si>
  <si>
    <t>salud_cz8
#Distrito09D08 | CS Socio Vivienda
2 imparte charla sobre Dengue Zika
y Chikungunya https://t.co/zQPCoJINtN</t>
  </si>
  <si>
    <t>feed_topnews
Pau Gasol to consider freezing
sperm to avoid Zika https://t.co/mGk4wre68L
#WorldNews</t>
  </si>
  <si>
    <t>zika_bolado31
Quinta passa logo 😂😂 (@ Escola
Ciep) https://t.co/ZEfQc5hBlg</t>
  </si>
  <si>
    <t>womenworldnews1
#NatureNews #Animals Zika Update:
Birth Defects Still Likely Even
If Mother Has No Symptom... https://t.co/mj2kt337gt
#UniteBlue #Nature</t>
  </si>
  <si>
    <t>pian_sy
Kasus DBD di Indonesia Lebih Nyata,
Tapi Jangan Sampai Zika Diremehkan:
Zika dan DBD sama-sama ditularkan
nya... https://t.co/EXQdyArH7s</t>
  </si>
  <si>
    <t>leaurique
Will Congress Reach an Agreement
on Zika? - Lawmakers began formal
talks on funding this week, as
deadlines loo... https://t.co/1eUu7jvcCQ</t>
  </si>
  <si>
    <t>brainyacts
RT @ScienceNews: First report out
of Colombia shows no #microcephaly
for group of women infected with
#Zika in 3rd trimester: https://t.co/…</t>
  </si>
  <si>
    <t>track_olympics
Zika, other Brazilian problems
dull U.S. appetite for Olympics
travel - https://t.co/7xeOicoB2P:…
https://t.co/W5VmMzgkCw #olympics</t>
  </si>
  <si>
    <t>relativebrain
RT @EBioMedicine: #Zika epidemic
potential in #Europe – an evidence
base for public health preparedness
https://t.co/RjJ05NMi5F https://t.c…</t>
  </si>
  <si>
    <t>noticiapr
Los Pirates sufren la “maldición
del Zika” - https://t.co/vdEMRa5Xh3
https://t.co/lDuBR4VUqW https://t.co/uew5b40ZSq</t>
  </si>
  <si>
    <t>christinejohn88
Risk of catching Zika during Olympics
is 'almost zero' - https://t.co/FOrpERHmlE</t>
  </si>
  <si>
    <t>gertrudeyoung88
Risk of catching Zika during Olympics
is 'almost zero' - https://t.co/7TdLDA7gG2</t>
  </si>
  <si>
    <t>socialingarland
Summer Camps Say They're Not Sweating
Over Zika Risk https://t.co/76rKtsTo3J</t>
  </si>
  <si>
    <t>ericagraham45
Risk of catching Zika during Olympics
is 'almost zero' - https://t.co/IDZbg3fnQg</t>
  </si>
  <si>
    <t>meganrinaldi85
Risk of catching Zika during Olympics
is 'almost zero' - https://t.co/6dq0CY7zAE</t>
  </si>
  <si>
    <t>anntaylor89
Risk of catching Zika during Olympics
is 'almost zero' - https://t.co/EzPIaAdFKm</t>
  </si>
  <si>
    <t>conniekozak45
Risk of catching Zika during Olympics
is 'almost zero' - https://t.co/iqHtXUEx2u</t>
  </si>
  <si>
    <t>margaretflood88
Risk of catching Zika during Olympics
is 'almost zero' - https://t.co/xllQiEuLOM</t>
  </si>
  <si>
    <t>lisabruce55
Risk of catching Zika during Olympics
is 'almost zero' - https://t.co/bbG7LfD1Ed</t>
  </si>
  <si>
    <t>trendingdrugs
#Zikainfections late in pregnancy
led to no defects in study #Colombia...
https://t.co/OArYjhr0CR https://t.co/fsenvevXyc</t>
  </si>
  <si>
    <t>geands
Infecção tardia de zika durante
gravidez tem menos risco, diz estudo:
Mais de 600 bebês de mães com zika
nasc... https://t.co/uQi2ttehBf</t>
  </si>
  <si>
    <t>timbetajp
Infecção tardia de zika durante
gravidez tem menos risco, diz estudo:
Mais de 600 bebês de mães com zika
nasc... https://t.co/XF4gCjyxgo</t>
  </si>
  <si>
    <t>alexandre863
Infecção tardia de zika durante
gravidez tem menos risco, diz estudo:
Mais de 600 bebês de mães com zika
nasc... https://t.co/lTZ5A3IMji</t>
  </si>
  <si>
    <t>wandersonsamp17
Infecção tardia de zika durante
gravidez tem menos risco, diz estudo:
Mais de 600 bebês de mães com zika
nasc... https://t.co/eSxwrrfM1q</t>
  </si>
  <si>
    <t>amandabeta591
Infecção tardia de zika durante
gravidez tem menos risco, diz estudo:
Mais de 600 bebês de mães com zika
nasc... https://t.co/d6HeetV5N0</t>
  </si>
  <si>
    <t>soneews
Infecção tardia de zika durante
gravidez tem menos risco, diz estudo:
Mais de 600 bebês de mães com zika
nasc... https://t.co/L565mxLchc</t>
  </si>
  <si>
    <t>franciscabeta52
Infecção tardia de zika durante
gravidez tem menos risco, diz estudo:
Mais de 600 bebês de mães com zika
nasc... https://t.co/PlDYI7VIxn</t>
  </si>
  <si>
    <t>sirilobeta571
Infecção tardia de zika durante
gravidez tem menos risco, diz estudo:
Mais de 600 bebês de mães com zika
nasc... https://t.co/QVJqaBR9fK</t>
  </si>
  <si>
    <t>pedroalvinho
Infecção tardia de zika durante
gravidez tem menos risco, diz estudo:
Mais de 600 bebês de mães com zika
nasc... https://t.co/DXPYHUryyR</t>
  </si>
  <si>
    <t>wudson_
[Ciência e Saúde] Infecção tardia
de zika durante gravidez tem menos
risco, diz estudo https://t.co/tIqPYaQ8o7</t>
  </si>
  <si>
    <t>amitkishore
Will Congress Reach an Agreement
on Zika? https://t.co/FhzK3qwX6K
via TheAtlantic https://t.co/kfowaFXg4d</t>
  </si>
  <si>
    <t>latinteachcarr
#Zika can cause microcephaly even
if moms have no symptoms https://t.co/9kDiwWjt6B
https://t.co/uQsUVRoF4C</t>
  </si>
  <si>
    <t>ainhoah_
Los deportistas se cuestionan acudir
a Río a causa del zika https://t.co/Xsd9AU0EfF
#deportes https://t.co/Uo8RG2JCCk</t>
  </si>
  <si>
    <t>nytimesbrasil
Infecção tardia de zika durante
gravidez tem menos risco, diz estudo:
Mais de 600 bebês de mães com zika
nasc... https://t.co/i2fhWVSUeg</t>
  </si>
  <si>
    <t>guuhfeliciano
Infecção tardia de zika durante
gravidez tem menos risco, diz estudo:
Mais de 600 bebês de mães com zika
nasc... https://t.co/yOWaOkNRwD</t>
  </si>
  <si>
    <t>mariopm10
Infecção tardia de zika durante
gravidez tem menos risco, diz estudo:
Mais de 600 bebês de mães com zika
nasc... https://t.co/I1Saxr2O6r</t>
  </si>
  <si>
    <t>wareenuk
RT @JAGregorisch: Summer Camps
Say They're Not Sweating Over Zika
Risk https://t.co/lWUkO0dvRz</t>
  </si>
  <si>
    <t xml:space="preserve">jagregorisch
</t>
  </si>
  <si>
    <t>jornaluniversal
Infecção tardia de zika durante
gravidez tem menos risco, diz estudo:
Mais de 600 bebês de mães com zika
nasc... https://t.co/UZytL5xUQV</t>
  </si>
  <si>
    <t>luigirtrombini
Infecção tardia de zika durante
gravidez tem menos risco, diz estudo:
Mais de 600 bebês de mães com zika
nasc... https://t.co/5ZjLREOX90</t>
  </si>
  <si>
    <t>welcomesurabaya
SURABAYA | WNI Diduga Terjangkit
Virus Zika Di Taiwan Mulai Pulih
https://t.co/Ocm1yoFGti</t>
  </si>
  <si>
    <t>tomifalcone1
RT @pepe__argento: El gobierno
no deja entrar al país a justin
bieber pero si a rombai y marama,
es como combatir la gripe a pero
no el den…</t>
  </si>
  <si>
    <t xml:space="preserve">pepe__argento
</t>
  </si>
  <si>
    <t>ktinoj
Pau Gasol to consider freezing
sperm to avoid Zika https://t.co/pqMaUO2bUh</t>
  </si>
  <si>
    <t>readynavy
RT @TeamNorfolkEOC: Conducting
a Zika discussion &amp;amp; exercise
in coordination with @VDHgov and
multiple partners #TeamNorfolk
https://t.co/GH…</t>
  </si>
  <si>
    <t xml:space="preserve">vdhgov
</t>
  </si>
  <si>
    <t xml:space="preserve">teamnorfolkeoc
</t>
  </si>
  <si>
    <t>inquisitveface
RT @RANDCorporation: Expert: The
reactive approach to infectious
disease needs to become more anticipatory.
https://t.co/rRBmsIVD8Y #Zika h…</t>
  </si>
  <si>
    <t xml:space="preserve">randcorporation
</t>
  </si>
  <si>
    <t>ulissesportela
RT @g1: Infecção tardia de zika
durante gravidez tem menos risco,
diz estudo https://t.co/03ohOlBp7e
#G1 https://t.co/uar87s3oQm</t>
  </si>
  <si>
    <t>surgeonretina
Zika has spread thru Colombia but
no cases of microcephaly if 3rd
trimester infection. Why? https://t.co/jq2gD6pvQN
https://t.co/D1OHtkVlhp</t>
  </si>
  <si>
    <t>mido1922
RT @ScienceNews: First report out
of Colombia shows no #microcephaly
for group of women infected with
#Zika in 3rd trimester: https://t.co/…</t>
  </si>
  <si>
    <t>raymondenisuoh
Zika In Brazil 999</t>
  </si>
  <si>
    <t>thelancetneuro
RT @EBioMedicine: #Zika epidemic
potential in #Europe – an evidence
base for public health preparedness
https://t.co/RjJ05NMi5F https://t.c…</t>
  </si>
  <si>
    <t xml:space="preserve">ebiomedicine
</t>
  </si>
  <si>
    <t>dl_reformz
Kasus DBD di Indonesia Lebih Nyata,
Tapi Jangan Sampai Zika Diremehkan
https://t.co/hz6WMM0rY9</t>
  </si>
  <si>
    <t>chicanba
Los deportistas se cuestionan acudir
a Río a causa del zika https://t.co/efKhFSf1vR
#deportes https://t.co/8Xq4ddSXoS</t>
  </si>
  <si>
    <t>pairsonnalitese
ESN : Spain's Pau Gasol considers
freezing sperm over Zika fears:
Spanish basketball star Pau Gasol
is considering… https://t.co/6Zbmdy1tRM</t>
  </si>
  <si>
    <t>tomncollins
RT @scienmag: Researchers map mosquitoes
that transmit Zika and Dengue by
county https://t.co/Fp92mplfCj
https://t.co/oKNZh35OMI</t>
  </si>
  <si>
    <t>lacey_shinners
RT @KING5Seattle: Officials: 2
more Zika virus cases found in
King County https://t.co/5qtwT1fptw</t>
  </si>
  <si>
    <t xml:space="preserve">king5seattle
</t>
  </si>
  <si>
    <t>yaquibacigars
RT @MicrobesInfect: #Zika Infection
Late In Pregnancy Carries Little
Risk of #Microcephaly - article
in NEJM https://t.co/BfDBCLX9C8
https:…</t>
  </si>
  <si>
    <t xml:space="preserve">microbesinfect
</t>
  </si>
  <si>
    <t>jmmartin37
RT @diarioas: Los deportistas se
cuestionan acudir a Río a causa
del zika https://t.co/68yIUQ8MiH
https://t.co/p8VlnWBYZb</t>
  </si>
  <si>
    <t xml:space="preserve">as_masdeporte
</t>
  </si>
  <si>
    <t xml:space="preserve">diarioas
</t>
  </si>
  <si>
    <t>fbalague
“Nobody is trying to cancel the
Olympics because of dengue” Zika
is no reason to cancel... https://t.co/JVvw9INbzT
https://t.co/WT1JqlacwK</t>
  </si>
  <si>
    <t>ilocinetweet
RT @Limportant_fr: Colombie : 12000
femmes enceintes atteintes du virus
Zika 🇺🇸 https://t.co/QcvZqKoB70
https://t.co/Q0lGtvx09w</t>
  </si>
  <si>
    <t xml:space="preserve">limportant_fr
</t>
  </si>
  <si>
    <t>darwinawardsph
@sheyrhumbee Ito ba symptoms ng
Zika virus? 😂</t>
  </si>
  <si>
    <t xml:space="preserve">sheyrhumbee
</t>
  </si>
  <si>
    <t>vicentepugliaar
RT @Zika_News: #p2: The First Formal
Congressional Meeting on Zika Funding
- The Atlantic #topprog https://t.co/we9Y7Anv4r
https://t.co/kiI…</t>
  </si>
  <si>
    <t>hurst_georgina
Zika virus: Risk of spread from
Olympics 'very low' says WHO https://t.co/5yKL52Vfhr</t>
  </si>
  <si>
    <t>9a_zka
RT @hurst_georgina: Zika virus:
Risk of spread from Olympics 'very
low' says WHO https://t.co/5yKL52Vfhr</t>
  </si>
  <si>
    <t>natyurgi
RT @DrFriedenCDC: Preliminary report
from Colombia: Nearly 12,000 pregnant
women reported to have #Zika virus
disease. @NEJM https://t.co/G…</t>
  </si>
  <si>
    <t>abuelitagoncia
RT @ignaciadepano: Pues ya me lo
habéis dicho todo. Pablo y Zapa
Zika. Tendría gracia si no fuera
a pagarlo, literalmente, yo. https://t.co…</t>
  </si>
  <si>
    <t xml:space="preserve">ignaciadepano
</t>
  </si>
  <si>
    <t>bokismoki94
PREPOZNAJETE LI IH? Manda, Bjela,
Žika, Vesna bili su "turbo klasa
FDU" https://t.co/EQg3rgT94p</t>
  </si>
  <si>
    <t>lindam840
Los Piratas sufren la “maldición
del Zika” - El Nuevo Día https://t.co/dMyGb15guE</t>
  </si>
  <si>
    <t>deportesend
RT @ElNuevoDia: Los @Pirates sufren
la “maldición del Zika” - https://t.co/j3prWWn3CH
https://t.co/7H6p2MoSCr</t>
  </si>
  <si>
    <t xml:space="preserve">pirates
</t>
  </si>
  <si>
    <t>cczarss
Notícia fresquinha no g1 dá uma
conferida !!!! Infecção tardia
de zika durante gravidez tem menos
risco, diz estud… https://t.co/InYUvMYaSW</t>
  </si>
  <si>
    <t>denyssonsilva7
RT @g1: Infecção tardia de zika
durante gravidez tem menos risco,
diz estudo https://t.co/03ohOlBp7e
#G1 https://t.co/uar87s3oQm</t>
  </si>
  <si>
    <t>bobevans25
Texas Governor Invites CDC To Review
Zika Response Plan, Asks For Money
To Fund It: The governor is asking
th... https://t.co/Sctnpiw2bn</t>
  </si>
  <si>
    <t>survivalplankit
Texas Governor Invites CDC To Review
Zika Response Plan, Asks For Money
To Fund It: The governor is asking
th... https://t.co/M0zr3Ocozf</t>
  </si>
  <si>
    <t>billrodgers63
Texas Governor Invites CDC To Review
Zika Response Plan, Asks For Money
To Fund It: The governor is asking
th... https://t.co/uPqZZ6jUDh</t>
  </si>
  <si>
    <t>hniman
#Zika In Colombia - Preliminary
Report - NEJM NPR #microcephaly
https://t.co/dcKKiJokSS</t>
  </si>
  <si>
    <t>polsreno
Summer Camps Say They're Not Sweating
Over Zika Risk: Summer camp and
mosquitoes go together like chicken
and… https://t.co/nNn46p33OZ</t>
  </si>
  <si>
    <t>chngreno
Summer Camps Say They're Not Sweating
Over Zika Risk: Summer camp and
mosquitoes go together like chicken
and… https://t.co/ZC7AbP1SkI</t>
  </si>
  <si>
    <t>chngtulsa
Summer Camps Say They're Not Sweating
Over Zika Risk: Summer camp and
mosquitoes go together like chicken
and… https://t.co/bNKKpMc6zB</t>
  </si>
  <si>
    <t>chnglittlerock
Summer Camps Say They're Not Sweating
Over Zika Risk: Summer camp and
mosquitoes go together like chicken
and… https://t.co/vaq4Jl4Ost</t>
  </si>
  <si>
    <t>uofeathenaswan
RT @EeHRN: Our new paper on Digital
Participatory Surveillance &amp;amp;
Zika with @percer @mscehealth @EdUniCSCS
@project_sociam https://t.co/5CO…</t>
  </si>
  <si>
    <t xml:space="preserve">project_sociam
</t>
  </si>
  <si>
    <t xml:space="preserve">edunicscs
</t>
  </si>
  <si>
    <t xml:space="preserve">mscehealth
</t>
  </si>
  <si>
    <t xml:space="preserve">percer
</t>
  </si>
  <si>
    <t xml:space="preserve">eehrn
</t>
  </si>
  <si>
    <t>galceranog
RT @CubanetNoticias: Cuba diagnostica
el decimoséptimo caso importado
del virus del Zika https://t.co/lEX1FKG0X2
#Cuba | Agencias Fumi… ht…</t>
  </si>
  <si>
    <t>gemmatorres7
Los deportistas se cuestionan acudir
a Río a causa del zika https://t.co/VGKINbCjhk
#deportes https://t.co/krkpYFTCOZ</t>
  </si>
  <si>
    <t>bulletin_world
Will Congress Reach an Agreement
on Zika? https://t.co/DRn8KUszOF</t>
  </si>
  <si>
    <t>leonardogru
Infecção tardia de zika durante
gravidez tem menos risco, diz estudo
https://t.co/vqjZFldPlh</t>
  </si>
  <si>
    <t>andres_jrl
Zika infection late in pregnancy
doesn't cause brain defects, study
says https://t.co/6xGcVckFB4 vía
@verge</t>
  </si>
  <si>
    <t xml:space="preserve">verge
</t>
  </si>
  <si>
    <t>javavatnik
RT @lekukh1: Судьба Джобса в юбке:
её покинул партнёр. Её последняя
надежда - на вирус Зика https://t.co/TNLYKS0vgF</t>
  </si>
  <si>
    <t xml:space="preserve">lekukh1
</t>
  </si>
  <si>
    <t>duchongle
RT @EBioMedicine: #Zika epidemic
potential in #Europe – an evidence
base for public health preparedness
https://t.co/RjJ05NMi5F https://t.c…</t>
  </si>
  <si>
    <t>moses_nku
Outchea infecting us with Zika
virus! |"@Tokyo_Trev: Please cover
your mouth when coughing tuu"</t>
  </si>
  <si>
    <t xml:space="preserve">tokyo_trev
</t>
  </si>
  <si>
    <t>ikmkoji
RT g1 "Infecção tardia de zika
durante gravidez tem menos risco,
diz estudo https://t.co/yNJ2zmRep6
#G1 https://t.co/iTjvBYOj6j"#TimBeta</t>
  </si>
  <si>
    <t>danielpilotte
RT @Limportant_fr: Colombie : 12000
femmes enceintes atteintes du virus
Zika 🇺🇸 https://t.co/QcvZqKoB70
https://t.co/Q0lGtvx09w</t>
  </si>
  <si>
    <t>richdatdude
RT @ShebaTurk: New study says babies
exposed to Zika late in pregnancy
did NOT have birth defects https://t.co/Z49fIPwiGM</t>
  </si>
  <si>
    <t>a_her22
RT @SanAntoTopNews: Medical leaders
at San Antonio symposium say the
Zika virus could be transmitted
in Texas as early as this summer
https…</t>
  </si>
  <si>
    <t xml:space="preserve">sanantotopnews
</t>
  </si>
  <si>
    <t>michael_a15
RT @Limportant_fr: Colombie : 12000
femmes enceintes atteintes du virus
Zika 🇺🇸 https://t.co/QcvZqKoB70
https://t.co/Q0lGtvx09w</t>
  </si>
  <si>
    <t>channaalu
Sri Lanka an island nation is ready
for Zika? https://t.co/XrPj0UIXBT</t>
  </si>
  <si>
    <t>bhumikumar
RT @rahulsingh1966: .@BMGFoundation
sees that Zika is declared an epidemic.
Then rolls back to allow Rio. After
that Zika will be back. htt…</t>
  </si>
  <si>
    <t xml:space="preserve">bmgfoundation
</t>
  </si>
  <si>
    <t xml:space="preserve">rahulsingh1966
</t>
  </si>
  <si>
    <t>solrosales00
RT @pepe__argento: El gobierno
no deja entrar al país a justin
bieber pero si a rombai y marama,
es como combatir la gripe a pero
no el den…</t>
  </si>
  <si>
    <t>juliosevero
Vírus Zika: Uma arma biológica
https://t.co/SxEio4Icyw</t>
  </si>
  <si>
    <t>jason_c_howk
RT @Riskmapintel: Officials: 2
More Zika Virus Cases Found In
King County https://t.co/yeJb6moZxo
https://t.co/PWGGy0s9Pg</t>
  </si>
  <si>
    <t xml:space="preserve">riskmapintel
</t>
  </si>
  <si>
    <t>saintskelly
RT @AneilsonBeta: Infecção tardia
de zika durante gravidez tem menos
risco, diz estudo: Mais de 600
bebês de mães com zika nasc...
https://…</t>
  </si>
  <si>
    <t>politisloth
544 travel-related Zika cases have
been in the water today and at
an appropriate time they may be
back in the water.</t>
  </si>
  <si>
    <t>affilibooster
Zika-Virus: Keine erhöhte Gefahr
bei Olympia 2016 in Brasilien -
RP ONLINE https://t.co/VcI5qboXWm</t>
  </si>
  <si>
    <t>rosaherrerac
Más de 150 enfermedades pasaron
de animales a humanos. #Zika #Ebola
-Mal de las vacas locas -GripeAviar
https://t.co/xuYe6IROw0</t>
  </si>
  <si>
    <t>keirenmac
#Zika in #Brazil: 1,581 microcephaly
cases... https://t.co/s9WhC38JBw</t>
  </si>
  <si>
    <t>migueluve
@carlosmiquelf1 @MFranco_AS @AlbertFabrega
ha dicho algún piloto algo como
Gasol sobre el Zika para cuando
llegue el GP de Brasil?</t>
  </si>
  <si>
    <t xml:space="preserve">albertfabrega
</t>
  </si>
  <si>
    <t xml:space="preserve">mfranco_as
</t>
  </si>
  <si>
    <t xml:space="preserve">carlosmiquelf1
</t>
  </si>
  <si>
    <t>guia2016
SAÚDE https://t.co/lcMGXkhwuA</t>
  </si>
  <si>
    <t>dilksjay
$XON if you have been invested
for over a year,it's a 43% off
sale and closer to Cancer and Energy
Goals.Enviro Flight and Zika are
icing.</t>
  </si>
  <si>
    <t>pinepollen
WHO statement on the third meeting
of the International Health Regulations
(2005) (IHR(2005)) Emergency Commi...
https://t.co/tkCOz8qa8X</t>
  </si>
  <si>
    <t>rugbymad
Pau Gasol to consider freezing
sperm to avoid Zika: MADRID (AP)
" Spain's Pau Gasol says he will
consider fre... https://t.co/SuBgzXRWz1</t>
  </si>
  <si>
    <t>hashtagon
RT Kasus DBD di Indonesia Lebih
Nyata, Tapi Jangan Sampai Zika
Diremehkan https://t.co/HvBpEj2bFl</t>
  </si>
  <si>
    <t>3noviceshyd
#3Novices : Rio 2016 Olympics:
Pau Gasol to consider freezing
sperm to avoid Zika virus June
16, 2016 at 09:18PM https://t.co/WXqzjSu9Tg
#…</t>
  </si>
  <si>
    <t>jesuschristyear
@WSJIndia Diabetes is something
doing the rounds like ZIKA virus
. All manmade and increased by
REMOTE NEURAL MONITORING SERVICES
.</t>
  </si>
  <si>
    <t xml:space="preserve">wsjindia
</t>
  </si>
  <si>
    <t>jacque_baumecke
RT @bemestar: Infecção tardia de
zika durante gravidez tem menos
risco, diz estudo https://t.co/8axA61HGVL</t>
  </si>
  <si>
    <t xml:space="preserve">bemestar
</t>
  </si>
  <si>
    <t>evindo_id
RT @ScienceNews: First report out
of Colombia shows no #microcephaly
for group of women infected with
#Zika in 3rd trimester: https://t.co/…</t>
  </si>
  <si>
    <t>estratega_depor
CONGELARÍA ESPERMA... Pau tiene
miedo del Zika a tal punto que
congelaría esperma para preservar
salud https://t.co/AaAn5hhLOf</t>
  </si>
  <si>
    <t>lottapeng
RT @AJCBerlin: Laut @WHO gehört
Israel zu den größten Gefahren
für globale Gesundheit. Vielleicht
lieber mit #Zika beschäftigen?
https://t.…</t>
  </si>
  <si>
    <t>ajcberlin
Laut @WHO gehört Israel zu den
größten Gefahren für globale Gesundheit.
Vielleicht lieber mit #Zika beschäftigen?
https://t.co/SvJ7BF6bvv</t>
  </si>
  <si>
    <t>chooky_504
RT @ShebaTurk: New study says babies
exposed to Zika late in pregnancy
did NOT have birth defects https://t.co/Z49fIPwiGM</t>
  </si>
  <si>
    <t>kaue_ts10
GOG e zika slc 🎶</t>
  </si>
  <si>
    <t>aculturejunkie
Cancel the 'Zika Games'? There's
still time - The Independent https://t.co/pJP1zKGEFx
https://t.co/oC3chNL6tj</t>
  </si>
  <si>
    <t>quantumbanking
RT @QuantumAI: Quantum Artificial
Intelligence. An holistic HyMech
#QuantumComputing approach, to
combat the Aedes mosquitoes &amp;amp;
#zika virus…</t>
  </si>
  <si>
    <t xml:space="preserve">quantumai
</t>
  </si>
  <si>
    <t>betanewsagency
Pau Gasol razmatra da zamrzne uzorak
sperme zbog virusa zika https://t.co/7UoqIqyUCO
https://t.co/je3vvwreOh</t>
  </si>
  <si>
    <t>ichinacio
RT @PediaSkin: Unos 220 pediatras
debatirán sobre las vacunas, el
ébola y el zika en Málaga: https://t.co/lknLRTIf7M
#pediatría https://t.c…</t>
  </si>
  <si>
    <t xml:space="preserve">pediaskin
</t>
  </si>
  <si>
    <t>blogpodemos
RT @publico_es: Pau Gasol baraja
congelar su esperma si va a Río
para prevenir el virus zika https://t.co/mOjOh29zgj</t>
  </si>
  <si>
    <t xml:space="preserve">publico_es
</t>
  </si>
  <si>
    <t>bugpatchamerica
Stopping the spread of Zika - Washington
Times https://t.co/sQVPvdLp0n</t>
  </si>
  <si>
    <t>taressahalpin
RT @QuantumAI: Quantum Artificial
Intelligence. An holistic HyMech
#QuantumComputing approach, to
combat the Aedes mosquitoes &amp;amp;
#zika virus…</t>
  </si>
  <si>
    <t>natureworldnews
Zika Update: Birth Defects Still
Likely Even If Mother Has No Symptoms
https://t.co/fmky0C1mlh https://t.co/0gEH00E4vu</t>
  </si>
  <si>
    <t>rregins
RT @ABCWorldNews: Study finds Zika
infection in third trimester poses
little risk of microcephaly in
infants: https://t.co/osV8CrfweK
https…</t>
  </si>
  <si>
    <t>thinkpuertorico
RT @aquatic_insects: Exciting working
in Puerto Rico on #mosquitoes &amp;amp;
#Zika. Containers for mosquitoes
everywhere. https://t.co/PRosFqR5hh</t>
  </si>
  <si>
    <t xml:space="preserve">aquatic_insects
</t>
  </si>
  <si>
    <t>geopoliting
245 #nuevos #casos de #Zika se
registraron la última semana epidemiológica
en Casanare https://t.co/AyytIEPuwF</t>
  </si>
  <si>
    <t>nyy001
Drugstores are right: you need
bug spray, and not just for Zika
https://t.co/EXKBH9Yral</t>
  </si>
  <si>
    <t>olympicsgamenew
Zika, other Brazilian problems
dull U.S. appetite for Olympics
travel - https://t.co/MhRH7Gfxy0
https://t.co/Snc0zRMdDU</t>
  </si>
  <si>
    <t>ulachetty
Regarding zika: #WONCA16 https://t.co/YGEd1vBKZH</t>
  </si>
  <si>
    <t>woncaeurope
RT @UlaChetty: Regarding zika:
#WONCA16 https://t.co/YGEd1vBKZH</t>
  </si>
  <si>
    <t>uvaresearchpark
RT @uvahealthnews: Will the #Zika
virus become endemic to the U.S.?
A #UVA infectious disease researcher
weighs in https://t.co/BI9oK2bR9v</t>
  </si>
  <si>
    <t xml:space="preserve">uvahealthnews
</t>
  </si>
  <si>
    <t>lmix_1d
RT @pepe__argento: El gobierno
no deja entrar al país a justin
bieber pero si a rombai y marama,
es como combatir la gripe a pero
no el den…</t>
  </si>
  <si>
    <t>miica_sad14
RT @pepe__argento: El gobierno
no deja entrar al país a justin
bieber pero si a rombai y marama,
es como combatir la gripe a pero
no el den…</t>
  </si>
  <si>
    <t>rumpelxd
RT @AJCBerlin: Laut @WHO gehört
Israel zu den größten Gefahren
für globale Gesundheit. Vielleicht
lieber mit #Zika beschäftigen?
https://t.…</t>
  </si>
  <si>
    <t>macaobre86
RT @amijole: De 13 partos de madres
con zika, ninguno de los bebés
nació con microcefalia en El Salvador
https://t.co/TtJF9bzyPX</t>
  </si>
  <si>
    <t xml:space="preserve">amijole
</t>
  </si>
  <si>
    <t>navila4
RT @ISUOG: Preguntas y respuestas
más frecuentes planteadas en el
webinar #ISUOG sobre diagnóstico
de #Zika disponibles en: https://t.co/wX…</t>
  </si>
  <si>
    <t xml:space="preserve">isuog
</t>
  </si>
  <si>
    <t>fdacdrhindustry
RT @FDA_MCMi: Diagnostic manufacturers:
FDA has new Zika reference materials
for NAT-based IVD devices https://t.co/oaInnlp6HK
https://t.co…</t>
  </si>
  <si>
    <t xml:space="preserve">fda_mcmi
</t>
  </si>
  <si>
    <t>larita_styles1d
https://t.co/TuAzGK8Vuf</t>
  </si>
  <si>
    <t>wordlinkscience
Stopping the spread of Zika #science
https://t.co/XF1Vd7Ldmp https://t.co/br5vr0qmKk</t>
  </si>
  <si>
    <t>franciscocnetto
RT @MarcoBWS: Very low risk of
#Zika virus spreading internationally
after #Rio2016 @Olympics WHO says
https://t.co/8BKZ5EWKvT / @guardian…</t>
  </si>
  <si>
    <t xml:space="preserve">guardian
</t>
  </si>
  <si>
    <t xml:space="preserve">marcobws
</t>
  </si>
  <si>
    <t>brndias22
@thahiga_ kkkkkk se é zika</t>
  </si>
  <si>
    <t xml:space="preserve">thahiga_
</t>
  </si>
  <si>
    <t>mycho
#Zika can cause microcephaly even
if moms have no symptoms, report
says https://t.co/fh0TXAhcWq</t>
  </si>
  <si>
    <t>doglaran
RT @Mycho: #Zika can cause microcephaly
even if moms have no symptoms,
report says https://t.co/fh0TXAhcWq</t>
  </si>
  <si>
    <t>momness1
RT @NewsHour: CDC: Zika infection
without symptoms can harm fetus
too https://t.co/cg2Ih8rB5P (via
@statnews)</t>
  </si>
  <si>
    <t xml:space="preserve">newshour
</t>
  </si>
  <si>
    <t>quisenberrygeo1
The story of how microbiologist
Brian Foy obtained Zika in Africa
back in 2008 and passed it to his
wife Joy when he returned home
reads</t>
  </si>
  <si>
    <t>gayawanita
Kasus DBD di Indonesia Lebih Nyata,
Tapi Jangan Sampai Zika Diremehkan:
Zika dan DBD… https://t.co/qshpPpk2Aw
#wanita</t>
  </si>
  <si>
    <t>wexksgamer
Adicionei um vídeo a uma playlist
@YouTube https://t.co/KssGXgE6D4
- Desafios Pauzinhu,picareta +
Intro Zika Ft: Sabão</t>
  </si>
  <si>
    <t>fireclan55
RT @healthandcents: @DavidGowanAZ
💥READ💥 🇺🇸Crucial issues in
AZ &amp;amp; #America‼️ https://t.co/c7J0vaG6N5
https://t.co/n7pxNTLSqv #2A #tcot
ht…</t>
  </si>
  <si>
    <t>lilasbhz
Zika won't stop Olympics, say Brazil
tourism officials #visitrio #visitbrasil
#rio2016 https://t.co/fpyDHHNrHs
via @TravelMole</t>
  </si>
  <si>
    <t xml:space="preserve">mailonline
</t>
  </si>
  <si>
    <t xml:space="preserve">travelmole
</t>
  </si>
  <si>
    <t>pitchsc
RT @Surgeon_General: Even if you
don't have symptoms of #Zika, you
can still carry the virus. What
you need to know about the disease.
http…</t>
  </si>
  <si>
    <t>chriscbsmith80
I wonder if someone tries to scare
the British public or sets out
to,first zika now the dung fly
#mediascaretactics</t>
  </si>
  <si>
    <t>khyzerbryn
@TheHolyEmerald WHAT ZIKA VIRUS???</t>
  </si>
  <si>
    <t xml:space="preserve">theholyemerald
</t>
  </si>
  <si>
    <t>yskwkj
RT @WIREDScience: Zika is no reason
to cancel the Olympics. Here's
why: https://t.co/LnYJFZMG72 via
@ssengoku</t>
  </si>
  <si>
    <t xml:space="preserve">ssengoku
</t>
  </si>
  <si>
    <t xml:space="preserve">wiredscience
</t>
  </si>
  <si>
    <t>wilton_zika
.... https://t.co/PZzer3yPsm</t>
  </si>
  <si>
    <t>rashidaldosari
RT @nytimes: An Olympic coach deals
with Zika by freezing his sperm
https://t.co/z5WQbt4aLi</t>
  </si>
  <si>
    <t>bioinformer
RT @FDA_MCMi: Diagnostic manufacturers:
FDA has new Zika reference materials
for NAT-based IVD devices https://t.co/oaInnlp6HK
https://t.co…</t>
  </si>
  <si>
    <t>cosaplag
Una embarazada con zika da a luz
a un bebé sin malformaciones https://t.co/c8ffThOHJH
https://t.co/R8rHH8QBtW</t>
  </si>
  <si>
    <t>alcobatinedo
RT @cosaplag: Una embarazada con
zika da a luz a un bebé sin malformaciones
https://t.co/c8ffThOHJH https://t.co/R8rHH8QBtW</t>
  </si>
  <si>
    <t>shofi_012
RT @pepe__argento: El gobierno
no deja entrar al país a justin
bieber pero si a rombai y marama,
es como combatir la gripe a pero
no el den…</t>
  </si>
  <si>
    <t>chngatlanta
Summer Camps Say They're Not Sweating
Over Zika Risk: Summer camp and
mosquitoes go together like chicken
and… https://t.co/T4A2jocIIn</t>
  </si>
  <si>
    <t>networkassist
fox25news: Women near the Zika
outbreak shouldn't get pregnant,
says WHO https://t.co/q5vgzHNpqB
https://t.co/k724KjORJU</t>
  </si>
  <si>
    <t>embacubaven
Diagnosticado en Cuba el décimo
séptimo caso im­portado de paciente
confirmada con virus de Zika https://t.co/2JXHHQFFhy</t>
  </si>
  <si>
    <t>justinebibine
RT @Limportant_fr: Colombie : 12000
femmes enceintes atteintes du virus
Zika 🇺🇸 https://t.co/QcvZqKoB70
https://t.co/Q0lGtvx09w</t>
  </si>
  <si>
    <t>robertsosasalas
Los visitantes de @juegosolimpicos
no deben preocuparse por el zika.
Si de la infraestructura del país
para respuesta contra emergencias.</t>
  </si>
  <si>
    <t xml:space="preserve">juegosolimpicos
</t>
  </si>
  <si>
    <t>leelayoga
via @npr: Zika Infection Late In
Pregnancy Carries Little Risk of
Microcephaly https://t.co/NLfvDwKWCg</t>
  </si>
  <si>
    <t>ramonpanduwira
"@detikcom: Kasus DBD di Indonesia
Lebih Nyata, Tapi Jangan Sampai
Zika Diremehkan https://t.co/Qqp7zUTU8P
via @detikHealth"</t>
  </si>
  <si>
    <t xml:space="preserve">detikhealth
</t>
  </si>
  <si>
    <t xml:space="preserve">detikcom
</t>
  </si>
  <si>
    <t>indoliberal
No threat of birth defects in babies
exposed to #Zika late in pregnancy:
says study https://t.co/GBGDLp73Yx</t>
  </si>
  <si>
    <t>mawijauzi
Zika. AWAS!! https://t.co/QMu0GfjEmj</t>
  </si>
  <si>
    <t>jornalismolider
Jornada debate sobre zika vírus
e novidades no parto: https://t.co/jaHj7EG4a8</t>
  </si>
  <si>
    <t>anneswinbourne
Interesting news #ZikaVirus #Zika
#infectioncontrol @jcuchs https://t.co/xV5GnscnJl</t>
  </si>
  <si>
    <t xml:space="preserve">jcuchs
</t>
  </si>
  <si>
    <t>indian24news
Rio 2016 Olympics: Pau Gasol to
consider freezing sperm to avoid
Zika virus https://t.co/uEKB27xcbs
#news #Sport https://t.co/MT3IdUGpdH</t>
  </si>
  <si>
    <t>mdvnaseer
Cancel the ‘Zika Games’? There’s
still time https://t.co/1EvFQ9ItRs</t>
  </si>
  <si>
    <t>olympicsview
Zika, other Brazilian problems
dull U.S. appetite for Olympics
travel - https://t.co/KFYCa3LVB8
https://t.co/sKYNwddMLN</t>
  </si>
  <si>
    <t>rubioescabias
RT @ToniTrilla: La OMS confirma
que els JJOO 2016 suposen un "risc
molt baix" de disseminacio del
virus #Zika al mon. Del tot coherent
amb…</t>
  </si>
  <si>
    <t xml:space="preserve">tonitrilla
</t>
  </si>
  <si>
    <t>eventostinet
Mosquito del Zika: Cámaras de Seguridad
lo identifican https://t.co/CjkypjXGeH
#tecnologia #eventostinet</t>
  </si>
  <si>
    <t>marcelodoc74
RT @Independent: Cancel the ‘Zika
Games’? There’s still time https://t.co/UxXEzZD1eQ</t>
  </si>
  <si>
    <t>gclugo
RT @MicrobesInfect: #Zika Infection
Late In Pregnancy Carries Little
Risk of #Microcephaly - article
in NEJM https://t.co/BfDBCLX9C8
https:…</t>
  </si>
  <si>
    <t>fox25news
Women near the Zika outbreak shouldn't
get pregnant, says WHO https://t.co/yxsHWKMUsZ
https://t.co/SMoU2CNRSU</t>
  </si>
  <si>
    <t>aimonas1
RT @fox25news: Women near the Zika
outbreak shouldn't get pregnant,
says WHO https://t.co/yxsHWKMUsZ
https://t.co/SMoU2CNRSU</t>
  </si>
  <si>
    <t>zikavirus_news
Summer Camps Say They're Not Sweating
Over Zika Risk - NPR https://t.co/oRTFdcIc9B
#Zika #ZikaVirus https://t.co/B8MwkGPuHB</t>
  </si>
  <si>
    <t>radhamohan22
No threat of birth defects in babies
exposed to #Zika late in pregnancy:
says study https://t.co/gtcGCr60se</t>
  </si>
  <si>
    <t>celltownnz
NBA star Pau Gasol might freeze
sperm to avoid Zika at Rio Olympics
https://t.co/0gdsB8LshF</t>
  </si>
  <si>
    <t>yamil_cham
RT @UNESCO_es: Campaña radial para
prevenir el #ZIKA: Difunde los
consejos de la @UNESCO_es, @opsoms
y @CICR_es 🔊 https://t.co/h1VU9ON0za</t>
  </si>
  <si>
    <t xml:space="preserve">cicr_es
</t>
  </si>
  <si>
    <t>vejayce
Cancel the ‘Zika Games’? There’s
still time https://t.co/wYn1liurkz</t>
  </si>
  <si>
    <t>artgonzalez1
RT @ElNuevoDia: Los @Pirates sufren
la “maldición del Zika” - https://t.co/j3prWWn3CH
https://t.co/7H6p2MoSCr</t>
  </si>
  <si>
    <t>quantumvehicles
RT @QuantumAI: Quantum Artificial
Intelligence. An holistic HyMech
#QuantumComputing approach, to
combat the Aedes mosquitoes &amp;amp;
#zika virus…</t>
  </si>
  <si>
    <t>juliannakitty
RT @g1: Infecção tardia de zika
durante gravidez tem menos risco,
diz estudo https://t.co/03ohOlBp7e
#G1 https://t.co/uar87s3oQm</t>
  </si>
  <si>
    <t>itskaran007
No threat of birth defects in babies
exposed to #Zika late in pregnancy:
says study https://t.co/pTb4DMOlgw</t>
  </si>
  <si>
    <t>happytoursmarco
RT @Independent: Cancel the ‘Zika
Games’? There’s still time https://t.co/UxXEzZD1eQ</t>
  </si>
  <si>
    <t>mariaxmarino
¿Por qué es lo más sensato retrasar
los Juegos Olímpicos a causa del
zika? #Zika #Rio2016 https://t.co/BKuSbx4ib2</t>
  </si>
  <si>
    <t>christinadizon1
@BUSPH I think it should be canceled
because of the raw sewage in the
bay, political instability AND
zika!</t>
  </si>
  <si>
    <t xml:space="preserve">busph
</t>
  </si>
  <si>
    <t>chngalbany
Summer Camps Say They're Not Sweating
Over Zika Risk: Summer camp and
mosquitoes go together like chicken
and… https://t.co/miFuLViKth</t>
  </si>
  <si>
    <t>cddglobalsalud
La OMS dice que los Juegos de Río
no suponen un riesgo de expansión
del zika https://t.co/E6Lul1fsYs</t>
  </si>
  <si>
    <t>avaloncuracao
Zika protection whilst traveling:
an interview with Dr Crystal Aguh:
The majority of the countries that
are a... https://t.co/pQlh2pLSkb</t>
  </si>
  <si>
    <t>avalonschooluni
Zika protection whilst traveling:
an interview with Dr Crystal Aguh:
The majority of the countries that
are a... https://t.co/XLpzFOAr1S</t>
  </si>
  <si>
    <t>greg_folkers
ASM Microbe meeting session June
17 -- #Zika Virus: An Emerging
Threat https://t.co/rdbnLzcqSF
https://t.co/5ZZZT7TuSH</t>
  </si>
  <si>
    <t>felipediniz1_
Sai,Sai,Sai,Sai, Deus é mais, vai
morre p lá zika</t>
  </si>
  <si>
    <t>buglabid
Zika can cause microcephaly even
if moms have no symptoms - The
Washington Post https://t.co/Tr1eVnJhjj</t>
  </si>
  <si>
    <t>irish_nelson
RT @BugLabID: Zika can cause microcephaly
even if moms have no symptoms -
The Washington Post https://t.co/Tr1eVnJhjj</t>
  </si>
  <si>
    <t>shubhupadhyay53
RT @dna: No threat of birth defects
in babies exposed to #Zika late
in pregnancy: says study https://t.co/e7yMadw2Ao</t>
  </si>
  <si>
    <t>newsmedical
#Zika protection whilst traveling:
a #ThoughtLeader interview with
Dr Aguh @HopkinsMedicine https://t.co/fJayZHMxXd
https://t.co/rr3C3Z3Kq7</t>
  </si>
  <si>
    <t xml:space="preserve">hopkinsmedicine
</t>
  </si>
  <si>
    <t>wassim_arnaout
RT @NewsMedical: #Zika protection
whilst traveling: a #ThoughtLeader
interview with Dr Aguh @HopkinsMedicine
https://t.co/fJayZHMxXd https:…</t>
  </si>
  <si>
    <t>newsdeskuk
RT @Independent: Cancel the ‘Zika
Games’? There’s still time https://t.co/UxXEzZD1eQ</t>
  </si>
  <si>
    <t>realvelo
#zika it's in Rio it's real &amp;amp;
it's serious https://t.co/QmyQwAykJT</t>
  </si>
  <si>
    <t>boaventuranata1
RT @Limportant_fr: Colombie : 12000
femmes enceintes atteintes du virus
Zika 🇺🇸 https://t.co/QcvZqKoB70
https://t.co/Q0lGtvx09w</t>
  </si>
  <si>
    <t>xportation
RT @QuantumAI: Quantum Artificial
Intelligence. An holistic HyMech
#QuantumComputing approach, to
combat the Aedes mosquitoes &amp;amp;
#zika virus…</t>
  </si>
  <si>
    <t>51fffc73f75f44b
RT @ScienceNews: First report out
of Colombia shows no #microcephaly
for group of women infected with
#Zika in 3rd trimester: https://t.co/…</t>
  </si>
  <si>
    <t>raghavseth212
No threat of birth defects in babies
exposed to #Zika late in pregnancy:
says study https://t.co/o19UrJ6ity</t>
  </si>
  <si>
    <t>oalfonsos
RT @ISUOG: El webinar #ISUOG sobre
diagnóstico de #Zika, organizado
con el apoyo de la @WHO ya está
disponible en español https://t.co/pbOU…</t>
  </si>
  <si>
    <t>fetalgroup
The latest The Fetalgroup Daily!
https://t.co/8nhLqo4Ain Thanks
to @LancetGH @SOGCorg @Minsa_Peru
#acsc2016 #zika</t>
  </si>
  <si>
    <t xml:space="preserve">minsa_peru
</t>
  </si>
  <si>
    <t xml:space="preserve">sogcorg
</t>
  </si>
  <si>
    <t xml:space="preserve">lancetgh
</t>
  </si>
  <si>
    <t>mmiersch
RT @AJCBerlin: Laut @WHO gehört
Israel zu den größten Gefahren
für globale Gesundheit. Vielleicht
lieber mit #Zika beschäftigen?
https://t.…</t>
  </si>
  <si>
    <t>epicsaster
RT @OnPointRadio: ‘The #Zika virus
loves nerve cells, and it causes
brain damage.’ @betswrites https://t.co/maMVnbG0wQ</t>
  </si>
  <si>
    <t>pancho_chiodini
RT @pepe__argento: El gobierno
no deja entrar al país a justin
bieber pero si a rombai y marama,
es como combatir la gripe a pero
no el den…</t>
  </si>
  <si>
    <t>nzstuff
NBA star Pau Gasol might freeze
sperm to avoid Zika at Rio Olympics
https://t.co/BYUSSxGram https://t.co/LR5NHRTZtE</t>
  </si>
  <si>
    <t>mgaussage
Zika no es una app para ligar.</t>
  </si>
  <si>
    <t>loansnz
NBA star Pau Gasol might freeze
sperm to avoid Zika at Rio Olympics
https://t.co/bt3VYEWRo8</t>
  </si>
  <si>
    <t>respon_don
Pau Gasol baraja congelar su esperma
si va a Río para prevenir el virus
zika | Diario Público https://t.co/JtlZJYmRpo</t>
  </si>
  <si>
    <t>barbaraebel
Preliminary report from Colombia:
Nearly 12,000 pregnant women reported
to have #Zika virus disease. @NEJM
https://t.co/1c9GpWtHoE</t>
  </si>
  <si>
    <t>wllanadantas
Zenaide Maia discute “Zika Vírus
e Microcefalia” em audiência pública
na Câmara https://t.co/R2atDWKciJ</t>
  </si>
  <si>
    <t>warmingglobehub
Global warming to expose more people
to Zika-spreading mosquito —Aedes
aegypti— https://t.co/vXVuEENGir</t>
  </si>
  <si>
    <t>health_wealth43
RT @Zika_News: #p2: The First Formal
Congressional Meeting on Zika Funding
- The Atlantic #topprog https://t.co/we9Y7Anv4r
https://t.co/kiI…</t>
  </si>
  <si>
    <t>peters_sergej
RT @Independent: Cancel the ‘Zika
Games’? There’s still time https://t.co/UxXEzZD1eQ</t>
  </si>
  <si>
    <t>imachavane
RT @g1: Infecção tardia de zika
durante gravidez tem menos risco,
diz estudo https://t.co/03ohOlBp7e
#G1 https://t.co/uar87s3oQm</t>
  </si>
  <si>
    <t>kiwinsn
NBA star Pau Gasol might freeze
sperm to avoid Zika at Rio Olympics
https://t.co/1M87z91ywB https://t.co/Dpb9jsbE0Y</t>
  </si>
  <si>
    <t>jimenmaidana6
RT @pepe__argento: El gobierno
no deja entrar al país a justin
bieber pero si a rombai y marama,
es como combatir la gripe a pero
no el den…</t>
  </si>
  <si>
    <t>gate_15_analyst
#WHO doesn’t see need to delay
or move #RioOlympics over #ZikaVirus
fears https://t.co/Qr6sh77sek via
@statnews</t>
  </si>
  <si>
    <t>neil_mehta
#zika infection late in pregnancy
unlikely to cause serious birth
defects like #microcephaly https://t.co/WBbwX3mfe2</t>
  </si>
  <si>
    <t>wfpierce3
RT @Surgeon_General: Even if you
don't have symptoms of #Zika, you
can still carry the virus. What
you need to know about the disease.
http…</t>
  </si>
  <si>
    <t>brodysaul
@NYDailyNews stop it like bird
flu, swine flu, Zika and what ever
you fools say to make America crazy.
Stfu DN.</t>
  </si>
  <si>
    <t xml:space="preserve">nydailynews
</t>
  </si>
  <si>
    <t>y_oyo_k
Kasus DBD di Indonesia Lebih Nyata,
Tapi Jangan Sampai Zika Diremehkan
https://t.co/aV1Bc9s1bw #Health
@detikcom</t>
  </si>
  <si>
    <t>songkeynews
Kasus DBD di Indonesia Lebih Nyata,
Tapi Jangan Sampai Zika Diremehkan
https://t.co/tbJFCv2YrP</t>
  </si>
  <si>
    <t>kosmetikasia
Kasus DBD di Indonesia Lebih Nyata,
Tapi Jangan Sampai Zika Diremehkan
https://t.co/RF9WqVfSzV</t>
  </si>
  <si>
    <t>dokterpintar_id
Kasus DBD di Indonesia Lebih Nyata,
Tapi Jangan Sampai Zika Diremehkan:
Zika dan DBD sama-sama ditularkan
nya... https://t.co/68ynk2QsUk</t>
  </si>
  <si>
    <t>askmarcella
#MarcellaHealth Kasus DBD di Indonesia
Lebih Nyata, Tapi Jangan Sampai
Zika Diremehkan: Zika dan DBD sama-sam...
https://t.co/wrEo1t81Gm</t>
  </si>
  <si>
    <t>tips4moms
Kasus DBD di Indonesia Lebih Nyata,
Tapi Jangan Sampai Zika Diremehkan
https://t.co/Zoags3sxvw #DetikNews</t>
  </si>
  <si>
    <t>ngemot
Kasus DBD di Indonesia Lebih Nyata,
Tapi Jangan Sampai Zika Diremehkan:
Zika dan DBD sama-sama ditularkan
nya... https://t.co/QXQIDVKl4V</t>
  </si>
  <si>
    <t>arifwicaksana20
Kasus DBD di Indonesia Lebih Nyata,
Tapi Jangan Sampai Zika Diremehkan:
Zika dan DBD sama-sama ditularkan
nya... https://t.co/7MOMQs0IjD</t>
  </si>
  <si>
    <t>elnuevooriente
el zika deja más de 3 mil 200 casos
reportados x autoridades de salud
de Casanare. Hay alerta porque
en ultima semana se reportan 245
casos</t>
  </si>
  <si>
    <t>rubielavega
RT @ElNuevoOriente: el zika deja
más de 3 mil 200 casos reportados
x autoridades de salud de Casanare.
Hay alerta porque en ultima semana
s…</t>
  </si>
  <si>
    <t>adhinataaaa
Kasus DBD di Indonesia Lebih Nyata,
Tapi Jangan Sampai Zika Diremehkan:
Zika dan DBD sama-sama ditularkan
nya... https://t.co/NYQvZF5Ari</t>
  </si>
  <si>
    <t>cloudkatt
Timing of Zika Infection in Pregnancy
May Be Key to Birth Defect Risk
https://t.co/5lW5BrXIJA</t>
  </si>
  <si>
    <t>qttpx
RT @QuantumAI: Quantum Artificial
Intelligence. An holistic HyMech
#QuantumComputing approach, to
combat the Aedes mosquitoes &amp;amp;
#zika virus…</t>
  </si>
  <si>
    <t>pakarkedokteran
Kasus DBD di Indonesia Lebih Nyata,
Tapi Jangan Sampai Zika Diremehkan:
Zika dan DBD sama-sama ditularkan
nya... https://t.co/ic2c8pFMfq</t>
  </si>
  <si>
    <t>cindygulla0000
Kasus DBD di Indonesia Lebih Nyata,
Tapi Jangan Sampai Zika Diremehkan:
Zika dan DBD sama-sama ditularkan
nya... https://t.co/cS7UAuAO7V</t>
  </si>
  <si>
    <t>sebuahfosil
Kasus DBD di Indonesia Lebih Nyata,
Tapi Jangan Sampai Zika Diremehkan
https://t.co/tCkErUjqdP</t>
  </si>
  <si>
    <t>halrloprillalar
RT @ScienceNews: First report out
of Colombia shows no #microcephaly
for group of women infected with
#Zika in 3rd trimester: https://t.co/…</t>
  </si>
  <si>
    <t>keimann_
Kasus DBD di Indonesia Lebih Nyata,
Tapi Jangan Sampai Zika Diremehkan
https://t.co/fyqGGivU23</t>
  </si>
  <si>
    <t>theshyntesis
Kasus DBD di Indonesia Lebih Nyata,
Tapi Jangan Sampai Zika Diremehkan
https://t.co/B5HnZUdYQr</t>
  </si>
  <si>
    <t>imshealthit
RT @Corriere_Salute: Zika: Oms,
i rischi di diffusione per le Olimpiadi
sono giudicati molto bassi: https://t.co/MHd4osdyZr
https://t.co/ht…</t>
  </si>
  <si>
    <t xml:space="preserve">corriere_salute
</t>
  </si>
  <si>
    <t>wehooligan
Kasus DBD di Indonesia Lebih Nyata,
Tapi Jangan Sampai Zika Diremehkan
https://t.co/PgnN2tX7me</t>
  </si>
  <si>
    <t>healthdetikcom
Kasus DBD di Indonesia Lebih Nyata,
Tapi Jangan Sampai Zika Diremehkan:
Zika dan DBD sama-sama ditularkan
nya... https://t.co/vIZ1j2h7qn</t>
  </si>
  <si>
    <t>infolangsing123
Kasus DBD di Indonesia Lebih Nyata,
Tapi Jangan Sampai Zika Diremehkan
https://t.co/4fYBMCAx8j</t>
  </si>
  <si>
    <t>tribunahj
Infecção tardia de zika durante
gravidez tem menos risco, diz estudo
https://t.co/HpLKI8zK7T</t>
  </si>
  <si>
    <t>aller_md
RT @Interasma: Top story: Zika
virus: Risk of spread from Olympics
'very low' says WHO - BBC N… https://t.co/EU7ASQ89w5,
see more https://t…</t>
  </si>
  <si>
    <t>interasma
RT @Interasma: Top story: Zika
virus: Risk of spread from Olympics
'very low' says WHO - BBC N… https://t.co/EU7ASQ89w5,
see more https://t…</t>
  </si>
  <si>
    <t>propertyscoutsn
NBA star Pau Gasol might freeze
sperm to avoid Zika at Rio Olympics
https://t.co/XHhrxoprw3 https://t.co/d4AxFgQ7L5</t>
  </si>
  <si>
    <t>seputar_beritaa
Kasus DBD di Indonesia Lebih Nyata,
Tapi Jangan Sampai Zika Diremehkan:
Zika dan DBD sama-sama ditularkan
nya... https://t.co/2Dt8LRTOvg</t>
  </si>
  <si>
    <t>kelleyeg
RT @CDCgov: Planning summer vacation?
Pack EPA-registered insect repellent
&amp;amp; prevent mosquito bites that
can spread #Zika. [PDF] https://t.…</t>
  </si>
  <si>
    <t xml:space="preserve">ariel__jones
</t>
  </si>
  <si>
    <t xml:space="preserve">amommabearslife
</t>
  </si>
  <si>
    <t>sputarkeshatan
Kasus DBD di Indonesia Lebih Nyata,
Tapi Jangan Sampai Zika Diremehkan
https://t.co/UOzU1UpzMM</t>
  </si>
  <si>
    <t>threeshutt
Kasus DBD di Indonesia Lebih Nyata,
Tapi Jangan Sampai Zika Diremehkan
https://t.co/pWo3vIvP4E</t>
  </si>
  <si>
    <t>bayu_eng
Kasus DBD di Indonesia Lebih Nyata,
Tapi Jangan Sampai Zika Diremehkan
https://t.co/HR8P2jphBB</t>
  </si>
  <si>
    <t>satuinfocenter
Kasus DBD di Indonesia Lebih Nyata,
Tapi Jangan Sampai Zika Diremehkan:
Zika dan DBD sama-sama ditularkan
nya... https://t.co/irfoEkFfoQ</t>
  </si>
  <si>
    <t>aksel_yn
Kasus DBD di Indonesia Lebih Nyata,
Tapi Jangan Sampai Zika Diremehkan:
Zika dan DBD sama-sama ditularkan
nya... https://t.co/Bwp8I2YhhT</t>
  </si>
  <si>
    <t>nazar_sby
Kasus DBD di Indonesia Lebih Nyata,
Tapi Jangan Sampai Zika Diremehkan:
Zika dan DBD sama-sama ditularkan
nya... https://t.co/eJ0Cms3VYV</t>
  </si>
  <si>
    <t>coimbrafiho
RT @Independent: Cancel the ‘Zika
Games’? There’s still time https://t.co/UxXEzZD1eQ</t>
  </si>
  <si>
    <t>retweetindoid
Kasus DBD di Indonesia Lebih Nyata,
Tapi Jangan Sampai Zika Diremehkan:
Zika dan DBD sama-sama ditularkan
nya... https://t.co/zguiYRQKER</t>
  </si>
  <si>
    <t>jackbenimble_id
Kasus DBD di Indonesia Lebih Nyata,
Tapi Jangan Sampai Zika Diremehkan:
Zika dan DBD sama-sama ditularkan
nya... https://t.co/mFCBsq6fpg</t>
  </si>
  <si>
    <t>asahansehat
Kasus DBD di Indonesia Lebih Nyata,
Tapi Jangan Sampai Zika Diremehkan
https://t.co/bvVlUDqdMT</t>
  </si>
  <si>
    <t>chronicplanet
Via @NPR: Zika Infection Late In
Pregnancy Carries Little Risk of
Microcephaly https://t.co/nFC1hEGFQy</t>
  </si>
  <si>
    <t>infosumsel_
#Kesehatan Kasus DBD di Indonesia
Lebih Nyata, Tapi Jangan Sampai
Zika Diremehkan https://t.co/t6dzDadfPg</t>
  </si>
  <si>
    <t>infoaceh_
#Kesehatan Kasus DBD di Indonesia
Lebih Nyata, Tapi Jangan Sampai
Zika Diremehkan https://t.co/F1lvyKSLsz</t>
  </si>
  <si>
    <t>soclatalergia
RT @Interasma: Top story: Zika
virus: Risk of spread from Olympics
'very low' says WHO - BBC N… https://t.co/EU7ASQ89w5,
see more https://t…</t>
  </si>
  <si>
    <t>wadriansyah
Kasus DBD di Indonesia Lebih Nyata,
Tapi Jangan Sampai Zika Diremehkan:
Zika dan DBD sama-sama ditularkan
nya... https://t.co/bXtBS1PGMz</t>
  </si>
  <si>
    <t>avyosz
Kasus DBD di Indonesia Lebih Nyata,
Tapi Jangan Sampai Zika Diremehkan:
Zika dan DBD sama-sama ditularkan
nya... https://t.co/3RKHe2hsAx</t>
  </si>
  <si>
    <t>fannyturlure
RT @EBioMedicine: #Zika epidemic
potential in #Europe – an evidence
base for public health preparedness
https://t.co/RjJ05NMi5F https://t.c…</t>
  </si>
  <si>
    <t>firdausal858
Zika dan DBD sama-sama ditularkan
nyamuk Aedes aegypti. Tapi, Zika
relatif lebih ringan dari DBD kecuali
jika... https://t.co/67mPvfuImu</t>
  </si>
  <si>
    <t>sehatsehatki
Kasus DBD di Indonesia Lebih Nyata,
Tapi Jangan Sampai Zika Diremehkan:
Zika dan DBD sama-sama ditularkan
nya... https://t.co/g52CR1xm3l</t>
  </si>
  <si>
    <t>informasidokter
INFO DOKTER | Kasus DBD di Indonesia
Lebih Nyata, Tapi Jangan Sampai
Zika Diremehkan https://t.co/hCTjwYTD4z</t>
  </si>
  <si>
    <t>officialudha
Kasus DBD di Indonesia Lebih Nyata,
Tapi Jangan Sampai Zika Diremehkan:
Zika dan DBD sama-sama ditularkan
nya... https://t.co/j2EuDK2XP7</t>
  </si>
  <si>
    <t>or1g1nalme
#ThisIsMe Kasus DBD di Indonesia
Lebih Nyata, Tapi Jangan Sampai
Zika Diremehkan: Zika dan DBD s...
https://t.co/CLtiqLiJxV Waktu Berita</t>
  </si>
  <si>
    <t>fgkatobetatim
RT @g1: Infecção tardia de zika
durante gravidez tem menos risco,
diz estudo https://t.co/03ohOlBp7e
#G1 https://t.co/uar87s3oQm</t>
  </si>
  <si>
    <t>kathyjkempton
NBA star Pau Gasol might freeze
sperm to avoid Zika at Rio Olympics
https://t.co/6y3ph5Mn92 https://t.co/dhD6xTvg0P</t>
  </si>
  <si>
    <t>elizlincoln
Summer Camps Say They're Not Sweating
Over Zika Risk https://t.co/LAP3mZovgX
@NPRHealth #Health</t>
  </si>
  <si>
    <t>qrngx
RT @QuantumAI: Quantum Artificial
Intelligence. An holistic HyMech
#QuantumComputing approach, to
combat the Aedes mosquitoes &amp;amp;
#zika virus…</t>
  </si>
  <si>
    <t>edramosrod
RT @VicenteLozadaB: "La amenaza
del virus #Zika, en un sola imagen!
https://t.co/pFthFtHAE3" Vía @publico_es
@911EDiaz @SergioVanoG https:/…</t>
  </si>
  <si>
    <t xml:space="preserve">sergiovanog
</t>
  </si>
  <si>
    <t xml:space="preserve">911ediaz
</t>
  </si>
  <si>
    <t xml:space="preserve">vicentelozadab
</t>
  </si>
  <si>
    <t>guineo49
El Gobierno informa del décimo
séptimo caso importado de paciente
confirmado con virus Zika https://t.co/dIgo7gn3iS
via @diariodecuba</t>
  </si>
  <si>
    <t>clau_waf
RT @VicenteLozadaB: "La amenaza
del virus #Zika, en un sola imagen!
https://t.co/pFthFtHAE3" Vía @publico_es
@911EDiaz @SergioVanoG https:/…</t>
  </si>
  <si>
    <t>ricardosstudio
OMS vê risco baixo de zika na Olimpíada
no Rio</t>
  </si>
  <si>
    <t>paiznachook
RT @pepe__argento: El gobierno
no deja entrar al país a justin
bieber pero si a rombai y marama,
es como combatir la gripe a pero
no el den…</t>
  </si>
  <si>
    <t>iwapublishing
Robert Armon's #article on our
new News space explains how #Zika
is a warning of other devastating
#flaviviruses - https://t.co/sCS0ZpssOd</t>
  </si>
  <si>
    <t>sanj971
RT @nytimes: An Olympic coach deals
with Zika by freezing his sperm
https://t.co/z5WQbt4aLi</t>
  </si>
  <si>
    <t>gxp_services_fr
Déclaration de l’OMS sur la troisième
réunion du Comité d’urgence du
Règlement sanitaire international
(RSI… https://t.co/Aj9hSEuSzG #OMS</t>
  </si>
  <si>
    <t>thogan09
Worried about Zika? Know this:
According to the CDC, there have
been no documented cases in the
United States... https://t.co/4LgOTlknbs</t>
  </si>
  <si>
    <t>wittich
Will Congress Reach an Agreement
on Zika? https://t.co/3KHbQfKFPH</t>
  </si>
  <si>
    <t>_snleonard
Zika Infection Late In Pregnancy
Carries Little Risk of Microcephaly
https://t.co/wVjFW3rLFc</t>
  </si>
  <si>
    <t>hfensterman
7 things that make #mosquitoes
bite you more https://t.co/DBAfHxgnj0
#Zika</t>
  </si>
  <si>
    <t>hillemanlab
#Zika vaccine race overlooks need
for global #strategy to combat
mosquito-borne #diseases https://t.co/Yg1B1Eud1a
via @ETHealthWorld</t>
  </si>
  <si>
    <t xml:space="preserve">ethealthworld
</t>
  </si>
  <si>
    <t>pelicanfeminine
"No #BirthDefects seen in babies
exposed to #Zika late in #Pregnancy:
study" (@ReutersUK) - https://t.co/D7KwimFkz3
#ZikaVirus #Obstetrics</t>
  </si>
  <si>
    <t xml:space="preserve">reutersuk
</t>
  </si>
  <si>
    <t>thiememed
Aktuell in Würzburg #KIT2016 Im
Fokus: #MRSA, Flüchtlinge und Emerging
Infections wie #Zika und #Ebola
https://t.co/6DkjqvWMpS</t>
  </si>
  <si>
    <t>irpatnih
RT @CDCgov: If mosquitoes can’t
find you, they can’t bite you.
Cover up. Wear repellent. Prevent
mosquito bites and #Zika. https://t.co/Laf…</t>
  </si>
  <si>
    <t>chemex_ind
Understanding #zikavirus https://t.co/6dC61shgOS</t>
  </si>
  <si>
    <t>agorzin
RT @Interasma: Top story: Zika
virus: Risk of spread from Olympics
'very low' says WHO - BBC N… https://t.co/EU7ASQ89w5,
see more https://t…</t>
  </si>
  <si>
    <t>medicalpouches
A really good read Zika Could Spread
in Southern Europe This Summer
https://t.co/T77XeF4NWM</t>
  </si>
  <si>
    <t>ariaguideline
RT @Interasma: Top story: Zika
virus: Risk of spread from Olympics
'very low' says WHO - BBC N… https://t.co/EU7ASQ89w5,
see more https://t…</t>
  </si>
  <si>
    <t>karenam_08
RT @g1: Infecção tardia de zika
durante gravidez tem menos risco,
diz estudo https://t.co/03ohOlBp7e
#G1 https://t.co/uar87s3oQm</t>
  </si>
  <si>
    <t>aveniranalytics
What can the fight against Malaria
teach us about Zika? - https://t.co/SsETH4DVzx
#zikavirus #malaria https://t.co/DOC4u1gWut</t>
  </si>
  <si>
    <t>filipebradock
Preto zika, truta meu... 🎶</t>
  </si>
  <si>
    <t>nzstuffsport
NBA star Pau Gasol might freeze
sperm to avoid Zika at Rio Olympics
https://t.co/F8j9gC2b25 https://t.co/JqF6mm0jcF</t>
  </si>
  <si>
    <t>snlz0
Rio Open: Rafael Nadal ‘not scared’
of Zika virus... #RafaelNadal https://t.co/xxQlP9Zlaj</t>
  </si>
  <si>
    <t>pestproacademy
Zika can cause microcephaly even
if moms have no symptoms, report
says - The Washington Post https://t.co/6S1VAQGzlX</t>
  </si>
  <si>
    <t>srfcwaffles
RT @Independent: Cancel the ‘Zika
Games’? There’s still time https://t.co/UxXEzZD1eQ</t>
  </si>
  <si>
    <t>unicorn____xx
RT @arobach: This AM on @GMA: the
search for the gator that killed
a 2 year old, exclusive video inside
the Orlando nightclub and new headl…</t>
  </si>
  <si>
    <t xml:space="preserve">drrichardbesser
</t>
  </si>
  <si>
    <t>telenoticias7
Casos de zika, dengue y chikungunya
siguen creciendo en el país: https://t.co/oVnZ4JLJRJ
https://t.co/JIYjKz43aO</t>
  </si>
  <si>
    <t>cronbupacr
RT @telenoticias7: Casos de zika,
dengue y chikungunya siguen creciendo
en el país: https://t.co/oVnZ4JLJRJ
https://t.co/JIYjKz43aO</t>
  </si>
  <si>
    <t>greenincusa
Zika protection whilst traveling:
an interview with Dr Crystal Aguh
https://t.co/hAWfiIAVeK</t>
  </si>
  <si>
    <t>b1e56df9ce6549f
RT @Independent: Cancel the ‘Zika
Games’? There’s still time https://t.co/UxXEzZD1eQ</t>
  </si>
  <si>
    <t>ashishpanchal14
Summer Camps Say They're Not Sweating
Over Zika Risk https://t.co/EWNCEm1SZK</t>
  </si>
  <si>
    <t>starsportshub
Pau Gasol to consider freezing
sperm to avoid Zika https://t.co/sOFItxul5n</t>
  </si>
  <si>
    <t>stormytwopointo
im not scared of radical islam,
i'm not scared of god, i'm not
scared of judgement or zika or
gangs or fentanyl. i'm scared of
stupidity.</t>
  </si>
  <si>
    <t>mikogrey24
RT @Riskmapintel: Officials: 2
More Zika Virus Cases Found In
King County https://t.co/yeJb6moZxo
https://t.co/PWGGy0s9Pg</t>
  </si>
  <si>
    <t>anzi199
RT @Independent: Cancel the ‘Zika
Games’? There’s still time https://t.co/UxXEzZD1eQ</t>
  </si>
  <si>
    <t>gaydarusa
RT @arobach: This AM on @GMA: the
search for the gator that killed
a 2 year old, exclusive video inside
the Orlando nightclub and new headl…</t>
  </si>
  <si>
    <t>chrismbbcsport
Spain's @paugasol says he'll consider
freezing a sperm if he decides
to play #Olympics #Zika @FIBA @chicagobulls</t>
  </si>
  <si>
    <t xml:space="preserve">chicagobulls
</t>
  </si>
  <si>
    <t xml:space="preserve">fiba
</t>
  </si>
  <si>
    <t>filterednews
Zika’s Nasty Facts - Betsy McCaughey
- Right Wing News https://t.co/CYQIbrkGqX</t>
  </si>
  <si>
    <t>jazmine93364
The World Health Organization plays
down concerns that the Rio Olympics
will spread the Zika virus, amid
calls for the Games to be</t>
  </si>
  <si>
    <t>joystickrade
RT @ScienceNews: The 2016 Olympics
aren’t likely to increase the global
spread of Zika virus, says @WHO:
https://t.co/wA44Kg1SFd https://t.…</t>
  </si>
  <si>
    <t>sergioepi
RT @uwsph: 42 cases of the #Zikavirus
have been reported in #Texas @TexasDSHS
https://t.co/kseLS0f7UL</t>
  </si>
  <si>
    <t xml:space="preserve">texasdshs
</t>
  </si>
  <si>
    <t xml:space="preserve">uwsph
</t>
  </si>
  <si>
    <t>dutchscientist
https://t.co/GWm3bQQCy1. the Zika
virus will first ask for a passport
check? The Home Office civil servants
seem to suffer from microcephaly</t>
  </si>
  <si>
    <t>colorskit
#Research says #Zika affects #Autism-
Read more to understand further:
https://t.co/JvaIGacMII</t>
  </si>
  <si>
    <t>ilovelucy73
RT @TIME: Nearly 12,000 pregnant
women in Colombia have Zika https://t.co/ttLwKY3UVY</t>
  </si>
  <si>
    <t>pqpeterpq
zika</t>
  </si>
  <si>
    <t>ewc_pr</t>
  </si>
  <si>
    <t>fundacionlibra</t>
  </si>
  <si>
    <t>elrodris</t>
  </si>
  <si>
    <t>calancodino</t>
  </si>
  <si>
    <t>informernovine</t>
  </si>
  <si>
    <t>onisillos</t>
  </si>
  <si>
    <t>ut_cbel</t>
  </si>
  <si>
    <t>enzoalarcon_</t>
  </si>
  <si>
    <t>healthnewsmore</t>
  </si>
  <si>
    <t>blogan55</t>
  </si>
  <si>
    <t>usahispanic</t>
  </si>
  <si>
    <t>dellrn</t>
  </si>
  <si>
    <t>globalissuesweb</t>
  </si>
  <si>
    <t>edrybicki</t>
  </si>
  <si>
    <t>conversationus</t>
  </si>
  <si>
    <t>arctec_lshtm</t>
  </si>
  <si>
    <t>RT @edrybicki: @neil_bodie @RollingStone #Zikasteria - more catching than Zika. And almost as dangerous.</t>
  </si>
  <si>
    <t>Will Congress Reach an Agreement on Zika?: In the nearly four months since the Obama administration issued it... https://t.co/SIvCU70z8G</t>
  </si>
  <si>
    <t>I've just posted on my Blog about: NPR News: Summer Camps Say They're Not Sweating Over Zika Risk https://t.co/sFHDavBo76</t>
  </si>
  <si>
    <t>3rd-Trimester Zika Infection Poses Little Risk of Microcephaly: Study... https://t.co/aKtGB45c0v</t>
  </si>
  <si>
    <t>#Zika News: Summer Camps Say They're Not Sweating Over Zika Risk https://t.co/oBmgF7foYi #PathogenPosse</t>
  </si>
  <si>
    <t>Will Congress Reach an Agreement on Zika? - The Atlantic https://t.co/pPRXn2cQkp #zikavirus #zikv</t>
  </si>
  <si>
    <t>اللهم إني أستخيرك بعلمك وأستقدرك بقدرتك وأسألك من فضلك العظيم فإنك تقدِرُ ولا أقدِرُ وتعلم ولا أعلم وأنت علام الغيوب https://t.co/Pu9YRJuLye</t>
  </si>
  <si>
    <t>Los Piratas sufren la “maldición del Zika” https://t.co/Mzw24kzWSQ</t>
  </si>
  <si>
    <t>Los Piratas sufren la “maldición del Zika” https://t.co/d7IHkrPQKU</t>
  </si>
  <si>
    <t>GASOL "DOSKOČIO" ZIKA VIRUSU: Zamrznuću spermu ako krenem u Rio! - Informer https://t.co/gOqOC7ioFE</t>
  </si>
  <si>
    <t>Global warming to expose more people to Zika-spreading mosquito _Aedes aegypti_ https://t.co/WxorOZrVux via @ConversationUS</t>
  </si>
  <si>
    <t>ジカ熱とリオ五輪、感染拡大のリスクは低いというWHOの見解　WHO sees 'very low' risk of further Zika spread due to Olympics | Reuters https://t.co/OsiwBBvqHQ</t>
  </si>
  <si>
    <t>Zika vs. West Nile: Which virus poses more of a threat to NJ?  #health</t>
  </si>
  <si>
    <t>RT @arctec_LSHTM: 5000 and counting... Sign up to our free short course on #Zika starting 4th July. https://t.co/dgN5AZOSwM</t>
  </si>
  <si>
    <t>Texas pide ayuda al Gobierno federal ante la posible llegada del virus zika: Austin (TX), 16 jun.- El goberna... https://t.co/W1CEEseO3h</t>
  </si>
  <si>
    <t>Zenaide Maia discute “Zika Vírus e Microcefalia” em audiência pública na Câmara https://t.co/scIj1YeTmV</t>
  </si>
  <si>
    <t>Zenaide Maia discute “Zika Vírus e Microcefalia” em audiência pública na Câmara -... https://t.co/q5jcZxp0FE</t>
  </si>
  <si>
    <t>From Zika to Antibiotic-Resistant Superbugs: Welcome to the New Age of Contagions https://t.co/sW2sP4eEcv https://t.co/OMlTSsM4UV</t>
  </si>
  <si>
    <t>What Would CDC Do When Zika Virus Hits The US? Send Rapid-Response Teams https://t.co/pj6pgdyFyu https://t.co/Il4RTcFZH8</t>
  </si>
  <si>
    <t>http://theatln.tc/1ZTtxsw</t>
  </si>
  <si>
    <t>http://ift.tt/25ZsheD</t>
  </si>
  <si>
    <t>http://prt.news/ampT9T</t>
  </si>
  <si>
    <t>http://bit.ly/1Q7z1j8</t>
  </si>
  <si>
    <t>http://bit.ly/1ZTt61w</t>
  </si>
  <si>
    <t>http://fb.me/2zDFP2NXc</t>
  </si>
  <si>
    <t>http://fb.me/2bajWylSv</t>
  </si>
  <si>
    <t>http://www.informer.rs/sport/kosarka/76681/GASOL-DOSKOCIO-ZIKA-VIRUSU-Zamrznucu-spermu-krenem</t>
  </si>
  <si>
    <t>https://theconversation.com/global-warming-to-expose-more-people-to-zika-spreading-mosquito-aedes-aegypti-58908</t>
  </si>
  <si>
    <t>http://www.reuters.com/article/us-health-zika-who-olympics-idUSKCN0Z02FU</t>
  </si>
  <si>
    <t>https://twitter.com/Dr_JamesLogan/status/742813332881674241</t>
  </si>
  <si>
    <t>http://bit.ly/1UWPEKi</t>
  </si>
  <si>
    <t>http://wendelljefferson.com.br/?p=3299</t>
  </si>
  <si>
    <t>http://fb.me/777Fb5wWZ</t>
  </si>
  <si>
    <t>http://twib.in/l/bdgakxgrepAR</t>
  </si>
  <si>
    <t>theatln.tc</t>
  </si>
  <si>
    <t>informer.rs</t>
  </si>
  <si>
    <t>theconversation.com</t>
  </si>
  <si>
    <t>zikasteria</t>
  </si>
  <si>
    <t>https://twitter.com/#!/neil_bodie/status/743398925600620544</t>
  </si>
  <si>
    <t>https://twitter.com/#!/ewc_pr/status/743399005539885058</t>
  </si>
  <si>
    <t>https://twitter.com/#!/tdlrvctn/status/743399007238619137</t>
  </si>
  <si>
    <t>https://twitter.com/#!/fundacionlibra/status/743399017304985600</t>
  </si>
  <si>
    <t>https://twitter.com/#!/anews365/status/743399067523256320</t>
  </si>
  <si>
    <t>https://twitter.com/#!/theflaviviruses/status/743399087555239936</t>
  </si>
  <si>
    <t>https://twitter.com/#!/elrodris/status/743399105737687040</t>
  </si>
  <si>
    <t>https://twitter.com/#!/zikavirusnews/status/743399188780617729</t>
  </si>
  <si>
    <t>https://twitter.com/#!/men_zika/status/743399194392731648</t>
  </si>
  <si>
    <t>https://twitter.com/#!/calancodino/status/743399172733165569</t>
  </si>
  <si>
    <t>https://twitter.com/#!/calancodino/status/743399209060040704</t>
  </si>
  <si>
    <t>https://twitter.com/#!/informernovine/status/743399281613225984</t>
  </si>
  <si>
    <t>https://twitter.com/#!/onisillos/status/743399316606361600</t>
  </si>
  <si>
    <t>https://twitter.com/#!/ut_cbel/status/743399369307729920</t>
  </si>
  <si>
    <t>https://twitter.com/#!/enzoalarcon_/status/743399413125615616</t>
  </si>
  <si>
    <t>https://twitter.com/#!/healthnewsmore/status/743399449393651712</t>
  </si>
  <si>
    <t>https://twitter.com/#!/blogan55/status/743399480200957952</t>
  </si>
  <si>
    <t>https://twitter.com/#!/usahispanic/status/743399513801400320</t>
  </si>
  <si>
    <t>https://twitter.com/#!/dellrn/status/743399354942119936</t>
  </si>
  <si>
    <t>https://twitter.com/#!/dellrn/status/743399534638792704</t>
  </si>
  <si>
    <t>https://twitter.com/#!/globalissuesweb/status/743399576200056832</t>
  </si>
  <si>
    <t>https://twitter.com/#!/food_organic/status/743399613130997760</t>
  </si>
  <si>
    <t>743398925600620544</t>
  </si>
  <si>
    <t>743399005539885058</t>
  </si>
  <si>
    <t>743399007238619137</t>
  </si>
  <si>
    <t>743399017304985600</t>
  </si>
  <si>
    <t>743399067523256320</t>
  </si>
  <si>
    <t>743399087555239936</t>
  </si>
  <si>
    <t>743399105737687040</t>
  </si>
  <si>
    <t>743399188780617729</t>
  </si>
  <si>
    <t>743399194392731648</t>
  </si>
  <si>
    <t>743399172733165569</t>
  </si>
  <si>
    <t>743399209060040704</t>
  </si>
  <si>
    <t>743399281613225984</t>
  </si>
  <si>
    <t>743399316606361600</t>
  </si>
  <si>
    <t>743399369307729920</t>
  </si>
  <si>
    <t>743399413125615616</t>
  </si>
  <si>
    <t>743399449393651712</t>
  </si>
  <si>
    <t>743399480200957952</t>
  </si>
  <si>
    <t>743399513801400320</t>
  </si>
  <si>
    <t>743399354942119936</t>
  </si>
  <si>
    <t>743399534638792704</t>
  </si>
  <si>
    <t>743399576200056832</t>
  </si>
  <si>
    <t>743399613130997760</t>
  </si>
  <si>
    <t>Ed Rybicki</t>
  </si>
  <si>
    <t>Sean Clancy</t>
  </si>
  <si>
    <t>Fundación Libra</t>
  </si>
  <si>
    <t>Paulo Scott</t>
  </si>
  <si>
    <t>francisco lopez</t>
  </si>
  <si>
    <t>Informer HD novine</t>
  </si>
  <si>
    <t>Onisillos Sekkides</t>
  </si>
  <si>
    <t>The Conversation US</t>
  </si>
  <si>
    <t>CBEL</t>
  </si>
  <si>
    <t>Enzo !!</t>
  </si>
  <si>
    <t>healthnews</t>
  </si>
  <si>
    <t>Barbara logan</t>
  </si>
  <si>
    <t>arctec at LSHTM</t>
  </si>
  <si>
    <t>USA hispanic</t>
  </si>
  <si>
    <t>Wendell Jefferson</t>
  </si>
  <si>
    <t>Global Issues Web</t>
  </si>
  <si>
    <t>A virologist who dabbles in biotechnology, science fiction and red wine.  Sometimes all at once.  Though NEVER while tweeting.</t>
  </si>
  <si>
    <t>PR agency builds builds strong corporate brand reputations and defends them during a crisis.</t>
  </si>
  <si>
    <t>Fundación LIBRA (Fundación Lucha Integral contra la Broncopatía, la Rinitis y el Asma)</t>
  </si>
  <si>
    <t>naci en cayey el 24 de sept del 1950 cuarto an~o escuela trina padilla de zanz puerto nuevo</t>
  </si>
  <si>
    <t>Drugi glasno ćute. Mi pišemo: drugačije, smelo, sa stavom. Nezavisne dnevne novine INFORMER.</t>
  </si>
  <si>
    <t>Deputy Editor of @TheLancetInfDis. On the lookout for ID news. My opinions are my own, probably. Married to the inimitable @houseskivvy</t>
  </si>
  <si>
    <t>An independent news and commentary website produced by academics and journalists. Free to read and republish.</t>
  </si>
  <si>
    <t>UT-CBEL (The University of Tokyo Center for Biomedical Ethics and Law)</t>
  </si>
  <si>
    <t>Si el placer es un pecado ... Bienvenidos al infierno ...</t>
  </si>
  <si>
    <t>Happiness is nothing more than good health and a bad memory.</t>
  </si>
  <si>
    <t>arctec at the London School of Hygiene &amp; Tropical Medicine is a centre for evaluation &amp; development of repellents, insecticides, afterbite &amp; headlice products</t>
  </si>
  <si>
    <t>Serving the Hispanic community in the US | Al servicio de la comunidad hispana de Estados Unidos</t>
  </si>
  <si>
    <t>Pai do Gustavo Henrique e casado com @MagnaPaulo, Amante da fotografia e louco por tecnologias ♫♪A gente pensa que é livre pra falar tudo que pensa♪♫</t>
  </si>
  <si>
    <t>Forum on Global Issues, Geography,  and Culture. In  the interests of economic justice, sustainable development and universal human welfare.</t>
  </si>
  <si>
    <t>Cape Town, South Africa</t>
  </si>
  <si>
    <t>Oxford, CT</t>
  </si>
  <si>
    <t>san juan</t>
  </si>
  <si>
    <t>東京都文京区</t>
  </si>
  <si>
    <t>scotland</t>
  </si>
  <si>
    <t>Rio Grande do Norte</t>
  </si>
  <si>
    <t>Los Angeles, California, USA</t>
  </si>
  <si>
    <t>http://t.co/artQO8rJYG</t>
  </si>
  <si>
    <t>http://t.co/Ag1GoThDcL</t>
  </si>
  <si>
    <t>http://t.co/Lz5ozmvjVv</t>
  </si>
  <si>
    <t>http://t.co/oOqZ6avv3j</t>
  </si>
  <si>
    <t>http://t.co/uVYbPzOFvE</t>
  </si>
  <si>
    <t>https://t.co/lkhRmry41n</t>
  </si>
  <si>
    <t>http://t.co/7wUKXCcBWp</t>
  </si>
  <si>
    <t>http://t.co/2sby8CyfwV</t>
  </si>
  <si>
    <t>http://t.co/8pGV6g9tFC</t>
  </si>
  <si>
    <t>http://t.co/qUUV0nS9</t>
  </si>
  <si>
    <t>http://t.co/LOroqthMl7</t>
  </si>
  <si>
    <t>https://t.co/2puX55ZoQT</t>
  </si>
  <si>
    <t>https://pbs.twimg.com/profile_banners/44119857/1366556238</t>
  </si>
  <si>
    <t>https://pbs.twimg.com/profile_banners/194818089/1348053454</t>
  </si>
  <si>
    <t>https://pbs.twimg.com/profile_banners/1153698990/1430342096</t>
  </si>
  <si>
    <t>https://pbs.twimg.com/profile_banners/2591058223/1413981252</t>
  </si>
  <si>
    <t>https://pbs.twimg.com/profile_banners/2733320850/1447452667</t>
  </si>
  <si>
    <t>https://pbs.twimg.com/profile_banners/2196171390/1462809973</t>
  </si>
  <si>
    <t>https://pbs.twimg.com/profile_banners/743394893180076032/1466074386</t>
  </si>
  <si>
    <t>https://pbs.twimg.com/profile_banners/1170004856/1459512873</t>
  </si>
  <si>
    <t>https://pbs.twimg.com/profile_banners/1113182768/1451248633</t>
  </si>
  <si>
    <t>https://pbs.twimg.com/profile_banners/54186528/1356868821</t>
  </si>
  <si>
    <t>https://pbs.twimg.com/profile_banners/65109514/1441650169</t>
  </si>
  <si>
    <t>http://pbs.twimg.com/profile_background_images/378800000070456040/5ab6308497b6319f465252f3e33b9756.jpeg</t>
  </si>
  <si>
    <t>http://pbs.twimg.com/profile_background_images/153444631/logoFooter.jpg</t>
  </si>
  <si>
    <t>http://pbs.twimg.com/profile_background_images/134692721/mari_dez_-_mexido_dois.jpg</t>
  </si>
  <si>
    <t>http://pbs.twimg.com/profile_background_images/551820548/informer-cover.png</t>
  </si>
  <si>
    <t>http://pbs.twimg.com/profile_background_images/506921902095351808/064DkqwP.jpeg</t>
  </si>
  <si>
    <t>http://pbs.twimg.com/profile_background_images/700693422428958720/fIYkl5Zo.jpg</t>
  </si>
  <si>
    <t>http://pbs.twimg.com/profile_background_images/790143627/512083ecdcdc46dfed93da6eeeb1c276.jpeg</t>
  </si>
  <si>
    <t>http://pbs.twimg.com/profile_background_images/771380180/6b2caed2482c6fc7230865c6ec908ada.jpeg</t>
  </si>
  <si>
    <t>http://pbs.twimg.com/profile_images/946568031/ed_2010_normal.jpg</t>
  </si>
  <si>
    <t>http://pbs.twimg.com/profile_images/378800000434197999/83c887a157bc7426852fdde54b63e083_normal.png</t>
  </si>
  <si>
    <t>http://pbs.twimg.com/profile_images/1130674087/logo_normal.jpg</t>
  </si>
  <si>
    <t>http://pbs.twimg.com/profile_images/731745341595365376/I_tM4K-C_normal.jpg</t>
  </si>
  <si>
    <t>http://pbs.twimg.com/profile_images/640700977742413824/wL_1KYBa_normal.jpg</t>
  </si>
  <si>
    <t>http://pbs.twimg.com/profile_images/656451546301927424/5EdpbWmz_normal.png</t>
  </si>
  <si>
    <t>http://pbs.twimg.com/profile_images/482446447455899648/jI6GsiZq_normal.png</t>
  </si>
  <si>
    <t>http://pbs.twimg.com/profile_images/522385642936758272/nt5_qWCZ_normal.png</t>
  </si>
  <si>
    <t>http://pbs.twimg.com/profile_images/662453647/CBEL-LOGO_normal.jpg</t>
  </si>
  <si>
    <t>http://pbs.twimg.com/profile_images/740332819323494401/D9pl_vux_normal.jpg</t>
  </si>
  <si>
    <t>http://pbs.twimg.com/profile_images/743396056222830592/qyTZgVo3_normal.jpg</t>
  </si>
  <si>
    <t>http://pbs.twimg.com/profile_images/449951042147717120/JKbuKv2t_normal.jpeg</t>
  </si>
  <si>
    <t>http://pbs.twimg.com/profile_images/523023440307965952/jgVqzRjn_normal.jpeg</t>
  </si>
  <si>
    <t>http://pbs.twimg.com/profile_images/673982560347770880/VYnnmXft_normal.jpg</t>
  </si>
  <si>
    <t>http://pbs.twimg.com/profile_images/616985790560796672/ttYQWMHN_normal.jpg</t>
  </si>
  <si>
    <t>http://pbs.twimg.com/profile_images/2634696934/fbbd02b9e0ac76801b12e7fdecdf68be_normal.jpeg</t>
  </si>
  <si>
    <t>https://twitter.com/edrybicki</t>
  </si>
  <si>
    <t>https://twitter.com/ewc_pr</t>
  </si>
  <si>
    <t>https://twitter.com/fundacionlibra</t>
  </si>
  <si>
    <t>https://twitter.com/elrodris</t>
  </si>
  <si>
    <t>https://twitter.com/calancodino</t>
  </si>
  <si>
    <t>https://twitter.com/informernovine</t>
  </si>
  <si>
    <t>https://twitter.com/onisillos</t>
  </si>
  <si>
    <t>https://twitter.com/conversationus</t>
  </si>
  <si>
    <t>https://twitter.com/ut_cbel</t>
  </si>
  <si>
    <t>https://twitter.com/enzoalarcon_</t>
  </si>
  <si>
    <t>https://twitter.com/healthnewsmore</t>
  </si>
  <si>
    <t>https://twitter.com/blogan55</t>
  </si>
  <si>
    <t>https://twitter.com/arctec_lshtm</t>
  </si>
  <si>
    <t>https://twitter.com/usahispanic</t>
  </si>
  <si>
    <t>https://twitter.com/dellrn</t>
  </si>
  <si>
    <t>https://twitter.com/globalissuesweb</t>
  </si>
  <si>
    <t>tdlrvctn
I've just posted on my Blog about:
NPR News: Summer Camps Say They're
Not Sweating Over Zika Risk https://t.co/sFHDavBo76</t>
  </si>
  <si>
    <t>zikavirusnews
Will Congress Reach an Agreement
on Zika? - The Atlantic https://t.co/pPRXn2cQkp
#zikavirus #zikv</t>
  </si>
  <si>
    <t>anews365
3rd-Trimester Zika Infection Poses
Little Risk of Microcephaly: Study...
https://t.co/aKtGB45c0v</t>
  </si>
  <si>
    <t>men_zika
اللهم إني أستخيرك بعلمك وأستقدرك
بقدرتك وأسألك من فضلك العظيم فإنك
تقدِرُ ولا أقدِرُ وتعلم ولا أعلم
وأنت علام الغيوب https://t.co/Pu9YRJuLye</t>
  </si>
  <si>
    <t>food_organic
What Would CDC Do When Zika Virus
Hits The US? Send Rapid-Response
Teams https://t.co/pj6pgdyFyu https://t.co/Il4RTcFZH8</t>
  </si>
  <si>
    <t xml:space="preserve">elnuevodia
</t>
  </si>
  <si>
    <t>theflaviviruses
#Zika News: Summer Camps Say They're
Not Sweating Over Zika Risk https://t.co/oBmgF7foYi
#PathogenPosse</t>
  </si>
  <si>
    <t xml:space="preserve">aneilsonbeta
</t>
  </si>
  <si>
    <t xml:space="preserve">edrybicki
</t>
  </si>
  <si>
    <t>ewc_pr
Will Congress Reach an Agreement
on Zika?: In the nearly four months
since the Obama administration
issued it... https://t.co/SIvCU70z8G</t>
  </si>
  <si>
    <t>fundacionlibra
RT @Interasma: Top story: Zika
virus: Risk of spread from Olympics
'very low' says WHO - BBC N… https://t.co/EU7ASQ89w5,
see more https://t…</t>
  </si>
  <si>
    <t>elrodris
RT @Independent: Cancel the ‘Zika
Games’? There’s still time https://t.co/UxXEzZD1eQ</t>
  </si>
  <si>
    <t>calancodino
Los Piratas sufren la “maldición
del Zika” https://t.co/d7IHkrPQKU</t>
  </si>
  <si>
    <t>informernovine
GASOL "DOSKOČIO" ZIKA VIRUSU: Zamrznuću
spermu ako krenem u Rio! - Informer
https://t.co/gOqOC7ioFE</t>
  </si>
  <si>
    <t xml:space="preserve">conversationus
</t>
  </si>
  <si>
    <t>ut_cbel
ジカ熱とリオ五輪、感染拡大のリスクは低いというWHOの見解　WHO
sees 'very low' risk of further
Zika spread due to Olympics | Reuters
https://t.co/OsiwBBvqHQ</t>
  </si>
  <si>
    <t>enzoalarcon_
RT @pepe__argento: El gobierno
no deja entrar al país a justin
bieber pero si a rombai y marama,
es como combatir la gripe a pero
no el den…</t>
  </si>
  <si>
    <t>healthnewsmore
Zika vs. West Nile: Which virus
poses more of a threat to NJ? #health</t>
  </si>
  <si>
    <t>blogan55
RT @arctec_LSHTM: 5000 and counting...
Sign up to our free short course
on #Zika starting 4th July. https://t.co/dgN5AZOSwM</t>
  </si>
  <si>
    <t xml:space="preserve">arctec_lshtm
</t>
  </si>
  <si>
    <t>usahispanic
Texas pide ayuda al Gobierno federal
ante la posible llegada del virus
zika: Austin (TX), 16 jun.- El
goberna... https://t.co/W1CEEseO3h</t>
  </si>
  <si>
    <t>dellrn
Zenaide Maia discute “Zika Vírus
e Microcefalia” em audiência pública
na Câmara -... https://t.co/q5jcZxp0FE</t>
  </si>
  <si>
    <t>globalissuesweb
From Zika to Antibiotic-Resistant
Superbugs: Welcome to the New Age
of Contagions https://t.co/sW2sP4eEcv
https://t.co/OMlTSsM4UV</t>
  </si>
  <si>
    <t>apomorphconsult</t>
  </si>
  <si>
    <t>tr_liberalismo</t>
  </si>
  <si>
    <t>isabelrivero70</t>
  </si>
  <si>
    <t>vidasaludablehn</t>
  </si>
  <si>
    <t>charlschwartzel</t>
  </si>
  <si>
    <t>maymarmalade</t>
  </si>
  <si>
    <t>luiis_feelippe</t>
  </si>
  <si>
    <t>ethicalgreensto</t>
  </si>
  <si>
    <t>marianacex</t>
  </si>
  <si>
    <t>j_g_oliveira</t>
  </si>
  <si>
    <t>droitsante</t>
  </si>
  <si>
    <t>philippeltd</t>
  </si>
  <si>
    <t>advisoranalyst</t>
  </si>
  <si>
    <t>cellreports</t>
  </si>
  <si>
    <t>dilmabr</t>
  </si>
  <si>
    <t>jmclaux</t>
  </si>
  <si>
    <t>20minutes</t>
  </si>
  <si>
    <t>@CellReports reporting on IFITMs halting #Zika https://t.co/wdMviP6pxw</t>
  </si>
  <si>
    <t>A microcefalia também é resultado da incompetência de @dilmabr #Zika Ela foi avisada! https://t.co/QH2VFovRWm</t>
  </si>
  <si>
    <t>RT @jmclaux: CONSPIRACIÓN VÍRICA ¿Te fías de la industria farmacéutica? #Virus #VIH #Sida #Ebola #Zika https://t.co/Zy0PVzCqun</t>
  </si>
  <si>
    <t>RT @SSalud_mx: Conoce el tratamiento para la enfermedad por virus #Zika https://t.co/cdO8ZvLrSi</t>
  </si>
  <si>
    <t>Borel, Cedenio and Lewis focus on Rio medals, not Zika https://t.co/LFJEFbX7lT</t>
  </si>
  <si>
    <t>A ZIKA ACABOU BOM DIA https://t.co/S1z57AGq6h</t>
  </si>
  <si>
    <t>New post: Zika Update: Birth Defects Still Likely Even If Mother Has No Symptoms https://t.co/iZ4L1312Uk</t>
  </si>
  <si>
    <t>#Brazil Researchers: Zika Virus ‘Active’ in Saliva,... #Brazil https://t.co/kNdsdw23G1</t>
  </si>
  <si>
    <t>#news: Cancel the ‘Zika Games’? There’s still time #breakingnews https://t.co/QGHH43W61A https://t.co/zGY5sUPvo8</t>
  </si>
  <si>
    <t>RT @Onisillos: Global warming to expose more people to Zika-spreading mosquito _Aedes aegypti_ https://t.co/WxorOZrVux via @ConversationUS</t>
  </si>
  <si>
    <t>RT @ZikaVirusNews: Will Congress Reach an Agreement on Zika? - The Atlantic https://t.co/pPRXn2cQkp #zikavirus #zikv</t>
  </si>
  <si>
    <t>RT @scienmag: Zika’s potential threat to world blood supply deserves study — and action https://t.co/R0A8DQDmKY https://t.co/gV0GgKFhjF</t>
  </si>
  <si>
    <t>RT @globovision: Personas deben verificar no tener zika antes de donar sangre https://t.co/Eab1X7Fx1o https://t.co/iOtAWBMJzv</t>
  </si>
  <si>
    <t>Zika Is No Reason to Cancel the Olympics. Here’s Why https://t.co/NjP8XfmSDK via @WIRED</t>
  </si>
  <si>
    <t>Opération de démoustication après confirmation d'un cas de #Zika à Agen https://t.co/VvjXBSAPsP #ZikaVirus</t>
  </si>
  <si>
    <t>Imaginez s'il y avait eu un aéroport... - https://t.co/eNqUZ1y3yb via @20minutes</t>
  </si>
  <si>
    <t>Zika: The Epidemic at America's Door https://t.co/ua1BjaPCtF via @rollingstone #politics https://t.co/zU8P0yMIg3</t>
  </si>
  <si>
    <t>http://www.cell.com/cell-reports/abstract/S2211-1247%2816%2930687-8#.V1WB2fV_imA.twitter</t>
  </si>
  <si>
    <t>https://twitter.com/colunadoestadao/status/743397799941660673</t>
  </si>
  <si>
    <t>http://ow.ly/apgH301bIoT</t>
  </si>
  <si>
    <t>http://www.snsanalytics.com/qju1y8</t>
  </si>
  <si>
    <t>http://goo.gl/d63GB0</t>
  </si>
  <si>
    <t>http://dlvr.it/LZXHdM</t>
  </si>
  <si>
    <t>http://buff.ly/1ZTtixv</t>
  </si>
  <si>
    <t>http://scienmag.com/?p=1475274</t>
  </si>
  <si>
    <t>http://www.wired.com/2016/06/zika-no-reason-cancel-olympics/</t>
  </si>
  <si>
    <t>http://www.legeneraliste.fr/actualites/article/2016/06/15/operation-de-demoustication-apres-confirmation-dun-cas-de-zika-a-agen_297681</t>
  </si>
  <si>
    <t>http://www.20minutes.fr/nantes/1865091-20160614-zika-deux-cas-virus-chu-nantes-aucun-symptome</t>
  </si>
  <si>
    <t>cell.com</t>
  </si>
  <si>
    <t>wired.com</t>
  </si>
  <si>
    <t>legeneraliste.fr</t>
  </si>
  <si>
    <t>20minutes.fr</t>
  </si>
  <si>
    <t>virus vih sida ebola zika</t>
  </si>
  <si>
    <t>news breakingnews</t>
  </si>
  <si>
    <t>https://twitter.com/#!/apomorphconsult/status/743399704050929664</t>
  </si>
  <si>
    <t>https://twitter.com/#!/tr_liberalismo/status/743399758987919364</t>
  </si>
  <si>
    <t>https://twitter.com/#!/isabelrivero70/status/743399865204379648</t>
  </si>
  <si>
    <t>https://twitter.com/#!/vidasaludablehn/status/743399874712985601</t>
  </si>
  <si>
    <t>https://twitter.com/#!/charlschwartzel/status/743399988126842881</t>
  </si>
  <si>
    <t>https://twitter.com/#!/maymarmalade/status/743400015939387392</t>
  </si>
  <si>
    <t>https://twitter.com/#!/luiis_feelippe/status/743400015985508352</t>
  </si>
  <si>
    <t>https://twitter.com/#!/ethicalgreensto/status/743400022222446592</t>
  </si>
  <si>
    <t>https://twitter.com/#!/m1ttyc/status/743400066036051968</t>
  </si>
  <si>
    <t>https://twitter.com/#!/zika_news/status/743400078124122112</t>
  </si>
  <si>
    <t>https://twitter.com/#!/neil_bodie/status/743399777920909313</t>
  </si>
  <si>
    <t>https://twitter.com/#!/neil_bodie/status/743399822388928512</t>
  </si>
  <si>
    <t>https://twitter.com/#!/neil_bodie/status/743399861286903808</t>
  </si>
  <si>
    <t>https://twitter.com/#!/neil_bodie/status/743400086810439681</t>
  </si>
  <si>
    <t>https://twitter.com/#!/marianacex/status/743400187922628608</t>
  </si>
  <si>
    <t>https://twitter.com/#!/j_g_oliveira/status/743400214816514048</t>
  </si>
  <si>
    <t>https://twitter.com/#!/droitsante/status/743400224455069696</t>
  </si>
  <si>
    <t>https://twitter.com/#!/philippeltd/status/743400243786559488</t>
  </si>
  <si>
    <t>https://twitter.com/#!/advisoranalyst/status/743400286912339968</t>
  </si>
  <si>
    <t>743399704050929664</t>
  </si>
  <si>
    <t>743399758987919364</t>
  </si>
  <si>
    <t>743399865204379648</t>
  </si>
  <si>
    <t>743399874712985601</t>
  </si>
  <si>
    <t>743399988126842881</t>
  </si>
  <si>
    <t>743400015939387392</t>
  </si>
  <si>
    <t>743400015985508352</t>
  </si>
  <si>
    <t>743400022222446592</t>
  </si>
  <si>
    <t>743400066036051968</t>
  </si>
  <si>
    <t>743400078124122112</t>
  </si>
  <si>
    <t>743399777920909313</t>
  </si>
  <si>
    <t>743399822388928512</t>
  </si>
  <si>
    <t>743399861286903808</t>
  </si>
  <si>
    <t>743400086810439681</t>
  </si>
  <si>
    <t>743400187922628608</t>
  </si>
  <si>
    <t>743400214816514048</t>
  </si>
  <si>
    <t>743400224455069696</t>
  </si>
  <si>
    <t>743400243786559488</t>
  </si>
  <si>
    <t>743400286912339968</t>
  </si>
  <si>
    <t>Suzanne Fuld</t>
  </si>
  <si>
    <t>Cell Reports</t>
  </si>
  <si>
    <t>Dilma Rousseff</t>
  </si>
  <si>
    <t>Isa Rivero De Armas</t>
  </si>
  <si>
    <t>Juan Martín García</t>
  </si>
  <si>
    <t>EstilosVidaSaludable</t>
  </si>
  <si>
    <t>Charl Schwartzel</t>
  </si>
  <si>
    <t>May Chan</t>
  </si>
  <si>
    <t>Luis felipe</t>
  </si>
  <si>
    <t>Ethical Green Store</t>
  </si>
  <si>
    <t>Mariana C Rodriguez</t>
  </si>
  <si>
    <t>João Gama Oliveira</t>
  </si>
  <si>
    <t>DroitSanté</t>
  </si>
  <si>
    <t>Dico Sapiens</t>
  </si>
  <si>
    <t>20 Minutes</t>
  </si>
  <si>
    <t>AdvisorAnalyst.com</t>
  </si>
  <si>
    <t>Marketing and PR Consultant for the Life Sciences industry</t>
  </si>
  <si>
    <t>Cell Reports is an open-access journal at Cell Press, publishing weekly. Tweets by Cell Reports editors.</t>
  </si>
  <si>
    <t>Advogado especializado em Tecnologia da Informação. Torcedor do @Packers. Anti-comunista.</t>
  </si>
  <si>
    <t>Twitter de Dilma Rousseff, presidenta do Brasil</t>
  </si>
  <si>
    <t>Ciudad Ccs, Cuatro F. Autora de El Habla del Venezolano: https://t.co/gTZrqMsDhg y Lenguaje infantil https://t.co/LDdY14AsC4 . Aporrea::https://t.co/qheYdGxGgx</t>
  </si>
  <si>
    <t>Autor de Conspiración Vírica, una trepidante novela de #intriga que te hace reflexionar sobre el poder de la industria farmacéutica. #Thriller #Suspense</t>
  </si>
  <si>
    <t>#EstilosVidaSaludables para una #VidaMejor: #ActividadFísica #Recreovias #Nutrición #NoFumes #NoConsumoNocivoDeAlcohol #SeguridadVial #SaludMental _x000D_
#Honduras</t>
  </si>
  <si>
    <t>This account is not affiliated with Charl Schwartzel.</t>
  </si>
  <si>
    <t>Food activist, craft beers, mountaineer, humanist, naturalist, cook, biophilia, climber of rock/ice, travel, urban farmer, baby mad scientist, bad comedian.</t>
  </si>
  <si>
    <t>Sharing information and products that will help us reduce our ecological and social impact on the planet and all its' inhabitants.</t>
  </si>
  <si>
    <t>Physicist, University of Aveiro. Photography as a distraction.</t>
  </si>
  <si>
    <t>Quinquagénaire épicurien et puis plus rien</t>
  </si>
  <si>
    <t>Information en continu. Actualités, Politique, Sport, People, High Tech / Sur Facebook : http://t.co/39vntgKz</t>
  </si>
  <si>
    <t>Investment Analysis and Opinion</t>
  </si>
  <si>
    <t>Cambridge, MA, USA</t>
  </si>
  <si>
    <t xml:space="preserve">BRasil, SP </t>
  </si>
  <si>
    <t>Vereeniging, South Africa</t>
  </si>
  <si>
    <t>Conshohocken, PA</t>
  </si>
  <si>
    <t>El Tigre</t>
  </si>
  <si>
    <t>Porto, Portugal</t>
  </si>
  <si>
    <t>Menton</t>
  </si>
  <si>
    <t>Toronto, Canada</t>
  </si>
  <si>
    <t>https://t.co/tJJ2WEd39P</t>
  </si>
  <si>
    <t>http://t.co/DmWmlqez0p</t>
  </si>
  <si>
    <t>http://t.co/x14xllMMSt</t>
  </si>
  <si>
    <t>http://t.co/eD932FZniE</t>
  </si>
  <si>
    <t>https://t.co/7BmTIDyjXC</t>
  </si>
  <si>
    <t>http://t.co/6B1oWKVb</t>
  </si>
  <si>
    <t>http://t.co/wgRQ1vY6ok</t>
  </si>
  <si>
    <t>https://t.co/CCFNScgoJa</t>
  </si>
  <si>
    <t>http://t.co/L4UTqAUSMc</t>
  </si>
  <si>
    <t>http://t.co/5fOlSS1EAF</t>
  </si>
  <si>
    <t>https://pbs.twimg.com/profile_banners/2306577742/1444298192</t>
  </si>
  <si>
    <t>https://pbs.twimg.com/profile_banners/339213186/1426088225</t>
  </si>
  <si>
    <t>https://pbs.twimg.com/profile_banners/563300532/1464227104</t>
  </si>
  <si>
    <t>https://pbs.twimg.com/profile_banners/131574396/1463409233</t>
  </si>
  <si>
    <t>https://pbs.twimg.com/profile_banners/172421799/1457878790</t>
  </si>
  <si>
    <t>https://pbs.twimg.com/profile_banners/1327632199/1431770935</t>
  </si>
  <si>
    <t>https://pbs.twimg.com/profile_banners/2680266672/1460029122</t>
  </si>
  <si>
    <t>https://pbs.twimg.com/profile_banners/13969202/1386110606</t>
  </si>
  <si>
    <t>https://pbs.twimg.com/profile_banners/135247249/1422411352</t>
  </si>
  <si>
    <t>https://pbs.twimg.com/profile_banners/1031096484/1357931113</t>
  </si>
  <si>
    <t>https://pbs.twimg.com/profile_banners/57167141/1412795901</t>
  </si>
  <si>
    <t>https://pbs.twimg.com/profile_banners/553869267/1460099847</t>
  </si>
  <si>
    <t>https://pbs.twimg.com/profile_banners/4688978784/1452025061</t>
  </si>
  <si>
    <t>https://pbs.twimg.com/profile_banners/2649991/1462798566</t>
  </si>
  <si>
    <t>https://pbs.twimg.com/profile_banners/15874449/1402860938</t>
  </si>
  <si>
    <t>http://pbs.twimg.com/profile_background_images/157617079/twitter-dilma.jpg</t>
  </si>
  <si>
    <t>http://pbs.twimg.com/profile_background_images/309786381/Charl_Schwartzel_1_580_x_371.jpg</t>
  </si>
  <si>
    <t>http://pbs.twimg.com/profile_background_images/767897051/27675bf2bc414d98310cd0df5d894d76.jpeg</t>
  </si>
  <si>
    <t>http://pbs.twimg.com/profile_background_images/757106017/8a876c47f17fdb465599bb4fdfcac18d.jpeg</t>
  </si>
  <si>
    <t>http://pbs.twimg.com/profile_background_images/741468945/e2237a83ecab191ad2cc75147b6b70bf.jpeg</t>
  </si>
  <si>
    <t>http://pbs.twimg.com/profile_background_images/669576607/b56d36a16a3c858265c0e14f6cf5d52d.jpeg</t>
  </si>
  <si>
    <t>http://pbs.twimg.com/profile_background_images/332708788/20minutes-twitter-uni_v2.jpg</t>
  </si>
  <si>
    <t>http://pbs.twimg.com/profile_background_images/49850100/TDcentreC.jpg</t>
  </si>
  <si>
    <t>http://pbs.twimg.com/profile_images/511861882034987009/n4oIsIya_normal.jpeg</t>
  </si>
  <si>
    <t>http://pbs.twimg.com/profile_images/1474240077/CellReports_logo_normal.png</t>
  </si>
  <si>
    <t>http://pbs.twimg.com/profile_images/731643695838187521/PzaPddjP_normal.jpg</t>
  </si>
  <si>
    <t>http://pbs.twimg.com/profile_images/526853273546788864/xAkXA8V8_normal.jpeg</t>
  </si>
  <si>
    <t>http://pbs.twimg.com/profile_images/643892975576158208/URaUkito_normal.jpg</t>
  </si>
  <si>
    <t>http://pbs.twimg.com/profile_images/548404589259526144/Zf1b4_Ck_normal.jpeg</t>
  </si>
  <si>
    <t>http://pbs.twimg.com/profile_images/504715340752769024/LhrW-s7F_normal.jpeg</t>
  </si>
  <si>
    <t>http://pbs.twimg.com/profile_images/1490883210/Charl_Schwartzel_normal.jpg</t>
  </si>
  <si>
    <t>http://pbs.twimg.com/profile_images/279214789/green_0394_001_Elephant-With-Exploding_normal.jpg</t>
  </si>
  <si>
    <t>http://pbs.twimg.com/profile_images/556217554709274624/s2dNfAgo_normal.jpeg</t>
  </si>
  <si>
    <t>http://pbs.twimg.com/profile_images/3125286040/2fe53063d406a9878a2f48b56d6c6ff3_normal.png</t>
  </si>
  <si>
    <t>http://pbs.twimg.com/profile_images/429375542031548416/qX-7MhJz_normal.jpeg</t>
  </si>
  <si>
    <t>http://pbs.twimg.com/profile_images/440831386421719040/JQoc9dFW_normal.jpeg</t>
  </si>
  <si>
    <t>http://pbs.twimg.com/profile_images/738213424346353664/BUvSL5Er_normal.jpg</t>
  </si>
  <si>
    <t>http://pbs.twimg.com/profile_images/682918432657043456/TojpqUWK_normal.jpg</t>
  </si>
  <si>
    <t>http://pbs.twimg.com/profile_images/675268720915300356/6ppdMWgH_normal.jpg</t>
  </si>
  <si>
    <t>http://pbs.twimg.com/profile_images/708357437279965184/w81MTQFv_normal.jpg</t>
  </si>
  <si>
    <t>https://twitter.com/apomorphconsult</t>
  </si>
  <si>
    <t>https://twitter.com/cellreports</t>
  </si>
  <si>
    <t>https://twitter.com/tr_liberalismo</t>
  </si>
  <si>
    <t>https://twitter.com/dilmabr</t>
  </si>
  <si>
    <t>https://twitter.com/isabelrivero70</t>
  </si>
  <si>
    <t>https://twitter.com/jmclaux</t>
  </si>
  <si>
    <t>https://twitter.com/vidasaludablehn</t>
  </si>
  <si>
    <t>https://twitter.com/charlschwartzel</t>
  </si>
  <si>
    <t>https://twitter.com/maymarmalade</t>
  </si>
  <si>
    <t>https://twitter.com/luiis_feelippe</t>
  </si>
  <si>
    <t>https://twitter.com/ethicalgreensto</t>
  </si>
  <si>
    <t>https://twitter.com/marianacex</t>
  </si>
  <si>
    <t>https://twitter.com/j_g_oliveira</t>
  </si>
  <si>
    <t>https://twitter.com/droitsante</t>
  </si>
  <si>
    <t>https://twitter.com/philippeltd</t>
  </si>
  <si>
    <t>https://twitter.com/20minutes</t>
  </si>
  <si>
    <t>https://twitter.com/advisoranalyst</t>
  </si>
  <si>
    <t xml:space="preserve">newsweek
</t>
  </si>
  <si>
    <t>m1ttyc
#Brazil Researchers: Zika Virus
‘Active’ in Saliva,... #Brazil
https://t.co/kNdsdw23G1</t>
  </si>
  <si>
    <t>apomorphconsult
@CellReports reporting on IFITMs
halting #Zika https://t.co/wdMviP6pxw</t>
  </si>
  <si>
    <t xml:space="preserve">cellreports
</t>
  </si>
  <si>
    <t>tr_liberalismo
A microcefalia também é resultado
da incompetência de @dilmabr #Zika
Ela foi avisada! https://t.co/QH2VFovRWm</t>
  </si>
  <si>
    <t xml:space="preserve">dilmabr
</t>
  </si>
  <si>
    <t>isabelrivero70
RT @jmclaux: CONSPIRACIÓN VÍRICA
¿Te fías de la industria farmacéutica?
#Virus #VIH #Sida #Ebola #Zika
https://t.co/Zy0PVzCqun</t>
  </si>
  <si>
    <t xml:space="preserve">jmclaux
</t>
  </si>
  <si>
    <t>vidasaludablehn
RT @SSalud_mx: Conoce el tratamiento
para la enfermedad por virus #Zika
https://t.co/cdO8ZvLrSi</t>
  </si>
  <si>
    <t>charlschwartzel
Borel, Cedenio and Lewis focus
on Rio medals, not Zika https://t.co/LFJEFbX7lT</t>
  </si>
  <si>
    <t>maymarmalade
RT @Newsweek: More than 200 health
experts wrote an open letter in
May calling for the games to be
postponed or relocated https://t.co/kof…</t>
  </si>
  <si>
    <t>luiis_feelippe
A ZIKA ACABOU BOM DIA https://t.co/S1z57AGq6h</t>
  </si>
  <si>
    <t>ethicalgreensto
New post: Zika Update: Birth Defects
Still Likely Even If Mother Has
No Symptoms https://t.co/iZ4L1312Uk</t>
  </si>
  <si>
    <t>marianacex
RT @globovision: Personas deben
verificar no tener zika antes de
donar sangre https://t.co/Eab1X7Fx1o
https://t.co/iOtAWBMJzv</t>
  </si>
  <si>
    <t>j_g_oliveira
Zika Is No Reason to Cancel the
Olympics. Here’s Why https://t.co/NjP8XfmSDK
via @WIRED</t>
  </si>
  <si>
    <t>philippeltd
Imaginez s'il y avait eu un aéroport...
- https://t.co/eNqUZ1y3yb via @20minutes</t>
  </si>
  <si>
    <t xml:space="preserve">20minutes
</t>
  </si>
  <si>
    <t>advisoranalyst
Zika: The Epidemic at America's
Door https://t.co/ua1BjaPCtF via
@rollingstone #politics https://t.co/zU8P0yMIg3</t>
  </si>
  <si>
    <t>guitarcafe</t>
  </si>
  <si>
    <t>dorletavitoria</t>
  </si>
  <si>
    <t>padpad__</t>
  </si>
  <si>
    <t>onmedicglobal</t>
  </si>
  <si>
    <t>neokepo</t>
  </si>
  <si>
    <t>atpointnews</t>
  </si>
  <si>
    <t>acre_cocer</t>
  </si>
  <si>
    <t>iab2016</t>
  </si>
  <si>
    <t>peter_c_william</t>
  </si>
  <si>
    <t>vagharris</t>
  </si>
  <si>
    <t>jemopiyo</t>
  </si>
  <si>
    <t>profkfh</t>
  </si>
  <si>
    <t>enursepulse</t>
  </si>
  <si>
    <t>musicbranche</t>
  </si>
  <si>
    <t>espacioviral</t>
  </si>
  <si>
    <t>menard1970</t>
  </si>
  <si>
    <t>clari_maineri</t>
  </si>
  <si>
    <t>artmanro</t>
  </si>
  <si>
    <t>factortierra</t>
  </si>
  <si>
    <t>saintlukman</t>
  </si>
  <si>
    <t>demartiana</t>
  </si>
  <si>
    <t>aguspazri</t>
  </si>
  <si>
    <t>ncsbn</t>
  </si>
  <si>
    <t>ncsbnlearnext</t>
  </si>
  <si>
    <t>23</t>
  </si>
  <si>
    <t>slate</t>
  </si>
  <si>
    <t>utmbnews</t>
  </si>
  <si>
    <t>cnni</t>
  </si>
  <si>
    <t>El Zika no es motivo para cancelar los Juegos Olímpicos. 
Zika Is No Reason to Cancel the Olympics. Here’s Why https://t.co/LoiMkmAYGU</t>
  </si>
  <si>
    <t>Los juegos olimpicos se debería hacer en otro sitio no me fio del virus zika</t>
  </si>
  <si>
    <t>RT @DORLETAVITORIA: Los juegos olimpicos se debería hacer en otro sitio no me fio del virus zika</t>
  </si>
  <si>
    <t>Zika protection whilst traveling: an interview with Dr Crystal Aguh https://t.co/UfExHcQ1xL #onmedic #ehealth #pharma</t>
  </si>
  <si>
    <t>Conoce las medidas preventivas para afrontar el #Zika #Cuernavaca #Morelos https://t.co/ScKpvYG9cV #PuentedeIxtla</t>
  </si>
  <si>
    <t>#InfoKesehatan: Kemenkes: WNI yang Positif Zika di Taiwan dalam Kondisi Baik https://t.co/nZMBcpbSKm via @AgusPazri
#NeoKEPO #Semarang #jate</t>
  </si>
  <si>
    <t>RT @sabor809: #RT El Salvador confirma el primer caso de vinculación entre el zika y la microcefalia en... https://t.co/HST0MOxMLF https://…</t>
  </si>
  <si>
    <t>Considering level of bioethicists' recent criticism directed at #WHO (cf. #Zika #Olympics), I expected + attendees at #IAB2016 symposium.</t>
  </si>
  <si>
    <t>RT @ACRE_CoCER: Considering level of bioethicists' recent criticism directed at #WHO (cf. #Zika #Olympics), I expected + attendees at #IAB2…</t>
  </si>
  <si>
    <t>RT @scienmag: Umeå University to lead prestigious EU-funded Zika research initiative https://t.co/NGRep7CHBk</t>
  </si>
  <si>
    <t>From Zika to Antibiotic-Resistant Superbugs: Welcome to the New Age of Contagions https://t.co/vKtUhSJoEK #JaluoTwizzles</t>
  </si>
  <si>
    <t>Republicans, Who Warned of Dithering on Ebola, Now Hesitate on Zika https://t.co/dX3FTQdNB3</t>
  </si>
  <si>
    <t>The latest IPNA Pulse! https://t.co/RCnfCFPNRj Thanks to @NCSBNLearnExt @NCSBN #zika #wednesdaywisdom</t>
  </si>
  <si>
    <t>Así es el mosquito Aedes aegypti, causante del zika, dengue y chikungunya | #Salud https://t.co/O2enkcsOc9</t>
  </si>
  <si>
    <t>RT @MackayIM: New #Brazil epi bulletin to week 18 (now @23) for 3 arboviruses lists 138,108 suspected case of #Zika
https://t.co/N1B0uI3kKb…</t>
  </si>
  <si>
    <t>RT @Slate: We know Zika causes microcephaly thanks to Alysson Muotri’s mini-brain models: https://t.co/MElx0sWaPL https://t.co/7KgZgsBOfC</t>
  </si>
  <si>
    <t>RT @utmbnews: Zika Is No Reason to Cancel the Olympics. Learn why from UTMB's Scott Weaver: https://t.co/cT2zKazsFY via @WIRED</t>
  </si>
  <si>
    <t>Family raises two daughters with microcephaly @CNNI https://t.co/ZwrfJG3h2F</t>
  </si>
  <si>
    <t>Zika protection whilst traveling: an interview with Dr Crystal Aguh: The majority of the countries that are a... https://t.co/Da2RZgxzKa</t>
  </si>
  <si>
    <t>#medical Zika protection whilst traveling: an interview with Dr Crystal Aguh  https://t.co/OOKq3j3hoj</t>
  </si>
  <si>
    <t>http://ift.tt/1Ul3KYE</t>
  </si>
  <si>
    <t>http://bit.ly/1XPIGhf</t>
  </si>
  <si>
    <t>http://goo.gl/HVfQLt</t>
  </si>
  <si>
    <t>http://scienmag.com/?p=1475218</t>
  </si>
  <si>
    <t>http://ift.tt/1UaQTWP</t>
  </si>
  <si>
    <t>http://flip.it/hPgjD</t>
  </si>
  <si>
    <t>http://paper.li/eNursePulse/1419574284?edition_id=222dac80-33b3-11e6-8311-002590a5ba2d</t>
  </si>
  <si>
    <t>http://combateaedes.saude.gov.br/images/boletins-epidemiologicos/2016-Dengue_Zika_Chikungunya-SE18.pdf</t>
  </si>
  <si>
    <t>http://slate.me/1tqSa59</t>
  </si>
  <si>
    <t>http://edition.cnn.com/videos/tv/2016/02/05/family-living-with-microcephaly-intv-nr.cnn/video/playlists/zika/</t>
  </si>
  <si>
    <t>http://bit.ly/1UtmTs8</t>
  </si>
  <si>
    <t>gov.br</t>
  </si>
  <si>
    <t>slate.me</t>
  </si>
  <si>
    <t>onmedic ehealth pharma</t>
  </si>
  <si>
    <t>zika cuernavaca morelos puentedeixtla</t>
  </si>
  <si>
    <t>infokesehatan neokepo semarang jate</t>
  </si>
  <si>
    <t>who zika olympics iab2016</t>
  </si>
  <si>
    <t>jaluotwizzles</t>
  </si>
  <si>
    <t>zika wednesdaywisdom</t>
  </si>
  <si>
    <t>brazil zika</t>
  </si>
  <si>
    <t>medical</t>
  </si>
  <si>
    <t>https://twitter.com/#!/guitarcafe/status/743400433436233729</t>
  </si>
  <si>
    <t>https://twitter.com/#!/dorletavitoria/status/743400408031322113</t>
  </si>
  <si>
    <t>https://twitter.com/#!/padpad__/status/743400486963974144</t>
  </si>
  <si>
    <t>https://twitter.com/#!/onmedicglobal/status/743400489652527105</t>
  </si>
  <si>
    <t>https://twitter.com/#!/infotlahuica/status/743400501140652032</t>
  </si>
  <si>
    <t>https://twitter.com/#!/neokepo/status/743400508417777664</t>
  </si>
  <si>
    <t>https://twitter.com/#!/atpointnews/status/743400551761731585</t>
  </si>
  <si>
    <t>https://twitter.com/#!/acre_cocer/status/743400461072478208</t>
  </si>
  <si>
    <t>https://twitter.com/#!/iab2016/status/743400569788829696</t>
  </si>
  <si>
    <t>https://twitter.com/#!/peter_c_william/status/743400634649456640</t>
  </si>
  <si>
    <t>https://twitter.com/#!/vagharris/status/743400640425111552</t>
  </si>
  <si>
    <t>https://twitter.com/#!/jemopiyo/status/743400684356263936</t>
  </si>
  <si>
    <t>https://twitter.com/#!/profkfh/status/743400693743030272</t>
  </si>
  <si>
    <t>https://twitter.com/#!/enursepulse/status/743400712500027392</t>
  </si>
  <si>
    <t>https://twitter.com/#!/musicbranche/status/743400738508902400</t>
  </si>
  <si>
    <t>https://twitter.com/#!/espacioviral/status/743400753746837504</t>
  </si>
  <si>
    <t>https://twitter.com/#!/menard1970/status/743400770138083328</t>
  </si>
  <si>
    <t>https://twitter.com/#!/neil_bodie/status/743400348543389696</t>
  </si>
  <si>
    <t>https://twitter.com/#!/neil_bodie/status/743400754124226560</t>
  </si>
  <si>
    <t>https://twitter.com/#!/neil_bodie/status/743400775657762816</t>
  </si>
  <si>
    <t>https://twitter.com/#!/clari_maineri/status/743400815730237444</t>
  </si>
  <si>
    <t>https://twitter.com/#!/artmanro/status/743400823263232000</t>
  </si>
  <si>
    <t>https://twitter.com/#!/factortierra/status/743400882453217280</t>
  </si>
  <si>
    <t>https://twitter.com/#!/saintlukman/status/743400918113099776</t>
  </si>
  <si>
    <t>https://twitter.com/#!/demartiana/status/743400918146654208</t>
  </si>
  <si>
    <t>743400433436233729</t>
  </si>
  <si>
    <t>743400408031322113</t>
  </si>
  <si>
    <t>743400486963974144</t>
  </si>
  <si>
    <t>743400489652527105</t>
  </si>
  <si>
    <t>743400501140652032</t>
  </si>
  <si>
    <t>743400508417777664</t>
  </si>
  <si>
    <t>743400551761731585</t>
  </si>
  <si>
    <t>743400461072478208</t>
  </si>
  <si>
    <t>743400569788829696</t>
  </si>
  <si>
    <t>743400634649456640</t>
  </si>
  <si>
    <t>743400640425111552</t>
  </si>
  <si>
    <t>743400684356263936</t>
  </si>
  <si>
    <t>743400693743030272</t>
  </si>
  <si>
    <t>743400712500027392</t>
  </si>
  <si>
    <t>743400738508902400</t>
  </si>
  <si>
    <t>743400753746837504</t>
  </si>
  <si>
    <t>743400770138083328</t>
  </si>
  <si>
    <t>743400348543389696</t>
  </si>
  <si>
    <t>743400754124226560</t>
  </si>
  <si>
    <t>743400775657762816</t>
  </si>
  <si>
    <t>743400815730237444</t>
  </si>
  <si>
    <t>743400823263232000</t>
  </si>
  <si>
    <t>743400882453217280</t>
  </si>
  <si>
    <t>743400918113099776</t>
  </si>
  <si>
    <t>743400918146654208</t>
  </si>
  <si>
    <t>743397812415696896</t>
  </si>
  <si>
    <t>Henry</t>
  </si>
  <si>
    <t>rafidorlihot@rafaeln</t>
  </si>
  <si>
    <t>Kocsi szekér</t>
  </si>
  <si>
    <t>onmedic global</t>
  </si>
  <si>
    <t>#SEMARANG ♕ #jateng</t>
  </si>
  <si>
    <t>Agus Pazri</t>
  </si>
  <si>
    <t>At Point News</t>
  </si>
  <si>
    <t>ACRE/CoCER</t>
  </si>
  <si>
    <t>IAB2016</t>
  </si>
  <si>
    <t>Peter Williams</t>
  </si>
  <si>
    <t>Vharris</t>
  </si>
  <si>
    <t>Jɘmo</t>
  </si>
  <si>
    <t>Kim F. Hall</t>
  </si>
  <si>
    <t>eNursePulse</t>
  </si>
  <si>
    <t>NCSBN</t>
  </si>
  <si>
    <t>NCSBN Learning Ext</t>
  </si>
  <si>
    <t>Lei Ola-Branche</t>
  </si>
  <si>
    <t>Espacio Viral</t>
  </si>
  <si>
    <t>jeff Menard</t>
  </si>
  <si>
    <t>しろなちゃん♡</t>
  </si>
  <si>
    <t>Slate</t>
  </si>
  <si>
    <t>UTMB News</t>
  </si>
  <si>
    <t>cm</t>
  </si>
  <si>
    <t>Paul Alex Cazacliu</t>
  </si>
  <si>
    <t>CNN International</t>
  </si>
  <si>
    <t>FACTORTIERRA.NET</t>
  </si>
  <si>
    <t>AFOLABI LUKMAN</t>
  </si>
  <si>
    <t>Marta De</t>
  </si>
  <si>
    <t>Born in England, criado en España, morando no Brasil. 
@Riffstory 
@BenicassimBlues</t>
  </si>
  <si>
    <t>@rafanadal y yo pareja en todos los aspectos nos amamos nos compenetramos.nos damos besitos y cariñito a todas horas somos extrapicantes en todos los aspectos.</t>
  </si>
  <si>
    <t>#coses</t>
  </si>
  <si>
    <t>IT company with extensive experience in online medical studies and social media, ehealth, websites. Based in Barcelona, selling worldwide.</t>
  </si>
  <si>
    <t>♥ #NeoKEPO ♥ ♥Jasa Setting Twitter Anda u/ Auto @ Mention /RT /Tweets Non-Stop 24jam ! Garansi AMAN dan tertarget sesuai keyword Anda♥ BACA link dibawah ya!</t>
  </si>
  <si>
    <t>Bukan ustad, bukan motivator, orang biasa yang suka internet, terus Belajar dan Berusaha. Yuk Follow @AgusPazri</t>
  </si>
  <si>
    <t>Simulacro empresarial de estudiantes de 5to Año del Instituto San Felipe Neri a cargo de la Profesora Lic. Elena Castro Gonzalez. Blog:https://t.co/CWQlPpkged</t>
  </si>
  <si>
    <t>Provides #researchethics support to @IDRC_CRDI employees. / Soutient les employés du @IDRC_CRDI en matière d'#éthiquedelarecherche.</t>
  </si>
  <si>
    <t>The 13th World Congress of Bioethics is currently being held in Edinburgh on 14 - 17 June 2016. Learn more about our programme here.</t>
  </si>
  <si>
    <t>Father, husband.</t>
  </si>
  <si>
    <t>All Da Twizzlez Here Is Not By Me. Mine Is Signed w/ Da Hashtag #JaluoTwizzles</t>
  </si>
  <si>
    <t>Lucyle Hook Chair. Africana &amp; English Prof @BarnardCollege. Blk Feminist. Quilter. Uses more tech than is good for her. Follow/RT ≠ endorsement.@ShangeWorlds</t>
  </si>
  <si>
    <t>Because your health is vital</t>
  </si>
  <si>
    <t>The not-for-profit organization through which boards of nursing act and counsel together to provide regulatory excellence for public health, safety and welfare.</t>
  </si>
  <si>
    <t>Helping nurses, nursing students &amp; nurse educators meet their goals. We provide NCLEX review &amp; CE courses. 
https://t.co/bUaH4NMTbI</t>
  </si>
  <si>
    <t>Poet - Songwriter - Lyricist - Playwright</t>
  </si>
  <si>
    <t>El espacio para propagar los mejores tweets. #Viral #RT</t>
  </si>
  <si>
    <t>Politics, culture, technology, business, news, and commentary. Procrastinate better.</t>
  </si>
  <si>
    <t>Letting the world know about the great work taking place at #UTMB Health. Need a medical or scientific expert for a news story? We can help.</t>
  </si>
  <si>
    <t>IDSGAM♡ 
Bridgit Mendler❤
Jakub Gierszal❤
Lio Ferro❤
Tenis⭐</t>
  </si>
  <si>
    <t>Born for Universal Love.</t>
  </si>
  <si>
    <t>Breaking news from around the world, plus business, style, travel, sport and entertainment. We #gothere.</t>
  </si>
  <si>
    <t>#CienciaQueInspira Si mejora nuestro conocimiento sobre Piura, está aquí. | #ScienceThatInspires If improves our knowledge on Piura, is here.</t>
  </si>
  <si>
    <t>A Visionary Leader,Motivational speaker, HEALTH&amp;Business consultant. Co-founder: NOKTRIBETV &amp; the principal consultant for GLOBAL ARK KONZULTZ.</t>
  </si>
  <si>
    <t>The art of #medicine consists in amusing the patient while #nature cures the #disease</t>
  </si>
  <si>
    <t>Natal RN Brasil</t>
  </si>
  <si>
    <t xml:space="preserve">rafa nadal parera tenista </t>
  </si>
  <si>
    <t>Virtual</t>
  </si>
  <si>
    <t>INDONESIA - SEMARANG</t>
  </si>
  <si>
    <t>Bogor</t>
  </si>
  <si>
    <t>Ciudad Autónoma de Buenos Aire</t>
  </si>
  <si>
    <t>Ottawa, Ontario</t>
  </si>
  <si>
    <t>Melbourne Australia</t>
  </si>
  <si>
    <t>IN</t>
  </si>
  <si>
    <t>Motto: Give Love To All</t>
  </si>
  <si>
    <t>Romania</t>
  </si>
  <si>
    <t>Sullana, Piura, Perú</t>
  </si>
  <si>
    <t>LAGOS, NIGERIA.</t>
  </si>
  <si>
    <t>https://t.co/6aoqTnmFl6</t>
  </si>
  <si>
    <t>http://t.co/JmyBR2of34</t>
  </si>
  <si>
    <t>http://t.co/xSGXA2wEKI</t>
  </si>
  <si>
    <t>https://t.co/1bm9tqlOsi</t>
  </si>
  <si>
    <t>https://t.co/3q2YhwdWX9</t>
  </si>
  <si>
    <t>https://t.co/pToksP8DpP</t>
  </si>
  <si>
    <t>http://t.co/tRB3XD1gwB</t>
  </si>
  <si>
    <t>http://t.co/g440DE0tcI</t>
  </si>
  <si>
    <t>http://t.co/f5xYhBAbbN</t>
  </si>
  <si>
    <t>http://t.co/RjfqIGSq7m</t>
  </si>
  <si>
    <t>http://t.co/PFppgP6zWQ</t>
  </si>
  <si>
    <t>https://t.co/aXcqcA3s72</t>
  </si>
  <si>
    <t>http://t.co/kdkv08KSgi</t>
  </si>
  <si>
    <t>https://t.co/NJCbfmnuHk</t>
  </si>
  <si>
    <t>http://t.co/3U4N3NUjl8</t>
  </si>
  <si>
    <t>https://pbs.twimg.com/profile_banners/18901057/1425134637</t>
  </si>
  <si>
    <t>https://pbs.twimg.com/profile_banners/2727292478/1421836791</t>
  </si>
  <si>
    <t>https://pbs.twimg.com/profile_banners/980876768/1457102629</t>
  </si>
  <si>
    <t>https://pbs.twimg.com/profile_banners/2317529383/1398262426</t>
  </si>
  <si>
    <t>https://pbs.twimg.com/profile_banners/107521016/1430177054</t>
  </si>
  <si>
    <t>https://pbs.twimg.com/profile_banners/61666142/1429444745</t>
  </si>
  <si>
    <t>https://pbs.twimg.com/profile_banners/713794970130522114/1459118725</t>
  </si>
  <si>
    <t>https://pbs.twimg.com/profile_banners/2573088570/1404465271</t>
  </si>
  <si>
    <t>https://pbs.twimg.com/profile_banners/12983812/1389818383</t>
  </si>
  <si>
    <t>https://pbs.twimg.com/profile_banners/1601339688/1387508397</t>
  </si>
  <si>
    <t>https://pbs.twimg.com/profile_banners/1043123833/1403443694</t>
  </si>
  <si>
    <t>https://pbs.twimg.com/profile_banners/117537175/1394243117</t>
  </si>
  <si>
    <t>https://pbs.twimg.com/profile_banners/155774223/1383185937</t>
  </si>
  <si>
    <t>https://pbs.twimg.com/profile_banners/2873943995/1463146597</t>
  </si>
  <si>
    <t>https://pbs.twimg.com/profile_banners/86339112/1402684201</t>
  </si>
  <si>
    <t>https://pbs.twimg.com/profile_banners/69556507/1426664536</t>
  </si>
  <si>
    <t>https://pbs.twimg.com/profile_banners/3393103378/1460229869</t>
  </si>
  <si>
    <t>https://pbs.twimg.com/profile_banners/2512569170/1400763061</t>
  </si>
  <si>
    <t>https://pbs.twimg.com/profile_banners/15164565/1454175820</t>
  </si>
  <si>
    <t>https://pbs.twimg.com/profile_banners/89493940/1465484946</t>
  </si>
  <si>
    <t>https://pbs.twimg.com/profile_banners/3713818342/1465145298</t>
  </si>
  <si>
    <t>https://pbs.twimg.com/profile_banners/30916874/1362045523</t>
  </si>
  <si>
    <t>https://pbs.twimg.com/profile_banners/2097571/1460371657</t>
  </si>
  <si>
    <t>https://pbs.twimg.com/profile_banners/285869056/1362229235</t>
  </si>
  <si>
    <t>https://pbs.twimg.com/profile_banners/165032394/1451219148</t>
  </si>
  <si>
    <t>http://pbs.twimg.com/profile_background_images/206597842/Fondo_My_Space_4.jpg</t>
  </si>
  <si>
    <t>http://pbs.twimg.com/profile_background_images/378800000165840965/wGUkU523.jpeg</t>
  </si>
  <si>
    <t>http://pbs.twimg.com/profile_background_images/592832074840543232/_uxGfDwR.jpg</t>
  </si>
  <si>
    <t>http://pbs.twimg.com/profile_background_images/20409182/train_sf_zoo3.jpg</t>
  </si>
  <si>
    <t>http://pbs.twimg.com/profile_background_images/442113118978588672/AUFQIAkX.jpeg</t>
  </si>
  <si>
    <t>http://pbs.twimg.com/profile_background_images/474424427078119424/zvtDjgPK.png</t>
  </si>
  <si>
    <t>http://pbs.twimg.com/profile_background_images/338106265/lext-fb-profile-Version2.jpg</t>
  </si>
  <si>
    <t>http://pbs.twimg.com/profile_background_images/39484728/TitunMus.jpg</t>
  </si>
  <si>
    <t>http://pbs.twimg.com/profile_background_images/628784462566957056/8nE72qE8.jpg</t>
  </si>
  <si>
    <t>http://pbs.twimg.com/profile_background_images/578119077/wz4rqy2glu2jnibxu6hc.jpeg</t>
  </si>
  <si>
    <t>http://pbs.twimg.com/profile_background_images/463688704217710594/wy_-gC_L.jpeg</t>
  </si>
  <si>
    <t>http://pbs.twimg.com/profile_background_images/431263523/primer_logo.jpg</t>
  </si>
  <si>
    <t>http://pbs.twimg.com/profile_background_images/590323573/y4cjlpscrf9k46ij031q.jpeg</t>
  </si>
  <si>
    <t>http://pbs.twimg.com/profile_images/741624820727746560/BGdFF19r_normal.jpg</t>
  </si>
  <si>
    <t>http://pbs.twimg.com/profile_images/698102160601567233/N6L7KIZN_normal.jpg</t>
  </si>
  <si>
    <t>http://pbs.twimg.com/profile_images/704082041256726529/wIxAMnRk_normal.jpg</t>
  </si>
  <si>
    <t>http://pbs.twimg.com/profile_images/428582762707030016/W-qB4kzo_normal.png</t>
  </si>
  <si>
    <t>http://pbs.twimg.com/profile_images/500668771627835393/jCOzi_Ff_normal.jpeg</t>
  </si>
  <si>
    <t>http://pbs.twimg.com/profile_images/593095127742025728/N5AVABSq_normal.jpg</t>
  </si>
  <si>
    <t>http://pbs.twimg.com/profile_images/714252025287073793/PVpw3xkU_normal.jpg</t>
  </si>
  <si>
    <t>http://pbs.twimg.com/profile_images/743395353265831936/UDf6WGfR_normal.jpg</t>
  </si>
  <si>
    <t>http://pbs.twimg.com/profile_images/484989817436921856/2Xv_n8Al_normal.png</t>
  </si>
  <si>
    <t>http://pbs.twimg.com/profile_images/1392275720/peter2_normal.jpg</t>
  </si>
  <si>
    <t>http://pbs.twimg.com/profile_images/413866318535098369/Ua0C9RoR_normal.jpeg</t>
  </si>
  <si>
    <t>http://pbs.twimg.com/profile_images/480700664637423617/MxN3pNxI_normal.jpeg</t>
  </si>
  <si>
    <t>http://pbs.twimg.com/profile_images/742006383856521216/YeoX1bqV_normal.jpg</t>
  </si>
  <si>
    <t>http://pbs.twimg.com/profile_images/570789240322011136/8ae2eB78_normal.jpeg</t>
  </si>
  <si>
    <t>http://pbs.twimg.com/profile_images/532580062575337472/bJPk3cgX_normal.jpeg</t>
  </si>
  <si>
    <t>http://pbs.twimg.com/profile_images/731105250095058944/M3dmjFkw_normal.jpg</t>
  </si>
  <si>
    <t>http://pbs.twimg.com/profile_images/580020293810458624/oDMiF49g_normal.png</t>
  </si>
  <si>
    <t>http://pbs.twimg.com/profile_images/718879422728835074/4cwe-RwQ_normal.jpg</t>
  </si>
  <si>
    <t>http://pbs.twimg.com/profile_images/378800000607486055/4ce04826fb116021cdb2f7c2c2991b44_normal.jpeg</t>
  </si>
  <si>
    <t>http://pbs.twimg.com/profile_images/469460292053635072/-MYqLkLu_normal.jpeg</t>
  </si>
  <si>
    <t>http://pbs.twimg.com/profile_images/2151387107/slateLogo-S-facebookSquarex200_normal.jpg</t>
  </si>
  <si>
    <t>http://pbs.twimg.com/profile_images/555853146606424064/pEUgtfYb_normal.jpeg</t>
  </si>
  <si>
    <t>http://pbs.twimg.com/profile_images/714181836558233600/kZ3cRG20_normal.jpg</t>
  </si>
  <si>
    <t>http://pbs.twimg.com/profile_images/1052535886/STREET_RAINBOW_selct_01_normal.bmp</t>
  </si>
  <si>
    <t>http://pbs.twimg.com/profile_images/617738860857061376/75F3HUoe_normal.png</t>
  </si>
  <si>
    <t>http://pbs.twimg.com/profile_images/1844501228/af2_normal.jpg</t>
  </si>
  <si>
    <t>http://pbs.twimg.com/profile_images/1320420665/pass2_normal.JPG</t>
  </si>
  <si>
    <t>http://pbs.twimg.com/profile_images/681098364109328384/qM6Uv-tV_normal.jpg</t>
  </si>
  <si>
    <t>https://twitter.com/guitarcafe</t>
  </si>
  <si>
    <t>https://twitter.com/dorletavitoria</t>
  </si>
  <si>
    <t>https://twitter.com/padpad__</t>
  </si>
  <si>
    <t>https://twitter.com/onmedicglobal</t>
  </si>
  <si>
    <t>https://twitter.com/neokepo</t>
  </si>
  <si>
    <t>https://twitter.com/aguspazri</t>
  </si>
  <si>
    <t>https://twitter.com/atpointnews</t>
  </si>
  <si>
    <t>https://twitter.com/acre_cocer</t>
  </si>
  <si>
    <t>https://twitter.com/iab2016</t>
  </si>
  <si>
    <t>https://twitter.com/peter_c_william</t>
  </si>
  <si>
    <t>https://twitter.com/vagharris</t>
  </si>
  <si>
    <t>https://twitter.com/jemopiyo</t>
  </si>
  <si>
    <t>https://twitter.com/profkfh</t>
  </si>
  <si>
    <t>https://twitter.com/enursepulse</t>
  </si>
  <si>
    <t>https://twitter.com/ncsbn</t>
  </si>
  <si>
    <t>https://twitter.com/ncsbnlearnext</t>
  </si>
  <si>
    <t>https://twitter.com/musicbranche</t>
  </si>
  <si>
    <t>https://twitter.com/espacioviral</t>
  </si>
  <si>
    <t>https://twitter.com/menard1970</t>
  </si>
  <si>
    <t>https://twitter.com/23</t>
  </si>
  <si>
    <t>https://twitter.com/slate</t>
  </si>
  <si>
    <t>https://twitter.com/utmbnews</t>
  </si>
  <si>
    <t>https://twitter.com/clari_maineri</t>
  </si>
  <si>
    <t>https://twitter.com/artmanro</t>
  </si>
  <si>
    <t>https://twitter.com/cnni</t>
  </si>
  <si>
    <t>https://twitter.com/factortierra</t>
  </si>
  <si>
    <t>https://twitter.com/saintlukman</t>
  </si>
  <si>
    <t>https://twitter.com/demartiana</t>
  </si>
  <si>
    <t>infotlahuica
Conoce las medidas preventivas
para afrontar el #Zika #Cuernavaca
#Morelos https://t.co/ScKpvYG9cV
#PuentedeIxtla</t>
  </si>
  <si>
    <t xml:space="preserve">radiocutivalu
</t>
  </si>
  <si>
    <t>neil_bodie
RT @utmbnews: Zika Is No Reason
to Cancel the Olympics. Learn why
from UTMB's Scott Weaver: https://t.co/cT2zKazsFY
via @WIRED</t>
  </si>
  <si>
    <t>guitarcafe
El Zika no es motivo para cancelar
los Juegos Olímpicos. Zika Is No
Reason to Cancel the Olympics.
Here’s Why https://t.co/LoiMkmAYGU</t>
  </si>
  <si>
    <t>padpad__
RT @DORLETAVITORIA: Los juegos
olimpicos se debería hacer en otro
sitio no me fio del virus zika</t>
  </si>
  <si>
    <t>neokepo
#InfoKesehatan: Kemenkes: WNI yang
Positif Zika di Taiwan dalam Kondisi
Baik https://t.co/nZMBcpbSKm via
@AgusPazri #NeoKEPO #Semarang #jate</t>
  </si>
  <si>
    <t xml:space="preserve">aguspazri
</t>
  </si>
  <si>
    <t>atpointnews
RT @sabor809: #RT El Salvador confirma
el primer caso de vinculación entre
el zika y la microcefalia en...
https://t.co/HST0MOxMLF https://…</t>
  </si>
  <si>
    <t>acre_cocer
Considering level of bioethicists'
recent criticism directed at #WHO
(cf. #Zika #Olympics), I expected
+ attendees at #IAB2016 symposium.</t>
  </si>
  <si>
    <t>iab2016
RT @ACRE_CoCER: Considering level
of bioethicists' recent criticism
directed at #WHO (cf. #Zika #Olympics),
I expected + attendees at #IAB2…</t>
  </si>
  <si>
    <t>peter_c_william
RT @scienmag: Umeå University to
lead prestigious EU-funded Zika
research initiative https://t.co/NGRep7CHBk</t>
  </si>
  <si>
    <t>vagharris
RT @DrRichardBesser: New @CDCgov
study looks at #Zika risk during
3rd trimester of pregnancy. Finally,
some good news. My take on @GMA</t>
  </si>
  <si>
    <t>jemopiyo
From Zika to Antibiotic-Resistant
Superbugs: Welcome to the New Age
of Contagions https://t.co/vKtUhSJoEK
#JaluoTwizzles</t>
  </si>
  <si>
    <t>profkfh
Republicans, Who Warned of Dithering
on Ebola, Now Hesitate on Zika
https://t.co/dX3FTQdNB3</t>
  </si>
  <si>
    <t>enursepulse
The latest IPNA Pulse! https://t.co/RCnfCFPNRj
Thanks to @NCSBNLearnExt @NCSBN
#zika #wednesdaywisdom</t>
  </si>
  <si>
    <t xml:space="preserve">ncsbn
</t>
  </si>
  <si>
    <t xml:space="preserve">ncsbnlearnext
</t>
  </si>
  <si>
    <t>musicbranche
RT @ScienceNews: First report out
of Colombia shows no #microcephaly
for group of women infected with
#Zika in 3rd trimester: https://t.co/…</t>
  </si>
  <si>
    <t>espacioviral
Así es el mosquito Aedes aegypti,
causante del zika, dengue y chikungunya
| #Salud https://t.co/O2enkcsOc9</t>
  </si>
  <si>
    <t>menard1970
RT @RollingStone: Zika may have
already infected 80,000 Americans
in Puerto Rico. What if Miami’s
next? https://t.co/5FIvCWZ194 https://t.c…</t>
  </si>
  <si>
    <t xml:space="preserve">23
</t>
  </si>
  <si>
    <t xml:space="preserve">slate
</t>
  </si>
  <si>
    <t xml:space="preserve">utmbnews
</t>
  </si>
  <si>
    <t>clari_maineri
RT @pepe__argento: El gobierno
no deja entrar al país a justin
bieber pero si a rombai y marama,
es como combatir la gripe a pero
no el den…</t>
  </si>
  <si>
    <t>artmanro
Family raises two daughters with
microcephaly @CNNI https://t.co/ZwrfJG3h2F</t>
  </si>
  <si>
    <t xml:space="preserve">cnni
</t>
  </si>
  <si>
    <t>factortierra
RT @RadioCutivalu: Declararían
al país en emergencia sanitaria
por ingreso del zika - https://t.co/oROrrMU92Z
https://t.co/UnxTxnCpEI</t>
  </si>
  <si>
    <t>saintlukman
Zika protection whilst traveling:
an interview with Dr Crystal Aguh:
The majority of the countries that
are a... https://t.co/Da2RZgxzKa</t>
  </si>
  <si>
    <t>demartiana
#medical Zika protection whilst
traveling: an interview with Dr
Crystal Aguh https://t.co/OOKq3j3hoj</t>
  </si>
  <si>
    <t>mexicanpharma</t>
  </si>
  <si>
    <t>natmed_research</t>
  </si>
  <si>
    <t>nmedlife</t>
  </si>
  <si>
    <t>medinet_health</t>
  </si>
  <si>
    <t>electrodoctorco</t>
  </si>
  <si>
    <t>bolendubose</t>
  </si>
  <si>
    <t>paulabv1981</t>
  </si>
  <si>
    <t>alexstev72</t>
  </si>
  <si>
    <t>jad0requi</t>
  </si>
  <si>
    <t>priscole</t>
  </si>
  <si>
    <t>pregnancytopnws</t>
  </si>
  <si>
    <t>rebeccatrocki</t>
  </si>
  <si>
    <t>noralyselian</t>
  </si>
  <si>
    <t>imerualfonzo</t>
  </si>
  <si>
    <t>528luxury</t>
  </si>
  <si>
    <t>rioolympicsnews</t>
  </si>
  <si>
    <t>ao_meta_guide</t>
  </si>
  <si>
    <t>cypriano91</t>
  </si>
  <si>
    <t>jeff_yaniga</t>
  </si>
  <si>
    <t>usvinews</t>
  </si>
  <si>
    <t>marcelozacarkim</t>
  </si>
  <si>
    <t>healthnewdaily</t>
  </si>
  <si>
    <t>lidovky</t>
  </si>
  <si>
    <t>ylesevsakul</t>
  </si>
  <si>
    <t>ignacio_petit</t>
  </si>
  <si>
    <t>interativafm997</t>
  </si>
  <si>
    <t>deportes_vp</t>
  </si>
  <si>
    <t>boscoftl</t>
  </si>
  <si>
    <t>thephillyvoice</t>
  </si>
  <si>
    <t>kamila_demetrio</t>
  </si>
  <si>
    <t>dtom_sch</t>
  </si>
  <si>
    <t>paanfraanca</t>
  </si>
  <si>
    <t>bakercom1</t>
  </si>
  <si>
    <t>chukathy</t>
  </si>
  <si>
    <t>reutersbenhir</t>
  </si>
  <si>
    <t>Zika protection whilst traveling: an interview with Dr Crystal Aguh: The majority of the countries that are a... https://t.co/BVHk8580Mk</t>
  </si>
  <si>
    <t>Zika protection whilst traveling: an interview with Dr Crystal Aguh: The majority of the countries that are a... https://t.co/8ALX5mWRMT</t>
  </si>
  <si>
    <t>Zika protection whilst traveling: an interview with Dr Crystal Aguh: The majority of the count... https://t.co/rXAygA85jF #medical #news</t>
  </si>
  <si>
    <t>Zika protection whilst traveling: an interview with Dr Crystal Aguh: The majority of the countries that are a... https://t.co/J5K28M3bTI</t>
  </si>
  <si>
    <t>Zika protection whilst traveling: an interview with Dr Crystal Aguh: The majority of the countries that are a... https://t.co/iwc4h6oVLQ</t>
  </si>
  <si>
    <t>The majority of the countries that are affected by the Zika virus are in the Caribbean. Many of the Caribbean Islands, including larg...</t>
  </si>
  <si>
    <t>RT @nprscience: Summer Camps Say They're Not Sweating Over Zika Risk https://t.co/hxDby5LGlp</t>
  </si>
  <si>
    <t>Zika Risk to Babies of Pregnant Women Infected Late Appears Les... https://t.co/3Tb0yvBhje via @WSJ https://t.co/pYjZfoyssy</t>
  </si>
  <si>
    <t>Via @NPR: Summer Camps Say They're Not Sweating Over #Zika Risk https://t.co/hcEhN4JiWC</t>
  </si>
  <si>
    <t>W.H.O. Says Olympics Should Go Ahead in Brazil Despite Zika Virus https://t.co/FrFAsPhXQ6</t>
  </si>
  <si>
    <t>La ONU pide a los países afectados por el zika que no escatimen en recursos - https://t.co/ziQ4zubFjj</t>
  </si>
  <si>
    <t>From Zika to Antibiotic-Resistant Superbugs: Welcome to the New Age of Contagions https://t.co/Cd2KYnOxHM</t>
  </si>
  <si>
    <t>OLYMPICS NEWS: Pau Gasol to consider freezing sperm to avoid Zika: MADRID (AP) - Spain's Pau Gasol says he wi...  https://t.co/t9rfp1xCWz</t>
  </si>
  <si>
    <t>#onmedic: Zika protection whilst traveling: an interview with Dr Crystal Aguh #ehealth https://t.co/3JCvpXhgk0 https://t.co/iNnCC8j7mg</t>
  </si>
  <si>
    <t>Global warming to expose more people to Zika-spreading mosquito _Aedes aegypti_ - The Conversation US https://t.co/Fz9liUVuay</t>
  </si>
  <si>
    <t>@paanfraanca que zika.. fazem de proposito! rsrsrs</t>
  </si>
  <si>
    <t>The latest The Healthcare-Media Weekly! https://t.co/4l07bsE40a Thanks to @reutersBenHir @chukathy @bakercom1 #zika #cancer</t>
  </si>
  <si>
    <t>#STJ Tradewinds: No New Zika Cases in Territory as DOH Continues Fight https://t.co/92FsPeMYek</t>
  </si>
  <si>
    <t>Local health departments begin summer battle against Zika virus - WTOP https://t.co/TFtijmP6Mv</t>
  </si>
  <si>
    <t>Čeští vědci objevili účinnou látku proti encefalitidě a viru zika https://t.co/t20hYQ8Yzj</t>
  </si>
  <si>
    <t>RT @lidovky: Čeští vědci objevili účinnou látku proti encefalitidě a viru zika https://t.co/t20hYQ8Yzj</t>
  </si>
  <si>
    <t>@rosaherrerac #Zika #Ebola buenos dias, pero no es ese su curso natural?</t>
  </si>
  <si>
    <t>Casos de dengue e zika pararam https://t.co/Jl0hPIr9pO https://t.co/9UJ6GkbSN2</t>
  </si>
  <si>
    <t>Pau Gasol podría congelar su esperma por miedo al Zika en los Juegos de Río https://t.co/rzLfroDrnb</t>
  </si>
  <si>
    <t>RT @Deportes_VP: Pau Gasol podría congelar su esperma por miedo al Zika en los Juegos de Río https://t.co/rzLfroDrnb</t>
  </si>
  <si>
    <t>Epidémie #Zika : les précautions à prendre https://t.co/JI4E5hzjc7 #ZikaVirus</t>
  </si>
  <si>
    <t>Study: #Zika virus later in pregnancy did not lead to apparent defect to baby https://t.co/5nQqaEinYZ</t>
  </si>
  <si>
    <t>é a zika</t>
  </si>
  <si>
    <t>http://bit.ly/24SwWZK</t>
  </si>
  <si>
    <t>http://bit.ly/28H0Dlj</t>
  </si>
  <si>
    <t>http://sh.st/DwkYQ</t>
  </si>
  <si>
    <t>http://bit.ly/24SvXJ7</t>
  </si>
  <si>
    <t>http://n.pr/1Q7i0Wq</t>
  </si>
  <si>
    <t>http://gettopical.com/pregnancy/9efca7473dd6c3ea4f525b9440c38476?src=twitter</t>
  </si>
  <si>
    <t>http://n.pr/1PsGzHF</t>
  </si>
  <si>
    <t>https://lnkd.in/eZ3RkwP</t>
  </si>
  <si>
    <t>http://klou.tt/mtfrj0m6l4xm</t>
  </si>
  <si>
    <t>http://dlvr.it/LZXQgw</t>
  </si>
  <si>
    <t>http://bit.ly/21sWvk2</t>
  </si>
  <si>
    <t>http://buff.ly/2652Ogr</t>
  </si>
  <si>
    <t>http://dlvr.it/LZXRD7</t>
  </si>
  <si>
    <t>http://paper.li/Jeff_Yaniga/Healthcare-Media?edition_id=b67f2fd0-33b3-11e6-ae4e-0cc47a0d1605</t>
  </si>
  <si>
    <t>http://ow.ly/HDnW501rdjj</t>
  </si>
  <si>
    <t>http://dlvr.it/LZXRkx</t>
  </si>
  <si>
    <t>http://ldvk.cz/lW8</t>
  </si>
  <si>
    <t>http://www.iappe.com.br/aguaboa/saude/8719-casos-de-dengue-e-zika-pararam</t>
  </si>
  <si>
    <t>http://bit.ly/1twzSjO</t>
  </si>
  <si>
    <t>http://social-sante.gouv.fr/actualites/actualites-du-ministere/article/epidemie-zika-les-precautions-a-prendre</t>
  </si>
  <si>
    <t>http://www.phillyvoice.com/zika-infections-late-in-pregnancy-led-to-no-defect/</t>
  </si>
  <si>
    <t>ldvk.cz</t>
  </si>
  <si>
    <t>gouv.fr</t>
  </si>
  <si>
    <t>phillyvoice.com</t>
  </si>
  <si>
    <t>medical news</t>
  </si>
  <si>
    <t>onmedic ehealth</t>
  </si>
  <si>
    <t>zika cancer</t>
  </si>
  <si>
    <t>stj</t>
  </si>
  <si>
    <t>https://twitter.com/#!/mexicanpharma/status/743400922856849408</t>
  </si>
  <si>
    <t>https://twitter.com/#!/natmed_research/status/743400941823492096</t>
  </si>
  <si>
    <t>https://twitter.com/#!/nmedlife/status/743400952019836928</t>
  </si>
  <si>
    <t>https://twitter.com/#!/medinet_health/status/743400962702729216</t>
  </si>
  <si>
    <t>https://twitter.com/#!/electrodoctorco/status/743400964443381760</t>
  </si>
  <si>
    <t>https://twitter.com/#!/bolendubose/status/743400965085110272</t>
  </si>
  <si>
    <t>https://twitter.com/#!/paulabv1981/status/743401047771602944</t>
  </si>
  <si>
    <t>https://twitter.com/#!/alexstev72/status/743401053710917632</t>
  </si>
  <si>
    <t>https://twitter.com/#!/jad0requi/status/743401261588832257</t>
  </si>
  <si>
    <t>https://twitter.com/#!/priscole/status/743401276856242176</t>
  </si>
  <si>
    <t>https://twitter.com/#!/pregnancytopnws/status/743401416727748609</t>
  </si>
  <si>
    <t>https://twitter.com/#!/halt_zika/status/743401455260839936</t>
  </si>
  <si>
    <t>https://twitter.com/#!/rebeccatrocki/status/743401456691085312</t>
  </si>
  <si>
    <t>https://twitter.com/#!/noralyselian/status/743401494565683200</t>
  </si>
  <si>
    <t>https://twitter.com/#!/imerualfonzo/status/743401499015839744</t>
  </si>
  <si>
    <t>https://twitter.com/#!/528luxury/status/743401544905719808</t>
  </si>
  <si>
    <t>https://twitter.com/#!/rioolympicsnews/status/743401569073303554</t>
  </si>
  <si>
    <t>https://twitter.com/#!/zika_news/status/743401590602743808</t>
  </si>
  <si>
    <t>https://twitter.com/#!/ao_meta_guide/status/743401624706523136</t>
  </si>
  <si>
    <t>https://twitter.com/#!/cypriano91/status/743401726200389632</t>
  </si>
  <si>
    <t>https://twitter.com/#!/jeff_yaniga/status/743401760371384320</t>
  </si>
  <si>
    <t>https://twitter.com/#!/usvinews/status/743401763840135168</t>
  </si>
  <si>
    <t>https://twitter.com/#!/marcelozacarkim/status/743401775399604224</t>
  </si>
  <si>
    <t>https://twitter.com/#!/healthnewdaily/status/743401781007245312</t>
  </si>
  <si>
    <t>https://twitter.com/#!/lidovky/status/743401329717030912</t>
  </si>
  <si>
    <t>https://twitter.com/#!/ylesevsakul/status/743401802591248384</t>
  </si>
  <si>
    <t>https://twitter.com/#!/ignacio_petit/status/743401805594374144</t>
  </si>
  <si>
    <t>https://twitter.com/#!/interativafm997/status/743401809184698368</t>
  </si>
  <si>
    <t>https://twitter.com/#!/deportes_vp/status/743400989810536448</t>
  </si>
  <si>
    <t>https://twitter.com/#!/boscoftl/status/743401816851873792</t>
  </si>
  <si>
    <t>https://twitter.com/#!/droitsante/status/743401860237778944</t>
  </si>
  <si>
    <t>https://twitter.com/#!/thephillyvoice/status/743401864914317312</t>
  </si>
  <si>
    <t>https://twitter.com/#!/kamila_demetrio/status/743401944513908736</t>
  </si>
  <si>
    <t>https://twitter.com/#!/dtom_sch/status/743402011564072960</t>
  </si>
  <si>
    <t>743400922856849408</t>
  </si>
  <si>
    <t>743400941823492096</t>
  </si>
  <si>
    <t>743400952019836928</t>
  </si>
  <si>
    <t>743400962702729216</t>
  </si>
  <si>
    <t>743400964443381760</t>
  </si>
  <si>
    <t>743400965085110272</t>
  </si>
  <si>
    <t>743401047771602944</t>
  </si>
  <si>
    <t>743401053710917632</t>
  </si>
  <si>
    <t>743401261588832257</t>
  </si>
  <si>
    <t>743401276856242176</t>
  </si>
  <si>
    <t>743401416727748609</t>
  </si>
  <si>
    <t>743401455260839936</t>
  </si>
  <si>
    <t>743401456691085312</t>
  </si>
  <si>
    <t>743401494565683200</t>
  </si>
  <si>
    <t>743401499015839744</t>
  </si>
  <si>
    <t>743401544905719808</t>
  </si>
  <si>
    <t>743401569073303554</t>
  </si>
  <si>
    <t>743401590602743808</t>
  </si>
  <si>
    <t>743401624706523136</t>
  </si>
  <si>
    <t>743401726200389632</t>
  </si>
  <si>
    <t>743401760371384320</t>
  </si>
  <si>
    <t>743401763840135168</t>
  </si>
  <si>
    <t>743401775399604224</t>
  </si>
  <si>
    <t>743401781007245312</t>
  </si>
  <si>
    <t>743401329717030912</t>
  </si>
  <si>
    <t>743401802591248384</t>
  </si>
  <si>
    <t>743401805594374144</t>
  </si>
  <si>
    <t>743401809184698368</t>
  </si>
  <si>
    <t>743400989810536448</t>
  </si>
  <si>
    <t>743401816851873792</t>
  </si>
  <si>
    <t>743401860237778944</t>
  </si>
  <si>
    <t>743401864914317312</t>
  </si>
  <si>
    <t>743401944513908736</t>
  </si>
  <si>
    <t>743402011564072960</t>
  </si>
  <si>
    <t>743401484641931264</t>
  </si>
  <si>
    <t>The Mexican Pharma</t>
  </si>
  <si>
    <t>Nature's Medicines</t>
  </si>
  <si>
    <t>MedLife</t>
  </si>
  <si>
    <t>Medinet Healthcare</t>
  </si>
  <si>
    <t>Electrodoctor</t>
  </si>
  <si>
    <t>BolenDubose</t>
  </si>
  <si>
    <t>Paula Benavides</t>
  </si>
  <si>
    <t>Alex Stev</t>
  </si>
  <si>
    <t>Monique, MSW</t>
  </si>
  <si>
    <t>Priscilla</t>
  </si>
  <si>
    <t>Pregnancy Top News</t>
  </si>
  <si>
    <t>Rebecca Trocki</t>
  </si>
  <si>
    <t>Noralys</t>
  </si>
  <si>
    <t>Imeru Alfonzo H.</t>
  </si>
  <si>
    <t>528Luxury</t>
  </si>
  <si>
    <t>Rio Olympics News</t>
  </si>
  <si>
    <t>Angola Meta Guide</t>
  </si>
  <si>
    <t>C Y P R I A N O✌</t>
  </si>
  <si>
    <t>Jeff Yaniga</t>
  </si>
  <si>
    <t>Pam Baker</t>
  </si>
  <si>
    <t>Kathy Chu</t>
  </si>
  <si>
    <t>Ben Hirschler</t>
  </si>
  <si>
    <t>USVI News</t>
  </si>
  <si>
    <t>Marcelo Zacarkim, MD</t>
  </si>
  <si>
    <t>Health news daily</t>
  </si>
  <si>
    <t>Lidovky.cz</t>
  </si>
  <si>
    <t>(((Lukáš Veselý)))</t>
  </si>
  <si>
    <t>Ignacio Petit</t>
  </si>
  <si>
    <t>Interativa FM 99,7</t>
  </si>
  <si>
    <t>Deportes Vozpópuli</t>
  </si>
  <si>
    <t>brrrrrro.</t>
  </si>
  <si>
    <t>PhillyVoice</t>
  </si>
  <si>
    <t>samila</t>
  </si>
  <si>
    <t>Daniela</t>
  </si>
  <si>
    <t>The Mexican Pharma is a Mexican Company that is glad for having the opportunity to help you  That is our motive and our commitment to you.</t>
  </si>
  <si>
    <t>Overview of #New #Research and #Science #News on #TraditionalMedicine #Pharmacognosy #Natuaral #Products &amp; #Herbal #Drugs</t>
  </si>
  <si>
    <t>The leading source for trustworthy and timely health and medical news and information</t>
  </si>
  <si>
    <t>ELECTRODOCTOR® is a real time, wearable cardiac monitoring system.   https://t.co/8M5PPPcQHc https://t.co/UwvS342cJx</t>
  </si>
  <si>
    <t>Passionate beer fanatic. Thinker. Avid analyst. Award-winning tv scholar. Entrepreneur. Zombie guru.</t>
  </si>
  <si>
    <t>This is for them pretty somethings living in       
a fast lane, see you when you crash babe
#blkgradlife | ISFJ |
(My tweets do not represent my employer)</t>
  </si>
  <si>
    <t>Science / Food / Tinkering / Water / Maps / Dreaming</t>
  </si>
  <si>
    <t>Follow us for the top Pregnancy news, curated by the Twitter community.</t>
  </si>
  <si>
    <t>I am a government employee (AHRQ) and MSHAI (University of Maryland University College), avid reader and news follwer</t>
  </si>
  <si>
    <t>senior17 | Leo-Virgo cusp | MLB Astros &amp; NBA | God is everything |</t>
  </si>
  <si>
    <t>Venezolano libre y progresista, UCVista, Resp. Nacional del Movimiento Ecología con @VoluntadPopular, Montañista, Consejero #CLPPChacao y rumbo a #LaMejorVzla</t>
  </si>
  <si>
    <t>Promote your #luxury brand with https://t.co/QBCbrsEVse and https://t.co/xO9ALHAGpc @ https://t.co/KVrQSmV5NB - visit us @528Marketing and @getreallux</t>
  </si>
  <si>
    <t>Rio 2016 Olympics news LIVE. Summary of complete feed for LIVE news-gathering web site at:</t>
  </si>
  <si>
    <t>Experimental bot .. maintained by @mendicot ..</t>
  </si>
  <si>
    <t>Alvinegro Paulista</t>
  </si>
  <si>
    <t>pelo Corinthians, com muito amor, até o fim! ⚫️⚪️ / snap: paanfranca</t>
  </si>
  <si>
    <t>Chief Revenue Officer - Maestro Health - Employee Benefits Software #PrivateExchange Cleveland Sport Junkie, Cubs fan, dad.</t>
  </si>
  <si>
    <t>I'm a prolific freelance journalist and author, aka a workaholic. Suffering from intense curiosity in all things. http://t.co/HF3YXANv</t>
  </si>
  <si>
    <t>WSJ Asia Corporate Reporter</t>
  </si>
  <si>
    <t>Health, pharma, science writer for Reuters. Any opinions are mine.</t>
  </si>
  <si>
    <t>Comprehensive United States Virgin Island News - #StCroix #StThomas #StJohn #USVI #Caribbean</t>
  </si>
  <si>
    <t>General Practitioner from Brazil, MSc Candidate at Harvard Medical School and Youth Advocate at World Health Organization</t>
  </si>
  <si>
    <t>We deliver the latest Health news everyday</t>
  </si>
  <si>
    <t>Zpravodajský server Lidovky.cz Redaktoři na twitteru: @LidovkySvet, @ln_sport, @kedrix79, @sammar79, @VojtechGibis, @OndejGolis</t>
  </si>
  <si>
    <t>Economic advisor of @MJRodriguesEU, previously with @LaszloAndorEU, @EIBtheEUbank &amp; @EBRD / Tweeting at own risk / Brussels, Prague, Tbilisi</t>
  </si>
  <si>
    <t>Ingeniero Electrico. Magallanico de corazón, penquista por casualidad, Santiaguino de nacimiento. casado, DC, obsesionado por predecir sismos.</t>
  </si>
  <si>
    <t>Rádio Interativa FM 99,7 - Água Boa - MT - Notícias de Água Boa e todo Vale do Araguaia!</t>
  </si>
  <si>
    <t>Twitter oficial de la sección de Deportes de @voz_populi.</t>
  </si>
  <si>
    <t>18. Futuro estudiante de periodismo. Eurofan.</t>
  </si>
  <si>
    <t>Passionately Philly. Your essential source for news, sports and culture.</t>
  </si>
  <si>
    <t>sjc/recife</t>
  </si>
  <si>
    <t>Manizales, Colombia</t>
  </si>
  <si>
    <t>Tres Ríos, Cartago, Costa Rica</t>
  </si>
  <si>
    <t>la la land</t>
  </si>
  <si>
    <t>Dundalk,MD 21222</t>
  </si>
  <si>
    <t>Utuado</t>
  </si>
  <si>
    <t>The Lap of Luxury</t>
  </si>
  <si>
    <t>Angola</t>
  </si>
  <si>
    <t>Cajati,SP Brasil</t>
  </si>
  <si>
    <t>Columbus, Georgia USA</t>
  </si>
  <si>
    <t>US Virgin Islands, Caribbean</t>
  </si>
  <si>
    <t xml:space="preserve">Canada, St. John&amp;#39;s </t>
  </si>
  <si>
    <t>Prague, Czech rep.</t>
  </si>
  <si>
    <t>Água Boa - MT</t>
  </si>
  <si>
    <t xml:space="preserve">RMCF || ADASAD </t>
  </si>
  <si>
    <t xml:space="preserve">Philadelphia </t>
  </si>
  <si>
    <t>http://t.co/S1YLDfOGK7</t>
  </si>
  <si>
    <t>http://t.co/CGjTquApgx</t>
  </si>
  <si>
    <t>https://t.co/8M5PPPcQHc</t>
  </si>
  <si>
    <t>https://t.co/BZjOzeNlqY</t>
  </si>
  <si>
    <t>http://t.co/P2jDy59ToA</t>
  </si>
  <si>
    <t>https://t.co/JP3ZzryAAL</t>
  </si>
  <si>
    <t>http://t.co/KVrQSncGF9</t>
  </si>
  <si>
    <t>https://t.co/M1fe7lTsTv</t>
  </si>
  <si>
    <t>http://t.co/cnnJL45ste</t>
  </si>
  <si>
    <t>https://t.co/ByFGhHcAd6</t>
  </si>
  <si>
    <t>http://t.co/l9gxGybN5F</t>
  </si>
  <si>
    <t>http://t.co/82q03Qp46k</t>
  </si>
  <si>
    <t>http://t.co/1zhOT5nFMv</t>
  </si>
  <si>
    <t>https://t.co/SyoCO7b4gK</t>
  </si>
  <si>
    <t>http://t.co/gn34Qc0PLN</t>
  </si>
  <si>
    <t>http://t.co/xqQ7ygXYdN</t>
  </si>
  <si>
    <t>http://t.co/gBT9rd3mcK</t>
  </si>
  <si>
    <t>http://t.co/KLGY9XL1To</t>
  </si>
  <si>
    <t>Islamabad</t>
  </si>
  <si>
    <t>Prague</t>
  </si>
  <si>
    <t>https://pbs.twimg.com/profile_banners/850836726/1450766669</t>
  </si>
  <si>
    <t>https://pbs.twimg.com/profile_banners/4493375957/1450194990</t>
  </si>
  <si>
    <t>https://pbs.twimg.com/profile_banners/4882028650/1459800938</t>
  </si>
  <si>
    <t>https://pbs.twimg.com/profile_banners/1658023255/1465199785</t>
  </si>
  <si>
    <t>https://pbs.twimg.com/profile_banners/21550761/1391489725</t>
  </si>
  <si>
    <t>https://pbs.twimg.com/profile_banners/921487848/1423720628</t>
  </si>
  <si>
    <t>https://pbs.twimg.com/profile_banners/280075527/1438865991</t>
  </si>
  <si>
    <t>https://pbs.twimg.com/profile_banners/2686396208/1465080057</t>
  </si>
  <si>
    <t>https://pbs.twimg.com/profile_banners/77504747/1461096091</t>
  </si>
  <si>
    <t>https://pbs.twimg.com/profile_banners/825772045/1419794107</t>
  </si>
  <si>
    <t>https://pbs.twimg.com/profile_banners/727540952244563968/1462295344</t>
  </si>
  <si>
    <t>https://pbs.twimg.com/profile_banners/2480226470/1461615538</t>
  </si>
  <si>
    <t>https://pbs.twimg.com/profile_banners/2882797228/1463222128</t>
  </si>
  <si>
    <t>https://pbs.twimg.com/profile_banners/24040752/1427800444</t>
  </si>
  <si>
    <t>https://pbs.twimg.com/profile_banners/15257533/1399934205</t>
  </si>
  <si>
    <t>https://pbs.twimg.com/profile_banners/1307501564/1460844075</t>
  </si>
  <si>
    <t>https://pbs.twimg.com/profile_banners/46105253/1431951823</t>
  </si>
  <si>
    <t>https://pbs.twimg.com/profile_banners/233995356/1442827718</t>
  </si>
  <si>
    <t>https://pbs.twimg.com/profile_banners/728859835/1363651477</t>
  </si>
  <si>
    <t>https://pbs.twimg.com/profile_banners/601823554/1464799588</t>
  </si>
  <si>
    <t>https://pbs.twimg.com/profile_banners/598093349/1465773306</t>
  </si>
  <si>
    <t>https://pbs.twimg.com/profile_banners/2557592940/1431122554</t>
  </si>
  <si>
    <t>https://pbs.twimg.com/profile_banners/2869551171/1462643611</t>
  </si>
  <si>
    <t>ro</t>
  </si>
  <si>
    <t>cs</t>
  </si>
  <si>
    <t>http://pbs.twimg.com/profile_background_images/434625768736309248/YBLG9OwD.png</t>
  </si>
  <si>
    <t>http://pbs.twimg.com/profile_background_images/149795481/mac.jpg</t>
  </si>
  <si>
    <t>http://pbs.twimg.com/profile_background_images/481615715900719104/96JwNcCR.jpeg</t>
  </si>
  <si>
    <t>http://pbs.twimg.com/profile_background_images/549282233584873472/59gwW6Yj.png</t>
  </si>
  <si>
    <t>http://pbs.twimg.com/profile_background_images/727545221072965632/bxQ3y5A2.jpg</t>
  </si>
  <si>
    <t>http://pbs.twimg.com/profile_background_images/619324125467791360/DABasxD0.jpg</t>
  </si>
  <si>
    <t>http://pbs.twimg.com/profile_background_images/631264373525348352/1pF6-LeM.jpg</t>
  </si>
  <si>
    <t>http://pbs.twimg.com/profile_background_images/582864264966213632/X8RveBH1.png</t>
  </si>
  <si>
    <t>http://pbs.twimg.com/profile_background_images/7804428/P1010013_2.jpg</t>
  </si>
  <si>
    <t>http://pbs.twimg.com/profile_background_images/378800000121193543/ecc949c4787c4bd8a696c57fd0be6b91.jpeg</t>
  </si>
  <si>
    <t>http://pbs.twimg.com/profile_background_images/688240317/0eaea0737083d018af7b15fd09e9b744.jpeg</t>
  </si>
  <si>
    <t>http://pbs.twimg.com/profile_background_images/17612733/bgln.jpg</t>
  </si>
  <si>
    <t>http://pbs.twimg.com/profile_background_images/314278739/Bottom_texture.jpg</t>
  </si>
  <si>
    <t>http://pbs.twimg.com/profile_background_images/378800000161492725/WwahuRgI.jpeg</t>
  </si>
  <si>
    <t>http://pbs.twimg.com/profile_background_images/531553184884326400/7O1gaGtR.png</t>
  </si>
  <si>
    <t>http://pbs.twimg.com/profile_images/679191331202310145/5PAwgr79_normal.jpg</t>
  </si>
  <si>
    <t>http://pbs.twimg.com/profile_images/471538960527663104/tzsYWRWY_normal.jpeg</t>
  </si>
  <si>
    <t>http://pbs.twimg.com/profile_images/676792892795584512/LO8qSzv2_normal.jpg</t>
  </si>
  <si>
    <t>http://pbs.twimg.com/profile_images/704679104117764096/PA-x2BAW_normal.jpg</t>
  </si>
  <si>
    <t>http://pbs.twimg.com/profile_images/695996369757216769/xZvoeiDY_normal.png</t>
  </si>
  <si>
    <t>http://pbs.twimg.com/profile_images/739727700638720000/FjW1bDv2_normal.jpg</t>
  </si>
  <si>
    <t>http://pbs.twimg.com/profile_images/743038076868538368/XH7tSdN0_normal.jpg</t>
  </si>
  <si>
    <t>http://pbs.twimg.com/profile_images/739683428086337536/NOhkp_Tj_normal.jpg</t>
  </si>
  <si>
    <t>http://pbs.twimg.com/profile_images/565751441135251457/5khj02Yz_normal.jpeg</t>
  </si>
  <si>
    <t>http://pbs.twimg.com/profile_images/697334546681835520/VLo--RJZ_normal.jpg</t>
  </si>
  <si>
    <t>http://pbs.twimg.com/profile_images/1306848382/Water_lilies_normal.jpg</t>
  </si>
  <si>
    <t>http://pbs.twimg.com/profile_images/742295271892127744/rdApTnSE_normal.jpg</t>
  </si>
  <si>
    <t>http://pbs.twimg.com/profile_images/722515555853471748/qMXmssfM_normal.jpg</t>
  </si>
  <si>
    <t>http://pbs.twimg.com/profile_images/549282519430856704/1CkXHJNh_normal.jpeg</t>
  </si>
  <si>
    <t>http://pbs.twimg.com/profile_images/727541413072764929/i4YgcSt__normal.jpg</t>
  </si>
  <si>
    <t>http://pbs.twimg.com/profile_images/1676428365/Angola-Flag_normal.png</t>
  </si>
  <si>
    <t>http://pbs.twimg.com/profile_images/736587306560327681/a8_-Q2PW_normal.jpg</t>
  </si>
  <si>
    <t>http://pbs.twimg.com/profile_images/743017958591500288/0MTZVFe8_normal.jpg</t>
  </si>
  <si>
    <t>http://pbs.twimg.com/profile_images/2750377139/00e6d3eb01ee64e8cf8b51bd8aa823e7_normal.jpeg</t>
  </si>
  <si>
    <t>http://pbs.twimg.com/profile_images/421237816/Pam_Baker_Picture_normal.jpg</t>
  </si>
  <si>
    <t>http://pbs.twimg.com/profile_images/555317676789088257/DvY9BpMZ_normal.jpeg</t>
  </si>
  <si>
    <t>http://pbs.twimg.com/profile_images/668968842/Venice_pic_normal.jpg</t>
  </si>
  <si>
    <t>http://pbs.twimg.com/profile_images/1268072862/usvi_beach_normal.jpeg</t>
  </si>
  <si>
    <t>http://pbs.twimg.com/profile_images/459697697109209091/lsgvOUNx_normal.jpeg</t>
  </si>
  <si>
    <t>http://pbs.twimg.com/profile_images/2735976718/1a0f1fdab098f827d1385fc1dd490311_normal.jpeg</t>
  </si>
  <si>
    <t>http://pbs.twimg.com/profile_images/600289598216896512/0ETU9f68_normal.png</t>
  </si>
  <si>
    <t>http://pbs.twimg.com/profile_images/645892218830630912/9Sl0yif7_normal.jpg</t>
  </si>
  <si>
    <t>http://pbs.twimg.com/profile_images/2574584819/crqgcki91ddx13poai2m_normal.jpeg</t>
  </si>
  <si>
    <t>http://pbs.twimg.com/profile_images/703385505237504002/cL2xaUoE_normal.jpg</t>
  </si>
  <si>
    <t>http://pbs.twimg.com/profile_images/506807226078474241/nCEi-_rS_normal.jpeg</t>
  </si>
  <si>
    <t>http://pbs.twimg.com/profile_images/741597243988402176/wXf0a4wQ_normal.jpg</t>
  </si>
  <si>
    <t>http://pbs.twimg.com/profile_images/530416878485639168/_p0t1fjO_normal.jpeg</t>
  </si>
  <si>
    <t>http://pbs.twimg.com/profile_images/725008519783702528/IenzZLpM_normal.jpg</t>
  </si>
  <si>
    <t>http://pbs.twimg.com/profile_images/729004617988706305/N6FYnNdF_normal.jpg</t>
  </si>
  <si>
    <t>https://twitter.com/mexicanpharma</t>
  </si>
  <si>
    <t>https://twitter.com/natmed_research</t>
  </si>
  <si>
    <t>https://twitter.com/nmedlife</t>
  </si>
  <si>
    <t>https://twitter.com/medinet_health</t>
  </si>
  <si>
    <t>https://twitter.com/electrodoctorco</t>
  </si>
  <si>
    <t>https://twitter.com/bolendubose</t>
  </si>
  <si>
    <t>https://twitter.com/paulabv1981</t>
  </si>
  <si>
    <t>https://twitter.com/alexstev72</t>
  </si>
  <si>
    <t>https://twitter.com/jad0requi</t>
  </si>
  <si>
    <t>https://twitter.com/priscole</t>
  </si>
  <si>
    <t>https://twitter.com/pregnancytopnws</t>
  </si>
  <si>
    <t>https://twitter.com/rebeccatrocki</t>
  </si>
  <si>
    <t>https://twitter.com/noralyselian</t>
  </si>
  <si>
    <t>https://twitter.com/imerualfonzo</t>
  </si>
  <si>
    <t>https://twitter.com/528luxury</t>
  </si>
  <si>
    <t>https://twitter.com/rioolympicsnews</t>
  </si>
  <si>
    <t>https://twitter.com/ao_meta_guide</t>
  </si>
  <si>
    <t>https://twitter.com/cypriano91</t>
  </si>
  <si>
    <t>https://twitter.com/paanfraanca</t>
  </si>
  <si>
    <t>https://twitter.com/jeff_yaniga</t>
  </si>
  <si>
    <t>https://twitter.com/bakercom1</t>
  </si>
  <si>
    <t>https://twitter.com/chukathy</t>
  </si>
  <si>
    <t>https://twitter.com/reutersbenhir</t>
  </si>
  <si>
    <t>https://twitter.com/usvinews</t>
  </si>
  <si>
    <t>https://twitter.com/marcelozacarkim</t>
  </si>
  <si>
    <t>https://twitter.com/healthnewdaily</t>
  </si>
  <si>
    <t>https://twitter.com/lidovky</t>
  </si>
  <si>
    <t>https://twitter.com/ylesevsakul</t>
  </si>
  <si>
    <t>https://twitter.com/ignacio_petit</t>
  </si>
  <si>
    <t>https://twitter.com/interativafm997</t>
  </si>
  <si>
    <t>https://twitter.com/deportes_vp</t>
  </si>
  <si>
    <t>https://twitter.com/boscoftl</t>
  </si>
  <si>
    <t>https://twitter.com/thephillyvoice</t>
  </si>
  <si>
    <t>https://twitter.com/kamila_demetrio</t>
  </si>
  <si>
    <t>https://twitter.com/dtom_sch</t>
  </si>
  <si>
    <t>halt_zika
Via @NPR: Summer Camps Say They're
Not Sweating Over #Zika Risk https://t.co/hcEhN4JiWC</t>
  </si>
  <si>
    <t>mexicanpharma
Zika protection whilst traveling:
an interview with Dr Crystal Aguh:
The majority of the countries that
are a... https://t.co/BVHk8580Mk</t>
  </si>
  <si>
    <t>natmed_research
Zika protection whilst traveling:
an interview with Dr Crystal Aguh:
The majority of the countries that
are a... https://t.co/8ALX5mWRMT</t>
  </si>
  <si>
    <t>nmedlife
Zika protection whilst traveling:
an interview with Dr Crystal Aguh:
The majority of the count... https://t.co/rXAygA85jF
#medical #news</t>
  </si>
  <si>
    <t>medinet_health
Zika protection whilst traveling:
an interview with Dr Crystal Aguh:
The majority of the countries that
are a... https://t.co/J5K28M3bTI</t>
  </si>
  <si>
    <t>electrodoctorco
Zika protection whilst traveling:
an interview with Dr Crystal Aguh:
The majority of the countries that
are a... https://t.co/iwc4h6oVLQ</t>
  </si>
  <si>
    <t>bolendubose
The majority of the countries that
are affected by the Zika virus
are in the Caribbean. Many of the
Caribbean Islands, including larg...</t>
  </si>
  <si>
    <t>paulabv1981
RT @telenoticias7: Casos de zika,
dengue y chikungunya siguen creciendo
en el país: https://t.co/oVnZ4JLJRJ
https://t.co/JIYjKz43aO</t>
  </si>
  <si>
    <t>alexstev72
RT @AJCBerlin: Laut @WHO gehört
Israel zu den größten Gefahren
für globale Gesundheit. Vielleicht
lieber mit #Zika beschäftigen?
https://t.…</t>
  </si>
  <si>
    <t>jad0requi
RT @ShebaTurk: New study says babies
exposed to Zika late in pregnancy
did NOT have birth defects https://t.co/Z49fIPwiGM</t>
  </si>
  <si>
    <t>priscole
RT @nprscience: Summer Camps Say
They're Not Sweating Over Zika
Risk https://t.co/hxDby5LGlp</t>
  </si>
  <si>
    <t>pregnancytopnws
Zika Risk to Babies of Pregnant
Women Infected Late Appears Les...
https://t.co/3Tb0yvBhje via @WSJ
https://t.co/pYjZfoyssy</t>
  </si>
  <si>
    <t>rebeccatrocki
W.H.O. Says Olympics Should Go
Ahead in Brazil Despite Zika Virus
https://t.co/FrFAsPhXQ6</t>
  </si>
  <si>
    <t>noralyselian
RT @ElNuevoDia: Los @Pirates sufren
la “maldición del Zika” - https://t.co/j3prWWn3CH
https://t.co/7H6p2MoSCr</t>
  </si>
  <si>
    <t>imerualfonzo
La ONU pide a los países afectados
por el zika que no escatimen en
recursos - https://t.co/ziQ4zubFjj</t>
  </si>
  <si>
    <t>528luxury
From Zika to Antibiotic-Resistant
Superbugs: Welcome to the New Age
of Contagions https://t.co/Cd2KYnOxHM</t>
  </si>
  <si>
    <t>rioolympicsnews
OLYMPICS NEWS: Pau Gasol to consider
freezing sperm to avoid Zika: MADRID
(AP) - Spain's Pau Gasol says he
wi... https://t.co/t9rfp1xCWz</t>
  </si>
  <si>
    <t>ao_meta_guide
Global warming to expose more people
to Zika-spreading mosquito _Aedes
aegypti_ - The Conversation US
https://t.co/Fz9liUVuay</t>
  </si>
  <si>
    <t>cypriano91
@paanfraanca que zika.. fazem de
proposito! rsrsrs</t>
  </si>
  <si>
    <t xml:space="preserve">paanfraanca
</t>
  </si>
  <si>
    <t>jeff_yaniga
The latest The Healthcare-Media
Weekly! https://t.co/4l07bsE40a
Thanks to @reutersBenHir @chukathy
@bakercom1 #zika #cancer</t>
  </si>
  <si>
    <t xml:space="preserve">bakercom1
</t>
  </si>
  <si>
    <t xml:space="preserve">chukathy
</t>
  </si>
  <si>
    <t xml:space="preserve">reutersbenhir
</t>
  </si>
  <si>
    <t>usvinews
#STJ Tradewinds: No New Zika Cases
in Territory as DOH Continues Fight
https://t.co/92FsPeMYek</t>
  </si>
  <si>
    <t>marcelozacarkim
RT @CMichaelGibson: No birth defects
seen in babies exposed to Zika
late in pregnancy: study | Reuters
https://t.co/ADafNXvviJ</t>
  </si>
  <si>
    <t>healthnewdaily
Local health departments begin
summer battle against Zika virus
- WTOP https://t.co/TFtijmP6Mv</t>
  </si>
  <si>
    <t>lidovky
Čeští vědci objevili účinnou látku
proti encefalitidě a viru zika
https://t.co/t20hYQ8Yzj</t>
  </si>
  <si>
    <t>ylesevsakul
RT @lidovky: Čeští vědci objevili
účinnou látku proti encefalitidě
a viru zika https://t.co/t20hYQ8Yzj</t>
  </si>
  <si>
    <t>ignacio_petit
@rosaherrerac #Zika #Ebola buenos
dias, pero no es ese su curso natural?</t>
  </si>
  <si>
    <t>interativafm997
Casos de dengue e zika pararam
https://t.co/Jl0hPIr9pO https://t.co/9UJ6GkbSN2</t>
  </si>
  <si>
    <t>deportes_vp
Pau Gasol podría congelar su esperma
por miedo al Zika en los Juegos
de Río https://t.co/rzLfroDrnb</t>
  </si>
  <si>
    <t>boscoftl
RT @Deportes_VP: Pau Gasol podría
congelar su esperma por miedo al
Zika en los Juegos de Río https://t.co/rzLfroDrnb</t>
  </si>
  <si>
    <t>thephillyvoice
Study: #Zika virus later in pregnancy
did not lead to apparent defect
to baby https://t.co/5nQqaEinYZ</t>
  </si>
  <si>
    <t>kamila_demetrio
é a zika</t>
  </si>
  <si>
    <t>dtom_sch
RT @DORLETAVITORIA: Los juegos
olimpicos se debería hacer en otro
sitio no me fio del virus zika</t>
  </si>
  <si>
    <t>devicesmedic</t>
  </si>
  <si>
    <t>deanna9tran</t>
  </si>
  <si>
    <t>publikaccion</t>
  </si>
  <si>
    <t>rodolforobledo</t>
  </si>
  <si>
    <t>aubreewahing</t>
  </si>
  <si>
    <t>sensei_rosas</t>
  </si>
  <si>
    <t>krugermaxi</t>
  </si>
  <si>
    <t>eriicksilvaq</t>
  </si>
  <si>
    <t>luciamoura00</t>
  </si>
  <si>
    <t>business_supser</t>
  </si>
  <si>
    <t>scumezza</t>
  </si>
  <si>
    <t>sradiablo666</t>
  </si>
  <si>
    <t>ayerve123</t>
  </si>
  <si>
    <t>sahil_rg</t>
  </si>
  <si>
    <t>sciencetotalpub</t>
  </si>
  <si>
    <t>eclinicaltrial</t>
  </si>
  <si>
    <t>kathy__spence</t>
  </si>
  <si>
    <t>republikaonline</t>
  </si>
  <si>
    <t>smaddoxsr</t>
  </si>
  <si>
    <t>adrimarqueze</t>
  </si>
  <si>
    <t>estudioclinico</t>
  </si>
  <si>
    <t>okb99</t>
  </si>
  <si>
    <t>theultraa</t>
  </si>
  <si>
    <t>vicenews</t>
  </si>
  <si>
    <t>newsfusionapps</t>
  </si>
  <si>
    <t>olaladefua</t>
  </si>
  <si>
    <t>laressecreto</t>
  </si>
  <si>
    <t>ztiaaa</t>
  </si>
  <si>
    <t>hardilhex</t>
  </si>
  <si>
    <t>RT @Zika_News: #onmedic: Zika protection whilst traveling: an interview with Dr Crystal Aguh #ehealth https://t.co/3JCvpXhgk0 https://t.co/…</t>
  </si>
  <si>
    <t>RT @onmedicglobal: Zika protection whilst traveling: an interview with Dr Crystal Aguh https://t.co/UfExHcQ1xL #onmedic #ehealth #pharma</t>
  </si>
  <si>
    <t>RT @Pharmacy_Today: CDC says applying repellent should be like brushing your teeth https://t.co/SoKJcm7Dn7 https://t.co/RXK35YuR2Q</t>
  </si>
  <si>
    <t>Pau Gasol baraja congelar su esperma si va a Río como prevención por el zika, para luego hacerse un batido de proteínas...</t>
  </si>
  <si>
    <t>RT @ScienceNews: Vaccines may offer defense against dengue, Zika and chikungunya : https://t.co/aJSsdhRMo4 https://t.co/NSejeOdk5g</t>
  </si>
  <si>
    <t>Zika Discoverer Tells Of Human Bait, Draws Monkeys In Overlooked Archive</t>
  </si>
  <si>
    <t>RT @vicenews: Congress is still baffled by how to tackle the Zika virus https://t.co/0eXB0br3eX</t>
  </si>
  <si>
    <t>Tanto fdp por ae e eu só "ganhando" coisa ruim, só zika, tristeza</t>
  </si>
  <si>
    <t>#MillerGroup The Risk of Zika Virus and What You Need to Know. Read Blog: https://t.co/XOl39rhfVb</t>
  </si>
  <si>
    <t>El Salvador confirms first case of microcephaly linked to Zika  (via @NewsfusionApps #Health News) https://t.co/p8ZhTa8IBh</t>
  </si>
  <si>
    <t>@LaRessecreto @olaladefua Eres tan de los 90... Ahora se lleva el zika ¡Si hasta el ébola es vintage!</t>
  </si>
  <si>
    <t>Media Availability: Zika’s Potential Threat to World Blood Supply Deserves Study—and Action https://t.co/zQ8u47zZOS</t>
  </si>
  <si>
    <t>WNI Diduga Terjangkit Zika Mulai Pulih https://t.co/YWtNFtmLp5</t>
  </si>
  <si>
    <t>TX Gov. Greg Abbott Asks Feds For Zika Funding, Guidance. Anti-Feds Abbott may have a lick of sense!
 https://t.co/JCCyiA3wnv</t>
  </si>
  <si>
    <t>RT @Onisillos: Zika Infection Late In Pregnancy Carries Little Risk of Microcephaly - NPR https://t.co/Sf11GkJPpj</t>
  </si>
  <si>
    <t>OMS: Las parejas que viven en áreas afectadas por el Zika deben retrasar el embarazo https://t.co/N073AMXmMK #onmedic #estudios</t>
  </si>
  <si>
    <t>Big, big relief to me. 
Zika Risk to Babies of Pregnant Women Infected Late Appears Less https://t.co/Yblj9ByCPb</t>
  </si>
  <si>
    <t>@Hardilhex @zTiaaa mas essa fico zika do baile tbm</t>
  </si>
  <si>
    <t>http://ow.ly/eZ5a301hmyh</t>
  </si>
  <si>
    <t>http://bit.ly/1VZuzUD</t>
  </si>
  <si>
    <t>http://owler.us/aaQ3uV</t>
  </si>
  <si>
    <t>http://www.foxnews.com/health/2016/06/15/el-salvador-confirms-first-case-microcephaly-linked-to-zika.html</t>
  </si>
  <si>
    <t>http://www.sciencetotal.com/news/2016-06-media-availability-zikas-potential-threat-to-world-blood-supply-deserves-study-and-action/@sciencetotalpub</t>
  </si>
  <si>
    <t>http://republika.co.id/r/o8v3fi</t>
  </si>
  <si>
    <t>http://www.tinyurl.com/zgxklea</t>
  </si>
  <si>
    <t>https://apple.news/AQ8BZV3OQQc6rfzcTXn-5eg</t>
  </si>
  <si>
    <t>http://j.mp/1sFLmAz</t>
  </si>
  <si>
    <t>http://www.wsj.com/articles/zika-risk-to-babies-of-pregnant-women-infected-late-appears-less-1466025925</t>
  </si>
  <si>
    <t>owler.us</t>
  </si>
  <si>
    <t>foxnews.com</t>
  </si>
  <si>
    <t>sciencetotal.com</t>
  </si>
  <si>
    <t>co.id</t>
  </si>
  <si>
    <t>millergroup</t>
  </si>
  <si>
    <t>onmedic estudios</t>
  </si>
  <si>
    <t>https://twitter.com/#!/devicesmedic/status/743402028043374592</t>
  </si>
  <si>
    <t>https://twitter.com/#!/devicesmedic/status/743402074226851841</t>
  </si>
  <si>
    <t>https://twitter.com/#!/deanna9tran/status/743402094305083392</t>
  </si>
  <si>
    <t>https://twitter.com/#!/publikaccion/status/743402119269650432</t>
  </si>
  <si>
    <t>https://twitter.com/#!/rodolforobledo/status/743402130904494082</t>
  </si>
  <si>
    <t>https://twitter.com/#!/aubreewahing/status/743402184667238400</t>
  </si>
  <si>
    <t>https://twitter.com/#!/sensei_rosas/status/743402218460569600</t>
  </si>
  <si>
    <t>https://twitter.com/#!/krugermaxi/status/743402237049868289</t>
  </si>
  <si>
    <t>https://twitter.com/#!/eriicksilvaq/status/743402237377019905</t>
  </si>
  <si>
    <t>https://twitter.com/#!/luciamoura00/status/743402253495697408</t>
  </si>
  <si>
    <t>https://twitter.com/#!/business_supser/status/743402310039068672</t>
  </si>
  <si>
    <t>https://twitter.com/#!/scumezza/status/743402329873989632</t>
  </si>
  <si>
    <t>https://twitter.com/#!/sradiablo666/status/743402339038543872</t>
  </si>
  <si>
    <t>https://twitter.com/#!/ayerve123/status/743402363600384000</t>
  </si>
  <si>
    <t>https://twitter.com/#!/sahil_rg/status/743402373457002496</t>
  </si>
  <si>
    <t>https://twitter.com/#!/sciencetotalpub/status/743402382873133056</t>
  </si>
  <si>
    <t>https://twitter.com/#!/eclinicaltrial/status/743402335964176384</t>
  </si>
  <si>
    <t>https://twitter.com/#!/eclinicaltrial/status/743402383133249536</t>
  </si>
  <si>
    <t>https://twitter.com/#!/kathy__spence/status/743402440397979648</t>
  </si>
  <si>
    <t>https://twitter.com/#!/republikaonline/status/743402479597944832</t>
  </si>
  <si>
    <t>https://twitter.com/#!/smaddoxsr/status/743402509222305792</t>
  </si>
  <si>
    <t>https://twitter.com/#!/adrimarqueze/status/743402523659112448</t>
  </si>
  <si>
    <t>https://twitter.com/#!/estudioclinico/status/743402544999837696</t>
  </si>
  <si>
    <t>https://twitter.com/#!/okb99/status/743402625756991488</t>
  </si>
  <si>
    <t>https://twitter.com/#!/theultraa/status/743402728123162625</t>
  </si>
  <si>
    <t>743402028043374592</t>
  </si>
  <si>
    <t>743402074226851841</t>
  </si>
  <si>
    <t>743402094305083392</t>
  </si>
  <si>
    <t>743402119269650432</t>
  </si>
  <si>
    <t>743402130904494082</t>
  </si>
  <si>
    <t>743402184667238400</t>
  </si>
  <si>
    <t>743402218460569600</t>
  </si>
  <si>
    <t>743402237049868289</t>
  </si>
  <si>
    <t>743402237377019905</t>
  </si>
  <si>
    <t>743402253495697408</t>
  </si>
  <si>
    <t>743402310039068672</t>
  </si>
  <si>
    <t>743402329873989632</t>
  </si>
  <si>
    <t>743402339038543872</t>
  </si>
  <si>
    <t>743402363600384000</t>
  </si>
  <si>
    <t>743402373457002496</t>
  </si>
  <si>
    <t>743402382873133056</t>
  </si>
  <si>
    <t>743402335964176384</t>
  </si>
  <si>
    <t>743402383133249536</t>
  </si>
  <si>
    <t>743402440397979648</t>
  </si>
  <si>
    <t>743402479597944832</t>
  </si>
  <si>
    <t>743402509222305792</t>
  </si>
  <si>
    <t>743402523659112448</t>
  </si>
  <si>
    <t>743402544999837696</t>
  </si>
  <si>
    <t>743402625756991488</t>
  </si>
  <si>
    <t>743402728123162625</t>
  </si>
  <si>
    <t>743400051733598208</t>
  </si>
  <si>
    <t>743402478876635136</t>
  </si>
  <si>
    <t>Liberal</t>
  </si>
  <si>
    <t>Medical Devices</t>
  </si>
  <si>
    <t>Deanna Tran</t>
  </si>
  <si>
    <t>Rodolfo Robledo</t>
  </si>
  <si>
    <t>Aubree D. Waning</t>
  </si>
  <si>
    <t>Emily</t>
  </si>
  <si>
    <t>VICE News</t>
  </si>
  <si>
    <t>MAXI</t>
  </si>
  <si>
    <t>L~</t>
  </si>
  <si>
    <t>lucia</t>
  </si>
  <si>
    <t>Business News</t>
  </si>
  <si>
    <t>Anna Sanfilippo</t>
  </si>
  <si>
    <t>Newsfusion</t>
  </si>
  <si>
    <t>ElDiablo</t>
  </si>
  <si>
    <t>olalá de fua</t>
  </si>
  <si>
    <t>La R es secreto.</t>
  </si>
  <si>
    <t>Mariela Ayerve Fariñ</t>
  </si>
  <si>
    <t>सत्यमेव जयते</t>
  </si>
  <si>
    <t>sciencetotal</t>
  </si>
  <si>
    <t>eClinicalTrial</t>
  </si>
  <si>
    <t>Kathy</t>
  </si>
  <si>
    <t>Republika.co.id</t>
  </si>
  <si>
    <t>Stephen Maddox Sr</t>
  </si>
  <si>
    <t>Adriana Marquez E.</t>
  </si>
  <si>
    <t>Estudios Clínicos</t>
  </si>
  <si>
    <t>yuuukioookubo</t>
  </si>
  <si>
    <t>~Ultra~ #Ultra5k</t>
  </si>
  <si>
    <t>titia</t>
  </si>
  <si>
    <t>Hardilhex</t>
  </si>
  <si>
    <t>Expertos en estudios clínicos online, bases de datos, marketing online, google, redes sociales. Servicios a lab. farmacéuticos, médicos y hospitales.</t>
  </si>
  <si>
    <t>Pharmacist. Assistant Professor @umsop. Community pharmacy. Ambulatory care.</t>
  </si>
  <si>
    <t>gallego aficionado a la fotografía y al NAPALM, imperfecto a tiempo completo, caminante de momentos, retranqueiro do demo, ...MadriZ me mata</t>
  </si>
  <si>
    <t>|Certified   Trainer|•|El Hefe Tempe|•|Proverbs 31:25|</t>
  </si>
  <si>
    <t>I'm JJ.Abrams predecessor. Film, Photography, Web Design etc.  SHS</t>
  </si>
  <si>
    <t>Global news, analysis, and opinion on the absurdity of the modern condition | SecureDrop: https://t.co/LvQqtezbzu</t>
  </si>
  <si>
    <t>Me gusta el rock nacional, Green Day, Eminem, LP, Red Hot Chili Peppers y David Guetta, odio la cumbia. Fanático del Real Madrid y River Plate :)
Te extraño.</t>
  </si>
  <si>
    <t>Com a corrupção morre o corpo,com a impiedade morre alma.</t>
  </si>
  <si>
    <t>Track all of the latest Business News with Owler. View all companies in the Business Support Services Sector: https://t.co/CoeFnZMEjD</t>
  </si>
  <si>
    <t>Global citizen; wild woman; bipolar bandit, random tweeter. Menstrual health, equality, gender based violence &amp; FGM. Elephants, wildlife &amp; environment, African</t>
  </si>
  <si>
    <t>Newsfusion is the easiest way to stay informed with what you care about. Visit our site to try one of our free apps. Co-founder @itamarro</t>
  </si>
  <si>
    <t>Mi trabajo es joder la eternidad a los mierdecillas que me mandan. Yo inventé las suegras. Regalo droga en las puertas de los colegios.</t>
  </si>
  <si>
    <t>De lo chotuno y lo humano https://t.co/unPdbNHfAt</t>
  </si>
  <si>
    <t>¿Tienes un cigar, socio?</t>
  </si>
  <si>
    <t>Comunicación, Imagen y Prensa. Distrito 07D02-Machala-Salud</t>
  </si>
  <si>
    <t>⛳ॐ हर हर महादेव⛳
⛳ॐ जय श्रीराम⛳
✋Youth Congress General Secretary✋
@IYC_Karimnagar Telangana Congress
https://t.co/WFE3gzsToH
https://t.co/d00szvA2Rj</t>
  </si>
  <si>
    <t>news about clinical trials, #ehealth, #mhealth, #onmedic</t>
  </si>
  <si>
    <t>Don't follow me.......I like to wander.......</t>
  </si>
  <si>
    <t>Akun Resmi Republika Online I Info Buku Republika? Cek @bukurepublika</t>
  </si>
  <si>
    <t>Retired History Teacher &amp; Marketing Rep</t>
  </si>
  <si>
    <t>Mexican :D, epidemiologist in training, bibliophile, addicted to coffee&amp;tea, movies&amp;music lover, postcard collector, hate to drive, eternal student, mostly RTs</t>
  </si>
  <si>
    <t>@NY/ 1987 / Hanshin Tigers / La Salle ／東大法学部／aiko／椎名林檎／politics／変態／running／karaoke／reading／Red Sox／Patriots／Tom Brady／Waiting for your follows!</t>
  </si>
  <si>
    <t>13 // Libra // #Ultista // M.D.L ❤</t>
  </si>
  <si>
    <t>Jeel ❤</t>
  </si>
  <si>
    <t>NÃO ME ACHO FODA ,MAIS AS VEZES SER RECONHECIDO E BOM PARA QUEM TANTO TRABALHA EM ALGO'</t>
  </si>
  <si>
    <t>Madrid, Koruño lejos del mar</t>
  </si>
  <si>
    <t>Jardín América Misiones Ar.</t>
  </si>
  <si>
    <t>San Mateo, CA</t>
  </si>
  <si>
    <t>El Infierno</t>
  </si>
  <si>
    <t>Paguí</t>
  </si>
  <si>
    <t>Almería, Andalucía.</t>
  </si>
  <si>
    <t>Machala, Ecuador</t>
  </si>
  <si>
    <t>Barcelona &amp; virtual</t>
  </si>
  <si>
    <t>Colorado, USA</t>
  </si>
  <si>
    <t>De Ensenada, BC en CDMéxico</t>
  </si>
  <si>
    <t>on the Earth</t>
  </si>
  <si>
    <t>http://t.co/tJENssGjvZ</t>
  </si>
  <si>
    <t>https://t.co/vraW19jjoh</t>
  </si>
  <si>
    <t>http://t.co/aI4Ve5vCFQ</t>
  </si>
  <si>
    <t>https://t.co/h5GRG1CPAW</t>
  </si>
  <si>
    <t>https://t.co/wfoE5VRdTk</t>
  </si>
  <si>
    <t>https://t.co/5PFNIrL8oI</t>
  </si>
  <si>
    <t>http://t.co/WVxFWA03Re</t>
  </si>
  <si>
    <t>https://t.co/Z53MTHmsMm</t>
  </si>
  <si>
    <t>https://t.co/BSDboEv4ch</t>
  </si>
  <si>
    <t>https://t.co/kMLZ2TnI1y</t>
  </si>
  <si>
    <t>https://t.co/RHyhKhffDf</t>
  </si>
  <si>
    <t>http://t.co/Fua2zEx2Dl</t>
  </si>
  <si>
    <t>http://t.co/ADAQhC6ItF</t>
  </si>
  <si>
    <t>http://t.co/r64CJTLQar</t>
  </si>
  <si>
    <t>https://t.co/3QK0rt8Lej</t>
  </si>
  <si>
    <t>https://t.co/U7JdsSJAYv</t>
  </si>
  <si>
    <t>https://t.co/lt60Nz1rNz</t>
  </si>
  <si>
    <t>https://pbs.twimg.com/profile_banners/721497355569246208/1460854481</t>
  </si>
  <si>
    <t>https://pbs.twimg.com/profile_banners/9558972/1432026481</t>
  </si>
  <si>
    <t>https://pbs.twimg.com/profile_banners/138572027/1435721179</t>
  </si>
  <si>
    <t>https://pbs.twimg.com/profile_banners/704611659021680640/1464631083</t>
  </si>
  <si>
    <t>https://pbs.twimg.com/profile_banners/792992520/1453796739</t>
  </si>
  <si>
    <t>https://pbs.twimg.com/profile_banners/1630896181/1452094365</t>
  </si>
  <si>
    <t>https://pbs.twimg.com/profile_banners/985442671/1463431742</t>
  </si>
  <si>
    <t>https://pbs.twimg.com/profile_banners/178896865/1439572668</t>
  </si>
  <si>
    <t>https://pbs.twimg.com/profile_banners/488374657/1459287247</t>
  </si>
  <si>
    <t>https://pbs.twimg.com/profile_banners/4845828660/1454355309</t>
  </si>
  <si>
    <t>https://pbs.twimg.com/profile_banners/1605947118/1465126643</t>
  </si>
  <si>
    <t>https://pbs.twimg.com/profile_banners/45801397/1412164850</t>
  </si>
  <si>
    <t>https://pbs.twimg.com/profile_banners/742808067063095302/1465934671</t>
  </si>
  <si>
    <t>https://pbs.twimg.com/profile_banners/3641061256/1463846442</t>
  </si>
  <si>
    <t>https://pbs.twimg.com/profile_banners/137762046/1452127391</t>
  </si>
  <si>
    <t>https://pbs.twimg.com/profile_banners/2718090517/1441722081</t>
  </si>
  <si>
    <t>https://pbs.twimg.com/profile_banners/211568738/1464272601</t>
  </si>
  <si>
    <t>https://pbs.twimg.com/profile_banners/2370208693/1398263480</t>
  </si>
  <si>
    <t>https://pbs.twimg.com/profile_banners/422083275/1464148878</t>
  </si>
  <si>
    <t>https://pbs.twimg.com/profile_banners/22126902/1464770758</t>
  </si>
  <si>
    <t>https://pbs.twimg.com/profile_banners/2825153794/1458396601</t>
  </si>
  <si>
    <t>https://pbs.twimg.com/profile_banners/2482151953/1462130391</t>
  </si>
  <si>
    <t>https://pbs.twimg.com/profile_banners/57270600/1350469045</t>
  </si>
  <si>
    <t>https://pbs.twimg.com/profile_banners/1858179427/1462203674</t>
  </si>
  <si>
    <t>https://pbs.twimg.com/profile_banners/461077195/1465941565</t>
  </si>
  <si>
    <t>https://pbs.twimg.com/profile_banners/4344342923/1461354817</t>
  </si>
  <si>
    <t>http://pbs.twimg.com/profile_background_images/647325297/6r93xq6xlhmut3qu14af.jpeg</t>
  </si>
  <si>
    <t>http://pbs.twimg.com/profile_background_images/378800000153810759/unteXmks.jpeg</t>
  </si>
  <si>
    <t>http://pbs.twimg.com/profile_background_images/469602721155141632/ftkdiBq7.jpeg</t>
  </si>
  <si>
    <t>http://pbs.twimg.com/profile_background_images/852120980/e784e62055f640bf90a6c51df23ad06d.png</t>
  </si>
  <si>
    <t>http://pbs.twimg.com/profile_background_images/577856184603951104/FW0fHA6J.jpeg</t>
  </si>
  <si>
    <t>http://pbs.twimg.com/profile_background_images/474654926199459840/f72axRzg.jpeg</t>
  </si>
  <si>
    <t>http://pbs.twimg.com/profile_background_images/436354828306882561/-TnhRbr9.jpeg</t>
  </si>
  <si>
    <t>http://pbs.twimg.com/profile_background_images/705977816/d211784d45348bc050a18c4fdee53c05.jpeg</t>
  </si>
  <si>
    <t>http://pbs.twimg.com/profile_images/511885683959414784/aJgZ1nvW_normal.png</t>
  </si>
  <si>
    <t>http://pbs.twimg.com/profile_images/721501903012499456/XWqewfHD_normal.jpg</t>
  </si>
  <si>
    <t>http://pbs.twimg.com/profile_images/530355157674905601/PkEJ7SR8_normal.png</t>
  </si>
  <si>
    <t>http://pbs.twimg.com/profile_images/1195741872/eclipse-de-luna-300x350_normal.jpg</t>
  </si>
  <si>
    <t>http://pbs.twimg.com/profile_images/737342263823589376/H2-5pYf4_normal.jpg</t>
  </si>
  <si>
    <t>http://pbs.twimg.com/profile_images/691905081273368577/WZto_70P_normal.jpg</t>
  </si>
  <si>
    <t>http://pbs.twimg.com/profile_images/684711311196958720/CHpIZdR7_normal.png</t>
  </si>
  <si>
    <t>http://pbs.twimg.com/profile_images/742568100797796352/LiYivjIA_normal.jpg</t>
  </si>
  <si>
    <t>http://pbs.twimg.com/profile_images/742628921892556800/k8xDmGkj_normal.jpg</t>
  </si>
  <si>
    <t>http://pbs.twimg.com/profile_images/740223046309564416/8oPs1ITW_normal.jpg</t>
  </si>
  <si>
    <t>http://pbs.twimg.com/profile_images/694242367499403264/ulRmjTwD_normal.jpg</t>
  </si>
  <si>
    <t>http://pbs.twimg.com/profile_images/674616275872702464/1MWNMoB7_normal.jpg</t>
  </si>
  <si>
    <t>http://pbs.twimg.com/profile_images/517282782788059136/r2wCKYcC_normal.png</t>
  </si>
  <si>
    <t>http://pbs.twimg.com/profile_images/742808935229456385/LcgH7w3G_normal.jpg</t>
  </si>
  <si>
    <t>http://pbs.twimg.com/profile_images/736208770221641728/HlOOoz9u_normal.jpg</t>
  </si>
  <si>
    <t>http://pbs.twimg.com/profile_images/661251784887902209/8rLo8r8x_normal.jpg</t>
  </si>
  <si>
    <t>http://pbs.twimg.com/profile_images/697095809511399424/6q1tn3aw_normal.jpg</t>
  </si>
  <si>
    <t>http://pbs.twimg.com/profile_images/717344136588701698/RxTQC0aW_normal.jpg</t>
  </si>
  <si>
    <t>http://pbs.twimg.com/profile_images/705817262419103744/jLAc0Pji_normal.jpg</t>
  </si>
  <si>
    <t>http://pbs.twimg.com/profile_images/440432810302533632/QyfL-HkK_normal.png</t>
  </si>
  <si>
    <t>http://pbs.twimg.com/profile_images/735319804878413825/Q1KgCIGx_normal.jpg</t>
  </si>
  <si>
    <t>http://pbs.twimg.com/profile_images/724906104631742464/sr5TF5jP_normal.jpg</t>
  </si>
  <si>
    <t>http://pbs.twimg.com/profile_images/577260154573340672/OJFFIJ91_normal.jpeg</t>
  </si>
  <si>
    <t>http://pbs.twimg.com/profile_images/729838810490675200/shItSwlq_normal.jpg</t>
  </si>
  <si>
    <t>http://pbs.twimg.com/profile_images/694434890096472064/YANrWg-4_normal.png</t>
  </si>
  <si>
    <t>http://pbs.twimg.com/profile_images/1229846961/_1296391214_754_normal.png</t>
  </si>
  <si>
    <t>http://pbs.twimg.com/profile_images/739131952859652096/f2LSEjl4_normal.jpg</t>
  </si>
  <si>
    <t>http://pbs.twimg.com/profile_images/742834421435387904/GVvDROyy_normal.jpg</t>
  </si>
  <si>
    <t>http://pbs.twimg.com/profile_images/736627428945240064/vPgkZxRi_normal.jpg</t>
  </si>
  <si>
    <t>https://twitter.com/devicesmedic</t>
  </si>
  <si>
    <t>https://twitter.com/deanna9tran</t>
  </si>
  <si>
    <t>https://twitter.com/publikaccion</t>
  </si>
  <si>
    <t>https://twitter.com/rodolforobledo</t>
  </si>
  <si>
    <t>https://twitter.com/aubreewahing</t>
  </si>
  <si>
    <t>https://twitter.com/sensei_rosas</t>
  </si>
  <si>
    <t>https://twitter.com/vicenews</t>
  </si>
  <si>
    <t>https://twitter.com/krugermaxi</t>
  </si>
  <si>
    <t>https://twitter.com/eriicksilvaq</t>
  </si>
  <si>
    <t>https://twitter.com/luciamoura00</t>
  </si>
  <si>
    <t>https://twitter.com/business_supser</t>
  </si>
  <si>
    <t>https://twitter.com/scumezza</t>
  </si>
  <si>
    <t>https://twitter.com/newsfusionapps</t>
  </si>
  <si>
    <t>https://twitter.com/sradiablo666</t>
  </si>
  <si>
    <t>https://twitter.com/olaladefua</t>
  </si>
  <si>
    <t>https://twitter.com/laressecreto</t>
  </si>
  <si>
    <t>https://twitter.com/ayerve123</t>
  </si>
  <si>
    <t>https://twitter.com/sahil_rg</t>
  </si>
  <si>
    <t>https://twitter.com/sciencetotalpub</t>
  </si>
  <si>
    <t>https://twitter.com/eclinicaltrial</t>
  </si>
  <si>
    <t>https://twitter.com/kathy__spence</t>
  </si>
  <si>
    <t>https://twitter.com/republikaonline</t>
  </si>
  <si>
    <t>https://twitter.com/smaddoxsr</t>
  </si>
  <si>
    <t>https://twitter.com/adrimarqueze</t>
  </si>
  <si>
    <t>https://twitter.com/estudioclinico</t>
  </si>
  <si>
    <t>https://twitter.com/okb99</t>
  </si>
  <si>
    <t>https://twitter.com/theultraa</t>
  </si>
  <si>
    <t>https://twitter.com/ztiaaa</t>
  </si>
  <si>
    <t>https://twitter.com/hardilhex</t>
  </si>
  <si>
    <t xml:space="preserve">revistavoto
</t>
  </si>
  <si>
    <t>devicesmedic
RT @onmedicglobal: Zika protection
whilst traveling: an interview
with Dr Crystal Aguh https://t.co/UfExHcQ1xL
#onmedic #ehealth #pharma</t>
  </si>
  <si>
    <t>deanna9tran
RT @Pharmacy_Today: CDC says applying
repellent should be like brushing
your teeth https://t.co/SoKJcm7Dn7
https://t.co/RXK35YuR2Q</t>
  </si>
  <si>
    <t>publikaccion
Pau Gasol baraja congelar su esperma
si va a Río como prevención por
el zika, para luego hacerse un
batido de proteínas...</t>
  </si>
  <si>
    <t>rodolforobledo
RT @ScienceNews: Vaccines may offer
defense against dengue, Zika and
chikungunya : https://t.co/aJSsdhRMo4
https://t.co/NSejeOdk5g</t>
  </si>
  <si>
    <t>aubreewahing
Zika Discoverer Tells Of Human
Bait, Draws Monkeys In Overlooked
Archive</t>
  </si>
  <si>
    <t>sensei_rosas
RT @vicenews: Congress is still
baffled by how to tackle the Zika
virus https://t.co/0eXB0br3eX</t>
  </si>
  <si>
    <t xml:space="preserve">vicenews
</t>
  </si>
  <si>
    <t>krugermaxi
RT @pepe__argento: El gobierno
no deja entrar al país a justin
bieber pero si a rombai y marama,
es como combatir la gripe a pero
no el den…</t>
  </si>
  <si>
    <t>eriicksilvaq
Tanto fdp por ae e eu só "ganhando"
coisa ruim, só zika, tristeza</t>
  </si>
  <si>
    <t>luciamoura00
RT @revistavoto: #Rio2016:Risco
de propagação internacional do
vírus #zika é muito baixo, diz
OMS https://t.co/p3MiQAnVaD @ONUBrasil
https:…</t>
  </si>
  <si>
    <t>business_supser
#MillerGroup The Risk of Zika Virus
and What You Need to Know. Read
Blog: https://t.co/XOl39rhfVb</t>
  </si>
  <si>
    <t>scumezza
El Salvador confirms first case
of microcephaly linked to Zika
(via @NewsfusionApps #Health News)
https://t.co/p8ZhTa8IBh</t>
  </si>
  <si>
    <t xml:space="preserve">newsfusionapps
</t>
  </si>
  <si>
    <t>sradiablo666
@LaRessecreto @olaladefua Eres
tan de los 90... Ahora se lleva
el zika ¡Si hasta el ébola es vintage!</t>
  </si>
  <si>
    <t xml:space="preserve">olaladefua
</t>
  </si>
  <si>
    <t xml:space="preserve">laressecreto
</t>
  </si>
  <si>
    <t>ayerve123
RT @Salud_CZ7: #Chinchipe| En Shingushe,
personal de salud de #LaChonta
realizó abatización en domicilios
para prevenir el #Zika. https://t…</t>
  </si>
  <si>
    <t>sahil_rg
RT @ScienceNews: First report out
of Colombia shows no #microcephaly
for group of women infected with
#Zika in 3rd trimester: https://t.co/…</t>
  </si>
  <si>
    <t>sciencetotalpub
Media Availability: Zika’s Potential
Threat to World Blood Supply Deserves
Study—and Action https://t.co/zQ8u47zZOS</t>
  </si>
  <si>
    <t>eclinicaltrial
RT @Zika_News: #onmedic: Zika protection
whilst traveling: an interview
with Dr Crystal Aguh #ehealth https://t.co/3JCvpXhgk0
https://t.co/…</t>
  </si>
  <si>
    <t>kathy__spence
RT @ScienceNews: First report out
of Colombia shows no #microcephaly
for group of women infected with
#Zika in 3rd trimester: https://t.co/…</t>
  </si>
  <si>
    <t>republikaonline
WNI Diduga Terjangkit Zika Mulai
Pulih https://t.co/YWtNFtmLp5</t>
  </si>
  <si>
    <t>smaddoxsr
TX Gov. Greg Abbott Asks Feds For
Zika Funding, Guidance. Anti-Feds
Abbott may have a lick of sense!
https://t.co/JCCyiA3wnv</t>
  </si>
  <si>
    <t>adrimarqueze
RT @Onisillos: Zika Infection Late
In Pregnancy Carries Little Risk
of Microcephaly - NPR https://t.co/Sf11GkJPpj</t>
  </si>
  <si>
    <t>estudioclinico
OMS: Las parejas que viven en áreas
afectadas por el Zika deben retrasar
el embarazo https://t.co/N073AMXmMK
#onmedic #estudios</t>
  </si>
  <si>
    <t>okb99
Big, big relief to me. Zika Risk
to Babies of Pregnant Women Infected
Late Appears Less https://t.co/Yblj9ByCPb</t>
  </si>
  <si>
    <t>theultraa
@Hardilhex @zTiaaa mas essa fico
zika do baile tbm</t>
  </si>
  <si>
    <t xml:space="preserve">ztiaaa
</t>
  </si>
  <si>
    <t xml:space="preserve">hardilhex
</t>
  </si>
  <si>
    <t>rlgrober</t>
  </si>
  <si>
    <t>basket4us</t>
  </si>
  <si>
    <t>valllas</t>
  </si>
  <si>
    <t>sswinkgma</t>
  </si>
  <si>
    <t>cubasinfrontera</t>
  </si>
  <si>
    <t>jamesogrady345</t>
  </si>
  <si>
    <t>dsirmtcom</t>
  </si>
  <si>
    <t>papr52</t>
  </si>
  <si>
    <t>mariixavieer_</t>
  </si>
  <si>
    <t>tattylane</t>
  </si>
  <si>
    <t>ahmetturulakku</t>
  </si>
  <si>
    <t>elpasodailynews</t>
  </si>
  <si>
    <t>jaffarspatafore</t>
  </si>
  <si>
    <t>anthony_ortz</t>
  </si>
  <si>
    <t>peterhotez</t>
  </si>
  <si>
    <t>validado</t>
  </si>
  <si>
    <t>rosetxyler</t>
  </si>
  <si>
    <t>wfla</t>
  </si>
  <si>
    <t>sounetocoelho</t>
  </si>
  <si>
    <t>ticomachado</t>
  </si>
  <si>
    <t>thenation</t>
  </si>
  <si>
    <t>childrenshospsa</t>
  </si>
  <si>
    <t>Pau Gasol encuentra una solución para no faltar a los Juegos https://t.co/sbevPPtGiW https://t.co/A6rJrzvxkT</t>
  </si>
  <si>
    <t>RT @estudioclinico: OMS: Las parejas que viven en áreas afectadas por el Zika deben retrasar el embarazo https://t.co/N073AMXmMK #onmedic #…</t>
  </si>
  <si>
    <t>Cuba diagnostica el decimoséptimo caso importado de Zika, desde Venezuela https://t.co/g1srSUngTz</t>
  </si>
  <si>
    <t>RT @WFLA: US plan for Zika includes special CDC teams to help states https://t.co/Ipe14zr46U</t>
  </si>
  <si>
    <t>Déclaration de l’OMS sur la troisième réunion du Comité d’urgence concernant le virus #Zika https://t.co/PDkFOOmztj</t>
  </si>
  <si>
    <t>RT @SouNetoCoelho: Noiz pode ter malaria, zika virus, e corrupção, mas aqui é o país do Mc Brinquedo, Melody e ines Brasil e nossas minas n…</t>
  </si>
  <si>
    <t>@TicoMachado o Ganso a gente chama de acima da média e o Karcec é o Zika das almas 😂</t>
  </si>
  <si>
    <t>From Zika to Antibiotic-Resistant Superbugs: Welcome to the New Age of Contagions: Sonia ShahToday’s… https://t.co/1blSgyHG20 | @THENATION</t>
  </si>
  <si>
    <t>My remarks yesterday on risks of Zika to #Texas @childrenshospsa @mySA https://t.co/4de9s24fpk</t>
  </si>
  <si>
    <t>ai tadinho do meu irmão ta com zika o coitado</t>
  </si>
  <si>
    <t>http://ow.ly/BM57301jIk8</t>
  </si>
  <si>
    <t>http://bit.ly/1Uz9ZFM</t>
  </si>
  <si>
    <t>http://www.who.int/mediacentre/news/statements/2016/zika-third-ec/fr/#.V2KLc9PY0CE.twitter</t>
  </si>
  <si>
    <t>http://m.tbnn.it/LZXYS3</t>
  </si>
  <si>
    <t>http://www.expressnews.com/news/education/article/Medical-leaders-at-San-Antonio-symposium-say-the-8222544.php?t=e0a4f1ef2b&amp;cmpid=twitter-premium</t>
  </si>
  <si>
    <t>expressnews.com</t>
  </si>
  <si>
    <t>brxpt</t>
  </si>
  <si>
    <t>texas</t>
  </si>
  <si>
    <t>https://twitter.com/#!/rlgrober/status/743402775460057089</t>
  </si>
  <si>
    <t>https://twitter.com/#!/basket4us/status/743402787271237632</t>
  </si>
  <si>
    <t>https://twitter.com/#!/valllas/status/743402804044234752</t>
  </si>
  <si>
    <t>https://twitter.com/#!/sswinkgma/status/743402795055845376</t>
  </si>
  <si>
    <t>https://twitter.com/#!/sswinkgma/status/743402811816353792</t>
  </si>
  <si>
    <t>https://twitter.com/#!/cubasinfrontera/status/743402841557999616</t>
  </si>
  <si>
    <t>https://twitter.com/#!/jamesogrady345/status/743402912559169536</t>
  </si>
  <si>
    <t>https://twitter.com/#!/dsirmtcom/status/743402934940110848</t>
  </si>
  <si>
    <t>https://twitter.com/#!/papr52/status/743402974408482816</t>
  </si>
  <si>
    <t>https://twitter.com/#!/mariixavieer_/status/743403025214078976</t>
  </si>
  <si>
    <t>https://twitter.com/#!/tattylane/status/743403033690800128</t>
  </si>
  <si>
    <t>https://twitter.com/#!/ahmetturulakku/status/743403061230604289</t>
  </si>
  <si>
    <t>https://twitter.com/#!/elpasodailynews/status/743403068620836864</t>
  </si>
  <si>
    <t>https://twitter.com/#!/jaffarspatafore/status/743403095141474304</t>
  </si>
  <si>
    <t>https://twitter.com/#!/anthony_ortz/status/743403127601168384</t>
  </si>
  <si>
    <t>https://twitter.com/#!/peterhotez/status/743403140335042560</t>
  </si>
  <si>
    <t>https://twitter.com/#!/validado/status/743403226746093568</t>
  </si>
  <si>
    <t>https://twitter.com/#!/rosetxyler/status/743403245813534720</t>
  </si>
  <si>
    <t>743402775460057089</t>
  </si>
  <si>
    <t>743402787271237632</t>
  </si>
  <si>
    <t>743402804044234752</t>
  </si>
  <si>
    <t>743402795055845376</t>
  </si>
  <si>
    <t>743402811816353792</t>
  </si>
  <si>
    <t>743402841557999616</t>
  </si>
  <si>
    <t>743402912559169536</t>
  </si>
  <si>
    <t>743402934940110848</t>
  </si>
  <si>
    <t>743402974408482816</t>
  </si>
  <si>
    <t>743403025214078976</t>
  </si>
  <si>
    <t>743403033690800128</t>
  </si>
  <si>
    <t>743403061230604289</t>
  </si>
  <si>
    <t>743403068620836864</t>
  </si>
  <si>
    <t>743403095141474304</t>
  </si>
  <si>
    <t>743403127601168384</t>
  </si>
  <si>
    <t>743403140335042560</t>
  </si>
  <si>
    <t>743403226746093568</t>
  </si>
  <si>
    <t>743403245813534720</t>
  </si>
  <si>
    <t>743402767218319360</t>
  </si>
  <si>
    <t>Rober</t>
  </si>
  <si>
    <t>Beth Goitea</t>
  </si>
  <si>
    <t>S Swink</t>
  </si>
  <si>
    <t>Cuba Sin Fronteras</t>
  </si>
  <si>
    <t>JAMES OGRADY</t>
  </si>
  <si>
    <t>WFLA NEWS</t>
  </si>
  <si>
    <t>Directeur des Soins</t>
  </si>
  <si>
    <t>GD.Pedro PerezRavelo</t>
  </si>
  <si>
    <t>Marii Xavier</t>
  </si>
  <si>
    <t>snap filhodopaidopai</t>
  </si>
  <si>
    <t>Tatty Lane</t>
  </si>
  <si>
    <t>Tico Machado</t>
  </si>
  <si>
    <t>Ahmet Tuğrul</t>
  </si>
  <si>
    <t>El Paso Daily News</t>
  </si>
  <si>
    <t>The Nation</t>
  </si>
  <si>
    <t>SalinaJ</t>
  </si>
  <si>
    <t>O.BY⚾</t>
  </si>
  <si>
    <t>Dr. Peter J. Hotez</t>
  </si>
  <si>
    <t>TheChildrensHospSA</t>
  </si>
  <si>
    <t>camilla</t>
  </si>
  <si>
    <t>No te enfoques en la oscuridad de las otras personas, enfócate en la luz que tú les puedes dar.</t>
  </si>
  <si>
    <t>Toda la información en español del baloncesto NBA</t>
  </si>
  <si>
    <t>Apaloosa</t>
  </si>
  <si>
    <t>Head of the 2nd hour at Good Morning America.
It's kind of fun to do the impossible. - Walt Disney</t>
  </si>
  <si>
    <t>Movimiento Democratico Latinoamericano- Maestro,  AS Psychology, BS Criminal Justice, BS Psychology. AntiCastrista-Prolibertad.</t>
  </si>
  <si>
    <t>@ManUtd fan #AntiCena #trump2016</t>
  </si>
  <si>
    <t>WFLA News Channel 8 is a news leader in Tampa Bay.</t>
  </si>
  <si>
    <t>Retrouvez l'actualité du site http://t.co/WjW65aCLDe sur Twitter !  Retrouvez mes photos sur http://t.co/v39lr4VfBf
Blog WordPress https://t.co/wjxFSslbI6</t>
  </si>
  <si>
    <t>Soldado Bolivariano formado MBR200 Espacios AMBEJ por Cmdte. Supremo Hugo Chávez Frías, Padrino de mi Bodas y su 1er Ayudante por Siempre!!!</t>
  </si>
  <si>
    <t>❤ Uma pequena viciada em séries ❤</t>
  </si>
  <si>
    <t>Ké diz a fia... n to intendendo</t>
  </si>
  <si>
    <t>Mi equipo de fútbol #SPFC 
| #HartLover</t>
  </si>
  <si>
    <t>Ex-BBB, Participação nas novelas Av.Brasil, Malhação e Os 10 Mandamentos. Não viaje na minha viagem! Descorde, mas argumente!</t>
  </si>
  <si>
    <t>Esse quam videri</t>
  </si>
  <si>
    <t>Curating the best media feeds in El Paso. Part of the 400-city The Breaking News Network, the largest community news network supporting the social good.</t>
  </si>
  <si>
    <t>Instigating progress since 1865</t>
  </si>
  <si>
    <t>Beisbolista / UT⚾ / De mi Tw no mal interpretes las cosas que son tweets o retweets.</t>
  </si>
  <si>
    <t>US Science Envoy, Dean-National School of Tropical Medicine, Texas Children's Hospital Chair in Tropical Pediatrics, President-Sabin Vaccine Institute</t>
  </si>
  <si>
    <t>We are The Children's Hospital of San Antonio, the only freestanding children's hospital in San Antonio. We are transforming in the heart of downtown.</t>
  </si>
  <si>
    <t>you can't save everyone</t>
  </si>
  <si>
    <t>Olavarria</t>
  </si>
  <si>
    <t>NY, NY</t>
  </si>
  <si>
    <t xml:space="preserve">New Zealand </t>
  </si>
  <si>
    <t>Bretagne, France</t>
  </si>
  <si>
    <t>Marília-Sp</t>
  </si>
  <si>
    <t>Marília</t>
  </si>
  <si>
    <t>Brazil - São Paulo</t>
  </si>
  <si>
    <t>El Paso, TX</t>
  </si>
  <si>
    <t>http://t.co/zByiGNPPXP</t>
  </si>
  <si>
    <t>http://t.co/NjCggWyx6F</t>
  </si>
  <si>
    <t>http://t.co/6BMCustbHK</t>
  </si>
  <si>
    <t>http://t.co/t1F5QuwuGx</t>
  </si>
  <si>
    <t>http://t.co/WjW65aCLDe</t>
  </si>
  <si>
    <t>https://t.co/eIGtbp0Ieb</t>
  </si>
  <si>
    <t>http://t.co/GqX3VnPuLW</t>
  </si>
  <si>
    <t>https://t.co/Sj1YHJDFAA</t>
  </si>
  <si>
    <t>http://t.co/PpzoTPS9</t>
  </si>
  <si>
    <t>http://t.co/z9NiM6k33B</t>
  </si>
  <si>
    <t>http://t.co/cRLU12eu3G</t>
  </si>
  <si>
    <t>http://t.co/C8gTGdu6m2</t>
  </si>
  <si>
    <t>https://pbs.twimg.com/profile_banners/968457290/1442102925</t>
  </si>
  <si>
    <t>https://pbs.twimg.com/profile_banners/243246411/1456415539</t>
  </si>
  <si>
    <t>https://pbs.twimg.com/profile_banners/88802786/1458618035</t>
  </si>
  <si>
    <t>https://pbs.twimg.com/profile_banners/266212209/1365472093</t>
  </si>
  <si>
    <t>https://pbs.twimg.com/profile_banners/708140994420604928/1465680074</t>
  </si>
  <si>
    <t>https://pbs.twimg.com/profile_banners/23820899/1463150826</t>
  </si>
  <si>
    <t>https://pbs.twimg.com/profile_banners/561171333/1464535532</t>
  </si>
  <si>
    <t>https://pbs.twimg.com/profile_banners/1275342390/1465616134</t>
  </si>
  <si>
    <t>https://pbs.twimg.com/profile_banners/2268309962/1459644435</t>
  </si>
  <si>
    <t>https://pbs.twimg.com/profile_banners/215114192/1464799532</t>
  </si>
  <si>
    <t>https://pbs.twimg.com/profile_banners/49722774/1465954748</t>
  </si>
  <si>
    <t>https://pbs.twimg.com/profile_banners/65077321/1437948368</t>
  </si>
  <si>
    <t>https://pbs.twimg.com/profile_banners/525606750/1407272427</t>
  </si>
  <si>
    <t>https://pbs.twimg.com/profile_banners/1947301/1349463012</t>
  </si>
  <si>
    <t>https://pbs.twimg.com/profile_banners/1446656442/1465802933</t>
  </si>
  <si>
    <t>https://pbs.twimg.com/profile_banners/593289567/1427139130</t>
  </si>
  <si>
    <t>https://pbs.twimg.com/profile_banners/556875097/1450195375</t>
  </si>
  <si>
    <t>https://pbs.twimg.com/profile_banners/561314477/1459165101</t>
  </si>
  <si>
    <t>http://pbs.twimg.com/profile_background_images/446057924721258496/E7WHQ8KK.jpeg</t>
  </si>
  <si>
    <t>http://pbs.twimg.com/profile_background_images/690881249/7dd703eee342d0e28e70a49e3027703f.jpeg</t>
  </si>
  <si>
    <t>http://pbs.twimg.com/profile_background_images/566424631804841984/7460zAoN.jpeg</t>
  </si>
  <si>
    <t>http://pbs.twimg.com/profile_background_images/432087884/bandera_cubana.jpg</t>
  </si>
  <si>
    <t>http://pbs.twimg.com/profile_background_images/867279271/34dc0f5e77f1a7d5cd6efac3e08345ae.jpeg</t>
  </si>
  <si>
    <t>http://pbs.twimg.com/profile_background_images/471691754119254016/bbkYtZpb.jpeg</t>
  </si>
  <si>
    <t>http://pbs.twimg.com/profile_background_images/591074998183333889/g6x758HM.jpg</t>
  </si>
  <si>
    <t>http://pbs.twimg.com/profile_background_images/458682003127152640/d4r63uTp.jpeg</t>
  </si>
  <si>
    <t>http://pbs.twimg.com/profile_background_images/449734499/DSCN1868.JPG</t>
  </si>
  <si>
    <t>http://pbs.twimg.com/profile_background_images/677362686/19e291aa6440cb54c965f256410c4e1a.jpeg</t>
  </si>
  <si>
    <t>http://pbs.twimg.com/profile_background_images/472435302493986816/2lz-Xt0A.png</t>
  </si>
  <si>
    <t>http://pbs.twimg.com/profile_background_images/435784651559297025/xwcUkIjv.jpeg</t>
  </si>
  <si>
    <t>http://pbs.twimg.com/profile_background_images/493471257027809280/I1xo4kB_.png</t>
  </si>
  <si>
    <t>http://pbs.twimg.com/profile_images/738421293209554944/D1NBRI6V_normal.jpg</t>
  </si>
  <si>
    <t>http://pbs.twimg.com/profile_images/522782957920989184/1vTvd0Is_normal.jpeg</t>
  </si>
  <si>
    <t>http://pbs.twimg.com/profile_images/734867982384533504/Z4nnQk7C_normal.jpg</t>
  </si>
  <si>
    <t>http://pbs.twimg.com/profile_images/1661647380/Simone_black_dress_with_turquoise_necklace_normal.jpg</t>
  </si>
  <si>
    <t>http://pbs.twimg.com/profile_images/1587118151/IMG_0461_normal.JPG</t>
  </si>
  <si>
    <t>http://pbs.twimg.com/profile_images/742485222566940672/z_J1W0JD_normal.jpg</t>
  </si>
  <si>
    <t>http://pbs.twimg.com/profile_images/731133499990802432/qSh47KGO_normal.jpg</t>
  </si>
  <si>
    <t>http://pbs.twimg.com/profile_images/713715029632282624/i4HgQId2_normal.jpg</t>
  </si>
  <si>
    <t>http://pbs.twimg.com/profile_images/741470761043566594/w6cE_kFw_normal.jpg</t>
  </si>
  <si>
    <t>http://pbs.twimg.com/profile_images/716426807294181376/AWoFE2DE_normal.jpg</t>
  </si>
  <si>
    <t>http://pbs.twimg.com/profile_images/738007666237267968/bdCrM66o_normal.jpg</t>
  </si>
  <si>
    <t>http://pbs.twimg.com/profile_images/742503904399745024/8JNxqQyv_normal.jpg</t>
  </si>
  <si>
    <t>http://pbs.twimg.com/profile_images/491225444469858304/4hGx20BW_normal.jpeg</t>
  </si>
  <si>
    <t>http://pbs.twimg.com/profile_images/614774903137550336/DQIuPQOD_normal.jpg</t>
  </si>
  <si>
    <t>http://pbs.twimg.com/profile_images/1899306716/images_normal.jpg</t>
  </si>
  <si>
    <t>http://pbs.twimg.com/profile_images/550722428058353665/adiCsIeO_normal.jpeg</t>
  </si>
  <si>
    <t>http://pbs.twimg.com/profile_images/641174069136613376/tGC6hUc__normal.jpg</t>
  </si>
  <si>
    <t>http://pbs.twimg.com/profile_images/740859839614570497/BDQNeJNt_normal.jpg</t>
  </si>
  <si>
    <t>http://pbs.twimg.com/profile_images/540555893968867328/u3EkzNT3_normal.jpeg</t>
  </si>
  <si>
    <t>http://pbs.twimg.com/profile_images/676793481616994304/1DDoElV5_normal.jpg</t>
  </si>
  <si>
    <t>http://pbs.twimg.com/profile_images/694441849658961920/7EdfUvPr_normal.png</t>
  </si>
  <si>
    <t>http://pbs.twimg.com/profile_images/741849014832889856/winEMM_v_normal.jpg</t>
  </si>
  <si>
    <t>https://twitter.com/rlgrober</t>
  </si>
  <si>
    <t>https://twitter.com/basket4us</t>
  </si>
  <si>
    <t>https://twitter.com/valllas</t>
  </si>
  <si>
    <t>https://twitter.com/sswinkgma</t>
  </si>
  <si>
    <t>https://twitter.com/cubasinfrontera</t>
  </si>
  <si>
    <t>https://twitter.com/jamesogrady345</t>
  </si>
  <si>
    <t>https://twitter.com/wfla</t>
  </si>
  <si>
    <t>https://twitter.com/dsirmtcom</t>
  </si>
  <si>
    <t>https://twitter.com/papr52</t>
  </si>
  <si>
    <t>https://twitter.com/mariixavieer_</t>
  </si>
  <si>
    <t>https://twitter.com/sounetocoelho</t>
  </si>
  <si>
    <t>https://twitter.com/tattylane</t>
  </si>
  <si>
    <t>https://twitter.com/ticomachado</t>
  </si>
  <si>
    <t>https://twitter.com/ahmetturulakku</t>
  </si>
  <si>
    <t>https://twitter.com/elpasodailynews</t>
  </si>
  <si>
    <t>https://twitter.com/thenation</t>
  </si>
  <si>
    <t>https://twitter.com/jaffarspatafore</t>
  </si>
  <si>
    <t>https://twitter.com/anthony_ortz</t>
  </si>
  <si>
    <t>https://twitter.com/peterhotez</t>
  </si>
  <si>
    <t>https://twitter.com/childrenshospsa</t>
  </si>
  <si>
    <t>https://twitter.com/validado</t>
  </si>
  <si>
    <t>https://twitter.com/rosetxyler</t>
  </si>
  <si>
    <t xml:space="preserve">diariopanorama
</t>
  </si>
  <si>
    <t xml:space="preserve">shebaturk
</t>
  </si>
  <si>
    <t xml:space="preserve">independent
</t>
  </si>
  <si>
    <t xml:space="preserve">pharmacy_today
</t>
  </si>
  <si>
    <t xml:space="preserve">arobach
</t>
  </si>
  <si>
    <t xml:space="preserve">onisillos
</t>
  </si>
  <si>
    <t xml:space="preserve">dorletavitoria
</t>
  </si>
  <si>
    <t>rlgrober
RT @pepe__argento: El gobierno
no deja entrar al país a justin
bieber pero si a rombai y marama,
es como combatir la gripe a pero
no el den…</t>
  </si>
  <si>
    <t>basket4us
Pau Gasol encuentra una solución
para no faltar a los Juegos https://t.co/sbevPPtGiW
https://t.co/A6rJrzvxkT</t>
  </si>
  <si>
    <t>valllas
RT @estudioclinico: OMS: Las parejas
que viven en áreas afectadas por
el Zika deben retrasar el embarazo
https://t.co/N073AMXmMK #onmedic
#…</t>
  </si>
  <si>
    <t>sswinkgma
RT @DrRichardBesser: New @CDCgov
study looks at #Zika risk during
3rd trimester of pregnancy. Finally,
some good news. My take on @GMA</t>
  </si>
  <si>
    <t>cubasinfrontera
Cuba diagnostica el decimoséptimo
caso importado de Zika, desde Venezuela
https://t.co/g1srSUngTz</t>
  </si>
  <si>
    <t xml:space="preserve">wfla
</t>
  </si>
  <si>
    <t>dsirmtcom
Déclaration de l’OMS sur la troisième
réunion du Comité d’urgence concernant
le virus #Zika https://t.co/PDkFOOmztj</t>
  </si>
  <si>
    <t>papr52
RT @diariopanorama: Zika en embarazo
avanzado no generó defectos congénitos
https://t.co/ovLXycPoTp https://t.co/yrCxGu6Jrl</t>
  </si>
  <si>
    <t>mariixavieer_
RT @SouNetoCoelho: Noiz pode ter
malaria, zika virus, e corrupção,
mas aqui é o país do Mc Brinquedo,
Melody e ines Brasil e nossas minas
n…</t>
  </si>
  <si>
    <t xml:space="preserve">sounetocoelho
</t>
  </si>
  <si>
    <t>tattylane
@TicoMachado o Ganso a gente chama
de acima da média e o Karcec é
o Zika das almas 😂</t>
  </si>
  <si>
    <t xml:space="preserve">ticomachado
</t>
  </si>
  <si>
    <t>ahmetturulakku
RT @Independent: Cancel the ‘Zika
Games’? There’s still time https://t.co/UxXEzZD1eQ</t>
  </si>
  <si>
    <t>elpasodailynews
From Zika to Antibiotic-Resistant
Superbugs: Welcome to the New Age
of Contagions: Sonia ShahToday’s…
https://t.co/1blSgyHG20 | @THENATION</t>
  </si>
  <si>
    <t xml:space="preserve">thenation
</t>
  </si>
  <si>
    <t>jaffarspatafore
RT @TIME: Nearly 12,000 pregnant
women in Colombia have Zika https://t.co/ttLwKY3UVY</t>
  </si>
  <si>
    <t>anthony_ortz
RT @ElNuevoDia: Los @Pirates sufren
la “maldición del Zika” - https://t.co/j3prWWn3CH
https://t.co/7H6p2MoSCr</t>
  </si>
  <si>
    <t xml:space="preserve">childrenshospsa
</t>
  </si>
  <si>
    <t>validado
RT @Zika_News: #onmedic: Zika protection
whilst traveling: an interview
with Dr Crystal Aguh #ehealth https://t.co/3JCvpXhgk0
https://t.co/…</t>
  </si>
  <si>
    <t>rosetxyler
ai tadinho do meu irmão ta com
zika o coitado</t>
  </si>
  <si>
    <t>rogelabalos</t>
  </si>
  <si>
    <t>dlspainews</t>
  </si>
  <si>
    <t>eckyra20</t>
  </si>
  <si>
    <t>jmgomezsoriano</t>
  </si>
  <si>
    <t>tsuliena</t>
  </si>
  <si>
    <t>paatrii_21</t>
  </si>
  <si>
    <t>jonjusth</t>
  </si>
  <si>
    <t>whatsnewssite</t>
  </si>
  <si>
    <t>brobray1</t>
  </si>
  <si>
    <t>withanimesh</t>
  </si>
  <si>
    <t>sandrapradel</t>
  </si>
  <si>
    <t>jalguerrero</t>
  </si>
  <si>
    <t>RT @CubaSinFrontera: Cuba diagnostica el decimoséptimo caso importado de Zika, desde Venezuela https://t.co/g1srSUngTz</t>
  </si>
  <si>
    <t>Olympics: Spain’s Gasol considers freezing sperm over Zika: Spanish basketball star Pau Gasol is considering ... https://t.co/6UaryfMlUt</t>
  </si>
  <si>
    <t>#ANDRIKASEP WNI Diduga Terjangkit Zika Mulai Pulih https://t.co/eiz0awiNgW</t>
  </si>
  <si>
    <t>RT @WFLA: UN: Risk that Rio Olympics will spread Zika is 'very low' https://t.co/ldQZ1hWkyW https://t.co/4CasZoYb1l</t>
  </si>
  <si>
    <t>RT @JALGUERRERO: Entre probetas - Hepatitis C, zika y olimpiadas - 15/06/16, Entre probetas - RTVE.es A la Carta https://t.co/yCPPu4pdYD ví…</t>
  </si>
  <si>
    <t>#Zika mosquitoes are biting in America now -- and we're still not ready
https://t.co/UjkWU1PS9k
6mths in semen.. Ask 4 his passport</t>
  </si>
  <si>
    <t>RT @smaddoxsr: TX Gov. Greg Abbott Asks Feds For Zika Funding, Guidance. Anti-Feds Abbott may have a lick of sense!
 https://t.co/JCCyiA3wnv</t>
  </si>
  <si>
    <t>How a mouse model for research on autism helped prove that Zika affects neuronal growth
https://t.co/HZN5r03uEV</t>
  </si>
  <si>
    <t>#BDG1STCHANNEL #ERA_Talk #ObrolanTerasSindo WNI Diduga Terjangkit Zika Mulai Pulih https://t.co/LydsedOzzq</t>
  </si>
  <si>
    <t>Pour soigner le zika c'est doliprane 1000 toutes les 8 h, dermalibour pour les boutons, sirop pour la gorge, goutte pour les yeux et repos 👍</t>
  </si>
  <si>
    <t>http://binged.it/1UWRzhR</t>
  </si>
  <si>
    <t>http://bit.ly/1UivDR9</t>
  </si>
  <si>
    <t>http://www.rtve.es/a/3634447/</t>
  </si>
  <si>
    <t>http://ln.is/nypost.com/2016/06/1/ygAsm</t>
  </si>
  <si>
    <t>rtve.es</t>
  </si>
  <si>
    <t>andrikasep</t>
  </si>
  <si>
    <t>bdg1stchannel era_talk obrolanterassindo</t>
  </si>
  <si>
    <t>https://twitter.com/#!/rogelabalos/status/743403262011936768</t>
  </si>
  <si>
    <t>https://twitter.com/#!/dlspainews/status/743403262066364416</t>
  </si>
  <si>
    <t>https://twitter.com/#!/eckyra20/status/743403304277901312</t>
  </si>
  <si>
    <t>https://twitter.com/#!/jamesogrady345/status/743403370099048448</t>
  </si>
  <si>
    <t>https://twitter.com/#!/jmgomezsoriano/status/743403378907156480</t>
  </si>
  <si>
    <t>https://twitter.com/#!/tsuliena/status/743403407524892672</t>
  </si>
  <si>
    <t>https://twitter.com/#!/paatrii_21/status/743403414852362240</t>
  </si>
  <si>
    <t>https://twitter.com/#!/jonjusth/status/743403420208533505</t>
  </si>
  <si>
    <t>https://twitter.com/#!/whatsnewssite/status/743403505700970496</t>
  </si>
  <si>
    <t>https://twitter.com/#!/brobray1/status/743403551297249280</t>
  </si>
  <si>
    <t>https://twitter.com/#!/withanimesh/status/743403582553202688</t>
  </si>
  <si>
    <t>https://twitter.com/#!/sandrapradel/status/743403621820174336</t>
  </si>
  <si>
    <t>743403262011936768</t>
  </si>
  <si>
    <t>743403262066364416</t>
  </si>
  <si>
    <t>743403304277901312</t>
  </si>
  <si>
    <t>743403370099048448</t>
  </si>
  <si>
    <t>743403378907156480</t>
  </si>
  <si>
    <t>743403407524892672</t>
  </si>
  <si>
    <t>743403414852362240</t>
  </si>
  <si>
    <t>743403420208533505</t>
  </si>
  <si>
    <t>743403505700970496</t>
  </si>
  <si>
    <t>743403551297249280</t>
  </si>
  <si>
    <t>743403582553202688</t>
  </si>
  <si>
    <t>743403621820174336</t>
  </si>
  <si>
    <t>Rogel</t>
  </si>
  <si>
    <t>Spain News Links</t>
  </si>
  <si>
    <t>Recky</t>
  </si>
  <si>
    <t>José M. Gómez</t>
  </si>
  <si>
    <t>JOSÉ A LÓPEZ (JAL)</t>
  </si>
  <si>
    <t>٭F¡RST NΛT¡ON D¡VΛ٭</t>
  </si>
  <si>
    <t>Patri</t>
  </si>
  <si>
    <t>Just.Jon</t>
  </si>
  <si>
    <t>J Timothy Cannon</t>
  </si>
  <si>
    <t>brobray</t>
  </si>
  <si>
    <t>Animesh</t>
  </si>
  <si>
    <t>Sandra pradel</t>
  </si>
  <si>
    <t>Leer hasta entrada la noche y en invierno viajar hacia el Sur.</t>
  </si>
  <si>
    <t>sendiri lagi</t>
  </si>
  <si>
    <t>Escéptico crónico</t>
  </si>
  <si>
    <t>Investigador y Director de Cultura Científica del Centro de Biología Molecular Severo Ochoa._x000D_
Profesor de Microbiología.</t>
  </si>
  <si>
    <t>#EBCN ~CHEROKEE/PEQUOT/GHANAIAN _ #Muse #Demisexual #SEMVP #RestrainedElegance #Nurse #Poet  @TahirHussain231</t>
  </si>
  <si>
    <t>Entrenadora futbol N2. Ex-jugadora. Monitora. Voluntaria AGG. Fotógrafa. Proyecto de escritora, psicóloga, integradora y viajera compulsiva.
Vivo para vivir.</t>
  </si>
  <si>
    <t>Thinking. Feeling.Doing. though not necessarily in that order. College Educator. Opinions are my own. #Unitedblue #p2 #gunsense #Dem</t>
  </si>
  <si>
    <t>What's News in Science, Medicine, and Technology_x000D_
_x000D_
This is a monthly brown bag series that's open to everyone.  There is no structure - we pick links and go.</t>
  </si>
  <si>
    <t>lets rooock'n roll</t>
  </si>
  <si>
    <t>Ton Ange la grâce personnifiée  - Te quiero PSG para vida</t>
  </si>
  <si>
    <t>Bandung, Indonesia</t>
  </si>
  <si>
    <t>Madrid-Spain</t>
  </si>
  <si>
    <t>The Universe... no limits</t>
  </si>
  <si>
    <t>Between here &amp; there</t>
  </si>
  <si>
    <t>Scranton, PA</t>
  </si>
  <si>
    <t>कोलकाता, भारत</t>
  </si>
  <si>
    <t>https://t.co/gBFkvvyQD0</t>
  </si>
  <si>
    <t>https://t.co/Amf19kBJCy</t>
  </si>
  <si>
    <t>http://t.co/3Qyw9WNvk2</t>
  </si>
  <si>
    <t>https://t.co/Gkz9GBU7cK</t>
  </si>
  <si>
    <t>http://t.co/TbOngJC37P</t>
  </si>
  <si>
    <t>Kolkata</t>
  </si>
  <si>
    <t>https://pbs.twimg.com/profile_banners/186135577/1442168767</t>
  </si>
  <si>
    <t>https://pbs.twimg.com/profile_banners/2964963503/1420675364</t>
  </si>
  <si>
    <t>https://pbs.twimg.com/profile_banners/231513119/1455286565</t>
  </si>
  <si>
    <t>https://pbs.twimg.com/profile_banners/490323141/1465572379</t>
  </si>
  <si>
    <t>https://pbs.twimg.com/profile_banners/822349106/1462379662</t>
  </si>
  <si>
    <t>https://pbs.twimg.com/profile_banners/705299120/1466038884</t>
  </si>
  <si>
    <t>https://pbs.twimg.com/profile_banners/622171730/1434997894</t>
  </si>
  <si>
    <t>http://pbs.twimg.com/profile_background_images/378800000141481732/DW7XZEaW.jpeg</t>
  </si>
  <si>
    <t>http://pbs.twimg.com/profile_background_images/460753718728589312/8qUbLr6U.jpeg</t>
  </si>
  <si>
    <t>http://pbs.twimg.com/profile_images/742318207785172992/NhcdeeDb_normal.jpg</t>
  </si>
  <si>
    <t>http://pbs.twimg.com/profile_images/552978417537134592/0T_qJL8B_normal.jpeg</t>
  </si>
  <si>
    <t>http://pbs.twimg.com/profile_images/716255524338081792/gIF1yz05_normal.jpg</t>
  </si>
  <si>
    <t>http://pbs.twimg.com/profile_images/2189534146/Yo_normal.jpg</t>
  </si>
  <si>
    <t>http://pbs.twimg.com/profile_images/698148899131887616/vAimoRkZ_normal.jpg</t>
  </si>
  <si>
    <t>http://pbs.twimg.com/profile_images/733006736257208320/YnWlc-qe_normal.jpg</t>
  </si>
  <si>
    <t>http://pbs.twimg.com/profile_images/727899183844368384/BCzieehI_normal.jpg</t>
  </si>
  <si>
    <t>http://pbs.twimg.com/profile_images/742575362165604352/GqAdfJRJ_normal.jpg</t>
  </si>
  <si>
    <t>http://pbs.twimg.com/profile_images/1609862909/NearDeath_normal.jpg</t>
  </si>
  <si>
    <t>http://pbs.twimg.com/profile_images/714352732468068352/eOsr61ZM_normal.jpg</t>
  </si>
  <si>
    <t>http://pbs.twimg.com/profile_images/733245085857382400/ToUEyX_Z_normal.jpg</t>
  </si>
  <si>
    <t>http://pbs.twimg.com/profile_images/726368274884091904/-7zs6nH3_normal.jpg</t>
  </si>
  <si>
    <t>https://twitter.com/rogelabalos</t>
  </si>
  <si>
    <t>https://twitter.com/dlspainews</t>
  </si>
  <si>
    <t>https://twitter.com/eckyra20</t>
  </si>
  <si>
    <t>https://twitter.com/jmgomezsoriano</t>
  </si>
  <si>
    <t>https://twitter.com/jalguerrero</t>
  </si>
  <si>
    <t>https://twitter.com/tsuliena</t>
  </si>
  <si>
    <t>https://twitter.com/paatrii_21</t>
  </si>
  <si>
    <t>https://twitter.com/jonjusth</t>
  </si>
  <si>
    <t>https://twitter.com/whatsnewssite</t>
  </si>
  <si>
    <t>https://twitter.com/brobray1</t>
  </si>
  <si>
    <t>https://twitter.com/withanimesh</t>
  </si>
  <si>
    <t>https://twitter.com/sandrapradel</t>
  </si>
  <si>
    <t xml:space="preserve">dna
</t>
  </si>
  <si>
    <t xml:space="preserve">onmedicglobal
</t>
  </si>
  <si>
    <t>jamesogrady345
RT @WFLA: UN: Risk that Rio Olympics
will spread Zika is 'very low'
https://t.co/ldQZ1hWkyW https://t.co/4CasZoYb1l</t>
  </si>
  <si>
    <t>rogelabalos
RT @CubaSinFrontera: Cuba diagnostica
el decimoséptimo caso importado
de Zika, desde Venezuela https://t.co/g1srSUngTz</t>
  </si>
  <si>
    <t>dlspainews
Olympics: Spain’s Gasol considers
freezing sperm over Zika: Spanish
basketball star Pau Gasol is considering
... https://t.co/6UaryfMlUt</t>
  </si>
  <si>
    <t>eckyra20
#ANDRIKASEP WNI Diduga Terjangkit
Zika Mulai Pulih https://t.co/eiz0awiNgW</t>
  </si>
  <si>
    <t>jmgomezsoriano
RT @JALGUERRERO: Entre probetas
- Hepatitis C, zika y olimpiadas
- 15/06/16, Entre probetas - RTVE.es
A la Carta https://t.co/yCPPu4pdYD
ví…</t>
  </si>
  <si>
    <t xml:space="preserve">jalguerrero
</t>
  </si>
  <si>
    <t>tsuliena
#Zika mosquitoes are biting in
America now -- and we're still
not ready https://t.co/UjkWU1PS9k
6mths in semen.. Ask 4 his passport</t>
  </si>
  <si>
    <t>paatrii_21
RT @diarioas: Los deportistas se
cuestionan acudir a Río a causa
del zika https://t.co/68yIUQ8MiH
https://t.co/p8VlnWBYZb</t>
  </si>
  <si>
    <t>jonjusth
RT @smaddoxsr: TX Gov. Greg Abbott
Asks Feds For Zika Funding, Guidance.
Anti-Feds Abbott may have a lick
of sense! https://t.co/JCCyiA3wnv</t>
  </si>
  <si>
    <t>brobray1
#BDG1STCHANNEL #ERA_Talk #ObrolanTerasSindo
WNI Diduga Terjangkit Zika Mulai
Pulih https://t.co/LydsedOzzq</t>
  </si>
  <si>
    <t>withanimesh
RT @dna: No threat of birth defects
in babies exposed to #Zika late
in pregnancy: says study https://t.co/e7yMadw2Ao</t>
  </si>
  <si>
    <t>sandrapradel
Pour soigner le zika c'est doliprane
1000 toutes les 8 h, dermalibour
pour les boutons, sirop pour la
gorge, goutte pour les yeux et
repos 👍</t>
  </si>
  <si>
    <t>aktualne</t>
  </si>
  <si>
    <t>trulysheevamd</t>
  </si>
  <si>
    <t>athletescan</t>
  </si>
  <si>
    <t>airolagabriel</t>
  </si>
  <si>
    <t>magazincn_cz</t>
  </si>
  <si>
    <t>jaimeagen</t>
  </si>
  <si>
    <t>jameskbh</t>
  </si>
  <si>
    <t>trulyjaimemd</t>
  </si>
  <si>
    <t>_jp9</t>
  </si>
  <si>
    <t>vitorsuri</t>
  </si>
  <si>
    <t>https://t.co/ROy6x2tBlL – Čeští vědci objevili účinnou látku proti encefalitidě a viru zika - Lidovky.cz https://t.co/Yn89IX7apM</t>
  </si>
  <si>
    <t>New study on #zika in 3rd trimester. https://t.co/QcuIeJIwAP Still more questions than answers, but progress! #pregnancy #travel</t>
  </si>
  <si>
    <t>How the Canadian Olympic Committee is responding to the Zika virus https://t.co/Zh36bZsULB</t>
  </si>
  <si>
    <t>Global warming to expose more people to Zika-spreading mosquito _Aedes aegypti_ - The Conversation US https://t.co/mNLkbdMALt #GlobalWarmi…</t>
  </si>
  <si>
    <t>@vitorsuri infecção urinária, dermatite, rinite acho que tô com dengue zika sei lá e tive taquicardia quero vc aguentar</t>
  </si>
  <si>
    <t>Vědci objevili skupinu látek s vysokým účinkem proti viru zika https://t.co/ExhjLrDRux</t>
  </si>
  <si>
    <t>RT @DroitSante: Opération de démoustication après confirmation d'un cas de #Zika à Agen https://t.co/VvjXBSAPsP #ZikaVirus</t>
  </si>
  <si>
    <t>Zika nas Olimpíadas do Rio: o problema com o Aedes Aegypti https://t.co/uXodRFNSQo</t>
  </si>
  <si>
    <t>New study on #zika in 3rd trimester. https://t.co/LMShVRkuUP Still more questions than answers, but progress! #pregnancy #travel</t>
  </si>
  <si>
    <t>Ontem saiu a zika!!!! #IvaiporaFutsal</t>
  </si>
  <si>
    <t>http://ift.tt/1UaRyYg</t>
  </si>
  <si>
    <t>http://globalnews.ca/video/2763387/how-the-canadian-olympic-committee-is-responding-to-the-zika-virus</t>
  </si>
  <si>
    <t>http://j.mp/1OrH1Lu</t>
  </si>
  <si>
    <t>http://tinyurl.com/j95xljq</t>
  </si>
  <si>
    <t>http://br.blastingnews.com/esporte/2016/06/zika-nas-olimpiadas-do-rio-o-problema-com-o-aedes-aegypti-00968459.html</t>
  </si>
  <si>
    <t>globalnews.ca</t>
  </si>
  <si>
    <t>blastingnews.com</t>
  </si>
  <si>
    <t>zika pregnancy travel</t>
  </si>
  <si>
    <t>globalwarmi</t>
  </si>
  <si>
    <t>ivaiporafutsal</t>
  </si>
  <si>
    <t>https://twitter.com/#!/aktualne/status/743403656251310080</t>
  </si>
  <si>
    <t>https://twitter.com/#!/trulysheevamd/status/743403677554253824</t>
  </si>
  <si>
    <t>https://twitter.com/#!/athletescan/status/743403716536074240</t>
  </si>
  <si>
    <t>https://twitter.com/#!/erroldmoody/status/743403733854396417</t>
  </si>
  <si>
    <t>https://twitter.com/#!/airolagabriel/status/743403758332317696</t>
  </si>
  <si>
    <t>https://twitter.com/#!/magazincn_cz/status/743403763373858816</t>
  </si>
  <si>
    <t>https://twitter.com/#!/jaimeagen/status/743403765651275776</t>
  </si>
  <si>
    <t>https://twitter.com/#!/jameskbh/status/743403777756102656</t>
  </si>
  <si>
    <t>https://twitter.com/#!/trulyjaimemd/status/743403833943072768</t>
  </si>
  <si>
    <t>https://twitter.com/#!/_jp9/status/743403853241061376</t>
  </si>
  <si>
    <t>743403656251310080</t>
  </si>
  <si>
    <t>743403677554253824</t>
  </si>
  <si>
    <t>743403716536074240</t>
  </si>
  <si>
    <t>743403733854396417</t>
  </si>
  <si>
    <t>743403758332317696</t>
  </si>
  <si>
    <t>743403763373858816</t>
  </si>
  <si>
    <t>743403765651275776</t>
  </si>
  <si>
    <t>743403777756102656</t>
  </si>
  <si>
    <t>743403833943072768</t>
  </si>
  <si>
    <t>743403853241061376</t>
  </si>
  <si>
    <t>743403195771330561</t>
  </si>
  <si>
    <t>Aktualni zpravy</t>
  </si>
  <si>
    <t>Sheeva Talebian, MD</t>
  </si>
  <si>
    <t>AthletesCAN</t>
  </si>
  <si>
    <t>G.Airola</t>
  </si>
  <si>
    <t>Vitor Santos</t>
  </si>
  <si>
    <t>MagazinCN_cz</t>
  </si>
  <si>
    <t>J'aime Agen</t>
  </si>
  <si>
    <t>Thiago Freitas</t>
  </si>
  <si>
    <t>Jaime Knopman, MD</t>
  </si>
  <si>
    <t>Mister Jean</t>
  </si>
  <si>
    <t>Hlavní události ve 140 znacích, spravuje @lubos</t>
  </si>
  <si>
    <t>The association of Canada’s national team athletes / l’association des athlètes des équipes nationales canadiennes #athletevoice #voixdesathlètes</t>
  </si>
  <si>
    <t>Escorpiano ♏, insta: gabriel airola, snap: airola2000</t>
  </si>
  <si>
    <t>♻️Volte Sempre ! (ZN) Vivendo A Vida Da melhor Forma Possível♻️</t>
  </si>
  <si>
    <t>Magazín serveru ČeskéNoviny.cz. Zprávy ze společnosti, auto, bydlení, cestování, zajímavosti, fotoperličky.</t>
  </si>
  <si>
    <t>Heureux habitant d'Agen. Je RT tout ce qui se tweet sur notre ville, ses habitants,..  Il s'en passe des choses à #Agen !</t>
  </si>
  <si>
    <t>One life, One chance - Instagram: jean9oening Snap: jpoening</t>
  </si>
  <si>
    <t>Česká republika</t>
  </si>
  <si>
    <t>Ottawa, ON Canada</t>
  </si>
  <si>
    <t>Bairro Araujo • ZNRJ • Brasil</t>
  </si>
  <si>
    <t>Czech Republic</t>
  </si>
  <si>
    <t>Agen, France</t>
  </si>
  <si>
    <t>http://t.co/RygBNJuEw3</t>
  </si>
  <si>
    <t>https://t.co/4m7qvscTlt</t>
  </si>
  <si>
    <t>http://t.co/0YEfLFBlWr</t>
  </si>
  <si>
    <t>http://t.co/YcBbRsqEIn</t>
  </si>
  <si>
    <t>https://t.co/afVo9HOsFz</t>
  </si>
  <si>
    <t>https://pbs.twimg.com/profile_banners/199716019/1398775294</t>
  </si>
  <si>
    <t>https://pbs.twimg.com/profile_banners/3079718753/1436231199</t>
  </si>
  <si>
    <t>https://pbs.twimg.com/profile_banners/2472011733/1466014787</t>
  </si>
  <si>
    <t>https://pbs.twimg.com/profile_banners/53369120/1460990094</t>
  </si>
  <si>
    <t>http://pbs.twimg.com/profile_background_images/3643807/news_back.jpg</t>
  </si>
  <si>
    <t>http://pbs.twimg.com/profile_background_images/201005210/main-background-splash-page.jpg</t>
  </si>
  <si>
    <t>http://pbs.twimg.com/profile_images/735824212141715457/l9ZCuv1T_normal.jpg</t>
  </si>
  <si>
    <t>http://pbs.twimg.com/profile_images/657739886410133504/UZiZwS_w_normal.jpg</t>
  </si>
  <si>
    <t>http://pbs.twimg.com/profile_images/733080670982004736/uPq7se6e_normal.jpg</t>
  </si>
  <si>
    <t>http://pbs.twimg.com/profile_images/742418673504292866/STESVQIY_normal.jpg</t>
  </si>
  <si>
    <t>http://pbs.twimg.com/profile_images/64510423/magazinCN_cz_normal.png</t>
  </si>
  <si>
    <t>http://pbs.twimg.com/profile_images/706222167193686016/NRxXKkpJ_normal.jpg</t>
  </si>
  <si>
    <t>http://pbs.twimg.com/profile_images/138969513/DSC01435_normal.JPG</t>
  </si>
  <si>
    <t>http://pbs.twimg.com/profile_images/673834372374597632/ORxFsu8Y_normal.jpg</t>
  </si>
  <si>
    <t>https://twitter.com/aktualne</t>
  </si>
  <si>
    <t>https://twitter.com/trulysheevamd</t>
  </si>
  <si>
    <t>https://twitter.com/athletescan</t>
  </si>
  <si>
    <t>https://twitter.com/airolagabriel</t>
  </si>
  <si>
    <t>https://twitter.com/vitorsuri</t>
  </si>
  <si>
    <t>https://twitter.com/magazincn_cz</t>
  </si>
  <si>
    <t>https://twitter.com/jaimeagen</t>
  </si>
  <si>
    <t>https://twitter.com/jameskbh</t>
  </si>
  <si>
    <t>https://twitter.com/trulyjaimemd</t>
  </si>
  <si>
    <t>https://twitter.com/_jp9</t>
  </si>
  <si>
    <t>erroldmoody
Global warming to expose more people
to Zika-spreading mosquito _Aedes
aegypti_ - The Conversation US
https://t.co/mNLkbdMALt #GlobalWarmi…</t>
  </si>
  <si>
    <t>aktualne
https://t.co/ROy6x2tBlL – Čeští
vědci objevili účinnou látku proti
encefalitidě a viru zika - Lidovky.cz
https://t.co/Yn89IX7apM</t>
  </si>
  <si>
    <t>trulysheevamd
New study on #zika in 3rd trimester.
https://t.co/QcuIeJIwAP Still more
questions than answers, but progress!
#pregnancy #travel</t>
  </si>
  <si>
    <t>athletescan
How the Canadian Olympic Committee
is responding to the Zika virus
https://t.co/Zh36bZsULB</t>
  </si>
  <si>
    <t>airolagabriel
@vitorsuri infecção urinária, dermatite,
rinite acho que tô com dengue zika
sei lá e tive taquicardia quero
vc aguentar</t>
  </si>
  <si>
    <t xml:space="preserve">vitorsuri
</t>
  </si>
  <si>
    <t>magazincn_cz
Vědci objevili skupinu látek s
vysokým účinkem proti viru zika
https://t.co/ExhjLrDRux</t>
  </si>
  <si>
    <t>jaimeagen
RT @DroitSante: Opération de démoustication
après confirmation d'un cas de
#Zika à Agen https://t.co/VvjXBSAPsP
#ZikaVirus</t>
  </si>
  <si>
    <t>jameskbh
Zika nas Olimpíadas do Rio: o problema
com o Aedes Aegypti https://t.co/uXodRFNSQo</t>
  </si>
  <si>
    <t>trulyjaimemd
New study on #zika in 3rd trimester.
https://t.co/LMShVRkuUP Still more
questions than answers, but progress!
#pregnancy #travel</t>
  </si>
  <si>
    <t>_jp9
Ontem saiu a zika!!!! #IvaiporaFutsal</t>
  </si>
  <si>
    <t>marcijan</t>
  </si>
  <si>
    <t>koolwhp</t>
  </si>
  <si>
    <t>abscbnsports</t>
  </si>
  <si>
    <t>elgraciosin</t>
  </si>
  <si>
    <t>xmasape</t>
  </si>
  <si>
    <t>nc9</t>
  </si>
  <si>
    <t>viaalana</t>
  </si>
  <si>
    <t>RT @xmasape: While the irresponsible have kids and take vacations (the recipe for gator trouble) I stay smart by letting the Zika come to me</t>
  </si>
  <si>
    <t>Pau Gasol to consider freezing sperm to avoid Zika -- https://t.co/DdvdFP3uVN</t>
  </si>
  <si>
    <t>RT @Basket4us: Pau Gasol encuentra una solución para no faltar a los Juegos https://t.co/sbevPPtGiW https://t.co/A6rJrzvxkT</t>
  </si>
  <si>
    <t>Rise and shine, El Paso! Join @viaAlana &amp;amp; the @NC9 in the 5:30MT hour for the latest statewide news. Up today: Trump in TX, #Zika &amp;amp; more.</t>
  </si>
  <si>
    <t>#Olympics: Olympics: Spain’s Gasol considers freezing sperm over Zika  https://t.co/gpiONSNc52</t>
  </si>
  <si>
    <t>http://ow.ly/fbEG301jR7m</t>
  </si>
  <si>
    <t>http://buff.ly/1sHE1R4</t>
  </si>
  <si>
    <t>https://twitter.com/#!/marcijan/status/743403884966731777</t>
  </si>
  <si>
    <t>https://twitter.com/#!/koolwhp/status/743403904948281344</t>
  </si>
  <si>
    <t>https://twitter.com/#!/abscbnsports/status/743403929120215040</t>
  </si>
  <si>
    <t>https://twitter.com/#!/elgraciosin/status/743403984359198721</t>
  </si>
  <si>
    <t>https://twitter.com/#!/texastribune/status/743404007364796418</t>
  </si>
  <si>
    <t>https://twitter.com/#!/zika_news/status/743404101875142656</t>
  </si>
  <si>
    <t>743403884966731777</t>
  </si>
  <si>
    <t>743403904948281344</t>
  </si>
  <si>
    <t>743403929120215040</t>
  </si>
  <si>
    <t>743403984359198721</t>
  </si>
  <si>
    <t>743404007364796418</t>
  </si>
  <si>
    <t>743404101875142656</t>
  </si>
  <si>
    <t>Marci J S</t>
  </si>
  <si>
    <t>I.C. Wiener</t>
  </si>
  <si>
    <t>Mike Tunison</t>
  </si>
  <si>
    <t>ABS-CBN Sports</t>
  </si>
  <si>
    <t>Reggie Retuises</t>
  </si>
  <si>
    <t>NewsChannel9 El Paso</t>
  </si>
  <si>
    <t>Alana Rocha</t>
  </si>
  <si>
    <t>Geneticist, microbiologist, feminist, bleeding-heart liberal, and lover of interesting words. Go yeast!</t>
  </si>
  <si>
    <t>Cute but kinda mouthy</t>
  </si>
  <si>
    <t>Service animal do not pet</t>
  </si>
  <si>
    <t>In the service of the Filipino sports fan, worldwide.</t>
  </si>
  <si>
    <t>Mis sueños son mentiras que un dia dejaran de serlo</t>
  </si>
  <si>
    <t>Bringing local news to residents of El Paso, Las Cruces, and Juarez. https://t.co/oWxBwmbsgJ</t>
  </si>
  <si>
    <t>Multimedia Reporter for @TexasTribune. @TWCNewsAustin, @KWCH12 alum. Wife of @moveupaustin. Proud Florida Gator! Tweets son míos. arocha@texastribune.org</t>
  </si>
  <si>
    <t>Cleveland, Ohio</t>
  </si>
  <si>
    <t>Quezon City, Philippines</t>
  </si>
  <si>
    <t>El Paso, Texas</t>
  </si>
  <si>
    <t>http://t.co/oNDSozmWcg</t>
  </si>
  <si>
    <t>https://t.co/zGZlmzwa2I</t>
  </si>
  <si>
    <t>https://t.co/lMXdvPwwjg</t>
  </si>
  <si>
    <t>http://t.co/f5GoXvOp5A</t>
  </si>
  <si>
    <t>https://pbs.twimg.com/profile_banners/259371274/1464958772</t>
  </si>
  <si>
    <t>https://pbs.twimg.com/profile_banners/28249484/1456361514</t>
  </si>
  <si>
    <t>https://pbs.twimg.com/profile_banners/106344746/1439275156</t>
  </si>
  <si>
    <t>https://pbs.twimg.com/profile_banners/38469386/1466020737</t>
  </si>
  <si>
    <t>https://pbs.twimg.com/profile_banners/62453219/1423434716</t>
  </si>
  <si>
    <t>http://pbs.twimg.com/profile_background_images/853176490/81296f666d59167e3032c53972725c52.jpeg</t>
  </si>
  <si>
    <t>http://pbs.twimg.com/profile_background_images/473661851125813248/DrZhXECk.jpeg</t>
  </si>
  <si>
    <t>http://pbs.twimg.com/profile_background_images/358884187/real_madrid.jpg</t>
  </si>
  <si>
    <t>http://pbs.twimg.com/profile_background_images/592067135855169536/Dv7du_dw.jpg</t>
  </si>
  <si>
    <t>http://pbs.twimg.com/profile_images/2637975954/36e09732765795871e6406f2ecb09c5f_normal.jpeg</t>
  </si>
  <si>
    <t>http://pbs.twimg.com/profile_images/740594822231302144/dXVRQnXo_normal.jpg</t>
  </si>
  <si>
    <t>http://pbs.twimg.com/profile_images/727707328003354624/zvHhnub__normal.jpg</t>
  </si>
  <si>
    <t>http://pbs.twimg.com/profile_images/727410648213164032/dcuIltfm_normal.jpg</t>
  </si>
  <si>
    <t>http://pbs.twimg.com/profile_images/477006172088963073/t4TzdSyV_normal.jpeg</t>
  </si>
  <si>
    <t>http://pbs.twimg.com/profile_images/438350885068869632/Suc-ODQU_normal.png</t>
  </si>
  <si>
    <t>http://pbs.twimg.com/profile_images/564551493986947072/YO7gEJQ-_normal.jpeg</t>
  </si>
  <si>
    <t>https://twitter.com/marcijan</t>
  </si>
  <si>
    <t>https://twitter.com/koolwhp</t>
  </si>
  <si>
    <t>https://twitter.com/xmasape</t>
  </si>
  <si>
    <t>https://twitter.com/abscbnsports</t>
  </si>
  <si>
    <t>https://twitter.com/elgraciosin</t>
  </si>
  <si>
    <t>https://twitter.com/nc9</t>
  </si>
  <si>
    <t>https://twitter.com/viaalana</t>
  </si>
  <si>
    <t>zika_news
#Olympics: Olympics: Spain’s Gasol
considers freezing sperm over Zika
https://t.co/gpiONSNc52</t>
  </si>
  <si>
    <t>texastribune
Rise and shine, El Paso! Join @viaAlana
&amp;amp; the @NC9 in the 5:30MT hour
for the latest statewide news.
Up today: Trump in TX, #Zika &amp;amp;
more.</t>
  </si>
  <si>
    <t>marcijan
RT @ScienceNews: First report out
of Colombia shows no #microcephaly
for group of women infected with
#Zika in 3rd trimester: https://t.co/…</t>
  </si>
  <si>
    <t>koolwhp
RT @xmasape: While the irresponsible
have kids and take vacations (the
recipe for gator trouble) I stay
smart by letting the Zika come
to me</t>
  </si>
  <si>
    <t xml:space="preserve">xmasape
</t>
  </si>
  <si>
    <t>abscbnsports
Pau Gasol to consider freezing
sperm to avoid Zika -- https://t.co/DdvdFP3uVN</t>
  </si>
  <si>
    <t>elgraciosin
RT @Basket4us: Pau Gasol encuentra
una solución para no faltar a los
Juegos https://t.co/sbevPPtGiW
https://t.co/A6rJrzvxkT</t>
  </si>
  <si>
    <t xml:space="preserve">viaalana
</t>
  </si>
  <si>
    <t>fla011</t>
  </si>
  <si>
    <t>nessa_moreira</t>
  </si>
  <si>
    <t>makwesiphosethu</t>
  </si>
  <si>
    <t>pathwaysboynton</t>
  </si>
  <si>
    <t>viralautobot</t>
  </si>
  <si>
    <t>climatenews</t>
  </si>
  <si>
    <t>inherownwrite_</t>
  </si>
  <si>
    <t>medical_le</t>
  </si>
  <si>
    <t>sepalmeiras</t>
  </si>
  <si>
    <t>fabianalamas</t>
  </si>
  <si>
    <t>@FabianaLamas Vou falar a verdade Fabi!
Mais essa ainda, Vitória na mão. É incrível a Zika que ronda a @SEPalmeiras .</t>
  </si>
  <si>
    <t>One of the best songs zika Chris Brown 👌</t>
  </si>
  <si>
    <t>Summer Camps Say They're Not Sweating Over Zika Risk: Mosquitoes are part of the summer camp experience, and ... https://t.co/18Rj8DasRw</t>
  </si>
  <si>
    <t>Rio de Janeiro (CNN)So it's final: the World Health Organization has confirmed that the 2016 Olympics do not need... https://t.co/c2WB0PjuHI</t>
  </si>
  <si>
    <t>CDC publishes new map showing US locations of potential Zika-carrying mosquitoes https://t.co/2ne4HLGS2l</t>
  </si>
  <si>
    <t>RT @AthletesCAN: How the Canadian Olympic Committee is responding to the Zika virus https://t.co/Zh36bZsULB</t>
  </si>
  <si>
    <t>RT @DSirmtCom: Déclaration de l’OMS sur la troisième réunion du Comité d’urgence concernant le virus #Zika https://t.co/PDkFOOmztj</t>
  </si>
  <si>
    <t>http://n.pr/1UWBA3s</t>
  </si>
  <si>
    <t>http://fb.me/2DaAVFjY7</t>
  </si>
  <si>
    <t>http://ift.tt/24P7moB</t>
  </si>
  <si>
    <t>https://twitter.com/#!/10chaselane/status/743404133227597825</t>
  </si>
  <si>
    <t>https://twitter.com/#!/fla011/status/743404208473448448</t>
  </si>
  <si>
    <t>https://twitter.com/#!/nessa_moreira/status/743404226026606592</t>
  </si>
  <si>
    <t>https://twitter.com/#!/makwesiphosethu/status/743404256686915584</t>
  </si>
  <si>
    <t>https://twitter.com/#!/pathwaysboynton/status/743404262793715712</t>
  </si>
  <si>
    <t>https://twitter.com/#!/viralautobot/status/743404286927839232</t>
  </si>
  <si>
    <t>https://twitter.com/#!/climatenews/status/743404305462493184</t>
  </si>
  <si>
    <t>https://twitter.com/#!/inherownwrite_/status/743404324189937664</t>
  </si>
  <si>
    <t>https://twitter.com/#!/medical_le/status/743404348567355392</t>
  </si>
  <si>
    <t>743404133227597825</t>
  </si>
  <si>
    <t>743404208473448448</t>
  </si>
  <si>
    <t>743404226026606592</t>
  </si>
  <si>
    <t>743404256686915584</t>
  </si>
  <si>
    <t>743404262793715712</t>
  </si>
  <si>
    <t>743404286927839232</t>
  </si>
  <si>
    <t>743404305462493184</t>
  </si>
  <si>
    <t>743404324189937664</t>
  </si>
  <si>
    <t>743404348567355392</t>
  </si>
  <si>
    <t>743290227687464960</t>
  </si>
  <si>
    <t>743403927480180737</t>
  </si>
  <si>
    <t>Flávio Primo</t>
  </si>
  <si>
    <t>SE Palmeiras</t>
  </si>
  <si>
    <t>Fabiana Lamas</t>
  </si>
  <si>
    <t>Vanessa Moreira</t>
  </si>
  <si>
    <t>Siphosethu</t>
  </si>
  <si>
    <t>Pathways Boynton P2P</t>
  </si>
  <si>
    <t>Mark</t>
  </si>
  <si>
    <t>Climate News</t>
  </si>
  <si>
    <t>Sheri DeCarlo</t>
  </si>
  <si>
    <t>Le Monde Médical</t>
  </si>
  <si>
    <t>Deus, Família e Sociedade Esportiva Palmeiras.
Seguiu! Sigo de Volta!</t>
  </si>
  <si>
    <t>Twitter Oficial da Sociedade Esportiva Palmeiras.</t>
  </si>
  <si>
    <t>Palmeirense, Paulista, desenhista, casada e feliz!</t>
  </si>
  <si>
    <t>Serva de Deus. Completamente apaixonada pelo meu marido. Mamãe do Benjamin. Mestranda em Enfermagem.</t>
  </si>
  <si>
    <t>Psalm 23:4||Dalian||Chelsea FC||if you have never seen me topless uyaposwa</t>
  </si>
  <si>
    <t>Pathways to Prosperity (P2P) is committed to strengthening communities by improving the social, mental, spiritual, economic and emotional well-being of families</t>
  </si>
  <si>
    <t>Viral Autobots is the first &amp; Only All In 1 Facebook Fan Page Web software that sends your fan page posts viral instantly for free.</t>
  </si>
  <si>
    <t>Climate news bot, maintained by @wesselzweers. Dutch version: @klimaatnieuws.</t>
  </si>
  <si>
    <t>| Storyteller | PR Strategist/Marketing Prof | Idea Generator | Global Citizen |  Digital Content Magician |  Moving Forward, Giving Back |</t>
  </si>
  <si>
    <t>Nouvelles sur le monde médical, la santé, les médecins, les infirmières, les pharmaciens, les hôpitaux, les pharmacies, la lutte aux maladies et le mieux-vivre</t>
  </si>
  <si>
    <t>Allianz Parque</t>
  </si>
  <si>
    <t>São Paulo/Brazil</t>
  </si>
  <si>
    <t>São Luis - Maranhão - Brasil</t>
  </si>
  <si>
    <t>King Williams Town, South Afri</t>
  </si>
  <si>
    <t>Boynton Beach, FL</t>
  </si>
  <si>
    <t>Montréal, Québec</t>
  </si>
  <si>
    <t>https://t.co/LbCBBINkdM</t>
  </si>
  <si>
    <t>http://t.co/LbCBBINkdM</t>
  </si>
  <si>
    <t>https://t.co/fSRgiTpWF6</t>
  </si>
  <si>
    <t>http://t.co/dhkerYMIG7</t>
  </si>
  <si>
    <t>https://t.co/0W4j8uRu8e</t>
  </si>
  <si>
    <t>http://t.co/RknGnB2KRi</t>
  </si>
  <si>
    <t>https://pbs.twimg.com/profile_banners/259028420/1466031503</t>
  </si>
  <si>
    <t>https://pbs.twimg.com/profile_banners/46104914/1465398612</t>
  </si>
  <si>
    <t>https://pbs.twimg.com/profile_banners/240934036/1463686508</t>
  </si>
  <si>
    <t>https://pbs.twimg.com/profile_banners/58472415/1456867703</t>
  </si>
  <si>
    <t>https://pbs.twimg.com/profile_banners/2798641115/1412189888</t>
  </si>
  <si>
    <t>https://pbs.twimg.com/profile_banners/4431786989/1449706199</t>
  </si>
  <si>
    <t>https://pbs.twimg.com/profile_banners/252859757/1460593149</t>
  </si>
  <si>
    <t>https://pbs.twimg.com/profile_banners/4805968114/1452791652</t>
  </si>
  <si>
    <t>http://pbs.twimg.com/profile_background_images/667429352871710720/XmXc38UM.png</t>
  </si>
  <si>
    <t>http://pbs.twimg.com/profile_background_images/746696755/c3f2431502a9ef871d4c30dca6f35970.jpeg</t>
  </si>
  <si>
    <t>http://pbs.twimg.com/profile_background_images/703399911/6d325302e5cb674770445869a7026731.jpeg</t>
  </si>
  <si>
    <t>http://pbs.twimg.com/profile_images/741361301356679172/_p3zN29R_normal.jpg</t>
  </si>
  <si>
    <t>http://pbs.twimg.com/profile_images/731541355047096321/kYFe70Wt_normal.jpg</t>
  </si>
  <si>
    <t>http://pbs.twimg.com/profile_images/743096401937195008/ofJFzajI_normal.jpg</t>
  </si>
  <si>
    <t>http://pbs.twimg.com/profile_images/723319955471646720/kxowayXJ_normal.jpg</t>
  </si>
  <si>
    <t>http://pbs.twimg.com/profile_images/743396300289417216/Fj7hxHL3_normal.jpg</t>
  </si>
  <si>
    <t>http://pbs.twimg.com/profile_images/517388354833235968/bAY6e3-L_normal.jpeg</t>
  </si>
  <si>
    <t>http://pbs.twimg.com/profile_images/674741128218808320/NeOePq2q_normal.png</t>
  </si>
  <si>
    <t>http://pbs.twimg.com/profile_images/184175918/twitter_klimaatnieuws_normal.jpg</t>
  </si>
  <si>
    <t>http://pbs.twimg.com/profile_images/742058676509347840/nHL5sBJD_normal.jpg</t>
  </si>
  <si>
    <t>http://pbs.twimg.com/profile_images/687680916458762241/jxyeI0qM_normal.jpg</t>
  </si>
  <si>
    <t>https://twitter.com/fla011</t>
  </si>
  <si>
    <t>https://twitter.com/sepalmeiras</t>
  </si>
  <si>
    <t>https://twitter.com/fabianalamas</t>
  </si>
  <si>
    <t>https://twitter.com/nessa_moreira</t>
  </si>
  <si>
    <t>https://twitter.com/makwesiphosethu</t>
  </si>
  <si>
    <t>https://twitter.com/pathwaysboynton</t>
  </si>
  <si>
    <t>https://twitter.com/viralautobot</t>
  </si>
  <si>
    <t>https://twitter.com/climatenews</t>
  </si>
  <si>
    <t>https://twitter.com/inherownwrite_</t>
  </si>
  <si>
    <t>https://twitter.com/medical_le</t>
  </si>
  <si>
    <t>10chaselane
RT @Onisillos: Global warming to
expose more people to Zika-spreading
mosquito _Aedes aegypti_ https://t.co/WxorOZrVux
via @ConversationUS</t>
  </si>
  <si>
    <t>fla011
@FabianaLamas Vou falar a verdade
Fabi! Mais essa ainda, Vitória
na mão. É incrível a Zika que ronda
a @SEPalmeiras .</t>
  </si>
  <si>
    <t xml:space="preserve">sepalmeiras
</t>
  </si>
  <si>
    <t xml:space="preserve">fabianalamas
</t>
  </si>
  <si>
    <t>nessa_moreira
RT @g1: Infecção tardia de zika
durante gravidez tem menos risco,
diz estudo https://t.co/03ohOlBp7e
#G1 https://t.co/uar87s3oQm</t>
  </si>
  <si>
    <t>makwesiphosethu
One of the best songs zika Chris
Brown 👌</t>
  </si>
  <si>
    <t>pathwaysboynton
Summer Camps Say They're Not Sweating
Over Zika Risk: Mosquitoes are
part of the summer camp experience,
and ... https://t.co/18Rj8DasRw</t>
  </si>
  <si>
    <t>viralautobot
Rio de Janeiro (CNN)So it's final:
the World Health Organization has
confirmed that the 2016 Olympics
do not need... https://t.co/c2WB0PjuHI</t>
  </si>
  <si>
    <t>climatenews
CDC publishes new map showing US
locations of potential Zika-carrying
mosquitoes https://t.co/2ne4HLGS2l</t>
  </si>
  <si>
    <t>inherownwrite_
RT @AthletesCAN: How the Canadian
Olympic Committee is responding
to the Zika virus https://t.co/Zh36bZsULB</t>
  </si>
  <si>
    <t>medical_le
RT @DSirmtCom: Déclaration de l’OMS
sur la troisième réunion du Comité
d’urgence concernant le virus #Zika
https://t.co/PDkFOOmztj</t>
  </si>
  <si>
    <t>corsx</t>
  </si>
  <si>
    <t>jane_wi</t>
  </si>
  <si>
    <t>javiercormane</t>
  </si>
  <si>
    <t>gillingsgateway</t>
  </si>
  <si>
    <t>sbchchealth</t>
  </si>
  <si>
    <t>healthitsec</t>
  </si>
  <si>
    <t>rschconsulting</t>
  </si>
  <si>
    <t>fightingfit4eva</t>
  </si>
  <si>
    <t>resumendesalud</t>
  </si>
  <si>
    <t>evanderburg</t>
  </si>
  <si>
    <t>heisenpress</t>
  </si>
  <si>
    <t>mariuxybriones</t>
  </si>
  <si>
    <t>bridgerguide</t>
  </si>
  <si>
    <t>hcolombo1958</t>
  </si>
  <si>
    <t>sangontxo</t>
  </si>
  <si>
    <t>pilarmateoh</t>
  </si>
  <si>
    <t>ct24zive</t>
  </si>
  <si>
    <t>kliste</t>
  </si>
  <si>
    <t>lawsonbulk</t>
  </si>
  <si>
    <t>paellacook</t>
  </si>
  <si>
    <t>vibeval</t>
  </si>
  <si>
    <t>cr8f</t>
  </si>
  <si>
    <t>vanguardiacom</t>
  </si>
  <si>
    <t>artemisalulo</t>
  </si>
  <si>
    <t>elisamariot</t>
  </si>
  <si>
    <t>tainagautreau</t>
  </si>
  <si>
    <t>csarahmotat</t>
  </si>
  <si>
    <t>draraqueltejada</t>
  </si>
  <si>
    <t>mago70610</t>
  </si>
  <si>
    <t>jedevarez</t>
  </si>
  <si>
    <t>Aller et je me chope le zika j'en connais une qui avais raison.  .. Wtf !</t>
  </si>
  <si>
    <t>@cr8f @vibeval @paellacook @lawsonbulk Zika infections late in pregnancy led to no defects in study https://t.co/IFIFajWC6q</t>
  </si>
  <si>
    <t>Vienen en descenso los casos zika en Bucaramanga y la región oriental 
via @vanguardiacom https://t.co/H0JwzSmwtd</t>
  </si>
  <si>
    <t>#Zika Infection Late In Pregnancy Carries Little Risk of Microcephaly https://t.co/Nu3JHmxsqU https://t.co/1EYs9EgeO2</t>
  </si>
  <si>
    <t>RT @TexasDSHS: Don’t give #Zika a biting chance, #Texas. How you can help prevent the spread of Zika at https://t.co/ZCPR6lmPKf. https://t.…</t>
  </si>
  <si>
    <t>L’OMS convoque la 3ème réunion du Comité d’urgence concernant le virus #Zika https://t.co/J1YZcpl5U6 #ZikaVirus cc @WHO</t>
  </si>
  <si>
    <t>The Zika virus and its explosive pandemic potential https://t.co/5j3CW6tgzy #bestpractice https://t.co/Egr6ELiBnU</t>
  </si>
  <si>
    <t>Sobering to hear about difficulties met by Public Health England in contracting with unis for work on Ebola and Zika #praxisunico16</t>
  </si>
  <si>
    <t>Colombia: ~12,000 pregnant women have Zika - study https://t.co/HR31FSmfLZ #health #LatAm</t>
  </si>
  <si>
    <t>RT @julio_aliaga: Colombia: ~12,000 pregnant women have Zika - study https://t.co/HR31FSmfLZ #health #LatAm</t>
  </si>
  <si>
    <t>. @csarahmotat @tainagautreau @ElisaMariot @ARTEMISALULO Tenemos 388 embarazadas con Zika.
https://t.co/PKYgYS5MgL</t>
  </si>
  <si>
    <t>. @JEDevarez @mago70610 @DraRaquelTejada En Santiago, hospitales tienen muchos pacientes de Zika.
https://t.co/JGYrqvOZUT</t>
  </si>
  <si>
    <t>The Zika virus and its explosive pandemic potential https://t.co/Vg1E6Fgezx #governance https://t.co/xLvNzdMEaf</t>
  </si>
  <si>
    <t>El virus zika prolifera en áreas pobres de América Latina, según la OMS https://t.co/EhIJbscTEB</t>
  </si>
  <si>
    <t>#1 Largest Rectangular Mosquito Net for Double Bed by EVEN Naturals® | Screen Netting  ... - https://t.co/TDRSr88Q6H https://t.co/xerDoXRZX0</t>
  </si>
  <si>
    <t>RT @bwin_es: ¿Entenderías que deportistas de élite no fueran a los JJOO por la "amenaza" del virus Zika?</t>
  </si>
  <si>
    <t>Čeští vědci objevili první látku účinnou proti viru zika
https://t.co/7BQZBtMblZ https://t.co/luRJnNtUOD</t>
  </si>
  <si>
    <t>RT @CT24zive: Čeští vědci objevili první látku účinnou proti viru zika
https://t.co/7BQZBtMblZ https://t.co/luRJnNtUOD</t>
  </si>
  <si>
    <t>http://bit.ly/28GZ0nP</t>
  </si>
  <si>
    <t>http://www.vanguardia.com/area-metropolitana/bucaramanga/362254-vienen-en-descenso-los-casos-zika-en-la-ciudad</t>
  </si>
  <si>
    <t>http://n.pr/1ZROuUR http://fb.me/4srjeN0Cx</t>
  </si>
  <si>
    <t>http://TexasZika.org</t>
  </si>
  <si>
    <t>http://www.who.int/mediacentre/news/notes/2016/zika-ec/fr/#.V2KNKlB2s-R.twitter</t>
  </si>
  <si>
    <t>http://bit.ly/1Q7DfaF</t>
  </si>
  <si>
    <t>http://resumendesalud.net/60-infectologia/5521-tenemos-388-embarazadas-con-zika</t>
  </si>
  <si>
    <t>http://resumendesalud.net/113-zona-norte/5520-en-santiago-hospitales-con-muchos-pacientes-de-zika</t>
  </si>
  <si>
    <t>http://bit.ly/1YtjXxL</t>
  </si>
  <si>
    <t>http://bridgerguide.com/1-largest-rectangular-mosquito-net-for-double-bed-by-even-naturals-screen-netting-curtains-insect-malaria-zika-repellent-money-back-guarantee-free-carry-pouch-hanging-kit-ebook/</t>
  </si>
  <si>
    <t>http://www.ceskatelevize.cz/ct24/domaci/1819079-cesti-vedci-objevili-prvni-latku-ucinnou-proti-viru-zika</t>
  </si>
  <si>
    <t>vanguardia.com</t>
  </si>
  <si>
    <t>n.pr fb.me</t>
  </si>
  <si>
    <t>texaszika.org</t>
  </si>
  <si>
    <t>resumendesalud.net</t>
  </si>
  <si>
    <t>bridgerguide.com</t>
  </si>
  <si>
    <t>ceskatelevize.cz</t>
  </si>
  <si>
    <t>zika texas</t>
  </si>
  <si>
    <t>bestpractice</t>
  </si>
  <si>
    <t>praxisunico16</t>
  </si>
  <si>
    <t>health latam</t>
  </si>
  <si>
    <t>governance</t>
  </si>
  <si>
    <t>https://twitter.com/#!/corsx/status/743404417622302720</t>
  </si>
  <si>
    <t>https://twitter.com/#!/jane_wi/status/743404429450280960</t>
  </si>
  <si>
    <t>https://twitter.com/#!/javiercormane/status/743404438107332608</t>
  </si>
  <si>
    <t>https://twitter.com/#!/gillingsgateway/status/743404677170028544</t>
  </si>
  <si>
    <t>https://twitter.com/#!/sbchchealth/status/743404789581549569</t>
  </si>
  <si>
    <t>https://twitter.com/#!/droitsante/status/743404821592608768</t>
  </si>
  <si>
    <t>https://twitter.com/#!/healthitsec/status/743404938919743488</t>
  </si>
  <si>
    <t>https://twitter.com/#!/rschconsulting/status/743404940656283648</t>
  </si>
  <si>
    <t>https://twitter.com/#!/julio_aliaga/status/743404740210483200</t>
  </si>
  <si>
    <t>https://twitter.com/#!/fightingfit4eva/status/743404950974251008</t>
  </si>
  <si>
    <t>https://twitter.com/#!/resumendesalud/status/743404584178167808</t>
  </si>
  <si>
    <t>https://twitter.com/#!/resumendesalud/status/743404951230124032</t>
  </si>
  <si>
    <t>https://twitter.com/#!/evanderburg/status/743404973757587457</t>
  </si>
  <si>
    <t>https://twitter.com/#!/heisenpress/status/743404995043688448</t>
  </si>
  <si>
    <t>https://twitter.com/#!/mariuxybriones/status/743405066111987712</t>
  </si>
  <si>
    <t>https://twitter.com/#!/bridgerguide/status/743405072114057216</t>
  </si>
  <si>
    <t>https://twitter.com/#!/hcolombo1958/status/743405099679088640</t>
  </si>
  <si>
    <t>https://twitter.com/#!/sangontxo/status/743405135792082944</t>
  </si>
  <si>
    <t>https://twitter.com/#!/pilarmateoh/status/743405152338485248</t>
  </si>
  <si>
    <t>https://twitter.com/#!/ct24zive/status/743405070633566208</t>
  </si>
  <si>
    <t>https://twitter.com/#!/kliste/status/743405175554060292</t>
  </si>
  <si>
    <t>743404417622302720</t>
  </si>
  <si>
    <t>743404429450280960</t>
  </si>
  <si>
    <t>743404438107332608</t>
  </si>
  <si>
    <t>743404677170028544</t>
  </si>
  <si>
    <t>743404789581549569</t>
  </si>
  <si>
    <t>743404821592608768</t>
  </si>
  <si>
    <t>743404938919743488</t>
  </si>
  <si>
    <t>743404940656283648</t>
  </si>
  <si>
    <t>743404740210483200</t>
  </si>
  <si>
    <t>743404950974251008</t>
  </si>
  <si>
    <t>743404584178167808</t>
  </si>
  <si>
    <t>743404951230124032</t>
  </si>
  <si>
    <t>743404973757587457</t>
  </si>
  <si>
    <t>743404995043688448</t>
  </si>
  <si>
    <t>743405066111987712</t>
  </si>
  <si>
    <t>743405072114057216</t>
  </si>
  <si>
    <t>743405099679088640</t>
  </si>
  <si>
    <t>743405135792082944</t>
  </si>
  <si>
    <t>743405152338485248</t>
  </si>
  <si>
    <t>743405070633566208</t>
  </si>
  <si>
    <t>743405175554060292</t>
  </si>
  <si>
    <t>KORS(fr) Prod</t>
  </si>
  <si>
    <t>Jane</t>
  </si>
  <si>
    <t>Ray Lawson</t>
  </si>
  <si>
    <t>John</t>
  </si>
  <si>
    <t>Vibe</t>
  </si>
  <si>
    <t>ray</t>
  </si>
  <si>
    <t>Javier Cormane</t>
  </si>
  <si>
    <t>Vanguardia Liberal</t>
  </si>
  <si>
    <t>UNC Global Gateway</t>
  </si>
  <si>
    <t>SBCHC</t>
  </si>
  <si>
    <t>Health IT Security</t>
  </si>
  <si>
    <t>Rob Johnson</t>
  </si>
  <si>
    <t>Fitness For Life</t>
  </si>
  <si>
    <t>Resumen de Salud</t>
  </si>
  <si>
    <t>ARTEMISA LULO</t>
  </si>
  <si>
    <t>Elisa Mariot</t>
  </si>
  <si>
    <t>Taina Gautreau</t>
  </si>
  <si>
    <t>carmen sarah mota</t>
  </si>
  <si>
    <t>Raquel Tejada</t>
  </si>
  <si>
    <t>María Caraballo</t>
  </si>
  <si>
    <t>José E. Devárez Hijo</t>
  </si>
  <si>
    <t>Eric Vanderburg</t>
  </si>
  <si>
    <t>Hallie Eisenpress</t>
  </si>
  <si>
    <t>Mariuxy Briones</t>
  </si>
  <si>
    <t>Bridger Guide</t>
  </si>
  <si>
    <t>HUGO COLOMBO</t>
  </si>
  <si>
    <t>El tio Gon</t>
  </si>
  <si>
    <t>Pilar Mateo Herrero</t>
  </si>
  <si>
    <t>ČT24</t>
  </si>
  <si>
    <t>té klíště mandle</t>
  </si>
  <si>
    <t>Un réel mélange de cultures musicales que l'on pourrait définir de cocktail explosif  _x000D_
 _x000D_
 _x000D_
tech-house &amp; electro</t>
  </si>
  <si>
    <t>A RT doesn't indicate agreement ;-)</t>
  </si>
  <si>
    <t>Owner Operator Trucker since 1974, Lifetime OOIDA member. Still amazed at how much my dogs add to my life. Spelling Challenged Progressive who can think.</t>
  </si>
  <si>
    <t>my tweets are my own!</t>
  </si>
  <si>
    <t>Teacher #PublicEducation not privatization. Flame of #wiunion still burns in this frog's heart now &amp; forever #Solidarity #OccupyLove #OWS #Meditation #OM #Art</t>
  </si>
  <si>
    <t>I like your Christ, I do not like your Christians.                                            Your Christians are so unlike your Christ. -Gandhi</t>
  </si>
  <si>
    <t>Médico, MSc en gobierno y políticas públicas, profesor universitario</t>
  </si>
  <si>
    <t>Periódico líder de Bucaramanga, Santander y el Oriente de Colombia. ¡Síganos en Facebook! http://t.co/FsFTHiow2L</t>
  </si>
  <si>
    <t>Twitter home of the Gillings Global Gateway at UNC Gillings School of Global Public Health. Find out about global health events and news here!</t>
  </si>
  <si>
    <t>Spring Branch Community Health Center’s official twitter account. Follow us for health information, news, events and promotions.</t>
  </si>
  <si>
    <t>Health IT Security Forum is a group of IT security and medical professionals whose goal is to raise awareness and improve security in health organizations</t>
  </si>
  <si>
    <t>An experienced research management professional and chartered accountant, I work with clients in higher education, industry and academic publishing.</t>
  </si>
  <si>
    <t>Offer #fitness and #exercise products or services? Gain exposuire and add your biz to our fitness #directory https://t.co/1W5QQWvTeD</t>
  </si>
  <si>
    <t>#MedioDeDifusión #Informaciones #SectorFarmaSalud Suscribete: https://t.co/5KsY6OlvtK
Email:resumendesalud@gmail.com
Instagram:@resumendesaludoficial</t>
  </si>
  <si>
    <t>Si quieres vivir una vida feliz, vincúlate a un objetivo, no a personas o cosas.</t>
  </si>
  <si>
    <t>Conductora y Co-Productora de #EnfoqueMatinal por @CDN37 y Directora de Comunicaciones @unibeenlinea</t>
  </si>
  <si>
    <t>Cirujana, Comunicadora y alumna fiel de Juan Bosch, mi Maestro,Líder y Guia. En pos dq RD c/dia se convierta en1mejor pais</t>
  </si>
  <si>
    <t>Pediatra-Infectologa,Salud Integral 8096208080, Docente en Unibe, MisterDeportesRadio CDNRadio ,  https://t.co/Y8E4rpJwKz #DeportesconMiradadeMujer</t>
  </si>
  <si>
    <t>Nutriologa Clinica</t>
  </si>
  <si>
    <t>Seguidora de la palabra de Dios, y como mis obispos, deseo dejar un mundo mejor que el que he encontrado.</t>
  </si>
  <si>
    <t>Comms Director CAP. Intelligence, Analyst, Investigator &amp; Journalist. Communications &amp; Int. Affairs consultant. @foxnewslatino &amp; @nypost Contributor</t>
  </si>
  <si>
    <t>Security and Technology Leader, Author, Speaker, Private Investigator and Expert Witness. Posts may not represent the views of my company or associates</t>
  </si>
  <si>
    <t>@ABC News, Good Morning America</t>
  </si>
  <si>
    <t>Madre de dos hermosos niños. La familia es el núcleo de la sociedad y no hay que ser Freud para saberlo. #FELIZ</t>
  </si>
  <si>
    <t>Looking for info on Outdoor Recreation Gear?.  This is the Place.  http://t.co/t634ykS0cI   RV Campers http://t.co/QQH0sQBBBN</t>
  </si>
  <si>
    <t>DIRECTOR FUNDACIÓN COLOMBO DIAZ prof. Geriatría Universidad Católica Córdoba Sociedad Investigación Clinica Córdoba</t>
  </si>
  <si>
    <t>Ciencias Ambientales, una buena droga de cada día</t>
  </si>
  <si>
    <t>Convencida q podemos cambiar el mundo poniendo el conocimiento en acción #Científica I+D @Inesfly control vectores enfermedades endémicas #EmprendimientoSocial</t>
  </si>
  <si>
    <t>Váš informační náskok. Zpravodajská stanice České televize.</t>
  </si>
  <si>
    <t>@stunome graduate, advocate of #openaccess &amp; #openscience, amateur #photographer, inept juggler and head of ck kliste.</t>
  </si>
  <si>
    <t>bordeaux</t>
  </si>
  <si>
    <t>Fitzwalkerstan</t>
  </si>
  <si>
    <t>Kenosha, Wi</t>
  </si>
  <si>
    <t>Duluth, MN</t>
  </si>
  <si>
    <t>Bucaramanga</t>
  </si>
  <si>
    <t>Houston, Tx</t>
  </si>
  <si>
    <t>Nottingham</t>
  </si>
  <si>
    <t>Northampton, England</t>
  </si>
  <si>
    <t>Santo Domingo, Rep. Dominicana</t>
  </si>
  <si>
    <t>http://ongood.ngo/</t>
  </si>
  <si>
    <t>Sto. Dgo. Rep. Dom.</t>
  </si>
  <si>
    <t xml:space="preserve">santo domingo </t>
  </si>
  <si>
    <t>Santiago de los Caballeros, RD</t>
  </si>
  <si>
    <t xml:space="preserve">New York, NY </t>
  </si>
  <si>
    <t>Bozeman Montana</t>
  </si>
  <si>
    <t>CORDOBA ARGENTINA</t>
  </si>
  <si>
    <t>Valyria</t>
  </si>
  <si>
    <t>Valencia, España</t>
  </si>
  <si>
    <t>retweet ≠ podpora</t>
  </si>
  <si>
    <t>prague, czech republic</t>
  </si>
  <si>
    <t>http://t.co/knfJr1sc2X</t>
  </si>
  <si>
    <t>https://t.co/BAd3OfjbOO</t>
  </si>
  <si>
    <t>http://t.co/m3GbiaYHvM</t>
  </si>
  <si>
    <t>https://t.co/QMs9f6rpOW</t>
  </si>
  <si>
    <t>https://t.co/OlY2Nb1Qsu</t>
  </si>
  <si>
    <t>http://t.co/CeBDOXiA</t>
  </si>
  <si>
    <t>http://t.co/PG2AgPcG8O</t>
  </si>
  <si>
    <t>https://t.co/CngldDxN87</t>
  </si>
  <si>
    <t>http://t.co/5KsY6O3U5a</t>
  </si>
  <si>
    <t>https://t.co/6wEwn8IcmL</t>
  </si>
  <si>
    <t>https://t.co/v7lkG3hKhX</t>
  </si>
  <si>
    <t>http://t.co/9lEyylNyQl</t>
  </si>
  <si>
    <t>https://t.co/HtUoiTb9fW</t>
  </si>
  <si>
    <t>http://t.co/FUqiezguJY</t>
  </si>
  <si>
    <t>https://t.co/GvuE1MZ8Q3</t>
  </si>
  <si>
    <t>http://t.co/E0JwmfdBFp</t>
  </si>
  <si>
    <t>http://t.co/WtLZr7d5FV</t>
  </si>
  <si>
    <t>https://pbs.twimg.com/profile_banners/443802800/1394558753</t>
  </si>
  <si>
    <t>https://pbs.twimg.com/profile_banners/258525677/1372627965</t>
  </si>
  <si>
    <t>https://pbs.twimg.com/profile_banners/15332038/1461491055</t>
  </si>
  <si>
    <t>https://pbs.twimg.com/profile_banners/1522945123/1457211883</t>
  </si>
  <si>
    <t>https://pbs.twimg.com/profile_banners/76664119/1456753291</t>
  </si>
  <si>
    <t>https://pbs.twimg.com/profile_banners/4046603063/1454091975</t>
  </si>
  <si>
    <t>https://pbs.twimg.com/profile_banners/2188506968/1451314412</t>
  </si>
  <si>
    <t>https://pbs.twimg.com/profile_banners/1118120443/1389850819</t>
  </si>
  <si>
    <t>https://pbs.twimg.com/profile_banners/1359403884/1401822274</t>
  </si>
  <si>
    <t>https://pbs.twimg.com/profile_banners/737937620190138372/1464773888</t>
  </si>
  <si>
    <t>https://pbs.twimg.com/profile_banners/823427166/1462457276</t>
  </si>
  <si>
    <t>https://pbs.twimg.com/profile_banners/61320443/1465999819</t>
  </si>
  <si>
    <t>https://pbs.twimg.com/profile_banners/369082483/1452569563</t>
  </si>
  <si>
    <t>https://pbs.twimg.com/profile_banners/1279087837/1460748366</t>
  </si>
  <si>
    <t>https://pbs.twimg.com/profile_banners/216190585/1425351674</t>
  </si>
  <si>
    <t>https://pbs.twimg.com/profile_banners/16309969/1402943030</t>
  </si>
  <si>
    <t>https://pbs.twimg.com/profile_banners/1553393953/1450935364</t>
  </si>
  <si>
    <t>https://pbs.twimg.com/profile_banners/2330589667/1391708280</t>
  </si>
  <si>
    <t>https://pbs.twimg.com/profile_banners/118531916/1417632931</t>
  </si>
  <si>
    <t>https://pbs.twimg.com/profile_banners/791413272/1375214451</t>
  </si>
  <si>
    <t>https://pbs.twimg.com/profile_banners/1307463828/1455702566</t>
  </si>
  <si>
    <t>https://pbs.twimg.com/profile_banners/116411298/1463267801</t>
  </si>
  <si>
    <t>https://pbs.twimg.com/profile_banners/53977556/1431986335</t>
  </si>
  <si>
    <t>http://pbs.twimg.com/profile_background_images/471742993821474817/2iqPWmvO.jpeg</t>
  </si>
  <si>
    <t>http://pbs.twimg.com/profile_background_images/220250250/xd299d90f38e81fb25d1816872f744fc.jpg</t>
  </si>
  <si>
    <t>http://pbs.twimg.com/profile_background_images/664709140/e80b531ed230b2a7503fd6c1de85fd1d.jpeg</t>
  </si>
  <si>
    <t>http://pbs.twimg.com/profile_background_images/378800000169035247/xS2w9-S6.jpeg</t>
  </si>
  <si>
    <t>http://pbs.twimg.com/profile_background_images/802073792/0ac07b5bcffee1b96608e1fb7829a481.jpeg</t>
  </si>
  <si>
    <t>http://pbs.twimg.com/profile_background_images/224794061/twit_bg_jed.jpg</t>
  </si>
  <si>
    <t>http://pbs.twimg.com/profile_background_images/378800000147632613/l1HSnocR.jpeg</t>
  </si>
  <si>
    <t>http://pbs.twimg.com/profile_background_images/378800000013014972/a27987133fe3abef2fb156a07753b629.gif</t>
  </si>
  <si>
    <t>http://pbs.twimg.com/profile_background_images/809681439/65f28f1ca3803f8448eb5691bf8cae9b.jpeg</t>
  </si>
  <si>
    <t>http://pbs.twimg.com/profile_background_images/378800000054930039/32d7a728135c405bd0cb047d3b6bebe0.jpeg</t>
  </si>
  <si>
    <t>http://pbs.twimg.com/profile_background_images/378800000070444035/cc3de04c93a8813935bb8fc12cdefeaa.jpeg</t>
  </si>
  <si>
    <t>http://pbs.twimg.com/profile_background_images/438296512032829440/gxw4gOuf.jpeg</t>
  </si>
  <si>
    <t>http://pbs.twimg.com/profile_background_images/878904614/64cc6af09a6fd6829bafb761acf3241a.jpeg</t>
  </si>
  <si>
    <t>http://pbs.twimg.com/profile_images/543473210499420160/Or_8KwIv_normal.jpeg</t>
  </si>
  <si>
    <t>http://pbs.twimg.com/profile_images/1362304523/0516111140_normal.jpg</t>
  </si>
  <si>
    <t>http://pbs.twimg.com/profile_images/1165717176/e2fd589b-9cda-4f29-a669-e97f5283d76d_normal.jpg</t>
  </si>
  <si>
    <t>http://pbs.twimg.com/profile_images/540918386994466816/jlUFI6un_normal.jpeg</t>
  </si>
  <si>
    <t>http://pbs.twimg.com/profile_images/378800000070884648/351482889cd69607f523016c3f7c3736_normal.jpeg</t>
  </si>
  <si>
    <t>http://pbs.twimg.com/profile_images/724664810747482112/9W4C_Ocp_normal.jpg</t>
  </si>
  <si>
    <t>http://pbs.twimg.com/profile_images/485399763928363011/rv4CyTE1_normal.jpeg</t>
  </si>
  <si>
    <t>http://pbs.twimg.com/profile_images/687296266024435712/POpsd3iF_normal.jpg</t>
  </si>
  <si>
    <t>http://pbs.twimg.com/profile_images/693138165079654400/uMA0jinY_normal.jpg</t>
  </si>
  <si>
    <t>http://pbs.twimg.com/profile_images/586637256099659777/9ZtGqT4S_normal.jpg</t>
  </si>
  <si>
    <t>http://pbs.twimg.com/profile_images/613435062671912960/LhvpLO4g_normal.jpg</t>
  </si>
  <si>
    <t>http://pbs.twimg.com/profile_images/3535693436/401b2c431d7c3873b3506bda362a32d6_normal.jpeg</t>
  </si>
  <si>
    <t>http://pbs.twimg.com/profile_images/737940777087565824/Ram3owwQ_normal.jpg</t>
  </si>
  <si>
    <t>http://pbs.twimg.com/profile_images/730029863940165633/kpppGuRS_normal.jpg</t>
  </si>
  <si>
    <t>http://pbs.twimg.com/profile_images/743084462901198849/DQZbp39y_normal.jpg</t>
  </si>
  <si>
    <t>http://pbs.twimg.com/profile_images/2391472026/iivn1r1jt5tlciyjpqfr_normal.jpeg</t>
  </si>
  <si>
    <t>http://pbs.twimg.com/profile_images/2406368763/IMG-20120623-WA000_normal.png</t>
  </si>
  <si>
    <t>http://pbs.twimg.com/profile_images/740423835783159808/JMe6BsO6_normal.jpg</t>
  </si>
  <si>
    <t>http://pbs.twimg.com/profile_images/419695307841368064/oTXvQPZW_normal.jpeg</t>
  </si>
  <si>
    <t>http://pbs.twimg.com/profile_images/721056420787978240/lNdf41ko_normal.jpg</t>
  </si>
  <si>
    <t>http://pbs.twimg.com/profile_images/705762356295434240/n5afmt3v_normal.jpg</t>
  </si>
  <si>
    <t>http://pbs.twimg.com/profile_images/711945269051580416/S2nIROjJ_normal.jpg</t>
  </si>
  <si>
    <t>http://pbs.twimg.com/profile_images/613170600241176577/Z0vjY3D2_normal.png</t>
  </si>
  <si>
    <t>http://pbs.twimg.com/profile_images/431481591089479680/ZD5W_TiO_normal.jpeg</t>
  </si>
  <si>
    <t>http://pbs.twimg.com/profile_images/540221546896166913/yjtqpVs5_normal.png</t>
  </si>
  <si>
    <t>http://pbs.twimg.com/profile_images/508634755504803841/wRdkaUvj_normal.jpeg</t>
  </si>
  <si>
    <t>http://pbs.twimg.com/profile_images/547919221938978817/stJj0BBb_normal.jpeg</t>
  </si>
  <si>
    <t>http://pbs.twimg.com/profile_images/669798279970988032/BIeaO6FS_normal.jpg</t>
  </si>
  <si>
    <t>http://pbs.twimg.com/profile_images/731624129389039616/2byCHVRz_normal.jpg</t>
  </si>
  <si>
    <t>http://pbs.twimg.com/profile_images/472654220919713794/248tay0x_normal.jpeg</t>
  </si>
  <si>
    <t>https://twitter.com/corsx</t>
  </si>
  <si>
    <t>https://twitter.com/jane_wi</t>
  </si>
  <si>
    <t>https://twitter.com/lawsonbulk</t>
  </si>
  <si>
    <t>https://twitter.com/paellacook</t>
  </si>
  <si>
    <t>https://twitter.com/vibeval</t>
  </si>
  <si>
    <t>https://twitter.com/cr8f</t>
  </si>
  <si>
    <t>https://twitter.com/javiercormane</t>
  </si>
  <si>
    <t>https://twitter.com/vanguardiacom</t>
  </si>
  <si>
    <t>https://twitter.com/gillingsgateway</t>
  </si>
  <si>
    <t>https://twitter.com/sbchchealth</t>
  </si>
  <si>
    <t>https://twitter.com/healthitsec</t>
  </si>
  <si>
    <t>https://twitter.com/rschconsulting</t>
  </si>
  <si>
    <t>https://twitter.com/fightingfit4eva</t>
  </si>
  <si>
    <t>https://twitter.com/resumendesalud</t>
  </si>
  <si>
    <t>https://twitter.com/artemisalulo</t>
  </si>
  <si>
    <t>https://twitter.com/elisamariot</t>
  </si>
  <si>
    <t>https://twitter.com/tainagautreau</t>
  </si>
  <si>
    <t>https://twitter.com/csarahmotat</t>
  </si>
  <si>
    <t>https://twitter.com/draraqueltejada</t>
  </si>
  <si>
    <t>https://twitter.com/mago70610</t>
  </si>
  <si>
    <t>https://twitter.com/jedevarez</t>
  </si>
  <si>
    <t>https://twitter.com/evanderburg</t>
  </si>
  <si>
    <t>https://twitter.com/heisenpress</t>
  </si>
  <si>
    <t>https://twitter.com/mariuxybriones</t>
  </si>
  <si>
    <t>https://twitter.com/bridgerguide</t>
  </si>
  <si>
    <t>https://twitter.com/hcolombo1958</t>
  </si>
  <si>
    <t>https://twitter.com/sangontxo</t>
  </si>
  <si>
    <t>https://twitter.com/pilarmateoh</t>
  </si>
  <si>
    <t>https://twitter.com/ct24zive</t>
  </si>
  <si>
    <t>https://twitter.com/kliste</t>
  </si>
  <si>
    <t>julio_aliaga
Colombia: ~12,000 pregnant women
have Zika - study https://t.co/HR31FSmfLZ
#health #LatAm</t>
  </si>
  <si>
    <t xml:space="preserve">bwin_es
</t>
  </si>
  <si>
    <t>corsx
Aller et je me chope le zika j'en
connais une qui avais raison. ..
Wtf !</t>
  </si>
  <si>
    <t>jane_wi
@cr8f @vibeval @paellacook @lawsonbulk
Zika infections late in pregnancy
led to no defects in study https://t.co/IFIFajWC6q</t>
  </si>
  <si>
    <t xml:space="preserve">lawsonbulk
</t>
  </si>
  <si>
    <t xml:space="preserve">paellacook
</t>
  </si>
  <si>
    <t xml:space="preserve">vibeval
</t>
  </si>
  <si>
    <t xml:space="preserve">cr8f
</t>
  </si>
  <si>
    <t>javiercormane
Vienen en descenso los casos zika
en Bucaramanga y la región oriental
via @vanguardiacom https://t.co/H0JwzSmwtd</t>
  </si>
  <si>
    <t xml:space="preserve">vanguardiacom
</t>
  </si>
  <si>
    <t>gillingsgateway
#Zika Infection Late In Pregnancy
Carries Little Risk of Microcephaly
https://t.co/Nu3JHmxsqU https://t.co/1EYs9EgeO2</t>
  </si>
  <si>
    <t>sbchchealth
RT @TexasDSHS: Don’t give #Zika
a biting chance, #Texas. How you
can help prevent the spread of
Zika at https://t.co/ZCPR6lmPKf.
https://t.…</t>
  </si>
  <si>
    <t>healthitsec
The Zika virus and its explosive
pandemic potential https://t.co/5j3CW6tgzy
#bestpractice https://t.co/Egr6ELiBnU</t>
  </si>
  <si>
    <t>rschconsulting
Sobering to hear about difficulties
met by Public Health England in
contracting with unis for work
on Ebola and Zika #praxisunico16</t>
  </si>
  <si>
    <t>fightingfit4eva
RT @julio_aliaga: Colombia: ~12,000
pregnant women have Zika - study
https://t.co/HR31FSmfLZ #health
#LatAm</t>
  </si>
  <si>
    <t>resumendesalud
. @JEDevarez @mago70610 @DraRaquelTejada
En Santiago, hospitales tienen
muchos pacientes de Zika. https://t.co/JGYrqvOZUT</t>
  </si>
  <si>
    <t xml:space="preserve">artemisalulo
</t>
  </si>
  <si>
    <t xml:space="preserve">elisamariot
</t>
  </si>
  <si>
    <t xml:space="preserve">tainagautreau
</t>
  </si>
  <si>
    <t xml:space="preserve">draraqueltejada
</t>
  </si>
  <si>
    <t xml:space="preserve">mago70610
</t>
  </si>
  <si>
    <t>evanderburg
The Zika virus and its explosive
pandemic potential https://t.co/Vg1E6Fgezx
#governance https://t.co/xLvNzdMEaf</t>
  </si>
  <si>
    <t>heisenpress
RT @arobach: This AM on @GMA: the
search for the gator that killed
a 2 year old, exclusive video inside
the Orlando nightclub and new headl…</t>
  </si>
  <si>
    <t>mariuxybriones
El virus zika prolifera en áreas
pobres de América Latina, según
la OMS https://t.co/EhIJbscTEB</t>
  </si>
  <si>
    <t>bridgerguide
#1 Largest Rectangular Mosquito
Net for Double Bed by EVEN Naturals®
| Screen Netting ... - https://t.co/TDRSr88Q6H
https://t.co/xerDoXRZX0</t>
  </si>
  <si>
    <t>hcolombo1958
RT @estudioclinico: OMS: Las parejas
que viven en áreas afectadas por
el Zika deben retrasar el embarazo
https://t.co/N073AMXmMK #onmedic
#…</t>
  </si>
  <si>
    <t>sangontxo
RT @bwin_es: ¿Entenderías que deportistas
de élite no fueran a los JJOO por
la "amenaza" del virus Zika?</t>
  </si>
  <si>
    <t>pilarmateoh
RT @agencia_sinc: Así es el virus
del zika, una emergencia sanitaria
de alcance internacional según
la OMS https://t.co/ylJdx0u97y
https://…</t>
  </si>
  <si>
    <t>ct24zive
Čeští vědci objevili první látku
účinnou proti viru zika https://t.co/7BQZBtMblZ
https://t.co/luRJnNtUOD</t>
  </si>
  <si>
    <t>kliste
RT @CT24zive: Čeští vědci objevili
první látku účinnou proti viru
zika https://t.co/7BQZBtMblZ https://t.co/luRJnNtUOD</t>
  </si>
  <si>
    <t>ainformacao</t>
  </si>
  <si>
    <t>relec_es</t>
  </si>
  <si>
    <t>rpctvpanama</t>
  </si>
  <si>
    <t>arzillion</t>
  </si>
  <si>
    <t>ilfoglio_it</t>
  </si>
  <si>
    <t>einpfizernews</t>
  </si>
  <si>
    <t>davidmorper</t>
  </si>
  <si>
    <t>zebrafishgirl</t>
  </si>
  <si>
    <t>biodips</t>
  </si>
  <si>
    <t>Infecção tardia de zika durante gravidez tem menos risco, diz estudo https://t.co/UDfq5Mbtdn https://t.co/KWx4lHqq9Y</t>
  </si>
  <si>
    <t>RT @unicefvenezuela: Sin criaderos no hay mosquitos; sin mosquitos no hay dengue, chikungunya ni zika #CombateAedes https://t.co/KMI7jYuEtl</t>
  </si>
  <si>
    <t>Gasol aún duda si concurrirá a los Juegos Olímpicos debido al virus Zika. https://t.co/rg1dyP2scE #DeportesRPC https://t.co/v6OuDFbJm9</t>
  </si>
  <si>
    <t>Zika virus causes #Microcephaly #Startup #ADHD #epilepsy #schizophrenia #epidemicexperience https://t.co/hlSse2xK3f https://t.co/c9nCGTj0Sn</t>
  </si>
  <si>
    <t>Déclaration de l’OMS sur la 3ème réunion du Comité d’urgence du #RSI concernant le #virus #Zika et ses complications https://t.co/gphaKemsGX</t>
  </si>
  <si>
    <t>#OMS considera que #AméricaLatina no ha hecho suficiente para erradicar el #zika  https://t.co/2tfbAPtIuU https://t.co/PAXDmc9FcC</t>
  </si>
  <si>
    <t>Altro che emergenza Zika: anche l’Oms attacca Gerusalemme  https://t.co/96ZRHFhzQb</t>
  </si>
  <si>
    <t>50 days left to opening the Olympic Games in Brazil. If it opens, there will be a big mess! Either police brutality or the Zika Virus blast</t>
  </si>
  <si>
    <t>From Zika to Antibiotic-Resistant Superbugs: Welcome to the New Age of Contagions https://t.co/Cck1A0b7Kq</t>
  </si>
  <si>
    <t>Zika Infection Late In Pregnancy Carries Little Risk of Microcephaly https://t.co/6VNFaixXmz</t>
  </si>
  <si>
    <t>http://dlvr.it/LZWTP1</t>
  </si>
  <si>
    <t>http://bit.ly/1UzBQ8B</t>
  </si>
  <si>
    <t>http://arzillion.com/S/g5Neki</t>
  </si>
  <si>
    <t>http://www.who.int/mediacentre/news/statements/2016/zika-third-ec/fr/#.V2KNi7QgCFx.twitter</t>
  </si>
  <si>
    <t>http://dlamini.co/3b2f17</t>
  </si>
  <si>
    <t>http://www.ilfoglio.it/esteri/2016/06/16/il-contagio-dellodio-anti-israele___1-v-143309-rubriche_c203.htm</t>
  </si>
  <si>
    <t>http://s.einnews.com/GSCzVm8sbV</t>
  </si>
  <si>
    <t>https://biodips.com/ra/000000020062e8a5-Zika-Infection-Late-In-Pregnancy-Carries-Little-Risk-of-Microcephaly</t>
  </si>
  <si>
    <t>arzillion.com</t>
  </si>
  <si>
    <t>ilfoglio.it</t>
  </si>
  <si>
    <t>einnews.com</t>
  </si>
  <si>
    <t>biodips.com</t>
  </si>
  <si>
    <t>combateaedes</t>
  </si>
  <si>
    <t>deportesrpc</t>
  </si>
  <si>
    <t>microcephaly startup adhd epilepsy schizophrenia epidemicexperience</t>
  </si>
  <si>
    <t>rsi virus zika</t>
  </si>
  <si>
    <t>oms américalatina zika</t>
  </si>
  <si>
    <t>https://twitter.com/#!/ainformacao/status/743388798046789632</t>
  </si>
  <si>
    <t>https://twitter.com/#!/relec_es/status/743405269279989761</t>
  </si>
  <si>
    <t>https://twitter.com/#!/rpctvpanama/status/743405273658777604</t>
  </si>
  <si>
    <t>https://twitter.com/#!/arzillion/status/743405311562682368</t>
  </si>
  <si>
    <t>https://twitter.com/#!/droitsante/status/743405313320161280</t>
  </si>
  <si>
    <t>https://twitter.com/#!/dlasamericas/status/743405325978640384</t>
  </si>
  <si>
    <t>https://twitter.com/#!/ilfoglio_it/status/743405337143713794</t>
  </si>
  <si>
    <t>https://twitter.com/#!/tamasbus/status/743405348531363840</t>
  </si>
  <si>
    <t>https://twitter.com/#!/einpfizernews/status/743405352641757186</t>
  </si>
  <si>
    <t>https://twitter.com/#!/davidmorper/status/743405353128296448</t>
  </si>
  <si>
    <t>https://twitter.com/#!/zebrafishgirl/status/743405356714496000</t>
  </si>
  <si>
    <t>https://twitter.com/#!/biodips/status/743405373076299777</t>
  </si>
  <si>
    <t>743388798046789632</t>
  </si>
  <si>
    <t>743405269279989761</t>
  </si>
  <si>
    <t>743405273658777604</t>
  </si>
  <si>
    <t>743405311562682368</t>
  </si>
  <si>
    <t>743405313320161280</t>
  </si>
  <si>
    <t>743405325978640384</t>
  </si>
  <si>
    <t>743405337143713794</t>
  </si>
  <si>
    <t>743405348531363840</t>
  </si>
  <si>
    <t>743405352641757186</t>
  </si>
  <si>
    <t>743405353128296448</t>
  </si>
  <si>
    <t>743405356714496000</t>
  </si>
  <si>
    <t>743405373076299777</t>
  </si>
  <si>
    <t>A Informação</t>
  </si>
  <si>
    <t>Relec</t>
  </si>
  <si>
    <t>RPCTV Panamá</t>
  </si>
  <si>
    <t>Arzillion Inc</t>
  </si>
  <si>
    <t>Il Foglio</t>
  </si>
  <si>
    <t>EIN Pfizer News</t>
  </si>
  <si>
    <t>David Moreno</t>
  </si>
  <si>
    <t>Carolyn Chang</t>
  </si>
  <si>
    <t>Biodips</t>
  </si>
  <si>
    <t>Com a parceria dos principais veículos de notícias, levamos notícias do Brasil e mundo para as redes, bem-vindo ao Portal A Informação! Notícias 24h de plantão!</t>
  </si>
  <si>
    <t>Cuenta de Twitter oficial de Relec.   ¿A ti qué te #Repelec?          El mejor repelente de mosquitos para cada situación. #familia #salud #viajar</t>
  </si>
  <si>
    <t>Desde 1960 transmitiendo lo último en deportes, series, noticias, infantiles y la actualidad, por canal 4 / 1004 de Cable Onda en HD #Panamá</t>
  </si>
  <si>
    <t>Read More. Read Quick  _ _ _ _ _ _ _ _  To the Point</t>
  </si>
  <si>
    <t>Il quotidiano fondato da Giuliano Ferrara e diretto da Claudio Cerasa</t>
  </si>
  <si>
    <t>Latest Pfizer news for industry professionals &amp; analysts. Pfizer Daily Report is a media monitoring service provided by EIN News.</t>
  </si>
  <si>
    <t>Pediatra, infectólogo y vacunólogo. Padre de familia. Las opiniones vertidas en este Twitter son estrictamente personales</t>
  </si>
  <si>
    <t>PhD Student (SUNY ESF), MSc, Biologist interested in infectious diseases in laboratory fish. Hobbies include cooking, fitness, DIYing, and nonfiction.</t>
  </si>
  <si>
    <t>Best of Human Biology and Health Sciences everywhere</t>
  </si>
  <si>
    <t>Washington DC Metro Area</t>
  </si>
  <si>
    <t>Malaga, España</t>
  </si>
  <si>
    <t>Syracuse</t>
  </si>
  <si>
    <t>https://t.co/6IeJRUl4pi</t>
  </si>
  <si>
    <t>http://t.co/4yiQGDgyQu</t>
  </si>
  <si>
    <t>https://t.co/akarPhNkJo</t>
  </si>
  <si>
    <t>http://t.co/c72MOPwm</t>
  </si>
  <si>
    <t>http://t.co/8DMmZOqJ0G</t>
  </si>
  <si>
    <t>http://t.co/wUw1tyWv8X</t>
  </si>
  <si>
    <t>http://t.co/ussJe6oWS6</t>
  </si>
  <si>
    <t>http://t.co/fyeA7i37rb</t>
  </si>
  <si>
    <t>https://pbs.twimg.com/profile_banners/543727374/1465684946</t>
  </si>
  <si>
    <t>https://pbs.twimg.com/profile_banners/2383437804/1430400781</t>
  </si>
  <si>
    <t>https://pbs.twimg.com/profile_banners/147954368/1465832070</t>
  </si>
  <si>
    <t>https://pbs.twimg.com/profile_banners/1185076327/1450700224</t>
  </si>
  <si>
    <t>https://pbs.twimg.com/profile_banners/49954018/1371711099</t>
  </si>
  <si>
    <t>https://pbs.twimg.com/profile_banners/148286025/1393260284</t>
  </si>
  <si>
    <t>https://pbs.twimg.com/profile_banners/252161813/1432208397</t>
  </si>
  <si>
    <t>http://pbs.twimg.com/profile_background_images/443371641918070784/_Q-qrzAc.png</t>
  </si>
  <si>
    <t>http://pbs.twimg.com/profile_background_images/378800000050049109/9714124d9fbd978a3dfd8d49abcc70b9.jpeg</t>
  </si>
  <si>
    <t>http://pbs.twimg.com/profile_background_images/19516340/twitter.gif</t>
  </si>
  <si>
    <t>http://pbs.twimg.com/profile_background_images/278779591/twitter_ein_wallpaper.png</t>
  </si>
  <si>
    <t>http://pbs.twimg.com/profile_background_images/754458311/0cd1a67cd01a5c1a13fc86e599011330.jpeg</t>
  </si>
  <si>
    <t>http://pbs.twimg.com/profile_images/741754458762293248/N_ZPntUj_normal.jpg</t>
  </si>
  <si>
    <t>http://pbs.twimg.com/profile_images/550278667834642433/5oRfbo3N_normal.png</t>
  </si>
  <si>
    <t>http://pbs.twimg.com/profile_images/738560133903482880/caW3mxeV_normal.jpg</t>
  </si>
  <si>
    <t>http://pbs.twimg.com/profile_images/678859022175371264/HOwswc1Y_normal.png</t>
  </si>
  <si>
    <t>http://pbs.twimg.com/profile_images/722383511815131136/Xlxk3Hk6_normal.jpg</t>
  </si>
  <si>
    <t>http://pbs.twimg.com/profile_images/2561562054/iu61ucrkpcltoenxibr7_normal.png</t>
  </si>
  <si>
    <t>http://pbs.twimg.com/profile_images/739148504279437313/0vusEcDs_normal.jpg</t>
  </si>
  <si>
    <t>http://pbs.twimg.com/profile_images/651039604942868480/tAhOvT5E_normal.jpg</t>
  </si>
  <si>
    <t>http://pbs.twimg.com/profile_images/454111801693581312/_JthigZV_normal.png</t>
  </si>
  <si>
    <t>https://twitter.com/ainformacao</t>
  </si>
  <si>
    <t>https://twitter.com/relec_es</t>
  </si>
  <si>
    <t>https://twitter.com/rpctvpanama</t>
  </si>
  <si>
    <t>https://twitter.com/arzillion</t>
  </si>
  <si>
    <t>https://twitter.com/ilfoglio_it</t>
  </si>
  <si>
    <t>https://twitter.com/einpfizernews</t>
  </si>
  <si>
    <t>https://twitter.com/davidmorper</t>
  </si>
  <si>
    <t>https://twitter.com/zebrafishgirl</t>
  </si>
  <si>
    <t>https://twitter.com/biodips</t>
  </si>
  <si>
    <t>dlasamericas
#OMS considera que #AméricaLatina
no ha hecho suficiente para erradicar
el #zika https://t.co/2tfbAPtIuU
https://t.co/PAXDmc9FcC</t>
  </si>
  <si>
    <t>droitsante
Déclaration de l’OMS sur la 3ème
réunion du Comité d’urgence du
#RSI concernant le #virus #Zika
et ses complications https://t.co/gphaKemsGX</t>
  </si>
  <si>
    <t>ainformacao
Infecção tardia de zika durante
gravidez tem menos risco, diz estudo
https://t.co/UDfq5Mbtdn https://t.co/KWx4lHqq9Y</t>
  </si>
  <si>
    <t>relec_es
RT @unicefvenezuela: Sin criaderos
no hay mosquitos; sin mosquitos
no hay dengue, chikungunya ni zika
#CombateAedes https://t.co/KMI7jYuEtl</t>
  </si>
  <si>
    <t>rpctvpanama
Gasol aún duda si concurrirá a
los Juegos Olímpicos debido al
virus Zika. https://t.co/rg1dyP2scE
#DeportesRPC https://t.co/v6OuDFbJm9</t>
  </si>
  <si>
    <t>arzillion
Zika virus causes #Microcephaly
#Startup #ADHD #epilepsy #schizophrenia
#epidemicexperience https://t.co/hlSse2xK3f
https://t.co/c9nCGTj0Sn</t>
  </si>
  <si>
    <t>ilfoglio_it
Altro che emergenza Zika: anche
l’Oms attacca Gerusalemme https://t.co/96ZRHFhzQb</t>
  </si>
  <si>
    <t>einpfizernews
From Zika to Antibiotic-Resistant
Superbugs: Welcome to the New Age
of Contagions https://t.co/Cck1A0b7Kq</t>
  </si>
  <si>
    <t>davidmorper
RT @DrFriedenCDC: Four infants
in Colombia born w. microcephaly
&amp;amp; lab evidence of #Zika—none
of the mothers reported #Zika virus
symptoms d…</t>
  </si>
  <si>
    <t>zebrafishgirl
RT @scienmag: Researchers map mosquitoes
that transmit Zika and Dengue by
county https://t.co/Fp92mplfCj
https://t.co/oKNZh35OMI</t>
  </si>
  <si>
    <t>biodips
Zika Infection Late In Pregnancy
Carries Little Risk of Microcephaly
https://t.co/6VNFaixXmz</t>
  </si>
  <si>
    <t>stanio83</t>
  </si>
  <si>
    <t>eintobacconews</t>
  </si>
  <si>
    <t>eupharlaw</t>
  </si>
  <si>
    <t>radiozurnal1</t>
  </si>
  <si>
    <t>chrispydog</t>
  </si>
  <si>
    <t>nypost</t>
  </si>
  <si>
    <t>elmundoes</t>
  </si>
  <si>
    <t>profpcdoherty</t>
  </si>
  <si>
    <t>My interview @nypost #Zika mosquitoes are biting in America now -- and we're still not ready https://t.co/eqRqLaUnH8 https://t.co/BfHffNd0ht</t>
  </si>
  <si>
    <t>From Zika to Antibiotic-Resistant Superbugs: Welcome to the New Age of Contagions https://t.co/8m7qwgkRDK</t>
  </si>
  <si>
    <t>El mosquito del #Zika está presente en todo EEUU https://t.co/5Fun7iiGp5 vía @elmundoes</t>
  </si>
  <si>
    <t>RT @ProfPCDoherty: Good thing Zika virus doesn't grow in birds! Sacramento’s West Nile virus arrives early in mosquitoes, dead birds https:…</t>
  </si>
  <si>
    <t>Doctores911 Informa: Activan en Tamaulipas control intensivo de zika, dengue y chikungunya - RadioFórmula https://t.co/RDHErd94hL</t>
  </si>
  <si>
    <t>http://nyp.st/1twMXtl</t>
  </si>
  <si>
    <t>http://ow.ly/G6PL301hFuY</t>
  </si>
  <si>
    <t>http://sacb.ee/6B77</t>
  </si>
  <si>
    <t>http://ow.ly/t95n501reHp</t>
  </si>
  <si>
    <t>sacb.ee</t>
  </si>
  <si>
    <t>https://twitter.com/#!/stanio83/status/743405427417841665</t>
  </si>
  <si>
    <t>https://twitter.com/#!/peterhotez/status/743405434212474880</t>
  </si>
  <si>
    <t>https://twitter.com/#!/eintobacconews/status/743405439119953920</t>
  </si>
  <si>
    <t>https://twitter.com/#!/eupharlaw/status/743405449286983681</t>
  </si>
  <si>
    <t>https://twitter.com/#!/radiozurnal1/status/743405505893261312</t>
  </si>
  <si>
    <t>https://twitter.com/#!/chrispydog/status/743405506891395072</t>
  </si>
  <si>
    <t>https://twitter.com/#!/doctores911/status/743405602324553728</t>
  </si>
  <si>
    <t>743405427417841665</t>
  </si>
  <si>
    <t>743405434212474880</t>
  </si>
  <si>
    <t>743405439119953920</t>
  </si>
  <si>
    <t>743405449286983681</t>
  </si>
  <si>
    <t>743405505893261312</t>
  </si>
  <si>
    <t>743405506891395072</t>
  </si>
  <si>
    <t>743405602324553728</t>
  </si>
  <si>
    <t>Stanislav Ivanov</t>
  </si>
  <si>
    <t>New York Post</t>
  </si>
  <si>
    <t>EIN Tobacco News</t>
  </si>
  <si>
    <t>Derecho de la Salud</t>
  </si>
  <si>
    <t>EL MUNDO</t>
  </si>
  <si>
    <t>Radiožurnál</t>
  </si>
  <si>
    <t>Prof. Peter Doherty</t>
  </si>
  <si>
    <t>Breaking news &amp; features from The New York Post, powered 24/7 by our Web team. Follow your favorite celebs at @PageSix &amp; favorite teams at @nypostsports.</t>
  </si>
  <si>
    <t>Latest tobacco news for tobacco industry professionals &amp; analysts. Tobacco Industry Today is a media monitoring service provided by EIN News.</t>
  </si>
  <si>
    <t>Nuestra empresa tiene dos facetas: una #social, dirigida a la mejora de la #información terapéutica al #ciudadano. Y otra comercial, de asesoría especializada.</t>
  </si>
  <si>
    <t>Cuenta oficial del diario EL MUNDO. Telegram: https://t.co/Dmx87lOxPf. Preparativos visita Merkel a China/
How Hwee Young (EFE)</t>
  </si>
  <si>
    <t>Oficiální profil nejposlouchanější zpravodajské stanice u nás.</t>
  </si>
  <si>
    <t>Immunologist, Nobel laureate and author of THE BEGINNERS GUIDE TO WINNING THE NOBEL PRIZE, SENTINEL CHICKENS/THEIR FATE, PANDEMICS &amp; THE KNOWLEDGE WARS</t>
  </si>
  <si>
    <t>Zurich, Switzerland</t>
  </si>
  <si>
    <t>Prague, CZ</t>
  </si>
  <si>
    <t>Melbourne and Memphis</t>
  </si>
  <si>
    <t>http://t.co/hKwnInDOKi</t>
  </si>
  <si>
    <t>http://t.co/lpIisI9hgc</t>
  </si>
  <si>
    <t>http://t.co/tfb48CcFyG</t>
  </si>
  <si>
    <t>https://t.co/CmlwMrjZkJ</t>
  </si>
  <si>
    <t>http://t.co/tfKEU5J1YT</t>
  </si>
  <si>
    <t>http://t.co/ZJHx7AjOzW</t>
  </si>
  <si>
    <t>https://pbs.twimg.com/profile_banners/26316088/1441211755</t>
  </si>
  <si>
    <t>https://pbs.twimg.com/profile_banners/17469289/1444326181</t>
  </si>
  <si>
    <t>https://pbs.twimg.com/profile_banners/814609195/1457610616</t>
  </si>
  <si>
    <t>https://pbs.twimg.com/profile_banners/14436030/1465826431</t>
  </si>
  <si>
    <t>https://pbs.twimg.com/profile_banners/707345563/1416407796</t>
  </si>
  <si>
    <t>http://pbs.twimg.com/profile_background_images/652143411756171265/9GLOzw2i.jpg</t>
  </si>
  <si>
    <t>http://pbs.twimg.com/profile_background_images/279460383/twitter_ein_wallpaper.png</t>
  </si>
  <si>
    <t>http://pbs.twimg.com/profile_background_images/378800000106631482/594134cca327b562325d5e841347df2d.png</t>
  </si>
  <si>
    <t>http://pbs.twimg.com/profile_background_images/378800000115939016/779ad75e2323ba50d1bfdc6142005b56.png</t>
  </si>
  <si>
    <t>http://pbs.twimg.com/profile_background_images/775540480/44485a7fe8140f79c57b51bb69cf9ffa.jpeg</t>
  </si>
  <si>
    <t>http://pbs.twimg.com/profile_images/639114537787097088/cK5e_Hfu_normal.jpg</t>
  </si>
  <si>
    <t>http://pbs.twimg.com/profile_images/525710590900047873/734Kx0zX_normal.jpeg</t>
  </si>
  <si>
    <t>http://pbs.twimg.com/profile_images/2561591501/uagg7d7pdo8451n3nrnq_normal.png</t>
  </si>
  <si>
    <t>http://pbs.twimg.com/profile_images/466670268534886400/7O6bXnDz_normal.jpeg</t>
  </si>
  <si>
    <t>http://pbs.twimg.com/profile_images/737196993332826112/9aGwCKLT_normal.jpg</t>
  </si>
  <si>
    <t>http://pbs.twimg.com/profile_images/3400114715/978bccf8b4a6f58942305f5b38d59a34_normal.png</t>
  </si>
  <si>
    <t>http://pbs.twimg.com/profile_images/767519068/Dragon_normal.jpg</t>
  </si>
  <si>
    <t>http://pbs.twimg.com/profile_images/2288539564/Peter_Doherty_normal.jpg</t>
  </si>
  <si>
    <t>https://twitter.com/stanio83</t>
  </si>
  <si>
    <t>https://twitter.com/nypost</t>
  </si>
  <si>
    <t>https://twitter.com/eintobacconews</t>
  </si>
  <si>
    <t>https://twitter.com/eupharlaw</t>
  </si>
  <si>
    <t>https://twitter.com/elmundoes</t>
  </si>
  <si>
    <t>https://twitter.com/radiozurnal1</t>
  </si>
  <si>
    <t>https://twitter.com/chrispydog</t>
  </si>
  <si>
    <t>https://twitter.com/profpcdoherty</t>
  </si>
  <si>
    <t>doctores911
Doctores911 Informa: Activan en
Tamaulipas control intensivo de
zika, dengue y chikungunya - RadioFórmula
https://t.co/RDHErd94hL</t>
  </si>
  <si>
    <t>peterhotez
My interview @nypost #Zika mosquitoes
are biting in America now -- and
we're still not ready https://t.co/eqRqLaUnH8
https://t.co/BfHffNd0ht</t>
  </si>
  <si>
    <t>stanio83
RT @CT24zive: Čeští vědci objevili
první látku účinnou proti viru
zika https://t.co/7BQZBtMblZ https://t.co/luRJnNtUOD</t>
  </si>
  <si>
    <t xml:space="preserve">nypost
</t>
  </si>
  <si>
    <t>eintobacconews
From Zika to Antibiotic-Resistant
Superbugs: Welcome to the New Age
of Contagions https://t.co/8m7qwgkRDK</t>
  </si>
  <si>
    <t>eupharlaw
El mosquito del #Zika está presente
en todo EEUU https://t.co/5Fun7iiGp5
vía @elmundoes</t>
  </si>
  <si>
    <t xml:space="preserve">elmundoes
</t>
  </si>
  <si>
    <t>radiozurnal1
RT @CT24zive: Čeští vědci objevili
první látku účinnou proti viru
zika https://t.co/7BQZBtMblZ https://t.co/luRJnNtUOD</t>
  </si>
  <si>
    <t>chrispydog
RT @ProfPCDoherty: Good thing Zika
virus doesn't grow in birds! Sacramento’s
West Nile virus arrives early in
mosquitoes, dead birds https:…</t>
  </si>
  <si>
    <t xml:space="preserve">profpcdoherty
</t>
  </si>
  <si>
    <t>recipe_news</t>
  </si>
  <si>
    <t>elportal_rd</t>
  </si>
  <si>
    <t>tc_environment</t>
  </si>
  <si>
    <t>georginaguzzi</t>
  </si>
  <si>
    <t>fox5medicalteam</t>
  </si>
  <si>
    <t>williestl</t>
  </si>
  <si>
    <t>gomitasalada</t>
  </si>
  <si>
    <t>domaci_aczhn</t>
  </si>
  <si>
    <t>ironmanjame</t>
  </si>
  <si>
    <t>addpowernow</t>
  </si>
  <si>
    <t>suaranusa</t>
  </si>
  <si>
    <t>bumble_app</t>
  </si>
  <si>
    <t>tinder</t>
  </si>
  <si>
    <t>Заражение вирусом Зика на поздних сроках беременности не приводит к нарушениям развития плода https://t.co/0ybXVewi1h #медицина #фармация …</t>
  </si>
  <si>
    <t>Mujer que realizaba experimento se infecta accidentalmente de zika https://t.co/uAYk1JG70u https://t.co/D44ZmV1cxM</t>
  </si>
  <si>
    <t>Global warming to expose more people to Zika-spreading mosquito _Aedes aegypti_ https://t.co/gPQEirmj95 https://t.co/PB0HyJTOwW</t>
  </si>
  <si>
    <t>G&amp;amp;J te informa Activan en Tamaulipas control intensivo de zika, dengue y chikungunya - RadioFórmula https://t.co/UEZy4Ob5T9</t>
  </si>
  <si>
    <t>"No birth defects seen in babies exposed to #Zika late in #pregnancy: study" - https://t.co/OBN8YRVt6D #fox5atl</t>
  </si>
  <si>
    <t>This #Zika is really going to kill the @Tinder @bumble_app game at the upcoming @Olympics</t>
  </si>
  <si>
    <t>Me voy a morir del zika que traigo encima</t>
  </si>
  <si>
    <t>Čeští vědci jako první na světě objevili látku, která je účinná proti viru zika. https://t.co/NUvjvH1UCO https://t.co/aQjnY0FjmA</t>
  </si>
  <si>
    <t>RT @abscbnsports: Pau Gasol to consider freezing sperm to avoid Zika -- https://t.co/DdvdFP3uVN</t>
  </si>
  <si>
    <t>Virus #ZIKA, el enemigo pequeño pero destructivo https://t.co/Yz80GCiN9k</t>
  </si>
  <si>
    <t>WNI Diduga Terjangkit Zika Mulai Pulih https://t.co/Am2EnNwm4K</t>
  </si>
  <si>
    <t>http://ift.tt/1W0SzHd</t>
  </si>
  <si>
    <t>http://www.elportal.com.do/mujer-realizaba-experimento-se-infecta-accidentalmente-zika/</t>
  </si>
  <si>
    <t>http://theconversation.com/global-warming-to-expose-more-people-to-zika-spreading-mosquito-aedes-aegypti-58908?utm_source=dlvr.it&amp;utm_medium=twitter</t>
  </si>
  <si>
    <t>http://ow.ly/CXpk501reU3</t>
  </si>
  <si>
    <t>http://www.reuters.com/article/idUSKCN0Z12QC</t>
  </si>
  <si>
    <t>http://bit.ly/24Sxyig</t>
  </si>
  <si>
    <t>http://lweb.es/f672</t>
  </si>
  <si>
    <t>http://ift.tt/25ZCYh5</t>
  </si>
  <si>
    <t>com.do</t>
  </si>
  <si>
    <t>lweb.es</t>
  </si>
  <si>
    <t>медицина фармация</t>
  </si>
  <si>
    <t>zika pregnancy fox5atl</t>
  </si>
  <si>
    <t>https://twitter.com/#!/recipe_news/status/743405653578878976</t>
  </si>
  <si>
    <t>https://twitter.com/#!/elportal_rd/status/743405657060040704</t>
  </si>
  <si>
    <t>https://twitter.com/#!/tc_environment/status/743405700454375425</t>
  </si>
  <si>
    <t>https://twitter.com/#!/georginaguzzi/status/743405709543485441</t>
  </si>
  <si>
    <t>https://twitter.com/#!/fox5medicalteam/status/743405754695225345</t>
  </si>
  <si>
    <t>https://twitter.com/#!/williestl/status/743405796734623746</t>
  </si>
  <si>
    <t>https://twitter.com/#!/gomitasalada/status/743405802262757376</t>
  </si>
  <si>
    <t>https://twitter.com/#!/domaci_aczhn/status/743405807933390848</t>
  </si>
  <si>
    <t>https://twitter.com/#!/ironmanjame/status/743405892985462784</t>
  </si>
  <si>
    <t>https://twitter.com/#!/addpowernow/status/743405912212176896</t>
  </si>
  <si>
    <t>https://twitter.com/#!/suaranusa/status/743405977534337024</t>
  </si>
  <si>
    <t>743405653578878976</t>
  </si>
  <si>
    <t>743405657060040704</t>
  </si>
  <si>
    <t>743405700454375425</t>
  </si>
  <si>
    <t>743405709543485441</t>
  </si>
  <si>
    <t>743405754695225345</t>
  </si>
  <si>
    <t>743405796734623746</t>
  </si>
  <si>
    <t>743405802262757376</t>
  </si>
  <si>
    <t>743405807933390848</t>
  </si>
  <si>
    <t>743405892985462784</t>
  </si>
  <si>
    <t>743405912212176896</t>
  </si>
  <si>
    <t>743405977534337024</t>
  </si>
  <si>
    <t>Recipe.Ru</t>
  </si>
  <si>
    <t>El Portal</t>
  </si>
  <si>
    <t>The Conversation E+E</t>
  </si>
  <si>
    <t>Georgina Guzzi</t>
  </si>
  <si>
    <t>FOX5ATLMedical Team</t>
  </si>
  <si>
    <t>Willie Springer</t>
  </si>
  <si>
    <t>Bumble</t>
  </si>
  <si>
    <t>Tinder</t>
  </si>
  <si>
    <t>Em1xx1</t>
  </si>
  <si>
    <t>Domácí</t>
  </si>
  <si>
    <t>Jame Pugoy</t>
  </si>
  <si>
    <t>Add Power Now</t>
  </si>
  <si>
    <t>Suara Nusantara</t>
  </si>
  <si>
    <t>Ежедневные новости медицины и фармации, базы данных, общение и медицинские, фармацевтические, химические и биологические диски и литература.</t>
  </si>
  <si>
    <t>Síguenos en: http://t.co/eaEIKShTQU</t>
  </si>
  <si>
    <t>The best of environment + energy from our AU, UK, US + Africa newsrooms. Researchers + journalists bringing informed expertise direct to the public.</t>
  </si>
  <si>
    <t>KTRS 550 AM</t>
  </si>
  <si>
    <t>Changing the rules of the game by putting women in charge. | IG: @bumble | Download for iOS + Android | press@team.bumble.com |</t>
  </si>
  <si>
    <t>Meet interesting people nearby. Download Tinder for free on iPhone and Android.</t>
  </si>
  <si>
    <t>❌Baby, this is not a wonderland. This is hell and I'm a demon.❌
Ig: Em1xx1 (el mismo nombre porque si)</t>
  </si>
  <si>
    <t>Domácí dění pohledem redaktorů @Aktualnecz a @Hospodarky.</t>
  </si>
  <si>
    <t>https://t.co/T63TZ31rnI Es actualidad, contenido útil y mucho mas! | Interesting and useful content. #ciencia #cultura #economía #salud #medios #tecnología</t>
  </si>
  <si>
    <t>suara nusantara</t>
  </si>
  <si>
    <t>Santo Domingo RD</t>
  </si>
  <si>
    <t xml:space="preserve">St Louis - Lafayette Square </t>
  </si>
  <si>
    <t xml:space="preserve">Narnia </t>
  </si>
  <si>
    <t>Praha, Česká republika</t>
  </si>
  <si>
    <t>Internet 926</t>
  </si>
  <si>
    <t>http://t.co/maeVjvRxni</t>
  </si>
  <si>
    <t>http://t.co/ohego379PV</t>
  </si>
  <si>
    <t>http://t.co/tcC8bspAkt</t>
  </si>
  <si>
    <t>http://t.co/70Vz0RgSKe</t>
  </si>
  <si>
    <t>https://t.co/LdWXJovxM6</t>
  </si>
  <si>
    <t>https://t.co/Q3H60XkxpP</t>
  </si>
  <si>
    <t>https://t.co/XD0DGO1KDs</t>
  </si>
  <si>
    <t>http://t.co/T63TZ31Zdg</t>
  </si>
  <si>
    <t>https://pbs.twimg.com/profile_banners/701497106/1386347264</t>
  </si>
  <si>
    <t>https://pbs.twimg.com/profile_banners/3008650962/1424914024</t>
  </si>
  <si>
    <t>https://pbs.twimg.com/profile_banners/35953646/1415570544</t>
  </si>
  <si>
    <t>https://pbs.twimg.com/profile_banners/2829627993/1455740565</t>
  </si>
  <si>
    <t>https://pbs.twimg.com/profile_banners/625298957/1447204473</t>
  </si>
  <si>
    <t>https://pbs.twimg.com/profile_banners/3089298303/1463950153</t>
  </si>
  <si>
    <t>https://pbs.twimg.com/profile_banners/739941978738204673/1465255743</t>
  </si>
  <si>
    <t>https://pbs.twimg.com/profile_banners/743272803445571584/1466045339</t>
  </si>
  <si>
    <t>https://pbs.twimg.com/profile_banners/2525532312/1401129019</t>
  </si>
  <si>
    <t>https://pbs.twimg.com/profile_banners/2410940419/1395750795</t>
  </si>
  <si>
    <t>http://pbs.twimg.com/profile_background_images/600339926/b2mcp5v5j1yxpxern2dn.png</t>
  </si>
  <si>
    <t>http://pbs.twimg.com/profile_images/1321479351/recipe73x73_normal.jpg</t>
  </si>
  <si>
    <t>http://pbs.twimg.com/profile_images/2598094639/cpzkvxrs6af7gqzk8aaz_normal.jpeg</t>
  </si>
  <si>
    <t>http://pbs.twimg.com/profile_images/570756836991582208/7wbPph5U_normal.png</t>
  </si>
  <si>
    <t>http://pbs.twimg.com/profile_images/441271621555195905/mmSiP8fD_normal.jpeg</t>
  </si>
  <si>
    <t>http://pbs.twimg.com/profile_images/725784485984260096/gqEIMdrh_normal.jpg</t>
  </si>
  <si>
    <t>http://pbs.twimg.com/profile_images/574996925084143616/9Pjow2F9_normal.jpeg</t>
  </si>
  <si>
    <t>http://pbs.twimg.com/profile_images/664257671768354816/w2ZlpSd6_normal.png</t>
  </si>
  <si>
    <t>http://pbs.twimg.com/profile_images/742153151864791040/LtYLWxBr_normal.jpg</t>
  </si>
  <si>
    <t>http://pbs.twimg.com/profile_images/740449602558656512/vQNybuOn_normal.jpg</t>
  </si>
  <si>
    <t>http://pbs.twimg.com/profile_images/743274148533673984/toHdp40v_normal.jpg</t>
  </si>
  <si>
    <t>http://pbs.twimg.com/profile_images/470989454757224448/Uj1pDUil_normal.png</t>
  </si>
  <si>
    <t>http://pbs.twimg.com/profile_images/448437376369442816/utos-GuS_normal.jpeg</t>
  </si>
  <si>
    <t>https://twitter.com/recipe_news</t>
  </si>
  <si>
    <t>https://twitter.com/elportal_rd</t>
  </si>
  <si>
    <t>https://twitter.com/tc_environment</t>
  </si>
  <si>
    <t>https://twitter.com/georginaguzzi</t>
  </si>
  <si>
    <t>https://twitter.com/fox5medicalteam</t>
  </si>
  <si>
    <t>https://twitter.com/williestl</t>
  </si>
  <si>
    <t>https://twitter.com/bumble_app</t>
  </si>
  <si>
    <t>https://twitter.com/tinder</t>
  </si>
  <si>
    <t>https://twitter.com/gomitasalada</t>
  </si>
  <si>
    <t>https://twitter.com/domaci_aczhn</t>
  </si>
  <si>
    <t>https://twitter.com/ironmanjame</t>
  </si>
  <si>
    <t>https://twitter.com/addpowernow</t>
  </si>
  <si>
    <t>https://twitter.com/suaranusa</t>
  </si>
  <si>
    <t>recipe_news
Заражение вирусом Зика на поздних
сроках беременности не приводит
к нарушениям развития плода https://t.co/0ybXVewi1h
#медицина #фармация …</t>
  </si>
  <si>
    <t>elportal_rd
Mujer que realizaba experimento
se infecta accidentalmente de zika
https://t.co/uAYk1JG70u https://t.co/D44ZmV1cxM</t>
  </si>
  <si>
    <t>tc_environment
Global warming to expose more people
to Zika-spreading mosquito _Aedes
aegypti_ https://t.co/gPQEirmj95
https://t.co/PB0HyJTOwW</t>
  </si>
  <si>
    <t>georginaguzzi
G&amp;amp;J te informa Activan en Tamaulipas
control intensivo de zika, dengue
y chikungunya - RadioFórmula https://t.co/UEZy4Ob5T9</t>
  </si>
  <si>
    <t>fox5medicalteam
"No birth defects seen in babies
exposed to #Zika late in #pregnancy:
study" - https://t.co/OBN8YRVt6D
#fox5atl</t>
  </si>
  <si>
    <t>williestl
This #Zika is really going to kill
the @Tinder @bumble_app game at
the upcoming @Olympics</t>
  </si>
  <si>
    <t xml:space="preserve">bumble_app
</t>
  </si>
  <si>
    <t xml:space="preserve">tinder
</t>
  </si>
  <si>
    <t>gomitasalada
Me voy a morir del zika que traigo
encima</t>
  </si>
  <si>
    <t>domaci_aczhn
Čeští vědci jako první na světě
objevili látku, která je účinná
proti viru zika. https://t.co/NUvjvH1UCO
https://t.co/aQjnY0FjmA</t>
  </si>
  <si>
    <t>ironmanjame
RT @abscbnsports: Pau Gasol to
consider freezing sperm to avoid
Zika -- https://t.co/DdvdFP3uVN</t>
  </si>
  <si>
    <t>addpowernow
Virus #ZIKA, el enemigo pequeño
pero destructivo https://t.co/Yz80GCiN9k</t>
  </si>
  <si>
    <t>suaranusa
WNI Diduga Terjangkit Zika Mulai
Pulih https://t.co/Am2EnNwm4K</t>
  </si>
  <si>
    <t>amal_shoaibi</t>
  </si>
  <si>
    <t>aenerys74</t>
  </si>
  <si>
    <t>steamstreamer</t>
  </si>
  <si>
    <t>lifescicrowd</t>
  </si>
  <si>
    <t>headlines24</t>
  </si>
  <si>
    <t>armagedon1960</t>
  </si>
  <si>
    <t>nvr_cry_wolf</t>
  </si>
  <si>
    <t>seattlenewsdail</t>
  </si>
  <si>
    <t>zika_gharib</t>
  </si>
  <si>
    <t>jirimracna</t>
  </si>
  <si>
    <t>thompso562n</t>
  </si>
  <si>
    <t>publine1990</t>
  </si>
  <si>
    <t>lonaleigh</t>
  </si>
  <si>
    <t>fortis4lyfe</t>
  </si>
  <si>
    <t>zikaonwe</t>
  </si>
  <si>
    <t>ennaidcures</t>
  </si>
  <si>
    <t>ecothinkgroup</t>
  </si>
  <si>
    <t>Cuba y Estados Unidos firman acuerdo de salud para combatir cáncer y zika  https://t.co/z52lfLCtUS</t>
  </si>
  <si>
    <t>Summer Camps Say They're Not Sweating Over Zika Risk https://t.co/XEv5ZOKtNz #STEM https://t.co/UAC4JKNIsY</t>
  </si>
  <si>
    <t>Summer Camps Say They're Not Sweating Over Zika Risk https://t.co/gk3xKBQNua #STEM https://t.co/xoRo4hNGWV</t>
  </si>
  <si>
    <t>Pau Gasol to consider freezing sperm to avoid Zika https://t.co/rLYVNV1DIZ #news</t>
  </si>
  <si>
    <t>Officials: 2 more Zika virus cases found in King County - KOMO News https://t.co/htUFyp1KUH</t>
  </si>
  <si>
    <t>لو مشيت ، متبصش لورا ، عشان لو بصيت غصب عنك الحنين هيرجعك .</t>
  </si>
  <si>
    <t>أحسن حاجه تعيش لوحدك ولا يبقي عندك حد يمثل انه بيحبك ولا تشغل حياتك بحد وهوا كل احاسيسه بيك بتظهر وقت فراغه وبس.</t>
  </si>
  <si>
    <t>Zika can cause microcephaly even if the mother has had no symptoms
https://t.co/ClAh1xqLkF</t>
  </si>
  <si>
    <t>Lets take a closer look at how canceling the Olympics may affect the Zika epidemic.</t>
  </si>
  <si>
    <t>RT @DLasAmericas: #OMS considera que #AméricaLatina no ha hecho suficiente para erradicar el #zika  https://t.co/2tfbAPtIuU https://t.co/PA…</t>
  </si>
  <si>
    <t>RT @PeterHotez: My remarks yesterday on risks of Zika to #Texas @childrenshospsa @mySA https://t.co/4de9s24fpk</t>
  </si>
  <si>
    <t>RT @PeterHotez: My interview @nypost #Zika mosquitoes are biting in America now -- and we're still not ready https://t.co/eqRqLaUnH8 https:…</t>
  </si>
  <si>
    <t>My aunt and niece have both been diagnosed with suspected cases of Zika in Portmore.</t>
  </si>
  <si>
    <t>https://t.co/YhUu5QnLqV</t>
  </si>
  <si>
    <t>2 more Alabama residents confirmed with Zika virus https://t.co/aIhSRlHuqn</t>
  </si>
  <si>
    <t>Among Olympians’ #Zika Precautions: Fewer Guests, Frozen Sperm #climatechange #publichealth https://t.co/cfy9IAKhuj</t>
  </si>
  <si>
    <t>http://www.tiempo21.cu/2016/06/15/cuba-y-estados-unidos-firman-acuerdo-de-salud-para-combatir-cancer-y-zika/</t>
  </si>
  <si>
    <t>http://dlvr.it/LZXlz3</t>
  </si>
  <si>
    <t>http://dlvr.it/LZXm6x</t>
  </si>
  <si>
    <t>http://bit.ly/1ZTwVDG</t>
  </si>
  <si>
    <t>http://dlvr.it/LZXnLz</t>
  </si>
  <si>
    <t>http://fb.me/2lR6CGyWP</t>
  </si>
  <si>
    <t>http://s.al.com/WhL9fxg</t>
  </si>
  <si>
    <t>http://mobile.nytimes.com/2016/06/16/sports/olympics/zika-olympic-volleyball-coach-freezing-sperm.html</t>
  </si>
  <si>
    <t>tiempo21.cu</t>
  </si>
  <si>
    <t>al.com</t>
  </si>
  <si>
    <t>stem</t>
  </si>
  <si>
    <t>zika climatechange publichealth</t>
  </si>
  <si>
    <t>https://twitter.com/#!/amal_shoaibi/status/743406060539621377</t>
  </si>
  <si>
    <t>https://twitter.com/#!/aenerys74/status/743406060828950528</t>
  </si>
  <si>
    <t>https://twitter.com/#!/steamstreamer/status/743406110732759040</t>
  </si>
  <si>
    <t>https://twitter.com/#!/lifescicrowd/status/743406111697473537</t>
  </si>
  <si>
    <t>https://twitter.com/#!/headlines24/status/743406122283868160</t>
  </si>
  <si>
    <t>https://twitter.com/#!/armagedon1960/status/743406130479562752</t>
  </si>
  <si>
    <t>https://twitter.com/#!/nvr_cry_wolf/status/743406264756076544</t>
  </si>
  <si>
    <t>https://twitter.com/#!/seattlenewsdail/status/743406289812762624</t>
  </si>
  <si>
    <t>https://twitter.com/#!/zika_gharib/status/743406245688844288</t>
  </si>
  <si>
    <t>https://twitter.com/#!/zika_gharib/status/743406334310232065</t>
  </si>
  <si>
    <t>https://twitter.com/#!/whatsnewssite/status/743406347811717120</t>
  </si>
  <si>
    <t>https://twitter.com/#!/jirimracna/status/743406375590473728</t>
  </si>
  <si>
    <t>https://twitter.com/#!/thompso562n/status/743406389628796929</t>
  </si>
  <si>
    <t>https://twitter.com/#!/publine1990/status/743406465201864704</t>
  </si>
  <si>
    <t>https://twitter.com/#!/lonaleigh/status/743406154198376449</t>
  </si>
  <si>
    <t>https://twitter.com/#!/lonaleigh/status/743406485825159168</t>
  </si>
  <si>
    <t>https://twitter.com/#!/fortis4lyfe/status/743406489654665216</t>
  </si>
  <si>
    <t>https://twitter.com/#!/zikaonwe/status/743406531513843712</t>
  </si>
  <si>
    <t>https://twitter.com/#!/ennaidcures/status/743406542301634560</t>
  </si>
  <si>
    <t>https://twitter.com/#!/ecothinkgroup/status/743406567303839744</t>
  </si>
  <si>
    <t>743406060539621377</t>
  </si>
  <si>
    <t>743406060828950528</t>
  </si>
  <si>
    <t>743406110732759040</t>
  </si>
  <si>
    <t>743406111697473537</t>
  </si>
  <si>
    <t>743406122283868160</t>
  </si>
  <si>
    <t>743406130479562752</t>
  </si>
  <si>
    <t>743406264756076544</t>
  </si>
  <si>
    <t>743406289812762624</t>
  </si>
  <si>
    <t>743406245688844288</t>
  </si>
  <si>
    <t>743406334310232065</t>
  </si>
  <si>
    <t>743406347811717120</t>
  </si>
  <si>
    <t>743406375590473728</t>
  </si>
  <si>
    <t>743406389628796929</t>
  </si>
  <si>
    <t>743406465201864704</t>
  </si>
  <si>
    <t>743406154198376449</t>
  </si>
  <si>
    <t>743406485825159168</t>
  </si>
  <si>
    <t>743406489654665216</t>
  </si>
  <si>
    <t>743406531513843712</t>
  </si>
  <si>
    <t>743406542301634560</t>
  </si>
  <si>
    <t>743406567303839744</t>
  </si>
  <si>
    <t>امل حسنAmalHasan</t>
  </si>
  <si>
    <t>Angel Enerys</t>
  </si>
  <si>
    <t>Wendy Kovitz</t>
  </si>
  <si>
    <t>Crowdsourcing Bot</t>
  </si>
  <si>
    <t>HEADLINES 24</t>
  </si>
  <si>
    <t>Alfredo A. Caldero</t>
  </si>
  <si>
    <t>Hungry Wolf</t>
  </si>
  <si>
    <t>Seattle news daily</t>
  </si>
  <si>
    <t>zika gharib</t>
  </si>
  <si>
    <t>Jiri Mracna</t>
  </si>
  <si>
    <t>Todd Thompson</t>
  </si>
  <si>
    <t>InfoRex Magazine</t>
  </si>
  <si>
    <t>Lona Leigh</t>
  </si>
  <si>
    <t>Joba</t>
  </si>
  <si>
    <t>Ngozi Onwe</t>
  </si>
  <si>
    <t>Ennaid Therapeutics</t>
  </si>
  <si>
    <t>Leon Levine</t>
  </si>
  <si>
    <t>‏‏‏‏‏رئيسة حقوق المرضى بحملة تنظيم التمريض السعودي   Infection Control Educater</t>
  </si>
  <si>
    <t>#STEAM news to get the kid in all of us excited about #technology #biotech #healthcare! SM Coordinator for @curecc. Member of #KESocial.</t>
  </si>
  <si>
    <t>Sharing life science crowsourcing and crowdfunding news. Not an indorsement of any person or product.</t>
  </si>
  <si>
    <t>24/7 nonstop news from every corner of the world - finance, gadgets, politics, tech, social media, marketing, internet and more...FOLLOW US!</t>
  </si>
  <si>
    <t>Following the conflict in Ukraine. Tweeting on Russia, Syria, Greece and the Euro when I can't help it.</t>
  </si>
  <si>
    <t>Tweeting about top fantasy Seattle stories</t>
  </si>
  <si>
    <t>Sports and event photographer (https://t.co/MwjRXhmM4I ). I work with Muscle Shoals  HS athletics, several other Shoals area schools  state media outlets.</t>
  </si>
  <si>
    <t>Política, economía, historia, ciencia, arte, literatura, turismo, música y documentales</t>
  </si>
  <si>
    <t>4 noble truths, 105 degrees lock your knee, look no further than Veganaise, SWSCOTUS, philanthrocapital, equality for all, and dogs.</t>
  </si>
  <si>
    <t>To thine own self be true' Honesty, Integrity, People, Music, Fun. Kingston College, NE Patriots, Chelsea FC, Boston Celtics, West Indies Cricket, Jamaica T&amp;F</t>
  </si>
  <si>
    <t>A transparent Entrepreneur, Core Marketer,Teacher, Speaker, Preacher. Interested in people empowerment and financial abundance (IMPACT).</t>
  </si>
  <si>
    <t>Safely &amp; rapidly developing drugs to treat emerging, infectious diseases such as Zika virus, dengue virus &amp; other viruses of the Flaviviridae family.</t>
  </si>
  <si>
    <t>Environment, Energy, and Public Health- Focusing on Green Buildings, Sustainability, Indoor Air Quality, Occupational Health and Safety, Air Pollution</t>
  </si>
  <si>
    <t xml:space="preserve">Canada, Charlottetown </t>
  </si>
  <si>
    <t>Planeta Tierra</t>
  </si>
  <si>
    <t>Lagos, Nigeria</t>
  </si>
  <si>
    <t>Alpharetta, GA</t>
  </si>
  <si>
    <t>New York Metro</t>
  </si>
  <si>
    <t>http://t.co/jxtKYuUABl</t>
  </si>
  <si>
    <t>https://t.co/pHxun0rqXL</t>
  </si>
  <si>
    <t>http://t.co/CfMSngge</t>
  </si>
  <si>
    <t>https://t.co/2MRNh0OHm9</t>
  </si>
  <si>
    <t>http://t.co/8qL4xHnLB2</t>
  </si>
  <si>
    <t>https://pbs.twimg.com/profile_banners/2591381336/1406763436</t>
  </si>
  <si>
    <t>https://pbs.twimg.com/profile_banners/3128202673/1429817882</t>
  </si>
  <si>
    <t>https://pbs.twimg.com/profile_banners/436356867/1436298955</t>
  </si>
  <si>
    <t>https://pbs.twimg.com/profile_banners/983276341/1422126653</t>
  </si>
  <si>
    <t>https://pbs.twimg.com/profile_banners/3316249343/1448053281</t>
  </si>
  <si>
    <t>https://pbs.twimg.com/profile_banners/706043148095643648/1463646831</t>
  </si>
  <si>
    <t>https://pbs.twimg.com/profile_banners/3304897126/1433122203</t>
  </si>
  <si>
    <t>https://pbs.twimg.com/profile_banners/59290370/1450320941</t>
  </si>
  <si>
    <t>https://pbs.twimg.com/profile_banners/2884083921/1444266767</t>
  </si>
  <si>
    <t>https://pbs.twimg.com/profile_banners/1430543228/1465664635</t>
  </si>
  <si>
    <t>https://pbs.twimg.com/profile_banners/3402895468/1438710601</t>
  </si>
  <si>
    <t>http://pbs.twimg.com/profile_background_images/620664578825805824/zvnNTO_B.jpg</t>
  </si>
  <si>
    <t>http://pbs.twimg.com/profile_background_images/875474881/d61b2e02e42f6729b298576a15fd6a52.png</t>
  </si>
  <si>
    <t>http://pbs.twimg.com/profile_background_images/517287073590439936/vcHsRVQf.jpeg</t>
  </si>
  <si>
    <t>http://pbs.twimg.com/profile_background_images/682645874/cb8dd74556eb65dafd604f55789c55f5.jpeg</t>
  </si>
  <si>
    <t>http://pbs.twimg.com/profile_background_images/378800000035790820/18451872af58702f29c538691e596196.jpeg</t>
  </si>
  <si>
    <t>http://pbs.twimg.com/profile_images/482976403118231552/Aw5bv3MK_normal.png</t>
  </si>
  <si>
    <t>http://pbs.twimg.com/profile_images/589884515100688384/B-gTKPDv_normal.jpg</t>
  </si>
  <si>
    <t>http://pbs.twimg.com/profile_images/653989100731543552/fwGUh16M_normal.jpg</t>
  </si>
  <si>
    <t>http://pbs.twimg.com/profile_images/3698878495/d218fbb1d79bdb91ec1a52e3039031ce_normal.jpeg</t>
  </si>
  <si>
    <t>http://pbs.twimg.com/profile_images/553528368734670850/Jl6Yonti_normal.jpeg</t>
  </si>
  <si>
    <t>http://pbs.twimg.com/profile_images/502803245387886592/c2qbeSi4_normal.png</t>
  </si>
  <si>
    <t>http://pbs.twimg.com/profile_images/2707922050/642f779b65f442617e6bb6610bdd4d85_normal.jpeg</t>
  </si>
  <si>
    <t>http://pbs.twimg.com/profile_images/667810041119010820/2Sg-adBw_normal.jpg</t>
  </si>
  <si>
    <t>http://pbs.twimg.com/profile_images/2327479848/iam1_normal.jpg</t>
  </si>
  <si>
    <t>http://pbs.twimg.com/profile_images/733213962221854720/ezq3OyY__normal.jpg</t>
  </si>
  <si>
    <t>http://pbs.twimg.com/profile_images/605184220126957568/gJVcTRuk_normal.jpg</t>
  </si>
  <si>
    <t>http://pbs.twimg.com/profile_images/677319858707566592/setx5qz9_normal.jpg</t>
  </si>
  <si>
    <t>http://pbs.twimg.com/profile_images/651926103888666624/AXqFrbvf_normal.jpg</t>
  </si>
  <si>
    <t>http://pbs.twimg.com/profile_images/2491652022/IMG01636-20120810-0919_normal.jpg</t>
  </si>
  <si>
    <t>http://pbs.twimg.com/profile_images/703335955235733505/u7gkQ6D5_normal.jpg</t>
  </si>
  <si>
    <t>http://pbs.twimg.com/profile_images/628588911686651905/I43RZCF-_normal.jpg</t>
  </si>
  <si>
    <t>https://twitter.com/amal_shoaibi</t>
  </si>
  <si>
    <t>https://twitter.com/aenerys74</t>
  </si>
  <si>
    <t>https://twitter.com/steamstreamer</t>
  </si>
  <si>
    <t>https://twitter.com/lifescicrowd</t>
  </si>
  <si>
    <t>https://twitter.com/headlines24</t>
  </si>
  <si>
    <t>https://twitter.com/armagedon1960</t>
  </si>
  <si>
    <t>https://twitter.com/nvr_cry_wolf</t>
  </si>
  <si>
    <t>https://twitter.com/seattlenewsdail</t>
  </si>
  <si>
    <t>https://twitter.com/zika_gharib</t>
  </si>
  <si>
    <t>https://twitter.com/jirimracna</t>
  </si>
  <si>
    <t>https://twitter.com/thompso562n</t>
  </si>
  <si>
    <t>https://twitter.com/publine1990</t>
  </si>
  <si>
    <t>https://twitter.com/lonaleigh</t>
  </si>
  <si>
    <t>https://twitter.com/fortis4lyfe</t>
  </si>
  <si>
    <t>https://twitter.com/zikaonwe</t>
  </si>
  <si>
    <t>https://twitter.com/ennaidcures</t>
  </si>
  <si>
    <t>https://twitter.com/ecothinkgroup</t>
  </si>
  <si>
    <t>whatsnewssite
Zika can cause microcephaly even
if the mother has had no symptoms
https://t.co/ClAh1xqLkF</t>
  </si>
  <si>
    <t>amal_shoaibi
RT @DrFriedenCDC: Cases of microcephaly
starting to emerge in Colombia—4
cases as of late April, all born
to mothers who did not report sym…</t>
  </si>
  <si>
    <t>aenerys74
Cuba y Estados Unidos firman acuerdo
de salud para combatir cáncer y
zika https://t.co/z52lfLCtUS</t>
  </si>
  <si>
    <t>steamstreamer
Summer Camps Say They're Not Sweating
Over Zika Risk https://t.co/XEv5ZOKtNz
#STEM https://t.co/UAC4JKNIsY</t>
  </si>
  <si>
    <t>lifescicrowd
Summer Camps Say They're Not Sweating
Over Zika Risk https://t.co/gk3xKBQNua
#STEM https://t.co/xoRo4hNGWV</t>
  </si>
  <si>
    <t>headlines24
Pau Gasol to consider freezing
sperm to avoid Zika https://t.co/rLYVNV1DIZ
#news</t>
  </si>
  <si>
    <t>armagedon1960
RT @SSalud_Tab: Destruye @SSalud_Tab
más de 700 toneladas de cacharros
y llantas para prevenir el #Zika
https://t.co/OQ2t8E62O0 https://t.c…</t>
  </si>
  <si>
    <t>nvr_cry_wolf
RT @CT24zive: Čeští vědci objevili
první látku účinnou proti viru
zika https://t.co/7BQZBtMblZ https://t.co/luRJnNtUOD</t>
  </si>
  <si>
    <t>seattlenewsdail
Officials: 2 more Zika virus cases
found in King County - KOMO News
https://t.co/htUFyp1KUH</t>
  </si>
  <si>
    <t>jirimracna
RT @CT24zive: Čeští vědci objevili
první látku účinnou proti viru
zika https://t.co/7BQZBtMblZ https://t.co/luRJnNtUOD</t>
  </si>
  <si>
    <t>thompso562n
Lets take a closer look at how
canceling the Olympics may affect
the Zika epidemic.</t>
  </si>
  <si>
    <t>publine1990
RT @DLasAmericas: #OMS considera
que #AméricaLatina no ha hecho
suficiente para erradicar el #zika
https://t.co/2tfbAPtIuU https://t.co/PA…</t>
  </si>
  <si>
    <t>lonaleigh
RT @PeterHotez: My interview @nypost
#Zika mosquitoes are biting in
America now -- and we're still
not ready https://t.co/eqRqLaUnH8
https:…</t>
  </si>
  <si>
    <t>fortis4lyfe
My aunt and niece have both been
diagnosed with suspected cases
of Zika in Portmore.</t>
  </si>
  <si>
    <t>zikaonwe
https://t.co/YhUu5QnLqV</t>
  </si>
  <si>
    <t>ennaidcures
2 more Alabama residents confirmed
with Zika virus https://t.co/aIhSRlHuqn</t>
  </si>
  <si>
    <t>ecothinkgroup
Among Olympians’ #Zika Precautions:
Fewer Guests, Frozen Sperm #climatechange
#publichealth https://t.co/cfy9IAKhuj</t>
  </si>
  <si>
    <t>matomenihon</t>
  </si>
  <si>
    <t>vltavskaja</t>
  </si>
  <si>
    <t>maryaregia</t>
  </si>
  <si>
    <t>xelogimeno</t>
  </si>
  <si>
    <t>laurakelyn</t>
  </si>
  <si>
    <t>renatoschimt</t>
  </si>
  <si>
    <t>reporter24horas</t>
  </si>
  <si>
    <t>starckevii</t>
  </si>
  <si>
    <t>roadqween</t>
  </si>
  <si>
    <t>rocatanho</t>
  </si>
  <si>
    <t>cczrioclaro</t>
  </si>
  <si>
    <t>dessousandmore</t>
  </si>
  <si>
    <t>highnz57</t>
  </si>
  <si>
    <t>sansa_sport</t>
  </si>
  <si>
    <t>amarylis_bethel</t>
  </si>
  <si>
    <t>melaniecastagna</t>
  </si>
  <si>
    <t>td_npif</t>
  </si>
  <si>
    <t>joerogan</t>
  </si>
  <si>
    <t>sciencealert</t>
  </si>
  <si>
    <t>Given the Zika threat, should the world go to Rio? https://t.co/J2owvkrIr2</t>
  </si>
  <si>
    <t>Infecção tardia de zika durante gravidez tem menos risco, diz estudo: Mais de 600 bebês de mães com zika nasc... https://t.co/mcqcIpPel9</t>
  </si>
  <si>
    <t>Infecção tardia de zika durante gravidez tem menos risco, diz estudo: Mais de 600 bebês de mães com zika nasc... https://t.co/a1E4LC3UuR</t>
  </si>
  <si>
    <t>Infecção tardia de zika durante gravidez tem menos risco, diz estudo: Mais de 600 bebês de mães com zika nasc... https://t.co/YoKtAHRrul</t>
  </si>
  <si>
    <t>CIÊNCIA: Infecção tardia de zika durante gravidez tem menos risco, diz estudo https://t.co/XK9pYj3Dc9 #Repórter24Horas</t>
  </si>
  <si>
    <t>Infecção tardia de zika durante gravidez tem menos risco, diz estudo https://t.co/sAwL56HJ9N</t>
  </si>
  <si>
    <t>From Zika to Antibiotic-Resistant Superbugs: Welcome to the New Age of Contagions https://t.co/j3VlAMQ9rJ</t>
  </si>
  <si>
    <t>Zika Virus as a Cause of Neurologic Disorders — NEJM https://t.co/fvH7INwtCw</t>
  </si>
  <si>
    <t>Zika Virus as a Cause of Neurologic Disorders — NEJM https://t.co/Igzk5PJEIE</t>
  </si>
  <si>
    <t>RT @TexasTribune: Rise and shine, El Paso! Join @viaAlana &amp;amp; the @NC9 in the 5:30MT hour for the latest statewide news. Up today: Trump in T…</t>
  </si>
  <si>
    <t>الغريب انك تلاقي الناس اللي بتشتم في الكوسة والواسطة والمحسوبية هما اكتر ناس مستفيدين منها !!</t>
  </si>
  <si>
    <t>Sem #Dengue, #Chikungunya e #Zika só eliminando os berços dos mosquitos. Agentes estão nos bairros: Floridiana, Panorama. Neb:Sta.Maria</t>
  </si>
  <si>
    <t>#Zika : Asiatische Tigermücke in Jena: Was jetzt zu beachten ist - https://t.co/UNla1uSnRL #GoogleAlerts</t>
  </si>
  <si>
    <t>@ScienceAlert @joerogan.Verified:Colloidal Silver proven to kill Zika and 600+ viruses/bacteria. Including Herpes and Ebola. Buy a generator</t>
  </si>
  <si>
    <t>Gasol zamrzava spermu zbog Zika virusa - Šansa sport https://t.co/MhOhVVVAGU</t>
  </si>
  <si>
    <t>Appalling response from the Home Office - BBC News - Zika-fear pregnant woman faces deportation to Brazil https://t.co/OlanJHmNFf</t>
  </si>
  <si>
    <t>http://goo.gl/USzWL4</t>
  </si>
  <si>
    <t>http://glo.bo/2654OVT</t>
  </si>
  <si>
    <t>http://glo.bo/1Q7tzNa</t>
  </si>
  <si>
    <t>http://migre.me/u7rWY</t>
  </si>
  <si>
    <t>http://migre.me/u7rWZ</t>
  </si>
  <si>
    <t>http://fb.me/74eqzNNW8</t>
  </si>
  <si>
    <t>http://www.nejm.org/doi/full/10.1056/NEJMp1602708?query=TOC#.V2KO_xqd7dY.twitter</t>
  </si>
  <si>
    <t>https://lnkd.in/eMtXtUQ</t>
  </si>
  <si>
    <t>http://goo.gl/alerts/x8eRD</t>
  </si>
  <si>
    <t>http://www.sansasport.com/kosarka/11898-gasol-zamrzava-spermu-zbog-zika-virusa</t>
  </si>
  <si>
    <t>migre.me</t>
  </si>
  <si>
    <t>sansasport.com</t>
  </si>
  <si>
    <t>repórter24horas</t>
  </si>
  <si>
    <t>dengue chikungunya zika</t>
  </si>
  <si>
    <t>zika googlealerts</t>
  </si>
  <si>
    <t>https://twitter.com/#!/matomenihon/status/743406590993149952</t>
  </si>
  <si>
    <t>https://twitter.com/#!/vltavskaja/status/743406603886538752</t>
  </si>
  <si>
    <t>https://twitter.com/#!/maryaregia/status/743406609674579969</t>
  </si>
  <si>
    <t>https://twitter.com/#!/xelogimeno/status/743406618117816320</t>
  </si>
  <si>
    <t>https://twitter.com/#!/laurakelyn/status/743406619103399939</t>
  </si>
  <si>
    <t>https://twitter.com/#!/renatoschimt/status/743406626644754432</t>
  </si>
  <si>
    <t>https://twitter.com/#!/reporter24horas/status/743406640985059329</t>
  </si>
  <si>
    <t>https://twitter.com/#!/starckevii/status/743406643094773762</t>
  </si>
  <si>
    <t>https://twitter.com/#!/roadqween/status/743406671100284928</t>
  </si>
  <si>
    <t>https://twitter.com/#!/rocatanho/status/743406647259840512</t>
  </si>
  <si>
    <t>https://twitter.com/#!/rocatanho/status/743406747377799168</t>
  </si>
  <si>
    <t>https://twitter.com/#!/nc9/status/743406753404989440</t>
  </si>
  <si>
    <t>https://twitter.com/#!/zika_gharib/status/743406761147760640</t>
  </si>
  <si>
    <t>https://twitter.com/#!/cczrioclaro/status/743406767443484672</t>
  </si>
  <si>
    <t>https://twitter.com/#!/dessousandmore/status/743406817670209536</t>
  </si>
  <si>
    <t>https://twitter.com/#!/highnz57/status/743406824905310209</t>
  </si>
  <si>
    <t>https://twitter.com/#!/sansa_sport/status/743406835454054400</t>
  </si>
  <si>
    <t>https://twitter.com/#!/amarylis_bethel/status/743406843272138752</t>
  </si>
  <si>
    <t>https://twitter.com/#!/melaniecastagna/status/743406845050617856</t>
  </si>
  <si>
    <t>https://twitter.com/#!/td_npif/status/743406903783489536</t>
  </si>
  <si>
    <t>743406590993149952</t>
  </si>
  <si>
    <t>743406603886538752</t>
  </si>
  <si>
    <t>743406609674579969</t>
  </si>
  <si>
    <t>743406618117816320</t>
  </si>
  <si>
    <t>743406619103399939</t>
  </si>
  <si>
    <t>743406626644754432</t>
  </si>
  <si>
    <t>743406640985059329</t>
  </si>
  <si>
    <t>743406643094773762</t>
  </si>
  <si>
    <t>743406671100284928</t>
  </si>
  <si>
    <t>743406647259840512</t>
  </si>
  <si>
    <t>743406747377799168</t>
  </si>
  <si>
    <t>743406753404989440</t>
  </si>
  <si>
    <t>743406761147760640</t>
  </si>
  <si>
    <t>743406767443484672</t>
  </si>
  <si>
    <t>743406817670209536</t>
  </si>
  <si>
    <t>743406824905310209</t>
  </si>
  <si>
    <t>743406835454054400</t>
  </si>
  <si>
    <t>743406843272138752</t>
  </si>
  <si>
    <t>743406845050617856</t>
  </si>
  <si>
    <t>743406903783489536</t>
  </si>
  <si>
    <t>740654474444701696</t>
  </si>
  <si>
    <t>nihon_matome</t>
  </si>
  <si>
    <t>vltavska</t>
  </si>
  <si>
    <t>Marya Regia</t>
  </si>
  <si>
    <t>Xelo Gimeno Borràs</t>
  </si>
  <si>
    <t>Laura kelyn</t>
  </si>
  <si>
    <t>Renato Schimt</t>
  </si>
  <si>
    <t>Repórter 24 Horas</t>
  </si>
  <si>
    <t>️</t>
  </si>
  <si>
    <t>Cathy Weaver</t>
  </si>
  <si>
    <t>rodolfo catanho</t>
  </si>
  <si>
    <t>ccz rio claro</t>
  </si>
  <si>
    <t>Josef Kotzbauer</t>
  </si>
  <si>
    <t>H-57</t>
  </si>
  <si>
    <t>Joe Rogan</t>
  </si>
  <si>
    <t>ScienceAlert</t>
  </si>
  <si>
    <t>Šansa Sport</t>
  </si>
  <si>
    <t>Amarylis Bethel</t>
  </si>
  <si>
    <t>Pelusaa#</t>
  </si>
  <si>
    <t>Matilde Stefanini</t>
  </si>
  <si>
    <t>We will introduce the Japanese culture
#followme</t>
  </si>
  <si>
    <t>básnířka/ literární překladatelka z češtiny/ поэт(ка). переводчик/в тв. командировке/весел ветер в апреле/в середине недели/на планете земля/о-ля-ля:-)</t>
  </si>
  <si>
    <t>Alguém com quem conversar...</t>
  </si>
  <si>
    <t>Periodista.</t>
  </si>
  <si>
    <t>Doiiiida...doidinha!!</t>
  </si>
  <si>
    <t>É preciso demonstrar sinceridade para se obter respeito.</t>
  </si>
  <si>
    <t>Music. News. Facts by starckevil.</t>
  </si>
  <si>
    <t>RN , Mother ,Grandmother, live in NJ Ride a 2013 Harley Road glide . Love to ride .</t>
  </si>
  <si>
    <t>internist.  proudly friend of my friends.  Workshops on investigation &amp; thesis preparation.  info at investigavzla2016@gmail.com</t>
  </si>
  <si>
    <t>Centro de Zoonoses de Rio Claro (SP), dicas e informações sobre nossas_x000D_
atividades e sobre ações preventivas para diversas zoonoses</t>
  </si>
  <si>
    <t>Berufen um Mädels &amp; harte,sündige Jungs zu bekleiden mit Dessous/Lingerie,Lack-&amp; Leder-Dress,Young-Fashion-Mode,Lederhandtaschen,Cooking,Naturopathy,Schokodream</t>
  </si>
  <si>
    <t>A lone rider in a partially tamed land.</t>
  </si>
  <si>
    <t>Stand up comic/mixed martial arts fanatic/psychedelic adventurer Host of The Joe Rogan Experience #FreakParty http://t.co/caBUmcdPdo</t>
  </si>
  <si>
    <t>The science that matters.</t>
  </si>
  <si>
    <t>Prvi crnogorski sportski portal.</t>
  </si>
  <si>
    <t>17 años. Escorpion del Rojo</t>
  </si>
  <si>
    <t>Into science, education and gender equality. Also a PhD student for the British Heart Foundation at Oxford.</t>
  </si>
  <si>
    <t xml:space="preserve"> Praha Východ</t>
  </si>
  <si>
    <t>València Alboraia</t>
  </si>
  <si>
    <t>Boa Vista</t>
  </si>
  <si>
    <t>Keyport nj</t>
  </si>
  <si>
    <t>Rio Claro - SP</t>
  </si>
  <si>
    <t>Germany / Munich / Bavaria</t>
  </si>
  <si>
    <t>Montenegro</t>
  </si>
  <si>
    <t>Nassau Bahamas</t>
  </si>
  <si>
    <t>Oxford, England</t>
  </si>
  <si>
    <t>http://t.co/9mC0UTWqHS</t>
  </si>
  <si>
    <t>http://t.co/hCAUl8CCog</t>
  </si>
  <si>
    <t>http://t.co/UoPqZeCPDs</t>
  </si>
  <si>
    <t>http://t.co/zE0PLGd8ny</t>
  </si>
  <si>
    <t>http://t.co/59oZGLWRtg</t>
  </si>
  <si>
    <t>https://t.co/o4l00sdXpz</t>
  </si>
  <si>
    <t>https://pbs.twimg.com/profile_banners/740156566586806272/1465302621</t>
  </si>
  <si>
    <t>https://pbs.twimg.com/profile_banners/3078291514/1431517517</t>
  </si>
  <si>
    <t>https://pbs.twimg.com/profile_banners/335854518/1405937160</t>
  </si>
  <si>
    <t>https://pbs.twimg.com/profile_banners/374630192/1395850506</t>
  </si>
  <si>
    <t>https://pbs.twimg.com/profile_banners/104371780/1388661413</t>
  </si>
  <si>
    <t>https://pbs.twimg.com/profile_banners/390624950/1361028702</t>
  </si>
  <si>
    <t>https://pbs.twimg.com/profile_banners/223906023/1353375916</t>
  </si>
  <si>
    <t>https://pbs.twimg.com/profile_banners/18208354/1442104611</t>
  </si>
  <si>
    <t>https://pbs.twimg.com/profile_banners/60813201/1415338761</t>
  </si>
  <si>
    <t>https://pbs.twimg.com/profile_banners/3994378461/1445524721</t>
  </si>
  <si>
    <t>https://pbs.twimg.com/profile_banners/3343440305/1464725856</t>
  </si>
  <si>
    <t>https://pbs.twimg.com/profile_banners/215741564/1463352893</t>
  </si>
  <si>
    <t>https://pbs.twimg.com/profile_banners/555535598/1455815803</t>
  </si>
  <si>
    <t>http://pbs.twimg.com/profile_background_images/600756736694190080/iq4zCSEo.jpg</t>
  </si>
  <si>
    <t>http://pbs.twimg.com/profile_background_images/464231533167906816/dQfJCA4l.jpeg</t>
  </si>
  <si>
    <t>http://pbs.twimg.com/profile_background_images/440969784243400704/l-sm_n3M.jpeg</t>
  </si>
  <si>
    <t>http://pbs.twimg.com/profile_images/740157472011259904/C_G-JXRo_normal.jpg</t>
  </si>
  <si>
    <t>http://pbs.twimg.com/profile_images/600613834949316608/8h7f8uP8_normal.jpg</t>
  </si>
  <si>
    <t>http://pbs.twimg.com/profile_images/1545658932/DCX_0821_normal.jpg</t>
  </si>
  <si>
    <t>http://pbs.twimg.com/profile_images/667308970256674816/K9YwDdEK_normal.jpg</t>
  </si>
  <si>
    <t>http://pbs.twimg.com/profile_images/1545659514/DCX_2031_normal.jpg</t>
  </si>
  <si>
    <t>http://pbs.twimg.com/profile_images/448855470040576001/S8cj7A_B_normal.jpeg</t>
  </si>
  <si>
    <t>http://pbs.twimg.com/profile_images/665968109673709568/WLig7Wpe_normal.jpg</t>
  </si>
  <si>
    <t>http://pbs.twimg.com/profile_images/711253182169686017/kZz3NC1N_normal.jpg</t>
  </si>
  <si>
    <t>http://pbs.twimg.com/profile_images/151165185/ATT00028_normal.bmp</t>
  </si>
  <si>
    <t>http://pbs.twimg.com/profile_images/418701421031088129/F1CIU3nb_normal.jpeg</t>
  </si>
  <si>
    <t>http://pbs.twimg.com/profile_images/1620355272/logotw_normal.gif</t>
  </si>
  <si>
    <t>http://pbs.twimg.com/profile_images/467378771956232192/Kj69QZyw_normal.jpeg</t>
  </si>
  <si>
    <t>http://pbs.twimg.com/profile_images/702735060600946688/TSET5P5s_normal.jpg</t>
  </si>
  <si>
    <t>http://pbs.twimg.com/profile_images/552307347851210752/vrXDcTFC_normal.jpeg</t>
  </si>
  <si>
    <t>http://pbs.twimg.com/profile_images/530595458226192385/Yok2CvVZ_normal.png</t>
  </si>
  <si>
    <t>http://pbs.twimg.com/profile_images/690205796097875968/_F2V4-d4_normal.jpg</t>
  </si>
  <si>
    <t>http://pbs.twimg.com/profile_images/738821970599370752/6QuN7AFr_normal.jpg</t>
  </si>
  <si>
    <t>http://pbs.twimg.com/profile_images/655440107529457664/a0YM_JhD_normal.jpg</t>
  </si>
  <si>
    <t>http://pbs.twimg.com/profile_images/2139993798/Schermata_2012-04-17_a_01.45.06_normal.png</t>
  </si>
  <si>
    <t>https://twitter.com/matomenihon</t>
  </si>
  <si>
    <t>https://twitter.com/vltavskaja</t>
  </si>
  <si>
    <t>https://twitter.com/maryaregia</t>
  </si>
  <si>
    <t>https://twitter.com/xelogimeno</t>
  </si>
  <si>
    <t>https://twitter.com/laurakelyn</t>
  </si>
  <si>
    <t>https://twitter.com/renatoschimt</t>
  </si>
  <si>
    <t>https://twitter.com/reporter24horas</t>
  </si>
  <si>
    <t>https://twitter.com/starckevii</t>
  </si>
  <si>
    <t>https://twitter.com/roadqween</t>
  </si>
  <si>
    <t>https://twitter.com/rocatanho</t>
  </si>
  <si>
    <t>https://twitter.com/cczrioclaro</t>
  </si>
  <si>
    <t>https://twitter.com/dessousandmore</t>
  </si>
  <si>
    <t>https://twitter.com/highnz57</t>
  </si>
  <si>
    <t>https://twitter.com/joerogan</t>
  </si>
  <si>
    <t>https://twitter.com/sciencealert</t>
  </si>
  <si>
    <t>https://twitter.com/sansa_sport</t>
  </si>
  <si>
    <t>https://twitter.com/amarylis_bethel</t>
  </si>
  <si>
    <t>https://twitter.com/melaniecastagna</t>
  </si>
  <si>
    <t>https://twitter.com/td_npif</t>
  </si>
  <si>
    <t>nc9
RT @TexasTribune: Rise and shine,
El Paso! Join @viaAlana &amp;amp; the
@NC9 in the 5:30MT hour for the
latest statewide news. Up today:
Trump in T…</t>
  </si>
  <si>
    <t>matomenihon
Given the Zika threat, should the
world go to Rio? https://t.co/J2owvkrIr2</t>
  </si>
  <si>
    <t>vltavskaja
RT @CT24zive: Čeští vědci objevili
první látku účinnou proti viru
zika https://t.co/7BQZBtMblZ https://t.co/luRJnNtUOD</t>
  </si>
  <si>
    <t>maryaregia
Infecção tardia de zika durante
gravidez tem menos risco, diz estudo:
Mais de 600 bebês de mães com zika
nasc... https://t.co/mcqcIpPel9</t>
  </si>
  <si>
    <t>xelogimeno
RT @agencia_sinc: Así es el virus
del zika, una emergencia sanitaria
de alcance internacional según
la OMS https://t.co/ylJdx0u97y
https://…</t>
  </si>
  <si>
    <t>laurakelyn
Infecção tardia de zika durante
gravidez tem menos risco, diz estudo:
Mais de 600 bebês de mães com zika
nasc... https://t.co/a1E4LC3UuR</t>
  </si>
  <si>
    <t>renatoschimt
Infecção tardia de zika durante
gravidez tem menos risco, diz estudo:
Mais de 600 bebês de mães com zika
nasc... https://t.co/YoKtAHRrul</t>
  </si>
  <si>
    <t>reporter24horas
CIÊNCIA: Infecção tardia de zika
durante gravidez tem menos risco,
diz estudo https://t.co/XK9pYj3Dc9
#Repórter24Horas</t>
  </si>
  <si>
    <t>starckevii
Infecção tardia de zika durante
gravidez tem menos risco, diz estudo
https://t.co/sAwL56HJ9N</t>
  </si>
  <si>
    <t>roadqween
From Zika to Antibiotic-Resistant
Superbugs: Welcome to the New Age
of Contagions https://t.co/j3VlAMQ9rJ</t>
  </si>
  <si>
    <t>rocatanho
Zika Virus as a Cause of Neurologic
Disorders — NEJM https://t.co/Igzk5PJEIE</t>
  </si>
  <si>
    <t>cczrioclaro
Sem #Dengue, #Chikungunya e #Zika
só eliminando os berços dos mosquitos.
Agentes estão nos bairros: Floridiana,
Panorama. Neb:Sta.Maria</t>
  </si>
  <si>
    <t>highnz57
@ScienceAlert @joerogan.Verified:Colloidal
Silver proven to kill Zika and
600+ viruses/bacteria. Including
Herpes and Ebola. Buy a generator</t>
  </si>
  <si>
    <t xml:space="preserve">joerogan
</t>
  </si>
  <si>
    <t xml:space="preserve">sciencealert
</t>
  </si>
  <si>
    <t>sansa_sport
Gasol zamrzava spermu zbog Zika
virusa - Šansa sport https://t.co/MhOhVVVAGU</t>
  </si>
  <si>
    <t>amarylis_bethel
RT @arobach: This AM on @GMA: the
search for the gator that killed
a 2 year old, exclusive video inside
the Orlando nightclub and new headl…</t>
  </si>
  <si>
    <t>melaniecastagna
RT @pepe__argento: El gobierno
no deja entrar al país a justin
bieber pero si a rombai y marama,
es como combatir la gripe a pero
no el den…</t>
  </si>
  <si>
    <t>td_npif
Appalling response from the Home
Office - BBC News - Zika-fear pregnant
woman faces deportation to Brazil
https://t.co/OlanJHmNFf</t>
  </si>
  <si>
    <t>jjfedpit</t>
  </si>
  <si>
    <t>bs_health</t>
  </si>
  <si>
    <t>kylehutchins28</t>
  </si>
  <si>
    <t>rosemaryjacobs3</t>
  </si>
  <si>
    <t>bnelsodbun</t>
  </si>
  <si>
    <t>giocondagallina</t>
  </si>
  <si>
    <t>knihovnauvi</t>
  </si>
  <si>
    <t>twins_dp</t>
  </si>
  <si>
    <t>electraquacks</t>
  </si>
  <si>
    <t>weirdkidb</t>
  </si>
  <si>
    <t>avantieivone</t>
  </si>
  <si>
    <t>Bloomberg Poll: IRS Audits, mothers-in-law, Zika Virus and root canal all more popular than @realDonaldTrump and Republican party.</t>
  </si>
  <si>
    <t>#Zika : Reisekrankheiten: Kein Sex in Brasilien - https://t.co/wNEAlWxeuw #GoogleAlerts</t>
  </si>
  <si>
    <t>Nearly 12,000 Pregnant Women in Colombia Have Zika - The number is likely underestimated via /r/Health https://t.co/kTeAfTJeZq #health</t>
  </si>
  <si>
    <t>3rd-Trimester Zika Infection Poses Little Risk of Microcephaly: Study https://t.co/XI2noREqeC</t>
  </si>
  <si>
    <t>3rd-Trimester Zika Infection Poses Little Risk of Microcephaly: Study https://t.co/kkUNycmUX5</t>
  </si>
  <si>
    <t>The World Health Organization plays down concerns over the spread of the Zika virus, amid calls for the Rio Olympics to be postponed.</t>
  </si>
  <si>
    <t>RT @ilfoglio_it: Altro che emergenza Zika: anche l’Oms attacca Gerusalemme  https://t.co/96ZRHFhzQb</t>
  </si>
  <si>
    <t>No birth defects seen in babies exposed to Zika late in pregnancy - study #pregnancy https://t.co/aj6BXtLMYA</t>
  </si>
  <si>
    <t>Awesome posters and mind maps about the Zika virus and the Olympics from our Science lesson! #TFInsight2016 https://t.co/qjVNlGlyws</t>
  </si>
  <si>
    <t>Zika protection whilst #Traveling: an interview with Dr Crystal Aguh https://t.co/lyu2vMeVFa</t>
  </si>
  <si>
    <t>http://goo.gl/alerts/zDReN</t>
  </si>
  <si>
    <t>http://ift.tt/1YtLLlL</t>
  </si>
  <si>
    <t>https://dragplus.com/post/id/36282731</t>
  </si>
  <si>
    <t>http://dlvr.it/LZXs36</t>
  </si>
  <si>
    <t>tfinsight2016</t>
  </si>
  <si>
    <t>traveling</t>
  </si>
  <si>
    <t>https://twitter.com/#!/jjfedpit/status/743406926332043264</t>
  </si>
  <si>
    <t>https://twitter.com/#!/dessousandmore/status/743406927892340736</t>
  </si>
  <si>
    <t>https://twitter.com/#!/bs_health/status/743406931256217601</t>
  </si>
  <si>
    <t>https://twitter.com/#!/kylehutchins28/status/743406933760057344</t>
  </si>
  <si>
    <t>https://twitter.com/#!/rosemaryjacobs3/status/743406938659004416</t>
  </si>
  <si>
    <t>https://twitter.com/#!/bnelsodbun/status/743406994401394688</t>
  </si>
  <si>
    <t>https://twitter.com/#!/giocondagallina/status/743407006955020292</t>
  </si>
  <si>
    <t>https://twitter.com/#!/knihovnauvi/status/743407072507723776</t>
  </si>
  <si>
    <t>https://twitter.com/#!/twins_dp/status/743407077679300608</t>
  </si>
  <si>
    <t>https://twitter.com/#!/electraquacks/status/743407079528996864</t>
  </si>
  <si>
    <t>https://twitter.com/#!/weirdkidb/status/743407130506629120</t>
  </si>
  <si>
    <t>https://twitter.com/#!/avantieivone/status/743407167168876544</t>
  </si>
  <si>
    <t>743406926332043264</t>
  </si>
  <si>
    <t>743406927892340736</t>
  </si>
  <si>
    <t>743406931256217601</t>
  </si>
  <si>
    <t>743406933760057344</t>
  </si>
  <si>
    <t>743406938659004416</t>
  </si>
  <si>
    <t>743406994401394688</t>
  </si>
  <si>
    <t>743407006955020292</t>
  </si>
  <si>
    <t>743407072507723776</t>
  </si>
  <si>
    <t>743407077679300608</t>
  </si>
  <si>
    <t>743407079528996864</t>
  </si>
  <si>
    <t>743407130506629120</t>
  </si>
  <si>
    <t>743407167168876544</t>
  </si>
  <si>
    <t>John Federico</t>
  </si>
  <si>
    <t>B S</t>
  </si>
  <si>
    <t>Kyle Hutchins</t>
  </si>
  <si>
    <t>Rosemary Jacobs</t>
  </si>
  <si>
    <t>Bud Nelson</t>
  </si>
  <si>
    <t>gioconda gallina</t>
  </si>
  <si>
    <t>Knihovna ÚVI 1.LF UK</t>
  </si>
  <si>
    <t>Twins DP</t>
  </si>
  <si>
    <t>Electra Kotronaki</t>
  </si>
  <si>
    <t>bek</t>
  </si>
  <si>
    <t>Ivone Avantie</t>
  </si>
  <si>
    <t>Teacher  Head basketball coach ,,Big family , all    fan,</t>
  </si>
  <si>
    <t>rido tanto</t>
  </si>
  <si>
    <t>Oficiální účet Ústavu vědeckých informací 1. LF UK a VFN. Sledujte s námi novinky, tipy a zajímavosti ze světa medicínských informací a #1LFUK.</t>
  </si>
  <si>
    <t>twins, multiple births, quintuplets, triplets, quadruplets, twin pregnancy, raising multiples, children,</t>
  </si>
  <si>
    <t>Tweet, twoot, twat.</t>
  </si>
  <si>
    <t>Travel &amp; traveling https://t.co/FIP5xO38Wk</t>
  </si>
  <si>
    <t>Dunwoody, GA</t>
  </si>
  <si>
    <t>St Louis, Missouri</t>
  </si>
  <si>
    <t>Prague, Czech Republic</t>
  </si>
  <si>
    <t>he/him</t>
  </si>
  <si>
    <t>http://t.co/8DdIZZG0v4</t>
  </si>
  <si>
    <t>http://t.co/1UpPCdggMb</t>
  </si>
  <si>
    <t>https://t.co/FIP5xO38Wk</t>
  </si>
  <si>
    <t>Kabul</t>
  </si>
  <si>
    <t>https://pbs.twimg.com/profile_banners/731920891735605248/1463339068</t>
  </si>
  <si>
    <t>https://pbs.twimg.com/profile_banners/544990310/1460028912</t>
  </si>
  <si>
    <t>https://pbs.twimg.com/profile_banners/245302003/1367506235</t>
  </si>
  <si>
    <t>https://pbs.twimg.com/profile_banners/326976336/1458098073</t>
  </si>
  <si>
    <t>http://pbs.twimg.com/profile_background_images/787910613/e09f6406e0fb52423f47d22c62881861.png</t>
  </si>
  <si>
    <t>http://pbs.twimg.com/profile_background_images/858213919/0d3cf554b69c0aacda2e1607fcd22271.jpeg</t>
  </si>
  <si>
    <t>http://pbs.twimg.com/profile_images/739112205992497154/DdwtZJXz_normal.jpg</t>
  </si>
  <si>
    <t>http://pbs.twimg.com/profile_images/1769793175/KyleJHutchins_normal.jpg</t>
  </si>
  <si>
    <t>http://pbs.twimg.com/profile_images/1769834273/RosemaryMJacobs_normal.jpg</t>
  </si>
  <si>
    <t>http://pbs.twimg.com/profile_images/734053986727170048/0NP8bfmi_normal.jpg</t>
  </si>
  <si>
    <t>http://pbs.twimg.com/profile_images/731922006661300224/UtdXJmZ8_normal.jpg</t>
  </si>
  <si>
    <t>http://pbs.twimg.com/profile_images/649192855832014848/0eKMFy5y_normal.png</t>
  </si>
  <si>
    <t>http://pbs.twimg.com/profile_images/475776969146372096/ALyWmkU3_normal.jpeg</t>
  </si>
  <si>
    <t>http://pbs.twimg.com/profile_images/501852199023292416/RLRgIprj_normal.jpeg</t>
  </si>
  <si>
    <t>http://pbs.twimg.com/profile_images/739991181753384960/yZmT8Nyh_normal.jpg</t>
  </si>
  <si>
    <t>http://pbs.twimg.com/profile_images/721010216989364224/KB1qKht-_normal.jpg</t>
  </si>
  <si>
    <t>https://twitter.com/jjfedpit</t>
  </si>
  <si>
    <t>https://twitter.com/bs_health</t>
  </si>
  <si>
    <t>https://twitter.com/kylehutchins28</t>
  </si>
  <si>
    <t>https://twitter.com/rosemaryjacobs3</t>
  </si>
  <si>
    <t>https://twitter.com/bnelsodbun</t>
  </si>
  <si>
    <t>https://twitter.com/giocondagallina</t>
  </si>
  <si>
    <t>https://twitter.com/knihovnauvi</t>
  </si>
  <si>
    <t>https://twitter.com/twins_dp</t>
  </si>
  <si>
    <t>https://twitter.com/electraquacks</t>
  </si>
  <si>
    <t>https://twitter.com/weirdkidb</t>
  </si>
  <si>
    <t>https://twitter.com/avantieivone</t>
  </si>
  <si>
    <t>dessousandmore
#Zika : Reisekrankheiten: Kein
Sex in Brasilien - https://t.co/wNEAlWxeuw
#GoogleAlerts</t>
  </si>
  <si>
    <t>jjfedpit
Bloomberg Poll: IRS Audits, mothers-in-law,
Zika Virus and root canal all more
popular than @realDonaldTrump and
Republican party.</t>
  </si>
  <si>
    <t>bs_health
Nearly 12,000 Pregnant Women in
Colombia Have Zika - The number
is likely underestimated via /r/Health
https://t.co/kTeAfTJeZq #health</t>
  </si>
  <si>
    <t>kylehutchins28
3rd-Trimester Zika Infection Poses
Little Risk of Microcephaly: Study
https://t.co/XI2noREqeC</t>
  </si>
  <si>
    <t>rosemaryjacobs3
3rd-Trimester Zika Infection Poses
Little Risk of Microcephaly: Study
https://t.co/kkUNycmUX5</t>
  </si>
  <si>
    <t>bnelsodbun
The World Health Organization plays
down concerns over the spread of
the Zika virus, amid calls for
the Rio Olympics to be postponed.</t>
  </si>
  <si>
    <t>giocondagallina
RT @ilfoglio_it: Altro che emergenza
Zika: anche l’Oms attacca Gerusalemme
https://t.co/96ZRHFhzQb</t>
  </si>
  <si>
    <t>knihovnauvi
RT @CT24zive: Čeští vědci objevili
první látku účinnou proti viru
zika https://t.co/7BQZBtMblZ https://t.co/luRJnNtUOD</t>
  </si>
  <si>
    <t>twins_dp
No birth defects seen in babies
exposed to Zika late in pregnancy
- study #pregnancy https://t.co/aj6BXtLMYA</t>
  </si>
  <si>
    <t>electraquacks
Awesome posters and mind maps about
the Zika virus and the Olympics
from our Science lesson! #TFInsight2016
https://t.co/qjVNlGlyws</t>
  </si>
  <si>
    <t>weirdkidb
RT @deray: Nearly 12,000 Pregnant
Women in Colombia Have Zika https://t.co/7ymTPCfOj5</t>
  </si>
  <si>
    <t>avantieivone
Zika protection whilst #Traveling:
an interview with Dr Crystal Aguh
https://t.co/lyu2vMeVFa</t>
  </si>
  <si>
    <t>nopgy</t>
  </si>
  <si>
    <t>shedabeda</t>
  </si>
  <si>
    <t>valueyour_time</t>
  </si>
  <si>
    <t>hondro_v</t>
  </si>
  <si>
    <t>venturiangelo</t>
  </si>
  <si>
    <t>novasankofa</t>
  </si>
  <si>
    <t>_cape_</t>
  </si>
  <si>
    <t>healthosaurcom</t>
  </si>
  <si>
    <t>shanna1219</t>
  </si>
  <si>
    <t>soloexmachina</t>
  </si>
  <si>
    <t>RT @Dessousandmore: #Zika : Asiatische Tigermücke in Jena: Was jetzt zu beachten ist - https://t.co/UNla1uSnRL #GoogleAlerts</t>
  </si>
  <si>
    <t>@SoloExMachina flourish. And I hope you have some deet. Say no to Zika!</t>
  </si>
  <si>
    <t>RT @ResumendeSalud: . @JEDevarez @mago70610 @DraRaquelTejada En Santiago, hospitales tienen muchos pacientes de Zika.
https://t.co/JGYrqvOZ…</t>
  </si>
  <si>
    <t>Колумбийцы разоблачили заговор США вокруг вируса Зика https://t.co/c7SEcVaWhD https://t.co/EZWPg8cHqw</t>
  </si>
  <si>
    <t>Колумбийцы разоблачили заговор США вокруг вируса Зика https://t.co/K3nfoWHOEH https://t.co/3pg9RuDo6X</t>
  </si>
  <si>
    <t>Колумбийцы разоблачили заговор США вокруг вируса Зика https://t.co/BpD0M9PdzJ https://t.co/tsgoCUbw2Y</t>
  </si>
  <si>
    <t>Major media being your main source of news will have you worried about Zika, international terrorism, and hungry alligators.</t>
  </si>
  <si>
    <t>RT @NovaSankofa: Major media being your main source of news will have you worried about Zika, international terrorism, and hungry alligator…</t>
  </si>
  <si>
    <t>RT @ResumendeSalud: . @csarahmotat @tainagautreau @ElisaMariot @ARTEMISALULO Tenemos 388 embarazadas con Zika.
https://t.co/PKYgYS5MgL</t>
  </si>
  <si>
    <t>وانت بتعمل ايه في الحر ده😫😫 🔥
بسمع اغنية عبد الحليم  🔥نار يا حبيبي نار 🔥</t>
  </si>
  <si>
    <t>That will be cool! The site is not ready yet, Zika is a problem, and Criminality is brutal there! — excited about Rio 2016 Olympic Games</t>
  </si>
  <si>
    <t>Zika infections late in pregnancy led to no defects in study https://t.co/EoPX7VlIDh</t>
  </si>
  <si>
    <t>http://valueyourtime.ru/2016/06/16/kolymbiicy-razoblachili-zagovor-ssha-vokryg-virysa-zika/</t>
  </si>
  <si>
    <t>http://www.healthosaur.com/zika-infections-late-in-pregnancy-led-to-no-defects-in-study/</t>
  </si>
  <si>
    <t>valueyourtime.ru</t>
  </si>
  <si>
    <t>healthosaur.com</t>
  </si>
  <si>
    <t>https://twitter.com/#!/nopgy/status/743407195853840384</t>
  </si>
  <si>
    <t>https://twitter.com/#!/shedabeda/status/743407201981706240</t>
  </si>
  <si>
    <t>https://twitter.com/#!/jedevarez/status/743407211326562304</t>
  </si>
  <si>
    <t>https://twitter.com/#!/valueyour_time/status/743407243618488320</t>
  </si>
  <si>
    <t>https://twitter.com/#!/hondro_v/status/743407253634453504</t>
  </si>
  <si>
    <t>https://twitter.com/#!/venturiangelo/status/743407263461761024</t>
  </si>
  <si>
    <t>https://twitter.com/#!/novasankofa/status/743407207925030912</t>
  </si>
  <si>
    <t>https://twitter.com/#!/_cape_/status/743407317144735744</t>
  </si>
  <si>
    <t>https://twitter.com/#!/csarahmotat/status/743407408333000704</t>
  </si>
  <si>
    <t>https://twitter.com/#!/zika_gharib/status/743407473063768064</t>
  </si>
  <si>
    <t>https://twitter.com/#!/tamasbus/status/743407501706616832</t>
  </si>
  <si>
    <t>https://twitter.com/#!/healthosaurcom/status/743407518324404225</t>
  </si>
  <si>
    <t>https://twitter.com/#!/shanna1219/status/743407530509017088</t>
  </si>
  <si>
    <t>743407195853840384</t>
  </si>
  <si>
    <t>743407201981706240</t>
  </si>
  <si>
    <t>743407211326562304</t>
  </si>
  <si>
    <t>743407243618488320</t>
  </si>
  <si>
    <t>743407253634453504</t>
  </si>
  <si>
    <t>743407263461761024</t>
  </si>
  <si>
    <t>743407207925030912</t>
  </si>
  <si>
    <t>743407317144735744</t>
  </si>
  <si>
    <t>743407408333000704</t>
  </si>
  <si>
    <t>743407473063768064</t>
  </si>
  <si>
    <t>743407501706616832</t>
  </si>
  <si>
    <t>743407518324404225</t>
  </si>
  <si>
    <t>743407530509017088</t>
  </si>
  <si>
    <t>743406811680772096</t>
  </si>
  <si>
    <t>karl</t>
  </si>
  <si>
    <t>Rasheda</t>
  </si>
  <si>
    <t>Yung Metaphysique</t>
  </si>
  <si>
    <t>ValueYourTime</t>
  </si>
  <si>
    <t>Кристинка Витаминка</t>
  </si>
  <si>
    <t>Евгения Карабинская</t>
  </si>
  <si>
    <t>brother nova</t>
  </si>
  <si>
    <t>[∆][CΛPΞ][∆]</t>
  </si>
  <si>
    <t>Healthosaur</t>
  </si>
  <si>
    <t>Shanna Horvatin</t>
  </si>
  <si>
    <t>#Putin #Trump #MarineLePen u einige Wenige der Rest sind Gauckler.  #Tierquäler widern mich an.Geschichte ist zu meist Lüge auf Die man sich geeinigt. Musician</t>
  </si>
  <si>
    <t>@ImageJesus. Southern accent connoisseur. Flawda born &amp; raised. I'll be cooking collard greens and cornbread in Philly soon. #BlackandSTEM</t>
  </si>
  <si>
    <t>A chronic solipsist, Solo quits his quips quite often w/ ellipsis...|I be dat undercova, witty titty-lovin' muhfucka| W/e doesn't kill me is a Lvl-up plotdevice</t>
  </si>
  <si>
    <t>Официальный аккаунт. Независимый информационный портал России, стран СНГ и мира. #новости #Russia #Россия #Путин #Политика #Экономика #Спорт #Мир</t>
  </si>
  <si>
    <t>- Да или нет? Каков твой положительный ответ? © Укрощение строптивого</t>
  </si>
  <si>
    <t>Представь, что твой врач учился как ты…</t>
  </si>
  <si>
    <t>https://t.co/GGBKH0y6cj</t>
  </si>
  <si>
    <t>Progression is the lesson, elevation is the direction, and evolution is the solution proven through contribution. Instagram:CAPE910 Email:mccape910@gmail.com</t>
  </si>
  <si>
    <t>Living a high speed life in the best city ever. Quirky scientist, die-hard Hawks fan Family,friends,faith, my pup owns my heart. #Blackhawks #scientist #chicago</t>
  </si>
  <si>
    <t>In this lab coat</t>
  </si>
  <si>
    <t>In fields w/a shield &amp; a spear</t>
  </si>
  <si>
    <t>Россия</t>
  </si>
  <si>
    <t>Новомичуринск</t>
  </si>
  <si>
    <t>Рунет</t>
  </si>
  <si>
    <t>https://t.co/Qle3tsiH9z</t>
  </si>
  <si>
    <t>https://t.co/HYenbvj3SJ</t>
  </si>
  <si>
    <t>https://t.co/4habWApSwX</t>
  </si>
  <si>
    <t>https://t.co/Tt9OH974we</t>
  </si>
  <si>
    <t>https://pbs.twimg.com/profile_banners/262171977/1464731647</t>
  </si>
  <si>
    <t>https://pbs.twimg.com/profile_banners/38461528/1464741376</t>
  </si>
  <si>
    <t>https://pbs.twimg.com/profile_banners/24872724/1420305569</t>
  </si>
  <si>
    <t>https://pbs.twimg.com/profile_banners/710482263688003584/1458231202</t>
  </si>
  <si>
    <t>https://pbs.twimg.com/profile_banners/1408163454/1432492750</t>
  </si>
  <si>
    <t>https://pbs.twimg.com/profile_banners/2343973514/1407530994</t>
  </si>
  <si>
    <t>https://pbs.twimg.com/profile_banners/18479943/1466029209</t>
  </si>
  <si>
    <t>https://pbs.twimg.com/profile_banners/34917866/1398412326</t>
  </si>
  <si>
    <t>https://pbs.twimg.com/profile_banners/171216544/1442442726</t>
  </si>
  <si>
    <t>http://pbs.twimg.com/profile_background_images/488034876466028544/-w35c3a0.jpeg</t>
  </si>
  <si>
    <t>http://pbs.twimg.com/profile_background_images/497847269119377408/3iwoQBJ8.jpeg</t>
  </si>
  <si>
    <t>http://pbs.twimg.com/profile_background_images/694937263441104900/6Yb7cZQK.jpg</t>
  </si>
  <si>
    <t>http://pbs.twimg.com/profile_background_images/449617688701071360/_cjfsRv7.jpeg</t>
  </si>
  <si>
    <t>http://pbs.twimg.com/profile_images/737775339082907648/J-KpiGB1_normal.jpg</t>
  </si>
  <si>
    <t>http://pbs.twimg.com/profile_images/734727998285479937/pOAcChdg_normal.jpg</t>
  </si>
  <si>
    <t>http://pbs.twimg.com/profile_images/738442317636456450/Zt7pHskq_normal.jpg</t>
  </si>
  <si>
    <t>http://pbs.twimg.com/profile_images/710495025352851457/D5hOOoZK_normal.jpg</t>
  </si>
  <si>
    <t>http://pbs.twimg.com/profile_images/602542807639818240/lkTSd6nS_normal.jpg</t>
  </si>
  <si>
    <t>http://pbs.twimg.com/profile_images/483709298204086272/p0FFMDoW_normal.jpeg</t>
  </si>
  <si>
    <t>http://pbs.twimg.com/profile_images/742827232608038912/LNY7WlGq_normal.jpg</t>
  </si>
  <si>
    <t>http://pbs.twimg.com/profile_images/697276842156417025/CPI5UpYx_normal.png</t>
  </si>
  <si>
    <t>http://pbs.twimg.com/profile_images/739859604834766848/gguk7P9J_normal.jpg</t>
  </si>
  <si>
    <t>http://pbs.twimg.com/profile_images/663569345889497088/gMzhzOcX_normal.jpg</t>
  </si>
  <si>
    <t>https://twitter.com/nopgy</t>
  </si>
  <si>
    <t>https://twitter.com/shedabeda</t>
  </si>
  <si>
    <t>https://twitter.com/soloexmachina</t>
  </si>
  <si>
    <t>https://twitter.com/valueyour_time</t>
  </si>
  <si>
    <t>https://twitter.com/hondro_v</t>
  </si>
  <si>
    <t>https://twitter.com/venturiangelo</t>
  </si>
  <si>
    <t>https://twitter.com/novasankofa</t>
  </si>
  <si>
    <t>https://twitter.com/_cape_</t>
  </si>
  <si>
    <t>https://twitter.com/healthosaurcom</t>
  </si>
  <si>
    <t>https://twitter.com/shanna1219</t>
  </si>
  <si>
    <t>tamasbus
That will be cool! The site is
not ready yet, Zika is a problem,
and Criminality is brutal there!
— excited about Rio 2016 Olympic
Games</t>
  </si>
  <si>
    <t>csarahmotat
RT @ResumendeSalud: . @csarahmotat
@tainagautreau @ElisaMariot @ARTEMISALULO
Tenemos 388 embarazadas con Zika.
https://t.co/PKYgYS5MgL</t>
  </si>
  <si>
    <t>jedevarez
RT @ResumendeSalud: . @JEDevarez
@mago70610 @DraRaquelTejada En
Santiago, hospitales tienen muchos
pacientes de Zika. https://t.co/JGYrqvOZ…</t>
  </si>
  <si>
    <t>zika_gharib
وانت بتعمل ايه في الحر ده😫😫 🔥
بسمع اغنية عبد الحليم 🔥نار يا
حبيبي نار 🔥</t>
  </si>
  <si>
    <t>nopgy
RT @Dessousandmore: #Zika : Asiatische
Tigermücke in Jena: Was jetzt zu
beachten ist - https://t.co/UNla1uSnRL
#GoogleAlerts</t>
  </si>
  <si>
    <t>shedabeda
@SoloExMachina flourish. And I
hope you have some deet. Say no
to Zika!</t>
  </si>
  <si>
    <t xml:space="preserve">soloexmachina
</t>
  </si>
  <si>
    <t>valueyour_time
Колумбийцы разоблачили заговор
США вокруг вируса Зика https://t.co/c7SEcVaWhD
https://t.co/EZWPg8cHqw</t>
  </si>
  <si>
    <t>hondro_v
Колумбийцы разоблачили заговор
США вокруг вируса Зика https://t.co/K3nfoWHOEH
https://t.co/3pg9RuDo6X</t>
  </si>
  <si>
    <t>venturiangelo
Колумбийцы разоблачили заговор
США вокруг вируса Зика https://t.co/BpD0M9PdzJ
https://t.co/tsgoCUbw2Y</t>
  </si>
  <si>
    <t>novasankofa
Major media being your main source
of news will have you worried about
Zika, international terrorism,
and hungry alligators.</t>
  </si>
  <si>
    <t>_cape_
RT @NovaSankofa: Major media being
your main source of news will have
you worried about Zika, international
terrorism, and hungry alligator…</t>
  </si>
  <si>
    <t>healthosaurcom
Zika infections late in pregnancy
led to no defects in study https://t.co/EoPX7VlIDh</t>
  </si>
  <si>
    <t>shanna1219
RT @ScienceNews: The 2016 Olympics
aren’t likely to increase the global
spread of Zika virus, says @WHO:
https://t.co/wA44Kg1SFd https://t.…</t>
  </si>
  <si>
    <t>jack1edotrae</t>
  </si>
  <si>
    <t>marcellojporto</t>
  </si>
  <si>
    <t>ajayi_bamidele</t>
  </si>
  <si>
    <t>matmax971</t>
  </si>
  <si>
    <t>patrykmarin</t>
  </si>
  <si>
    <t>jejakje</t>
  </si>
  <si>
    <t>healthymedlinks</t>
  </si>
  <si>
    <t>maraboudecod</t>
  </si>
  <si>
    <t>Deu zika e deu merda</t>
  </si>
  <si>
    <t>@MarabouDeCOD   Chacal principal je suis ko j'ai le zika mais tes videos redonne de la force continue</t>
  </si>
  <si>
    <t>RT @Domaci_AczHN: Čeští vědci jako první na světě objevili látku, která je účinná proti viru zika. https://t.co/NUvjvH1UCO https://t.co/aQj…</t>
  </si>
  <si>
    <t>Pau Gasol to consider freezing sperm to avoid Zika - USA TODAY https://t.co/fnlvUjQG2P</t>
  </si>
  <si>
    <t>Zika infections late in pregnancy led to no defects in study: The greatest risk to infants comes from infecti... https://t.co/tQYFqAgKJH</t>
  </si>
  <si>
    <t>http://dlvr.it/LZXv9X</t>
  </si>
  <si>
    <t>http://dailym.ai/28H37QH</t>
  </si>
  <si>
    <t>https://twitter.com/#!/jack1edotrae/status/743407592790237184</t>
  </si>
  <si>
    <t>https://twitter.com/#!/marcellojporto/status/743407611089948672</t>
  </si>
  <si>
    <t>https://twitter.com/#!/ajayi_bamidele/status/743407623546998785</t>
  </si>
  <si>
    <t>https://twitter.com/#!/matmax971/status/743407638306643968</t>
  </si>
  <si>
    <t>https://twitter.com/#!/patrykmarin/status/743407648477949953</t>
  </si>
  <si>
    <t>https://twitter.com/#!/jejakje/status/743407654354182144</t>
  </si>
  <si>
    <t>https://twitter.com/#!/paugasolshare/status/743407666152644608</t>
  </si>
  <si>
    <t>https://twitter.com/#!/healthymedlinks/status/743407677141770240</t>
  </si>
  <si>
    <t>743407592790237184</t>
  </si>
  <si>
    <t>743407611089948672</t>
  </si>
  <si>
    <t>743407623546998785</t>
  </si>
  <si>
    <t>743407638306643968</t>
  </si>
  <si>
    <t>743407648477949953</t>
  </si>
  <si>
    <t>743407654354182144</t>
  </si>
  <si>
    <t>743407666152644608</t>
  </si>
  <si>
    <t>743407677141770240</t>
  </si>
  <si>
    <t>Juh-Care-Ruh...Duh!</t>
  </si>
  <si>
    <t>M*rcello</t>
  </si>
  <si>
    <t>⚓️Rodiyah®™</t>
  </si>
  <si>
    <t>Francois</t>
  </si>
  <si>
    <t>♔Chacal Principal♔</t>
  </si>
  <si>
    <t>Patryk Marin</t>
  </si>
  <si>
    <t>je jak je</t>
  </si>
  <si>
    <t>Monte Morgan</t>
  </si>
  <si>
    <t>do it big, do it all for the good girl | snapchat:jack1e_rae</t>
  </si>
  <si>
    <t>Caprica♑️ ig: Marcellojporto / snap: Marcellinhou</t>
  </si>
  <si>
    <t>Remember those who helped, do not ever forget those who did not!</t>
  </si>
  <si>
    <t>mon but etre plus fort que gronie gneu gneu</t>
  </si>
  <si>
    <t>Je suis pas tout seul. 43 000 chacals derrière moi  https://t.co/W8sAL7BVdi #NapoleonNK #WorldrekordsOnly</t>
  </si>
  <si>
    <t>CAD Designer, moje pasje to kolej, polityka i sport (#Udinese Calcio), #Furlàn, Austrofil,</t>
  </si>
  <si>
    <t>Nádech a výdech, co víc si přát???</t>
  </si>
  <si>
    <t>Rio das Ostras, Brasil</t>
  </si>
  <si>
    <t>Udine, Friuli-Venezia Giulia</t>
  </si>
  <si>
    <t>https://t.co/YMI3HkptjI</t>
  </si>
  <si>
    <t>https://t.co/UaK6ny8FS5</t>
  </si>
  <si>
    <t>https://pbs.twimg.com/profile_banners/3238297022/1463774529</t>
  </si>
  <si>
    <t>https://pbs.twimg.com/profile_banners/729053250968760320/1465793640</t>
  </si>
  <si>
    <t>https://pbs.twimg.com/profile_banners/564685806/1443707288</t>
  </si>
  <si>
    <t>https://pbs.twimg.com/profile_banners/1122653084/1462178869</t>
  </si>
  <si>
    <t>https://pbs.twimg.com/profile_banners/3291958301/1432237870</t>
  </si>
  <si>
    <t>https://pbs.twimg.com/profile_banners/4360086857/1449143093</t>
  </si>
  <si>
    <t>pl</t>
  </si>
  <si>
    <t>http://pbs.twimg.com/profile_background_images/777872235/d67b2160cbf749d35fc89f012e1b2b82.jpeg</t>
  </si>
  <si>
    <t>http://pbs.twimg.com/profile_images/733715513310744577/wrrtVHeU_normal.jpg</t>
  </si>
  <si>
    <t>http://pbs.twimg.com/profile_images/738851119426867200/S65BcelO_normal.jpg</t>
  </si>
  <si>
    <t>http://pbs.twimg.com/profile_images/649582908919971840/QfPvKxGm_normal.jpg</t>
  </si>
  <si>
    <t>http://pbs.twimg.com/profile_images/736717248891490304/dIQpzPKn_normal.jpg</t>
  </si>
  <si>
    <t>http://pbs.twimg.com/profile_images/740894436113174528/WrYYdOGM_normal.jpg</t>
  </si>
  <si>
    <t>http://pbs.twimg.com/profile_images/601137756891258880/iHvUKu9H_normal.jpg</t>
  </si>
  <si>
    <t>http://pbs.twimg.com/profile_images/672354347620114432/b1k5B1Ka_normal.jpg</t>
  </si>
  <si>
    <t>https://twitter.com/jack1edotrae</t>
  </si>
  <si>
    <t>https://twitter.com/marcellojporto</t>
  </si>
  <si>
    <t>https://twitter.com/ajayi_bamidele</t>
  </si>
  <si>
    <t>https://twitter.com/matmax971</t>
  </si>
  <si>
    <t>https://twitter.com/maraboudecod</t>
  </si>
  <si>
    <t>https://twitter.com/patrykmarin</t>
  </si>
  <si>
    <t>https://twitter.com/jejakje</t>
  </si>
  <si>
    <t>https://twitter.com/healthymedlinks</t>
  </si>
  <si>
    <t>paugasolshare
Pau Gasol to consider freezing
sperm to avoid Zika - USA TODAY
https://t.co/fnlvUjQG2P</t>
  </si>
  <si>
    <t>jack1edotrae
RT @NovaSankofa: Major media being
your main source of news will have
you worried about Zika, international
terrorism, and hungry alligator…</t>
  </si>
  <si>
    <t>marcellojporto
Deu zika e deu merda</t>
  </si>
  <si>
    <t>ajayi_bamidele
RT @WSJ: Zika risk to babies of
pregnant women infected in third
trimester appears to fall off https://t.co/cxbv4F3a4b</t>
  </si>
  <si>
    <t>matmax971
@MarabouDeCOD Chacal principal
je suis ko j'ai le zika mais tes
videos redonne de la force continue</t>
  </si>
  <si>
    <t xml:space="preserve">maraboudecod
</t>
  </si>
  <si>
    <t>patrykmarin
RT @CT24zive: Čeští vědci objevili
první látku účinnou proti viru
zika https://t.co/7BQZBtMblZ https://t.co/luRJnNtUOD</t>
  </si>
  <si>
    <t>jejakje
RT @Domaci_AczHN: Čeští vědci jako
první na světě objevili látku,
která je účinná proti viru zika.
https://t.co/NUvjvH1UCO https://t.co/aQj…</t>
  </si>
  <si>
    <t>healthymedlinks
Zika infections late in pregnancy
led to no defects in study: The
greatest risk to infants comes
from infecti... https://t.co/tQYFqAgKJH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</si>
</sst>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
    <numFmt numFmtId="165" formatCode="#,##0.0"/>
    <numFmt numFmtId="166" formatCode="#,##0.000"/>
    <numFmt numFmtId="167" formatCode="0.000"/>
  </numFmts>
  <fonts count="13" x14ac:knownFonts="1">
    <font>
      <sz val="11"/>
      <color theme="1"/>
      <name val="Calibri"/>
      <family val="2"/>
      <scheme val="minor"/>
    </font>
    <font>
      <b/>
      <sz val="11"/>
      <color theme="1"/>
      <name val="Calibri"/>
      <family val="2"/>
      <scheme val="minor"/>
    </font>
    <font>
      <b/>
      <sz val="8"/>
      <color indexed="81"/>
      <name val="Tahoma"/>
      <family val="2"/>
    </font>
    <font>
      <sz val="8"/>
      <color indexed="81"/>
      <name val="Tahoma"/>
      <family val="2"/>
    </font>
    <font>
      <u/>
      <sz val="8"/>
      <color indexed="81"/>
      <name val="Tahoma"/>
      <family val="2"/>
    </font>
    <font>
      <sz val="11"/>
      <color theme="1"/>
      <name val="Calibri"/>
      <family val="2"/>
      <scheme val="minor"/>
    </font>
    <font>
      <sz val="11"/>
      <color theme="0"/>
      <name val="Calibri"/>
      <family val="2"/>
      <scheme val="minor"/>
    </font>
    <font>
      <b/>
      <sz val="11"/>
      <color theme="0"/>
      <name val="Calibri"/>
      <family val="2"/>
      <scheme val="minor"/>
    </font>
    <font>
      <b/>
      <sz val="9"/>
      <color indexed="81"/>
      <name val="Tahoma"/>
      <family val="2"/>
    </font>
    <font>
      <sz val="9"/>
      <color indexed="81"/>
      <name val="Tahoma"/>
      <family val="2"/>
    </font>
    <font>
      <sz val="11"/>
      <color theme="1"/>
      <name val="Calibri"/>
      <family val="2"/>
      <scheme val="minor"/>
    </font>
    <font>
      <u/>
      <sz val="11"/>
      <color theme="10"/>
      <name val="Calibri"/>
      <family val="2"/>
      <scheme val="minor"/>
    </font>
    <font>
      <sz val="11"/>
      <color theme="1"/>
      <name val="Calibri"/>
      <scheme val="minor"/>
    </font>
  </fonts>
  <fills count="10">
    <fill>
      <patternFill patternType="none"/>
    </fill>
    <fill>
      <patternFill patternType="gray125"/>
    </fill>
    <fill>
      <patternFill patternType="solid">
        <fgColor theme="1" tint="0.499984740745262"/>
        <bgColor indexed="64"/>
      </patternFill>
    </fill>
    <fill>
      <patternFill patternType="solid">
        <fgColor theme="4" tint="0.59996337778862885"/>
        <bgColor indexed="64"/>
      </patternFill>
    </fill>
    <fill>
      <patternFill patternType="solid">
        <fgColor theme="4" tint="0.39994506668294322"/>
        <bgColor indexed="64"/>
      </patternFill>
    </fill>
    <fill>
      <patternFill patternType="solid">
        <fgColor theme="4" tint="0.79998168889431442"/>
        <bgColor indexed="64"/>
      </patternFill>
    </fill>
    <fill>
      <patternFill patternType="solid">
        <fgColor theme="4" tint="-0.24994659260841701"/>
        <bgColor indexed="64"/>
      </patternFill>
    </fill>
    <fill>
      <patternFill patternType="solid">
        <fgColor theme="4"/>
        <bgColor theme="4"/>
      </patternFill>
    </fill>
    <fill>
      <patternFill patternType="solid">
        <fgColor theme="4" tint="0.59999389629810485"/>
        <bgColor theme="4" tint="0.59999389629810485"/>
      </patternFill>
    </fill>
    <fill>
      <patternFill patternType="solid">
        <fgColor theme="4" tint="0.79998168889431442"/>
        <bgColor theme="4" tint="0.79998168889431442"/>
      </patternFill>
    </fill>
  </fills>
  <borders count="12">
    <border>
      <left/>
      <right/>
      <top/>
      <bottom/>
      <diagonal/>
    </border>
    <border>
      <left style="thin">
        <color theme="0"/>
      </left>
      <right style="thin">
        <color theme="0"/>
      </right>
      <top style="thin">
        <color theme="0"/>
      </top>
      <bottom style="thin">
        <color theme="0"/>
      </bottom>
      <diagonal/>
    </border>
    <border>
      <left style="thin">
        <color theme="0"/>
      </left>
      <right/>
      <top/>
      <bottom/>
      <diagonal/>
    </border>
    <border>
      <left/>
      <right style="thin">
        <color theme="0"/>
      </right>
      <top/>
      <bottom style="thick">
        <color theme="0"/>
      </bottom>
      <diagonal/>
    </border>
    <border>
      <left/>
      <right/>
      <top/>
      <bottom style="thick">
        <color theme="0"/>
      </bottom>
      <diagonal/>
    </border>
    <border>
      <left/>
      <right style="thin">
        <color theme="0"/>
      </right>
      <top/>
      <bottom style="thin">
        <color theme="0"/>
      </bottom>
      <diagonal/>
    </border>
    <border>
      <left/>
      <right/>
      <top/>
      <bottom style="thin">
        <color theme="0"/>
      </bottom>
      <diagonal/>
    </border>
    <border>
      <left/>
      <right style="thin">
        <color theme="0"/>
      </right>
      <top/>
      <bottom/>
      <diagonal/>
    </border>
    <border>
      <left style="thin">
        <color theme="0"/>
      </left>
      <right/>
      <top style="thin">
        <color theme="0"/>
      </top>
      <bottom style="thin">
        <color theme="0"/>
      </bottom>
      <diagonal/>
    </border>
    <border>
      <left/>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s>
  <cellStyleXfs count="10">
    <xf numFmtId="0" fontId="0" fillId="0" borderId="0"/>
    <xf numFmtId="49" fontId="5" fillId="2" borderId="1" applyNumberFormat="0" applyFont="0" applyAlignment="0" applyProtection="0"/>
    <xf numFmtId="0" fontId="5" fillId="0" borderId="0" applyNumberFormat="0" applyFont="0" applyFill="0" applyBorder="0" applyAlignment="0" applyProtection="0"/>
    <xf numFmtId="0" fontId="5" fillId="0" borderId="0" applyNumberFormat="0" applyFont="0" applyBorder="0" applyAlignment="0" applyProtection="0"/>
    <xf numFmtId="49" fontId="5" fillId="5" borderId="1" applyNumberFormat="0" applyFont="0" applyAlignment="0" applyProtection="0"/>
    <xf numFmtId="49" fontId="5" fillId="4" borderId="1" applyNumberFormat="0" applyAlignment="0" applyProtection="0"/>
    <xf numFmtId="0" fontId="6" fillId="6" borderId="1" applyNumberFormat="0" applyAlignment="0" applyProtection="0"/>
    <xf numFmtId="164" fontId="5" fillId="3" borderId="1" applyNumberFormat="0" applyFont="0" applyAlignment="0" applyProtection="0"/>
    <xf numFmtId="49" fontId="5" fillId="5" borderId="1" applyNumberFormat="0" applyFont="0" applyAlignment="0" applyProtection="0"/>
    <xf numFmtId="0" fontId="11" fillId="0" borderId="0" applyNumberFormat="0" applyFill="0" applyBorder="0" applyAlignment="0" applyProtection="0"/>
  </cellStyleXfs>
  <cellXfs count="132">
    <xf numFmtId="0" fontId="0" fillId="0" borderId="0" xfId="0"/>
    <xf numFmtId="49" fontId="0" fillId="0" borderId="0" xfId="0" applyNumberFormat="1"/>
    <xf numFmtId="1" fontId="0" fillId="0" borderId="0" xfId="0" applyNumberFormat="1"/>
    <xf numFmtId="0" fontId="0" fillId="0" borderId="0" xfId="0" applyNumberFormat="1"/>
    <xf numFmtId="0" fontId="1" fillId="0" borderId="0" xfId="0" applyFont="1" applyAlignment="1">
      <alignment wrapText="1"/>
    </xf>
    <xf numFmtId="49" fontId="1" fillId="0" borderId="0" xfId="0" applyNumberFormat="1" applyFont="1" applyAlignment="1">
      <alignment wrapText="1"/>
    </xf>
    <xf numFmtId="164" fontId="0" fillId="0" borderId="0" xfId="0" applyNumberFormat="1"/>
    <xf numFmtId="0" fontId="0" fillId="0" borderId="0" xfId="0" applyAlignment="1">
      <alignment vertical="top" wrapText="1"/>
    </xf>
    <xf numFmtId="0" fontId="0" fillId="0" borderId="0" xfId="0" applyNumberFormat="1" applyAlignment="1">
      <alignment wrapText="1"/>
    </xf>
    <xf numFmtId="164" fontId="0" fillId="0" borderId="0" xfId="0" applyNumberFormat="1" applyAlignment="1">
      <alignment wrapText="1"/>
    </xf>
    <xf numFmtId="1" fontId="0" fillId="0" borderId="0" xfId="0" applyNumberFormat="1" applyAlignment="1">
      <alignment wrapText="1"/>
    </xf>
    <xf numFmtId="49" fontId="0" fillId="0" borderId="0" xfId="0" applyNumberFormat="1" applyAlignment="1">
      <alignment wrapText="1"/>
    </xf>
    <xf numFmtId="0" fontId="0" fillId="0" borderId="0" xfId="0" applyBorder="1"/>
    <xf numFmtId="0" fontId="0" fillId="0" borderId="0" xfId="0" applyAlignment="1">
      <alignment wrapText="1"/>
    </xf>
    <xf numFmtId="49" fontId="0" fillId="0" borderId="0" xfId="3" applyNumberFormat="1" applyFont="1"/>
    <xf numFmtId="0" fontId="0" fillId="5" borderId="1" xfId="4" applyNumberFormat="1" applyFont="1"/>
    <xf numFmtId="49" fontId="6" fillId="6" borderId="1" xfId="6" applyNumberFormat="1"/>
    <xf numFmtId="0" fontId="0" fillId="0" borderId="0" xfId="2" applyFont="1"/>
    <xf numFmtId="0" fontId="0" fillId="5" borderId="0" xfId="4" applyNumberFormat="1" applyFont="1" applyBorder="1"/>
    <xf numFmtId="1" fontId="0" fillId="5" borderId="0" xfId="4" applyNumberFormat="1" applyFont="1" applyBorder="1"/>
    <xf numFmtId="0" fontId="0" fillId="2" borderId="0" xfId="1" applyNumberFormat="1" applyFont="1" applyBorder="1"/>
    <xf numFmtId="0" fontId="5" fillId="4" borderId="0" xfId="5" applyNumberFormat="1" applyBorder="1"/>
    <xf numFmtId="164" fontId="5" fillId="4" borderId="0" xfId="5" applyNumberFormat="1" applyBorder="1"/>
    <xf numFmtId="1" fontId="5" fillId="4" borderId="0" xfId="5" applyNumberFormat="1" applyBorder="1"/>
    <xf numFmtId="0" fontId="5" fillId="4" borderId="2" xfId="5" applyNumberFormat="1" applyBorder="1"/>
    <xf numFmtId="0" fontId="0" fillId="5" borderId="2" xfId="4" applyNumberFormat="1" applyFont="1" applyBorder="1"/>
    <xf numFmtId="0" fontId="6" fillId="6" borderId="0" xfId="6" applyBorder="1"/>
    <xf numFmtId="0" fontId="6" fillId="6" borderId="2" xfId="6" applyBorder="1"/>
    <xf numFmtId="0" fontId="0" fillId="3" borderId="0" xfId="7" applyNumberFormat="1" applyFont="1" applyBorder="1"/>
    <xf numFmtId="0" fontId="0" fillId="3" borderId="2" xfId="7" applyNumberFormat="1" applyFont="1" applyBorder="1"/>
    <xf numFmtId="0" fontId="0" fillId="2" borderId="2" xfId="1" applyNumberFormat="1" applyFont="1" applyBorder="1"/>
    <xf numFmtId="0" fontId="0" fillId="0" borderId="2" xfId="2" applyFont="1" applyBorder="1"/>
    <xf numFmtId="0" fontId="1" fillId="0" borderId="0" xfId="0" applyNumberFormat="1" applyFont="1"/>
    <xf numFmtId="4" fontId="0" fillId="0" borderId="0" xfId="0" applyNumberFormat="1"/>
    <xf numFmtId="4" fontId="0" fillId="0" borderId="0" xfId="0" applyNumberFormat="1" applyBorder="1"/>
    <xf numFmtId="0" fontId="5" fillId="4" borderId="1" xfId="5" applyNumberFormat="1"/>
    <xf numFmtId="0" fontId="5" fillId="4" borderId="1" xfId="5" applyNumberFormat="1" applyAlignment="1"/>
    <xf numFmtId="0" fontId="7" fillId="7" borderId="3" xfId="0" applyFont="1" applyFill="1" applyBorder="1"/>
    <xf numFmtId="0" fontId="7" fillId="7" borderId="4" xfId="0" applyFont="1" applyFill="1" applyBorder="1"/>
    <xf numFmtId="4" fontId="0" fillId="8" borderId="5" xfId="0" applyNumberFormat="1" applyFont="1" applyFill="1" applyBorder="1"/>
    <xf numFmtId="0" fontId="0" fillId="8" borderId="6" xfId="0" applyNumberFormat="1" applyFont="1" applyFill="1" applyBorder="1"/>
    <xf numFmtId="4" fontId="0" fillId="9" borderId="5" xfId="0" applyNumberFormat="1" applyFont="1" applyFill="1" applyBorder="1"/>
    <xf numFmtId="0" fontId="0" fillId="9" borderId="6" xfId="0" applyNumberFormat="1" applyFont="1" applyFill="1" applyBorder="1"/>
    <xf numFmtId="4" fontId="0" fillId="9" borderId="7" xfId="0" applyNumberFormat="1" applyFont="1" applyFill="1" applyBorder="1"/>
    <xf numFmtId="0" fontId="0" fillId="9" borderId="0" xfId="0" applyNumberFormat="1" applyFont="1" applyFill="1"/>
    <xf numFmtId="0" fontId="0" fillId="8" borderId="5" xfId="0" applyNumberFormat="1" applyFont="1" applyFill="1" applyBorder="1"/>
    <xf numFmtId="0" fontId="0" fillId="9" borderId="5" xfId="0" applyNumberFormat="1" applyFont="1" applyFill="1" applyBorder="1"/>
    <xf numFmtId="0" fontId="0" fillId="9" borderId="7" xfId="0" applyNumberFormat="1" applyFont="1" applyFill="1" applyBorder="1"/>
    <xf numFmtId="1" fontId="5" fillId="4" borderId="1" xfId="5" applyNumberFormat="1"/>
    <xf numFmtId="167" fontId="5" fillId="4" borderId="1" xfId="5" applyNumberFormat="1"/>
    <xf numFmtId="1" fontId="5" fillId="4" borderId="1" xfId="5" applyNumberFormat="1" applyAlignment="1"/>
    <xf numFmtId="167" fontId="5" fillId="4" borderId="1" xfId="5" applyNumberFormat="1" applyAlignment="1"/>
    <xf numFmtId="167" fontId="10" fillId="4" borderId="1" xfId="5" applyNumberFormat="1" applyFont="1" applyAlignment="1"/>
    <xf numFmtId="0" fontId="5" fillId="2" borderId="1" xfId="1" applyNumberFormat="1"/>
    <xf numFmtId="0" fontId="6" fillId="6" borderId="1" xfId="6"/>
    <xf numFmtId="0" fontId="6" fillId="6" borderId="1" xfId="6" applyNumberFormat="1"/>
    <xf numFmtId="0" fontId="0" fillId="5" borderId="8" xfId="4" applyNumberFormat="1" applyFont="1" applyBorder="1"/>
    <xf numFmtId="0" fontId="0" fillId="5" borderId="9" xfId="4" applyNumberFormat="1" applyFont="1" applyBorder="1"/>
    <xf numFmtId="0" fontId="0" fillId="5" borderId="10" xfId="4" applyNumberFormat="1" applyFont="1" applyBorder="1"/>
    <xf numFmtId="0" fontId="0" fillId="3" borderId="8" xfId="7" applyNumberFormat="1" applyFont="1" applyBorder="1"/>
    <xf numFmtId="0" fontId="6" fillId="3" borderId="10" xfId="7" applyNumberFormat="1" applyFont="1" applyBorder="1"/>
    <xf numFmtId="0" fontId="5" fillId="2" borderId="8" xfId="1" applyNumberFormat="1" applyBorder="1"/>
    <xf numFmtId="0" fontId="5" fillId="2" borderId="10" xfId="1" applyNumberFormat="1" applyBorder="1"/>
    <xf numFmtId="0" fontId="5" fillId="4" borderId="8" xfId="5" applyNumberFormat="1" applyBorder="1"/>
    <xf numFmtId="0" fontId="5" fillId="4" borderId="9" xfId="5" applyNumberFormat="1" applyBorder="1"/>
    <xf numFmtId="0" fontId="0" fillId="3" borderId="1" xfId="7" applyNumberFormat="1" applyFont="1"/>
    <xf numFmtId="49" fontId="0" fillId="0" borderId="0" xfId="3" applyNumberFormat="1" applyFont="1" applyAlignment="1"/>
    <xf numFmtId="0" fontId="0" fillId="5" borderId="1" xfId="4" applyNumberFormat="1" applyFont="1" applyAlignment="1"/>
    <xf numFmtId="164" fontId="0" fillId="5" borderId="1" xfId="4" applyNumberFormat="1" applyFont="1" applyAlignment="1"/>
    <xf numFmtId="0" fontId="10" fillId="5" borderId="1" xfId="4" applyNumberFormat="1" applyFont="1" applyAlignment="1"/>
    <xf numFmtId="1" fontId="0" fillId="5" borderId="1" xfId="4" applyNumberFormat="1" applyFont="1" applyAlignment="1"/>
    <xf numFmtId="49" fontId="6" fillId="6" borderId="1" xfId="6" applyNumberFormat="1" applyAlignment="1"/>
    <xf numFmtId="0" fontId="6" fillId="6" borderId="1" xfId="6" applyNumberFormat="1" applyAlignment="1"/>
    <xf numFmtId="0" fontId="0" fillId="2" borderId="1" xfId="1" applyNumberFormat="1" applyFont="1" applyAlignment="1"/>
    <xf numFmtId="0" fontId="0" fillId="0" borderId="0" xfId="2" applyNumberFormat="1" applyFont="1" applyAlignment="1"/>
    <xf numFmtId="164" fontId="0" fillId="3" borderId="1" xfId="7" applyNumberFormat="1" applyFont="1" applyAlignment="1"/>
    <xf numFmtId="165" fontId="0" fillId="3" borderId="1" xfId="7" applyNumberFormat="1" applyFont="1" applyAlignment="1"/>
    <xf numFmtId="0" fontId="0" fillId="3" borderId="1" xfId="7" applyNumberFormat="1" applyFont="1" applyAlignment="1"/>
    <xf numFmtId="166" fontId="0" fillId="3" borderId="1" xfId="7" applyNumberFormat="1" applyFont="1" applyAlignment="1"/>
    <xf numFmtId="0" fontId="0" fillId="0" borderId="0" xfId="0" applyAlignment="1"/>
    <xf numFmtId="0" fontId="0" fillId="0" borderId="0" xfId="0" applyFill="1" applyAlignment="1"/>
    <xf numFmtId="22" fontId="0" fillId="0" borderId="0" xfId="0" applyNumberFormat="1" applyAlignment="1"/>
    <xf numFmtId="22" fontId="0" fillId="0" borderId="0" xfId="0" applyNumberFormat="1" applyFill="1" applyAlignment="1"/>
    <xf numFmtId="0" fontId="11" fillId="0" borderId="0" xfId="9" applyFill="1" applyAlignment="1"/>
    <xf numFmtId="0" fontId="11" fillId="0" borderId="0" xfId="9" applyAlignment="1"/>
    <xf numFmtId="0" fontId="0" fillId="0" borderId="0" xfId="0" quotePrefix="1" applyAlignment="1"/>
    <xf numFmtId="0" fontId="0" fillId="0" borderId="0" xfId="0" quotePrefix="1" applyFill="1" applyAlignment="1"/>
    <xf numFmtId="1" fontId="0" fillId="4" borderId="1" xfId="5" applyNumberFormat="1" applyFont="1" applyAlignment="1"/>
    <xf numFmtId="167" fontId="0" fillId="4" borderId="1" xfId="5" applyNumberFormat="1" applyFont="1" applyAlignment="1"/>
    <xf numFmtId="49" fontId="0" fillId="0" borderId="0" xfId="3" applyNumberFormat="1" applyFont="1" applyBorder="1" applyAlignment="1"/>
    <xf numFmtId="0" fontId="0" fillId="5" borderId="11" xfId="4" applyNumberFormat="1" applyFont="1" applyBorder="1" applyAlignment="1"/>
    <xf numFmtId="164" fontId="0" fillId="5" borderId="11" xfId="4" applyNumberFormat="1" applyFont="1" applyBorder="1" applyAlignment="1"/>
    <xf numFmtId="1" fontId="0" fillId="5" borderId="11" xfId="4" applyNumberFormat="1" applyFont="1" applyBorder="1" applyAlignment="1"/>
    <xf numFmtId="49" fontId="6" fillId="6" borderId="11" xfId="6" applyNumberFormat="1" applyBorder="1" applyAlignment="1"/>
    <xf numFmtId="0" fontId="6" fillId="6" borderId="11" xfId="6" applyNumberFormat="1" applyBorder="1" applyAlignment="1"/>
    <xf numFmtId="164" fontId="0" fillId="3" borderId="11" xfId="7" applyNumberFormat="1" applyFont="1" applyBorder="1" applyAlignment="1"/>
    <xf numFmtId="165" fontId="0" fillId="3" borderId="11" xfId="7" applyNumberFormat="1" applyFont="1" applyBorder="1" applyAlignment="1"/>
    <xf numFmtId="0" fontId="0" fillId="3" borderId="11" xfId="7" applyNumberFormat="1" applyFont="1" applyBorder="1" applyAlignment="1"/>
    <xf numFmtId="166" fontId="0" fillId="3" borderId="11" xfId="7" applyNumberFormat="1" applyFont="1" applyBorder="1" applyAlignment="1"/>
    <xf numFmtId="1" fontId="0" fillId="4" borderId="11" xfId="5" applyNumberFormat="1" applyFont="1" applyBorder="1" applyAlignment="1"/>
    <xf numFmtId="167" fontId="0" fillId="4" borderId="11" xfId="5" applyNumberFormat="1" applyFont="1" applyBorder="1" applyAlignment="1"/>
    <xf numFmtId="167" fontId="5" fillId="4" borderId="11" xfId="5" applyNumberFormat="1" applyBorder="1" applyAlignment="1"/>
    <xf numFmtId="0" fontId="0" fillId="2" borderId="11" xfId="1" applyNumberFormat="1" applyFont="1" applyBorder="1" applyAlignment="1"/>
    <xf numFmtId="0" fontId="0" fillId="0" borderId="0" xfId="2" applyNumberFormat="1" applyFont="1" applyBorder="1" applyAlignment="1"/>
    <xf numFmtId="0" fontId="11" fillId="5" borderId="1" xfId="9" applyNumberFormat="1" applyFill="1" applyBorder="1" applyAlignment="1"/>
    <xf numFmtId="0" fontId="11" fillId="5" borderId="11" xfId="9" applyNumberFormat="1" applyFill="1" applyBorder="1" applyAlignment="1"/>
    <xf numFmtId="0" fontId="5" fillId="4" borderId="11" xfId="5" applyNumberFormat="1" applyBorder="1" applyAlignment="1"/>
    <xf numFmtId="0" fontId="0" fillId="0" borderId="0" xfId="0" applyFill="1" applyBorder="1" applyAlignment="1"/>
    <xf numFmtId="22" fontId="0" fillId="0" borderId="0" xfId="0" applyNumberFormat="1" applyFill="1" applyBorder="1" applyAlignment="1"/>
    <xf numFmtId="0" fontId="11" fillId="0" borderId="0" xfId="9" applyFill="1" applyBorder="1" applyAlignment="1"/>
    <xf numFmtId="0" fontId="0" fillId="0" borderId="0" xfId="0" quotePrefix="1" applyFill="1" applyBorder="1" applyAlignment="1"/>
    <xf numFmtId="1" fontId="0" fillId="5" borderId="1" xfId="4" applyNumberFormat="1" applyFont="1" applyBorder="1" applyAlignment="1"/>
    <xf numFmtId="0" fontId="0" fillId="5" borderId="1" xfId="4" applyNumberFormat="1" applyFont="1" applyBorder="1" applyAlignment="1"/>
    <xf numFmtId="0" fontId="6" fillId="6" borderId="1" xfId="6" applyNumberFormat="1" applyBorder="1" applyAlignment="1"/>
    <xf numFmtId="164" fontId="0" fillId="3" borderId="1" xfId="7" applyNumberFormat="1" applyFont="1" applyBorder="1" applyAlignment="1"/>
    <xf numFmtId="164" fontId="0" fillId="5" borderId="1" xfId="4" applyNumberFormat="1" applyFont="1" applyBorder="1" applyAlignment="1"/>
    <xf numFmtId="49" fontId="6" fillId="6" borderId="1" xfId="6" applyNumberFormat="1" applyBorder="1" applyAlignment="1"/>
    <xf numFmtId="0" fontId="5" fillId="4" borderId="1" xfId="5" applyNumberFormat="1" applyBorder="1" applyAlignment="1"/>
    <xf numFmtId="0" fontId="0" fillId="2" borderId="1" xfId="1" applyNumberFormat="1" applyFont="1" applyBorder="1" applyAlignment="1"/>
    <xf numFmtId="16" fontId="0" fillId="0" borderId="0" xfId="0" applyNumberFormat="1" applyFill="1" applyAlignment="1"/>
    <xf numFmtId="14" fontId="0" fillId="0" borderId="0" xfId="0" applyNumberFormat="1" applyFill="1" applyAlignment="1"/>
    <xf numFmtId="0" fontId="12" fillId="5" borderId="1" xfId="4" applyNumberFormat="1" applyFont="1" applyAlignment="1"/>
    <xf numFmtId="0" fontId="12" fillId="2" borderId="1" xfId="1" applyNumberFormat="1" applyFont="1" applyAlignment="1"/>
    <xf numFmtId="0" fontId="12" fillId="5" borderId="11" xfId="4" applyNumberFormat="1" applyFont="1" applyBorder="1" applyAlignment="1"/>
    <xf numFmtId="0" fontId="12" fillId="2" borderId="11" xfId="1" applyNumberFormat="1" applyFont="1" applyBorder="1" applyAlignment="1"/>
    <xf numFmtId="1" fontId="12" fillId="4" borderId="1" xfId="5" applyNumberFormat="1" applyFont="1" applyAlignment="1"/>
    <xf numFmtId="167" fontId="12" fillId="4" borderId="1" xfId="5" applyNumberFormat="1" applyFont="1" applyAlignment="1"/>
    <xf numFmtId="1" fontId="12" fillId="4" borderId="11" xfId="5" applyNumberFormat="1" applyFont="1" applyBorder="1" applyAlignment="1"/>
    <xf numFmtId="167" fontId="12" fillId="4" borderId="11" xfId="5" applyNumberFormat="1" applyFont="1" applyBorder="1" applyAlignment="1"/>
    <xf numFmtId="46" fontId="0" fillId="0" borderId="0" xfId="0" applyNumberFormat="1" applyFill="1" applyAlignment="1"/>
    <xf numFmtId="0" fontId="12" fillId="5" borderId="1" xfId="4" applyNumberFormat="1" applyFont="1" applyBorder="1" applyAlignment="1"/>
    <xf numFmtId="0" fontId="12" fillId="2" borderId="1" xfId="1" applyNumberFormat="1" applyFont="1" applyBorder="1" applyAlignment="1"/>
  </cellXfs>
  <cellStyles count="10">
    <cellStyle name="Hyperlink" xfId="9" builtinId="8"/>
    <cellStyle name="NodeXL Do Not Edit" xfId="1"/>
    <cellStyle name="NodeXL Graph Metric" xfId="5"/>
    <cellStyle name="NodeXL Graph Metric Separator" xfId="8"/>
    <cellStyle name="NodeXL Label" xfId="6"/>
    <cellStyle name="NodeXL Layout" xfId="7"/>
    <cellStyle name="NodeXL Other Column" xfId="2"/>
    <cellStyle name="NodeXL Required" xfId="3"/>
    <cellStyle name="NodeXL Visual Property" xfId="4"/>
    <cellStyle name="Normal" xfId="0" builtinId="0"/>
  </cellStyles>
  <dxfs count="135">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border outline="0">
        <left style="thin">
          <color theme="0"/>
        </left>
      </border>
    </dxf>
    <dxf>
      <numFmt numFmtId="0" formatCode="General"/>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border outline="0">
        <left style="thin">
          <color theme="0"/>
        </left>
      </border>
    </dxf>
    <dxf>
      <numFmt numFmtId="1" formatCode="0"/>
      <alignment horizontal="general" vertical="bottom" textRotation="0" wrapText="0" indent="0" justifyLastLine="0" shrinkToFit="0" readingOrder="0"/>
      <border outline="0">
        <right style="thin">
          <color theme="0"/>
        </right>
      </border>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67" formatCode="0.00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1" formatCode="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166" formatCode="#,##0.0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165"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1" formatCode="0"/>
      <alignment horizontal="general" vertical="bottom" textRotation="0" wrapText="0" indent="0" justifyLastLine="0" shrinkToFit="0" readingOrder="0"/>
    </dxf>
    <dxf>
      <font>
        <b val="0"/>
        <i val="0"/>
        <strike val="0"/>
        <condense val="0"/>
        <extend val="0"/>
        <outline val="0"/>
        <shadow val="0"/>
        <u val="none"/>
        <vertAlign val="baseline"/>
        <sz val="11"/>
        <color theme="1"/>
        <name val="Calibri"/>
        <scheme val="minor"/>
      </font>
      <numFmt numFmtId="0" formatCode="General"/>
      <alignment horizontal="general" vertical="bottom" textRotation="0" wrapText="0" indent="0" justifyLastLine="0" shrinkToFit="0" readingOrder="0"/>
    </dxf>
    <dxf>
      <numFmt numFmtId="164" formatCode="0.0"/>
      <alignment horizontal="general" vertical="bottom" textRotation="0" wrapText="0" indent="0" justifyLastLine="0" shrinkToFit="0" readingOrder="0"/>
    </dxf>
    <dxf>
      <numFmt numFmtId="0" formatCode="General"/>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numFmt numFmtId="30" formatCode="@"/>
      <alignment horizontal="general" vertical="bottom" textRotation="0" wrapText="0" 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i val="0"/>
        <strike val="0"/>
        <condense val="0"/>
        <extend val="0"/>
        <outline val="0"/>
        <shadow val="0"/>
        <u val="none"/>
        <vertAlign val="baseline"/>
        <sz val="11"/>
        <color theme="1"/>
        <name val="Calibri"/>
        <scheme val="minor"/>
      </font>
      <alignment horizontal="general" vertical="bottom" textRotation="0" wrapText="1" relativeIndent="0" justifyLastLine="0" shrinkToFit="0" readingOrder="0"/>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font>
        <b val="0"/>
        <i val="0"/>
        <strike val="0"/>
        <condense val="0"/>
        <extend val="0"/>
        <outline val="0"/>
        <shadow val="0"/>
        <u val="none"/>
        <vertAlign val="baseline"/>
        <sz val="11"/>
        <color theme="1"/>
        <name val="Calibri"/>
        <scheme val="minor"/>
      </font>
      <numFmt numFmtId="0" formatCode="General"/>
      <fill>
        <patternFill patternType="solid">
          <fgColor theme="4" tint="0.79998168889431442"/>
          <bgColor theme="4" tint="0.79998168889431442"/>
        </patternFill>
      </fill>
      <border diagonalUp="0" diagonalDown="0">
        <left/>
        <right/>
        <top/>
        <bottom style="thin">
          <color theme="0"/>
        </bottom>
        <vertical/>
        <horizontal/>
      </border>
    </dxf>
    <dxf>
      <font>
        <b val="0"/>
        <i val="0"/>
        <strike val="0"/>
        <condense val="0"/>
        <extend val="0"/>
        <outline val="0"/>
        <shadow val="0"/>
        <u val="none"/>
        <vertAlign val="baseline"/>
        <sz val="11"/>
        <color theme="1"/>
        <name val="Calibri"/>
        <scheme val="minor"/>
      </font>
      <numFmt numFmtId="4" formatCode="#,##0.00"/>
      <fill>
        <patternFill patternType="solid">
          <fgColor theme="4" tint="0.79998168889431442"/>
          <bgColor theme="4" tint="0.79998168889431442"/>
        </patternFill>
      </fill>
      <border diagonalUp="0" diagonalDown="0">
        <left/>
        <right style="thin">
          <color theme="0"/>
        </right>
        <top/>
        <bottom style="thin">
          <color theme="0"/>
        </bottom>
        <vertical/>
        <horizontal/>
      </border>
    </dxf>
    <dxf>
      <numFmt numFmtId="0" formatCode="General"/>
    </dxf>
    <dxf>
      <numFmt numFmtId="4" formatCode="#,##0.00"/>
    </dxf>
    <dxf>
      <alignment horizontal="general" vertical="bottom" textRotation="0" wrapText="0" indent="0" justifyLastLine="0" shrinkToFit="0" readingOrder="0"/>
    </dxf>
    <dxf>
      <alignment horizontal="general" vertical="bottom" textRotation="0" wrapText="0" indent="0" justifyLastLine="0" shrinkToFit="0" readingOrder="0"/>
    </dxf>
    <dxf>
      <numFmt numFmtId="0" formatCode="General"/>
    </dxf>
    <dxf>
      <numFmt numFmtId="30" formatCode="@"/>
    </dxf>
    <dxf>
      <numFmt numFmtId="30" formatCode="@"/>
    </dxf>
    <dxf>
      <numFmt numFmtId="30" formatCode="@"/>
    </dxf>
    <dxf>
      <numFmt numFmtId="30" formatCode="@"/>
    </dxf>
    <dxf>
      <numFmt numFmtId="167" formatCode="0.000"/>
    </dxf>
    <dxf>
      <numFmt numFmtId="167" formatCode="0.00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1" formatCode="0"/>
    </dxf>
    <dxf>
      <numFmt numFmtId="0" formatCode="General"/>
    </dxf>
    <dxf>
      <font>
        <b val="0"/>
        <i val="0"/>
        <strike val="0"/>
        <condense val="0"/>
        <extend val="0"/>
        <outline val="0"/>
        <shadow val="0"/>
        <u val="none"/>
        <vertAlign val="baseline"/>
        <sz val="11"/>
        <color theme="1"/>
        <name val="Calibri"/>
        <scheme val="minor"/>
      </font>
      <numFmt numFmtId="0" formatCode="General"/>
    </dxf>
    <dxf>
      <numFmt numFmtId="30" formatCode="@"/>
    </dxf>
    <dxf>
      <font>
        <b val="0"/>
        <i val="0"/>
        <strike val="0"/>
        <condense val="0"/>
        <extend val="0"/>
        <outline val="0"/>
        <shadow val="0"/>
        <u val="none"/>
        <vertAlign val="baseline"/>
        <sz val="11"/>
        <color theme="1"/>
        <name val="Calibri"/>
        <scheme val="minor"/>
      </font>
      <numFmt numFmtId="0" formatCode="General"/>
    </dxf>
    <dxf>
      <numFmt numFmtId="0" formatCode="General"/>
    </dxf>
    <dxf>
      <numFmt numFmtId="0" formatCode="General"/>
    </dxf>
    <dxf>
      <numFmt numFmtId="30" formatCode="@"/>
    </dxf>
    <dxf>
      <alignment horizontal="general" vertical="bottom" textRotation="0" wrapText="1" indent="0" justifyLastLine="0" shrinkToFit="0" readingOrder="0"/>
    </dxf>
    <dxf>
      <numFmt numFmtId="30" formatCode="@"/>
      <alignment horizontal="general" vertical="bottom" textRotation="0" wrapText="1" indent="0" justifyLastLine="0" shrinkToFit="0" readingOrder="0"/>
    </dxf>
    <dxf>
      <alignment horizontal="general" vertical="bottom" textRotation="0" wrapText="1" indent="0" justifyLastLine="0" shrinkToFit="0" readingOrder="0"/>
    </dxf>
    <dxf>
      <font>
        <color theme="0"/>
      </font>
      <fill>
        <patternFill>
          <bgColor theme="4"/>
        </patternFill>
      </fill>
      <border>
        <left style="thin">
          <color theme="0"/>
        </left>
        <right style="thin">
          <color theme="0"/>
        </right>
        <top style="thin">
          <color theme="0"/>
        </top>
        <bottom style="thin">
          <color theme="0"/>
        </bottom>
        <vertical style="thin">
          <color theme="0"/>
        </vertical>
        <horizontal style="thin">
          <color theme="0"/>
        </horizontal>
      </border>
    </dxf>
    <dxf>
      <font>
        <b/>
        <i val="0"/>
      </font>
      <fill>
        <patternFill>
          <bgColor rgb="FFD7D7D7"/>
        </patternFill>
      </fill>
    </dxf>
    <dxf>
      <font>
        <b val="0"/>
        <i val="0"/>
      </font>
      <fill>
        <patternFill patternType="none">
          <bgColor indexed="65"/>
        </patternFill>
      </fill>
    </dxf>
  </dxfs>
  <tableStyles count="2" defaultTableStyle="TableStyleMedium9" defaultPivotStyle="PivotStyleLight16">
    <tableStyle name="MySqlDefault" pivot="0" table="0" count="2">
      <tableStyleElement type="wholeTable" dxfId="134"/>
      <tableStyleElement type="headerRow" dxfId="133"/>
    </tableStyle>
    <tableStyle name="NodeXL Table" pivot="0" count="1">
      <tableStyleElement type="headerRow" dxfId="132"/>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Metrics'!$E$2</c:f>
              <c:strCache>
                <c:ptCount val="1"/>
                <c:pt idx="0">
                  <c:v>0</c:v>
                </c:pt>
              </c:strCache>
            </c:strRef>
          </c:tx>
          <c:spPr>
            <a:solidFill>
              <a:schemeClr val="accent1"/>
            </a:solidFill>
          </c:spPr>
          <c:invertIfNegative val="0"/>
          <c:cat>
            <c:numRef>
              <c:f>'Overall Metrics'!$D$2:$D$45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Metrics'!$E$2:$E$45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extLst>
            <c:ext xmlns:c16="http://schemas.microsoft.com/office/drawing/2014/chart" uri="{C3380CC4-5D6E-409C-BE32-E72D297353CC}">
              <c16:uniqueId val="{00000000-2DD8-40E7-AB7A-32AB7B6602AB}"/>
            </c:ext>
          </c:extLst>
        </c:ser>
        <c:dLbls>
          <c:showLegendKey val="0"/>
          <c:showVal val="0"/>
          <c:showCatName val="0"/>
          <c:showSerName val="0"/>
          <c:showPercent val="0"/>
          <c:showBubbleSize val="0"/>
        </c:dLbls>
        <c:gapWidth val="0"/>
        <c:axId val="-952992032"/>
        <c:axId val="-952991488"/>
      </c:barChart>
      <c:catAx>
        <c:axId val="-952992032"/>
        <c:scaling>
          <c:orientation val="minMax"/>
        </c:scaling>
        <c:delete val="1"/>
        <c:axPos val="b"/>
        <c:title>
          <c:tx>
            <c:rich>
              <a:bodyPr/>
              <a:lstStyle/>
              <a:p>
                <a:pPr>
                  <a:defRPr/>
                </a:pPr>
                <a:r>
                  <a:rPr lang="en-US"/>
                  <a:t>Degree</a:t>
                </a:r>
              </a:p>
            </c:rich>
          </c:tx>
          <c:layout>
            <c:manualLayout>
              <c:xMode val="edge"/>
              <c:yMode val="edge"/>
              <c:x val="0.44107564559545148"/>
              <c:y val="0.83479536025738765"/>
            </c:manualLayout>
          </c:layout>
          <c:overlay val="0"/>
        </c:title>
        <c:numFmt formatCode="#,##0.00" sourceLinked="1"/>
        <c:majorTickMark val="out"/>
        <c:minorTickMark val="none"/>
        <c:tickLblPos val="none"/>
        <c:crossAx val="-952991488"/>
        <c:crosses val="autoZero"/>
        <c:auto val="1"/>
        <c:lblAlgn val="ctr"/>
        <c:lblOffset val="100"/>
        <c:noMultiLvlLbl val="0"/>
      </c:catAx>
      <c:valAx>
        <c:axId val="-952991488"/>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95299203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Metrics'!$G$2</c:f>
              <c:strCache>
                <c:ptCount val="1"/>
                <c:pt idx="0">
                  <c:v>0</c:v>
                </c:pt>
              </c:strCache>
            </c:strRef>
          </c:tx>
          <c:spPr>
            <a:solidFill>
              <a:schemeClr val="accent1"/>
            </a:solidFill>
          </c:spPr>
          <c:invertIfNegative val="0"/>
          <c:cat>
            <c:numRef>
              <c:f>'Overall Metrics'!$F$2:$F$45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Metrics'!$G$2:$G$45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extLst>
            <c:ext xmlns:c16="http://schemas.microsoft.com/office/drawing/2014/chart" uri="{C3380CC4-5D6E-409C-BE32-E72D297353CC}">
              <c16:uniqueId val="{00000000-101C-49F1-906D-C5E99762E0E5}"/>
            </c:ext>
          </c:extLst>
        </c:ser>
        <c:dLbls>
          <c:showLegendKey val="0"/>
          <c:showVal val="0"/>
          <c:showCatName val="0"/>
          <c:showSerName val="0"/>
          <c:showPercent val="0"/>
          <c:showBubbleSize val="0"/>
        </c:dLbls>
        <c:gapWidth val="0"/>
        <c:axId val="-947702320"/>
        <c:axId val="-947697424"/>
      </c:barChart>
      <c:catAx>
        <c:axId val="-947702320"/>
        <c:scaling>
          <c:orientation val="minMax"/>
        </c:scaling>
        <c:delete val="1"/>
        <c:axPos val="b"/>
        <c:title>
          <c:tx>
            <c:rich>
              <a:bodyPr/>
              <a:lstStyle/>
              <a:p>
                <a:pPr>
                  <a:defRPr/>
                </a:pPr>
                <a:r>
                  <a:rPr lang="en-US"/>
                  <a:t>In-Degree</a:t>
                </a:r>
              </a:p>
            </c:rich>
          </c:tx>
          <c:layout>
            <c:manualLayout>
              <c:xMode val="edge"/>
              <c:yMode val="edge"/>
              <c:x val="0.43425552624336278"/>
              <c:y val="0.81759105918211861"/>
            </c:manualLayout>
          </c:layout>
          <c:overlay val="0"/>
        </c:title>
        <c:numFmt formatCode="#,##0.00" sourceLinked="1"/>
        <c:majorTickMark val="out"/>
        <c:minorTickMark val="none"/>
        <c:tickLblPos val="none"/>
        <c:crossAx val="-947697424"/>
        <c:crosses val="autoZero"/>
        <c:auto val="1"/>
        <c:lblAlgn val="ctr"/>
        <c:lblOffset val="100"/>
        <c:noMultiLvlLbl val="0"/>
      </c:catAx>
      <c:valAx>
        <c:axId val="-94769742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94770232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Metrics'!$I$2</c:f>
              <c:strCache>
                <c:ptCount val="1"/>
                <c:pt idx="0">
                  <c:v>0</c:v>
                </c:pt>
              </c:strCache>
            </c:strRef>
          </c:tx>
          <c:spPr>
            <a:solidFill>
              <a:schemeClr val="accent1"/>
            </a:solidFill>
          </c:spPr>
          <c:invertIfNegative val="0"/>
          <c:cat>
            <c:numRef>
              <c:f>'Overall Metrics'!$H$2:$H$45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Metrics'!$I$2:$I$45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extLst>
            <c:ext xmlns:c16="http://schemas.microsoft.com/office/drawing/2014/chart" uri="{C3380CC4-5D6E-409C-BE32-E72D297353CC}">
              <c16:uniqueId val="{00000000-2602-4E4B-B891-513140970882}"/>
            </c:ext>
          </c:extLst>
        </c:ser>
        <c:dLbls>
          <c:showLegendKey val="0"/>
          <c:showVal val="0"/>
          <c:showCatName val="0"/>
          <c:showSerName val="0"/>
          <c:showPercent val="0"/>
          <c:showBubbleSize val="0"/>
        </c:dLbls>
        <c:gapWidth val="0"/>
        <c:axId val="-947701232"/>
        <c:axId val="-947696880"/>
      </c:barChart>
      <c:catAx>
        <c:axId val="-947701232"/>
        <c:scaling>
          <c:orientation val="minMax"/>
        </c:scaling>
        <c:delete val="1"/>
        <c:axPos val="b"/>
        <c:title>
          <c:tx>
            <c:rich>
              <a:bodyPr/>
              <a:lstStyle/>
              <a:p>
                <a:pPr>
                  <a:defRPr/>
                </a:pPr>
                <a:r>
                  <a:rPr lang="en-US"/>
                  <a:t>Out-Degree</a:t>
                </a:r>
              </a:p>
            </c:rich>
          </c:tx>
          <c:layout>
            <c:manualLayout>
              <c:xMode val="edge"/>
              <c:yMode val="edge"/>
              <c:x val="0.41379516818709683"/>
              <c:y val="0.80898890864450268"/>
            </c:manualLayout>
          </c:layout>
          <c:overlay val="0"/>
        </c:title>
        <c:numFmt formatCode="#,##0.00" sourceLinked="1"/>
        <c:majorTickMark val="out"/>
        <c:minorTickMark val="none"/>
        <c:tickLblPos val="none"/>
        <c:crossAx val="-947696880"/>
        <c:crosses val="autoZero"/>
        <c:auto val="1"/>
        <c:lblAlgn val="ctr"/>
        <c:lblOffset val="100"/>
        <c:noMultiLvlLbl val="0"/>
      </c:catAx>
      <c:valAx>
        <c:axId val="-94769688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947701232"/>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Metrics'!$K$2</c:f>
              <c:strCache>
                <c:ptCount val="1"/>
                <c:pt idx="0">
                  <c:v>0</c:v>
                </c:pt>
              </c:strCache>
            </c:strRef>
          </c:tx>
          <c:spPr>
            <a:solidFill>
              <a:schemeClr val="accent1"/>
            </a:solidFill>
          </c:spPr>
          <c:invertIfNegative val="0"/>
          <c:cat>
            <c:numRef>
              <c:f>'Overall Metrics'!$J$2:$J$45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Metrics'!$K$2:$K$45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extLst>
            <c:ext xmlns:c16="http://schemas.microsoft.com/office/drawing/2014/chart" uri="{C3380CC4-5D6E-409C-BE32-E72D297353CC}">
              <c16:uniqueId val="{00000000-E9F6-45AA-91D9-70B6BCC135B8}"/>
            </c:ext>
          </c:extLst>
        </c:ser>
        <c:dLbls>
          <c:showLegendKey val="0"/>
          <c:showVal val="0"/>
          <c:showCatName val="0"/>
          <c:showSerName val="0"/>
          <c:showPercent val="0"/>
          <c:showBubbleSize val="0"/>
        </c:dLbls>
        <c:gapWidth val="0"/>
        <c:axId val="-947699600"/>
        <c:axId val="-947698512"/>
      </c:barChart>
      <c:catAx>
        <c:axId val="-947699600"/>
        <c:scaling>
          <c:orientation val="minMax"/>
        </c:scaling>
        <c:delete val="1"/>
        <c:axPos val="b"/>
        <c:title>
          <c:tx>
            <c:rich>
              <a:bodyPr/>
              <a:lstStyle/>
              <a:p>
                <a:pPr>
                  <a:defRPr/>
                </a:pPr>
                <a:r>
                  <a:rPr lang="en-US"/>
                  <a:t>Betweenness Centrality</a:t>
                </a:r>
              </a:p>
            </c:rich>
          </c:tx>
          <c:layout>
            <c:manualLayout>
              <c:xMode val="edge"/>
              <c:yMode val="edge"/>
              <c:x val="0.32728710116056114"/>
              <c:y val="0.82619320971975252"/>
            </c:manualLayout>
          </c:layout>
          <c:overlay val="0"/>
        </c:title>
        <c:numFmt formatCode="#,##0.00" sourceLinked="1"/>
        <c:majorTickMark val="out"/>
        <c:minorTickMark val="none"/>
        <c:tickLblPos val="none"/>
        <c:crossAx val="-947698512"/>
        <c:crosses val="autoZero"/>
        <c:auto val="1"/>
        <c:lblAlgn val="ctr"/>
        <c:lblOffset val="100"/>
        <c:noMultiLvlLbl val="0"/>
      </c:catAx>
      <c:valAx>
        <c:axId val="-94769851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94769960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Metrics'!$M$2</c:f>
              <c:strCache>
                <c:ptCount val="1"/>
                <c:pt idx="0">
                  <c:v>0</c:v>
                </c:pt>
              </c:strCache>
            </c:strRef>
          </c:tx>
          <c:spPr>
            <a:solidFill>
              <a:schemeClr val="accent1"/>
            </a:solidFill>
          </c:spPr>
          <c:invertIfNegative val="0"/>
          <c:cat>
            <c:numRef>
              <c:f>'Overall Metrics'!$L$2:$L$45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Metrics'!$M$2:$M$45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extLst>
            <c:ext xmlns:c16="http://schemas.microsoft.com/office/drawing/2014/chart" uri="{C3380CC4-5D6E-409C-BE32-E72D297353CC}">
              <c16:uniqueId val="{00000000-EE30-47FB-860B-676619E85ED9}"/>
            </c:ext>
          </c:extLst>
        </c:ser>
        <c:dLbls>
          <c:showLegendKey val="0"/>
          <c:showVal val="0"/>
          <c:showCatName val="0"/>
          <c:showSerName val="0"/>
          <c:showPercent val="0"/>
          <c:showBubbleSize val="0"/>
        </c:dLbls>
        <c:gapWidth val="0"/>
        <c:axId val="-947254304"/>
        <c:axId val="-947251584"/>
      </c:barChart>
      <c:catAx>
        <c:axId val="-947254304"/>
        <c:scaling>
          <c:orientation val="minMax"/>
        </c:scaling>
        <c:delete val="1"/>
        <c:axPos val="b"/>
        <c:title>
          <c:tx>
            <c:rich>
              <a:bodyPr/>
              <a:lstStyle/>
              <a:p>
                <a:pPr>
                  <a:defRPr/>
                </a:pPr>
                <a:r>
                  <a:rPr lang="en-US"/>
                  <a:t>Closeness Centrality</a:t>
                </a:r>
              </a:p>
            </c:rich>
          </c:tx>
          <c:layout>
            <c:manualLayout>
              <c:xMode val="edge"/>
              <c:yMode val="edge"/>
              <c:x val="0.35406086287408578"/>
              <c:y val="0.82619320971975252"/>
            </c:manualLayout>
          </c:layout>
          <c:overlay val="0"/>
        </c:title>
        <c:numFmt formatCode="#,##0.00" sourceLinked="1"/>
        <c:majorTickMark val="out"/>
        <c:minorTickMark val="none"/>
        <c:tickLblPos val="none"/>
        <c:crossAx val="-947251584"/>
        <c:crosses val="autoZero"/>
        <c:auto val="1"/>
        <c:lblAlgn val="ctr"/>
        <c:lblOffset val="100"/>
        <c:noMultiLvlLbl val="0"/>
      </c:catAx>
      <c:valAx>
        <c:axId val="-947251584"/>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947254304"/>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Metrics'!$O$2</c:f>
              <c:strCache>
                <c:ptCount val="1"/>
                <c:pt idx="0">
                  <c:v>0</c:v>
                </c:pt>
              </c:strCache>
            </c:strRef>
          </c:tx>
          <c:spPr>
            <a:solidFill>
              <a:schemeClr val="accent1"/>
            </a:solidFill>
          </c:spPr>
          <c:invertIfNegative val="0"/>
          <c:cat>
            <c:numRef>
              <c:f>'Overall Metrics'!$N$2:$N$45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Metrics'!$O$2:$O$45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extLst>
            <c:ext xmlns:c16="http://schemas.microsoft.com/office/drawing/2014/chart" uri="{C3380CC4-5D6E-409C-BE32-E72D297353CC}">
              <c16:uniqueId val="{00000000-BC59-454D-A5DE-8CFB800E01C9}"/>
            </c:ext>
          </c:extLst>
        </c:ser>
        <c:dLbls>
          <c:showLegendKey val="0"/>
          <c:showVal val="0"/>
          <c:showCatName val="0"/>
          <c:showSerName val="0"/>
          <c:showPercent val="0"/>
          <c:showBubbleSize val="0"/>
        </c:dLbls>
        <c:gapWidth val="0"/>
        <c:axId val="-947254848"/>
        <c:axId val="-947252672"/>
      </c:barChart>
      <c:catAx>
        <c:axId val="-947254848"/>
        <c:scaling>
          <c:orientation val="minMax"/>
        </c:scaling>
        <c:delete val="1"/>
        <c:axPos val="b"/>
        <c:title>
          <c:tx>
            <c:rich>
              <a:bodyPr/>
              <a:lstStyle/>
              <a:p>
                <a:pPr>
                  <a:defRPr/>
                </a:pPr>
                <a:r>
                  <a:rPr lang="en-US"/>
                  <a:t>Eigenvector</a:t>
                </a:r>
                <a:r>
                  <a:rPr lang="en-US" baseline="0"/>
                  <a:t> </a:t>
                </a:r>
                <a:r>
                  <a:rPr lang="en-US"/>
                  <a:t>Centrality</a:t>
                </a:r>
              </a:p>
            </c:rich>
          </c:tx>
          <c:layout>
            <c:manualLayout>
              <c:xMode val="edge"/>
              <c:yMode val="edge"/>
              <c:x val="0.33732726180313355"/>
              <c:y val="0.82619320971975252"/>
            </c:manualLayout>
          </c:layout>
          <c:overlay val="0"/>
        </c:title>
        <c:numFmt formatCode="#,##0.00" sourceLinked="1"/>
        <c:majorTickMark val="out"/>
        <c:minorTickMark val="none"/>
        <c:tickLblPos val="none"/>
        <c:crossAx val="-947252672"/>
        <c:crosses val="autoZero"/>
        <c:auto val="1"/>
        <c:lblAlgn val="ctr"/>
        <c:lblOffset val="100"/>
        <c:noMultiLvlLbl val="0"/>
      </c:catAx>
      <c:valAx>
        <c:axId val="-947252672"/>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94725484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Metrics'!$S$2</c:f>
              <c:strCache>
                <c:ptCount val="1"/>
                <c:pt idx="0">
                  <c:v>0</c:v>
                </c:pt>
              </c:strCache>
            </c:strRef>
          </c:tx>
          <c:spPr>
            <a:solidFill>
              <a:schemeClr val="accent1"/>
            </a:solidFill>
          </c:spPr>
          <c:invertIfNegative val="0"/>
          <c:cat>
            <c:numRef>
              <c:f>'Overall Metrics'!$R$2:$R$45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Metrics'!$S$2:$S$45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extLst>
            <c:ext xmlns:c16="http://schemas.microsoft.com/office/drawing/2014/chart" uri="{C3380CC4-5D6E-409C-BE32-E72D297353CC}">
              <c16:uniqueId val="{00000000-D15B-4456-8540-0A3BDF58EC18}"/>
            </c:ext>
          </c:extLst>
        </c:ser>
        <c:dLbls>
          <c:showLegendKey val="0"/>
          <c:showVal val="0"/>
          <c:showCatName val="0"/>
          <c:showSerName val="0"/>
          <c:showPercent val="0"/>
          <c:showBubbleSize val="0"/>
        </c:dLbls>
        <c:gapWidth val="0"/>
        <c:axId val="-947251040"/>
        <c:axId val="-947250496"/>
      </c:barChart>
      <c:catAx>
        <c:axId val="-947251040"/>
        <c:scaling>
          <c:orientation val="minMax"/>
        </c:scaling>
        <c:delete val="1"/>
        <c:axPos val="b"/>
        <c:title>
          <c:tx>
            <c:rich>
              <a:bodyPr/>
              <a:lstStyle/>
              <a:p>
                <a:pPr>
                  <a:defRPr/>
                </a:pPr>
                <a:r>
                  <a:rPr lang="en-US"/>
                  <a:t>Clustering Coefficient</a:t>
                </a:r>
              </a:p>
            </c:rich>
          </c:tx>
          <c:layout>
            <c:manualLayout>
              <c:xMode val="edge"/>
              <c:yMode val="edge"/>
              <c:x val="0.33732726180313377"/>
              <c:y val="0.82619320971975252"/>
            </c:manualLayout>
          </c:layout>
          <c:overlay val="0"/>
        </c:title>
        <c:numFmt formatCode="#,##0.00" sourceLinked="1"/>
        <c:majorTickMark val="out"/>
        <c:minorTickMark val="none"/>
        <c:tickLblPos val="none"/>
        <c:crossAx val="-947250496"/>
        <c:crosses val="autoZero"/>
        <c:auto val="1"/>
        <c:lblAlgn val="ctr"/>
        <c:lblOffset val="100"/>
        <c:noMultiLvlLbl val="0"/>
      </c:catAx>
      <c:valAx>
        <c:axId val="-947250496"/>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947251040"/>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1"/>
          <c:order val="0"/>
          <c:tx>
            <c:strRef>
              <c:f>'Overall Metrics'!$Q$2</c:f>
              <c:strCache>
                <c:ptCount val="1"/>
                <c:pt idx="0">
                  <c:v>0</c:v>
                </c:pt>
              </c:strCache>
            </c:strRef>
          </c:tx>
          <c:spPr>
            <a:solidFill>
              <a:schemeClr val="accent1"/>
            </a:solidFill>
          </c:spPr>
          <c:invertIfNegative val="0"/>
          <c:cat>
            <c:numRef>
              <c:f>'Overall Metrics'!$R$2:$R$45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Metrics'!$Q$2:$Q$45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extLst>
            <c:ext xmlns:c16="http://schemas.microsoft.com/office/drawing/2014/chart" uri="{C3380CC4-5D6E-409C-BE32-E72D297353CC}">
              <c16:uniqueId val="{00000000-15C7-4832-AD31-3A132EAE5279}"/>
            </c:ext>
          </c:extLst>
        </c:ser>
        <c:dLbls>
          <c:showLegendKey val="0"/>
          <c:showVal val="0"/>
          <c:showCatName val="0"/>
          <c:showSerName val="0"/>
          <c:showPercent val="0"/>
          <c:showBubbleSize val="0"/>
        </c:dLbls>
        <c:gapWidth val="0"/>
        <c:axId val="-947249408"/>
        <c:axId val="-947248320"/>
      </c:barChart>
      <c:catAx>
        <c:axId val="-947249408"/>
        <c:scaling>
          <c:orientation val="minMax"/>
        </c:scaling>
        <c:delete val="1"/>
        <c:axPos val="b"/>
        <c:title>
          <c:tx>
            <c:rich>
              <a:bodyPr/>
              <a:lstStyle/>
              <a:p>
                <a:pPr>
                  <a:defRPr/>
                </a:pPr>
                <a:r>
                  <a:rPr lang="en-US"/>
                  <a:t>PageRank</a:t>
                </a:r>
              </a:p>
            </c:rich>
          </c:tx>
          <c:layout>
            <c:manualLayout>
              <c:xMode val="edge"/>
              <c:yMode val="edge"/>
              <c:x val="0.41764854694368031"/>
              <c:y val="0.82619320971975252"/>
            </c:manualLayout>
          </c:layout>
          <c:overlay val="0"/>
        </c:title>
        <c:numFmt formatCode="#,##0.00" sourceLinked="1"/>
        <c:majorTickMark val="out"/>
        <c:minorTickMark val="none"/>
        <c:tickLblPos val="none"/>
        <c:crossAx val="-947248320"/>
        <c:crosses val="autoZero"/>
        <c:auto val="1"/>
        <c:lblAlgn val="ctr"/>
        <c:lblOffset val="100"/>
        <c:noMultiLvlLbl val="0"/>
      </c:catAx>
      <c:valAx>
        <c:axId val="-947248320"/>
        <c:scaling>
          <c:orientation val="minMax"/>
        </c:scaling>
        <c:delete val="0"/>
        <c:axPos val="l"/>
        <c:majorGridlines/>
        <c:title>
          <c:tx>
            <c:rich>
              <a:bodyPr rot="-5400000" vert="horz"/>
              <a:lstStyle/>
              <a:p>
                <a:pPr>
                  <a:defRPr/>
                </a:pPr>
                <a:r>
                  <a:rPr lang="en-US"/>
                  <a:t>Frequency</a:t>
                </a:r>
              </a:p>
            </c:rich>
          </c:tx>
          <c:overlay val="0"/>
        </c:title>
        <c:numFmt formatCode="General" sourceLinked="1"/>
        <c:majorTickMark val="out"/>
        <c:minorTickMark val="none"/>
        <c:tickLblPos val="nextTo"/>
        <c:crossAx val="-947249408"/>
        <c:crosses val="autoZero"/>
        <c:crossBetween val="between"/>
      </c:valAx>
    </c:plotArea>
    <c:plotVisOnly val="0"/>
    <c:dispBlanksAs val="gap"/>
    <c:showDLblsOverMax val="0"/>
  </c:chart>
  <c:printSettings>
    <c:headerFooter/>
    <c:pageMargins b="0.75000000000001465" l="0.70000000000000062" r="0.70000000000000062" t="0.75000000000001465" header="0.30000000000000032" footer="0.30000000000000032"/>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2.7639579878386837E-3"/>
          <c:y val="8.0430855234004828E-3"/>
          <c:w val="0.99723592884220325"/>
          <c:h val="0.9839124654872371"/>
        </c:manualLayout>
      </c:layout>
      <c:barChart>
        <c:barDir val="col"/>
        <c:grouping val="clustered"/>
        <c:varyColors val="0"/>
        <c:ser>
          <c:idx val="1"/>
          <c:order val="0"/>
          <c:tx>
            <c:strRef>
              <c:f>'Overall Metrics'!$U$2</c:f>
              <c:strCache>
                <c:ptCount val="1"/>
                <c:pt idx="0">
                  <c:v>#REF!</c:v>
                </c:pt>
              </c:strCache>
            </c:strRef>
          </c:tx>
          <c:spPr>
            <a:solidFill>
              <a:schemeClr val="accent1"/>
            </a:solidFill>
          </c:spPr>
          <c:invertIfNegative val="0"/>
          <c:cat>
            <c:numRef>
              <c:f>'Overall Metrics'!$T$2:$T$45</c:f>
              <c:numCache>
                <c:formatCode>#,##0.00</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cat>
          <c:val>
            <c:numRef>
              <c:f>'Overall Metrics'!$U$2:$U$45</c:f>
              <c:numCache>
                <c:formatCode>General</c:formatCode>
                <c:ptCount val="44"/>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numCache>
            </c:numRef>
          </c:val>
          <c:extLst>
            <c:ext xmlns:c16="http://schemas.microsoft.com/office/drawing/2014/chart" uri="{C3380CC4-5D6E-409C-BE32-E72D297353CC}">
              <c16:uniqueId val="{00000000-4AEE-489E-884B-A44573B2B072}"/>
            </c:ext>
          </c:extLst>
        </c:ser>
        <c:dLbls>
          <c:showLegendKey val="0"/>
          <c:showVal val="0"/>
          <c:showCatName val="0"/>
          <c:showSerName val="0"/>
          <c:showPercent val="0"/>
          <c:showBubbleSize val="0"/>
        </c:dLbls>
        <c:gapWidth val="0"/>
        <c:axId val="-947419824"/>
        <c:axId val="-947420912"/>
      </c:barChart>
      <c:catAx>
        <c:axId val="-947419824"/>
        <c:scaling>
          <c:orientation val="minMax"/>
        </c:scaling>
        <c:delete val="1"/>
        <c:axPos val="b"/>
        <c:numFmt formatCode="#,##0.00" sourceLinked="1"/>
        <c:majorTickMark val="out"/>
        <c:minorTickMark val="none"/>
        <c:tickLblPos val="none"/>
        <c:crossAx val="-947420912"/>
        <c:crosses val="autoZero"/>
        <c:auto val="1"/>
        <c:lblAlgn val="ctr"/>
        <c:lblOffset val="100"/>
        <c:noMultiLvlLbl val="0"/>
      </c:catAx>
      <c:valAx>
        <c:axId val="-947420912"/>
        <c:scaling>
          <c:orientation val="minMax"/>
        </c:scaling>
        <c:delete val="1"/>
        <c:axPos val="l"/>
        <c:numFmt formatCode="General" sourceLinked="1"/>
        <c:majorTickMark val="out"/>
        <c:minorTickMark val="none"/>
        <c:tickLblPos val="none"/>
        <c:crossAx val="-947419824"/>
        <c:crosses val="autoZero"/>
        <c:crossBetween val="between"/>
      </c:valAx>
      <c:spPr>
        <a:solidFill>
          <a:schemeClr val="bg1">
            <a:lumMod val="85000"/>
          </a:schemeClr>
        </a:solidFill>
        <a:ln>
          <a:noFill/>
        </a:ln>
      </c:spPr>
    </c:plotArea>
    <c:plotVisOnly val="0"/>
    <c:dispBlanksAs val="gap"/>
    <c:showDLblsOverMax val="0"/>
  </c:chart>
  <c:spPr>
    <a:noFill/>
    <a:ln>
      <a:noFill/>
    </a:ln>
  </c:spPr>
  <c:printSettings>
    <c:headerFooter/>
    <c:pageMargins b="0.75000000000001465" l="0.70000000000000062" r="0.70000000000000062" t="0.75000000000001465" header="0.30000000000000032" footer="0.30000000000000032"/>
    <c:pageSetup/>
  </c:printSettings>
</c:chartSpac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1" Type="http://schemas.openxmlformats.org/officeDocument/2006/relationships/chart" Target="../charts/chart9.xml"/></Relationships>
</file>

<file path=xl/drawings/drawing1.xml><?xml version="1.0" encoding="utf-8"?>
<xdr:wsDr xmlns:xdr="http://schemas.openxmlformats.org/drawingml/2006/spreadsheetDrawing" xmlns:a="http://schemas.openxmlformats.org/drawingml/2006/main">
  <xdr:twoCellAnchor>
    <xdr:from>
      <xdr:col>0</xdr:col>
      <xdr:colOff>-1</xdr:colOff>
      <xdr:row>34</xdr:row>
      <xdr:rowOff>38100</xdr:rowOff>
    </xdr:from>
    <xdr:to>
      <xdr:col>1</xdr:col>
      <xdr:colOff>918209</xdr:colOff>
      <xdr:row>41</xdr:row>
      <xdr:rowOff>180975</xdr:rowOff>
    </xdr:to>
    <xdr:graphicFrame macro="">
      <xdr:nvGraphicFramePr>
        <xdr:cNvPr id="2" name="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-1</xdr:colOff>
      <xdr:row>48</xdr:row>
      <xdr:rowOff>38100</xdr:rowOff>
    </xdr:from>
    <xdr:to>
      <xdr:col>1</xdr:col>
      <xdr:colOff>918209</xdr:colOff>
      <xdr:row>55</xdr:row>
      <xdr:rowOff>180975</xdr:rowOff>
    </xdr:to>
    <xdr:graphicFrame macro="">
      <xdr:nvGraphicFramePr>
        <xdr:cNvPr id="5" name="In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-1</xdr:colOff>
      <xdr:row>62</xdr:row>
      <xdr:rowOff>28575</xdr:rowOff>
    </xdr:from>
    <xdr:to>
      <xdr:col>1</xdr:col>
      <xdr:colOff>918209</xdr:colOff>
      <xdr:row>69</xdr:row>
      <xdr:rowOff>171450</xdr:rowOff>
    </xdr:to>
    <xdr:graphicFrame macro="">
      <xdr:nvGraphicFramePr>
        <xdr:cNvPr id="4" name="OutDegree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0</xdr:colOff>
      <xdr:row>76</xdr:row>
      <xdr:rowOff>9525</xdr:rowOff>
    </xdr:from>
    <xdr:to>
      <xdr:col>1</xdr:col>
      <xdr:colOff>918210</xdr:colOff>
      <xdr:row>83</xdr:row>
      <xdr:rowOff>152400</xdr:rowOff>
    </xdr:to>
    <xdr:graphicFrame macro="">
      <xdr:nvGraphicFramePr>
        <xdr:cNvPr id="6" name="Between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90</xdr:row>
      <xdr:rowOff>19050</xdr:rowOff>
    </xdr:from>
    <xdr:to>
      <xdr:col>2</xdr:col>
      <xdr:colOff>0</xdr:colOff>
      <xdr:row>97</xdr:row>
      <xdr:rowOff>161925</xdr:rowOff>
    </xdr:to>
    <xdr:graphicFrame macro="">
      <xdr:nvGraphicFramePr>
        <xdr:cNvPr id="7" name="Closeness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0</xdr:colOff>
      <xdr:row>104</xdr:row>
      <xdr:rowOff>19050</xdr:rowOff>
    </xdr:from>
    <xdr:to>
      <xdr:col>1</xdr:col>
      <xdr:colOff>918210</xdr:colOff>
      <xdr:row>111</xdr:row>
      <xdr:rowOff>161925</xdr:rowOff>
    </xdr:to>
    <xdr:graphicFrame macro="">
      <xdr:nvGraphicFramePr>
        <xdr:cNvPr id="8" name="EigenvectorCentrality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0</xdr:colOff>
      <xdr:row>132</xdr:row>
      <xdr:rowOff>9525</xdr:rowOff>
    </xdr:from>
    <xdr:to>
      <xdr:col>1</xdr:col>
      <xdr:colOff>918210</xdr:colOff>
      <xdr:row>139</xdr:row>
      <xdr:rowOff>152400</xdr:rowOff>
    </xdr:to>
    <xdr:graphicFrame macro="">
      <xdr:nvGraphicFramePr>
        <xdr:cNvPr id="9"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0</xdr:colOff>
      <xdr:row>118</xdr:row>
      <xdr:rowOff>0</xdr:rowOff>
    </xdr:from>
    <xdr:to>
      <xdr:col>1</xdr:col>
      <xdr:colOff>918210</xdr:colOff>
      <xdr:row>125</xdr:row>
      <xdr:rowOff>142875</xdr:rowOff>
    </xdr:to>
    <xdr:graphicFrame macro="">
      <xdr:nvGraphicFramePr>
        <xdr:cNvPr id="10" name="ClusteringCoefficient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17</xdr:col>
      <xdr:colOff>0</xdr:colOff>
      <xdr:row>1</xdr:row>
      <xdr:rowOff>0</xdr:rowOff>
    </xdr:from>
    <xdr:to>
      <xdr:col>22</xdr:col>
      <xdr:colOff>381000</xdr:colOff>
      <xdr:row>4</xdr:row>
      <xdr:rowOff>28575</xdr:rowOff>
    </xdr:to>
    <xdr:graphicFrame macro="">
      <xdr:nvGraphicFramePr>
        <xdr:cNvPr id="2" name="DynamicFilterHistogram"/>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ables/table1.xml><?xml version="1.0" encoding="utf-8"?>
<table xmlns="http://schemas.openxmlformats.org/spreadsheetml/2006/main" id="1" name="Edges" displayName="Edges" ref="A2:AB3786" totalsRowShown="0" headerRowDxfId="131" dataDxfId="53">
  <autoFilter ref="A2:AB3786"/>
  <tableColumns count="28">
    <tableColumn id="1" name="Vertex 1" dataDxfId="80" dataCellStyle="NodeXL Required"/>
    <tableColumn id="2" name="Vertex 2" dataDxfId="79" dataCellStyle="NodeXL Required"/>
    <tableColumn id="3" name="Color" dataDxfId="78" dataCellStyle="NodeXL Visual Property"/>
    <tableColumn id="4" name="Width" dataDxfId="77" dataCellStyle="NodeXL Visual Property"/>
    <tableColumn id="11" name="Style" dataDxfId="76" dataCellStyle="NodeXL Visual Property"/>
    <tableColumn id="5" name="Opacity" dataDxfId="75" dataCellStyle="NodeXL Visual Property"/>
    <tableColumn id="6" name="Visibility" dataDxfId="74" dataCellStyle="NodeXL Visual Property"/>
    <tableColumn id="10" name="Label" dataDxfId="73" dataCellStyle="NodeXL Label"/>
    <tableColumn id="12" name="Label Text Color" dataDxfId="72" dataCellStyle="NodeXL Label"/>
    <tableColumn id="13" name="Label Font Size" dataDxfId="71" dataCellStyle="NodeXL Label"/>
    <tableColumn id="14" name="Reciprocated?" dataDxfId="70" dataCellStyle="NodeXL Graph Metric"/>
    <tableColumn id="7" name="ID" dataDxfId="69" dataCellStyle="NodeXL Do Not Edit"/>
    <tableColumn id="9" name="Dynamic Filter" dataDxfId="68" dataCellStyle="NodeXL Do Not Edit"/>
    <tableColumn id="8" name="Add Your Own Columns Here" dataDxfId="67" dataCellStyle="NodeXL Other Column"/>
    <tableColumn id="15" name="Relationship" dataDxfId="66" dataCellStyle="Normal"/>
    <tableColumn id="16" name="Relationship Date (UTC)" dataDxfId="65" dataCellStyle="Normal"/>
    <tableColumn id="17" name="Tweet" dataDxfId="64" dataCellStyle="Normal"/>
    <tableColumn id="18" name="URLs in Tweet" dataDxfId="63" dataCellStyle="Normal"/>
    <tableColumn id="19" name="Domains in Tweet" dataDxfId="62" dataCellStyle="Normal"/>
    <tableColumn id="20" name="Hashtags in Tweet" dataDxfId="61" dataCellStyle="Normal"/>
    <tableColumn id="21" name="Tweet Date (UTC)" dataDxfId="60" dataCellStyle="Normal"/>
    <tableColumn id="22" name="Twitter Page for Tweet" dataDxfId="59" dataCellStyle="Normal"/>
    <tableColumn id="23" name="Latitude" dataDxfId="58" dataCellStyle="Normal"/>
    <tableColumn id="24" name="Longitude" dataDxfId="57" dataCellStyle="Normal"/>
    <tableColumn id="25" name="Imported ID" dataDxfId="56" dataCellStyle="Normal"/>
    <tableColumn id="26" name="In-Reply-To Tweet ID" dataDxfId="55" dataCellStyle="Normal"/>
    <tableColumn id="31" name="Language" dataDxfId="54" dataCellStyle="Normal">
      <calculatedColumnFormula>VLOOKUP(A3,Vertices!A$3:$AY$3641,45,FALSE)</calculatedColumnFormula>
    </tableColumn>
    <tableColumn id="44" name="Location" dataDxfId="0" dataCellStyle="Normal">
      <calculatedColumnFormula>IF(VLOOKUP(A3,Vertices!A$3:$AY$3641,37,FALSE)=0,"",VLOOKUP(A3,Vertices!A$3:$AY$3641,37,FALSE))</calculatedColumnFormula>
    </tableColumn>
  </tableColumns>
  <tableStyleInfo name="NodeXL Table" showFirstColumn="0" showLastColumn="0" showRowStripes="0" showColumnStripes="0"/>
</table>
</file>

<file path=xl/tables/table2.xml><?xml version="1.0" encoding="utf-8"?>
<table xmlns="http://schemas.openxmlformats.org/spreadsheetml/2006/main" id="2" name="Vertices" displayName="Vertices" ref="A2:AY3641" totalsRowShown="0" headerRowDxfId="130" dataDxfId="30">
  <autoFilter ref="A2:AY3641"/>
  <tableColumns count="51">
    <tableColumn id="1" name="Vertex" dataDxfId="52" dataCellStyle="NodeXL Required"/>
    <tableColumn id="2" name="Color" dataDxfId="51" dataCellStyle="NodeXL Visual Property"/>
    <tableColumn id="5" name="Shape" dataDxfId="50" dataCellStyle="NodeXL Visual Property"/>
    <tableColumn id="6" name="Size" dataDxfId="49" dataCellStyle="NodeXL Visual Property"/>
    <tableColumn id="4" name="Opacity" dataDxfId="10" dataCellStyle="NodeXL Visual Property"/>
    <tableColumn id="7" name="Image File" dataDxfId="8" dataCellStyle="NodeXL Visual Property"/>
    <tableColumn id="3" name="Visibility" dataDxfId="9" dataCellStyle="NodeXL Visual Property"/>
    <tableColumn id="10" name="Label" dataDxfId="48" dataCellStyle="NodeXL Label"/>
    <tableColumn id="16" name="Label Fill Color" dataDxfId="47" dataCellStyle="NodeXL Label"/>
    <tableColumn id="9" name="Label Position" dataDxfId="3" dataCellStyle="NodeXL Label"/>
    <tableColumn id="8" name="Tooltip" dataDxfId="1" dataCellStyle="NodeXL Label"/>
    <tableColumn id="18" name="Layout Order" dataDxfId="2" dataCellStyle="NodeXL Layout"/>
    <tableColumn id="13" name="X" dataDxfId="46" dataCellStyle="NodeXL Layout"/>
    <tableColumn id="14" name="Y" dataDxfId="45" dataCellStyle="NodeXL Layout"/>
    <tableColumn id="12" name="Locked?" dataDxfId="44" dataCellStyle="NodeXL Layout"/>
    <tableColumn id="19" name="Polar R" dataDxfId="43" dataCellStyle="NodeXL Layout"/>
    <tableColumn id="20" name="Polar Angle" dataDxfId="42" dataCellStyle="NodeXL Layout"/>
    <tableColumn id="21" name="Degree" dataDxfId="41" dataCellStyle="NodeXL Graph Metric"/>
    <tableColumn id="22" name="In-Degree" dataDxfId="40" dataCellStyle="NodeXL Graph Metric"/>
    <tableColumn id="23" name="Out-Degree" dataDxfId="39" dataCellStyle="NodeXL Graph Metric"/>
    <tableColumn id="24" name="Betweenness Centrality" dataDxfId="38" dataCellStyle="NodeXL Graph Metric"/>
    <tableColumn id="25" name="Closeness Centrality" dataDxfId="37" dataCellStyle="NodeXL Graph Metric"/>
    <tableColumn id="26" name="Eigenvector Centrality" dataDxfId="36" dataCellStyle="NodeXL Graph Metric"/>
    <tableColumn id="15" name="PageRank" dataDxfId="35" dataCellStyle="NodeXL Graph Metric"/>
    <tableColumn id="27" name="Clustering Coefficient" dataDxfId="34" dataCellStyle="NodeXL Graph Metric"/>
    <tableColumn id="29" name="Reciprocated Vertex Pair Ratio" dataDxfId="33" dataCellStyle="NodeXL Graph Metric"/>
    <tableColumn id="11" name="ID" dataDxfId="32" dataCellStyle="NodeXL Do Not Edit"/>
    <tableColumn id="28" name="Dynamic Filter" dataDxfId="31" dataCellStyle="NodeXL Do Not Edit"/>
    <tableColumn id="17" name="Add Your Own Columns Here" dataDxfId="29" dataCellStyle="NodeXL Other Column"/>
    <tableColumn id="30" name="Name" dataDxfId="28" dataCellStyle="Normal"/>
    <tableColumn id="31" name="Followed" dataDxfId="27" dataCellStyle="Normal"/>
    <tableColumn id="32" name="Followers" dataDxfId="26" dataCellStyle="Normal"/>
    <tableColumn id="33" name="Tweets" dataDxfId="25" dataCellStyle="Normal"/>
    <tableColumn id="34" name="Favorites" dataDxfId="24" dataCellStyle="Normal"/>
    <tableColumn id="35" name="Time Zone UTC Offset (Seconds)" dataDxfId="23" dataCellStyle="Normal"/>
    <tableColumn id="36" name="Description" dataDxfId="22" dataCellStyle="Normal"/>
    <tableColumn id="37" name="Location" dataDxfId="21" dataCellStyle="Normal"/>
    <tableColumn id="38" name="Web" dataDxfId="20" dataCellStyle="Normal"/>
    <tableColumn id="39" name="Time Zone" dataDxfId="19" dataCellStyle="Normal"/>
    <tableColumn id="40" name="Joined Twitter Date (UTC)" dataDxfId="18" dataCellStyle="Normal"/>
    <tableColumn id="41" name="Profile Banner Url" dataDxfId="17" dataCellStyle="Normal"/>
    <tableColumn id="42" name="Default Profile" dataDxfId="16" dataCellStyle="Normal"/>
    <tableColumn id="43" name="Default Profile Image" dataDxfId="15" dataCellStyle="Normal"/>
    <tableColumn id="44" name="Geo Enabled" dataDxfId="14" dataCellStyle="Normal"/>
    <tableColumn id="45" name="Language" dataDxfId="13" dataCellStyle="Normal"/>
    <tableColumn id="46" name="Listed Count" dataDxfId="12" dataCellStyle="Normal"/>
    <tableColumn id="47" name="Profile Background Image Url" dataDxfId="11" dataCellStyle="Normal"/>
    <tableColumn id="48" name="Verified" dataDxfId="7" dataCellStyle="Normal"/>
    <tableColumn id="49" name="Custom Menu Item Text" dataDxfId="6" dataCellStyle="Normal"/>
    <tableColumn id="50" name="Custom Menu Item Action" dataDxfId="5" dataCellStyle="Normal"/>
    <tableColumn id="51" name="Tweeted Search Term?" dataDxfId="4" dataCellStyle="Normal"/>
  </tableColumns>
  <tableStyleInfo name="NodeXL Table" showFirstColumn="0" showLastColumn="0" showRowStripes="0" showColumnStripes="0"/>
</table>
</file>

<file path=xl/tables/table3.xml><?xml version="1.0" encoding="utf-8"?>
<table xmlns="http://schemas.openxmlformats.org/spreadsheetml/2006/main" id="4" name="Groups" displayName="Groups" ref="A2:X3" insertRow="1" totalsRowShown="0" headerRowDxfId="129">
  <autoFilter ref="A2:X3"/>
  <tableColumns count="24">
    <tableColumn id="1" name="Group" dataDxfId="128" dataCellStyle="NodeXL Required"/>
    <tableColumn id="2" name="Vertex Color" dataDxfId="127" dataCellStyle="NodeXL Visual Property"/>
    <tableColumn id="3" name="Vertex Shape" dataDxfId="126" dataCellStyle="NodeXL Visual Property"/>
    <tableColumn id="22" name="Visibility" dataDxfId="125" dataCellStyle="NodeXL Visual Property"/>
    <tableColumn id="4" name="Collapsed?" dataCellStyle="NodeXL Visual Property"/>
    <tableColumn id="18" name="Label" dataDxfId="124" dataCellStyle="NodeXL Label"/>
    <tableColumn id="20" name="Collapsed X" dataCellStyle="NodeXL Layout"/>
    <tableColumn id="21" name="Collapsed Y" dataCellStyle="NodeXL Layout"/>
    <tableColumn id="6" name="ID" dataDxfId="123" dataCellStyle="NodeXL Do Not Edit"/>
    <tableColumn id="19" name="Collapsed Properties" dataDxfId="122" dataCellStyle="NodeXL Do Not Edit"/>
    <tableColumn id="5" name="Vertices" dataDxfId="121" dataCellStyle="NodeXL Graph Metric"/>
    <tableColumn id="7" name="Unique Edges" dataDxfId="120" dataCellStyle="NodeXL Graph Metric"/>
    <tableColumn id="8" name="Edges With Duplicates" dataDxfId="119" dataCellStyle="NodeXL Graph Metric"/>
    <tableColumn id="9" name="Total Edges" dataDxfId="118" dataCellStyle="NodeXL Graph Metric"/>
    <tableColumn id="10" name="Self-Loops" dataDxfId="117" dataCellStyle="NodeXL Graph Metric"/>
    <tableColumn id="24" name="Reciprocated Vertex Pair Ratio" dataDxfId="116" dataCellStyle="NodeXL Graph Metric"/>
    <tableColumn id="25" name="Reciprocated Edge Ratio" dataDxfId="115" dataCellStyle="NodeXL Graph Metric"/>
    <tableColumn id="11" name="Connected Components" dataDxfId="114" dataCellStyle="NodeXL Graph Metric"/>
    <tableColumn id="12" name="Single-Vertex Connected Components" dataDxfId="113" dataCellStyle="NodeXL Graph Metric"/>
    <tableColumn id="13" name="Maximum Vertices in a Connected Component" dataDxfId="112" dataCellStyle="NodeXL Graph Metric"/>
    <tableColumn id="14" name="Maximum Edges in a Connected Component" dataDxfId="111" dataCellStyle="NodeXL Graph Metric"/>
    <tableColumn id="15" name="Maximum Geodesic Distance (Diameter)" dataDxfId="110" dataCellStyle="NodeXL Graph Metric"/>
    <tableColumn id="16" name="Average Geodesic Distance" dataDxfId="109" dataCellStyle="NodeXL Graph Metric"/>
    <tableColumn id="17" name="Graph Density" dataDxfId="108" dataCellStyle="NodeXL Graph Metric"/>
  </tableColumns>
  <tableStyleInfo name="NodeXL Table" showFirstColumn="0" showLastColumn="0" showRowStripes="1" showColumnStripes="0"/>
</table>
</file>

<file path=xl/tables/table4.xml><?xml version="1.0" encoding="utf-8"?>
<table xmlns="http://schemas.openxmlformats.org/spreadsheetml/2006/main" id="5" name="GroupVertices" displayName="GroupVertices" ref="A1:C2" totalsRowShown="0" headerRowDxfId="107" dataDxfId="106">
  <autoFilter ref="A1:C2"/>
  <tableColumns count="3">
    <tableColumn id="1" name="Group" dataDxfId="105"/>
    <tableColumn id="2" name="Vertex" dataDxfId="104"/>
    <tableColumn id="3" name="Vertex ID" dataDxfId="103"/>
  </tableColumns>
  <tableStyleInfo name="TableStyleMedium9" showFirstColumn="0" showLastColumn="0" showRowStripes="1" showColumnStripes="0"/>
</table>
</file>

<file path=xl/tables/table5.xml><?xml version="1.0" encoding="utf-8"?>
<table xmlns="http://schemas.openxmlformats.org/spreadsheetml/2006/main" id="6" name="OverallMetrics" displayName="OverallMetrics" ref="A1:B2" insertRow="1" totalsRowShown="0" dataCellStyle="NodeXL Graph Metric">
  <autoFilter ref="A1:B2"/>
  <tableColumns count="2">
    <tableColumn id="1" name="Graph Metric" dataDxfId="102" dataCellStyle="NodeXL Graph Metric"/>
    <tableColumn id="2" name="Value" dataDxfId="101" dataCellStyle="NodeXL Graph Metric"/>
  </tableColumns>
  <tableStyleInfo name="TableStyleMedium9" showFirstColumn="0" showLastColumn="0" showRowStripes="1" showColumnStripes="0"/>
</table>
</file>

<file path=xl/tables/table6.xml><?xml version="1.0" encoding="utf-8"?>
<table xmlns="http://schemas.openxmlformats.org/spreadsheetml/2006/main" id="3" name="HistogramBins" displayName="HistogramBins" ref="D1:U45" totalsRowShown="0">
  <autoFilter ref="D1:U45"/>
  <tableColumns count="18">
    <tableColumn id="1" name="Degree Bin" dataDxfId="100"/>
    <tableColumn id="2" name="Degree Frequency" dataDxfId="99">
      <calculatedColumnFormula>COUNTIF(Vertices[Degree], "&gt;= " &amp; D2) - COUNTIF(Vertices[Degree], "&gt;=" &amp; D3)</calculatedColumnFormula>
    </tableColumn>
    <tableColumn id="3" name="In-Degree Bin" dataDxfId="98"/>
    <tableColumn id="4" name="In-Degree Frequency" dataDxfId="97">
      <calculatedColumnFormula>COUNTIF(Vertices[In-Degree], "&gt;= " &amp; F2) - COUNTIF(Vertices[In-Degree], "&gt;=" &amp; F3)</calculatedColumnFormula>
    </tableColumn>
    <tableColumn id="5" name="Out-Degree Bin" dataDxfId="96"/>
    <tableColumn id="6" name="Out-Degree Frequency" dataDxfId="95">
      <calculatedColumnFormula>COUNTIF(Vertices[Out-Degree], "&gt;= " &amp; H2) - COUNTIF(Vertices[Out-Degree], "&gt;=" &amp; H3)</calculatedColumnFormula>
    </tableColumn>
    <tableColumn id="7" name="Betweenness Centrality Bin" dataDxfId="94"/>
    <tableColumn id="8" name="Betweenness Centrality Frequency" dataDxfId="93">
      <calculatedColumnFormula>COUNTIF(Vertices[Betweenness Centrality], "&gt;= " &amp; J2) - COUNTIF(Vertices[Betweenness Centrality], "&gt;=" &amp; J3)</calculatedColumnFormula>
    </tableColumn>
    <tableColumn id="9" name="Closeness Centrality Bin" dataDxfId="92"/>
    <tableColumn id="10" name="Closeness Centrality Frequency" dataDxfId="91">
      <calculatedColumnFormula>COUNTIF(Vertices[Closeness Centrality], "&gt;= " &amp; L2) - COUNTIF(Vertices[Closeness Centrality], "&gt;=" &amp; L3)</calculatedColumnFormula>
    </tableColumn>
    <tableColumn id="11" name="Eigenvector Centrality Bin" dataDxfId="90"/>
    <tableColumn id="12" name="Eigenvector Centrality Frequency" dataDxfId="89">
      <calculatedColumnFormula>COUNTIF(Vertices[Eigenvector Centrality], "&gt;= " &amp; N2) - COUNTIF(Vertices[Eigenvector Centrality], "&gt;=" &amp; N3)</calculatedColumnFormula>
    </tableColumn>
    <tableColumn id="18" name="PageRank Bin" dataDxfId="88"/>
    <tableColumn id="17" name="PageRank Frequency" dataDxfId="87">
      <calculatedColumnFormula>COUNTIF(Vertices[Eigenvector Centrality], "&gt;= " &amp; P2) - COUNTIF(Vertices[Eigenvector Centrality], "&gt;=" &amp; P3)</calculatedColumnFormula>
    </tableColumn>
    <tableColumn id="13" name="Clustering Coefficient Bin" dataDxfId="86"/>
    <tableColumn id="14" name="Clustering Coefficient Frequency" dataDxfId="85">
      <calculatedColumnFormula>COUNTIF(Vertices[Clustering Coefficient], "&gt;= " &amp; R2) - COUNTIF(Vertices[Clustering Coefficient], "&gt;=" &amp; R3)</calculatedColumnFormula>
    </tableColumn>
    <tableColumn id="15" name="Dynamic Filter Bin" dataDxfId="84"/>
    <tableColumn id="16" name="Dynamic Filter Frequency" dataDxfId="83">
      <calculatedColumnFormula>COUNTIF(Vertices[Clustering Coefficient], "&gt;= " &amp; T2) - COUNTIF(Vertices[Clustering Coefficient], "&gt;=" &amp; T3)</calculatedColumnFormula>
    </tableColumn>
  </tableColumns>
  <tableStyleInfo name="TableStyleMedium9" showFirstColumn="0" showLastColumn="0" showRowStripes="1" showColumnStripes="0"/>
</table>
</file>

<file path=xl/tables/table7.xml><?xml version="1.0" encoding="utf-8"?>
<table xmlns="http://schemas.openxmlformats.org/spreadsheetml/2006/main" id="15" name="HistogramProperties" displayName="HistogramProperties" ref="W1:X4" totalsRowShown="0">
  <autoFilter ref="W1:X4"/>
  <tableColumns count="2">
    <tableColumn id="1" name="Histogram Property"/>
    <tableColumn id="2" name="Value"/>
  </tableColumns>
  <tableStyleInfo name="TableStyleMedium9" showFirstColumn="0" showLastColumn="0" showRowStripes="1" showColumnStripes="0"/>
</table>
</file>

<file path=xl/tables/table8.xml><?xml version="1.0" encoding="utf-8"?>
<table xmlns="http://schemas.openxmlformats.org/spreadsheetml/2006/main" id="9" name="OverallReadabilityMetrics" displayName="OverallReadabilityMetrics" ref="A29:B30" insertRow="1" totalsRowShown="0" dataCellStyle="NodeXL Graph Metric">
  <autoFilter ref="A29:B30"/>
  <tableColumns count="2">
    <tableColumn id="1" name="Readability Metric" dataCellStyle="NodeXL Graph Metric"/>
    <tableColumn id="2" name="Value" dataCellStyle="NodeXL Graph Metric"/>
  </tableColumns>
  <tableStyleInfo name="TableStyleMedium9" showFirstColumn="0" showLastColumn="0" showRowStripes="1" showColumnStripes="0"/>
</table>
</file>

<file path=xl/tables/table9.xml><?xml version="1.0" encoding="utf-8"?>
<table xmlns="http://schemas.openxmlformats.org/spreadsheetml/2006/main" id="7" name="PerWorkbookSettings" displayName="PerWorkbookSettings" ref="J1:K8" totalsRowShown="0" headerRowDxfId="82">
  <autoFilter ref="J1:K8"/>
  <tableColumns count="2">
    <tableColumn id="1" name="Per-Workbook Setting"/>
    <tableColumn id="2" name="Value"/>
  </tableColumns>
  <tableStyleInfo name="TableStyleMedium9" showFirstColumn="0" showLastColumn="0" showRowStripes="1" showColumnStripes="0"/>
</table>
</file>

<file path=xl/tables/table10.xml><?xml version="1.0" encoding="utf-8"?>
<table xmlns="http://schemas.openxmlformats.org/spreadsheetml/2006/main" id="8" name="DynamicFilterSettings" displayName="DynamicFilterSettings" ref="M1:P2" totalsRowShown="0" headerRowDxfId="81">
  <autoFilter ref="M1:P2"/>
  <tableColumns count="4">
    <tableColumn id="1" name="Table Name"/>
    <tableColumn id="2" name="Column Name"/>
    <tableColumn id="3" name="Selected Minimum"/>
    <tableColumn id="4" name="Selected Maximum"/>
  </tableColumns>
  <tableStyleInfo name="TableStyleMedium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827" Type="http://schemas.openxmlformats.org/officeDocument/2006/relationships/hyperlink" Target="http://outbreaknewstoday.com/zika-in-the-us-virgin-islands-additional-cases-reported-in-st-croix-and-st-thomas-19920/" TargetMode="External"/><Relationship Id="rId3182" Type="http://schemas.openxmlformats.org/officeDocument/2006/relationships/hyperlink" Target="https://twitter.com/" TargetMode="External"/><Relationship Id="rId4233" Type="http://schemas.openxmlformats.org/officeDocument/2006/relationships/hyperlink" Target="https://twitter.com/" TargetMode="External"/><Relationship Id="rId3999" Type="http://schemas.openxmlformats.org/officeDocument/2006/relationships/hyperlink" Target="https://twitter.com/" TargetMode="External"/><Relationship Id="rId4300" Type="http://schemas.openxmlformats.org/officeDocument/2006/relationships/hyperlink" Target="https://twitter.com/" TargetMode="External"/><Relationship Id="rId170" Type="http://schemas.openxmlformats.org/officeDocument/2006/relationships/hyperlink" Target="https://twitter.com/" TargetMode="External"/><Relationship Id="rId6058" Type="http://schemas.openxmlformats.org/officeDocument/2006/relationships/hyperlink" Target="http://www.ceskatelevize.cz/ct24/domaci/1819079-cesti-vedci-objevili-prvni-latku-ucinnou-proti-viru-zika" TargetMode="External"/><Relationship Id="rId5074" Type="http://schemas.openxmlformats.org/officeDocument/2006/relationships/hyperlink" Target="http://bit.ly/1OoHRIT" TargetMode="External"/><Relationship Id="rId6125" Type="http://schemas.openxmlformats.org/officeDocument/2006/relationships/hyperlink" Target="https://twitter.com/" TargetMode="External"/><Relationship Id="rId987" Type="http://schemas.openxmlformats.org/officeDocument/2006/relationships/hyperlink" Target="http://bit.ly/263Zhiq" TargetMode="External"/><Relationship Id="rId2668" Type="http://schemas.openxmlformats.org/officeDocument/2006/relationships/hyperlink" Target="https://twitter.com/" TargetMode="External"/><Relationship Id="rId3719" Type="http://schemas.openxmlformats.org/officeDocument/2006/relationships/hyperlink" Target="https://twitter.com/" TargetMode="External"/><Relationship Id="rId4090" Type="http://schemas.openxmlformats.org/officeDocument/2006/relationships/hyperlink" Target="https://twitter.com/" TargetMode="External"/><Relationship Id="rId1684" Type="http://schemas.openxmlformats.org/officeDocument/2006/relationships/hyperlink" Target="https://twitter.com/" TargetMode="External"/><Relationship Id="rId2735" Type="http://schemas.openxmlformats.org/officeDocument/2006/relationships/hyperlink" Target="https://twitter.com/" TargetMode="External"/><Relationship Id="rId5141" Type="http://schemas.openxmlformats.org/officeDocument/2006/relationships/hyperlink" Target="http://goo.gl/e8T3su" TargetMode="External"/><Relationship Id="rId707" Type="http://schemas.openxmlformats.org/officeDocument/2006/relationships/hyperlink" Target="https://twitter.com/" TargetMode="External"/><Relationship Id="rId1337" Type="http://schemas.openxmlformats.org/officeDocument/2006/relationships/hyperlink" Target="https://twitter.com/" TargetMode="External"/><Relationship Id="rId1751" Type="http://schemas.openxmlformats.org/officeDocument/2006/relationships/hyperlink" Target="http://bit.ly/1UVdwOi" TargetMode="External"/><Relationship Id="rId2802" Type="http://schemas.openxmlformats.org/officeDocument/2006/relationships/hyperlink" Target="https://twitter.com/" TargetMode="External"/><Relationship Id="rId5958" Type="http://schemas.openxmlformats.org/officeDocument/2006/relationships/hyperlink" Target="http://j.mp/1sFLmAz" TargetMode="External"/><Relationship Id="rId43" Type="http://schemas.openxmlformats.org/officeDocument/2006/relationships/hyperlink" Target="http://n.pr/28FPy3S" TargetMode="External"/><Relationship Id="rId1404" Type="http://schemas.openxmlformats.org/officeDocument/2006/relationships/hyperlink" Target="https://twitter.com/" TargetMode="External"/><Relationship Id="rId3576" Type="http://schemas.openxmlformats.org/officeDocument/2006/relationships/hyperlink" Target="https://amp.twimg.com/v/4fe57234-a925-4bb2-80ba-eb9b7c57060e" TargetMode="External"/><Relationship Id="rId4627" Type="http://schemas.openxmlformats.org/officeDocument/2006/relationships/hyperlink" Target="https://twitter.com/" TargetMode="External"/><Relationship Id="rId4974" Type="http://schemas.openxmlformats.org/officeDocument/2006/relationships/hyperlink" Target="http://dnai.in/dqe4" TargetMode="External"/><Relationship Id="rId497" Type="http://schemas.openxmlformats.org/officeDocument/2006/relationships/hyperlink" Target="https://twitter.com/" TargetMode="External"/><Relationship Id="rId2178" Type="http://schemas.openxmlformats.org/officeDocument/2006/relationships/hyperlink" Target="https://twitter.com/" TargetMode="External"/><Relationship Id="rId3229" Type="http://schemas.openxmlformats.org/officeDocument/2006/relationships/hyperlink" Target="http://on.msnbc.com/1rqUlEv" TargetMode="External"/><Relationship Id="rId3990" Type="http://schemas.openxmlformats.org/officeDocument/2006/relationships/hyperlink" Target="https://twitter.com/" TargetMode="External"/><Relationship Id="rId1194" Type="http://schemas.openxmlformats.org/officeDocument/2006/relationships/hyperlink" Target="http://time.com/4370775/zika-virus-colombia-pregnant-women/" TargetMode="External"/><Relationship Id="rId2592" Type="http://schemas.openxmlformats.org/officeDocument/2006/relationships/hyperlink" Target="https://twitter.com/SilvieBuu/status/743252026994237441" TargetMode="External"/><Relationship Id="rId3643" Type="http://schemas.openxmlformats.org/officeDocument/2006/relationships/hyperlink" Target="https://twitter.com/" TargetMode="External"/><Relationship Id="rId217" Type="http://schemas.openxmlformats.org/officeDocument/2006/relationships/hyperlink" Target="http://www.carapintar.net/takut-virus-zika-gasol-bekukan-sperma/" TargetMode="External"/><Relationship Id="rId564" Type="http://schemas.openxmlformats.org/officeDocument/2006/relationships/hyperlink" Target="http://abr.ai/1Ysp1m1" TargetMode="External"/><Relationship Id="rId2245" Type="http://schemas.openxmlformats.org/officeDocument/2006/relationships/hyperlink" Target="https://twitter.com/" TargetMode="External"/><Relationship Id="rId3710" Type="http://schemas.openxmlformats.org/officeDocument/2006/relationships/hyperlink" Target="https://twitter.com/" TargetMode="External"/><Relationship Id="rId631" Type="http://schemas.openxmlformats.org/officeDocument/2006/relationships/hyperlink" Target="http://ift.tt/1UzZAcU" TargetMode="External"/><Relationship Id="rId1261" Type="http://schemas.openxmlformats.org/officeDocument/2006/relationships/hyperlink" Target="https://twitter.com/" TargetMode="External"/><Relationship Id="rId2312" Type="http://schemas.openxmlformats.org/officeDocument/2006/relationships/hyperlink" Target="https://twitter.com/" TargetMode="External"/><Relationship Id="rId5468" Type="http://schemas.openxmlformats.org/officeDocument/2006/relationships/hyperlink" Target="https://twitter.com/" TargetMode="External"/><Relationship Id="rId5882" Type="http://schemas.openxmlformats.org/officeDocument/2006/relationships/hyperlink" Target="https://twitter.com/" TargetMode="External"/><Relationship Id="rId4484" Type="http://schemas.openxmlformats.org/officeDocument/2006/relationships/hyperlink" Target="https://twitter.com/" TargetMode="External"/><Relationship Id="rId5535" Type="http://schemas.openxmlformats.org/officeDocument/2006/relationships/hyperlink" Target="https://twitter.com/" TargetMode="External"/><Relationship Id="rId3086" Type="http://schemas.openxmlformats.org/officeDocument/2006/relationships/hyperlink" Target="https://twitter.com/" TargetMode="External"/><Relationship Id="rId4137" Type="http://schemas.openxmlformats.org/officeDocument/2006/relationships/hyperlink" Target="https://twitter.com/" TargetMode="External"/><Relationship Id="rId4551" Type="http://schemas.openxmlformats.org/officeDocument/2006/relationships/hyperlink" Target="https://twitter.com/" TargetMode="External"/><Relationship Id="rId3153" Type="http://schemas.openxmlformats.org/officeDocument/2006/relationships/hyperlink" Target="https://twitter.com/" TargetMode="External"/><Relationship Id="rId4204" Type="http://schemas.openxmlformats.org/officeDocument/2006/relationships/hyperlink" Target="https://twitter.com/" TargetMode="External"/><Relationship Id="rId5602" Type="http://schemas.openxmlformats.org/officeDocument/2006/relationships/hyperlink" Target="https://twitter.com/" TargetMode="External"/><Relationship Id="rId141" Type="http://schemas.openxmlformats.org/officeDocument/2006/relationships/hyperlink" Target="https://twitter.com/" TargetMode="External"/><Relationship Id="rId3220" Type="http://schemas.openxmlformats.org/officeDocument/2006/relationships/hyperlink" Target="http://bit.ly/26480kF" TargetMode="External"/><Relationship Id="rId6029" Type="http://schemas.openxmlformats.org/officeDocument/2006/relationships/hyperlink" Target="http://theconversation.com/global-warming-to-expose-more-people-to-zika-spreading-mosquito-aedes-aegypti-58908?utm_source=dlvr.it&amp;utm_medium=twitter" TargetMode="External"/><Relationship Id="rId7" Type="http://schemas.openxmlformats.org/officeDocument/2006/relationships/hyperlink" Target="http://youtu.be/OCO2xT8EHhc?a" TargetMode="External"/><Relationship Id="rId2986" Type="http://schemas.openxmlformats.org/officeDocument/2006/relationships/hyperlink" Target="http://wbur.fm/1U8ci2X" TargetMode="External"/><Relationship Id="rId5392" Type="http://schemas.openxmlformats.org/officeDocument/2006/relationships/hyperlink" Target="https://twitter.com/" TargetMode="External"/><Relationship Id="rId958" Type="http://schemas.openxmlformats.org/officeDocument/2006/relationships/hyperlink" Target="http://nyti.ms/28FHK2d" TargetMode="External"/><Relationship Id="rId1588" Type="http://schemas.openxmlformats.org/officeDocument/2006/relationships/hyperlink" Target="https://twitter.com/" TargetMode="External"/><Relationship Id="rId2639" Type="http://schemas.openxmlformats.org/officeDocument/2006/relationships/hyperlink" Target="https://twitter.com/" TargetMode="External"/><Relationship Id="rId5045" Type="http://schemas.openxmlformats.org/officeDocument/2006/relationships/hyperlink" Target="http://www.publico.es/deportes/pau-gasol-baraja-congelar-esperma.html" TargetMode="External"/><Relationship Id="rId1655" Type="http://schemas.openxmlformats.org/officeDocument/2006/relationships/hyperlink" Target="https://twitter.com/" TargetMode="External"/><Relationship Id="rId2706" Type="http://schemas.openxmlformats.org/officeDocument/2006/relationships/hyperlink" Target="http://time.com/4370775/zika-virus-colombia-pregnant-women/" TargetMode="External"/><Relationship Id="rId4061" Type="http://schemas.openxmlformats.org/officeDocument/2006/relationships/hyperlink" Target="https://twitter.com/" TargetMode="External"/><Relationship Id="rId5112" Type="http://schemas.openxmlformats.org/officeDocument/2006/relationships/hyperlink" Target="http://www.publico.es/ciencias/amenaza-del-virus-zika-explicada.html" TargetMode="External"/><Relationship Id="rId1308" Type="http://schemas.openxmlformats.org/officeDocument/2006/relationships/hyperlink" Target="https://twitter.com/" TargetMode="External"/><Relationship Id="rId1722" Type="http://schemas.openxmlformats.org/officeDocument/2006/relationships/hyperlink" Target="https://twitter.com/" TargetMode="External"/><Relationship Id="rId4878" Type="http://schemas.openxmlformats.org/officeDocument/2006/relationships/hyperlink" Target="http://journals.plos.org/plosntds/article?id=10.1371/journal.pntd.0004795" TargetMode="External"/><Relationship Id="rId5929" Type="http://schemas.openxmlformats.org/officeDocument/2006/relationships/hyperlink" Target="https://twitter.com/" TargetMode="External"/><Relationship Id="rId14" Type="http://schemas.openxmlformats.org/officeDocument/2006/relationships/hyperlink" Target="http://nacion.com/g/12n5" TargetMode="External"/><Relationship Id="rId3894" Type="http://schemas.openxmlformats.org/officeDocument/2006/relationships/hyperlink" Target="https://twitter.com/" TargetMode="External"/><Relationship Id="rId4945" Type="http://schemas.openxmlformats.org/officeDocument/2006/relationships/hyperlink" Target="http://owl.li/EaWT301i1KN" TargetMode="External"/><Relationship Id="rId2496" Type="http://schemas.openxmlformats.org/officeDocument/2006/relationships/hyperlink" Target="https://twitter.com/" TargetMode="External"/><Relationship Id="rId3547" Type="http://schemas.openxmlformats.org/officeDocument/2006/relationships/hyperlink" Target="http://wbur.fm/1U8ci2X" TargetMode="External"/><Relationship Id="rId3961" Type="http://schemas.openxmlformats.org/officeDocument/2006/relationships/hyperlink" Target="https://twitter.com/" TargetMode="External"/><Relationship Id="rId468" Type="http://schemas.openxmlformats.org/officeDocument/2006/relationships/hyperlink" Target="https://twitter.com/" TargetMode="External"/><Relationship Id="rId882" Type="http://schemas.openxmlformats.org/officeDocument/2006/relationships/hyperlink" Target="https://twitter.com/" TargetMode="External"/><Relationship Id="rId1098" Type="http://schemas.openxmlformats.org/officeDocument/2006/relationships/hyperlink" Target="https://twitter.com/" TargetMode="External"/><Relationship Id="rId2149" Type="http://schemas.openxmlformats.org/officeDocument/2006/relationships/hyperlink" Target="http://time.com/4370775/zika-virus-colombia-pregnant-women/" TargetMode="External"/><Relationship Id="rId2563" Type="http://schemas.openxmlformats.org/officeDocument/2006/relationships/hyperlink" Target="https://twitter.com/Laurie_Garrett/status/742378423788707841" TargetMode="External"/><Relationship Id="rId3614" Type="http://schemas.openxmlformats.org/officeDocument/2006/relationships/hyperlink" Target="http://yhoo.it/1Xqw7Iw" TargetMode="External"/><Relationship Id="rId6020" Type="http://schemas.openxmlformats.org/officeDocument/2006/relationships/hyperlink" Target="https://twitter.com/" TargetMode="External"/><Relationship Id="rId535" Type="http://schemas.openxmlformats.org/officeDocument/2006/relationships/hyperlink" Target="http://bit.ly/1UVMy9q" TargetMode="External"/><Relationship Id="rId1165" Type="http://schemas.openxmlformats.org/officeDocument/2006/relationships/hyperlink" Target="http://time.com/4370775/zika-virus-colombia-pregnant-women/" TargetMode="External"/><Relationship Id="rId2216" Type="http://schemas.openxmlformats.org/officeDocument/2006/relationships/hyperlink" Target="https://www.cibercuba.com/noticias/2016-06-15-u141144-cuba-decimoseptimo-caso-importado-del-virus-del-zika?utm_source=dlvr.it&amp;utm_medium=twitter" TargetMode="External"/><Relationship Id="rId2630" Type="http://schemas.openxmlformats.org/officeDocument/2006/relationships/hyperlink" Target="https://twitter.com/" TargetMode="External"/><Relationship Id="rId5786" Type="http://schemas.openxmlformats.org/officeDocument/2006/relationships/hyperlink" Target="http://ow.ly/eZ5a301hmyh" TargetMode="External"/><Relationship Id="rId602" Type="http://schemas.openxmlformats.org/officeDocument/2006/relationships/hyperlink" Target="http://n.pr/1Q65Ahs" TargetMode="External"/><Relationship Id="rId1232" Type="http://schemas.openxmlformats.org/officeDocument/2006/relationships/hyperlink" Target="https://twitter.com/" TargetMode="External"/><Relationship Id="rId4388" Type="http://schemas.openxmlformats.org/officeDocument/2006/relationships/hyperlink" Target="http://bit.ly/28G5raK" TargetMode="External"/><Relationship Id="rId5439" Type="http://schemas.openxmlformats.org/officeDocument/2006/relationships/hyperlink" Target="https://twitter.com/" TargetMode="External"/><Relationship Id="rId5853" Type="http://schemas.openxmlformats.org/officeDocument/2006/relationships/hyperlink" Target="https://twitter.com/" TargetMode="External"/><Relationship Id="rId3057" Type="http://schemas.openxmlformats.org/officeDocument/2006/relationships/hyperlink" Target="https://twitter.com/" TargetMode="External"/><Relationship Id="rId4108" Type="http://schemas.openxmlformats.org/officeDocument/2006/relationships/hyperlink" Target="https://twitter.com/" TargetMode="External"/><Relationship Id="rId4455" Type="http://schemas.openxmlformats.org/officeDocument/2006/relationships/hyperlink" Target="https://twitter.com/" TargetMode="External"/><Relationship Id="rId5506" Type="http://schemas.openxmlformats.org/officeDocument/2006/relationships/hyperlink" Target="https://twitter.com/" TargetMode="External"/><Relationship Id="rId5920" Type="http://schemas.openxmlformats.org/officeDocument/2006/relationships/hyperlink" Target="https://theconversation.com/global-warming-to-expose-more-people-to-zika-spreading-mosquito-aedes-aegypti-58908" TargetMode="External"/><Relationship Id="rId3471" Type="http://schemas.openxmlformats.org/officeDocument/2006/relationships/hyperlink" Target="http://www.keyt.com/news/How-Goleta-Based-Direct-Relief-is-Helping-in-the-Battle-Against-Zika-Virus/40068316" TargetMode="External"/><Relationship Id="rId4522" Type="http://schemas.openxmlformats.org/officeDocument/2006/relationships/hyperlink" Target="https://twitter.com/" TargetMode="External"/><Relationship Id="rId392" Type="http://schemas.openxmlformats.org/officeDocument/2006/relationships/hyperlink" Target="http://reut.rs/1UdO78z" TargetMode="External"/><Relationship Id="rId2073" Type="http://schemas.openxmlformats.org/officeDocument/2006/relationships/hyperlink" Target="http://youtu.be/Ws8eDaeeRUE?a" TargetMode="External"/><Relationship Id="rId3124" Type="http://schemas.openxmlformats.org/officeDocument/2006/relationships/hyperlink" Target="http://on.msnbc.com/1rqUlEv" TargetMode="External"/><Relationship Id="rId2140" Type="http://schemas.openxmlformats.org/officeDocument/2006/relationships/hyperlink" Target="http://rout.news/LZLZz4" TargetMode="External"/><Relationship Id="rId5296" Type="http://schemas.openxmlformats.org/officeDocument/2006/relationships/hyperlink" Target="https://twitter.com/" TargetMode="External"/><Relationship Id="rId112" Type="http://schemas.openxmlformats.org/officeDocument/2006/relationships/hyperlink" Target="https://twitter.com/" TargetMode="External"/><Relationship Id="rId5363" Type="http://schemas.openxmlformats.org/officeDocument/2006/relationships/hyperlink" Target="https://twitter.com/" TargetMode="External"/><Relationship Id="rId2957" Type="http://schemas.openxmlformats.org/officeDocument/2006/relationships/hyperlink" Target="http://www.pharmpro.com/news/2016/06/zika-vaccine-race-overlooks-need-combat-mosquito-borne-diseases" TargetMode="External"/><Relationship Id="rId5016" Type="http://schemas.openxmlformats.org/officeDocument/2006/relationships/hyperlink" Target="http://www.news-medical.net/news/20160616/Zika-protection-whilst-traveling-an-interview-with-Dr-Crystal-Aguh.aspx" TargetMode="External"/><Relationship Id="rId929" Type="http://schemas.openxmlformats.org/officeDocument/2006/relationships/hyperlink" Target="http://ow.ly/Sq1d301iPJR" TargetMode="External"/><Relationship Id="rId1559" Type="http://schemas.openxmlformats.org/officeDocument/2006/relationships/hyperlink" Target="https://twitter.com/" TargetMode="External"/><Relationship Id="rId1973" Type="http://schemas.openxmlformats.org/officeDocument/2006/relationships/hyperlink" Target="https://twitter.com/" TargetMode="External"/><Relationship Id="rId4032" Type="http://schemas.openxmlformats.org/officeDocument/2006/relationships/hyperlink" Target="https://twitter.com/" TargetMode="External"/><Relationship Id="rId5430" Type="http://schemas.openxmlformats.org/officeDocument/2006/relationships/hyperlink" Target="https://twitter.com/" TargetMode="External"/><Relationship Id="rId1626" Type="http://schemas.openxmlformats.org/officeDocument/2006/relationships/hyperlink" Target="http://gettopical.com/zika-virus/6f04bfbc2c9bdfa0d1263aeef585da30?src=twitter" TargetMode="External"/><Relationship Id="rId3798" Type="http://schemas.openxmlformats.org/officeDocument/2006/relationships/hyperlink" Target="https://twitter.com/" TargetMode="External"/><Relationship Id="rId4849" Type="http://schemas.openxmlformats.org/officeDocument/2006/relationships/hyperlink" Target="http://scienmag.com/?p=1474310" TargetMode="External"/><Relationship Id="rId3865" Type="http://schemas.openxmlformats.org/officeDocument/2006/relationships/hyperlink" Target="https://twitter.com/" TargetMode="External"/><Relationship Id="rId4916" Type="http://schemas.openxmlformats.org/officeDocument/2006/relationships/hyperlink" Target="http://www.reuters.com/article/us-health-zika-colombia-idUSKCN0Z12QC" TargetMode="External"/><Relationship Id="rId786" Type="http://schemas.openxmlformats.org/officeDocument/2006/relationships/hyperlink" Target="https://twitter.com/" TargetMode="External"/><Relationship Id="rId2467" Type="http://schemas.openxmlformats.org/officeDocument/2006/relationships/hyperlink" Target="https://twitter.com/" TargetMode="External"/><Relationship Id="rId3518" Type="http://schemas.openxmlformats.org/officeDocument/2006/relationships/hyperlink" Target="http://goo.gl/fxsvS4" TargetMode="External"/><Relationship Id="rId439" Type="http://schemas.openxmlformats.org/officeDocument/2006/relationships/hyperlink" Target="https://twitter.com/" TargetMode="External"/><Relationship Id="rId1069" Type="http://schemas.openxmlformats.org/officeDocument/2006/relationships/hyperlink" Target="https://twitter.com/" TargetMode="External"/><Relationship Id="rId1483" Type="http://schemas.openxmlformats.org/officeDocument/2006/relationships/hyperlink" Target="http://time.com/4370775/zika-virus-colombia-pregnant-women/" TargetMode="External"/><Relationship Id="rId2881" Type="http://schemas.openxmlformats.org/officeDocument/2006/relationships/hyperlink" Target="https://twitter.com/" TargetMode="External"/><Relationship Id="rId3932" Type="http://schemas.openxmlformats.org/officeDocument/2006/relationships/hyperlink" Target="https://twitter.com/" TargetMode="External"/><Relationship Id="rId506" Type="http://schemas.openxmlformats.org/officeDocument/2006/relationships/hyperlink" Target="https://twitter.com/" TargetMode="External"/><Relationship Id="rId853" Type="http://schemas.openxmlformats.org/officeDocument/2006/relationships/hyperlink" Target="https://twitter.com/" TargetMode="External"/><Relationship Id="rId1136" Type="http://schemas.openxmlformats.org/officeDocument/2006/relationships/hyperlink" Target="http://n.pr/1Q6apHB" TargetMode="External"/><Relationship Id="rId2534" Type="http://schemas.openxmlformats.org/officeDocument/2006/relationships/hyperlink" Target="https://twitter.com/" TargetMode="External"/><Relationship Id="rId920" Type="http://schemas.openxmlformats.org/officeDocument/2006/relationships/hyperlink" Target="https://twitter.com/" TargetMode="External"/><Relationship Id="rId1550" Type="http://schemas.openxmlformats.org/officeDocument/2006/relationships/hyperlink" Target="https://twitter.com/" TargetMode="External"/><Relationship Id="rId2601" Type="http://schemas.openxmlformats.org/officeDocument/2006/relationships/hyperlink" Target="http://trib.al/Ky4wGUe" TargetMode="External"/><Relationship Id="rId5757" Type="http://schemas.openxmlformats.org/officeDocument/2006/relationships/hyperlink" Target="https://twitter.com/" TargetMode="External"/><Relationship Id="rId1203" Type="http://schemas.openxmlformats.org/officeDocument/2006/relationships/hyperlink" Target="http://time.com/4370775/zika-virus-colombia-pregnant-women/" TargetMode="External"/><Relationship Id="rId4359" Type="http://schemas.openxmlformats.org/officeDocument/2006/relationships/hyperlink" Target="http://www.consumerreports.org/conditions-treatments/how-you-can-and-cant-catch-the-zika-virus/" TargetMode="External"/><Relationship Id="rId4773" Type="http://schemas.openxmlformats.org/officeDocument/2006/relationships/hyperlink" Target="https://twitter.com/" TargetMode="External"/><Relationship Id="rId5824" Type="http://schemas.openxmlformats.org/officeDocument/2006/relationships/hyperlink" Target="https://twitter.com/" TargetMode="External"/><Relationship Id="rId3375" Type="http://schemas.openxmlformats.org/officeDocument/2006/relationships/hyperlink" Target="http://wp.me/p7DWKS-2X" TargetMode="External"/><Relationship Id="rId4426" Type="http://schemas.openxmlformats.org/officeDocument/2006/relationships/hyperlink" Target="https://twitter.com/" TargetMode="External"/><Relationship Id="rId4840" Type="http://schemas.openxmlformats.org/officeDocument/2006/relationships/hyperlink" Target="http://cnn.it/1PqLSN6" TargetMode="External"/><Relationship Id="rId296" Type="http://schemas.openxmlformats.org/officeDocument/2006/relationships/hyperlink" Target="https://twitter.com/" TargetMode="External"/><Relationship Id="rId2391" Type="http://schemas.openxmlformats.org/officeDocument/2006/relationships/hyperlink" Target="http://www.who.int/csr/resources/publications/zika/laboratory-testing/en/" TargetMode="External"/><Relationship Id="rId3028" Type="http://schemas.openxmlformats.org/officeDocument/2006/relationships/hyperlink" Target="https://twitter.com/" TargetMode="External"/><Relationship Id="rId3442" Type="http://schemas.openxmlformats.org/officeDocument/2006/relationships/hyperlink" Target="http://politi.co/1ZQD2ZB" TargetMode="External"/><Relationship Id="rId363" Type="http://schemas.openxmlformats.org/officeDocument/2006/relationships/hyperlink" Target="http://nyti.ms/28FHK2d" TargetMode="External"/><Relationship Id="rId2044" Type="http://schemas.openxmlformats.org/officeDocument/2006/relationships/hyperlink" Target="https://twitter.com/" TargetMode="External"/><Relationship Id="rId430" Type="http://schemas.openxmlformats.org/officeDocument/2006/relationships/hyperlink" Target="https://twitter.com/" TargetMode="External"/><Relationship Id="rId1060" Type="http://schemas.openxmlformats.org/officeDocument/2006/relationships/hyperlink" Target="https://twitter.com/" TargetMode="External"/><Relationship Id="rId2111" Type="http://schemas.openxmlformats.org/officeDocument/2006/relationships/hyperlink" Target="https://twitter.com/" TargetMode="External"/><Relationship Id="rId5267" Type="http://schemas.openxmlformats.org/officeDocument/2006/relationships/hyperlink" Target="https://twitter.com/" TargetMode="External"/><Relationship Id="rId5681" Type="http://schemas.openxmlformats.org/officeDocument/2006/relationships/hyperlink" Target="http://bit.ly/25ZwVt3" TargetMode="External"/><Relationship Id="rId1877" Type="http://schemas.openxmlformats.org/officeDocument/2006/relationships/hyperlink" Target="https://twitter.com/" TargetMode="External"/><Relationship Id="rId2928" Type="http://schemas.openxmlformats.org/officeDocument/2006/relationships/hyperlink" Target="https://twitter.com/OFutpelomundo/status/743254023386562560" TargetMode="External"/><Relationship Id="rId4283" Type="http://schemas.openxmlformats.org/officeDocument/2006/relationships/hyperlink" Target="https://twitter.com/" TargetMode="External"/><Relationship Id="rId5334" Type="http://schemas.openxmlformats.org/officeDocument/2006/relationships/hyperlink" Target="https://twitter.com/" TargetMode="External"/><Relationship Id="rId1944" Type="http://schemas.openxmlformats.org/officeDocument/2006/relationships/hyperlink" Target="http://nyti.ms/1rqLkv6" TargetMode="External"/><Relationship Id="rId4350" Type="http://schemas.openxmlformats.org/officeDocument/2006/relationships/hyperlink" Target="https://twitter.com/cidrap/status/743214811421507586" TargetMode="External"/><Relationship Id="rId5401" Type="http://schemas.openxmlformats.org/officeDocument/2006/relationships/hyperlink" Target="https://twitter.com/" TargetMode="External"/><Relationship Id="rId4003" Type="http://schemas.openxmlformats.org/officeDocument/2006/relationships/hyperlink" Target="https://twitter.com/" TargetMode="External"/><Relationship Id="rId6175" Type="http://schemas.openxmlformats.org/officeDocument/2006/relationships/hyperlink" Target="https://twitter.com/" TargetMode="External"/><Relationship Id="rId3769" Type="http://schemas.openxmlformats.org/officeDocument/2006/relationships/hyperlink" Target="https://twitter.com/" TargetMode="External"/><Relationship Id="rId5191" Type="http://schemas.openxmlformats.org/officeDocument/2006/relationships/hyperlink" Target="https://twitter.com/" TargetMode="External"/><Relationship Id="rId2785" Type="http://schemas.openxmlformats.org/officeDocument/2006/relationships/hyperlink" Target="http://bit.ly/1Xq6ZBB" TargetMode="External"/><Relationship Id="rId3836" Type="http://schemas.openxmlformats.org/officeDocument/2006/relationships/hyperlink" Target="https://twitter.com/" TargetMode="External"/><Relationship Id="rId757" Type="http://schemas.openxmlformats.org/officeDocument/2006/relationships/hyperlink" Target="https://twitter.com/" TargetMode="External"/><Relationship Id="rId1387" Type="http://schemas.openxmlformats.org/officeDocument/2006/relationships/hyperlink" Target="https://twitter.com/" TargetMode="External"/><Relationship Id="rId2438" Type="http://schemas.openxmlformats.org/officeDocument/2006/relationships/hyperlink" Target="https://twitter.com/" TargetMode="External"/><Relationship Id="rId2852" Type="http://schemas.openxmlformats.org/officeDocument/2006/relationships/hyperlink" Target="http://bit.ly/1WNWmso" TargetMode="External"/><Relationship Id="rId3903" Type="http://schemas.openxmlformats.org/officeDocument/2006/relationships/hyperlink" Target="https://twitter.com/" TargetMode="External"/><Relationship Id="rId93" Type="http://schemas.openxmlformats.org/officeDocument/2006/relationships/hyperlink" Target="https://twitter.com/" TargetMode="External"/><Relationship Id="rId824" Type="http://schemas.openxmlformats.org/officeDocument/2006/relationships/hyperlink" Target="https://twitter.com/" TargetMode="External"/><Relationship Id="rId1454" Type="http://schemas.openxmlformats.org/officeDocument/2006/relationships/hyperlink" Target="https://twitter.com/" TargetMode="External"/><Relationship Id="rId2505" Type="http://schemas.openxmlformats.org/officeDocument/2006/relationships/hyperlink" Target="https://twitter.com/" TargetMode="External"/><Relationship Id="rId1107" Type="http://schemas.openxmlformats.org/officeDocument/2006/relationships/hyperlink" Target="https://twitter.com/" TargetMode="External"/><Relationship Id="rId1521" Type="http://schemas.openxmlformats.org/officeDocument/2006/relationships/hyperlink" Target="https://twitter.com/" TargetMode="External"/><Relationship Id="rId4677" Type="http://schemas.openxmlformats.org/officeDocument/2006/relationships/hyperlink" Target="http://on.wsj.com/1XVtE9U" TargetMode="External"/><Relationship Id="rId5728" Type="http://schemas.openxmlformats.org/officeDocument/2006/relationships/hyperlink" Target="http://klou.tt/mtfrj0m6l4xm" TargetMode="External"/><Relationship Id="rId3279" Type="http://schemas.openxmlformats.org/officeDocument/2006/relationships/hyperlink" Target="http://n.pr/1Q65Ahs" TargetMode="External"/><Relationship Id="rId3693" Type="http://schemas.openxmlformats.org/officeDocument/2006/relationships/hyperlink" Target="https://twitter.com/" TargetMode="External"/><Relationship Id="rId2295" Type="http://schemas.openxmlformats.org/officeDocument/2006/relationships/hyperlink" Target="http://news4sanantonio.com/news/local/local-zika-virus-researcher-needs-help-trapping-mosquitoes" TargetMode="External"/><Relationship Id="rId3346" Type="http://schemas.openxmlformats.org/officeDocument/2006/relationships/hyperlink" Target="http://medicinapreventiva.info/generalidades/26935/venezuela-tiene-actualmente-mas-de-500-000-casos-de-zika-por-linternista/" TargetMode="External"/><Relationship Id="rId4744" Type="http://schemas.openxmlformats.org/officeDocument/2006/relationships/hyperlink" Target="https://twitter.com/" TargetMode="External"/><Relationship Id="rId267" Type="http://schemas.openxmlformats.org/officeDocument/2006/relationships/hyperlink" Target="https://twitter.com/" TargetMode="External"/><Relationship Id="rId3760" Type="http://schemas.openxmlformats.org/officeDocument/2006/relationships/hyperlink" Target="https://twitter.com/" TargetMode="External"/><Relationship Id="rId4811" Type="http://schemas.openxmlformats.org/officeDocument/2006/relationships/hyperlink" Target="https://t.co/lYcE9TbUSE" TargetMode="External"/><Relationship Id="rId681" Type="http://schemas.openxmlformats.org/officeDocument/2006/relationships/hyperlink" Target="https://twitter.com/" TargetMode="External"/><Relationship Id="rId2362" Type="http://schemas.openxmlformats.org/officeDocument/2006/relationships/hyperlink" Target="https://twitter.com/globalissuesweb/status/743247145113812992" TargetMode="External"/><Relationship Id="rId3413" Type="http://schemas.openxmlformats.org/officeDocument/2006/relationships/hyperlink" Target="https://twitter.com/ajthompson13/status/743223034064994304" TargetMode="External"/><Relationship Id="rId334" Type="http://schemas.openxmlformats.org/officeDocument/2006/relationships/hyperlink" Target="https://twitter.com/" TargetMode="External"/><Relationship Id="rId2015" Type="http://schemas.openxmlformats.org/officeDocument/2006/relationships/hyperlink" Target="https://twitter.com/" TargetMode="External"/><Relationship Id="rId5585" Type="http://schemas.openxmlformats.org/officeDocument/2006/relationships/hyperlink" Target="http://prt.news/ampT9T" TargetMode="External"/><Relationship Id="rId401" Type="http://schemas.openxmlformats.org/officeDocument/2006/relationships/hyperlink" Target="http://ow.ly/tzXq501qkkd" TargetMode="External"/><Relationship Id="rId1031" Type="http://schemas.openxmlformats.org/officeDocument/2006/relationships/hyperlink" Target="https://twitter.com/" TargetMode="External"/><Relationship Id="rId4187" Type="http://schemas.openxmlformats.org/officeDocument/2006/relationships/hyperlink" Target="https://twitter.com/" TargetMode="External"/><Relationship Id="rId5238" Type="http://schemas.openxmlformats.org/officeDocument/2006/relationships/hyperlink" Target="https://twitter.com/" TargetMode="External"/><Relationship Id="rId5652" Type="http://schemas.openxmlformats.org/officeDocument/2006/relationships/hyperlink" Target="https://twitter.com/" TargetMode="External"/><Relationship Id="rId4254" Type="http://schemas.openxmlformats.org/officeDocument/2006/relationships/hyperlink" Target="https://twitter.com/" TargetMode="External"/><Relationship Id="rId5305" Type="http://schemas.openxmlformats.org/officeDocument/2006/relationships/hyperlink" Target="https://twitter.com/" TargetMode="External"/><Relationship Id="rId1848" Type="http://schemas.openxmlformats.org/officeDocument/2006/relationships/hyperlink" Target="https://trib.it/21mNSqx" TargetMode="External"/><Relationship Id="rId3270" Type="http://schemas.openxmlformats.org/officeDocument/2006/relationships/hyperlink" Target="https://t.co/JqQrgjbp2Y" TargetMode="External"/><Relationship Id="rId4321" Type="http://schemas.openxmlformats.org/officeDocument/2006/relationships/hyperlink" Target="http://www.wbur.org/onpoint/2016/06/15/zika-virus-puerto-rico-united-states" TargetMode="External"/><Relationship Id="rId191" Type="http://schemas.openxmlformats.org/officeDocument/2006/relationships/hyperlink" Target="https://dragplus.com/post/id/36274156" TargetMode="External"/><Relationship Id="rId1915" Type="http://schemas.openxmlformats.org/officeDocument/2006/relationships/hyperlink" Target="https://twitter.com/" TargetMode="External"/><Relationship Id="rId6079" Type="http://schemas.openxmlformats.org/officeDocument/2006/relationships/hyperlink" Target="https://twitter.com/" TargetMode="External"/><Relationship Id="rId5095" Type="http://schemas.openxmlformats.org/officeDocument/2006/relationships/hyperlink" Target="http://bit.ly/1YtgdfG" TargetMode="External"/><Relationship Id="rId2689" Type="http://schemas.openxmlformats.org/officeDocument/2006/relationships/hyperlink" Target="https://twitter.com/" TargetMode="External"/><Relationship Id="rId6146" Type="http://schemas.openxmlformats.org/officeDocument/2006/relationships/hyperlink" Target="https://twitter.com/" TargetMode="External"/><Relationship Id="rId2756" Type="http://schemas.openxmlformats.org/officeDocument/2006/relationships/hyperlink" Target="https://twitter.com/" TargetMode="External"/><Relationship Id="rId3807" Type="http://schemas.openxmlformats.org/officeDocument/2006/relationships/hyperlink" Target="https://twitter.com/" TargetMode="External"/><Relationship Id="rId5162" Type="http://schemas.openxmlformats.org/officeDocument/2006/relationships/hyperlink" Target="https://twitter.com/" TargetMode="External"/><Relationship Id="rId728" Type="http://schemas.openxmlformats.org/officeDocument/2006/relationships/hyperlink" Target="https://twitter.com/" TargetMode="External"/><Relationship Id="rId1358" Type="http://schemas.openxmlformats.org/officeDocument/2006/relationships/hyperlink" Target="http://time.com/4370775/zika-virus-colombia-pregnant-women/" TargetMode="External"/><Relationship Id="rId1772" Type="http://schemas.openxmlformats.org/officeDocument/2006/relationships/hyperlink" Target="https://twitter.com/" TargetMode="External"/><Relationship Id="rId2409" Type="http://schemas.openxmlformats.org/officeDocument/2006/relationships/hyperlink" Target="http://ift.tt/21nf1tr" TargetMode="External"/><Relationship Id="rId5979" Type="http://schemas.openxmlformats.org/officeDocument/2006/relationships/hyperlink" Target="https://twitter.com/" TargetMode="External"/><Relationship Id="rId64" Type="http://schemas.openxmlformats.org/officeDocument/2006/relationships/hyperlink" Target="http://bit.ly/1Xq6ZBB" TargetMode="External"/><Relationship Id="rId1425" Type="http://schemas.openxmlformats.org/officeDocument/2006/relationships/hyperlink" Target="http://time.com/4370775/zika-virus-colombia-pregnant-women/" TargetMode="External"/><Relationship Id="rId2823" Type="http://schemas.openxmlformats.org/officeDocument/2006/relationships/hyperlink" Target="http://nyti.ms/1YqyY3H" TargetMode="External"/><Relationship Id="rId4995" Type="http://schemas.openxmlformats.org/officeDocument/2006/relationships/hyperlink" Target="http://on.unesco.org/1S0Y96q" TargetMode="External"/><Relationship Id="rId2199" Type="http://schemas.openxmlformats.org/officeDocument/2006/relationships/hyperlink" Target="https://twitter.com/" TargetMode="External"/><Relationship Id="rId3597" Type="http://schemas.openxmlformats.org/officeDocument/2006/relationships/hyperlink" Target="https://lnkd.in/eJRiiWK" TargetMode="External"/><Relationship Id="rId4648" Type="http://schemas.openxmlformats.org/officeDocument/2006/relationships/hyperlink" Target="http://nyti.ms/1UVSBea" TargetMode="External"/><Relationship Id="rId6070" Type="http://schemas.openxmlformats.org/officeDocument/2006/relationships/hyperlink" Target="https://twitter.com/" TargetMode="External"/><Relationship Id="rId3664" Type="http://schemas.openxmlformats.org/officeDocument/2006/relationships/hyperlink" Target="https://twitter.com/" TargetMode="External"/><Relationship Id="rId4715" Type="http://schemas.openxmlformats.org/officeDocument/2006/relationships/hyperlink" Target="http://bit.ly/25Yy6ZF" TargetMode="External"/><Relationship Id="rId585" Type="http://schemas.openxmlformats.org/officeDocument/2006/relationships/hyperlink" Target="https://twitter.com/cidrap/status/743214811421507586" TargetMode="External"/><Relationship Id="rId2266" Type="http://schemas.openxmlformats.org/officeDocument/2006/relationships/hyperlink" Target="https://twitter.com/" TargetMode="External"/><Relationship Id="rId2680" Type="http://schemas.openxmlformats.org/officeDocument/2006/relationships/hyperlink" Target="https://twitter.com/" TargetMode="External"/><Relationship Id="rId3317" Type="http://schemas.openxmlformats.org/officeDocument/2006/relationships/hyperlink" Target="http://n.pr/1ZROuUR" TargetMode="External"/><Relationship Id="rId3731" Type="http://schemas.openxmlformats.org/officeDocument/2006/relationships/hyperlink" Target="https://twitter.com/" TargetMode="External"/><Relationship Id="rId238" Type="http://schemas.openxmlformats.org/officeDocument/2006/relationships/hyperlink" Target="https://twitter.com/" TargetMode="External"/><Relationship Id="rId652" Type="http://schemas.openxmlformats.org/officeDocument/2006/relationships/hyperlink" Target="http://reut.rs/28FPSzJ" TargetMode="External"/><Relationship Id="rId1282" Type="http://schemas.openxmlformats.org/officeDocument/2006/relationships/hyperlink" Target="https://twitter.com/" TargetMode="External"/><Relationship Id="rId2333" Type="http://schemas.openxmlformats.org/officeDocument/2006/relationships/hyperlink" Target="https://twitter.com/" TargetMode="External"/><Relationship Id="rId5489" Type="http://schemas.openxmlformats.org/officeDocument/2006/relationships/hyperlink" Target="https://twitter.com/" TargetMode="External"/><Relationship Id="rId305" Type="http://schemas.openxmlformats.org/officeDocument/2006/relationships/hyperlink" Target="https://twitter.com/" TargetMode="External"/><Relationship Id="rId2400" Type="http://schemas.openxmlformats.org/officeDocument/2006/relationships/hyperlink" Target="http://buff.ly/1Vqs8Ky" TargetMode="External"/><Relationship Id="rId5556" Type="http://schemas.openxmlformats.org/officeDocument/2006/relationships/hyperlink" Target="https://twitter.com/" TargetMode="External"/><Relationship Id="rId1002" Type="http://schemas.openxmlformats.org/officeDocument/2006/relationships/hyperlink" Target="https://twitter.com/" TargetMode="External"/><Relationship Id="rId4158" Type="http://schemas.openxmlformats.org/officeDocument/2006/relationships/hyperlink" Target="https://twitter.com/" TargetMode="External"/><Relationship Id="rId5209" Type="http://schemas.openxmlformats.org/officeDocument/2006/relationships/hyperlink" Target="https://twitter.com/" TargetMode="External"/><Relationship Id="rId5970" Type="http://schemas.openxmlformats.org/officeDocument/2006/relationships/hyperlink" Target="https://twitter.com/" TargetMode="External"/><Relationship Id="rId3174" Type="http://schemas.openxmlformats.org/officeDocument/2006/relationships/hyperlink" Target="https://twitter.com/" TargetMode="External"/><Relationship Id="rId4572" Type="http://schemas.openxmlformats.org/officeDocument/2006/relationships/hyperlink" Target="https://twitter.com/" TargetMode="External"/><Relationship Id="rId5623" Type="http://schemas.openxmlformats.org/officeDocument/2006/relationships/hyperlink" Target="https://twitter.com/" TargetMode="External"/><Relationship Id="rId1819" Type="http://schemas.openxmlformats.org/officeDocument/2006/relationships/hyperlink" Target="https://twitter.com/" TargetMode="External"/><Relationship Id="rId4225" Type="http://schemas.openxmlformats.org/officeDocument/2006/relationships/hyperlink" Target="https://twitter.com/" TargetMode="External"/><Relationship Id="rId2190" Type="http://schemas.openxmlformats.org/officeDocument/2006/relationships/hyperlink" Target="http://goo.gl/fxsvS4" TargetMode="External"/><Relationship Id="rId3241" Type="http://schemas.openxmlformats.org/officeDocument/2006/relationships/hyperlink" Target="https://twitter.com/" TargetMode="External"/><Relationship Id="rId162" Type="http://schemas.openxmlformats.org/officeDocument/2006/relationships/hyperlink" Target="https://twitter.com/" TargetMode="External"/><Relationship Id="rId979" Type="http://schemas.openxmlformats.org/officeDocument/2006/relationships/hyperlink" Target="http://wp.me/p7kbYJ-pQ" TargetMode="External"/><Relationship Id="rId5066" Type="http://schemas.openxmlformats.org/officeDocument/2006/relationships/hyperlink" Target="http://bit.ly/1UWONJw" TargetMode="External"/><Relationship Id="rId5480" Type="http://schemas.openxmlformats.org/officeDocument/2006/relationships/hyperlink" Target="https://twitter.com/" TargetMode="External"/><Relationship Id="rId6117" Type="http://schemas.openxmlformats.org/officeDocument/2006/relationships/hyperlink" Target="https://twitter.com/" TargetMode="External"/><Relationship Id="rId4082" Type="http://schemas.openxmlformats.org/officeDocument/2006/relationships/hyperlink" Target="https://twitter.com/" TargetMode="External"/><Relationship Id="rId5133" Type="http://schemas.openxmlformats.org/officeDocument/2006/relationships/hyperlink" Target="http://hubs.ly/H0393L50" TargetMode="External"/><Relationship Id="rId1676" Type="http://schemas.openxmlformats.org/officeDocument/2006/relationships/hyperlink" Target="http://time.com/4370775/zika-virus-colombia-pregnant-women/" TargetMode="External"/><Relationship Id="rId2727" Type="http://schemas.openxmlformats.org/officeDocument/2006/relationships/hyperlink" Target="https://twitter.com/" TargetMode="External"/><Relationship Id="rId1329" Type="http://schemas.openxmlformats.org/officeDocument/2006/relationships/hyperlink" Target="https://twitter.com/" TargetMode="External"/><Relationship Id="rId1743" Type="http://schemas.openxmlformats.org/officeDocument/2006/relationships/hyperlink" Target="http://goo.gl/fxsvS4" TargetMode="External"/><Relationship Id="rId4899" Type="http://schemas.openxmlformats.org/officeDocument/2006/relationships/hyperlink" Target="http://tinyurl.com/zp5fjvz" TargetMode="External"/><Relationship Id="rId5200" Type="http://schemas.openxmlformats.org/officeDocument/2006/relationships/hyperlink" Target="https://twitter.com/" TargetMode="External"/><Relationship Id="rId35" Type="http://schemas.openxmlformats.org/officeDocument/2006/relationships/hyperlink" Target="http://bit.ly/1UVLsdK" TargetMode="External"/><Relationship Id="rId1810" Type="http://schemas.openxmlformats.org/officeDocument/2006/relationships/hyperlink" Target="https://twitter.com/" TargetMode="External"/><Relationship Id="rId4966" Type="http://schemas.openxmlformats.org/officeDocument/2006/relationships/hyperlink" Target="http://ow.ly/2LHJ501rb8c" TargetMode="External"/><Relationship Id="rId3568" Type="http://schemas.openxmlformats.org/officeDocument/2006/relationships/hyperlink" Target="http://ift.tt/1UkzbCu" TargetMode="External"/><Relationship Id="rId3982" Type="http://schemas.openxmlformats.org/officeDocument/2006/relationships/hyperlink" Target="https://twitter.com/" TargetMode="External"/><Relationship Id="rId4619" Type="http://schemas.openxmlformats.org/officeDocument/2006/relationships/hyperlink" Target="https://twitter.com/" TargetMode="External"/><Relationship Id="rId489" Type="http://schemas.openxmlformats.org/officeDocument/2006/relationships/hyperlink" Target="https://twitter.com/" TargetMode="External"/><Relationship Id="rId2584" Type="http://schemas.openxmlformats.org/officeDocument/2006/relationships/hyperlink" Target="https://actionnetwork.org/petitions/tell-congress-fund-emergency-zika-response-not-ceo-tax-breaks?source=twitter&amp;" TargetMode="External"/><Relationship Id="rId3635" Type="http://schemas.openxmlformats.org/officeDocument/2006/relationships/hyperlink" Target="https://twitter.com/" TargetMode="External"/><Relationship Id="rId6041" Type="http://schemas.openxmlformats.org/officeDocument/2006/relationships/hyperlink" Target="https://twitter.com/" TargetMode="External"/><Relationship Id="rId556" Type="http://schemas.openxmlformats.org/officeDocument/2006/relationships/hyperlink" Target="http://abr.ai/1Ysp1m1" TargetMode="External"/><Relationship Id="rId1186" Type="http://schemas.openxmlformats.org/officeDocument/2006/relationships/hyperlink" Target="http://time.com/4370775/zika-virus-colombia-pregnant-women/" TargetMode="External"/><Relationship Id="rId2237" Type="http://schemas.openxmlformats.org/officeDocument/2006/relationships/hyperlink" Target="http://dlvr.it/LZLfqZ" TargetMode="External"/><Relationship Id="rId209" Type="http://schemas.openxmlformats.org/officeDocument/2006/relationships/hyperlink" Target="http://diariocubano.com/cuba-diagnostica-el-decimoseptimo-caso-importado-del-virus-del-zika/" TargetMode="External"/><Relationship Id="rId970" Type="http://schemas.openxmlformats.org/officeDocument/2006/relationships/hyperlink" Target="http://nyti.ms/28FHK2d" TargetMode="External"/><Relationship Id="rId1253" Type="http://schemas.openxmlformats.org/officeDocument/2006/relationships/hyperlink" Target="https://twitter.com/" TargetMode="External"/><Relationship Id="rId2651" Type="http://schemas.openxmlformats.org/officeDocument/2006/relationships/hyperlink" Target="https://twitter.com/" TargetMode="External"/><Relationship Id="rId3702" Type="http://schemas.openxmlformats.org/officeDocument/2006/relationships/hyperlink" Target="https://twitter.com/" TargetMode="External"/><Relationship Id="rId623" Type="http://schemas.openxmlformats.org/officeDocument/2006/relationships/hyperlink" Target="http://1.usa.gov/1Q5LOmk" TargetMode="External"/><Relationship Id="rId2304" Type="http://schemas.openxmlformats.org/officeDocument/2006/relationships/hyperlink" Target="https://twitter.com/" TargetMode="External"/><Relationship Id="rId5874" Type="http://schemas.openxmlformats.org/officeDocument/2006/relationships/hyperlink" Target="http://www.tinyurl.com/zgxklea" TargetMode="External"/><Relationship Id="rId1320" Type="http://schemas.openxmlformats.org/officeDocument/2006/relationships/hyperlink" Target="https://twitter.com/" TargetMode="External"/><Relationship Id="rId4476" Type="http://schemas.openxmlformats.org/officeDocument/2006/relationships/hyperlink" Target="https://twitter.com/" TargetMode="External"/><Relationship Id="rId4890" Type="http://schemas.openxmlformats.org/officeDocument/2006/relationships/hyperlink" Target="http://www.reuters.com/article/us-health-zika-colombia-idUSKCN0Z12QC" TargetMode="External"/><Relationship Id="rId5527" Type="http://schemas.openxmlformats.org/officeDocument/2006/relationships/hyperlink" Target="https://twitter.com/" TargetMode="External"/><Relationship Id="rId5941" Type="http://schemas.openxmlformats.org/officeDocument/2006/relationships/hyperlink" Target="http://bit.ly/28GZ0nP" TargetMode="External"/><Relationship Id="rId3078" Type="http://schemas.openxmlformats.org/officeDocument/2006/relationships/hyperlink" Target="https://twitter.com/" TargetMode="External"/><Relationship Id="rId3492" Type="http://schemas.openxmlformats.org/officeDocument/2006/relationships/hyperlink" Target="http://dlvr.it/LZMfy7" TargetMode="External"/><Relationship Id="rId4129" Type="http://schemas.openxmlformats.org/officeDocument/2006/relationships/hyperlink" Target="https://twitter.com/" TargetMode="External"/><Relationship Id="rId4543" Type="http://schemas.openxmlformats.org/officeDocument/2006/relationships/hyperlink" Target="https://twitter.com/" TargetMode="External"/><Relationship Id="rId2094" Type="http://schemas.openxmlformats.org/officeDocument/2006/relationships/hyperlink" Target="https://twitter.com/" TargetMode="External"/><Relationship Id="rId3145" Type="http://schemas.openxmlformats.org/officeDocument/2006/relationships/hyperlink" Target="http://bit.ly/26477Zf" TargetMode="External"/><Relationship Id="rId4610" Type="http://schemas.openxmlformats.org/officeDocument/2006/relationships/hyperlink" Target="https://twitter.com/" TargetMode="External"/><Relationship Id="rId480" Type="http://schemas.openxmlformats.org/officeDocument/2006/relationships/hyperlink" Target="https://twitter.com/" TargetMode="External"/><Relationship Id="rId2161" Type="http://schemas.openxmlformats.org/officeDocument/2006/relationships/hyperlink" Target="https://twitter.com/" TargetMode="External"/><Relationship Id="rId3212" Type="http://schemas.openxmlformats.org/officeDocument/2006/relationships/hyperlink" Target="https://twitter.com/" TargetMode="External"/><Relationship Id="rId133" Type="http://schemas.openxmlformats.org/officeDocument/2006/relationships/hyperlink" Target="https://twitter.com/" TargetMode="External"/><Relationship Id="rId5384" Type="http://schemas.openxmlformats.org/officeDocument/2006/relationships/hyperlink" Target="https://twitter.com/" TargetMode="External"/><Relationship Id="rId200" Type="http://schemas.openxmlformats.org/officeDocument/2006/relationships/hyperlink" Target="http://on.wsj.com/1OqSmLz" TargetMode="External"/><Relationship Id="rId2978" Type="http://schemas.openxmlformats.org/officeDocument/2006/relationships/hyperlink" Target="https://twitter.com/" TargetMode="External"/><Relationship Id="rId5037" Type="http://schemas.openxmlformats.org/officeDocument/2006/relationships/hyperlink" Target="http://www.wsj.com/articles/guess-which-country-the-u-n-decries-now-1465943696?mg=id-wsj" TargetMode="External"/><Relationship Id="rId1994" Type="http://schemas.openxmlformats.org/officeDocument/2006/relationships/hyperlink" Target="http://santeller.com/video-christus-health-raises-zika-virus-awareness/" TargetMode="External"/><Relationship Id="rId5451" Type="http://schemas.openxmlformats.org/officeDocument/2006/relationships/hyperlink" Target="https://twitter.com/" TargetMode="External"/><Relationship Id="rId1647" Type="http://schemas.openxmlformats.org/officeDocument/2006/relationships/hyperlink" Target="https://twitter.com/" TargetMode="External"/><Relationship Id="rId4053" Type="http://schemas.openxmlformats.org/officeDocument/2006/relationships/hyperlink" Target="https://twitter.com/" TargetMode="External"/><Relationship Id="rId5104" Type="http://schemas.openxmlformats.org/officeDocument/2006/relationships/hyperlink" Target="http://bit.ly/1ZTm5Of" TargetMode="External"/><Relationship Id="rId1714" Type="http://schemas.openxmlformats.org/officeDocument/2006/relationships/hyperlink" Target="http://ow.ly/TAV2301gwqj" TargetMode="External"/><Relationship Id="rId4120" Type="http://schemas.openxmlformats.org/officeDocument/2006/relationships/hyperlink" Target="https://twitter.com/" TargetMode="External"/><Relationship Id="rId2488" Type="http://schemas.openxmlformats.org/officeDocument/2006/relationships/hyperlink" Target="https://twitter.com/" TargetMode="External"/><Relationship Id="rId3886" Type="http://schemas.openxmlformats.org/officeDocument/2006/relationships/hyperlink" Target="https://twitter.com/" TargetMode="External"/><Relationship Id="rId4937" Type="http://schemas.openxmlformats.org/officeDocument/2006/relationships/hyperlink" Target="http://fb.me/2MrcnWQzl" TargetMode="External"/><Relationship Id="rId3539" Type="http://schemas.openxmlformats.org/officeDocument/2006/relationships/hyperlink" Target="http://goo.gl/fb/dnpV3f" TargetMode="External"/><Relationship Id="rId3953" Type="http://schemas.openxmlformats.org/officeDocument/2006/relationships/hyperlink" Target="https://twitter.com/" TargetMode="External"/><Relationship Id="rId6012" Type="http://schemas.openxmlformats.org/officeDocument/2006/relationships/hyperlink" Target="https://twitter.com/" TargetMode="External"/><Relationship Id="rId874" Type="http://schemas.openxmlformats.org/officeDocument/2006/relationships/hyperlink" Target="https://twitter.com/" TargetMode="External"/><Relationship Id="rId2555" Type="http://schemas.openxmlformats.org/officeDocument/2006/relationships/hyperlink" Target="http://rol.st/28EnTAz" TargetMode="External"/><Relationship Id="rId3606" Type="http://schemas.openxmlformats.org/officeDocument/2006/relationships/hyperlink" Target="https://twitter.com/AdrianaS_1/status/743269127960334340" TargetMode="External"/><Relationship Id="rId527" Type="http://schemas.openxmlformats.org/officeDocument/2006/relationships/hyperlink" Target="http://nyti.ms/28FHK2d" TargetMode="External"/><Relationship Id="rId941" Type="http://schemas.openxmlformats.org/officeDocument/2006/relationships/hyperlink" Target="http://bit.ly/1XUVqmG" TargetMode="External"/><Relationship Id="rId1157" Type="http://schemas.openxmlformats.org/officeDocument/2006/relationships/hyperlink" Target="http://www.npr.org/sections/goatsandsoda/2016/06/15/482206200/zika-infection-late-in-pregnancy-carries-little-risk-of-microcephaly?utm_campaign=storyshare&amp;utm_source=twitter.com&amp;utm_medium=social" TargetMode="External"/><Relationship Id="rId1571" Type="http://schemas.openxmlformats.org/officeDocument/2006/relationships/hyperlink" Target="https://twitter.com/" TargetMode="External"/><Relationship Id="rId2208" Type="http://schemas.openxmlformats.org/officeDocument/2006/relationships/hyperlink" Target="https://twitter.com/" TargetMode="External"/><Relationship Id="rId2622" Type="http://schemas.openxmlformats.org/officeDocument/2006/relationships/hyperlink" Target="https://twitter.com/" TargetMode="External"/><Relationship Id="rId5778" Type="http://schemas.openxmlformats.org/officeDocument/2006/relationships/hyperlink" Target="https://twitter.com/" TargetMode="External"/><Relationship Id="rId1224" Type="http://schemas.openxmlformats.org/officeDocument/2006/relationships/hyperlink" Target="https://twitter.com/" TargetMode="External"/><Relationship Id="rId4794" Type="http://schemas.openxmlformats.org/officeDocument/2006/relationships/hyperlink" Target="https://twitter.com/" TargetMode="External"/><Relationship Id="rId5845" Type="http://schemas.openxmlformats.org/officeDocument/2006/relationships/hyperlink" Target="https://twitter.com/" TargetMode="External"/><Relationship Id="rId3396" Type="http://schemas.openxmlformats.org/officeDocument/2006/relationships/hyperlink" Target="http://yhoo.it/1ZSxlKE" TargetMode="External"/><Relationship Id="rId4447" Type="http://schemas.openxmlformats.org/officeDocument/2006/relationships/hyperlink" Target="https://twitter.com/" TargetMode="External"/><Relationship Id="rId3049" Type="http://schemas.openxmlformats.org/officeDocument/2006/relationships/hyperlink" Target="https://twitter.com/" TargetMode="External"/><Relationship Id="rId3463" Type="http://schemas.openxmlformats.org/officeDocument/2006/relationships/hyperlink" Target="https://twitter.com/Oledobrasil/status/743264883530211332" TargetMode="External"/><Relationship Id="rId4861" Type="http://schemas.openxmlformats.org/officeDocument/2006/relationships/hyperlink" Target="http://bit.ly/1Xq6ZBB" TargetMode="External"/><Relationship Id="rId5912" Type="http://schemas.openxmlformats.org/officeDocument/2006/relationships/hyperlink" Target="https://twitter.com/" TargetMode="External"/><Relationship Id="rId384" Type="http://schemas.openxmlformats.org/officeDocument/2006/relationships/hyperlink" Target="http://ow.ly/ybbs501qjrd" TargetMode="External"/><Relationship Id="rId2065" Type="http://schemas.openxmlformats.org/officeDocument/2006/relationships/hyperlink" Target="https://www.cubanet.org/noticias/cuba-diagnostica-el-decimoseptimo-caso-importado-del-virus-del-zika/" TargetMode="External"/><Relationship Id="rId3116" Type="http://schemas.openxmlformats.org/officeDocument/2006/relationships/hyperlink" Target="http://kiro.tv/1Xqps0V" TargetMode="External"/><Relationship Id="rId4514" Type="http://schemas.openxmlformats.org/officeDocument/2006/relationships/hyperlink" Target="https://twitter.com/" TargetMode="External"/><Relationship Id="rId1081" Type="http://schemas.openxmlformats.org/officeDocument/2006/relationships/hyperlink" Target="http://ift.tt/23crCBp" TargetMode="External"/><Relationship Id="rId3530" Type="http://schemas.openxmlformats.org/officeDocument/2006/relationships/hyperlink" Target="http://www.weeklystandard.com/congress-should-spend-more-on-zika-response/article/2002825" TargetMode="External"/><Relationship Id="rId451" Type="http://schemas.openxmlformats.org/officeDocument/2006/relationships/hyperlink" Target="https://twitter.com/" TargetMode="External"/><Relationship Id="rId2132" Type="http://schemas.openxmlformats.org/officeDocument/2006/relationships/hyperlink" Target="https://twitter.com/" TargetMode="External"/><Relationship Id="rId5288" Type="http://schemas.openxmlformats.org/officeDocument/2006/relationships/hyperlink" Target="https://twitter.com/" TargetMode="External"/><Relationship Id="rId104" Type="http://schemas.openxmlformats.org/officeDocument/2006/relationships/hyperlink" Target="https://twitter.com/" TargetMode="External"/><Relationship Id="rId1898" Type="http://schemas.openxmlformats.org/officeDocument/2006/relationships/hyperlink" Target="https://twitter.com/" TargetMode="External"/><Relationship Id="rId2949" Type="http://schemas.openxmlformats.org/officeDocument/2006/relationships/hyperlink" Target="https://twitter.com/" TargetMode="External"/><Relationship Id="rId5355" Type="http://schemas.openxmlformats.org/officeDocument/2006/relationships/hyperlink" Target="https://twitter.com/" TargetMode="External"/><Relationship Id="rId4371" Type="http://schemas.openxmlformats.org/officeDocument/2006/relationships/hyperlink" Target="http://ift.tt/1UkzbCu" TargetMode="External"/><Relationship Id="rId5008" Type="http://schemas.openxmlformats.org/officeDocument/2006/relationships/hyperlink" Target="http://bit.ly/25ZwVt3" TargetMode="External"/><Relationship Id="rId5422" Type="http://schemas.openxmlformats.org/officeDocument/2006/relationships/hyperlink" Target="https://twitter.com/" TargetMode="External"/><Relationship Id="rId1965" Type="http://schemas.openxmlformats.org/officeDocument/2006/relationships/hyperlink" Target="https://twitter.com/" TargetMode="External"/><Relationship Id="rId4024" Type="http://schemas.openxmlformats.org/officeDocument/2006/relationships/hyperlink" Target="https://twitter.com/" TargetMode="External"/><Relationship Id="rId1618" Type="http://schemas.openxmlformats.org/officeDocument/2006/relationships/hyperlink" Target="http://news.trust.org/item/20160610203744-li7a1/" TargetMode="External"/><Relationship Id="rId3040" Type="http://schemas.openxmlformats.org/officeDocument/2006/relationships/hyperlink" Target="https://twitter.com/" TargetMode="External"/><Relationship Id="rId6196" Type="http://schemas.openxmlformats.org/officeDocument/2006/relationships/vmlDrawing" Target="../drawings/vmlDrawing1.vml"/><Relationship Id="rId3857" Type="http://schemas.openxmlformats.org/officeDocument/2006/relationships/hyperlink" Target="https://twitter.com/" TargetMode="External"/><Relationship Id="rId4908" Type="http://schemas.openxmlformats.org/officeDocument/2006/relationships/hyperlink" Target="http://ift.tt/25ZsL4d" TargetMode="External"/><Relationship Id="rId778" Type="http://schemas.openxmlformats.org/officeDocument/2006/relationships/hyperlink" Target="https://twitter.com/" TargetMode="External"/><Relationship Id="rId2459" Type="http://schemas.openxmlformats.org/officeDocument/2006/relationships/hyperlink" Target="https://twitter.com/" TargetMode="External"/><Relationship Id="rId2873" Type="http://schemas.openxmlformats.org/officeDocument/2006/relationships/hyperlink" Target="https://twitter.com/" TargetMode="External"/><Relationship Id="rId3924" Type="http://schemas.openxmlformats.org/officeDocument/2006/relationships/hyperlink" Target="https://twitter.com/" TargetMode="External"/><Relationship Id="rId845" Type="http://schemas.openxmlformats.org/officeDocument/2006/relationships/hyperlink" Target="https://twitter.com/" TargetMode="External"/><Relationship Id="rId1475" Type="http://schemas.openxmlformats.org/officeDocument/2006/relationships/hyperlink" Target="http://goo.gl/KDA0Y3" TargetMode="External"/><Relationship Id="rId2526" Type="http://schemas.openxmlformats.org/officeDocument/2006/relationships/hyperlink" Target="http://kcrw.co/1YpD6kc" TargetMode="External"/><Relationship Id="rId1128" Type="http://schemas.openxmlformats.org/officeDocument/2006/relationships/hyperlink" Target="http://abr.ai/1Ysp1m1" TargetMode="External"/><Relationship Id="rId1542" Type="http://schemas.openxmlformats.org/officeDocument/2006/relationships/hyperlink" Target="http://bit.ly/1YqYVzE" TargetMode="External"/><Relationship Id="rId2940" Type="http://schemas.openxmlformats.org/officeDocument/2006/relationships/hyperlink" Target="https://twitter.com/" TargetMode="External"/><Relationship Id="rId4698" Type="http://schemas.openxmlformats.org/officeDocument/2006/relationships/hyperlink" Target="https://twitter.com/" TargetMode="External"/><Relationship Id="rId5749" Type="http://schemas.openxmlformats.org/officeDocument/2006/relationships/hyperlink" Target="https://twitter.com/" TargetMode="External"/><Relationship Id="rId912" Type="http://schemas.openxmlformats.org/officeDocument/2006/relationships/hyperlink" Target="https://twitter.com/" TargetMode="External"/><Relationship Id="rId4765" Type="http://schemas.openxmlformats.org/officeDocument/2006/relationships/hyperlink" Target="https://twitter.com/" TargetMode="External"/><Relationship Id="rId5816" Type="http://schemas.openxmlformats.org/officeDocument/2006/relationships/hyperlink" Target="https://twitter.com/" TargetMode="External"/><Relationship Id="rId288" Type="http://schemas.openxmlformats.org/officeDocument/2006/relationships/hyperlink" Target="https://twitter.com/" TargetMode="External"/><Relationship Id="rId3367" Type="http://schemas.openxmlformats.org/officeDocument/2006/relationships/hyperlink" Target="http://on.digg.com/28EowtQ" TargetMode="External"/><Relationship Id="rId3781" Type="http://schemas.openxmlformats.org/officeDocument/2006/relationships/hyperlink" Target="https://twitter.com/" TargetMode="External"/><Relationship Id="rId4418" Type="http://schemas.openxmlformats.org/officeDocument/2006/relationships/hyperlink" Target="http://bit.ly/1UjsePp" TargetMode="External"/><Relationship Id="rId4832" Type="http://schemas.openxmlformats.org/officeDocument/2006/relationships/hyperlink" Target="http://glo.bo/1ZTncgI" TargetMode="External"/><Relationship Id="rId2383" Type="http://schemas.openxmlformats.org/officeDocument/2006/relationships/hyperlink" Target="https://twitter.com/TourMicao/status/743243633520943104" TargetMode="External"/><Relationship Id="rId3434" Type="http://schemas.openxmlformats.org/officeDocument/2006/relationships/hyperlink" Target="http://goo.gl/fxsvS4" TargetMode="External"/><Relationship Id="rId355" Type="http://schemas.openxmlformats.org/officeDocument/2006/relationships/hyperlink" Target="http://nyti.ms/28FHK2d" TargetMode="External"/><Relationship Id="rId2036" Type="http://schemas.openxmlformats.org/officeDocument/2006/relationships/hyperlink" Target="https://twitter.com/" TargetMode="External"/><Relationship Id="rId2450" Type="http://schemas.openxmlformats.org/officeDocument/2006/relationships/hyperlink" Target="https://twitter.com/" TargetMode="External"/><Relationship Id="rId3501" Type="http://schemas.openxmlformats.org/officeDocument/2006/relationships/hyperlink" Target="https://amp.twimg.com/v/4fe57234-a925-4bb2-80ba-eb9b7c57060e" TargetMode="External"/><Relationship Id="rId422" Type="http://schemas.openxmlformats.org/officeDocument/2006/relationships/hyperlink" Target="https://twitter.com/" TargetMode="External"/><Relationship Id="rId1052" Type="http://schemas.openxmlformats.org/officeDocument/2006/relationships/hyperlink" Target="https://twitter.com/" TargetMode="External"/><Relationship Id="rId2103" Type="http://schemas.openxmlformats.org/officeDocument/2006/relationships/hyperlink" Target="https://twitter.com/" TargetMode="External"/><Relationship Id="rId5259" Type="http://schemas.openxmlformats.org/officeDocument/2006/relationships/hyperlink" Target="https://twitter.com/" TargetMode="External"/><Relationship Id="rId5673" Type="http://schemas.openxmlformats.org/officeDocument/2006/relationships/hyperlink" Target="http://rol.st/1ZQXw4o" TargetMode="External"/><Relationship Id="rId4275" Type="http://schemas.openxmlformats.org/officeDocument/2006/relationships/hyperlink" Target="https://twitter.com/" TargetMode="External"/><Relationship Id="rId5326" Type="http://schemas.openxmlformats.org/officeDocument/2006/relationships/hyperlink" Target="https://twitter.com/" TargetMode="External"/><Relationship Id="rId1869" Type="http://schemas.openxmlformats.org/officeDocument/2006/relationships/hyperlink" Target="https://twitter.com/" TargetMode="External"/><Relationship Id="rId3291" Type="http://schemas.openxmlformats.org/officeDocument/2006/relationships/hyperlink" Target="http://goo.gl/fxsvS4" TargetMode="External"/><Relationship Id="rId5740" Type="http://schemas.openxmlformats.org/officeDocument/2006/relationships/hyperlink" Target="http://ldvk.cz/lW8" TargetMode="External"/><Relationship Id="rId1936" Type="http://schemas.openxmlformats.org/officeDocument/2006/relationships/hyperlink" Target="https://twitter.com/" TargetMode="External"/><Relationship Id="rId4342" Type="http://schemas.openxmlformats.org/officeDocument/2006/relationships/hyperlink" Target="http://komonews.com/news/local/officials-2-more-zika-virus-cases-found-in-king-county" TargetMode="External"/><Relationship Id="rId3011" Type="http://schemas.openxmlformats.org/officeDocument/2006/relationships/hyperlink" Target="https://cubanosporelmundo.com/blog/2016/06/15/cuba-certifica-caso-zika-numero-17/?utm_source=dlvr.it&amp;utm_medium=twitter" TargetMode="External"/><Relationship Id="rId6167" Type="http://schemas.openxmlformats.org/officeDocument/2006/relationships/hyperlink" Target="https://twitter.com/" TargetMode="External"/><Relationship Id="rId2777" Type="http://schemas.openxmlformats.org/officeDocument/2006/relationships/hyperlink" Target="https://twitter.com/" TargetMode="External"/><Relationship Id="rId5183" Type="http://schemas.openxmlformats.org/officeDocument/2006/relationships/hyperlink" Target="https://twitter.com/" TargetMode="External"/><Relationship Id="rId749" Type="http://schemas.openxmlformats.org/officeDocument/2006/relationships/hyperlink" Target="https://twitter.com/" TargetMode="External"/><Relationship Id="rId1379" Type="http://schemas.openxmlformats.org/officeDocument/2006/relationships/hyperlink" Target="https://twitter.com/" TargetMode="External"/><Relationship Id="rId3828" Type="http://schemas.openxmlformats.org/officeDocument/2006/relationships/hyperlink" Target="https://twitter.com/" TargetMode="External"/><Relationship Id="rId5250" Type="http://schemas.openxmlformats.org/officeDocument/2006/relationships/hyperlink" Target="https://twitter.com/" TargetMode="External"/><Relationship Id="rId1793" Type="http://schemas.openxmlformats.org/officeDocument/2006/relationships/hyperlink" Target="https://twitter.com/" TargetMode="External"/><Relationship Id="rId2844" Type="http://schemas.openxmlformats.org/officeDocument/2006/relationships/hyperlink" Target="http://www.keyt.com/news/How-Goleta-Based-Direct-Relief-is-Helping-in-the-Battle-Against-Zika-Virus/40068316" TargetMode="External"/><Relationship Id="rId85" Type="http://schemas.openxmlformats.org/officeDocument/2006/relationships/hyperlink" Target="https://twitter.com/" TargetMode="External"/><Relationship Id="rId816" Type="http://schemas.openxmlformats.org/officeDocument/2006/relationships/hyperlink" Target="https://twitter.com/" TargetMode="External"/><Relationship Id="rId1446" Type="http://schemas.openxmlformats.org/officeDocument/2006/relationships/hyperlink" Target="https://twitter.com/" TargetMode="External"/><Relationship Id="rId1860" Type="http://schemas.openxmlformats.org/officeDocument/2006/relationships/hyperlink" Target="http://bit.ly/1sFV2v5" TargetMode="External"/><Relationship Id="rId2911" Type="http://schemas.openxmlformats.org/officeDocument/2006/relationships/hyperlink" Target="https://twitter.com/" TargetMode="External"/><Relationship Id="rId1513" Type="http://schemas.openxmlformats.org/officeDocument/2006/relationships/hyperlink" Target="https://twitter.com/" TargetMode="External"/><Relationship Id="rId4669" Type="http://schemas.openxmlformats.org/officeDocument/2006/relationships/hyperlink" Target="https://twitter.com/" TargetMode="External"/><Relationship Id="rId3685" Type="http://schemas.openxmlformats.org/officeDocument/2006/relationships/hyperlink" Target="https://twitter.com/" TargetMode="External"/><Relationship Id="rId4736" Type="http://schemas.openxmlformats.org/officeDocument/2006/relationships/hyperlink" Target="https://twitter.com/_serieb_2016/status/743254587713425413" TargetMode="External"/><Relationship Id="rId6091" Type="http://schemas.openxmlformats.org/officeDocument/2006/relationships/hyperlink" Target="http://goo.gl/USzWL4" TargetMode="External"/><Relationship Id="rId2287" Type="http://schemas.openxmlformats.org/officeDocument/2006/relationships/hyperlink" Target="http://time.com/4370775/zika-virus-colombia-pregnant-women/" TargetMode="External"/><Relationship Id="rId3338" Type="http://schemas.openxmlformats.org/officeDocument/2006/relationships/hyperlink" Target="http://on.msnbc.com/1rqUlEv" TargetMode="External"/><Relationship Id="rId3752" Type="http://schemas.openxmlformats.org/officeDocument/2006/relationships/hyperlink" Target="https://twitter.com/" TargetMode="External"/><Relationship Id="rId259" Type="http://schemas.openxmlformats.org/officeDocument/2006/relationships/hyperlink" Target="https://twitter.com/" TargetMode="External"/><Relationship Id="rId673" Type="http://schemas.openxmlformats.org/officeDocument/2006/relationships/hyperlink" Target="http://nbcnews.to/1Q67aQt" TargetMode="External"/><Relationship Id="rId2354" Type="http://schemas.openxmlformats.org/officeDocument/2006/relationships/hyperlink" Target="http://bit.ly/1UzRpxg" TargetMode="External"/><Relationship Id="rId3405" Type="http://schemas.openxmlformats.org/officeDocument/2006/relationships/hyperlink" Target="http://ow.ly/4nqkA8" TargetMode="External"/><Relationship Id="rId4803" Type="http://schemas.openxmlformats.org/officeDocument/2006/relationships/hyperlink" Target="https://twitter.com/" TargetMode="External"/><Relationship Id="rId326" Type="http://schemas.openxmlformats.org/officeDocument/2006/relationships/hyperlink" Target="https://twitter.com/" TargetMode="External"/><Relationship Id="rId1370" Type="http://schemas.openxmlformats.org/officeDocument/2006/relationships/hyperlink" Target="http://ti.me/1UVAfdb" TargetMode="External"/><Relationship Id="rId2007" Type="http://schemas.openxmlformats.org/officeDocument/2006/relationships/hyperlink" Target="https://twitter.com/" TargetMode="External"/><Relationship Id="rId740" Type="http://schemas.openxmlformats.org/officeDocument/2006/relationships/hyperlink" Target="https://twitter.com/" TargetMode="External"/><Relationship Id="rId1023" Type="http://schemas.openxmlformats.org/officeDocument/2006/relationships/hyperlink" Target="https://twitter.com/" TargetMode="External"/><Relationship Id="rId2421" Type="http://schemas.openxmlformats.org/officeDocument/2006/relationships/hyperlink" Target="https://twitter.com/" TargetMode="External"/><Relationship Id="rId4179" Type="http://schemas.openxmlformats.org/officeDocument/2006/relationships/hyperlink" Target="https://twitter.com/" TargetMode="External"/><Relationship Id="rId5577" Type="http://schemas.openxmlformats.org/officeDocument/2006/relationships/hyperlink" Target="https://twitter.com/" TargetMode="External"/><Relationship Id="rId5991" Type="http://schemas.openxmlformats.org/officeDocument/2006/relationships/hyperlink" Target="https://twitter.com/" TargetMode="External"/><Relationship Id="rId4593" Type="http://schemas.openxmlformats.org/officeDocument/2006/relationships/hyperlink" Target="https://twitter.com/" TargetMode="External"/><Relationship Id="rId5644" Type="http://schemas.openxmlformats.org/officeDocument/2006/relationships/hyperlink" Target="https://twitter.com/" TargetMode="External"/><Relationship Id="rId3195" Type="http://schemas.openxmlformats.org/officeDocument/2006/relationships/hyperlink" Target="https://twitter.com/" TargetMode="External"/><Relationship Id="rId4246" Type="http://schemas.openxmlformats.org/officeDocument/2006/relationships/hyperlink" Target="https://twitter.com/" TargetMode="External"/><Relationship Id="rId4660" Type="http://schemas.openxmlformats.org/officeDocument/2006/relationships/hyperlink" Target="https://twitter.com/" TargetMode="External"/><Relationship Id="rId5711" Type="http://schemas.openxmlformats.org/officeDocument/2006/relationships/hyperlink" Target="https://twitter.com/" TargetMode="External"/><Relationship Id="rId3262" Type="http://schemas.openxmlformats.org/officeDocument/2006/relationships/hyperlink" Target="https://twitter.com/" TargetMode="External"/><Relationship Id="rId4313" Type="http://schemas.openxmlformats.org/officeDocument/2006/relationships/hyperlink" Target="https://twitter.com/" TargetMode="External"/><Relationship Id="rId183" Type="http://schemas.openxmlformats.org/officeDocument/2006/relationships/hyperlink" Target="http://wp.me/p13yRc-7ki" TargetMode="External"/><Relationship Id="rId1907" Type="http://schemas.openxmlformats.org/officeDocument/2006/relationships/hyperlink" Target="http://goo.gl/fxsvS4" TargetMode="External"/><Relationship Id="rId250" Type="http://schemas.openxmlformats.org/officeDocument/2006/relationships/hyperlink" Target="https://twitter.com/" TargetMode="External"/><Relationship Id="rId5087" Type="http://schemas.openxmlformats.org/officeDocument/2006/relationships/hyperlink" Target="http://bit.ly/1ZTm5Of" TargetMode="External"/><Relationship Id="rId6138" Type="http://schemas.openxmlformats.org/officeDocument/2006/relationships/hyperlink" Target="https://twitter.com/" TargetMode="External"/><Relationship Id="rId5154" Type="http://schemas.openxmlformats.org/officeDocument/2006/relationships/hyperlink" Target="http://ow.ly/u3fq301iUEg" TargetMode="External"/><Relationship Id="rId1697" Type="http://schemas.openxmlformats.org/officeDocument/2006/relationships/hyperlink" Target="https://twitter.com/" TargetMode="External"/><Relationship Id="rId2748" Type="http://schemas.openxmlformats.org/officeDocument/2006/relationships/hyperlink" Target="http://bit.ly/1Xq6ZBB" TargetMode="External"/><Relationship Id="rId1764" Type="http://schemas.openxmlformats.org/officeDocument/2006/relationships/hyperlink" Target="http://nyti.ms/1tpp7Pv" TargetMode="External"/><Relationship Id="rId2815" Type="http://schemas.openxmlformats.org/officeDocument/2006/relationships/hyperlink" Target="https://twitter.com/" TargetMode="External"/><Relationship Id="rId4170" Type="http://schemas.openxmlformats.org/officeDocument/2006/relationships/hyperlink" Target="https://twitter.com/" TargetMode="External"/><Relationship Id="rId5221" Type="http://schemas.openxmlformats.org/officeDocument/2006/relationships/hyperlink" Target="https://twitter.com/" TargetMode="External"/><Relationship Id="rId56" Type="http://schemas.openxmlformats.org/officeDocument/2006/relationships/hyperlink" Target="http://ti.me/1UVAfdb" TargetMode="External"/><Relationship Id="rId1417" Type="http://schemas.openxmlformats.org/officeDocument/2006/relationships/hyperlink" Target="http://nbcnews.to/1Q64Ad5" TargetMode="External"/><Relationship Id="rId1831" Type="http://schemas.openxmlformats.org/officeDocument/2006/relationships/hyperlink" Target="http://j.gs/3478116/http:/www.elcomercio.com/actualidad/bebes-microcefalia-zika-brasil-embarazadas.html" TargetMode="External"/><Relationship Id="rId4987" Type="http://schemas.openxmlformats.org/officeDocument/2006/relationships/hyperlink" Target="http://news.google.com/news/url?sa=t&amp;fd=R&amp;ct2=us&amp;usg=AFQjCNFgQ9Fsvl3Itd9jK2zMzGg8gDqvwQ&amp;clid=c3a7d30bb8a4878e06b80cf16b898331&amp;cid=52779132517249&amp;ei=3oNiV7iFBoGzwQGrloegBg&amp;url=http%3A%2F%2Fwww.nbcnews.com%2Fstoryline%2Fzika-virus-outbreak%2Fzika-virus-late-pregnancy-causes-fewer-birth-defects-study-n593296&amp;utm_source=dlvr.it&amp;utm_medium=twitter" TargetMode="External"/><Relationship Id="rId3589" Type="http://schemas.openxmlformats.org/officeDocument/2006/relationships/hyperlink" Target="https://in.news.yahoo.com/el-salvador-confirms-first-case-073200439.html" TargetMode="External"/><Relationship Id="rId6062" Type="http://schemas.openxmlformats.org/officeDocument/2006/relationships/hyperlink" Target="http://nyp.st/1twMXtl" TargetMode="External"/><Relationship Id="rId577" Type="http://schemas.openxmlformats.org/officeDocument/2006/relationships/hyperlink" Target="http://abr.ai/1Ysp1m1" TargetMode="External"/><Relationship Id="rId2258" Type="http://schemas.openxmlformats.org/officeDocument/2006/relationships/hyperlink" Target="https://twitter.com/" TargetMode="External"/><Relationship Id="rId3656" Type="http://schemas.openxmlformats.org/officeDocument/2006/relationships/hyperlink" Target="https://twitter.com/" TargetMode="External"/><Relationship Id="rId4707" Type="http://schemas.openxmlformats.org/officeDocument/2006/relationships/hyperlink" Target="http://bit.ly/264cwzw" TargetMode="External"/><Relationship Id="rId991" Type="http://schemas.openxmlformats.org/officeDocument/2006/relationships/hyperlink" Target="http://ow.ly/fa15501qnwX" TargetMode="External"/><Relationship Id="rId2672" Type="http://schemas.openxmlformats.org/officeDocument/2006/relationships/hyperlink" Target="https://twitter.com/" TargetMode="External"/><Relationship Id="rId3309" Type="http://schemas.openxmlformats.org/officeDocument/2006/relationships/hyperlink" Target="http://billingsgazette.com/news/national/govt-and-politics/tester-congress-dawdles-as-zika-virus-advances/article_07d73d95-67b3-5a18-b92a-88b2504d8b2e.html" TargetMode="External"/><Relationship Id="rId3723" Type="http://schemas.openxmlformats.org/officeDocument/2006/relationships/hyperlink" Target="https://twitter.com/" TargetMode="External"/><Relationship Id="rId644" Type="http://schemas.openxmlformats.org/officeDocument/2006/relationships/hyperlink" Target="http://www.nejm.org/doi/full/10.1056/NEJMoa1604037" TargetMode="External"/><Relationship Id="rId1274" Type="http://schemas.openxmlformats.org/officeDocument/2006/relationships/hyperlink" Target="https://twitter.com/" TargetMode="External"/><Relationship Id="rId2325" Type="http://schemas.openxmlformats.org/officeDocument/2006/relationships/hyperlink" Target="http://www.grandesmedios.com/asi-es-el-mosquito-aedes-aegypti-causante-del-zika-dengue-y-chikungunya/" TargetMode="External"/><Relationship Id="rId5895" Type="http://schemas.openxmlformats.org/officeDocument/2006/relationships/hyperlink" Target="http://www.legeneraliste.fr/actualites/article/2016/06/15/operation-de-demoustication-apres-confirmation-dun-cas-de-zika-a-agen_297681" TargetMode="External"/><Relationship Id="rId711" Type="http://schemas.openxmlformats.org/officeDocument/2006/relationships/hyperlink" Target="https://twitter.com/" TargetMode="External"/><Relationship Id="rId1341" Type="http://schemas.openxmlformats.org/officeDocument/2006/relationships/hyperlink" Target="https://twitter.com/" TargetMode="External"/><Relationship Id="rId4497" Type="http://schemas.openxmlformats.org/officeDocument/2006/relationships/hyperlink" Target="https://twitter.com/" TargetMode="External"/><Relationship Id="rId5548" Type="http://schemas.openxmlformats.org/officeDocument/2006/relationships/hyperlink" Target="https://twitter.com/" TargetMode="External"/><Relationship Id="rId5962" Type="http://schemas.openxmlformats.org/officeDocument/2006/relationships/hyperlink" Target="https://twitter.com/" TargetMode="External"/><Relationship Id="rId3099" Type="http://schemas.openxmlformats.org/officeDocument/2006/relationships/hyperlink" Target="https://twitter.com/" TargetMode="External"/><Relationship Id="rId4564" Type="http://schemas.openxmlformats.org/officeDocument/2006/relationships/hyperlink" Target="https://twitter.com/" TargetMode="External"/><Relationship Id="rId5615" Type="http://schemas.openxmlformats.org/officeDocument/2006/relationships/hyperlink" Target="https://twitter.com/" TargetMode="External"/><Relationship Id="rId3166" Type="http://schemas.openxmlformats.org/officeDocument/2006/relationships/hyperlink" Target="https://twitter.com/" TargetMode="External"/><Relationship Id="rId3580" Type="http://schemas.openxmlformats.org/officeDocument/2006/relationships/hyperlink" Target="http://www.washingtontimes.com/news/2016/jun/15/stopping-the-spread-of-zika/" TargetMode="External"/><Relationship Id="rId4217" Type="http://schemas.openxmlformats.org/officeDocument/2006/relationships/hyperlink" Target="https://twitter.com/" TargetMode="External"/><Relationship Id="rId2182" Type="http://schemas.openxmlformats.org/officeDocument/2006/relationships/hyperlink" Target="http://bit.ly/1Xq6ZBB" TargetMode="External"/><Relationship Id="rId3233" Type="http://schemas.openxmlformats.org/officeDocument/2006/relationships/hyperlink" Target="http://www.nytimes.com/2016/06/16/sports/olympics/zika-olympic-volleyball-coach-freezing-sperm.html?smid=nytcore-ipad-share&amp;smprod=nytcore-ipad" TargetMode="External"/><Relationship Id="rId4631" Type="http://schemas.openxmlformats.org/officeDocument/2006/relationships/hyperlink" Target="https://twitter.com/" TargetMode="External"/><Relationship Id="rId154" Type="http://schemas.openxmlformats.org/officeDocument/2006/relationships/hyperlink" Target="https://twitter.com/" TargetMode="External"/><Relationship Id="rId2999" Type="http://schemas.openxmlformats.org/officeDocument/2006/relationships/hyperlink" Target="http://es.unesco.org/media-pluralism-and-diversity/zika" TargetMode="External"/><Relationship Id="rId3300" Type="http://schemas.openxmlformats.org/officeDocument/2006/relationships/hyperlink" Target="http://dlvr.it/LZMJvC" TargetMode="External"/><Relationship Id="rId221" Type="http://schemas.openxmlformats.org/officeDocument/2006/relationships/hyperlink" Target="http://www.nnc.mx/portada/1466028924.php" TargetMode="External"/><Relationship Id="rId5058" Type="http://schemas.openxmlformats.org/officeDocument/2006/relationships/hyperlink" Target="http://bit.ly/1ZTm5Of" TargetMode="External"/><Relationship Id="rId5472" Type="http://schemas.openxmlformats.org/officeDocument/2006/relationships/hyperlink" Target="https://twitter.com/" TargetMode="External"/><Relationship Id="rId6109" Type="http://schemas.openxmlformats.org/officeDocument/2006/relationships/hyperlink" Target="https://twitter.com/" TargetMode="External"/><Relationship Id="rId1668" Type="http://schemas.openxmlformats.org/officeDocument/2006/relationships/hyperlink" Target="http://gettopical.com/zika-virus/6f04bfbc2c9bdfa0d1263aeef585da30?src=twitter" TargetMode="External"/><Relationship Id="rId2719" Type="http://schemas.openxmlformats.org/officeDocument/2006/relationships/hyperlink" Target="https://twitter.com/" TargetMode="External"/><Relationship Id="rId4074" Type="http://schemas.openxmlformats.org/officeDocument/2006/relationships/hyperlink" Target="https://twitter.com/" TargetMode="External"/><Relationship Id="rId5125" Type="http://schemas.openxmlformats.org/officeDocument/2006/relationships/hyperlink" Target="http://fb.me/4RkMQ07JS" TargetMode="External"/><Relationship Id="rId3090" Type="http://schemas.openxmlformats.org/officeDocument/2006/relationships/hyperlink" Target="https://twitter.com/" TargetMode="External"/><Relationship Id="rId4141" Type="http://schemas.openxmlformats.org/officeDocument/2006/relationships/hyperlink" Target="https://twitter.com/" TargetMode="External"/><Relationship Id="rId1735" Type="http://schemas.openxmlformats.org/officeDocument/2006/relationships/hyperlink" Target="https://twitter.com/" TargetMode="External"/><Relationship Id="rId27" Type="http://schemas.openxmlformats.org/officeDocument/2006/relationships/hyperlink" Target="http://via.wreg.com/AxiBz" TargetMode="External"/><Relationship Id="rId1802" Type="http://schemas.openxmlformats.org/officeDocument/2006/relationships/hyperlink" Target="https://twitter.com/" TargetMode="External"/><Relationship Id="rId4958" Type="http://schemas.openxmlformats.org/officeDocument/2006/relationships/hyperlink" Target="http://ln.is/www.wired.com/2016/0/gypVQ" TargetMode="External"/><Relationship Id="rId3974" Type="http://schemas.openxmlformats.org/officeDocument/2006/relationships/hyperlink" Target="https://twitter.com/" TargetMode="External"/><Relationship Id="rId895" Type="http://schemas.openxmlformats.org/officeDocument/2006/relationships/hyperlink" Target="http://wbur.fm/1U8ci2X" TargetMode="External"/><Relationship Id="rId2576" Type="http://schemas.openxmlformats.org/officeDocument/2006/relationships/hyperlink" Target="http://1.usa.gov/1Q5LOmk" TargetMode="External"/><Relationship Id="rId2990" Type="http://schemas.openxmlformats.org/officeDocument/2006/relationships/hyperlink" Target="https://twitter.com/" TargetMode="External"/><Relationship Id="rId3627" Type="http://schemas.openxmlformats.org/officeDocument/2006/relationships/hyperlink" Target="http://fb.me/3WjUjkdcg" TargetMode="External"/><Relationship Id="rId6033" Type="http://schemas.openxmlformats.org/officeDocument/2006/relationships/hyperlink" Target="http://ow.ly/fbEG301jR7m" TargetMode="External"/><Relationship Id="rId548" Type="http://schemas.openxmlformats.org/officeDocument/2006/relationships/hyperlink" Target="http://m.tbnn.it/LZKydJ" TargetMode="External"/><Relationship Id="rId962" Type="http://schemas.openxmlformats.org/officeDocument/2006/relationships/hyperlink" Target="http://nyti.ms/28FHPmE" TargetMode="External"/><Relationship Id="rId1178" Type="http://schemas.openxmlformats.org/officeDocument/2006/relationships/hyperlink" Target="http://dlvr.it/LZLBsB" TargetMode="External"/><Relationship Id="rId1592" Type="http://schemas.openxmlformats.org/officeDocument/2006/relationships/hyperlink" Target="https://twitter.com/" TargetMode="External"/><Relationship Id="rId2229" Type="http://schemas.openxmlformats.org/officeDocument/2006/relationships/hyperlink" Target="http://ladyblues.over-blog.es/2016/06/el-virus-zika-fue-creado-y-patentado-por-la-familia-rockefeller-y-su-objetivo-es-matar-a-millones-de-personas-asi-como-los-beneficio?utm_source=_ob_share&amp;utm_medium=_ob_twitter&amp;utm_campaign=_ob_sharebar" TargetMode="External"/><Relationship Id="rId2643" Type="http://schemas.openxmlformats.org/officeDocument/2006/relationships/hyperlink" Target="https://twitter.com/" TargetMode="External"/><Relationship Id="rId5799" Type="http://schemas.openxmlformats.org/officeDocument/2006/relationships/hyperlink" Target="https://apple.news/AQ8BZV3OQQc6rfzcTXn-5eg" TargetMode="External"/><Relationship Id="rId6100" Type="http://schemas.openxmlformats.org/officeDocument/2006/relationships/hyperlink" Target="http://www.nejm.org/doi/full/10.1056/NEJMp1602708?query=TOC" TargetMode="External"/><Relationship Id="rId615" Type="http://schemas.openxmlformats.org/officeDocument/2006/relationships/hyperlink" Target="http://buff.ly/25YuhDY" TargetMode="External"/><Relationship Id="rId1245" Type="http://schemas.openxmlformats.org/officeDocument/2006/relationships/hyperlink" Target="https://twitter.com/" TargetMode="External"/><Relationship Id="rId1312" Type="http://schemas.openxmlformats.org/officeDocument/2006/relationships/hyperlink" Target="https://twitter.com/" TargetMode="External"/><Relationship Id="rId2710" Type="http://schemas.openxmlformats.org/officeDocument/2006/relationships/hyperlink" Target="http://dlvr.it/LZLz2r" TargetMode="External"/><Relationship Id="rId4468" Type="http://schemas.openxmlformats.org/officeDocument/2006/relationships/hyperlink" Target="https://twitter.com/" TargetMode="External"/><Relationship Id="rId5866" Type="http://schemas.openxmlformats.org/officeDocument/2006/relationships/hyperlink" Target="https://twitter.com/" TargetMode="External"/><Relationship Id="rId4882" Type="http://schemas.openxmlformats.org/officeDocument/2006/relationships/hyperlink" Target="http://as.com/masdeporte/2016/06/16/juegosolimpicos/1466066967_411834.html?utm_source=dlvr.it&amp;utm_medium=twitter" TargetMode="External"/><Relationship Id="rId5519" Type="http://schemas.openxmlformats.org/officeDocument/2006/relationships/hyperlink" Target="https://twitter.com/" TargetMode="External"/><Relationship Id="rId5933" Type="http://schemas.openxmlformats.org/officeDocument/2006/relationships/hyperlink" Target="https://twitter.com/" TargetMode="External"/><Relationship Id="rId2086" Type="http://schemas.openxmlformats.org/officeDocument/2006/relationships/hyperlink" Target="https://twitter.com/" TargetMode="External"/><Relationship Id="rId3484" Type="http://schemas.openxmlformats.org/officeDocument/2006/relationships/hyperlink" Target="http://nbcnews.to/1Q67aQt" TargetMode="External"/><Relationship Id="rId4535" Type="http://schemas.openxmlformats.org/officeDocument/2006/relationships/hyperlink" Target="https://twitter.com/" TargetMode="External"/><Relationship Id="rId3137" Type="http://schemas.openxmlformats.org/officeDocument/2006/relationships/hyperlink" Target="http://time.com/4370775/zika-virus-colombia-pregnant-women/" TargetMode="External"/><Relationship Id="rId3551" Type="http://schemas.openxmlformats.org/officeDocument/2006/relationships/hyperlink" Target="https://twitter.com/LourdesOsiris12/status/743265729877708800" TargetMode="External"/><Relationship Id="rId4602" Type="http://schemas.openxmlformats.org/officeDocument/2006/relationships/hyperlink" Target="https://twitter.com/" TargetMode="External"/><Relationship Id="rId472" Type="http://schemas.openxmlformats.org/officeDocument/2006/relationships/hyperlink" Target="https://twitter.com/" TargetMode="External"/><Relationship Id="rId2153" Type="http://schemas.openxmlformats.org/officeDocument/2006/relationships/hyperlink" Target="https://twitter.com/" TargetMode="External"/><Relationship Id="rId3204" Type="http://schemas.openxmlformats.org/officeDocument/2006/relationships/hyperlink" Target="https://twitter.com/" TargetMode="External"/><Relationship Id="rId125" Type="http://schemas.openxmlformats.org/officeDocument/2006/relationships/hyperlink" Target="https://twitter.com/" TargetMode="External"/><Relationship Id="rId2220" Type="http://schemas.openxmlformats.org/officeDocument/2006/relationships/hyperlink" Target="http://n.pr/23cj0uu" TargetMode="External"/><Relationship Id="rId5376" Type="http://schemas.openxmlformats.org/officeDocument/2006/relationships/hyperlink" Target="https://twitter.com/" TargetMode="External"/><Relationship Id="rId5790" Type="http://schemas.openxmlformats.org/officeDocument/2006/relationships/hyperlink" Target="http://owler.us/aaQ3uV" TargetMode="External"/><Relationship Id="rId4392" Type="http://schemas.openxmlformats.org/officeDocument/2006/relationships/hyperlink" Target="http://nyti.ms/1S65JeX" TargetMode="External"/><Relationship Id="rId5029" Type="http://schemas.openxmlformats.org/officeDocument/2006/relationships/hyperlink" Target="http://ow.ly/UoJA301iKN8" TargetMode="External"/><Relationship Id="rId5443" Type="http://schemas.openxmlformats.org/officeDocument/2006/relationships/hyperlink" Target="https://twitter.com/" TargetMode="External"/><Relationship Id="rId1986" Type="http://schemas.openxmlformats.org/officeDocument/2006/relationships/hyperlink" Target="https://twitter.com/howgethegirrl/status/743204233609089024" TargetMode="External"/><Relationship Id="rId4045" Type="http://schemas.openxmlformats.org/officeDocument/2006/relationships/hyperlink" Target="https://twitter.com/" TargetMode="External"/><Relationship Id="rId1639" Type="http://schemas.openxmlformats.org/officeDocument/2006/relationships/hyperlink" Target="https://twitter.com/" TargetMode="External"/><Relationship Id="rId3061" Type="http://schemas.openxmlformats.org/officeDocument/2006/relationships/hyperlink" Target="https://twitter.com/" TargetMode="External"/><Relationship Id="rId5510" Type="http://schemas.openxmlformats.org/officeDocument/2006/relationships/hyperlink" Target="https://twitter.com/" TargetMode="External"/><Relationship Id="rId1706" Type="http://schemas.openxmlformats.org/officeDocument/2006/relationships/hyperlink" Target="https://twitter.com/Frijolero_gt/status/743241786928205825" TargetMode="External"/><Relationship Id="rId4112" Type="http://schemas.openxmlformats.org/officeDocument/2006/relationships/hyperlink" Target="https://twitter.com/" TargetMode="External"/><Relationship Id="rId3878" Type="http://schemas.openxmlformats.org/officeDocument/2006/relationships/hyperlink" Target="https://twitter.com/" TargetMode="External"/><Relationship Id="rId4929" Type="http://schemas.openxmlformats.org/officeDocument/2006/relationships/hyperlink" Target="http://geopoliting.com/5kUq" TargetMode="External"/><Relationship Id="rId799" Type="http://schemas.openxmlformats.org/officeDocument/2006/relationships/hyperlink" Target="https://twitter.com/" TargetMode="External"/><Relationship Id="rId2894" Type="http://schemas.openxmlformats.org/officeDocument/2006/relationships/hyperlink" Target="http://bit.ly/1Ysvhu0" TargetMode="External"/><Relationship Id="rId866" Type="http://schemas.openxmlformats.org/officeDocument/2006/relationships/hyperlink" Target="https://twitter.com/" TargetMode="External"/><Relationship Id="rId1496" Type="http://schemas.openxmlformats.org/officeDocument/2006/relationships/hyperlink" Target="https://twitter.com/" TargetMode="External"/><Relationship Id="rId2547" Type="http://schemas.openxmlformats.org/officeDocument/2006/relationships/hyperlink" Target="http://ln.is/www.youtube.com/yxASL" TargetMode="External"/><Relationship Id="rId3945" Type="http://schemas.openxmlformats.org/officeDocument/2006/relationships/hyperlink" Target="https://twitter.com/" TargetMode="External"/><Relationship Id="rId6004" Type="http://schemas.openxmlformats.org/officeDocument/2006/relationships/hyperlink" Target="https://twitter.com/" TargetMode="External"/><Relationship Id="rId519" Type="http://schemas.openxmlformats.org/officeDocument/2006/relationships/hyperlink" Target="https://twitter.com/" TargetMode="External"/><Relationship Id="rId1149" Type="http://schemas.openxmlformats.org/officeDocument/2006/relationships/hyperlink" Target="http://time.com/4370775/zika-virus-colombia-pregnant-women/" TargetMode="External"/><Relationship Id="rId2961" Type="http://schemas.openxmlformats.org/officeDocument/2006/relationships/hyperlink" Target="http://bit.ly/1YqYVzE" TargetMode="External"/><Relationship Id="rId5020" Type="http://schemas.openxmlformats.org/officeDocument/2006/relationships/hyperlink" Target="http://wp.me/p7DVfa-6S" TargetMode="External"/><Relationship Id="rId933" Type="http://schemas.openxmlformats.org/officeDocument/2006/relationships/hyperlink" Target="http://buff.ly/263Upd7" TargetMode="External"/><Relationship Id="rId1563" Type="http://schemas.openxmlformats.org/officeDocument/2006/relationships/hyperlink" Target="https://twitter.com/" TargetMode="External"/><Relationship Id="rId2614" Type="http://schemas.openxmlformats.org/officeDocument/2006/relationships/hyperlink" Target="https://twitter.com/" TargetMode="External"/><Relationship Id="rId1216" Type="http://schemas.openxmlformats.org/officeDocument/2006/relationships/hyperlink" Target="https://twitter.com/" TargetMode="External"/><Relationship Id="rId1630" Type="http://schemas.openxmlformats.org/officeDocument/2006/relationships/hyperlink" Target="http://time.com/4370775/zika-virus-colombia-pregnant-women/" TargetMode="External"/><Relationship Id="rId4786" Type="http://schemas.openxmlformats.org/officeDocument/2006/relationships/hyperlink" Target="https://twitter.com/" TargetMode="External"/><Relationship Id="rId5837" Type="http://schemas.openxmlformats.org/officeDocument/2006/relationships/hyperlink" Target="http://m.tbnn.it/LZXYS3" TargetMode="External"/><Relationship Id="rId3388" Type="http://schemas.openxmlformats.org/officeDocument/2006/relationships/hyperlink" Target="https://nacoesunidas.org/olimpiadas-no-brasil-risco-de-propagacao-internacional-do-virus-zika-e-muito-baixo-diz-oms/" TargetMode="External"/><Relationship Id="rId4439" Type="http://schemas.openxmlformats.org/officeDocument/2006/relationships/hyperlink" Target="https://twitter.com/" TargetMode="External"/><Relationship Id="rId4853" Type="http://schemas.openxmlformats.org/officeDocument/2006/relationships/hyperlink" Target="http://ver.as/7a14f1" TargetMode="External"/><Relationship Id="rId5904" Type="http://schemas.openxmlformats.org/officeDocument/2006/relationships/hyperlink" Target="https://twitter.com/" TargetMode="External"/><Relationship Id="rId3455" Type="http://schemas.openxmlformats.org/officeDocument/2006/relationships/hyperlink" Target="http://time.com/4370775/zika-virus-colombia-pregnant-women/" TargetMode="External"/><Relationship Id="rId4506" Type="http://schemas.openxmlformats.org/officeDocument/2006/relationships/hyperlink" Target="https://twitter.com/" TargetMode="External"/><Relationship Id="rId376" Type="http://schemas.openxmlformats.org/officeDocument/2006/relationships/hyperlink" Target="http://buff.ly/1U8hPq7" TargetMode="External"/><Relationship Id="rId790" Type="http://schemas.openxmlformats.org/officeDocument/2006/relationships/hyperlink" Target="https://twitter.com/" TargetMode="External"/><Relationship Id="rId2057" Type="http://schemas.openxmlformats.org/officeDocument/2006/relationships/hyperlink" Target="http://imsh.co/20Uuy3V" TargetMode="External"/><Relationship Id="rId2471" Type="http://schemas.openxmlformats.org/officeDocument/2006/relationships/hyperlink" Target="https://twitter.com/" TargetMode="External"/><Relationship Id="rId3108" Type="http://schemas.openxmlformats.org/officeDocument/2006/relationships/hyperlink" Target="https://twitter.com/" TargetMode="External"/><Relationship Id="rId3522" Type="http://schemas.openxmlformats.org/officeDocument/2006/relationships/hyperlink" Target="http://bit.ly/1XqwtPg" TargetMode="External"/><Relationship Id="rId4920" Type="http://schemas.openxmlformats.org/officeDocument/2006/relationships/hyperlink" Target="http://www.publico.es/deportes/pau-gasol-baraja-congelar-esperma.html" TargetMode="External"/><Relationship Id="rId443" Type="http://schemas.openxmlformats.org/officeDocument/2006/relationships/hyperlink" Target="https://twitter.com/" TargetMode="External"/><Relationship Id="rId1073" Type="http://schemas.openxmlformats.org/officeDocument/2006/relationships/hyperlink" Target="https://twitter.com/" TargetMode="External"/><Relationship Id="rId2124" Type="http://schemas.openxmlformats.org/officeDocument/2006/relationships/hyperlink" Target="https://twitter.com/" TargetMode="External"/><Relationship Id="rId1140" Type="http://schemas.openxmlformats.org/officeDocument/2006/relationships/hyperlink" Target="http://n.pr/1XY1wCW" TargetMode="External"/><Relationship Id="rId4296" Type="http://schemas.openxmlformats.org/officeDocument/2006/relationships/hyperlink" Target="https://twitter.com/" TargetMode="External"/><Relationship Id="rId5694" Type="http://schemas.openxmlformats.org/officeDocument/2006/relationships/hyperlink" Target="https://twitter.com/" TargetMode="External"/><Relationship Id="rId510" Type="http://schemas.openxmlformats.org/officeDocument/2006/relationships/hyperlink" Target="https://twitter.com/" TargetMode="External"/><Relationship Id="rId5347" Type="http://schemas.openxmlformats.org/officeDocument/2006/relationships/hyperlink" Target="https://twitter.com/" TargetMode="External"/><Relationship Id="rId5761" Type="http://schemas.openxmlformats.org/officeDocument/2006/relationships/hyperlink" Target="https://twitter.com/" TargetMode="External"/><Relationship Id="rId1957" Type="http://schemas.openxmlformats.org/officeDocument/2006/relationships/hyperlink" Target="http://time.com/4370775/zika-virus-colombia-pregnant-women/" TargetMode="External"/><Relationship Id="rId4363" Type="http://schemas.openxmlformats.org/officeDocument/2006/relationships/hyperlink" Target="http://bit.ly/1UjsePp" TargetMode="External"/><Relationship Id="rId5414" Type="http://schemas.openxmlformats.org/officeDocument/2006/relationships/hyperlink" Target="https://twitter.com/" TargetMode="External"/><Relationship Id="rId4016" Type="http://schemas.openxmlformats.org/officeDocument/2006/relationships/hyperlink" Target="https://twitter.com/" TargetMode="External"/><Relationship Id="rId4430" Type="http://schemas.openxmlformats.org/officeDocument/2006/relationships/hyperlink" Target="https://twitter.com/" TargetMode="External"/><Relationship Id="rId3032" Type="http://schemas.openxmlformats.org/officeDocument/2006/relationships/hyperlink" Target="https://twitter.com/" TargetMode="External"/><Relationship Id="rId6188" Type="http://schemas.openxmlformats.org/officeDocument/2006/relationships/hyperlink" Target="https://twitter.com/" TargetMode="External"/><Relationship Id="rId2798" Type="http://schemas.openxmlformats.org/officeDocument/2006/relationships/hyperlink" Target="https://twitter.com/" TargetMode="External"/><Relationship Id="rId3849" Type="http://schemas.openxmlformats.org/officeDocument/2006/relationships/hyperlink" Target="https://twitter.com/" TargetMode="External"/><Relationship Id="rId5271" Type="http://schemas.openxmlformats.org/officeDocument/2006/relationships/hyperlink" Target="https://twitter.com/" TargetMode="External"/><Relationship Id="rId2865" Type="http://schemas.openxmlformats.org/officeDocument/2006/relationships/hyperlink" Target="https://twitter.com/" TargetMode="External"/><Relationship Id="rId3916" Type="http://schemas.openxmlformats.org/officeDocument/2006/relationships/hyperlink" Target="https://twitter.com/" TargetMode="External"/><Relationship Id="rId837" Type="http://schemas.openxmlformats.org/officeDocument/2006/relationships/hyperlink" Target="https://twitter.com/" TargetMode="External"/><Relationship Id="rId1467" Type="http://schemas.openxmlformats.org/officeDocument/2006/relationships/hyperlink" Target="http://ti.me/1UdNlbJ" TargetMode="External"/><Relationship Id="rId1881" Type="http://schemas.openxmlformats.org/officeDocument/2006/relationships/hyperlink" Target="https://twitter.com/" TargetMode="External"/><Relationship Id="rId2518" Type="http://schemas.openxmlformats.org/officeDocument/2006/relationships/hyperlink" Target="https://twitter.com/" TargetMode="External"/><Relationship Id="rId2932" Type="http://schemas.openxmlformats.org/officeDocument/2006/relationships/hyperlink" Target="https://twitter.com/" TargetMode="External"/><Relationship Id="rId904" Type="http://schemas.openxmlformats.org/officeDocument/2006/relationships/hyperlink" Target="https://twitter.com/" TargetMode="External"/><Relationship Id="rId1534" Type="http://schemas.openxmlformats.org/officeDocument/2006/relationships/hyperlink" Target="http://time.com/4370775/zika-virus-colombia-pregnant-women/" TargetMode="External"/><Relationship Id="rId1601" Type="http://schemas.openxmlformats.org/officeDocument/2006/relationships/hyperlink" Target="https://twitter.com/" TargetMode="External"/><Relationship Id="rId4757" Type="http://schemas.openxmlformats.org/officeDocument/2006/relationships/hyperlink" Target="https://twitter.com/" TargetMode="External"/><Relationship Id="rId3359" Type="http://schemas.openxmlformats.org/officeDocument/2006/relationships/hyperlink" Target="http://www.wsj.com/articles/guess-which-country-the-u-n-decries-now-1465943696" TargetMode="External"/><Relationship Id="rId5808" Type="http://schemas.openxmlformats.org/officeDocument/2006/relationships/hyperlink" Target="https://twitter.com/" TargetMode="External"/><Relationship Id="rId694" Type="http://schemas.openxmlformats.org/officeDocument/2006/relationships/hyperlink" Target="https://twitter.com/" TargetMode="External"/><Relationship Id="rId2375" Type="http://schemas.openxmlformats.org/officeDocument/2006/relationships/hyperlink" Target="http://kcrw.co/1YpD6kc" TargetMode="External"/><Relationship Id="rId3773" Type="http://schemas.openxmlformats.org/officeDocument/2006/relationships/hyperlink" Target="https://twitter.com/" TargetMode="External"/><Relationship Id="rId4824" Type="http://schemas.openxmlformats.org/officeDocument/2006/relationships/hyperlink" Target="http://glo.bo/1ZTncgI" TargetMode="External"/><Relationship Id="rId347" Type="http://schemas.openxmlformats.org/officeDocument/2006/relationships/hyperlink" Target="http://nyti.ms/28FHPmE" TargetMode="External"/><Relationship Id="rId2028" Type="http://schemas.openxmlformats.org/officeDocument/2006/relationships/hyperlink" Target="http://goo.gl/KgSPTa" TargetMode="External"/><Relationship Id="rId3426" Type="http://schemas.openxmlformats.org/officeDocument/2006/relationships/hyperlink" Target="https://twitter.com/vanguardiamx/status/743239485626814464" TargetMode="External"/><Relationship Id="rId3840" Type="http://schemas.openxmlformats.org/officeDocument/2006/relationships/hyperlink" Target="https://twitter.com/" TargetMode="External"/><Relationship Id="rId761" Type="http://schemas.openxmlformats.org/officeDocument/2006/relationships/hyperlink" Target="https://twitter.com/" TargetMode="External"/><Relationship Id="rId1391" Type="http://schemas.openxmlformats.org/officeDocument/2006/relationships/hyperlink" Target="https://twitter.com/" TargetMode="External"/><Relationship Id="rId2442" Type="http://schemas.openxmlformats.org/officeDocument/2006/relationships/hyperlink" Target="https://twitter.com/" TargetMode="External"/><Relationship Id="rId5598" Type="http://schemas.openxmlformats.org/officeDocument/2006/relationships/hyperlink" Target="http://fb.me/777Fb5wWZ" TargetMode="External"/><Relationship Id="rId414" Type="http://schemas.openxmlformats.org/officeDocument/2006/relationships/hyperlink" Target="https://twitter.com/" TargetMode="External"/><Relationship Id="rId1044" Type="http://schemas.openxmlformats.org/officeDocument/2006/relationships/hyperlink" Target="https://twitter.com/" TargetMode="External"/><Relationship Id="rId5665" Type="http://schemas.openxmlformats.org/officeDocument/2006/relationships/hyperlink" Target="http://goo.gl/HVfQLt" TargetMode="External"/><Relationship Id="rId1111" Type="http://schemas.openxmlformats.org/officeDocument/2006/relationships/hyperlink" Target="https://twitter.com/" TargetMode="External"/><Relationship Id="rId4267" Type="http://schemas.openxmlformats.org/officeDocument/2006/relationships/hyperlink" Target="https://twitter.com/" TargetMode="External"/><Relationship Id="rId4681" Type="http://schemas.openxmlformats.org/officeDocument/2006/relationships/hyperlink" Target="https://twitter.com/" TargetMode="External"/><Relationship Id="rId5318" Type="http://schemas.openxmlformats.org/officeDocument/2006/relationships/hyperlink" Target="https://twitter.com/" TargetMode="External"/><Relationship Id="rId5732" Type="http://schemas.openxmlformats.org/officeDocument/2006/relationships/hyperlink" Target="http://dlvr.it/LZXRD7" TargetMode="External"/><Relationship Id="rId3283" Type="http://schemas.openxmlformats.org/officeDocument/2006/relationships/hyperlink" Target="http://bit.ly/1YrTAs8" TargetMode="External"/><Relationship Id="rId4334" Type="http://schemas.openxmlformats.org/officeDocument/2006/relationships/hyperlink" Target="http://www.wsj.com/articles/guess-which-country-the-u-n-decries-now-1465943696" TargetMode="External"/><Relationship Id="rId1928" Type="http://schemas.openxmlformats.org/officeDocument/2006/relationships/hyperlink" Target="https://twitter.com/" TargetMode="External"/><Relationship Id="rId3350" Type="http://schemas.openxmlformats.org/officeDocument/2006/relationships/hyperlink" Target="http://mobile.reuters.com/article/healthNews/idUSKCN0Z12QC?il=0" TargetMode="External"/><Relationship Id="rId271" Type="http://schemas.openxmlformats.org/officeDocument/2006/relationships/hyperlink" Target="https://twitter.com/" TargetMode="External"/><Relationship Id="rId3003" Type="http://schemas.openxmlformats.org/officeDocument/2006/relationships/hyperlink" Target="http://viruszika.com.es/2016/01/28/el-zika-es-contagioso/" TargetMode="External"/><Relationship Id="rId4401" Type="http://schemas.openxmlformats.org/officeDocument/2006/relationships/hyperlink" Target="http://bit.ly/1UjsePp" TargetMode="External"/><Relationship Id="rId6159" Type="http://schemas.openxmlformats.org/officeDocument/2006/relationships/hyperlink" Target="http://resumendesalud.net/60-infectologia/5521-tenemos-388-embarazadas-con-zika" TargetMode="External"/><Relationship Id="rId2769" Type="http://schemas.openxmlformats.org/officeDocument/2006/relationships/hyperlink" Target="https://twitter.com/" TargetMode="External"/><Relationship Id="rId5175" Type="http://schemas.openxmlformats.org/officeDocument/2006/relationships/hyperlink" Target="https://twitter.com/" TargetMode="External"/><Relationship Id="rId1785" Type="http://schemas.openxmlformats.org/officeDocument/2006/relationships/hyperlink" Target="https://twitter.com/" TargetMode="External"/><Relationship Id="rId2836" Type="http://schemas.openxmlformats.org/officeDocument/2006/relationships/hyperlink" Target="https://twitter.com/" TargetMode="External"/><Relationship Id="rId4191" Type="http://schemas.openxmlformats.org/officeDocument/2006/relationships/hyperlink" Target="https://twitter.com/" TargetMode="External"/><Relationship Id="rId5242" Type="http://schemas.openxmlformats.org/officeDocument/2006/relationships/hyperlink" Target="https://twitter.com/" TargetMode="External"/><Relationship Id="rId77" Type="http://schemas.openxmlformats.org/officeDocument/2006/relationships/hyperlink" Target="https://twitter.com/" TargetMode="External"/><Relationship Id="rId808" Type="http://schemas.openxmlformats.org/officeDocument/2006/relationships/hyperlink" Target="https://twitter.com/" TargetMode="External"/><Relationship Id="rId1438" Type="http://schemas.openxmlformats.org/officeDocument/2006/relationships/hyperlink" Target="https://twitter.com/" TargetMode="External"/><Relationship Id="rId1852" Type="http://schemas.openxmlformats.org/officeDocument/2006/relationships/hyperlink" Target="http://prt.news/amNRnB" TargetMode="External"/><Relationship Id="rId2903" Type="http://schemas.openxmlformats.org/officeDocument/2006/relationships/hyperlink" Target="http://keyetv.com/news/local/williamson-travis-counties-begin-preps-for-zika-response" TargetMode="External"/><Relationship Id="rId1505" Type="http://schemas.openxmlformats.org/officeDocument/2006/relationships/hyperlink" Target="https://twitter.com/" TargetMode="External"/><Relationship Id="rId6083" Type="http://schemas.openxmlformats.org/officeDocument/2006/relationships/hyperlink" Target="https://twitter.com/" TargetMode="External"/><Relationship Id="rId3677" Type="http://schemas.openxmlformats.org/officeDocument/2006/relationships/hyperlink" Target="https://twitter.com/" TargetMode="External"/><Relationship Id="rId4728" Type="http://schemas.openxmlformats.org/officeDocument/2006/relationships/hyperlink" Target="http://bit.ly/1UjsePp" TargetMode="External"/><Relationship Id="rId598" Type="http://schemas.openxmlformats.org/officeDocument/2006/relationships/hyperlink" Target="http://bit.ly/1Q691om" TargetMode="External"/><Relationship Id="rId2279" Type="http://schemas.openxmlformats.org/officeDocument/2006/relationships/hyperlink" Target="https://twitter.com/" TargetMode="External"/><Relationship Id="rId2693" Type="http://schemas.openxmlformats.org/officeDocument/2006/relationships/hyperlink" Target="https://twitter.com/" TargetMode="External"/><Relationship Id="rId3744" Type="http://schemas.openxmlformats.org/officeDocument/2006/relationships/hyperlink" Target="https://twitter.com/" TargetMode="External"/><Relationship Id="rId6150" Type="http://schemas.openxmlformats.org/officeDocument/2006/relationships/hyperlink" Target="http://resumendesalud.net/113-zona-norte/5520-en-santiago-hospitales-con-muchos-pacientes-de-zika" TargetMode="External"/><Relationship Id="rId665" Type="http://schemas.openxmlformats.org/officeDocument/2006/relationships/hyperlink" Target="http://reut.rs/23crJN7" TargetMode="External"/><Relationship Id="rId1295" Type="http://schemas.openxmlformats.org/officeDocument/2006/relationships/hyperlink" Target="https://twitter.com/" TargetMode="External"/><Relationship Id="rId2346" Type="http://schemas.openxmlformats.org/officeDocument/2006/relationships/hyperlink" Target="https://t.co/w8KFCQPHW9" TargetMode="External"/><Relationship Id="rId2760" Type="http://schemas.openxmlformats.org/officeDocument/2006/relationships/hyperlink" Target="https://twitter.com/" TargetMode="External"/><Relationship Id="rId3811" Type="http://schemas.openxmlformats.org/officeDocument/2006/relationships/hyperlink" Target="https://twitter.com/" TargetMode="External"/><Relationship Id="rId318" Type="http://schemas.openxmlformats.org/officeDocument/2006/relationships/hyperlink" Target="https://twitter.com/" TargetMode="External"/><Relationship Id="rId732" Type="http://schemas.openxmlformats.org/officeDocument/2006/relationships/hyperlink" Target="https://twitter.com/" TargetMode="External"/><Relationship Id="rId1362" Type="http://schemas.openxmlformats.org/officeDocument/2006/relationships/hyperlink" Target="http://n.pr/1ZROuUR" TargetMode="External"/><Relationship Id="rId2413" Type="http://schemas.openxmlformats.org/officeDocument/2006/relationships/hyperlink" Target="http://ow.ly/P6ZX30191st" TargetMode="External"/><Relationship Id="rId5569" Type="http://schemas.openxmlformats.org/officeDocument/2006/relationships/hyperlink" Target="https://twitter.com/" TargetMode="External"/><Relationship Id="rId1015" Type="http://schemas.openxmlformats.org/officeDocument/2006/relationships/hyperlink" Target="https://twitter.com/" TargetMode="External"/><Relationship Id="rId4585" Type="http://schemas.openxmlformats.org/officeDocument/2006/relationships/hyperlink" Target="https://twitter.com/" TargetMode="External"/><Relationship Id="rId5983" Type="http://schemas.openxmlformats.org/officeDocument/2006/relationships/hyperlink" Target="https://twitter.com/" TargetMode="External"/><Relationship Id="rId3187" Type="http://schemas.openxmlformats.org/officeDocument/2006/relationships/hyperlink" Target="https://twitter.com/" TargetMode="External"/><Relationship Id="rId4238" Type="http://schemas.openxmlformats.org/officeDocument/2006/relationships/hyperlink" Target="https://twitter.com/" TargetMode="External"/><Relationship Id="rId5636" Type="http://schemas.openxmlformats.org/officeDocument/2006/relationships/hyperlink" Target="http://scienmag.com/?p=1475274" TargetMode="External"/><Relationship Id="rId4652" Type="http://schemas.openxmlformats.org/officeDocument/2006/relationships/hyperlink" Target="http://www.miamiherald.com/news/nation-world/national/article61107412.html" TargetMode="External"/><Relationship Id="rId5703" Type="http://schemas.openxmlformats.org/officeDocument/2006/relationships/hyperlink" Target="https://twitter.com/" TargetMode="External"/><Relationship Id="rId175" Type="http://schemas.openxmlformats.org/officeDocument/2006/relationships/hyperlink" Target="http://ti.me/1UVAfdb" TargetMode="External"/><Relationship Id="rId3254" Type="http://schemas.openxmlformats.org/officeDocument/2006/relationships/hyperlink" Target="https://twitter.com/" TargetMode="External"/><Relationship Id="rId4305" Type="http://schemas.openxmlformats.org/officeDocument/2006/relationships/hyperlink" Target="https://twitter.com/" TargetMode="External"/><Relationship Id="rId2270" Type="http://schemas.openxmlformats.org/officeDocument/2006/relationships/hyperlink" Target="https://twitter.com/" TargetMode="External"/><Relationship Id="rId3321" Type="http://schemas.openxmlformats.org/officeDocument/2006/relationships/hyperlink" Target="http://bit.ly/28FM819" TargetMode="External"/><Relationship Id="rId242" Type="http://schemas.openxmlformats.org/officeDocument/2006/relationships/hyperlink" Target="https://twitter.com/" TargetMode="External"/><Relationship Id="rId5079" Type="http://schemas.openxmlformats.org/officeDocument/2006/relationships/hyperlink" Target="http://bit.ly/1ZTlKuI" TargetMode="External"/><Relationship Id="rId5493" Type="http://schemas.openxmlformats.org/officeDocument/2006/relationships/hyperlink" Target="https://twitter.com/" TargetMode="External"/><Relationship Id="rId1689" Type="http://schemas.openxmlformats.org/officeDocument/2006/relationships/hyperlink" Target="https://twitter.com/" TargetMode="External"/><Relationship Id="rId4095" Type="http://schemas.openxmlformats.org/officeDocument/2006/relationships/hyperlink" Target="https://twitter.com/" TargetMode="External"/><Relationship Id="rId5146" Type="http://schemas.openxmlformats.org/officeDocument/2006/relationships/hyperlink" Target="http://www.npr.org/sections/health-shots/2016/06/16/482089789/summer-camps-say-theyre-not-sweating-over-zika-risk?utm_medium=RSS&amp;utm_campaign=news" TargetMode="External"/><Relationship Id="rId5560" Type="http://schemas.openxmlformats.org/officeDocument/2006/relationships/hyperlink" Target="https://twitter.com/" TargetMode="External"/><Relationship Id="rId4162" Type="http://schemas.openxmlformats.org/officeDocument/2006/relationships/hyperlink" Target="https://twitter.com/" TargetMode="External"/><Relationship Id="rId5213" Type="http://schemas.openxmlformats.org/officeDocument/2006/relationships/hyperlink" Target="https://twitter.com/" TargetMode="External"/><Relationship Id="rId1756" Type="http://schemas.openxmlformats.org/officeDocument/2006/relationships/hyperlink" Target="http://bit.ly/1Xes15Y" TargetMode="External"/><Relationship Id="rId2807" Type="http://schemas.openxmlformats.org/officeDocument/2006/relationships/hyperlink" Target="http://abcn.ws/1UVHWjI" TargetMode="External"/><Relationship Id="rId48" Type="http://schemas.openxmlformats.org/officeDocument/2006/relationships/hyperlink" Target="http://www.wsj.com/articles/guess-which-country-the-u-n-decries-now-1465943696" TargetMode="External"/><Relationship Id="rId1409" Type="http://schemas.openxmlformats.org/officeDocument/2006/relationships/hyperlink" Target="https://twitter.com/" TargetMode="External"/><Relationship Id="rId1823" Type="http://schemas.openxmlformats.org/officeDocument/2006/relationships/hyperlink" Target="http://dlvr.it/LZLRqX" TargetMode="External"/><Relationship Id="rId4979" Type="http://schemas.openxmlformats.org/officeDocument/2006/relationships/hyperlink" Target="http://ind.pn/1Q7wpC3" TargetMode="External"/><Relationship Id="rId3995" Type="http://schemas.openxmlformats.org/officeDocument/2006/relationships/hyperlink" Target="https://twitter.com/" TargetMode="External"/><Relationship Id="rId2597" Type="http://schemas.openxmlformats.org/officeDocument/2006/relationships/hyperlink" Target="http://kiro.tv/1Xqps0V" TargetMode="External"/><Relationship Id="rId3648" Type="http://schemas.openxmlformats.org/officeDocument/2006/relationships/hyperlink" Target="https://twitter.com/" TargetMode="External"/><Relationship Id="rId6054" Type="http://schemas.openxmlformats.org/officeDocument/2006/relationships/hyperlink" Target="http://bit.ly/25Yy6ZF" TargetMode="External"/><Relationship Id="rId569" Type="http://schemas.openxmlformats.org/officeDocument/2006/relationships/hyperlink" Target="http://ht.ly/d1Ni501qlb4" TargetMode="External"/><Relationship Id="rId983" Type="http://schemas.openxmlformats.org/officeDocument/2006/relationships/hyperlink" Target="http://n.pr/1Q5XKVc" TargetMode="External"/><Relationship Id="rId1199" Type="http://schemas.openxmlformats.org/officeDocument/2006/relationships/hyperlink" Target="http://time.com/4370775/zika-virus-colombia-pregnant-women/" TargetMode="External"/><Relationship Id="rId2664" Type="http://schemas.openxmlformats.org/officeDocument/2006/relationships/hyperlink" Target="https://twitter.com/" TargetMode="External"/><Relationship Id="rId5070" Type="http://schemas.openxmlformats.org/officeDocument/2006/relationships/hyperlink" Target="http://bit.ly/1ZTlKuI" TargetMode="External"/><Relationship Id="rId6121" Type="http://schemas.openxmlformats.org/officeDocument/2006/relationships/hyperlink" Target="https://twitter.com/" TargetMode="External"/><Relationship Id="rId636" Type="http://schemas.openxmlformats.org/officeDocument/2006/relationships/hyperlink" Target="http://ow.ly/r2j8301iKft" TargetMode="External"/><Relationship Id="rId1266" Type="http://schemas.openxmlformats.org/officeDocument/2006/relationships/hyperlink" Target="https://twitter.com/" TargetMode="External"/><Relationship Id="rId2317" Type="http://schemas.openxmlformats.org/officeDocument/2006/relationships/hyperlink" Target="http://www.wsj.com/articles/guess-which-country-the-u-n-decries-now-1465943696" TargetMode="External"/><Relationship Id="rId3715" Type="http://schemas.openxmlformats.org/officeDocument/2006/relationships/hyperlink" Target="https://twitter.com/" TargetMode="External"/><Relationship Id="rId1680" Type="http://schemas.openxmlformats.org/officeDocument/2006/relationships/hyperlink" Target="https://twitter.com/" TargetMode="External"/><Relationship Id="rId2731" Type="http://schemas.openxmlformats.org/officeDocument/2006/relationships/hyperlink" Target="https://twitter.com/" TargetMode="External"/><Relationship Id="rId5887" Type="http://schemas.openxmlformats.org/officeDocument/2006/relationships/hyperlink" Target="https://twitter.com/" TargetMode="External"/><Relationship Id="rId703" Type="http://schemas.openxmlformats.org/officeDocument/2006/relationships/hyperlink" Target="https://twitter.com/" TargetMode="External"/><Relationship Id="rId1333" Type="http://schemas.openxmlformats.org/officeDocument/2006/relationships/hyperlink" Target="https://twitter.com/" TargetMode="External"/><Relationship Id="rId4489" Type="http://schemas.openxmlformats.org/officeDocument/2006/relationships/hyperlink" Target="https://twitter.com/" TargetMode="External"/><Relationship Id="rId5954" Type="http://schemas.openxmlformats.org/officeDocument/2006/relationships/hyperlink" Target="http://resumendesalud.net/113-zona-norte/5520-en-santiago-hospitales-con-muchos-pacientes-de-zika" TargetMode="External"/><Relationship Id="rId1400" Type="http://schemas.openxmlformats.org/officeDocument/2006/relationships/hyperlink" Target="https://twitter.com/" TargetMode="External"/><Relationship Id="rId4556" Type="http://schemas.openxmlformats.org/officeDocument/2006/relationships/hyperlink" Target="https://twitter.com/" TargetMode="External"/><Relationship Id="rId4970" Type="http://schemas.openxmlformats.org/officeDocument/2006/relationships/hyperlink" Target="http://limportant.fr/infos-sante/5/311984" TargetMode="External"/><Relationship Id="rId5607" Type="http://schemas.openxmlformats.org/officeDocument/2006/relationships/hyperlink" Target="https://twitter.com/" TargetMode="External"/><Relationship Id="rId3158" Type="http://schemas.openxmlformats.org/officeDocument/2006/relationships/hyperlink" Target="https://twitter.com/" TargetMode="External"/><Relationship Id="rId3572" Type="http://schemas.openxmlformats.org/officeDocument/2006/relationships/hyperlink" Target="http://fullmeasure.news/coming-up/next-week" TargetMode="External"/><Relationship Id="rId4209" Type="http://schemas.openxmlformats.org/officeDocument/2006/relationships/hyperlink" Target="https://twitter.com/" TargetMode="External"/><Relationship Id="rId4623" Type="http://schemas.openxmlformats.org/officeDocument/2006/relationships/hyperlink" Target="https://twitter.com/" TargetMode="External"/><Relationship Id="rId493" Type="http://schemas.openxmlformats.org/officeDocument/2006/relationships/hyperlink" Target="https://twitter.com/" TargetMode="External"/><Relationship Id="rId2174" Type="http://schemas.openxmlformats.org/officeDocument/2006/relationships/hyperlink" Target="https://twitter.com/" TargetMode="External"/><Relationship Id="rId3225" Type="http://schemas.openxmlformats.org/officeDocument/2006/relationships/hyperlink" Target="http://ow.ly/VK8M501qz2H" TargetMode="External"/><Relationship Id="rId146" Type="http://schemas.openxmlformats.org/officeDocument/2006/relationships/hyperlink" Target="https://twitter.com/" TargetMode="External"/><Relationship Id="rId560" Type="http://schemas.openxmlformats.org/officeDocument/2006/relationships/hyperlink" Target="http://abr.ai/1Ysp1m1" TargetMode="External"/><Relationship Id="rId1190" Type="http://schemas.openxmlformats.org/officeDocument/2006/relationships/hyperlink" Target="http://ow.ly/Zyhm501qoYN" TargetMode="External"/><Relationship Id="rId2241" Type="http://schemas.openxmlformats.org/officeDocument/2006/relationships/hyperlink" Target="https://twitter.com/" TargetMode="External"/><Relationship Id="rId5397" Type="http://schemas.openxmlformats.org/officeDocument/2006/relationships/hyperlink" Target="https://twitter.com/" TargetMode="External"/><Relationship Id="rId213" Type="http://schemas.openxmlformats.org/officeDocument/2006/relationships/hyperlink" Target="http://bit.ly/24RF10U" TargetMode="External"/><Relationship Id="rId4066" Type="http://schemas.openxmlformats.org/officeDocument/2006/relationships/hyperlink" Target="https://twitter.com/" TargetMode="External"/><Relationship Id="rId5464" Type="http://schemas.openxmlformats.org/officeDocument/2006/relationships/hyperlink" Target="https://twitter.com/" TargetMode="External"/><Relationship Id="rId4480" Type="http://schemas.openxmlformats.org/officeDocument/2006/relationships/hyperlink" Target="https://twitter.com/" TargetMode="External"/><Relationship Id="rId5117" Type="http://schemas.openxmlformats.org/officeDocument/2006/relationships/hyperlink" Target="http://www.publico.es/ciencias/amenaza-del-virus-zika-explicada.html" TargetMode="External"/><Relationship Id="rId5531" Type="http://schemas.openxmlformats.org/officeDocument/2006/relationships/hyperlink" Target="https://twitter.com/" TargetMode="External"/><Relationship Id="rId1727" Type="http://schemas.openxmlformats.org/officeDocument/2006/relationships/hyperlink" Target="https://twitter.com/" TargetMode="External"/><Relationship Id="rId3082" Type="http://schemas.openxmlformats.org/officeDocument/2006/relationships/hyperlink" Target="https://twitter.com/" TargetMode="External"/><Relationship Id="rId4133" Type="http://schemas.openxmlformats.org/officeDocument/2006/relationships/hyperlink" Target="https://twitter.com/" TargetMode="External"/><Relationship Id="rId19" Type="http://schemas.openxmlformats.org/officeDocument/2006/relationships/hyperlink" Target="http://bit.ly/1QECH8U" TargetMode="External"/><Relationship Id="rId3899" Type="http://schemas.openxmlformats.org/officeDocument/2006/relationships/hyperlink" Target="https://twitter.com/" TargetMode="External"/><Relationship Id="rId4200" Type="http://schemas.openxmlformats.org/officeDocument/2006/relationships/hyperlink" Target="https://twitter.com/" TargetMode="External"/><Relationship Id="rId3966" Type="http://schemas.openxmlformats.org/officeDocument/2006/relationships/hyperlink" Target="https://twitter.com/" TargetMode="External"/><Relationship Id="rId6025" Type="http://schemas.openxmlformats.org/officeDocument/2006/relationships/hyperlink" Target="https://twitter.com/" TargetMode="External"/><Relationship Id="rId3" Type="http://schemas.openxmlformats.org/officeDocument/2006/relationships/hyperlink" Target="https://twitter.com/stepc/status/743197236679450624" TargetMode="External"/><Relationship Id="rId887" Type="http://schemas.openxmlformats.org/officeDocument/2006/relationships/hyperlink" Target="https://twitter.com/" TargetMode="External"/><Relationship Id="rId2568" Type="http://schemas.openxmlformats.org/officeDocument/2006/relationships/hyperlink" Target="http://dlvr.it/LZLsgy" TargetMode="External"/><Relationship Id="rId2982" Type="http://schemas.openxmlformats.org/officeDocument/2006/relationships/hyperlink" Target="https://twitter.com/" TargetMode="External"/><Relationship Id="rId3619" Type="http://schemas.openxmlformats.org/officeDocument/2006/relationships/hyperlink" Target="http://n.pr/23cj0uu" TargetMode="External"/><Relationship Id="rId5041" Type="http://schemas.openxmlformats.org/officeDocument/2006/relationships/hyperlink" Target="http://wbur.fm/1U8ci2X" TargetMode="External"/><Relationship Id="rId954" Type="http://schemas.openxmlformats.org/officeDocument/2006/relationships/hyperlink" Target="http://nyti.ms/28FHK2d" TargetMode="External"/><Relationship Id="rId1584" Type="http://schemas.openxmlformats.org/officeDocument/2006/relationships/hyperlink" Target="https://twitter.com/" TargetMode="External"/><Relationship Id="rId2635" Type="http://schemas.openxmlformats.org/officeDocument/2006/relationships/hyperlink" Target="https://twitter.com/" TargetMode="External"/><Relationship Id="rId607" Type="http://schemas.openxmlformats.org/officeDocument/2006/relationships/hyperlink" Target="http://goo.gl/fb/Y4jV9W" TargetMode="External"/><Relationship Id="rId1237" Type="http://schemas.openxmlformats.org/officeDocument/2006/relationships/hyperlink" Target="https://twitter.com/" TargetMode="External"/><Relationship Id="rId1651" Type="http://schemas.openxmlformats.org/officeDocument/2006/relationships/hyperlink" Target="https://twitter.com/" TargetMode="External"/><Relationship Id="rId2702" Type="http://schemas.openxmlformats.org/officeDocument/2006/relationships/hyperlink" Target="http://trib.al/Ky4wGUe" TargetMode="External"/><Relationship Id="rId5858" Type="http://schemas.openxmlformats.org/officeDocument/2006/relationships/hyperlink" Target="https://twitter.com/" TargetMode="External"/><Relationship Id="rId1304" Type="http://schemas.openxmlformats.org/officeDocument/2006/relationships/hyperlink" Target="https://twitter.com/" TargetMode="External"/><Relationship Id="rId4874" Type="http://schemas.openxmlformats.org/officeDocument/2006/relationships/hyperlink" Target="http://m.tbnn.it/LZWZST" TargetMode="External"/><Relationship Id="rId3476" Type="http://schemas.openxmlformats.org/officeDocument/2006/relationships/hyperlink" Target="http://norestedigital.com/?p=17861" TargetMode="External"/><Relationship Id="rId4527" Type="http://schemas.openxmlformats.org/officeDocument/2006/relationships/hyperlink" Target="https://twitter.com/" TargetMode="External"/><Relationship Id="rId5925" Type="http://schemas.openxmlformats.org/officeDocument/2006/relationships/hyperlink" Target="http://globalnews.ca/video/2763387/how-the-canadian-olympic-committee-is-responding-to-the-zika-virus" TargetMode="External"/><Relationship Id="rId10" Type="http://schemas.openxmlformats.org/officeDocument/2006/relationships/hyperlink" Target="http://mobile.reuters.com/article/healthNews/idUSKCN0Z12QC?il=0" TargetMode="External"/><Relationship Id="rId397" Type="http://schemas.openxmlformats.org/officeDocument/2006/relationships/hyperlink" Target="http://baltimore.cbslocal.com/2016/06/14/cdc-posts-plan-for-dealing-with-any-zika-outbreaks-in-us/?utm_medium=social&amp;utm_source=twitter_CBSBaltimore" TargetMode="External"/><Relationship Id="rId2078" Type="http://schemas.openxmlformats.org/officeDocument/2006/relationships/hyperlink" Target="http://wbur.fm/1U8ci2X" TargetMode="External"/><Relationship Id="rId2492" Type="http://schemas.openxmlformats.org/officeDocument/2006/relationships/hyperlink" Target="https://twitter.com/" TargetMode="External"/><Relationship Id="rId3129" Type="http://schemas.openxmlformats.org/officeDocument/2006/relationships/hyperlink" Target="https://twitter.com/olympics/status/743218163286847488" TargetMode="External"/><Relationship Id="rId3890" Type="http://schemas.openxmlformats.org/officeDocument/2006/relationships/hyperlink" Target="https://twitter.com/" TargetMode="External"/><Relationship Id="rId4941" Type="http://schemas.openxmlformats.org/officeDocument/2006/relationships/hyperlink" Target="http://fb.me/80TWUKBBg" TargetMode="External"/><Relationship Id="rId464" Type="http://schemas.openxmlformats.org/officeDocument/2006/relationships/hyperlink" Target="https://twitter.com/" TargetMode="External"/><Relationship Id="rId1094" Type="http://schemas.openxmlformats.org/officeDocument/2006/relationships/hyperlink" Target="https://twitter.com/" TargetMode="External"/><Relationship Id="rId2145" Type="http://schemas.openxmlformats.org/officeDocument/2006/relationships/hyperlink" Target="http://goo.gl/fxsvS4" TargetMode="External"/><Relationship Id="rId3543" Type="http://schemas.openxmlformats.org/officeDocument/2006/relationships/hyperlink" Target="http://bit.ly/1ZRK00i" TargetMode="External"/><Relationship Id="rId117" Type="http://schemas.openxmlformats.org/officeDocument/2006/relationships/hyperlink" Target="https://twitter.com/" TargetMode="External"/><Relationship Id="rId3610" Type="http://schemas.openxmlformats.org/officeDocument/2006/relationships/hyperlink" Target="http://goo.gl/ll1dzQ" TargetMode="External"/><Relationship Id="rId531" Type="http://schemas.openxmlformats.org/officeDocument/2006/relationships/hyperlink" Target="http://bit.ly/263Yfmp" TargetMode="External"/><Relationship Id="rId1161" Type="http://schemas.openxmlformats.org/officeDocument/2006/relationships/hyperlink" Target="http://ift.tt/23crCBp" TargetMode="External"/><Relationship Id="rId2212" Type="http://schemas.openxmlformats.org/officeDocument/2006/relationships/hyperlink" Target="https://twitter.com/" TargetMode="External"/><Relationship Id="rId5368" Type="http://schemas.openxmlformats.org/officeDocument/2006/relationships/hyperlink" Target="https://twitter.com/" TargetMode="External"/><Relationship Id="rId5782" Type="http://schemas.openxmlformats.org/officeDocument/2006/relationships/hyperlink" Target="https://twitter.com/" TargetMode="External"/><Relationship Id="rId1978" Type="http://schemas.openxmlformats.org/officeDocument/2006/relationships/hyperlink" Target="https://twitter.com/" TargetMode="External"/><Relationship Id="rId4384" Type="http://schemas.openxmlformats.org/officeDocument/2006/relationships/hyperlink" Target="http://bit.ly/28G5raK" TargetMode="External"/><Relationship Id="rId5435" Type="http://schemas.openxmlformats.org/officeDocument/2006/relationships/hyperlink" Target="https://twitter.com/" TargetMode="External"/><Relationship Id="rId4037" Type="http://schemas.openxmlformats.org/officeDocument/2006/relationships/hyperlink" Target="https://twitter.com/" TargetMode="External"/><Relationship Id="rId4451" Type="http://schemas.openxmlformats.org/officeDocument/2006/relationships/hyperlink" Target="https://twitter.com/" TargetMode="External"/><Relationship Id="rId5502" Type="http://schemas.openxmlformats.org/officeDocument/2006/relationships/hyperlink" Target="https://twitter.com/" TargetMode="External"/><Relationship Id="rId3053" Type="http://schemas.openxmlformats.org/officeDocument/2006/relationships/hyperlink" Target="https://twitter.com/" TargetMode="External"/><Relationship Id="rId4104" Type="http://schemas.openxmlformats.org/officeDocument/2006/relationships/hyperlink" Target="https://twitter.com/" TargetMode="External"/><Relationship Id="rId3120" Type="http://schemas.openxmlformats.org/officeDocument/2006/relationships/hyperlink" Target="http://yhoo.it/1Ysuuct" TargetMode="External"/><Relationship Id="rId2886" Type="http://schemas.openxmlformats.org/officeDocument/2006/relationships/hyperlink" Target="https://twitter.com/" TargetMode="External"/><Relationship Id="rId3937" Type="http://schemas.openxmlformats.org/officeDocument/2006/relationships/hyperlink" Target="https://twitter.com/" TargetMode="External"/><Relationship Id="rId5292" Type="http://schemas.openxmlformats.org/officeDocument/2006/relationships/hyperlink" Target="https://twitter.com/" TargetMode="External"/><Relationship Id="rId858" Type="http://schemas.openxmlformats.org/officeDocument/2006/relationships/hyperlink" Target="https://twitter.com/" TargetMode="External"/><Relationship Id="rId1488" Type="http://schemas.openxmlformats.org/officeDocument/2006/relationships/hyperlink" Target="https://twitter.com/" TargetMode="External"/><Relationship Id="rId2539" Type="http://schemas.openxmlformats.org/officeDocument/2006/relationships/hyperlink" Target="https://twitter.com/" TargetMode="External"/><Relationship Id="rId2953" Type="http://schemas.openxmlformats.org/officeDocument/2006/relationships/hyperlink" Target="https://twitter.com/" TargetMode="External"/><Relationship Id="rId925" Type="http://schemas.openxmlformats.org/officeDocument/2006/relationships/hyperlink" Target="https://twitter.com/" TargetMode="External"/><Relationship Id="rId1555" Type="http://schemas.openxmlformats.org/officeDocument/2006/relationships/hyperlink" Target="https://twitter.com/" TargetMode="External"/><Relationship Id="rId2606" Type="http://schemas.openxmlformats.org/officeDocument/2006/relationships/hyperlink" Target="https://twitter.com/" TargetMode="External"/><Relationship Id="rId5012" Type="http://schemas.openxmlformats.org/officeDocument/2006/relationships/hyperlink" Target="http://ow.ly/UoJA301iKN8" TargetMode="External"/><Relationship Id="rId1208" Type="http://schemas.openxmlformats.org/officeDocument/2006/relationships/hyperlink" Target="http://ht.ly/fkBe301iD4k" TargetMode="External"/><Relationship Id="rId1622" Type="http://schemas.openxmlformats.org/officeDocument/2006/relationships/hyperlink" Target="http://glo.bo/1sGwPVq" TargetMode="External"/><Relationship Id="rId4778" Type="http://schemas.openxmlformats.org/officeDocument/2006/relationships/hyperlink" Target="https://twitter.com/" TargetMode="External"/><Relationship Id="rId5829" Type="http://schemas.openxmlformats.org/officeDocument/2006/relationships/hyperlink" Target="https://twitter.com/" TargetMode="External"/><Relationship Id="rId3794" Type="http://schemas.openxmlformats.org/officeDocument/2006/relationships/hyperlink" Target="https://twitter.com/" TargetMode="External"/><Relationship Id="rId4845" Type="http://schemas.openxmlformats.org/officeDocument/2006/relationships/hyperlink" Target="http://www.sciencedirect.com/science/article/pii/S2352396416302766" TargetMode="External"/><Relationship Id="rId2396" Type="http://schemas.openxmlformats.org/officeDocument/2006/relationships/hyperlink" Target="http://ti.me/1UVAfdb" TargetMode="External"/><Relationship Id="rId3447" Type="http://schemas.openxmlformats.org/officeDocument/2006/relationships/hyperlink" Target="http://www.cbsnews.com/news/who-low-risk-zika-spreading-from-rio-olympics/" TargetMode="External"/><Relationship Id="rId3861" Type="http://schemas.openxmlformats.org/officeDocument/2006/relationships/hyperlink" Target="https://twitter.com/" TargetMode="External"/><Relationship Id="rId4912" Type="http://schemas.openxmlformats.org/officeDocument/2006/relationships/hyperlink" Target="http://bit.ly/1OrhbHh" TargetMode="External"/><Relationship Id="rId368" Type="http://schemas.openxmlformats.org/officeDocument/2006/relationships/hyperlink" Target="http://bit.ly/1WC7E2N" TargetMode="External"/><Relationship Id="rId782" Type="http://schemas.openxmlformats.org/officeDocument/2006/relationships/hyperlink" Target="https://twitter.com/" TargetMode="External"/><Relationship Id="rId2049" Type="http://schemas.openxmlformats.org/officeDocument/2006/relationships/hyperlink" Target="https://twitter.com/" TargetMode="External"/><Relationship Id="rId2463" Type="http://schemas.openxmlformats.org/officeDocument/2006/relationships/hyperlink" Target="https://twitter.com/" TargetMode="External"/><Relationship Id="rId3514" Type="http://schemas.openxmlformats.org/officeDocument/2006/relationships/hyperlink" Target="http://buff.ly/1sHbSK5" TargetMode="External"/><Relationship Id="rId435" Type="http://schemas.openxmlformats.org/officeDocument/2006/relationships/hyperlink" Target="https://twitter.com/" TargetMode="External"/><Relationship Id="rId1065" Type="http://schemas.openxmlformats.org/officeDocument/2006/relationships/hyperlink" Target="https://twitter.com/" TargetMode="External"/><Relationship Id="rId2116" Type="http://schemas.openxmlformats.org/officeDocument/2006/relationships/hyperlink" Target="https://twitter.com/" TargetMode="External"/><Relationship Id="rId2530" Type="http://schemas.openxmlformats.org/officeDocument/2006/relationships/hyperlink" Target="https://twitter.com/" TargetMode="External"/><Relationship Id="rId5686" Type="http://schemas.openxmlformats.org/officeDocument/2006/relationships/hyperlink" Target="https://twitter.com/" TargetMode="External"/><Relationship Id="rId502" Type="http://schemas.openxmlformats.org/officeDocument/2006/relationships/hyperlink" Target="https://twitter.com/" TargetMode="External"/><Relationship Id="rId1132" Type="http://schemas.openxmlformats.org/officeDocument/2006/relationships/hyperlink" Target="http://reut.rs/23crJN7" TargetMode="External"/><Relationship Id="rId4288" Type="http://schemas.openxmlformats.org/officeDocument/2006/relationships/hyperlink" Target="https://twitter.com/" TargetMode="External"/><Relationship Id="rId5339" Type="http://schemas.openxmlformats.org/officeDocument/2006/relationships/hyperlink" Target="https://twitter.com/" TargetMode="External"/><Relationship Id="rId4355" Type="http://schemas.openxmlformats.org/officeDocument/2006/relationships/hyperlink" Target="http://buff.ly/1UVYCHD" TargetMode="External"/><Relationship Id="rId5753" Type="http://schemas.openxmlformats.org/officeDocument/2006/relationships/hyperlink" Target="https://twitter.com/" TargetMode="External"/><Relationship Id="rId1949" Type="http://schemas.openxmlformats.org/officeDocument/2006/relationships/hyperlink" Target="http://www.bbc.com/news/uk-england-leicestershire-36540699" TargetMode="External"/><Relationship Id="rId4008" Type="http://schemas.openxmlformats.org/officeDocument/2006/relationships/hyperlink" Target="https://twitter.com/" TargetMode="External"/><Relationship Id="rId5406" Type="http://schemas.openxmlformats.org/officeDocument/2006/relationships/hyperlink" Target="https://twitter.com/" TargetMode="External"/><Relationship Id="rId5820" Type="http://schemas.openxmlformats.org/officeDocument/2006/relationships/hyperlink" Target="https://twitter.com/" TargetMode="External"/><Relationship Id="rId292" Type="http://schemas.openxmlformats.org/officeDocument/2006/relationships/hyperlink" Target="https://twitter.com/" TargetMode="External"/><Relationship Id="rId3371" Type="http://schemas.openxmlformats.org/officeDocument/2006/relationships/hyperlink" Target="http://wp.me/p7DWKS-2X" TargetMode="External"/><Relationship Id="rId4422" Type="http://schemas.openxmlformats.org/officeDocument/2006/relationships/hyperlink" Target="http://bit.ly/1UjsePp" TargetMode="External"/><Relationship Id="rId3024" Type="http://schemas.openxmlformats.org/officeDocument/2006/relationships/hyperlink" Target="https://twitter.com/" TargetMode="External"/><Relationship Id="rId2040" Type="http://schemas.openxmlformats.org/officeDocument/2006/relationships/hyperlink" Target="https://twitter.com/" TargetMode="External"/><Relationship Id="rId5196" Type="http://schemas.openxmlformats.org/officeDocument/2006/relationships/hyperlink" Target="https://twitter.com/" TargetMode="External"/><Relationship Id="rId5263" Type="http://schemas.openxmlformats.org/officeDocument/2006/relationships/hyperlink" Target="https://twitter.com/" TargetMode="External"/><Relationship Id="rId1459" Type="http://schemas.openxmlformats.org/officeDocument/2006/relationships/hyperlink" Target="https://twitter.com/" TargetMode="External"/><Relationship Id="rId2857" Type="http://schemas.openxmlformats.org/officeDocument/2006/relationships/hyperlink" Target="https://www.statnews.com/2016/06/15/zika-infection-asymptomatic-pregnancy/" TargetMode="External"/><Relationship Id="rId3908" Type="http://schemas.openxmlformats.org/officeDocument/2006/relationships/hyperlink" Target="https://twitter.com/" TargetMode="External"/><Relationship Id="rId5330" Type="http://schemas.openxmlformats.org/officeDocument/2006/relationships/hyperlink" Target="https://twitter.com/" TargetMode="External"/><Relationship Id="rId98" Type="http://schemas.openxmlformats.org/officeDocument/2006/relationships/hyperlink" Target="https://twitter.com/" TargetMode="External"/><Relationship Id="rId829" Type="http://schemas.openxmlformats.org/officeDocument/2006/relationships/hyperlink" Target="https://twitter.com/" TargetMode="External"/><Relationship Id="rId1873" Type="http://schemas.openxmlformats.org/officeDocument/2006/relationships/hyperlink" Target="https://twitter.com/" TargetMode="External"/><Relationship Id="rId2924" Type="http://schemas.openxmlformats.org/officeDocument/2006/relationships/hyperlink" Target="http://kcrw.co/1YpD6kc" TargetMode="External"/><Relationship Id="rId1526" Type="http://schemas.openxmlformats.org/officeDocument/2006/relationships/hyperlink" Target="https://twitter.com/" TargetMode="External"/><Relationship Id="rId1940" Type="http://schemas.openxmlformats.org/officeDocument/2006/relationships/hyperlink" Target="http://nyti.ms/1X7hdqt" TargetMode="External"/><Relationship Id="rId3698" Type="http://schemas.openxmlformats.org/officeDocument/2006/relationships/hyperlink" Target="https://twitter.com/" TargetMode="External"/><Relationship Id="rId4749" Type="http://schemas.openxmlformats.org/officeDocument/2006/relationships/hyperlink" Target="https://twitter.com/" TargetMode="External"/><Relationship Id="rId3765" Type="http://schemas.openxmlformats.org/officeDocument/2006/relationships/hyperlink" Target="https://twitter.com/" TargetMode="External"/><Relationship Id="rId4816" Type="http://schemas.openxmlformats.org/officeDocument/2006/relationships/hyperlink" Target="https://t.co/LTXHj6CZf2" TargetMode="External"/><Relationship Id="rId6171" Type="http://schemas.openxmlformats.org/officeDocument/2006/relationships/hyperlink" Target="https://twitter.com/" TargetMode="External"/><Relationship Id="rId686" Type="http://schemas.openxmlformats.org/officeDocument/2006/relationships/hyperlink" Target="https://twitter.com/" TargetMode="External"/><Relationship Id="rId2367" Type="http://schemas.openxmlformats.org/officeDocument/2006/relationships/hyperlink" Target="http://www.aztecanoticias.com.mx/notas/salud/251219/zika-podria-propagarse-a-europa-en-proximos-meses-oms" TargetMode="External"/><Relationship Id="rId2781" Type="http://schemas.openxmlformats.org/officeDocument/2006/relationships/hyperlink" Target="http://n.pr/1Q5XKVc" TargetMode="External"/><Relationship Id="rId3418" Type="http://schemas.openxmlformats.org/officeDocument/2006/relationships/hyperlink" Target="https://twitter.com/Plsanttos/status/743261855402106880" TargetMode="External"/><Relationship Id="rId339" Type="http://schemas.openxmlformats.org/officeDocument/2006/relationships/hyperlink" Target="https://twitter.com/" TargetMode="External"/><Relationship Id="rId753" Type="http://schemas.openxmlformats.org/officeDocument/2006/relationships/hyperlink" Target="https://twitter.com/" TargetMode="External"/><Relationship Id="rId1383" Type="http://schemas.openxmlformats.org/officeDocument/2006/relationships/hyperlink" Target="https://twitter.com/" TargetMode="External"/><Relationship Id="rId2434" Type="http://schemas.openxmlformats.org/officeDocument/2006/relationships/hyperlink" Target="https://twitter.com/" TargetMode="External"/><Relationship Id="rId3832" Type="http://schemas.openxmlformats.org/officeDocument/2006/relationships/hyperlink" Target="https://twitter.com/" TargetMode="External"/><Relationship Id="rId406" Type="http://schemas.openxmlformats.org/officeDocument/2006/relationships/hyperlink" Target="http://fb.me/6iAlNjR61" TargetMode="External"/><Relationship Id="rId1036" Type="http://schemas.openxmlformats.org/officeDocument/2006/relationships/hyperlink" Target="https://twitter.com/" TargetMode="External"/><Relationship Id="rId820" Type="http://schemas.openxmlformats.org/officeDocument/2006/relationships/hyperlink" Target="https://twitter.com/" TargetMode="External"/><Relationship Id="rId1450" Type="http://schemas.openxmlformats.org/officeDocument/2006/relationships/hyperlink" Target="https://twitter.com/" TargetMode="External"/><Relationship Id="rId2501" Type="http://schemas.openxmlformats.org/officeDocument/2006/relationships/hyperlink" Target="https://twitter.com/" TargetMode="External"/><Relationship Id="rId5657" Type="http://schemas.openxmlformats.org/officeDocument/2006/relationships/hyperlink" Target="https://twitter.com/" TargetMode="External"/><Relationship Id="rId1103" Type="http://schemas.openxmlformats.org/officeDocument/2006/relationships/hyperlink" Target="https://twitter.com/" TargetMode="External"/><Relationship Id="rId4259" Type="http://schemas.openxmlformats.org/officeDocument/2006/relationships/hyperlink" Target="https://twitter.com/" TargetMode="External"/><Relationship Id="rId4673" Type="http://schemas.openxmlformats.org/officeDocument/2006/relationships/hyperlink" Target="https://twitter.com/" TargetMode="External"/><Relationship Id="rId5724" Type="http://schemas.openxmlformats.org/officeDocument/2006/relationships/hyperlink" Target="http://n.pr/1PsGzHF" TargetMode="External"/><Relationship Id="rId3275" Type="http://schemas.openxmlformats.org/officeDocument/2006/relationships/hyperlink" Target="https://t.co/uRvppObo3a" TargetMode="External"/><Relationship Id="rId4326" Type="http://schemas.openxmlformats.org/officeDocument/2006/relationships/hyperlink" Target="http://bit.ly/1XnSuhG" TargetMode="External"/><Relationship Id="rId4740" Type="http://schemas.openxmlformats.org/officeDocument/2006/relationships/hyperlink" Target="http://fw.to/adURrgI" TargetMode="External"/><Relationship Id="rId196" Type="http://schemas.openxmlformats.org/officeDocument/2006/relationships/hyperlink" Target="http://youtu.be/VXVITH9YCQw" TargetMode="External"/><Relationship Id="rId2291" Type="http://schemas.openxmlformats.org/officeDocument/2006/relationships/hyperlink" Target="http://www.grandesmedios.com/asi-es-el-mosquito-aedes-aegypti-causante-del-zika-dengue-y-chikungunya/" TargetMode="External"/><Relationship Id="rId3342" Type="http://schemas.openxmlformats.org/officeDocument/2006/relationships/hyperlink" Target="http://n.pr/1ZROuUR" TargetMode="External"/><Relationship Id="rId263" Type="http://schemas.openxmlformats.org/officeDocument/2006/relationships/hyperlink" Target="https://twitter.com/" TargetMode="External"/><Relationship Id="rId330" Type="http://schemas.openxmlformats.org/officeDocument/2006/relationships/hyperlink" Target="https://twitter.com/" TargetMode="External"/><Relationship Id="rId2011" Type="http://schemas.openxmlformats.org/officeDocument/2006/relationships/hyperlink" Target="https://twitter.com/" TargetMode="External"/><Relationship Id="rId5167" Type="http://schemas.openxmlformats.org/officeDocument/2006/relationships/hyperlink" Target="https://twitter.com/" TargetMode="External"/><Relationship Id="rId4183" Type="http://schemas.openxmlformats.org/officeDocument/2006/relationships/hyperlink" Target="https://twitter.com/" TargetMode="External"/><Relationship Id="rId5581" Type="http://schemas.openxmlformats.org/officeDocument/2006/relationships/hyperlink" Target="https://twitter.com/" TargetMode="External"/><Relationship Id="rId1777" Type="http://schemas.openxmlformats.org/officeDocument/2006/relationships/hyperlink" Target="https://twitter.com/" TargetMode="External"/><Relationship Id="rId2828" Type="http://schemas.openxmlformats.org/officeDocument/2006/relationships/hyperlink" Target="https://twitter.com/" TargetMode="External"/><Relationship Id="rId5234" Type="http://schemas.openxmlformats.org/officeDocument/2006/relationships/hyperlink" Target="https://twitter.com/" TargetMode="External"/><Relationship Id="rId69" Type="http://schemas.openxmlformats.org/officeDocument/2006/relationships/hyperlink" Target="https://twitter.com/" TargetMode="External"/><Relationship Id="rId1844" Type="http://schemas.openxmlformats.org/officeDocument/2006/relationships/hyperlink" Target="https://twitter.com/" TargetMode="External"/><Relationship Id="rId4250" Type="http://schemas.openxmlformats.org/officeDocument/2006/relationships/hyperlink" Target="https://twitter.com/" TargetMode="External"/><Relationship Id="rId5301" Type="http://schemas.openxmlformats.org/officeDocument/2006/relationships/hyperlink" Target="https://twitter.com/" TargetMode="External"/><Relationship Id="rId1911" Type="http://schemas.openxmlformats.org/officeDocument/2006/relationships/hyperlink" Target="http://time.com/4370775/zika-virus-colombia-pregnant-women/" TargetMode="External"/><Relationship Id="rId3669" Type="http://schemas.openxmlformats.org/officeDocument/2006/relationships/hyperlink" Target="https://twitter.com/" TargetMode="External"/><Relationship Id="rId6075" Type="http://schemas.openxmlformats.org/officeDocument/2006/relationships/hyperlink" Target="https://twitter.com/" TargetMode="External"/><Relationship Id="rId5091" Type="http://schemas.openxmlformats.org/officeDocument/2006/relationships/hyperlink" Target="http://bit.ly/1ZTlKuI" TargetMode="External"/><Relationship Id="rId6142" Type="http://schemas.openxmlformats.org/officeDocument/2006/relationships/hyperlink" Target="https://twitter.com/" TargetMode="External"/><Relationship Id="rId1287" Type="http://schemas.openxmlformats.org/officeDocument/2006/relationships/hyperlink" Target="https://twitter.com/" TargetMode="External"/><Relationship Id="rId2685" Type="http://schemas.openxmlformats.org/officeDocument/2006/relationships/hyperlink" Target="https://twitter.com/" TargetMode="External"/><Relationship Id="rId3736" Type="http://schemas.openxmlformats.org/officeDocument/2006/relationships/hyperlink" Target="https://twitter.com/" TargetMode="External"/><Relationship Id="rId657" Type="http://schemas.openxmlformats.org/officeDocument/2006/relationships/hyperlink" Target="https://twitter.com/ScienceNews/status/743187949630722049" TargetMode="External"/><Relationship Id="rId2338" Type="http://schemas.openxmlformats.org/officeDocument/2006/relationships/hyperlink" Target="https://twitter.com/" TargetMode="External"/><Relationship Id="rId2752" Type="http://schemas.openxmlformats.org/officeDocument/2006/relationships/hyperlink" Target="https://twitter.com/" TargetMode="External"/><Relationship Id="rId3803" Type="http://schemas.openxmlformats.org/officeDocument/2006/relationships/hyperlink" Target="https://twitter.com/" TargetMode="External"/><Relationship Id="rId724" Type="http://schemas.openxmlformats.org/officeDocument/2006/relationships/hyperlink" Target="https://twitter.com/" TargetMode="External"/><Relationship Id="rId1354" Type="http://schemas.openxmlformats.org/officeDocument/2006/relationships/hyperlink" Target="https://twitter.com/" TargetMode="External"/><Relationship Id="rId2405" Type="http://schemas.openxmlformats.org/officeDocument/2006/relationships/hyperlink" Target="http://time.com/4370775/zika-virus-colombia-pregnant-women/" TargetMode="External"/><Relationship Id="rId5975" Type="http://schemas.openxmlformats.org/officeDocument/2006/relationships/hyperlink" Target="https://twitter.com/" TargetMode="External"/><Relationship Id="rId60" Type="http://schemas.openxmlformats.org/officeDocument/2006/relationships/hyperlink" Target="http://ift.tt/1YsmE2C" TargetMode="External"/><Relationship Id="rId1007" Type="http://schemas.openxmlformats.org/officeDocument/2006/relationships/hyperlink" Target="https://twitter.com/" TargetMode="External"/><Relationship Id="rId1421" Type="http://schemas.openxmlformats.org/officeDocument/2006/relationships/hyperlink" Target="http://bit.ly/1Y8PyVv" TargetMode="External"/><Relationship Id="rId4577" Type="http://schemas.openxmlformats.org/officeDocument/2006/relationships/hyperlink" Target="https://twitter.com/" TargetMode="External"/><Relationship Id="rId4991" Type="http://schemas.openxmlformats.org/officeDocument/2006/relationships/hyperlink" Target="http://dnai.in/dqe4" TargetMode="External"/><Relationship Id="rId5628" Type="http://schemas.openxmlformats.org/officeDocument/2006/relationships/hyperlink" Target="http://bit.ly/1UjsePp" TargetMode="External"/><Relationship Id="rId3179" Type="http://schemas.openxmlformats.org/officeDocument/2006/relationships/hyperlink" Target="https://twitter.com/" TargetMode="External"/><Relationship Id="rId3593" Type="http://schemas.openxmlformats.org/officeDocument/2006/relationships/hyperlink" Target="http://bit.ly/264aT50" TargetMode="External"/><Relationship Id="rId4644" Type="http://schemas.openxmlformats.org/officeDocument/2006/relationships/hyperlink" Target="https://twitter.com/" TargetMode="External"/><Relationship Id="rId2195" Type="http://schemas.openxmlformats.org/officeDocument/2006/relationships/hyperlink" Target="https://twitter.com/" TargetMode="External"/><Relationship Id="rId3246" Type="http://schemas.openxmlformats.org/officeDocument/2006/relationships/hyperlink" Target="https://twitter.com/" TargetMode="External"/><Relationship Id="rId167" Type="http://schemas.openxmlformats.org/officeDocument/2006/relationships/hyperlink" Target="https://twitter.com/" TargetMode="External"/><Relationship Id="rId581" Type="http://schemas.openxmlformats.org/officeDocument/2006/relationships/hyperlink" Target="http://ow.ly/CGdy501qlnR" TargetMode="External"/><Relationship Id="rId2262" Type="http://schemas.openxmlformats.org/officeDocument/2006/relationships/hyperlink" Target="https://twitter.com/" TargetMode="External"/><Relationship Id="rId3660" Type="http://schemas.openxmlformats.org/officeDocument/2006/relationships/hyperlink" Target="https://twitter.com/" TargetMode="External"/><Relationship Id="rId4711" Type="http://schemas.openxmlformats.org/officeDocument/2006/relationships/hyperlink" Target="http://time.com/4370775/zika-virus-colombia-pregnant-women/" TargetMode="External"/><Relationship Id="rId234" Type="http://schemas.openxmlformats.org/officeDocument/2006/relationships/hyperlink" Target="https://scifeeds.com/news/zika-infection-late-in-pregnancy-may-be-not-so-risky/" TargetMode="External"/><Relationship Id="rId3313" Type="http://schemas.openxmlformats.org/officeDocument/2006/relationships/hyperlink" Target="http://twitter.com/The_Sad_Atheist/status/743261143125233666/photo/1" TargetMode="External"/><Relationship Id="rId5485" Type="http://schemas.openxmlformats.org/officeDocument/2006/relationships/hyperlink" Target="https://twitter.com/" TargetMode="External"/><Relationship Id="rId301" Type="http://schemas.openxmlformats.org/officeDocument/2006/relationships/hyperlink" Target="https://twitter.com/" TargetMode="External"/><Relationship Id="rId4087" Type="http://schemas.openxmlformats.org/officeDocument/2006/relationships/hyperlink" Target="https://twitter.com/" TargetMode="External"/><Relationship Id="rId5138" Type="http://schemas.openxmlformats.org/officeDocument/2006/relationships/hyperlink" Target="http://dlvr.it/LZX7YC" TargetMode="External"/><Relationship Id="rId5552" Type="http://schemas.openxmlformats.org/officeDocument/2006/relationships/hyperlink" Target="https://twitter.com/" TargetMode="External"/><Relationship Id="rId1748" Type="http://schemas.openxmlformats.org/officeDocument/2006/relationships/hyperlink" Target="http://dlvr.it/LZLPxR" TargetMode="External"/><Relationship Id="rId4154" Type="http://schemas.openxmlformats.org/officeDocument/2006/relationships/hyperlink" Target="https://twitter.com/" TargetMode="External"/><Relationship Id="rId5205" Type="http://schemas.openxmlformats.org/officeDocument/2006/relationships/hyperlink" Target="https://twitter.com/" TargetMode="External"/><Relationship Id="rId3170" Type="http://schemas.openxmlformats.org/officeDocument/2006/relationships/hyperlink" Target="https://twitter.com/" TargetMode="External"/><Relationship Id="rId4221" Type="http://schemas.openxmlformats.org/officeDocument/2006/relationships/hyperlink" Target="https://twitter.com/" TargetMode="External"/><Relationship Id="rId1815" Type="http://schemas.openxmlformats.org/officeDocument/2006/relationships/hyperlink" Target="https://twitter.com/" TargetMode="External"/><Relationship Id="rId3987" Type="http://schemas.openxmlformats.org/officeDocument/2006/relationships/hyperlink" Target="https://twitter.com/" TargetMode="External"/><Relationship Id="rId6046" Type="http://schemas.openxmlformats.org/officeDocument/2006/relationships/hyperlink" Target="https://twitter.com/" TargetMode="External"/><Relationship Id="rId2589" Type="http://schemas.openxmlformats.org/officeDocument/2006/relationships/hyperlink" Target="https://twitter.com/botanatela/status/743237323270275072" TargetMode="External"/><Relationship Id="rId975" Type="http://schemas.openxmlformats.org/officeDocument/2006/relationships/hyperlink" Target="http://mobile.reuters.com/article/healthNews/idUSKCN0Z12QC?il=0" TargetMode="External"/><Relationship Id="rId2656" Type="http://schemas.openxmlformats.org/officeDocument/2006/relationships/hyperlink" Target="https://twitter.com/" TargetMode="External"/><Relationship Id="rId3707" Type="http://schemas.openxmlformats.org/officeDocument/2006/relationships/hyperlink" Target="https://twitter.com/" TargetMode="External"/><Relationship Id="rId5062" Type="http://schemas.openxmlformats.org/officeDocument/2006/relationships/hyperlink" Target="http://bit.ly/1ZTm5Of" TargetMode="External"/><Relationship Id="rId6113" Type="http://schemas.openxmlformats.org/officeDocument/2006/relationships/hyperlink" Target="https://twitter.com/" TargetMode="External"/><Relationship Id="rId628" Type="http://schemas.openxmlformats.org/officeDocument/2006/relationships/hyperlink" Target="http://bit.ly/1UVMiY6" TargetMode="External"/><Relationship Id="rId1258" Type="http://schemas.openxmlformats.org/officeDocument/2006/relationships/hyperlink" Target="https://twitter.com/" TargetMode="External"/><Relationship Id="rId1672" Type="http://schemas.openxmlformats.org/officeDocument/2006/relationships/hyperlink" Target="http://gettopical.com/zika-virus/6f04bfbc2c9bdfa0d1263aeef585da30?src=twitter" TargetMode="External"/><Relationship Id="rId2309" Type="http://schemas.openxmlformats.org/officeDocument/2006/relationships/hyperlink" Target="https://twitter.com/" TargetMode="External"/><Relationship Id="rId2723" Type="http://schemas.openxmlformats.org/officeDocument/2006/relationships/hyperlink" Target="https://twitter.com/" TargetMode="External"/><Relationship Id="rId5879" Type="http://schemas.openxmlformats.org/officeDocument/2006/relationships/hyperlink" Target="https://twitter.com/" TargetMode="External"/><Relationship Id="rId1325" Type="http://schemas.openxmlformats.org/officeDocument/2006/relationships/hyperlink" Target="https://twitter.com/" TargetMode="External"/><Relationship Id="rId3497" Type="http://schemas.openxmlformats.org/officeDocument/2006/relationships/hyperlink" Target="http://ow.ly/SgvO301ftqv" TargetMode="External"/><Relationship Id="rId4895" Type="http://schemas.openxmlformats.org/officeDocument/2006/relationships/hyperlink" Target="http://dlvr.it/LZVrBd" TargetMode="External"/><Relationship Id="rId5946" Type="http://schemas.openxmlformats.org/officeDocument/2006/relationships/hyperlink" Target="http://ti.me/1UdNlbJ" TargetMode="External"/><Relationship Id="rId31" Type="http://schemas.openxmlformats.org/officeDocument/2006/relationships/hyperlink" Target="https://www.instagram.com/p/BGsbcmaCWMXXLi3nMeBLUIVwJYQTAr5wFuAQik0/" TargetMode="External"/><Relationship Id="rId2099" Type="http://schemas.openxmlformats.org/officeDocument/2006/relationships/hyperlink" Target="https://twitter.com/" TargetMode="External"/><Relationship Id="rId4548" Type="http://schemas.openxmlformats.org/officeDocument/2006/relationships/hyperlink" Target="https://twitter.com/" TargetMode="External"/><Relationship Id="rId4962" Type="http://schemas.openxmlformats.org/officeDocument/2006/relationships/hyperlink" Target="http://nyti.ms/28FZHh4" TargetMode="External"/><Relationship Id="rId3564" Type="http://schemas.openxmlformats.org/officeDocument/2006/relationships/hyperlink" Target="https://www.youtube.com/watch?v=AIjuf5NsARw" TargetMode="External"/><Relationship Id="rId4615" Type="http://schemas.openxmlformats.org/officeDocument/2006/relationships/hyperlink" Target="https://twitter.com/" TargetMode="External"/><Relationship Id="rId485" Type="http://schemas.openxmlformats.org/officeDocument/2006/relationships/hyperlink" Target="https://twitter.com/" TargetMode="External"/><Relationship Id="rId2166" Type="http://schemas.openxmlformats.org/officeDocument/2006/relationships/hyperlink" Target="https://twitter.com/" TargetMode="External"/><Relationship Id="rId2580" Type="http://schemas.openxmlformats.org/officeDocument/2006/relationships/hyperlink" Target="http://ensegundos.com.mx/2016/06/activa-tamaulipas-fase-intensiva-control-del-dengue-zika-chikunguya/" TargetMode="External"/><Relationship Id="rId3217" Type="http://schemas.openxmlformats.org/officeDocument/2006/relationships/hyperlink" Target="https://twitter.com/" TargetMode="External"/><Relationship Id="rId3631" Type="http://schemas.openxmlformats.org/officeDocument/2006/relationships/hyperlink" Target="http://dlvr.it/LZMt2K" TargetMode="External"/><Relationship Id="rId138" Type="http://schemas.openxmlformats.org/officeDocument/2006/relationships/hyperlink" Target="https://twitter.com/" TargetMode="External"/><Relationship Id="rId552" Type="http://schemas.openxmlformats.org/officeDocument/2006/relationships/hyperlink" Target="http://abr.ai/1Ysp1m1" TargetMode="External"/><Relationship Id="rId1182" Type="http://schemas.openxmlformats.org/officeDocument/2006/relationships/hyperlink" Target="http://time.com/4370775/zika-virus-colombia-pregnant-women/" TargetMode="External"/><Relationship Id="rId2233" Type="http://schemas.openxmlformats.org/officeDocument/2006/relationships/hyperlink" Target="http://time.com/4370775/zika-virus-colombia-pregnant-women/" TargetMode="External"/><Relationship Id="rId5389" Type="http://schemas.openxmlformats.org/officeDocument/2006/relationships/hyperlink" Target="https://twitter.com/" TargetMode="External"/><Relationship Id="rId205" Type="http://schemas.openxmlformats.org/officeDocument/2006/relationships/hyperlink" Target="https://www.youtube.com/watch?v=QNZKM2jGxEc&amp;feature=youtu.be" TargetMode="External"/><Relationship Id="rId2300" Type="http://schemas.openxmlformats.org/officeDocument/2006/relationships/hyperlink" Target="https://twitter.com/" TargetMode="External"/><Relationship Id="rId5456" Type="http://schemas.openxmlformats.org/officeDocument/2006/relationships/hyperlink" Target="https://twitter.com/" TargetMode="External"/><Relationship Id="rId1999" Type="http://schemas.openxmlformats.org/officeDocument/2006/relationships/hyperlink" Target="https://twitter.com/" TargetMode="External"/><Relationship Id="rId4058" Type="http://schemas.openxmlformats.org/officeDocument/2006/relationships/hyperlink" Target="https://twitter.com/" TargetMode="External"/><Relationship Id="rId4472" Type="http://schemas.openxmlformats.org/officeDocument/2006/relationships/hyperlink" Target="https://twitter.com/" TargetMode="External"/><Relationship Id="rId5109" Type="http://schemas.openxmlformats.org/officeDocument/2006/relationships/hyperlink" Target="http://dlvr.it/LZX1Jb" TargetMode="External"/><Relationship Id="rId5870" Type="http://schemas.openxmlformats.org/officeDocument/2006/relationships/hyperlink" Target="http://bit.ly/1UivDR9" TargetMode="External"/><Relationship Id="rId3074" Type="http://schemas.openxmlformats.org/officeDocument/2006/relationships/hyperlink" Target="http://apne.ws/1XXQIVf" TargetMode="External"/><Relationship Id="rId4125" Type="http://schemas.openxmlformats.org/officeDocument/2006/relationships/hyperlink" Target="https://twitter.com/" TargetMode="External"/><Relationship Id="rId5523" Type="http://schemas.openxmlformats.org/officeDocument/2006/relationships/hyperlink" Target="https://twitter.com/" TargetMode="External"/><Relationship Id="rId1719" Type="http://schemas.openxmlformats.org/officeDocument/2006/relationships/hyperlink" Target="https://twitter.com/" TargetMode="External"/><Relationship Id="rId2090" Type="http://schemas.openxmlformats.org/officeDocument/2006/relationships/hyperlink" Target="https://twitter.com/" TargetMode="External"/><Relationship Id="rId3141" Type="http://schemas.openxmlformats.org/officeDocument/2006/relationships/hyperlink" Target="http://viruszika.com.es/2016/01/28/el-zika-es-contagioso/" TargetMode="External"/><Relationship Id="rId3958" Type="http://schemas.openxmlformats.org/officeDocument/2006/relationships/hyperlink" Target="https://twitter.com/" TargetMode="External"/><Relationship Id="rId879" Type="http://schemas.openxmlformats.org/officeDocument/2006/relationships/hyperlink" Target="https://twitter.com/" TargetMode="External"/><Relationship Id="rId5380" Type="http://schemas.openxmlformats.org/officeDocument/2006/relationships/hyperlink" Target="https://twitter.com/" TargetMode="External"/><Relationship Id="rId6017" Type="http://schemas.openxmlformats.org/officeDocument/2006/relationships/hyperlink" Target="http://www.ceskatelevize.cz/ct24/domaci/1819079-cesti-vedci-objevili-prvni-latku-ucinnou-proti-viru-zika" TargetMode="External"/><Relationship Id="rId1576" Type="http://schemas.openxmlformats.org/officeDocument/2006/relationships/hyperlink" Target="http://fb.me/2e7TTXLhk" TargetMode="External"/><Relationship Id="rId2974" Type="http://schemas.openxmlformats.org/officeDocument/2006/relationships/hyperlink" Target="https://twitter.com/" TargetMode="External"/><Relationship Id="rId5033" Type="http://schemas.openxmlformats.org/officeDocument/2006/relationships/hyperlink" Target="https://www.youtube.com/watch?v=i2VpmgAc4F8&amp;feature=youtu.be" TargetMode="External"/><Relationship Id="rId946" Type="http://schemas.openxmlformats.org/officeDocument/2006/relationships/hyperlink" Target="http://nyti.ms/28FHK2d" TargetMode="External"/><Relationship Id="rId1229" Type="http://schemas.openxmlformats.org/officeDocument/2006/relationships/hyperlink" Target="https://twitter.com/" TargetMode="External"/><Relationship Id="rId1990" Type="http://schemas.openxmlformats.org/officeDocument/2006/relationships/hyperlink" Target="http://bit.ly/1UVRxXL" TargetMode="External"/><Relationship Id="rId2627" Type="http://schemas.openxmlformats.org/officeDocument/2006/relationships/hyperlink" Target="https://twitter.com/" TargetMode="External"/><Relationship Id="rId5100" Type="http://schemas.openxmlformats.org/officeDocument/2006/relationships/hyperlink" Target="http://bit.ly/1ZTm5Of" TargetMode="External"/><Relationship Id="rId1643" Type="http://schemas.openxmlformats.org/officeDocument/2006/relationships/hyperlink" Target="https://twitter.com/" TargetMode="External"/><Relationship Id="rId4799" Type="http://schemas.openxmlformats.org/officeDocument/2006/relationships/hyperlink" Target="https://twitter.com/" TargetMode="External"/><Relationship Id="rId1710" Type="http://schemas.openxmlformats.org/officeDocument/2006/relationships/hyperlink" Target="http://hubs.ly/H03l9j10" TargetMode="External"/><Relationship Id="rId4866" Type="http://schemas.openxmlformats.org/officeDocument/2006/relationships/hyperlink" Target="http://bit.ly/1OrhbHh" TargetMode="External"/><Relationship Id="rId5917" Type="http://schemas.openxmlformats.org/officeDocument/2006/relationships/hyperlink" Target="https://twitter.com/" TargetMode="External"/><Relationship Id="rId3468" Type="http://schemas.openxmlformats.org/officeDocument/2006/relationships/hyperlink" Target="http://goo.gl/7aXWXe" TargetMode="External"/><Relationship Id="rId3882" Type="http://schemas.openxmlformats.org/officeDocument/2006/relationships/hyperlink" Target="https://twitter.com/" TargetMode="External"/><Relationship Id="rId4519" Type="http://schemas.openxmlformats.org/officeDocument/2006/relationships/hyperlink" Target="https://twitter.com/" TargetMode="External"/><Relationship Id="rId4933" Type="http://schemas.openxmlformats.org/officeDocument/2006/relationships/hyperlink" Target="http://www.wsj.com/articles/guess-which-country-the-u-n-decries-now-1465943696?mg=id-wsj" TargetMode="External"/><Relationship Id="rId389" Type="http://schemas.openxmlformats.org/officeDocument/2006/relationships/hyperlink" Target="http://www.buzzfeed.com/danvergano/zika-in-colombia" TargetMode="External"/><Relationship Id="rId2484" Type="http://schemas.openxmlformats.org/officeDocument/2006/relationships/hyperlink" Target="https://twitter.com/" TargetMode="External"/><Relationship Id="rId3535" Type="http://schemas.openxmlformats.org/officeDocument/2006/relationships/hyperlink" Target="http://www.wbur.org/onpoint/2016/06/15/zika-virus-puerto-rico-united-states" TargetMode="External"/><Relationship Id="rId456" Type="http://schemas.openxmlformats.org/officeDocument/2006/relationships/hyperlink" Target="https://twitter.com/" TargetMode="External"/><Relationship Id="rId870" Type="http://schemas.openxmlformats.org/officeDocument/2006/relationships/hyperlink" Target="https://twitter.com/" TargetMode="External"/><Relationship Id="rId1086" Type="http://schemas.openxmlformats.org/officeDocument/2006/relationships/hyperlink" Target="http://bit.ly/263Yfmp" TargetMode="External"/><Relationship Id="rId2137" Type="http://schemas.openxmlformats.org/officeDocument/2006/relationships/hyperlink" Target="https://consumerist.com/2016/06/15/who-risk-that-the-olympics-will-further-spread-zika-virus-is-very-low/" TargetMode="External"/><Relationship Id="rId2551" Type="http://schemas.openxmlformats.org/officeDocument/2006/relationships/hyperlink" Target="http://dlvr.it/LZLkm0" TargetMode="External"/><Relationship Id="rId109" Type="http://schemas.openxmlformats.org/officeDocument/2006/relationships/hyperlink" Target="https://twitter.com/" TargetMode="External"/><Relationship Id="rId523" Type="http://schemas.openxmlformats.org/officeDocument/2006/relationships/hyperlink" Target="https://t.co/6QmQxFgN4n" TargetMode="External"/><Relationship Id="rId1153" Type="http://schemas.openxmlformats.org/officeDocument/2006/relationships/hyperlink" Target="http://time.com/4370775/zika-virus-colombia-pregnant-women/" TargetMode="External"/><Relationship Id="rId2204" Type="http://schemas.openxmlformats.org/officeDocument/2006/relationships/hyperlink" Target="https://twitter.com/" TargetMode="External"/><Relationship Id="rId3602" Type="http://schemas.openxmlformats.org/officeDocument/2006/relationships/hyperlink" Target="http://www.wbur.org/onpoint/2016/06/15/zika-virus-puerto-rico-united-states" TargetMode="External"/><Relationship Id="rId5774" Type="http://schemas.openxmlformats.org/officeDocument/2006/relationships/hyperlink" Target="https://twitter.com/" TargetMode="External"/><Relationship Id="rId1220" Type="http://schemas.openxmlformats.org/officeDocument/2006/relationships/hyperlink" Target="https://twitter.com/" TargetMode="External"/><Relationship Id="rId4376" Type="http://schemas.openxmlformats.org/officeDocument/2006/relationships/hyperlink" Target="http://wp.me/p5MgcC-ZJ1?utm_medium=social&amp;utm_source=twitter_WSLS" TargetMode="External"/><Relationship Id="rId4790" Type="http://schemas.openxmlformats.org/officeDocument/2006/relationships/hyperlink" Target="https://twitter.com/" TargetMode="External"/><Relationship Id="rId5427" Type="http://schemas.openxmlformats.org/officeDocument/2006/relationships/hyperlink" Target="https://twitter.com/" TargetMode="External"/><Relationship Id="rId5841" Type="http://schemas.openxmlformats.org/officeDocument/2006/relationships/hyperlink" Target="http://www.expressnews.com/news/education/article/Medical-leaders-at-San-Antonio-symposium-say-the-8222544.php?t=e0a4f1ef2b&amp;cmpid=twitter-premium" TargetMode="External"/><Relationship Id="rId3392" Type="http://schemas.openxmlformats.org/officeDocument/2006/relationships/hyperlink" Target="http://bit.ly/25Yy6ZF" TargetMode="External"/><Relationship Id="rId4029" Type="http://schemas.openxmlformats.org/officeDocument/2006/relationships/hyperlink" Target="https://twitter.com/" TargetMode="External"/><Relationship Id="rId4443" Type="http://schemas.openxmlformats.org/officeDocument/2006/relationships/hyperlink" Target="https://twitter.com/" TargetMode="External"/><Relationship Id="rId3045" Type="http://schemas.openxmlformats.org/officeDocument/2006/relationships/hyperlink" Target="https://twitter.com/" TargetMode="External"/><Relationship Id="rId4510" Type="http://schemas.openxmlformats.org/officeDocument/2006/relationships/hyperlink" Target="https://twitter.com/" TargetMode="External"/><Relationship Id="rId380" Type="http://schemas.openxmlformats.org/officeDocument/2006/relationships/hyperlink" Target="http://wbur.fm/1U8ci2X" TargetMode="External"/><Relationship Id="rId2061" Type="http://schemas.openxmlformats.org/officeDocument/2006/relationships/hyperlink" Target="http://nbcnews.to/1UadTVS" TargetMode="External"/><Relationship Id="rId3112" Type="http://schemas.openxmlformats.org/officeDocument/2006/relationships/hyperlink" Target="http://on.msnbc.com/1rqUlEv" TargetMode="External"/><Relationship Id="rId5284" Type="http://schemas.openxmlformats.org/officeDocument/2006/relationships/hyperlink" Target="https://twitter.com/" TargetMode="External"/><Relationship Id="rId100" Type="http://schemas.openxmlformats.org/officeDocument/2006/relationships/hyperlink" Target="https://twitter.com/" TargetMode="External"/><Relationship Id="rId2878" Type="http://schemas.openxmlformats.org/officeDocument/2006/relationships/hyperlink" Target="https://twitter.com/" TargetMode="External"/><Relationship Id="rId3929" Type="http://schemas.openxmlformats.org/officeDocument/2006/relationships/hyperlink" Target="https://twitter.com/" TargetMode="External"/><Relationship Id="rId1894" Type="http://schemas.openxmlformats.org/officeDocument/2006/relationships/hyperlink" Target="https://twitter.com/" TargetMode="External"/><Relationship Id="rId2945" Type="http://schemas.openxmlformats.org/officeDocument/2006/relationships/hyperlink" Target="https://twitter.com/" TargetMode="External"/><Relationship Id="rId5351" Type="http://schemas.openxmlformats.org/officeDocument/2006/relationships/hyperlink" Target="https://twitter.com/" TargetMode="External"/><Relationship Id="rId917" Type="http://schemas.openxmlformats.org/officeDocument/2006/relationships/hyperlink" Target="https://twitter.com/" TargetMode="External"/><Relationship Id="rId1547" Type="http://schemas.openxmlformats.org/officeDocument/2006/relationships/hyperlink" Target="https://twitter.com/" TargetMode="External"/><Relationship Id="rId1961" Type="http://schemas.openxmlformats.org/officeDocument/2006/relationships/hyperlink" Target="https://twitter.com/" TargetMode="External"/><Relationship Id="rId5004" Type="http://schemas.openxmlformats.org/officeDocument/2006/relationships/hyperlink" Target="http://m.tbnn.it/LZWyPz" TargetMode="External"/><Relationship Id="rId1614" Type="http://schemas.openxmlformats.org/officeDocument/2006/relationships/hyperlink" Target="http://time.com/4370775/zika-virus-colombia-pregnant-women/" TargetMode="External"/><Relationship Id="rId4020" Type="http://schemas.openxmlformats.org/officeDocument/2006/relationships/hyperlink" Target="https://twitter.com/" TargetMode="External"/><Relationship Id="rId3786" Type="http://schemas.openxmlformats.org/officeDocument/2006/relationships/hyperlink" Target="https://twitter.com/" TargetMode="External"/><Relationship Id="rId6192" Type="http://schemas.openxmlformats.org/officeDocument/2006/relationships/hyperlink" Target="https://twitter.com/" TargetMode="External"/><Relationship Id="rId2388" Type="http://schemas.openxmlformats.org/officeDocument/2006/relationships/hyperlink" Target="http://www.nejm.org/doi/full/10.1056/NEJMoa1604037" TargetMode="External"/><Relationship Id="rId3439" Type="http://schemas.openxmlformats.org/officeDocument/2006/relationships/hyperlink" Target="http://jglo.be/jkRV" TargetMode="External"/><Relationship Id="rId4837" Type="http://schemas.openxmlformats.org/officeDocument/2006/relationships/hyperlink" Target="http://glo.bo/1Q7qVar" TargetMode="External"/><Relationship Id="rId3853" Type="http://schemas.openxmlformats.org/officeDocument/2006/relationships/hyperlink" Target="https://twitter.com/" TargetMode="External"/><Relationship Id="rId4904" Type="http://schemas.openxmlformats.org/officeDocument/2006/relationships/hyperlink" Target="http://bit.ly/24Qtxuz" TargetMode="External"/><Relationship Id="rId774" Type="http://schemas.openxmlformats.org/officeDocument/2006/relationships/hyperlink" Target="https://twitter.com/" TargetMode="External"/><Relationship Id="rId1057" Type="http://schemas.openxmlformats.org/officeDocument/2006/relationships/hyperlink" Target="https://twitter.com/" TargetMode="External"/><Relationship Id="rId2455" Type="http://schemas.openxmlformats.org/officeDocument/2006/relationships/hyperlink" Target="https://twitter.com/" TargetMode="External"/><Relationship Id="rId3506" Type="http://schemas.openxmlformats.org/officeDocument/2006/relationships/hyperlink" Target="http://nyti.ms/1UVSBea" TargetMode="External"/><Relationship Id="rId3920" Type="http://schemas.openxmlformats.org/officeDocument/2006/relationships/hyperlink" Target="https://twitter.com/" TargetMode="External"/><Relationship Id="rId427" Type="http://schemas.openxmlformats.org/officeDocument/2006/relationships/hyperlink" Target="https://twitter.com/" TargetMode="External"/><Relationship Id="rId841" Type="http://schemas.openxmlformats.org/officeDocument/2006/relationships/hyperlink" Target="https://twitter.com/" TargetMode="External"/><Relationship Id="rId1471" Type="http://schemas.openxmlformats.org/officeDocument/2006/relationships/hyperlink" Target="http://time.com/4370775/zika-virus-colombia-pregnant-women/" TargetMode="External"/><Relationship Id="rId2108" Type="http://schemas.openxmlformats.org/officeDocument/2006/relationships/hyperlink" Target="https://twitter.com/" TargetMode="External"/><Relationship Id="rId2522" Type="http://schemas.openxmlformats.org/officeDocument/2006/relationships/hyperlink" Target="http://abcn.ws/1UVHWjI" TargetMode="External"/><Relationship Id="rId5678" Type="http://schemas.openxmlformats.org/officeDocument/2006/relationships/hyperlink" Target="http://www.wired.com/2016/06/zika-no-reason-cancel-olympics/" TargetMode="External"/><Relationship Id="rId1124" Type="http://schemas.openxmlformats.org/officeDocument/2006/relationships/hyperlink" Target="http://abr.ai/1Ysp1m1" TargetMode="External"/><Relationship Id="rId4694" Type="http://schemas.openxmlformats.org/officeDocument/2006/relationships/hyperlink" Target="https://twitter.com/" TargetMode="External"/><Relationship Id="rId5745" Type="http://schemas.openxmlformats.org/officeDocument/2006/relationships/hyperlink" Target="http://www.phillyvoice.com/zika-infections-late-in-pregnancy-led-to-no-defect/" TargetMode="External"/><Relationship Id="rId3296" Type="http://schemas.openxmlformats.org/officeDocument/2006/relationships/hyperlink" Target="http://dlvr.it/LZMJpS" TargetMode="External"/><Relationship Id="rId4347" Type="http://schemas.openxmlformats.org/officeDocument/2006/relationships/hyperlink" Target="https://www.mhb.io/e/1au4z/ab" TargetMode="External"/><Relationship Id="rId4761" Type="http://schemas.openxmlformats.org/officeDocument/2006/relationships/hyperlink" Target="https://twitter.com/" TargetMode="External"/><Relationship Id="rId3363" Type="http://schemas.openxmlformats.org/officeDocument/2006/relationships/hyperlink" Target="http://rpp.pe/peru/lambayeque/ministro-de-salud-anuncia-ampliacion-de-emergencia-sanitaria-por-dengue-y-zika-noticia-971534?utm_source=757live.co&amp;utm_medium=twitter" TargetMode="External"/><Relationship Id="rId4414" Type="http://schemas.openxmlformats.org/officeDocument/2006/relationships/hyperlink" Target="http://www.nytimes.com/2016/06/16/sports/olympics/zika-olympic-volleyball-coach-freezing-sperm.html?smprod=nytcore-iphone&amp;smid=nytcore-iphone-share" TargetMode="External"/><Relationship Id="rId5812" Type="http://schemas.openxmlformats.org/officeDocument/2006/relationships/hyperlink" Target="https://twitter.com/" TargetMode="External"/><Relationship Id="rId284" Type="http://schemas.openxmlformats.org/officeDocument/2006/relationships/hyperlink" Target="https://twitter.com/" TargetMode="External"/><Relationship Id="rId3016" Type="http://schemas.openxmlformats.org/officeDocument/2006/relationships/hyperlink" Target="http://www.nytimes.com/glogin?URI=http%3A%2F%2Fwww.nytimes.com%2F2016%2F06%2F15%2Fus%2Fpolitics%2Frepublicans-zika-congress.html%3Fsmprod%3Dnytcore-iphone%26smid%3Dnytcore-iphone-share%26_r%3D0" TargetMode="External"/><Relationship Id="rId3430" Type="http://schemas.openxmlformats.org/officeDocument/2006/relationships/hyperlink" Target="http://youtu.be/2nsPPM3Qb4c?a" TargetMode="External"/><Relationship Id="rId5188" Type="http://schemas.openxmlformats.org/officeDocument/2006/relationships/hyperlink" Target="https://twitter.com/" TargetMode="External"/><Relationship Id="rId351" Type="http://schemas.openxmlformats.org/officeDocument/2006/relationships/hyperlink" Target="http://nyti.ms/28FHK2d" TargetMode="External"/><Relationship Id="rId2032" Type="http://schemas.openxmlformats.org/officeDocument/2006/relationships/hyperlink" Target="http://ow.ly/YCs9301iXaY" TargetMode="External"/><Relationship Id="rId1798" Type="http://schemas.openxmlformats.org/officeDocument/2006/relationships/hyperlink" Target="https://twitter.com/" TargetMode="External"/><Relationship Id="rId2849" Type="http://schemas.openxmlformats.org/officeDocument/2006/relationships/hyperlink" Target="http://reut.rs/23crJN7" TargetMode="External"/><Relationship Id="rId5255" Type="http://schemas.openxmlformats.org/officeDocument/2006/relationships/hyperlink" Target="https://twitter.com/" TargetMode="External"/><Relationship Id="rId1865" Type="http://schemas.openxmlformats.org/officeDocument/2006/relationships/hyperlink" Target="http://ti.me/1UVAfdb" TargetMode="External"/><Relationship Id="rId4271" Type="http://schemas.openxmlformats.org/officeDocument/2006/relationships/hyperlink" Target="https://twitter.com/" TargetMode="External"/><Relationship Id="rId5322" Type="http://schemas.openxmlformats.org/officeDocument/2006/relationships/hyperlink" Target="https://twitter.com/" TargetMode="External"/><Relationship Id="rId1518" Type="http://schemas.openxmlformats.org/officeDocument/2006/relationships/hyperlink" Target="https://twitter.com/" TargetMode="External"/><Relationship Id="rId2916" Type="http://schemas.openxmlformats.org/officeDocument/2006/relationships/hyperlink" Target="https://twitter.com/" TargetMode="External"/><Relationship Id="rId1932" Type="http://schemas.openxmlformats.org/officeDocument/2006/relationships/hyperlink" Target="https://twitter.com/" TargetMode="External"/><Relationship Id="rId6096" Type="http://schemas.openxmlformats.org/officeDocument/2006/relationships/hyperlink" Target="http://glo.bo/1Q7tzNa" TargetMode="External"/><Relationship Id="rId6163" Type="http://schemas.openxmlformats.org/officeDocument/2006/relationships/hyperlink" Target="https://twitter.com/" TargetMode="External"/><Relationship Id="rId3757" Type="http://schemas.openxmlformats.org/officeDocument/2006/relationships/hyperlink" Target="https://twitter.com/" TargetMode="External"/><Relationship Id="rId4808" Type="http://schemas.openxmlformats.org/officeDocument/2006/relationships/hyperlink" Target="https://twitter.com/" TargetMode="External"/><Relationship Id="rId678" Type="http://schemas.openxmlformats.org/officeDocument/2006/relationships/hyperlink" Target="https://twitter.com/" TargetMode="External"/><Relationship Id="rId2359" Type="http://schemas.openxmlformats.org/officeDocument/2006/relationships/hyperlink" Target="http://paraibaonline.net.br/saude-divulga-casos-notificados-da-dengue-zika-e-chikungunya/" TargetMode="External"/><Relationship Id="rId2773" Type="http://schemas.openxmlformats.org/officeDocument/2006/relationships/hyperlink" Target="https://twitter.com/" TargetMode="External"/><Relationship Id="rId3824" Type="http://schemas.openxmlformats.org/officeDocument/2006/relationships/hyperlink" Target="https://twitter.com/" TargetMode="External"/><Relationship Id="rId745" Type="http://schemas.openxmlformats.org/officeDocument/2006/relationships/hyperlink" Target="https://twitter.com/" TargetMode="External"/><Relationship Id="rId1375" Type="http://schemas.openxmlformats.org/officeDocument/2006/relationships/hyperlink" Target="http://mobile.reuters.com/article/healthNews/idUSKCN0Z02FU?il=0" TargetMode="External"/><Relationship Id="rId2426" Type="http://schemas.openxmlformats.org/officeDocument/2006/relationships/hyperlink" Target="https://twitter.com/" TargetMode="External"/><Relationship Id="rId5996" Type="http://schemas.openxmlformats.org/officeDocument/2006/relationships/hyperlink" Target="http://dlamini.co/3b2f17" TargetMode="External"/><Relationship Id="rId81" Type="http://schemas.openxmlformats.org/officeDocument/2006/relationships/hyperlink" Target="https://twitter.com/" TargetMode="External"/><Relationship Id="rId812" Type="http://schemas.openxmlformats.org/officeDocument/2006/relationships/hyperlink" Target="https://twitter.com/" TargetMode="External"/><Relationship Id="rId1028" Type="http://schemas.openxmlformats.org/officeDocument/2006/relationships/hyperlink" Target="https://twitter.com/" TargetMode="External"/><Relationship Id="rId1442" Type="http://schemas.openxmlformats.org/officeDocument/2006/relationships/hyperlink" Target="https://twitter.com/" TargetMode="External"/><Relationship Id="rId2840" Type="http://schemas.openxmlformats.org/officeDocument/2006/relationships/hyperlink" Target="https://twitter.com/" TargetMode="External"/><Relationship Id="rId4598" Type="http://schemas.openxmlformats.org/officeDocument/2006/relationships/hyperlink" Target="https://twitter.com/" TargetMode="External"/><Relationship Id="rId5649" Type="http://schemas.openxmlformats.org/officeDocument/2006/relationships/hyperlink" Target="https://twitter.com/" TargetMode="External"/><Relationship Id="rId3267" Type="http://schemas.openxmlformats.org/officeDocument/2006/relationships/hyperlink" Target="https://twitter.com/" TargetMode="External"/><Relationship Id="rId4665" Type="http://schemas.openxmlformats.org/officeDocument/2006/relationships/hyperlink" Target="https://twitter.com/" TargetMode="External"/><Relationship Id="rId5716" Type="http://schemas.openxmlformats.org/officeDocument/2006/relationships/hyperlink" Target="http://bit.ly/25ZwVt3" TargetMode="External"/><Relationship Id="rId188" Type="http://schemas.openxmlformats.org/officeDocument/2006/relationships/hyperlink" Target="http://bit.ly/1YsnbS7" TargetMode="External"/><Relationship Id="rId3681" Type="http://schemas.openxmlformats.org/officeDocument/2006/relationships/hyperlink" Target="https://twitter.com/" TargetMode="External"/><Relationship Id="rId4318" Type="http://schemas.openxmlformats.org/officeDocument/2006/relationships/hyperlink" Target="http://bit.ly/25YEaRV" TargetMode="External"/><Relationship Id="rId4732" Type="http://schemas.openxmlformats.org/officeDocument/2006/relationships/hyperlink" Target="http://buff.ly/1txmGes" TargetMode="External"/><Relationship Id="rId2283" Type="http://schemas.openxmlformats.org/officeDocument/2006/relationships/hyperlink" Target="http://dlvr.it/LZLg80" TargetMode="External"/><Relationship Id="rId3334" Type="http://schemas.openxmlformats.org/officeDocument/2006/relationships/hyperlink" Target="http://bit.ly/1Xq6ZBB" TargetMode="External"/><Relationship Id="rId255" Type="http://schemas.openxmlformats.org/officeDocument/2006/relationships/hyperlink" Target="https://twitter.com/" TargetMode="External"/><Relationship Id="rId2350" Type="http://schemas.openxmlformats.org/officeDocument/2006/relationships/hyperlink" Target="http://dlvr.it/LZLmd7" TargetMode="External"/><Relationship Id="rId3401" Type="http://schemas.openxmlformats.org/officeDocument/2006/relationships/hyperlink" Target="http://bit.ly/25YfQQ8" TargetMode="External"/><Relationship Id="rId322" Type="http://schemas.openxmlformats.org/officeDocument/2006/relationships/hyperlink" Target="https://twitter.com/" TargetMode="External"/><Relationship Id="rId2003" Type="http://schemas.openxmlformats.org/officeDocument/2006/relationships/hyperlink" Target="https://twitter.com/" TargetMode="External"/><Relationship Id="rId5159" Type="http://schemas.openxmlformats.org/officeDocument/2006/relationships/hyperlink" Target="http://ti.me/1ZSMLOY" TargetMode="External"/><Relationship Id="rId5573" Type="http://schemas.openxmlformats.org/officeDocument/2006/relationships/hyperlink" Target="https://twitter.com/" TargetMode="External"/><Relationship Id="rId4175" Type="http://schemas.openxmlformats.org/officeDocument/2006/relationships/hyperlink" Target="https://twitter.com/" TargetMode="External"/><Relationship Id="rId5226" Type="http://schemas.openxmlformats.org/officeDocument/2006/relationships/hyperlink" Target="https://twitter.com/" TargetMode="External"/><Relationship Id="rId1769" Type="http://schemas.openxmlformats.org/officeDocument/2006/relationships/hyperlink" Target="http://goo.gl/fxsvS4" TargetMode="External"/><Relationship Id="rId3191" Type="http://schemas.openxmlformats.org/officeDocument/2006/relationships/hyperlink" Target="https://twitter.com/" TargetMode="External"/><Relationship Id="rId4242" Type="http://schemas.openxmlformats.org/officeDocument/2006/relationships/hyperlink" Target="https://twitter.com/" TargetMode="External"/><Relationship Id="rId5640" Type="http://schemas.openxmlformats.org/officeDocument/2006/relationships/hyperlink" Target="http://www.20minutes.fr/nantes/1865091-20160614-zika-deux-cas-virus-chu-nantes-aucun-symptome" TargetMode="External"/><Relationship Id="rId1836" Type="http://schemas.openxmlformats.org/officeDocument/2006/relationships/hyperlink" Target="https://twitter.com/" TargetMode="External"/><Relationship Id="rId1903" Type="http://schemas.openxmlformats.org/officeDocument/2006/relationships/hyperlink" Target="http://n.pr/1Q65Ahs" TargetMode="External"/><Relationship Id="rId6067" Type="http://schemas.openxmlformats.org/officeDocument/2006/relationships/hyperlink" Target="http://mobile.nytimes.com/2016/06/16/sports/olympics/zika-olympic-volleyball-coach-freezing-sperm.html" TargetMode="External"/><Relationship Id="rId996" Type="http://schemas.openxmlformats.org/officeDocument/2006/relationships/hyperlink" Target="https://twitter.com/" TargetMode="External"/><Relationship Id="rId2677" Type="http://schemas.openxmlformats.org/officeDocument/2006/relationships/hyperlink" Target="https://twitter.com/" TargetMode="External"/><Relationship Id="rId3728" Type="http://schemas.openxmlformats.org/officeDocument/2006/relationships/hyperlink" Target="https://twitter.com/" TargetMode="External"/><Relationship Id="rId5083" Type="http://schemas.openxmlformats.org/officeDocument/2006/relationships/hyperlink" Target="http://1.usa.gov/1QbHwpF" TargetMode="External"/><Relationship Id="rId6134" Type="http://schemas.openxmlformats.org/officeDocument/2006/relationships/hyperlink" Target="https://dragplus.com/post/id/36282731" TargetMode="External"/><Relationship Id="rId649" Type="http://schemas.openxmlformats.org/officeDocument/2006/relationships/hyperlink" Target="http://fb.me/1cmIOpLdy" TargetMode="External"/><Relationship Id="rId1279" Type="http://schemas.openxmlformats.org/officeDocument/2006/relationships/hyperlink" Target="https://twitter.com/" TargetMode="External"/><Relationship Id="rId5150" Type="http://schemas.openxmlformats.org/officeDocument/2006/relationships/hyperlink" Target="http://ind.pn/1Q7wpC3" TargetMode="External"/><Relationship Id="rId1346" Type="http://schemas.openxmlformats.org/officeDocument/2006/relationships/hyperlink" Target="https://twitter.com/" TargetMode="External"/><Relationship Id="rId1693" Type="http://schemas.openxmlformats.org/officeDocument/2006/relationships/hyperlink" Target="https://twitter.com/" TargetMode="External"/><Relationship Id="rId2744" Type="http://schemas.openxmlformats.org/officeDocument/2006/relationships/hyperlink" Target="http://bluebuffalo.com/articles/pets/can-pets-catch-zika/" TargetMode="External"/><Relationship Id="rId716" Type="http://schemas.openxmlformats.org/officeDocument/2006/relationships/hyperlink" Target="https://twitter.com/" TargetMode="External"/><Relationship Id="rId1760" Type="http://schemas.openxmlformats.org/officeDocument/2006/relationships/hyperlink" Target="http://ti.me/1UVAfdb" TargetMode="External"/><Relationship Id="rId2811" Type="http://schemas.openxmlformats.org/officeDocument/2006/relationships/hyperlink" Target="https://twitter.com/" TargetMode="External"/><Relationship Id="rId5967" Type="http://schemas.openxmlformats.org/officeDocument/2006/relationships/hyperlink" Target="https://twitter.com/" TargetMode="External"/><Relationship Id="rId52" Type="http://schemas.openxmlformats.org/officeDocument/2006/relationships/hyperlink" Target="http://dlvr.it/LZKjvq" TargetMode="External"/><Relationship Id="rId1413" Type="http://schemas.openxmlformats.org/officeDocument/2006/relationships/hyperlink" Target="https://twitter.com/" TargetMode="External"/><Relationship Id="rId4569" Type="http://schemas.openxmlformats.org/officeDocument/2006/relationships/hyperlink" Target="https://twitter.com/" TargetMode="External"/><Relationship Id="rId4983" Type="http://schemas.openxmlformats.org/officeDocument/2006/relationships/hyperlink" Target="http://fox25.com/1tosR4y" TargetMode="External"/><Relationship Id="rId3585" Type="http://schemas.openxmlformats.org/officeDocument/2006/relationships/hyperlink" Target="https://lnkd.in/eJRiiWK" TargetMode="External"/><Relationship Id="rId4636" Type="http://schemas.openxmlformats.org/officeDocument/2006/relationships/hyperlink" Target="https://twitter.com/" TargetMode="External"/><Relationship Id="rId2187" Type="http://schemas.openxmlformats.org/officeDocument/2006/relationships/hyperlink" Target="http://n.pr/28FPotj" TargetMode="External"/><Relationship Id="rId3238" Type="http://schemas.openxmlformats.org/officeDocument/2006/relationships/hyperlink" Target="https://twitter.com/" TargetMode="External"/><Relationship Id="rId3652" Type="http://schemas.openxmlformats.org/officeDocument/2006/relationships/hyperlink" Target="https://twitter.com/" TargetMode="External"/><Relationship Id="rId4703" Type="http://schemas.openxmlformats.org/officeDocument/2006/relationships/hyperlink" Target="http://ti.me/1UVAfdb" TargetMode="External"/><Relationship Id="rId159" Type="http://schemas.openxmlformats.org/officeDocument/2006/relationships/hyperlink" Target="https://twitter.com/" TargetMode="External"/><Relationship Id="rId573" Type="http://schemas.openxmlformats.org/officeDocument/2006/relationships/hyperlink" Target="http://abr.ai/1Ysp1m1" TargetMode="External"/><Relationship Id="rId2254" Type="http://schemas.openxmlformats.org/officeDocument/2006/relationships/hyperlink" Target="https://twitter.com/" TargetMode="External"/><Relationship Id="rId3305" Type="http://schemas.openxmlformats.org/officeDocument/2006/relationships/hyperlink" Target="http://on.msnbc.com/1rqUlEv" TargetMode="External"/><Relationship Id="rId226" Type="http://schemas.openxmlformats.org/officeDocument/2006/relationships/hyperlink" Target="https://amp.twimg.com/v/4fe57234-a925-4bb2-80ba-eb9b7c57060e" TargetMode="External"/><Relationship Id="rId1270" Type="http://schemas.openxmlformats.org/officeDocument/2006/relationships/hyperlink" Target="https://twitter.com/" TargetMode="External"/><Relationship Id="rId5477" Type="http://schemas.openxmlformats.org/officeDocument/2006/relationships/hyperlink" Target="https://twitter.com/" TargetMode="External"/><Relationship Id="rId640" Type="http://schemas.openxmlformats.org/officeDocument/2006/relationships/hyperlink" Target="http://ht.ly/LdGk501qmv1" TargetMode="External"/><Relationship Id="rId2321" Type="http://schemas.openxmlformats.org/officeDocument/2006/relationships/hyperlink" Target="http://goo.gl/fxsvS4" TargetMode="External"/><Relationship Id="rId4079" Type="http://schemas.openxmlformats.org/officeDocument/2006/relationships/hyperlink" Target="https://twitter.com/" TargetMode="External"/><Relationship Id="rId5891" Type="http://schemas.openxmlformats.org/officeDocument/2006/relationships/hyperlink" Target="http://abcnews.go.com/Health/zika-infection-trimester-poses-risk-microcephaly-infants-study/story?id=39887323" TargetMode="External"/><Relationship Id="rId4493" Type="http://schemas.openxmlformats.org/officeDocument/2006/relationships/hyperlink" Target="https://twitter.com/" TargetMode="External"/><Relationship Id="rId5544" Type="http://schemas.openxmlformats.org/officeDocument/2006/relationships/hyperlink" Target="https://twitter.com/" TargetMode="External"/><Relationship Id="rId3095" Type="http://schemas.openxmlformats.org/officeDocument/2006/relationships/hyperlink" Target="https://twitter.com/" TargetMode="External"/><Relationship Id="rId4146" Type="http://schemas.openxmlformats.org/officeDocument/2006/relationships/hyperlink" Target="https://twitter.com/" TargetMode="External"/><Relationship Id="rId4560" Type="http://schemas.openxmlformats.org/officeDocument/2006/relationships/hyperlink" Target="https://twitter.com/" TargetMode="External"/><Relationship Id="rId5611" Type="http://schemas.openxmlformats.org/officeDocument/2006/relationships/hyperlink" Target="https://twitter.com/" TargetMode="External"/><Relationship Id="rId1807" Type="http://schemas.openxmlformats.org/officeDocument/2006/relationships/hyperlink" Target="https://twitter.com/" TargetMode="External"/><Relationship Id="rId3162" Type="http://schemas.openxmlformats.org/officeDocument/2006/relationships/hyperlink" Target="https://twitter.com/" TargetMode="External"/><Relationship Id="rId4213" Type="http://schemas.openxmlformats.org/officeDocument/2006/relationships/hyperlink" Target="https://twitter.com/" TargetMode="External"/><Relationship Id="rId150" Type="http://schemas.openxmlformats.org/officeDocument/2006/relationships/hyperlink" Target="https://twitter.com/" TargetMode="External"/><Relationship Id="rId3979" Type="http://schemas.openxmlformats.org/officeDocument/2006/relationships/hyperlink" Target="https://twitter.com/" TargetMode="External"/><Relationship Id="rId6038" Type="http://schemas.openxmlformats.org/officeDocument/2006/relationships/hyperlink" Target="https://twitter.com/" TargetMode="External"/><Relationship Id="rId2995" Type="http://schemas.openxmlformats.org/officeDocument/2006/relationships/hyperlink" Target="https://twitter.com/" TargetMode="External"/><Relationship Id="rId5054" Type="http://schemas.openxmlformats.org/officeDocument/2006/relationships/hyperlink" Target="http://bit.ly/1Q7xFF8" TargetMode="External"/><Relationship Id="rId6105" Type="http://schemas.openxmlformats.org/officeDocument/2006/relationships/hyperlink" Target="https://twitter.com/" TargetMode="External"/><Relationship Id="rId967" Type="http://schemas.openxmlformats.org/officeDocument/2006/relationships/hyperlink" Target="http://nyti.ms/28FHPmE" TargetMode="External"/><Relationship Id="rId1597" Type="http://schemas.openxmlformats.org/officeDocument/2006/relationships/hyperlink" Target="https://twitter.com/" TargetMode="External"/><Relationship Id="rId2648" Type="http://schemas.openxmlformats.org/officeDocument/2006/relationships/hyperlink" Target="https://twitter.com/" TargetMode="External"/><Relationship Id="rId1664" Type="http://schemas.openxmlformats.org/officeDocument/2006/relationships/hyperlink" Target="https://twitter.com/" TargetMode="External"/><Relationship Id="rId2715" Type="http://schemas.openxmlformats.org/officeDocument/2006/relationships/hyperlink" Target="https://twitter.com/" TargetMode="External"/><Relationship Id="rId4070" Type="http://schemas.openxmlformats.org/officeDocument/2006/relationships/hyperlink" Target="https://twitter.com/" TargetMode="External"/><Relationship Id="rId5121" Type="http://schemas.openxmlformats.org/officeDocument/2006/relationships/hyperlink" Target="http://nyti.ms/28FZHh4" TargetMode="External"/><Relationship Id="rId1317" Type="http://schemas.openxmlformats.org/officeDocument/2006/relationships/hyperlink" Target="https://twitter.com/" TargetMode="External"/><Relationship Id="rId1731" Type="http://schemas.openxmlformats.org/officeDocument/2006/relationships/hyperlink" Target="https://twitter.com/" TargetMode="External"/><Relationship Id="rId4887" Type="http://schemas.openxmlformats.org/officeDocument/2006/relationships/hyperlink" Target="http://www.sciencedirect.com/science/article/pii/S2352396416302766" TargetMode="External"/><Relationship Id="rId5938" Type="http://schemas.openxmlformats.org/officeDocument/2006/relationships/hyperlink" Target="http://bit.ly/28GZ0nP" TargetMode="External"/><Relationship Id="rId23" Type="http://schemas.openxmlformats.org/officeDocument/2006/relationships/hyperlink" Target="http://cnn.it/1twxEkf" TargetMode="External"/><Relationship Id="rId3489" Type="http://schemas.openxmlformats.org/officeDocument/2006/relationships/hyperlink" Target="https://amp.twimg.com/v/4fe57234-a925-4bb2-80ba-eb9b7c57060e" TargetMode="External"/><Relationship Id="rId3556" Type="http://schemas.openxmlformats.org/officeDocument/2006/relationships/hyperlink" Target="http://www.nytimes.com/video/science/100000004459613/enlisting-mosquitoes-to-fight-zika.html?smid=tw-share" TargetMode="External"/><Relationship Id="rId4954" Type="http://schemas.openxmlformats.org/officeDocument/2006/relationships/hyperlink" Target="http://youtu.be/N38X4K4EkBk?aMinecraft" TargetMode="External"/><Relationship Id="rId477" Type="http://schemas.openxmlformats.org/officeDocument/2006/relationships/hyperlink" Target="https://twitter.com/" TargetMode="External"/><Relationship Id="rId2158" Type="http://schemas.openxmlformats.org/officeDocument/2006/relationships/hyperlink" Target="https://twitter.com/" TargetMode="External"/><Relationship Id="rId3209" Type="http://schemas.openxmlformats.org/officeDocument/2006/relationships/hyperlink" Target="https://twitter.com/" TargetMode="External"/><Relationship Id="rId3970" Type="http://schemas.openxmlformats.org/officeDocument/2006/relationships/hyperlink" Target="https://twitter.com/" TargetMode="External"/><Relationship Id="rId4607" Type="http://schemas.openxmlformats.org/officeDocument/2006/relationships/hyperlink" Target="https://twitter.com/" TargetMode="External"/><Relationship Id="rId891" Type="http://schemas.openxmlformats.org/officeDocument/2006/relationships/hyperlink" Target="https://soundcloud.com/ecusa/evisibility-ana-maestre-y-el-virus-de-zika" TargetMode="External"/><Relationship Id="rId2572" Type="http://schemas.openxmlformats.org/officeDocument/2006/relationships/hyperlink" Target="http://trib.al/Ky4wGUe" TargetMode="External"/><Relationship Id="rId3623" Type="http://schemas.openxmlformats.org/officeDocument/2006/relationships/hyperlink" Target="http://goo.gl/fxsvS4" TargetMode="External"/><Relationship Id="rId544" Type="http://schemas.openxmlformats.org/officeDocument/2006/relationships/hyperlink" Target="http://bit.ly/263Yhe1" TargetMode="External"/><Relationship Id="rId1174" Type="http://schemas.openxmlformats.org/officeDocument/2006/relationships/hyperlink" Target="http://reut.rs/28FPSzJ" TargetMode="External"/><Relationship Id="rId2225" Type="http://schemas.openxmlformats.org/officeDocument/2006/relationships/hyperlink" Target="http://fb.me/88FUhG2ha" TargetMode="External"/><Relationship Id="rId5795" Type="http://schemas.openxmlformats.org/officeDocument/2006/relationships/hyperlink" Target="http://buff.ly/2652Ogr" TargetMode="External"/><Relationship Id="rId611" Type="http://schemas.openxmlformats.org/officeDocument/2006/relationships/hyperlink" Target="http://www.nejm.org/doi/full/10.1056/NEJMoa1604037" TargetMode="External"/><Relationship Id="rId1241" Type="http://schemas.openxmlformats.org/officeDocument/2006/relationships/hyperlink" Target="https://twitter.com/" TargetMode="External"/><Relationship Id="rId4397" Type="http://schemas.openxmlformats.org/officeDocument/2006/relationships/hyperlink" Target="http://bit.ly/1UjsePp" TargetMode="External"/><Relationship Id="rId5448" Type="http://schemas.openxmlformats.org/officeDocument/2006/relationships/hyperlink" Target="https://twitter.com/" TargetMode="External"/><Relationship Id="rId5862" Type="http://schemas.openxmlformats.org/officeDocument/2006/relationships/hyperlink" Target="https://twitter.com/" TargetMode="External"/><Relationship Id="rId4464" Type="http://schemas.openxmlformats.org/officeDocument/2006/relationships/hyperlink" Target="https://twitter.com/" TargetMode="External"/><Relationship Id="rId5515" Type="http://schemas.openxmlformats.org/officeDocument/2006/relationships/hyperlink" Target="https://twitter.com/" TargetMode="External"/><Relationship Id="rId3066" Type="http://schemas.openxmlformats.org/officeDocument/2006/relationships/hyperlink" Target="http://www.cidrap.umn.edu/news-perspective/2016/06/who-panel-risk-zika-spread-olympics-very-low" TargetMode="External"/><Relationship Id="rId3480" Type="http://schemas.openxmlformats.org/officeDocument/2006/relationships/hyperlink" Target="http://www.rightrelevance.com/search/articles/hero?article=1f2aef01e7201fc77601c769289c398dd4626be4&amp;query=public%20health&amp;taccount=publichealthrr" TargetMode="External"/><Relationship Id="rId4117" Type="http://schemas.openxmlformats.org/officeDocument/2006/relationships/hyperlink" Target="https://twitter.com/" TargetMode="External"/><Relationship Id="rId4531" Type="http://schemas.openxmlformats.org/officeDocument/2006/relationships/hyperlink" Target="https://twitter.com/" TargetMode="External"/><Relationship Id="rId2082" Type="http://schemas.openxmlformats.org/officeDocument/2006/relationships/hyperlink" Target="http://www.nejm.org/doi/full/10.1056/NEJMoa1604037" TargetMode="External"/><Relationship Id="rId3133" Type="http://schemas.openxmlformats.org/officeDocument/2006/relationships/hyperlink" Target="http://ift.tt/1UalL9L" TargetMode="External"/><Relationship Id="rId2899" Type="http://schemas.openxmlformats.org/officeDocument/2006/relationships/hyperlink" Target="http://keyetv.com/news/local/williamson-travis-counties-begin-preps-for-zika-response" TargetMode="External"/><Relationship Id="rId3200" Type="http://schemas.openxmlformats.org/officeDocument/2006/relationships/hyperlink" Target="https://twitter.com/" TargetMode="External"/><Relationship Id="rId121" Type="http://schemas.openxmlformats.org/officeDocument/2006/relationships/hyperlink" Target="https://twitter.com/" TargetMode="External"/><Relationship Id="rId2966" Type="http://schemas.openxmlformats.org/officeDocument/2006/relationships/hyperlink" Target="https://twitter.com/" TargetMode="External"/><Relationship Id="rId5372" Type="http://schemas.openxmlformats.org/officeDocument/2006/relationships/hyperlink" Target="https://twitter.com/" TargetMode="External"/><Relationship Id="rId6009" Type="http://schemas.openxmlformats.org/officeDocument/2006/relationships/hyperlink" Target="https://twitter.com/" TargetMode="External"/><Relationship Id="rId938" Type="http://schemas.openxmlformats.org/officeDocument/2006/relationships/hyperlink" Target="http://bit.ly/1UdOlfR" TargetMode="External"/><Relationship Id="rId1568" Type="http://schemas.openxmlformats.org/officeDocument/2006/relationships/hyperlink" Target="https://twitter.com/" TargetMode="External"/><Relationship Id="rId2619" Type="http://schemas.openxmlformats.org/officeDocument/2006/relationships/hyperlink" Target="https://twitter.com/" TargetMode="External"/><Relationship Id="rId5025" Type="http://schemas.openxmlformats.org/officeDocument/2006/relationships/hyperlink" Target="http://wp.me/p7DVfa-6S" TargetMode="External"/><Relationship Id="rId1635" Type="http://schemas.openxmlformats.org/officeDocument/2006/relationships/hyperlink" Target="https://twitter.com/" TargetMode="External"/><Relationship Id="rId1982" Type="http://schemas.openxmlformats.org/officeDocument/2006/relationships/hyperlink" Target="https://twitter.com/" TargetMode="External"/><Relationship Id="rId4041" Type="http://schemas.openxmlformats.org/officeDocument/2006/relationships/hyperlink" Target="https://twitter.com/" TargetMode="External"/><Relationship Id="rId1702" Type="http://schemas.openxmlformats.org/officeDocument/2006/relationships/hyperlink" Target="https://twitter.com/" TargetMode="External"/><Relationship Id="rId4858" Type="http://schemas.openxmlformats.org/officeDocument/2006/relationships/hyperlink" Target="http://www.bbc.co.uk/news/world-latin-america-36532935" TargetMode="External"/><Relationship Id="rId5909" Type="http://schemas.openxmlformats.org/officeDocument/2006/relationships/hyperlink" Target="http://ow.ly/fbEG301jR7m" TargetMode="External"/><Relationship Id="rId3874" Type="http://schemas.openxmlformats.org/officeDocument/2006/relationships/hyperlink" Target="https://twitter.com/" TargetMode="External"/><Relationship Id="rId4925" Type="http://schemas.openxmlformats.org/officeDocument/2006/relationships/hyperlink" Target="http://abcn.ws/1UVHWjI" TargetMode="External"/><Relationship Id="rId795" Type="http://schemas.openxmlformats.org/officeDocument/2006/relationships/hyperlink" Target="https://twitter.com/" TargetMode="External"/><Relationship Id="rId2476" Type="http://schemas.openxmlformats.org/officeDocument/2006/relationships/hyperlink" Target="https://twitter.com/" TargetMode="External"/><Relationship Id="rId2890" Type="http://schemas.openxmlformats.org/officeDocument/2006/relationships/hyperlink" Target="https://twitter.com/" TargetMode="External"/><Relationship Id="rId3527" Type="http://schemas.openxmlformats.org/officeDocument/2006/relationships/hyperlink" Target="http://bit.ly/1XqwtPg" TargetMode="External"/><Relationship Id="rId3941" Type="http://schemas.openxmlformats.org/officeDocument/2006/relationships/hyperlink" Target="https://twitter.com/" TargetMode="External"/><Relationship Id="rId448" Type="http://schemas.openxmlformats.org/officeDocument/2006/relationships/hyperlink" Target="https://twitter.com/" TargetMode="External"/><Relationship Id="rId862" Type="http://schemas.openxmlformats.org/officeDocument/2006/relationships/hyperlink" Target="https://twitter.com/" TargetMode="External"/><Relationship Id="rId1078" Type="http://schemas.openxmlformats.org/officeDocument/2006/relationships/hyperlink" Target="http://n.pr/1Q5XKVc" TargetMode="External"/><Relationship Id="rId1492" Type="http://schemas.openxmlformats.org/officeDocument/2006/relationships/hyperlink" Target="https://twitter.com/" TargetMode="External"/><Relationship Id="rId2129" Type="http://schemas.openxmlformats.org/officeDocument/2006/relationships/hyperlink" Target="https://twitter.com/" TargetMode="External"/><Relationship Id="rId2543" Type="http://schemas.openxmlformats.org/officeDocument/2006/relationships/hyperlink" Target="http://ow.ly/P6ZX30191st" TargetMode="External"/><Relationship Id="rId5699" Type="http://schemas.openxmlformats.org/officeDocument/2006/relationships/hyperlink" Target="https://twitter.com/" TargetMode="External"/><Relationship Id="rId6000" Type="http://schemas.openxmlformats.org/officeDocument/2006/relationships/hyperlink" Target="https://biodips.com/ra/000000020062e8a5-Zika-Infection-Late-In-Pregnancy-Carries-Little-Risk-of-Microcephaly" TargetMode="External"/><Relationship Id="rId515" Type="http://schemas.openxmlformats.org/officeDocument/2006/relationships/hyperlink" Target="https://twitter.com/" TargetMode="External"/><Relationship Id="rId1145" Type="http://schemas.openxmlformats.org/officeDocument/2006/relationships/hyperlink" Target="http://ift.tt/23crCBp" TargetMode="External"/><Relationship Id="rId5766" Type="http://schemas.openxmlformats.org/officeDocument/2006/relationships/hyperlink" Target="https://twitter.com/" TargetMode="External"/><Relationship Id="rId1212" Type="http://schemas.openxmlformats.org/officeDocument/2006/relationships/hyperlink" Target="https://twitter.com/" TargetMode="External"/><Relationship Id="rId2610" Type="http://schemas.openxmlformats.org/officeDocument/2006/relationships/hyperlink" Target="https://twitter.com/" TargetMode="External"/><Relationship Id="rId4368" Type="http://schemas.openxmlformats.org/officeDocument/2006/relationships/hyperlink" Target="http://crofsblogs.typepad.com/h5n1/2016/06/hong-kong-urged-to-tighten-zika-controls-after-six-silent-carriers-are-found-in-guangdong.html" TargetMode="External"/><Relationship Id="rId5419" Type="http://schemas.openxmlformats.org/officeDocument/2006/relationships/hyperlink" Target="https://twitter.com/" TargetMode="External"/><Relationship Id="rId4782" Type="http://schemas.openxmlformats.org/officeDocument/2006/relationships/hyperlink" Target="https://twitter.com/" TargetMode="External"/><Relationship Id="rId5833" Type="http://schemas.openxmlformats.org/officeDocument/2006/relationships/hyperlink" Target="http://bit.ly/1Uz9ZFM" TargetMode="External"/><Relationship Id="rId3037" Type="http://schemas.openxmlformats.org/officeDocument/2006/relationships/hyperlink" Target="https://twitter.com/" TargetMode="External"/><Relationship Id="rId3384" Type="http://schemas.openxmlformats.org/officeDocument/2006/relationships/hyperlink" Target="http://1.usa.gov/1QbHwpF" TargetMode="External"/><Relationship Id="rId4435" Type="http://schemas.openxmlformats.org/officeDocument/2006/relationships/hyperlink" Target="https://twitter.com/" TargetMode="External"/><Relationship Id="rId5900" Type="http://schemas.openxmlformats.org/officeDocument/2006/relationships/hyperlink" Target="https://twitter.com/" TargetMode="External"/><Relationship Id="rId3451" Type="http://schemas.openxmlformats.org/officeDocument/2006/relationships/hyperlink" Target="http://www.cbsnews.com/news/who-low-risk-zika-spreading-from-rio-olympics/" TargetMode="External"/><Relationship Id="rId4502" Type="http://schemas.openxmlformats.org/officeDocument/2006/relationships/hyperlink" Target="https://twitter.com/" TargetMode="External"/><Relationship Id="rId372" Type="http://schemas.openxmlformats.org/officeDocument/2006/relationships/hyperlink" Target="http://time.com/4370775/zika-virus-colombia-pregnant-women/" TargetMode="External"/><Relationship Id="rId2053" Type="http://schemas.openxmlformats.org/officeDocument/2006/relationships/hyperlink" Target="https://twitter.com/" TargetMode="External"/><Relationship Id="rId3104" Type="http://schemas.openxmlformats.org/officeDocument/2006/relationships/hyperlink" Target="https://twitter.com/" TargetMode="External"/><Relationship Id="rId2120" Type="http://schemas.openxmlformats.org/officeDocument/2006/relationships/hyperlink" Target="https://twitter.com/" TargetMode="External"/><Relationship Id="rId5276" Type="http://schemas.openxmlformats.org/officeDocument/2006/relationships/hyperlink" Target="https://twitter.com/" TargetMode="External"/><Relationship Id="rId5690" Type="http://schemas.openxmlformats.org/officeDocument/2006/relationships/hyperlink" Target="https://twitter.com/" TargetMode="External"/><Relationship Id="rId4292" Type="http://schemas.openxmlformats.org/officeDocument/2006/relationships/hyperlink" Target="https://twitter.com/" TargetMode="External"/><Relationship Id="rId5343" Type="http://schemas.openxmlformats.org/officeDocument/2006/relationships/hyperlink" Target="https://twitter.com/" TargetMode="External"/><Relationship Id="rId1886" Type="http://schemas.openxmlformats.org/officeDocument/2006/relationships/hyperlink" Target="https://twitter.com/" TargetMode="External"/><Relationship Id="rId2937" Type="http://schemas.openxmlformats.org/officeDocument/2006/relationships/hyperlink" Target="https://twitter.com/" TargetMode="External"/><Relationship Id="rId909" Type="http://schemas.openxmlformats.org/officeDocument/2006/relationships/hyperlink" Target="https://twitter.com/" TargetMode="External"/><Relationship Id="rId1539" Type="http://schemas.openxmlformats.org/officeDocument/2006/relationships/hyperlink" Target="http://ln.is/time.com/4370775/vtuej" TargetMode="External"/><Relationship Id="rId1953" Type="http://schemas.openxmlformats.org/officeDocument/2006/relationships/hyperlink" Target="http://www.miamiherald.com/news/health-care/article82669862.html" TargetMode="External"/><Relationship Id="rId5410" Type="http://schemas.openxmlformats.org/officeDocument/2006/relationships/hyperlink" Target="https://twitter.com/" TargetMode="External"/><Relationship Id="rId1606" Type="http://schemas.openxmlformats.org/officeDocument/2006/relationships/hyperlink" Target="http://time.com/4370775/zika-virus-colombia-pregnant-women/" TargetMode="External"/><Relationship Id="rId4012" Type="http://schemas.openxmlformats.org/officeDocument/2006/relationships/hyperlink" Target="https://twitter.com/" TargetMode="External"/><Relationship Id="rId3778" Type="http://schemas.openxmlformats.org/officeDocument/2006/relationships/hyperlink" Target="https://twitter.com/" TargetMode="External"/><Relationship Id="rId4829" Type="http://schemas.openxmlformats.org/officeDocument/2006/relationships/hyperlink" Target="http://ift.tt/1UWKhLd" TargetMode="External"/><Relationship Id="rId6184" Type="http://schemas.openxmlformats.org/officeDocument/2006/relationships/hyperlink" Target="http://bit.ly/24Sxyig" TargetMode="External"/><Relationship Id="rId699" Type="http://schemas.openxmlformats.org/officeDocument/2006/relationships/hyperlink" Target="https://twitter.com/" TargetMode="External"/><Relationship Id="rId2794" Type="http://schemas.openxmlformats.org/officeDocument/2006/relationships/hyperlink" Target="https://twitter.com/" TargetMode="External"/><Relationship Id="rId3845" Type="http://schemas.openxmlformats.org/officeDocument/2006/relationships/hyperlink" Target="https://twitter.com/" TargetMode="External"/><Relationship Id="rId766" Type="http://schemas.openxmlformats.org/officeDocument/2006/relationships/hyperlink" Target="https://twitter.com/" TargetMode="External"/><Relationship Id="rId1396" Type="http://schemas.openxmlformats.org/officeDocument/2006/relationships/hyperlink" Target="https://twitter.com/" TargetMode="External"/><Relationship Id="rId2447" Type="http://schemas.openxmlformats.org/officeDocument/2006/relationships/hyperlink" Target="https://twitter.com/" TargetMode="External"/><Relationship Id="rId419" Type="http://schemas.openxmlformats.org/officeDocument/2006/relationships/hyperlink" Target="https://twitter.com/" TargetMode="External"/><Relationship Id="rId1049" Type="http://schemas.openxmlformats.org/officeDocument/2006/relationships/hyperlink" Target="https://twitter.com/" TargetMode="External"/><Relationship Id="rId2861" Type="http://schemas.openxmlformats.org/officeDocument/2006/relationships/hyperlink" Target="https://twitter.com/" TargetMode="External"/><Relationship Id="rId3912" Type="http://schemas.openxmlformats.org/officeDocument/2006/relationships/hyperlink" Target="https://twitter.com/" TargetMode="External"/><Relationship Id="rId833" Type="http://schemas.openxmlformats.org/officeDocument/2006/relationships/hyperlink" Target="https://twitter.com/" TargetMode="External"/><Relationship Id="rId1116" Type="http://schemas.openxmlformats.org/officeDocument/2006/relationships/hyperlink" Target="https://twitter.com/brasil247/status/743160604219817984" TargetMode="External"/><Relationship Id="rId1463" Type="http://schemas.openxmlformats.org/officeDocument/2006/relationships/hyperlink" Target="https://twitter.com/" TargetMode="External"/><Relationship Id="rId2514" Type="http://schemas.openxmlformats.org/officeDocument/2006/relationships/hyperlink" Target="https://twitter.com/" TargetMode="External"/><Relationship Id="rId900" Type="http://schemas.openxmlformats.org/officeDocument/2006/relationships/hyperlink" Target="http://dlvr.it/LZL5xh" TargetMode="External"/><Relationship Id="rId1530" Type="http://schemas.openxmlformats.org/officeDocument/2006/relationships/hyperlink" Target="https://twitter.com/" TargetMode="External"/><Relationship Id="rId4686" Type="http://schemas.openxmlformats.org/officeDocument/2006/relationships/hyperlink" Target="https://twitter.com/" TargetMode="External"/><Relationship Id="rId5737" Type="http://schemas.openxmlformats.org/officeDocument/2006/relationships/hyperlink" Target="http://mobile.reuters.com/article/healthNews/idUSKCN0Z12QC?il=0" TargetMode="External"/><Relationship Id="rId3288" Type="http://schemas.openxmlformats.org/officeDocument/2006/relationships/hyperlink" Target="http://kcrw.co/1YpD6kc" TargetMode="External"/><Relationship Id="rId4339" Type="http://schemas.openxmlformats.org/officeDocument/2006/relationships/hyperlink" Target="http://bit.ly/28G6Z4m" TargetMode="External"/><Relationship Id="rId4753" Type="http://schemas.openxmlformats.org/officeDocument/2006/relationships/hyperlink" Target="https://twitter.com/" TargetMode="External"/><Relationship Id="rId5804" Type="http://schemas.openxmlformats.org/officeDocument/2006/relationships/hyperlink" Target="https://twitter.com/" TargetMode="External"/><Relationship Id="rId3355" Type="http://schemas.openxmlformats.org/officeDocument/2006/relationships/hyperlink" Target="http://www.nytimes.com/2016/06/16/sports/olympics/zika-olympic-volleyball-coach-freezing-sperm.html?smprod=nytcore-ipad&amp;smid=nytcore-ipad-share" TargetMode="External"/><Relationship Id="rId4406" Type="http://schemas.openxmlformats.org/officeDocument/2006/relationships/hyperlink" Target="https://twitter.com/CleitonVieira69/status/743271751463878656" TargetMode="External"/><Relationship Id="rId276" Type="http://schemas.openxmlformats.org/officeDocument/2006/relationships/hyperlink" Target="https://twitter.com/" TargetMode="External"/><Relationship Id="rId690" Type="http://schemas.openxmlformats.org/officeDocument/2006/relationships/hyperlink" Target="https://twitter.com/" TargetMode="External"/><Relationship Id="rId2371" Type="http://schemas.openxmlformats.org/officeDocument/2006/relationships/hyperlink" Target="http://epeak.in/867_1890397" TargetMode="External"/><Relationship Id="rId3008" Type="http://schemas.openxmlformats.org/officeDocument/2006/relationships/hyperlink" Target="http://trib.al/UUxiLCE" TargetMode="External"/><Relationship Id="rId3422" Type="http://schemas.openxmlformats.org/officeDocument/2006/relationships/hyperlink" Target="http://www.keyt.com/news/How-Goleta-Based-Direct-Relief-is-Helping-in-the-Battle-Against-Zika-Virus/40068316" TargetMode="External"/><Relationship Id="rId4820" Type="http://schemas.openxmlformats.org/officeDocument/2006/relationships/hyperlink" Target="http://glo.bo/1ZTncgI" TargetMode="External"/><Relationship Id="rId343" Type="http://schemas.openxmlformats.org/officeDocument/2006/relationships/hyperlink" Target="https://twitter.com/" TargetMode="External"/><Relationship Id="rId2024" Type="http://schemas.openxmlformats.org/officeDocument/2006/relationships/hyperlink" Target="http://www.the-scientist.com/?articles.view%2FarticleNo%2F46306%2Ftitle%2FResearcher-Accidentally-Infects-Self-with-Zika%2F&amp;utm_campaign=NEWSLETTER_TS_The-Scientist-Daily_2016&amp;utm_source=hs_email&amp;utm_medium=email&amp;utm_content=30573260&amp;_hsenc=p2ANqtz-_yhd-YP1alcogWEm-P8lvJsX8y6d_Wk67EGb6DiQhccyBQ58A54GaBENTXfulpCsfqGGsLBxjgD2HcaTVJLD6Zy-x9KeW-RgW2IL8nW0aHGlxOpuc&amp;_hsmi=30573260" TargetMode="External"/><Relationship Id="rId1040" Type="http://schemas.openxmlformats.org/officeDocument/2006/relationships/hyperlink" Target="https://twitter.com/" TargetMode="External"/><Relationship Id="rId4196" Type="http://schemas.openxmlformats.org/officeDocument/2006/relationships/hyperlink" Target="https://twitter.com/" TargetMode="External"/><Relationship Id="rId5247" Type="http://schemas.openxmlformats.org/officeDocument/2006/relationships/hyperlink" Target="https://twitter.com/" TargetMode="External"/><Relationship Id="rId5594" Type="http://schemas.openxmlformats.org/officeDocument/2006/relationships/hyperlink" Target="http://www.reuters.com/article/us-health-zika-who-olympics-idUSKCN0Z02FU" TargetMode="External"/><Relationship Id="rId410" Type="http://schemas.openxmlformats.org/officeDocument/2006/relationships/hyperlink" Target="http://paper.li/channel1atlanta/1337926185?edition_id=8e3ee770-3356-11e6-8311-002590a5ba2d" TargetMode="External"/><Relationship Id="rId5661" Type="http://schemas.openxmlformats.org/officeDocument/2006/relationships/hyperlink" Target="https://twitter.com/" TargetMode="External"/><Relationship Id="rId1857" Type="http://schemas.openxmlformats.org/officeDocument/2006/relationships/hyperlink" Target="http://ow.ly/YCs9301iXaY" TargetMode="External"/><Relationship Id="rId2908" Type="http://schemas.openxmlformats.org/officeDocument/2006/relationships/hyperlink" Target="https://twitter.com/" TargetMode="External"/><Relationship Id="rId4263" Type="http://schemas.openxmlformats.org/officeDocument/2006/relationships/hyperlink" Target="https://twitter.com/" TargetMode="External"/><Relationship Id="rId5314" Type="http://schemas.openxmlformats.org/officeDocument/2006/relationships/hyperlink" Target="https://twitter.com/" TargetMode="External"/><Relationship Id="rId1924" Type="http://schemas.openxmlformats.org/officeDocument/2006/relationships/hyperlink" Target="https://twitter.com/" TargetMode="External"/><Relationship Id="rId4330" Type="http://schemas.openxmlformats.org/officeDocument/2006/relationships/hyperlink" Target="http://wp.me/p7DKuT-ee" TargetMode="External"/><Relationship Id="rId6088" Type="http://schemas.openxmlformats.org/officeDocument/2006/relationships/hyperlink" Target="https://twitter.com/" TargetMode="External"/><Relationship Id="rId2698" Type="http://schemas.openxmlformats.org/officeDocument/2006/relationships/hyperlink" Target="https://amp.twimg.com/v/4fe57234-a925-4bb2-80ba-eb9b7c57060e" TargetMode="External"/><Relationship Id="rId6155" Type="http://schemas.openxmlformats.org/officeDocument/2006/relationships/hyperlink" Target="http://valueyourtime.ru/2016/06/16/kolymbiicy-razoblachili-zagovor-ssha-vokryg-virysa-zika/" TargetMode="External"/><Relationship Id="rId3749" Type="http://schemas.openxmlformats.org/officeDocument/2006/relationships/hyperlink" Target="https://twitter.com/" TargetMode="External"/><Relationship Id="rId5171" Type="http://schemas.openxmlformats.org/officeDocument/2006/relationships/hyperlink" Target="https://twitter.com/" TargetMode="External"/><Relationship Id="rId2765" Type="http://schemas.openxmlformats.org/officeDocument/2006/relationships/hyperlink" Target="http://ti.me/1UVAfdb" TargetMode="External"/><Relationship Id="rId3816" Type="http://schemas.openxmlformats.org/officeDocument/2006/relationships/hyperlink" Target="https://twitter.com/" TargetMode="External"/><Relationship Id="rId737" Type="http://schemas.openxmlformats.org/officeDocument/2006/relationships/hyperlink" Target="https://twitter.com/" TargetMode="External"/><Relationship Id="rId1367" Type="http://schemas.openxmlformats.org/officeDocument/2006/relationships/hyperlink" Target="http://fb.me/57O5aKtYu" TargetMode="External"/><Relationship Id="rId1781" Type="http://schemas.openxmlformats.org/officeDocument/2006/relationships/hyperlink" Target="https://twitter.com/" TargetMode="External"/><Relationship Id="rId2418" Type="http://schemas.openxmlformats.org/officeDocument/2006/relationships/hyperlink" Target="https://twitter.com/" TargetMode="External"/><Relationship Id="rId2832" Type="http://schemas.openxmlformats.org/officeDocument/2006/relationships/hyperlink" Target="https://twitter.com/" TargetMode="External"/><Relationship Id="rId5988" Type="http://schemas.openxmlformats.org/officeDocument/2006/relationships/hyperlink" Target="https://twitter.com/" TargetMode="External"/><Relationship Id="rId73" Type="http://schemas.openxmlformats.org/officeDocument/2006/relationships/hyperlink" Target="https://twitter.com/" TargetMode="External"/><Relationship Id="rId804" Type="http://schemas.openxmlformats.org/officeDocument/2006/relationships/hyperlink" Target="https://twitter.com/" TargetMode="External"/><Relationship Id="rId1434" Type="http://schemas.openxmlformats.org/officeDocument/2006/relationships/hyperlink" Target="http://prt.news/amNAVt" TargetMode="External"/><Relationship Id="rId1501" Type="http://schemas.openxmlformats.org/officeDocument/2006/relationships/hyperlink" Target="https://twitter.com/" TargetMode="External"/><Relationship Id="rId4657" Type="http://schemas.openxmlformats.org/officeDocument/2006/relationships/hyperlink" Target="https://twitter.com/" TargetMode="External"/><Relationship Id="rId5708" Type="http://schemas.openxmlformats.org/officeDocument/2006/relationships/hyperlink" Target="https://twitter.com/" TargetMode="External"/><Relationship Id="rId3259" Type="http://schemas.openxmlformats.org/officeDocument/2006/relationships/hyperlink" Target="https://twitter.com/" TargetMode="External"/><Relationship Id="rId594" Type="http://schemas.openxmlformats.org/officeDocument/2006/relationships/hyperlink" Target="http://dlvr.it/LZKzL2" TargetMode="External"/><Relationship Id="rId2275" Type="http://schemas.openxmlformats.org/officeDocument/2006/relationships/hyperlink" Target="https://twitter.com/" TargetMode="External"/><Relationship Id="rId3326" Type="http://schemas.openxmlformats.org/officeDocument/2006/relationships/hyperlink" Target="http://goo.gl/fb/NVCOK7" TargetMode="External"/><Relationship Id="rId3673" Type="http://schemas.openxmlformats.org/officeDocument/2006/relationships/hyperlink" Target="https://twitter.com/" TargetMode="External"/><Relationship Id="rId4724" Type="http://schemas.openxmlformats.org/officeDocument/2006/relationships/hyperlink" Target="http://www.dailymail.co.uk/news/article-3623706/Mother-Zika-baby-born-New-Jersey-says-flew-America-seek-treatment-doctors-Honduras-underestimated-symptoms.html" TargetMode="External"/><Relationship Id="rId247" Type="http://schemas.openxmlformats.org/officeDocument/2006/relationships/hyperlink" Target="https://twitter.com/" TargetMode="External"/><Relationship Id="rId3740" Type="http://schemas.openxmlformats.org/officeDocument/2006/relationships/hyperlink" Target="https://twitter.com/" TargetMode="External"/><Relationship Id="rId661" Type="http://schemas.openxmlformats.org/officeDocument/2006/relationships/hyperlink" Target="https://www.buzzfeed.com/danvergano/zika-in-colombia?bftwnews&amp;utm_term=4ldqpgc" TargetMode="External"/><Relationship Id="rId1291" Type="http://schemas.openxmlformats.org/officeDocument/2006/relationships/hyperlink" Target="https://twitter.com/" TargetMode="External"/><Relationship Id="rId2342" Type="http://schemas.openxmlformats.org/officeDocument/2006/relationships/hyperlink" Target="https://twitter.com/" TargetMode="External"/><Relationship Id="rId5498" Type="http://schemas.openxmlformats.org/officeDocument/2006/relationships/hyperlink" Target="https://twitter.com/" TargetMode="External"/><Relationship Id="rId314" Type="http://schemas.openxmlformats.org/officeDocument/2006/relationships/hyperlink" Target="https://twitter.com/" TargetMode="External"/><Relationship Id="rId5565" Type="http://schemas.openxmlformats.org/officeDocument/2006/relationships/hyperlink" Target="https://twitter.com/" TargetMode="External"/><Relationship Id="rId1011" Type="http://schemas.openxmlformats.org/officeDocument/2006/relationships/hyperlink" Target="https://twitter.com/" TargetMode="External"/><Relationship Id="rId4167" Type="http://schemas.openxmlformats.org/officeDocument/2006/relationships/hyperlink" Target="https://twitter.com/" TargetMode="External"/><Relationship Id="rId4581" Type="http://schemas.openxmlformats.org/officeDocument/2006/relationships/hyperlink" Target="https://twitter.com/" TargetMode="External"/><Relationship Id="rId5218" Type="http://schemas.openxmlformats.org/officeDocument/2006/relationships/hyperlink" Target="https://twitter.com/" TargetMode="External"/><Relationship Id="rId5632" Type="http://schemas.openxmlformats.org/officeDocument/2006/relationships/hyperlink" Target="https://theconversation.com/global-warming-to-expose-more-people-to-zika-spreading-mosquito-aedes-aegypti-58908" TargetMode="External"/><Relationship Id="rId3183" Type="http://schemas.openxmlformats.org/officeDocument/2006/relationships/hyperlink" Target="https://twitter.com/" TargetMode="External"/><Relationship Id="rId4234" Type="http://schemas.openxmlformats.org/officeDocument/2006/relationships/hyperlink" Target="https://twitter.com/" TargetMode="External"/><Relationship Id="rId1828" Type="http://schemas.openxmlformats.org/officeDocument/2006/relationships/hyperlink" Target="http://time.com/4370775/zika-virus-colombia-pregnant-women/" TargetMode="External"/><Relationship Id="rId3250" Type="http://schemas.openxmlformats.org/officeDocument/2006/relationships/hyperlink" Target="https://twitter.com/" TargetMode="External"/><Relationship Id="rId171" Type="http://schemas.openxmlformats.org/officeDocument/2006/relationships/hyperlink" Target="https://twitter.com/" TargetMode="External"/><Relationship Id="rId4301" Type="http://schemas.openxmlformats.org/officeDocument/2006/relationships/hyperlink" Target="https://twitter.com/" TargetMode="External"/><Relationship Id="rId6059" Type="http://schemas.openxmlformats.org/officeDocument/2006/relationships/hyperlink" Target="http://dlamini.co/3b2f17" TargetMode="External"/><Relationship Id="rId988" Type="http://schemas.openxmlformats.org/officeDocument/2006/relationships/hyperlink" Target="http://dlvr.it/LZL6d2" TargetMode="External"/><Relationship Id="rId2669" Type="http://schemas.openxmlformats.org/officeDocument/2006/relationships/hyperlink" Target="https://twitter.com/" TargetMode="External"/><Relationship Id="rId5075" Type="http://schemas.openxmlformats.org/officeDocument/2006/relationships/hyperlink" Target="http://bit.ly/1ZTm5Of" TargetMode="External"/><Relationship Id="rId6126" Type="http://schemas.openxmlformats.org/officeDocument/2006/relationships/hyperlink" Target="https://twitter.com/" TargetMode="External"/><Relationship Id="rId1685" Type="http://schemas.openxmlformats.org/officeDocument/2006/relationships/hyperlink" Target="https://twitter.com/" TargetMode="External"/><Relationship Id="rId2736" Type="http://schemas.openxmlformats.org/officeDocument/2006/relationships/hyperlink" Target="https://twitter.com/" TargetMode="External"/><Relationship Id="rId4091" Type="http://schemas.openxmlformats.org/officeDocument/2006/relationships/hyperlink" Target="https://twitter.com/" TargetMode="External"/><Relationship Id="rId5142" Type="http://schemas.openxmlformats.org/officeDocument/2006/relationships/hyperlink" Target="http://goo.gl/e8T3su" TargetMode="External"/><Relationship Id="rId708" Type="http://schemas.openxmlformats.org/officeDocument/2006/relationships/hyperlink" Target="https://twitter.com/" TargetMode="External"/><Relationship Id="rId1338" Type="http://schemas.openxmlformats.org/officeDocument/2006/relationships/hyperlink" Target="https://twitter.com/" TargetMode="External"/><Relationship Id="rId1405" Type="http://schemas.openxmlformats.org/officeDocument/2006/relationships/hyperlink" Target="https://twitter.com/" TargetMode="External"/><Relationship Id="rId1752" Type="http://schemas.openxmlformats.org/officeDocument/2006/relationships/hyperlink" Target="http://www.rollingstone.com/culture/features/zika-the-epidemic-at-americas-door-20160615" TargetMode="External"/><Relationship Id="rId2803" Type="http://schemas.openxmlformats.org/officeDocument/2006/relationships/hyperlink" Target="https://twitter.com/FlorEnOff/status/743253722365595649" TargetMode="External"/><Relationship Id="rId5959" Type="http://schemas.openxmlformats.org/officeDocument/2006/relationships/hyperlink" Target="http://goo.gl/rbYnbb" TargetMode="External"/><Relationship Id="rId44" Type="http://schemas.openxmlformats.org/officeDocument/2006/relationships/hyperlink" Target="http://n.pr/28FPotj" TargetMode="External"/><Relationship Id="rId4975" Type="http://schemas.openxmlformats.org/officeDocument/2006/relationships/hyperlink" Target="https://twitter.com/sbpgags/status/743388706350891008" TargetMode="External"/><Relationship Id="rId498" Type="http://schemas.openxmlformats.org/officeDocument/2006/relationships/hyperlink" Target="https://twitter.com/" TargetMode="External"/><Relationship Id="rId2179" Type="http://schemas.openxmlformats.org/officeDocument/2006/relationships/hyperlink" Target="https://twitter.com/" TargetMode="External"/><Relationship Id="rId3577" Type="http://schemas.openxmlformats.org/officeDocument/2006/relationships/hyperlink" Target="http://bit.ly/1UA5v1t" TargetMode="External"/><Relationship Id="rId3991" Type="http://schemas.openxmlformats.org/officeDocument/2006/relationships/hyperlink" Target="https://twitter.com/" TargetMode="External"/><Relationship Id="rId4628" Type="http://schemas.openxmlformats.org/officeDocument/2006/relationships/hyperlink" Target="https://twitter.com/" TargetMode="External"/><Relationship Id="rId2593" Type="http://schemas.openxmlformats.org/officeDocument/2006/relationships/hyperlink" Target="http://time.com/4370775/zika-virus-colombia-pregnant-women/" TargetMode="External"/><Relationship Id="rId3644" Type="http://schemas.openxmlformats.org/officeDocument/2006/relationships/hyperlink" Target="https://twitter.com/" TargetMode="External"/><Relationship Id="rId6050" Type="http://schemas.openxmlformats.org/officeDocument/2006/relationships/hyperlink" Target="http://www.tiempo21.cu/2016/06/15/cuba-y-estados-unidos-firman-acuerdo-de-salud-para-combatir-cancer-y-zika/" TargetMode="External"/><Relationship Id="rId565" Type="http://schemas.openxmlformats.org/officeDocument/2006/relationships/hyperlink" Target="http://abr.ai/1Ysp1m1" TargetMode="External"/><Relationship Id="rId1195" Type="http://schemas.openxmlformats.org/officeDocument/2006/relationships/hyperlink" Target="http://time.com/4370775/zika-virus-colombia-pregnant-women/" TargetMode="External"/><Relationship Id="rId2246" Type="http://schemas.openxmlformats.org/officeDocument/2006/relationships/hyperlink" Target="https://twitter.com/" TargetMode="External"/><Relationship Id="rId2660" Type="http://schemas.openxmlformats.org/officeDocument/2006/relationships/hyperlink" Target="https://twitter.com/" TargetMode="External"/><Relationship Id="rId3711" Type="http://schemas.openxmlformats.org/officeDocument/2006/relationships/hyperlink" Target="https://twitter.com/" TargetMode="External"/><Relationship Id="rId218" Type="http://schemas.openxmlformats.org/officeDocument/2006/relationships/hyperlink" Target="http://tgcol.com/23cpZDL" TargetMode="External"/><Relationship Id="rId632" Type="http://schemas.openxmlformats.org/officeDocument/2006/relationships/hyperlink" Target="http://po.st/QLxWDc" TargetMode="External"/><Relationship Id="rId1262" Type="http://schemas.openxmlformats.org/officeDocument/2006/relationships/hyperlink" Target="https://twitter.com/" TargetMode="External"/><Relationship Id="rId2313" Type="http://schemas.openxmlformats.org/officeDocument/2006/relationships/hyperlink" Target="https://twitter.com/" TargetMode="External"/><Relationship Id="rId5469" Type="http://schemas.openxmlformats.org/officeDocument/2006/relationships/hyperlink" Target="https://twitter.com/" TargetMode="External"/><Relationship Id="rId4485" Type="http://schemas.openxmlformats.org/officeDocument/2006/relationships/hyperlink" Target="https://twitter.com/" TargetMode="External"/><Relationship Id="rId5536" Type="http://schemas.openxmlformats.org/officeDocument/2006/relationships/hyperlink" Target="https://twitter.com/" TargetMode="External"/><Relationship Id="rId5883" Type="http://schemas.openxmlformats.org/officeDocument/2006/relationships/hyperlink" Target="https://twitter.com/" TargetMode="External"/><Relationship Id="rId3087" Type="http://schemas.openxmlformats.org/officeDocument/2006/relationships/hyperlink" Target="https://twitter.com/" TargetMode="External"/><Relationship Id="rId4138" Type="http://schemas.openxmlformats.org/officeDocument/2006/relationships/hyperlink" Target="https://twitter.com/" TargetMode="External"/><Relationship Id="rId5950" Type="http://schemas.openxmlformats.org/officeDocument/2006/relationships/hyperlink" Target="http://resumendesalud.net/60-infectologia/5521-tenemos-388-embarazadas-con-zika" TargetMode="External"/><Relationship Id="rId4552" Type="http://schemas.openxmlformats.org/officeDocument/2006/relationships/hyperlink" Target="https://twitter.com/" TargetMode="External"/><Relationship Id="rId5603" Type="http://schemas.openxmlformats.org/officeDocument/2006/relationships/hyperlink" Target="https://twitter.com/" TargetMode="External"/><Relationship Id="rId3154" Type="http://schemas.openxmlformats.org/officeDocument/2006/relationships/hyperlink" Target="https://twitter.com/" TargetMode="External"/><Relationship Id="rId4205" Type="http://schemas.openxmlformats.org/officeDocument/2006/relationships/hyperlink" Target="https://twitter.com/" TargetMode="External"/><Relationship Id="rId2170" Type="http://schemas.openxmlformats.org/officeDocument/2006/relationships/hyperlink" Target="https://twitter.com/" TargetMode="External"/><Relationship Id="rId3221" Type="http://schemas.openxmlformats.org/officeDocument/2006/relationships/hyperlink" Target="http://time.com/4370775/zika-virus-colombia-pregnant-women/" TargetMode="External"/><Relationship Id="rId8" Type="http://schemas.openxmlformats.org/officeDocument/2006/relationships/hyperlink" Target="http://mobile.reuters.com/article/healthNews/idUSKCN0Z12QC?il=0" TargetMode="External"/><Relationship Id="rId142" Type="http://schemas.openxmlformats.org/officeDocument/2006/relationships/hyperlink" Target="https://twitter.com/" TargetMode="External"/><Relationship Id="rId2987" Type="http://schemas.openxmlformats.org/officeDocument/2006/relationships/hyperlink" Target="http://keyetv.com/news/local/williamson-travis-counties-begin-preps-for-zika-response" TargetMode="External"/><Relationship Id="rId5393" Type="http://schemas.openxmlformats.org/officeDocument/2006/relationships/hyperlink" Target="https://twitter.com/" TargetMode="External"/><Relationship Id="rId959" Type="http://schemas.openxmlformats.org/officeDocument/2006/relationships/hyperlink" Target="http://on.natgeo.com/1QgEphY" TargetMode="External"/><Relationship Id="rId1589" Type="http://schemas.openxmlformats.org/officeDocument/2006/relationships/hyperlink" Target="https://twitter.com/" TargetMode="External"/><Relationship Id="rId5046" Type="http://schemas.openxmlformats.org/officeDocument/2006/relationships/hyperlink" Target="http://bit.ly/1Xq6ZBB" TargetMode="External"/><Relationship Id="rId5460" Type="http://schemas.openxmlformats.org/officeDocument/2006/relationships/hyperlink" Target="https://twitter.com/" TargetMode="External"/><Relationship Id="rId4062" Type="http://schemas.openxmlformats.org/officeDocument/2006/relationships/hyperlink" Target="https://twitter.com/" TargetMode="External"/><Relationship Id="rId5113" Type="http://schemas.openxmlformats.org/officeDocument/2006/relationships/hyperlink" Target="http://www.publico.es/ciencias/amenaza-del-virus-zika-explicada.html" TargetMode="External"/><Relationship Id="rId1656" Type="http://schemas.openxmlformats.org/officeDocument/2006/relationships/hyperlink" Target="https://twitter.com/" TargetMode="External"/><Relationship Id="rId2707" Type="http://schemas.openxmlformats.org/officeDocument/2006/relationships/hyperlink" Target="http://fb.me/3WBDEiL8p" TargetMode="External"/><Relationship Id="rId1309" Type="http://schemas.openxmlformats.org/officeDocument/2006/relationships/hyperlink" Target="https://twitter.com/" TargetMode="External"/><Relationship Id="rId1723" Type="http://schemas.openxmlformats.org/officeDocument/2006/relationships/hyperlink" Target="https://twitter.com/" TargetMode="External"/><Relationship Id="rId4879" Type="http://schemas.openxmlformats.org/officeDocument/2006/relationships/hyperlink" Target="http://journals.plos.org/plosntds/article?id=10.1371/journal.pntd.0004795" TargetMode="External"/><Relationship Id="rId15" Type="http://schemas.openxmlformats.org/officeDocument/2006/relationships/hyperlink" Target="http://tinyurl.com/gskrlns" TargetMode="External"/><Relationship Id="rId3895" Type="http://schemas.openxmlformats.org/officeDocument/2006/relationships/hyperlink" Target="https://twitter.com/" TargetMode="External"/><Relationship Id="rId4946" Type="http://schemas.openxmlformats.org/officeDocument/2006/relationships/hyperlink" Target="http://owl.li/EaWT301i1KN" TargetMode="External"/><Relationship Id="rId2497" Type="http://schemas.openxmlformats.org/officeDocument/2006/relationships/hyperlink" Target="https://twitter.com/" TargetMode="External"/><Relationship Id="rId3548" Type="http://schemas.openxmlformats.org/officeDocument/2006/relationships/hyperlink" Target="http://wbur.fm/1U8ci2X" TargetMode="External"/><Relationship Id="rId469" Type="http://schemas.openxmlformats.org/officeDocument/2006/relationships/hyperlink" Target="https://twitter.com/" TargetMode="External"/><Relationship Id="rId883" Type="http://schemas.openxmlformats.org/officeDocument/2006/relationships/hyperlink" Target="https://twitter.com/" TargetMode="External"/><Relationship Id="rId1099" Type="http://schemas.openxmlformats.org/officeDocument/2006/relationships/hyperlink" Target="https://twitter.com/" TargetMode="External"/><Relationship Id="rId2564" Type="http://schemas.openxmlformats.org/officeDocument/2006/relationships/hyperlink" Target="http://abcn.ws/1UVHWjI" TargetMode="External"/><Relationship Id="rId3615" Type="http://schemas.openxmlformats.org/officeDocument/2006/relationships/hyperlink" Target="http://dlvr.it/LZMrPY" TargetMode="External"/><Relationship Id="rId3962" Type="http://schemas.openxmlformats.org/officeDocument/2006/relationships/hyperlink" Target="https://twitter.com/" TargetMode="External"/><Relationship Id="rId6021" Type="http://schemas.openxmlformats.org/officeDocument/2006/relationships/hyperlink" Target="https://twitter.com/" TargetMode="External"/><Relationship Id="rId536" Type="http://schemas.openxmlformats.org/officeDocument/2006/relationships/hyperlink" Target="https://twitter.com/brasil247/status/743160604219817984" TargetMode="External"/><Relationship Id="rId1166" Type="http://schemas.openxmlformats.org/officeDocument/2006/relationships/hyperlink" Target="http://time.com/4370775/zika-virus-colombia-pregnant-women/" TargetMode="External"/><Relationship Id="rId2217" Type="http://schemas.openxmlformats.org/officeDocument/2006/relationships/hyperlink" Target="http://www.vox.com/2016/5/25/11760228/zika-virus-risk-rio-olympics-2016?utm_campaign=vox&amp;utm_content=article%3Atop&amp;utm_medium=social&amp;utm_source=twitter" TargetMode="External"/><Relationship Id="rId950" Type="http://schemas.openxmlformats.org/officeDocument/2006/relationships/hyperlink" Target="http://dailysign.al/1WcKS19" TargetMode="External"/><Relationship Id="rId1580" Type="http://schemas.openxmlformats.org/officeDocument/2006/relationships/hyperlink" Target="http://bit.ly/24RHSH7" TargetMode="External"/><Relationship Id="rId2631" Type="http://schemas.openxmlformats.org/officeDocument/2006/relationships/hyperlink" Target="https://twitter.com/" TargetMode="External"/><Relationship Id="rId4389" Type="http://schemas.openxmlformats.org/officeDocument/2006/relationships/hyperlink" Target="http://bit.ly/28G5raK" TargetMode="External"/><Relationship Id="rId5787" Type="http://schemas.openxmlformats.org/officeDocument/2006/relationships/hyperlink" Target="http://bit.ly/1VZuzUD" TargetMode="External"/><Relationship Id="rId603" Type="http://schemas.openxmlformats.org/officeDocument/2006/relationships/hyperlink" Target="http://bigstory.ap.org/2ea4999b283645339e9371f67b618ccf" TargetMode="External"/><Relationship Id="rId1233" Type="http://schemas.openxmlformats.org/officeDocument/2006/relationships/hyperlink" Target="https://twitter.com/" TargetMode="External"/><Relationship Id="rId5854" Type="http://schemas.openxmlformats.org/officeDocument/2006/relationships/hyperlink" Target="https://twitter.com/" TargetMode="External"/><Relationship Id="rId1300" Type="http://schemas.openxmlformats.org/officeDocument/2006/relationships/hyperlink" Target="https://twitter.com/" TargetMode="External"/><Relationship Id="rId4456" Type="http://schemas.openxmlformats.org/officeDocument/2006/relationships/hyperlink" Target="https://twitter.com/" TargetMode="External"/><Relationship Id="rId4870" Type="http://schemas.openxmlformats.org/officeDocument/2006/relationships/hyperlink" Target="http://bit.ly/24SszOk" TargetMode="External"/><Relationship Id="rId5507" Type="http://schemas.openxmlformats.org/officeDocument/2006/relationships/hyperlink" Target="https://twitter.com/" TargetMode="External"/><Relationship Id="rId5921" Type="http://schemas.openxmlformats.org/officeDocument/2006/relationships/hyperlink" Target="http://glo.bo/24Sp9ew" TargetMode="External"/><Relationship Id="rId3058" Type="http://schemas.openxmlformats.org/officeDocument/2006/relationships/hyperlink" Target="https://twitter.com/" TargetMode="External"/><Relationship Id="rId3472" Type="http://schemas.openxmlformats.org/officeDocument/2006/relationships/hyperlink" Target="http://www.keyt.com/news/How-Goleta-Based-Direct-Relief-is-Helping-in-the-Battle-Against-Zika-Virus/40068316" TargetMode="External"/><Relationship Id="rId4109" Type="http://schemas.openxmlformats.org/officeDocument/2006/relationships/hyperlink" Target="https://twitter.com/" TargetMode="External"/><Relationship Id="rId4523" Type="http://schemas.openxmlformats.org/officeDocument/2006/relationships/hyperlink" Target="https://twitter.com/" TargetMode="External"/><Relationship Id="rId393" Type="http://schemas.openxmlformats.org/officeDocument/2006/relationships/hyperlink" Target="http://ti.me/1UVAfdb" TargetMode="External"/><Relationship Id="rId2074" Type="http://schemas.openxmlformats.org/officeDocument/2006/relationships/hyperlink" Target="https://youtu.be/Ws8eDaeeRUE" TargetMode="External"/><Relationship Id="rId3125" Type="http://schemas.openxmlformats.org/officeDocument/2006/relationships/hyperlink" Target="http://di.gg/1XXxzmD" TargetMode="External"/><Relationship Id="rId460" Type="http://schemas.openxmlformats.org/officeDocument/2006/relationships/hyperlink" Target="https://twitter.com/" TargetMode="External"/><Relationship Id="rId1090" Type="http://schemas.openxmlformats.org/officeDocument/2006/relationships/hyperlink" Target="http://dlvr.it/LZL7w4" TargetMode="External"/><Relationship Id="rId2141" Type="http://schemas.openxmlformats.org/officeDocument/2006/relationships/hyperlink" Target="http://ow.ly/gXED301iE1O" TargetMode="External"/><Relationship Id="rId5297" Type="http://schemas.openxmlformats.org/officeDocument/2006/relationships/hyperlink" Target="https://twitter.com/" TargetMode="External"/><Relationship Id="rId113" Type="http://schemas.openxmlformats.org/officeDocument/2006/relationships/hyperlink" Target="https://twitter.com/" TargetMode="External"/><Relationship Id="rId2958" Type="http://schemas.openxmlformats.org/officeDocument/2006/relationships/hyperlink" Target="http://dlvr.it/LZM2QL" TargetMode="External"/><Relationship Id="rId5017" Type="http://schemas.openxmlformats.org/officeDocument/2006/relationships/hyperlink" Target="http://www.news-medical.net/news/20160616/Zika-protection-whilst-traveling-an-interview-with-Dr-Crystal-Aguh.aspx" TargetMode="External"/><Relationship Id="rId5364" Type="http://schemas.openxmlformats.org/officeDocument/2006/relationships/hyperlink" Target="https://twitter.com/" TargetMode="External"/><Relationship Id="rId1974" Type="http://schemas.openxmlformats.org/officeDocument/2006/relationships/hyperlink" Target="https://twitter.com/" TargetMode="External"/><Relationship Id="rId4380" Type="http://schemas.openxmlformats.org/officeDocument/2006/relationships/hyperlink" Target="http://nyti.ms/1S65JeX" TargetMode="External"/><Relationship Id="rId5431" Type="http://schemas.openxmlformats.org/officeDocument/2006/relationships/hyperlink" Target="https://twitter.com/" TargetMode="External"/><Relationship Id="rId1627" Type="http://schemas.openxmlformats.org/officeDocument/2006/relationships/hyperlink" Target="http://www.changoonga.com/moreliano-posiblemente-infectado-con-zika-niega-que-lo-revisen-medicamente/" TargetMode="External"/><Relationship Id="rId4033" Type="http://schemas.openxmlformats.org/officeDocument/2006/relationships/hyperlink" Target="https://twitter.com/" TargetMode="External"/><Relationship Id="rId3799" Type="http://schemas.openxmlformats.org/officeDocument/2006/relationships/hyperlink" Target="https://twitter.com/" TargetMode="External"/><Relationship Id="rId4100" Type="http://schemas.openxmlformats.org/officeDocument/2006/relationships/hyperlink" Target="https://twitter.com/" TargetMode="External"/><Relationship Id="rId3866" Type="http://schemas.openxmlformats.org/officeDocument/2006/relationships/hyperlink" Target="https://twitter.com/" TargetMode="External"/><Relationship Id="rId4917" Type="http://schemas.openxmlformats.org/officeDocument/2006/relationships/hyperlink" Target="http://ow.ly/UoJA301iKN8" TargetMode="External"/><Relationship Id="rId787" Type="http://schemas.openxmlformats.org/officeDocument/2006/relationships/hyperlink" Target="https://twitter.com/" TargetMode="External"/><Relationship Id="rId2468" Type="http://schemas.openxmlformats.org/officeDocument/2006/relationships/hyperlink" Target="https://twitter.com/" TargetMode="External"/><Relationship Id="rId2882" Type="http://schemas.openxmlformats.org/officeDocument/2006/relationships/hyperlink" Target="https://twitter.com/" TargetMode="External"/><Relationship Id="rId3519" Type="http://schemas.openxmlformats.org/officeDocument/2006/relationships/hyperlink" Target="http://fb.me/75V0Pqaoy" TargetMode="External"/><Relationship Id="rId3933" Type="http://schemas.openxmlformats.org/officeDocument/2006/relationships/hyperlink" Target="https://twitter.com/" TargetMode="External"/><Relationship Id="rId854" Type="http://schemas.openxmlformats.org/officeDocument/2006/relationships/hyperlink" Target="https://twitter.com/" TargetMode="External"/><Relationship Id="rId1484" Type="http://schemas.openxmlformats.org/officeDocument/2006/relationships/hyperlink" Target="http://bit.ly/23cb24F" TargetMode="External"/><Relationship Id="rId2535" Type="http://schemas.openxmlformats.org/officeDocument/2006/relationships/hyperlink" Target="https://twitter.com/" TargetMode="External"/><Relationship Id="rId507" Type="http://schemas.openxmlformats.org/officeDocument/2006/relationships/hyperlink" Target="https://twitter.com/" TargetMode="External"/><Relationship Id="rId921" Type="http://schemas.openxmlformats.org/officeDocument/2006/relationships/hyperlink" Target="https://twitter.com/" TargetMode="External"/><Relationship Id="rId1137" Type="http://schemas.openxmlformats.org/officeDocument/2006/relationships/hyperlink" Target="https://twitter.com/WSJ/status/743212011702657024" TargetMode="External"/><Relationship Id="rId1551" Type="http://schemas.openxmlformats.org/officeDocument/2006/relationships/hyperlink" Target="https://twitter.com/" TargetMode="External"/><Relationship Id="rId2602" Type="http://schemas.openxmlformats.org/officeDocument/2006/relationships/hyperlink" Target="https://twitter.com/" TargetMode="External"/><Relationship Id="rId5758" Type="http://schemas.openxmlformats.org/officeDocument/2006/relationships/hyperlink" Target="https://twitter.com/" TargetMode="External"/><Relationship Id="rId1204" Type="http://schemas.openxmlformats.org/officeDocument/2006/relationships/hyperlink" Target="http://fb.me/7OgoAgWsX" TargetMode="External"/><Relationship Id="rId4774" Type="http://schemas.openxmlformats.org/officeDocument/2006/relationships/hyperlink" Target="https://twitter.com/" TargetMode="External"/><Relationship Id="rId5825" Type="http://schemas.openxmlformats.org/officeDocument/2006/relationships/hyperlink" Target="https://twitter.com/" TargetMode="External"/><Relationship Id="rId3376" Type="http://schemas.openxmlformats.org/officeDocument/2006/relationships/hyperlink" Target="http://wp.me/p7DWKS-2X" TargetMode="External"/><Relationship Id="rId4427" Type="http://schemas.openxmlformats.org/officeDocument/2006/relationships/hyperlink" Target="https://twitter.com/" TargetMode="External"/><Relationship Id="rId297" Type="http://schemas.openxmlformats.org/officeDocument/2006/relationships/hyperlink" Target="https://twitter.com/" TargetMode="External"/><Relationship Id="rId2392" Type="http://schemas.openxmlformats.org/officeDocument/2006/relationships/hyperlink" Target="http://www.who.int/csr/resources/publications/zika/vector-control/en/" TargetMode="External"/><Relationship Id="rId3029" Type="http://schemas.openxmlformats.org/officeDocument/2006/relationships/hyperlink" Target="https://twitter.com/" TargetMode="External"/><Relationship Id="rId3790" Type="http://schemas.openxmlformats.org/officeDocument/2006/relationships/hyperlink" Target="https://twitter.com/" TargetMode="External"/><Relationship Id="rId4841" Type="http://schemas.openxmlformats.org/officeDocument/2006/relationships/hyperlink" Target="http://glo.bo/24Sp9ew" TargetMode="External"/><Relationship Id="rId364" Type="http://schemas.openxmlformats.org/officeDocument/2006/relationships/hyperlink" Target="https://twitter.com/barsallocarlos/status/742889238543224832" TargetMode="External"/><Relationship Id="rId2045" Type="http://schemas.openxmlformats.org/officeDocument/2006/relationships/hyperlink" Target="https://twitter.com/" TargetMode="External"/><Relationship Id="rId3443" Type="http://schemas.openxmlformats.org/officeDocument/2006/relationships/hyperlink" Target="http://www.newsworks.org/index.php/thepulse/item/94345-a-fools-errand-eliminating-mosquitos-to-end-disease-epidemics" TargetMode="External"/><Relationship Id="rId3510" Type="http://schemas.openxmlformats.org/officeDocument/2006/relationships/hyperlink" Target="http://abcn.ws/1UVHWjI" TargetMode="External"/><Relationship Id="rId431" Type="http://schemas.openxmlformats.org/officeDocument/2006/relationships/hyperlink" Target="https://twitter.com/" TargetMode="External"/><Relationship Id="rId1061" Type="http://schemas.openxmlformats.org/officeDocument/2006/relationships/hyperlink" Target="https://twitter.com/" TargetMode="External"/><Relationship Id="rId2112" Type="http://schemas.openxmlformats.org/officeDocument/2006/relationships/hyperlink" Target="https://twitter.com/" TargetMode="External"/><Relationship Id="rId5268" Type="http://schemas.openxmlformats.org/officeDocument/2006/relationships/hyperlink" Target="https://twitter.com/" TargetMode="External"/><Relationship Id="rId5682" Type="http://schemas.openxmlformats.org/officeDocument/2006/relationships/hyperlink" Target="http://bit.ly/1UtmTs8" TargetMode="External"/><Relationship Id="rId1878" Type="http://schemas.openxmlformats.org/officeDocument/2006/relationships/hyperlink" Target="https://twitter.com/" TargetMode="External"/><Relationship Id="rId2929" Type="http://schemas.openxmlformats.org/officeDocument/2006/relationships/hyperlink" Target="http://abcn.ws/1XXWGpe" TargetMode="External"/><Relationship Id="rId4284" Type="http://schemas.openxmlformats.org/officeDocument/2006/relationships/hyperlink" Target="https://twitter.com/" TargetMode="External"/><Relationship Id="rId5335" Type="http://schemas.openxmlformats.org/officeDocument/2006/relationships/hyperlink" Target="https://twitter.com/" TargetMode="External"/><Relationship Id="rId4351" Type="http://schemas.openxmlformats.org/officeDocument/2006/relationships/hyperlink" Target="http://www.wbur.org/onpoint/2016/06/15/zika-virus-puerto-rico-united-states" TargetMode="External"/><Relationship Id="rId5402" Type="http://schemas.openxmlformats.org/officeDocument/2006/relationships/hyperlink" Target="https://twitter.com/" TargetMode="External"/><Relationship Id="rId1945" Type="http://schemas.openxmlformats.org/officeDocument/2006/relationships/hyperlink" Target="http://www.abstractsonline.com/pp8/" TargetMode="External"/><Relationship Id="rId4004" Type="http://schemas.openxmlformats.org/officeDocument/2006/relationships/hyperlink" Target="https://twitter.com/" TargetMode="External"/><Relationship Id="rId3020" Type="http://schemas.openxmlformats.org/officeDocument/2006/relationships/hyperlink" Target="https://twitter.com/" TargetMode="External"/><Relationship Id="rId6176" Type="http://schemas.openxmlformats.org/officeDocument/2006/relationships/hyperlink" Target="https://twitter.com/" TargetMode="External"/><Relationship Id="rId2786" Type="http://schemas.openxmlformats.org/officeDocument/2006/relationships/hyperlink" Target="https://twitter.com/" TargetMode="External"/><Relationship Id="rId3837" Type="http://schemas.openxmlformats.org/officeDocument/2006/relationships/hyperlink" Target="https://twitter.com/" TargetMode="External"/><Relationship Id="rId5192" Type="http://schemas.openxmlformats.org/officeDocument/2006/relationships/hyperlink" Target="https://twitter.com/" TargetMode="External"/><Relationship Id="rId758" Type="http://schemas.openxmlformats.org/officeDocument/2006/relationships/hyperlink" Target="https://twitter.com/" TargetMode="External"/><Relationship Id="rId1388" Type="http://schemas.openxmlformats.org/officeDocument/2006/relationships/hyperlink" Target="https://twitter.com/" TargetMode="External"/><Relationship Id="rId2439" Type="http://schemas.openxmlformats.org/officeDocument/2006/relationships/hyperlink" Target="https://twitter.com/" TargetMode="External"/><Relationship Id="rId2853" Type="http://schemas.openxmlformats.org/officeDocument/2006/relationships/hyperlink" Target="http://reportedirecto.mx/inician-fase-intensiva-contra-dengue-zika-y-chikungunya/" TargetMode="External"/><Relationship Id="rId3904" Type="http://schemas.openxmlformats.org/officeDocument/2006/relationships/hyperlink" Target="https://twitter.com/" TargetMode="External"/><Relationship Id="rId94" Type="http://schemas.openxmlformats.org/officeDocument/2006/relationships/hyperlink" Target="https://twitter.com/" TargetMode="External"/><Relationship Id="rId825" Type="http://schemas.openxmlformats.org/officeDocument/2006/relationships/hyperlink" Target="https://twitter.com/" TargetMode="External"/><Relationship Id="rId1455" Type="http://schemas.openxmlformats.org/officeDocument/2006/relationships/hyperlink" Target="https://twitter.com/" TargetMode="External"/><Relationship Id="rId2506" Type="http://schemas.openxmlformats.org/officeDocument/2006/relationships/hyperlink" Target="https://twitter.com/" TargetMode="External"/><Relationship Id="rId1108" Type="http://schemas.openxmlformats.org/officeDocument/2006/relationships/hyperlink" Target="https://twitter.com/" TargetMode="External"/><Relationship Id="rId2920" Type="http://schemas.openxmlformats.org/officeDocument/2006/relationships/hyperlink" Target="https://twitter.com/" TargetMode="External"/><Relationship Id="rId4678" Type="http://schemas.openxmlformats.org/officeDocument/2006/relationships/hyperlink" Target="http://buff.ly/1txmGes" TargetMode="External"/><Relationship Id="rId1522" Type="http://schemas.openxmlformats.org/officeDocument/2006/relationships/hyperlink" Target="https://twitter.com/" TargetMode="External"/><Relationship Id="rId5729" Type="http://schemas.openxmlformats.org/officeDocument/2006/relationships/hyperlink" Target="http://dlvr.it/LZXQgw" TargetMode="External"/><Relationship Id="rId3694" Type="http://schemas.openxmlformats.org/officeDocument/2006/relationships/hyperlink" Target="https://twitter.com/" TargetMode="External"/><Relationship Id="rId4745" Type="http://schemas.openxmlformats.org/officeDocument/2006/relationships/hyperlink" Target="https://twitter.com/" TargetMode="External"/><Relationship Id="rId2296" Type="http://schemas.openxmlformats.org/officeDocument/2006/relationships/hyperlink" Target="http://bbc.in/28FMOnc" TargetMode="External"/><Relationship Id="rId3347" Type="http://schemas.openxmlformats.org/officeDocument/2006/relationships/hyperlink" Target="http://fb.me/8iaI7aS7C" TargetMode="External"/><Relationship Id="rId3761" Type="http://schemas.openxmlformats.org/officeDocument/2006/relationships/hyperlink" Target="https://twitter.com/" TargetMode="External"/><Relationship Id="rId4812" Type="http://schemas.openxmlformats.org/officeDocument/2006/relationships/hyperlink" Target="https://t.co/Co0BI941RQ" TargetMode="External"/><Relationship Id="rId268" Type="http://schemas.openxmlformats.org/officeDocument/2006/relationships/hyperlink" Target="https://twitter.com/" TargetMode="External"/><Relationship Id="rId682" Type="http://schemas.openxmlformats.org/officeDocument/2006/relationships/hyperlink" Target="https://twitter.com/" TargetMode="External"/><Relationship Id="rId2363" Type="http://schemas.openxmlformats.org/officeDocument/2006/relationships/hyperlink" Target="http://dlvr.it/LZLngx" TargetMode="External"/><Relationship Id="rId3414" Type="http://schemas.openxmlformats.org/officeDocument/2006/relationships/hyperlink" Target="http://nyti.ms/22hU9ot" TargetMode="External"/><Relationship Id="rId335" Type="http://schemas.openxmlformats.org/officeDocument/2006/relationships/hyperlink" Target="https://twitter.com/" TargetMode="External"/><Relationship Id="rId2016" Type="http://schemas.openxmlformats.org/officeDocument/2006/relationships/hyperlink" Target="https://twitter.com/" TargetMode="External"/><Relationship Id="rId2430" Type="http://schemas.openxmlformats.org/officeDocument/2006/relationships/hyperlink" Target="https://twitter.com/" TargetMode="External"/><Relationship Id="rId5586" Type="http://schemas.openxmlformats.org/officeDocument/2006/relationships/hyperlink" Target="http://bit.ly/1Q7z1j8" TargetMode="External"/><Relationship Id="rId402" Type="http://schemas.openxmlformats.org/officeDocument/2006/relationships/hyperlink" Target="https://apple.news/A7JinvOCdQiWn7a9uAWNJnw" TargetMode="External"/><Relationship Id="rId1032" Type="http://schemas.openxmlformats.org/officeDocument/2006/relationships/hyperlink" Target="https://twitter.com/" TargetMode="External"/><Relationship Id="rId4188" Type="http://schemas.openxmlformats.org/officeDocument/2006/relationships/hyperlink" Target="https://twitter.com/" TargetMode="External"/><Relationship Id="rId5239" Type="http://schemas.openxmlformats.org/officeDocument/2006/relationships/hyperlink" Target="https://twitter.com/" TargetMode="External"/><Relationship Id="rId4255" Type="http://schemas.openxmlformats.org/officeDocument/2006/relationships/hyperlink" Target="https://twitter.com/" TargetMode="External"/><Relationship Id="rId5306" Type="http://schemas.openxmlformats.org/officeDocument/2006/relationships/hyperlink" Target="https://twitter.com/" TargetMode="External"/><Relationship Id="rId5653" Type="http://schemas.openxmlformats.org/officeDocument/2006/relationships/hyperlink" Target="https://twitter.com/" TargetMode="External"/><Relationship Id="rId1849" Type="http://schemas.openxmlformats.org/officeDocument/2006/relationships/hyperlink" Target="http://ti.me/1UVAfdb" TargetMode="External"/><Relationship Id="rId5720" Type="http://schemas.openxmlformats.org/officeDocument/2006/relationships/hyperlink" Target="http://www.wsj.com/articles/guess-which-country-the-u-n-decries-now-1465943696?mg=id-wsj" TargetMode="External"/><Relationship Id="rId192" Type="http://schemas.openxmlformats.org/officeDocument/2006/relationships/hyperlink" Target="http://www.snsanalytics.com/gWFQy0" TargetMode="External"/><Relationship Id="rId1916" Type="http://schemas.openxmlformats.org/officeDocument/2006/relationships/hyperlink" Target="https://twitter.com/" TargetMode="External"/><Relationship Id="rId3271" Type="http://schemas.openxmlformats.org/officeDocument/2006/relationships/hyperlink" Target="https://t.co/6ufDHSB976" TargetMode="External"/><Relationship Id="rId4322" Type="http://schemas.openxmlformats.org/officeDocument/2006/relationships/hyperlink" Target="http://www.wbur.org/onpoint/2016/06/15/zika-virus-puerto-rico-united-states" TargetMode="External"/><Relationship Id="rId5096" Type="http://schemas.openxmlformats.org/officeDocument/2006/relationships/hyperlink" Target="http://bit.ly/1ZTm5Of" TargetMode="External"/><Relationship Id="rId6147" Type="http://schemas.openxmlformats.org/officeDocument/2006/relationships/hyperlink" Target="https://twitter.com/" TargetMode="External"/><Relationship Id="rId5163" Type="http://schemas.openxmlformats.org/officeDocument/2006/relationships/hyperlink" Target="https://twitter.com/" TargetMode="External"/><Relationship Id="rId729" Type="http://schemas.openxmlformats.org/officeDocument/2006/relationships/hyperlink" Target="https://twitter.com/" TargetMode="External"/><Relationship Id="rId1359" Type="http://schemas.openxmlformats.org/officeDocument/2006/relationships/hyperlink" Target="http://buff.ly/1S40VXo" TargetMode="External"/><Relationship Id="rId2757" Type="http://schemas.openxmlformats.org/officeDocument/2006/relationships/hyperlink" Target="https://twitter.com/" TargetMode="External"/><Relationship Id="rId3808" Type="http://schemas.openxmlformats.org/officeDocument/2006/relationships/hyperlink" Target="https://twitter.com/" TargetMode="External"/><Relationship Id="rId5230" Type="http://schemas.openxmlformats.org/officeDocument/2006/relationships/hyperlink" Target="https://twitter.com/" TargetMode="External"/><Relationship Id="rId1773" Type="http://schemas.openxmlformats.org/officeDocument/2006/relationships/hyperlink" Target="https://twitter.com/" TargetMode="External"/><Relationship Id="rId2824" Type="http://schemas.openxmlformats.org/officeDocument/2006/relationships/hyperlink" Target="http://n.pr/1Q5XKVc" TargetMode="External"/><Relationship Id="rId65" Type="http://schemas.openxmlformats.org/officeDocument/2006/relationships/hyperlink" Target="http://bit.ly/1Xq6ZBB" TargetMode="External"/><Relationship Id="rId1426" Type="http://schemas.openxmlformats.org/officeDocument/2006/relationships/hyperlink" Target="http://time.com/4370775/zika-virus-colombia-pregnant-women/" TargetMode="External"/><Relationship Id="rId1633" Type="http://schemas.openxmlformats.org/officeDocument/2006/relationships/hyperlink" Target="https://twitter.com/" TargetMode="External"/><Relationship Id="rId1840" Type="http://schemas.openxmlformats.org/officeDocument/2006/relationships/hyperlink" Target="https://twitter.com/" TargetMode="External"/><Relationship Id="rId4789" Type="http://schemas.openxmlformats.org/officeDocument/2006/relationships/hyperlink" Target="https://twitter.com/" TargetMode="External"/><Relationship Id="rId4996" Type="http://schemas.openxmlformats.org/officeDocument/2006/relationships/hyperlink" Target="http://www.independent.co.uk/life-style/health-and-families/health-news/cancel-the-zika-games-there-s-still-time-a7081886.html" TargetMode="External"/><Relationship Id="rId1700" Type="http://schemas.openxmlformats.org/officeDocument/2006/relationships/hyperlink" Target="https://twitter.com/" TargetMode="External"/><Relationship Id="rId3598" Type="http://schemas.openxmlformats.org/officeDocument/2006/relationships/hyperlink" Target="http://www.wbur.org/onpoint/2016/06/15/zika-virus-puerto-rico-united-states" TargetMode="External"/><Relationship Id="rId4649" Type="http://schemas.openxmlformats.org/officeDocument/2006/relationships/hyperlink" Target="http://bit.ly/1UjsePp" TargetMode="External"/><Relationship Id="rId4856" Type="http://schemas.openxmlformats.org/officeDocument/2006/relationships/hyperlink" Target="http://limportant.fr/infos-sante/5/311984" TargetMode="External"/><Relationship Id="rId5907" Type="http://schemas.openxmlformats.org/officeDocument/2006/relationships/hyperlink" Target="https://twitter.com/" TargetMode="External"/><Relationship Id="rId3458" Type="http://schemas.openxmlformats.org/officeDocument/2006/relationships/hyperlink" Target="http://gettopical.com/zika-virus/749374c4275eb9db6942b3ea0a28719?src=twitter" TargetMode="External"/><Relationship Id="rId3665" Type="http://schemas.openxmlformats.org/officeDocument/2006/relationships/hyperlink" Target="https://twitter.com/" TargetMode="External"/><Relationship Id="rId3872" Type="http://schemas.openxmlformats.org/officeDocument/2006/relationships/hyperlink" Target="https://twitter.com/" TargetMode="External"/><Relationship Id="rId4509" Type="http://schemas.openxmlformats.org/officeDocument/2006/relationships/hyperlink" Target="https://twitter.com/" TargetMode="External"/><Relationship Id="rId4716" Type="http://schemas.openxmlformats.org/officeDocument/2006/relationships/hyperlink" Target="http://fb.me/1b1ZXPpGo" TargetMode="External"/><Relationship Id="rId6071" Type="http://schemas.openxmlformats.org/officeDocument/2006/relationships/hyperlink" Target="https://twitter.com/" TargetMode="External"/><Relationship Id="rId379" Type="http://schemas.openxmlformats.org/officeDocument/2006/relationships/hyperlink" Target="http://bit.ly/1PtQ754" TargetMode="External"/><Relationship Id="rId586" Type="http://schemas.openxmlformats.org/officeDocument/2006/relationships/hyperlink" Target="http://goo.gl/fb/XUwHwj" TargetMode="External"/><Relationship Id="rId793" Type="http://schemas.openxmlformats.org/officeDocument/2006/relationships/hyperlink" Target="https://twitter.com/" TargetMode="External"/><Relationship Id="rId2267" Type="http://schemas.openxmlformats.org/officeDocument/2006/relationships/hyperlink" Target="https://twitter.com/" TargetMode="External"/><Relationship Id="rId2474" Type="http://schemas.openxmlformats.org/officeDocument/2006/relationships/hyperlink" Target="https://twitter.com/" TargetMode="External"/><Relationship Id="rId2681" Type="http://schemas.openxmlformats.org/officeDocument/2006/relationships/hyperlink" Target="https://twitter.com/" TargetMode="External"/><Relationship Id="rId3318" Type="http://schemas.openxmlformats.org/officeDocument/2006/relationships/hyperlink" Target="http://on.msnbc.com/1rqUlEv" TargetMode="External"/><Relationship Id="rId3525" Type="http://schemas.openxmlformats.org/officeDocument/2006/relationships/hyperlink" Target="http://bit.ly/1XqwtPg" TargetMode="External"/><Relationship Id="rId4923" Type="http://schemas.openxmlformats.org/officeDocument/2006/relationships/hyperlink" Target="http://m.washingtontimes.com/news/2016/jun/15/stopping-the-spread-of-zika/?utm_campaign=shareaholic&amp;utm_medium=facebook&amp;utm_source=socialnetwork" TargetMode="External"/><Relationship Id="rId239" Type="http://schemas.openxmlformats.org/officeDocument/2006/relationships/hyperlink" Target="https://twitter.com/" TargetMode="External"/><Relationship Id="rId446" Type="http://schemas.openxmlformats.org/officeDocument/2006/relationships/hyperlink" Target="https://twitter.com/" TargetMode="External"/><Relationship Id="rId653" Type="http://schemas.openxmlformats.org/officeDocument/2006/relationships/hyperlink" Target="http://reut.rs/28FPSzJ" TargetMode="External"/><Relationship Id="rId1076" Type="http://schemas.openxmlformats.org/officeDocument/2006/relationships/hyperlink" Target="https://twitter.com/" TargetMode="External"/><Relationship Id="rId1283" Type="http://schemas.openxmlformats.org/officeDocument/2006/relationships/hyperlink" Target="https://twitter.com/" TargetMode="External"/><Relationship Id="rId1490" Type="http://schemas.openxmlformats.org/officeDocument/2006/relationships/hyperlink" Target="https://twitter.com/" TargetMode="External"/><Relationship Id="rId2127" Type="http://schemas.openxmlformats.org/officeDocument/2006/relationships/hyperlink" Target="https://twitter.com/" TargetMode="External"/><Relationship Id="rId2334" Type="http://schemas.openxmlformats.org/officeDocument/2006/relationships/hyperlink" Target="https://twitter.com/" TargetMode="External"/><Relationship Id="rId3732" Type="http://schemas.openxmlformats.org/officeDocument/2006/relationships/hyperlink" Target="https://twitter.com/" TargetMode="External"/><Relationship Id="rId306" Type="http://schemas.openxmlformats.org/officeDocument/2006/relationships/hyperlink" Target="https://twitter.com/" TargetMode="External"/><Relationship Id="rId860" Type="http://schemas.openxmlformats.org/officeDocument/2006/relationships/hyperlink" Target="https://twitter.com/" TargetMode="External"/><Relationship Id="rId1143" Type="http://schemas.openxmlformats.org/officeDocument/2006/relationships/hyperlink" Target="http://time.com/4370775/zika-virus-colombia-pregnant-women/" TargetMode="External"/><Relationship Id="rId2541" Type="http://schemas.openxmlformats.org/officeDocument/2006/relationships/hyperlink" Target="http://ln.is/laschivasdelllano.com/X3RsH" TargetMode="External"/><Relationship Id="rId4299" Type="http://schemas.openxmlformats.org/officeDocument/2006/relationships/hyperlink" Target="https://twitter.com/" TargetMode="External"/><Relationship Id="rId5697" Type="http://schemas.openxmlformats.org/officeDocument/2006/relationships/hyperlink" Target="https://twitter.com/" TargetMode="External"/><Relationship Id="rId513" Type="http://schemas.openxmlformats.org/officeDocument/2006/relationships/hyperlink" Target="https://twitter.com/" TargetMode="External"/><Relationship Id="rId720" Type="http://schemas.openxmlformats.org/officeDocument/2006/relationships/hyperlink" Target="https://twitter.com/" TargetMode="External"/><Relationship Id="rId1350" Type="http://schemas.openxmlformats.org/officeDocument/2006/relationships/hyperlink" Target="https://twitter.com/" TargetMode="External"/><Relationship Id="rId2401" Type="http://schemas.openxmlformats.org/officeDocument/2006/relationships/hyperlink" Target="http://buff.ly/1Vqs8Ky" TargetMode="External"/><Relationship Id="rId4159" Type="http://schemas.openxmlformats.org/officeDocument/2006/relationships/hyperlink" Target="https://twitter.com/" TargetMode="External"/><Relationship Id="rId5557" Type="http://schemas.openxmlformats.org/officeDocument/2006/relationships/hyperlink" Target="https://twitter.com/" TargetMode="External"/><Relationship Id="rId5764" Type="http://schemas.openxmlformats.org/officeDocument/2006/relationships/hyperlink" Target="https://twitter.com/" TargetMode="External"/><Relationship Id="rId5971" Type="http://schemas.openxmlformats.org/officeDocument/2006/relationships/hyperlink" Target="https://twitter.com/" TargetMode="External"/><Relationship Id="rId1003" Type="http://schemas.openxmlformats.org/officeDocument/2006/relationships/hyperlink" Target="https://twitter.com/" TargetMode="External"/><Relationship Id="rId1210" Type="http://schemas.openxmlformats.org/officeDocument/2006/relationships/hyperlink" Target="https://twitter.com/" TargetMode="External"/><Relationship Id="rId4366" Type="http://schemas.openxmlformats.org/officeDocument/2006/relationships/hyperlink" Target="http://bit.ly/1UjsePp" TargetMode="External"/><Relationship Id="rId4573" Type="http://schemas.openxmlformats.org/officeDocument/2006/relationships/hyperlink" Target="https://twitter.com/" TargetMode="External"/><Relationship Id="rId4780" Type="http://schemas.openxmlformats.org/officeDocument/2006/relationships/hyperlink" Target="https://twitter.com/" TargetMode="External"/><Relationship Id="rId5417" Type="http://schemas.openxmlformats.org/officeDocument/2006/relationships/hyperlink" Target="https://twitter.com/" TargetMode="External"/><Relationship Id="rId5624" Type="http://schemas.openxmlformats.org/officeDocument/2006/relationships/hyperlink" Target="http://www.cell.com/cell-reports/abstract/S2211-1247%2816%2930687-8" TargetMode="External"/><Relationship Id="rId5831" Type="http://schemas.openxmlformats.org/officeDocument/2006/relationships/hyperlink" Target="http://j.mp/1sFLmAz" TargetMode="External"/><Relationship Id="rId3175" Type="http://schemas.openxmlformats.org/officeDocument/2006/relationships/hyperlink" Target="https://twitter.com/" TargetMode="External"/><Relationship Id="rId3382" Type="http://schemas.openxmlformats.org/officeDocument/2006/relationships/hyperlink" Target="http://thenationalcampaign.org/resource/survey-says-june-2016-unplanned-pregnancy-and-zika-virus" TargetMode="External"/><Relationship Id="rId4019" Type="http://schemas.openxmlformats.org/officeDocument/2006/relationships/hyperlink" Target="https://twitter.com/" TargetMode="External"/><Relationship Id="rId4226" Type="http://schemas.openxmlformats.org/officeDocument/2006/relationships/hyperlink" Target="https://twitter.com/" TargetMode="External"/><Relationship Id="rId4433" Type="http://schemas.openxmlformats.org/officeDocument/2006/relationships/hyperlink" Target="https://twitter.com/" TargetMode="External"/><Relationship Id="rId4640" Type="http://schemas.openxmlformats.org/officeDocument/2006/relationships/hyperlink" Target="https://twitter.com/" TargetMode="External"/><Relationship Id="rId2191" Type="http://schemas.openxmlformats.org/officeDocument/2006/relationships/hyperlink" Target="http://ti.me/1UVAfdb" TargetMode="External"/><Relationship Id="rId3035" Type="http://schemas.openxmlformats.org/officeDocument/2006/relationships/hyperlink" Target="https://twitter.com/" TargetMode="External"/><Relationship Id="rId3242" Type="http://schemas.openxmlformats.org/officeDocument/2006/relationships/hyperlink" Target="https://twitter.com/" TargetMode="External"/><Relationship Id="rId4500" Type="http://schemas.openxmlformats.org/officeDocument/2006/relationships/hyperlink" Target="https://twitter.com/" TargetMode="External"/><Relationship Id="rId163" Type="http://schemas.openxmlformats.org/officeDocument/2006/relationships/hyperlink" Target="https://twitter.com/" TargetMode="External"/><Relationship Id="rId370" Type="http://schemas.openxmlformats.org/officeDocument/2006/relationships/hyperlink" Target="http://ti.me/1UVAfdb" TargetMode="External"/><Relationship Id="rId2051" Type="http://schemas.openxmlformats.org/officeDocument/2006/relationships/hyperlink" Target="https://twitter.com/" TargetMode="External"/><Relationship Id="rId3102" Type="http://schemas.openxmlformats.org/officeDocument/2006/relationships/hyperlink" Target="https://twitter.com/" TargetMode="External"/><Relationship Id="rId230" Type="http://schemas.openxmlformats.org/officeDocument/2006/relationships/hyperlink" Target="http://serviciodenoticia.com/virus-del-zika-ya-enfermo-a-mas-de-un-centenar-de-personas-en-costa-rica/" TargetMode="External"/><Relationship Id="rId5067" Type="http://schemas.openxmlformats.org/officeDocument/2006/relationships/hyperlink" Target="http://health.usnews.com/health-care/articles/2016-06-15/timing-of-zika-infection-in-pregnancy-may-be-key-to-birth-defect-risk" TargetMode="External"/><Relationship Id="rId5274" Type="http://schemas.openxmlformats.org/officeDocument/2006/relationships/hyperlink" Target="https://twitter.com/" TargetMode="External"/><Relationship Id="rId6118" Type="http://schemas.openxmlformats.org/officeDocument/2006/relationships/hyperlink" Target="https://twitter.com/" TargetMode="External"/><Relationship Id="rId2868" Type="http://schemas.openxmlformats.org/officeDocument/2006/relationships/hyperlink" Target="https://twitter.com/" TargetMode="External"/><Relationship Id="rId3919" Type="http://schemas.openxmlformats.org/officeDocument/2006/relationships/hyperlink" Target="https://twitter.com/" TargetMode="External"/><Relationship Id="rId4083" Type="http://schemas.openxmlformats.org/officeDocument/2006/relationships/hyperlink" Target="https://twitter.com/" TargetMode="External"/><Relationship Id="rId5481" Type="http://schemas.openxmlformats.org/officeDocument/2006/relationships/hyperlink" Target="https://twitter.com/" TargetMode="External"/><Relationship Id="rId1677" Type="http://schemas.openxmlformats.org/officeDocument/2006/relationships/hyperlink" Target="http://nyti.ms/1YsLBLH" TargetMode="External"/><Relationship Id="rId1884" Type="http://schemas.openxmlformats.org/officeDocument/2006/relationships/hyperlink" Target="https://twitter.com/" TargetMode="External"/><Relationship Id="rId2728" Type="http://schemas.openxmlformats.org/officeDocument/2006/relationships/hyperlink" Target="https://twitter.com/" TargetMode="External"/><Relationship Id="rId2935" Type="http://schemas.openxmlformats.org/officeDocument/2006/relationships/hyperlink" Target="https://twitter.com/" TargetMode="External"/><Relationship Id="rId4290" Type="http://schemas.openxmlformats.org/officeDocument/2006/relationships/hyperlink" Target="https://twitter.com/" TargetMode="External"/><Relationship Id="rId5134" Type="http://schemas.openxmlformats.org/officeDocument/2006/relationships/hyperlink" Target="http://swft.so/0Na292c0" TargetMode="External"/><Relationship Id="rId5341" Type="http://schemas.openxmlformats.org/officeDocument/2006/relationships/hyperlink" Target="https://twitter.com/" TargetMode="External"/><Relationship Id="rId907" Type="http://schemas.openxmlformats.org/officeDocument/2006/relationships/hyperlink" Target="https://twitter.com/" TargetMode="External"/><Relationship Id="rId1537" Type="http://schemas.openxmlformats.org/officeDocument/2006/relationships/hyperlink" Target="http://time.com/4370775/zika-virus-colombia-pregnant-women/" TargetMode="External"/><Relationship Id="rId1744" Type="http://schemas.openxmlformats.org/officeDocument/2006/relationships/hyperlink" Target="http://fb.me/1kicsAI9a" TargetMode="External"/><Relationship Id="rId1951" Type="http://schemas.openxmlformats.org/officeDocument/2006/relationships/hyperlink" Target="http://n.pr/1YsmvMu" TargetMode="External"/><Relationship Id="rId4150" Type="http://schemas.openxmlformats.org/officeDocument/2006/relationships/hyperlink" Target="https://twitter.com/" TargetMode="External"/><Relationship Id="rId5201" Type="http://schemas.openxmlformats.org/officeDocument/2006/relationships/hyperlink" Target="https://twitter.com/" TargetMode="External"/><Relationship Id="rId36" Type="http://schemas.openxmlformats.org/officeDocument/2006/relationships/hyperlink" Target="http://youtu.be/gllD4-ttoxs?a" TargetMode="External"/><Relationship Id="rId1604" Type="http://schemas.openxmlformats.org/officeDocument/2006/relationships/hyperlink" Target="https://twitter.com/" TargetMode="External"/><Relationship Id="rId4010" Type="http://schemas.openxmlformats.org/officeDocument/2006/relationships/hyperlink" Target="https://twitter.com/" TargetMode="External"/><Relationship Id="rId4967" Type="http://schemas.openxmlformats.org/officeDocument/2006/relationships/hyperlink" Target="http://m.tbnn.it/LZWvwP" TargetMode="External"/><Relationship Id="rId1811" Type="http://schemas.openxmlformats.org/officeDocument/2006/relationships/hyperlink" Target="https://twitter.com/" TargetMode="External"/><Relationship Id="rId3569" Type="http://schemas.openxmlformats.org/officeDocument/2006/relationships/hyperlink" Target="http://bit.ly/1UW0cJu" TargetMode="External"/><Relationship Id="rId6182" Type="http://schemas.openxmlformats.org/officeDocument/2006/relationships/hyperlink" Target="http://on.wsj.com/1OqSmLz" TargetMode="External"/><Relationship Id="rId697" Type="http://schemas.openxmlformats.org/officeDocument/2006/relationships/hyperlink" Target="https://twitter.com/" TargetMode="External"/><Relationship Id="rId2378" Type="http://schemas.openxmlformats.org/officeDocument/2006/relationships/hyperlink" Target="http://bit.ly/25Yy6ZF" TargetMode="External"/><Relationship Id="rId3429" Type="http://schemas.openxmlformats.org/officeDocument/2006/relationships/hyperlink" Target="http://bit.ly/1Xq6ZBB" TargetMode="External"/><Relationship Id="rId3776" Type="http://schemas.openxmlformats.org/officeDocument/2006/relationships/hyperlink" Target="https://twitter.com/" TargetMode="External"/><Relationship Id="rId3983" Type="http://schemas.openxmlformats.org/officeDocument/2006/relationships/hyperlink" Target="https://twitter.com/" TargetMode="External"/><Relationship Id="rId4827" Type="http://schemas.openxmlformats.org/officeDocument/2006/relationships/hyperlink" Target="http://glo.bo/1ZTncgI" TargetMode="External"/><Relationship Id="rId6042" Type="http://schemas.openxmlformats.org/officeDocument/2006/relationships/hyperlink" Target="https://twitter.com/" TargetMode="External"/><Relationship Id="rId1187" Type="http://schemas.openxmlformats.org/officeDocument/2006/relationships/hyperlink" Target="http://time.com/4370775/zika-virus-colombia-pregnant-women/" TargetMode="External"/><Relationship Id="rId2585" Type="http://schemas.openxmlformats.org/officeDocument/2006/relationships/hyperlink" Target="http://bit.ly/1UVTx1Z" TargetMode="External"/><Relationship Id="rId2792" Type="http://schemas.openxmlformats.org/officeDocument/2006/relationships/hyperlink" Target="https://twitter.com/" TargetMode="External"/><Relationship Id="rId3636" Type="http://schemas.openxmlformats.org/officeDocument/2006/relationships/hyperlink" Target="https://twitter.com/" TargetMode="External"/><Relationship Id="rId3843" Type="http://schemas.openxmlformats.org/officeDocument/2006/relationships/hyperlink" Target="https://twitter.com/" TargetMode="External"/><Relationship Id="rId557" Type="http://schemas.openxmlformats.org/officeDocument/2006/relationships/hyperlink" Target="http://abr.ai/1Ysp1m1" TargetMode="External"/><Relationship Id="rId764" Type="http://schemas.openxmlformats.org/officeDocument/2006/relationships/hyperlink" Target="https://twitter.com/" TargetMode="External"/><Relationship Id="rId971" Type="http://schemas.openxmlformats.org/officeDocument/2006/relationships/hyperlink" Target="https://amp.twimg.com/v/4fe57234-a925-4bb2-80ba-eb9b7c57060e" TargetMode="External"/><Relationship Id="rId1394" Type="http://schemas.openxmlformats.org/officeDocument/2006/relationships/hyperlink" Target="https://twitter.com/" TargetMode="External"/><Relationship Id="rId2238" Type="http://schemas.openxmlformats.org/officeDocument/2006/relationships/hyperlink" Target="http://ow.ly/3FOt501qwLw" TargetMode="External"/><Relationship Id="rId2445" Type="http://schemas.openxmlformats.org/officeDocument/2006/relationships/hyperlink" Target="https://twitter.com/" TargetMode="External"/><Relationship Id="rId2652" Type="http://schemas.openxmlformats.org/officeDocument/2006/relationships/hyperlink" Target="https://twitter.com/" TargetMode="External"/><Relationship Id="rId3703" Type="http://schemas.openxmlformats.org/officeDocument/2006/relationships/hyperlink" Target="https://twitter.com/" TargetMode="External"/><Relationship Id="rId3910" Type="http://schemas.openxmlformats.org/officeDocument/2006/relationships/hyperlink" Target="https://twitter.com/" TargetMode="External"/><Relationship Id="rId417" Type="http://schemas.openxmlformats.org/officeDocument/2006/relationships/hyperlink" Target="https://twitter.com/" TargetMode="External"/><Relationship Id="rId624" Type="http://schemas.openxmlformats.org/officeDocument/2006/relationships/hyperlink" Target="http://1.usa.gov/1Q5LOmk" TargetMode="External"/><Relationship Id="rId831" Type="http://schemas.openxmlformats.org/officeDocument/2006/relationships/hyperlink" Target="https://twitter.com/" TargetMode="External"/><Relationship Id="rId1047" Type="http://schemas.openxmlformats.org/officeDocument/2006/relationships/hyperlink" Target="https://twitter.com/" TargetMode="External"/><Relationship Id="rId1254" Type="http://schemas.openxmlformats.org/officeDocument/2006/relationships/hyperlink" Target="https://twitter.com/" TargetMode="External"/><Relationship Id="rId1461" Type="http://schemas.openxmlformats.org/officeDocument/2006/relationships/hyperlink" Target="https://twitter.com/" TargetMode="External"/><Relationship Id="rId2305" Type="http://schemas.openxmlformats.org/officeDocument/2006/relationships/hyperlink" Target="https://twitter.com/" TargetMode="External"/><Relationship Id="rId2512" Type="http://schemas.openxmlformats.org/officeDocument/2006/relationships/hyperlink" Target="https://twitter.com/" TargetMode="External"/><Relationship Id="rId5668" Type="http://schemas.openxmlformats.org/officeDocument/2006/relationships/hyperlink" Target="http://flip.it/hPgjD" TargetMode="External"/><Relationship Id="rId5875" Type="http://schemas.openxmlformats.org/officeDocument/2006/relationships/hyperlink" Target="http://www.slate.com/articles/health_and_science/medical_examiner/2016/06/we_know_zika_causes_microcephaly_thanks_to_autism_researcher_alysson_muotri.html" TargetMode="External"/><Relationship Id="rId1114" Type="http://schemas.openxmlformats.org/officeDocument/2006/relationships/hyperlink" Target="http://1.usa.gov/1Q5LOmk" TargetMode="External"/><Relationship Id="rId1321" Type="http://schemas.openxmlformats.org/officeDocument/2006/relationships/hyperlink" Target="https://twitter.com/" TargetMode="External"/><Relationship Id="rId4477" Type="http://schemas.openxmlformats.org/officeDocument/2006/relationships/hyperlink" Target="https://twitter.com/" TargetMode="External"/><Relationship Id="rId4684" Type="http://schemas.openxmlformats.org/officeDocument/2006/relationships/hyperlink" Target="https://twitter.com/" TargetMode="External"/><Relationship Id="rId4891" Type="http://schemas.openxmlformats.org/officeDocument/2006/relationships/hyperlink" Target="http://limportant.fr/infos-sante/5/311984" TargetMode="External"/><Relationship Id="rId5528" Type="http://schemas.openxmlformats.org/officeDocument/2006/relationships/hyperlink" Target="https://twitter.com/" TargetMode="External"/><Relationship Id="rId5735" Type="http://schemas.openxmlformats.org/officeDocument/2006/relationships/hyperlink" Target="http://paper.li/Jeff_Yaniga/Healthcare-Media?edition_id=b67f2fd0-33b3-11e6-ae4e-0cc47a0d1605" TargetMode="External"/><Relationship Id="rId3079" Type="http://schemas.openxmlformats.org/officeDocument/2006/relationships/hyperlink" Target="https://twitter.com/" TargetMode="External"/><Relationship Id="rId3286" Type="http://schemas.openxmlformats.org/officeDocument/2006/relationships/hyperlink" Target="http://goo.gl/fxsvS4" TargetMode="External"/><Relationship Id="rId3493" Type="http://schemas.openxmlformats.org/officeDocument/2006/relationships/hyperlink" Target="https://twitter.com/FlaDaNacao_/status/743266201443401728" TargetMode="External"/><Relationship Id="rId4337" Type="http://schemas.openxmlformats.org/officeDocument/2006/relationships/hyperlink" Target="http://uk.reuters.com/article/us-health-zika-colombia-idUKKCN0Z12QC?feedType=RSS&amp;feedName=healthNews" TargetMode="External"/><Relationship Id="rId4544" Type="http://schemas.openxmlformats.org/officeDocument/2006/relationships/hyperlink" Target="https://twitter.com/" TargetMode="External"/><Relationship Id="rId5942" Type="http://schemas.openxmlformats.org/officeDocument/2006/relationships/hyperlink" Target="http://www.vanguardia.com/area-metropolitana/bucaramanga/362254-vienen-en-descenso-los-casos-zika-en-la-ciudad" TargetMode="External"/><Relationship Id="rId2095" Type="http://schemas.openxmlformats.org/officeDocument/2006/relationships/hyperlink" Target="https://twitter.com/" TargetMode="External"/><Relationship Id="rId3146" Type="http://schemas.openxmlformats.org/officeDocument/2006/relationships/hyperlink" Target="http://www.nytimes.com/2016/06/15/us/politics/republicans-zika-congress.html?smprod=nytcore-iphone&amp;smid=nytcore-iphone-share" TargetMode="External"/><Relationship Id="rId3353" Type="http://schemas.openxmlformats.org/officeDocument/2006/relationships/hyperlink" Target="http://fb.me/9nkCP5m5C" TargetMode="External"/><Relationship Id="rId4751" Type="http://schemas.openxmlformats.org/officeDocument/2006/relationships/hyperlink" Target="https://twitter.com/" TargetMode="External"/><Relationship Id="rId5802" Type="http://schemas.openxmlformats.org/officeDocument/2006/relationships/hyperlink" Target="https://twitter.com/" TargetMode="External"/><Relationship Id="rId274" Type="http://schemas.openxmlformats.org/officeDocument/2006/relationships/hyperlink" Target="https://twitter.com/" TargetMode="External"/><Relationship Id="rId481" Type="http://schemas.openxmlformats.org/officeDocument/2006/relationships/hyperlink" Target="https://twitter.com/" TargetMode="External"/><Relationship Id="rId2162" Type="http://schemas.openxmlformats.org/officeDocument/2006/relationships/hyperlink" Target="https://twitter.com/" TargetMode="External"/><Relationship Id="rId3006" Type="http://schemas.openxmlformats.org/officeDocument/2006/relationships/hyperlink" Target="http://viruszika.com.es/2016/01/28/el-zika-es-contagioso/" TargetMode="External"/><Relationship Id="rId3560" Type="http://schemas.openxmlformats.org/officeDocument/2006/relationships/hyperlink" Target="https://morningconsult.com/alert/rogers-calls-swift-work-zika-conference-formally-starts/" TargetMode="External"/><Relationship Id="rId4404" Type="http://schemas.openxmlformats.org/officeDocument/2006/relationships/hyperlink" Target="https://amp.twimg.com/v/4fe57234-a925-4bb2-80ba-eb9b7c57060e" TargetMode="External"/><Relationship Id="rId4611" Type="http://schemas.openxmlformats.org/officeDocument/2006/relationships/hyperlink" Target="https://twitter.com/" TargetMode="External"/><Relationship Id="rId134" Type="http://schemas.openxmlformats.org/officeDocument/2006/relationships/hyperlink" Target="https://twitter.com/" TargetMode="External"/><Relationship Id="rId3213" Type="http://schemas.openxmlformats.org/officeDocument/2006/relationships/hyperlink" Target="https://twitter.com/" TargetMode="External"/><Relationship Id="rId3420" Type="http://schemas.openxmlformats.org/officeDocument/2006/relationships/hyperlink" Target="http://ift.tt/1UPRiA3" TargetMode="External"/><Relationship Id="rId341" Type="http://schemas.openxmlformats.org/officeDocument/2006/relationships/hyperlink" Target="https://twitter.com/" TargetMode="External"/><Relationship Id="rId2022" Type="http://schemas.openxmlformats.org/officeDocument/2006/relationships/hyperlink" Target="http://goo.gl/fxsvS4" TargetMode="External"/><Relationship Id="rId2979" Type="http://schemas.openxmlformats.org/officeDocument/2006/relationships/hyperlink" Target="https://twitter.com/" TargetMode="External"/><Relationship Id="rId5178" Type="http://schemas.openxmlformats.org/officeDocument/2006/relationships/hyperlink" Target="https://twitter.com/" TargetMode="External"/><Relationship Id="rId5385" Type="http://schemas.openxmlformats.org/officeDocument/2006/relationships/hyperlink" Target="https://twitter.com/" TargetMode="External"/><Relationship Id="rId5592" Type="http://schemas.openxmlformats.org/officeDocument/2006/relationships/hyperlink" Target="http://www.informer.rs/sport/kosarka/76681/GASOL-DOSKOCIO-ZIKA-VIRUSU-Zamrznucu-spermu-krenem" TargetMode="External"/><Relationship Id="rId201" Type="http://schemas.openxmlformats.org/officeDocument/2006/relationships/hyperlink" Target="http://www.diariolasamericas.com/5051_portada-america-latina/3878679_oms-considera-que-america-latina-no-ha-hecho-suficiente-para-erradicar-el-zika.html" TargetMode="External"/><Relationship Id="rId1788" Type="http://schemas.openxmlformats.org/officeDocument/2006/relationships/hyperlink" Target="https://twitter.com/" TargetMode="External"/><Relationship Id="rId1995" Type="http://schemas.openxmlformats.org/officeDocument/2006/relationships/hyperlink" Target="https://twitter.com/" TargetMode="External"/><Relationship Id="rId2839" Type="http://schemas.openxmlformats.org/officeDocument/2006/relationships/hyperlink" Target="https://twitter.com/" TargetMode="External"/><Relationship Id="rId4194" Type="http://schemas.openxmlformats.org/officeDocument/2006/relationships/hyperlink" Target="https://twitter.com/" TargetMode="External"/><Relationship Id="rId5038" Type="http://schemas.openxmlformats.org/officeDocument/2006/relationships/hyperlink" Target="http://www.wsj.com/articles/guess-which-country-the-u-n-decries-now-1465943696?mg=id-wsj" TargetMode="External"/><Relationship Id="rId5245" Type="http://schemas.openxmlformats.org/officeDocument/2006/relationships/hyperlink" Target="https://twitter.com/" TargetMode="External"/><Relationship Id="rId5452" Type="http://schemas.openxmlformats.org/officeDocument/2006/relationships/hyperlink" Target="https://twitter.com/" TargetMode="External"/><Relationship Id="rId1648" Type="http://schemas.openxmlformats.org/officeDocument/2006/relationships/hyperlink" Target="https://twitter.com/" TargetMode="External"/><Relationship Id="rId4054" Type="http://schemas.openxmlformats.org/officeDocument/2006/relationships/hyperlink" Target="https://twitter.com/" TargetMode="External"/><Relationship Id="rId4261" Type="http://schemas.openxmlformats.org/officeDocument/2006/relationships/hyperlink" Target="https://twitter.com/" TargetMode="External"/><Relationship Id="rId5105" Type="http://schemas.openxmlformats.org/officeDocument/2006/relationships/hyperlink" Target="http://bit.ly/1ZTm5Of" TargetMode="External"/><Relationship Id="rId5312" Type="http://schemas.openxmlformats.org/officeDocument/2006/relationships/hyperlink" Target="https://twitter.com/" TargetMode="External"/><Relationship Id="rId1508" Type="http://schemas.openxmlformats.org/officeDocument/2006/relationships/hyperlink" Target="https://twitter.com/" TargetMode="External"/><Relationship Id="rId1855" Type="http://schemas.openxmlformats.org/officeDocument/2006/relationships/hyperlink" Target="http://time.com/4370775/zika-virus-colombia-pregnant-women/" TargetMode="External"/><Relationship Id="rId2906" Type="http://schemas.openxmlformats.org/officeDocument/2006/relationships/hyperlink" Target="http://nyti.ms/1YsLBLH" TargetMode="External"/><Relationship Id="rId3070" Type="http://schemas.openxmlformats.org/officeDocument/2006/relationships/hyperlink" Target="http://wbur.fm/1U8ci2X" TargetMode="External"/><Relationship Id="rId4121" Type="http://schemas.openxmlformats.org/officeDocument/2006/relationships/hyperlink" Target="https://twitter.com/" TargetMode="External"/><Relationship Id="rId1715" Type="http://schemas.openxmlformats.org/officeDocument/2006/relationships/hyperlink" Target="http://reut.rs/23crJN7" TargetMode="External"/><Relationship Id="rId1922" Type="http://schemas.openxmlformats.org/officeDocument/2006/relationships/hyperlink" Target="https://twitter.com/" TargetMode="External"/><Relationship Id="rId6086" Type="http://schemas.openxmlformats.org/officeDocument/2006/relationships/hyperlink" Target="https://twitter.com/" TargetMode="External"/><Relationship Id="rId3887" Type="http://schemas.openxmlformats.org/officeDocument/2006/relationships/hyperlink" Target="https://twitter.com/" TargetMode="External"/><Relationship Id="rId4938" Type="http://schemas.openxmlformats.org/officeDocument/2006/relationships/hyperlink" Target="http://fb.me/5bXGgGLeu" TargetMode="External"/><Relationship Id="rId2489" Type="http://schemas.openxmlformats.org/officeDocument/2006/relationships/hyperlink" Target="https://twitter.com/" TargetMode="External"/><Relationship Id="rId2696" Type="http://schemas.openxmlformats.org/officeDocument/2006/relationships/hyperlink" Target="https://twitter.com/Laurie_Garrett/status/742378423788707841" TargetMode="External"/><Relationship Id="rId3747" Type="http://schemas.openxmlformats.org/officeDocument/2006/relationships/hyperlink" Target="https://twitter.com/" TargetMode="External"/><Relationship Id="rId3954" Type="http://schemas.openxmlformats.org/officeDocument/2006/relationships/hyperlink" Target="https://twitter.com/" TargetMode="External"/><Relationship Id="rId6153" Type="http://schemas.openxmlformats.org/officeDocument/2006/relationships/hyperlink" Target="http://valueyourtime.ru/2016/06/16/kolymbiicy-razoblachili-zagovor-ssha-vokryg-virysa-zika/" TargetMode="External"/><Relationship Id="rId668" Type="http://schemas.openxmlformats.org/officeDocument/2006/relationships/hyperlink" Target="http://www.nytimes.com/2016/06/16/sports/olympics/zika-olympic-volleyball-coach-freezing-sperm.html?partner=rss&amp;emc=rss&amp;utm_source=dlvr.it&amp;utm_medium=twitter" TargetMode="External"/><Relationship Id="rId875" Type="http://schemas.openxmlformats.org/officeDocument/2006/relationships/hyperlink" Target="https://twitter.com/" TargetMode="External"/><Relationship Id="rId1298" Type="http://schemas.openxmlformats.org/officeDocument/2006/relationships/hyperlink" Target="https://twitter.com/" TargetMode="External"/><Relationship Id="rId2349" Type="http://schemas.openxmlformats.org/officeDocument/2006/relationships/hyperlink" Target="http://bit.ly/1Q6eYSd" TargetMode="External"/><Relationship Id="rId2556" Type="http://schemas.openxmlformats.org/officeDocument/2006/relationships/hyperlink" Target="http://nej.md/1tu56rB" TargetMode="External"/><Relationship Id="rId2763" Type="http://schemas.openxmlformats.org/officeDocument/2006/relationships/hyperlink" Target="http://abcn.ws/1UVHWjI" TargetMode="External"/><Relationship Id="rId2970" Type="http://schemas.openxmlformats.org/officeDocument/2006/relationships/hyperlink" Target="https://twitter.com/" TargetMode="External"/><Relationship Id="rId3607" Type="http://schemas.openxmlformats.org/officeDocument/2006/relationships/hyperlink" Target="http://bit.ly/25YEaRV" TargetMode="External"/><Relationship Id="rId3814" Type="http://schemas.openxmlformats.org/officeDocument/2006/relationships/hyperlink" Target="https://twitter.com/" TargetMode="External"/><Relationship Id="rId6013" Type="http://schemas.openxmlformats.org/officeDocument/2006/relationships/hyperlink" Target="http://www.ceskatelevize.cz/ct24/domaci/1819079-cesti-vedci-objevili-prvni-latku-ucinnou-proti-viru-zika" TargetMode="External"/><Relationship Id="rId528" Type="http://schemas.openxmlformats.org/officeDocument/2006/relationships/hyperlink" Target="http://www.radiocutivalu.org/declararian-al-pais-en-emergencia-sanitaria-por-ingreso-del-zika" TargetMode="External"/><Relationship Id="rId735" Type="http://schemas.openxmlformats.org/officeDocument/2006/relationships/hyperlink" Target="https://twitter.com/" TargetMode="External"/><Relationship Id="rId942" Type="http://schemas.openxmlformats.org/officeDocument/2006/relationships/hyperlink" Target="http://nyti.ms/28FHK2d" TargetMode="External"/><Relationship Id="rId1158" Type="http://schemas.openxmlformats.org/officeDocument/2006/relationships/hyperlink" Target="http://time.com/4370775/zika-virus-colombia-pregnant-women/" TargetMode="External"/><Relationship Id="rId1365" Type="http://schemas.openxmlformats.org/officeDocument/2006/relationships/hyperlink" Target="http://time.com/4370775/zika-virus-colombia-pregnant-women/" TargetMode="External"/><Relationship Id="rId1572" Type="http://schemas.openxmlformats.org/officeDocument/2006/relationships/hyperlink" Target="https://twitter.com/NPRGoatsandSoda/status/743215269632315393" TargetMode="External"/><Relationship Id="rId2209" Type="http://schemas.openxmlformats.org/officeDocument/2006/relationships/hyperlink" Target="https://twitter.com/" TargetMode="External"/><Relationship Id="rId2416" Type="http://schemas.openxmlformats.org/officeDocument/2006/relationships/hyperlink" Target="http://bit.ly/1ZRK00i" TargetMode="External"/><Relationship Id="rId2623" Type="http://schemas.openxmlformats.org/officeDocument/2006/relationships/hyperlink" Target="https://twitter.com/" TargetMode="External"/><Relationship Id="rId5779" Type="http://schemas.openxmlformats.org/officeDocument/2006/relationships/hyperlink" Target="https://twitter.com/" TargetMode="External"/><Relationship Id="rId1018" Type="http://schemas.openxmlformats.org/officeDocument/2006/relationships/hyperlink" Target="https://twitter.com/" TargetMode="External"/><Relationship Id="rId1225" Type="http://schemas.openxmlformats.org/officeDocument/2006/relationships/hyperlink" Target="https://twitter.com/" TargetMode="External"/><Relationship Id="rId1432" Type="http://schemas.openxmlformats.org/officeDocument/2006/relationships/hyperlink" Target="http://twitter.com/palomadelmar_xx/status/743240079792025600/photo/1" TargetMode="External"/><Relationship Id="rId2830" Type="http://schemas.openxmlformats.org/officeDocument/2006/relationships/hyperlink" Target="https://twitter.com/" TargetMode="External"/><Relationship Id="rId4588" Type="http://schemas.openxmlformats.org/officeDocument/2006/relationships/hyperlink" Target="https://twitter.com/" TargetMode="External"/><Relationship Id="rId5639" Type="http://schemas.openxmlformats.org/officeDocument/2006/relationships/hyperlink" Target="http://www.legeneraliste.fr/actualites/article/2016/06/15/operation-de-demoustication-apres-confirmation-dun-cas-de-zika-a-agen_297681" TargetMode="External"/><Relationship Id="rId5986" Type="http://schemas.openxmlformats.org/officeDocument/2006/relationships/hyperlink" Target="https://twitter.com/" TargetMode="External"/><Relationship Id="rId71" Type="http://schemas.openxmlformats.org/officeDocument/2006/relationships/hyperlink" Target="https://twitter.com/" TargetMode="External"/><Relationship Id="rId802" Type="http://schemas.openxmlformats.org/officeDocument/2006/relationships/hyperlink" Target="https://twitter.com/" TargetMode="External"/><Relationship Id="rId3397" Type="http://schemas.openxmlformats.org/officeDocument/2006/relationships/hyperlink" Target="http://ow.ly/SgvO301ftqv" TargetMode="External"/><Relationship Id="rId4795" Type="http://schemas.openxmlformats.org/officeDocument/2006/relationships/hyperlink" Target="https://twitter.com/" TargetMode="External"/><Relationship Id="rId5846" Type="http://schemas.openxmlformats.org/officeDocument/2006/relationships/hyperlink" Target="https://twitter.com/" TargetMode="External"/><Relationship Id="rId4448" Type="http://schemas.openxmlformats.org/officeDocument/2006/relationships/hyperlink" Target="https://twitter.com/" TargetMode="External"/><Relationship Id="rId4655" Type="http://schemas.openxmlformats.org/officeDocument/2006/relationships/hyperlink" Target="https://twitter.com/" TargetMode="External"/><Relationship Id="rId4862" Type="http://schemas.openxmlformats.org/officeDocument/2006/relationships/hyperlink" Target="https://twitter.com/jospastr/status/743355929450602497" TargetMode="External"/><Relationship Id="rId5706" Type="http://schemas.openxmlformats.org/officeDocument/2006/relationships/hyperlink" Target="https://twitter.com/" TargetMode="External"/><Relationship Id="rId5913" Type="http://schemas.openxmlformats.org/officeDocument/2006/relationships/hyperlink" Target="https://twitter.com/" TargetMode="External"/><Relationship Id="rId178" Type="http://schemas.openxmlformats.org/officeDocument/2006/relationships/hyperlink" Target="http://bloom.bg/1Q4fTmb" TargetMode="External"/><Relationship Id="rId3257" Type="http://schemas.openxmlformats.org/officeDocument/2006/relationships/hyperlink" Target="https://twitter.com/" TargetMode="External"/><Relationship Id="rId3464" Type="http://schemas.openxmlformats.org/officeDocument/2006/relationships/hyperlink" Target="https://twitter.com/GaloOMaiorDeMG/status/743264627291734016" TargetMode="External"/><Relationship Id="rId3671" Type="http://schemas.openxmlformats.org/officeDocument/2006/relationships/hyperlink" Target="https://twitter.com/" TargetMode="External"/><Relationship Id="rId4308" Type="http://schemas.openxmlformats.org/officeDocument/2006/relationships/hyperlink" Target="https://twitter.com/" TargetMode="External"/><Relationship Id="rId4515" Type="http://schemas.openxmlformats.org/officeDocument/2006/relationships/hyperlink" Target="https://twitter.com/" TargetMode="External"/><Relationship Id="rId4722" Type="http://schemas.openxmlformats.org/officeDocument/2006/relationships/hyperlink" Target="https://www.statnews.com/2016/06/15/zika-infection-asymptomatic-pregnancy/" TargetMode="External"/><Relationship Id="rId385" Type="http://schemas.openxmlformats.org/officeDocument/2006/relationships/hyperlink" Target="http://abcn.ws/1Xqgpx4" TargetMode="External"/><Relationship Id="rId592" Type="http://schemas.openxmlformats.org/officeDocument/2006/relationships/hyperlink" Target="http://www.nytimes.com/2016/06/16/sports/olympics/zika-olympic-volleyball-coach-freezing-sperm.html?smid=nytcore-ipad-share&amp;smprod=nytcore-ipad" TargetMode="External"/><Relationship Id="rId2066" Type="http://schemas.openxmlformats.org/officeDocument/2006/relationships/hyperlink" Target="http://ow.ly/ArG9501qrFT" TargetMode="External"/><Relationship Id="rId2273" Type="http://schemas.openxmlformats.org/officeDocument/2006/relationships/hyperlink" Target="https://twitter.com/" TargetMode="External"/><Relationship Id="rId2480" Type="http://schemas.openxmlformats.org/officeDocument/2006/relationships/hyperlink" Target="https://twitter.com/" TargetMode="External"/><Relationship Id="rId3117" Type="http://schemas.openxmlformats.org/officeDocument/2006/relationships/hyperlink" Target="http://viruszika.com.es/2016/01/28/el-zika-es-contagioso/" TargetMode="External"/><Relationship Id="rId3324" Type="http://schemas.openxmlformats.org/officeDocument/2006/relationships/hyperlink" Target="http://ln.is/washingtontimes.com/2EhEs" TargetMode="External"/><Relationship Id="rId3531" Type="http://schemas.openxmlformats.org/officeDocument/2006/relationships/hyperlink" Target="http://gettopical.com/zika-virus/749374c4275eb9db6942b3ea0a28719?src=twitter" TargetMode="External"/><Relationship Id="rId245" Type="http://schemas.openxmlformats.org/officeDocument/2006/relationships/hyperlink" Target="https://twitter.com/" TargetMode="External"/><Relationship Id="rId452" Type="http://schemas.openxmlformats.org/officeDocument/2006/relationships/hyperlink" Target="https://twitter.com/" TargetMode="External"/><Relationship Id="rId1082" Type="http://schemas.openxmlformats.org/officeDocument/2006/relationships/hyperlink" Target="http://ln.is/laschivasdelllano.com/X3RsH" TargetMode="External"/><Relationship Id="rId2133" Type="http://schemas.openxmlformats.org/officeDocument/2006/relationships/hyperlink" Target="https://twitter.com/" TargetMode="External"/><Relationship Id="rId2340" Type="http://schemas.openxmlformats.org/officeDocument/2006/relationships/hyperlink" Target="https://twitter.com/" TargetMode="External"/><Relationship Id="rId5289" Type="http://schemas.openxmlformats.org/officeDocument/2006/relationships/hyperlink" Target="https://twitter.com/" TargetMode="External"/><Relationship Id="rId5496" Type="http://schemas.openxmlformats.org/officeDocument/2006/relationships/hyperlink" Target="https://twitter.com/" TargetMode="External"/><Relationship Id="rId105" Type="http://schemas.openxmlformats.org/officeDocument/2006/relationships/hyperlink" Target="https://twitter.com/" TargetMode="External"/><Relationship Id="rId312" Type="http://schemas.openxmlformats.org/officeDocument/2006/relationships/hyperlink" Target="https://twitter.com/" TargetMode="External"/><Relationship Id="rId2200" Type="http://schemas.openxmlformats.org/officeDocument/2006/relationships/hyperlink" Target="https://twitter.com/" TargetMode="External"/><Relationship Id="rId4098" Type="http://schemas.openxmlformats.org/officeDocument/2006/relationships/hyperlink" Target="https://twitter.com/" TargetMode="External"/><Relationship Id="rId5149" Type="http://schemas.openxmlformats.org/officeDocument/2006/relationships/hyperlink" Target="http://dlvr.it/LZVrBd" TargetMode="External"/><Relationship Id="rId5356" Type="http://schemas.openxmlformats.org/officeDocument/2006/relationships/hyperlink" Target="https://twitter.com/" TargetMode="External"/><Relationship Id="rId5563" Type="http://schemas.openxmlformats.org/officeDocument/2006/relationships/hyperlink" Target="https://twitter.com/" TargetMode="External"/><Relationship Id="rId1899" Type="http://schemas.openxmlformats.org/officeDocument/2006/relationships/hyperlink" Target="http://ow.ly/YCs9301iXaY" TargetMode="External"/><Relationship Id="rId4165" Type="http://schemas.openxmlformats.org/officeDocument/2006/relationships/hyperlink" Target="https://twitter.com/" TargetMode="External"/><Relationship Id="rId4372" Type="http://schemas.openxmlformats.org/officeDocument/2006/relationships/hyperlink" Target="http://bit.ly/1UjsePp" TargetMode="External"/><Relationship Id="rId5009" Type="http://schemas.openxmlformats.org/officeDocument/2006/relationships/hyperlink" Target="http://bit.ly/1UxfSqX" TargetMode="External"/><Relationship Id="rId5216" Type="http://schemas.openxmlformats.org/officeDocument/2006/relationships/hyperlink" Target="https://twitter.com/" TargetMode="External"/><Relationship Id="rId5770" Type="http://schemas.openxmlformats.org/officeDocument/2006/relationships/hyperlink" Target="https://twitter.com/" TargetMode="External"/><Relationship Id="rId1759" Type="http://schemas.openxmlformats.org/officeDocument/2006/relationships/hyperlink" Target="http://1.usa.gov/1Q5LOmk" TargetMode="External"/><Relationship Id="rId1966" Type="http://schemas.openxmlformats.org/officeDocument/2006/relationships/hyperlink" Target="https://twitter.com/" TargetMode="External"/><Relationship Id="rId3181" Type="http://schemas.openxmlformats.org/officeDocument/2006/relationships/hyperlink" Target="https://twitter.com/" TargetMode="External"/><Relationship Id="rId4025" Type="http://schemas.openxmlformats.org/officeDocument/2006/relationships/hyperlink" Target="https://twitter.com/" TargetMode="External"/><Relationship Id="rId5423" Type="http://schemas.openxmlformats.org/officeDocument/2006/relationships/hyperlink" Target="https://twitter.com/" TargetMode="External"/><Relationship Id="rId5630" Type="http://schemas.openxmlformats.org/officeDocument/2006/relationships/hyperlink" Target="http://dlvr.it/LZXHdM" TargetMode="External"/><Relationship Id="rId1619" Type="http://schemas.openxmlformats.org/officeDocument/2006/relationships/hyperlink" Target="http://ift.tt/1Q6clzQ" TargetMode="External"/><Relationship Id="rId1826" Type="http://schemas.openxmlformats.org/officeDocument/2006/relationships/hyperlink" Target="http://ift.tt/1txdnuX" TargetMode="External"/><Relationship Id="rId4232" Type="http://schemas.openxmlformats.org/officeDocument/2006/relationships/hyperlink" Target="https://twitter.com/" TargetMode="External"/><Relationship Id="rId3041" Type="http://schemas.openxmlformats.org/officeDocument/2006/relationships/hyperlink" Target="https://twitter.com/" TargetMode="External"/><Relationship Id="rId3998" Type="http://schemas.openxmlformats.org/officeDocument/2006/relationships/hyperlink" Target="https://twitter.com/" TargetMode="External"/><Relationship Id="rId6197" Type="http://schemas.openxmlformats.org/officeDocument/2006/relationships/table" Target="../tables/table1.xml"/><Relationship Id="rId3858" Type="http://schemas.openxmlformats.org/officeDocument/2006/relationships/hyperlink" Target="https://twitter.com/" TargetMode="External"/><Relationship Id="rId4909" Type="http://schemas.openxmlformats.org/officeDocument/2006/relationships/hyperlink" Target="http://glo.bo/24Sp9ew" TargetMode="External"/><Relationship Id="rId6057" Type="http://schemas.openxmlformats.org/officeDocument/2006/relationships/hyperlink" Target="https://www.washingtonpost.com/news/to-your-health/wp/2016/06/15/zika-can-cause-microcephaly-even-if-moms-have-no-symptoms/" TargetMode="External"/><Relationship Id="rId779" Type="http://schemas.openxmlformats.org/officeDocument/2006/relationships/hyperlink" Target="https://twitter.com/" TargetMode="External"/><Relationship Id="rId986" Type="http://schemas.openxmlformats.org/officeDocument/2006/relationships/hyperlink" Target="http://bit.ly/1XY7i7H" TargetMode="External"/><Relationship Id="rId2667" Type="http://schemas.openxmlformats.org/officeDocument/2006/relationships/hyperlink" Target="https://twitter.com/" TargetMode="External"/><Relationship Id="rId3718" Type="http://schemas.openxmlformats.org/officeDocument/2006/relationships/hyperlink" Target="https://twitter.com/" TargetMode="External"/><Relationship Id="rId5073" Type="http://schemas.openxmlformats.org/officeDocument/2006/relationships/hyperlink" Target="http://bit.ly/1ZTlKuI" TargetMode="External"/><Relationship Id="rId5280" Type="http://schemas.openxmlformats.org/officeDocument/2006/relationships/hyperlink" Target="https://twitter.com/" TargetMode="External"/><Relationship Id="rId6124" Type="http://schemas.openxmlformats.org/officeDocument/2006/relationships/hyperlink" Target="https://twitter.com/" TargetMode="External"/><Relationship Id="rId639" Type="http://schemas.openxmlformats.org/officeDocument/2006/relationships/hyperlink" Target="http://ow.ly/tC97501qleb" TargetMode="External"/><Relationship Id="rId1269" Type="http://schemas.openxmlformats.org/officeDocument/2006/relationships/hyperlink" Target="https://twitter.com/" TargetMode="External"/><Relationship Id="rId1476" Type="http://schemas.openxmlformats.org/officeDocument/2006/relationships/hyperlink" Target="http://goo.gl/KDA0Y3" TargetMode="External"/><Relationship Id="rId2874" Type="http://schemas.openxmlformats.org/officeDocument/2006/relationships/hyperlink" Target="https://twitter.com/" TargetMode="External"/><Relationship Id="rId3925" Type="http://schemas.openxmlformats.org/officeDocument/2006/relationships/hyperlink" Target="https://twitter.com/" TargetMode="External"/><Relationship Id="rId5140" Type="http://schemas.openxmlformats.org/officeDocument/2006/relationships/hyperlink" Target="http://ind.pn/1Q7wpC3" TargetMode="External"/><Relationship Id="rId846" Type="http://schemas.openxmlformats.org/officeDocument/2006/relationships/hyperlink" Target="https://twitter.com/" TargetMode="External"/><Relationship Id="rId1129" Type="http://schemas.openxmlformats.org/officeDocument/2006/relationships/hyperlink" Target="http://bit.ly/1YspWTq" TargetMode="External"/><Relationship Id="rId1683" Type="http://schemas.openxmlformats.org/officeDocument/2006/relationships/hyperlink" Target="https://twitter.com/" TargetMode="External"/><Relationship Id="rId1890" Type="http://schemas.openxmlformats.org/officeDocument/2006/relationships/hyperlink" Target="https://twitter.com/" TargetMode="External"/><Relationship Id="rId2527" Type="http://schemas.openxmlformats.org/officeDocument/2006/relationships/hyperlink" Target="http://kcrw.co/1YpD6kc" TargetMode="External"/><Relationship Id="rId2734" Type="http://schemas.openxmlformats.org/officeDocument/2006/relationships/hyperlink" Target="https://twitter.com/" TargetMode="External"/><Relationship Id="rId2941" Type="http://schemas.openxmlformats.org/officeDocument/2006/relationships/hyperlink" Target="https://twitter.com/" TargetMode="External"/><Relationship Id="rId5000" Type="http://schemas.openxmlformats.org/officeDocument/2006/relationships/hyperlink" Target="http://glo.bo/24Sp9ew" TargetMode="External"/><Relationship Id="rId706" Type="http://schemas.openxmlformats.org/officeDocument/2006/relationships/hyperlink" Target="https://twitter.com/" TargetMode="External"/><Relationship Id="rId913" Type="http://schemas.openxmlformats.org/officeDocument/2006/relationships/hyperlink" Target="https://twitter.com/" TargetMode="External"/><Relationship Id="rId1336" Type="http://schemas.openxmlformats.org/officeDocument/2006/relationships/hyperlink" Target="https://twitter.com/" TargetMode="External"/><Relationship Id="rId1543" Type="http://schemas.openxmlformats.org/officeDocument/2006/relationships/hyperlink" Target="http://bit.ly/1YqYVzE" TargetMode="External"/><Relationship Id="rId1750" Type="http://schemas.openxmlformats.org/officeDocument/2006/relationships/hyperlink" Target="http://bit.ly/1XX5yeH" TargetMode="External"/><Relationship Id="rId2801" Type="http://schemas.openxmlformats.org/officeDocument/2006/relationships/hyperlink" Target="https://twitter.com/" TargetMode="External"/><Relationship Id="rId4699" Type="http://schemas.openxmlformats.org/officeDocument/2006/relationships/hyperlink" Target="https://twitter.com/" TargetMode="External"/><Relationship Id="rId5957" Type="http://schemas.openxmlformats.org/officeDocument/2006/relationships/hyperlink" Target="http://bridgerguide.com/1-largest-rectangular-mosquito-net-for-double-bed-by-even-naturals-screen-netting-curtains-insect-malaria-zika-repellent-money-back-guarantee-free-carry-pouch-hanging-kit-ebook/" TargetMode="External"/><Relationship Id="rId42" Type="http://schemas.openxmlformats.org/officeDocument/2006/relationships/hyperlink" Target="https://zika.labkey.com/announcements/OConnor/thread.view?rowId=73" TargetMode="External"/><Relationship Id="rId1403" Type="http://schemas.openxmlformats.org/officeDocument/2006/relationships/hyperlink" Target="https://twitter.com/" TargetMode="External"/><Relationship Id="rId1610" Type="http://schemas.openxmlformats.org/officeDocument/2006/relationships/hyperlink" Target="http://baltimore.cbslocal.com/2016/06/14/cdc-posts-plan-for-dealing-with-any-zika-outbreaks-in-us/?utm_medium=social&amp;utm_source=twitter_CBSBaltimore" TargetMode="External"/><Relationship Id="rId4559" Type="http://schemas.openxmlformats.org/officeDocument/2006/relationships/hyperlink" Target="https://twitter.com/" TargetMode="External"/><Relationship Id="rId4766" Type="http://schemas.openxmlformats.org/officeDocument/2006/relationships/hyperlink" Target="https://twitter.com/" TargetMode="External"/><Relationship Id="rId4973" Type="http://schemas.openxmlformats.org/officeDocument/2006/relationships/hyperlink" Target="http://detik.id/6Aafvm" TargetMode="External"/><Relationship Id="rId5817" Type="http://schemas.openxmlformats.org/officeDocument/2006/relationships/hyperlink" Target="https://twitter.com/" TargetMode="External"/><Relationship Id="rId3368" Type="http://schemas.openxmlformats.org/officeDocument/2006/relationships/hyperlink" Target="http://ti.me/1UVAfdb" TargetMode="External"/><Relationship Id="rId3575" Type="http://schemas.openxmlformats.org/officeDocument/2006/relationships/hyperlink" Target="http://abcn.ws/1XXWGpe" TargetMode="External"/><Relationship Id="rId3782" Type="http://schemas.openxmlformats.org/officeDocument/2006/relationships/hyperlink" Target="https://twitter.com/" TargetMode="External"/><Relationship Id="rId4419" Type="http://schemas.openxmlformats.org/officeDocument/2006/relationships/hyperlink" Target="http://buff.ly/1W0ht9S" TargetMode="External"/><Relationship Id="rId4626" Type="http://schemas.openxmlformats.org/officeDocument/2006/relationships/hyperlink" Target="https://twitter.com/" TargetMode="External"/><Relationship Id="rId4833" Type="http://schemas.openxmlformats.org/officeDocument/2006/relationships/hyperlink" Target="http://glo.bo/24SrrKD" TargetMode="External"/><Relationship Id="rId289" Type="http://schemas.openxmlformats.org/officeDocument/2006/relationships/hyperlink" Target="https://twitter.com/" TargetMode="External"/><Relationship Id="rId496" Type="http://schemas.openxmlformats.org/officeDocument/2006/relationships/hyperlink" Target="https://twitter.com/" TargetMode="External"/><Relationship Id="rId2177" Type="http://schemas.openxmlformats.org/officeDocument/2006/relationships/hyperlink" Target="https://twitter.com/" TargetMode="External"/><Relationship Id="rId2384" Type="http://schemas.openxmlformats.org/officeDocument/2006/relationships/hyperlink" Target="http://iclep.org/el-zika-sigue-avanzando-en-la-isla-3/" TargetMode="External"/><Relationship Id="rId2591" Type="http://schemas.openxmlformats.org/officeDocument/2006/relationships/hyperlink" Target="https://www.buzzfeed.com/danvergano/zika-in-colombia?utm_term=.nebeaJVvY" TargetMode="External"/><Relationship Id="rId3228" Type="http://schemas.openxmlformats.org/officeDocument/2006/relationships/hyperlink" Target="http://ow.ly/qFFm501qzde" TargetMode="External"/><Relationship Id="rId3435" Type="http://schemas.openxmlformats.org/officeDocument/2006/relationships/hyperlink" Target="http://bloom.bg/1Q4fTmb" TargetMode="External"/><Relationship Id="rId3642" Type="http://schemas.openxmlformats.org/officeDocument/2006/relationships/hyperlink" Target="https://twitter.com/" TargetMode="External"/><Relationship Id="rId149" Type="http://schemas.openxmlformats.org/officeDocument/2006/relationships/hyperlink" Target="https://twitter.com/" TargetMode="External"/><Relationship Id="rId356" Type="http://schemas.openxmlformats.org/officeDocument/2006/relationships/hyperlink" Target="http://nbcnews.to/1Q67aQt" TargetMode="External"/><Relationship Id="rId563" Type="http://schemas.openxmlformats.org/officeDocument/2006/relationships/hyperlink" Target="http://abr.ai/1UVMeHM" TargetMode="External"/><Relationship Id="rId770" Type="http://schemas.openxmlformats.org/officeDocument/2006/relationships/hyperlink" Target="https://twitter.com/" TargetMode="External"/><Relationship Id="rId1193" Type="http://schemas.openxmlformats.org/officeDocument/2006/relationships/hyperlink" Target="http://time.com/4370775/zika-virus-colombia-pregnant-women/" TargetMode="External"/><Relationship Id="rId2037" Type="http://schemas.openxmlformats.org/officeDocument/2006/relationships/hyperlink" Target="https://twitter.com/" TargetMode="External"/><Relationship Id="rId2244" Type="http://schemas.openxmlformats.org/officeDocument/2006/relationships/hyperlink" Target="https://twitter.com/" TargetMode="External"/><Relationship Id="rId2451" Type="http://schemas.openxmlformats.org/officeDocument/2006/relationships/hyperlink" Target="https://twitter.com/" TargetMode="External"/><Relationship Id="rId4900" Type="http://schemas.openxmlformats.org/officeDocument/2006/relationships/hyperlink" Target="http://ow.ly/1yQb301gSPp" TargetMode="External"/><Relationship Id="rId216" Type="http://schemas.openxmlformats.org/officeDocument/2006/relationships/hyperlink" Target="http://flip.it/Zqjbk" TargetMode="External"/><Relationship Id="rId423" Type="http://schemas.openxmlformats.org/officeDocument/2006/relationships/hyperlink" Target="https://twitter.com/" TargetMode="External"/><Relationship Id="rId1053" Type="http://schemas.openxmlformats.org/officeDocument/2006/relationships/hyperlink" Target="https://twitter.com/" TargetMode="External"/><Relationship Id="rId1260" Type="http://schemas.openxmlformats.org/officeDocument/2006/relationships/hyperlink" Target="https://twitter.com/" TargetMode="External"/><Relationship Id="rId2104" Type="http://schemas.openxmlformats.org/officeDocument/2006/relationships/hyperlink" Target="https://twitter.com/" TargetMode="External"/><Relationship Id="rId3502" Type="http://schemas.openxmlformats.org/officeDocument/2006/relationships/hyperlink" Target="http://n.pr/1ZRO0hi" TargetMode="External"/><Relationship Id="rId630" Type="http://schemas.openxmlformats.org/officeDocument/2006/relationships/hyperlink" Target="http://ift.tt/1UzZAcU" TargetMode="External"/><Relationship Id="rId2311" Type="http://schemas.openxmlformats.org/officeDocument/2006/relationships/hyperlink" Target="https://twitter.com/" TargetMode="External"/><Relationship Id="rId4069" Type="http://schemas.openxmlformats.org/officeDocument/2006/relationships/hyperlink" Target="https://twitter.com/" TargetMode="External"/><Relationship Id="rId5467" Type="http://schemas.openxmlformats.org/officeDocument/2006/relationships/hyperlink" Target="https://twitter.com/" TargetMode="External"/><Relationship Id="rId5674" Type="http://schemas.openxmlformats.org/officeDocument/2006/relationships/hyperlink" Target="http://combateaedes.saude.gov.br/images/boletins-epidemiologicos/2016-Dengue_Zika_Chikungunya-SE18.pdf" TargetMode="External"/><Relationship Id="rId5881" Type="http://schemas.openxmlformats.org/officeDocument/2006/relationships/hyperlink" Target="https://twitter.com/" TargetMode="External"/><Relationship Id="rId1120" Type="http://schemas.openxmlformats.org/officeDocument/2006/relationships/hyperlink" Target="http://abr.ai/1Ysp1m1" TargetMode="External"/><Relationship Id="rId4276" Type="http://schemas.openxmlformats.org/officeDocument/2006/relationships/hyperlink" Target="https://twitter.com/" TargetMode="External"/><Relationship Id="rId4483" Type="http://schemas.openxmlformats.org/officeDocument/2006/relationships/hyperlink" Target="https://twitter.com/" TargetMode="External"/><Relationship Id="rId4690" Type="http://schemas.openxmlformats.org/officeDocument/2006/relationships/hyperlink" Target="http://rol.st/1ZQXw4o" TargetMode="External"/><Relationship Id="rId5327" Type="http://schemas.openxmlformats.org/officeDocument/2006/relationships/hyperlink" Target="https://twitter.com/" TargetMode="External"/><Relationship Id="rId5534" Type="http://schemas.openxmlformats.org/officeDocument/2006/relationships/hyperlink" Target="https://twitter.com/" TargetMode="External"/><Relationship Id="rId5741" Type="http://schemas.openxmlformats.org/officeDocument/2006/relationships/hyperlink" Target="http://www.iappe.com.br/aguaboa/saude/8719-casos-de-dengue-e-zika-pararam" TargetMode="External"/><Relationship Id="rId1937" Type="http://schemas.openxmlformats.org/officeDocument/2006/relationships/hyperlink" Target="https://twitter.com/" TargetMode="External"/><Relationship Id="rId3085" Type="http://schemas.openxmlformats.org/officeDocument/2006/relationships/hyperlink" Target="https://twitter.com/" TargetMode="External"/><Relationship Id="rId3292" Type="http://schemas.openxmlformats.org/officeDocument/2006/relationships/hyperlink" Target="http://abcn.ws/1UVHWjI" TargetMode="External"/><Relationship Id="rId4136" Type="http://schemas.openxmlformats.org/officeDocument/2006/relationships/hyperlink" Target="https://twitter.com/" TargetMode="External"/><Relationship Id="rId4343" Type="http://schemas.openxmlformats.org/officeDocument/2006/relationships/hyperlink" Target="http://www.cidrap.umn.edu/news-perspective/2016/06/colombia-zika-study-no-birth-defects-late-pregnancy-infections" TargetMode="External"/><Relationship Id="rId4550" Type="http://schemas.openxmlformats.org/officeDocument/2006/relationships/hyperlink" Target="https://twitter.com/" TargetMode="External"/><Relationship Id="rId5601" Type="http://schemas.openxmlformats.org/officeDocument/2006/relationships/hyperlink" Target="https://twitter.com/" TargetMode="External"/><Relationship Id="rId3152" Type="http://schemas.openxmlformats.org/officeDocument/2006/relationships/hyperlink" Target="https://twitter.com/" TargetMode="External"/><Relationship Id="rId4203" Type="http://schemas.openxmlformats.org/officeDocument/2006/relationships/hyperlink" Target="https://twitter.com/" TargetMode="External"/><Relationship Id="rId4410" Type="http://schemas.openxmlformats.org/officeDocument/2006/relationships/hyperlink" Target="https://twitter.com/greenhousemd/status/743254334692032513" TargetMode="External"/><Relationship Id="rId280" Type="http://schemas.openxmlformats.org/officeDocument/2006/relationships/hyperlink" Target="https://twitter.com/" TargetMode="External"/><Relationship Id="rId3012" Type="http://schemas.openxmlformats.org/officeDocument/2006/relationships/hyperlink" Target="https://www.buzzfeed.com/danvergano/zika-in-colombia?bftwnews&amp;utm_term=4ldqpgc" TargetMode="External"/><Relationship Id="rId6168" Type="http://schemas.openxmlformats.org/officeDocument/2006/relationships/hyperlink" Target="https://twitter.com/" TargetMode="External"/><Relationship Id="rId140" Type="http://schemas.openxmlformats.org/officeDocument/2006/relationships/hyperlink" Target="https://twitter.com/" TargetMode="External"/><Relationship Id="rId3969" Type="http://schemas.openxmlformats.org/officeDocument/2006/relationships/hyperlink" Target="https://twitter.com/" TargetMode="External"/><Relationship Id="rId5184" Type="http://schemas.openxmlformats.org/officeDocument/2006/relationships/hyperlink" Target="https://twitter.com/" TargetMode="External"/><Relationship Id="rId5391" Type="http://schemas.openxmlformats.org/officeDocument/2006/relationships/hyperlink" Target="https://twitter.com/" TargetMode="External"/><Relationship Id="rId6028" Type="http://schemas.openxmlformats.org/officeDocument/2006/relationships/hyperlink" Target="http://www.elportal.com.do/mujer-realizaba-experimento-se-infecta-accidentalmente-zika/" TargetMode="External"/><Relationship Id="rId6" Type="http://schemas.openxmlformats.org/officeDocument/2006/relationships/hyperlink" Target="http://youtu.be/OCO2xT8EHhc?a" TargetMode="External"/><Relationship Id="rId2778" Type="http://schemas.openxmlformats.org/officeDocument/2006/relationships/hyperlink" Target="https://twitter.com/" TargetMode="External"/><Relationship Id="rId2985" Type="http://schemas.openxmlformats.org/officeDocument/2006/relationships/hyperlink" Target="https://twitter.com/" TargetMode="External"/><Relationship Id="rId3829" Type="http://schemas.openxmlformats.org/officeDocument/2006/relationships/hyperlink" Target="https://twitter.com/" TargetMode="External"/><Relationship Id="rId5044" Type="http://schemas.openxmlformats.org/officeDocument/2006/relationships/hyperlink" Target="http://ift.tt/1YtHUoP" TargetMode="External"/><Relationship Id="rId957" Type="http://schemas.openxmlformats.org/officeDocument/2006/relationships/hyperlink" Target="http://nyti.ms/28FHPmE" TargetMode="External"/><Relationship Id="rId1587" Type="http://schemas.openxmlformats.org/officeDocument/2006/relationships/hyperlink" Target="https://twitter.com/" TargetMode="External"/><Relationship Id="rId1794" Type="http://schemas.openxmlformats.org/officeDocument/2006/relationships/hyperlink" Target="https://twitter.com/" TargetMode="External"/><Relationship Id="rId2638" Type="http://schemas.openxmlformats.org/officeDocument/2006/relationships/hyperlink" Target="https://twitter.com/" TargetMode="External"/><Relationship Id="rId2845" Type="http://schemas.openxmlformats.org/officeDocument/2006/relationships/hyperlink" Target="https://twitter.com/ConcrndFthrPrep/status/734761254355664897?s=03" TargetMode="External"/><Relationship Id="rId5251" Type="http://schemas.openxmlformats.org/officeDocument/2006/relationships/hyperlink" Target="https://twitter.com/" TargetMode="External"/><Relationship Id="rId86" Type="http://schemas.openxmlformats.org/officeDocument/2006/relationships/hyperlink" Target="https://twitter.com/" TargetMode="External"/><Relationship Id="rId817" Type="http://schemas.openxmlformats.org/officeDocument/2006/relationships/hyperlink" Target="https://twitter.com/" TargetMode="External"/><Relationship Id="rId1447" Type="http://schemas.openxmlformats.org/officeDocument/2006/relationships/hyperlink" Target="https://twitter.com/" TargetMode="External"/><Relationship Id="rId1654" Type="http://schemas.openxmlformats.org/officeDocument/2006/relationships/hyperlink" Target="https://twitter.com/" TargetMode="External"/><Relationship Id="rId1861" Type="http://schemas.openxmlformats.org/officeDocument/2006/relationships/hyperlink" Target="http://sdw.re/1tx5y8z" TargetMode="External"/><Relationship Id="rId2705" Type="http://schemas.openxmlformats.org/officeDocument/2006/relationships/hyperlink" Target="http://time.com/4370775/zika-virus-colombia-pregnant-women/" TargetMode="External"/><Relationship Id="rId2912" Type="http://schemas.openxmlformats.org/officeDocument/2006/relationships/hyperlink" Target="https://twitter.com/" TargetMode="External"/><Relationship Id="rId4060" Type="http://schemas.openxmlformats.org/officeDocument/2006/relationships/hyperlink" Target="https://twitter.com/" TargetMode="External"/><Relationship Id="rId5111" Type="http://schemas.openxmlformats.org/officeDocument/2006/relationships/hyperlink" Target="http://www.publico.es/ciencias/amenaza-del-virus-zika-explicada.html" TargetMode="External"/><Relationship Id="rId1307" Type="http://schemas.openxmlformats.org/officeDocument/2006/relationships/hyperlink" Target="https://twitter.com/" TargetMode="External"/><Relationship Id="rId1514" Type="http://schemas.openxmlformats.org/officeDocument/2006/relationships/hyperlink" Target="https://twitter.com/" TargetMode="External"/><Relationship Id="rId1721" Type="http://schemas.openxmlformats.org/officeDocument/2006/relationships/hyperlink" Target="https://twitter.com/" TargetMode="External"/><Relationship Id="rId4877" Type="http://schemas.openxmlformats.org/officeDocument/2006/relationships/hyperlink" Target="http://journals.plos.org/plosntds/article?id=10.1371/journal.pntd.0004795" TargetMode="External"/><Relationship Id="rId5928" Type="http://schemas.openxmlformats.org/officeDocument/2006/relationships/hyperlink" Target="https://twitter.com/" TargetMode="External"/><Relationship Id="rId13" Type="http://schemas.openxmlformats.org/officeDocument/2006/relationships/hyperlink" Target="http://uni.cf/21rbtah" TargetMode="External"/><Relationship Id="rId3479" Type="http://schemas.openxmlformats.org/officeDocument/2006/relationships/hyperlink" Target="http://norestedigital.com/?p=17861" TargetMode="External"/><Relationship Id="rId3686" Type="http://schemas.openxmlformats.org/officeDocument/2006/relationships/hyperlink" Target="https://twitter.com/" TargetMode="External"/><Relationship Id="rId6092" Type="http://schemas.openxmlformats.org/officeDocument/2006/relationships/hyperlink" Target="http://www.ceskatelevize.cz/ct24/domaci/1819079-cesti-vedci-objevili-prvni-latku-ucinnou-proti-viru-zika" TargetMode="External"/><Relationship Id="rId2288" Type="http://schemas.openxmlformats.org/officeDocument/2006/relationships/hyperlink" Target="http://binged.it/28FWFtb" TargetMode="External"/><Relationship Id="rId2495" Type="http://schemas.openxmlformats.org/officeDocument/2006/relationships/hyperlink" Target="https://twitter.com/" TargetMode="External"/><Relationship Id="rId3339" Type="http://schemas.openxmlformats.org/officeDocument/2006/relationships/hyperlink" Target="http://yhoo.it/1Xquydp" TargetMode="External"/><Relationship Id="rId3893" Type="http://schemas.openxmlformats.org/officeDocument/2006/relationships/hyperlink" Target="https://twitter.com/" TargetMode="External"/><Relationship Id="rId4737" Type="http://schemas.openxmlformats.org/officeDocument/2006/relationships/hyperlink" Target="https://soundcloud.com/willian-oliveira-5/mc-17-vou-encarar-a-thetheca-delas-dj-ney-zika-2016?utm_source=soundcloud&amp;utm_campaign=share&amp;utm_medium=twitter" TargetMode="External"/><Relationship Id="rId4944" Type="http://schemas.openxmlformats.org/officeDocument/2006/relationships/hyperlink" Target="http://wordlink.com/l/3H1BO" TargetMode="External"/><Relationship Id="rId467" Type="http://schemas.openxmlformats.org/officeDocument/2006/relationships/hyperlink" Target="https://twitter.com/" TargetMode="External"/><Relationship Id="rId1097" Type="http://schemas.openxmlformats.org/officeDocument/2006/relationships/hyperlink" Target="https://twitter.com/" TargetMode="External"/><Relationship Id="rId2148" Type="http://schemas.openxmlformats.org/officeDocument/2006/relationships/hyperlink" Target="http://www.nejm.org/doi/full/10.1056/NEJMoa1604037?query=featured_home" TargetMode="External"/><Relationship Id="rId3546" Type="http://schemas.openxmlformats.org/officeDocument/2006/relationships/hyperlink" Target="http://www.rollingstone.com/culture/features/zika-the-epidemic-at-americas-door-20160615" TargetMode="External"/><Relationship Id="rId3753" Type="http://schemas.openxmlformats.org/officeDocument/2006/relationships/hyperlink" Target="https://twitter.com/" TargetMode="External"/><Relationship Id="rId3960" Type="http://schemas.openxmlformats.org/officeDocument/2006/relationships/hyperlink" Target="https://twitter.com/" TargetMode="External"/><Relationship Id="rId4804" Type="http://schemas.openxmlformats.org/officeDocument/2006/relationships/hyperlink" Target="https://twitter.com/" TargetMode="External"/><Relationship Id="rId674" Type="http://schemas.openxmlformats.org/officeDocument/2006/relationships/hyperlink" Target="https://twitter.com/" TargetMode="External"/><Relationship Id="rId881" Type="http://schemas.openxmlformats.org/officeDocument/2006/relationships/hyperlink" Target="https://twitter.com/" TargetMode="External"/><Relationship Id="rId2355" Type="http://schemas.openxmlformats.org/officeDocument/2006/relationships/hyperlink" Target="http://bit.ly/1TUDCBv" TargetMode="External"/><Relationship Id="rId2562" Type="http://schemas.openxmlformats.org/officeDocument/2006/relationships/hyperlink" Target="http://ift.tt/20vjglr" TargetMode="External"/><Relationship Id="rId3406" Type="http://schemas.openxmlformats.org/officeDocument/2006/relationships/hyperlink" Target="http://ow.ly/BMnr301iTc9" TargetMode="External"/><Relationship Id="rId3613" Type="http://schemas.openxmlformats.org/officeDocument/2006/relationships/hyperlink" Target="http://time.com/4370775/zika-virus-colombia-pregnant-women/" TargetMode="External"/><Relationship Id="rId3820" Type="http://schemas.openxmlformats.org/officeDocument/2006/relationships/hyperlink" Target="https://twitter.com/" TargetMode="External"/><Relationship Id="rId327" Type="http://schemas.openxmlformats.org/officeDocument/2006/relationships/hyperlink" Target="https://twitter.com/" TargetMode="External"/><Relationship Id="rId534" Type="http://schemas.openxmlformats.org/officeDocument/2006/relationships/hyperlink" Target="http://bbc.in/28FMOnc" TargetMode="External"/><Relationship Id="rId741" Type="http://schemas.openxmlformats.org/officeDocument/2006/relationships/hyperlink" Target="https://twitter.com/" TargetMode="External"/><Relationship Id="rId1164" Type="http://schemas.openxmlformats.org/officeDocument/2006/relationships/hyperlink" Target="http://time.com/4370775/zika-virus-colombia-pregnant-women/" TargetMode="External"/><Relationship Id="rId1371" Type="http://schemas.openxmlformats.org/officeDocument/2006/relationships/hyperlink" Target="http://time.com/4370775/zika-virus-colombia-pregnant-women/" TargetMode="External"/><Relationship Id="rId2008" Type="http://schemas.openxmlformats.org/officeDocument/2006/relationships/hyperlink" Target="https://twitter.com/" TargetMode="External"/><Relationship Id="rId2215" Type="http://schemas.openxmlformats.org/officeDocument/2006/relationships/hyperlink" Target="https://t.co/kPvMpyw9a0" TargetMode="External"/><Relationship Id="rId2422" Type="http://schemas.openxmlformats.org/officeDocument/2006/relationships/hyperlink" Target="https://twitter.com/" TargetMode="External"/><Relationship Id="rId5578" Type="http://schemas.openxmlformats.org/officeDocument/2006/relationships/hyperlink" Target="https://twitter.com/" TargetMode="External"/><Relationship Id="rId5785" Type="http://schemas.openxmlformats.org/officeDocument/2006/relationships/hyperlink" Target="http://ift.tt/1Ul3KYE" TargetMode="External"/><Relationship Id="rId5992" Type="http://schemas.openxmlformats.org/officeDocument/2006/relationships/hyperlink" Target="http://dlvr.it/LZWTP1" TargetMode="External"/><Relationship Id="rId601" Type="http://schemas.openxmlformats.org/officeDocument/2006/relationships/hyperlink" Target="http://reut.rs/1UdO78z" TargetMode="External"/><Relationship Id="rId1024" Type="http://schemas.openxmlformats.org/officeDocument/2006/relationships/hyperlink" Target="https://twitter.com/" TargetMode="External"/><Relationship Id="rId1231" Type="http://schemas.openxmlformats.org/officeDocument/2006/relationships/hyperlink" Target="https://twitter.com/" TargetMode="External"/><Relationship Id="rId4387" Type="http://schemas.openxmlformats.org/officeDocument/2006/relationships/hyperlink" Target="http://bit.ly/28G5raK" TargetMode="External"/><Relationship Id="rId4594" Type="http://schemas.openxmlformats.org/officeDocument/2006/relationships/hyperlink" Target="https://twitter.com/" TargetMode="External"/><Relationship Id="rId5438" Type="http://schemas.openxmlformats.org/officeDocument/2006/relationships/hyperlink" Target="https://twitter.com/" TargetMode="External"/><Relationship Id="rId5645" Type="http://schemas.openxmlformats.org/officeDocument/2006/relationships/hyperlink" Target="https://twitter.com/" TargetMode="External"/><Relationship Id="rId5852" Type="http://schemas.openxmlformats.org/officeDocument/2006/relationships/hyperlink" Target="https://twitter.com/" TargetMode="External"/><Relationship Id="rId3196" Type="http://schemas.openxmlformats.org/officeDocument/2006/relationships/hyperlink" Target="https://twitter.com/" TargetMode="External"/><Relationship Id="rId4247" Type="http://schemas.openxmlformats.org/officeDocument/2006/relationships/hyperlink" Target="https://twitter.com/" TargetMode="External"/><Relationship Id="rId4454" Type="http://schemas.openxmlformats.org/officeDocument/2006/relationships/hyperlink" Target="https://twitter.com/" TargetMode="External"/><Relationship Id="rId4661" Type="http://schemas.openxmlformats.org/officeDocument/2006/relationships/hyperlink" Target="https://twitter.com/" TargetMode="External"/><Relationship Id="rId5505" Type="http://schemas.openxmlformats.org/officeDocument/2006/relationships/hyperlink" Target="https://twitter.com/" TargetMode="External"/><Relationship Id="rId3056" Type="http://schemas.openxmlformats.org/officeDocument/2006/relationships/hyperlink" Target="https://twitter.com/" TargetMode="External"/><Relationship Id="rId3263" Type="http://schemas.openxmlformats.org/officeDocument/2006/relationships/hyperlink" Target="https://twitter.com/" TargetMode="External"/><Relationship Id="rId3470" Type="http://schemas.openxmlformats.org/officeDocument/2006/relationships/hyperlink" Target="http://www.keyt.com/news/How-Goleta-Based-Direct-Relief-is-Helping-in-the-Battle-Against-Zika-Virus/40068316" TargetMode="External"/><Relationship Id="rId4107" Type="http://schemas.openxmlformats.org/officeDocument/2006/relationships/hyperlink" Target="https://twitter.com/" TargetMode="External"/><Relationship Id="rId4314" Type="http://schemas.openxmlformats.org/officeDocument/2006/relationships/hyperlink" Target="https://twitter.com/" TargetMode="External"/><Relationship Id="rId5712" Type="http://schemas.openxmlformats.org/officeDocument/2006/relationships/hyperlink" Target="https://twitter.com/" TargetMode="External"/><Relationship Id="rId184" Type="http://schemas.openxmlformats.org/officeDocument/2006/relationships/hyperlink" Target="http://ti.me/1UVAfdb" TargetMode="External"/><Relationship Id="rId391" Type="http://schemas.openxmlformats.org/officeDocument/2006/relationships/hyperlink" Target="http://buff.ly/1tiO6EK" TargetMode="External"/><Relationship Id="rId1908" Type="http://schemas.openxmlformats.org/officeDocument/2006/relationships/hyperlink" Target="http://gu.com/p/4y5c9/stw" TargetMode="External"/><Relationship Id="rId2072" Type="http://schemas.openxmlformats.org/officeDocument/2006/relationships/hyperlink" Target="http://youtu.be/Ws8eDaeeRUE?a" TargetMode="External"/><Relationship Id="rId3123" Type="http://schemas.openxmlformats.org/officeDocument/2006/relationships/hyperlink" Target="http://bit.ly/1Xq6ZBB" TargetMode="External"/><Relationship Id="rId4521" Type="http://schemas.openxmlformats.org/officeDocument/2006/relationships/hyperlink" Target="https://twitter.com/" TargetMode="External"/><Relationship Id="rId251" Type="http://schemas.openxmlformats.org/officeDocument/2006/relationships/hyperlink" Target="https://twitter.com/" TargetMode="External"/><Relationship Id="rId3330" Type="http://schemas.openxmlformats.org/officeDocument/2006/relationships/hyperlink" Target="https://nacoesunidas.org/olimpiadas-no-brasil-risco-de-propagacao-internacional-do-virus-zika-e-muito-baixo-diz-oms/" TargetMode="External"/><Relationship Id="rId5088" Type="http://schemas.openxmlformats.org/officeDocument/2006/relationships/hyperlink" Target="http://bit.ly/1YtgdfG" TargetMode="External"/><Relationship Id="rId6139" Type="http://schemas.openxmlformats.org/officeDocument/2006/relationships/hyperlink" Target="https://twitter.com/" TargetMode="External"/><Relationship Id="rId2889" Type="http://schemas.openxmlformats.org/officeDocument/2006/relationships/hyperlink" Target="https://twitter.com/" TargetMode="External"/><Relationship Id="rId5295" Type="http://schemas.openxmlformats.org/officeDocument/2006/relationships/hyperlink" Target="https://twitter.com/" TargetMode="External"/><Relationship Id="rId111" Type="http://schemas.openxmlformats.org/officeDocument/2006/relationships/hyperlink" Target="https://twitter.com/" TargetMode="External"/><Relationship Id="rId1698" Type="http://schemas.openxmlformats.org/officeDocument/2006/relationships/hyperlink" Target="https://twitter.com/" TargetMode="External"/><Relationship Id="rId2749" Type="http://schemas.openxmlformats.org/officeDocument/2006/relationships/hyperlink" Target="http://bit.ly/1Q6hWpQ" TargetMode="External"/><Relationship Id="rId2956" Type="http://schemas.openxmlformats.org/officeDocument/2006/relationships/hyperlink" Target="http://ift.tt/1UA4feP" TargetMode="External"/><Relationship Id="rId5155" Type="http://schemas.openxmlformats.org/officeDocument/2006/relationships/hyperlink" Target="http://ow.ly/GiS2301i3lj" TargetMode="External"/><Relationship Id="rId5362" Type="http://schemas.openxmlformats.org/officeDocument/2006/relationships/hyperlink" Target="https://twitter.com/" TargetMode="External"/><Relationship Id="rId928" Type="http://schemas.openxmlformats.org/officeDocument/2006/relationships/hyperlink" Target="https://twitter.com/" TargetMode="External"/><Relationship Id="rId1558" Type="http://schemas.openxmlformats.org/officeDocument/2006/relationships/hyperlink" Target="https://twitter.com/" TargetMode="External"/><Relationship Id="rId1765" Type="http://schemas.openxmlformats.org/officeDocument/2006/relationships/hyperlink" Target="http://biorxiv.org/cgi/content/short/058883v1" TargetMode="External"/><Relationship Id="rId2609" Type="http://schemas.openxmlformats.org/officeDocument/2006/relationships/hyperlink" Target="https://twitter.com/" TargetMode="External"/><Relationship Id="rId4171" Type="http://schemas.openxmlformats.org/officeDocument/2006/relationships/hyperlink" Target="https://twitter.com/" TargetMode="External"/><Relationship Id="rId5015" Type="http://schemas.openxmlformats.org/officeDocument/2006/relationships/hyperlink" Target="http://dnai.in/dqe4" TargetMode="External"/><Relationship Id="rId5222" Type="http://schemas.openxmlformats.org/officeDocument/2006/relationships/hyperlink" Target="https://twitter.com/" TargetMode="External"/><Relationship Id="rId57" Type="http://schemas.openxmlformats.org/officeDocument/2006/relationships/hyperlink" Target="http://buff.ly/1sH2QwE" TargetMode="External"/><Relationship Id="rId1418" Type="http://schemas.openxmlformats.org/officeDocument/2006/relationships/hyperlink" Target="http://nbcnews.to/1Q67aQt" TargetMode="External"/><Relationship Id="rId1972" Type="http://schemas.openxmlformats.org/officeDocument/2006/relationships/hyperlink" Target="https://twitter.com/" TargetMode="External"/><Relationship Id="rId2816" Type="http://schemas.openxmlformats.org/officeDocument/2006/relationships/hyperlink" Target="https://twitter.com/" TargetMode="External"/><Relationship Id="rId4031" Type="http://schemas.openxmlformats.org/officeDocument/2006/relationships/hyperlink" Target="https://twitter.com/" TargetMode="External"/><Relationship Id="rId1625" Type="http://schemas.openxmlformats.org/officeDocument/2006/relationships/hyperlink" Target="http://spanish.china.org.cn/international/txt/2016-06/16/content_38676672.htm" TargetMode="External"/><Relationship Id="rId1832" Type="http://schemas.openxmlformats.org/officeDocument/2006/relationships/hyperlink" Target="https://twitter.com/" TargetMode="External"/><Relationship Id="rId4988" Type="http://schemas.openxmlformats.org/officeDocument/2006/relationships/hyperlink" Target="http://news.google.com/news/url?sa=t&amp;fd=R&amp;ct2=us&amp;usg=AFQjCNGpMHZyd6WpXrn7dQx8B3blBDPtLw&amp;clid=c3a7d30bb8a4878e06b80cf16b898331&amp;ei=3oNiV7iFBoGzwQGrloegBg&amp;url=http%3A%2F%2Fclaytodayonline.com%2Fstories%2Fsheriffs-deputies-business-team-up-on-zika-virus%2C2665&amp;utm_source=dlvr.it&amp;utm_medium=twitter" TargetMode="External"/><Relationship Id="rId3797" Type="http://schemas.openxmlformats.org/officeDocument/2006/relationships/hyperlink" Target="https://twitter.com/" TargetMode="External"/><Relationship Id="rId4848" Type="http://schemas.openxmlformats.org/officeDocument/2006/relationships/hyperlink" Target="http://dlvr.it/LZWWHX" TargetMode="External"/><Relationship Id="rId6063" Type="http://schemas.openxmlformats.org/officeDocument/2006/relationships/hyperlink" Target="http://www.expressnews.com/news/education/article/Medical-leaders-at-San-Antonio-symposium-say-the-8222544.php?t=e0a4f1ef2b&amp;cmpid=twitter-premium" TargetMode="External"/><Relationship Id="rId2399" Type="http://schemas.openxmlformats.org/officeDocument/2006/relationships/hyperlink" Target="http://bit.ly/1ZRK00i" TargetMode="External"/><Relationship Id="rId3657" Type="http://schemas.openxmlformats.org/officeDocument/2006/relationships/hyperlink" Target="https://twitter.com/" TargetMode="External"/><Relationship Id="rId3864" Type="http://schemas.openxmlformats.org/officeDocument/2006/relationships/hyperlink" Target="https://twitter.com/" TargetMode="External"/><Relationship Id="rId4708" Type="http://schemas.openxmlformats.org/officeDocument/2006/relationships/hyperlink" Target="http://abcn.ws/1UVHWjI" TargetMode="External"/><Relationship Id="rId4915" Type="http://schemas.openxmlformats.org/officeDocument/2006/relationships/hyperlink" Target="http://www.reuters.com/article/us-health-zika-colombia-idUSKCN0Z12QC" TargetMode="External"/><Relationship Id="rId578" Type="http://schemas.openxmlformats.org/officeDocument/2006/relationships/hyperlink" Target="http://bit.ly/1ronxMm" TargetMode="External"/><Relationship Id="rId785" Type="http://schemas.openxmlformats.org/officeDocument/2006/relationships/hyperlink" Target="https://twitter.com/" TargetMode="External"/><Relationship Id="rId992" Type="http://schemas.openxmlformats.org/officeDocument/2006/relationships/hyperlink" Target="http://ift.tt/23crCBp" TargetMode="External"/><Relationship Id="rId2259" Type="http://schemas.openxmlformats.org/officeDocument/2006/relationships/hyperlink" Target="https://twitter.com/" TargetMode="External"/><Relationship Id="rId2466" Type="http://schemas.openxmlformats.org/officeDocument/2006/relationships/hyperlink" Target="https://twitter.com/" TargetMode="External"/><Relationship Id="rId2673" Type="http://schemas.openxmlformats.org/officeDocument/2006/relationships/hyperlink" Target="https://twitter.com/" TargetMode="External"/><Relationship Id="rId2880" Type="http://schemas.openxmlformats.org/officeDocument/2006/relationships/hyperlink" Target="https://twitter.com/" TargetMode="External"/><Relationship Id="rId3517" Type="http://schemas.openxmlformats.org/officeDocument/2006/relationships/hyperlink" Target="http://youtu.be/DW-UeGGuFnY?aMC" TargetMode="External"/><Relationship Id="rId3724" Type="http://schemas.openxmlformats.org/officeDocument/2006/relationships/hyperlink" Target="https://twitter.com/" TargetMode="External"/><Relationship Id="rId3931" Type="http://schemas.openxmlformats.org/officeDocument/2006/relationships/hyperlink" Target="https://twitter.com/" TargetMode="External"/><Relationship Id="rId6130" Type="http://schemas.openxmlformats.org/officeDocument/2006/relationships/hyperlink" Target="http://abcn.ws/1ZSeX4F" TargetMode="External"/><Relationship Id="rId438" Type="http://schemas.openxmlformats.org/officeDocument/2006/relationships/hyperlink" Target="https://twitter.com/" TargetMode="External"/><Relationship Id="rId645" Type="http://schemas.openxmlformats.org/officeDocument/2006/relationships/hyperlink" Target="http://bit.ly/23crRMO" TargetMode="External"/><Relationship Id="rId852" Type="http://schemas.openxmlformats.org/officeDocument/2006/relationships/hyperlink" Target="https://twitter.com/" TargetMode="External"/><Relationship Id="rId1068" Type="http://schemas.openxmlformats.org/officeDocument/2006/relationships/hyperlink" Target="https://twitter.com/" TargetMode="External"/><Relationship Id="rId1275" Type="http://schemas.openxmlformats.org/officeDocument/2006/relationships/hyperlink" Target="https://twitter.com/" TargetMode="External"/><Relationship Id="rId1482" Type="http://schemas.openxmlformats.org/officeDocument/2006/relationships/hyperlink" Target="http://bit.ly/1Xq6ZBB" TargetMode="External"/><Relationship Id="rId2119" Type="http://schemas.openxmlformats.org/officeDocument/2006/relationships/hyperlink" Target="https://twitter.com/" TargetMode="External"/><Relationship Id="rId2326" Type="http://schemas.openxmlformats.org/officeDocument/2006/relationships/hyperlink" Target="https://www.statnews.com/2016/06/15/zika-infection-asymptomatic-pregnancy/" TargetMode="External"/><Relationship Id="rId2533" Type="http://schemas.openxmlformats.org/officeDocument/2006/relationships/hyperlink" Target="https://twitter.com/" TargetMode="External"/><Relationship Id="rId2740" Type="http://schemas.openxmlformats.org/officeDocument/2006/relationships/hyperlink" Target="https://twitter.com/" TargetMode="External"/><Relationship Id="rId5689" Type="http://schemas.openxmlformats.org/officeDocument/2006/relationships/hyperlink" Target="https://twitter.com/" TargetMode="External"/><Relationship Id="rId5896" Type="http://schemas.openxmlformats.org/officeDocument/2006/relationships/hyperlink" Target="http://br.blastingnews.com/esporte/2016/06/zika-nas-olimpiadas-do-rio-o-problema-com-o-aedes-aegypti-00968459.html" TargetMode="External"/><Relationship Id="rId505" Type="http://schemas.openxmlformats.org/officeDocument/2006/relationships/hyperlink" Target="https://twitter.com/" TargetMode="External"/><Relationship Id="rId712" Type="http://schemas.openxmlformats.org/officeDocument/2006/relationships/hyperlink" Target="https://twitter.com/" TargetMode="External"/><Relationship Id="rId1135" Type="http://schemas.openxmlformats.org/officeDocument/2006/relationships/hyperlink" Target="http://n.pr/1Q6apHB" TargetMode="External"/><Relationship Id="rId1342" Type="http://schemas.openxmlformats.org/officeDocument/2006/relationships/hyperlink" Target="https://twitter.com/" TargetMode="External"/><Relationship Id="rId4498" Type="http://schemas.openxmlformats.org/officeDocument/2006/relationships/hyperlink" Target="https://twitter.com/" TargetMode="External"/><Relationship Id="rId5549" Type="http://schemas.openxmlformats.org/officeDocument/2006/relationships/hyperlink" Target="https://twitter.com/" TargetMode="External"/><Relationship Id="rId1202" Type="http://schemas.openxmlformats.org/officeDocument/2006/relationships/hyperlink" Target="http://time.com/4370775/zika-virus-colombia-pregnant-women/" TargetMode="External"/><Relationship Id="rId2600" Type="http://schemas.openxmlformats.org/officeDocument/2006/relationships/hyperlink" Target="http://buff.ly/28FZ0Ez" TargetMode="External"/><Relationship Id="rId4358" Type="http://schemas.openxmlformats.org/officeDocument/2006/relationships/hyperlink" Target="http://ow.ly/Xx3D301iFAh" TargetMode="External"/><Relationship Id="rId5409" Type="http://schemas.openxmlformats.org/officeDocument/2006/relationships/hyperlink" Target="https://twitter.com/" TargetMode="External"/><Relationship Id="rId5756" Type="http://schemas.openxmlformats.org/officeDocument/2006/relationships/hyperlink" Target="https://twitter.com/" TargetMode="External"/><Relationship Id="rId5963" Type="http://schemas.openxmlformats.org/officeDocument/2006/relationships/hyperlink" Target="https://twitter.com/" TargetMode="External"/><Relationship Id="rId3167" Type="http://schemas.openxmlformats.org/officeDocument/2006/relationships/hyperlink" Target="https://twitter.com/" TargetMode="External"/><Relationship Id="rId4565" Type="http://schemas.openxmlformats.org/officeDocument/2006/relationships/hyperlink" Target="https://twitter.com/" TargetMode="External"/><Relationship Id="rId4772" Type="http://schemas.openxmlformats.org/officeDocument/2006/relationships/hyperlink" Target="https://twitter.com/" TargetMode="External"/><Relationship Id="rId5616" Type="http://schemas.openxmlformats.org/officeDocument/2006/relationships/hyperlink" Target="https://twitter.com/" TargetMode="External"/><Relationship Id="rId5823" Type="http://schemas.openxmlformats.org/officeDocument/2006/relationships/hyperlink" Target="https://twitter.com/" TargetMode="External"/><Relationship Id="rId295" Type="http://schemas.openxmlformats.org/officeDocument/2006/relationships/hyperlink" Target="https://twitter.com/" TargetMode="External"/><Relationship Id="rId3374" Type="http://schemas.openxmlformats.org/officeDocument/2006/relationships/hyperlink" Target="http://trib.al/Ky4wGUe" TargetMode="External"/><Relationship Id="rId3581" Type="http://schemas.openxmlformats.org/officeDocument/2006/relationships/hyperlink" Target="http://bit.ly/1ZSAs5p" TargetMode="External"/><Relationship Id="rId4218" Type="http://schemas.openxmlformats.org/officeDocument/2006/relationships/hyperlink" Target="https://twitter.com/" TargetMode="External"/><Relationship Id="rId4425" Type="http://schemas.openxmlformats.org/officeDocument/2006/relationships/hyperlink" Target="http://www.elecodelmante.com/activa-tamaulipas-fase-intensiva-para-control-del-dengue-zika-y-chikunguya/" TargetMode="External"/><Relationship Id="rId4632" Type="http://schemas.openxmlformats.org/officeDocument/2006/relationships/hyperlink" Target="https://twitter.com/" TargetMode="External"/><Relationship Id="rId2183" Type="http://schemas.openxmlformats.org/officeDocument/2006/relationships/hyperlink" Target="http://tinyurl.com/jxne3zm" TargetMode="External"/><Relationship Id="rId2390" Type="http://schemas.openxmlformats.org/officeDocument/2006/relationships/hyperlink" Target="http://bit.ly/1ZRK00i" TargetMode="External"/><Relationship Id="rId3027" Type="http://schemas.openxmlformats.org/officeDocument/2006/relationships/hyperlink" Target="https://twitter.com/" TargetMode="External"/><Relationship Id="rId3234" Type="http://schemas.openxmlformats.org/officeDocument/2006/relationships/hyperlink" Target="http://www.pautamx.com/tamaulipas-fortalece-fase-para-control-del-dengue-zika-y-chikungunya/" TargetMode="External"/><Relationship Id="rId3441" Type="http://schemas.openxmlformats.org/officeDocument/2006/relationships/hyperlink" Target="http://buff.ly/1UVYCHD" TargetMode="External"/><Relationship Id="rId155" Type="http://schemas.openxmlformats.org/officeDocument/2006/relationships/hyperlink" Target="https://twitter.com/" TargetMode="External"/><Relationship Id="rId362" Type="http://schemas.openxmlformats.org/officeDocument/2006/relationships/hyperlink" Target="http://nyti.ms/28FHK2d" TargetMode="External"/><Relationship Id="rId2043" Type="http://schemas.openxmlformats.org/officeDocument/2006/relationships/hyperlink" Target="https://twitter.com/" TargetMode="External"/><Relationship Id="rId2250" Type="http://schemas.openxmlformats.org/officeDocument/2006/relationships/hyperlink" Target="https://twitter.com/" TargetMode="External"/><Relationship Id="rId3301" Type="http://schemas.openxmlformats.org/officeDocument/2006/relationships/hyperlink" Target="http://www.whattoexpect.com/pregnancy/pregnancy-health/zika?IID=hp_todaysbest" TargetMode="External"/><Relationship Id="rId5199" Type="http://schemas.openxmlformats.org/officeDocument/2006/relationships/hyperlink" Target="https://twitter.com/" TargetMode="External"/><Relationship Id="rId222" Type="http://schemas.openxmlformats.org/officeDocument/2006/relationships/hyperlink" Target="http://n.pr/1Q5XKVc" TargetMode="External"/><Relationship Id="rId2110" Type="http://schemas.openxmlformats.org/officeDocument/2006/relationships/hyperlink" Target="https://twitter.com/" TargetMode="External"/><Relationship Id="rId5059" Type="http://schemas.openxmlformats.org/officeDocument/2006/relationships/hyperlink" Target="http://bit.ly/1UWPBy9" TargetMode="External"/><Relationship Id="rId5266" Type="http://schemas.openxmlformats.org/officeDocument/2006/relationships/hyperlink" Target="https://twitter.com/" TargetMode="External"/><Relationship Id="rId5473" Type="http://schemas.openxmlformats.org/officeDocument/2006/relationships/hyperlink" Target="https://twitter.com/" TargetMode="External"/><Relationship Id="rId5680" Type="http://schemas.openxmlformats.org/officeDocument/2006/relationships/hyperlink" Target="http://www.radiocutivalu.org/declararian-al-pais-en-emergencia-sanitaria-por-ingreso-del-zika" TargetMode="External"/><Relationship Id="rId4075" Type="http://schemas.openxmlformats.org/officeDocument/2006/relationships/hyperlink" Target="https://twitter.com/" TargetMode="External"/><Relationship Id="rId4282" Type="http://schemas.openxmlformats.org/officeDocument/2006/relationships/hyperlink" Target="https://twitter.com/" TargetMode="External"/><Relationship Id="rId5126" Type="http://schemas.openxmlformats.org/officeDocument/2006/relationships/hyperlink" Target="http://goo.gl/fb/rIXliw" TargetMode="External"/><Relationship Id="rId5333" Type="http://schemas.openxmlformats.org/officeDocument/2006/relationships/hyperlink" Target="https://twitter.com/" TargetMode="External"/><Relationship Id="rId1669" Type="http://schemas.openxmlformats.org/officeDocument/2006/relationships/hyperlink" Target="http://gettopical.com/zika-virus/6f04bfbc2c9bdfa0d1263aeef585da30?src=twitter" TargetMode="External"/><Relationship Id="rId1876" Type="http://schemas.openxmlformats.org/officeDocument/2006/relationships/hyperlink" Target="https://twitter.com/" TargetMode="External"/><Relationship Id="rId2927" Type="http://schemas.openxmlformats.org/officeDocument/2006/relationships/hyperlink" Target="http://www.nytimes.com/2016/06/15/us/politics/republicans-zika-congress.html?smprod=nytcore-iphone&amp;smid=nytcore-iphone-share" TargetMode="External"/><Relationship Id="rId3091" Type="http://schemas.openxmlformats.org/officeDocument/2006/relationships/hyperlink" Target="https://twitter.com/" TargetMode="External"/><Relationship Id="rId4142" Type="http://schemas.openxmlformats.org/officeDocument/2006/relationships/hyperlink" Target="https://twitter.com/" TargetMode="External"/><Relationship Id="rId5540" Type="http://schemas.openxmlformats.org/officeDocument/2006/relationships/hyperlink" Target="https://twitter.com/" TargetMode="External"/><Relationship Id="rId1529" Type="http://schemas.openxmlformats.org/officeDocument/2006/relationships/hyperlink" Target="https://twitter.com/" TargetMode="External"/><Relationship Id="rId1736" Type="http://schemas.openxmlformats.org/officeDocument/2006/relationships/hyperlink" Target="https://twitter.com/" TargetMode="External"/><Relationship Id="rId1943" Type="http://schemas.openxmlformats.org/officeDocument/2006/relationships/hyperlink" Target="http://on.wsj.com/1OqSmLz" TargetMode="External"/><Relationship Id="rId5400" Type="http://schemas.openxmlformats.org/officeDocument/2006/relationships/hyperlink" Target="https://twitter.com/" TargetMode="External"/><Relationship Id="rId28" Type="http://schemas.openxmlformats.org/officeDocument/2006/relationships/hyperlink" Target="http://bit.ly/1TcM3qy" TargetMode="External"/><Relationship Id="rId1803" Type="http://schemas.openxmlformats.org/officeDocument/2006/relationships/hyperlink" Target="https://twitter.com/" TargetMode="External"/><Relationship Id="rId4002" Type="http://schemas.openxmlformats.org/officeDocument/2006/relationships/hyperlink" Target="https://twitter.com/" TargetMode="External"/><Relationship Id="rId4959" Type="http://schemas.openxmlformats.org/officeDocument/2006/relationships/hyperlink" Target="http://ln.is/www.wired.com/2016/0/gypVQ" TargetMode="External"/><Relationship Id="rId3768" Type="http://schemas.openxmlformats.org/officeDocument/2006/relationships/hyperlink" Target="https://twitter.com/" TargetMode="External"/><Relationship Id="rId3975" Type="http://schemas.openxmlformats.org/officeDocument/2006/relationships/hyperlink" Target="https://twitter.com/" TargetMode="External"/><Relationship Id="rId4819" Type="http://schemas.openxmlformats.org/officeDocument/2006/relationships/hyperlink" Target="http://glo.bo/1ZTncgI" TargetMode="External"/><Relationship Id="rId6174" Type="http://schemas.openxmlformats.org/officeDocument/2006/relationships/hyperlink" Target="https://twitter.com/" TargetMode="External"/><Relationship Id="rId689" Type="http://schemas.openxmlformats.org/officeDocument/2006/relationships/hyperlink" Target="https://twitter.com/" TargetMode="External"/><Relationship Id="rId896" Type="http://schemas.openxmlformats.org/officeDocument/2006/relationships/hyperlink" Target="http://wbur.fm/1U8ci2X" TargetMode="External"/><Relationship Id="rId2577" Type="http://schemas.openxmlformats.org/officeDocument/2006/relationships/hyperlink" Target="http://1.usa.gov/1Q5LOmk" TargetMode="External"/><Relationship Id="rId2784" Type="http://schemas.openxmlformats.org/officeDocument/2006/relationships/hyperlink" Target="http://bit.ly/1Xq6ZBB" TargetMode="External"/><Relationship Id="rId3628" Type="http://schemas.openxmlformats.org/officeDocument/2006/relationships/hyperlink" Target="http://fb.me/15jDAChUd" TargetMode="External"/><Relationship Id="rId5190" Type="http://schemas.openxmlformats.org/officeDocument/2006/relationships/hyperlink" Target="https://twitter.com/" TargetMode="External"/><Relationship Id="rId6034" Type="http://schemas.openxmlformats.org/officeDocument/2006/relationships/hyperlink" Target="http://lweb.es/f672" TargetMode="External"/><Relationship Id="rId549" Type="http://schemas.openxmlformats.org/officeDocument/2006/relationships/hyperlink" Target="http://abr.ai/1Ysp1m1" TargetMode="External"/><Relationship Id="rId756" Type="http://schemas.openxmlformats.org/officeDocument/2006/relationships/hyperlink" Target="https://twitter.com/" TargetMode="External"/><Relationship Id="rId1179" Type="http://schemas.openxmlformats.org/officeDocument/2006/relationships/hyperlink" Target="http://time.com/4370775/zika-virus-colombia-pregnant-women/" TargetMode="External"/><Relationship Id="rId1386" Type="http://schemas.openxmlformats.org/officeDocument/2006/relationships/hyperlink" Target="https://twitter.com/" TargetMode="External"/><Relationship Id="rId1593" Type="http://schemas.openxmlformats.org/officeDocument/2006/relationships/hyperlink" Target="https://twitter.com/" TargetMode="External"/><Relationship Id="rId2437" Type="http://schemas.openxmlformats.org/officeDocument/2006/relationships/hyperlink" Target="https://twitter.com/" TargetMode="External"/><Relationship Id="rId2991" Type="http://schemas.openxmlformats.org/officeDocument/2006/relationships/hyperlink" Target="https://twitter.com/" TargetMode="External"/><Relationship Id="rId3835" Type="http://schemas.openxmlformats.org/officeDocument/2006/relationships/hyperlink" Target="https://twitter.com/" TargetMode="External"/><Relationship Id="rId5050" Type="http://schemas.openxmlformats.org/officeDocument/2006/relationships/hyperlink" Target="http://ind.pn/1Q7wpC3" TargetMode="External"/><Relationship Id="rId6101" Type="http://schemas.openxmlformats.org/officeDocument/2006/relationships/hyperlink" Target="https://lnkd.in/eMtXtUQ" TargetMode="External"/><Relationship Id="rId409" Type="http://schemas.openxmlformats.org/officeDocument/2006/relationships/hyperlink" Target="http://fb.me/4NgkXo9l4" TargetMode="External"/><Relationship Id="rId963" Type="http://schemas.openxmlformats.org/officeDocument/2006/relationships/hyperlink" Target="http://nyti.ms/28FHK2d" TargetMode="External"/><Relationship Id="rId1039" Type="http://schemas.openxmlformats.org/officeDocument/2006/relationships/hyperlink" Target="https://twitter.com/" TargetMode="External"/><Relationship Id="rId1246" Type="http://schemas.openxmlformats.org/officeDocument/2006/relationships/hyperlink" Target="https://twitter.com/" TargetMode="External"/><Relationship Id="rId2644" Type="http://schemas.openxmlformats.org/officeDocument/2006/relationships/hyperlink" Target="https://twitter.com/" TargetMode="External"/><Relationship Id="rId2851" Type="http://schemas.openxmlformats.org/officeDocument/2006/relationships/hyperlink" Target="http://bit.ly/1WNWmso" TargetMode="External"/><Relationship Id="rId3902" Type="http://schemas.openxmlformats.org/officeDocument/2006/relationships/hyperlink" Target="https://twitter.com/" TargetMode="External"/><Relationship Id="rId92" Type="http://schemas.openxmlformats.org/officeDocument/2006/relationships/hyperlink" Target="https://twitter.com/" TargetMode="External"/><Relationship Id="rId616" Type="http://schemas.openxmlformats.org/officeDocument/2006/relationships/hyperlink" Target="http://buff.ly/25YuIhl" TargetMode="External"/><Relationship Id="rId823" Type="http://schemas.openxmlformats.org/officeDocument/2006/relationships/hyperlink" Target="https://twitter.com/" TargetMode="External"/><Relationship Id="rId1453" Type="http://schemas.openxmlformats.org/officeDocument/2006/relationships/hyperlink" Target="https://twitter.com/" TargetMode="External"/><Relationship Id="rId1660" Type="http://schemas.openxmlformats.org/officeDocument/2006/relationships/hyperlink" Target="https://twitter.com/" TargetMode="External"/><Relationship Id="rId2504" Type="http://schemas.openxmlformats.org/officeDocument/2006/relationships/hyperlink" Target="https://twitter.com/" TargetMode="External"/><Relationship Id="rId2711" Type="http://schemas.openxmlformats.org/officeDocument/2006/relationships/hyperlink" Target="http://ift.tt/1S6fxpb" TargetMode="External"/><Relationship Id="rId5867" Type="http://schemas.openxmlformats.org/officeDocument/2006/relationships/hyperlink" Target="http://www.martinoticias.com/a/124182.html" TargetMode="External"/><Relationship Id="rId1106" Type="http://schemas.openxmlformats.org/officeDocument/2006/relationships/hyperlink" Target="https://twitter.com/" TargetMode="External"/><Relationship Id="rId1313" Type="http://schemas.openxmlformats.org/officeDocument/2006/relationships/hyperlink" Target="https://twitter.com/" TargetMode="External"/><Relationship Id="rId1520" Type="http://schemas.openxmlformats.org/officeDocument/2006/relationships/hyperlink" Target="https://twitter.com/" TargetMode="External"/><Relationship Id="rId4469" Type="http://schemas.openxmlformats.org/officeDocument/2006/relationships/hyperlink" Target="https://twitter.com/" TargetMode="External"/><Relationship Id="rId4676" Type="http://schemas.openxmlformats.org/officeDocument/2006/relationships/hyperlink" Target="https://twitter.com/_pa_monha/status/743275369684410372" TargetMode="External"/><Relationship Id="rId4883" Type="http://schemas.openxmlformats.org/officeDocument/2006/relationships/hyperlink" Target="http://theworldbulletin.com/2016/06/16/will-congress-reach-an-agreement-on-zika/" TargetMode="External"/><Relationship Id="rId5727" Type="http://schemas.openxmlformats.org/officeDocument/2006/relationships/hyperlink" Target="http://bit.ly/1OrhbHh" TargetMode="External"/><Relationship Id="rId5934" Type="http://schemas.openxmlformats.org/officeDocument/2006/relationships/hyperlink" Target="https://twitter.com/" TargetMode="External"/><Relationship Id="rId3278" Type="http://schemas.openxmlformats.org/officeDocument/2006/relationships/hyperlink" Target="https://www.ucl.ac.uk/news/news-articles/0616/130616-predicting-virus-outbreaks" TargetMode="External"/><Relationship Id="rId3485" Type="http://schemas.openxmlformats.org/officeDocument/2006/relationships/hyperlink" Target="http://bloom.bg/1Q4fTmb" TargetMode="External"/><Relationship Id="rId3692" Type="http://schemas.openxmlformats.org/officeDocument/2006/relationships/hyperlink" Target="https://twitter.com/" TargetMode="External"/><Relationship Id="rId4329" Type="http://schemas.openxmlformats.org/officeDocument/2006/relationships/hyperlink" Target="http://m.la1ere.francetvinfo.fr/demoustication-agen-apres-la-confirmation-d-un-cas-de-zika-importe-de-martinique-370995.html" TargetMode="External"/><Relationship Id="rId4536" Type="http://schemas.openxmlformats.org/officeDocument/2006/relationships/hyperlink" Target="https://twitter.com/" TargetMode="External"/><Relationship Id="rId4743" Type="http://schemas.openxmlformats.org/officeDocument/2006/relationships/hyperlink" Target="https://twitter.com/" TargetMode="External"/><Relationship Id="rId4950" Type="http://schemas.openxmlformats.org/officeDocument/2006/relationships/hyperlink" Target="http://to.pbs.org/1VZVHTC" TargetMode="External"/><Relationship Id="rId199" Type="http://schemas.openxmlformats.org/officeDocument/2006/relationships/hyperlink" Target="http://bit.ly/25D8lOo" TargetMode="External"/><Relationship Id="rId2087" Type="http://schemas.openxmlformats.org/officeDocument/2006/relationships/hyperlink" Target="https://twitter.com/" TargetMode="External"/><Relationship Id="rId2294" Type="http://schemas.openxmlformats.org/officeDocument/2006/relationships/hyperlink" Target="http://news4sanantonio.com/news/local/tamusa-mosquito-patrol-tracking-zika-capable-insects" TargetMode="External"/><Relationship Id="rId3138" Type="http://schemas.openxmlformats.org/officeDocument/2006/relationships/hyperlink" Target="http://med.miami.edu/news/bill-melinda-gates-foundation-awards-grant-to-miller-school-for-zika-virus-" TargetMode="External"/><Relationship Id="rId3345" Type="http://schemas.openxmlformats.org/officeDocument/2006/relationships/hyperlink" Target="http://medicinapreventiva.info/generalidades/26935/venezuela-tiene-actualmente-mas-de-500-000-casos-de-zika-por-linternista/" TargetMode="External"/><Relationship Id="rId3552" Type="http://schemas.openxmlformats.org/officeDocument/2006/relationships/hyperlink" Target="https://twitter.com/LourdesOsiris12/status/743265729877708800" TargetMode="External"/><Relationship Id="rId4603" Type="http://schemas.openxmlformats.org/officeDocument/2006/relationships/hyperlink" Target="https://twitter.com/" TargetMode="External"/><Relationship Id="rId266" Type="http://schemas.openxmlformats.org/officeDocument/2006/relationships/hyperlink" Target="https://twitter.com/" TargetMode="External"/><Relationship Id="rId473" Type="http://schemas.openxmlformats.org/officeDocument/2006/relationships/hyperlink" Target="https://twitter.com/" TargetMode="External"/><Relationship Id="rId680" Type="http://schemas.openxmlformats.org/officeDocument/2006/relationships/hyperlink" Target="https://twitter.com/" TargetMode="External"/><Relationship Id="rId2154" Type="http://schemas.openxmlformats.org/officeDocument/2006/relationships/hyperlink" Target="https://twitter.com/" TargetMode="External"/><Relationship Id="rId2361" Type="http://schemas.openxmlformats.org/officeDocument/2006/relationships/hyperlink" Target="http://ift.tt/1Q6g3cT" TargetMode="External"/><Relationship Id="rId3205" Type="http://schemas.openxmlformats.org/officeDocument/2006/relationships/hyperlink" Target="https://twitter.com/" TargetMode="External"/><Relationship Id="rId3412" Type="http://schemas.openxmlformats.org/officeDocument/2006/relationships/hyperlink" Target="https://maimunamajumder.wordpress.com/2016/06/05/ddd-zika-in-colombia/" TargetMode="External"/><Relationship Id="rId4810" Type="http://schemas.openxmlformats.org/officeDocument/2006/relationships/hyperlink" Target="https://twitter.com/" TargetMode="External"/><Relationship Id="rId126" Type="http://schemas.openxmlformats.org/officeDocument/2006/relationships/hyperlink" Target="https://twitter.com/" TargetMode="External"/><Relationship Id="rId333" Type="http://schemas.openxmlformats.org/officeDocument/2006/relationships/hyperlink" Target="https://twitter.com/" TargetMode="External"/><Relationship Id="rId540" Type="http://schemas.openxmlformats.org/officeDocument/2006/relationships/hyperlink" Target="http://youtu.be/OCO2xT8EHhc?a" TargetMode="External"/><Relationship Id="rId1170" Type="http://schemas.openxmlformats.org/officeDocument/2006/relationships/hyperlink" Target="http://time.com/4370775/zika-virus-colombia-pregnant-women/" TargetMode="External"/><Relationship Id="rId2014" Type="http://schemas.openxmlformats.org/officeDocument/2006/relationships/hyperlink" Target="https://twitter.com/" TargetMode="External"/><Relationship Id="rId2221" Type="http://schemas.openxmlformats.org/officeDocument/2006/relationships/hyperlink" Target="http://kiro.tv/1Xqps0V" TargetMode="External"/><Relationship Id="rId5377" Type="http://schemas.openxmlformats.org/officeDocument/2006/relationships/hyperlink" Target="https://twitter.com/" TargetMode="External"/><Relationship Id="rId1030" Type="http://schemas.openxmlformats.org/officeDocument/2006/relationships/hyperlink" Target="https://twitter.com/" TargetMode="External"/><Relationship Id="rId4186" Type="http://schemas.openxmlformats.org/officeDocument/2006/relationships/hyperlink" Target="https://twitter.com/" TargetMode="External"/><Relationship Id="rId5584" Type="http://schemas.openxmlformats.org/officeDocument/2006/relationships/hyperlink" Target="http://ift.tt/25ZsheD" TargetMode="External"/><Relationship Id="rId5791" Type="http://schemas.openxmlformats.org/officeDocument/2006/relationships/hyperlink" Target="http://www.foxnews.com/health/2016/06/15/el-salvador-confirms-first-case-microcephaly-linked-to-zika.html" TargetMode="External"/><Relationship Id="rId400" Type="http://schemas.openxmlformats.org/officeDocument/2006/relationships/hyperlink" Target="http://ti.me/1UVAfdb" TargetMode="External"/><Relationship Id="rId1987" Type="http://schemas.openxmlformats.org/officeDocument/2006/relationships/hyperlink" Target="http://ift.tt/23cv7HR" TargetMode="External"/><Relationship Id="rId4393" Type="http://schemas.openxmlformats.org/officeDocument/2006/relationships/hyperlink" Target="http://nyti.ms/1S65JeX" TargetMode="External"/><Relationship Id="rId5237" Type="http://schemas.openxmlformats.org/officeDocument/2006/relationships/hyperlink" Target="https://twitter.com/" TargetMode="External"/><Relationship Id="rId5444" Type="http://schemas.openxmlformats.org/officeDocument/2006/relationships/hyperlink" Target="https://twitter.com/" TargetMode="External"/><Relationship Id="rId5651" Type="http://schemas.openxmlformats.org/officeDocument/2006/relationships/hyperlink" Target="https://twitter.com/" TargetMode="External"/><Relationship Id="rId1847" Type="http://schemas.openxmlformats.org/officeDocument/2006/relationships/hyperlink" Target="http://tinyurl.com/znnvjhx" TargetMode="External"/><Relationship Id="rId4046" Type="http://schemas.openxmlformats.org/officeDocument/2006/relationships/hyperlink" Target="https://twitter.com/" TargetMode="External"/><Relationship Id="rId4253" Type="http://schemas.openxmlformats.org/officeDocument/2006/relationships/hyperlink" Target="https://twitter.com/" TargetMode="External"/><Relationship Id="rId4460" Type="http://schemas.openxmlformats.org/officeDocument/2006/relationships/hyperlink" Target="https://twitter.com/" TargetMode="External"/><Relationship Id="rId5304" Type="http://schemas.openxmlformats.org/officeDocument/2006/relationships/hyperlink" Target="https://twitter.com/" TargetMode="External"/><Relationship Id="rId5511" Type="http://schemas.openxmlformats.org/officeDocument/2006/relationships/hyperlink" Target="https://twitter.com/" TargetMode="External"/><Relationship Id="rId1707" Type="http://schemas.openxmlformats.org/officeDocument/2006/relationships/hyperlink" Target="http://goo.gl/fb/SNfWfL" TargetMode="External"/><Relationship Id="rId3062" Type="http://schemas.openxmlformats.org/officeDocument/2006/relationships/hyperlink" Target="https://t.co/TPyeFZmCoP" TargetMode="External"/><Relationship Id="rId4113" Type="http://schemas.openxmlformats.org/officeDocument/2006/relationships/hyperlink" Target="https://twitter.com/" TargetMode="External"/><Relationship Id="rId4320" Type="http://schemas.openxmlformats.org/officeDocument/2006/relationships/hyperlink" Target="http://www.wbur.org/onpoint/2016/06/15/zika-virus-puerto-rico-united-states" TargetMode="External"/><Relationship Id="rId190" Type="http://schemas.openxmlformats.org/officeDocument/2006/relationships/hyperlink" Target="http://ti.me/1UVAfdb" TargetMode="External"/><Relationship Id="rId1914" Type="http://schemas.openxmlformats.org/officeDocument/2006/relationships/hyperlink" Target="http://www.rawstory.com/2016/06/study-finds-zika-virus-can-be-transmitted-through-oral-sex/" TargetMode="External"/><Relationship Id="rId6078" Type="http://schemas.openxmlformats.org/officeDocument/2006/relationships/hyperlink" Target="https://twitter.com/" TargetMode="External"/><Relationship Id="rId3879" Type="http://schemas.openxmlformats.org/officeDocument/2006/relationships/hyperlink" Target="https://twitter.com/" TargetMode="External"/><Relationship Id="rId5094" Type="http://schemas.openxmlformats.org/officeDocument/2006/relationships/hyperlink" Target="http://bit.ly/1ZTm5Of" TargetMode="External"/><Relationship Id="rId6145" Type="http://schemas.openxmlformats.org/officeDocument/2006/relationships/hyperlink" Target="https://twitter.com/" TargetMode="External"/><Relationship Id="rId2688" Type="http://schemas.openxmlformats.org/officeDocument/2006/relationships/hyperlink" Target="https://twitter.com/" TargetMode="External"/><Relationship Id="rId2895" Type="http://schemas.openxmlformats.org/officeDocument/2006/relationships/hyperlink" Target="http://bit.ly/1YsvGMQ" TargetMode="External"/><Relationship Id="rId3739" Type="http://schemas.openxmlformats.org/officeDocument/2006/relationships/hyperlink" Target="https://twitter.com/" TargetMode="External"/><Relationship Id="rId3946" Type="http://schemas.openxmlformats.org/officeDocument/2006/relationships/hyperlink" Target="https://twitter.com/" TargetMode="External"/><Relationship Id="rId5161" Type="http://schemas.openxmlformats.org/officeDocument/2006/relationships/hyperlink" Target="https://twitter.com/" TargetMode="External"/><Relationship Id="rId6005" Type="http://schemas.openxmlformats.org/officeDocument/2006/relationships/hyperlink" Target="https://twitter.com/" TargetMode="External"/><Relationship Id="rId867" Type="http://schemas.openxmlformats.org/officeDocument/2006/relationships/hyperlink" Target="https://twitter.com/" TargetMode="External"/><Relationship Id="rId1497" Type="http://schemas.openxmlformats.org/officeDocument/2006/relationships/hyperlink" Target="https://twitter.com/" TargetMode="External"/><Relationship Id="rId2548" Type="http://schemas.openxmlformats.org/officeDocument/2006/relationships/hyperlink" Target="http://ow.ly/Xx3D301iFAh" TargetMode="External"/><Relationship Id="rId2755" Type="http://schemas.openxmlformats.org/officeDocument/2006/relationships/hyperlink" Target="https://twitter.com/" TargetMode="External"/><Relationship Id="rId2962" Type="http://schemas.openxmlformats.org/officeDocument/2006/relationships/hyperlink" Target="https://twitter.com/" TargetMode="External"/><Relationship Id="rId3806" Type="http://schemas.openxmlformats.org/officeDocument/2006/relationships/hyperlink" Target="https://twitter.com/" TargetMode="External"/><Relationship Id="rId727" Type="http://schemas.openxmlformats.org/officeDocument/2006/relationships/hyperlink" Target="https://twitter.com/" TargetMode="External"/><Relationship Id="rId934" Type="http://schemas.openxmlformats.org/officeDocument/2006/relationships/hyperlink" Target="http://kwkmedia.com/2016/06/15/usvi-reports-two-new-cases-of-zika-st-lucia-reports-eight-total/" TargetMode="External"/><Relationship Id="rId1357" Type="http://schemas.openxmlformats.org/officeDocument/2006/relationships/hyperlink" Target="http://ow.ly/zQJj301ir86" TargetMode="External"/><Relationship Id="rId1564" Type="http://schemas.openxmlformats.org/officeDocument/2006/relationships/hyperlink" Target="https://twitter.com/" TargetMode="External"/><Relationship Id="rId1771" Type="http://schemas.openxmlformats.org/officeDocument/2006/relationships/hyperlink" Target="https://twitter.com/" TargetMode="External"/><Relationship Id="rId2408" Type="http://schemas.openxmlformats.org/officeDocument/2006/relationships/hyperlink" Target="http://bit.ly/1UVSZsY" TargetMode="External"/><Relationship Id="rId2615" Type="http://schemas.openxmlformats.org/officeDocument/2006/relationships/hyperlink" Target="https://twitter.com/" TargetMode="External"/><Relationship Id="rId2822" Type="http://schemas.openxmlformats.org/officeDocument/2006/relationships/hyperlink" Target="http://youtu.be/OCO2xT8EHhc?a" TargetMode="External"/><Relationship Id="rId5021" Type="http://schemas.openxmlformats.org/officeDocument/2006/relationships/hyperlink" Target="http://ind.pn/1Q7wpC3" TargetMode="External"/><Relationship Id="rId5978" Type="http://schemas.openxmlformats.org/officeDocument/2006/relationships/hyperlink" Target="https://twitter.com/" TargetMode="External"/><Relationship Id="rId63" Type="http://schemas.openxmlformats.org/officeDocument/2006/relationships/hyperlink" Target="http://deportes.tusueldo.com/2nyg" TargetMode="External"/><Relationship Id="rId1217" Type="http://schemas.openxmlformats.org/officeDocument/2006/relationships/hyperlink" Target="https://twitter.com/" TargetMode="External"/><Relationship Id="rId1424" Type="http://schemas.openxmlformats.org/officeDocument/2006/relationships/hyperlink" Target="http://time.com/4370775/zika-virus-colombia-pregnant-women/" TargetMode="External"/><Relationship Id="rId1631" Type="http://schemas.openxmlformats.org/officeDocument/2006/relationships/hyperlink" Target="https://twitter.com/" TargetMode="External"/><Relationship Id="rId4787" Type="http://schemas.openxmlformats.org/officeDocument/2006/relationships/hyperlink" Target="https://twitter.com/" TargetMode="External"/><Relationship Id="rId4994" Type="http://schemas.openxmlformats.org/officeDocument/2006/relationships/hyperlink" Target="http://on.unesco.org/1S0Y96q" TargetMode="External"/><Relationship Id="rId5838" Type="http://schemas.openxmlformats.org/officeDocument/2006/relationships/hyperlink" Target="http://ti.me/1ZSMLOY" TargetMode="External"/><Relationship Id="rId3389" Type="http://schemas.openxmlformats.org/officeDocument/2006/relationships/hyperlink" Target="http://bit.ly/25YfQQ8" TargetMode="External"/><Relationship Id="rId3596" Type="http://schemas.openxmlformats.org/officeDocument/2006/relationships/hyperlink" Target="http://www.wbur.org/onpoint/2016/06/15/zika-virus-puerto-rico-united-states" TargetMode="External"/><Relationship Id="rId4647" Type="http://schemas.openxmlformats.org/officeDocument/2006/relationships/hyperlink" Target="http://du3a.org/" TargetMode="External"/><Relationship Id="rId2198" Type="http://schemas.openxmlformats.org/officeDocument/2006/relationships/hyperlink" Target="https://twitter.com/" TargetMode="External"/><Relationship Id="rId3249" Type="http://schemas.openxmlformats.org/officeDocument/2006/relationships/hyperlink" Target="https://twitter.com/" TargetMode="External"/><Relationship Id="rId3456" Type="http://schemas.openxmlformats.org/officeDocument/2006/relationships/hyperlink" Target="http://on.msnbc.com/1rqUlEv" TargetMode="External"/><Relationship Id="rId4854" Type="http://schemas.openxmlformats.org/officeDocument/2006/relationships/hyperlink" Target="http://j.mp/1Ul139q" TargetMode="External"/><Relationship Id="rId5905" Type="http://schemas.openxmlformats.org/officeDocument/2006/relationships/hyperlink" Target="https://twitter.com/" TargetMode="External"/><Relationship Id="rId377" Type="http://schemas.openxmlformats.org/officeDocument/2006/relationships/hyperlink" Target="http://buff.ly/1U8iojT" TargetMode="External"/><Relationship Id="rId584" Type="http://schemas.openxmlformats.org/officeDocument/2006/relationships/hyperlink" Target="http://ow.ly/Aaxy501qlw6" TargetMode="External"/><Relationship Id="rId2058" Type="http://schemas.openxmlformats.org/officeDocument/2006/relationships/hyperlink" Target="http://bit.ly/1ZSlgVQ" TargetMode="External"/><Relationship Id="rId2265" Type="http://schemas.openxmlformats.org/officeDocument/2006/relationships/hyperlink" Target="https://twitter.com/" TargetMode="External"/><Relationship Id="rId3109" Type="http://schemas.openxmlformats.org/officeDocument/2006/relationships/hyperlink" Target="https://twitter.com/" TargetMode="External"/><Relationship Id="rId3663" Type="http://schemas.openxmlformats.org/officeDocument/2006/relationships/hyperlink" Target="https://twitter.com/" TargetMode="External"/><Relationship Id="rId3870" Type="http://schemas.openxmlformats.org/officeDocument/2006/relationships/hyperlink" Target="https://twitter.com/" TargetMode="External"/><Relationship Id="rId4507" Type="http://schemas.openxmlformats.org/officeDocument/2006/relationships/hyperlink" Target="https://twitter.com/" TargetMode="External"/><Relationship Id="rId4714" Type="http://schemas.openxmlformats.org/officeDocument/2006/relationships/hyperlink" Target="http://www.businessinsider.com/vaccines-may-offer-defense-against-dengue-zika-and-chikungunya-2016-6?amp" TargetMode="External"/><Relationship Id="rId4921" Type="http://schemas.openxmlformats.org/officeDocument/2006/relationships/hyperlink" Target="http://www.nejm.org/doi/full/10.1056/NEJMoa1604037?query=featured_zika&amp;" TargetMode="External"/><Relationship Id="rId237" Type="http://schemas.openxmlformats.org/officeDocument/2006/relationships/hyperlink" Target="https://twitter.com/" TargetMode="External"/><Relationship Id="rId791" Type="http://schemas.openxmlformats.org/officeDocument/2006/relationships/hyperlink" Target="https://twitter.com/" TargetMode="External"/><Relationship Id="rId1074" Type="http://schemas.openxmlformats.org/officeDocument/2006/relationships/hyperlink" Target="https://twitter.com/" TargetMode="External"/><Relationship Id="rId2472" Type="http://schemas.openxmlformats.org/officeDocument/2006/relationships/hyperlink" Target="https://twitter.com/" TargetMode="External"/><Relationship Id="rId3316" Type="http://schemas.openxmlformats.org/officeDocument/2006/relationships/hyperlink" Target="http://ti.me/1UVAfdb" TargetMode="External"/><Relationship Id="rId3523" Type="http://schemas.openxmlformats.org/officeDocument/2006/relationships/hyperlink" Target="http://time.com/4370775/zika-virus-colombia-pregnant-women/" TargetMode="External"/><Relationship Id="rId3730" Type="http://schemas.openxmlformats.org/officeDocument/2006/relationships/hyperlink" Target="https://twitter.com/" TargetMode="External"/><Relationship Id="rId444" Type="http://schemas.openxmlformats.org/officeDocument/2006/relationships/hyperlink" Target="https://twitter.com/" TargetMode="External"/><Relationship Id="rId651" Type="http://schemas.openxmlformats.org/officeDocument/2006/relationships/hyperlink" Target="http://fb.me/66fk0DOvO" TargetMode="External"/><Relationship Id="rId1281" Type="http://schemas.openxmlformats.org/officeDocument/2006/relationships/hyperlink" Target="https://twitter.com/" TargetMode="External"/><Relationship Id="rId2125" Type="http://schemas.openxmlformats.org/officeDocument/2006/relationships/hyperlink" Target="https://twitter.com/" TargetMode="External"/><Relationship Id="rId2332" Type="http://schemas.openxmlformats.org/officeDocument/2006/relationships/hyperlink" Target="https://twitter.com/" TargetMode="External"/><Relationship Id="rId5488" Type="http://schemas.openxmlformats.org/officeDocument/2006/relationships/hyperlink" Target="https://twitter.com/" TargetMode="External"/><Relationship Id="rId5695" Type="http://schemas.openxmlformats.org/officeDocument/2006/relationships/hyperlink" Target="https://twitter.com/" TargetMode="External"/><Relationship Id="rId304" Type="http://schemas.openxmlformats.org/officeDocument/2006/relationships/hyperlink" Target="https://twitter.com/" TargetMode="External"/><Relationship Id="rId511" Type="http://schemas.openxmlformats.org/officeDocument/2006/relationships/hyperlink" Target="https://twitter.com/" TargetMode="External"/><Relationship Id="rId1141" Type="http://schemas.openxmlformats.org/officeDocument/2006/relationships/hyperlink" Target="http://time.com/4370775/zika-virus-colombia-pregnant-women/" TargetMode="External"/><Relationship Id="rId4297" Type="http://schemas.openxmlformats.org/officeDocument/2006/relationships/hyperlink" Target="https://twitter.com/" TargetMode="External"/><Relationship Id="rId5348" Type="http://schemas.openxmlformats.org/officeDocument/2006/relationships/hyperlink" Target="https://twitter.com/" TargetMode="External"/><Relationship Id="rId5555" Type="http://schemas.openxmlformats.org/officeDocument/2006/relationships/hyperlink" Target="https://twitter.com/" TargetMode="External"/><Relationship Id="rId5762" Type="http://schemas.openxmlformats.org/officeDocument/2006/relationships/hyperlink" Target="https://twitter.com/" TargetMode="External"/><Relationship Id="rId1001" Type="http://schemas.openxmlformats.org/officeDocument/2006/relationships/hyperlink" Target="https://twitter.com/" TargetMode="External"/><Relationship Id="rId4157" Type="http://schemas.openxmlformats.org/officeDocument/2006/relationships/hyperlink" Target="https://twitter.com/" TargetMode="External"/><Relationship Id="rId4364" Type="http://schemas.openxmlformats.org/officeDocument/2006/relationships/hyperlink" Target="http://on.wsj.com/1OqQrXs" TargetMode="External"/><Relationship Id="rId4571" Type="http://schemas.openxmlformats.org/officeDocument/2006/relationships/hyperlink" Target="https://twitter.com/" TargetMode="External"/><Relationship Id="rId5208" Type="http://schemas.openxmlformats.org/officeDocument/2006/relationships/hyperlink" Target="https://twitter.com/" TargetMode="External"/><Relationship Id="rId5415" Type="http://schemas.openxmlformats.org/officeDocument/2006/relationships/hyperlink" Target="https://twitter.com/" TargetMode="External"/><Relationship Id="rId5622" Type="http://schemas.openxmlformats.org/officeDocument/2006/relationships/hyperlink" Target="https://twitter.com/" TargetMode="External"/><Relationship Id="rId1958" Type="http://schemas.openxmlformats.org/officeDocument/2006/relationships/hyperlink" Target="http://time.com/4370775/zika-virus-colombia-pregnant-women/" TargetMode="External"/><Relationship Id="rId3173" Type="http://schemas.openxmlformats.org/officeDocument/2006/relationships/hyperlink" Target="https://twitter.com/" TargetMode="External"/><Relationship Id="rId3380" Type="http://schemas.openxmlformats.org/officeDocument/2006/relationships/hyperlink" Target="http://wp.me/p7DWKS-2X" TargetMode="External"/><Relationship Id="rId4017" Type="http://schemas.openxmlformats.org/officeDocument/2006/relationships/hyperlink" Target="https://twitter.com/" TargetMode="External"/><Relationship Id="rId4224" Type="http://schemas.openxmlformats.org/officeDocument/2006/relationships/hyperlink" Target="https://twitter.com/" TargetMode="External"/><Relationship Id="rId4431" Type="http://schemas.openxmlformats.org/officeDocument/2006/relationships/hyperlink" Target="https://twitter.com/" TargetMode="External"/><Relationship Id="rId1818" Type="http://schemas.openxmlformats.org/officeDocument/2006/relationships/hyperlink" Target="https://twitter.com/" TargetMode="External"/><Relationship Id="rId3033" Type="http://schemas.openxmlformats.org/officeDocument/2006/relationships/hyperlink" Target="https://twitter.com/" TargetMode="External"/><Relationship Id="rId3240" Type="http://schemas.openxmlformats.org/officeDocument/2006/relationships/hyperlink" Target="https://twitter.com/" TargetMode="External"/><Relationship Id="rId6189" Type="http://schemas.openxmlformats.org/officeDocument/2006/relationships/hyperlink" Target="https://twitter.com/" TargetMode="External"/><Relationship Id="rId161" Type="http://schemas.openxmlformats.org/officeDocument/2006/relationships/hyperlink" Target="https://twitter.com/" TargetMode="External"/><Relationship Id="rId6049" Type="http://schemas.openxmlformats.org/officeDocument/2006/relationships/hyperlink" Target="https://t.co/YhUu5QnLqV" TargetMode="External"/><Relationship Id="rId2799" Type="http://schemas.openxmlformats.org/officeDocument/2006/relationships/hyperlink" Target="https://twitter.com/" TargetMode="External"/><Relationship Id="rId3100" Type="http://schemas.openxmlformats.org/officeDocument/2006/relationships/hyperlink" Target="https://twitter.com/" TargetMode="External"/><Relationship Id="rId978" Type="http://schemas.openxmlformats.org/officeDocument/2006/relationships/hyperlink" Target="http://nyti.ms/28FHK2d" TargetMode="External"/><Relationship Id="rId2659" Type="http://schemas.openxmlformats.org/officeDocument/2006/relationships/hyperlink" Target="https://twitter.com/" TargetMode="External"/><Relationship Id="rId2866" Type="http://schemas.openxmlformats.org/officeDocument/2006/relationships/hyperlink" Target="https://twitter.com/" TargetMode="External"/><Relationship Id="rId3917" Type="http://schemas.openxmlformats.org/officeDocument/2006/relationships/hyperlink" Target="https://twitter.com/" TargetMode="External"/><Relationship Id="rId5065" Type="http://schemas.openxmlformats.org/officeDocument/2006/relationships/hyperlink" Target="http://bit.ly/1YtgdfG" TargetMode="External"/><Relationship Id="rId5272" Type="http://schemas.openxmlformats.org/officeDocument/2006/relationships/hyperlink" Target="https://twitter.com/" TargetMode="External"/><Relationship Id="rId6116" Type="http://schemas.openxmlformats.org/officeDocument/2006/relationships/hyperlink" Target="https://twitter.com/" TargetMode="External"/><Relationship Id="rId838" Type="http://schemas.openxmlformats.org/officeDocument/2006/relationships/hyperlink" Target="https://twitter.com/" TargetMode="External"/><Relationship Id="rId1468" Type="http://schemas.openxmlformats.org/officeDocument/2006/relationships/hyperlink" Target="https://amp.twimg.com/v/4fe57234-a925-4bb2-80ba-eb9b7c57060e" TargetMode="External"/><Relationship Id="rId1675" Type="http://schemas.openxmlformats.org/officeDocument/2006/relationships/hyperlink" Target="http://time.com/4370775/zika-virus-colombia-pregnant-women/" TargetMode="External"/><Relationship Id="rId1882" Type="http://schemas.openxmlformats.org/officeDocument/2006/relationships/hyperlink" Target="https://twitter.com/" TargetMode="External"/><Relationship Id="rId2519" Type="http://schemas.openxmlformats.org/officeDocument/2006/relationships/hyperlink" Target="https://twitter.com/" TargetMode="External"/><Relationship Id="rId2726" Type="http://schemas.openxmlformats.org/officeDocument/2006/relationships/hyperlink" Target="https://twitter.com/" TargetMode="External"/><Relationship Id="rId4081" Type="http://schemas.openxmlformats.org/officeDocument/2006/relationships/hyperlink" Target="https://twitter.com/" TargetMode="External"/><Relationship Id="rId5132" Type="http://schemas.openxmlformats.org/officeDocument/2006/relationships/hyperlink" Target="http://bit.ly/1WC7E2N" TargetMode="External"/><Relationship Id="rId1328" Type="http://schemas.openxmlformats.org/officeDocument/2006/relationships/hyperlink" Target="https://twitter.com/" TargetMode="External"/><Relationship Id="rId1535" Type="http://schemas.openxmlformats.org/officeDocument/2006/relationships/hyperlink" Target="http://nyti.ms/1YqyY3H" TargetMode="External"/><Relationship Id="rId2933" Type="http://schemas.openxmlformats.org/officeDocument/2006/relationships/hyperlink" Target="https://twitter.com/" TargetMode="External"/><Relationship Id="rId905" Type="http://schemas.openxmlformats.org/officeDocument/2006/relationships/hyperlink" Target="https://twitter.com/" TargetMode="External"/><Relationship Id="rId1742" Type="http://schemas.openxmlformats.org/officeDocument/2006/relationships/hyperlink" Target="http://ow.ly/a5kG501qsu6" TargetMode="External"/><Relationship Id="rId4898" Type="http://schemas.openxmlformats.org/officeDocument/2006/relationships/hyperlink" Target="http://glo.bo/1ZTncgI" TargetMode="External"/><Relationship Id="rId5949" Type="http://schemas.openxmlformats.org/officeDocument/2006/relationships/hyperlink" Target="http://resumendesalud.net/60-infectologia/5521-tenemos-388-embarazadas-con-zika" TargetMode="External"/><Relationship Id="rId34" Type="http://schemas.openxmlformats.org/officeDocument/2006/relationships/hyperlink" Target="http://goo.gl/qLbzsQ" TargetMode="External"/><Relationship Id="rId1602" Type="http://schemas.openxmlformats.org/officeDocument/2006/relationships/hyperlink" Target="https://twitter.com/" TargetMode="External"/><Relationship Id="rId4758" Type="http://schemas.openxmlformats.org/officeDocument/2006/relationships/hyperlink" Target="https://twitter.com/" TargetMode="External"/><Relationship Id="rId4965" Type="http://schemas.openxmlformats.org/officeDocument/2006/relationships/hyperlink" Target="http://bit.ly/1UbxZCC" TargetMode="External"/><Relationship Id="rId5809" Type="http://schemas.openxmlformats.org/officeDocument/2006/relationships/hyperlink" Target="https://twitter.com/" TargetMode="External"/><Relationship Id="rId6180" Type="http://schemas.openxmlformats.org/officeDocument/2006/relationships/hyperlink" Target="https://twitter.com/" TargetMode="External"/><Relationship Id="rId3567" Type="http://schemas.openxmlformats.org/officeDocument/2006/relationships/hyperlink" Target="http://ift.tt/1UkzbCu" TargetMode="External"/><Relationship Id="rId3774" Type="http://schemas.openxmlformats.org/officeDocument/2006/relationships/hyperlink" Target="https://twitter.com/" TargetMode="External"/><Relationship Id="rId3981" Type="http://schemas.openxmlformats.org/officeDocument/2006/relationships/hyperlink" Target="https://twitter.com/" TargetMode="External"/><Relationship Id="rId4618" Type="http://schemas.openxmlformats.org/officeDocument/2006/relationships/hyperlink" Target="https://twitter.com/" TargetMode="External"/><Relationship Id="rId4825" Type="http://schemas.openxmlformats.org/officeDocument/2006/relationships/hyperlink" Target="http://glo.bo/1ZTncgI" TargetMode="External"/><Relationship Id="rId488" Type="http://schemas.openxmlformats.org/officeDocument/2006/relationships/hyperlink" Target="https://twitter.com/" TargetMode="External"/><Relationship Id="rId695" Type="http://schemas.openxmlformats.org/officeDocument/2006/relationships/hyperlink" Target="https://twitter.com/" TargetMode="External"/><Relationship Id="rId2169" Type="http://schemas.openxmlformats.org/officeDocument/2006/relationships/hyperlink" Target="https://twitter.com/" TargetMode="External"/><Relationship Id="rId2376" Type="http://schemas.openxmlformats.org/officeDocument/2006/relationships/hyperlink" Target="http://ow.ly/f6Zy301iVQM" TargetMode="External"/><Relationship Id="rId2583" Type="http://schemas.openxmlformats.org/officeDocument/2006/relationships/hyperlink" Target="http://n.pr/1Q6geER" TargetMode="External"/><Relationship Id="rId2790" Type="http://schemas.openxmlformats.org/officeDocument/2006/relationships/hyperlink" Target="https://twitter.com/" TargetMode="External"/><Relationship Id="rId3427" Type="http://schemas.openxmlformats.org/officeDocument/2006/relationships/hyperlink" Target="http://n.pr/28FPotj" TargetMode="External"/><Relationship Id="rId3634" Type="http://schemas.openxmlformats.org/officeDocument/2006/relationships/hyperlink" Target="http://trib.al/RblaGym" TargetMode="External"/><Relationship Id="rId3841" Type="http://schemas.openxmlformats.org/officeDocument/2006/relationships/hyperlink" Target="https://twitter.com/" TargetMode="External"/><Relationship Id="rId6040" Type="http://schemas.openxmlformats.org/officeDocument/2006/relationships/hyperlink" Target="https://twitter.com/" TargetMode="External"/><Relationship Id="rId348" Type="http://schemas.openxmlformats.org/officeDocument/2006/relationships/hyperlink" Target="http://wp.me/p7kbYJ-pQ" TargetMode="External"/><Relationship Id="rId555" Type="http://schemas.openxmlformats.org/officeDocument/2006/relationships/hyperlink" Target="http://abr.ai/1Ysp1m1" TargetMode="External"/><Relationship Id="rId762" Type="http://schemas.openxmlformats.org/officeDocument/2006/relationships/hyperlink" Target="https://twitter.com/" TargetMode="External"/><Relationship Id="rId1185" Type="http://schemas.openxmlformats.org/officeDocument/2006/relationships/hyperlink" Target="http://bit.ly/1W08tBt" TargetMode="External"/><Relationship Id="rId1392" Type="http://schemas.openxmlformats.org/officeDocument/2006/relationships/hyperlink" Target="https://twitter.com/" TargetMode="External"/><Relationship Id="rId2029" Type="http://schemas.openxmlformats.org/officeDocument/2006/relationships/hyperlink" Target="http://kiro.tv/1Xqps0V" TargetMode="External"/><Relationship Id="rId2236" Type="http://schemas.openxmlformats.org/officeDocument/2006/relationships/hyperlink" Target="http://www.iefertilidad.com/blog/virus-zika-tratamientos-de-fertilidad-y-reproduccion-asistida" TargetMode="External"/><Relationship Id="rId2443" Type="http://schemas.openxmlformats.org/officeDocument/2006/relationships/hyperlink" Target="https://twitter.com/" TargetMode="External"/><Relationship Id="rId2650" Type="http://schemas.openxmlformats.org/officeDocument/2006/relationships/hyperlink" Target="https://twitter.com/" TargetMode="External"/><Relationship Id="rId3701" Type="http://schemas.openxmlformats.org/officeDocument/2006/relationships/hyperlink" Target="https://twitter.com/" TargetMode="External"/><Relationship Id="rId5599" Type="http://schemas.openxmlformats.org/officeDocument/2006/relationships/hyperlink" Target="http://twib.in/l/bdgakxgrepAR" TargetMode="External"/><Relationship Id="rId208" Type="http://schemas.openxmlformats.org/officeDocument/2006/relationships/hyperlink" Target="http://1.usa.gov/1Q5LOmk" TargetMode="External"/><Relationship Id="rId415" Type="http://schemas.openxmlformats.org/officeDocument/2006/relationships/hyperlink" Target="https://twitter.com/" TargetMode="External"/><Relationship Id="rId622" Type="http://schemas.openxmlformats.org/officeDocument/2006/relationships/hyperlink" Target="http://reut.rs/28FPSzJ" TargetMode="External"/><Relationship Id="rId1045" Type="http://schemas.openxmlformats.org/officeDocument/2006/relationships/hyperlink" Target="https://twitter.com/" TargetMode="External"/><Relationship Id="rId1252" Type="http://schemas.openxmlformats.org/officeDocument/2006/relationships/hyperlink" Target="https://twitter.com/" TargetMode="External"/><Relationship Id="rId2303" Type="http://schemas.openxmlformats.org/officeDocument/2006/relationships/hyperlink" Target="https://twitter.com/" TargetMode="External"/><Relationship Id="rId2510" Type="http://schemas.openxmlformats.org/officeDocument/2006/relationships/hyperlink" Target="https://twitter.com/" TargetMode="External"/><Relationship Id="rId5459" Type="http://schemas.openxmlformats.org/officeDocument/2006/relationships/hyperlink" Target="https://twitter.com/" TargetMode="External"/><Relationship Id="rId5666" Type="http://schemas.openxmlformats.org/officeDocument/2006/relationships/hyperlink" Target="http://scienmag.com/?p=1475218" TargetMode="External"/><Relationship Id="rId1112" Type="http://schemas.openxmlformats.org/officeDocument/2006/relationships/hyperlink" Target="http://1.usa.gov/1Q5LOmk" TargetMode="External"/><Relationship Id="rId4268" Type="http://schemas.openxmlformats.org/officeDocument/2006/relationships/hyperlink" Target="https://twitter.com/" TargetMode="External"/><Relationship Id="rId4475" Type="http://schemas.openxmlformats.org/officeDocument/2006/relationships/hyperlink" Target="https://twitter.com/" TargetMode="External"/><Relationship Id="rId5319" Type="http://schemas.openxmlformats.org/officeDocument/2006/relationships/hyperlink" Target="https://twitter.com/" TargetMode="External"/><Relationship Id="rId5873" Type="http://schemas.openxmlformats.org/officeDocument/2006/relationships/hyperlink" Target="http://ver.as/7a14f1" TargetMode="External"/><Relationship Id="rId3077" Type="http://schemas.openxmlformats.org/officeDocument/2006/relationships/hyperlink" Target="https://twitter.com/" TargetMode="External"/><Relationship Id="rId3284" Type="http://schemas.openxmlformats.org/officeDocument/2006/relationships/hyperlink" Target="http://www.npr.org/sections/goatsandsoda/2016/06/10/480969498/so-youre-going-to-a-place-with-zika-heres-what-you-need-to-know" TargetMode="External"/><Relationship Id="rId4128" Type="http://schemas.openxmlformats.org/officeDocument/2006/relationships/hyperlink" Target="https://twitter.com/" TargetMode="External"/><Relationship Id="rId4682" Type="http://schemas.openxmlformats.org/officeDocument/2006/relationships/hyperlink" Target="https://twitter.com/" TargetMode="External"/><Relationship Id="rId5526" Type="http://schemas.openxmlformats.org/officeDocument/2006/relationships/hyperlink" Target="https://twitter.com/" TargetMode="External"/><Relationship Id="rId5733" Type="http://schemas.openxmlformats.org/officeDocument/2006/relationships/hyperlink" Target="http://paper.li/Jeff_Yaniga/Healthcare-Media?edition_id=b67f2fd0-33b3-11e6-ae4e-0cc47a0d1605" TargetMode="External"/><Relationship Id="rId5940" Type="http://schemas.openxmlformats.org/officeDocument/2006/relationships/hyperlink" Target="http://bit.ly/28GZ0nP" TargetMode="External"/><Relationship Id="rId1929" Type="http://schemas.openxmlformats.org/officeDocument/2006/relationships/hyperlink" Target="https://twitter.com/" TargetMode="External"/><Relationship Id="rId2093" Type="http://schemas.openxmlformats.org/officeDocument/2006/relationships/hyperlink" Target="https://twitter.com/" TargetMode="External"/><Relationship Id="rId3491" Type="http://schemas.openxmlformats.org/officeDocument/2006/relationships/hyperlink" Target="http://dlvr.it/LZMfrF" TargetMode="External"/><Relationship Id="rId4335" Type="http://schemas.openxmlformats.org/officeDocument/2006/relationships/hyperlink" Target="http://www.wsj.com/articles/guess-which-country-the-u-n-decries-now-1465943696" TargetMode="External"/><Relationship Id="rId4542" Type="http://schemas.openxmlformats.org/officeDocument/2006/relationships/hyperlink" Target="https://twitter.com/" TargetMode="External"/><Relationship Id="rId5800" Type="http://schemas.openxmlformats.org/officeDocument/2006/relationships/hyperlink" Target="http://j.mp/1sFLmAz" TargetMode="External"/><Relationship Id="rId3144" Type="http://schemas.openxmlformats.org/officeDocument/2006/relationships/hyperlink" Target="http://wbur.fm/1U8ci2X" TargetMode="External"/><Relationship Id="rId3351" Type="http://schemas.openxmlformats.org/officeDocument/2006/relationships/hyperlink" Target="http://fb.me/2HYArZ56a" TargetMode="External"/><Relationship Id="rId4402" Type="http://schemas.openxmlformats.org/officeDocument/2006/relationships/hyperlink" Target="https://twitter.com/Newsweek/status/743273141787459584" TargetMode="External"/><Relationship Id="rId272" Type="http://schemas.openxmlformats.org/officeDocument/2006/relationships/hyperlink" Target="https://twitter.com/" TargetMode="External"/><Relationship Id="rId2160" Type="http://schemas.openxmlformats.org/officeDocument/2006/relationships/hyperlink" Target="https://twitter.com/" TargetMode="External"/><Relationship Id="rId3004" Type="http://schemas.openxmlformats.org/officeDocument/2006/relationships/hyperlink" Target="http://www.diariodecuba.com/cuba/1466025284_23105.html" TargetMode="External"/><Relationship Id="rId3211" Type="http://schemas.openxmlformats.org/officeDocument/2006/relationships/hyperlink" Target="https://twitter.com/" TargetMode="External"/><Relationship Id="rId132" Type="http://schemas.openxmlformats.org/officeDocument/2006/relationships/hyperlink" Target="https://twitter.com/" TargetMode="External"/><Relationship Id="rId2020" Type="http://schemas.openxmlformats.org/officeDocument/2006/relationships/hyperlink" Target="http://bit.ly/Organizaci&#243;nMundialDeLaSalud_Rio2016" TargetMode="External"/><Relationship Id="rId5176" Type="http://schemas.openxmlformats.org/officeDocument/2006/relationships/hyperlink" Target="https://twitter.com/" TargetMode="External"/><Relationship Id="rId5383" Type="http://schemas.openxmlformats.org/officeDocument/2006/relationships/hyperlink" Target="https://twitter.com/" TargetMode="External"/><Relationship Id="rId5590" Type="http://schemas.openxmlformats.org/officeDocument/2006/relationships/hyperlink" Target="http://fb.me/2zDFP2NXc" TargetMode="External"/><Relationship Id="rId1579" Type="http://schemas.openxmlformats.org/officeDocument/2006/relationships/hyperlink" Target="http://bit.ly/28FVD0g" TargetMode="External"/><Relationship Id="rId2977" Type="http://schemas.openxmlformats.org/officeDocument/2006/relationships/hyperlink" Target="https://twitter.com/" TargetMode="External"/><Relationship Id="rId4192" Type="http://schemas.openxmlformats.org/officeDocument/2006/relationships/hyperlink" Target="https://twitter.com/" TargetMode="External"/><Relationship Id="rId5036" Type="http://schemas.openxmlformats.org/officeDocument/2006/relationships/hyperlink" Target="http://paper.li/Fetalgroup/1308999236?edition_id=909121f0-33b0-11e6-ae4e-0cc47a0d1605" TargetMode="External"/><Relationship Id="rId5243" Type="http://schemas.openxmlformats.org/officeDocument/2006/relationships/hyperlink" Target="https://twitter.com/" TargetMode="External"/><Relationship Id="rId5450" Type="http://schemas.openxmlformats.org/officeDocument/2006/relationships/hyperlink" Target="https://twitter.com/" TargetMode="External"/><Relationship Id="rId949" Type="http://schemas.openxmlformats.org/officeDocument/2006/relationships/hyperlink" Target="http://nyti.ms/28FHK2d" TargetMode="External"/><Relationship Id="rId1786" Type="http://schemas.openxmlformats.org/officeDocument/2006/relationships/hyperlink" Target="https://twitter.com/" TargetMode="External"/><Relationship Id="rId1993" Type="http://schemas.openxmlformats.org/officeDocument/2006/relationships/hyperlink" Target="http://ow.ly/Xx3D301iFAh" TargetMode="External"/><Relationship Id="rId2837" Type="http://schemas.openxmlformats.org/officeDocument/2006/relationships/hyperlink" Target="https://twitter.com/" TargetMode="External"/><Relationship Id="rId4052" Type="http://schemas.openxmlformats.org/officeDocument/2006/relationships/hyperlink" Target="https://twitter.com/" TargetMode="External"/><Relationship Id="rId5103" Type="http://schemas.openxmlformats.org/officeDocument/2006/relationships/hyperlink" Target="http://bit.ly/1ZTm5Of" TargetMode="External"/><Relationship Id="rId78" Type="http://schemas.openxmlformats.org/officeDocument/2006/relationships/hyperlink" Target="https://twitter.com/" TargetMode="External"/><Relationship Id="rId809" Type="http://schemas.openxmlformats.org/officeDocument/2006/relationships/hyperlink" Target="https://twitter.com/" TargetMode="External"/><Relationship Id="rId1439" Type="http://schemas.openxmlformats.org/officeDocument/2006/relationships/hyperlink" Target="https://twitter.com/" TargetMode="External"/><Relationship Id="rId1646" Type="http://schemas.openxmlformats.org/officeDocument/2006/relationships/hyperlink" Target="https://twitter.com/" TargetMode="External"/><Relationship Id="rId1853" Type="http://schemas.openxmlformats.org/officeDocument/2006/relationships/hyperlink" Target="http://www.discoverbrazil.ca/2016/06/toronto-esclarecimentos-sobre-o-virus-zika/" TargetMode="External"/><Relationship Id="rId2904" Type="http://schemas.openxmlformats.org/officeDocument/2006/relationships/hyperlink" Target="http://bit.ly/1UVUyqO" TargetMode="External"/><Relationship Id="rId5310" Type="http://schemas.openxmlformats.org/officeDocument/2006/relationships/hyperlink" Target="https://twitter.com/" TargetMode="External"/><Relationship Id="rId1506" Type="http://schemas.openxmlformats.org/officeDocument/2006/relationships/hyperlink" Target="https://twitter.com/" TargetMode="External"/><Relationship Id="rId1713" Type="http://schemas.openxmlformats.org/officeDocument/2006/relationships/hyperlink" Target="http://ow.ly/TAV2301gwqj" TargetMode="External"/><Relationship Id="rId1920" Type="http://schemas.openxmlformats.org/officeDocument/2006/relationships/hyperlink" Target="https://twitter.com/" TargetMode="External"/><Relationship Id="rId4869" Type="http://schemas.openxmlformats.org/officeDocument/2006/relationships/hyperlink" Target="http://bit.ly/24SszOk" TargetMode="External"/><Relationship Id="rId3678" Type="http://schemas.openxmlformats.org/officeDocument/2006/relationships/hyperlink" Target="https://twitter.com/" TargetMode="External"/><Relationship Id="rId3885" Type="http://schemas.openxmlformats.org/officeDocument/2006/relationships/hyperlink" Target="https://twitter.com/" TargetMode="External"/><Relationship Id="rId4729" Type="http://schemas.openxmlformats.org/officeDocument/2006/relationships/hyperlink" Target="http://bit.ly/25YGAQr" TargetMode="External"/><Relationship Id="rId4936" Type="http://schemas.openxmlformats.org/officeDocument/2006/relationships/hyperlink" Target="http://go.usa.gov/chHnd" TargetMode="External"/><Relationship Id="rId6084" Type="http://schemas.openxmlformats.org/officeDocument/2006/relationships/hyperlink" Target="https://twitter.com/" TargetMode="External"/><Relationship Id="rId599" Type="http://schemas.openxmlformats.org/officeDocument/2006/relationships/hyperlink" Target="http://www.insidesources.com/congress-must-swiftly-act-to-respond-to-zika-virus/" TargetMode="External"/><Relationship Id="rId2487" Type="http://schemas.openxmlformats.org/officeDocument/2006/relationships/hyperlink" Target="https://twitter.com/" TargetMode="External"/><Relationship Id="rId2694" Type="http://schemas.openxmlformats.org/officeDocument/2006/relationships/hyperlink" Target="https://twitter.com/" TargetMode="External"/><Relationship Id="rId3538" Type="http://schemas.openxmlformats.org/officeDocument/2006/relationships/hyperlink" Target="http://beautycribtv.com/zika-infection-late-in-pregnancy-doesnt-cause-brain-defects-study-says" TargetMode="External"/><Relationship Id="rId3745" Type="http://schemas.openxmlformats.org/officeDocument/2006/relationships/hyperlink" Target="https://twitter.com/" TargetMode="External"/><Relationship Id="rId6151" Type="http://schemas.openxmlformats.org/officeDocument/2006/relationships/hyperlink" Target="http://resumendesalud.net/113-zona-norte/5520-en-santiago-hospitales-con-muchos-pacientes-de-zika" TargetMode="External"/><Relationship Id="rId459" Type="http://schemas.openxmlformats.org/officeDocument/2006/relationships/hyperlink" Target="https://twitter.com/" TargetMode="External"/><Relationship Id="rId666" Type="http://schemas.openxmlformats.org/officeDocument/2006/relationships/hyperlink" Target="http://m.tbnn.it/LZL4f5" TargetMode="External"/><Relationship Id="rId873" Type="http://schemas.openxmlformats.org/officeDocument/2006/relationships/hyperlink" Target="https://twitter.com/" TargetMode="External"/><Relationship Id="rId1089" Type="http://schemas.openxmlformats.org/officeDocument/2006/relationships/hyperlink" Target="http://wbur.fm/1U8ci2X" TargetMode="External"/><Relationship Id="rId1296" Type="http://schemas.openxmlformats.org/officeDocument/2006/relationships/hyperlink" Target="https://twitter.com/" TargetMode="External"/><Relationship Id="rId2347" Type="http://schemas.openxmlformats.org/officeDocument/2006/relationships/hyperlink" Target="http://ift.tt/1UVECoz" TargetMode="External"/><Relationship Id="rId2554" Type="http://schemas.openxmlformats.org/officeDocument/2006/relationships/hyperlink" Target="https://www.washingtonpost.com/news/to-your-health/wp/2016/06/15/zika-can-cause-microcephaly-even-if-moms-have-no-symptoms/?utm_source=dlvr.it&amp;utm_medium=twitter" TargetMode="External"/><Relationship Id="rId3952" Type="http://schemas.openxmlformats.org/officeDocument/2006/relationships/hyperlink" Target="https://twitter.com/" TargetMode="External"/><Relationship Id="rId6011" Type="http://schemas.openxmlformats.org/officeDocument/2006/relationships/hyperlink" Target="https://twitter.com/" TargetMode="External"/><Relationship Id="rId319" Type="http://schemas.openxmlformats.org/officeDocument/2006/relationships/hyperlink" Target="https://twitter.com/" TargetMode="External"/><Relationship Id="rId526" Type="http://schemas.openxmlformats.org/officeDocument/2006/relationships/hyperlink" Target="http://nyti.ms/28FHK2d" TargetMode="External"/><Relationship Id="rId1156" Type="http://schemas.openxmlformats.org/officeDocument/2006/relationships/hyperlink" Target="http://time.com/4370775/zika-virus-colombia-pregnant-women/" TargetMode="External"/><Relationship Id="rId1363" Type="http://schemas.openxmlformats.org/officeDocument/2006/relationships/hyperlink" Target="http://ow.ly/lRb5501qpmD" TargetMode="External"/><Relationship Id="rId2207" Type="http://schemas.openxmlformats.org/officeDocument/2006/relationships/hyperlink" Target="https://twitter.com/" TargetMode="External"/><Relationship Id="rId2761" Type="http://schemas.openxmlformats.org/officeDocument/2006/relationships/hyperlink" Target="http://fb.me/5lTfQNEy0" TargetMode="External"/><Relationship Id="rId3605" Type="http://schemas.openxmlformats.org/officeDocument/2006/relationships/hyperlink" Target="https://twitter.com/AntonyYfc/status/743229430764572673" TargetMode="External"/><Relationship Id="rId3812" Type="http://schemas.openxmlformats.org/officeDocument/2006/relationships/hyperlink" Target="https://twitter.com/" TargetMode="External"/><Relationship Id="rId733" Type="http://schemas.openxmlformats.org/officeDocument/2006/relationships/hyperlink" Target="https://twitter.com/" TargetMode="External"/><Relationship Id="rId940" Type="http://schemas.openxmlformats.org/officeDocument/2006/relationships/hyperlink" Target="http://nyti.ms/28FHK2d" TargetMode="External"/><Relationship Id="rId1016" Type="http://schemas.openxmlformats.org/officeDocument/2006/relationships/hyperlink" Target="https://twitter.com/" TargetMode="External"/><Relationship Id="rId1570" Type="http://schemas.openxmlformats.org/officeDocument/2006/relationships/hyperlink" Target="https://twitter.com/" TargetMode="External"/><Relationship Id="rId2414" Type="http://schemas.openxmlformats.org/officeDocument/2006/relationships/hyperlink" Target="http://ow.ly/P6ZX30191st" TargetMode="External"/><Relationship Id="rId2621" Type="http://schemas.openxmlformats.org/officeDocument/2006/relationships/hyperlink" Target="https://twitter.com/" TargetMode="External"/><Relationship Id="rId5777" Type="http://schemas.openxmlformats.org/officeDocument/2006/relationships/hyperlink" Target="https://twitter.com/" TargetMode="External"/><Relationship Id="rId5984" Type="http://schemas.openxmlformats.org/officeDocument/2006/relationships/hyperlink" Target="https://twitter.com/" TargetMode="External"/><Relationship Id="rId800" Type="http://schemas.openxmlformats.org/officeDocument/2006/relationships/hyperlink" Target="https://twitter.com/" TargetMode="External"/><Relationship Id="rId1223" Type="http://schemas.openxmlformats.org/officeDocument/2006/relationships/hyperlink" Target="https://twitter.com/" TargetMode="External"/><Relationship Id="rId1430" Type="http://schemas.openxmlformats.org/officeDocument/2006/relationships/hyperlink" Target="http://m.tbnn.it/LZLHGW" TargetMode="External"/><Relationship Id="rId4379" Type="http://schemas.openxmlformats.org/officeDocument/2006/relationships/hyperlink" Target="http://nyti.ms/1S65JeX" TargetMode="External"/><Relationship Id="rId4586" Type="http://schemas.openxmlformats.org/officeDocument/2006/relationships/hyperlink" Target="https://twitter.com/" TargetMode="External"/><Relationship Id="rId4793" Type="http://schemas.openxmlformats.org/officeDocument/2006/relationships/hyperlink" Target="https://twitter.com/" TargetMode="External"/><Relationship Id="rId5637" Type="http://schemas.openxmlformats.org/officeDocument/2006/relationships/hyperlink" Target="http://goo.gl/fxsvS4" TargetMode="External"/><Relationship Id="rId5844" Type="http://schemas.openxmlformats.org/officeDocument/2006/relationships/hyperlink" Target="https://twitter.com/" TargetMode="External"/><Relationship Id="rId3188" Type="http://schemas.openxmlformats.org/officeDocument/2006/relationships/hyperlink" Target="https://twitter.com/" TargetMode="External"/><Relationship Id="rId3395" Type="http://schemas.openxmlformats.org/officeDocument/2006/relationships/hyperlink" Target="http://bit.ly/1ZRK00i" TargetMode="External"/><Relationship Id="rId4239" Type="http://schemas.openxmlformats.org/officeDocument/2006/relationships/hyperlink" Target="https://twitter.com/" TargetMode="External"/><Relationship Id="rId4446" Type="http://schemas.openxmlformats.org/officeDocument/2006/relationships/hyperlink" Target="https://twitter.com/" TargetMode="External"/><Relationship Id="rId4653" Type="http://schemas.openxmlformats.org/officeDocument/2006/relationships/hyperlink" Target="http://nej.md/1tu56rB" TargetMode="External"/><Relationship Id="rId4860" Type="http://schemas.openxmlformats.org/officeDocument/2006/relationships/hyperlink" Target="http://bit.ly/1Xq6ZBB" TargetMode="External"/><Relationship Id="rId5704" Type="http://schemas.openxmlformats.org/officeDocument/2006/relationships/hyperlink" Target="https://twitter.com/" TargetMode="External"/><Relationship Id="rId5911" Type="http://schemas.openxmlformats.org/officeDocument/2006/relationships/hyperlink" Target="http://buff.ly/1sHE1R4" TargetMode="External"/><Relationship Id="rId3048" Type="http://schemas.openxmlformats.org/officeDocument/2006/relationships/hyperlink" Target="https://twitter.com/" TargetMode="External"/><Relationship Id="rId3255" Type="http://schemas.openxmlformats.org/officeDocument/2006/relationships/hyperlink" Target="https://twitter.com/" TargetMode="External"/><Relationship Id="rId3462" Type="http://schemas.openxmlformats.org/officeDocument/2006/relationships/hyperlink" Target="http://buff.ly/1UVYCHD" TargetMode="External"/><Relationship Id="rId4306" Type="http://schemas.openxmlformats.org/officeDocument/2006/relationships/hyperlink" Target="https://twitter.com/" TargetMode="External"/><Relationship Id="rId4513" Type="http://schemas.openxmlformats.org/officeDocument/2006/relationships/hyperlink" Target="https://twitter.com/" TargetMode="External"/><Relationship Id="rId4720" Type="http://schemas.openxmlformats.org/officeDocument/2006/relationships/hyperlink" Target="https://www.statnews.com/2016/06/14/zika-olympics-who/" TargetMode="External"/><Relationship Id="rId176" Type="http://schemas.openxmlformats.org/officeDocument/2006/relationships/hyperlink" Target="https://amp.twimg.com/v/4fe57234-a925-4bb2-80ba-eb9b7c57060e" TargetMode="External"/><Relationship Id="rId383" Type="http://schemas.openxmlformats.org/officeDocument/2006/relationships/hyperlink" Target="http://ow.ly/ybbs501qjrd" TargetMode="External"/><Relationship Id="rId590" Type="http://schemas.openxmlformats.org/officeDocument/2006/relationships/hyperlink" Target="http://fb.me/108BLqsdR" TargetMode="External"/><Relationship Id="rId2064" Type="http://schemas.openxmlformats.org/officeDocument/2006/relationships/hyperlink" Target="http://on.wsj.com/1OqSmLz" TargetMode="External"/><Relationship Id="rId2271" Type="http://schemas.openxmlformats.org/officeDocument/2006/relationships/hyperlink" Target="https://twitter.com/" TargetMode="External"/><Relationship Id="rId3115" Type="http://schemas.openxmlformats.org/officeDocument/2006/relationships/hyperlink" Target="http://www.consumerreports.org/insect-repellent/where-zika-mosquitoes-can-live-in-the-us/" TargetMode="External"/><Relationship Id="rId3322" Type="http://schemas.openxmlformats.org/officeDocument/2006/relationships/hyperlink" Target="https://www.rawstory.com/2016/06/study-finds-zika-virus-can-be-transmitted-through-oral-sex/" TargetMode="External"/><Relationship Id="rId243" Type="http://schemas.openxmlformats.org/officeDocument/2006/relationships/hyperlink" Target="https://twitter.com/" TargetMode="External"/><Relationship Id="rId450" Type="http://schemas.openxmlformats.org/officeDocument/2006/relationships/hyperlink" Target="https://twitter.com/" TargetMode="External"/><Relationship Id="rId1080" Type="http://schemas.openxmlformats.org/officeDocument/2006/relationships/hyperlink" Target="http://ift.tt/23crCBp" TargetMode="External"/><Relationship Id="rId2131" Type="http://schemas.openxmlformats.org/officeDocument/2006/relationships/hyperlink" Target="https://twitter.com/" TargetMode="External"/><Relationship Id="rId5287" Type="http://schemas.openxmlformats.org/officeDocument/2006/relationships/hyperlink" Target="https://twitter.com/" TargetMode="External"/><Relationship Id="rId5494" Type="http://schemas.openxmlformats.org/officeDocument/2006/relationships/hyperlink" Target="https://twitter.com/" TargetMode="External"/><Relationship Id="rId103" Type="http://schemas.openxmlformats.org/officeDocument/2006/relationships/hyperlink" Target="https://twitter.com/" TargetMode="External"/><Relationship Id="rId310" Type="http://schemas.openxmlformats.org/officeDocument/2006/relationships/hyperlink" Target="https://twitter.com/" TargetMode="External"/><Relationship Id="rId4096" Type="http://schemas.openxmlformats.org/officeDocument/2006/relationships/hyperlink" Target="https://twitter.com/" TargetMode="External"/><Relationship Id="rId5147" Type="http://schemas.openxmlformats.org/officeDocument/2006/relationships/hyperlink" Target="http://www.npr.org/sections/health-shots/2016/06/16/482089789/summer-camps-say-theyre-not-sweating-over-zika-risk?utm_medium=RSS&amp;utm_campaign=science" TargetMode="External"/><Relationship Id="rId1897" Type="http://schemas.openxmlformats.org/officeDocument/2006/relationships/hyperlink" Target="https://twitter.com/" TargetMode="External"/><Relationship Id="rId2948" Type="http://schemas.openxmlformats.org/officeDocument/2006/relationships/hyperlink" Target="https://twitter.com/" TargetMode="External"/><Relationship Id="rId5354" Type="http://schemas.openxmlformats.org/officeDocument/2006/relationships/hyperlink" Target="https://twitter.com/" TargetMode="External"/><Relationship Id="rId5561" Type="http://schemas.openxmlformats.org/officeDocument/2006/relationships/hyperlink" Target="https://twitter.com/" TargetMode="External"/><Relationship Id="rId1757" Type="http://schemas.openxmlformats.org/officeDocument/2006/relationships/hyperlink" Target="http://1.usa.gov/1Q5LOmk" TargetMode="External"/><Relationship Id="rId1964" Type="http://schemas.openxmlformats.org/officeDocument/2006/relationships/hyperlink" Target="https://twitter.com/" TargetMode="External"/><Relationship Id="rId2808" Type="http://schemas.openxmlformats.org/officeDocument/2006/relationships/hyperlink" Target="https://twitter.com/" TargetMode="External"/><Relationship Id="rId4163" Type="http://schemas.openxmlformats.org/officeDocument/2006/relationships/hyperlink" Target="https://twitter.com/" TargetMode="External"/><Relationship Id="rId4370" Type="http://schemas.openxmlformats.org/officeDocument/2006/relationships/hyperlink" Target="http://fb.me/4zQiRJhSR" TargetMode="External"/><Relationship Id="rId5007" Type="http://schemas.openxmlformats.org/officeDocument/2006/relationships/hyperlink" Target="http://bit.ly/25ZwVt3" TargetMode="External"/><Relationship Id="rId5214" Type="http://schemas.openxmlformats.org/officeDocument/2006/relationships/hyperlink" Target="https://twitter.com/" TargetMode="External"/><Relationship Id="rId5421" Type="http://schemas.openxmlformats.org/officeDocument/2006/relationships/hyperlink" Target="https://twitter.com/" TargetMode="External"/><Relationship Id="rId49" Type="http://schemas.openxmlformats.org/officeDocument/2006/relationships/hyperlink" Target="http://wb.md/1XY4vuZ" TargetMode="External"/><Relationship Id="rId1617" Type="http://schemas.openxmlformats.org/officeDocument/2006/relationships/hyperlink" Target="http://ow.ly/8jdQ501qrGG" TargetMode="External"/><Relationship Id="rId1824" Type="http://schemas.openxmlformats.org/officeDocument/2006/relationships/hyperlink" Target="http://goo.gl/fxsvS4" TargetMode="External"/><Relationship Id="rId4023" Type="http://schemas.openxmlformats.org/officeDocument/2006/relationships/hyperlink" Target="https://twitter.com/" TargetMode="External"/><Relationship Id="rId4230" Type="http://schemas.openxmlformats.org/officeDocument/2006/relationships/hyperlink" Target="https://twitter.com/" TargetMode="External"/><Relationship Id="rId3789" Type="http://schemas.openxmlformats.org/officeDocument/2006/relationships/hyperlink" Target="https://twitter.com/" TargetMode="External"/><Relationship Id="rId6195" Type="http://schemas.openxmlformats.org/officeDocument/2006/relationships/printerSettings" Target="../printerSettings/printerSettings1.bin"/><Relationship Id="rId2598" Type="http://schemas.openxmlformats.org/officeDocument/2006/relationships/hyperlink" Target="http://ift.tt/23c9K9J" TargetMode="External"/><Relationship Id="rId3996" Type="http://schemas.openxmlformats.org/officeDocument/2006/relationships/hyperlink" Target="https://twitter.com/" TargetMode="External"/><Relationship Id="rId6055" Type="http://schemas.openxmlformats.org/officeDocument/2006/relationships/hyperlink" Target="http://www.ceskatelevize.cz/ct24/domaci/1819079-cesti-vedci-objevili-prvni-latku-ucinnou-proti-viru-zika" TargetMode="External"/><Relationship Id="rId3649" Type="http://schemas.openxmlformats.org/officeDocument/2006/relationships/hyperlink" Target="https://twitter.com/" TargetMode="External"/><Relationship Id="rId3856" Type="http://schemas.openxmlformats.org/officeDocument/2006/relationships/hyperlink" Target="https://twitter.com/" TargetMode="External"/><Relationship Id="rId4907" Type="http://schemas.openxmlformats.org/officeDocument/2006/relationships/hyperlink" Target="http://goo.gl/fb/XPiVVn" TargetMode="External"/><Relationship Id="rId5071" Type="http://schemas.openxmlformats.org/officeDocument/2006/relationships/hyperlink" Target="http://ow.ly/UoJA301iKN8" TargetMode="External"/><Relationship Id="rId6122" Type="http://schemas.openxmlformats.org/officeDocument/2006/relationships/hyperlink" Target="https://twitter.com/" TargetMode="External"/><Relationship Id="rId777" Type="http://schemas.openxmlformats.org/officeDocument/2006/relationships/hyperlink" Target="https://twitter.com/" TargetMode="External"/><Relationship Id="rId984" Type="http://schemas.openxmlformats.org/officeDocument/2006/relationships/hyperlink" Target="http://ti.me/1UVAfdb" TargetMode="External"/><Relationship Id="rId2458" Type="http://schemas.openxmlformats.org/officeDocument/2006/relationships/hyperlink" Target="https://twitter.com/" TargetMode="External"/><Relationship Id="rId2665" Type="http://schemas.openxmlformats.org/officeDocument/2006/relationships/hyperlink" Target="https://twitter.com/" TargetMode="External"/><Relationship Id="rId2872" Type="http://schemas.openxmlformats.org/officeDocument/2006/relationships/hyperlink" Target="https://twitter.com/" TargetMode="External"/><Relationship Id="rId3509" Type="http://schemas.openxmlformats.org/officeDocument/2006/relationships/hyperlink" Target="https://amp.twimg.com/v/4fe57234-a925-4bb2-80ba-eb9b7c57060e" TargetMode="External"/><Relationship Id="rId3716" Type="http://schemas.openxmlformats.org/officeDocument/2006/relationships/hyperlink" Target="https://twitter.com/" TargetMode="External"/><Relationship Id="rId3923" Type="http://schemas.openxmlformats.org/officeDocument/2006/relationships/hyperlink" Target="https://twitter.com/" TargetMode="External"/><Relationship Id="rId637" Type="http://schemas.openxmlformats.org/officeDocument/2006/relationships/hyperlink" Target="http://bit.ly/1Xq6ZBB" TargetMode="External"/><Relationship Id="rId844" Type="http://schemas.openxmlformats.org/officeDocument/2006/relationships/hyperlink" Target="https://twitter.com/" TargetMode="External"/><Relationship Id="rId1267" Type="http://schemas.openxmlformats.org/officeDocument/2006/relationships/hyperlink" Target="https://twitter.com/" TargetMode="External"/><Relationship Id="rId1474" Type="http://schemas.openxmlformats.org/officeDocument/2006/relationships/hyperlink" Target="http://goo.gl/KDA0Y3" TargetMode="External"/><Relationship Id="rId1681" Type="http://schemas.openxmlformats.org/officeDocument/2006/relationships/hyperlink" Target="https://twitter.com/" TargetMode="External"/><Relationship Id="rId2318" Type="http://schemas.openxmlformats.org/officeDocument/2006/relationships/hyperlink" Target="http://www.wsj.com/articles/guess-which-country-the-u-n-decries-now-1465943696" TargetMode="External"/><Relationship Id="rId2525" Type="http://schemas.openxmlformats.org/officeDocument/2006/relationships/hyperlink" Target="http://dld.bz/eBMcF" TargetMode="External"/><Relationship Id="rId2732" Type="http://schemas.openxmlformats.org/officeDocument/2006/relationships/hyperlink" Target="https://twitter.com/" TargetMode="External"/><Relationship Id="rId5888" Type="http://schemas.openxmlformats.org/officeDocument/2006/relationships/hyperlink" Target="https://twitter.com/" TargetMode="External"/><Relationship Id="rId704" Type="http://schemas.openxmlformats.org/officeDocument/2006/relationships/hyperlink" Target="https://twitter.com/" TargetMode="External"/><Relationship Id="rId911" Type="http://schemas.openxmlformats.org/officeDocument/2006/relationships/hyperlink" Target="https://twitter.com/" TargetMode="External"/><Relationship Id="rId1127" Type="http://schemas.openxmlformats.org/officeDocument/2006/relationships/hyperlink" Target="http://abr.ai/1YspnZL" TargetMode="External"/><Relationship Id="rId1334" Type="http://schemas.openxmlformats.org/officeDocument/2006/relationships/hyperlink" Target="https://twitter.com/" TargetMode="External"/><Relationship Id="rId1541" Type="http://schemas.openxmlformats.org/officeDocument/2006/relationships/hyperlink" Target="http://nbcnews.to/1UadTVS" TargetMode="External"/><Relationship Id="rId4697" Type="http://schemas.openxmlformats.org/officeDocument/2006/relationships/hyperlink" Target="https://twitter.com/" TargetMode="External"/><Relationship Id="rId5748" Type="http://schemas.openxmlformats.org/officeDocument/2006/relationships/hyperlink" Target="https://twitter.com/" TargetMode="External"/><Relationship Id="rId5955" Type="http://schemas.openxmlformats.org/officeDocument/2006/relationships/hyperlink" Target="http://bit.ly/1Q7DfaF" TargetMode="External"/><Relationship Id="rId40" Type="http://schemas.openxmlformats.org/officeDocument/2006/relationships/hyperlink" Target="http://www.wsj.com/articles/risk-of-zikas-spread-by-olympics-is-very-low-who-says-1465939098" TargetMode="External"/><Relationship Id="rId1401" Type="http://schemas.openxmlformats.org/officeDocument/2006/relationships/hyperlink" Target="https://twitter.com/" TargetMode="External"/><Relationship Id="rId3299" Type="http://schemas.openxmlformats.org/officeDocument/2006/relationships/hyperlink" Target="http://weightlosstips101.com/nearly-12000-pregnant-women-in-colombia-have-zika/" TargetMode="External"/><Relationship Id="rId4557" Type="http://schemas.openxmlformats.org/officeDocument/2006/relationships/hyperlink" Target="https://twitter.com/" TargetMode="External"/><Relationship Id="rId4764" Type="http://schemas.openxmlformats.org/officeDocument/2006/relationships/hyperlink" Target="https://twitter.com/" TargetMode="External"/><Relationship Id="rId5608" Type="http://schemas.openxmlformats.org/officeDocument/2006/relationships/hyperlink" Target="https://twitter.com/" TargetMode="External"/><Relationship Id="rId3159" Type="http://schemas.openxmlformats.org/officeDocument/2006/relationships/hyperlink" Target="https://twitter.com/" TargetMode="External"/><Relationship Id="rId3366" Type="http://schemas.openxmlformats.org/officeDocument/2006/relationships/hyperlink" Target="http://wp.me/p7DWKS-2X" TargetMode="External"/><Relationship Id="rId3573" Type="http://schemas.openxmlformats.org/officeDocument/2006/relationships/hyperlink" Target="http://ift.tt/1RFiJt8" TargetMode="External"/><Relationship Id="rId4417" Type="http://schemas.openxmlformats.org/officeDocument/2006/relationships/hyperlink" Target="http://abcn.ws/1UdN4Wc" TargetMode="External"/><Relationship Id="rId4971" Type="http://schemas.openxmlformats.org/officeDocument/2006/relationships/hyperlink" Target="http://n.pr/1ZRO0hi" TargetMode="External"/><Relationship Id="rId5815" Type="http://schemas.openxmlformats.org/officeDocument/2006/relationships/hyperlink" Target="https://twitter.com/" TargetMode="External"/><Relationship Id="rId287" Type="http://schemas.openxmlformats.org/officeDocument/2006/relationships/hyperlink" Target="https://twitter.com/" TargetMode="External"/><Relationship Id="rId494" Type="http://schemas.openxmlformats.org/officeDocument/2006/relationships/hyperlink" Target="https://twitter.com/" TargetMode="External"/><Relationship Id="rId2175" Type="http://schemas.openxmlformats.org/officeDocument/2006/relationships/hyperlink" Target="https://twitter.com/" TargetMode="External"/><Relationship Id="rId2382" Type="http://schemas.openxmlformats.org/officeDocument/2006/relationships/hyperlink" Target="http://news.google.com/news/url?sa=t&amp;fd=R&amp;ct2=us&amp;usg=AFQjCNG5Sm8Gnj_TOgDixrwCqjcPGxJCPQ&amp;clid=c3a7d30bb8a4878e06b80cf16b898331&amp;cid=52779132589891&amp;ei=lP1hV8jDNZGDhQHSqKiICg&amp;url=http%3A%2F%2Fwww.nytimes.com%2F2016%2F06%2F16%2Fsports%2Folympics%2Fzika-olympic-volleyball-coach-freezing-sperm.html&amp;utm_source=dlvr.it&amp;utm_medium=twitter" TargetMode="External"/><Relationship Id="rId3019" Type="http://schemas.openxmlformats.org/officeDocument/2006/relationships/hyperlink" Target="https://twitter.com/joyannreid/status/743238646271217665" TargetMode="External"/><Relationship Id="rId3226" Type="http://schemas.openxmlformats.org/officeDocument/2006/relationships/hyperlink" Target="http://diettips.pw/what-would-cdc-do-when-zika-virus-hits-the-us-send-rapid-response-teams/" TargetMode="External"/><Relationship Id="rId3780" Type="http://schemas.openxmlformats.org/officeDocument/2006/relationships/hyperlink" Target="https://twitter.com/" TargetMode="External"/><Relationship Id="rId4624" Type="http://schemas.openxmlformats.org/officeDocument/2006/relationships/hyperlink" Target="https://twitter.com/" TargetMode="External"/><Relationship Id="rId4831" Type="http://schemas.openxmlformats.org/officeDocument/2006/relationships/hyperlink" Target="http://as.com/masdeporte/2016/06/16/juegosolimpicos/1466066967_411834.html?utm_source=dlvr.it&amp;utm_medium=twitter" TargetMode="External"/><Relationship Id="rId147" Type="http://schemas.openxmlformats.org/officeDocument/2006/relationships/hyperlink" Target="https://twitter.com/" TargetMode="External"/><Relationship Id="rId354" Type="http://schemas.openxmlformats.org/officeDocument/2006/relationships/hyperlink" Target="http://ow.ly/w3S8301iGim" TargetMode="External"/><Relationship Id="rId1191" Type="http://schemas.openxmlformats.org/officeDocument/2006/relationships/hyperlink" Target="http://reut.rs/28FPSzJ" TargetMode="External"/><Relationship Id="rId2035" Type="http://schemas.openxmlformats.org/officeDocument/2006/relationships/hyperlink" Target="https://twitter.com/" TargetMode="External"/><Relationship Id="rId3433" Type="http://schemas.openxmlformats.org/officeDocument/2006/relationships/hyperlink" Target="http://nyti.ms/1YqyY3H" TargetMode="External"/><Relationship Id="rId3640" Type="http://schemas.openxmlformats.org/officeDocument/2006/relationships/hyperlink" Target="https://twitter.com/" TargetMode="External"/><Relationship Id="rId561" Type="http://schemas.openxmlformats.org/officeDocument/2006/relationships/hyperlink" Target="http://abr.ai/1UVMCpG" TargetMode="External"/><Relationship Id="rId2242" Type="http://schemas.openxmlformats.org/officeDocument/2006/relationships/hyperlink" Target="https://twitter.com/" TargetMode="External"/><Relationship Id="rId3500" Type="http://schemas.openxmlformats.org/officeDocument/2006/relationships/hyperlink" Target="http://www.washingtontimes.com/news/2016/jun/15/stopping-the-spread-of-zika/" TargetMode="External"/><Relationship Id="rId5398" Type="http://schemas.openxmlformats.org/officeDocument/2006/relationships/hyperlink" Target="https://twitter.com/" TargetMode="External"/><Relationship Id="rId214" Type="http://schemas.openxmlformats.org/officeDocument/2006/relationships/hyperlink" Target="http://nbcnews.to/1UadTVS" TargetMode="External"/><Relationship Id="rId421" Type="http://schemas.openxmlformats.org/officeDocument/2006/relationships/hyperlink" Target="https://twitter.com/" TargetMode="External"/><Relationship Id="rId1051" Type="http://schemas.openxmlformats.org/officeDocument/2006/relationships/hyperlink" Target="https://twitter.com/" TargetMode="External"/><Relationship Id="rId2102" Type="http://schemas.openxmlformats.org/officeDocument/2006/relationships/hyperlink" Target="https://twitter.com/" TargetMode="External"/><Relationship Id="rId5258" Type="http://schemas.openxmlformats.org/officeDocument/2006/relationships/hyperlink" Target="https://twitter.com/" TargetMode="External"/><Relationship Id="rId5465" Type="http://schemas.openxmlformats.org/officeDocument/2006/relationships/hyperlink" Target="https://twitter.com/" TargetMode="External"/><Relationship Id="rId5672" Type="http://schemas.openxmlformats.org/officeDocument/2006/relationships/hyperlink" Target="http://www.grandesmedios.com/asi-es-el-mosquito-aedes-aegypti-causante-del-zika-dengue-y-chikungunya/" TargetMode="External"/><Relationship Id="rId1868" Type="http://schemas.openxmlformats.org/officeDocument/2006/relationships/hyperlink" Target="https://twitter.com/" TargetMode="External"/><Relationship Id="rId4067" Type="http://schemas.openxmlformats.org/officeDocument/2006/relationships/hyperlink" Target="https://twitter.com/" TargetMode="External"/><Relationship Id="rId4274" Type="http://schemas.openxmlformats.org/officeDocument/2006/relationships/hyperlink" Target="https://twitter.com/" TargetMode="External"/><Relationship Id="rId4481" Type="http://schemas.openxmlformats.org/officeDocument/2006/relationships/hyperlink" Target="https://twitter.com/" TargetMode="External"/><Relationship Id="rId5118" Type="http://schemas.openxmlformats.org/officeDocument/2006/relationships/hyperlink" Target="http://www.publico.es/ciencias/amenaza-del-virus-zika-explicada.html" TargetMode="External"/><Relationship Id="rId5325" Type="http://schemas.openxmlformats.org/officeDocument/2006/relationships/hyperlink" Target="https://twitter.com/" TargetMode="External"/><Relationship Id="rId5532" Type="http://schemas.openxmlformats.org/officeDocument/2006/relationships/hyperlink" Target="https://twitter.com/" TargetMode="External"/><Relationship Id="rId2919" Type="http://schemas.openxmlformats.org/officeDocument/2006/relationships/hyperlink" Target="https://twitter.com/" TargetMode="External"/><Relationship Id="rId3083" Type="http://schemas.openxmlformats.org/officeDocument/2006/relationships/hyperlink" Target="https://twitter.com/" TargetMode="External"/><Relationship Id="rId3290" Type="http://schemas.openxmlformats.org/officeDocument/2006/relationships/hyperlink" Target="http://goo.gl/KgSPTa" TargetMode="External"/><Relationship Id="rId4134" Type="http://schemas.openxmlformats.org/officeDocument/2006/relationships/hyperlink" Target="https://twitter.com/" TargetMode="External"/><Relationship Id="rId4341" Type="http://schemas.openxmlformats.org/officeDocument/2006/relationships/hyperlink" Target="http://trib.al/RblaGym" TargetMode="External"/><Relationship Id="rId1728" Type="http://schemas.openxmlformats.org/officeDocument/2006/relationships/hyperlink" Target="https://twitter.com/" TargetMode="External"/><Relationship Id="rId1935" Type="http://schemas.openxmlformats.org/officeDocument/2006/relationships/hyperlink" Target="https://twitter.com/" TargetMode="External"/><Relationship Id="rId3150" Type="http://schemas.openxmlformats.org/officeDocument/2006/relationships/hyperlink" Target="http://bit.ly/1TUDCBv" TargetMode="External"/><Relationship Id="rId4201" Type="http://schemas.openxmlformats.org/officeDocument/2006/relationships/hyperlink" Target="https://twitter.com/" TargetMode="External"/><Relationship Id="rId6099" Type="http://schemas.openxmlformats.org/officeDocument/2006/relationships/hyperlink" Target="http://fb.me/74eqzNNW8" TargetMode="External"/><Relationship Id="rId3010" Type="http://schemas.openxmlformats.org/officeDocument/2006/relationships/hyperlink" Target="http://www.washingtonexaminer.com/house-senate-open-negotiations-on-zika-funding/article/2594007" TargetMode="External"/><Relationship Id="rId6166" Type="http://schemas.openxmlformats.org/officeDocument/2006/relationships/hyperlink" Target="https://twitter.com/" TargetMode="External"/><Relationship Id="rId3967" Type="http://schemas.openxmlformats.org/officeDocument/2006/relationships/hyperlink" Target="https://twitter.com/" TargetMode="External"/><Relationship Id="rId4" Type="http://schemas.openxmlformats.org/officeDocument/2006/relationships/hyperlink" Target="http://buff.ly/1VZYmwq" TargetMode="External"/><Relationship Id="rId888" Type="http://schemas.openxmlformats.org/officeDocument/2006/relationships/hyperlink" Target="https://twitter.com/" TargetMode="External"/><Relationship Id="rId2569" Type="http://schemas.openxmlformats.org/officeDocument/2006/relationships/hyperlink" Target="http://wb.md/1Q60aDb" TargetMode="External"/><Relationship Id="rId2776" Type="http://schemas.openxmlformats.org/officeDocument/2006/relationships/hyperlink" Target="https://twitter.com/" TargetMode="External"/><Relationship Id="rId2983" Type="http://schemas.openxmlformats.org/officeDocument/2006/relationships/hyperlink" Target="https://twitter.com/" TargetMode="External"/><Relationship Id="rId3827" Type="http://schemas.openxmlformats.org/officeDocument/2006/relationships/hyperlink" Target="https://twitter.com/" TargetMode="External"/><Relationship Id="rId5182" Type="http://schemas.openxmlformats.org/officeDocument/2006/relationships/hyperlink" Target="https://twitter.com/" TargetMode="External"/><Relationship Id="rId6026" Type="http://schemas.openxmlformats.org/officeDocument/2006/relationships/hyperlink" Target="https://twitter.com/" TargetMode="External"/><Relationship Id="rId748" Type="http://schemas.openxmlformats.org/officeDocument/2006/relationships/hyperlink" Target="https://twitter.com/" TargetMode="External"/><Relationship Id="rId955" Type="http://schemas.openxmlformats.org/officeDocument/2006/relationships/hyperlink" Target="http://nyti.ms/263Ur4J" TargetMode="External"/><Relationship Id="rId1378" Type="http://schemas.openxmlformats.org/officeDocument/2006/relationships/hyperlink" Target="http://nyti.ms/1YsLBLH" TargetMode="External"/><Relationship Id="rId1585" Type="http://schemas.openxmlformats.org/officeDocument/2006/relationships/hyperlink" Target="https://twitter.com/" TargetMode="External"/><Relationship Id="rId1792" Type="http://schemas.openxmlformats.org/officeDocument/2006/relationships/hyperlink" Target="https://twitter.com/" TargetMode="External"/><Relationship Id="rId2429" Type="http://schemas.openxmlformats.org/officeDocument/2006/relationships/hyperlink" Target="https://twitter.com/" TargetMode="External"/><Relationship Id="rId2636" Type="http://schemas.openxmlformats.org/officeDocument/2006/relationships/hyperlink" Target="https://twitter.com/" TargetMode="External"/><Relationship Id="rId2843" Type="http://schemas.openxmlformats.org/officeDocument/2006/relationships/hyperlink" Target="http://di.gg/1XXxzmD" TargetMode="External"/><Relationship Id="rId5042" Type="http://schemas.openxmlformats.org/officeDocument/2006/relationships/hyperlink" Target="http://dlvr.it/LZX1Jb" TargetMode="External"/><Relationship Id="rId5999" Type="http://schemas.openxmlformats.org/officeDocument/2006/relationships/hyperlink" Target="http://scienmag.com/?p=1474310" TargetMode="External"/><Relationship Id="rId84" Type="http://schemas.openxmlformats.org/officeDocument/2006/relationships/hyperlink" Target="https://twitter.com/" TargetMode="External"/><Relationship Id="rId608" Type="http://schemas.openxmlformats.org/officeDocument/2006/relationships/hyperlink" Target="http://ti.me/1UVAfdb" TargetMode="External"/><Relationship Id="rId815" Type="http://schemas.openxmlformats.org/officeDocument/2006/relationships/hyperlink" Target="https://twitter.com/" TargetMode="External"/><Relationship Id="rId1238" Type="http://schemas.openxmlformats.org/officeDocument/2006/relationships/hyperlink" Target="https://twitter.com/" TargetMode="External"/><Relationship Id="rId1445" Type="http://schemas.openxmlformats.org/officeDocument/2006/relationships/hyperlink" Target="https://twitter.com/" TargetMode="External"/><Relationship Id="rId1652" Type="http://schemas.openxmlformats.org/officeDocument/2006/relationships/hyperlink" Target="https://twitter.com/" TargetMode="External"/><Relationship Id="rId1305" Type="http://schemas.openxmlformats.org/officeDocument/2006/relationships/hyperlink" Target="https://twitter.com/" TargetMode="External"/><Relationship Id="rId2703" Type="http://schemas.openxmlformats.org/officeDocument/2006/relationships/hyperlink" Target="http://healthaffairs.org/blog/2016/06/08/zika-may-place-burden-on-medicaid/" TargetMode="External"/><Relationship Id="rId2910" Type="http://schemas.openxmlformats.org/officeDocument/2006/relationships/hyperlink" Target="https://twitter.com/" TargetMode="External"/><Relationship Id="rId5859" Type="http://schemas.openxmlformats.org/officeDocument/2006/relationships/hyperlink" Target="https://twitter.com/" TargetMode="External"/><Relationship Id="rId1512" Type="http://schemas.openxmlformats.org/officeDocument/2006/relationships/hyperlink" Target="https://twitter.com/" TargetMode="External"/><Relationship Id="rId4668" Type="http://schemas.openxmlformats.org/officeDocument/2006/relationships/hyperlink" Target="https://twitter.com/" TargetMode="External"/><Relationship Id="rId4875" Type="http://schemas.openxmlformats.org/officeDocument/2006/relationships/hyperlink" Target="http://m.tbnn.it/LZWZV0" TargetMode="External"/><Relationship Id="rId5719" Type="http://schemas.openxmlformats.org/officeDocument/2006/relationships/hyperlink" Target="http://www.wsj.com/articles/guess-which-country-the-u-n-decries-now-1465943696?mg=id-wsj" TargetMode="External"/><Relationship Id="rId5926" Type="http://schemas.openxmlformats.org/officeDocument/2006/relationships/hyperlink" Target="http://www.who.int/mediacentre/news/statements/2016/zika-third-ec/fr/" TargetMode="External"/><Relationship Id="rId6090" Type="http://schemas.openxmlformats.org/officeDocument/2006/relationships/hyperlink" Target="https://twitter.com/" TargetMode="External"/><Relationship Id="rId11" Type="http://schemas.openxmlformats.org/officeDocument/2006/relationships/hyperlink" Target="http://www.businessinsider.com/maps-show-where-zika-mosquitoes-can-live-in-the-us-2016-6" TargetMode="External"/><Relationship Id="rId398" Type="http://schemas.openxmlformats.org/officeDocument/2006/relationships/hyperlink" Target="http://n.pr/1Q65Ahs" TargetMode="External"/><Relationship Id="rId2079" Type="http://schemas.openxmlformats.org/officeDocument/2006/relationships/hyperlink" Target="http://ln.is/www.youtube.com/yxASL" TargetMode="External"/><Relationship Id="rId3477" Type="http://schemas.openxmlformats.org/officeDocument/2006/relationships/hyperlink" Target="http://norestedigital.com/?p=17861" TargetMode="External"/><Relationship Id="rId3684" Type="http://schemas.openxmlformats.org/officeDocument/2006/relationships/hyperlink" Target="https://twitter.com/" TargetMode="External"/><Relationship Id="rId3891" Type="http://schemas.openxmlformats.org/officeDocument/2006/relationships/hyperlink" Target="https://twitter.com/" TargetMode="External"/><Relationship Id="rId4528" Type="http://schemas.openxmlformats.org/officeDocument/2006/relationships/hyperlink" Target="https://twitter.com/" TargetMode="External"/><Relationship Id="rId4735" Type="http://schemas.openxmlformats.org/officeDocument/2006/relationships/hyperlink" Target="http://bit.ly/1UjsePp" TargetMode="External"/><Relationship Id="rId4942" Type="http://schemas.openxmlformats.org/officeDocument/2006/relationships/hyperlink" Target="http://fb.me/7W2T4u94K" TargetMode="External"/><Relationship Id="rId2286" Type="http://schemas.openxmlformats.org/officeDocument/2006/relationships/hyperlink" Target="http://www.rollingstone.com/culture/features/zika-the-epidemic-at-americas-door-20160615" TargetMode="External"/><Relationship Id="rId2493" Type="http://schemas.openxmlformats.org/officeDocument/2006/relationships/hyperlink" Target="https://twitter.com/" TargetMode="External"/><Relationship Id="rId3337" Type="http://schemas.openxmlformats.org/officeDocument/2006/relationships/hyperlink" Target="http://bit.ly/1ZRK00i" TargetMode="External"/><Relationship Id="rId3544" Type="http://schemas.openxmlformats.org/officeDocument/2006/relationships/hyperlink" Target="https://amp.twimg.com/v/4fe57234-a925-4bb2-80ba-eb9b7c57060e" TargetMode="External"/><Relationship Id="rId3751" Type="http://schemas.openxmlformats.org/officeDocument/2006/relationships/hyperlink" Target="https://twitter.com/" TargetMode="External"/><Relationship Id="rId4802" Type="http://schemas.openxmlformats.org/officeDocument/2006/relationships/hyperlink" Target="https://twitter.com/" TargetMode="External"/><Relationship Id="rId258" Type="http://schemas.openxmlformats.org/officeDocument/2006/relationships/hyperlink" Target="https://twitter.com/" TargetMode="External"/><Relationship Id="rId465" Type="http://schemas.openxmlformats.org/officeDocument/2006/relationships/hyperlink" Target="https://twitter.com/" TargetMode="External"/><Relationship Id="rId672" Type="http://schemas.openxmlformats.org/officeDocument/2006/relationships/hyperlink" Target="http://lrzn.es/4gfc81" TargetMode="External"/><Relationship Id="rId1095" Type="http://schemas.openxmlformats.org/officeDocument/2006/relationships/hyperlink" Target="https://twitter.com/" TargetMode="External"/><Relationship Id="rId2146" Type="http://schemas.openxmlformats.org/officeDocument/2006/relationships/hyperlink" Target="http://bit.ly/1UVRs6f" TargetMode="External"/><Relationship Id="rId2353" Type="http://schemas.openxmlformats.org/officeDocument/2006/relationships/hyperlink" Target="http://bit.ly/1UaktM7" TargetMode="External"/><Relationship Id="rId2560" Type="http://schemas.openxmlformats.org/officeDocument/2006/relationships/hyperlink" Target="http://goo.gl/NhXZR8" TargetMode="External"/><Relationship Id="rId3404" Type="http://schemas.openxmlformats.org/officeDocument/2006/relationships/hyperlink" Target="http://bit.ly/1Ukwsce" TargetMode="External"/><Relationship Id="rId3611" Type="http://schemas.openxmlformats.org/officeDocument/2006/relationships/hyperlink" Target="http://bit.ly/1Ys8Chq" TargetMode="External"/><Relationship Id="rId118" Type="http://schemas.openxmlformats.org/officeDocument/2006/relationships/hyperlink" Target="https://twitter.com/" TargetMode="External"/><Relationship Id="rId325" Type="http://schemas.openxmlformats.org/officeDocument/2006/relationships/hyperlink" Target="https://twitter.com/" TargetMode="External"/><Relationship Id="rId532" Type="http://schemas.openxmlformats.org/officeDocument/2006/relationships/hyperlink" Target="http://bbc.in/28FMOnc" TargetMode="External"/><Relationship Id="rId1162" Type="http://schemas.openxmlformats.org/officeDocument/2006/relationships/hyperlink" Target="http://time.com/4370775/zika-virus-colombia-pregnant-women/" TargetMode="External"/><Relationship Id="rId2006" Type="http://schemas.openxmlformats.org/officeDocument/2006/relationships/hyperlink" Target="https://twitter.com/" TargetMode="External"/><Relationship Id="rId2213" Type="http://schemas.openxmlformats.org/officeDocument/2006/relationships/hyperlink" Target="https://twitter.com/" TargetMode="External"/><Relationship Id="rId2420" Type="http://schemas.openxmlformats.org/officeDocument/2006/relationships/hyperlink" Target="https://twitter.com/" TargetMode="External"/><Relationship Id="rId5369" Type="http://schemas.openxmlformats.org/officeDocument/2006/relationships/hyperlink" Target="https://twitter.com/" TargetMode="External"/><Relationship Id="rId5576" Type="http://schemas.openxmlformats.org/officeDocument/2006/relationships/hyperlink" Target="https://twitter.com/" TargetMode="External"/><Relationship Id="rId5783" Type="http://schemas.openxmlformats.org/officeDocument/2006/relationships/hyperlink" Target="https://twitter.com/" TargetMode="External"/><Relationship Id="rId1022" Type="http://schemas.openxmlformats.org/officeDocument/2006/relationships/hyperlink" Target="https://twitter.com/" TargetMode="External"/><Relationship Id="rId4178" Type="http://schemas.openxmlformats.org/officeDocument/2006/relationships/hyperlink" Target="https://twitter.com/" TargetMode="External"/><Relationship Id="rId4385" Type="http://schemas.openxmlformats.org/officeDocument/2006/relationships/hyperlink" Target="http://bit.ly/28G5raK" TargetMode="External"/><Relationship Id="rId4592" Type="http://schemas.openxmlformats.org/officeDocument/2006/relationships/hyperlink" Target="https://twitter.com/" TargetMode="External"/><Relationship Id="rId5229" Type="http://schemas.openxmlformats.org/officeDocument/2006/relationships/hyperlink" Target="https://twitter.com/" TargetMode="External"/><Relationship Id="rId5436" Type="http://schemas.openxmlformats.org/officeDocument/2006/relationships/hyperlink" Target="https://twitter.com/" TargetMode="External"/><Relationship Id="rId5990" Type="http://schemas.openxmlformats.org/officeDocument/2006/relationships/hyperlink" Target="https://twitter.com/" TargetMode="External"/><Relationship Id="rId1979" Type="http://schemas.openxmlformats.org/officeDocument/2006/relationships/hyperlink" Target="https://twitter.com/" TargetMode="External"/><Relationship Id="rId3194" Type="http://schemas.openxmlformats.org/officeDocument/2006/relationships/hyperlink" Target="https://twitter.com/" TargetMode="External"/><Relationship Id="rId4038" Type="http://schemas.openxmlformats.org/officeDocument/2006/relationships/hyperlink" Target="https://twitter.com/" TargetMode="External"/><Relationship Id="rId4245" Type="http://schemas.openxmlformats.org/officeDocument/2006/relationships/hyperlink" Target="https://twitter.com/" TargetMode="External"/><Relationship Id="rId5643" Type="http://schemas.openxmlformats.org/officeDocument/2006/relationships/hyperlink" Target="https://twitter.com/" TargetMode="External"/><Relationship Id="rId5850" Type="http://schemas.openxmlformats.org/officeDocument/2006/relationships/hyperlink" Target="https://twitter.com/" TargetMode="External"/><Relationship Id="rId1839" Type="http://schemas.openxmlformats.org/officeDocument/2006/relationships/hyperlink" Target="https://twitter.com/" TargetMode="External"/><Relationship Id="rId3054" Type="http://schemas.openxmlformats.org/officeDocument/2006/relationships/hyperlink" Target="https://twitter.com/" TargetMode="External"/><Relationship Id="rId4452" Type="http://schemas.openxmlformats.org/officeDocument/2006/relationships/hyperlink" Target="https://twitter.com/" TargetMode="External"/><Relationship Id="rId5503" Type="http://schemas.openxmlformats.org/officeDocument/2006/relationships/hyperlink" Target="https://twitter.com/" TargetMode="External"/><Relationship Id="rId5710" Type="http://schemas.openxmlformats.org/officeDocument/2006/relationships/hyperlink" Target="https://twitter.com/" TargetMode="External"/><Relationship Id="rId182" Type="http://schemas.openxmlformats.org/officeDocument/2006/relationships/hyperlink" Target="http://nej.md/1tu56rB" TargetMode="External"/><Relationship Id="rId1906" Type="http://schemas.openxmlformats.org/officeDocument/2006/relationships/hyperlink" Target="http://fb.me/3ksZNfZHC" TargetMode="External"/><Relationship Id="rId3261" Type="http://schemas.openxmlformats.org/officeDocument/2006/relationships/hyperlink" Target="https://twitter.com/" TargetMode="External"/><Relationship Id="rId4105" Type="http://schemas.openxmlformats.org/officeDocument/2006/relationships/hyperlink" Target="https://twitter.com/" TargetMode="External"/><Relationship Id="rId4312" Type="http://schemas.openxmlformats.org/officeDocument/2006/relationships/hyperlink" Target="https://twitter.com/" TargetMode="External"/><Relationship Id="rId2070" Type="http://schemas.openxmlformats.org/officeDocument/2006/relationships/hyperlink" Target="http://bit.ly/1Xq6ZBB" TargetMode="External"/><Relationship Id="rId3121" Type="http://schemas.openxmlformats.org/officeDocument/2006/relationships/hyperlink" Target="http://yhoo.it/1Ysuuct" TargetMode="External"/><Relationship Id="rId999" Type="http://schemas.openxmlformats.org/officeDocument/2006/relationships/hyperlink" Target="https://twitter.com/" TargetMode="External"/><Relationship Id="rId2887" Type="http://schemas.openxmlformats.org/officeDocument/2006/relationships/hyperlink" Target="https://twitter.com/" TargetMode="External"/><Relationship Id="rId5086" Type="http://schemas.openxmlformats.org/officeDocument/2006/relationships/hyperlink" Target="http://1.usa.gov/1XBqgRk" TargetMode="External"/><Relationship Id="rId5293" Type="http://schemas.openxmlformats.org/officeDocument/2006/relationships/hyperlink" Target="https://twitter.com/" TargetMode="External"/><Relationship Id="rId6137" Type="http://schemas.openxmlformats.org/officeDocument/2006/relationships/hyperlink" Target="https://twitter.com/" TargetMode="External"/><Relationship Id="rId859" Type="http://schemas.openxmlformats.org/officeDocument/2006/relationships/hyperlink" Target="https://twitter.com/" TargetMode="External"/><Relationship Id="rId1489" Type="http://schemas.openxmlformats.org/officeDocument/2006/relationships/hyperlink" Target="https://twitter.com/" TargetMode="External"/><Relationship Id="rId1696" Type="http://schemas.openxmlformats.org/officeDocument/2006/relationships/hyperlink" Target="https://twitter.com/" TargetMode="External"/><Relationship Id="rId3938" Type="http://schemas.openxmlformats.org/officeDocument/2006/relationships/hyperlink" Target="https://twitter.com/" TargetMode="External"/><Relationship Id="rId5153" Type="http://schemas.openxmlformats.org/officeDocument/2006/relationships/hyperlink" Target="http://ow.ly/u3fq301iUEg" TargetMode="External"/><Relationship Id="rId5360" Type="http://schemas.openxmlformats.org/officeDocument/2006/relationships/hyperlink" Target="https://twitter.com/" TargetMode="External"/><Relationship Id="rId1349" Type="http://schemas.openxmlformats.org/officeDocument/2006/relationships/hyperlink" Target="https://twitter.com/" TargetMode="External"/><Relationship Id="rId2747" Type="http://schemas.openxmlformats.org/officeDocument/2006/relationships/hyperlink" Target="http://bit.ly/1Xq6ZBB" TargetMode="External"/><Relationship Id="rId2954" Type="http://schemas.openxmlformats.org/officeDocument/2006/relationships/hyperlink" Target="http://nbcnews.to/1UdwAgS" TargetMode="External"/><Relationship Id="rId5013" Type="http://schemas.openxmlformats.org/officeDocument/2006/relationships/hyperlink" Target="http://www.sciencedirect.com/science/article/pii/S2352396416302766" TargetMode="External"/><Relationship Id="rId5220" Type="http://schemas.openxmlformats.org/officeDocument/2006/relationships/hyperlink" Target="https://twitter.com/" TargetMode="External"/><Relationship Id="rId719" Type="http://schemas.openxmlformats.org/officeDocument/2006/relationships/hyperlink" Target="https://twitter.com/" TargetMode="External"/><Relationship Id="rId926" Type="http://schemas.openxmlformats.org/officeDocument/2006/relationships/hyperlink" Target="https://twitter.com/" TargetMode="External"/><Relationship Id="rId1556" Type="http://schemas.openxmlformats.org/officeDocument/2006/relationships/hyperlink" Target="https://twitter.com/" TargetMode="External"/><Relationship Id="rId1763" Type="http://schemas.openxmlformats.org/officeDocument/2006/relationships/hyperlink" Target="http://goo.gl/fxsvS4" TargetMode="External"/><Relationship Id="rId1970" Type="http://schemas.openxmlformats.org/officeDocument/2006/relationships/hyperlink" Target="https://twitter.com/" TargetMode="External"/><Relationship Id="rId2607" Type="http://schemas.openxmlformats.org/officeDocument/2006/relationships/hyperlink" Target="https://twitter.com/" TargetMode="External"/><Relationship Id="rId2814" Type="http://schemas.openxmlformats.org/officeDocument/2006/relationships/hyperlink" Target="https://twitter.com/" TargetMode="External"/><Relationship Id="rId55" Type="http://schemas.openxmlformats.org/officeDocument/2006/relationships/hyperlink" Target="http://goo.gl/fb/44GM9O" TargetMode="External"/><Relationship Id="rId1209" Type="http://schemas.openxmlformats.org/officeDocument/2006/relationships/hyperlink" Target="http://ht.ly/fkBe301iD4k" TargetMode="External"/><Relationship Id="rId1416" Type="http://schemas.openxmlformats.org/officeDocument/2006/relationships/hyperlink" Target="http://time.com/4370775/zika-virus-colombia-pregnant-women/" TargetMode="External"/><Relationship Id="rId1623" Type="http://schemas.openxmlformats.org/officeDocument/2006/relationships/hyperlink" Target="http://time.com/4370775/zika-virus-colombia-pregnant-women/" TargetMode="External"/><Relationship Id="rId1830" Type="http://schemas.openxmlformats.org/officeDocument/2006/relationships/hyperlink" Target="http://ow.ly/sbbn501qthL" TargetMode="External"/><Relationship Id="rId4779" Type="http://schemas.openxmlformats.org/officeDocument/2006/relationships/hyperlink" Target="https://twitter.com/" TargetMode="External"/><Relationship Id="rId4986" Type="http://schemas.openxmlformats.org/officeDocument/2006/relationships/hyperlink" Target="http://news.google.com/news/url?sa=t&amp;fd=R&amp;ct2=us&amp;usg=AFQjCNFaIXv14XdVqYLgJzru1N8I5hsg_w&amp;clid=c3a7d30bb8a4878e06b80cf16b898331&amp;cid=52779133817913&amp;ei=3oNiV7iFBoGzwQGrloegBg&amp;url=http%3A%2F%2Fwww.cibolabeacon.com%2Fnews%2Fearly-work-to-lessen-risk-of-zika-virus%2Farticle_907af43c-333a-11e6-b024-f71aa0dd6445.html&amp;utm_source=dlvr.it&amp;utm_medium=twitter" TargetMode="External"/><Relationship Id="rId3588" Type="http://schemas.openxmlformats.org/officeDocument/2006/relationships/hyperlink" Target="http://www.wanderlust.co.uk/magazine/articles/advice/important-information-about-zika-virus-and-how-to-avoid-it" TargetMode="External"/><Relationship Id="rId3795" Type="http://schemas.openxmlformats.org/officeDocument/2006/relationships/hyperlink" Target="https://twitter.com/" TargetMode="External"/><Relationship Id="rId4639" Type="http://schemas.openxmlformats.org/officeDocument/2006/relationships/hyperlink" Target="https://twitter.com/" TargetMode="External"/><Relationship Id="rId4846" Type="http://schemas.openxmlformats.org/officeDocument/2006/relationships/hyperlink" Target="http://goo.gl/fb/KQ2nYi" TargetMode="External"/><Relationship Id="rId2397" Type="http://schemas.openxmlformats.org/officeDocument/2006/relationships/hyperlink" Target="http://www.wnd.com/2016/06/cdc-warns-of-zika-downplays-refugee-tb/" TargetMode="External"/><Relationship Id="rId3448" Type="http://schemas.openxmlformats.org/officeDocument/2006/relationships/hyperlink" Target="http://www.cbsnews.com/news/who-low-risk-zika-spreading-from-rio-olympics/" TargetMode="External"/><Relationship Id="rId3655" Type="http://schemas.openxmlformats.org/officeDocument/2006/relationships/hyperlink" Target="https://twitter.com/" TargetMode="External"/><Relationship Id="rId3862" Type="http://schemas.openxmlformats.org/officeDocument/2006/relationships/hyperlink" Target="https://twitter.com/" TargetMode="External"/><Relationship Id="rId4706" Type="http://schemas.openxmlformats.org/officeDocument/2006/relationships/hyperlink" Target="http://www.cdc.gov/zika/transmission/" TargetMode="External"/><Relationship Id="rId6061" Type="http://schemas.openxmlformats.org/officeDocument/2006/relationships/hyperlink" Target="http://www.expressnews.com/news/education/article/Medical-leaders-at-San-Antonio-symposium-say-the-8222544.php?t=e0a4f1ef2b&amp;cmpid=twitter-premium" TargetMode="External"/><Relationship Id="rId369" Type="http://schemas.openxmlformats.org/officeDocument/2006/relationships/hyperlink" Target="http://on.wsj.com/1OqSmLz" TargetMode="External"/><Relationship Id="rId576" Type="http://schemas.openxmlformats.org/officeDocument/2006/relationships/hyperlink" Target="http://abr.ai/1Ysp1m1" TargetMode="External"/><Relationship Id="rId783" Type="http://schemas.openxmlformats.org/officeDocument/2006/relationships/hyperlink" Target="https://twitter.com/" TargetMode="External"/><Relationship Id="rId990" Type="http://schemas.openxmlformats.org/officeDocument/2006/relationships/hyperlink" Target="https://twitter.com/brasil247/status/743160604219817984" TargetMode="External"/><Relationship Id="rId2257" Type="http://schemas.openxmlformats.org/officeDocument/2006/relationships/hyperlink" Target="https://twitter.com/" TargetMode="External"/><Relationship Id="rId2464" Type="http://schemas.openxmlformats.org/officeDocument/2006/relationships/hyperlink" Target="https://twitter.com/" TargetMode="External"/><Relationship Id="rId2671" Type="http://schemas.openxmlformats.org/officeDocument/2006/relationships/hyperlink" Target="https://twitter.com/" TargetMode="External"/><Relationship Id="rId3308" Type="http://schemas.openxmlformats.org/officeDocument/2006/relationships/hyperlink" Target="http://bit.ly/1twMRSt" TargetMode="External"/><Relationship Id="rId3515" Type="http://schemas.openxmlformats.org/officeDocument/2006/relationships/hyperlink" Target="http://fb.me/1jWvAp6mi" TargetMode="External"/><Relationship Id="rId4913" Type="http://schemas.openxmlformats.org/officeDocument/2006/relationships/hyperlink" Target="http://www.wsj.com/articles/guess-which-country-the-u-n-decries-now-1465943696?mg=id-wsj" TargetMode="External"/><Relationship Id="rId229" Type="http://schemas.openxmlformats.org/officeDocument/2006/relationships/hyperlink" Target="http://bzfd.it/1Q5Pgxe" TargetMode="External"/><Relationship Id="rId436" Type="http://schemas.openxmlformats.org/officeDocument/2006/relationships/hyperlink" Target="https://twitter.com/" TargetMode="External"/><Relationship Id="rId643" Type="http://schemas.openxmlformats.org/officeDocument/2006/relationships/hyperlink" Target="http://bit.ly/1Q3JDQ4" TargetMode="External"/><Relationship Id="rId1066" Type="http://schemas.openxmlformats.org/officeDocument/2006/relationships/hyperlink" Target="https://twitter.com/" TargetMode="External"/><Relationship Id="rId1273" Type="http://schemas.openxmlformats.org/officeDocument/2006/relationships/hyperlink" Target="https://twitter.com/" TargetMode="External"/><Relationship Id="rId1480" Type="http://schemas.openxmlformats.org/officeDocument/2006/relationships/hyperlink" Target="http://goo.gl/fb/PhNTSH" TargetMode="External"/><Relationship Id="rId2117" Type="http://schemas.openxmlformats.org/officeDocument/2006/relationships/hyperlink" Target="https://twitter.com/" TargetMode="External"/><Relationship Id="rId2324" Type="http://schemas.openxmlformats.org/officeDocument/2006/relationships/hyperlink" Target="http://tinyurl.com/hlzy3gn" TargetMode="External"/><Relationship Id="rId3722" Type="http://schemas.openxmlformats.org/officeDocument/2006/relationships/hyperlink" Target="https://twitter.com/" TargetMode="External"/><Relationship Id="rId850" Type="http://schemas.openxmlformats.org/officeDocument/2006/relationships/hyperlink" Target="https://twitter.com/" TargetMode="External"/><Relationship Id="rId1133" Type="http://schemas.openxmlformats.org/officeDocument/2006/relationships/hyperlink" Target="http://on.unesco.org/20y19gd" TargetMode="External"/><Relationship Id="rId2531" Type="http://schemas.openxmlformats.org/officeDocument/2006/relationships/hyperlink" Target="https://twitter.com/" TargetMode="External"/><Relationship Id="rId4289" Type="http://schemas.openxmlformats.org/officeDocument/2006/relationships/hyperlink" Target="https://twitter.com/" TargetMode="External"/><Relationship Id="rId5687" Type="http://schemas.openxmlformats.org/officeDocument/2006/relationships/hyperlink" Target="https://twitter.com/" TargetMode="External"/><Relationship Id="rId5894" Type="http://schemas.openxmlformats.org/officeDocument/2006/relationships/hyperlink" Target="http://tinyurl.com/j95xljq" TargetMode="External"/><Relationship Id="rId503" Type="http://schemas.openxmlformats.org/officeDocument/2006/relationships/hyperlink" Target="https://twitter.com/" TargetMode="External"/><Relationship Id="rId710" Type="http://schemas.openxmlformats.org/officeDocument/2006/relationships/hyperlink" Target="https://twitter.com/" TargetMode="External"/><Relationship Id="rId1340" Type="http://schemas.openxmlformats.org/officeDocument/2006/relationships/hyperlink" Target="https://twitter.com/" TargetMode="External"/><Relationship Id="rId3098" Type="http://schemas.openxmlformats.org/officeDocument/2006/relationships/hyperlink" Target="https://twitter.com/" TargetMode="External"/><Relationship Id="rId4496" Type="http://schemas.openxmlformats.org/officeDocument/2006/relationships/hyperlink" Target="https://twitter.com/" TargetMode="External"/><Relationship Id="rId5547" Type="http://schemas.openxmlformats.org/officeDocument/2006/relationships/hyperlink" Target="https://twitter.com/" TargetMode="External"/><Relationship Id="rId5754" Type="http://schemas.openxmlformats.org/officeDocument/2006/relationships/hyperlink" Target="https://twitter.com/" TargetMode="External"/><Relationship Id="rId5961" Type="http://schemas.openxmlformats.org/officeDocument/2006/relationships/hyperlink" Target="http://www.ceskatelevize.cz/ct24/domaci/1819079-cesti-vedci-objevili-prvni-latku-ucinnou-proti-viru-zika" TargetMode="External"/><Relationship Id="rId1200" Type="http://schemas.openxmlformats.org/officeDocument/2006/relationships/hyperlink" Target="http://time.com/4370775/zika-virus-colombia-pregnant-women/" TargetMode="External"/><Relationship Id="rId4149" Type="http://schemas.openxmlformats.org/officeDocument/2006/relationships/hyperlink" Target="https://twitter.com/" TargetMode="External"/><Relationship Id="rId4356" Type="http://schemas.openxmlformats.org/officeDocument/2006/relationships/hyperlink" Target="http://buff.ly/1U9NHe4" TargetMode="External"/><Relationship Id="rId4563" Type="http://schemas.openxmlformats.org/officeDocument/2006/relationships/hyperlink" Target="https://twitter.com/" TargetMode="External"/><Relationship Id="rId4770" Type="http://schemas.openxmlformats.org/officeDocument/2006/relationships/hyperlink" Target="https://twitter.com/" TargetMode="External"/><Relationship Id="rId5407" Type="http://schemas.openxmlformats.org/officeDocument/2006/relationships/hyperlink" Target="https://twitter.com/" TargetMode="External"/><Relationship Id="rId5614" Type="http://schemas.openxmlformats.org/officeDocument/2006/relationships/hyperlink" Target="https://twitter.com/" TargetMode="External"/><Relationship Id="rId5821" Type="http://schemas.openxmlformats.org/officeDocument/2006/relationships/hyperlink" Target="https://twitter.com/" TargetMode="External"/><Relationship Id="rId3165" Type="http://schemas.openxmlformats.org/officeDocument/2006/relationships/hyperlink" Target="https://twitter.com/" TargetMode="External"/><Relationship Id="rId3372" Type="http://schemas.openxmlformats.org/officeDocument/2006/relationships/hyperlink" Target="http://wp.me/p7DWKS-2X" TargetMode="External"/><Relationship Id="rId4009" Type="http://schemas.openxmlformats.org/officeDocument/2006/relationships/hyperlink" Target="https://twitter.com/" TargetMode="External"/><Relationship Id="rId4216" Type="http://schemas.openxmlformats.org/officeDocument/2006/relationships/hyperlink" Target="https://twitter.com/" TargetMode="External"/><Relationship Id="rId4423" Type="http://schemas.openxmlformats.org/officeDocument/2006/relationships/hyperlink" Target="http://bit.ly/1UjsePp" TargetMode="External"/><Relationship Id="rId4630" Type="http://schemas.openxmlformats.org/officeDocument/2006/relationships/hyperlink" Target="https://twitter.com/" TargetMode="External"/><Relationship Id="rId293" Type="http://schemas.openxmlformats.org/officeDocument/2006/relationships/hyperlink" Target="https://twitter.com/" TargetMode="External"/><Relationship Id="rId2181" Type="http://schemas.openxmlformats.org/officeDocument/2006/relationships/hyperlink" Target="http://bit.ly/1Xq6ZBB" TargetMode="External"/><Relationship Id="rId3025" Type="http://schemas.openxmlformats.org/officeDocument/2006/relationships/hyperlink" Target="https://twitter.com/" TargetMode="External"/><Relationship Id="rId3232" Type="http://schemas.openxmlformats.org/officeDocument/2006/relationships/hyperlink" Target="https://twitter.com/Inc/status/743258304651067392" TargetMode="External"/><Relationship Id="rId153" Type="http://schemas.openxmlformats.org/officeDocument/2006/relationships/hyperlink" Target="https://twitter.com/" TargetMode="External"/><Relationship Id="rId360" Type="http://schemas.openxmlformats.org/officeDocument/2006/relationships/hyperlink" Target="http://nyti.ms/1S65JeX" TargetMode="External"/><Relationship Id="rId2041" Type="http://schemas.openxmlformats.org/officeDocument/2006/relationships/hyperlink" Target="https://twitter.com/" TargetMode="External"/><Relationship Id="rId5197" Type="http://schemas.openxmlformats.org/officeDocument/2006/relationships/hyperlink" Target="https://twitter.com/" TargetMode="External"/><Relationship Id="rId220" Type="http://schemas.openxmlformats.org/officeDocument/2006/relationships/hyperlink" Target="http://ift.tt/1PuErzb" TargetMode="External"/><Relationship Id="rId2998" Type="http://schemas.openxmlformats.org/officeDocument/2006/relationships/hyperlink" Target="https://t.co/qAcWx3RGda" TargetMode="External"/><Relationship Id="rId5057" Type="http://schemas.openxmlformats.org/officeDocument/2006/relationships/hyperlink" Target="http://bit.ly/1UWO37k" TargetMode="External"/><Relationship Id="rId5264" Type="http://schemas.openxmlformats.org/officeDocument/2006/relationships/hyperlink" Target="https://twitter.com/" TargetMode="External"/><Relationship Id="rId6108" Type="http://schemas.openxmlformats.org/officeDocument/2006/relationships/hyperlink" Target="https://twitter.com/" TargetMode="External"/><Relationship Id="rId2858" Type="http://schemas.openxmlformats.org/officeDocument/2006/relationships/hyperlink" Target="http://dlvr.it/LZM1zS" TargetMode="External"/><Relationship Id="rId3909" Type="http://schemas.openxmlformats.org/officeDocument/2006/relationships/hyperlink" Target="https://twitter.com/" TargetMode="External"/><Relationship Id="rId4073" Type="http://schemas.openxmlformats.org/officeDocument/2006/relationships/hyperlink" Target="https://twitter.com/" TargetMode="External"/><Relationship Id="rId5471" Type="http://schemas.openxmlformats.org/officeDocument/2006/relationships/hyperlink" Target="https://twitter.com/" TargetMode="External"/><Relationship Id="rId99" Type="http://schemas.openxmlformats.org/officeDocument/2006/relationships/hyperlink" Target="https://twitter.com/" TargetMode="External"/><Relationship Id="rId1667" Type="http://schemas.openxmlformats.org/officeDocument/2006/relationships/hyperlink" Target="http://ow.ly/IU6F501qs4s" TargetMode="External"/><Relationship Id="rId1874" Type="http://schemas.openxmlformats.org/officeDocument/2006/relationships/hyperlink" Target="https://twitter.com/" TargetMode="External"/><Relationship Id="rId2718" Type="http://schemas.openxmlformats.org/officeDocument/2006/relationships/hyperlink" Target="https://twitter.com/" TargetMode="External"/><Relationship Id="rId2925" Type="http://schemas.openxmlformats.org/officeDocument/2006/relationships/hyperlink" Target="http://kcrw.co/1YpD6kc" TargetMode="External"/><Relationship Id="rId4280" Type="http://schemas.openxmlformats.org/officeDocument/2006/relationships/hyperlink" Target="https://twitter.com/" TargetMode="External"/><Relationship Id="rId5124" Type="http://schemas.openxmlformats.org/officeDocument/2006/relationships/hyperlink" Target="http://bit.ly/23dyTAU" TargetMode="External"/><Relationship Id="rId5331" Type="http://schemas.openxmlformats.org/officeDocument/2006/relationships/hyperlink" Target="https://twitter.com/" TargetMode="External"/><Relationship Id="rId1527" Type="http://schemas.openxmlformats.org/officeDocument/2006/relationships/hyperlink" Target="https://twitter.com/" TargetMode="External"/><Relationship Id="rId1734" Type="http://schemas.openxmlformats.org/officeDocument/2006/relationships/hyperlink" Target="https://twitter.com/" TargetMode="External"/><Relationship Id="rId1941" Type="http://schemas.openxmlformats.org/officeDocument/2006/relationships/hyperlink" Target="http://time.com/4370775/zika-virus-colombia-pregnant-women/" TargetMode="External"/><Relationship Id="rId4140" Type="http://schemas.openxmlformats.org/officeDocument/2006/relationships/hyperlink" Target="https://twitter.com/" TargetMode="External"/><Relationship Id="rId26" Type="http://schemas.openxmlformats.org/officeDocument/2006/relationships/hyperlink" Target="http://1.usa.gov/1OtacX8" TargetMode="External"/><Relationship Id="rId3699" Type="http://schemas.openxmlformats.org/officeDocument/2006/relationships/hyperlink" Target="https://twitter.com/" TargetMode="External"/><Relationship Id="rId4000" Type="http://schemas.openxmlformats.org/officeDocument/2006/relationships/hyperlink" Target="https://twitter.com/" TargetMode="External"/><Relationship Id="rId1801" Type="http://schemas.openxmlformats.org/officeDocument/2006/relationships/hyperlink" Target="https://twitter.com/" TargetMode="External"/><Relationship Id="rId3559" Type="http://schemas.openxmlformats.org/officeDocument/2006/relationships/hyperlink" Target="http://abcn.ws/1Xqgpx4" TargetMode="External"/><Relationship Id="rId4957" Type="http://schemas.openxmlformats.org/officeDocument/2006/relationships/hyperlink" Target="https://amp.twimg.com/v/4fe57234-a925-4bb2-80ba-eb9b7c57060e" TargetMode="External"/><Relationship Id="rId6172" Type="http://schemas.openxmlformats.org/officeDocument/2006/relationships/hyperlink" Target="https://twitter.com/" TargetMode="External"/><Relationship Id="rId687" Type="http://schemas.openxmlformats.org/officeDocument/2006/relationships/hyperlink" Target="https://twitter.com/" TargetMode="External"/><Relationship Id="rId2368" Type="http://schemas.openxmlformats.org/officeDocument/2006/relationships/hyperlink" Target="http://bit.ly/1ZRK00i" TargetMode="External"/><Relationship Id="rId3766" Type="http://schemas.openxmlformats.org/officeDocument/2006/relationships/hyperlink" Target="https://twitter.com/" TargetMode="External"/><Relationship Id="rId3973" Type="http://schemas.openxmlformats.org/officeDocument/2006/relationships/hyperlink" Target="https://twitter.com/" TargetMode="External"/><Relationship Id="rId4817" Type="http://schemas.openxmlformats.org/officeDocument/2006/relationships/hyperlink" Target="https://t.co/TuAzGK8Vuf" TargetMode="External"/><Relationship Id="rId6032" Type="http://schemas.openxmlformats.org/officeDocument/2006/relationships/hyperlink" Target="http://bit.ly/24Sxyig" TargetMode="External"/><Relationship Id="rId894" Type="http://schemas.openxmlformats.org/officeDocument/2006/relationships/hyperlink" Target="http://ow.ly/ITLF501qnh6" TargetMode="External"/><Relationship Id="rId1177" Type="http://schemas.openxmlformats.org/officeDocument/2006/relationships/hyperlink" Target="http://time.com/4370775/zika-virus-colombia-pregnant-women/" TargetMode="External"/><Relationship Id="rId2575" Type="http://schemas.openxmlformats.org/officeDocument/2006/relationships/hyperlink" Target="http://1.usa.gov/1Q5LOmk" TargetMode="External"/><Relationship Id="rId2782" Type="http://schemas.openxmlformats.org/officeDocument/2006/relationships/hyperlink" Target="http://bit.ly/1Xq6ZBB" TargetMode="External"/><Relationship Id="rId3419" Type="http://schemas.openxmlformats.org/officeDocument/2006/relationships/hyperlink" Target="http://youtu.be/jsDSHvj7z_M?a" TargetMode="External"/><Relationship Id="rId3626" Type="http://schemas.openxmlformats.org/officeDocument/2006/relationships/hyperlink" Target="http://dlvr.it/LZMsQl" TargetMode="External"/><Relationship Id="rId3833" Type="http://schemas.openxmlformats.org/officeDocument/2006/relationships/hyperlink" Target="https://twitter.com/" TargetMode="External"/><Relationship Id="rId547" Type="http://schemas.openxmlformats.org/officeDocument/2006/relationships/hyperlink" Target="http://reut.rs/28FPSzJ" TargetMode="External"/><Relationship Id="rId754" Type="http://schemas.openxmlformats.org/officeDocument/2006/relationships/hyperlink" Target="https://twitter.com/" TargetMode="External"/><Relationship Id="rId961" Type="http://schemas.openxmlformats.org/officeDocument/2006/relationships/hyperlink" Target="http://dailysign.al/1WcKS19" TargetMode="External"/><Relationship Id="rId1384" Type="http://schemas.openxmlformats.org/officeDocument/2006/relationships/hyperlink" Target="https://twitter.com/" TargetMode="External"/><Relationship Id="rId1591" Type="http://schemas.openxmlformats.org/officeDocument/2006/relationships/hyperlink" Target="https://twitter.com/" TargetMode="External"/><Relationship Id="rId2228" Type="http://schemas.openxmlformats.org/officeDocument/2006/relationships/hyperlink" Target="http://fb.me/2NlJ27qp4" TargetMode="External"/><Relationship Id="rId2435" Type="http://schemas.openxmlformats.org/officeDocument/2006/relationships/hyperlink" Target="https://twitter.com/" TargetMode="External"/><Relationship Id="rId2642" Type="http://schemas.openxmlformats.org/officeDocument/2006/relationships/hyperlink" Target="https://twitter.com/" TargetMode="External"/><Relationship Id="rId3900" Type="http://schemas.openxmlformats.org/officeDocument/2006/relationships/hyperlink" Target="https://twitter.com/" TargetMode="External"/><Relationship Id="rId5798" Type="http://schemas.openxmlformats.org/officeDocument/2006/relationships/hyperlink" Target="http://www.tinyurl.com/zgxklea" TargetMode="External"/><Relationship Id="rId90" Type="http://schemas.openxmlformats.org/officeDocument/2006/relationships/hyperlink" Target="https://twitter.com/" TargetMode="External"/><Relationship Id="rId407" Type="http://schemas.openxmlformats.org/officeDocument/2006/relationships/hyperlink" Target="http://fb.me/7oWv8fwoD" TargetMode="External"/><Relationship Id="rId614" Type="http://schemas.openxmlformats.org/officeDocument/2006/relationships/hyperlink" Target="http://scienceupdates.net/2016/06/15/zika-infection-late-in-pregnancy-may-be-not-so-risky/" TargetMode="External"/><Relationship Id="rId821" Type="http://schemas.openxmlformats.org/officeDocument/2006/relationships/hyperlink" Target="https://twitter.com/" TargetMode="External"/><Relationship Id="rId1037" Type="http://schemas.openxmlformats.org/officeDocument/2006/relationships/hyperlink" Target="https://twitter.com/" TargetMode="External"/><Relationship Id="rId1244" Type="http://schemas.openxmlformats.org/officeDocument/2006/relationships/hyperlink" Target="https://twitter.com/" TargetMode="External"/><Relationship Id="rId1451" Type="http://schemas.openxmlformats.org/officeDocument/2006/relationships/hyperlink" Target="https://twitter.com/" TargetMode="External"/><Relationship Id="rId2502" Type="http://schemas.openxmlformats.org/officeDocument/2006/relationships/hyperlink" Target="https://twitter.com/" TargetMode="External"/><Relationship Id="rId5658" Type="http://schemas.openxmlformats.org/officeDocument/2006/relationships/hyperlink" Target="https://twitter.com/" TargetMode="External"/><Relationship Id="rId5865" Type="http://schemas.openxmlformats.org/officeDocument/2006/relationships/hyperlink" Target="https://twitter.com/" TargetMode="External"/><Relationship Id="rId1104" Type="http://schemas.openxmlformats.org/officeDocument/2006/relationships/hyperlink" Target="https://twitter.com/" TargetMode="External"/><Relationship Id="rId1311" Type="http://schemas.openxmlformats.org/officeDocument/2006/relationships/hyperlink" Target="https://twitter.com/" TargetMode="External"/><Relationship Id="rId4467" Type="http://schemas.openxmlformats.org/officeDocument/2006/relationships/hyperlink" Target="https://twitter.com/" TargetMode="External"/><Relationship Id="rId4674" Type="http://schemas.openxmlformats.org/officeDocument/2006/relationships/hyperlink" Target="https://twitter.com/" TargetMode="External"/><Relationship Id="rId4881" Type="http://schemas.openxmlformats.org/officeDocument/2006/relationships/hyperlink" Target="https://www.cubanet.org/noticias/cuba-diagnostica-el-decimoseptimo-caso-importado-del-virus-del-zika/" TargetMode="External"/><Relationship Id="rId5518" Type="http://schemas.openxmlformats.org/officeDocument/2006/relationships/hyperlink" Target="https://twitter.com/" TargetMode="External"/><Relationship Id="rId5725" Type="http://schemas.openxmlformats.org/officeDocument/2006/relationships/hyperlink" Target="https://lnkd.in/eZ3RkwP" TargetMode="External"/><Relationship Id="rId3069" Type="http://schemas.openxmlformats.org/officeDocument/2006/relationships/hyperlink" Target="http://wbur.fm/1U8ci2X" TargetMode="External"/><Relationship Id="rId3276" Type="http://schemas.openxmlformats.org/officeDocument/2006/relationships/hyperlink" Target="http://www.e-medianews.com/nota/29160" TargetMode="External"/><Relationship Id="rId3483" Type="http://schemas.openxmlformats.org/officeDocument/2006/relationships/hyperlink" Target="http://nbcnews.to/28G4yPp" TargetMode="External"/><Relationship Id="rId3690" Type="http://schemas.openxmlformats.org/officeDocument/2006/relationships/hyperlink" Target="https://twitter.com/" TargetMode="External"/><Relationship Id="rId4327" Type="http://schemas.openxmlformats.org/officeDocument/2006/relationships/hyperlink" Target="http://wp.me/p7DKuT-ee" TargetMode="External"/><Relationship Id="rId4534" Type="http://schemas.openxmlformats.org/officeDocument/2006/relationships/hyperlink" Target="https://twitter.com/" TargetMode="External"/><Relationship Id="rId5932" Type="http://schemas.openxmlformats.org/officeDocument/2006/relationships/hyperlink" Target="https://twitter.com/" TargetMode="External"/><Relationship Id="rId197" Type="http://schemas.openxmlformats.org/officeDocument/2006/relationships/hyperlink" Target="http://dlvr.it/LZKlcf" TargetMode="External"/><Relationship Id="rId2085" Type="http://schemas.openxmlformats.org/officeDocument/2006/relationships/hyperlink" Target="http://goo.gl/fxsvS4" TargetMode="External"/><Relationship Id="rId2292" Type="http://schemas.openxmlformats.org/officeDocument/2006/relationships/hyperlink" Target="http://www.wtsp.com/news/health/woman-infected-with-zika-in-pittsburgh-lab-accident/238151723" TargetMode="External"/><Relationship Id="rId3136" Type="http://schemas.openxmlformats.org/officeDocument/2006/relationships/hyperlink" Target="http://on.msnbc.com/1rqUlEv" TargetMode="External"/><Relationship Id="rId3343" Type="http://schemas.openxmlformats.org/officeDocument/2006/relationships/hyperlink" Target="http://medicinapreventiva.info/generalidades/26935/venezuela-tiene-actualmente-mas-de-500-000-casos-de-zika-por-linternista/" TargetMode="External"/><Relationship Id="rId4741" Type="http://schemas.openxmlformats.org/officeDocument/2006/relationships/hyperlink" Target="https://twitter.com/" TargetMode="External"/><Relationship Id="rId264" Type="http://schemas.openxmlformats.org/officeDocument/2006/relationships/hyperlink" Target="https://twitter.com/" TargetMode="External"/><Relationship Id="rId471" Type="http://schemas.openxmlformats.org/officeDocument/2006/relationships/hyperlink" Target="https://twitter.com/" TargetMode="External"/><Relationship Id="rId2152" Type="http://schemas.openxmlformats.org/officeDocument/2006/relationships/hyperlink" Target="http://n.pr/1thX3gV" TargetMode="External"/><Relationship Id="rId3550" Type="http://schemas.openxmlformats.org/officeDocument/2006/relationships/hyperlink" Target="http://fb.me/7VjecZ6Bo" TargetMode="External"/><Relationship Id="rId4601" Type="http://schemas.openxmlformats.org/officeDocument/2006/relationships/hyperlink" Target="https://twitter.com/" TargetMode="External"/><Relationship Id="rId124" Type="http://schemas.openxmlformats.org/officeDocument/2006/relationships/hyperlink" Target="https://twitter.com/" TargetMode="External"/><Relationship Id="rId3203" Type="http://schemas.openxmlformats.org/officeDocument/2006/relationships/hyperlink" Target="https://twitter.com/" TargetMode="External"/><Relationship Id="rId3410" Type="http://schemas.openxmlformats.org/officeDocument/2006/relationships/hyperlink" Target="http://time.com/4370775/zika-virus-colombia-pregnant-women/" TargetMode="External"/><Relationship Id="rId331" Type="http://schemas.openxmlformats.org/officeDocument/2006/relationships/hyperlink" Target="https://twitter.com/" TargetMode="External"/><Relationship Id="rId2012" Type="http://schemas.openxmlformats.org/officeDocument/2006/relationships/hyperlink" Target="https://twitter.com/" TargetMode="External"/><Relationship Id="rId2969" Type="http://schemas.openxmlformats.org/officeDocument/2006/relationships/hyperlink" Target="https://twitter.com/" TargetMode="External"/><Relationship Id="rId5168" Type="http://schemas.openxmlformats.org/officeDocument/2006/relationships/hyperlink" Target="https://twitter.com/" TargetMode="External"/><Relationship Id="rId5375" Type="http://schemas.openxmlformats.org/officeDocument/2006/relationships/hyperlink" Target="https://twitter.com/" TargetMode="External"/><Relationship Id="rId5582" Type="http://schemas.openxmlformats.org/officeDocument/2006/relationships/hyperlink" Target="https://twitter.com/" TargetMode="External"/><Relationship Id="rId1778" Type="http://schemas.openxmlformats.org/officeDocument/2006/relationships/hyperlink" Target="https://twitter.com/" TargetMode="External"/><Relationship Id="rId1985" Type="http://schemas.openxmlformats.org/officeDocument/2006/relationships/hyperlink" Target="https://twitter.com/" TargetMode="External"/><Relationship Id="rId2829" Type="http://schemas.openxmlformats.org/officeDocument/2006/relationships/hyperlink" Target="https://twitter.com/" TargetMode="External"/><Relationship Id="rId4184" Type="http://schemas.openxmlformats.org/officeDocument/2006/relationships/hyperlink" Target="https://twitter.com/" TargetMode="External"/><Relationship Id="rId4391" Type="http://schemas.openxmlformats.org/officeDocument/2006/relationships/hyperlink" Target="http://laestrella.com.pa/p/23945903" TargetMode="External"/><Relationship Id="rId5028" Type="http://schemas.openxmlformats.org/officeDocument/2006/relationships/hyperlink" Target="http://wp.me/p7DVfa-6S" TargetMode="External"/><Relationship Id="rId5235" Type="http://schemas.openxmlformats.org/officeDocument/2006/relationships/hyperlink" Target="https://twitter.com/" TargetMode="External"/><Relationship Id="rId5442" Type="http://schemas.openxmlformats.org/officeDocument/2006/relationships/hyperlink" Target="https://twitter.com/" TargetMode="External"/><Relationship Id="rId1638" Type="http://schemas.openxmlformats.org/officeDocument/2006/relationships/hyperlink" Target="https://twitter.com/" TargetMode="External"/><Relationship Id="rId4044" Type="http://schemas.openxmlformats.org/officeDocument/2006/relationships/hyperlink" Target="https://twitter.com/" TargetMode="External"/><Relationship Id="rId4251" Type="http://schemas.openxmlformats.org/officeDocument/2006/relationships/hyperlink" Target="https://twitter.com/" TargetMode="External"/><Relationship Id="rId5302" Type="http://schemas.openxmlformats.org/officeDocument/2006/relationships/hyperlink" Target="https://twitter.com/" TargetMode="External"/><Relationship Id="rId1845" Type="http://schemas.openxmlformats.org/officeDocument/2006/relationships/hyperlink" Target="https://twitter.com/" TargetMode="External"/><Relationship Id="rId3060" Type="http://schemas.openxmlformats.org/officeDocument/2006/relationships/hyperlink" Target="https://twitter.com/" TargetMode="External"/><Relationship Id="rId4111" Type="http://schemas.openxmlformats.org/officeDocument/2006/relationships/hyperlink" Target="https://twitter.com/" TargetMode="External"/><Relationship Id="rId1705" Type="http://schemas.openxmlformats.org/officeDocument/2006/relationships/hyperlink" Target="http://time.com/4370775/zika-virus-colombia-pregnant-women/" TargetMode="External"/><Relationship Id="rId1912" Type="http://schemas.openxmlformats.org/officeDocument/2006/relationships/hyperlink" Target="http://bit.ly/1Q6d6ZK" TargetMode="External"/><Relationship Id="rId6076" Type="http://schemas.openxmlformats.org/officeDocument/2006/relationships/hyperlink" Target="https://twitter.com/" TargetMode="External"/><Relationship Id="rId3877" Type="http://schemas.openxmlformats.org/officeDocument/2006/relationships/hyperlink" Target="https://twitter.com/" TargetMode="External"/><Relationship Id="rId4928" Type="http://schemas.openxmlformats.org/officeDocument/2006/relationships/hyperlink" Target="http://wbur.fm/1U8ci2X" TargetMode="External"/><Relationship Id="rId5092" Type="http://schemas.openxmlformats.org/officeDocument/2006/relationships/hyperlink" Target="http://bit.ly/1ZTm5Of" TargetMode="External"/><Relationship Id="rId798" Type="http://schemas.openxmlformats.org/officeDocument/2006/relationships/hyperlink" Target="https://twitter.com/" TargetMode="External"/><Relationship Id="rId2479" Type="http://schemas.openxmlformats.org/officeDocument/2006/relationships/hyperlink" Target="https://twitter.com/" TargetMode="External"/><Relationship Id="rId2686" Type="http://schemas.openxmlformats.org/officeDocument/2006/relationships/hyperlink" Target="https://twitter.com/" TargetMode="External"/><Relationship Id="rId2893" Type="http://schemas.openxmlformats.org/officeDocument/2006/relationships/hyperlink" Target="https://twitter.com/" TargetMode="External"/><Relationship Id="rId3737" Type="http://schemas.openxmlformats.org/officeDocument/2006/relationships/hyperlink" Target="https://twitter.com/" TargetMode="External"/><Relationship Id="rId3944" Type="http://schemas.openxmlformats.org/officeDocument/2006/relationships/hyperlink" Target="https://twitter.com/" TargetMode="External"/><Relationship Id="rId6143" Type="http://schemas.openxmlformats.org/officeDocument/2006/relationships/hyperlink" Target="https://twitter.com/" TargetMode="External"/><Relationship Id="rId658" Type="http://schemas.openxmlformats.org/officeDocument/2006/relationships/hyperlink" Target="http://bit.ly/1U7ijgb" TargetMode="External"/><Relationship Id="rId865" Type="http://schemas.openxmlformats.org/officeDocument/2006/relationships/hyperlink" Target="https://twitter.com/" TargetMode="External"/><Relationship Id="rId1288" Type="http://schemas.openxmlformats.org/officeDocument/2006/relationships/hyperlink" Target="https://twitter.com/" TargetMode="External"/><Relationship Id="rId1495" Type="http://schemas.openxmlformats.org/officeDocument/2006/relationships/hyperlink" Target="https://twitter.com/" TargetMode="External"/><Relationship Id="rId2339" Type="http://schemas.openxmlformats.org/officeDocument/2006/relationships/hyperlink" Target="https://twitter.com/" TargetMode="External"/><Relationship Id="rId2546" Type="http://schemas.openxmlformats.org/officeDocument/2006/relationships/hyperlink" Target="http://ift.tt/21nf1tr" TargetMode="External"/><Relationship Id="rId2753" Type="http://schemas.openxmlformats.org/officeDocument/2006/relationships/hyperlink" Target="https://twitter.com/" TargetMode="External"/><Relationship Id="rId2960" Type="http://schemas.openxmlformats.org/officeDocument/2006/relationships/hyperlink" Target="http://bit.ly/1YqYVzE" TargetMode="External"/><Relationship Id="rId3804" Type="http://schemas.openxmlformats.org/officeDocument/2006/relationships/hyperlink" Target="https://twitter.com/" TargetMode="External"/><Relationship Id="rId6003" Type="http://schemas.openxmlformats.org/officeDocument/2006/relationships/hyperlink" Target="https://twitter.com/" TargetMode="External"/><Relationship Id="rId518" Type="http://schemas.openxmlformats.org/officeDocument/2006/relationships/hyperlink" Target="https://twitter.com/" TargetMode="External"/><Relationship Id="rId725" Type="http://schemas.openxmlformats.org/officeDocument/2006/relationships/hyperlink" Target="https://twitter.com/" TargetMode="External"/><Relationship Id="rId932" Type="http://schemas.openxmlformats.org/officeDocument/2006/relationships/hyperlink" Target="http://ift.tt/1txa1bp" TargetMode="External"/><Relationship Id="rId1148" Type="http://schemas.openxmlformats.org/officeDocument/2006/relationships/hyperlink" Target="http://www.cidrap.umn.edu/news-perspective/2016/06/colombia-zika-study-no-birth-defects-late-pregnancy-infections" TargetMode="External"/><Relationship Id="rId1355" Type="http://schemas.openxmlformats.org/officeDocument/2006/relationships/hyperlink" Target="https://twitter.com/" TargetMode="External"/><Relationship Id="rId1562" Type="http://schemas.openxmlformats.org/officeDocument/2006/relationships/hyperlink" Target="https://twitter.com/" TargetMode="External"/><Relationship Id="rId2406" Type="http://schemas.openxmlformats.org/officeDocument/2006/relationships/hyperlink" Target="http://dailysignal.com/2016/06/09/its-time-for-the-world-to-take-the-zika-threat-seriously/" TargetMode="External"/><Relationship Id="rId2613" Type="http://schemas.openxmlformats.org/officeDocument/2006/relationships/hyperlink" Target="https://twitter.com/" TargetMode="External"/><Relationship Id="rId5769" Type="http://schemas.openxmlformats.org/officeDocument/2006/relationships/hyperlink" Target="https://twitter.com/" TargetMode="External"/><Relationship Id="rId1008" Type="http://schemas.openxmlformats.org/officeDocument/2006/relationships/hyperlink" Target="https://twitter.com/" TargetMode="External"/><Relationship Id="rId1215" Type="http://schemas.openxmlformats.org/officeDocument/2006/relationships/hyperlink" Target="https://twitter.com/" TargetMode="External"/><Relationship Id="rId1422" Type="http://schemas.openxmlformats.org/officeDocument/2006/relationships/hyperlink" Target="http://dlvr.it/LZLGkn" TargetMode="External"/><Relationship Id="rId2820" Type="http://schemas.openxmlformats.org/officeDocument/2006/relationships/hyperlink" Target="http://fb.me/19EHNhRSW" TargetMode="External"/><Relationship Id="rId4578" Type="http://schemas.openxmlformats.org/officeDocument/2006/relationships/hyperlink" Target="https://twitter.com/" TargetMode="External"/><Relationship Id="rId5976" Type="http://schemas.openxmlformats.org/officeDocument/2006/relationships/hyperlink" Target="https://twitter.com/" TargetMode="External"/><Relationship Id="rId61" Type="http://schemas.openxmlformats.org/officeDocument/2006/relationships/hyperlink" Target="https://www.cubanet.org/noticias/cuba-diagnostica-el-decimoseptimo-caso-importado-del-virus-del-zika/" TargetMode="External"/><Relationship Id="rId3387" Type="http://schemas.openxmlformats.org/officeDocument/2006/relationships/hyperlink" Target="https://nacoesunidas.org/olimpiadas-no-brasil-risco-de-propagacao-internacional-do-virus-zika-e-muito-baixo-diz-oms/" TargetMode="External"/><Relationship Id="rId4785" Type="http://schemas.openxmlformats.org/officeDocument/2006/relationships/hyperlink" Target="https://twitter.com/" TargetMode="External"/><Relationship Id="rId4992" Type="http://schemas.openxmlformats.org/officeDocument/2006/relationships/hyperlink" Target="http://ht.ly/m1CV501rbqd" TargetMode="External"/><Relationship Id="rId5629" Type="http://schemas.openxmlformats.org/officeDocument/2006/relationships/hyperlink" Target="http://goo.gl/d63GB0" TargetMode="External"/><Relationship Id="rId5836" Type="http://schemas.openxmlformats.org/officeDocument/2006/relationships/hyperlink" Target="http://ind.pn/1Q7wpC3" TargetMode="External"/><Relationship Id="rId2196" Type="http://schemas.openxmlformats.org/officeDocument/2006/relationships/hyperlink" Target="https://twitter.com/" TargetMode="External"/><Relationship Id="rId3594" Type="http://schemas.openxmlformats.org/officeDocument/2006/relationships/hyperlink" Target="https://lnkd.in/eJRiiWK" TargetMode="External"/><Relationship Id="rId4438" Type="http://schemas.openxmlformats.org/officeDocument/2006/relationships/hyperlink" Target="https://twitter.com/" TargetMode="External"/><Relationship Id="rId4645" Type="http://schemas.openxmlformats.org/officeDocument/2006/relationships/hyperlink" Target="http://www.grandesmedios.com/teorias-virus-zika/" TargetMode="External"/><Relationship Id="rId4852" Type="http://schemas.openxmlformats.org/officeDocument/2006/relationships/hyperlink" Target="http://bit.ly/1ZTgcQV" TargetMode="External"/><Relationship Id="rId5903" Type="http://schemas.openxmlformats.org/officeDocument/2006/relationships/hyperlink" Target="https://twitter.com/" TargetMode="External"/><Relationship Id="rId168" Type="http://schemas.openxmlformats.org/officeDocument/2006/relationships/hyperlink" Target="https://twitter.com/" TargetMode="External"/><Relationship Id="rId3247" Type="http://schemas.openxmlformats.org/officeDocument/2006/relationships/hyperlink" Target="https://twitter.com/" TargetMode="External"/><Relationship Id="rId3454" Type="http://schemas.openxmlformats.org/officeDocument/2006/relationships/hyperlink" Target="https://youtu.be/OYnoKrcp--Y" TargetMode="External"/><Relationship Id="rId3661" Type="http://schemas.openxmlformats.org/officeDocument/2006/relationships/hyperlink" Target="https://twitter.com/" TargetMode="External"/><Relationship Id="rId4505" Type="http://schemas.openxmlformats.org/officeDocument/2006/relationships/hyperlink" Target="https://twitter.com/" TargetMode="External"/><Relationship Id="rId4712" Type="http://schemas.openxmlformats.org/officeDocument/2006/relationships/hyperlink" Target="http://bit.ly/1Xq6ZBB" TargetMode="External"/><Relationship Id="rId375" Type="http://schemas.openxmlformats.org/officeDocument/2006/relationships/hyperlink" Target="http://buff.ly/1U8iojT" TargetMode="External"/><Relationship Id="rId582" Type="http://schemas.openxmlformats.org/officeDocument/2006/relationships/hyperlink" Target="http://news.ftppro.com/sgFM" TargetMode="External"/><Relationship Id="rId2056" Type="http://schemas.openxmlformats.org/officeDocument/2006/relationships/hyperlink" Target="http://imsh.co/20Uuy3V" TargetMode="External"/><Relationship Id="rId2263" Type="http://schemas.openxmlformats.org/officeDocument/2006/relationships/hyperlink" Target="https://twitter.com/" TargetMode="External"/><Relationship Id="rId2470" Type="http://schemas.openxmlformats.org/officeDocument/2006/relationships/hyperlink" Target="https://twitter.com/" TargetMode="External"/><Relationship Id="rId3107" Type="http://schemas.openxmlformats.org/officeDocument/2006/relationships/hyperlink" Target="https://twitter.com/" TargetMode="External"/><Relationship Id="rId3314" Type="http://schemas.openxmlformats.org/officeDocument/2006/relationships/hyperlink" Target="http://twitter.com/The_Sad_Atheist/status/743261143125233666/photo/1" TargetMode="External"/><Relationship Id="rId3521" Type="http://schemas.openxmlformats.org/officeDocument/2006/relationships/hyperlink" Target="https://trib.it/21mNSqx" TargetMode="External"/><Relationship Id="rId235" Type="http://schemas.openxmlformats.org/officeDocument/2006/relationships/hyperlink" Target="http://bit.ly/23yBsl0" TargetMode="External"/><Relationship Id="rId442" Type="http://schemas.openxmlformats.org/officeDocument/2006/relationships/hyperlink" Target="https://twitter.com/" TargetMode="External"/><Relationship Id="rId1072" Type="http://schemas.openxmlformats.org/officeDocument/2006/relationships/hyperlink" Target="https://twitter.com/" TargetMode="External"/><Relationship Id="rId2123" Type="http://schemas.openxmlformats.org/officeDocument/2006/relationships/hyperlink" Target="https://twitter.com/" TargetMode="External"/><Relationship Id="rId2330" Type="http://schemas.openxmlformats.org/officeDocument/2006/relationships/hyperlink" Target="https://twitter.com/" TargetMode="External"/><Relationship Id="rId5279" Type="http://schemas.openxmlformats.org/officeDocument/2006/relationships/hyperlink" Target="https://twitter.com/" TargetMode="External"/><Relationship Id="rId5486" Type="http://schemas.openxmlformats.org/officeDocument/2006/relationships/hyperlink" Target="https://twitter.com/" TargetMode="External"/><Relationship Id="rId5693" Type="http://schemas.openxmlformats.org/officeDocument/2006/relationships/hyperlink" Target="https://twitter.com/" TargetMode="External"/><Relationship Id="rId302" Type="http://schemas.openxmlformats.org/officeDocument/2006/relationships/hyperlink" Target="https://twitter.com/" TargetMode="External"/><Relationship Id="rId4088" Type="http://schemas.openxmlformats.org/officeDocument/2006/relationships/hyperlink" Target="https://twitter.com/" TargetMode="External"/><Relationship Id="rId4295" Type="http://schemas.openxmlformats.org/officeDocument/2006/relationships/hyperlink" Target="https://twitter.com/" TargetMode="External"/><Relationship Id="rId5139" Type="http://schemas.openxmlformats.org/officeDocument/2006/relationships/hyperlink" Target="https://www.washingtonpost.com/news/to-your-health/wp/2016/06/15/zika-can-cause-microcephaly-even-if-moms-have-no-symptoms/" TargetMode="External"/><Relationship Id="rId5346" Type="http://schemas.openxmlformats.org/officeDocument/2006/relationships/hyperlink" Target="https://twitter.com/" TargetMode="External"/><Relationship Id="rId5553" Type="http://schemas.openxmlformats.org/officeDocument/2006/relationships/hyperlink" Target="https://twitter.com/" TargetMode="External"/><Relationship Id="rId1889" Type="http://schemas.openxmlformats.org/officeDocument/2006/relationships/hyperlink" Target="https://twitter.com/" TargetMode="External"/><Relationship Id="rId4155" Type="http://schemas.openxmlformats.org/officeDocument/2006/relationships/hyperlink" Target="https://twitter.com/" TargetMode="External"/><Relationship Id="rId4362" Type="http://schemas.openxmlformats.org/officeDocument/2006/relationships/hyperlink" Target="http://bit.ly/1UjsePp" TargetMode="External"/><Relationship Id="rId5206" Type="http://schemas.openxmlformats.org/officeDocument/2006/relationships/hyperlink" Target="https://twitter.com/" TargetMode="External"/><Relationship Id="rId5760" Type="http://schemas.openxmlformats.org/officeDocument/2006/relationships/hyperlink" Target="https://twitter.com/" TargetMode="External"/><Relationship Id="rId1749" Type="http://schemas.openxmlformats.org/officeDocument/2006/relationships/hyperlink" Target="http://buff.ly/1Ppi12f" TargetMode="External"/><Relationship Id="rId1956" Type="http://schemas.openxmlformats.org/officeDocument/2006/relationships/hyperlink" Target="http://time.com/4370775/zika-virus-colombia-pregnant-women/" TargetMode="External"/><Relationship Id="rId3171" Type="http://schemas.openxmlformats.org/officeDocument/2006/relationships/hyperlink" Target="https://twitter.com/" TargetMode="External"/><Relationship Id="rId4015" Type="http://schemas.openxmlformats.org/officeDocument/2006/relationships/hyperlink" Target="https://twitter.com/" TargetMode="External"/><Relationship Id="rId5413" Type="http://schemas.openxmlformats.org/officeDocument/2006/relationships/hyperlink" Target="https://twitter.com/" TargetMode="External"/><Relationship Id="rId5620" Type="http://schemas.openxmlformats.org/officeDocument/2006/relationships/hyperlink" Target="https://twitter.com/" TargetMode="External"/><Relationship Id="rId1609" Type="http://schemas.openxmlformats.org/officeDocument/2006/relationships/hyperlink" Target="http://www.bbc.com/news/uk-england-leicestershire-36540699" TargetMode="External"/><Relationship Id="rId1816" Type="http://schemas.openxmlformats.org/officeDocument/2006/relationships/hyperlink" Target="https://twitter.com/" TargetMode="External"/><Relationship Id="rId4222" Type="http://schemas.openxmlformats.org/officeDocument/2006/relationships/hyperlink" Target="https://twitter.com/" TargetMode="External"/><Relationship Id="rId3031" Type="http://schemas.openxmlformats.org/officeDocument/2006/relationships/hyperlink" Target="https://twitter.com/" TargetMode="External"/><Relationship Id="rId3988" Type="http://schemas.openxmlformats.org/officeDocument/2006/relationships/hyperlink" Target="https://twitter.com/" TargetMode="External"/><Relationship Id="rId6187" Type="http://schemas.openxmlformats.org/officeDocument/2006/relationships/hyperlink" Target="https://twitter.com/" TargetMode="External"/><Relationship Id="rId2797" Type="http://schemas.openxmlformats.org/officeDocument/2006/relationships/hyperlink" Target="https://twitter.com/" TargetMode="External"/><Relationship Id="rId3848" Type="http://schemas.openxmlformats.org/officeDocument/2006/relationships/hyperlink" Target="https://twitter.com/" TargetMode="External"/><Relationship Id="rId6047" Type="http://schemas.openxmlformats.org/officeDocument/2006/relationships/hyperlink" Target="https://twitter.com/" TargetMode="External"/><Relationship Id="rId769" Type="http://schemas.openxmlformats.org/officeDocument/2006/relationships/hyperlink" Target="https://twitter.com/" TargetMode="External"/><Relationship Id="rId976" Type="http://schemas.openxmlformats.org/officeDocument/2006/relationships/hyperlink" Target="http://nyti.ms/1YsoBfe" TargetMode="External"/><Relationship Id="rId1399" Type="http://schemas.openxmlformats.org/officeDocument/2006/relationships/hyperlink" Target="https://twitter.com/" TargetMode="External"/><Relationship Id="rId2657" Type="http://schemas.openxmlformats.org/officeDocument/2006/relationships/hyperlink" Target="https://twitter.com/" TargetMode="External"/><Relationship Id="rId5063" Type="http://schemas.openxmlformats.org/officeDocument/2006/relationships/hyperlink" Target="http://bit.ly/1ZTm5Of" TargetMode="External"/><Relationship Id="rId5270" Type="http://schemas.openxmlformats.org/officeDocument/2006/relationships/hyperlink" Target="https://twitter.com/" TargetMode="External"/><Relationship Id="rId6114" Type="http://schemas.openxmlformats.org/officeDocument/2006/relationships/hyperlink" Target="https://twitter.com/" TargetMode="External"/><Relationship Id="rId629" Type="http://schemas.openxmlformats.org/officeDocument/2006/relationships/hyperlink" Target="http://ift.tt/1UzZAcU" TargetMode="External"/><Relationship Id="rId1259" Type="http://schemas.openxmlformats.org/officeDocument/2006/relationships/hyperlink" Target="https://twitter.com/" TargetMode="External"/><Relationship Id="rId1466" Type="http://schemas.openxmlformats.org/officeDocument/2006/relationships/hyperlink" Target="http://time.com/4370775/zika-virus-colombia-pregnant-women/" TargetMode="External"/><Relationship Id="rId2864" Type="http://schemas.openxmlformats.org/officeDocument/2006/relationships/hyperlink" Target="https://twitter.com/" TargetMode="External"/><Relationship Id="rId3708" Type="http://schemas.openxmlformats.org/officeDocument/2006/relationships/hyperlink" Target="https://twitter.com/" TargetMode="External"/><Relationship Id="rId3915" Type="http://schemas.openxmlformats.org/officeDocument/2006/relationships/hyperlink" Target="https://twitter.com/" TargetMode="External"/><Relationship Id="rId5130" Type="http://schemas.openxmlformats.org/officeDocument/2006/relationships/hyperlink" Target="http://ow.ly/ffq8301jCvX" TargetMode="External"/><Relationship Id="rId836" Type="http://schemas.openxmlformats.org/officeDocument/2006/relationships/hyperlink" Target="https://twitter.com/" TargetMode="External"/><Relationship Id="rId1119" Type="http://schemas.openxmlformats.org/officeDocument/2006/relationships/hyperlink" Target="http://www.theverge.com/2016/5/19/11702924/anti-zika-proof-condoms-australian-olympic-team-rio?utm_campaign=theverge&amp;utm_content=chorus&amp;utm_medium=social&amp;utm_source=twitter" TargetMode="External"/><Relationship Id="rId1673" Type="http://schemas.openxmlformats.org/officeDocument/2006/relationships/hyperlink" Target="http://www.the-scientist.com/?articles.view%2FarticleNo%2F46287%2Ftitle%2FWHO-to-People-in-Zika-Affected-Areas--Consider-Delaying-Pregnancy%2F&amp;utm_campaign=NEWSLETTER_TS_The-Scientist-Daily_2016&amp;utm_source=hs_email&amp;utm_medium=email&amp;utm_content=30522580&amp;_hsenc=p2ANqtz--mjCh5q1MLHyjvzppb_AdrbnlvE9g_MVgZpKEZeJv0lEK_JFiClrpfnz84W0IwIEJbNRsmjouXmXFFc9a7cOnNUcwclz_mOFeHJpwQMN2gCy4JTvY&amp;_hsmi=30522580" TargetMode="External"/><Relationship Id="rId1880" Type="http://schemas.openxmlformats.org/officeDocument/2006/relationships/hyperlink" Target="https://twitter.com/" TargetMode="External"/><Relationship Id="rId2517" Type="http://schemas.openxmlformats.org/officeDocument/2006/relationships/hyperlink" Target="https://twitter.com/" TargetMode="External"/><Relationship Id="rId2724" Type="http://schemas.openxmlformats.org/officeDocument/2006/relationships/hyperlink" Target="https://twitter.com/" TargetMode="External"/><Relationship Id="rId2931" Type="http://schemas.openxmlformats.org/officeDocument/2006/relationships/hyperlink" Target="http://bit.ly/1UVVuf1" TargetMode="External"/><Relationship Id="rId903" Type="http://schemas.openxmlformats.org/officeDocument/2006/relationships/hyperlink" Target="http://www.businessinsider.com/what-theranos-will-present-at-aacc-conference-2016-6" TargetMode="External"/><Relationship Id="rId1326" Type="http://schemas.openxmlformats.org/officeDocument/2006/relationships/hyperlink" Target="https://twitter.com/" TargetMode="External"/><Relationship Id="rId1533" Type="http://schemas.openxmlformats.org/officeDocument/2006/relationships/hyperlink" Target="http://n.pr/1Q6apHB" TargetMode="External"/><Relationship Id="rId1740" Type="http://schemas.openxmlformats.org/officeDocument/2006/relationships/hyperlink" Target="http://time.com/4370775/zika-virus-colombia-pregnant-women/" TargetMode="External"/><Relationship Id="rId4689" Type="http://schemas.openxmlformats.org/officeDocument/2006/relationships/hyperlink" Target="https://twitter.com/mirelando_/status/743274764870029312" TargetMode="External"/><Relationship Id="rId4896" Type="http://schemas.openxmlformats.org/officeDocument/2006/relationships/hyperlink" Target="http://glo.bo/1ZTncgI" TargetMode="External"/><Relationship Id="rId5947" Type="http://schemas.openxmlformats.org/officeDocument/2006/relationships/hyperlink" Target="http://ti.me/1UdNlbJ" TargetMode="External"/><Relationship Id="rId32" Type="http://schemas.openxmlformats.org/officeDocument/2006/relationships/hyperlink" Target="http://www.who.int/emergencies/zika-virus/situation-report/9-june-2016/en/" TargetMode="External"/><Relationship Id="rId1600" Type="http://schemas.openxmlformats.org/officeDocument/2006/relationships/hyperlink" Target="https://twitter.com/" TargetMode="External"/><Relationship Id="rId3498" Type="http://schemas.openxmlformats.org/officeDocument/2006/relationships/hyperlink" Target="https://twitter.com/WashTimes/status/743265784525365248" TargetMode="External"/><Relationship Id="rId4549" Type="http://schemas.openxmlformats.org/officeDocument/2006/relationships/hyperlink" Target="https://twitter.com/" TargetMode="External"/><Relationship Id="rId4756" Type="http://schemas.openxmlformats.org/officeDocument/2006/relationships/hyperlink" Target="https://twitter.com/" TargetMode="External"/><Relationship Id="rId4963" Type="http://schemas.openxmlformats.org/officeDocument/2006/relationships/hyperlink" Target="http://go.usa.gov/chHnd" TargetMode="External"/><Relationship Id="rId5807" Type="http://schemas.openxmlformats.org/officeDocument/2006/relationships/hyperlink" Target="https://twitter.com/" TargetMode="External"/><Relationship Id="rId3358" Type="http://schemas.openxmlformats.org/officeDocument/2006/relationships/hyperlink" Target="http://www.wsj.com/articles/guess-which-country-the-u-n-decries-now-1465943696" TargetMode="External"/><Relationship Id="rId3565" Type="http://schemas.openxmlformats.org/officeDocument/2006/relationships/hyperlink" Target="http://wb.md/1ZS9I51" TargetMode="External"/><Relationship Id="rId3772" Type="http://schemas.openxmlformats.org/officeDocument/2006/relationships/hyperlink" Target="https://twitter.com/" TargetMode="External"/><Relationship Id="rId4409" Type="http://schemas.openxmlformats.org/officeDocument/2006/relationships/hyperlink" Target="https://twitter.com/greenhousemd/status/743254334692032513" TargetMode="External"/><Relationship Id="rId4616" Type="http://schemas.openxmlformats.org/officeDocument/2006/relationships/hyperlink" Target="https://twitter.com/" TargetMode="External"/><Relationship Id="rId4823" Type="http://schemas.openxmlformats.org/officeDocument/2006/relationships/hyperlink" Target="http://glo.bo/1ZTncgI" TargetMode="External"/><Relationship Id="rId279" Type="http://schemas.openxmlformats.org/officeDocument/2006/relationships/hyperlink" Target="https://twitter.com/" TargetMode="External"/><Relationship Id="rId486" Type="http://schemas.openxmlformats.org/officeDocument/2006/relationships/hyperlink" Target="https://twitter.com/" TargetMode="External"/><Relationship Id="rId693" Type="http://schemas.openxmlformats.org/officeDocument/2006/relationships/hyperlink" Target="https://twitter.com/" TargetMode="External"/><Relationship Id="rId2167" Type="http://schemas.openxmlformats.org/officeDocument/2006/relationships/hyperlink" Target="https://twitter.com/" TargetMode="External"/><Relationship Id="rId2374" Type="http://schemas.openxmlformats.org/officeDocument/2006/relationships/hyperlink" Target="http://bit.ly/1Or5r7P" TargetMode="External"/><Relationship Id="rId2581" Type="http://schemas.openxmlformats.org/officeDocument/2006/relationships/hyperlink" Target="http://time.com/4370775/zika-virus-colombia-pregnant-women/" TargetMode="External"/><Relationship Id="rId3218" Type="http://schemas.openxmlformats.org/officeDocument/2006/relationships/hyperlink" Target="http://ift.tt/2646uiw" TargetMode="External"/><Relationship Id="rId3425" Type="http://schemas.openxmlformats.org/officeDocument/2006/relationships/hyperlink" Target="http://fb.me/3Rib4JuHw" TargetMode="External"/><Relationship Id="rId3632" Type="http://schemas.openxmlformats.org/officeDocument/2006/relationships/hyperlink" Target="http://dlvr.it/LZMt61" TargetMode="External"/><Relationship Id="rId139" Type="http://schemas.openxmlformats.org/officeDocument/2006/relationships/hyperlink" Target="https://twitter.com/" TargetMode="External"/><Relationship Id="rId346" Type="http://schemas.openxmlformats.org/officeDocument/2006/relationships/hyperlink" Target="http://wp.me/p7kbYJ-pQ" TargetMode="External"/><Relationship Id="rId553" Type="http://schemas.openxmlformats.org/officeDocument/2006/relationships/hyperlink" Target="http://abr.ai/24RFOyW" TargetMode="External"/><Relationship Id="rId760" Type="http://schemas.openxmlformats.org/officeDocument/2006/relationships/hyperlink" Target="https://twitter.com/" TargetMode="External"/><Relationship Id="rId1183" Type="http://schemas.openxmlformats.org/officeDocument/2006/relationships/hyperlink" Target="http://time.com/4370775/zika-virus-colombia-pregnant-women/" TargetMode="External"/><Relationship Id="rId1390" Type="http://schemas.openxmlformats.org/officeDocument/2006/relationships/hyperlink" Target="https://twitter.com/" TargetMode="External"/><Relationship Id="rId2027" Type="http://schemas.openxmlformats.org/officeDocument/2006/relationships/hyperlink" Target="http://reut.rs/28FPSzJ" TargetMode="External"/><Relationship Id="rId2234" Type="http://schemas.openxmlformats.org/officeDocument/2006/relationships/hyperlink" Target="http://tamaulipas.gob.mx/2016/06/activa-tamaulipas-fase-intensiva-para-control-del-dengue-zika-y-chikunguya/" TargetMode="External"/><Relationship Id="rId2441" Type="http://schemas.openxmlformats.org/officeDocument/2006/relationships/hyperlink" Target="https://twitter.com/" TargetMode="External"/><Relationship Id="rId5597" Type="http://schemas.openxmlformats.org/officeDocument/2006/relationships/hyperlink" Target="http://wendelljefferson.com.br/?p=3299" TargetMode="External"/><Relationship Id="rId206" Type="http://schemas.openxmlformats.org/officeDocument/2006/relationships/hyperlink" Target="http://1.usa.gov/1Q5LOmk" TargetMode="External"/><Relationship Id="rId413" Type="http://schemas.openxmlformats.org/officeDocument/2006/relationships/hyperlink" Target="https://twitter.com/" TargetMode="External"/><Relationship Id="rId1043" Type="http://schemas.openxmlformats.org/officeDocument/2006/relationships/hyperlink" Target="https://twitter.com/" TargetMode="External"/><Relationship Id="rId4199" Type="http://schemas.openxmlformats.org/officeDocument/2006/relationships/hyperlink" Target="https://twitter.com/" TargetMode="External"/><Relationship Id="rId620" Type="http://schemas.openxmlformats.org/officeDocument/2006/relationships/hyperlink" Target="http://ow.ly/4ALI301iWDR" TargetMode="External"/><Relationship Id="rId1250" Type="http://schemas.openxmlformats.org/officeDocument/2006/relationships/hyperlink" Target="https://twitter.com/" TargetMode="External"/><Relationship Id="rId2301" Type="http://schemas.openxmlformats.org/officeDocument/2006/relationships/hyperlink" Target="https://twitter.com/" TargetMode="External"/><Relationship Id="rId4059" Type="http://schemas.openxmlformats.org/officeDocument/2006/relationships/hyperlink" Target="https://twitter.com/" TargetMode="External"/><Relationship Id="rId5457" Type="http://schemas.openxmlformats.org/officeDocument/2006/relationships/hyperlink" Target="https://twitter.com/" TargetMode="External"/><Relationship Id="rId5664" Type="http://schemas.openxmlformats.org/officeDocument/2006/relationships/hyperlink" Target="http://bit.ly/1XPIGhf" TargetMode="External"/><Relationship Id="rId5871" Type="http://schemas.openxmlformats.org/officeDocument/2006/relationships/hyperlink" Target="http://www.rtve.es/a/3634447/" TargetMode="External"/><Relationship Id="rId1110" Type="http://schemas.openxmlformats.org/officeDocument/2006/relationships/hyperlink" Target="https://twitter.com/" TargetMode="External"/><Relationship Id="rId4266" Type="http://schemas.openxmlformats.org/officeDocument/2006/relationships/hyperlink" Target="https://twitter.com/" TargetMode="External"/><Relationship Id="rId4473" Type="http://schemas.openxmlformats.org/officeDocument/2006/relationships/hyperlink" Target="https://twitter.com/" TargetMode="External"/><Relationship Id="rId4680" Type="http://schemas.openxmlformats.org/officeDocument/2006/relationships/hyperlink" Target="https://twitter.com/" TargetMode="External"/><Relationship Id="rId5317" Type="http://schemas.openxmlformats.org/officeDocument/2006/relationships/hyperlink" Target="https://twitter.com/" TargetMode="External"/><Relationship Id="rId5524" Type="http://schemas.openxmlformats.org/officeDocument/2006/relationships/hyperlink" Target="https://twitter.com/" TargetMode="External"/><Relationship Id="rId5731" Type="http://schemas.openxmlformats.org/officeDocument/2006/relationships/hyperlink" Target="http://buff.ly/2652Ogr" TargetMode="External"/><Relationship Id="rId1927" Type="http://schemas.openxmlformats.org/officeDocument/2006/relationships/hyperlink" Target="https://twitter.com/" TargetMode="External"/><Relationship Id="rId3075" Type="http://schemas.openxmlformats.org/officeDocument/2006/relationships/hyperlink" Target="http://fb.me/Xmxao2J5" TargetMode="External"/><Relationship Id="rId3282" Type="http://schemas.openxmlformats.org/officeDocument/2006/relationships/hyperlink" Target="http://bit.ly/1YrTAs8" TargetMode="External"/><Relationship Id="rId4126" Type="http://schemas.openxmlformats.org/officeDocument/2006/relationships/hyperlink" Target="https://twitter.com/" TargetMode="External"/><Relationship Id="rId4333" Type="http://schemas.openxmlformats.org/officeDocument/2006/relationships/hyperlink" Target="http://wp.me/p7DKuT-ee" TargetMode="External"/><Relationship Id="rId4540" Type="http://schemas.openxmlformats.org/officeDocument/2006/relationships/hyperlink" Target="https://twitter.com/" TargetMode="External"/><Relationship Id="rId2091" Type="http://schemas.openxmlformats.org/officeDocument/2006/relationships/hyperlink" Target="https://twitter.com/" TargetMode="External"/><Relationship Id="rId3142" Type="http://schemas.openxmlformats.org/officeDocument/2006/relationships/hyperlink" Target="http://www.tampabay.com/news/health/zika-infections-late-in-pregnancy-led-to-no-defects-in-study/2281867" TargetMode="External"/><Relationship Id="rId4400" Type="http://schemas.openxmlformats.org/officeDocument/2006/relationships/hyperlink" Target="https://twitter.com/quartel24/status/743269784666644480" TargetMode="External"/><Relationship Id="rId270" Type="http://schemas.openxmlformats.org/officeDocument/2006/relationships/hyperlink" Target="https://twitter.com/" TargetMode="External"/><Relationship Id="rId3002" Type="http://schemas.openxmlformats.org/officeDocument/2006/relationships/hyperlink" Target="http://viruszika.com.es/2016/01/28/el-zika-es-contagioso/" TargetMode="External"/><Relationship Id="rId6158" Type="http://schemas.openxmlformats.org/officeDocument/2006/relationships/hyperlink" Target="http://resumendesalud.net/60-infectologia/5521-tenemos-388-embarazadas-con-zika" TargetMode="External"/><Relationship Id="rId130" Type="http://schemas.openxmlformats.org/officeDocument/2006/relationships/hyperlink" Target="https://twitter.com/" TargetMode="External"/><Relationship Id="rId3959" Type="http://schemas.openxmlformats.org/officeDocument/2006/relationships/hyperlink" Target="https://twitter.com/" TargetMode="External"/><Relationship Id="rId5174" Type="http://schemas.openxmlformats.org/officeDocument/2006/relationships/hyperlink" Target="https://twitter.com/" TargetMode="External"/><Relationship Id="rId5381" Type="http://schemas.openxmlformats.org/officeDocument/2006/relationships/hyperlink" Target="https://twitter.com/" TargetMode="External"/><Relationship Id="rId6018" Type="http://schemas.openxmlformats.org/officeDocument/2006/relationships/hyperlink" Target="http://sacb.ee/6B77" TargetMode="External"/><Relationship Id="rId2768" Type="http://schemas.openxmlformats.org/officeDocument/2006/relationships/hyperlink" Target="https://twitter.com/" TargetMode="External"/><Relationship Id="rId2975" Type="http://schemas.openxmlformats.org/officeDocument/2006/relationships/hyperlink" Target="https://twitter.com/" TargetMode="External"/><Relationship Id="rId3819" Type="http://schemas.openxmlformats.org/officeDocument/2006/relationships/hyperlink" Target="https://twitter.com/" TargetMode="External"/><Relationship Id="rId5034" Type="http://schemas.openxmlformats.org/officeDocument/2006/relationships/hyperlink" Target="http://paper.li/Fetalgroup/1308999236?edition_id=909121f0-33b0-11e6-ae4e-0cc47a0d1605" TargetMode="External"/><Relationship Id="rId947" Type="http://schemas.openxmlformats.org/officeDocument/2006/relationships/hyperlink" Target="http://nyti.ms/1YqyY3H" TargetMode="External"/><Relationship Id="rId1577" Type="http://schemas.openxmlformats.org/officeDocument/2006/relationships/hyperlink" Target="http://time.com/4370775/zika-virus-colombia-pregnant-women/" TargetMode="External"/><Relationship Id="rId1784" Type="http://schemas.openxmlformats.org/officeDocument/2006/relationships/hyperlink" Target="https://twitter.com/" TargetMode="External"/><Relationship Id="rId1991" Type="http://schemas.openxmlformats.org/officeDocument/2006/relationships/hyperlink" Target="http://ow.ly/Xx3D301iFAh" TargetMode="External"/><Relationship Id="rId2628" Type="http://schemas.openxmlformats.org/officeDocument/2006/relationships/hyperlink" Target="https://twitter.com/" TargetMode="External"/><Relationship Id="rId2835" Type="http://schemas.openxmlformats.org/officeDocument/2006/relationships/hyperlink" Target="https://twitter.com/" TargetMode="External"/><Relationship Id="rId4190" Type="http://schemas.openxmlformats.org/officeDocument/2006/relationships/hyperlink" Target="https://twitter.com/" TargetMode="External"/><Relationship Id="rId5241" Type="http://schemas.openxmlformats.org/officeDocument/2006/relationships/hyperlink" Target="https://twitter.com/" TargetMode="External"/><Relationship Id="rId76" Type="http://schemas.openxmlformats.org/officeDocument/2006/relationships/hyperlink" Target="https://twitter.com/" TargetMode="External"/><Relationship Id="rId807" Type="http://schemas.openxmlformats.org/officeDocument/2006/relationships/hyperlink" Target="https://twitter.com/" TargetMode="External"/><Relationship Id="rId1437" Type="http://schemas.openxmlformats.org/officeDocument/2006/relationships/hyperlink" Target="https://twitter.com/" TargetMode="External"/><Relationship Id="rId1644" Type="http://schemas.openxmlformats.org/officeDocument/2006/relationships/hyperlink" Target="https://twitter.com/" TargetMode="External"/><Relationship Id="rId1851" Type="http://schemas.openxmlformats.org/officeDocument/2006/relationships/hyperlink" Target="http://ow.ly/ZNuw501qtwF" TargetMode="External"/><Relationship Id="rId2902" Type="http://schemas.openxmlformats.org/officeDocument/2006/relationships/hyperlink" Target="http://keyetv.com/news/local/williamson-travis-counties-begin-preps-for-zika-response" TargetMode="External"/><Relationship Id="rId4050" Type="http://schemas.openxmlformats.org/officeDocument/2006/relationships/hyperlink" Target="https://twitter.com/" TargetMode="External"/><Relationship Id="rId5101" Type="http://schemas.openxmlformats.org/officeDocument/2006/relationships/hyperlink" Target="http://bit.ly/1ZTm5Of" TargetMode="External"/><Relationship Id="rId1504" Type="http://schemas.openxmlformats.org/officeDocument/2006/relationships/hyperlink" Target="https://twitter.com/" TargetMode="External"/><Relationship Id="rId1711" Type="http://schemas.openxmlformats.org/officeDocument/2006/relationships/hyperlink" Target="https://twitter.com/HealthyATV/status/743234894382391296" TargetMode="External"/><Relationship Id="rId4867" Type="http://schemas.openxmlformats.org/officeDocument/2006/relationships/hyperlink" Target="http://glo.bo/24Sp9ew" TargetMode="External"/><Relationship Id="rId3469" Type="http://schemas.openxmlformats.org/officeDocument/2006/relationships/hyperlink" Target="http://diettips.pw/what-would-cdc-do-when-zika-virus-hits-the-us-send-rapid-response-teams/" TargetMode="External"/><Relationship Id="rId3676" Type="http://schemas.openxmlformats.org/officeDocument/2006/relationships/hyperlink" Target="https://twitter.com/" TargetMode="External"/><Relationship Id="rId5918" Type="http://schemas.openxmlformats.org/officeDocument/2006/relationships/hyperlink" Target="https://twitter.com/" TargetMode="External"/><Relationship Id="rId6082" Type="http://schemas.openxmlformats.org/officeDocument/2006/relationships/hyperlink" Target="https://twitter.com/" TargetMode="External"/><Relationship Id="rId597" Type="http://schemas.openxmlformats.org/officeDocument/2006/relationships/hyperlink" Target="http://dlvr.it/LZKNkD" TargetMode="External"/><Relationship Id="rId2278" Type="http://schemas.openxmlformats.org/officeDocument/2006/relationships/hyperlink" Target="https://twitter.com/" TargetMode="External"/><Relationship Id="rId2485" Type="http://schemas.openxmlformats.org/officeDocument/2006/relationships/hyperlink" Target="https://twitter.com/" TargetMode="External"/><Relationship Id="rId3329" Type="http://schemas.openxmlformats.org/officeDocument/2006/relationships/hyperlink" Target="https://nacoesunidas.org/olimpiadas-no-brasil-risco-de-propagacao-internacional-do-virus-zika-e-muito-baixo-diz-oms/" TargetMode="External"/><Relationship Id="rId3883" Type="http://schemas.openxmlformats.org/officeDocument/2006/relationships/hyperlink" Target="https://twitter.com/" TargetMode="External"/><Relationship Id="rId4727" Type="http://schemas.openxmlformats.org/officeDocument/2006/relationships/hyperlink" Target="http://norestedigital.com/?p=17861" TargetMode="External"/><Relationship Id="rId4934" Type="http://schemas.openxmlformats.org/officeDocument/2006/relationships/hyperlink" Target="http://www.laprensagrafica.com/2016/02/04/de-13-partos-de-madres-con-zika-ninguno-de-los-bebes-nacio-con-microcefalia" TargetMode="External"/><Relationship Id="rId457" Type="http://schemas.openxmlformats.org/officeDocument/2006/relationships/hyperlink" Target="https://twitter.com/" TargetMode="External"/><Relationship Id="rId1087" Type="http://schemas.openxmlformats.org/officeDocument/2006/relationships/hyperlink" Target="http://ow.ly/bwCR301iNqX" TargetMode="External"/><Relationship Id="rId1294" Type="http://schemas.openxmlformats.org/officeDocument/2006/relationships/hyperlink" Target="https://twitter.com/" TargetMode="External"/><Relationship Id="rId2138" Type="http://schemas.openxmlformats.org/officeDocument/2006/relationships/hyperlink" Target="http://goo.gl/fxsvS4" TargetMode="External"/><Relationship Id="rId2692" Type="http://schemas.openxmlformats.org/officeDocument/2006/relationships/hyperlink" Target="https://twitter.com/" TargetMode="External"/><Relationship Id="rId3536" Type="http://schemas.openxmlformats.org/officeDocument/2006/relationships/hyperlink" Target="https://www.rawstory.com/2016/06/study-finds-zika-virus-can-be-transmitted-through-oral-sex/" TargetMode="External"/><Relationship Id="rId3743" Type="http://schemas.openxmlformats.org/officeDocument/2006/relationships/hyperlink" Target="https://twitter.com/" TargetMode="External"/><Relationship Id="rId3950" Type="http://schemas.openxmlformats.org/officeDocument/2006/relationships/hyperlink" Target="https://twitter.com/" TargetMode="External"/><Relationship Id="rId664" Type="http://schemas.openxmlformats.org/officeDocument/2006/relationships/hyperlink" Target="http://bit.ly/1Q692sw" TargetMode="External"/><Relationship Id="rId871" Type="http://schemas.openxmlformats.org/officeDocument/2006/relationships/hyperlink" Target="https://twitter.com/" TargetMode="External"/><Relationship Id="rId2345" Type="http://schemas.openxmlformats.org/officeDocument/2006/relationships/hyperlink" Target="https://twitter.com/" TargetMode="External"/><Relationship Id="rId2552" Type="http://schemas.openxmlformats.org/officeDocument/2006/relationships/hyperlink" Target="http://bit.ly/1Xq6ZBB" TargetMode="External"/><Relationship Id="rId3603" Type="http://schemas.openxmlformats.org/officeDocument/2006/relationships/hyperlink" Target="https://soundcloud.com/babypuuh/crazyboyz-pt-babypuuh-ela-e-zika" TargetMode="External"/><Relationship Id="rId3810" Type="http://schemas.openxmlformats.org/officeDocument/2006/relationships/hyperlink" Target="https://twitter.com/" TargetMode="External"/><Relationship Id="rId317" Type="http://schemas.openxmlformats.org/officeDocument/2006/relationships/hyperlink" Target="https://twitter.com/" TargetMode="External"/><Relationship Id="rId524" Type="http://schemas.openxmlformats.org/officeDocument/2006/relationships/hyperlink" Target="https://t.co/Mrx52q1iA5" TargetMode="External"/><Relationship Id="rId731" Type="http://schemas.openxmlformats.org/officeDocument/2006/relationships/hyperlink" Target="https://twitter.com/" TargetMode="External"/><Relationship Id="rId1154" Type="http://schemas.openxmlformats.org/officeDocument/2006/relationships/hyperlink" Target="http://n.pr/1XY1wCW" TargetMode="External"/><Relationship Id="rId1361" Type="http://schemas.openxmlformats.org/officeDocument/2006/relationships/hyperlink" Target="http://ow.ly/YTbNn" TargetMode="External"/><Relationship Id="rId2205" Type="http://schemas.openxmlformats.org/officeDocument/2006/relationships/hyperlink" Target="https://twitter.com/" TargetMode="External"/><Relationship Id="rId2412" Type="http://schemas.openxmlformats.org/officeDocument/2006/relationships/hyperlink" Target="http://bit.ly/1ZRK00i" TargetMode="External"/><Relationship Id="rId5568" Type="http://schemas.openxmlformats.org/officeDocument/2006/relationships/hyperlink" Target="https://twitter.com/" TargetMode="External"/><Relationship Id="rId5775" Type="http://schemas.openxmlformats.org/officeDocument/2006/relationships/hyperlink" Target="https://twitter.com/" TargetMode="External"/><Relationship Id="rId5982" Type="http://schemas.openxmlformats.org/officeDocument/2006/relationships/hyperlink" Target="https://twitter.com/" TargetMode="External"/><Relationship Id="rId1014" Type="http://schemas.openxmlformats.org/officeDocument/2006/relationships/hyperlink" Target="https://twitter.com/" TargetMode="External"/><Relationship Id="rId1221" Type="http://schemas.openxmlformats.org/officeDocument/2006/relationships/hyperlink" Target="https://twitter.com/" TargetMode="External"/><Relationship Id="rId4377" Type="http://schemas.openxmlformats.org/officeDocument/2006/relationships/hyperlink" Target="https://twitter.com/CleitonVieira69/status/743271751463878656" TargetMode="External"/><Relationship Id="rId4584" Type="http://schemas.openxmlformats.org/officeDocument/2006/relationships/hyperlink" Target="https://twitter.com/" TargetMode="External"/><Relationship Id="rId4791" Type="http://schemas.openxmlformats.org/officeDocument/2006/relationships/hyperlink" Target="https://twitter.com/" TargetMode="External"/><Relationship Id="rId5428" Type="http://schemas.openxmlformats.org/officeDocument/2006/relationships/hyperlink" Target="https://twitter.com/" TargetMode="External"/><Relationship Id="rId5635" Type="http://schemas.openxmlformats.org/officeDocument/2006/relationships/hyperlink" Target="http://www.npr.org/sections/goatsandsoda/2016/06/15/482206200/zika-infection-late-in-pregnancy-carries-little-risk-of-microcephaly" TargetMode="External"/><Relationship Id="rId5842" Type="http://schemas.openxmlformats.org/officeDocument/2006/relationships/hyperlink" Target="http://www.expressnews.com/news/education/article/Medical-leaders-at-San-Antonio-symposium-say-the-8222544.php?t=e0a4f1ef2b&amp;cmpid=twitter-premium" TargetMode="External"/><Relationship Id="rId3186" Type="http://schemas.openxmlformats.org/officeDocument/2006/relationships/hyperlink" Target="https://twitter.com/" TargetMode="External"/><Relationship Id="rId3393" Type="http://schemas.openxmlformats.org/officeDocument/2006/relationships/hyperlink" Target="http://goo.gl/fxsvS4" TargetMode="External"/><Relationship Id="rId4237" Type="http://schemas.openxmlformats.org/officeDocument/2006/relationships/hyperlink" Target="https://twitter.com/" TargetMode="External"/><Relationship Id="rId4444" Type="http://schemas.openxmlformats.org/officeDocument/2006/relationships/hyperlink" Target="https://twitter.com/" TargetMode="External"/><Relationship Id="rId4651" Type="http://schemas.openxmlformats.org/officeDocument/2006/relationships/hyperlink" Target="http://www.who.int/mediacentre/factsheets/zika/en/" TargetMode="External"/><Relationship Id="rId3046" Type="http://schemas.openxmlformats.org/officeDocument/2006/relationships/hyperlink" Target="https://twitter.com/" TargetMode="External"/><Relationship Id="rId3253" Type="http://schemas.openxmlformats.org/officeDocument/2006/relationships/hyperlink" Target="https://twitter.com/" TargetMode="External"/><Relationship Id="rId3460" Type="http://schemas.openxmlformats.org/officeDocument/2006/relationships/hyperlink" Target="http://gettopical.com/zika-virus/6f04bfbc2c9bdfa0d1263aeef585da30?src=twitter" TargetMode="External"/><Relationship Id="rId4304" Type="http://schemas.openxmlformats.org/officeDocument/2006/relationships/hyperlink" Target="https://twitter.com/" TargetMode="External"/><Relationship Id="rId5702" Type="http://schemas.openxmlformats.org/officeDocument/2006/relationships/hyperlink" Target="https://twitter.com/" TargetMode="External"/><Relationship Id="rId174" Type="http://schemas.openxmlformats.org/officeDocument/2006/relationships/hyperlink" Target="http://ver.as/mcjsh2" TargetMode="External"/><Relationship Id="rId381" Type="http://schemas.openxmlformats.org/officeDocument/2006/relationships/hyperlink" Target="http://abcn.ws/1XXWGpe" TargetMode="External"/><Relationship Id="rId2062" Type="http://schemas.openxmlformats.org/officeDocument/2006/relationships/hyperlink" Target="http://ow.ly/rn3s501qvhn" TargetMode="External"/><Relationship Id="rId3113" Type="http://schemas.openxmlformats.org/officeDocument/2006/relationships/hyperlink" Target="http://bit.ly/25Yy6ZF" TargetMode="External"/><Relationship Id="rId4511" Type="http://schemas.openxmlformats.org/officeDocument/2006/relationships/hyperlink" Target="https://twitter.com/" TargetMode="External"/><Relationship Id="rId241" Type="http://schemas.openxmlformats.org/officeDocument/2006/relationships/hyperlink" Target="https://twitter.com/" TargetMode="External"/><Relationship Id="rId3320" Type="http://schemas.openxmlformats.org/officeDocument/2006/relationships/hyperlink" Target="http://bit.ly/1YswQbr" TargetMode="External"/><Relationship Id="rId5078" Type="http://schemas.openxmlformats.org/officeDocument/2006/relationships/hyperlink" Target="http://bit.ly/264ZUIB" TargetMode="External"/><Relationship Id="rId2879" Type="http://schemas.openxmlformats.org/officeDocument/2006/relationships/hyperlink" Target="https://twitter.com/" TargetMode="External"/><Relationship Id="rId5285" Type="http://schemas.openxmlformats.org/officeDocument/2006/relationships/hyperlink" Target="https://twitter.com/" TargetMode="External"/><Relationship Id="rId5492" Type="http://schemas.openxmlformats.org/officeDocument/2006/relationships/hyperlink" Target="https://twitter.com/" TargetMode="External"/><Relationship Id="rId6129" Type="http://schemas.openxmlformats.org/officeDocument/2006/relationships/hyperlink" Target="http://ift.tt/1YtLLlL" TargetMode="External"/><Relationship Id="rId101" Type="http://schemas.openxmlformats.org/officeDocument/2006/relationships/hyperlink" Target="https://twitter.com/" TargetMode="External"/><Relationship Id="rId1688" Type="http://schemas.openxmlformats.org/officeDocument/2006/relationships/hyperlink" Target="https://twitter.com/" TargetMode="External"/><Relationship Id="rId1895" Type="http://schemas.openxmlformats.org/officeDocument/2006/relationships/hyperlink" Target="https://twitter.com/" TargetMode="External"/><Relationship Id="rId2739" Type="http://schemas.openxmlformats.org/officeDocument/2006/relationships/hyperlink" Target="https://twitter.com/" TargetMode="External"/><Relationship Id="rId2946" Type="http://schemas.openxmlformats.org/officeDocument/2006/relationships/hyperlink" Target="https://twitter.com/" TargetMode="External"/><Relationship Id="rId4094" Type="http://schemas.openxmlformats.org/officeDocument/2006/relationships/hyperlink" Target="https://twitter.com/" TargetMode="External"/><Relationship Id="rId5145" Type="http://schemas.openxmlformats.org/officeDocument/2006/relationships/hyperlink" Target="http://ind.pn/1Q7wpC3" TargetMode="External"/><Relationship Id="rId5352" Type="http://schemas.openxmlformats.org/officeDocument/2006/relationships/hyperlink" Target="https://twitter.com/" TargetMode="External"/><Relationship Id="rId918" Type="http://schemas.openxmlformats.org/officeDocument/2006/relationships/hyperlink" Target="https://twitter.com/" TargetMode="External"/><Relationship Id="rId1548" Type="http://schemas.openxmlformats.org/officeDocument/2006/relationships/hyperlink" Target="https://twitter.com/" TargetMode="External"/><Relationship Id="rId1755" Type="http://schemas.openxmlformats.org/officeDocument/2006/relationships/hyperlink" Target="http://bit.ly/1Xes15Y" TargetMode="External"/><Relationship Id="rId4161" Type="http://schemas.openxmlformats.org/officeDocument/2006/relationships/hyperlink" Target="https://twitter.com/" TargetMode="External"/><Relationship Id="rId5005" Type="http://schemas.openxmlformats.org/officeDocument/2006/relationships/hyperlink" Target="http://dld.bz/eBZvu" TargetMode="External"/><Relationship Id="rId5212" Type="http://schemas.openxmlformats.org/officeDocument/2006/relationships/hyperlink" Target="https://twitter.com/" TargetMode="External"/><Relationship Id="rId1408" Type="http://schemas.openxmlformats.org/officeDocument/2006/relationships/hyperlink" Target="https://twitter.com/" TargetMode="External"/><Relationship Id="rId1962" Type="http://schemas.openxmlformats.org/officeDocument/2006/relationships/hyperlink" Target="https://twitter.com/" TargetMode="External"/><Relationship Id="rId2806" Type="http://schemas.openxmlformats.org/officeDocument/2006/relationships/hyperlink" Target="http://bit.ly/1XYbYu5" TargetMode="External"/><Relationship Id="rId4021" Type="http://schemas.openxmlformats.org/officeDocument/2006/relationships/hyperlink" Target="https://twitter.com/" TargetMode="External"/><Relationship Id="rId47" Type="http://schemas.openxmlformats.org/officeDocument/2006/relationships/hyperlink" Target="http://www.wsj.com/articles/guess-which-country-the-u-n-decries-now-1465943696" TargetMode="External"/><Relationship Id="rId1615" Type="http://schemas.openxmlformats.org/officeDocument/2006/relationships/hyperlink" Target="http://ow.ly/lMUj501qrJO" TargetMode="External"/><Relationship Id="rId1822" Type="http://schemas.openxmlformats.org/officeDocument/2006/relationships/hyperlink" Target="https://twitter.com/" TargetMode="External"/><Relationship Id="rId4978" Type="http://schemas.openxmlformats.org/officeDocument/2006/relationships/hyperlink" Target="http://goo.gl/oajnVr" TargetMode="External"/><Relationship Id="rId6193" Type="http://schemas.openxmlformats.org/officeDocument/2006/relationships/hyperlink" Target="https://twitter.com/" TargetMode="External"/><Relationship Id="rId3787" Type="http://schemas.openxmlformats.org/officeDocument/2006/relationships/hyperlink" Target="https://twitter.com/" TargetMode="External"/><Relationship Id="rId3994" Type="http://schemas.openxmlformats.org/officeDocument/2006/relationships/hyperlink" Target="https://twitter.com/" TargetMode="External"/><Relationship Id="rId4838" Type="http://schemas.openxmlformats.org/officeDocument/2006/relationships/hyperlink" Target="http://bit.ly/1Yt8DSn" TargetMode="External"/><Relationship Id="rId6053" Type="http://schemas.openxmlformats.org/officeDocument/2006/relationships/hyperlink" Target="http://bit.ly/1ZTwVDG" TargetMode="External"/><Relationship Id="rId2389" Type="http://schemas.openxmlformats.org/officeDocument/2006/relationships/hyperlink" Target="http://www.nejm.org/doi/full/10.1056/NEJMoa1604037" TargetMode="External"/><Relationship Id="rId2596" Type="http://schemas.openxmlformats.org/officeDocument/2006/relationships/hyperlink" Target="http://bit.ly/1UVFkC9" TargetMode="External"/><Relationship Id="rId3647" Type="http://schemas.openxmlformats.org/officeDocument/2006/relationships/hyperlink" Target="https://twitter.com/" TargetMode="External"/><Relationship Id="rId3854" Type="http://schemas.openxmlformats.org/officeDocument/2006/relationships/hyperlink" Target="https://twitter.com/" TargetMode="External"/><Relationship Id="rId4905" Type="http://schemas.openxmlformats.org/officeDocument/2006/relationships/hyperlink" Target="http://bit.ly/1ZTqNeP" TargetMode="External"/><Relationship Id="rId568" Type="http://schemas.openxmlformats.org/officeDocument/2006/relationships/hyperlink" Target="http://ht.ly/Bqko501qkSX" TargetMode="External"/><Relationship Id="rId775" Type="http://schemas.openxmlformats.org/officeDocument/2006/relationships/hyperlink" Target="https://twitter.com/" TargetMode="External"/><Relationship Id="rId982" Type="http://schemas.openxmlformats.org/officeDocument/2006/relationships/hyperlink" Target="https://www.youtube.com/watch?v=gPrfdaJEgoA&amp;feature=youtu.be&amp;a=" TargetMode="External"/><Relationship Id="rId1198" Type="http://schemas.openxmlformats.org/officeDocument/2006/relationships/hyperlink" Target="http://time.com/4370775/zika-virus-colombia-pregnant-women/" TargetMode="External"/><Relationship Id="rId2249" Type="http://schemas.openxmlformats.org/officeDocument/2006/relationships/hyperlink" Target="https://twitter.com/" TargetMode="External"/><Relationship Id="rId2456" Type="http://schemas.openxmlformats.org/officeDocument/2006/relationships/hyperlink" Target="https://twitter.com/" TargetMode="External"/><Relationship Id="rId2663" Type="http://schemas.openxmlformats.org/officeDocument/2006/relationships/hyperlink" Target="https://twitter.com/" TargetMode="External"/><Relationship Id="rId2870" Type="http://schemas.openxmlformats.org/officeDocument/2006/relationships/hyperlink" Target="https://twitter.com/" TargetMode="External"/><Relationship Id="rId3507" Type="http://schemas.openxmlformats.org/officeDocument/2006/relationships/hyperlink" Target="http://klou.tt/1o2phq2dbmk1x" TargetMode="External"/><Relationship Id="rId3714" Type="http://schemas.openxmlformats.org/officeDocument/2006/relationships/hyperlink" Target="https://twitter.com/" TargetMode="External"/><Relationship Id="rId3921" Type="http://schemas.openxmlformats.org/officeDocument/2006/relationships/hyperlink" Target="https://twitter.com/" TargetMode="External"/><Relationship Id="rId6120" Type="http://schemas.openxmlformats.org/officeDocument/2006/relationships/hyperlink" Target="https://twitter.com/" TargetMode="External"/><Relationship Id="rId428" Type="http://schemas.openxmlformats.org/officeDocument/2006/relationships/hyperlink" Target="https://twitter.com/" TargetMode="External"/><Relationship Id="rId635" Type="http://schemas.openxmlformats.org/officeDocument/2006/relationships/hyperlink" Target="https://www.youtube.com/watch?v=gPrfdaJEgoA&amp;feature=youtu.be&amp;a=" TargetMode="External"/><Relationship Id="rId842" Type="http://schemas.openxmlformats.org/officeDocument/2006/relationships/hyperlink" Target="https://twitter.com/" TargetMode="External"/><Relationship Id="rId1058" Type="http://schemas.openxmlformats.org/officeDocument/2006/relationships/hyperlink" Target="https://twitter.com/" TargetMode="External"/><Relationship Id="rId1265" Type="http://schemas.openxmlformats.org/officeDocument/2006/relationships/hyperlink" Target="https://twitter.com/" TargetMode="External"/><Relationship Id="rId1472" Type="http://schemas.openxmlformats.org/officeDocument/2006/relationships/hyperlink" Target="http://www.snsanalytics.com/83xiy9" TargetMode="External"/><Relationship Id="rId2109" Type="http://schemas.openxmlformats.org/officeDocument/2006/relationships/hyperlink" Target="https://twitter.com/" TargetMode="External"/><Relationship Id="rId2316" Type="http://schemas.openxmlformats.org/officeDocument/2006/relationships/hyperlink" Target="http://dlvr.it/LZLh6K" TargetMode="External"/><Relationship Id="rId2523" Type="http://schemas.openxmlformats.org/officeDocument/2006/relationships/hyperlink" Target="http://dlvr.it/LZLrtx" TargetMode="External"/><Relationship Id="rId2730" Type="http://schemas.openxmlformats.org/officeDocument/2006/relationships/hyperlink" Target="https://twitter.com/" TargetMode="External"/><Relationship Id="rId5679" Type="http://schemas.openxmlformats.org/officeDocument/2006/relationships/hyperlink" Target="http://edition.cnn.com/videos/tv/2016/02/05/family-living-with-microcephaly-intv-nr.cnn/video/playlists/zika/" TargetMode="External"/><Relationship Id="rId5886" Type="http://schemas.openxmlformats.org/officeDocument/2006/relationships/hyperlink" Target="https://twitter.com/" TargetMode="External"/><Relationship Id="rId702" Type="http://schemas.openxmlformats.org/officeDocument/2006/relationships/hyperlink" Target="https://twitter.com/" TargetMode="External"/><Relationship Id="rId1125" Type="http://schemas.openxmlformats.org/officeDocument/2006/relationships/hyperlink" Target="http://abr.ai/1Ysp1m1" TargetMode="External"/><Relationship Id="rId1332" Type="http://schemas.openxmlformats.org/officeDocument/2006/relationships/hyperlink" Target="https://twitter.com/" TargetMode="External"/><Relationship Id="rId4488" Type="http://schemas.openxmlformats.org/officeDocument/2006/relationships/hyperlink" Target="https://twitter.com/" TargetMode="External"/><Relationship Id="rId4695" Type="http://schemas.openxmlformats.org/officeDocument/2006/relationships/hyperlink" Target="https://twitter.com/" TargetMode="External"/><Relationship Id="rId5539" Type="http://schemas.openxmlformats.org/officeDocument/2006/relationships/hyperlink" Target="https://twitter.com/" TargetMode="External"/><Relationship Id="rId3297" Type="http://schemas.openxmlformats.org/officeDocument/2006/relationships/hyperlink" Target="http://apne.ws/1XXQIVf" TargetMode="External"/><Relationship Id="rId4348" Type="http://schemas.openxmlformats.org/officeDocument/2006/relationships/hyperlink" Target="http://fb.me/7qrXZEByr" TargetMode="External"/><Relationship Id="rId5746" Type="http://schemas.openxmlformats.org/officeDocument/2006/relationships/hyperlink" Target="https://twitter.com/" TargetMode="External"/><Relationship Id="rId5953" Type="http://schemas.openxmlformats.org/officeDocument/2006/relationships/hyperlink" Target="http://resumendesalud.net/113-zona-norte/5520-en-santiago-hospitales-con-muchos-pacientes-de-zika" TargetMode="External"/><Relationship Id="rId3157" Type="http://schemas.openxmlformats.org/officeDocument/2006/relationships/hyperlink" Target="https://twitter.com/" TargetMode="External"/><Relationship Id="rId4555" Type="http://schemas.openxmlformats.org/officeDocument/2006/relationships/hyperlink" Target="https://twitter.com/" TargetMode="External"/><Relationship Id="rId4762" Type="http://schemas.openxmlformats.org/officeDocument/2006/relationships/hyperlink" Target="https://twitter.com/" TargetMode="External"/><Relationship Id="rId5606" Type="http://schemas.openxmlformats.org/officeDocument/2006/relationships/hyperlink" Target="https://twitter.com/" TargetMode="External"/><Relationship Id="rId5813" Type="http://schemas.openxmlformats.org/officeDocument/2006/relationships/hyperlink" Target="https://twitter.com/" TargetMode="External"/><Relationship Id="rId285" Type="http://schemas.openxmlformats.org/officeDocument/2006/relationships/hyperlink" Target="https://twitter.com/" TargetMode="External"/><Relationship Id="rId3364" Type="http://schemas.openxmlformats.org/officeDocument/2006/relationships/hyperlink" Target="http://wp.me/p7DWKS-2X" TargetMode="External"/><Relationship Id="rId3571" Type="http://schemas.openxmlformats.org/officeDocument/2006/relationships/hyperlink" Target="http://fullmeasure.news/coming-up/next-week" TargetMode="External"/><Relationship Id="rId4208" Type="http://schemas.openxmlformats.org/officeDocument/2006/relationships/hyperlink" Target="https://twitter.com/" TargetMode="External"/><Relationship Id="rId4415" Type="http://schemas.openxmlformats.org/officeDocument/2006/relationships/hyperlink" Target="http://www.grandesmedios.com/teorias-virus-zika/" TargetMode="External"/><Relationship Id="rId4622" Type="http://schemas.openxmlformats.org/officeDocument/2006/relationships/hyperlink" Target="https://twitter.com/" TargetMode="External"/><Relationship Id="rId492" Type="http://schemas.openxmlformats.org/officeDocument/2006/relationships/hyperlink" Target="https://twitter.com/" TargetMode="External"/><Relationship Id="rId2173" Type="http://schemas.openxmlformats.org/officeDocument/2006/relationships/hyperlink" Target="https://twitter.com/" TargetMode="External"/><Relationship Id="rId2380" Type="http://schemas.openxmlformats.org/officeDocument/2006/relationships/hyperlink" Target="http://ift.tt/21nf1tr" TargetMode="External"/><Relationship Id="rId3017" Type="http://schemas.openxmlformats.org/officeDocument/2006/relationships/hyperlink" Target="http://viruszika.com.es/2016/01/28/el-zika-es-contagioso/" TargetMode="External"/><Relationship Id="rId3224" Type="http://schemas.openxmlformats.org/officeDocument/2006/relationships/hyperlink" Target="http://time.com/4370775/zika-virus-colombia-pregnant-women/" TargetMode="External"/><Relationship Id="rId3431" Type="http://schemas.openxmlformats.org/officeDocument/2006/relationships/hyperlink" Target="http://youtu.be/2nsPPM3Qb4c?a" TargetMode="External"/><Relationship Id="rId145" Type="http://schemas.openxmlformats.org/officeDocument/2006/relationships/hyperlink" Target="https://twitter.com/" TargetMode="External"/><Relationship Id="rId352" Type="http://schemas.openxmlformats.org/officeDocument/2006/relationships/hyperlink" Target="http://nyti.ms/28FHK2d" TargetMode="External"/><Relationship Id="rId2033" Type="http://schemas.openxmlformats.org/officeDocument/2006/relationships/hyperlink" Target="https://twitter.com/" TargetMode="External"/><Relationship Id="rId2240" Type="http://schemas.openxmlformats.org/officeDocument/2006/relationships/hyperlink" Target="https://twitter.com/" TargetMode="External"/><Relationship Id="rId5189" Type="http://schemas.openxmlformats.org/officeDocument/2006/relationships/hyperlink" Target="https://twitter.com/" TargetMode="External"/><Relationship Id="rId5396" Type="http://schemas.openxmlformats.org/officeDocument/2006/relationships/hyperlink" Target="https://twitter.com/" TargetMode="External"/><Relationship Id="rId212" Type="http://schemas.openxmlformats.org/officeDocument/2006/relationships/hyperlink" Target="http://nyti.ms/1S65JeX" TargetMode="External"/><Relationship Id="rId1799" Type="http://schemas.openxmlformats.org/officeDocument/2006/relationships/hyperlink" Target="https://twitter.com/" TargetMode="External"/><Relationship Id="rId2100" Type="http://schemas.openxmlformats.org/officeDocument/2006/relationships/hyperlink" Target="https://twitter.com/" TargetMode="External"/><Relationship Id="rId5049" Type="http://schemas.openxmlformats.org/officeDocument/2006/relationships/hyperlink" Target="http://buff.ly/1sHB6rv" TargetMode="External"/><Relationship Id="rId5256" Type="http://schemas.openxmlformats.org/officeDocument/2006/relationships/hyperlink" Target="https://twitter.com/" TargetMode="External"/><Relationship Id="rId5463" Type="http://schemas.openxmlformats.org/officeDocument/2006/relationships/hyperlink" Target="https://twitter.com/" TargetMode="External"/><Relationship Id="rId5670" Type="http://schemas.openxmlformats.org/officeDocument/2006/relationships/hyperlink" Target="http://paper.li/eNursePulse/1419574284?edition_id=222dac80-33b3-11e6-8311-002590a5ba2d" TargetMode="External"/><Relationship Id="rId4065" Type="http://schemas.openxmlformats.org/officeDocument/2006/relationships/hyperlink" Target="https://twitter.com/" TargetMode="External"/><Relationship Id="rId4272" Type="http://schemas.openxmlformats.org/officeDocument/2006/relationships/hyperlink" Target="https://twitter.com/" TargetMode="External"/><Relationship Id="rId5116" Type="http://schemas.openxmlformats.org/officeDocument/2006/relationships/hyperlink" Target="http://www.publico.es/ciencias/amenaza-del-virus-zika-explicada.html" TargetMode="External"/><Relationship Id="rId5323" Type="http://schemas.openxmlformats.org/officeDocument/2006/relationships/hyperlink" Target="https://twitter.com/" TargetMode="External"/><Relationship Id="rId1659" Type="http://schemas.openxmlformats.org/officeDocument/2006/relationships/hyperlink" Target="https://twitter.com/" TargetMode="External"/><Relationship Id="rId1866" Type="http://schemas.openxmlformats.org/officeDocument/2006/relationships/hyperlink" Target="https://twitter.com/" TargetMode="External"/><Relationship Id="rId2917" Type="http://schemas.openxmlformats.org/officeDocument/2006/relationships/hyperlink" Target="https://twitter.com/" TargetMode="External"/><Relationship Id="rId3081" Type="http://schemas.openxmlformats.org/officeDocument/2006/relationships/hyperlink" Target="https://twitter.com/" TargetMode="External"/><Relationship Id="rId4132" Type="http://schemas.openxmlformats.org/officeDocument/2006/relationships/hyperlink" Target="https://twitter.com/" TargetMode="External"/><Relationship Id="rId5530" Type="http://schemas.openxmlformats.org/officeDocument/2006/relationships/hyperlink" Target="https://twitter.com/" TargetMode="External"/><Relationship Id="rId1519" Type="http://schemas.openxmlformats.org/officeDocument/2006/relationships/hyperlink" Target="https://twitter.com/" TargetMode="External"/><Relationship Id="rId1726" Type="http://schemas.openxmlformats.org/officeDocument/2006/relationships/hyperlink" Target="https://twitter.com/" TargetMode="External"/><Relationship Id="rId1933" Type="http://schemas.openxmlformats.org/officeDocument/2006/relationships/hyperlink" Target="https://twitter.com/" TargetMode="External"/><Relationship Id="rId6097" Type="http://schemas.openxmlformats.org/officeDocument/2006/relationships/hyperlink" Target="http://migre.me/u7rWY" TargetMode="External"/><Relationship Id="rId18" Type="http://schemas.openxmlformats.org/officeDocument/2006/relationships/hyperlink" Target="http://abcn.ws/1Xqgpx4" TargetMode="External"/><Relationship Id="rId3898" Type="http://schemas.openxmlformats.org/officeDocument/2006/relationships/hyperlink" Target="https://twitter.com/" TargetMode="External"/><Relationship Id="rId4949" Type="http://schemas.openxmlformats.org/officeDocument/2006/relationships/hyperlink" Target="http://wpo.st/bRBg1" TargetMode="External"/><Relationship Id="rId3758" Type="http://schemas.openxmlformats.org/officeDocument/2006/relationships/hyperlink" Target="https://twitter.com/" TargetMode="External"/><Relationship Id="rId3965" Type="http://schemas.openxmlformats.org/officeDocument/2006/relationships/hyperlink" Target="https://twitter.com/" TargetMode="External"/><Relationship Id="rId4809" Type="http://schemas.openxmlformats.org/officeDocument/2006/relationships/hyperlink" Target="https://twitter.com/" TargetMode="External"/><Relationship Id="rId6164" Type="http://schemas.openxmlformats.org/officeDocument/2006/relationships/hyperlink" Target="https://twitter.com/" TargetMode="External"/><Relationship Id="rId679" Type="http://schemas.openxmlformats.org/officeDocument/2006/relationships/hyperlink" Target="https://twitter.com/" TargetMode="External"/><Relationship Id="rId886" Type="http://schemas.openxmlformats.org/officeDocument/2006/relationships/hyperlink" Target="https://twitter.com/" TargetMode="External"/><Relationship Id="rId2567" Type="http://schemas.openxmlformats.org/officeDocument/2006/relationships/hyperlink" Target="http://dlvr.it/LZLsc5" TargetMode="External"/><Relationship Id="rId2774" Type="http://schemas.openxmlformats.org/officeDocument/2006/relationships/hyperlink" Target="https://twitter.com/" TargetMode="External"/><Relationship Id="rId3618" Type="http://schemas.openxmlformats.org/officeDocument/2006/relationships/hyperlink" Target="http://goo.gl/rbYnbb" TargetMode="External"/><Relationship Id="rId5180" Type="http://schemas.openxmlformats.org/officeDocument/2006/relationships/hyperlink" Target="https://twitter.com/" TargetMode="External"/><Relationship Id="rId6024" Type="http://schemas.openxmlformats.org/officeDocument/2006/relationships/hyperlink" Target="https://twitter.com/" TargetMode="External"/><Relationship Id="rId2" Type="http://schemas.openxmlformats.org/officeDocument/2006/relationships/hyperlink" Target="http://bit.ly/1UdTd4H" TargetMode="External"/><Relationship Id="rId539" Type="http://schemas.openxmlformats.org/officeDocument/2006/relationships/hyperlink" Target="https://twitter.com/ishapiro/status/743210170822582272" TargetMode="External"/><Relationship Id="rId746" Type="http://schemas.openxmlformats.org/officeDocument/2006/relationships/hyperlink" Target="https://twitter.com/" TargetMode="External"/><Relationship Id="rId1169" Type="http://schemas.openxmlformats.org/officeDocument/2006/relationships/hyperlink" Target="http://goo.gl/ZzKYTt" TargetMode="External"/><Relationship Id="rId1376" Type="http://schemas.openxmlformats.org/officeDocument/2006/relationships/hyperlink" Target="https://twitter.com/CorreaCorrea15/status/743239567831097344" TargetMode="External"/><Relationship Id="rId1583" Type="http://schemas.openxmlformats.org/officeDocument/2006/relationships/hyperlink" Target="https://twitter.com/" TargetMode="External"/><Relationship Id="rId2427" Type="http://schemas.openxmlformats.org/officeDocument/2006/relationships/hyperlink" Target="https://twitter.com/" TargetMode="External"/><Relationship Id="rId2981" Type="http://schemas.openxmlformats.org/officeDocument/2006/relationships/hyperlink" Target="http://youtu.be/OCO2xT8EHhc?a" TargetMode="External"/><Relationship Id="rId3825" Type="http://schemas.openxmlformats.org/officeDocument/2006/relationships/hyperlink" Target="https://twitter.com/" TargetMode="External"/><Relationship Id="rId5040" Type="http://schemas.openxmlformats.org/officeDocument/2006/relationships/hyperlink" Target="http://wbur.fm/1U8ci2X" TargetMode="External"/><Relationship Id="rId953" Type="http://schemas.openxmlformats.org/officeDocument/2006/relationships/hyperlink" Target="http://nyti.ms/28FHK2d" TargetMode="External"/><Relationship Id="rId1029" Type="http://schemas.openxmlformats.org/officeDocument/2006/relationships/hyperlink" Target="https://twitter.com/" TargetMode="External"/><Relationship Id="rId1236" Type="http://schemas.openxmlformats.org/officeDocument/2006/relationships/hyperlink" Target="https://twitter.com/" TargetMode="External"/><Relationship Id="rId1790" Type="http://schemas.openxmlformats.org/officeDocument/2006/relationships/hyperlink" Target="https://twitter.com/" TargetMode="External"/><Relationship Id="rId2634" Type="http://schemas.openxmlformats.org/officeDocument/2006/relationships/hyperlink" Target="https://twitter.com/" TargetMode="External"/><Relationship Id="rId2841" Type="http://schemas.openxmlformats.org/officeDocument/2006/relationships/hyperlink" Target="https://twitter.com/" TargetMode="External"/><Relationship Id="rId5997" Type="http://schemas.openxmlformats.org/officeDocument/2006/relationships/hyperlink" Target="http://www.ilfoglio.it/esteri/2016/06/16/il-contagio-dellodio-anti-israele___1-v-143309-rubriche_c203.htm" TargetMode="External"/><Relationship Id="rId82" Type="http://schemas.openxmlformats.org/officeDocument/2006/relationships/hyperlink" Target="https://twitter.com/" TargetMode="External"/><Relationship Id="rId606" Type="http://schemas.openxmlformats.org/officeDocument/2006/relationships/hyperlink" Target="http://buff.ly/1Xqmolw" TargetMode="External"/><Relationship Id="rId813" Type="http://schemas.openxmlformats.org/officeDocument/2006/relationships/hyperlink" Target="https://twitter.com/" TargetMode="External"/><Relationship Id="rId1443" Type="http://schemas.openxmlformats.org/officeDocument/2006/relationships/hyperlink" Target="https://twitter.com/" TargetMode="External"/><Relationship Id="rId1650" Type="http://schemas.openxmlformats.org/officeDocument/2006/relationships/hyperlink" Target="https://twitter.com/" TargetMode="External"/><Relationship Id="rId2701" Type="http://schemas.openxmlformats.org/officeDocument/2006/relationships/hyperlink" Target="http://abcn.ws/1UVHWjI" TargetMode="External"/><Relationship Id="rId4599" Type="http://schemas.openxmlformats.org/officeDocument/2006/relationships/hyperlink" Target="https://twitter.com/" TargetMode="External"/><Relationship Id="rId5857" Type="http://schemas.openxmlformats.org/officeDocument/2006/relationships/hyperlink" Target="https://twitter.com/" TargetMode="External"/><Relationship Id="rId1303" Type="http://schemas.openxmlformats.org/officeDocument/2006/relationships/hyperlink" Target="https://twitter.com/" TargetMode="External"/><Relationship Id="rId1510" Type="http://schemas.openxmlformats.org/officeDocument/2006/relationships/hyperlink" Target="https://twitter.com/" TargetMode="External"/><Relationship Id="rId4459" Type="http://schemas.openxmlformats.org/officeDocument/2006/relationships/hyperlink" Target="https://twitter.com/" TargetMode="External"/><Relationship Id="rId4666" Type="http://schemas.openxmlformats.org/officeDocument/2006/relationships/hyperlink" Target="https://twitter.com/" TargetMode="External"/><Relationship Id="rId4873" Type="http://schemas.openxmlformats.org/officeDocument/2006/relationships/hyperlink" Target="http://m.tbnn.it/LZWZWy" TargetMode="External"/><Relationship Id="rId5717" Type="http://schemas.openxmlformats.org/officeDocument/2006/relationships/hyperlink" Target="http://bit.ly/24SvXJ7" TargetMode="External"/><Relationship Id="rId5924" Type="http://schemas.openxmlformats.org/officeDocument/2006/relationships/hyperlink" Target="http://ift.tt/24P7moB" TargetMode="External"/><Relationship Id="rId3268" Type="http://schemas.openxmlformats.org/officeDocument/2006/relationships/hyperlink" Target="https://twitter.com/" TargetMode="External"/><Relationship Id="rId3475" Type="http://schemas.openxmlformats.org/officeDocument/2006/relationships/hyperlink" Target="http://norestedigital.com/?p=17861" TargetMode="External"/><Relationship Id="rId3682" Type="http://schemas.openxmlformats.org/officeDocument/2006/relationships/hyperlink" Target="https://twitter.com/" TargetMode="External"/><Relationship Id="rId4319" Type="http://schemas.openxmlformats.org/officeDocument/2006/relationships/hyperlink" Target="http://www.wbur.org/onpoint/2016/06/15/zika-virus-puerto-rico-united-states" TargetMode="External"/><Relationship Id="rId4526" Type="http://schemas.openxmlformats.org/officeDocument/2006/relationships/hyperlink" Target="https://twitter.com/" TargetMode="External"/><Relationship Id="rId4733" Type="http://schemas.openxmlformats.org/officeDocument/2006/relationships/hyperlink" Target="http://www.ipnews.in.ua/index.php/2016/06/16/voz-ne-zhdet-rosta-zabolevaemosti-virusom-zika-iz-za-olimpiadyi-v-brazilii/" TargetMode="External"/><Relationship Id="rId4940" Type="http://schemas.openxmlformats.org/officeDocument/2006/relationships/hyperlink" Target="http://fb.me/8hY96kC3e" TargetMode="External"/><Relationship Id="rId189" Type="http://schemas.openxmlformats.org/officeDocument/2006/relationships/hyperlink" Target="http://nbcnews.to/1Q67aQt" TargetMode="External"/><Relationship Id="rId396" Type="http://schemas.openxmlformats.org/officeDocument/2006/relationships/hyperlink" Target="http://baltimore.cbslocal.com/2016/06/14/cdc-posts-plan-for-dealing-with-any-zika-outbreaks-in-us/?utm_medium=social&amp;utm_source=twitter_CBSBaltimore" TargetMode="External"/><Relationship Id="rId2077" Type="http://schemas.openxmlformats.org/officeDocument/2006/relationships/hyperlink" Target="http://dlvr.it/LZLZMX" TargetMode="External"/><Relationship Id="rId2284" Type="http://schemas.openxmlformats.org/officeDocument/2006/relationships/hyperlink" Target="http://ensegundos.com.mx/2016/06/activa-tamaulipas-fase-intensiva-control-del-dengue-zika-chikunguya/" TargetMode="External"/><Relationship Id="rId2491" Type="http://schemas.openxmlformats.org/officeDocument/2006/relationships/hyperlink" Target="https://twitter.com/" TargetMode="External"/><Relationship Id="rId3128" Type="http://schemas.openxmlformats.org/officeDocument/2006/relationships/hyperlink" Target="http://ow.ly/hLOH301iUFt" TargetMode="External"/><Relationship Id="rId3335" Type="http://schemas.openxmlformats.org/officeDocument/2006/relationships/hyperlink" Target="http://bit.ly/1Xq6ZBB" TargetMode="External"/><Relationship Id="rId3542" Type="http://schemas.openxmlformats.org/officeDocument/2006/relationships/hyperlink" Target="http://dlvr.it/LZMkwy" TargetMode="External"/><Relationship Id="rId256" Type="http://schemas.openxmlformats.org/officeDocument/2006/relationships/hyperlink" Target="https://twitter.com/" TargetMode="External"/><Relationship Id="rId463" Type="http://schemas.openxmlformats.org/officeDocument/2006/relationships/hyperlink" Target="https://twitter.com/" TargetMode="External"/><Relationship Id="rId670" Type="http://schemas.openxmlformats.org/officeDocument/2006/relationships/hyperlink" Target="http://www.nytimes.com/2016/06/16/sports/olympics/zika-olympic-volleyball-coach-freezing-sperm.html?partner=rss&amp;emc=rss&amp;utm_source=dlvr.it&amp;utm_medium=twitter" TargetMode="External"/><Relationship Id="rId1093" Type="http://schemas.openxmlformats.org/officeDocument/2006/relationships/hyperlink" Target="https://twitter.com/" TargetMode="External"/><Relationship Id="rId2144" Type="http://schemas.openxmlformats.org/officeDocument/2006/relationships/hyperlink" Target="http://goo.gl/fxsvS4" TargetMode="External"/><Relationship Id="rId2351" Type="http://schemas.openxmlformats.org/officeDocument/2006/relationships/hyperlink" Target="http://dlvr.it/LZLmfH" TargetMode="External"/><Relationship Id="rId3402" Type="http://schemas.openxmlformats.org/officeDocument/2006/relationships/hyperlink" Target="http://klou.tt/1o2phq2dbmk1x" TargetMode="External"/><Relationship Id="rId4800" Type="http://schemas.openxmlformats.org/officeDocument/2006/relationships/hyperlink" Target="https://twitter.com/" TargetMode="External"/><Relationship Id="rId116" Type="http://schemas.openxmlformats.org/officeDocument/2006/relationships/hyperlink" Target="https://twitter.com/" TargetMode="External"/><Relationship Id="rId323" Type="http://schemas.openxmlformats.org/officeDocument/2006/relationships/hyperlink" Target="https://twitter.com/" TargetMode="External"/><Relationship Id="rId530" Type="http://schemas.openxmlformats.org/officeDocument/2006/relationships/hyperlink" Target="http://nyti.ms/28FHK2d" TargetMode="External"/><Relationship Id="rId1160" Type="http://schemas.openxmlformats.org/officeDocument/2006/relationships/hyperlink" Target="http://youtu.be/VUqIorbfjE0?a" TargetMode="External"/><Relationship Id="rId2004" Type="http://schemas.openxmlformats.org/officeDocument/2006/relationships/hyperlink" Target="https://twitter.com/" TargetMode="External"/><Relationship Id="rId2211" Type="http://schemas.openxmlformats.org/officeDocument/2006/relationships/hyperlink" Target="https://twitter.com/" TargetMode="External"/><Relationship Id="rId5367" Type="http://schemas.openxmlformats.org/officeDocument/2006/relationships/hyperlink" Target="https://twitter.com/" TargetMode="External"/><Relationship Id="rId4176" Type="http://schemas.openxmlformats.org/officeDocument/2006/relationships/hyperlink" Target="https://twitter.com/" TargetMode="External"/><Relationship Id="rId5574" Type="http://schemas.openxmlformats.org/officeDocument/2006/relationships/hyperlink" Target="https://twitter.com/" TargetMode="External"/><Relationship Id="rId5781" Type="http://schemas.openxmlformats.org/officeDocument/2006/relationships/hyperlink" Target="https://twitter.com/" TargetMode="External"/><Relationship Id="rId1020" Type="http://schemas.openxmlformats.org/officeDocument/2006/relationships/hyperlink" Target="https://twitter.com/" TargetMode="External"/><Relationship Id="rId1977" Type="http://schemas.openxmlformats.org/officeDocument/2006/relationships/hyperlink" Target="https://twitter.com/" TargetMode="External"/><Relationship Id="rId4383" Type="http://schemas.openxmlformats.org/officeDocument/2006/relationships/hyperlink" Target="http://n.pr/23cj0uu" TargetMode="External"/><Relationship Id="rId4590" Type="http://schemas.openxmlformats.org/officeDocument/2006/relationships/hyperlink" Target="https://twitter.com/" TargetMode="External"/><Relationship Id="rId5227" Type="http://schemas.openxmlformats.org/officeDocument/2006/relationships/hyperlink" Target="https://twitter.com/" TargetMode="External"/><Relationship Id="rId5434" Type="http://schemas.openxmlformats.org/officeDocument/2006/relationships/hyperlink" Target="https://twitter.com/" TargetMode="External"/><Relationship Id="rId5641" Type="http://schemas.openxmlformats.org/officeDocument/2006/relationships/hyperlink" Target="http://www.rollingstone.com/culture/features/zika-the-epidemic-at-americas-door-20160615" TargetMode="External"/><Relationship Id="rId1837" Type="http://schemas.openxmlformats.org/officeDocument/2006/relationships/hyperlink" Target="https://twitter.com/" TargetMode="External"/><Relationship Id="rId3192" Type="http://schemas.openxmlformats.org/officeDocument/2006/relationships/hyperlink" Target="https://twitter.com/" TargetMode="External"/><Relationship Id="rId4036" Type="http://schemas.openxmlformats.org/officeDocument/2006/relationships/hyperlink" Target="https://twitter.com/" TargetMode="External"/><Relationship Id="rId4243" Type="http://schemas.openxmlformats.org/officeDocument/2006/relationships/hyperlink" Target="https://twitter.com/" TargetMode="External"/><Relationship Id="rId4450" Type="http://schemas.openxmlformats.org/officeDocument/2006/relationships/hyperlink" Target="https://twitter.com/" TargetMode="External"/><Relationship Id="rId5501" Type="http://schemas.openxmlformats.org/officeDocument/2006/relationships/hyperlink" Target="https://twitter.com/" TargetMode="External"/><Relationship Id="rId3052" Type="http://schemas.openxmlformats.org/officeDocument/2006/relationships/hyperlink" Target="https://twitter.com/" TargetMode="External"/><Relationship Id="rId4103" Type="http://schemas.openxmlformats.org/officeDocument/2006/relationships/hyperlink" Target="https://twitter.com/" TargetMode="External"/><Relationship Id="rId4310" Type="http://schemas.openxmlformats.org/officeDocument/2006/relationships/hyperlink" Target="https://twitter.com/" TargetMode="External"/><Relationship Id="rId180" Type="http://schemas.openxmlformats.org/officeDocument/2006/relationships/hyperlink" Target="http://ow.ly/Xx3D301iFAh" TargetMode="External"/><Relationship Id="rId1904" Type="http://schemas.openxmlformats.org/officeDocument/2006/relationships/hyperlink" Target="http://ift.tt/1UajfjZ" TargetMode="External"/><Relationship Id="rId6068" Type="http://schemas.openxmlformats.org/officeDocument/2006/relationships/hyperlink" Target="https://twitter.com/" TargetMode="External"/><Relationship Id="rId3869" Type="http://schemas.openxmlformats.org/officeDocument/2006/relationships/hyperlink" Target="https://twitter.com/" TargetMode="External"/><Relationship Id="rId5084" Type="http://schemas.openxmlformats.org/officeDocument/2006/relationships/hyperlink" Target="http://1.usa.gov/1XVg0Sk" TargetMode="External"/><Relationship Id="rId5291" Type="http://schemas.openxmlformats.org/officeDocument/2006/relationships/hyperlink" Target="https://twitter.com/" TargetMode="External"/><Relationship Id="rId6135" Type="http://schemas.openxmlformats.org/officeDocument/2006/relationships/hyperlink" Target="http://time.com/4370775/zika-virus-colombia-pregnant-women/" TargetMode="External"/><Relationship Id="rId997" Type="http://schemas.openxmlformats.org/officeDocument/2006/relationships/hyperlink" Target="https://twitter.com/" TargetMode="External"/><Relationship Id="rId2678" Type="http://schemas.openxmlformats.org/officeDocument/2006/relationships/hyperlink" Target="https://twitter.com/" TargetMode="External"/><Relationship Id="rId2885" Type="http://schemas.openxmlformats.org/officeDocument/2006/relationships/hyperlink" Target="https://twitter.com/" TargetMode="External"/><Relationship Id="rId3729" Type="http://schemas.openxmlformats.org/officeDocument/2006/relationships/hyperlink" Target="https://twitter.com/" TargetMode="External"/><Relationship Id="rId3936" Type="http://schemas.openxmlformats.org/officeDocument/2006/relationships/hyperlink" Target="https://twitter.com/" TargetMode="External"/><Relationship Id="rId5151" Type="http://schemas.openxmlformats.org/officeDocument/2006/relationships/hyperlink" Target="http://ind.pn/1Q7wpC3" TargetMode="External"/><Relationship Id="rId857" Type="http://schemas.openxmlformats.org/officeDocument/2006/relationships/hyperlink" Target="https://twitter.com/" TargetMode="External"/><Relationship Id="rId1487" Type="http://schemas.openxmlformats.org/officeDocument/2006/relationships/hyperlink" Target="http://bit.ly/1UaiiIh" TargetMode="External"/><Relationship Id="rId1694" Type="http://schemas.openxmlformats.org/officeDocument/2006/relationships/hyperlink" Target="https://twitter.com/" TargetMode="External"/><Relationship Id="rId2538" Type="http://schemas.openxmlformats.org/officeDocument/2006/relationships/hyperlink" Target="https://twitter.com/" TargetMode="External"/><Relationship Id="rId2745" Type="http://schemas.openxmlformats.org/officeDocument/2006/relationships/hyperlink" Target="http://bit.ly/1ZRK00i" TargetMode="External"/><Relationship Id="rId2952" Type="http://schemas.openxmlformats.org/officeDocument/2006/relationships/hyperlink" Target="https://twitter.com/" TargetMode="External"/><Relationship Id="rId717" Type="http://schemas.openxmlformats.org/officeDocument/2006/relationships/hyperlink" Target="https://twitter.com/" TargetMode="External"/><Relationship Id="rId924" Type="http://schemas.openxmlformats.org/officeDocument/2006/relationships/hyperlink" Target="https://twitter.com/" TargetMode="External"/><Relationship Id="rId1347" Type="http://schemas.openxmlformats.org/officeDocument/2006/relationships/hyperlink" Target="https://twitter.com/" TargetMode="External"/><Relationship Id="rId1554" Type="http://schemas.openxmlformats.org/officeDocument/2006/relationships/hyperlink" Target="https://twitter.com/" TargetMode="External"/><Relationship Id="rId1761" Type="http://schemas.openxmlformats.org/officeDocument/2006/relationships/hyperlink" Target="http://time.com/4370775/zika-virus-colombia-pregnant-women/" TargetMode="External"/><Relationship Id="rId2605" Type="http://schemas.openxmlformats.org/officeDocument/2006/relationships/hyperlink" Target="https://twitter.com/" TargetMode="External"/><Relationship Id="rId2812" Type="http://schemas.openxmlformats.org/officeDocument/2006/relationships/hyperlink" Target="https://twitter.com/" TargetMode="External"/><Relationship Id="rId5011" Type="http://schemas.openxmlformats.org/officeDocument/2006/relationships/hyperlink" Target="https://apple.news/AJUvfAE9ISMu-tsPE1eAbGw" TargetMode="External"/><Relationship Id="rId5968" Type="http://schemas.openxmlformats.org/officeDocument/2006/relationships/hyperlink" Target="https://twitter.com/" TargetMode="External"/><Relationship Id="rId53" Type="http://schemas.openxmlformats.org/officeDocument/2006/relationships/hyperlink" Target="http://www.bbc.com/news/world-latin-america-36532935" TargetMode="External"/><Relationship Id="rId1207" Type="http://schemas.openxmlformats.org/officeDocument/2006/relationships/hyperlink" Target="http://on.rt.com/7fjp" TargetMode="External"/><Relationship Id="rId1414" Type="http://schemas.openxmlformats.org/officeDocument/2006/relationships/hyperlink" Target="http://reut.rs/28FPSzJ" TargetMode="External"/><Relationship Id="rId1621" Type="http://schemas.openxmlformats.org/officeDocument/2006/relationships/hyperlink" Target="http://ti.me/1UVAfdb" TargetMode="External"/><Relationship Id="rId4777" Type="http://schemas.openxmlformats.org/officeDocument/2006/relationships/hyperlink" Target="https://twitter.com/" TargetMode="External"/><Relationship Id="rId4984" Type="http://schemas.openxmlformats.org/officeDocument/2006/relationships/hyperlink" Target="http://fox25.com/1tosR4y" TargetMode="External"/><Relationship Id="rId5828" Type="http://schemas.openxmlformats.org/officeDocument/2006/relationships/hyperlink" Target="https://twitter.com/" TargetMode="External"/><Relationship Id="rId3379" Type="http://schemas.openxmlformats.org/officeDocument/2006/relationships/hyperlink" Target="http://fb.me/5bUAk88QY" TargetMode="External"/><Relationship Id="rId3586" Type="http://schemas.openxmlformats.org/officeDocument/2006/relationships/hyperlink" Target="http://www.prensa-latina.cu/index.php?option=com_content&amp;task=view&amp;idioma=1&amp;id=4978421" TargetMode="External"/><Relationship Id="rId3793" Type="http://schemas.openxmlformats.org/officeDocument/2006/relationships/hyperlink" Target="https://twitter.com/" TargetMode="External"/><Relationship Id="rId4637" Type="http://schemas.openxmlformats.org/officeDocument/2006/relationships/hyperlink" Target="https://twitter.com/" TargetMode="External"/><Relationship Id="rId2188" Type="http://schemas.openxmlformats.org/officeDocument/2006/relationships/hyperlink" Target="https://twitter.com/bsumm22/status/743138169441267712" TargetMode="External"/><Relationship Id="rId2395" Type="http://schemas.openxmlformats.org/officeDocument/2006/relationships/hyperlink" Target="http://iclep.org/el-zika-sigue-avanzando-en-la-isla-3/" TargetMode="External"/><Relationship Id="rId3239" Type="http://schemas.openxmlformats.org/officeDocument/2006/relationships/hyperlink" Target="https://twitter.com/" TargetMode="External"/><Relationship Id="rId3446" Type="http://schemas.openxmlformats.org/officeDocument/2006/relationships/hyperlink" Target="http://www.cbsnews.com/news/who-low-risk-zika-spreading-from-rio-olympics/" TargetMode="External"/><Relationship Id="rId4844" Type="http://schemas.openxmlformats.org/officeDocument/2006/relationships/hyperlink" Target="https://twitter.com/hashtag/Zika?src=hash" TargetMode="External"/><Relationship Id="rId367" Type="http://schemas.openxmlformats.org/officeDocument/2006/relationships/hyperlink" Target="https://www.cubanet.org/noticias/cuba-diagnostica-el-decimoseptimo-caso-importado-del-virus-del-zika/" TargetMode="External"/><Relationship Id="rId574" Type="http://schemas.openxmlformats.org/officeDocument/2006/relationships/hyperlink" Target="http://abr.ai/1Ysp1m1" TargetMode="External"/><Relationship Id="rId2048" Type="http://schemas.openxmlformats.org/officeDocument/2006/relationships/hyperlink" Target="https://twitter.com/" TargetMode="External"/><Relationship Id="rId2255" Type="http://schemas.openxmlformats.org/officeDocument/2006/relationships/hyperlink" Target="https://twitter.com/" TargetMode="External"/><Relationship Id="rId3653" Type="http://schemas.openxmlformats.org/officeDocument/2006/relationships/hyperlink" Target="https://twitter.com/" TargetMode="External"/><Relationship Id="rId3860" Type="http://schemas.openxmlformats.org/officeDocument/2006/relationships/hyperlink" Target="https://twitter.com/" TargetMode="External"/><Relationship Id="rId4704" Type="http://schemas.openxmlformats.org/officeDocument/2006/relationships/hyperlink" Target="http://abcn.ws/1ZSeX4F" TargetMode="External"/><Relationship Id="rId4911" Type="http://schemas.openxmlformats.org/officeDocument/2006/relationships/hyperlink" Target="http://estrategadeportes.com/pau-congelaria-esperma/" TargetMode="External"/><Relationship Id="rId227" Type="http://schemas.openxmlformats.org/officeDocument/2006/relationships/hyperlink" Target="http://gettopical.com/zika-virus/256869a05f24aaa5ddfbefd682d43ae5?src=twitter" TargetMode="External"/><Relationship Id="rId781" Type="http://schemas.openxmlformats.org/officeDocument/2006/relationships/hyperlink" Target="https://twitter.com/" TargetMode="External"/><Relationship Id="rId2462" Type="http://schemas.openxmlformats.org/officeDocument/2006/relationships/hyperlink" Target="https://twitter.com/" TargetMode="External"/><Relationship Id="rId3306" Type="http://schemas.openxmlformats.org/officeDocument/2006/relationships/hyperlink" Target="http://trib.in/21ebkWV" TargetMode="External"/><Relationship Id="rId3513" Type="http://schemas.openxmlformats.org/officeDocument/2006/relationships/hyperlink" Target="http://elpais.com/elpais/2016/06/14/ciencia/1465914224_537161.html?utm_source=Materia+%7C+Noticias&amp;utm_campaign=bdf52245a6-RSS_EMAIL_CAMPAIGN&amp;utm_medium=email&amp;utm_term=0_fa9f704361-bdf52245a6-32068937" TargetMode="External"/><Relationship Id="rId3720" Type="http://schemas.openxmlformats.org/officeDocument/2006/relationships/hyperlink" Target="https://twitter.com/" TargetMode="External"/><Relationship Id="rId434" Type="http://schemas.openxmlformats.org/officeDocument/2006/relationships/hyperlink" Target="https://twitter.com/" TargetMode="External"/><Relationship Id="rId641" Type="http://schemas.openxmlformats.org/officeDocument/2006/relationships/hyperlink" Target="http://goo.gl/4YzoWR" TargetMode="External"/><Relationship Id="rId1064" Type="http://schemas.openxmlformats.org/officeDocument/2006/relationships/hyperlink" Target="https://twitter.com/" TargetMode="External"/><Relationship Id="rId1271" Type="http://schemas.openxmlformats.org/officeDocument/2006/relationships/hyperlink" Target="https://twitter.com/" TargetMode="External"/><Relationship Id="rId2115" Type="http://schemas.openxmlformats.org/officeDocument/2006/relationships/hyperlink" Target="https://twitter.com/" TargetMode="External"/><Relationship Id="rId2322" Type="http://schemas.openxmlformats.org/officeDocument/2006/relationships/hyperlink" Target="http://time.com/4370775/zika-virus-colombia-pregnant-women/" TargetMode="External"/><Relationship Id="rId5478" Type="http://schemas.openxmlformats.org/officeDocument/2006/relationships/hyperlink" Target="https://twitter.com/" TargetMode="External"/><Relationship Id="rId5685" Type="http://schemas.openxmlformats.org/officeDocument/2006/relationships/hyperlink" Target="https://twitter.com/" TargetMode="External"/><Relationship Id="rId5892" Type="http://schemas.openxmlformats.org/officeDocument/2006/relationships/hyperlink" Target="http://globalnews.ca/video/2763387/how-the-canadian-olympic-committee-is-responding-to-the-zika-virus" TargetMode="External"/><Relationship Id="rId501" Type="http://schemas.openxmlformats.org/officeDocument/2006/relationships/hyperlink" Target="https://twitter.com/" TargetMode="External"/><Relationship Id="rId1131" Type="http://schemas.openxmlformats.org/officeDocument/2006/relationships/hyperlink" Target="http://goo.gl/xiGGJu" TargetMode="External"/><Relationship Id="rId4287" Type="http://schemas.openxmlformats.org/officeDocument/2006/relationships/hyperlink" Target="https://twitter.com/" TargetMode="External"/><Relationship Id="rId4494" Type="http://schemas.openxmlformats.org/officeDocument/2006/relationships/hyperlink" Target="https://twitter.com/" TargetMode="External"/><Relationship Id="rId5338" Type="http://schemas.openxmlformats.org/officeDocument/2006/relationships/hyperlink" Target="https://twitter.com/" TargetMode="External"/><Relationship Id="rId5545" Type="http://schemas.openxmlformats.org/officeDocument/2006/relationships/hyperlink" Target="https://twitter.com/" TargetMode="External"/><Relationship Id="rId5752" Type="http://schemas.openxmlformats.org/officeDocument/2006/relationships/hyperlink" Target="https://twitter.com/" TargetMode="External"/><Relationship Id="rId3096" Type="http://schemas.openxmlformats.org/officeDocument/2006/relationships/hyperlink" Target="https://twitter.com/" TargetMode="External"/><Relationship Id="rId4147" Type="http://schemas.openxmlformats.org/officeDocument/2006/relationships/hyperlink" Target="https://twitter.com/" TargetMode="External"/><Relationship Id="rId4354" Type="http://schemas.openxmlformats.org/officeDocument/2006/relationships/hyperlink" Target="http://www.wbur.org/onpoint/2016/06/15/zika-virus-puerto-rico-united-states" TargetMode="External"/><Relationship Id="rId4561" Type="http://schemas.openxmlformats.org/officeDocument/2006/relationships/hyperlink" Target="https://twitter.com/" TargetMode="External"/><Relationship Id="rId5405" Type="http://schemas.openxmlformats.org/officeDocument/2006/relationships/hyperlink" Target="https://twitter.com/" TargetMode="External"/><Relationship Id="rId5612" Type="http://schemas.openxmlformats.org/officeDocument/2006/relationships/hyperlink" Target="https://twitter.com/" TargetMode="External"/><Relationship Id="rId1948" Type="http://schemas.openxmlformats.org/officeDocument/2006/relationships/hyperlink" Target="http://tinyurl.com/hlzy3gn" TargetMode="External"/><Relationship Id="rId3163" Type="http://schemas.openxmlformats.org/officeDocument/2006/relationships/hyperlink" Target="https://twitter.com/" TargetMode="External"/><Relationship Id="rId3370" Type="http://schemas.openxmlformats.org/officeDocument/2006/relationships/hyperlink" Target="http://1.usa.gov/1QbHwpF" TargetMode="External"/><Relationship Id="rId4007" Type="http://schemas.openxmlformats.org/officeDocument/2006/relationships/hyperlink" Target="https://twitter.com/" TargetMode="External"/><Relationship Id="rId4214" Type="http://schemas.openxmlformats.org/officeDocument/2006/relationships/hyperlink" Target="https://twitter.com/" TargetMode="External"/><Relationship Id="rId4421" Type="http://schemas.openxmlformats.org/officeDocument/2006/relationships/hyperlink" Target="http://dlvr.it/LZMt2K" TargetMode="External"/><Relationship Id="rId291" Type="http://schemas.openxmlformats.org/officeDocument/2006/relationships/hyperlink" Target="https://twitter.com/" TargetMode="External"/><Relationship Id="rId1808" Type="http://schemas.openxmlformats.org/officeDocument/2006/relationships/hyperlink" Target="https://twitter.com/" TargetMode="External"/><Relationship Id="rId3023" Type="http://schemas.openxmlformats.org/officeDocument/2006/relationships/hyperlink" Target="https://twitter.com/" TargetMode="External"/><Relationship Id="rId6179" Type="http://schemas.openxmlformats.org/officeDocument/2006/relationships/hyperlink" Target="https://twitter.com/" TargetMode="External"/><Relationship Id="rId151" Type="http://schemas.openxmlformats.org/officeDocument/2006/relationships/hyperlink" Target="https://twitter.com/" TargetMode="External"/><Relationship Id="rId3230" Type="http://schemas.openxmlformats.org/officeDocument/2006/relationships/hyperlink" Target="http://time.com/4370775/zika-virus-colombia-pregnant-women/" TargetMode="External"/><Relationship Id="rId5195" Type="http://schemas.openxmlformats.org/officeDocument/2006/relationships/hyperlink" Target="https://twitter.com/" TargetMode="External"/><Relationship Id="rId6039" Type="http://schemas.openxmlformats.org/officeDocument/2006/relationships/hyperlink" Target="https://twitter.com/" TargetMode="External"/><Relationship Id="rId2789" Type="http://schemas.openxmlformats.org/officeDocument/2006/relationships/hyperlink" Target="https://twitter.com/" TargetMode="External"/><Relationship Id="rId2996" Type="http://schemas.openxmlformats.org/officeDocument/2006/relationships/hyperlink" Target="https://twitter.com/" TargetMode="External"/><Relationship Id="rId968" Type="http://schemas.openxmlformats.org/officeDocument/2006/relationships/hyperlink" Target="https://apple.news/AwTTURHhoSQSdrQtd4zRuiw" TargetMode="External"/><Relationship Id="rId1598" Type="http://schemas.openxmlformats.org/officeDocument/2006/relationships/hyperlink" Target="https://twitter.com/" TargetMode="External"/><Relationship Id="rId2649" Type="http://schemas.openxmlformats.org/officeDocument/2006/relationships/hyperlink" Target="https://twitter.com/" TargetMode="External"/><Relationship Id="rId2856" Type="http://schemas.openxmlformats.org/officeDocument/2006/relationships/hyperlink" Target="https://www.statnews.com/2016/06/15/zika-infection-asymptomatic-pregnancy/" TargetMode="External"/><Relationship Id="rId3907" Type="http://schemas.openxmlformats.org/officeDocument/2006/relationships/hyperlink" Target="https://twitter.com/" TargetMode="External"/><Relationship Id="rId5055" Type="http://schemas.openxmlformats.org/officeDocument/2006/relationships/hyperlink" Target="http://ift.tt/25Zw2AM" TargetMode="External"/><Relationship Id="rId5262" Type="http://schemas.openxmlformats.org/officeDocument/2006/relationships/hyperlink" Target="https://twitter.com/" TargetMode="External"/><Relationship Id="rId6106" Type="http://schemas.openxmlformats.org/officeDocument/2006/relationships/hyperlink" Target="https://twitter.com/" TargetMode="External"/><Relationship Id="rId97" Type="http://schemas.openxmlformats.org/officeDocument/2006/relationships/hyperlink" Target="https://twitter.com/" TargetMode="External"/><Relationship Id="rId828" Type="http://schemas.openxmlformats.org/officeDocument/2006/relationships/hyperlink" Target="https://twitter.com/" TargetMode="External"/><Relationship Id="rId1458" Type="http://schemas.openxmlformats.org/officeDocument/2006/relationships/hyperlink" Target="https://twitter.com/" TargetMode="External"/><Relationship Id="rId1665" Type="http://schemas.openxmlformats.org/officeDocument/2006/relationships/hyperlink" Target="https://twitter.com/" TargetMode="External"/><Relationship Id="rId1872" Type="http://schemas.openxmlformats.org/officeDocument/2006/relationships/hyperlink" Target="https://twitter.com/" TargetMode="External"/><Relationship Id="rId2509" Type="http://schemas.openxmlformats.org/officeDocument/2006/relationships/hyperlink" Target="https://twitter.com/" TargetMode="External"/><Relationship Id="rId2716" Type="http://schemas.openxmlformats.org/officeDocument/2006/relationships/hyperlink" Target="https://twitter.com/" TargetMode="External"/><Relationship Id="rId4071" Type="http://schemas.openxmlformats.org/officeDocument/2006/relationships/hyperlink" Target="https://twitter.com/" TargetMode="External"/><Relationship Id="rId5122" Type="http://schemas.openxmlformats.org/officeDocument/2006/relationships/hyperlink" Target="http://bit.ly/1Ueoep1" TargetMode="External"/><Relationship Id="rId1318" Type="http://schemas.openxmlformats.org/officeDocument/2006/relationships/hyperlink" Target="https://twitter.com/" TargetMode="External"/><Relationship Id="rId1525" Type="http://schemas.openxmlformats.org/officeDocument/2006/relationships/hyperlink" Target="https://twitter.com/" TargetMode="External"/><Relationship Id="rId2923" Type="http://schemas.openxmlformats.org/officeDocument/2006/relationships/hyperlink" Target="http://bit.ly/1UVUAzd" TargetMode="External"/><Relationship Id="rId1732" Type="http://schemas.openxmlformats.org/officeDocument/2006/relationships/hyperlink" Target="https://twitter.com/" TargetMode="External"/><Relationship Id="rId4888" Type="http://schemas.openxmlformats.org/officeDocument/2006/relationships/hyperlink" Target="http://glo.bo/24Sp9ew" TargetMode="External"/><Relationship Id="rId5939" Type="http://schemas.openxmlformats.org/officeDocument/2006/relationships/hyperlink" Target="http://bit.ly/28GZ0nP" TargetMode="External"/><Relationship Id="rId24" Type="http://schemas.openxmlformats.org/officeDocument/2006/relationships/hyperlink" Target="http://bit.ly/1ZSeXla" TargetMode="External"/><Relationship Id="rId2299" Type="http://schemas.openxmlformats.org/officeDocument/2006/relationships/hyperlink" Target="https://twitter.com/" TargetMode="External"/><Relationship Id="rId3697" Type="http://schemas.openxmlformats.org/officeDocument/2006/relationships/hyperlink" Target="https://twitter.com/" TargetMode="External"/><Relationship Id="rId4748" Type="http://schemas.openxmlformats.org/officeDocument/2006/relationships/hyperlink" Target="https://twitter.com/" TargetMode="External"/><Relationship Id="rId4955" Type="http://schemas.openxmlformats.org/officeDocument/2006/relationships/hyperlink" Target="http://dailym.ai/1U6wqlS" TargetMode="External"/><Relationship Id="rId3557" Type="http://schemas.openxmlformats.org/officeDocument/2006/relationships/hyperlink" Target="https://maimunamajumder.wordpress.com/2016/06/05/ddd-zika-in-colombia/" TargetMode="External"/><Relationship Id="rId3764" Type="http://schemas.openxmlformats.org/officeDocument/2006/relationships/hyperlink" Target="https://twitter.com/" TargetMode="External"/><Relationship Id="rId3971" Type="http://schemas.openxmlformats.org/officeDocument/2006/relationships/hyperlink" Target="https://twitter.com/" TargetMode="External"/><Relationship Id="rId4608" Type="http://schemas.openxmlformats.org/officeDocument/2006/relationships/hyperlink" Target="https://twitter.com/" TargetMode="External"/><Relationship Id="rId4815" Type="http://schemas.openxmlformats.org/officeDocument/2006/relationships/hyperlink" Target="https://t.co/F3fjH8nr5H" TargetMode="External"/><Relationship Id="rId6170" Type="http://schemas.openxmlformats.org/officeDocument/2006/relationships/hyperlink" Target="https://twitter.com/" TargetMode="External"/><Relationship Id="rId478" Type="http://schemas.openxmlformats.org/officeDocument/2006/relationships/hyperlink" Target="https://twitter.com/" TargetMode="External"/><Relationship Id="rId685" Type="http://schemas.openxmlformats.org/officeDocument/2006/relationships/hyperlink" Target="https://twitter.com/" TargetMode="External"/><Relationship Id="rId892" Type="http://schemas.openxmlformats.org/officeDocument/2006/relationships/hyperlink" Target="http://ow.ly/rb0J501qngg" TargetMode="External"/><Relationship Id="rId2159" Type="http://schemas.openxmlformats.org/officeDocument/2006/relationships/hyperlink" Target="https://twitter.com/" TargetMode="External"/><Relationship Id="rId2366" Type="http://schemas.openxmlformats.org/officeDocument/2006/relationships/hyperlink" Target="http://bit.ly/1ZRK00i" TargetMode="External"/><Relationship Id="rId2573" Type="http://schemas.openxmlformats.org/officeDocument/2006/relationships/hyperlink" Target="http://wapo.st/25zjr3o" TargetMode="External"/><Relationship Id="rId2780" Type="http://schemas.openxmlformats.org/officeDocument/2006/relationships/hyperlink" Target="http://bit.ly/1PuruoT" TargetMode="External"/><Relationship Id="rId3417" Type="http://schemas.openxmlformats.org/officeDocument/2006/relationships/hyperlink" Target="https://amp.twimg.com/v/4fe57234-a925-4bb2-80ba-eb9b7c57060e" TargetMode="External"/><Relationship Id="rId3624" Type="http://schemas.openxmlformats.org/officeDocument/2006/relationships/hyperlink" Target="http://goo.gl/fxsvS4" TargetMode="External"/><Relationship Id="rId3831" Type="http://schemas.openxmlformats.org/officeDocument/2006/relationships/hyperlink" Target="https://twitter.com/" TargetMode="External"/><Relationship Id="rId6030" Type="http://schemas.openxmlformats.org/officeDocument/2006/relationships/hyperlink" Target="http://ow.ly/CXpk501reU3" TargetMode="External"/><Relationship Id="rId338" Type="http://schemas.openxmlformats.org/officeDocument/2006/relationships/hyperlink" Target="https://twitter.com/" TargetMode="External"/><Relationship Id="rId545" Type="http://schemas.openxmlformats.org/officeDocument/2006/relationships/hyperlink" Target="http://www.changoonga.com/moreliano-posiblemente-infectado-con-zika-niega-que-lo-revisen-medicamente/" TargetMode="External"/><Relationship Id="rId752" Type="http://schemas.openxmlformats.org/officeDocument/2006/relationships/hyperlink" Target="https://twitter.com/" TargetMode="External"/><Relationship Id="rId1175" Type="http://schemas.openxmlformats.org/officeDocument/2006/relationships/hyperlink" Target="http://time.com/4370775/zika-virus-colombia-pregnant-women/" TargetMode="External"/><Relationship Id="rId1382" Type="http://schemas.openxmlformats.org/officeDocument/2006/relationships/hyperlink" Target="https://twitter.com/" TargetMode="External"/><Relationship Id="rId2019" Type="http://schemas.openxmlformats.org/officeDocument/2006/relationships/hyperlink" Target="http://www.radiocutivalu.org/declararian-al-pais-en-emergencia-sanitaria-por-ingreso-del-zika" TargetMode="External"/><Relationship Id="rId2226" Type="http://schemas.openxmlformats.org/officeDocument/2006/relationships/hyperlink" Target="http://ift.tt/21nf1tr" TargetMode="External"/><Relationship Id="rId2433" Type="http://schemas.openxmlformats.org/officeDocument/2006/relationships/hyperlink" Target="https://twitter.com/" TargetMode="External"/><Relationship Id="rId2640" Type="http://schemas.openxmlformats.org/officeDocument/2006/relationships/hyperlink" Target="https://twitter.com/" TargetMode="External"/><Relationship Id="rId5589" Type="http://schemas.openxmlformats.org/officeDocument/2006/relationships/hyperlink" Target="http://du3a.org/" TargetMode="External"/><Relationship Id="rId5796" Type="http://schemas.openxmlformats.org/officeDocument/2006/relationships/hyperlink" Target="http://ow.ly/UoJA301iKN8" TargetMode="External"/><Relationship Id="rId405" Type="http://schemas.openxmlformats.org/officeDocument/2006/relationships/hyperlink" Target="http://n.pr/1ZROuUR" TargetMode="External"/><Relationship Id="rId612" Type="http://schemas.openxmlformats.org/officeDocument/2006/relationships/hyperlink" Target="http://reut.rs/28FPSzJ" TargetMode="External"/><Relationship Id="rId1035" Type="http://schemas.openxmlformats.org/officeDocument/2006/relationships/hyperlink" Target="https://twitter.com/" TargetMode="External"/><Relationship Id="rId1242" Type="http://schemas.openxmlformats.org/officeDocument/2006/relationships/hyperlink" Target="https://twitter.com/" TargetMode="External"/><Relationship Id="rId2500" Type="http://schemas.openxmlformats.org/officeDocument/2006/relationships/hyperlink" Target="https://twitter.com/" TargetMode="External"/><Relationship Id="rId4398" Type="http://schemas.openxmlformats.org/officeDocument/2006/relationships/hyperlink" Target="https://twitter.com/_BarBroad_/status/743258038342123521" TargetMode="External"/><Relationship Id="rId5449" Type="http://schemas.openxmlformats.org/officeDocument/2006/relationships/hyperlink" Target="https://twitter.com/" TargetMode="External"/><Relationship Id="rId5656" Type="http://schemas.openxmlformats.org/officeDocument/2006/relationships/hyperlink" Target="https://twitter.com/" TargetMode="External"/><Relationship Id="rId1102" Type="http://schemas.openxmlformats.org/officeDocument/2006/relationships/hyperlink" Target="https://twitter.com/" TargetMode="External"/><Relationship Id="rId4258" Type="http://schemas.openxmlformats.org/officeDocument/2006/relationships/hyperlink" Target="https://twitter.com/" TargetMode="External"/><Relationship Id="rId4465" Type="http://schemas.openxmlformats.org/officeDocument/2006/relationships/hyperlink" Target="https://twitter.com/" TargetMode="External"/><Relationship Id="rId5309" Type="http://schemas.openxmlformats.org/officeDocument/2006/relationships/hyperlink" Target="https://twitter.com/" TargetMode="External"/><Relationship Id="rId5863" Type="http://schemas.openxmlformats.org/officeDocument/2006/relationships/hyperlink" Target="https://twitter.com/" TargetMode="External"/><Relationship Id="rId3067" Type="http://schemas.openxmlformats.org/officeDocument/2006/relationships/hyperlink" Target="http://di.gg/1XXxzmD" TargetMode="External"/><Relationship Id="rId3274" Type="http://schemas.openxmlformats.org/officeDocument/2006/relationships/hyperlink" Target="https://t.co/QhFA7FBQ7J" TargetMode="External"/><Relationship Id="rId4118" Type="http://schemas.openxmlformats.org/officeDocument/2006/relationships/hyperlink" Target="https://twitter.com/" TargetMode="External"/><Relationship Id="rId4672" Type="http://schemas.openxmlformats.org/officeDocument/2006/relationships/hyperlink" Target="https://twitter.com/" TargetMode="External"/><Relationship Id="rId5516" Type="http://schemas.openxmlformats.org/officeDocument/2006/relationships/hyperlink" Target="https://twitter.com/" TargetMode="External"/><Relationship Id="rId5723" Type="http://schemas.openxmlformats.org/officeDocument/2006/relationships/hyperlink" Target="http://gettopical.com/pregnancy/9efca7473dd6c3ea4f525b9440c38476?src=twitter" TargetMode="External"/><Relationship Id="rId5930" Type="http://schemas.openxmlformats.org/officeDocument/2006/relationships/hyperlink" Target="https://twitter.com/" TargetMode="External"/><Relationship Id="rId195" Type="http://schemas.openxmlformats.org/officeDocument/2006/relationships/hyperlink" Target="http://dlvr.it/LZKl2N" TargetMode="External"/><Relationship Id="rId1919" Type="http://schemas.openxmlformats.org/officeDocument/2006/relationships/hyperlink" Target="https://twitter.com/" TargetMode="External"/><Relationship Id="rId3481" Type="http://schemas.openxmlformats.org/officeDocument/2006/relationships/hyperlink" Target="http://www.rightrelevance.com/search/articles/hero?article=1f2aef01e7201fc77601c769289c398dd4626be4&amp;query=public%20health&amp;taccount=publichealthrr" TargetMode="External"/><Relationship Id="rId4325" Type="http://schemas.openxmlformats.org/officeDocument/2006/relationships/hyperlink" Target="http://wp.me/p7DKuT-ee" TargetMode="External"/><Relationship Id="rId4532" Type="http://schemas.openxmlformats.org/officeDocument/2006/relationships/hyperlink" Target="https://twitter.com/" TargetMode="External"/><Relationship Id="rId2083" Type="http://schemas.openxmlformats.org/officeDocument/2006/relationships/hyperlink" Target="http://time.com/4370775/zika-virus-colombia-pregnant-women/" TargetMode="External"/><Relationship Id="rId2290" Type="http://schemas.openxmlformats.org/officeDocument/2006/relationships/hyperlink" Target="https://twitter.com/TourMicao/status/743243633520943104" TargetMode="External"/><Relationship Id="rId3134" Type="http://schemas.openxmlformats.org/officeDocument/2006/relationships/hyperlink" Target="http://apne.ws/1XXQIVf" TargetMode="External"/><Relationship Id="rId3341" Type="http://schemas.openxmlformats.org/officeDocument/2006/relationships/hyperlink" Target="http://m.tbnn.it/LZMPHM" TargetMode="External"/><Relationship Id="rId262" Type="http://schemas.openxmlformats.org/officeDocument/2006/relationships/hyperlink" Target="https://twitter.com/" TargetMode="External"/><Relationship Id="rId2150" Type="http://schemas.openxmlformats.org/officeDocument/2006/relationships/hyperlink" Target="http://nbcnews.to/1Q67aQt" TargetMode="External"/><Relationship Id="rId3201" Type="http://schemas.openxmlformats.org/officeDocument/2006/relationships/hyperlink" Target="https://twitter.com/" TargetMode="External"/><Relationship Id="rId5099" Type="http://schemas.openxmlformats.org/officeDocument/2006/relationships/hyperlink" Target="http://tinyurl.com/glyggja" TargetMode="External"/><Relationship Id="rId122" Type="http://schemas.openxmlformats.org/officeDocument/2006/relationships/hyperlink" Target="https://twitter.com/" TargetMode="External"/><Relationship Id="rId2010" Type="http://schemas.openxmlformats.org/officeDocument/2006/relationships/hyperlink" Target="https://twitter.com/" TargetMode="External"/><Relationship Id="rId5166" Type="http://schemas.openxmlformats.org/officeDocument/2006/relationships/hyperlink" Target="https://twitter.com/" TargetMode="External"/><Relationship Id="rId5373" Type="http://schemas.openxmlformats.org/officeDocument/2006/relationships/hyperlink" Target="https://twitter.com/" TargetMode="External"/><Relationship Id="rId5580" Type="http://schemas.openxmlformats.org/officeDocument/2006/relationships/hyperlink" Target="https://twitter.com/" TargetMode="External"/><Relationship Id="rId1569" Type="http://schemas.openxmlformats.org/officeDocument/2006/relationships/hyperlink" Target="https://twitter.com/" TargetMode="External"/><Relationship Id="rId2967" Type="http://schemas.openxmlformats.org/officeDocument/2006/relationships/hyperlink" Target="https://twitter.com/" TargetMode="External"/><Relationship Id="rId4182" Type="http://schemas.openxmlformats.org/officeDocument/2006/relationships/hyperlink" Target="https://twitter.com/" TargetMode="External"/><Relationship Id="rId5026" Type="http://schemas.openxmlformats.org/officeDocument/2006/relationships/hyperlink" Target="http://limportant.fr/infos-sante/5/311984" TargetMode="External"/><Relationship Id="rId5233" Type="http://schemas.openxmlformats.org/officeDocument/2006/relationships/hyperlink" Target="https://twitter.com/" TargetMode="External"/><Relationship Id="rId5440" Type="http://schemas.openxmlformats.org/officeDocument/2006/relationships/hyperlink" Target="https://twitter.com/" TargetMode="External"/><Relationship Id="rId939" Type="http://schemas.openxmlformats.org/officeDocument/2006/relationships/hyperlink" Target="http://imsh.co/20Uuy3V" TargetMode="External"/><Relationship Id="rId1776" Type="http://schemas.openxmlformats.org/officeDocument/2006/relationships/hyperlink" Target="https://twitter.com/" TargetMode="External"/><Relationship Id="rId1983" Type="http://schemas.openxmlformats.org/officeDocument/2006/relationships/hyperlink" Target="https://twitter.com/" TargetMode="External"/><Relationship Id="rId2827" Type="http://schemas.openxmlformats.org/officeDocument/2006/relationships/hyperlink" Target="http://di.gg/1XXxzmD" TargetMode="External"/><Relationship Id="rId4042" Type="http://schemas.openxmlformats.org/officeDocument/2006/relationships/hyperlink" Target="https://twitter.com/" TargetMode="External"/><Relationship Id="rId68" Type="http://schemas.openxmlformats.org/officeDocument/2006/relationships/hyperlink" Target="https://twitter.com/" TargetMode="External"/><Relationship Id="rId1429" Type="http://schemas.openxmlformats.org/officeDocument/2006/relationships/hyperlink" Target="http://www.slate.com/articles/health_and_science/medical_examiner/2016/06/we_know_zika_causes_microcephaly_thanks_to_autism_researcher_alysson_muotri.html" TargetMode="External"/><Relationship Id="rId1636" Type="http://schemas.openxmlformats.org/officeDocument/2006/relationships/hyperlink" Target="https://twitter.com/" TargetMode="External"/><Relationship Id="rId1843" Type="http://schemas.openxmlformats.org/officeDocument/2006/relationships/hyperlink" Target="https://twitter.com/" TargetMode="External"/><Relationship Id="rId4999" Type="http://schemas.openxmlformats.org/officeDocument/2006/relationships/hyperlink" Target="http://bit.ly/1OrhbHh" TargetMode="External"/><Relationship Id="rId5300" Type="http://schemas.openxmlformats.org/officeDocument/2006/relationships/hyperlink" Target="https://twitter.com/" TargetMode="External"/><Relationship Id="rId1703" Type="http://schemas.openxmlformats.org/officeDocument/2006/relationships/hyperlink" Target="https://twitter.com/" TargetMode="External"/><Relationship Id="rId1910" Type="http://schemas.openxmlformats.org/officeDocument/2006/relationships/hyperlink" Target="http://con.st/qbwSHMF" TargetMode="External"/><Relationship Id="rId4859" Type="http://schemas.openxmlformats.org/officeDocument/2006/relationships/hyperlink" Target="http://www.bbc.co.uk/news/world-latin-america-36532935" TargetMode="External"/><Relationship Id="rId3668" Type="http://schemas.openxmlformats.org/officeDocument/2006/relationships/hyperlink" Target="https://twitter.com/" TargetMode="External"/><Relationship Id="rId3875" Type="http://schemas.openxmlformats.org/officeDocument/2006/relationships/hyperlink" Target="https://twitter.com/" TargetMode="External"/><Relationship Id="rId4719" Type="http://schemas.openxmlformats.org/officeDocument/2006/relationships/hyperlink" Target="https://www.statnews.com/2016/06/14/zika-olympics-who/" TargetMode="External"/><Relationship Id="rId4926" Type="http://schemas.openxmlformats.org/officeDocument/2006/relationships/hyperlink" Target="http://news.ftppro.com/8Qj0" TargetMode="External"/><Relationship Id="rId6074" Type="http://schemas.openxmlformats.org/officeDocument/2006/relationships/hyperlink" Target="https://twitter.com/" TargetMode="External"/><Relationship Id="rId589" Type="http://schemas.openxmlformats.org/officeDocument/2006/relationships/hyperlink" Target="http://bit.ly/1UVMPcn" TargetMode="External"/><Relationship Id="rId796" Type="http://schemas.openxmlformats.org/officeDocument/2006/relationships/hyperlink" Target="https://twitter.com/" TargetMode="External"/><Relationship Id="rId2477" Type="http://schemas.openxmlformats.org/officeDocument/2006/relationships/hyperlink" Target="https://twitter.com/" TargetMode="External"/><Relationship Id="rId2684" Type="http://schemas.openxmlformats.org/officeDocument/2006/relationships/hyperlink" Target="https://twitter.com/" TargetMode="External"/><Relationship Id="rId3528" Type="http://schemas.openxmlformats.org/officeDocument/2006/relationships/hyperlink" Target="http://bit.ly/1XqwtPg" TargetMode="External"/><Relationship Id="rId3735" Type="http://schemas.openxmlformats.org/officeDocument/2006/relationships/hyperlink" Target="https://twitter.com/" TargetMode="External"/><Relationship Id="rId5090" Type="http://schemas.openxmlformats.org/officeDocument/2006/relationships/hyperlink" Target="http://bit.ly/1UWPIK5" TargetMode="External"/><Relationship Id="rId6141" Type="http://schemas.openxmlformats.org/officeDocument/2006/relationships/hyperlink" Target="https://twitter.com/" TargetMode="External"/><Relationship Id="rId449" Type="http://schemas.openxmlformats.org/officeDocument/2006/relationships/hyperlink" Target="https://twitter.com/" TargetMode="External"/><Relationship Id="rId656" Type="http://schemas.openxmlformats.org/officeDocument/2006/relationships/hyperlink" Target="http://ow.ly/EtGV301iYL0" TargetMode="External"/><Relationship Id="rId863" Type="http://schemas.openxmlformats.org/officeDocument/2006/relationships/hyperlink" Target="https://twitter.com/" TargetMode="External"/><Relationship Id="rId1079" Type="http://schemas.openxmlformats.org/officeDocument/2006/relationships/hyperlink" Target="http://ift.tt/23crCBp" TargetMode="External"/><Relationship Id="rId1286" Type="http://schemas.openxmlformats.org/officeDocument/2006/relationships/hyperlink" Target="https://twitter.com/" TargetMode="External"/><Relationship Id="rId1493" Type="http://schemas.openxmlformats.org/officeDocument/2006/relationships/hyperlink" Target="https://twitter.com/" TargetMode="External"/><Relationship Id="rId2337" Type="http://schemas.openxmlformats.org/officeDocument/2006/relationships/hyperlink" Target="https://twitter.com/" TargetMode="External"/><Relationship Id="rId2544" Type="http://schemas.openxmlformats.org/officeDocument/2006/relationships/hyperlink" Target="http://ow.ly/P6ZX30191st" TargetMode="External"/><Relationship Id="rId2891" Type="http://schemas.openxmlformats.org/officeDocument/2006/relationships/hyperlink" Target="https://twitter.com/" TargetMode="External"/><Relationship Id="rId3942" Type="http://schemas.openxmlformats.org/officeDocument/2006/relationships/hyperlink" Target="https://twitter.com/" TargetMode="External"/><Relationship Id="rId6001" Type="http://schemas.openxmlformats.org/officeDocument/2006/relationships/hyperlink" Target="https://twitter.com/" TargetMode="External"/><Relationship Id="rId309" Type="http://schemas.openxmlformats.org/officeDocument/2006/relationships/hyperlink" Target="https://twitter.com/" TargetMode="External"/><Relationship Id="rId516" Type="http://schemas.openxmlformats.org/officeDocument/2006/relationships/hyperlink" Target="https://twitter.com/" TargetMode="External"/><Relationship Id="rId1146" Type="http://schemas.openxmlformats.org/officeDocument/2006/relationships/hyperlink" Target="http://time.com/4370775/zika-virus-colombia-pregnant-women/" TargetMode="External"/><Relationship Id="rId2751" Type="http://schemas.openxmlformats.org/officeDocument/2006/relationships/hyperlink" Target="https://twitter.com/" TargetMode="External"/><Relationship Id="rId3802" Type="http://schemas.openxmlformats.org/officeDocument/2006/relationships/hyperlink" Target="https://twitter.com/" TargetMode="External"/><Relationship Id="rId723" Type="http://schemas.openxmlformats.org/officeDocument/2006/relationships/hyperlink" Target="https://twitter.com/" TargetMode="External"/><Relationship Id="rId930" Type="http://schemas.openxmlformats.org/officeDocument/2006/relationships/hyperlink" Target="http://1.azdhs.gov/1rqSfo5" TargetMode="External"/><Relationship Id="rId1006" Type="http://schemas.openxmlformats.org/officeDocument/2006/relationships/hyperlink" Target="https://twitter.com/" TargetMode="External"/><Relationship Id="rId1353" Type="http://schemas.openxmlformats.org/officeDocument/2006/relationships/hyperlink" Target="https://twitter.com/" TargetMode="External"/><Relationship Id="rId1560" Type="http://schemas.openxmlformats.org/officeDocument/2006/relationships/hyperlink" Target="https://twitter.com/" TargetMode="External"/><Relationship Id="rId2404" Type="http://schemas.openxmlformats.org/officeDocument/2006/relationships/hyperlink" Target="http://ift.tt/21nf1tr" TargetMode="External"/><Relationship Id="rId2611" Type="http://schemas.openxmlformats.org/officeDocument/2006/relationships/hyperlink" Target="https://twitter.com/" TargetMode="External"/><Relationship Id="rId5767" Type="http://schemas.openxmlformats.org/officeDocument/2006/relationships/hyperlink" Target="https://twitter.com/" TargetMode="External"/><Relationship Id="rId5974" Type="http://schemas.openxmlformats.org/officeDocument/2006/relationships/hyperlink" Target="https://twitter.com/" TargetMode="External"/><Relationship Id="rId1213" Type="http://schemas.openxmlformats.org/officeDocument/2006/relationships/hyperlink" Target="https://twitter.com/" TargetMode="External"/><Relationship Id="rId1420" Type="http://schemas.openxmlformats.org/officeDocument/2006/relationships/hyperlink" Target="http://time.com/4370775/zika-virus-colombia-pregnant-women/" TargetMode="External"/><Relationship Id="rId4369" Type="http://schemas.openxmlformats.org/officeDocument/2006/relationships/hyperlink" Target="http://denver.cbslocal.com/2016/01/22/mosquitoes-that-carry-zika-virus-not-in-colorado/" TargetMode="External"/><Relationship Id="rId4576" Type="http://schemas.openxmlformats.org/officeDocument/2006/relationships/hyperlink" Target="https://twitter.com/" TargetMode="External"/><Relationship Id="rId4783" Type="http://schemas.openxmlformats.org/officeDocument/2006/relationships/hyperlink" Target="https://twitter.com/" TargetMode="External"/><Relationship Id="rId4990" Type="http://schemas.openxmlformats.org/officeDocument/2006/relationships/hyperlink" Target="http://news.google.com/news/url?sa=t&amp;fd=R&amp;ct2=us&amp;usg=AFQjCNFP0A9qBXFE6JAQIEhHAW6s1Qn-Tg&amp;clid=c3a7d30bb8a4878e06b80cf16b898331&amp;cid=52779134062457&amp;ei=3oNiV7iFBoGzwQGrloegBg&amp;url=http%3A%2F%2Fwww.npr.org%2Fsections%2Fhealth-shots%2F2016%2F06%2F16%2F482089789%2Fsummer-camps-say-theyre-not-sweating-over-zika-risk&amp;utm_source=dlvr.it&amp;utm_medium=twitter" TargetMode="External"/><Relationship Id="rId5627" Type="http://schemas.openxmlformats.org/officeDocument/2006/relationships/hyperlink" Target="http://www.snsanalytics.com/qju1y8" TargetMode="External"/><Relationship Id="rId5834" Type="http://schemas.openxmlformats.org/officeDocument/2006/relationships/hyperlink" Target="http://www.who.int/mediacentre/news/statements/2016/zika-third-ec/fr/" TargetMode="External"/><Relationship Id="rId3178" Type="http://schemas.openxmlformats.org/officeDocument/2006/relationships/hyperlink" Target="https://twitter.com/" TargetMode="External"/><Relationship Id="rId3385" Type="http://schemas.openxmlformats.org/officeDocument/2006/relationships/hyperlink" Target="https://twitter.com/_bryvvna1/status/743232497257897985" TargetMode="External"/><Relationship Id="rId3592" Type="http://schemas.openxmlformats.org/officeDocument/2006/relationships/hyperlink" Target="http://ow.ly/LFBG300LZo8" TargetMode="External"/><Relationship Id="rId4229" Type="http://schemas.openxmlformats.org/officeDocument/2006/relationships/hyperlink" Target="https://twitter.com/" TargetMode="External"/><Relationship Id="rId4436" Type="http://schemas.openxmlformats.org/officeDocument/2006/relationships/hyperlink" Target="https://twitter.com/" TargetMode="External"/><Relationship Id="rId4643" Type="http://schemas.openxmlformats.org/officeDocument/2006/relationships/hyperlink" Target="https://twitter.com/" TargetMode="External"/><Relationship Id="rId4850" Type="http://schemas.openxmlformats.org/officeDocument/2006/relationships/hyperlink" Target="http://kng5.tv/1rr85zc" TargetMode="External"/><Relationship Id="rId5901" Type="http://schemas.openxmlformats.org/officeDocument/2006/relationships/hyperlink" Target="https://twitter.com/" TargetMode="External"/><Relationship Id="rId2194" Type="http://schemas.openxmlformats.org/officeDocument/2006/relationships/hyperlink" Target="https://twitter.com/" TargetMode="External"/><Relationship Id="rId3038" Type="http://schemas.openxmlformats.org/officeDocument/2006/relationships/hyperlink" Target="https://twitter.com/" TargetMode="External"/><Relationship Id="rId3245" Type="http://schemas.openxmlformats.org/officeDocument/2006/relationships/hyperlink" Target="https://twitter.com/" TargetMode="External"/><Relationship Id="rId3452" Type="http://schemas.openxmlformats.org/officeDocument/2006/relationships/hyperlink" Target="http://www.cbsnews.com/news/who-low-risk-zika-spreading-from-rio-olympics/" TargetMode="External"/><Relationship Id="rId4503" Type="http://schemas.openxmlformats.org/officeDocument/2006/relationships/hyperlink" Target="https://twitter.com/" TargetMode="External"/><Relationship Id="rId4710" Type="http://schemas.openxmlformats.org/officeDocument/2006/relationships/hyperlink" Target="https://twitter.com/happylilmarissa/status/701496832568918016" TargetMode="External"/><Relationship Id="rId166" Type="http://schemas.openxmlformats.org/officeDocument/2006/relationships/hyperlink" Target="https://twitter.com/" TargetMode="External"/><Relationship Id="rId373" Type="http://schemas.openxmlformats.org/officeDocument/2006/relationships/hyperlink" Target="http://ow.ly/w3S8301iGim" TargetMode="External"/><Relationship Id="rId580" Type="http://schemas.openxmlformats.org/officeDocument/2006/relationships/hyperlink" Target="http://abr.ai/1Ysp1m1" TargetMode="External"/><Relationship Id="rId2054" Type="http://schemas.openxmlformats.org/officeDocument/2006/relationships/hyperlink" Target="https://twitter.com/" TargetMode="External"/><Relationship Id="rId2261" Type="http://schemas.openxmlformats.org/officeDocument/2006/relationships/hyperlink" Target="https://twitter.com/" TargetMode="External"/><Relationship Id="rId3105" Type="http://schemas.openxmlformats.org/officeDocument/2006/relationships/hyperlink" Target="https://twitter.com/" TargetMode="External"/><Relationship Id="rId3312" Type="http://schemas.openxmlformats.org/officeDocument/2006/relationships/hyperlink" Target="http://twitter.com/The_Sad_Atheist/status/743261143125233666/photo/1" TargetMode="External"/><Relationship Id="rId233" Type="http://schemas.openxmlformats.org/officeDocument/2006/relationships/hyperlink" Target="http://mobile.reuters.com/article/healthNews/idUSKCN0Z12QC?il=0" TargetMode="External"/><Relationship Id="rId440" Type="http://schemas.openxmlformats.org/officeDocument/2006/relationships/hyperlink" Target="https://twitter.com/" TargetMode="External"/><Relationship Id="rId1070" Type="http://schemas.openxmlformats.org/officeDocument/2006/relationships/hyperlink" Target="https://twitter.com/" TargetMode="External"/><Relationship Id="rId2121" Type="http://schemas.openxmlformats.org/officeDocument/2006/relationships/hyperlink" Target="https://twitter.com/" TargetMode="External"/><Relationship Id="rId5277" Type="http://schemas.openxmlformats.org/officeDocument/2006/relationships/hyperlink" Target="https://twitter.com/" TargetMode="External"/><Relationship Id="rId5484" Type="http://schemas.openxmlformats.org/officeDocument/2006/relationships/hyperlink" Target="https://twitter.com/" TargetMode="External"/><Relationship Id="rId300" Type="http://schemas.openxmlformats.org/officeDocument/2006/relationships/hyperlink" Target="https://twitter.com/" TargetMode="External"/><Relationship Id="rId4086" Type="http://schemas.openxmlformats.org/officeDocument/2006/relationships/hyperlink" Target="https://twitter.com/" TargetMode="External"/><Relationship Id="rId5137" Type="http://schemas.openxmlformats.org/officeDocument/2006/relationships/hyperlink" Target="http://dlvr.it/LZX7X7" TargetMode="External"/><Relationship Id="rId5691" Type="http://schemas.openxmlformats.org/officeDocument/2006/relationships/hyperlink" Target="https://twitter.com/" TargetMode="External"/><Relationship Id="rId1887" Type="http://schemas.openxmlformats.org/officeDocument/2006/relationships/hyperlink" Target="https://twitter.com/" TargetMode="External"/><Relationship Id="rId2938" Type="http://schemas.openxmlformats.org/officeDocument/2006/relationships/hyperlink" Target="https://twitter.com/" TargetMode="External"/><Relationship Id="rId4293" Type="http://schemas.openxmlformats.org/officeDocument/2006/relationships/hyperlink" Target="https://twitter.com/" TargetMode="External"/><Relationship Id="rId5344" Type="http://schemas.openxmlformats.org/officeDocument/2006/relationships/hyperlink" Target="https://twitter.com/" TargetMode="External"/><Relationship Id="rId5551" Type="http://schemas.openxmlformats.org/officeDocument/2006/relationships/hyperlink" Target="https://twitter.com/" TargetMode="External"/><Relationship Id="rId1747" Type="http://schemas.openxmlformats.org/officeDocument/2006/relationships/hyperlink" Target="http://dlvr.it/LZLPqY" TargetMode="External"/><Relationship Id="rId1954" Type="http://schemas.openxmlformats.org/officeDocument/2006/relationships/hyperlink" Target="http://www.the-scientist.com/?articles.view%2FarticleNo%2F46198%2Ftitle%2FOpinion--The-Zika-Effect%2F&amp;utm_source=hs_email&amp;utm_medium=email&amp;utm_content=30540238&amp;_hsenc=p2ANqtz-_BCKRpr9a6FNQMaaf2MurcBMarYcLPLoBVv8_Lpq5YEWjte0J23bVZMGCQClEvELyujeJUFF9ERYfQhzasWAd3tJgBfdweipzWUEueMVr4YUZVM0w&amp;_hsmi=30540238" TargetMode="External"/><Relationship Id="rId4153" Type="http://schemas.openxmlformats.org/officeDocument/2006/relationships/hyperlink" Target="https://twitter.com/" TargetMode="External"/><Relationship Id="rId4360" Type="http://schemas.openxmlformats.org/officeDocument/2006/relationships/hyperlink" Target="http://www.biorxiv.org/content/early/2016/06/15/058883.1" TargetMode="External"/><Relationship Id="rId5204" Type="http://schemas.openxmlformats.org/officeDocument/2006/relationships/hyperlink" Target="https://twitter.com/" TargetMode="External"/><Relationship Id="rId5411" Type="http://schemas.openxmlformats.org/officeDocument/2006/relationships/hyperlink" Target="https://twitter.com/" TargetMode="External"/><Relationship Id="rId39" Type="http://schemas.openxmlformats.org/officeDocument/2006/relationships/hyperlink" Target="http://www.wsj.com/articles/risk-of-zikas-spread-by-olympics-is-very-low-who-says-1465939098" TargetMode="External"/><Relationship Id="rId1607" Type="http://schemas.openxmlformats.org/officeDocument/2006/relationships/hyperlink" Target="http://ow.ly/eHnL501qro1" TargetMode="External"/><Relationship Id="rId1814" Type="http://schemas.openxmlformats.org/officeDocument/2006/relationships/hyperlink" Target="https://twitter.com/" TargetMode="External"/><Relationship Id="rId4013" Type="http://schemas.openxmlformats.org/officeDocument/2006/relationships/hyperlink" Target="https://twitter.com/" TargetMode="External"/><Relationship Id="rId4220" Type="http://schemas.openxmlformats.org/officeDocument/2006/relationships/hyperlink" Target="https://twitter.com/" TargetMode="External"/><Relationship Id="rId3779" Type="http://schemas.openxmlformats.org/officeDocument/2006/relationships/hyperlink" Target="https://twitter.com/" TargetMode="External"/><Relationship Id="rId6185" Type="http://schemas.openxmlformats.org/officeDocument/2006/relationships/hyperlink" Target="http://dlvr.it/LZXv9X" TargetMode="External"/><Relationship Id="rId2588" Type="http://schemas.openxmlformats.org/officeDocument/2006/relationships/hyperlink" Target="https://twitter.com/botanatela/status/743237323270275072" TargetMode="External"/><Relationship Id="rId3986" Type="http://schemas.openxmlformats.org/officeDocument/2006/relationships/hyperlink" Target="https://twitter.com/" TargetMode="External"/><Relationship Id="rId6045" Type="http://schemas.openxmlformats.org/officeDocument/2006/relationships/hyperlink" Target="https://twitter.com/" TargetMode="External"/><Relationship Id="rId1397" Type="http://schemas.openxmlformats.org/officeDocument/2006/relationships/hyperlink" Target="https://twitter.com/" TargetMode="External"/><Relationship Id="rId2795" Type="http://schemas.openxmlformats.org/officeDocument/2006/relationships/hyperlink" Target="https://twitter.com/" TargetMode="External"/><Relationship Id="rId3639" Type="http://schemas.openxmlformats.org/officeDocument/2006/relationships/hyperlink" Target="https://twitter.com/" TargetMode="External"/><Relationship Id="rId3846" Type="http://schemas.openxmlformats.org/officeDocument/2006/relationships/hyperlink" Target="https://twitter.com/" TargetMode="External"/><Relationship Id="rId5061" Type="http://schemas.openxmlformats.org/officeDocument/2006/relationships/hyperlink" Target="http://bit.ly/1ZTm5Of" TargetMode="External"/><Relationship Id="rId6112" Type="http://schemas.openxmlformats.org/officeDocument/2006/relationships/hyperlink" Target="https://twitter.com/" TargetMode="External"/><Relationship Id="rId767" Type="http://schemas.openxmlformats.org/officeDocument/2006/relationships/hyperlink" Target="https://twitter.com/" TargetMode="External"/><Relationship Id="rId974" Type="http://schemas.openxmlformats.org/officeDocument/2006/relationships/hyperlink" Target="https://amp.twimg.com/v/4fe57234-a925-4bb2-80ba-eb9b7c57060e" TargetMode="External"/><Relationship Id="rId2448" Type="http://schemas.openxmlformats.org/officeDocument/2006/relationships/hyperlink" Target="https://twitter.com/" TargetMode="External"/><Relationship Id="rId2655" Type="http://schemas.openxmlformats.org/officeDocument/2006/relationships/hyperlink" Target="https://twitter.com/" TargetMode="External"/><Relationship Id="rId2862" Type="http://schemas.openxmlformats.org/officeDocument/2006/relationships/hyperlink" Target="https://twitter.com/" TargetMode="External"/><Relationship Id="rId3706" Type="http://schemas.openxmlformats.org/officeDocument/2006/relationships/hyperlink" Target="https://twitter.com/" TargetMode="External"/><Relationship Id="rId3913" Type="http://schemas.openxmlformats.org/officeDocument/2006/relationships/hyperlink" Target="https://twitter.com/" TargetMode="External"/><Relationship Id="rId627" Type="http://schemas.openxmlformats.org/officeDocument/2006/relationships/hyperlink" Target="http://n.pr/1ZROuUR" TargetMode="External"/><Relationship Id="rId834" Type="http://schemas.openxmlformats.org/officeDocument/2006/relationships/hyperlink" Target="https://twitter.com/" TargetMode="External"/><Relationship Id="rId1257" Type="http://schemas.openxmlformats.org/officeDocument/2006/relationships/hyperlink" Target="https://twitter.com/" TargetMode="External"/><Relationship Id="rId1464" Type="http://schemas.openxmlformats.org/officeDocument/2006/relationships/hyperlink" Target="https://twitter.com/" TargetMode="External"/><Relationship Id="rId1671" Type="http://schemas.openxmlformats.org/officeDocument/2006/relationships/hyperlink" Target="http://gettopical.com/zika-virus/6f04bfbc2c9bdfa0d1263aeef585da30?src=twitter" TargetMode="External"/><Relationship Id="rId2308" Type="http://schemas.openxmlformats.org/officeDocument/2006/relationships/hyperlink" Target="https://twitter.com/" TargetMode="External"/><Relationship Id="rId2515" Type="http://schemas.openxmlformats.org/officeDocument/2006/relationships/hyperlink" Target="https://twitter.com/" TargetMode="External"/><Relationship Id="rId2722" Type="http://schemas.openxmlformats.org/officeDocument/2006/relationships/hyperlink" Target="https://twitter.com/" TargetMode="External"/><Relationship Id="rId5878" Type="http://schemas.openxmlformats.org/officeDocument/2006/relationships/hyperlink" Target="https://twitter.com/" TargetMode="External"/><Relationship Id="rId901" Type="http://schemas.openxmlformats.org/officeDocument/2006/relationships/hyperlink" Target="http://dlvr.it/LZL61F" TargetMode="External"/><Relationship Id="rId1117" Type="http://schemas.openxmlformats.org/officeDocument/2006/relationships/hyperlink" Target="https://twitter.com/JohnLBurd/status/743231571382140928" TargetMode="External"/><Relationship Id="rId1324" Type="http://schemas.openxmlformats.org/officeDocument/2006/relationships/hyperlink" Target="https://twitter.com/" TargetMode="External"/><Relationship Id="rId1531" Type="http://schemas.openxmlformats.org/officeDocument/2006/relationships/hyperlink" Target="https://twitter.com/" TargetMode="External"/><Relationship Id="rId4687" Type="http://schemas.openxmlformats.org/officeDocument/2006/relationships/hyperlink" Target="https://twitter.com/" TargetMode="External"/><Relationship Id="rId4894" Type="http://schemas.openxmlformats.org/officeDocument/2006/relationships/hyperlink" Target="http://bit.ly/1ShDgtn" TargetMode="External"/><Relationship Id="rId5738" Type="http://schemas.openxmlformats.org/officeDocument/2006/relationships/hyperlink" Target="http://dlvr.it/LZXRkx" TargetMode="External"/><Relationship Id="rId5945" Type="http://schemas.openxmlformats.org/officeDocument/2006/relationships/hyperlink" Target="http://bit.ly/1Q7DfaF" TargetMode="External"/><Relationship Id="rId30" Type="http://schemas.openxmlformats.org/officeDocument/2006/relationships/hyperlink" Target="http://nyti.ms/1YqyY3H" TargetMode="External"/><Relationship Id="rId3289" Type="http://schemas.openxmlformats.org/officeDocument/2006/relationships/hyperlink" Target="http://goo.gl/9jcqVG" TargetMode="External"/><Relationship Id="rId3496" Type="http://schemas.openxmlformats.org/officeDocument/2006/relationships/hyperlink" Target="http://ow.ly/SgvO301ftqv" TargetMode="External"/><Relationship Id="rId4547" Type="http://schemas.openxmlformats.org/officeDocument/2006/relationships/hyperlink" Target="https://twitter.com/" TargetMode="External"/><Relationship Id="rId4754" Type="http://schemas.openxmlformats.org/officeDocument/2006/relationships/hyperlink" Target="https://twitter.com/" TargetMode="External"/><Relationship Id="rId2098" Type="http://schemas.openxmlformats.org/officeDocument/2006/relationships/hyperlink" Target="https://twitter.com/" TargetMode="External"/><Relationship Id="rId3149" Type="http://schemas.openxmlformats.org/officeDocument/2006/relationships/hyperlink" Target="http://ow.ly/LmoN301dtLl" TargetMode="External"/><Relationship Id="rId3356" Type="http://schemas.openxmlformats.org/officeDocument/2006/relationships/hyperlink" Target="http://www.europapress.es/internacional/noticia-cuba-registra-17-caso-zika-importado-sanitaria-recien-llegada-venezuela-20160616033915.html" TargetMode="External"/><Relationship Id="rId3563" Type="http://schemas.openxmlformats.org/officeDocument/2006/relationships/hyperlink" Target="http://wbur.fm/1U8ci2X" TargetMode="External"/><Relationship Id="rId4407" Type="http://schemas.openxmlformats.org/officeDocument/2006/relationships/hyperlink" Target="http://www.diariolasamericas.com/5051_portada-america-latina/3878679_oms-considera-que-america-latina-no-ha-hecho-suficiente-para-erradicar-el-zika.html" TargetMode="External"/><Relationship Id="rId4961" Type="http://schemas.openxmlformats.org/officeDocument/2006/relationships/hyperlink" Target="http://fb.me/1h58v1qTG" TargetMode="External"/><Relationship Id="rId5805" Type="http://schemas.openxmlformats.org/officeDocument/2006/relationships/hyperlink" Target="https://twitter.com/" TargetMode="External"/><Relationship Id="rId277" Type="http://schemas.openxmlformats.org/officeDocument/2006/relationships/hyperlink" Target="https://twitter.com/" TargetMode="External"/><Relationship Id="rId484" Type="http://schemas.openxmlformats.org/officeDocument/2006/relationships/hyperlink" Target="https://twitter.com/" TargetMode="External"/><Relationship Id="rId2165" Type="http://schemas.openxmlformats.org/officeDocument/2006/relationships/hyperlink" Target="https://twitter.com/" TargetMode="External"/><Relationship Id="rId3009" Type="http://schemas.openxmlformats.org/officeDocument/2006/relationships/hyperlink" Target="http://news4sanantonio.com/news/local/tamusa-mosquito-patrol-tracking-zika-capable-insects?utm_source=twitterfeed&amp;utm_medium=twitter" TargetMode="External"/><Relationship Id="rId3216" Type="http://schemas.openxmlformats.org/officeDocument/2006/relationships/hyperlink" Target="https://twitter.com/" TargetMode="External"/><Relationship Id="rId3770" Type="http://schemas.openxmlformats.org/officeDocument/2006/relationships/hyperlink" Target="https://twitter.com/" TargetMode="External"/><Relationship Id="rId4614" Type="http://schemas.openxmlformats.org/officeDocument/2006/relationships/hyperlink" Target="https://twitter.com/" TargetMode="External"/><Relationship Id="rId4821" Type="http://schemas.openxmlformats.org/officeDocument/2006/relationships/hyperlink" Target="http://glo.bo/1ZTncgI" TargetMode="External"/><Relationship Id="rId137" Type="http://schemas.openxmlformats.org/officeDocument/2006/relationships/hyperlink" Target="https://twitter.com/" TargetMode="External"/><Relationship Id="rId344" Type="http://schemas.openxmlformats.org/officeDocument/2006/relationships/hyperlink" Target="https://twitter.com/" TargetMode="External"/><Relationship Id="rId691" Type="http://schemas.openxmlformats.org/officeDocument/2006/relationships/hyperlink" Target="https://twitter.com/" TargetMode="External"/><Relationship Id="rId2025" Type="http://schemas.openxmlformats.org/officeDocument/2006/relationships/hyperlink" Target="http://mobile.reuters.com/article/healthNews/idUSKCN0Z12QC?il=0" TargetMode="External"/><Relationship Id="rId2372" Type="http://schemas.openxmlformats.org/officeDocument/2006/relationships/hyperlink" Target="http://bit.ly/1Xq6ZBB" TargetMode="External"/><Relationship Id="rId3423" Type="http://schemas.openxmlformats.org/officeDocument/2006/relationships/hyperlink" Target="http://bit.ly/1UdZyNp" TargetMode="External"/><Relationship Id="rId3630" Type="http://schemas.openxmlformats.org/officeDocument/2006/relationships/hyperlink" Target="http://bit.ly/1ZSzN3D" TargetMode="External"/><Relationship Id="rId551" Type="http://schemas.openxmlformats.org/officeDocument/2006/relationships/hyperlink" Target="http://abr.ai/1Ysp1m1" TargetMode="External"/><Relationship Id="rId1181" Type="http://schemas.openxmlformats.org/officeDocument/2006/relationships/hyperlink" Target="http://time.com/4370775/zika-virus-colombia-pregnant-women/" TargetMode="External"/><Relationship Id="rId2232" Type="http://schemas.openxmlformats.org/officeDocument/2006/relationships/hyperlink" Target="http://youtu.be/td5ugqJOE7A?aAlunos" TargetMode="External"/><Relationship Id="rId5388" Type="http://schemas.openxmlformats.org/officeDocument/2006/relationships/hyperlink" Target="https://twitter.com/" TargetMode="External"/><Relationship Id="rId5595" Type="http://schemas.openxmlformats.org/officeDocument/2006/relationships/hyperlink" Target="https://twitter.com/Dr_JamesLogan/status/742813332881674241" TargetMode="External"/><Relationship Id="rId204" Type="http://schemas.openxmlformats.org/officeDocument/2006/relationships/hyperlink" Target="https://www.youtube.com/watch?v=QNZKM2jGxEc&amp;feature=youtu.be" TargetMode="External"/><Relationship Id="rId411" Type="http://schemas.openxmlformats.org/officeDocument/2006/relationships/hyperlink" Target="http://dlvr.it/LZKxNW" TargetMode="External"/><Relationship Id="rId1041" Type="http://schemas.openxmlformats.org/officeDocument/2006/relationships/hyperlink" Target="https://twitter.com/" TargetMode="External"/><Relationship Id="rId1998" Type="http://schemas.openxmlformats.org/officeDocument/2006/relationships/hyperlink" Target="https://twitter.com/" TargetMode="External"/><Relationship Id="rId4197" Type="http://schemas.openxmlformats.org/officeDocument/2006/relationships/hyperlink" Target="https://twitter.com/" TargetMode="External"/><Relationship Id="rId5248" Type="http://schemas.openxmlformats.org/officeDocument/2006/relationships/hyperlink" Target="https://twitter.com/" TargetMode="External"/><Relationship Id="rId5455" Type="http://schemas.openxmlformats.org/officeDocument/2006/relationships/hyperlink" Target="https://twitter.com/" TargetMode="External"/><Relationship Id="rId5662" Type="http://schemas.openxmlformats.org/officeDocument/2006/relationships/hyperlink" Target="http://www.wired.com/2016/06/zika-no-reason-cancel-olympics/" TargetMode="External"/><Relationship Id="rId1858" Type="http://schemas.openxmlformats.org/officeDocument/2006/relationships/hyperlink" Target="http://ow.ly/YCs9301iXaY" TargetMode="External"/><Relationship Id="rId4057" Type="http://schemas.openxmlformats.org/officeDocument/2006/relationships/hyperlink" Target="https://twitter.com/" TargetMode="External"/><Relationship Id="rId4264" Type="http://schemas.openxmlformats.org/officeDocument/2006/relationships/hyperlink" Target="https://twitter.com/" TargetMode="External"/><Relationship Id="rId4471" Type="http://schemas.openxmlformats.org/officeDocument/2006/relationships/hyperlink" Target="https://twitter.com/" TargetMode="External"/><Relationship Id="rId5108" Type="http://schemas.openxmlformats.org/officeDocument/2006/relationships/hyperlink" Target="http://glo.bo/24Sp9ew" TargetMode="External"/><Relationship Id="rId5315" Type="http://schemas.openxmlformats.org/officeDocument/2006/relationships/hyperlink" Target="https://twitter.com/" TargetMode="External"/><Relationship Id="rId5522" Type="http://schemas.openxmlformats.org/officeDocument/2006/relationships/hyperlink" Target="https://twitter.com/" TargetMode="External"/><Relationship Id="rId2909" Type="http://schemas.openxmlformats.org/officeDocument/2006/relationships/hyperlink" Target="https://twitter.com/" TargetMode="External"/><Relationship Id="rId3073" Type="http://schemas.openxmlformats.org/officeDocument/2006/relationships/hyperlink" Target="http://on.msnbc.com/1rqUlEv" TargetMode="External"/><Relationship Id="rId3280" Type="http://schemas.openxmlformats.org/officeDocument/2006/relationships/hyperlink" Target="http://abcn.ws/1XXWGpe" TargetMode="External"/><Relationship Id="rId4124" Type="http://schemas.openxmlformats.org/officeDocument/2006/relationships/hyperlink" Target="https://twitter.com/" TargetMode="External"/><Relationship Id="rId4331" Type="http://schemas.openxmlformats.org/officeDocument/2006/relationships/hyperlink" Target="http://wp.me/p7DKuT-ee" TargetMode="External"/><Relationship Id="rId1718" Type="http://schemas.openxmlformats.org/officeDocument/2006/relationships/hyperlink" Target="https://twitter.com/" TargetMode="External"/><Relationship Id="rId1925" Type="http://schemas.openxmlformats.org/officeDocument/2006/relationships/hyperlink" Target="https://twitter.com/" TargetMode="External"/><Relationship Id="rId3140" Type="http://schemas.openxmlformats.org/officeDocument/2006/relationships/hyperlink" Target="http://med.miami.edu/news/bill-melinda-gates-foundation-awards-grant-to-miller-school-for-zika-virus-" TargetMode="External"/><Relationship Id="rId6089" Type="http://schemas.openxmlformats.org/officeDocument/2006/relationships/hyperlink" Target="https://twitter.com/" TargetMode="External"/><Relationship Id="rId6156" Type="http://schemas.openxmlformats.org/officeDocument/2006/relationships/hyperlink" Target="http://resumendesalud.net/60-infectologia/5521-tenemos-388-embarazadas-con-zika" TargetMode="External"/><Relationship Id="rId2699" Type="http://schemas.openxmlformats.org/officeDocument/2006/relationships/hyperlink" Target="http://ow.ly/P6ZX30191st" TargetMode="External"/><Relationship Id="rId3000" Type="http://schemas.openxmlformats.org/officeDocument/2006/relationships/hyperlink" Target="http://www.cidrap.umn.edu/news-perspective/2016/06/colombia-zika-study-no-birth-defects-late-pregnancy-infections" TargetMode="External"/><Relationship Id="rId3957" Type="http://schemas.openxmlformats.org/officeDocument/2006/relationships/hyperlink" Target="https://twitter.com/" TargetMode="External"/><Relationship Id="rId878" Type="http://schemas.openxmlformats.org/officeDocument/2006/relationships/hyperlink" Target="https://twitter.com/" TargetMode="External"/><Relationship Id="rId2559" Type="http://schemas.openxmlformats.org/officeDocument/2006/relationships/hyperlink" Target="http://fb.me/51klfRpVN" TargetMode="External"/><Relationship Id="rId2766" Type="http://schemas.openxmlformats.org/officeDocument/2006/relationships/hyperlink" Target="http://www.npr.org/sections/goatsandsoda/2016/06/15/482206200/zika-infection-late-in-pregnancy-carries-little-risk-of-microcephaly?utm_medium=RSS&amp;utm_campaign=us" TargetMode="External"/><Relationship Id="rId2973" Type="http://schemas.openxmlformats.org/officeDocument/2006/relationships/hyperlink" Target="https://twitter.com/" TargetMode="External"/><Relationship Id="rId3817" Type="http://schemas.openxmlformats.org/officeDocument/2006/relationships/hyperlink" Target="https://twitter.com/" TargetMode="External"/><Relationship Id="rId5172" Type="http://schemas.openxmlformats.org/officeDocument/2006/relationships/hyperlink" Target="https://twitter.com/" TargetMode="External"/><Relationship Id="rId6016" Type="http://schemas.openxmlformats.org/officeDocument/2006/relationships/hyperlink" Target="http://ow.ly/G6PL301hFuY" TargetMode="External"/><Relationship Id="rId738" Type="http://schemas.openxmlformats.org/officeDocument/2006/relationships/hyperlink" Target="https://twitter.com/" TargetMode="External"/><Relationship Id="rId945" Type="http://schemas.openxmlformats.org/officeDocument/2006/relationships/hyperlink" Target="http://nyti.ms/28FHK2d" TargetMode="External"/><Relationship Id="rId1368" Type="http://schemas.openxmlformats.org/officeDocument/2006/relationships/hyperlink" Target="http://boainformacao.com.br/2016/06/estudo-nao-detecta-problemas-com-zika-no-fim-da-gravidez/" TargetMode="External"/><Relationship Id="rId1575" Type="http://schemas.openxmlformats.org/officeDocument/2006/relationships/hyperlink" Target="http://1.usa.gov/1OtacX8" TargetMode="External"/><Relationship Id="rId1782" Type="http://schemas.openxmlformats.org/officeDocument/2006/relationships/hyperlink" Target="https://twitter.com/" TargetMode="External"/><Relationship Id="rId2419" Type="http://schemas.openxmlformats.org/officeDocument/2006/relationships/hyperlink" Target="https://twitter.com/" TargetMode="External"/><Relationship Id="rId2626" Type="http://schemas.openxmlformats.org/officeDocument/2006/relationships/hyperlink" Target="https://twitter.com/" TargetMode="External"/><Relationship Id="rId2833" Type="http://schemas.openxmlformats.org/officeDocument/2006/relationships/hyperlink" Target="https://twitter.com/" TargetMode="External"/><Relationship Id="rId5032" Type="http://schemas.openxmlformats.org/officeDocument/2006/relationships/hyperlink" Target="https://www.youtube.com/watch?v=i2VpmgAc4F8&amp;feature=youtu.be" TargetMode="External"/><Relationship Id="rId5989" Type="http://schemas.openxmlformats.org/officeDocument/2006/relationships/hyperlink" Target="https://twitter.com/" TargetMode="External"/><Relationship Id="rId74" Type="http://schemas.openxmlformats.org/officeDocument/2006/relationships/hyperlink" Target="https://twitter.com/" TargetMode="External"/><Relationship Id="rId805" Type="http://schemas.openxmlformats.org/officeDocument/2006/relationships/hyperlink" Target="https://twitter.com/" TargetMode="External"/><Relationship Id="rId1228" Type="http://schemas.openxmlformats.org/officeDocument/2006/relationships/hyperlink" Target="https://twitter.com/" TargetMode="External"/><Relationship Id="rId1435" Type="http://schemas.openxmlformats.org/officeDocument/2006/relationships/hyperlink" Target="http://time.com/4370775/zika-virus-colombia-pregnant-women/" TargetMode="External"/><Relationship Id="rId4798" Type="http://schemas.openxmlformats.org/officeDocument/2006/relationships/hyperlink" Target="https://twitter.com/" TargetMode="External"/><Relationship Id="rId1642" Type="http://schemas.openxmlformats.org/officeDocument/2006/relationships/hyperlink" Target="https://twitter.com/" TargetMode="External"/><Relationship Id="rId2900" Type="http://schemas.openxmlformats.org/officeDocument/2006/relationships/hyperlink" Target="http://keyetv.com/news/local/williamson-travis-counties-begin-preps-for-zika-response" TargetMode="External"/><Relationship Id="rId5849" Type="http://schemas.openxmlformats.org/officeDocument/2006/relationships/hyperlink" Target="https://twitter.com/" TargetMode="External"/><Relationship Id="rId1502" Type="http://schemas.openxmlformats.org/officeDocument/2006/relationships/hyperlink" Target="https://twitter.com/" TargetMode="External"/><Relationship Id="rId4658" Type="http://schemas.openxmlformats.org/officeDocument/2006/relationships/hyperlink" Target="https://twitter.com/" TargetMode="External"/><Relationship Id="rId4865" Type="http://schemas.openxmlformats.org/officeDocument/2006/relationships/hyperlink" Target="http://bit.ly/1OrhbHh" TargetMode="External"/><Relationship Id="rId5709" Type="http://schemas.openxmlformats.org/officeDocument/2006/relationships/hyperlink" Target="https://twitter.com/" TargetMode="External"/><Relationship Id="rId5916" Type="http://schemas.openxmlformats.org/officeDocument/2006/relationships/hyperlink" Target="https://twitter.com/" TargetMode="External"/><Relationship Id="rId6080" Type="http://schemas.openxmlformats.org/officeDocument/2006/relationships/hyperlink" Target="https://twitter.com/" TargetMode="External"/><Relationship Id="rId388" Type="http://schemas.openxmlformats.org/officeDocument/2006/relationships/hyperlink" Target="http://time.com/4370775/zika-virus-colombia-pregnant-women/" TargetMode="External"/><Relationship Id="rId2069" Type="http://schemas.openxmlformats.org/officeDocument/2006/relationships/hyperlink" Target="http://bit.ly/1Xq6ZBB" TargetMode="External"/><Relationship Id="rId3467" Type="http://schemas.openxmlformats.org/officeDocument/2006/relationships/hyperlink" Target="http://www.washingtontimes.com/news/2016/jun/15/stopping-the-spread-of-zika/" TargetMode="External"/><Relationship Id="rId3674" Type="http://schemas.openxmlformats.org/officeDocument/2006/relationships/hyperlink" Target="https://twitter.com/" TargetMode="External"/><Relationship Id="rId3881" Type="http://schemas.openxmlformats.org/officeDocument/2006/relationships/hyperlink" Target="https://twitter.com/" TargetMode="External"/><Relationship Id="rId4518" Type="http://schemas.openxmlformats.org/officeDocument/2006/relationships/hyperlink" Target="https://twitter.com/" TargetMode="External"/><Relationship Id="rId4725" Type="http://schemas.openxmlformats.org/officeDocument/2006/relationships/hyperlink" Target="http://www.dailymail.co.uk/news/article-3623706/Mother-Zika-baby-born-New-Jersey-says-flew-America-seek-treatment-doctors-Honduras-underestimated-symptoms.html" TargetMode="External"/><Relationship Id="rId4932" Type="http://schemas.openxmlformats.org/officeDocument/2006/relationships/hyperlink" Target="http://www.wsj.com/articles/guess-which-country-the-u-n-decries-now-1465943696?mg=id-wsj" TargetMode="External"/><Relationship Id="rId595" Type="http://schemas.openxmlformats.org/officeDocument/2006/relationships/hyperlink" Target="http://reut.rs/28FPSzJ" TargetMode="External"/><Relationship Id="rId2276" Type="http://schemas.openxmlformats.org/officeDocument/2006/relationships/hyperlink" Target="https://twitter.com/" TargetMode="External"/><Relationship Id="rId2483" Type="http://schemas.openxmlformats.org/officeDocument/2006/relationships/hyperlink" Target="https://twitter.com/" TargetMode="External"/><Relationship Id="rId2690" Type="http://schemas.openxmlformats.org/officeDocument/2006/relationships/hyperlink" Target="https://twitter.com/" TargetMode="External"/><Relationship Id="rId3327" Type="http://schemas.openxmlformats.org/officeDocument/2006/relationships/hyperlink" Target="http://fb.me/7neYOJwKk" TargetMode="External"/><Relationship Id="rId3534" Type="http://schemas.openxmlformats.org/officeDocument/2006/relationships/hyperlink" Target="http://patch.com/florida/sarasota/zika-virus-we-can-t-protect-woman-children-cdc-chief-says" TargetMode="External"/><Relationship Id="rId3741" Type="http://schemas.openxmlformats.org/officeDocument/2006/relationships/hyperlink" Target="https://twitter.com/" TargetMode="External"/><Relationship Id="rId248" Type="http://schemas.openxmlformats.org/officeDocument/2006/relationships/hyperlink" Target="https://twitter.com/" TargetMode="External"/><Relationship Id="rId455" Type="http://schemas.openxmlformats.org/officeDocument/2006/relationships/hyperlink" Target="https://twitter.com/" TargetMode="External"/><Relationship Id="rId662" Type="http://schemas.openxmlformats.org/officeDocument/2006/relationships/hyperlink" Target="http://ow.ly/sgW7501qn3W" TargetMode="External"/><Relationship Id="rId1085" Type="http://schemas.openxmlformats.org/officeDocument/2006/relationships/hyperlink" Target="https://twitter.com/brasil247/status/743160604219817984" TargetMode="External"/><Relationship Id="rId1292" Type="http://schemas.openxmlformats.org/officeDocument/2006/relationships/hyperlink" Target="https://twitter.com/" TargetMode="External"/><Relationship Id="rId2136" Type="http://schemas.openxmlformats.org/officeDocument/2006/relationships/hyperlink" Target="http://abcn.ws/1XXWGpe" TargetMode="External"/><Relationship Id="rId2343" Type="http://schemas.openxmlformats.org/officeDocument/2006/relationships/hyperlink" Target="https://twitter.com/" TargetMode="External"/><Relationship Id="rId2550" Type="http://schemas.openxmlformats.org/officeDocument/2006/relationships/hyperlink" Target="http://ow.ly/Xx3D301iFAh" TargetMode="External"/><Relationship Id="rId3601" Type="http://schemas.openxmlformats.org/officeDocument/2006/relationships/hyperlink" Target="http://www.wbur.org/onpoint/2016/06/15/zika-virus-puerto-rico-united-states" TargetMode="External"/><Relationship Id="rId5499" Type="http://schemas.openxmlformats.org/officeDocument/2006/relationships/hyperlink" Target="https://twitter.com/" TargetMode="External"/><Relationship Id="rId108" Type="http://schemas.openxmlformats.org/officeDocument/2006/relationships/hyperlink" Target="https://twitter.com/" TargetMode="External"/><Relationship Id="rId315" Type="http://schemas.openxmlformats.org/officeDocument/2006/relationships/hyperlink" Target="https://twitter.com/" TargetMode="External"/><Relationship Id="rId522" Type="http://schemas.openxmlformats.org/officeDocument/2006/relationships/hyperlink" Target="https://t.co/AyEKHlc6Qc" TargetMode="External"/><Relationship Id="rId1152" Type="http://schemas.openxmlformats.org/officeDocument/2006/relationships/hyperlink" Target="http://n.pr/23chU1P" TargetMode="External"/><Relationship Id="rId2203" Type="http://schemas.openxmlformats.org/officeDocument/2006/relationships/hyperlink" Target="https://twitter.com/" TargetMode="External"/><Relationship Id="rId2410" Type="http://schemas.openxmlformats.org/officeDocument/2006/relationships/hyperlink" Target="http://fb.me/1aqwlgfwE" TargetMode="External"/><Relationship Id="rId5359" Type="http://schemas.openxmlformats.org/officeDocument/2006/relationships/hyperlink" Target="https://twitter.com/" TargetMode="External"/><Relationship Id="rId5566" Type="http://schemas.openxmlformats.org/officeDocument/2006/relationships/hyperlink" Target="https://twitter.com/" TargetMode="External"/><Relationship Id="rId5773" Type="http://schemas.openxmlformats.org/officeDocument/2006/relationships/hyperlink" Target="https://twitter.com/" TargetMode="External"/><Relationship Id="rId1012" Type="http://schemas.openxmlformats.org/officeDocument/2006/relationships/hyperlink" Target="https://twitter.com/" TargetMode="External"/><Relationship Id="rId4168" Type="http://schemas.openxmlformats.org/officeDocument/2006/relationships/hyperlink" Target="https://twitter.com/" TargetMode="External"/><Relationship Id="rId4375" Type="http://schemas.openxmlformats.org/officeDocument/2006/relationships/hyperlink" Target="https://twitter.com/evelyncrff/status/742099468405866496" TargetMode="External"/><Relationship Id="rId5219" Type="http://schemas.openxmlformats.org/officeDocument/2006/relationships/hyperlink" Target="https://twitter.com/" TargetMode="External"/><Relationship Id="rId5426" Type="http://schemas.openxmlformats.org/officeDocument/2006/relationships/hyperlink" Target="https://twitter.com/" TargetMode="External"/><Relationship Id="rId5980" Type="http://schemas.openxmlformats.org/officeDocument/2006/relationships/hyperlink" Target="https://twitter.com/" TargetMode="External"/><Relationship Id="rId1969" Type="http://schemas.openxmlformats.org/officeDocument/2006/relationships/hyperlink" Target="https://twitter.com/" TargetMode="External"/><Relationship Id="rId3184" Type="http://schemas.openxmlformats.org/officeDocument/2006/relationships/hyperlink" Target="https://twitter.com/" TargetMode="External"/><Relationship Id="rId4028" Type="http://schemas.openxmlformats.org/officeDocument/2006/relationships/hyperlink" Target="https://twitter.com/" TargetMode="External"/><Relationship Id="rId4235" Type="http://schemas.openxmlformats.org/officeDocument/2006/relationships/hyperlink" Target="https://twitter.com/" TargetMode="External"/><Relationship Id="rId4582" Type="http://schemas.openxmlformats.org/officeDocument/2006/relationships/hyperlink" Target="https://twitter.com/" TargetMode="External"/><Relationship Id="rId5633" Type="http://schemas.openxmlformats.org/officeDocument/2006/relationships/hyperlink" Target="https://theconversation.com/global-warming-to-expose-more-people-to-zika-spreading-mosquito-aedes-aegypti-58908" TargetMode="External"/><Relationship Id="rId5840" Type="http://schemas.openxmlformats.org/officeDocument/2006/relationships/hyperlink" Target="http://bit.ly/1OrhbHh" TargetMode="External"/><Relationship Id="rId1829" Type="http://schemas.openxmlformats.org/officeDocument/2006/relationships/hyperlink" Target="http://goo.gl/fxsvS4" TargetMode="External"/><Relationship Id="rId3391" Type="http://schemas.openxmlformats.org/officeDocument/2006/relationships/hyperlink" Target="http://bit.ly/25Yy6ZF" TargetMode="External"/><Relationship Id="rId4442" Type="http://schemas.openxmlformats.org/officeDocument/2006/relationships/hyperlink" Target="https://twitter.com/" TargetMode="External"/><Relationship Id="rId5700" Type="http://schemas.openxmlformats.org/officeDocument/2006/relationships/hyperlink" Target="https://twitter.com/" TargetMode="External"/><Relationship Id="rId3044" Type="http://schemas.openxmlformats.org/officeDocument/2006/relationships/hyperlink" Target="https://twitter.com/" TargetMode="External"/><Relationship Id="rId3251" Type="http://schemas.openxmlformats.org/officeDocument/2006/relationships/hyperlink" Target="https://twitter.com/" TargetMode="External"/><Relationship Id="rId4302" Type="http://schemas.openxmlformats.org/officeDocument/2006/relationships/hyperlink" Target="https://twitter.com/" TargetMode="External"/><Relationship Id="rId172" Type="http://schemas.openxmlformats.org/officeDocument/2006/relationships/hyperlink" Target="https://twitter.com/" TargetMode="External"/><Relationship Id="rId2060" Type="http://schemas.openxmlformats.org/officeDocument/2006/relationships/hyperlink" Target="http://kiro.tv/1Xqps0V" TargetMode="External"/><Relationship Id="rId3111" Type="http://schemas.openxmlformats.org/officeDocument/2006/relationships/hyperlink" Target="http://apne.ws/1XXQIVf" TargetMode="External"/><Relationship Id="rId989" Type="http://schemas.openxmlformats.org/officeDocument/2006/relationships/hyperlink" Target="http://dlvr.it/LZL6hM" TargetMode="External"/><Relationship Id="rId2877" Type="http://schemas.openxmlformats.org/officeDocument/2006/relationships/hyperlink" Target="https://twitter.com/" TargetMode="External"/><Relationship Id="rId5076" Type="http://schemas.openxmlformats.org/officeDocument/2006/relationships/hyperlink" Target="http://bit.ly/1ZTlKuI" TargetMode="External"/><Relationship Id="rId5283" Type="http://schemas.openxmlformats.org/officeDocument/2006/relationships/hyperlink" Target="https://twitter.com/" TargetMode="External"/><Relationship Id="rId5490" Type="http://schemas.openxmlformats.org/officeDocument/2006/relationships/hyperlink" Target="https://twitter.com/" TargetMode="External"/><Relationship Id="rId6127" Type="http://schemas.openxmlformats.org/officeDocument/2006/relationships/hyperlink" Target="https://twitter.com/" TargetMode="External"/><Relationship Id="rId849" Type="http://schemas.openxmlformats.org/officeDocument/2006/relationships/hyperlink" Target="https://twitter.com/" TargetMode="External"/><Relationship Id="rId1479" Type="http://schemas.openxmlformats.org/officeDocument/2006/relationships/hyperlink" Target="http://reut.rs/23crJN7" TargetMode="External"/><Relationship Id="rId1686" Type="http://schemas.openxmlformats.org/officeDocument/2006/relationships/hyperlink" Target="https://twitter.com/" TargetMode="External"/><Relationship Id="rId3928" Type="http://schemas.openxmlformats.org/officeDocument/2006/relationships/hyperlink" Target="https://twitter.com/" TargetMode="External"/><Relationship Id="rId4092" Type="http://schemas.openxmlformats.org/officeDocument/2006/relationships/hyperlink" Target="https://twitter.com/" TargetMode="External"/><Relationship Id="rId5143" Type="http://schemas.openxmlformats.org/officeDocument/2006/relationships/hyperlink" Target="http://ow.ly/knge501rcFM" TargetMode="External"/><Relationship Id="rId5350" Type="http://schemas.openxmlformats.org/officeDocument/2006/relationships/hyperlink" Target="https://twitter.com/" TargetMode="External"/><Relationship Id="rId1339" Type="http://schemas.openxmlformats.org/officeDocument/2006/relationships/hyperlink" Target="https://twitter.com/" TargetMode="External"/><Relationship Id="rId1893" Type="http://schemas.openxmlformats.org/officeDocument/2006/relationships/hyperlink" Target="https://twitter.com/" TargetMode="External"/><Relationship Id="rId2737" Type="http://schemas.openxmlformats.org/officeDocument/2006/relationships/hyperlink" Target="https://twitter.com/" TargetMode="External"/><Relationship Id="rId2944" Type="http://schemas.openxmlformats.org/officeDocument/2006/relationships/hyperlink" Target="https://twitter.com/" TargetMode="External"/><Relationship Id="rId5003" Type="http://schemas.openxmlformats.org/officeDocument/2006/relationships/hyperlink" Target="http://www.saludnutricionbienestar.com/peticion-zika/?xc1=XSP1S633" TargetMode="External"/><Relationship Id="rId5210" Type="http://schemas.openxmlformats.org/officeDocument/2006/relationships/hyperlink" Target="https://twitter.com/" TargetMode="External"/><Relationship Id="rId709" Type="http://schemas.openxmlformats.org/officeDocument/2006/relationships/hyperlink" Target="https://twitter.com/" TargetMode="External"/><Relationship Id="rId916" Type="http://schemas.openxmlformats.org/officeDocument/2006/relationships/hyperlink" Target="https://twitter.com/" TargetMode="External"/><Relationship Id="rId1546" Type="http://schemas.openxmlformats.org/officeDocument/2006/relationships/hyperlink" Target="https://twitter.com/" TargetMode="External"/><Relationship Id="rId1753" Type="http://schemas.openxmlformats.org/officeDocument/2006/relationships/hyperlink" Target="http://bit.ly/1VJ6P7U" TargetMode="External"/><Relationship Id="rId1960" Type="http://schemas.openxmlformats.org/officeDocument/2006/relationships/hyperlink" Target="https://twitter.com/" TargetMode="External"/><Relationship Id="rId2804" Type="http://schemas.openxmlformats.org/officeDocument/2006/relationships/hyperlink" Target="http://tinyurl.com/hlzy3gn" TargetMode="External"/><Relationship Id="rId45" Type="http://schemas.openxmlformats.org/officeDocument/2006/relationships/hyperlink" Target="http://n.pr/28FOwoL" TargetMode="External"/><Relationship Id="rId1406" Type="http://schemas.openxmlformats.org/officeDocument/2006/relationships/hyperlink" Target="https://twitter.com/" TargetMode="External"/><Relationship Id="rId1613" Type="http://schemas.openxmlformats.org/officeDocument/2006/relationships/hyperlink" Target="http://goo.gl/fb/FmdmZJ" TargetMode="External"/><Relationship Id="rId1820" Type="http://schemas.openxmlformats.org/officeDocument/2006/relationships/hyperlink" Target="https://twitter.com/" TargetMode="External"/><Relationship Id="rId4769" Type="http://schemas.openxmlformats.org/officeDocument/2006/relationships/hyperlink" Target="https://twitter.com/" TargetMode="External"/><Relationship Id="rId4976" Type="http://schemas.openxmlformats.org/officeDocument/2006/relationships/hyperlink" Target="http://twixar.me/nls" TargetMode="External"/><Relationship Id="rId3578" Type="http://schemas.openxmlformats.org/officeDocument/2006/relationships/hyperlink" Target="http://bit.ly/1UA5v1t" TargetMode="External"/><Relationship Id="rId3785" Type="http://schemas.openxmlformats.org/officeDocument/2006/relationships/hyperlink" Target="https://twitter.com/" TargetMode="External"/><Relationship Id="rId3992" Type="http://schemas.openxmlformats.org/officeDocument/2006/relationships/hyperlink" Target="https://twitter.com/" TargetMode="External"/><Relationship Id="rId4629" Type="http://schemas.openxmlformats.org/officeDocument/2006/relationships/hyperlink" Target="https://twitter.com/" TargetMode="External"/><Relationship Id="rId4836" Type="http://schemas.openxmlformats.org/officeDocument/2006/relationships/hyperlink" Target="http://glo.bo/1ZTncgI" TargetMode="External"/><Relationship Id="rId6191" Type="http://schemas.openxmlformats.org/officeDocument/2006/relationships/hyperlink" Target="https://twitter.com/" TargetMode="External"/><Relationship Id="rId499" Type="http://schemas.openxmlformats.org/officeDocument/2006/relationships/hyperlink" Target="https://twitter.com/" TargetMode="External"/><Relationship Id="rId2387" Type="http://schemas.openxmlformats.org/officeDocument/2006/relationships/hyperlink" Target="http://goo.gl/fb/VlwsNt" TargetMode="External"/><Relationship Id="rId2594" Type="http://schemas.openxmlformats.org/officeDocument/2006/relationships/hyperlink" Target="http://bit.ly/1UVFkC9" TargetMode="External"/><Relationship Id="rId3438" Type="http://schemas.openxmlformats.org/officeDocument/2006/relationships/hyperlink" Target="http://fb.me/2r5mW6Uis" TargetMode="External"/><Relationship Id="rId3645" Type="http://schemas.openxmlformats.org/officeDocument/2006/relationships/hyperlink" Target="https://twitter.com/" TargetMode="External"/><Relationship Id="rId3852" Type="http://schemas.openxmlformats.org/officeDocument/2006/relationships/hyperlink" Target="https://twitter.com/" TargetMode="External"/><Relationship Id="rId6051" Type="http://schemas.openxmlformats.org/officeDocument/2006/relationships/hyperlink" Target="http://dlvr.it/LZXlz3" TargetMode="External"/><Relationship Id="rId359" Type="http://schemas.openxmlformats.org/officeDocument/2006/relationships/hyperlink" Target="http://nyti.ms/28FHK2d" TargetMode="External"/><Relationship Id="rId566" Type="http://schemas.openxmlformats.org/officeDocument/2006/relationships/hyperlink" Target="http://ow.ly/EMe7501qlbt" TargetMode="External"/><Relationship Id="rId773" Type="http://schemas.openxmlformats.org/officeDocument/2006/relationships/hyperlink" Target="https://twitter.com/" TargetMode="External"/><Relationship Id="rId1196" Type="http://schemas.openxmlformats.org/officeDocument/2006/relationships/hyperlink" Target="http://time.com/4370775/zika-virus-colombia-pregnant-women/" TargetMode="External"/><Relationship Id="rId2247" Type="http://schemas.openxmlformats.org/officeDocument/2006/relationships/hyperlink" Target="https://twitter.com/" TargetMode="External"/><Relationship Id="rId2454" Type="http://schemas.openxmlformats.org/officeDocument/2006/relationships/hyperlink" Target="https://twitter.com/" TargetMode="External"/><Relationship Id="rId3505" Type="http://schemas.openxmlformats.org/officeDocument/2006/relationships/hyperlink" Target="http://nyti.ms/1UVSBea" TargetMode="External"/><Relationship Id="rId4903" Type="http://schemas.openxmlformats.org/officeDocument/2006/relationships/hyperlink" Target="http://fb.me/7TB06ZNvc" TargetMode="External"/><Relationship Id="rId219" Type="http://schemas.openxmlformats.org/officeDocument/2006/relationships/hyperlink" Target="http://ow.ly/c9Ly301iXX5" TargetMode="External"/><Relationship Id="rId426" Type="http://schemas.openxmlformats.org/officeDocument/2006/relationships/hyperlink" Target="https://twitter.com/" TargetMode="External"/><Relationship Id="rId633" Type="http://schemas.openxmlformats.org/officeDocument/2006/relationships/hyperlink" Target="http://reut.rs/28FPSzJ" TargetMode="External"/><Relationship Id="rId980" Type="http://schemas.openxmlformats.org/officeDocument/2006/relationships/hyperlink" Target="http://bloom.bg/1Q4fTmb" TargetMode="External"/><Relationship Id="rId1056" Type="http://schemas.openxmlformats.org/officeDocument/2006/relationships/hyperlink" Target="https://twitter.com/" TargetMode="External"/><Relationship Id="rId1263" Type="http://schemas.openxmlformats.org/officeDocument/2006/relationships/hyperlink" Target="https://twitter.com/" TargetMode="External"/><Relationship Id="rId2107" Type="http://schemas.openxmlformats.org/officeDocument/2006/relationships/hyperlink" Target="https://twitter.com/" TargetMode="External"/><Relationship Id="rId2314" Type="http://schemas.openxmlformats.org/officeDocument/2006/relationships/hyperlink" Target="https://twitter.com/" TargetMode="External"/><Relationship Id="rId2661" Type="http://schemas.openxmlformats.org/officeDocument/2006/relationships/hyperlink" Target="https://twitter.com/" TargetMode="External"/><Relationship Id="rId3712" Type="http://schemas.openxmlformats.org/officeDocument/2006/relationships/hyperlink" Target="https://twitter.com/" TargetMode="External"/><Relationship Id="rId840" Type="http://schemas.openxmlformats.org/officeDocument/2006/relationships/hyperlink" Target="https://twitter.com/" TargetMode="External"/><Relationship Id="rId1470" Type="http://schemas.openxmlformats.org/officeDocument/2006/relationships/hyperlink" Target="http://ow.ly/phk6501qq3m" TargetMode="External"/><Relationship Id="rId2521" Type="http://schemas.openxmlformats.org/officeDocument/2006/relationships/hyperlink" Target="http://goo.gl/PlFefx" TargetMode="External"/><Relationship Id="rId4279" Type="http://schemas.openxmlformats.org/officeDocument/2006/relationships/hyperlink" Target="https://twitter.com/" TargetMode="External"/><Relationship Id="rId5677" Type="http://schemas.openxmlformats.org/officeDocument/2006/relationships/hyperlink" Target="http://www.wired.com/2016/06/zika-no-reason-cancel-olympics/" TargetMode="External"/><Relationship Id="rId5884" Type="http://schemas.openxmlformats.org/officeDocument/2006/relationships/hyperlink" Target="https://twitter.com/" TargetMode="External"/><Relationship Id="rId700" Type="http://schemas.openxmlformats.org/officeDocument/2006/relationships/hyperlink" Target="https://twitter.com/" TargetMode="External"/><Relationship Id="rId1123" Type="http://schemas.openxmlformats.org/officeDocument/2006/relationships/hyperlink" Target="http://abr.ai/1YspVPk" TargetMode="External"/><Relationship Id="rId1330" Type="http://schemas.openxmlformats.org/officeDocument/2006/relationships/hyperlink" Target="https://twitter.com/" TargetMode="External"/><Relationship Id="rId3088" Type="http://schemas.openxmlformats.org/officeDocument/2006/relationships/hyperlink" Target="https://twitter.com/" TargetMode="External"/><Relationship Id="rId4486" Type="http://schemas.openxmlformats.org/officeDocument/2006/relationships/hyperlink" Target="https://twitter.com/" TargetMode="External"/><Relationship Id="rId4693" Type="http://schemas.openxmlformats.org/officeDocument/2006/relationships/hyperlink" Target="https://twitter.com/" TargetMode="External"/><Relationship Id="rId5537" Type="http://schemas.openxmlformats.org/officeDocument/2006/relationships/hyperlink" Target="https://twitter.com/" TargetMode="External"/><Relationship Id="rId5744" Type="http://schemas.openxmlformats.org/officeDocument/2006/relationships/hyperlink" Target="http://social-sante.gouv.fr/actualites/actualites-du-ministere/article/epidemie-zika-les-precautions-a-prendre" TargetMode="External"/><Relationship Id="rId5951" Type="http://schemas.openxmlformats.org/officeDocument/2006/relationships/hyperlink" Target="http://resumendesalud.net/60-infectologia/5521-tenemos-388-embarazadas-con-zika" TargetMode="External"/><Relationship Id="rId3295" Type="http://schemas.openxmlformats.org/officeDocument/2006/relationships/hyperlink" Target="http://dlvr.it/LZMJkZ" TargetMode="External"/><Relationship Id="rId4139" Type="http://schemas.openxmlformats.org/officeDocument/2006/relationships/hyperlink" Target="https://twitter.com/" TargetMode="External"/><Relationship Id="rId4346" Type="http://schemas.openxmlformats.org/officeDocument/2006/relationships/hyperlink" Target="http://ow.ly/BMnr301iTc9" TargetMode="External"/><Relationship Id="rId4553" Type="http://schemas.openxmlformats.org/officeDocument/2006/relationships/hyperlink" Target="https://twitter.com/" TargetMode="External"/><Relationship Id="rId4760" Type="http://schemas.openxmlformats.org/officeDocument/2006/relationships/hyperlink" Target="https://twitter.com/" TargetMode="External"/><Relationship Id="rId5604" Type="http://schemas.openxmlformats.org/officeDocument/2006/relationships/hyperlink" Target="https://twitter.com/" TargetMode="External"/><Relationship Id="rId5811" Type="http://schemas.openxmlformats.org/officeDocument/2006/relationships/hyperlink" Target="https://twitter.com/" TargetMode="External"/><Relationship Id="rId3155" Type="http://schemas.openxmlformats.org/officeDocument/2006/relationships/hyperlink" Target="https://twitter.com/" TargetMode="External"/><Relationship Id="rId3362" Type="http://schemas.openxmlformats.org/officeDocument/2006/relationships/hyperlink" Target="http://scienmag.com/?p=1474310" TargetMode="External"/><Relationship Id="rId4206" Type="http://schemas.openxmlformats.org/officeDocument/2006/relationships/hyperlink" Target="https://twitter.com/" TargetMode="External"/><Relationship Id="rId4413" Type="http://schemas.openxmlformats.org/officeDocument/2006/relationships/hyperlink" Target="http://goo.gl/fb/gNc3p0" TargetMode="External"/><Relationship Id="rId4620" Type="http://schemas.openxmlformats.org/officeDocument/2006/relationships/hyperlink" Target="https://twitter.com/" TargetMode="External"/><Relationship Id="rId283" Type="http://schemas.openxmlformats.org/officeDocument/2006/relationships/hyperlink" Target="https://twitter.com/" TargetMode="External"/><Relationship Id="rId490" Type="http://schemas.openxmlformats.org/officeDocument/2006/relationships/hyperlink" Target="https://twitter.com/" TargetMode="External"/><Relationship Id="rId2171" Type="http://schemas.openxmlformats.org/officeDocument/2006/relationships/hyperlink" Target="https://twitter.com/" TargetMode="External"/><Relationship Id="rId3015" Type="http://schemas.openxmlformats.org/officeDocument/2006/relationships/hyperlink" Target="http://www.nytimes.com/glogin?URI=http%3A%2F%2Fwww.nytimes.com%2F2016%2F06%2F15%2Fus%2Fpolitics%2Frepublicans-zika-congress.html%3Fsmprod%3Dnytcore-iphone%26smid%3Dnytcore-iphone-share%26_r%3D0" TargetMode="External"/><Relationship Id="rId3222" Type="http://schemas.openxmlformats.org/officeDocument/2006/relationships/hyperlink" Target="http://www.nytimes.com/2016/06/15/us/politics/republicans-zika-congress.html?smprod=nytcore-iphone&amp;smid=nytcore-iphone-share" TargetMode="External"/><Relationship Id="rId143" Type="http://schemas.openxmlformats.org/officeDocument/2006/relationships/hyperlink" Target="https://twitter.com/" TargetMode="External"/><Relationship Id="rId350" Type="http://schemas.openxmlformats.org/officeDocument/2006/relationships/hyperlink" Target="http://fb.me/59pcB8mM3" TargetMode="External"/><Relationship Id="rId2031" Type="http://schemas.openxmlformats.org/officeDocument/2006/relationships/hyperlink" Target="http://ow.ly/YCs9301iXaY" TargetMode="External"/><Relationship Id="rId5187" Type="http://schemas.openxmlformats.org/officeDocument/2006/relationships/hyperlink" Target="https://twitter.com/" TargetMode="External"/><Relationship Id="rId5394" Type="http://schemas.openxmlformats.org/officeDocument/2006/relationships/hyperlink" Target="https://twitter.com/" TargetMode="External"/><Relationship Id="rId9" Type="http://schemas.openxmlformats.org/officeDocument/2006/relationships/hyperlink" Target="http://m.tbnn.it/LZKgBF" TargetMode="External"/><Relationship Id="rId210" Type="http://schemas.openxmlformats.org/officeDocument/2006/relationships/hyperlink" Target="http://bit.ly/1UVLxy3" TargetMode="External"/><Relationship Id="rId2988" Type="http://schemas.openxmlformats.org/officeDocument/2006/relationships/hyperlink" Target="http://abcn.ws/1Xqgpx4" TargetMode="External"/><Relationship Id="rId5047" Type="http://schemas.openxmlformats.org/officeDocument/2006/relationships/hyperlink" Target="http://www.wllanadantas.com.br/zenaide-maia-discute-zika-virus-e-microcefalia-em-audiencia-publica-na-camara/" TargetMode="External"/><Relationship Id="rId5254" Type="http://schemas.openxmlformats.org/officeDocument/2006/relationships/hyperlink" Target="https://twitter.com/" TargetMode="External"/><Relationship Id="rId1797" Type="http://schemas.openxmlformats.org/officeDocument/2006/relationships/hyperlink" Target="https://twitter.com/" TargetMode="External"/><Relationship Id="rId2848" Type="http://schemas.openxmlformats.org/officeDocument/2006/relationships/hyperlink" Target="http://tinyurl.com/zvvgxs7" TargetMode="External"/><Relationship Id="rId5461" Type="http://schemas.openxmlformats.org/officeDocument/2006/relationships/hyperlink" Target="https://twitter.com/" TargetMode="External"/><Relationship Id="rId89" Type="http://schemas.openxmlformats.org/officeDocument/2006/relationships/hyperlink" Target="https://twitter.com/" TargetMode="External"/><Relationship Id="rId1657" Type="http://schemas.openxmlformats.org/officeDocument/2006/relationships/hyperlink" Target="https://twitter.com/" TargetMode="External"/><Relationship Id="rId1864" Type="http://schemas.openxmlformats.org/officeDocument/2006/relationships/hyperlink" Target="https://twitter.com/xrwolfgrimes/status/743135620617347072" TargetMode="External"/><Relationship Id="rId2708" Type="http://schemas.openxmlformats.org/officeDocument/2006/relationships/hyperlink" Target="http://ti.me/1UVAfdb" TargetMode="External"/><Relationship Id="rId2915" Type="http://schemas.openxmlformats.org/officeDocument/2006/relationships/hyperlink" Target="https://twitter.com/" TargetMode="External"/><Relationship Id="rId4063" Type="http://schemas.openxmlformats.org/officeDocument/2006/relationships/hyperlink" Target="https://twitter.com/" TargetMode="External"/><Relationship Id="rId4270" Type="http://schemas.openxmlformats.org/officeDocument/2006/relationships/hyperlink" Target="https://twitter.com/" TargetMode="External"/><Relationship Id="rId5114" Type="http://schemas.openxmlformats.org/officeDocument/2006/relationships/hyperlink" Target="http://www.publico.es/ciencias/amenaza-del-virus-zika-explicada.html" TargetMode="External"/><Relationship Id="rId5321" Type="http://schemas.openxmlformats.org/officeDocument/2006/relationships/hyperlink" Target="https://twitter.com/" TargetMode="External"/><Relationship Id="rId1517" Type="http://schemas.openxmlformats.org/officeDocument/2006/relationships/hyperlink" Target="https://twitter.com/" TargetMode="External"/><Relationship Id="rId1724" Type="http://schemas.openxmlformats.org/officeDocument/2006/relationships/hyperlink" Target="https://twitter.com/" TargetMode="External"/><Relationship Id="rId4130" Type="http://schemas.openxmlformats.org/officeDocument/2006/relationships/hyperlink" Target="https://twitter.com/" TargetMode="External"/><Relationship Id="rId16" Type="http://schemas.openxmlformats.org/officeDocument/2006/relationships/hyperlink" Target="http://www.20minutos.es/deportes/noticia/pau-gasol-zika-congelar-esperma-2773740/0/" TargetMode="External"/><Relationship Id="rId1931" Type="http://schemas.openxmlformats.org/officeDocument/2006/relationships/hyperlink" Target="https://twitter.com/" TargetMode="External"/><Relationship Id="rId3689" Type="http://schemas.openxmlformats.org/officeDocument/2006/relationships/hyperlink" Target="https://twitter.com/" TargetMode="External"/><Relationship Id="rId3896" Type="http://schemas.openxmlformats.org/officeDocument/2006/relationships/hyperlink" Target="https://twitter.com/" TargetMode="External"/><Relationship Id="rId6095" Type="http://schemas.openxmlformats.org/officeDocument/2006/relationships/hyperlink" Target="http://glo.bo/2654OVT" TargetMode="External"/><Relationship Id="rId2498" Type="http://schemas.openxmlformats.org/officeDocument/2006/relationships/hyperlink" Target="https://twitter.com/" TargetMode="External"/><Relationship Id="rId3549" Type="http://schemas.openxmlformats.org/officeDocument/2006/relationships/hyperlink" Target="http://fb.me/72OnJtFnz" TargetMode="External"/><Relationship Id="rId4947" Type="http://schemas.openxmlformats.org/officeDocument/2006/relationships/hyperlink" Target="http://owl.li/EaWT301i1KN" TargetMode="External"/><Relationship Id="rId6162" Type="http://schemas.openxmlformats.org/officeDocument/2006/relationships/hyperlink" Target="http://ow.ly/u3fq301iUEg" TargetMode="External"/><Relationship Id="rId677" Type="http://schemas.openxmlformats.org/officeDocument/2006/relationships/hyperlink" Target="https://twitter.com/" TargetMode="External"/><Relationship Id="rId2358" Type="http://schemas.openxmlformats.org/officeDocument/2006/relationships/hyperlink" Target="http://bit.ly/1ZRK00i" TargetMode="External"/><Relationship Id="rId3756" Type="http://schemas.openxmlformats.org/officeDocument/2006/relationships/hyperlink" Target="https://twitter.com/" TargetMode="External"/><Relationship Id="rId3963" Type="http://schemas.openxmlformats.org/officeDocument/2006/relationships/hyperlink" Target="https://twitter.com/" TargetMode="External"/><Relationship Id="rId4807" Type="http://schemas.openxmlformats.org/officeDocument/2006/relationships/hyperlink" Target="https://twitter.com/" TargetMode="External"/><Relationship Id="rId6022" Type="http://schemas.openxmlformats.org/officeDocument/2006/relationships/hyperlink" Target="https://twitter.com/" TargetMode="External"/><Relationship Id="rId884" Type="http://schemas.openxmlformats.org/officeDocument/2006/relationships/hyperlink" Target="https://twitter.com/" TargetMode="External"/><Relationship Id="rId2565" Type="http://schemas.openxmlformats.org/officeDocument/2006/relationships/hyperlink" Target="http://bit.ly/1ZRK00i" TargetMode="External"/><Relationship Id="rId2772" Type="http://schemas.openxmlformats.org/officeDocument/2006/relationships/hyperlink" Target="https://twitter.com/" TargetMode="External"/><Relationship Id="rId3409" Type="http://schemas.openxmlformats.org/officeDocument/2006/relationships/hyperlink" Target="http://bit.ly/25YfQQ8" TargetMode="External"/><Relationship Id="rId3616" Type="http://schemas.openxmlformats.org/officeDocument/2006/relationships/hyperlink" Target="http://komonews.com/news/local/officials-2-more-zika-virus-cases-found-in-king-county" TargetMode="External"/><Relationship Id="rId3823" Type="http://schemas.openxmlformats.org/officeDocument/2006/relationships/hyperlink" Target="https://twitter.com/" TargetMode="External"/><Relationship Id="rId537" Type="http://schemas.openxmlformats.org/officeDocument/2006/relationships/hyperlink" Target="http://ow.ly/ESIF501qkL9" TargetMode="External"/><Relationship Id="rId744" Type="http://schemas.openxmlformats.org/officeDocument/2006/relationships/hyperlink" Target="https://twitter.com/" TargetMode="External"/><Relationship Id="rId951" Type="http://schemas.openxmlformats.org/officeDocument/2006/relationships/hyperlink" Target="http://dailysign.al/1WcKS19" TargetMode="External"/><Relationship Id="rId1167" Type="http://schemas.openxmlformats.org/officeDocument/2006/relationships/hyperlink" Target="http://wbur.fm/1U8ci2X" TargetMode="External"/><Relationship Id="rId1374" Type="http://schemas.openxmlformats.org/officeDocument/2006/relationships/hyperlink" Target="http://n.pr/1Q6apHB" TargetMode="External"/><Relationship Id="rId1581" Type="http://schemas.openxmlformats.org/officeDocument/2006/relationships/hyperlink" Target="http://www.nbcnews.com/storyline/zika-virus-outbreak/republicans-promise-quick-end-zika-talks-n593286" TargetMode="External"/><Relationship Id="rId2218" Type="http://schemas.openxmlformats.org/officeDocument/2006/relationships/hyperlink" Target="http://www.vox.com/2016/5/25/11760228/zika-virus-risk-rio-olympics-2016?utm_campaign=vox&amp;utm_content=article%3Atop&amp;utm_medium=social&amp;utm_source=twitter" TargetMode="External"/><Relationship Id="rId2425" Type="http://schemas.openxmlformats.org/officeDocument/2006/relationships/hyperlink" Target="https://twitter.com/" TargetMode="External"/><Relationship Id="rId2632" Type="http://schemas.openxmlformats.org/officeDocument/2006/relationships/hyperlink" Target="https://twitter.com/" TargetMode="External"/><Relationship Id="rId5788" Type="http://schemas.openxmlformats.org/officeDocument/2006/relationships/hyperlink" Target="https://nacoesunidas.org/olimpiadas-no-brasil-risco-de-propagacao-internacional-do-virus-zika-e-muito-baixo-diz-oms/" TargetMode="External"/><Relationship Id="rId5995" Type="http://schemas.openxmlformats.org/officeDocument/2006/relationships/hyperlink" Target="http://www.who.int/mediacentre/news/statements/2016/zika-third-ec/fr/" TargetMode="External"/><Relationship Id="rId80" Type="http://schemas.openxmlformats.org/officeDocument/2006/relationships/hyperlink" Target="https://twitter.com/" TargetMode="External"/><Relationship Id="rId604" Type="http://schemas.openxmlformats.org/officeDocument/2006/relationships/hyperlink" Target="http://ow.ly/Sq1d301iPJR" TargetMode="External"/><Relationship Id="rId811" Type="http://schemas.openxmlformats.org/officeDocument/2006/relationships/hyperlink" Target="https://twitter.com/" TargetMode="External"/><Relationship Id="rId1027" Type="http://schemas.openxmlformats.org/officeDocument/2006/relationships/hyperlink" Target="https://twitter.com/" TargetMode="External"/><Relationship Id="rId1234" Type="http://schemas.openxmlformats.org/officeDocument/2006/relationships/hyperlink" Target="https://twitter.com/" TargetMode="External"/><Relationship Id="rId1441" Type="http://schemas.openxmlformats.org/officeDocument/2006/relationships/hyperlink" Target="https://twitter.com/" TargetMode="External"/><Relationship Id="rId4597" Type="http://schemas.openxmlformats.org/officeDocument/2006/relationships/hyperlink" Target="https://twitter.com/" TargetMode="External"/><Relationship Id="rId5648" Type="http://schemas.openxmlformats.org/officeDocument/2006/relationships/hyperlink" Target="https://twitter.com/" TargetMode="External"/><Relationship Id="rId5855" Type="http://schemas.openxmlformats.org/officeDocument/2006/relationships/hyperlink" Target="https://twitter.com/" TargetMode="External"/><Relationship Id="rId1301" Type="http://schemas.openxmlformats.org/officeDocument/2006/relationships/hyperlink" Target="https://twitter.com/" TargetMode="External"/><Relationship Id="rId3199" Type="http://schemas.openxmlformats.org/officeDocument/2006/relationships/hyperlink" Target="https://twitter.com/" TargetMode="External"/><Relationship Id="rId4457" Type="http://schemas.openxmlformats.org/officeDocument/2006/relationships/hyperlink" Target="https://twitter.com/" TargetMode="External"/><Relationship Id="rId4664" Type="http://schemas.openxmlformats.org/officeDocument/2006/relationships/hyperlink" Target="https://twitter.com/" TargetMode="External"/><Relationship Id="rId5508" Type="http://schemas.openxmlformats.org/officeDocument/2006/relationships/hyperlink" Target="https://twitter.com/" TargetMode="External"/><Relationship Id="rId5715" Type="http://schemas.openxmlformats.org/officeDocument/2006/relationships/hyperlink" Target="http://sh.st/DwkYQ" TargetMode="External"/><Relationship Id="rId3059" Type="http://schemas.openxmlformats.org/officeDocument/2006/relationships/hyperlink" Target="https://twitter.com/" TargetMode="External"/><Relationship Id="rId3266" Type="http://schemas.openxmlformats.org/officeDocument/2006/relationships/hyperlink" Target="https://twitter.com/" TargetMode="External"/><Relationship Id="rId3473" Type="http://schemas.openxmlformats.org/officeDocument/2006/relationships/hyperlink" Target="http://www.cmi.com.co/node/44313" TargetMode="External"/><Relationship Id="rId4317" Type="http://schemas.openxmlformats.org/officeDocument/2006/relationships/hyperlink" Target="https://t.co/CMcyhVrZOb" TargetMode="External"/><Relationship Id="rId4524" Type="http://schemas.openxmlformats.org/officeDocument/2006/relationships/hyperlink" Target="https://twitter.com/" TargetMode="External"/><Relationship Id="rId4871" Type="http://schemas.openxmlformats.org/officeDocument/2006/relationships/hyperlink" Target="http://recombinomics.co/topic/1505-zika-in-colombia-preliminary-report-nejm/?do=findComment&amp;comment=5963" TargetMode="External"/><Relationship Id="rId5922" Type="http://schemas.openxmlformats.org/officeDocument/2006/relationships/hyperlink" Target="http://n.pr/1UWBA3s" TargetMode="External"/><Relationship Id="rId187" Type="http://schemas.openxmlformats.org/officeDocument/2006/relationships/hyperlink" Target="http://bit.ly/1YsnbS7" TargetMode="External"/><Relationship Id="rId394" Type="http://schemas.openxmlformats.org/officeDocument/2006/relationships/hyperlink" Target="http://www.virginislandsnewsonline.com/en/news/2-new-zika-cases-recorded-in-usvi-today-bringing-count-to-26" TargetMode="External"/><Relationship Id="rId2075" Type="http://schemas.openxmlformats.org/officeDocument/2006/relationships/hyperlink" Target="http://bit.ly/1Xq6ZBB" TargetMode="External"/><Relationship Id="rId2282" Type="http://schemas.openxmlformats.org/officeDocument/2006/relationships/hyperlink" Target="https://t.co/h9n0yUJfzP" TargetMode="External"/><Relationship Id="rId3126" Type="http://schemas.openxmlformats.org/officeDocument/2006/relationships/hyperlink" Target="http://www.nbcnews.com/storyline/zika-virus-outbreak/republicans-promise-quick-end-zika-talks-n593286?cid=sm_tw_msnbc" TargetMode="External"/><Relationship Id="rId3680" Type="http://schemas.openxmlformats.org/officeDocument/2006/relationships/hyperlink" Target="https://twitter.com/" TargetMode="External"/><Relationship Id="rId4731" Type="http://schemas.openxmlformats.org/officeDocument/2006/relationships/hyperlink" Target="http://buff.ly/1txmGes" TargetMode="External"/><Relationship Id="rId254" Type="http://schemas.openxmlformats.org/officeDocument/2006/relationships/hyperlink" Target="https://twitter.com/" TargetMode="External"/><Relationship Id="rId1091" Type="http://schemas.openxmlformats.org/officeDocument/2006/relationships/hyperlink" Target="https://twitter.com/" TargetMode="External"/><Relationship Id="rId3333" Type="http://schemas.openxmlformats.org/officeDocument/2006/relationships/hyperlink" Target="http://bit.ly/Organizaci&#243;nMundialDeLaSalud_Rio2016" TargetMode="External"/><Relationship Id="rId3540" Type="http://schemas.openxmlformats.org/officeDocument/2006/relationships/hyperlink" Target="http://ow.ly/Xx3D301iFAh" TargetMode="External"/><Relationship Id="rId5298" Type="http://schemas.openxmlformats.org/officeDocument/2006/relationships/hyperlink" Target="https://twitter.com/" TargetMode="External"/><Relationship Id="rId114" Type="http://schemas.openxmlformats.org/officeDocument/2006/relationships/hyperlink" Target="https://twitter.com/" TargetMode="External"/><Relationship Id="rId461" Type="http://schemas.openxmlformats.org/officeDocument/2006/relationships/hyperlink" Target="https://twitter.com/" TargetMode="External"/><Relationship Id="rId2142" Type="http://schemas.openxmlformats.org/officeDocument/2006/relationships/hyperlink" Target="http://boaforma.slzwar.com.br/2016/06/zika-virus-quadro-clinico/" TargetMode="External"/><Relationship Id="rId3400" Type="http://schemas.openxmlformats.org/officeDocument/2006/relationships/hyperlink" Target="http://reut.rs/1trJpbb" TargetMode="External"/><Relationship Id="rId321" Type="http://schemas.openxmlformats.org/officeDocument/2006/relationships/hyperlink" Target="https://twitter.com/" TargetMode="External"/><Relationship Id="rId2002" Type="http://schemas.openxmlformats.org/officeDocument/2006/relationships/hyperlink" Target="https://twitter.com/" TargetMode="External"/><Relationship Id="rId2959" Type="http://schemas.openxmlformats.org/officeDocument/2006/relationships/hyperlink" Target="http://articles.mercola.com/sites/articles/archive/2016/05/31/zika-industry.aspx" TargetMode="External"/><Relationship Id="rId5158" Type="http://schemas.openxmlformats.org/officeDocument/2006/relationships/hyperlink" Target="https://spectrumnews.org/opinion/q-and-a/questions-for-alysson-muotri-applying-autism-tools-to-zika/" TargetMode="External"/><Relationship Id="rId5365" Type="http://schemas.openxmlformats.org/officeDocument/2006/relationships/hyperlink" Target="https://twitter.com/" TargetMode="External"/><Relationship Id="rId5572" Type="http://schemas.openxmlformats.org/officeDocument/2006/relationships/hyperlink" Target="https://twitter.com/" TargetMode="External"/><Relationship Id="rId1768" Type="http://schemas.openxmlformats.org/officeDocument/2006/relationships/hyperlink" Target="http://goo.gl/fxsvS4" TargetMode="External"/><Relationship Id="rId2819" Type="http://schemas.openxmlformats.org/officeDocument/2006/relationships/hyperlink" Target="https://twitter.com/" TargetMode="External"/><Relationship Id="rId4174" Type="http://schemas.openxmlformats.org/officeDocument/2006/relationships/hyperlink" Target="https://twitter.com/" TargetMode="External"/><Relationship Id="rId4381" Type="http://schemas.openxmlformats.org/officeDocument/2006/relationships/hyperlink" Target="http://bit.ly/1UjsePp" TargetMode="External"/><Relationship Id="rId5018" Type="http://schemas.openxmlformats.org/officeDocument/2006/relationships/hyperlink" Target="http://www.news-medical.net/news/20160616/Zika-protection-whilst-traveling-an-interview-with-Dr-Crystal-Aguh.aspx" TargetMode="External"/><Relationship Id="rId5225" Type="http://schemas.openxmlformats.org/officeDocument/2006/relationships/hyperlink" Target="https://twitter.com/" TargetMode="External"/><Relationship Id="rId5432" Type="http://schemas.openxmlformats.org/officeDocument/2006/relationships/hyperlink" Target="https://twitter.com/" TargetMode="External"/><Relationship Id="rId1628" Type="http://schemas.openxmlformats.org/officeDocument/2006/relationships/hyperlink" Target="http://buff.ly/1S6esh4" TargetMode="External"/><Relationship Id="rId1975" Type="http://schemas.openxmlformats.org/officeDocument/2006/relationships/hyperlink" Target="https://twitter.com/" TargetMode="External"/><Relationship Id="rId3190" Type="http://schemas.openxmlformats.org/officeDocument/2006/relationships/hyperlink" Target="https://twitter.com/" TargetMode="External"/><Relationship Id="rId4034" Type="http://schemas.openxmlformats.org/officeDocument/2006/relationships/hyperlink" Target="https://twitter.com/" TargetMode="External"/><Relationship Id="rId4241" Type="http://schemas.openxmlformats.org/officeDocument/2006/relationships/hyperlink" Target="https://twitter.com/" TargetMode="External"/><Relationship Id="rId1835" Type="http://schemas.openxmlformats.org/officeDocument/2006/relationships/hyperlink" Target="https://twitter.com/" TargetMode="External"/><Relationship Id="rId3050" Type="http://schemas.openxmlformats.org/officeDocument/2006/relationships/hyperlink" Target="https://twitter.com/" TargetMode="External"/><Relationship Id="rId4101" Type="http://schemas.openxmlformats.org/officeDocument/2006/relationships/hyperlink" Target="https://twitter.com/" TargetMode="External"/><Relationship Id="rId1902" Type="http://schemas.openxmlformats.org/officeDocument/2006/relationships/hyperlink" Target="http://po.st/QLxWDc" TargetMode="External"/><Relationship Id="rId6066" Type="http://schemas.openxmlformats.org/officeDocument/2006/relationships/hyperlink" Target="http://s.al.com/WhL9fxg" TargetMode="External"/><Relationship Id="rId3867" Type="http://schemas.openxmlformats.org/officeDocument/2006/relationships/hyperlink" Target="https://twitter.com/" TargetMode="External"/><Relationship Id="rId4918" Type="http://schemas.openxmlformats.org/officeDocument/2006/relationships/hyperlink" Target="http://bit.ly/1PvmBvV" TargetMode="External"/><Relationship Id="rId788" Type="http://schemas.openxmlformats.org/officeDocument/2006/relationships/hyperlink" Target="https://twitter.com/" TargetMode="External"/><Relationship Id="rId995" Type="http://schemas.openxmlformats.org/officeDocument/2006/relationships/hyperlink" Target="https://twitter.com/" TargetMode="External"/><Relationship Id="rId2469" Type="http://schemas.openxmlformats.org/officeDocument/2006/relationships/hyperlink" Target="https://twitter.com/" TargetMode="External"/><Relationship Id="rId2676" Type="http://schemas.openxmlformats.org/officeDocument/2006/relationships/hyperlink" Target="https://twitter.com/" TargetMode="External"/><Relationship Id="rId2883" Type="http://schemas.openxmlformats.org/officeDocument/2006/relationships/hyperlink" Target="https://twitter.com/" TargetMode="External"/><Relationship Id="rId3727" Type="http://schemas.openxmlformats.org/officeDocument/2006/relationships/hyperlink" Target="https://twitter.com/" TargetMode="External"/><Relationship Id="rId3934" Type="http://schemas.openxmlformats.org/officeDocument/2006/relationships/hyperlink" Target="https://twitter.com/" TargetMode="External"/><Relationship Id="rId5082" Type="http://schemas.openxmlformats.org/officeDocument/2006/relationships/hyperlink" Target="http://1.usa.gov/1XVg0Sk" TargetMode="External"/><Relationship Id="rId6133" Type="http://schemas.openxmlformats.org/officeDocument/2006/relationships/hyperlink" Target="http://www.ceskatelevize.cz/ct24/domaci/1819079-cesti-vedci-objevili-prvni-latku-ucinnou-proti-viru-zika" TargetMode="External"/><Relationship Id="rId648" Type="http://schemas.openxmlformats.org/officeDocument/2006/relationships/hyperlink" Target="http://tinyurl.com/hgpaerm" TargetMode="External"/><Relationship Id="rId855" Type="http://schemas.openxmlformats.org/officeDocument/2006/relationships/hyperlink" Target="https://twitter.com/" TargetMode="External"/><Relationship Id="rId1278" Type="http://schemas.openxmlformats.org/officeDocument/2006/relationships/hyperlink" Target="https://twitter.com/" TargetMode="External"/><Relationship Id="rId1485" Type="http://schemas.openxmlformats.org/officeDocument/2006/relationships/hyperlink" Target="http://youtu.be/o9HIfx-Bza0?aeuro" TargetMode="External"/><Relationship Id="rId1692" Type="http://schemas.openxmlformats.org/officeDocument/2006/relationships/hyperlink" Target="https://twitter.com/" TargetMode="External"/><Relationship Id="rId2329" Type="http://schemas.openxmlformats.org/officeDocument/2006/relationships/hyperlink" Target="https://twitter.com/" TargetMode="External"/><Relationship Id="rId2536" Type="http://schemas.openxmlformats.org/officeDocument/2006/relationships/hyperlink" Target="https://twitter.com/" TargetMode="External"/><Relationship Id="rId2743" Type="http://schemas.openxmlformats.org/officeDocument/2006/relationships/hyperlink" Target="http://medicalxpress.com/news/2016-06-zika-alliance.html" TargetMode="External"/><Relationship Id="rId5899" Type="http://schemas.openxmlformats.org/officeDocument/2006/relationships/hyperlink" Target="https://twitter.com/" TargetMode="External"/><Relationship Id="rId508" Type="http://schemas.openxmlformats.org/officeDocument/2006/relationships/hyperlink" Target="https://twitter.com/" TargetMode="External"/><Relationship Id="rId715" Type="http://schemas.openxmlformats.org/officeDocument/2006/relationships/hyperlink" Target="https://twitter.com/" TargetMode="External"/><Relationship Id="rId922" Type="http://schemas.openxmlformats.org/officeDocument/2006/relationships/hyperlink" Target="https://twitter.com/" TargetMode="External"/><Relationship Id="rId1138" Type="http://schemas.openxmlformats.org/officeDocument/2006/relationships/hyperlink" Target="http://ow.ly/I3VG501qomU" TargetMode="External"/><Relationship Id="rId1345" Type="http://schemas.openxmlformats.org/officeDocument/2006/relationships/hyperlink" Target="https://twitter.com/" TargetMode="External"/><Relationship Id="rId1552" Type="http://schemas.openxmlformats.org/officeDocument/2006/relationships/hyperlink" Target="https://twitter.com/" TargetMode="External"/><Relationship Id="rId2603" Type="http://schemas.openxmlformats.org/officeDocument/2006/relationships/hyperlink" Target="https://twitter.com/" TargetMode="External"/><Relationship Id="rId2950" Type="http://schemas.openxmlformats.org/officeDocument/2006/relationships/hyperlink" Target="https://twitter.com/" TargetMode="External"/><Relationship Id="rId5759" Type="http://schemas.openxmlformats.org/officeDocument/2006/relationships/hyperlink" Target="https://twitter.com/" TargetMode="External"/><Relationship Id="rId1205" Type="http://schemas.openxmlformats.org/officeDocument/2006/relationships/hyperlink" Target="http://wsls.com/2016/06/15/growing-number-of-zika-cases-have-some-families-putting-off-having-children/" TargetMode="External"/><Relationship Id="rId2810" Type="http://schemas.openxmlformats.org/officeDocument/2006/relationships/hyperlink" Target="https://twitter.com/" TargetMode="External"/><Relationship Id="rId4568" Type="http://schemas.openxmlformats.org/officeDocument/2006/relationships/hyperlink" Target="https://twitter.com/" TargetMode="External"/><Relationship Id="rId5966" Type="http://schemas.openxmlformats.org/officeDocument/2006/relationships/hyperlink" Target="https://twitter.com/" TargetMode="External"/><Relationship Id="rId51" Type="http://schemas.openxmlformats.org/officeDocument/2006/relationships/hyperlink" Target="http://dlvr.it/LZKjmc" TargetMode="External"/><Relationship Id="rId1412" Type="http://schemas.openxmlformats.org/officeDocument/2006/relationships/hyperlink" Target="https://twitter.com/" TargetMode="External"/><Relationship Id="rId3377" Type="http://schemas.openxmlformats.org/officeDocument/2006/relationships/hyperlink" Target="http://fb.me/1lFIYQjAM" TargetMode="External"/><Relationship Id="rId4775" Type="http://schemas.openxmlformats.org/officeDocument/2006/relationships/hyperlink" Target="https://twitter.com/" TargetMode="External"/><Relationship Id="rId4982" Type="http://schemas.openxmlformats.org/officeDocument/2006/relationships/hyperlink" Target="http://www.npr.org/sections/goatsandsoda/2016/06/15/482206200/zika-infection-late-in-pregnancy-carries-little-risk-of-microcephaly" TargetMode="External"/><Relationship Id="rId5619" Type="http://schemas.openxmlformats.org/officeDocument/2006/relationships/hyperlink" Target="https://twitter.com/" TargetMode="External"/><Relationship Id="rId5826" Type="http://schemas.openxmlformats.org/officeDocument/2006/relationships/hyperlink" Target="https://twitter.com/" TargetMode="External"/><Relationship Id="rId298" Type="http://schemas.openxmlformats.org/officeDocument/2006/relationships/hyperlink" Target="https://twitter.com/" TargetMode="External"/><Relationship Id="rId3584" Type="http://schemas.openxmlformats.org/officeDocument/2006/relationships/hyperlink" Target="https://lnkd.in/eJRiiWK" TargetMode="External"/><Relationship Id="rId3791" Type="http://schemas.openxmlformats.org/officeDocument/2006/relationships/hyperlink" Target="https://twitter.com/" TargetMode="External"/><Relationship Id="rId4428" Type="http://schemas.openxmlformats.org/officeDocument/2006/relationships/hyperlink" Target="https://twitter.com/" TargetMode="External"/><Relationship Id="rId4635" Type="http://schemas.openxmlformats.org/officeDocument/2006/relationships/hyperlink" Target="https://twitter.com/" TargetMode="External"/><Relationship Id="rId4842" Type="http://schemas.openxmlformats.org/officeDocument/2006/relationships/hyperlink" Target="http://www.nejm.org/doi/full/10.1056/NEJMoa1604037" TargetMode="External"/><Relationship Id="rId158" Type="http://schemas.openxmlformats.org/officeDocument/2006/relationships/hyperlink" Target="https://twitter.com/" TargetMode="External"/><Relationship Id="rId2186" Type="http://schemas.openxmlformats.org/officeDocument/2006/relationships/hyperlink" Target="http://time.com/4370775/zika-virus-colombia-pregnant-women/" TargetMode="External"/><Relationship Id="rId2393" Type="http://schemas.openxmlformats.org/officeDocument/2006/relationships/hyperlink" Target="http://www.who.int/emergencies/zika-virus/response/en/" TargetMode="External"/><Relationship Id="rId3237" Type="http://schemas.openxmlformats.org/officeDocument/2006/relationships/hyperlink" Target="https://twitter.com/" TargetMode="External"/><Relationship Id="rId3444" Type="http://schemas.openxmlformats.org/officeDocument/2006/relationships/hyperlink" Target="http://abr.ai/1TOR677" TargetMode="External"/><Relationship Id="rId3651" Type="http://schemas.openxmlformats.org/officeDocument/2006/relationships/hyperlink" Target="https://twitter.com/" TargetMode="External"/><Relationship Id="rId4702" Type="http://schemas.openxmlformats.org/officeDocument/2006/relationships/hyperlink" Target="http://bit.ly/1UA5v1t" TargetMode="External"/><Relationship Id="rId365" Type="http://schemas.openxmlformats.org/officeDocument/2006/relationships/hyperlink" Target="http://m.tbnn.it/LZKryW" TargetMode="External"/><Relationship Id="rId572" Type="http://schemas.openxmlformats.org/officeDocument/2006/relationships/hyperlink" Target="http://abr.ai/1Ysp1m1" TargetMode="External"/><Relationship Id="rId2046" Type="http://schemas.openxmlformats.org/officeDocument/2006/relationships/hyperlink" Target="https://twitter.com/" TargetMode="External"/><Relationship Id="rId2253" Type="http://schemas.openxmlformats.org/officeDocument/2006/relationships/hyperlink" Target="https://twitter.com/" TargetMode="External"/><Relationship Id="rId2460" Type="http://schemas.openxmlformats.org/officeDocument/2006/relationships/hyperlink" Target="https://twitter.com/" TargetMode="External"/><Relationship Id="rId3304" Type="http://schemas.openxmlformats.org/officeDocument/2006/relationships/hyperlink" Target="http://fb.me/2qrEBx8GV" TargetMode="External"/><Relationship Id="rId3511" Type="http://schemas.openxmlformats.org/officeDocument/2006/relationships/hyperlink" Target="http://www.washingtontimes.com/news/2016/jun/15/stopping-the-spread-of-zika/" TargetMode="External"/><Relationship Id="rId225" Type="http://schemas.openxmlformats.org/officeDocument/2006/relationships/hyperlink" Target="https://twitter.com/drbrainbugz/status/743214395677777920" TargetMode="External"/><Relationship Id="rId432" Type="http://schemas.openxmlformats.org/officeDocument/2006/relationships/hyperlink" Target="https://twitter.com/" TargetMode="External"/><Relationship Id="rId1062" Type="http://schemas.openxmlformats.org/officeDocument/2006/relationships/hyperlink" Target="https://twitter.com/" TargetMode="External"/><Relationship Id="rId2113" Type="http://schemas.openxmlformats.org/officeDocument/2006/relationships/hyperlink" Target="https://twitter.com/" TargetMode="External"/><Relationship Id="rId2320" Type="http://schemas.openxmlformats.org/officeDocument/2006/relationships/hyperlink" Target="http://dlvr.it/LZLhH5" TargetMode="External"/><Relationship Id="rId5269" Type="http://schemas.openxmlformats.org/officeDocument/2006/relationships/hyperlink" Target="https://twitter.com/" TargetMode="External"/><Relationship Id="rId5476" Type="http://schemas.openxmlformats.org/officeDocument/2006/relationships/hyperlink" Target="https://twitter.com/" TargetMode="External"/><Relationship Id="rId5683" Type="http://schemas.openxmlformats.org/officeDocument/2006/relationships/hyperlink" Target="https://twitter.com/" TargetMode="External"/><Relationship Id="rId4078" Type="http://schemas.openxmlformats.org/officeDocument/2006/relationships/hyperlink" Target="https://twitter.com/" TargetMode="External"/><Relationship Id="rId4285" Type="http://schemas.openxmlformats.org/officeDocument/2006/relationships/hyperlink" Target="https://twitter.com/" TargetMode="External"/><Relationship Id="rId4492" Type="http://schemas.openxmlformats.org/officeDocument/2006/relationships/hyperlink" Target="https://twitter.com/" TargetMode="External"/><Relationship Id="rId5129" Type="http://schemas.openxmlformats.org/officeDocument/2006/relationships/hyperlink" Target="http://bit.ly/1Yt2e9x" TargetMode="External"/><Relationship Id="rId5336" Type="http://schemas.openxmlformats.org/officeDocument/2006/relationships/hyperlink" Target="https://twitter.com/" TargetMode="External"/><Relationship Id="rId5543" Type="http://schemas.openxmlformats.org/officeDocument/2006/relationships/hyperlink" Target="https://twitter.com/" TargetMode="External"/><Relationship Id="rId5890" Type="http://schemas.openxmlformats.org/officeDocument/2006/relationships/hyperlink" Target="http://ift.tt/1UaRyYg" TargetMode="External"/><Relationship Id="rId1879" Type="http://schemas.openxmlformats.org/officeDocument/2006/relationships/hyperlink" Target="https://twitter.com/" TargetMode="External"/><Relationship Id="rId3094" Type="http://schemas.openxmlformats.org/officeDocument/2006/relationships/hyperlink" Target="https://twitter.com/" TargetMode="External"/><Relationship Id="rId4145" Type="http://schemas.openxmlformats.org/officeDocument/2006/relationships/hyperlink" Target="https://twitter.com/" TargetMode="External"/><Relationship Id="rId5750" Type="http://schemas.openxmlformats.org/officeDocument/2006/relationships/hyperlink" Target="https://twitter.com/" TargetMode="External"/><Relationship Id="rId1739" Type="http://schemas.openxmlformats.org/officeDocument/2006/relationships/hyperlink" Target="http://ow.ly/qBsW501qskU" TargetMode="External"/><Relationship Id="rId1946" Type="http://schemas.openxmlformats.org/officeDocument/2006/relationships/hyperlink" Target="https://twitter.com/cassielcope/status/743243358567542785" TargetMode="External"/><Relationship Id="rId4005" Type="http://schemas.openxmlformats.org/officeDocument/2006/relationships/hyperlink" Target="https://twitter.com/" TargetMode="External"/><Relationship Id="rId4352" Type="http://schemas.openxmlformats.org/officeDocument/2006/relationships/hyperlink" Target="http://www.wbur.org/onpoint/2016/06/15/zika-virus-puerto-rico-united-states" TargetMode="External"/><Relationship Id="rId5403" Type="http://schemas.openxmlformats.org/officeDocument/2006/relationships/hyperlink" Target="https://twitter.com/" TargetMode="External"/><Relationship Id="rId5610" Type="http://schemas.openxmlformats.org/officeDocument/2006/relationships/hyperlink" Target="https://twitter.com/" TargetMode="External"/><Relationship Id="rId1806" Type="http://schemas.openxmlformats.org/officeDocument/2006/relationships/hyperlink" Target="https://twitter.com/" TargetMode="External"/><Relationship Id="rId3161" Type="http://schemas.openxmlformats.org/officeDocument/2006/relationships/hyperlink" Target="https://twitter.com/" TargetMode="External"/><Relationship Id="rId4212" Type="http://schemas.openxmlformats.org/officeDocument/2006/relationships/hyperlink" Target="https://twitter.com/" TargetMode="External"/><Relationship Id="rId3021" Type="http://schemas.openxmlformats.org/officeDocument/2006/relationships/hyperlink" Target="https://twitter.com/" TargetMode="External"/><Relationship Id="rId3978" Type="http://schemas.openxmlformats.org/officeDocument/2006/relationships/hyperlink" Target="https://twitter.com/" TargetMode="External"/><Relationship Id="rId6177" Type="http://schemas.openxmlformats.org/officeDocument/2006/relationships/hyperlink" Target="https://twitter.com/" TargetMode="External"/><Relationship Id="rId899" Type="http://schemas.openxmlformats.org/officeDocument/2006/relationships/hyperlink" Target="http://n.pr/23cj0uu" TargetMode="External"/><Relationship Id="rId2787" Type="http://schemas.openxmlformats.org/officeDocument/2006/relationships/hyperlink" Target="https://twitter.com/" TargetMode="External"/><Relationship Id="rId3838" Type="http://schemas.openxmlformats.org/officeDocument/2006/relationships/hyperlink" Target="https://twitter.com/" TargetMode="External"/><Relationship Id="rId5193" Type="http://schemas.openxmlformats.org/officeDocument/2006/relationships/hyperlink" Target="https://twitter.com/" TargetMode="External"/><Relationship Id="rId6037" Type="http://schemas.openxmlformats.org/officeDocument/2006/relationships/hyperlink" Target="https://twitter.com/" TargetMode="External"/><Relationship Id="rId759" Type="http://schemas.openxmlformats.org/officeDocument/2006/relationships/hyperlink" Target="https://twitter.com/" TargetMode="External"/><Relationship Id="rId966" Type="http://schemas.openxmlformats.org/officeDocument/2006/relationships/hyperlink" Target="http://nyti.ms/28FHPmE" TargetMode="External"/><Relationship Id="rId1389" Type="http://schemas.openxmlformats.org/officeDocument/2006/relationships/hyperlink" Target="https://twitter.com/" TargetMode="External"/><Relationship Id="rId1596" Type="http://schemas.openxmlformats.org/officeDocument/2006/relationships/hyperlink" Target="https://twitter.com/" TargetMode="External"/><Relationship Id="rId2647" Type="http://schemas.openxmlformats.org/officeDocument/2006/relationships/hyperlink" Target="https://twitter.com/" TargetMode="External"/><Relationship Id="rId2994" Type="http://schemas.openxmlformats.org/officeDocument/2006/relationships/hyperlink" Target="https://twitter.com/" TargetMode="External"/><Relationship Id="rId5053" Type="http://schemas.openxmlformats.org/officeDocument/2006/relationships/hyperlink" Target="https://www.statnews.com/2016/06/14/zika-olympics-who/" TargetMode="External"/><Relationship Id="rId5260" Type="http://schemas.openxmlformats.org/officeDocument/2006/relationships/hyperlink" Target="https://twitter.com/" TargetMode="External"/><Relationship Id="rId6104" Type="http://schemas.openxmlformats.org/officeDocument/2006/relationships/hyperlink" Target="http://www.bbc.co.uk/news/uk-england-leicestershire-36540699" TargetMode="External"/><Relationship Id="rId619" Type="http://schemas.openxmlformats.org/officeDocument/2006/relationships/hyperlink" Target="http://ift.tt/1UzZAcU" TargetMode="External"/><Relationship Id="rId1249" Type="http://schemas.openxmlformats.org/officeDocument/2006/relationships/hyperlink" Target="https://twitter.com/" TargetMode="External"/><Relationship Id="rId2854" Type="http://schemas.openxmlformats.org/officeDocument/2006/relationships/hyperlink" Target="http://bit.ly/1Q6hWpQ" TargetMode="External"/><Relationship Id="rId3905" Type="http://schemas.openxmlformats.org/officeDocument/2006/relationships/hyperlink" Target="https://twitter.com/" TargetMode="External"/><Relationship Id="rId5120" Type="http://schemas.openxmlformats.org/officeDocument/2006/relationships/hyperlink" Target="http://bit.ly/1UaOviN" TargetMode="External"/><Relationship Id="rId95" Type="http://schemas.openxmlformats.org/officeDocument/2006/relationships/hyperlink" Target="https://twitter.com/" TargetMode="External"/><Relationship Id="rId826" Type="http://schemas.openxmlformats.org/officeDocument/2006/relationships/hyperlink" Target="https://twitter.com/" TargetMode="External"/><Relationship Id="rId1109" Type="http://schemas.openxmlformats.org/officeDocument/2006/relationships/hyperlink" Target="https://twitter.com/" TargetMode="External"/><Relationship Id="rId1456" Type="http://schemas.openxmlformats.org/officeDocument/2006/relationships/hyperlink" Target="https://twitter.com/" TargetMode="External"/><Relationship Id="rId1663" Type="http://schemas.openxmlformats.org/officeDocument/2006/relationships/hyperlink" Target="https://twitter.com/" TargetMode="External"/><Relationship Id="rId1870" Type="http://schemas.openxmlformats.org/officeDocument/2006/relationships/hyperlink" Target="https://twitter.com/" TargetMode="External"/><Relationship Id="rId2507" Type="http://schemas.openxmlformats.org/officeDocument/2006/relationships/hyperlink" Target="https://twitter.com/" TargetMode="External"/><Relationship Id="rId2714" Type="http://schemas.openxmlformats.org/officeDocument/2006/relationships/hyperlink" Target="https://twitter.com/" TargetMode="External"/><Relationship Id="rId2921" Type="http://schemas.openxmlformats.org/officeDocument/2006/relationships/hyperlink" Target="https://twitter.com/" TargetMode="External"/><Relationship Id="rId1316" Type="http://schemas.openxmlformats.org/officeDocument/2006/relationships/hyperlink" Target="https://twitter.com/" TargetMode="External"/><Relationship Id="rId1523" Type="http://schemas.openxmlformats.org/officeDocument/2006/relationships/hyperlink" Target="https://twitter.com/" TargetMode="External"/><Relationship Id="rId1730" Type="http://schemas.openxmlformats.org/officeDocument/2006/relationships/hyperlink" Target="https://twitter.com/" TargetMode="External"/><Relationship Id="rId4679" Type="http://schemas.openxmlformats.org/officeDocument/2006/relationships/hyperlink" Target="http://bit.ly/1UjsePp" TargetMode="External"/><Relationship Id="rId4886" Type="http://schemas.openxmlformats.org/officeDocument/2006/relationships/hyperlink" Target="http://www.nalin.ru/sudba-dzhobsa-v-yubke-eyo-pokinul-partnyor-eyo-poslednyaya-nadezhda-na-virus-zika-1922" TargetMode="External"/><Relationship Id="rId5937" Type="http://schemas.openxmlformats.org/officeDocument/2006/relationships/hyperlink" Target="https://twitter.com/" TargetMode="External"/><Relationship Id="rId22" Type="http://schemas.openxmlformats.org/officeDocument/2006/relationships/hyperlink" Target="http://fb.me/2YULojYxs" TargetMode="External"/><Relationship Id="rId3488" Type="http://schemas.openxmlformats.org/officeDocument/2006/relationships/hyperlink" Target="http://www.washingtontimes.com/news/2016/jun/15/stopping-the-spread-of-zika/" TargetMode="External"/><Relationship Id="rId3695" Type="http://schemas.openxmlformats.org/officeDocument/2006/relationships/hyperlink" Target="https://twitter.com/" TargetMode="External"/><Relationship Id="rId4539" Type="http://schemas.openxmlformats.org/officeDocument/2006/relationships/hyperlink" Target="https://twitter.com/" TargetMode="External"/><Relationship Id="rId4746" Type="http://schemas.openxmlformats.org/officeDocument/2006/relationships/hyperlink" Target="https://twitter.com/" TargetMode="External"/><Relationship Id="rId4953" Type="http://schemas.openxmlformats.org/officeDocument/2006/relationships/hyperlink" Target="http://goo.gl/fb/N7mh25" TargetMode="External"/><Relationship Id="rId2297" Type="http://schemas.openxmlformats.org/officeDocument/2006/relationships/hyperlink" Target="https://twitter.com/" TargetMode="External"/><Relationship Id="rId3348" Type="http://schemas.openxmlformats.org/officeDocument/2006/relationships/hyperlink" Target="http://bit.ly/1ZRK00i" TargetMode="External"/><Relationship Id="rId3555" Type="http://schemas.openxmlformats.org/officeDocument/2006/relationships/hyperlink" Target="http://www.nytimes.com/video/science/100000004459613/enlisting-mosquitoes-to-fight-zika.html?smid=tw-share" TargetMode="External"/><Relationship Id="rId3762" Type="http://schemas.openxmlformats.org/officeDocument/2006/relationships/hyperlink" Target="https://twitter.com/" TargetMode="External"/><Relationship Id="rId4606" Type="http://schemas.openxmlformats.org/officeDocument/2006/relationships/hyperlink" Target="https://twitter.com/" TargetMode="External"/><Relationship Id="rId4813" Type="http://schemas.openxmlformats.org/officeDocument/2006/relationships/hyperlink" Target="https://t.co/Tcigfs1srg" TargetMode="External"/><Relationship Id="rId269" Type="http://schemas.openxmlformats.org/officeDocument/2006/relationships/hyperlink" Target="https://twitter.com/" TargetMode="External"/><Relationship Id="rId476" Type="http://schemas.openxmlformats.org/officeDocument/2006/relationships/hyperlink" Target="https://twitter.com/" TargetMode="External"/><Relationship Id="rId683" Type="http://schemas.openxmlformats.org/officeDocument/2006/relationships/hyperlink" Target="https://twitter.com/" TargetMode="External"/><Relationship Id="rId890" Type="http://schemas.openxmlformats.org/officeDocument/2006/relationships/hyperlink" Target="https://soundcloud.com/ecusa/evisibility-ana-maestre-y-el-virus-de-zika" TargetMode="External"/><Relationship Id="rId2157" Type="http://schemas.openxmlformats.org/officeDocument/2006/relationships/hyperlink" Target="https://twitter.com/" TargetMode="External"/><Relationship Id="rId2364" Type="http://schemas.openxmlformats.org/officeDocument/2006/relationships/hyperlink" Target="http://dlvr.it/LZLnjj" TargetMode="External"/><Relationship Id="rId2571" Type="http://schemas.openxmlformats.org/officeDocument/2006/relationships/hyperlink" Target="http://n.pr/1ZRO0hi" TargetMode="External"/><Relationship Id="rId3208" Type="http://schemas.openxmlformats.org/officeDocument/2006/relationships/hyperlink" Target="https://twitter.com/" TargetMode="External"/><Relationship Id="rId3415" Type="http://schemas.openxmlformats.org/officeDocument/2006/relationships/hyperlink" Target="http://bit.ly/1ZRK00i" TargetMode="External"/><Relationship Id="rId129" Type="http://schemas.openxmlformats.org/officeDocument/2006/relationships/hyperlink" Target="https://twitter.com/" TargetMode="External"/><Relationship Id="rId336" Type="http://schemas.openxmlformats.org/officeDocument/2006/relationships/hyperlink" Target="https://twitter.com/" TargetMode="External"/><Relationship Id="rId543" Type="http://schemas.openxmlformats.org/officeDocument/2006/relationships/hyperlink" Target="http://www.changoonga.com/moreliano-posiblemente-infectado-con-zika-niega-que-lo-revisen-medicamente/" TargetMode="External"/><Relationship Id="rId1173" Type="http://schemas.openxmlformats.org/officeDocument/2006/relationships/hyperlink" Target="http://bit.ly/1W08qph" TargetMode="External"/><Relationship Id="rId1380" Type="http://schemas.openxmlformats.org/officeDocument/2006/relationships/hyperlink" Target="https://twitter.com/" TargetMode="External"/><Relationship Id="rId2017" Type="http://schemas.openxmlformats.org/officeDocument/2006/relationships/hyperlink" Target="http://rout.news/LZLXXS" TargetMode="External"/><Relationship Id="rId2224" Type="http://schemas.openxmlformats.org/officeDocument/2006/relationships/hyperlink" Target="http://abr.ai/1Ysp1m1" TargetMode="External"/><Relationship Id="rId3622" Type="http://schemas.openxmlformats.org/officeDocument/2006/relationships/hyperlink" Target="https://amp.twimg.com/v/4fe57234-a925-4bb2-80ba-eb9b7c57060e" TargetMode="External"/><Relationship Id="rId5587" Type="http://schemas.openxmlformats.org/officeDocument/2006/relationships/hyperlink" Target="http://ind.pn/1Q7wpC3" TargetMode="External"/><Relationship Id="rId403" Type="http://schemas.openxmlformats.org/officeDocument/2006/relationships/hyperlink" Target="http://fb.me/4VNNtV2BV" TargetMode="External"/><Relationship Id="rId750" Type="http://schemas.openxmlformats.org/officeDocument/2006/relationships/hyperlink" Target="https://twitter.com/" TargetMode="External"/><Relationship Id="rId1033" Type="http://schemas.openxmlformats.org/officeDocument/2006/relationships/hyperlink" Target="https://twitter.com/" TargetMode="External"/><Relationship Id="rId2431" Type="http://schemas.openxmlformats.org/officeDocument/2006/relationships/hyperlink" Target="https://twitter.com/" TargetMode="External"/><Relationship Id="rId4189" Type="http://schemas.openxmlformats.org/officeDocument/2006/relationships/hyperlink" Target="https://twitter.com/" TargetMode="External"/><Relationship Id="rId5794" Type="http://schemas.openxmlformats.org/officeDocument/2006/relationships/hyperlink" Target="http://ift.tt/1Ul3KYE" TargetMode="External"/><Relationship Id="rId610" Type="http://schemas.openxmlformats.org/officeDocument/2006/relationships/hyperlink" Target="http://www.nejm.org/doi/full/10.1056/NEJMoa1604037" TargetMode="External"/><Relationship Id="rId1240" Type="http://schemas.openxmlformats.org/officeDocument/2006/relationships/hyperlink" Target="https://twitter.com/" TargetMode="External"/><Relationship Id="rId4049" Type="http://schemas.openxmlformats.org/officeDocument/2006/relationships/hyperlink" Target="https://twitter.com/" TargetMode="External"/><Relationship Id="rId4396" Type="http://schemas.openxmlformats.org/officeDocument/2006/relationships/hyperlink" Target="http://www.jurnalasia.com/internasional/nilai-risiko-penyebaran-zika-lewat-olimpiade-rendah/" TargetMode="External"/><Relationship Id="rId5447" Type="http://schemas.openxmlformats.org/officeDocument/2006/relationships/hyperlink" Target="https://twitter.com/" TargetMode="External"/><Relationship Id="rId5654" Type="http://schemas.openxmlformats.org/officeDocument/2006/relationships/hyperlink" Target="https://twitter.com/" TargetMode="External"/><Relationship Id="rId5861" Type="http://schemas.openxmlformats.org/officeDocument/2006/relationships/hyperlink" Target="https://twitter.com/" TargetMode="External"/><Relationship Id="rId1100" Type="http://schemas.openxmlformats.org/officeDocument/2006/relationships/hyperlink" Target="https://twitter.com/" TargetMode="External"/><Relationship Id="rId4256" Type="http://schemas.openxmlformats.org/officeDocument/2006/relationships/hyperlink" Target="https://twitter.com/" TargetMode="External"/><Relationship Id="rId4463" Type="http://schemas.openxmlformats.org/officeDocument/2006/relationships/hyperlink" Target="https://twitter.com/" TargetMode="External"/><Relationship Id="rId4670" Type="http://schemas.openxmlformats.org/officeDocument/2006/relationships/hyperlink" Target="https://twitter.com/" TargetMode="External"/><Relationship Id="rId5307" Type="http://schemas.openxmlformats.org/officeDocument/2006/relationships/hyperlink" Target="https://twitter.com/" TargetMode="External"/><Relationship Id="rId5514" Type="http://schemas.openxmlformats.org/officeDocument/2006/relationships/hyperlink" Target="https://twitter.com/" TargetMode="External"/><Relationship Id="rId5721" Type="http://schemas.openxmlformats.org/officeDocument/2006/relationships/hyperlink" Target="http://www.reuters.com/article/us-health-zika-colombia-idUSKCN0Z12QC" TargetMode="External"/><Relationship Id="rId1917" Type="http://schemas.openxmlformats.org/officeDocument/2006/relationships/hyperlink" Target="https://twitter.com/" TargetMode="External"/><Relationship Id="rId3065" Type="http://schemas.openxmlformats.org/officeDocument/2006/relationships/hyperlink" Target="http://www.cidrap.umn.edu/news-perspective/2016/06/cdc-details-its-zika-response-plan" TargetMode="External"/><Relationship Id="rId3272" Type="http://schemas.openxmlformats.org/officeDocument/2006/relationships/hyperlink" Target="https://t.co/JG5nWnZLfn" TargetMode="External"/><Relationship Id="rId4116" Type="http://schemas.openxmlformats.org/officeDocument/2006/relationships/hyperlink" Target="https://twitter.com/" TargetMode="External"/><Relationship Id="rId4323" Type="http://schemas.openxmlformats.org/officeDocument/2006/relationships/hyperlink" Target="http://trib.al/RblaGym" TargetMode="External"/><Relationship Id="rId4530" Type="http://schemas.openxmlformats.org/officeDocument/2006/relationships/hyperlink" Target="https://twitter.com/" TargetMode="External"/><Relationship Id="rId193" Type="http://schemas.openxmlformats.org/officeDocument/2006/relationships/hyperlink" Target="http://ti.me/1UVAfdb" TargetMode="External"/><Relationship Id="rId2081" Type="http://schemas.openxmlformats.org/officeDocument/2006/relationships/hyperlink" Target="http://www.nejm.org/doi/full/10.1056/NEJMoa1604037" TargetMode="External"/><Relationship Id="rId3132" Type="http://schemas.openxmlformats.org/officeDocument/2006/relationships/hyperlink" Target="http://time.com/4370775/zika-virus-colombia-pregnant-women/" TargetMode="External"/><Relationship Id="rId260" Type="http://schemas.openxmlformats.org/officeDocument/2006/relationships/hyperlink" Target="https://twitter.com/" TargetMode="External"/><Relationship Id="rId5097" Type="http://schemas.openxmlformats.org/officeDocument/2006/relationships/hyperlink" Target="http://n.pr/1ZROuUR" TargetMode="External"/><Relationship Id="rId6148" Type="http://schemas.openxmlformats.org/officeDocument/2006/relationships/hyperlink" Target="https://twitter.com/" TargetMode="External"/><Relationship Id="rId120" Type="http://schemas.openxmlformats.org/officeDocument/2006/relationships/hyperlink" Target="https://twitter.com/" TargetMode="External"/><Relationship Id="rId2898" Type="http://schemas.openxmlformats.org/officeDocument/2006/relationships/hyperlink" Target="http://dlvr.it/LZM2QL" TargetMode="External"/><Relationship Id="rId3949" Type="http://schemas.openxmlformats.org/officeDocument/2006/relationships/hyperlink" Target="https://twitter.com/" TargetMode="External"/><Relationship Id="rId5164" Type="http://schemas.openxmlformats.org/officeDocument/2006/relationships/hyperlink" Target="https://twitter.com/" TargetMode="External"/><Relationship Id="rId6008" Type="http://schemas.openxmlformats.org/officeDocument/2006/relationships/hyperlink" Target="https://twitter.com/" TargetMode="External"/><Relationship Id="rId2758" Type="http://schemas.openxmlformats.org/officeDocument/2006/relationships/hyperlink" Target="https://twitter.com/" TargetMode="External"/><Relationship Id="rId2965" Type="http://schemas.openxmlformats.org/officeDocument/2006/relationships/hyperlink" Target="https://twitter.com/" TargetMode="External"/><Relationship Id="rId3809" Type="http://schemas.openxmlformats.org/officeDocument/2006/relationships/hyperlink" Target="https://twitter.com/" TargetMode="External"/><Relationship Id="rId5024" Type="http://schemas.openxmlformats.org/officeDocument/2006/relationships/hyperlink" Target="http://wp.me/p7DVfa-6S" TargetMode="External"/><Relationship Id="rId5371" Type="http://schemas.openxmlformats.org/officeDocument/2006/relationships/hyperlink" Target="https://twitter.com/" TargetMode="External"/><Relationship Id="rId937" Type="http://schemas.openxmlformats.org/officeDocument/2006/relationships/hyperlink" Target="http://ow.ly/yOea301iCeW" TargetMode="External"/><Relationship Id="rId1567" Type="http://schemas.openxmlformats.org/officeDocument/2006/relationships/hyperlink" Target="https://twitter.com/" TargetMode="External"/><Relationship Id="rId1774" Type="http://schemas.openxmlformats.org/officeDocument/2006/relationships/hyperlink" Target="https://twitter.com/" TargetMode="External"/><Relationship Id="rId1981" Type="http://schemas.openxmlformats.org/officeDocument/2006/relationships/hyperlink" Target="https://twitter.com/" TargetMode="External"/><Relationship Id="rId2618" Type="http://schemas.openxmlformats.org/officeDocument/2006/relationships/hyperlink" Target="https://twitter.com/" TargetMode="External"/><Relationship Id="rId2825" Type="http://schemas.openxmlformats.org/officeDocument/2006/relationships/hyperlink" Target="http://allpinoynews.com/zika-infections-late-in-pregnancy-led-to-no-defects-in-study/" TargetMode="External"/><Relationship Id="rId4180" Type="http://schemas.openxmlformats.org/officeDocument/2006/relationships/hyperlink" Target="https://twitter.com/" TargetMode="External"/><Relationship Id="rId5231" Type="http://schemas.openxmlformats.org/officeDocument/2006/relationships/hyperlink" Target="https://twitter.com/" TargetMode="External"/><Relationship Id="rId66" Type="http://schemas.openxmlformats.org/officeDocument/2006/relationships/hyperlink" Target="http://ift.tt/21nmEjH" TargetMode="External"/><Relationship Id="rId1427" Type="http://schemas.openxmlformats.org/officeDocument/2006/relationships/hyperlink" Target="http://time.com/4370775/zika-virus-colombia-pregnant-women/" TargetMode="External"/><Relationship Id="rId1634" Type="http://schemas.openxmlformats.org/officeDocument/2006/relationships/hyperlink" Target="https://twitter.com/" TargetMode="External"/><Relationship Id="rId1841" Type="http://schemas.openxmlformats.org/officeDocument/2006/relationships/hyperlink" Target="https://twitter.com/" TargetMode="External"/><Relationship Id="rId4040" Type="http://schemas.openxmlformats.org/officeDocument/2006/relationships/hyperlink" Target="https://twitter.com/" TargetMode="External"/><Relationship Id="rId4997" Type="http://schemas.openxmlformats.org/officeDocument/2006/relationships/hyperlink" Target="http://bit.ly/1OrhbHh" TargetMode="External"/><Relationship Id="rId3599" Type="http://schemas.openxmlformats.org/officeDocument/2006/relationships/hyperlink" Target="http://www.wbur.org/onpoint/2016/06/15/zika-virus-puerto-rico-united-states" TargetMode="External"/><Relationship Id="rId4857" Type="http://schemas.openxmlformats.org/officeDocument/2006/relationships/hyperlink" Target="http://buff.ly/1sHB6rv" TargetMode="External"/><Relationship Id="rId1701" Type="http://schemas.openxmlformats.org/officeDocument/2006/relationships/hyperlink" Target="https://twitter.com/" TargetMode="External"/><Relationship Id="rId3459" Type="http://schemas.openxmlformats.org/officeDocument/2006/relationships/hyperlink" Target="http://gettopical.com/zika-virus/749374c4275eb9db6942b3ea0a28719?src=twitter" TargetMode="External"/><Relationship Id="rId3666" Type="http://schemas.openxmlformats.org/officeDocument/2006/relationships/hyperlink" Target="https://twitter.com/" TargetMode="External"/><Relationship Id="rId5908" Type="http://schemas.openxmlformats.org/officeDocument/2006/relationships/hyperlink" Target="http://ow.ly/UoJA301iKN8" TargetMode="External"/><Relationship Id="rId6072" Type="http://schemas.openxmlformats.org/officeDocument/2006/relationships/hyperlink" Target="https://twitter.com/" TargetMode="External"/><Relationship Id="rId587" Type="http://schemas.openxmlformats.org/officeDocument/2006/relationships/hyperlink" Target="http://bit.ly/263YGgu" TargetMode="External"/><Relationship Id="rId2268" Type="http://schemas.openxmlformats.org/officeDocument/2006/relationships/hyperlink" Target="https://twitter.com/" TargetMode="External"/><Relationship Id="rId3319" Type="http://schemas.openxmlformats.org/officeDocument/2006/relationships/hyperlink" Target="http://bit.ly/1U7yHgO" TargetMode="External"/><Relationship Id="rId3873" Type="http://schemas.openxmlformats.org/officeDocument/2006/relationships/hyperlink" Target="https://twitter.com/" TargetMode="External"/><Relationship Id="rId4717" Type="http://schemas.openxmlformats.org/officeDocument/2006/relationships/hyperlink" Target="http://ow.ly/WTw7501pFNS" TargetMode="External"/><Relationship Id="rId4924" Type="http://schemas.openxmlformats.org/officeDocument/2006/relationships/hyperlink" Target="http://dlvr.it/LZWnwD" TargetMode="External"/><Relationship Id="rId447" Type="http://schemas.openxmlformats.org/officeDocument/2006/relationships/hyperlink" Target="https://twitter.com/" TargetMode="External"/><Relationship Id="rId794" Type="http://schemas.openxmlformats.org/officeDocument/2006/relationships/hyperlink" Target="https://twitter.com/" TargetMode="External"/><Relationship Id="rId1077" Type="http://schemas.openxmlformats.org/officeDocument/2006/relationships/hyperlink" Target="https://t.co/LOqpRqCV5s" TargetMode="External"/><Relationship Id="rId2128" Type="http://schemas.openxmlformats.org/officeDocument/2006/relationships/hyperlink" Target="https://twitter.com/" TargetMode="External"/><Relationship Id="rId2475" Type="http://schemas.openxmlformats.org/officeDocument/2006/relationships/hyperlink" Target="https://twitter.com/" TargetMode="External"/><Relationship Id="rId2682" Type="http://schemas.openxmlformats.org/officeDocument/2006/relationships/hyperlink" Target="https://twitter.com/" TargetMode="External"/><Relationship Id="rId3526" Type="http://schemas.openxmlformats.org/officeDocument/2006/relationships/hyperlink" Target="http://ti.me/1UdNlbJ" TargetMode="External"/><Relationship Id="rId3733" Type="http://schemas.openxmlformats.org/officeDocument/2006/relationships/hyperlink" Target="https://twitter.com/" TargetMode="External"/><Relationship Id="rId3940" Type="http://schemas.openxmlformats.org/officeDocument/2006/relationships/hyperlink" Target="https://twitter.com/" TargetMode="External"/><Relationship Id="rId654" Type="http://schemas.openxmlformats.org/officeDocument/2006/relationships/hyperlink" Target="http://goo.gl/9M5CWn" TargetMode="External"/><Relationship Id="rId861" Type="http://schemas.openxmlformats.org/officeDocument/2006/relationships/hyperlink" Target="https://twitter.com/" TargetMode="External"/><Relationship Id="rId1284" Type="http://schemas.openxmlformats.org/officeDocument/2006/relationships/hyperlink" Target="https://twitter.com/" TargetMode="External"/><Relationship Id="rId1491" Type="http://schemas.openxmlformats.org/officeDocument/2006/relationships/hyperlink" Target="https://twitter.com/" TargetMode="External"/><Relationship Id="rId2335" Type="http://schemas.openxmlformats.org/officeDocument/2006/relationships/hyperlink" Target="https://twitter.com/" TargetMode="External"/><Relationship Id="rId2542" Type="http://schemas.openxmlformats.org/officeDocument/2006/relationships/hyperlink" Target="http://bit.ly/1YssJMz" TargetMode="External"/><Relationship Id="rId3800" Type="http://schemas.openxmlformats.org/officeDocument/2006/relationships/hyperlink" Target="https://twitter.com/" TargetMode="External"/><Relationship Id="rId5698" Type="http://schemas.openxmlformats.org/officeDocument/2006/relationships/hyperlink" Target="https://twitter.com/" TargetMode="External"/><Relationship Id="rId307" Type="http://schemas.openxmlformats.org/officeDocument/2006/relationships/hyperlink" Target="https://twitter.com/" TargetMode="External"/><Relationship Id="rId514" Type="http://schemas.openxmlformats.org/officeDocument/2006/relationships/hyperlink" Target="https://twitter.com/" TargetMode="External"/><Relationship Id="rId721" Type="http://schemas.openxmlformats.org/officeDocument/2006/relationships/hyperlink" Target="https://twitter.com/" TargetMode="External"/><Relationship Id="rId1144" Type="http://schemas.openxmlformats.org/officeDocument/2006/relationships/hyperlink" Target="http://time.com/4370775/zika-virus-colombia-pregnant-women/" TargetMode="External"/><Relationship Id="rId1351" Type="http://schemas.openxmlformats.org/officeDocument/2006/relationships/hyperlink" Target="https://twitter.com/" TargetMode="External"/><Relationship Id="rId2402" Type="http://schemas.openxmlformats.org/officeDocument/2006/relationships/hyperlink" Target="http://www.grandesmedios.com/asi-es-el-mosquito-aedes-aegypti-causante-del-zika-dengue-y-chikungunya/" TargetMode="External"/><Relationship Id="rId5558" Type="http://schemas.openxmlformats.org/officeDocument/2006/relationships/hyperlink" Target="https://twitter.com/" TargetMode="External"/><Relationship Id="rId5765" Type="http://schemas.openxmlformats.org/officeDocument/2006/relationships/hyperlink" Target="https://twitter.com/" TargetMode="External"/><Relationship Id="rId5972" Type="http://schemas.openxmlformats.org/officeDocument/2006/relationships/hyperlink" Target="https://twitter.com/" TargetMode="External"/><Relationship Id="rId1004" Type="http://schemas.openxmlformats.org/officeDocument/2006/relationships/hyperlink" Target="https://twitter.com/" TargetMode="External"/><Relationship Id="rId1211" Type="http://schemas.openxmlformats.org/officeDocument/2006/relationships/hyperlink" Target="https://twitter.com/" TargetMode="External"/><Relationship Id="rId4367" Type="http://schemas.openxmlformats.org/officeDocument/2006/relationships/hyperlink" Target="http://bit.ly/Organizaci&#243;nMundialDeLaSalud_Rio2016" TargetMode="External"/><Relationship Id="rId4574" Type="http://schemas.openxmlformats.org/officeDocument/2006/relationships/hyperlink" Target="https://twitter.com/" TargetMode="External"/><Relationship Id="rId4781" Type="http://schemas.openxmlformats.org/officeDocument/2006/relationships/hyperlink" Target="https://twitter.com/" TargetMode="External"/><Relationship Id="rId5418" Type="http://schemas.openxmlformats.org/officeDocument/2006/relationships/hyperlink" Target="https://twitter.com/" TargetMode="External"/><Relationship Id="rId5625" Type="http://schemas.openxmlformats.org/officeDocument/2006/relationships/hyperlink" Target="https://twitter.com/colunadoestadao/status/743397799941660673" TargetMode="External"/><Relationship Id="rId5832" Type="http://schemas.openxmlformats.org/officeDocument/2006/relationships/hyperlink" Target="http://www.martinoticias.com/a/124182.html" TargetMode="External"/><Relationship Id="rId3176" Type="http://schemas.openxmlformats.org/officeDocument/2006/relationships/hyperlink" Target="https://twitter.com/" TargetMode="External"/><Relationship Id="rId3383" Type="http://schemas.openxmlformats.org/officeDocument/2006/relationships/hyperlink" Target="http://jglo.be/jkRV" TargetMode="External"/><Relationship Id="rId3590" Type="http://schemas.openxmlformats.org/officeDocument/2006/relationships/hyperlink" Target="http://ow.ly/LFBG300LZo8" TargetMode="External"/><Relationship Id="rId4227" Type="http://schemas.openxmlformats.org/officeDocument/2006/relationships/hyperlink" Target="https://twitter.com/" TargetMode="External"/><Relationship Id="rId4434" Type="http://schemas.openxmlformats.org/officeDocument/2006/relationships/hyperlink" Target="https://twitter.com/" TargetMode="External"/><Relationship Id="rId2192" Type="http://schemas.openxmlformats.org/officeDocument/2006/relationships/hyperlink" Target="https://www.cibercuba.com/noticias/2016-06-15-u141144-cuba-decimoseptimo-caso-importado-del-virus-del-zika?utm_source=dlvr.it&amp;utm_medium=twitter" TargetMode="External"/><Relationship Id="rId3036" Type="http://schemas.openxmlformats.org/officeDocument/2006/relationships/hyperlink" Target="https://twitter.com/" TargetMode="External"/><Relationship Id="rId3243" Type="http://schemas.openxmlformats.org/officeDocument/2006/relationships/hyperlink" Target="https://twitter.com/" TargetMode="External"/><Relationship Id="rId4641" Type="http://schemas.openxmlformats.org/officeDocument/2006/relationships/hyperlink" Target="https://twitter.com/" TargetMode="External"/><Relationship Id="rId164" Type="http://schemas.openxmlformats.org/officeDocument/2006/relationships/hyperlink" Target="https://twitter.com/" TargetMode="External"/><Relationship Id="rId371" Type="http://schemas.openxmlformats.org/officeDocument/2006/relationships/hyperlink" Target="http://ow.ly/vCTn501qjCy" TargetMode="External"/><Relationship Id="rId2052" Type="http://schemas.openxmlformats.org/officeDocument/2006/relationships/hyperlink" Target="https://twitter.com/" TargetMode="External"/><Relationship Id="rId3450" Type="http://schemas.openxmlformats.org/officeDocument/2006/relationships/hyperlink" Target="http://www.cbsnews.com/news/who-low-risk-zika-spreading-from-rio-olympics/" TargetMode="External"/><Relationship Id="rId4501" Type="http://schemas.openxmlformats.org/officeDocument/2006/relationships/hyperlink" Target="https://twitter.com/" TargetMode="External"/><Relationship Id="rId3103" Type="http://schemas.openxmlformats.org/officeDocument/2006/relationships/hyperlink" Target="https://twitter.com/" TargetMode="External"/><Relationship Id="rId3310" Type="http://schemas.openxmlformats.org/officeDocument/2006/relationships/hyperlink" Target="http://dlvr.it/LZMLNG" TargetMode="External"/><Relationship Id="rId5068" Type="http://schemas.openxmlformats.org/officeDocument/2006/relationships/hyperlink" Target="http://bit.ly/1ZTm5Of" TargetMode="External"/><Relationship Id="rId231" Type="http://schemas.openxmlformats.org/officeDocument/2006/relationships/hyperlink" Target="http://serviciodenoticia.com/virus-del-zika-ya-enfermo-a-mas-de-un-centenar-de-personas-en-costa-rica/" TargetMode="External"/><Relationship Id="rId2869" Type="http://schemas.openxmlformats.org/officeDocument/2006/relationships/hyperlink" Target="https://twitter.com/" TargetMode="External"/><Relationship Id="rId5275" Type="http://schemas.openxmlformats.org/officeDocument/2006/relationships/hyperlink" Target="https://twitter.com/" TargetMode="External"/><Relationship Id="rId5482" Type="http://schemas.openxmlformats.org/officeDocument/2006/relationships/hyperlink" Target="https://twitter.com/" TargetMode="External"/><Relationship Id="rId6119" Type="http://schemas.openxmlformats.org/officeDocument/2006/relationships/hyperlink" Target="https://twitter.com/" TargetMode="External"/><Relationship Id="rId1678" Type="http://schemas.openxmlformats.org/officeDocument/2006/relationships/hyperlink" Target="http://fb.me/2FQPMJgp1" TargetMode="External"/><Relationship Id="rId1885" Type="http://schemas.openxmlformats.org/officeDocument/2006/relationships/hyperlink" Target="https://twitter.com/" TargetMode="External"/><Relationship Id="rId2729" Type="http://schemas.openxmlformats.org/officeDocument/2006/relationships/hyperlink" Target="https://twitter.com/" TargetMode="External"/><Relationship Id="rId2936" Type="http://schemas.openxmlformats.org/officeDocument/2006/relationships/hyperlink" Target="https://twitter.com/" TargetMode="External"/><Relationship Id="rId4084" Type="http://schemas.openxmlformats.org/officeDocument/2006/relationships/hyperlink" Target="https://twitter.com/" TargetMode="External"/><Relationship Id="rId4291" Type="http://schemas.openxmlformats.org/officeDocument/2006/relationships/hyperlink" Target="https://twitter.com/" TargetMode="External"/><Relationship Id="rId5135" Type="http://schemas.openxmlformats.org/officeDocument/2006/relationships/hyperlink" Target="http://glo.bo/24Sp9ew" TargetMode="External"/><Relationship Id="rId5342" Type="http://schemas.openxmlformats.org/officeDocument/2006/relationships/hyperlink" Target="https://twitter.com/" TargetMode="External"/><Relationship Id="rId908" Type="http://schemas.openxmlformats.org/officeDocument/2006/relationships/hyperlink" Target="https://twitter.com/" TargetMode="External"/><Relationship Id="rId1538" Type="http://schemas.openxmlformats.org/officeDocument/2006/relationships/hyperlink" Target="http://time.com/4370775/zika-virus-colombia-pregnant-women/" TargetMode="External"/><Relationship Id="rId4151" Type="http://schemas.openxmlformats.org/officeDocument/2006/relationships/hyperlink" Target="https://twitter.com/" TargetMode="External"/><Relationship Id="rId5202" Type="http://schemas.openxmlformats.org/officeDocument/2006/relationships/hyperlink" Target="https://twitter.com/" TargetMode="External"/><Relationship Id="rId1745" Type="http://schemas.openxmlformats.org/officeDocument/2006/relationships/hyperlink" Target="http://ow.ly/pRnq301iZAf" TargetMode="External"/><Relationship Id="rId1952" Type="http://schemas.openxmlformats.org/officeDocument/2006/relationships/hyperlink" Target="http://www.miamiherald.com/news/nation-world/national/article61107412.html" TargetMode="External"/><Relationship Id="rId4011" Type="http://schemas.openxmlformats.org/officeDocument/2006/relationships/hyperlink" Target="https://twitter.com/" TargetMode="External"/><Relationship Id="rId37" Type="http://schemas.openxmlformats.org/officeDocument/2006/relationships/hyperlink" Target="http://youtu.be/9expBuXmwdk?a" TargetMode="External"/><Relationship Id="rId1605" Type="http://schemas.openxmlformats.org/officeDocument/2006/relationships/hyperlink" Target="https://twitter.com/" TargetMode="External"/><Relationship Id="rId1812" Type="http://schemas.openxmlformats.org/officeDocument/2006/relationships/hyperlink" Target="https://twitter.com/" TargetMode="External"/><Relationship Id="rId4968" Type="http://schemas.openxmlformats.org/officeDocument/2006/relationships/hyperlink" Target="http://fox25.com/1tosR4y" TargetMode="External"/><Relationship Id="rId6183" Type="http://schemas.openxmlformats.org/officeDocument/2006/relationships/hyperlink" Target="http://www.ceskatelevize.cz/ct24/domaci/1819079-cesti-vedci-objevili-prvni-latku-ucinnou-proti-viru-zika" TargetMode="External"/><Relationship Id="rId3777" Type="http://schemas.openxmlformats.org/officeDocument/2006/relationships/hyperlink" Target="https://twitter.com/" TargetMode="External"/><Relationship Id="rId3984" Type="http://schemas.openxmlformats.org/officeDocument/2006/relationships/hyperlink" Target="https://twitter.com/" TargetMode="External"/><Relationship Id="rId4828" Type="http://schemas.openxmlformats.org/officeDocument/2006/relationships/hyperlink" Target="http://glo.bo/1ZTncgI" TargetMode="External"/><Relationship Id="rId698" Type="http://schemas.openxmlformats.org/officeDocument/2006/relationships/hyperlink" Target="https://twitter.com/" TargetMode="External"/><Relationship Id="rId2379" Type="http://schemas.openxmlformats.org/officeDocument/2006/relationships/hyperlink" Target="http://fb.me/2mIVgEtTm" TargetMode="External"/><Relationship Id="rId2586" Type="http://schemas.openxmlformats.org/officeDocument/2006/relationships/hyperlink" Target="http://dlvr.it/LZLvS2" TargetMode="External"/><Relationship Id="rId2793" Type="http://schemas.openxmlformats.org/officeDocument/2006/relationships/hyperlink" Target="https://twitter.com/" TargetMode="External"/><Relationship Id="rId3637" Type="http://schemas.openxmlformats.org/officeDocument/2006/relationships/hyperlink" Target="https://twitter.com/" TargetMode="External"/><Relationship Id="rId3844" Type="http://schemas.openxmlformats.org/officeDocument/2006/relationships/hyperlink" Target="https://twitter.com/" TargetMode="External"/><Relationship Id="rId6043" Type="http://schemas.openxmlformats.org/officeDocument/2006/relationships/hyperlink" Target="https://twitter.com/" TargetMode="External"/><Relationship Id="rId558" Type="http://schemas.openxmlformats.org/officeDocument/2006/relationships/hyperlink" Target="http://abr.ai/1Ysp1m1" TargetMode="External"/><Relationship Id="rId765" Type="http://schemas.openxmlformats.org/officeDocument/2006/relationships/hyperlink" Target="https://twitter.com/" TargetMode="External"/><Relationship Id="rId972" Type="http://schemas.openxmlformats.org/officeDocument/2006/relationships/hyperlink" Target="http://nyti.ms/28FHK2d" TargetMode="External"/><Relationship Id="rId1188" Type="http://schemas.openxmlformats.org/officeDocument/2006/relationships/hyperlink" Target="https://youtu.be/nMxfU90Om5Q" TargetMode="External"/><Relationship Id="rId1395" Type="http://schemas.openxmlformats.org/officeDocument/2006/relationships/hyperlink" Target="https://twitter.com/" TargetMode="External"/><Relationship Id="rId2239" Type="http://schemas.openxmlformats.org/officeDocument/2006/relationships/hyperlink" Target="https://twitter.com/" TargetMode="External"/><Relationship Id="rId2446" Type="http://schemas.openxmlformats.org/officeDocument/2006/relationships/hyperlink" Target="https://twitter.com/" TargetMode="External"/><Relationship Id="rId2653" Type="http://schemas.openxmlformats.org/officeDocument/2006/relationships/hyperlink" Target="https://twitter.com/" TargetMode="External"/><Relationship Id="rId2860" Type="http://schemas.openxmlformats.org/officeDocument/2006/relationships/hyperlink" Target="http://tl.gd/nmh5ei" TargetMode="External"/><Relationship Id="rId3704" Type="http://schemas.openxmlformats.org/officeDocument/2006/relationships/hyperlink" Target="https://twitter.com/" TargetMode="External"/><Relationship Id="rId6110" Type="http://schemas.openxmlformats.org/officeDocument/2006/relationships/hyperlink" Target="https://twitter.com/" TargetMode="External"/><Relationship Id="rId418" Type="http://schemas.openxmlformats.org/officeDocument/2006/relationships/hyperlink" Target="https://twitter.com/" TargetMode="External"/><Relationship Id="rId625" Type="http://schemas.openxmlformats.org/officeDocument/2006/relationships/hyperlink" Target="http://1.usa.gov/1Q5LOmk" TargetMode="External"/><Relationship Id="rId832" Type="http://schemas.openxmlformats.org/officeDocument/2006/relationships/hyperlink" Target="https://twitter.com/" TargetMode="External"/><Relationship Id="rId1048" Type="http://schemas.openxmlformats.org/officeDocument/2006/relationships/hyperlink" Target="https://twitter.com/" TargetMode="External"/><Relationship Id="rId1255" Type="http://schemas.openxmlformats.org/officeDocument/2006/relationships/hyperlink" Target="https://twitter.com/" TargetMode="External"/><Relationship Id="rId1462" Type="http://schemas.openxmlformats.org/officeDocument/2006/relationships/hyperlink" Target="https://twitter.com/" TargetMode="External"/><Relationship Id="rId2306" Type="http://schemas.openxmlformats.org/officeDocument/2006/relationships/hyperlink" Target="https://twitter.com/" TargetMode="External"/><Relationship Id="rId2513" Type="http://schemas.openxmlformats.org/officeDocument/2006/relationships/hyperlink" Target="https://twitter.com/" TargetMode="External"/><Relationship Id="rId3911" Type="http://schemas.openxmlformats.org/officeDocument/2006/relationships/hyperlink" Target="https://twitter.com/" TargetMode="External"/><Relationship Id="rId5669" Type="http://schemas.openxmlformats.org/officeDocument/2006/relationships/hyperlink" Target="http://paper.li/eNursePulse/1419574284?edition_id=222dac80-33b3-11e6-8311-002590a5ba2d" TargetMode="External"/><Relationship Id="rId5876" Type="http://schemas.openxmlformats.org/officeDocument/2006/relationships/hyperlink" Target="http://republika.co.id/r/o8v3fi" TargetMode="External"/><Relationship Id="rId1115" Type="http://schemas.openxmlformats.org/officeDocument/2006/relationships/hyperlink" Target="http://dlvr.it/LZL7zX" TargetMode="External"/><Relationship Id="rId1322" Type="http://schemas.openxmlformats.org/officeDocument/2006/relationships/hyperlink" Target="https://twitter.com/" TargetMode="External"/><Relationship Id="rId2720" Type="http://schemas.openxmlformats.org/officeDocument/2006/relationships/hyperlink" Target="https://twitter.com/" TargetMode="External"/><Relationship Id="rId4478" Type="http://schemas.openxmlformats.org/officeDocument/2006/relationships/hyperlink" Target="https://twitter.com/" TargetMode="External"/><Relationship Id="rId5529" Type="http://schemas.openxmlformats.org/officeDocument/2006/relationships/hyperlink" Target="https://twitter.com/" TargetMode="External"/><Relationship Id="rId3287" Type="http://schemas.openxmlformats.org/officeDocument/2006/relationships/hyperlink" Target="http://kcrw.co/1YpD6kc" TargetMode="External"/><Relationship Id="rId4338" Type="http://schemas.openxmlformats.org/officeDocument/2006/relationships/hyperlink" Target="http://nyti.ms/1YsLBLH" TargetMode="External"/><Relationship Id="rId4685" Type="http://schemas.openxmlformats.org/officeDocument/2006/relationships/hyperlink" Target="https://twitter.com/" TargetMode="External"/><Relationship Id="rId4892" Type="http://schemas.openxmlformats.org/officeDocument/2006/relationships/hyperlink" Target="https://twitter.com/thewire_in/status/742975690962837505" TargetMode="External"/><Relationship Id="rId5736" Type="http://schemas.openxmlformats.org/officeDocument/2006/relationships/hyperlink" Target="http://ow.ly/HDnW501rdjj" TargetMode="External"/><Relationship Id="rId5943" Type="http://schemas.openxmlformats.org/officeDocument/2006/relationships/hyperlink" Target="http://texaszika.org/" TargetMode="External"/><Relationship Id="rId2096" Type="http://schemas.openxmlformats.org/officeDocument/2006/relationships/hyperlink" Target="https://twitter.com/" TargetMode="External"/><Relationship Id="rId3494" Type="http://schemas.openxmlformats.org/officeDocument/2006/relationships/hyperlink" Target="http://bit.ly/1Xq6ZBB" TargetMode="External"/><Relationship Id="rId4545" Type="http://schemas.openxmlformats.org/officeDocument/2006/relationships/hyperlink" Target="https://twitter.com/" TargetMode="External"/><Relationship Id="rId4752" Type="http://schemas.openxmlformats.org/officeDocument/2006/relationships/hyperlink" Target="https://twitter.com/" TargetMode="External"/><Relationship Id="rId5803" Type="http://schemas.openxmlformats.org/officeDocument/2006/relationships/hyperlink" Target="https://twitter.com/" TargetMode="External"/><Relationship Id="rId3147" Type="http://schemas.openxmlformats.org/officeDocument/2006/relationships/hyperlink" Target="http://www.nytimes.com/2016/06/15/us/politics/republicans-zika-congress.html?smprod=nytcore-iphone&amp;smid=nytcore-iphone-share" TargetMode="External"/><Relationship Id="rId3354" Type="http://schemas.openxmlformats.org/officeDocument/2006/relationships/hyperlink" Target="http://n.pr/23chU1P" TargetMode="External"/><Relationship Id="rId3561" Type="http://schemas.openxmlformats.org/officeDocument/2006/relationships/hyperlink" Target="http://wbur.fm/1U8ci2X" TargetMode="External"/><Relationship Id="rId4405" Type="http://schemas.openxmlformats.org/officeDocument/2006/relationships/hyperlink" Target="https://twitter.com/CleitonVieira69/status/743271751463878656" TargetMode="External"/><Relationship Id="rId4612" Type="http://schemas.openxmlformats.org/officeDocument/2006/relationships/hyperlink" Target="https://twitter.com/" TargetMode="External"/><Relationship Id="rId275" Type="http://schemas.openxmlformats.org/officeDocument/2006/relationships/hyperlink" Target="https://twitter.com/" TargetMode="External"/><Relationship Id="rId482" Type="http://schemas.openxmlformats.org/officeDocument/2006/relationships/hyperlink" Target="https://twitter.com/" TargetMode="External"/><Relationship Id="rId2163" Type="http://schemas.openxmlformats.org/officeDocument/2006/relationships/hyperlink" Target="https://twitter.com/" TargetMode="External"/><Relationship Id="rId2370" Type="http://schemas.openxmlformats.org/officeDocument/2006/relationships/hyperlink" Target="http://wlrn.us/1XkYdot" TargetMode="External"/><Relationship Id="rId3007" Type="http://schemas.openxmlformats.org/officeDocument/2006/relationships/hyperlink" Target="http://www.popsci.com/cdc-releases-draft-zika-response-plan-for-continental-us-hawaii?dom=rss-default&amp;src=syn&amp;utm_source=twitterfeed&amp;utm_medium=twitter" TargetMode="External"/><Relationship Id="rId3214" Type="http://schemas.openxmlformats.org/officeDocument/2006/relationships/hyperlink" Target="https://twitter.com/" TargetMode="External"/><Relationship Id="rId3421" Type="http://schemas.openxmlformats.org/officeDocument/2006/relationships/hyperlink" Target="http://www.keyt.com/news/How-Goleta-Based-Direct-Relief-is-Helping-in-the-Battle-Against-Zika-Virus/40068316" TargetMode="External"/><Relationship Id="rId135" Type="http://schemas.openxmlformats.org/officeDocument/2006/relationships/hyperlink" Target="https://twitter.com/" TargetMode="External"/><Relationship Id="rId342" Type="http://schemas.openxmlformats.org/officeDocument/2006/relationships/hyperlink" Target="https://twitter.com/" TargetMode="External"/><Relationship Id="rId2023" Type="http://schemas.openxmlformats.org/officeDocument/2006/relationships/hyperlink" Target="http://abcn.ws/1Xqgpx4" TargetMode="External"/><Relationship Id="rId2230" Type="http://schemas.openxmlformats.org/officeDocument/2006/relationships/hyperlink" Target="http://dld.bz/eBWSk" TargetMode="External"/><Relationship Id="rId5179" Type="http://schemas.openxmlformats.org/officeDocument/2006/relationships/hyperlink" Target="https://twitter.com/" TargetMode="External"/><Relationship Id="rId5386" Type="http://schemas.openxmlformats.org/officeDocument/2006/relationships/hyperlink" Target="https://twitter.com/" TargetMode="External"/><Relationship Id="rId5593" Type="http://schemas.openxmlformats.org/officeDocument/2006/relationships/hyperlink" Target="https://theconversation.com/global-warming-to-expose-more-people-to-zika-spreading-mosquito-aedes-aegypti-58908" TargetMode="External"/><Relationship Id="rId202" Type="http://schemas.openxmlformats.org/officeDocument/2006/relationships/hyperlink" Target="http://goo.gl/pCTpHp" TargetMode="External"/><Relationship Id="rId4195" Type="http://schemas.openxmlformats.org/officeDocument/2006/relationships/hyperlink" Target="https://twitter.com/" TargetMode="External"/><Relationship Id="rId5039" Type="http://schemas.openxmlformats.org/officeDocument/2006/relationships/hyperlink" Target="http://www.wsj.com/articles/guess-which-country-the-u-n-decries-now-1465943696?mg=id-wsj" TargetMode="External"/><Relationship Id="rId5246" Type="http://schemas.openxmlformats.org/officeDocument/2006/relationships/hyperlink" Target="https://twitter.com/" TargetMode="External"/><Relationship Id="rId5453" Type="http://schemas.openxmlformats.org/officeDocument/2006/relationships/hyperlink" Target="https://twitter.com/" TargetMode="External"/><Relationship Id="rId1789" Type="http://schemas.openxmlformats.org/officeDocument/2006/relationships/hyperlink" Target="https://twitter.com/" TargetMode="External"/><Relationship Id="rId1996" Type="http://schemas.openxmlformats.org/officeDocument/2006/relationships/hyperlink" Target="https://twitter.com/" TargetMode="External"/><Relationship Id="rId4055" Type="http://schemas.openxmlformats.org/officeDocument/2006/relationships/hyperlink" Target="https://twitter.com/" TargetMode="External"/><Relationship Id="rId4262" Type="http://schemas.openxmlformats.org/officeDocument/2006/relationships/hyperlink" Target="https://twitter.com/" TargetMode="External"/><Relationship Id="rId5106" Type="http://schemas.openxmlformats.org/officeDocument/2006/relationships/hyperlink" Target="http://bit.ly/1ZTm5Of" TargetMode="External"/><Relationship Id="rId5660" Type="http://schemas.openxmlformats.org/officeDocument/2006/relationships/hyperlink" Target="https://twitter.com/" TargetMode="External"/><Relationship Id="rId1649" Type="http://schemas.openxmlformats.org/officeDocument/2006/relationships/hyperlink" Target="https://twitter.com/" TargetMode="External"/><Relationship Id="rId1856" Type="http://schemas.openxmlformats.org/officeDocument/2006/relationships/hyperlink" Target="http://goo.gl/fxsvS4" TargetMode="External"/><Relationship Id="rId2907" Type="http://schemas.openxmlformats.org/officeDocument/2006/relationships/hyperlink" Target="https://twitter.com/" TargetMode="External"/><Relationship Id="rId3071" Type="http://schemas.openxmlformats.org/officeDocument/2006/relationships/hyperlink" Target="http://bit.ly/1UzXEks" TargetMode="External"/><Relationship Id="rId5313" Type="http://schemas.openxmlformats.org/officeDocument/2006/relationships/hyperlink" Target="https://twitter.com/" TargetMode="External"/><Relationship Id="rId5520" Type="http://schemas.openxmlformats.org/officeDocument/2006/relationships/hyperlink" Target="https://twitter.com/" TargetMode="External"/><Relationship Id="rId1509" Type="http://schemas.openxmlformats.org/officeDocument/2006/relationships/hyperlink" Target="https://twitter.com/" TargetMode="External"/><Relationship Id="rId1716" Type="http://schemas.openxmlformats.org/officeDocument/2006/relationships/hyperlink" Target="http://ow.ly/dRPu501qsmc" TargetMode="External"/><Relationship Id="rId1923" Type="http://schemas.openxmlformats.org/officeDocument/2006/relationships/hyperlink" Target="https://twitter.com/" TargetMode="External"/><Relationship Id="rId4122" Type="http://schemas.openxmlformats.org/officeDocument/2006/relationships/hyperlink" Target="https://twitter.com/" TargetMode="External"/><Relationship Id="rId3888" Type="http://schemas.openxmlformats.org/officeDocument/2006/relationships/hyperlink" Target="https://twitter.com/" TargetMode="External"/><Relationship Id="rId4939" Type="http://schemas.openxmlformats.org/officeDocument/2006/relationships/hyperlink" Target="http://fb.me/80m7bGjmh" TargetMode="External"/><Relationship Id="rId6087" Type="http://schemas.openxmlformats.org/officeDocument/2006/relationships/hyperlink" Target="https://twitter.com/" TargetMode="External"/><Relationship Id="rId2697" Type="http://schemas.openxmlformats.org/officeDocument/2006/relationships/hyperlink" Target="http://bit.ly/1ZRK00i" TargetMode="External"/><Relationship Id="rId3748" Type="http://schemas.openxmlformats.org/officeDocument/2006/relationships/hyperlink" Target="https://twitter.com/" TargetMode="External"/><Relationship Id="rId6154" Type="http://schemas.openxmlformats.org/officeDocument/2006/relationships/hyperlink" Target="http://valueyourtime.ru/2016/06/16/kolymbiicy-razoblachili-zagovor-ssha-vokryg-virysa-zika/" TargetMode="External"/><Relationship Id="rId669" Type="http://schemas.openxmlformats.org/officeDocument/2006/relationships/hyperlink" Target="http://ow.ly/3cVg501qmJG" TargetMode="External"/><Relationship Id="rId876" Type="http://schemas.openxmlformats.org/officeDocument/2006/relationships/hyperlink" Target="https://twitter.com/" TargetMode="External"/><Relationship Id="rId1299" Type="http://schemas.openxmlformats.org/officeDocument/2006/relationships/hyperlink" Target="https://twitter.com/" TargetMode="External"/><Relationship Id="rId2557" Type="http://schemas.openxmlformats.org/officeDocument/2006/relationships/hyperlink" Target="http://goo.gl/fxsvS4" TargetMode="External"/><Relationship Id="rId3608" Type="http://schemas.openxmlformats.org/officeDocument/2006/relationships/hyperlink" Target="http://fb.me/1lBeg3RbY" TargetMode="External"/><Relationship Id="rId3955" Type="http://schemas.openxmlformats.org/officeDocument/2006/relationships/hyperlink" Target="https://twitter.com/" TargetMode="External"/><Relationship Id="rId5170" Type="http://schemas.openxmlformats.org/officeDocument/2006/relationships/hyperlink" Target="https://twitter.com/" TargetMode="External"/><Relationship Id="rId6014" Type="http://schemas.openxmlformats.org/officeDocument/2006/relationships/hyperlink" Target="http://nyp.st/1twMXtl" TargetMode="External"/><Relationship Id="rId529" Type="http://schemas.openxmlformats.org/officeDocument/2006/relationships/hyperlink" Target="http://www.bajantube.com/play-audio.php?audioid=534" TargetMode="External"/><Relationship Id="rId736" Type="http://schemas.openxmlformats.org/officeDocument/2006/relationships/hyperlink" Target="https://twitter.com/" TargetMode="External"/><Relationship Id="rId1159" Type="http://schemas.openxmlformats.org/officeDocument/2006/relationships/hyperlink" Target="http://youtu.be/VUqIorbfjE0?a" TargetMode="External"/><Relationship Id="rId1366" Type="http://schemas.openxmlformats.org/officeDocument/2006/relationships/hyperlink" Target="http://dlvr.it/LZLFRb" TargetMode="External"/><Relationship Id="rId2417" Type="http://schemas.openxmlformats.org/officeDocument/2006/relationships/hyperlink" Target="http://bit.ly/1ZRK00i" TargetMode="External"/><Relationship Id="rId2764" Type="http://schemas.openxmlformats.org/officeDocument/2006/relationships/hyperlink" Target="https://twitter.com/ggreenwald/status/743252495217102848" TargetMode="External"/><Relationship Id="rId2971" Type="http://schemas.openxmlformats.org/officeDocument/2006/relationships/hyperlink" Target="https://twitter.com/" TargetMode="External"/><Relationship Id="rId3815" Type="http://schemas.openxmlformats.org/officeDocument/2006/relationships/hyperlink" Target="https://twitter.com/" TargetMode="External"/><Relationship Id="rId5030" Type="http://schemas.openxmlformats.org/officeDocument/2006/relationships/hyperlink" Target="http://wp.me/p7DVfa-6S" TargetMode="External"/><Relationship Id="rId943" Type="http://schemas.openxmlformats.org/officeDocument/2006/relationships/hyperlink" Target="http://ow.ly/BwVY301gSAl" TargetMode="External"/><Relationship Id="rId1019" Type="http://schemas.openxmlformats.org/officeDocument/2006/relationships/hyperlink" Target="https://twitter.com/" TargetMode="External"/><Relationship Id="rId1573" Type="http://schemas.openxmlformats.org/officeDocument/2006/relationships/hyperlink" Target="http://time.com/4370775/zika-virus-colombia-pregnant-women/" TargetMode="External"/><Relationship Id="rId1780" Type="http://schemas.openxmlformats.org/officeDocument/2006/relationships/hyperlink" Target="https://twitter.com/" TargetMode="External"/><Relationship Id="rId2624" Type="http://schemas.openxmlformats.org/officeDocument/2006/relationships/hyperlink" Target="https://twitter.com/" TargetMode="External"/><Relationship Id="rId2831" Type="http://schemas.openxmlformats.org/officeDocument/2006/relationships/hyperlink" Target="https://twitter.com/" TargetMode="External"/><Relationship Id="rId5987" Type="http://schemas.openxmlformats.org/officeDocument/2006/relationships/hyperlink" Target="https://twitter.com/" TargetMode="External"/><Relationship Id="rId72" Type="http://schemas.openxmlformats.org/officeDocument/2006/relationships/hyperlink" Target="https://twitter.com/" TargetMode="External"/><Relationship Id="rId803" Type="http://schemas.openxmlformats.org/officeDocument/2006/relationships/hyperlink" Target="https://twitter.com/" TargetMode="External"/><Relationship Id="rId1226" Type="http://schemas.openxmlformats.org/officeDocument/2006/relationships/hyperlink" Target="https://twitter.com/" TargetMode="External"/><Relationship Id="rId1433" Type="http://schemas.openxmlformats.org/officeDocument/2006/relationships/hyperlink" Target="http://binged.it/24RHecB" TargetMode="External"/><Relationship Id="rId1640" Type="http://schemas.openxmlformats.org/officeDocument/2006/relationships/hyperlink" Target="https://twitter.com/" TargetMode="External"/><Relationship Id="rId4589" Type="http://schemas.openxmlformats.org/officeDocument/2006/relationships/hyperlink" Target="https://twitter.com/" TargetMode="External"/><Relationship Id="rId4796" Type="http://schemas.openxmlformats.org/officeDocument/2006/relationships/hyperlink" Target="https://twitter.com/" TargetMode="External"/><Relationship Id="rId5847" Type="http://schemas.openxmlformats.org/officeDocument/2006/relationships/hyperlink" Target="https://twitter.com/" TargetMode="External"/><Relationship Id="rId1500" Type="http://schemas.openxmlformats.org/officeDocument/2006/relationships/hyperlink" Target="https://twitter.com/" TargetMode="External"/><Relationship Id="rId3398" Type="http://schemas.openxmlformats.org/officeDocument/2006/relationships/hyperlink" Target="http://www.staradvertiser.com/breaking-news/zika-infections-late-in-pregnancy-led-to-no-defects-in-study/?1i" TargetMode="External"/><Relationship Id="rId4449" Type="http://schemas.openxmlformats.org/officeDocument/2006/relationships/hyperlink" Target="https://twitter.com/" TargetMode="External"/><Relationship Id="rId4656" Type="http://schemas.openxmlformats.org/officeDocument/2006/relationships/hyperlink" Target="https://twitter.com/" TargetMode="External"/><Relationship Id="rId4863" Type="http://schemas.openxmlformats.org/officeDocument/2006/relationships/hyperlink" Target="http://dlvr.it/LZWZ3h" TargetMode="External"/><Relationship Id="rId5707" Type="http://schemas.openxmlformats.org/officeDocument/2006/relationships/hyperlink" Target="https://twitter.com/" TargetMode="External"/><Relationship Id="rId5914" Type="http://schemas.openxmlformats.org/officeDocument/2006/relationships/hyperlink" Target="https://twitter.com/" TargetMode="External"/><Relationship Id="rId3258" Type="http://schemas.openxmlformats.org/officeDocument/2006/relationships/hyperlink" Target="https://twitter.com/" TargetMode="External"/><Relationship Id="rId3465" Type="http://schemas.openxmlformats.org/officeDocument/2006/relationships/hyperlink" Target="https://twitter.com/GaloOMaiorDeMG/status/743264627291734016" TargetMode="External"/><Relationship Id="rId3672" Type="http://schemas.openxmlformats.org/officeDocument/2006/relationships/hyperlink" Target="https://twitter.com/" TargetMode="External"/><Relationship Id="rId4309" Type="http://schemas.openxmlformats.org/officeDocument/2006/relationships/hyperlink" Target="https://twitter.com/" TargetMode="External"/><Relationship Id="rId4516" Type="http://schemas.openxmlformats.org/officeDocument/2006/relationships/hyperlink" Target="https://twitter.com/" TargetMode="External"/><Relationship Id="rId4723" Type="http://schemas.openxmlformats.org/officeDocument/2006/relationships/hyperlink" Target="http://www.dailymail.co.uk/news/article-3623706/Mother-Zika-baby-born-New-Jersey-says-flew-America-seek-treatment-doctors-Honduras-underestimated-symptoms.html" TargetMode="External"/><Relationship Id="rId179" Type="http://schemas.openxmlformats.org/officeDocument/2006/relationships/hyperlink" Target="http://ow.ly/Xx3D301iFAh" TargetMode="External"/><Relationship Id="rId386" Type="http://schemas.openxmlformats.org/officeDocument/2006/relationships/hyperlink" Target="http://time.com/4370775/zika-virus-colombia-pregnant-women/" TargetMode="External"/><Relationship Id="rId593" Type="http://schemas.openxmlformats.org/officeDocument/2006/relationships/hyperlink" Target="http://dlvr.it/LZKzZW" TargetMode="External"/><Relationship Id="rId2067" Type="http://schemas.openxmlformats.org/officeDocument/2006/relationships/hyperlink" Target="http://goo.gl/fxsvS4" TargetMode="External"/><Relationship Id="rId2274" Type="http://schemas.openxmlformats.org/officeDocument/2006/relationships/hyperlink" Target="https://twitter.com/" TargetMode="External"/><Relationship Id="rId2481" Type="http://schemas.openxmlformats.org/officeDocument/2006/relationships/hyperlink" Target="https://twitter.com/" TargetMode="External"/><Relationship Id="rId3118" Type="http://schemas.openxmlformats.org/officeDocument/2006/relationships/hyperlink" Target="http://dailysign.al/1WcKS19" TargetMode="External"/><Relationship Id="rId3325" Type="http://schemas.openxmlformats.org/officeDocument/2006/relationships/hyperlink" Target="http://www.nbcnews.com/nightly-news/video/zika-concerns-fuel-spike-in-bug-spray-sales-692131907511" TargetMode="External"/><Relationship Id="rId3532" Type="http://schemas.openxmlformats.org/officeDocument/2006/relationships/hyperlink" Target="http://gettopical.com/zika-virus/749374c4275eb9db6942b3ea0a28719?src=twitter" TargetMode="External"/><Relationship Id="rId4930" Type="http://schemas.openxmlformats.org/officeDocument/2006/relationships/hyperlink" Target="http://www.chicagotribune.com/news/sns-wp-blm-zika-bugspray-f7981da0-32dd-11e6-ab9d-1da2b0f24f93-20160615-story.html" TargetMode="External"/><Relationship Id="rId246" Type="http://schemas.openxmlformats.org/officeDocument/2006/relationships/hyperlink" Target="https://twitter.com/" TargetMode="External"/><Relationship Id="rId453" Type="http://schemas.openxmlformats.org/officeDocument/2006/relationships/hyperlink" Target="https://twitter.com/" TargetMode="External"/><Relationship Id="rId660" Type="http://schemas.openxmlformats.org/officeDocument/2006/relationships/hyperlink" Target="http://bit.ly/OK6Lxm" TargetMode="External"/><Relationship Id="rId1083" Type="http://schemas.openxmlformats.org/officeDocument/2006/relationships/hyperlink" Target="http://bit.ly/1ZSlgVQ" TargetMode="External"/><Relationship Id="rId1290" Type="http://schemas.openxmlformats.org/officeDocument/2006/relationships/hyperlink" Target="https://twitter.com/" TargetMode="External"/><Relationship Id="rId2134" Type="http://schemas.openxmlformats.org/officeDocument/2006/relationships/hyperlink" Target="http://ti.me/1UdNlbJ" TargetMode="External"/><Relationship Id="rId2341" Type="http://schemas.openxmlformats.org/officeDocument/2006/relationships/hyperlink" Target="https://twitter.com/" TargetMode="External"/><Relationship Id="rId5497" Type="http://schemas.openxmlformats.org/officeDocument/2006/relationships/hyperlink" Target="https://twitter.com/" TargetMode="External"/><Relationship Id="rId106" Type="http://schemas.openxmlformats.org/officeDocument/2006/relationships/hyperlink" Target="https://twitter.com/" TargetMode="External"/><Relationship Id="rId313" Type="http://schemas.openxmlformats.org/officeDocument/2006/relationships/hyperlink" Target="https://twitter.com/" TargetMode="External"/><Relationship Id="rId1150" Type="http://schemas.openxmlformats.org/officeDocument/2006/relationships/hyperlink" Target="http://time.com/4370775/zika-virus-colombia-pregnant-women/" TargetMode="External"/><Relationship Id="rId4099" Type="http://schemas.openxmlformats.org/officeDocument/2006/relationships/hyperlink" Target="https://twitter.com/" TargetMode="External"/><Relationship Id="rId5357" Type="http://schemas.openxmlformats.org/officeDocument/2006/relationships/hyperlink" Target="https://twitter.com/" TargetMode="External"/><Relationship Id="rId520" Type="http://schemas.openxmlformats.org/officeDocument/2006/relationships/hyperlink" Target="https://twitter.com/" TargetMode="External"/><Relationship Id="rId2201" Type="http://schemas.openxmlformats.org/officeDocument/2006/relationships/hyperlink" Target="https://twitter.com/" TargetMode="External"/><Relationship Id="rId5564" Type="http://schemas.openxmlformats.org/officeDocument/2006/relationships/hyperlink" Target="https://twitter.com/" TargetMode="External"/><Relationship Id="rId5771" Type="http://schemas.openxmlformats.org/officeDocument/2006/relationships/hyperlink" Target="https://twitter.com/" TargetMode="External"/><Relationship Id="rId1010" Type="http://schemas.openxmlformats.org/officeDocument/2006/relationships/hyperlink" Target="https://twitter.com/" TargetMode="External"/><Relationship Id="rId1967" Type="http://schemas.openxmlformats.org/officeDocument/2006/relationships/hyperlink" Target="https://twitter.com/" TargetMode="External"/><Relationship Id="rId4166" Type="http://schemas.openxmlformats.org/officeDocument/2006/relationships/hyperlink" Target="https://twitter.com/" TargetMode="External"/><Relationship Id="rId4373" Type="http://schemas.openxmlformats.org/officeDocument/2006/relationships/hyperlink" Target="http://bit.ly/1UjsePp" TargetMode="External"/><Relationship Id="rId4580" Type="http://schemas.openxmlformats.org/officeDocument/2006/relationships/hyperlink" Target="https://twitter.com/" TargetMode="External"/><Relationship Id="rId5217" Type="http://schemas.openxmlformats.org/officeDocument/2006/relationships/hyperlink" Target="https://twitter.com/" TargetMode="External"/><Relationship Id="rId5424" Type="http://schemas.openxmlformats.org/officeDocument/2006/relationships/hyperlink" Target="https://twitter.com/" TargetMode="External"/><Relationship Id="rId5631" Type="http://schemas.openxmlformats.org/officeDocument/2006/relationships/hyperlink" Target="http://buff.ly/1ZTtixv" TargetMode="External"/><Relationship Id="rId4026" Type="http://schemas.openxmlformats.org/officeDocument/2006/relationships/hyperlink" Target="https://twitter.com/" TargetMode="External"/><Relationship Id="rId4440" Type="http://schemas.openxmlformats.org/officeDocument/2006/relationships/hyperlink" Target="https://twitter.com/" TargetMode="External"/><Relationship Id="rId3042" Type="http://schemas.openxmlformats.org/officeDocument/2006/relationships/hyperlink" Target="https://twitter.com/" TargetMode="External"/><Relationship Id="rId6198" Type="http://schemas.openxmlformats.org/officeDocument/2006/relationships/comments" Target="../comments1.xml"/><Relationship Id="rId3859" Type="http://schemas.openxmlformats.org/officeDocument/2006/relationships/hyperlink" Target="https://twitter.com/" TargetMode="External"/><Relationship Id="rId5281" Type="http://schemas.openxmlformats.org/officeDocument/2006/relationships/hyperlink" Target="https://twitter.com/" TargetMode="External"/><Relationship Id="rId2875" Type="http://schemas.openxmlformats.org/officeDocument/2006/relationships/hyperlink" Target="https://twitter.com/" TargetMode="External"/><Relationship Id="rId3926" Type="http://schemas.openxmlformats.org/officeDocument/2006/relationships/hyperlink" Target="https://twitter.com/" TargetMode="External"/><Relationship Id="rId847" Type="http://schemas.openxmlformats.org/officeDocument/2006/relationships/hyperlink" Target="https://twitter.com/" TargetMode="External"/><Relationship Id="rId1477" Type="http://schemas.openxmlformats.org/officeDocument/2006/relationships/hyperlink" Target="http://buff.ly/1Xqp7LJ" TargetMode="External"/><Relationship Id="rId1891" Type="http://schemas.openxmlformats.org/officeDocument/2006/relationships/hyperlink" Target="https://twitter.com/" TargetMode="External"/><Relationship Id="rId2528" Type="http://schemas.openxmlformats.org/officeDocument/2006/relationships/hyperlink" Target="http://trib.al/Ky4wGUe" TargetMode="External"/><Relationship Id="rId2942" Type="http://schemas.openxmlformats.org/officeDocument/2006/relationships/hyperlink" Target="https://twitter.com/" TargetMode="External"/><Relationship Id="rId914" Type="http://schemas.openxmlformats.org/officeDocument/2006/relationships/hyperlink" Target="https://twitter.com/" TargetMode="External"/><Relationship Id="rId1544" Type="http://schemas.openxmlformats.org/officeDocument/2006/relationships/hyperlink" Target="http://abr.ai/1Ysp1m1" TargetMode="External"/><Relationship Id="rId5001" Type="http://schemas.openxmlformats.org/officeDocument/2006/relationships/hyperlink" Target="http://dnai.in/dqe4" TargetMode="External"/><Relationship Id="rId1611" Type="http://schemas.openxmlformats.org/officeDocument/2006/relationships/hyperlink" Target="https://amp.twimg.com/v/4fe57234-a925-4bb2-80ba-eb9b7c57060e" TargetMode="External"/><Relationship Id="rId4767" Type="http://schemas.openxmlformats.org/officeDocument/2006/relationships/hyperlink" Target="https://twitter.com/" TargetMode="External"/><Relationship Id="rId5818" Type="http://schemas.openxmlformats.org/officeDocument/2006/relationships/hyperlink" Target="https://twitter.com/" TargetMode="External"/><Relationship Id="rId3369" Type="http://schemas.openxmlformats.org/officeDocument/2006/relationships/hyperlink" Target="http://wp.me/p7DWKS-2X" TargetMode="External"/><Relationship Id="rId2385" Type="http://schemas.openxmlformats.org/officeDocument/2006/relationships/hyperlink" Target="http://goo.gl/z9CkPB" TargetMode="External"/><Relationship Id="rId3783" Type="http://schemas.openxmlformats.org/officeDocument/2006/relationships/hyperlink" Target="https://twitter.com/" TargetMode="External"/><Relationship Id="rId4834" Type="http://schemas.openxmlformats.org/officeDocument/2006/relationships/hyperlink" Target="http://glo.bo/1ZTncgI" TargetMode="External"/><Relationship Id="rId357" Type="http://schemas.openxmlformats.org/officeDocument/2006/relationships/hyperlink" Target="http://nbcnews.to/28FOM70" TargetMode="External"/><Relationship Id="rId2038" Type="http://schemas.openxmlformats.org/officeDocument/2006/relationships/hyperlink" Target="https://twitter.com/" TargetMode="External"/><Relationship Id="rId3436" Type="http://schemas.openxmlformats.org/officeDocument/2006/relationships/hyperlink" Target="http://www.nejm.org/doi/full/10.1056/NEJMoa1604037" TargetMode="External"/><Relationship Id="rId3850" Type="http://schemas.openxmlformats.org/officeDocument/2006/relationships/hyperlink" Target="https://twitter.com/" TargetMode="External"/><Relationship Id="rId4901" Type="http://schemas.openxmlformats.org/officeDocument/2006/relationships/hyperlink" Target="http://crofsblogs.typepad.com/h5n1/2016/06/zika-in-brazil-1581-microcephaly-cases-confirmed.html" TargetMode="External"/><Relationship Id="rId771" Type="http://schemas.openxmlformats.org/officeDocument/2006/relationships/hyperlink" Target="https://twitter.com/" TargetMode="External"/><Relationship Id="rId2452" Type="http://schemas.openxmlformats.org/officeDocument/2006/relationships/hyperlink" Target="https://twitter.com/" TargetMode="External"/><Relationship Id="rId3503" Type="http://schemas.openxmlformats.org/officeDocument/2006/relationships/hyperlink" Target="http://nbcnews.to/28G31J5" TargetMode="External"/><Relationship Id="rId424" Type="http://schemas.openxmlformats.org/officeDocument/2006/relationships/hyperlink" Target="https://twitter.com/" TargetMode="External"/><Relationship Id="rId1054" Type="http://schemas.openxmlformats.org/officeDocument/2006/relationships/hyperlink" Target="https://twitter.com/" TargetMode="External"/><Relationship Id="rId2105" Type="http://schemas.openxmlformats.org/officeDocument/2006/relationships/hyperlink" Target="https://twitter.com/" TargetMode="External"/><Relationship Id="rId5675" Type="http://schemas.openxmlformats.org/officeDocument/2006/relationships/hyperlink" Target="http://combateaedes.saude.gov.br/images/boletins-epidemiologicos/2016-Dengue_Zika_Chikungunya-SE18.pdf" TargetMode="External"/><Relationship Id="rId1121" Type="http://schemas.openxmlformats.org/officeDocument/2006/relationships/hyperlink" Target="http://goo.gl/fb/rFDrBK" TargetMode="External"/><Relationship Id="rId4277" Type="http://schemas.openxmlformats.org/officeDocument/2006/relationships/hyperlink" Target="https://twitter.com/" TargetMode="External"/><Relationship Id="rId4691" Type="http://schemas.openxmlformats.org/officeDocument/2006/relationships/hyperlink" Target="http://apne.ws/1ZSDQNm" TargetMode="External"/><Relationship Id="rId5328" Type="http://schemas.openxmlformats.org/officeDocument/2006/relationships/hyperlink" Target="https://twitter.com/" TargetMode="External"/><Relationship Id="rId5742" Type="http://schemas.openxmlformats.org/officeDocument/2006/relationships/hyperlink" Target="http://bit.ly/1twzSjO" TargetMode="External"/><Relationship Id="rId3293" Type="http://schemas.openxmlformats.org/officeDocument/2006/relationships/hyperlink" Target="http://ift.tt/25YCwj8" TargetMode="External"/><Relationship Id="rId4344" Type="http://schemas.openxmlformats.org/officeDocument/2006/relationships/hyperlink" Target="http://dlvr.it/LZMzyw" TargetMode="External"/><Relationship Id="rId1938" Type="http://schemas.openxmlformats.org/officeDocument/2006/relationships/hyperlink" Target="https://twitter.com/" TargetMode="External"/><Relationship Id="rId3360" Type="http://schemas.openxmlformats.org/officeDocument/2006/relationships/hyperlink" Target="http://bit.ly/1Xq6ZBB" TargetMode="External"/><Relationship Id="rId281" Type="http://schemas.openxmlformats.org/officeDocument/2006/relationships/hyperlink" Target="https://twitter.com/" TargetMode="External"/><Relationship Id="rId3013" Type="http://schemas.openxmlformats.org/officeDocument/2006/relationships/hyperlink" Target="http://diariocorreo.pe/edicion/piura/piura-declararian-emergencia-nacional-por-el-zika-679145/?utm_source=twitterfeed&amp;utm_medium=twitter" TargetMode="External"/><Relationship Id="rId4411" Type="http://schemas.openxmlformats.org/officeDocument/2006/relationships/hyperlink" Target="https://twitter.com/greenhousemd/status/743254334692032513" TargetMode="External"/><Relationship Id="rId6169" Type="http://schemas.openxmlformats.org/officeDocument/2006/relationships/hyperlink" Target="https://twitter.com/" TargetMode="External"/><Relationship Id="rId2779" Type="http://schemas.openxmlformats.org/officeDocument/2006/relationships/hyperlink" Target="http://bit.ly/1ZRK00i" TargetMode="External"/><Relationship Id="rId5185" Type="http://schemas.openxmlformats.org/officeDocument/2006/relationships/hyperlink" Target="https://twitter.com/" TargetMode="External"/><Relationship Id="rId1795" Type="http://schemas.openxmlformats.org/officeDocument/2006/relationships/hyperlink" Target="https://twitter.com/" TargetMode="External"/><Relationship Id="rId2846" Type="http://schemas.openxmlformats.org/officeDocument/2006/relationships/hyperlink" Target="https://twitter.com/ConcrndFthrPrep/status/734761254355664897?s=03" TargetMode="External"/><Relationship Id="rId5252" Type="http://schemas.openxmlformats.org/officeDocument/2006/relationships/hyperlink" Target="https://twitter.com/" TargetMode="External"/><Relationship Id="rId87" Type="http://schemas.openxmlformats.org/officeDocument/2006/relationships/hyperlink" Target="https://twitter.com/" TargetMode="External"/><Relationship Id="rId818" Type="http://schemas.openxmlformats.org/officeDocument/2006/relationships/hyperlink" Target="https://twitter.com/" TargetMode="External"/><Relationship Id="rId1448" Type="http://schemas.openxmlformats.org/officeDocument/2006/relationships/hyperlink" Target="https://twitter.com/" TargetMode="External"/><Relationship Id="rId1862" Type="http://schemas.openxmlformats.org/officeDocument/2006/relationships/hyperlink" Target="http://sdw.re/1tx5y8z" TargetMode="External"/><Relationship Id="rId2913" Type="http://schemas.openxmlformats.org/officeDocument/2006/relationships/hyperlink" Target="https://twitter.com/" TargetMode="External"/><Relationship Id="rId1515" Type="http://schemas.openxmlformats.org/officeDocument/2006/relationships/hyperlink" Target="https://twitter.com/" TargetMode="External"/><Relationship Id="rId6093" Type="http://schemas.openxmlformats.org/officeDocument/2006/relationships/hyperlink" Target="http://glo.bo/2654OVT" TargetMode="External"/><Relationship Id="rId3687" Type="http://schemas.openxmlformats.org/officeDocument/2006/relationships/hyperlink" Target="https://twitter.com/" TargetMode="External"/><Relationship Id="rId4738" Type="http://schemas.openxmlformats.org/officeDocument/2006/relationships/hyperlink" Target="http://bit.ly/1UjsePp" TargetMode="External"/><Relationship Id="rId2289" Type="http://schemas.openxmlformats.org/officeDocument/2006/relationships/hyperlink" Target="http://www.cnn.com/2016/06/15/health/who-olympics-should-not-be-postponed/index.html" TargetMode="External"/><Relationship Id="rId3754" Type="http://schemas.openxmlformats.org/officeDocument/2006/relationships/hyperlink" Target="https://twitter.com/" TargetMode="External"/><Relationship Id="rId4805" Type="http://schemas.openxmlformats.org/officeDocument/2006/relationships/hyperlink" Target="https://twitter.com/" TargetMode="External"/><Relationship Id="rId6160" Type="http://schemas.openxmlformats.org/officeDocument/2006/relationships/hyperlink" Target="http://www.healthosaur.com/zika-infections-late-in-pregnancy-led-to-no-defects-in-study/" TargetMode="External"/><Relationship Id="rId675" Type="http://schemas.openxmlformats.org/officeDocument/2006/relationships/hyperlink" Target="https://twitter.com/" TargetMode="External"/><Relationship Id="rId2356" Type="http://schemas.openxmlformats.org/officeDocument/2006/relationships/hyperlink" Target="http://bit.ly/1ZRK00i" TargetMode="External"/><Relationship Id="rId2770" Type="http://schemas.openxmlformats.org/officeDocument/2006/relationships/hyperlink" Target="https://twitter.com/" TargetMode="External"/><Relationship Id="rId3407" Type="http://schemas.openxmlformats.org/officeDocument/2006/relationships/hyperlink" Target="http://ow.ly/BMnr301iTc9" TargetMode="External"/><Relationship Id="rId3821" Type="http://schemas.openxmlformats.org/officeDocument/2006/relationships/hyperlink" Target="https://twitter.com/" TargetMode="External"/><Relationship Id="rId328" Type="http://schemas.openxmlformats.org/officeDocument/2006/relationships/hyperlink" Target="https://twitter.com/" TargetMode="External"/><Relationship Id="rId742" Type="http://schemas.openxmlformats.org/officeDocument/2006/relationships/hyperlink" Target="https://twitter.com/" TargetMode="External"/><Relationship Id="rId1372" Type="http://schemas.openxmlformats.org/officeDocument/2006/relationships/hyperlink" Target="http://fb.me/1c62QjKcc" TargetMode="External"/><Relationship Id="rId2009" Type="http://schemas.openxmlformats.org/officeDocument/2006/relationships/hyperlink" Target="https://twitter.com/" TargetMode="External"/><Relationship Id="rId2423" Type="http://schemas.openxmlformats.org/officeDocument/2006/relationships/hyperlink" Target="https://twitter.com/" TargetMode="External"/><Relationship Id="rId5579" Type="http://schemas.openxmlformats.org/officeDocument/2006/relationships/hyperlink" Target="https://twitter.com/" TargetMode="External"/><Relationship Id="rId1025" Type="http://schemas.openxmlformats.org/officeDocument/2006/relationships/hyperlink" Target="https://twitter.com/" TargetMode="External"/><Relationship Id="rId4595" Type="http://schemas.openxmlformats.org/officeDocument/2006/relationships/hyperlink" Target="https://twitter.com/" TargetMode="External"/><Relationship Id="rId5646" Type="http://schemas.openxmlformats.org/officeDocument/2006/relationships/hyperlink" Target="https://twitter.com/" TargetMode="External"/><Relationship Id="rId5993" Type="http://schemas.openxmlformats.org/officeDocument/2006/relationships/hyperlink" Target="http://bit.ly/1UzBQ8B" TargetMode="External"/><Relationship Id="rId3197" Type="http://schemas.openxmlformats.org/officeDocument/2006/relationships/hyperlink" Target="https://twitter.com/" TargetMode="External"/><Relationship Id="rId4248" Type="http://schemas.openxmlformats.org/officeDocument/2006/relationships/hyperlink" Target="https://twitter.com/" TargetMode="External"/><Relationship Id="rId4662" Type="http://schemas.openxmlformats.org/officeDocument/2006/relationships/hyperlink" Target="https://twitter.com/" TargetMode="External"/><Relationship Id="rId5713" Type="http://schemas.openxmlformats.org/officeDocument/2006/relationships/hyperlink" Target="http://bit.ly/24SwWZK" TargetMode="External"/><Relationship Id="rId185" Type="http://schemas.openxmlformats.org/officeDocument/2006/relationships/hyperlink" Target="http://hubs.ly/H0331Sb0" TargetMode="External"/><Relationship Id="rId1909" Type="http://schemas.openxmlformats.org/officeDocument/2006/relationships/hyperlink" Target="http://gu.com/p/4yxfd/stw" TargetMode="External"/><Relationship Id="rId3264" Type="http://schemas.openxmlformats.org/officeDocument/2006/relationships/hyperlink" Target="https://twitter.com/" TargetMode="External"/><Relationship Id="rId4315" Type="http://schemas.openxmlformats.org/officeDocument/2006/relationships/hyperlink" Target="https://twitter.com/" TargetMode="External"/><Relationship Id="rId2280" Type="http://schemas.openxmlformats.org/officeDocument/2006/relationships/hyperlink" Target="https://twitter.com/" TargetMode="External"/><Relationship Id="rId3331" Type="http://schemas.openxmlformats.org/officeDocument/2006/relationships/hyperlink" Target="http://dailysign.al/1WcKS19" TargetMode="External"/><Relationship Id="rId252" Type="http://schemas.openxmlformats.org/officeDocument/2006/relationships/hyperlink" Target="https://twitter.com/" TargetMode="External"/><Relationship Id="rId5089" Type="http://schemas.openxmlformats.org/officeDocument/2006/relationships/hyperlink" Target="http://bit.ly/1YtgdfG" TargetMode="External"/><Relationship Id="rId1699" Type="http://schemas.openxmlformats.org/officeDocument/2006/relationships/hyperlink" Target="https://twitter.com/" TargetMode="External"/><Relationship Id="rId2000" Type="http://schemas.openxmlformats.org/officeDocument/2006/relationships/hyperlink" Target="https://twitter.com/" TargetMode="External"/><Relationship Id="rId5156" Type="http://schemas.openxmlformats.org/officeDocument/2006/relationships/hyperlink" Target="http://ow.ly/GiS2301i3lj" TargetMode="External"/><Relationship Id="rId5570" Type="http://schemas.openxmlformats.org/officeDocument/2006/relationships/hyperlink" Target="https://twitter.com/" TargetMode="External"/><Relationship Id="rId4172" Type="http://schemas.openxmlformats.org/officeDocument/2006/relationships/hyperlink" Target="https://twitter.com/" TargetMode="External"/><Relationship Id="rId5223" Type="http://schemas.openxmlformats.org/officeDocument/2006/relationships/hyperlink" Target="https://twitter.com/" TargetMode="External"/><Relationship Id="rId1766" Type="http://schemas.openxmlformats.org/officeDocument/2006/relationships/hyperlink" Target="http://goo.gl/fxsvS4" TargetMode="External"/><Relationship Id="rId2817" Type="http://schemas.openxmlformats.org/officeDocument/2006/relationships/hyperlink" Target="https://twitter.com/" TargetMode="External"/><Relationship Id="rId58" Type="http://schemas.openxmlformats.org/officeDocument/2006/relationships/hyperlink" Target="http://buff.ly/1ZSho7a" TargetMode="External"/><Relationship Id="rId1419" Type="http://schemas.openxmlformats.org/officeDocument/2006/relationships/hyperlink" Target="http://time.com/4370775/zika-virus-colombia-pregnant-women/" TargetMode="External"/><Relationship Id="rId1833" Type="http://schemas.openxmlformats.org/officeDocument/2006/relationships/hyperlink" Target="https://twitter.com/" TargetMode="External"/><Relationship Id="rId4989" Type="http://schemas.openxmlformats.org/officeDocument/2006/relationships/hyperlink" Target="http://news.google.com/news/url?sa=t&amp;fd=R&amp;ct2=us&amp;usg=AFQjCNGje8rZSJfy85Cdfl2wykfmG60Npg&amp;clid=c3a7d30bb8a4878e06b80cf16b898331&amp;cid=52779133952524&amp;ei=3oNiV7iFBoGzwQGrloegBg&amp;url=http%3A%2F%2Fkomonews.com%2Fnews%2Flocal%2Fofficials-2-more-zika-virus-cases-found-in-king-county&amp;utm_source=dlvr.it&amp;utm_medium=twitter" TargetMode="External"/><Relationship Id="rId1900" Type="http://schemas.openxmlformats.org/officeDocument/2006/relationships/hyperlink" Target="http://ow.ly/YCs9301iXaY" TargetMode="External"/><Relationship Id="rId3658" Type="http://schemas.openxmlformats.org/officeDocument/2006/relationships/hyperlink" Target="https://twitter.com/" TargetMode="External"/><Relationship Id="rId4709" Type="http://schemas.openxmlformats.org/officeDocument/2006/relationships/hyperlink" Target="http://bit.ly/28G5Utj" TargetMode="External"/><Relationship Id="rId6064" Type="http://schemas.openxmlformats.org/officeDocument/2006/relationships/hyperlink" Target="http://nyp.st/1twMXtl" TargetMode="External"/><Relationship Id="rId579" Type="http://schemas.openxmlformats.org/officeDocument/2006/relationships/hyperlink" Target="http://abr.ai/1Ysp1m1" TargetMode="External"/><Relationship Id="rId993" Type="http://schemas.openxmlformats.org/officeDocument/2006/relationships/hyperlink" Target="http://ow.ly/I2SM501qnGV" TargetMode="External"/><Relationship Id="rId2674" Type="http://schemas.openxmlformats.org/officeDocument/2006/relationships/hyperlink" Target="https://twitter.com/" TargetMode="External"/><Relationship Id="rId5080" Type="http://schemas.openxmlformats.org/officeDocument/2006/relationships/hyperlink" Target="http://dlvr.it/LZX1Jb" TargetMode="External"/><Relationship Id="rId6131" Type="http://schemas.openxmlformats.org/officeDocument/2006/relationships/hyperlink" Target="http://abcn.ws/1ZSeX4F" TargetMode="External"/><Relationship Id="rId646" Type="http://schemas.openxmlformats.org/officeDocument/2006/relationships/hyperlink" Target="http://ow.ly/NR9a501qmCy" TargetMode="External"/><Relationship Id="rId1276" Type="http://schemas.openxmlformats.org/officeDocument/2006/relationships/hyperlink" Target="https://twitter.com/" TargetMode="External"/><Relationship Id="rId2327" Type="http://schemas.openxmlformats.org/officeDocument/2006/relationships/hyperlink" Target="https://www.statnews.com/2016/06/15/zika-infection-asymptomatic-pregnancy/" TargetMode="External"/><Relationship Id="rId3725" Type="http://schemas.openxmlformats.org/officeDocument/2006/relationships/hyperlink" Target="https://twitter.com/" TargetMode="External"/><Relationship Id="rId1690" Type="http://schemas.openxmlformats.org/officeDocument/2006/relationships/hyperlink" Target="https://twitter.com/" TargetMode="External"/><Relationship Id="rId2741" Type="http://schemas.openxmlformats.org/officeDocument/2006/relationships/hyperlink" Target="http://abcn.ws/1Xqgpx4" TargetMode="External"/><Relationship Id="rId5897" Type="http://schemas.openxmlformats.org/officeDocument/2006/relationships/hyperlink" Target="http://abcnews.go.com/Health/zika-infection-trimester-poses-risk-microcephaly-infants-study/story?id=39887323" TargetMode="External"/><Relationship Id="rId713" Type="http://schemas.openxmlformats.org/officeDocument/2006/relationships/hyperlink" Target="https://twitter.com/" TargetMode="External"/><Relationship Id="rId1343" Type="http://schemas.openxmlformats.org/officeDocument/2006/relationships/hyperlink" Target="https://twitter.com/" TargetMode="External"/><Relationship Id="rId4499" Type="http://schemas.openxmlformats.org/officeDocument/2006/relationships/hyperlink" Target="https://twitter.com/" TargetMode="External"/><Relationship Id="rId5964" Type="http://schemas.openxmlformats.org/officeDocument/2006/relationships/hyperlink" Target="https://twitter.com/" TargetMode="External"/><Relationship Id="rId1410" Type="http://schemas.openxmlformats.org/officeDocument/2006/relationships/hyperlink" Target="https://twitter.com/" TargetMode="External"/><Relationship Id="rId4566" Type="http://schemas.openxmlformats.org/officeDocument/2006/relationships/hyperlink" Target="https://twitter.com/" TargetMode="External"/><Relationship Id="rId4980" Type="http://schemas.openxmlformats.org/officeDocument/2006/relationships/hyperlink" Target="https://eventosti.net/?p=8431" TargetMode="External"/><Relationship Id="rId5617" Type="http://schemas.openxmlformats.org/officeDocument/2006/relationships/hyperlink" Target="https://twitter.com/" TargetMode="External"/><Relationship Id="rId3168" Type="http://schemas.openxmlformats.org/officeDocument/2006/relationships/hyperlink" Target="https://twitter.com/" TargetMode="External"/><Relationship Id="rId3582" Type="http://schemas.openxmlformats.org/officeDocument/2006/relationships/hyperlink" Target="http://bit.ly/28G5ao1" TargetMode="External"/><Relationship Id="rId4219" Type="http://schemas.openxmlformats.org/officeDocument/2006/relationships/hyperlink" Target="https://twitter.com/" TargetMode="External"/><Relationship Id="rId4633" Type="http://schemas.openxmlformats.org/officeDocument/2006/relationships/hyperlink" Target="https://twitter.com/" TargetMode="External"/><Relationship Id="rId2184" Type="http://schemas.openxmlformats.org/officeDocument/2006/relationships/hyperlink" Target="https://twitter.com/SantosFC/status/742695676685914112" TargetMode="External"/><Relationship Id="rId3235" Type="http://schemas.openxmlformats.org/officeDocument/2006/relationships/hyperlink" Target="https://twitter.com/" TargetMode="External"/><Relationship Id="rId156" Type="http://schemas.openxmlformats.org/officeDocument/2006/relationships/hyperlink" Target="https://twitter.com/" TargetMode="External"/><Relationship Id="rId570" Type="http://schemas.openxmlformats.org/officeDocument/2006/relationships/hyperlink" Target="http://reut.rs/28FPSzJ" TargetMode="External"/><Relationship Id="rId2251" Type="http://schemas.openxmlformats.org/officeDocument/2006/relationships/hyperlink" Target="https://twitter.com/" TargetMode="External"/><Relationship Id="rId3302" Type="http://schemas.openxmlformats.org/officeDocument/2006/relationships/hyperlink" Target="https://twitter.com/InlawsOutlaws/status/743108227387129856" TargetMode="External"/><Relationship Id="rId4700" Type="http://schemas.openxmlformats.org/officeDocument/2006/relationships/hyperlink" Target="https://twitter.com/" TargetMode="External"/><Relationship Id="rId223" Type="http://schemas.openxmlformats.org/officeDocument/2006/relationships/hyperlink" Target="http://glo.bo/263XFVV" TargetMode="External"/><Relationship Id="rId4076" Type="http://schemas.openxmlformats.org/officeDocument/2006/relationships/hyperlink" Target="https://twitter.com/" TargetMode="External"/><Relationship Id="rId5474" Type="http://schemas.openxmlformats.org/officeDocument/2006/relationships/hyperlink" Target="https://twitter.com/" TargetMode="External"/><Relationship Id="rId4490" Type="http://schemas.openxmlformats.org/officeDocument/2006/relationships/hyperlink" Target="https://twitter.com/" TargetMode="External"/><Relationship Id="rId5127" Type="http://schemas.openxmlformats.org/officeDocument/2006/relationships/hyperlink" Target="http://n.pr/1ZROuUR" TargetMode="External"/><Relationship Id="rId5541" Type="http://schemas.openxmlformats.org/officeDocument/2006/relationships/hyperlink" Target="https://twitter.com/" TargetMode="External"/><Relationship Id="rId1737" Type="http://schemas.openxmlformats.org/officeDocument/2006/relationships/hyperlink" Target="https://twitter.com/" TargetMode="External"/><Relationship Id="rId3092" Type="http://schemas.openxmlformats.org/officeDocument/2006/relationships/hyperlink" Target="https://twitter.com/" TargetMode="External"/><Relationship Id="rId4143" Type="http://schemas.openxmlformats.org/officeDocument/2006/relationships/hyperlink" Target="https://twitter.com/" TargetMode="External"/><Relationship Id="rId29" Type="http://schemas.openxmlformats.org/officeDocument/2006/relationships/hyperlink" Target="http://ti.me/1UVAfdb" TargetMode="External"/><Relationship Id="rId4210" Type="http://schemas.openxmlformats.org/officeDocument/2006/relationships/hyperlink" Target="https://twitter.com/" TargetMode="External"/><Relationship Id="rId1804" Type="http://schemas.openxmlformats.org/officeDocument/2006/relationships/hyperlink" Target="https://twitter.com/" TargetMode="External"/><Relationship Id="rId3976" Type="http://schemas.openxmlformats.org/officeDocument/2006/relationships/hyperlink" Target="https://twitter.com/" TargetMode="External"/><Relationship Id="rId6035" Type="http://schemas.openxmlformats.org/officeDocument/2006/relationships/hyperlink" Target="http://ift.tt/25ZCYh5" TargetMode="External"/><Relationship Id="rId897" Type="http://schemas.openxmlformats.org/officeDocument/2006/relationships/hyperlink" Target="http://wbur.fm/1U8ci2X" TargetMode="External"/><Relationship Id="rId2578" Type="http://schemas.openxmlformats.org/officeDocument/2006/relationships/hyperlink" Target="http://www.agenciainformativavmc.com.mx/se-inicia-con-prevencion-de-dengue-zika-y-chikungunya" TargetMode="External"/><Relationship Id="rId2992" Type="http://schemas.openxmlformats.org/officeDocument/2006/relationships/hyperlink" Target="https://twitter.com/" TargetMode="External"/><Relationship Id="rId3629" Type="http://schemas.openxmlformats.org/officeDocument/2006/relationships/hyperlink" Target="http://fb.me/18eNCL97l" TargetMode="External"/><Relationship Id="rId5051" Type="http://schemas.openxmlformats.org/officeDocument/2006/relationships/hyperlink" Target="http://glo.bo/24Sp9ew" TargetMode="External"/><Relationship Id="rId964" Type="http://schemas.openxmlformats.org/officeDocument/2006/relationships/hyperlink" Target="http://bit.ly/263Ywps" TargetMode="External"/><Relationship Id="rId1594" Type="http://schemas.openxmlformats.org/officeDocument/2006/relationships/hyperlink" Target="https://twitter.com/" TargetMode="External"/><Relationship Id="rId2645" Type="http://schemas.openxmlformats.org/officeDocument/2006/relationships/hyperlink" Target="https://twitter.com/" TargetMode="External"/><Relationship Id="rId6102" Type="http://schemas.openxmlformats.org/officeDocument/2006/relationships/hyperlink" Target="http://goo.gl/alerts/x8eRD" TargetMode="External"/><Relationship Id="rId617" Type="http://schemas.openxmlformats.org/officeDocument/2006/relationships/hyperlink" Target="http://buff.ly/25YuQgU" TargetMode="External"/><Relationship Id="rId1247" Type="http://schemas.openxmlformats.org/officeDocument/2006/relationships/hyperlink" Target="https://twitter.com/" TargetMode="External"/><Relationship Id="rId1661" Type="http://schemas.openxmlformats.org/officeDocument/2006/relationships/hyperlink" Target="https://twitter.com/" TargetMode="External"/><Relationship Id="rId2712" Type="http://schemas.openxmlformats.org/officeDocument/2006/relationships/hyperlink" Target="https://twitter.com/" TargetMode="External"/><Relationship Id="rId5868" Type="http://schemas.openxmlformats.org/officeDocument/2006/relationships/hyperlink" Target="http://binged.it/1UWRzhR" TargetMode="External"/><Relationship Id="rId1314" Type="http://schemas.openxmlformats.org/officeDocument/2006/relationships/hyperlink" Target="https://twitter.com/" TargetMode="External"/><Relationship Id="rId4884" Type="http://schemas.openxmlformats.org/officeDocument/2006/relationships/hyperlink" Target="http://dlvr.it/LZWbXx" TargetMode="External"/><Relationship Id="rId5935" Type="http://schemas.openxmlformats.org/officeDocument/2006/relationships/hyperlink" Target="https://twitter.com/" TargetMode="External"/><Relationship Id="rId3486" Type="http://schemas.openxmlformats.org/officeDocument/2006/relationships/hyperlink" Target="https://amp.twimg.com/v/4fe57234-a925-4bb2-80ba-eb9b7c57060e" TargetMode="External"/><Relationship Id="rId4537" Type="http://schemas.openxmlformats.org/officeDocument/2006/relationships/hyperlink" Target="https://twitter.com/" TargetMode="External"/><Relationship Id="rId20" Type="http://schemas.openxmlformats.org/officeDocument/2006/relationships/hyperlink" Target="http://ift.tt/1nAaOVS" TargetMode="External"/><Relationship Id="rId2088" Type="http://schemas.openxmlformats.org/officeDocument/2006/relationships/hyperlink" Target="https://twitter.com/" TargetMode="External"/><Relationship Id="rId3139" Type="http://schemas.openxmlformats.org/officeDocument/2006/relationships/hyperlink" Target="http://med.miami.edu/news/bill-melinda-gates-foundation-awards-grant-to-miller-school-for-zika-virus-" TargetMode="External"/><Relationship Id="rId4951" Type="http://schemas.openxmlformats.org/officeDocument/2006/relationships/hyperlink" Target="http://to.pbs.org/1VZVHTC" TargetMode="External"/><Relationship Id="rId474" Type="http://schemas.openxmlformats.org/officeDocument/2006/relationships/hyperlink" Target="https://twitter.com/" TargetMode="External"/><Relationship Id="rId2155" Type="http://schemas.openxmlformats.org/officeDocument/2006/relationships/hyperlink" Target="https://twitter.com/" TargetMode="External"/><Relationship Id="rId3553" Type="http://schemas.openxmlformats.org/officeDocument/2006/relationships/hyperlink" Target="https://twitter.com/CYCS_/status/743267844796747776" TargetMode="External"/><Relationship Id="rId4604" Type="http://schemas.openxmlformats.org/officeDocument/2006/relationships/hyperlink" Target="https://twitter.com/" TargetMode="External"/><Relationship Id="rId127" Type="http://schemas.openxmlformats.org/officeDocument/2006/relationships/hyperlink" Target="https://twitter.com/" TargetMode="External"/><Relationship Id="rId3206" Type="http://schemas.openxmlformats.org/officeDocument/2006/relationships/hyperlink" Target="https://twitter.com/" TargetMode="External"/><Relationship Id="rId3620" Type="http://schemas.openxmlformats.org/officeDocument/2006/relationships/hyperlink" Target="http://goo.gl/fxsvS4" TargetMode="External"/><Relationship Id="rId541" Type="http://schemas.openxmlformats.org/officeDocument/2006/relationships/hyperlink" Target="http://youtu.be/OCO2xT8EHhc?a" TargetMode="External"/><Relationship Id="rId1171" Type="http://schemas.openxmlformats.org/officeDocument/2006/relationships/hyperlink" Target="http://bit.ly/1Xq6ZBB" TargetMode="External"/><Relationship Id="rId2222" Type="http://schemas.openxmlformats.org/officeDocument/2006/relationships/hyperlink" Target="http://edition.cnn.com/2016/06/15/health/who-olympics-should-not-be-postponed/index.html" TargetMode="External"/><Relationship Id="rId5378" Type="http://schemas.openxmlformats.org/officeDocument/2006/relationships/hyperlink" Target="https://twitter.com/" TargetMode="External"/><Relationship Id="rId5792" Type="http://schemas.openxmlformats.org/officeDocument/2006/relationships/hyperlink" Target="http://ow.ly/UoJA301iKN8" TargetMode="External"/><Relationship Id="rId1988" Type="http://schemas.openxmlformats.org/officeDocument/2006/relationships/hyperlink" Target="http://www.nejm.org/doi/full/10.1056/NEJMoa1604037" TargetMode="External"/><Relationship Id="rId4394" Type="http://schemas.openxmlformats.org/officeDocument/2006/relationships/hyperlink" Target="http://nyti.ms/1S65JeX" TargetMode="External"/><Relationship Id="rId5445" Type="http://schemas.openxmlformats.org/officeDocument/2006/relationships/hyperlink" Target="https://twitter.com/" TargetMode="External"/><Relationship Id="rId4047" Type="http://schemas.openxmlformats.org/officeDocument/2006/relationships/hyperlink" Target="https://twitter.com/" TargetMode="External"/><Relationship Id="rId4461" Type="http://schemas.openxmlformats.org/officeDocument/2006/relationships/hyperlink" Target="https://twitter.com/" TargetMode="External"/><Relationship Id="rId5512" Type="http://schemas.openxmlformats.org/officeDocument/2006/relationships/hyperlink" Target="https://twitter.com/" TargetMode="External"/><Relationship Id="rId3063" Type="http://schemas.openxmlformats.org/officeDocument/2006/relationships/hyperlink" Target="http://bit.ly/1Q6isnS" TargetMode="External"/><Relationship Id="rId4114" Type="http://schemas.openxmlformats.org/officeDocument/2006/relationships/hyperlink" Target="https://twitter.com/" TargetMode="External"/><Relationship Id="rId1708" Type="http://schemas.openxmlformats.org/officeDocument/2006/relationships/hyperlink" Target="http://hubs.ly/H03l9j20" TargetMode="External"/><Relationship Id="rId3130" Type="http://schemas.openxmlformats.org/officeDocument/2006/relationships/hyperlink" Target="http://du3a.org/" TargetMode="External"/><Relationship Id="rId2896" Type="http://schemas.openxmlformats.org/officeDocument/2006/relationships/hyperlink" Target="http://abcn.ws/1UdN4Wc" TargetMode="External"/><Relationship Id="rId3947" Type="http://schemas.openxmlformats.org/officeDocument/2006/relationships/hyperlink" Target="https://twitter.com/" TargetMode="External"/><Relationship Id="rId868" Type="http://schemas.openxmlformats.org/officeDocument/2006/relationships/hyperlink" Target="https://twitter.com/" TargetMode="External"/><Relationship Id="rId1498" Type="http://schemas.openxmlformats.org/officeDocument/2006/relationships/hyperlink" Target="https://twitter.com/" TargetMode="External"/><Relationship Id="rId2549" Type="http://schemas.openxmlformats.org/officeDocument/2006/relationships/hyperlink" Target="http://fb.me/2e7TTXLhk" TargetMode="External"/><Relationship Id="rId2963" Type="http://schemas.openxmlformats.org/officeDocument/2006/relationships/hyperlink" Target="https://twitter.com/" TargetMode="External"/><Relationship Id="rId6006" Type="http://schemas.openxmlformats.org/officeDocument/2006/relationships/hyperlink" Target="https://twitter.com/" TargetMode="External"/><Relationship Id="rId935" Type="http://schemas.openxmlformats.org/officeDocument/2006/relationships/hyperlink" Target="http://buff.ly/1S66m8p" TargetMode="External"/><Relationship Id="rId1565" Type="http://schemas.openxmlformats.org/officeDocument/2006/relationships/hyperlink" Target="https://twitter.com/" TargetMode="External"/><Relationship Id="rId2616" Type="http://schemas.openxmlformats.org/officeDocument/2006/relationships/hyperlink" Target="https://twitter.com/" TargetMode="External"/><Relationship Id="rId5022" Type="http://schemas.openxmlformats.org/officeDocument/2006/relationships/hyperlink" Target="https://twitter.com/NewsMedical/status/743395463072722944" TargetMode="External"/><Relationship Id="rId1218" Type="http://schemas.openxmlformats.org/officeDocument/2006/relationships/hyperlink" Target="https://twitter.com/" TargetMode="External"/><Relationship Id="rId1632" Type="http://schemas.openxmlformats.org/officeDocument/2006/relationships/hyperlink" Target="https://twitter.com/" TargetMode="External"/><Relationship Id="rId4788" Type="http://schemas.openxmlformats.org/officeDocument/2006/relationships/hyperlink" Target="https://twitter.com/" TargetMode="External"/><Relationship Id="rId5839" Type="http://schemas.openxmlformats.org/officeDocument/2006/relationships/hyperlink" Target="http://bit.ly/1OrhbHh" TargetMode="External"/><Relationship Id="rId4855" Type="http://schemas.openxmlformats.org/officeDocument/2006/relationships/hyperlink" Target="http://buff.ly/1Xr79J5" TargetMode="External"/><Relationship Id="rId5906" Type="http://schemas.openxmlformats.org/officeDocument/2006/relationships/hyperlink" Target="https://twitter.com/" TargetMode="External"/><Relationship Id="rId3457" Type="http://schemas.openxmlformats.org/officeDocument/2006/relationships/hyperlink" Target="http://gettopical.com/zika-virus/6f04bfbc2c9bdfa0d1263aeef585da30?src=twitter" TargetMode="External"/><Relationship Id="rId3871" Type="http://schemas.openxmlformats.org/officeDocument/2006/relationships/hyperlink" Target="https://twitter.com/" TargetMode="External"/><Relationship Id="rId4508" Type="http://schemas.openxmlformats.org/officeDocument/2006/relationships/hyperlink" Target="https://twitter.com/" TargetMode="External"/><Relationship Id="rId4922" Type="http://schemas.openxmlformats.org/officeDocument/2006/relationships/hyperlink" Target="http://ec.europa.eu/health/zika/index_en.htm" TargetMode="External"/><Relationship Id="rId378" Type="http://schemas.openxmlformats.org/officeDocument/2006/relationships/hyperlink" Target="http://n.pr/1XY1wCW" TargetMode="External"/><Relationship Id="rId792" Type="http://schemas.openxmlformats.org/officeDocument/2006/relationships/hyperlink" Target="https://twitter.com/" TargetMode="External"/><Relationship Id="rId2059" Type="http://schemas.openxmlformats.org/officeDocument/2006/relationships/hyperlink" Target="https://twitter.com/Trump_Videos/status/743244142625468416" TargetMode="External"/><Relationship Id="rId2473" Type="http://schemas.openxmlformats.org/officeDocument/2006/relationships/hyperlink" Target="https://twitter.com/" TargetMode="External"/><Relationship Id="rId3524" Type="http://schemas.openxmlformats.org/officeDocument/2006/relationships/hyperlink" Target="http://www.nejm.org/doi/full/10.1056/NEJMoa1604037?query=featured_home" TargetMode="External"/><Relationship Id="rId445" Type="http://schemas.openxmlformats.org/officeDocument/2006/relationships/hyperlink" Target="https://twitter.com/" TargetMode="External"/><Relationship Id="rId1075" Type="http://schemas.openxmlformats.org/officeDocument/2006/relationships/hyperlink" Target="https://twitter.com/" TargetMode="External"/><Relationship Id="rId2126" Type="http://schemas.openxmlformats.org/officeDocument/2006/relationships/hyperlink" Target="https://twitter.com/" TargetMode="External"/><Relationship Id="rId2540" Type="http://schemas.openxmlformats.org/officeDocument/2006/relationships/hyperlink" Target="https://twitter.com/" TargetMode="External"/><Relationship Id="rId5696" Type="http://schemas.openxmlformats.org/officeDocument/2006/relationships/hyperlink" Target="https://twitter.com/" TargetMode="External"/><Relationship Id="rId512" Type="http://schemas.openxmlformats.org/officeDocument/2006/relationships/hyperlink" Target="https://twitter.com/" TargetMode="External"/><Relationship Id="rId1142" Type="http://schemas.openxmlformats.org/officeDocument/2006/relationships/hyperlink" Target="http://time.com/4370775/zika-virus-colombia-pregnant-women/" TargetMode="External"/><Relationship Id="rId4298" Type="http://schemas.openxmlformats.org/officeDocument/2006/relationships/hyperlink" Target="https://twitter.com/" TargetMode="External"/><Relationship Id="rId5349" Type="http://schemas.openxmlformats.org/officeDocument/2006/relationships/hyperlink" Target="https://twitter.com/" TargetMode="External"/><Relationship Id="rId4365" Type="http://schemas.openxmlformats.org/officeDocument/2006/relationships/hyperlink" Target="https://amp.twimg.com/v/4fe57234-a925-4bb2-80ba-eb9b7c57060e" TargetMode="External"/><Relationship Id="rId5763" Type="http://schemas.openxmlformats.org/officeDocument/2006/relationships/hyperlink" Target="https://twitter.com/" TargetMode="External"/><Relationship Id="rId1959" Type="http://schemas.openxmlformats.org/officeDocument/2006/relationships/hyperlink" Target="https://twitter.com/" TargetMode="External"/><Relationship Id="rId4018" Type="http://schemas.openxmlformats.org/officeDocument/2006/relationships/hyperlink" Target="https://twitter.com/" TargetMode="External"/><Relationship Id="rId5416" Type="http://schemas.openxmlformats.org/officeDocument/2006/relationships/hyperlink" Target="https://twitter.com/" TargetMode="External"/><Relationship Id="rId5830" Type="http://schemas.openxmlformats.org/officeDocument/2006/relationships/hyperlink" Target="http://ow.ly/BM57301jIk8" TargetMode="External"/><Relationship Id="rId3381" Type="http://schemas.openxmlformats.org/officeDocument/2006/relationships/hyperlink" Target="http://tbtim.es/12kt" TargetMode="External"/><Relationship Id="rId4432" Type="http://schemas.openxmlformats.org/officeDocument/2006/relationships/hyperlink" Target="https://twitter.com/" TargetMode="External"/><Relationship Id="rId3034" Type="http://schemas.openxmlformats.org/officeDocument/2006/relationships/hyperlink" Target="https://twitter.com/" TargetMode="External"/><Relationship Id="rId2050" Type="http://schemas.openxmlformats.org/officeDocument/2006/relationships/hyperlink" Target="https://twitter.com/" TargetMode="External"/><Relationship Id="rId3101" Type="http://schemas.openxmlformats.org/officeDocument/2006/relationships/hyperlink" Target="https://twitter.com/" TargetMode="External"/><Relationship Id="rId5273" Type="http://schemas.openxmlformats.org/officeDocument/2006/relationships/hyperlink" Target="https://twitter.com/" TargetMode="External"/><Relationship Id="rId839" Type="http://schemas.openxmlformats.org/officeDocument/2006/relationships/hyperlink" Target="https://twitter.com/" TargetMode="External"/><Relationship Id="rId1469" Type="http://schemas.openxmlformats.org/officeDocument/2006/relationships/hyperlink" Target="http://www.reuters.com/article/us-olympics-rio-zika-golf-idUSKCN0Z02SN" TargetMode="External"/><Relationship Id="rId2867" Type="http://schemas.openxmlformats.org/officeDocument/2006/relationships/hyperlink" Target="https://twitter.com/" TargetMode="External"/><Relationship Id="rId3918" Type="http://schemas.openxmlformats.org/officeDocument/2006/relationships/hyperlink" Target="https://twitter.com/" TargetMode="External"/><Relationship Id="rId5340" Type="http://schemas.openxmlformats.org/officeDocument/2006/relationships/hyperlink" Target="https://twitter.com/" TargetMode="External"/><Relationship Id="rId1883" Type="http://schemas.openxmlformats.org/officeDocument/2006/relationships/hyperlink" Target="https://twitter.com/" TargetMode="External"/><Relationship Id="rId2934" Type="http://schemas.openxmlformats.org/officeDocument/2006/relationships/hyperlink" Target="https://twitter.com/" TargetMode="External"/><Relationship Id="rId906" Type="http://schemas.openxmlformats.org/officeDocument/2006/relationships/hyperlink" Target="https://twitter.com/" TargetMode="External"/><Relationship Id="rId1536" Type="http://schemas.openxmlformats.org/officeDocument/2006/relationships/hyperlink" Target="http://www.metronews.fr/sport/jo-2016-pau-gasol-envisage-de-congeler-son-sperme-a-cause-du-virus-zika/mpfo!8oieQC5r1hTg/?utm_medium=Social&amp;utm_source=Twitter&amp;utm_campaign=Echobox&amp;utm_term=Autofeed" TargetMode="External"/><Relationship Id="rId1950" Type="http://schemas.openxmlformats.org/officeDocument/2006/relationships/hyperlink" Target="http://time.com/4370775/zika-virus-colombia-pregnant-women/" TargetMode="External"/><Relationship Id="rId1603" Type="http://schemas.openxmlformats.org/officeDocument/2006/relationships/hyperlink" Target="https://twitter.com/" TargetMode="External"/><Relationship Id="rId4759" Type="http://schemas.openxmlformats.org/officeDocument/2006/relationships/hyperlink" Target="https://twitter.com/" TargetMode="External"/><Relationship Id="rId3775" Type="http://schemas.openxmlformats.org/officeDocument/2006/relationships/hyperlink" Target="https://twitter.com/" TargetMode="External"/><Relationship Id="rId4826" Type="http://schemas.openxmlformats.org/officeDocument/2006/relationships/hyperlink" Target="http://glo.bo/1ZTncgI" TargetMode="External"/><Relationship Id="rId6181" Type="http://schemas.openxmlformats.org/officeDocument/2006/relationships/hyperlink" Target="https://twitter.com/" TargetMode="External"/><Relationship Id="rId696" Type="http://schemas.openxmlformats.org/officeDocument/2006/relationships/hyperlink" Target="https://twitter.com/" TargetMode="External"/><Relationship Id="rId2377" Type="http://schemas.openxmlformats.org/officeDocument/2006/relationships/hyperlink" Target="http://nyti.ms/1YsLBLH" TargetMode="External"/><Relationship Id="rId2791" Type="http://schemas.openxmlformats.org/officeDocument/2006/relationships/hyperlink" Target="https://twitter.com/" TargetMode="External"/><Relationship Id="rId3428" Type="http://schemas.openxmlformats.org/officeDocument/2006/relationships/hyperlink" Target="http://bit.ly/1Xq6ZBB" TargetMode="External"/><Relationship Id="rId349" Type="http://schemas.openxmlformats.org/officeDocument/2006/relationships/hyperlink" Target="http://nyti.ms/28FHK2d" TargetMode="External"/><Relationship Id="rId763" Type="http://schemas.openxmlformats.org/officeDocument/2006/relationships/hyperlink" Target="https://twitter.com/" TargetMode="External"/><Relationship Id="rId1393" Type="http://schemas.openxmlformats.org/officeDocument/2006/relationships/hyperlink" Target="https://twitter.com/" TargetMode="External"/><Relationship Id="rId2444" Type="http://schemas.openxmlformats.org/officeDocument/2006/relationships/hyperlink" Target="https://twitter.com/" TargetMode="External"/><Relationship Id="rId3842" Type="http://schemas.openxmlformats.org/officeDocument/2006/relationships/hyperlink" Target="https://twitter.com/" TargetMode="External"/><Relationship Id="rId416" Type="http://schemas.openxmlformats.org/officeDocument/2006/relationships/hyperlink" Target="https://twitter.com/" TargetMode="External"/><Relationship Id="rId1046" Type="http://schemas.openxmlformats.org/officeDocument/2006/relationships/hyperlink" Target="https://twitter.com/" TargetMode="External"/><Relationship Id="rId830" Type="http://schemas.openxmlformats.org/officeDocument/2006/relationships/hyperlink" Target="https://twitter.com/" TargetMode="External"/><Relationship Id="rId1460" Type="http://schemas.openxmlformats.org/officeDocument/2006/relationships/hyperlink" Target="https://twitter.com/" TargetMode="External"/><Relationship Id="rId2511" Type="http://schemas.openxmlformats.org/officeDocument/2006/relationships/hyperlink" Target="https://twitter.com/" TargetMode="External"/><Relationship Id="rId5667" Type="http://schemas.openxmlformats.org/officeDocument/2006/relationships/hyperlink" Target="http://ift.tt/1UaQTWP" TargetMode="External"/><Relationship Id="rId1113" Type="http://schemas.openxmlformats.org/officeDocument/2006/relationships/hyperlink" Target="http://1.usa.gov/1Q5LOmk" TargetMode="External"/><Relationship Id="rId4269" Type="http://schemas.openxmlformats.org/officeDocument/2006/relationships/hyperlink" Target="https://twitter.com/" TargetMode="External"/><Relationship Id="rId4683" Type="http://schemas.openxmlformats.org/officeDocument/2006/relationships/hyperlink" Target="https://twitter.com/" TargetMode="External"/><Relationship Id="rId5734" Type="http://schemas.openxmlformats.org/officeDocument/2006/relationships/hyperlink" Target="http://paper.li/Jeff_Yaniga/Healthcare-Media?edition_id=b67f2fd0-33b3-11e6-ae4e-0cc47a0d1605" TargetMode="External"/><Relationship Id="rId3285" Type="http://schemas.openxmlformats.org/officeDocument/2006/relationships/hyperlink" Target="http://reut.rs/1UdO78z" TargetMode="External"/><Relationship Id="rId4336" Type="http://schemas.openxmlformats.org/officeDocument/2006/relationships/hyperlink" Target="https://twitter.com/GaloOMaiorDeMG/status/743264627291734016" TargetMode="External"/><Relationship Id="rId4750" Type="http://schemas.openxmlformats.org/officeDocument/2006/relationships/hyperlink" Target="https://twitter.com/" TargetMode="External"/><Relationship Id="rId5801" Type="http://schemas.openxmlformats.org/officeDocument/2006/relationships/hyperlink" Target="http://www.wsj.com/articles/zika-risk-to-babies-of-pregnant-women-infected-late-appears-less-1466025925" TargetMode="External"/><Relationship Id="rId3352" Type="http://schemas.openxmlformats.org/officeDocument/2006/relationships/hyperlink" Target="http://on.msnbc.com/1rqUlEv" TargetMode="External"/><Relationship Id="rId4403" Type="http://schemas.openxmlformats.org/officeDocument/2006/relationships/hyperlink" Target="http://trib.al/RblaGym" TargetMode="External"/><Relationship Id="rId273" Type="http://schemas.openxmlformats.org/officeDocument/2006/relationships/hyperlink" Target="https://twitter.com/" TargetMode="External"/><Relationship Id="rId3005" Type="http://schemas.openxmlformats.org/officeDocument/2006/relationships/hyperlink" Target="http://viruszika.com.es/2016/01/28/el-zika-es-contagioso/" TargetMode="External"/><Relationship Id="rId340" Type="http://schemas.openxmlformats.org/officeDocument/2006/relationships/hyperlink" Target="https://twitter.com/" TargetMode="External"/><Relationship Id="rId2021" Type="http://schemas.openxmlformats.org/officeDocument/2006/relationships/hyperlink" Target="http://ow.ly/r2j8301iKft" TargetMode="External"/><Relationship Id="rId5177" Type="http://schemas.openxmlformats.org/officeDocument/2006/relationships/hyperlink" Target="https://twitter.com/" TargetMode="External"/><Relationship Id="rId4193" Type="http://schemas.openxmlformats.org/officeDocument/2006/relationships/hyperlink" Target="https://twitter.com/" TargetMode="External"/><Relationship Id="rId5591" Type="http://schemas.openxmlformats.org/officeDocument/2006/relationships/hyperlink" Target="http://fb.me/2bajWylSv" TargetMode="External"/><Relationship Id="rId1787" Type="http://schemas.openxmlformats.org/officeDocument/2006/relationships/hyperlink" Target="https://twitter.com/" TargetMode="External"/><Relationship Id="rId2838" Type="http://schemas.openxmlformats.org/officeDocument/2006/relationships/hyperlink" Target="https://twitter.com/" TargetMode="External"/><Relationship Id="rId5244" Type="http://schemas.openxmlformats.org/officeDocument/2006/relationships/hyperlink" Target="https://twitter.com/" TargetMode="External"/><Relationship Id="rId79" Type="http://schemas.openxmlformats.org/officeDocument/2006/relationships/hyperlink" Target="https://twitter.com/" TargetMode="External"/><Relationship Id="rId1854" Type="http://schemas.openxmlformats.org/officeDocument/2006/relationships/hyperlink" Target="http://kwkmedia.com/2016/06/15/who-gives-nod-to-olympics-despite-zika-fears/" TargetMode="External"/><Relationship Id="rId2905" Type="http://schemas.openxmlformats.org/officeDocument/2006/relationships/hyperlink" Target="http://bit.ly/1UVUyqO" TargetMode="External"/><Relationship Id="rId4260" Type="http://schemas.openxmlformats.org/officeDocument/2006/relationships/hyperlink" Target="https://twitter.com/" TargetMode="External"/><Relationship Id="rId5311" Type="http://schemas.openxmlformats.org/officeDocument/2006/relationships/hyperlink" Target="https://twitter.com/" TargetMode="External"/><Relationship Id="rId1507" Type="http://schemas.openxmlformats.org/officeDocument/2006/relationships/hyperlink" Target="https://twitter.com/" TargetMode="External"/><Relationship Id="rId1921" Type="http://schemas.openxmlformats.org/officeDocument/2006/relationships/hyperlink" Target="https://twitter.com/" TargetMode="External"/><Relationship Id="rId3679" Type="http://schemas.openxmlformats.org/officeDocument/2006/relationships/hyperlink" Target="https://twitter.com/" TargetMode="External"/><Relationship Id="rId6085" Type="http://schemas.openxmlformats.org/officeDocument/2006/relationships/hyperlink" Target="https://twitter.com/" TargetMode="External"/><Relationship Id="rId6152" Type="http://schemas.openxmlformats.org/officeDocument/2006/relationships/hyperlink" Target="http://resumendesalud.net/113-zona-norte/5520-en-santiago-hospitales-con-muchos-pacientes-de-zika" TargetMode="External"/><Relationship Id="rId1297" Type="http://schemas.openxmlformats.org/officeDocument/2006/relationships/hyperlink" Target="https://twitter.com/" TargetMode="External"/><Relationship Id="rId2695" Type="http://schemas.openxmlformats.org/officeDocument/2006/relationships/hyperlink" Target="https://twitter.com/" TargetMode="External"/><Relationship Id="rId3746" Type="http://schemas.openxmlformats.org/officeDocument/2006/relationships/hyperlink" Target="https://twitter.com/" TargetMode="External"/><Relationship Id="rId667" Type="http://schemas.openxmlformats.org/officeDocument/2006/relationships/hyperlink" Target="http://www.nytimes.com/2016/06/16/sports/olympics/zika-olympic-volleyball-coach-freezing-sperm.html?partner=rss&amp;emc=rss&amp;utm_source=dlvr.it&amp;utm_medium=twitter" TargetMode="External"/><Relationship Id="rId2348" Type="http://schemas.openxmlformats.org/officeDocument/2006/relationships/hyperlink" Target="http://www.radiocutivalu.org/declararian-al-pais-en-emergencia-sanitaria-por-ingreso-del-zika" TargetMode="External"/><Relationship Id="rId2762" Type="http://schemas.openxmlformats.org/officeDocument/2006/relationships/hyperlink" Target="http://apne.ws/24RLhpo" TargetMode="External"/><Relationship Id="rId3813" Type="http://schemas.openxmlformats.org/officeDocument/2006/relationships/hyperlink" Target="https://twitter.com/" TargetMode="External"/><Relationship Id="rId734" Type="http://schemas.openxmlformats.org/officeDocument/2006/relationships/hyperlink" Target="https://twitter.com/" TargetMode="External"/><Relationship Id="rId1364" Type="http://schemas.openxmlformats.org/officeDocument/2006/relationships/hyperlink" Target="http://time.com/4370775/zika-virus-colombia-pregnant-women/" TargetMode="External"/><Relationship Id="rId2415" Type="http://schemas.openxmlformats.org/officeDocument/2006/relationships/hyperlink" Target="http://openn.eu/3pR9c" TargetMode="External"/><Relationship Id="rId5985" Type="http://schemas.openxmlformats.org/officeDocument/2006/relationships/hyperlink" Target="https://twitter.com/" TargetMode="External"/><Relationship Id="rId70" Type="http://schemas.openxmlformats.org/officeDocument/2006/relationships/hyperlink" Target="https://twitter.com/" TargetMode="External"/><Relationship Id="rId801" Type="http://schemas.openxmlformats.org/officeDocument/2006/relationships/hyperlink" Target="https://twitter.com/" TargetMode="External"/><Relationship Id="rId1017" Type="http://schemas.openxmlformats.org/officeDocument/2006/relationships/hyperlink" Target="https://twitter.com/" TargetMode="External"/><Relationship Id="rId1431" Type="http://schemas.openxmlformats.org/officeDocument/2006/relationships/hyperlink" Target="http://twitter.com/palomadelmar_xx/status/743240079792025600/photo/1" TargetMode="External"/><Relationship Id="rId4587" Type="http://schemas.openxmlformats.org/officeDocument/2006/relationships/hyperlink" Target="https://twitter.com/" TargetMode="External"/><Relationship Id="rId5638" Type="http://schemas.openxmlformats.org/officeDocument/2006/relationships/hyperlink" Target="http://www.wired.com/2016/06/zika-no-reason-cancel-olympics/" TargetMode="External"/><Relationship Id="rId3189" Type="http://schemas.openxmlformats.org/officeDocument/2006/relationships/hyperlink" Target="https://twitter.com/" TargetMode="External"/><Relationship Id="rId4654" Type="http://schemas.openxmlformats.org/officeDocument/2006/relationships/hyperlink" Target="http://time.com/4370775/zika-virus-colombia-pregnant-women/" TargetMode="External"/><Relationship Id="rId3256" Type="http://schemas.openxmlformats.org/officeDocument/2006/relationships/hyperlink" Target="https://twitter.com/" TargetMode="External"/><Relationship Id="rId4307" Type="http://schemas.openxmlformats.org/officeDocument/2006/relationships/hyperlink" Target="https://twitter.com/" TargetMode="External"/><Relationship Id="rId5705" Type="http://schemas.openxmlformats.org/officeDocument/2006/relationships/hyperlink" Target="https://twitter.com/" TargetMode="External"/><Relationship Id="rId177" Type="http://schemas.openxmlformats.org/officeDocument/2006/relationships/hyperlink" Target="http://nbcnews.to/1YsLz6j" TargetMode="External"/><Relationship Id="rId591" Type="http://schemas.openxmlformats.org/officeDocument/2006/relationships/hyperlink" Target="http://dlvr.it/LZKzFQ" TargetMode="External"/><Relationship Id="rId2272" Type="http://schemas.openxmlformats.org/officeDocument/2006/relationships/hyperlink" Target="https://twitter.com/" TargetMode="External"/><Relationship Id="rId3670" Type="http://schemas.openxmlformats.org/officeDocument/2006/relationships/hyperlink" Target="https://twitter.com/" TargetMode="External"/><Relationship Id="rId4721" Type="http://schemas.openxmlformats.org/officeDocument/2006/relationships/hyperlink" Target="https://www.statnews.com/2016/06/15/zika-infection-asymptomatic-pregnancy/" TargetMode="External"/><Relationship Id="rId244" Type="http://schemas.openxmlformats.org/officeDocument/2006/relationships/hyperlink" Target="https://twitter.com/" TargetMode="External"/><Relationship Id="rId3323" Type="http://schemas.openxmlformats.org/officeDocument/2006/relationships/hyperlink" Target="http://buff.ly/1PnJEZw" TargetMode="External"/><Relationship Id="rId5495" Type="http://schemas.openxmlformats.org/officeDocument/2006/relationships/hyperlink" Target="https://twitter.com/" TargetMode="External"/><Relationship Id="rId311" Type="http://schemas.openxmlformats.org/officeDocument/2006/relationships/hyperlink" Target="https://twitter.com/" TargetMode="External"/><Relationship Id="rId4097" Type="http://schemas.openxmlformats.org/officeDocument/2006/relationships/hyperlink" Target="https://twitter.com/" TargetMode="External"/><Relationship Id="rId5148" Type="http://schemas.openxmlformats.org/officeDocument/2006/relationships/hyperlink" Target="http://bit.ly/1UWPaDP" TargetMode="External"/><Relationship Id="rId5562" Type="http://schemas.openxmlformats.org/officeDocument/2006/relationships/hyperlink" Target="https://twitter.com/" TargetMode="External"/><Relationship Id="rId1758" Type="http://schemas.openxmlformats.org/officeDocument/2006/relationships/hyperlink" Target="http://1.usa.gov/1Q5LOmk" TargetMode="External"/><Relationship Id="rId2809" Type="http://schemas.openxmlformats.org/officeDocument/2006/relationships/hyperlink" Target="https://twitter.com/" TargetMode="External"/><Relationship Id="rId4164" Type="http://schemas.openxmlformats.org/officeDocument/2006/relationships/hyperlink" Target="https://twitter.com/" TargetMode="External"/><Relationship Id="rId5215" Type="http://schemas.openxmlformats.org/officeDocument/2006/relationships/hyperlink" Target="https://twitter.com/" TargetMode="External"/><Relationship Id="rId3180" Type="http://schemas.openxmlformats.org/officeDocument/2006/relationships/hyperlink" Target="https://twitter.com/" TargetMode="External"/><Relationship Id="rId4231" Type="http://schemas.openxmlformats.org/officeDocument/2006/relationships/hyperlink" Target="https://twitter.com/" TargetMode="External"/><Relationship Id="rId1825" Type="http://schemas.openxmlformats.org/officeDocument/2006/relationships/hyperlink" Target="http://lrzn.es/4gfc81" TargetMode="External"/><Relationship Id="rId3997" Type="http://schemas.openxmlformats.org/officeDocument/2006/relationships/hyperlink" Target="https://twitter.com/" TargetMode="External"/><Relationship Id="rId6056" Type="http://schemas.openxmlformats.org/officeDocument/2006/relationships/hyperlink" Target="http://dlvr.it/LZXnLz" TargetMode="External"/><Relationship Id="rId2599" Type="http://schemas.openxmlformats.org/officeDocument/2006/relationships/hyperlink" Target="http://ift.tt/21nf1tr" TargetMode="External"/><Relationship Id="rId985" Type="http://schemas.openxmlformats.org/officeDocument/2006/relationships/hyperlink" Target="http://ift.tt/23crCBp" TargetMode="External"/><Relationship Id="rId2666" Type="http://schemas.openxmlformats.org/officeDocument/2006/relationships/hyperlink" Target="https://twitter.com/" TargetMode="External"/><Relationship Id="rId3717" Type="http://schemas.openxmlformats.org/officeDocument/2006/relationships/hyperlink" Target="https://twitter.com/" TargetMode="External"/><Relationship Id="rId5072" Type="http://schemas.openxmlformats.org/officeDocument/2006/relationships/hyperlink" Target="http://bit.ly/1ZTm5Of" TargetMode="External"/><Relationship Id="rId6123" Type="http://schemas.openxmlformats.org/officeDocument/2006/relationships/hyperlink" Target="https://twitter.com/" TargetMode="External"/><Relationship Id="rId638" Type="http://schemas.openxmlformats.org/officeDocument/2006/relationships/hyperlink" Target="http://bit.ly/1Xq6ZBB" TargetMode="External"/><Relationship Id="rId1268" Type="http://schemas.openxmlformats.org/officeDocument/2006/relationships/hyperlink" Target="https://twitter.com/" TargetMode="External"/><Relationship Id="rId1682" Type="http://schemas.openxmlformats.org/officeDocument/2006/relationships/hyperlink" Target="https://twitter.com/" TargetMode="External"/><Relationship Id="rId2319" Type="http://schemas.openxmlformats.org/officeDocument/2006/relationships/hyperlink" Target="http://time.com/4370775/zika-virus-colombia-pregnant-women/" TargetMode="External"/><Relationship Id="rId2733" Type="http://schemas.openxmlformats.org/officeDocument/2006/relationships/hyperlink" Target="https://twitter.com/" TargetMode="External"/><Relationship Id="rId5889" Type="http://schemas.openxmlformats.org/officeDocument/2006/relationships/hyperlink" Target="https://twitter.com/" TargetMode="External"/><Relationship Id="rId705" Type="http://schemas.openxmlformats.org/officeDocument/2006/relationships/hyperlink" Target="https://twitter.com/" TargetMode="External"/><Relationship Id="rId1335" Type="http://schemas.openxmlformats.org/officeDocument/2006/relationships/hyperlink" Target="https://twitter.com/" TargetMode="External"/><Relationship Id="rId2800" Type="http://schemas.openxmlformats.org/officeDocument/2006/relationships/hyperlink" Target="https://twitter.com/" TargetMode="External"/><Relationship Id="rId5956" Type="http://schemas.openxmlformats.org/officeDocument/2006/relationships/hyperlink" Target="http://bit.ly/1YtjXxL" TargetMode="External"/><Relationship Id="rId41" Type="http://schemas.openxmlformats.org/officeDocument/2006/relationships/hyperlink" Target="http://redirect.viglink.com/?u=http%3A%2F%2Fwww.webmd.com%2Fnews%2F20160615%2Ftiming-of-zika-infection-in-pregnancy-may-be-key-to-birth-defect-risk%3Fsrc%3DRSS_PUBLIC&amp;key=ddaed8f51db7bb1330a6f6de768a69b8" TargetMode="External"/><Relationship Id="rId1402" Type="http://schemas.openxmlformats.org/officeDocument/2006/relationships/hyperlink" Target="https://twitter.com/" TargetMode="External"/><Relationship Id="rId4558" Type="http://schemas.openxmlformats.org/officeDocument/2006/relationships/hyperlink" Target="https://twitter.com/" TargetMode="External"/><Relationship Id="rId4972" Type="http://schemas.openxmlformats.org/officeDocument/2006/relationships/hyperlink" Target="http://detik.id/6Aafvm" TargetMode="External"/><Relationship Id="rId5609" Type="http://schemas.openxmlformats.org/officeDocument/2006/relationships/hyperlink" Target="https://twitter.com/" TargetMode="External"/><Relationship Id="rId3574" Type="http://schemas.openxmlformats.org/officeDocument/2006/relationships/hyperlink" Target="http://abcn.ws/1UVHWjI" TargetMode="External"/><Relationship Id="rId4625" Type="http://schemas.openxmlformats.org/officeDocument/2006/relationships/hyperlink" Target="https://twitter.com/" TargetMode="External"/><Relationship Id="rId495" Type="http://schemas.openxmlformats.org/officeDocument/2006/relationships/hyperlink" Target="https://twitter.com/" TargetMode="External"/><Relationship Id="rId2176" Type="http://schemas.openxmlformats.org/officeDocument/2006/relationships/hyperlink" Target="https://twitter.com/" TargetMode="External"/><Relationship Id="rId2590" Type="http://schemas.openxmlformats.org/officeDocument/2006/relationships/hyperlink" Target="https://www.buzzfeed.com/danvergano/zika-in-colombia?utm_term=.nebeaJVvY" TargetMode="External"/><Relationship Id="rId3227" Type="http://schemas.openxmlformats.org/officeDocument/2006/relationships/hyperlink" Target="https://amp.twimg.com/v/4fe57234-a925-4bb2-80ba-eb9b7c57060e" TargetMode="External"/><Relationship Id="rId3641" Type="http://schemas.openxmlformats.org/officeDocument/2006/relationships/hyperlink" Target="https://twitter.com/" TargetMode="External"/><Relationship Id="rId148" Type="http://schemas.openxmlformats.org/officeDocument/2006/relationships/hyperlink" Target="https://twitter.com/" TargetMode="External"/><Relationship Id="rId562" Type="http://schemas.openxmlformats.org/officeDocument/2006/relationships/hyperlink" Target="http://abr.ai/1Ysp1m1" TargetMode="External"/><Relationship Id="rId1192" Type="http://schemas.openxmlformats.org/officeDocument/2006/relationships/hyperlink" Target="http://dlvr.it/LZKNkD" TargetMode="External"/><Relationship Id="rId2243" Type="http://schemas.openxmlformats.org/officeDocument/2006/relationships/hyperlink" Target="https://twitter.com/" TargetMode="External"/><Relationship Id="rId5399" Type="http://schemas.openxmlformats.org/officeDocument/2006/relationships/hyperlink" Target="https://twitter.com/" TargetMode="External"/><Relationship Id="rId215" Type="http://schemas.openxmlformats.org/officeDocument/2006/relationships/hyperlink" Target="https://amp.twimg.com/v/4fe57234-a925-4bb2-80ba-eb9b7c57060e" TargetMode="External"/><Relationship Id="rId2310" Type="http://schemas.openxmlformats.org/officeDocument/2006/relationships/hyperlink" Target="https://twitter.com/" TargetMode="External"/><Relationship Id="rId5466" Type="http://schemas.openxmlformats.org/officeDocument/2006/relationships/hyperlink" Target="https://twitter.com/" TargetMode="External"/><Relationship Id="rId4068" Type="http://schemas.openxmlformats.org/officeDocument/2006/relationships/hyperlink" Target="https://twitter.com/" TargetMode="External"/><Relationship Id="rId4482" Type="http://schemas.openxmlformats.org/officeDocument/2006/relationships/hyperlink" Target="https://twitter.com/" TargetMode="External"/><Relationship Id="rId5119" Type="http://schemas.openxmlformats.org/officeDocument/2006/relationships/hyperlink" Target="http://www.publico.es/ciencias/amenaza-del-virus-zika-explicada.html" TargetMode="External"/><Relationship Id="rId5880" Type="http://schemas.openxmlformats.org/officeDocument/2006/relationships/hyperlink" Target="https://twitter.com/" TargetMode="External"/><Relationship Id="rId3084" Type="http://schemas.openxmlformats.org/officeDocument/2006/relationships/hyperlink" Target="https://twitter.com/" TargetMode="External"/><Relationship Id="rId4135" Type="http://schemas.openxmlformats.org/officeDocument/2006/relationships/hyperlink" Target="https://twitter.com/" TargetMode="External"/><Relationship Id="rId5533" Type="http://schemas.openxmlformats.org/officeDocument/2006/relationships/hyperlink" Target="https://twitter.com/" TargetMode="External"/><Relationship Id="rId1729" Type="http://schemas.openxmlformats.org/officeDocument/2006/relationships/hyperlink" Target="https://twitter.com/" TargetMode="External"/><Relationship Id="rId5600" Type="http://schemas.openxmlformats.org/officeDocument/2006/relationships/hyperlink" Target="http://diettips.pw/what-would-cdc-do-when-zika-virus-hits-the-us-send-rapid-response-teams/" TargetMode="External"/><Relationship Id="rId3151" Type="http://schemas.openxmlformats.org/officeDocument/2006/relationships/hyperlink" Target="http://reut.rs/28FPSzJ" TargetMode="External"/><Relationship Id="rId4202" Type="http://schemas.openxmlformats.org/officeDocument/2006/relationships/hyperlink" Target="https://twitter.com/" TargetMode="External"/><Relationship Id="rId3968" Type="http://schemas.openxmlformats.org/officeDocument/2006/relationships/hyperlink" Target="https://twitter.com/" TargetMode="External"/><Relationship Id="rId5" Type="http://schemas.openxmlformats.org/officeDocument/2006/relationships/hyperlink" Target="http://fb.me/458y99jYe" TargetMode="External"/><Relationship Id="rId889" Type="http://schemas.openxmlformats.org/officeDocument/2006/relationships/hyperlink" Target="http://reut.rs/23crJN7" TargetMode="External"/><Relationship Id="rId5390" Type="http://schemas.openxmlformats.org/officeDocument/2006/relationships/hyperlink" Target="https://twitter.com/" TargetMode="External"/><Relationship Id="rId6027" Type="http://schemas.openxmlformats.org/officeDocument/2006/relationships/hyperlink" Target="http://ift.tt/1W0SzHd" TargetMode="External"/><Relationship Id="rId1586" Type="http://schemas.openxmlformats.org/officeDocument/2006/relationships/hyperlink" Target="https://twitter.com/" TargetMode="External"/><Relationship Id="rId2984" Type="http://schemas.openxmlformats.org/officeDocument/2006/relationships/hyperlink" Target="https://twitter.com/" TargetMode="External"/><Relationship Id="rId5043" Type="http://schemas.openxmlformats.org/officeDocument/2006/relationships/hyperlink" Target="http://dlvr.it/LZX1Tv" TargetMode="External"/><Relationship Id="rId609" Type="http://schemas.openxmlformats.org/officeDocument/2006/relationships/hyperlink" Target="http://www.nejm.org/doi/full/10.1056/NEJMoa1604037" TargetMode="External"/><Relationship Id="rId956" Type="http://schemas.openxmlformats.org/officeDocument/2006/relationships/hyperlink" Target="http://www.rollingstone.com/culture/features/zika-the-epidemic-at-americas-door-20160615" TargetMode="External"/><Relationship Id="rId1239" Type="http://schemas.openxmlformats.org/officeDocument/2006/relationships/hyperlink" Target="https://twitter.com/" TargetMode="External"/><Relationship Id="rId2637" Type="http://schemas.openxmlformats.org/officeDocument/2006/relationships/hyperlink" Target="https://twitter.com/" TargetMode="External"/><Relationship Id="rId5110" Type="http://schemas.openxmlformats.org/officeDocument/2006/relationships/hyperlink" Target="http://dlvr.it/LZX5Q5" TargetMode="External"/><Relationship Id="rId1653" Type="http://schemas.openxmlformats.org/officeDocument/2006/relationships/hyperlink" Target="https://twitter.com/" TargetMode="External"/><Relationship Id="rId2704" Type="http://schemas.openxmlformats.org/officeDocument/2006/relationships/hyperlink" Target="http://bit.ly/1UVFkC9" TargetMode="External"/><Relationship Id="rId1306" Type="http://schemas.openxmlformats.org/officeDocument/2006/relationships/hyperlink" Target="https://twitter.com/" TargetMode="External"/><Relationship Id="rId1720" Type="http://schemas.openxmlformats.org/officeDocument/2006/relationships/hyperlink" Target="https://twitter.com/" TargetMode="External"/><Relationship Id="rId4876" Type="http://schemas.openxmlformats.org/officeDocument/2006/relationships/hyperlink" Target="http://journals.plos.org/plosntds/article?id=10.1371/journal.pntd.0004795" TargetMode="External"/><Relationship Id="rId5927" Type="http://schemas.openxmlformats.org/officeDocument/2006/relationships/hyperlink" Target="https://twitter.com/" TargetMode="External"/><Relationship Id="rId12" Type="http://schemas.openxmlformats.org/officeDocument/2006/relationships/hyperlink" Target="http://fb.me/7nq0gMRUR" TargetMode="External"/><Relationship Id="rId3478" Type="http://schemas.openxmlformats.org/officeDocument/2006/relationships/hyperlink" Target="http://norestedigital.com/?p=17861" TargetMode="External"/><Relationship Id="rId3892" Type="http://schemas.openxmlformats.org/officeDocument/2006/relationships/hyperlink" Target="https://twitter.com/" TargetMode="External"/><Relationship Id="rId4529" Type="http://schemas.openxmlformats.org/officeDocument/2006/relationships/hyperlink" Target="https://twitter.com/" TargetMode="External"/><Relationship Id="rId4943" Type="http://schemas.openxmlformats.org/officeDocument/2006/relationships/hyperlink" Target="http://fb.me/2n6qnIkvz" TargetMode="External"/><Relationship Id="rId399" Type="http://schemas.openxmlformats.org/officeDocument/2006/relationships/hyperlink" Target="http://deportes.tusueldo.com/2nyg" TargetMode="External"/><Relationship Id="rId2494" Type="http://schemas.openxmlformats.org/officeDocument/2006/relationships/hyperlink" Target="https://twitter.com/" TargetMode="External"/><Relationship Id="rId3545" Type="http://schemas.openxmlformats.org/officeDocument/2006/relationships/hyperlink" Target="http://www.gaptekbola.top/takut-virus-zika-gasol-bekukan-sperma/" TargetMode="External"/><Relationship Id="rId466" Type="http://schemas.openxmlformats.org/officeDocument/2006/relationships/hyperlink" Target="https://twitter.com/" TargetMode="External"/><Relationship Id="rId880" Type="http://schemas.openxmlformats.org/officeDocument/2006/relationships/hyperlink" Target="https://twitter.com/" TargetMode="External"/><Relationship Id="rId1096" Type="http://schemas.openxmlformats.org/officeDocument/2006/relationships/hyperlink" Target="https://twitter.com/" TargetMode="External"/><Relationship Id="rId2147" Type="http://schemas.openxmlformats.org/officeDocument/2006/relationships/hyperlink" Target="https://twitter.com/TrumpNewMedia/status/743182826783203328" TargetMode="External"/><Relationship Id="rId2561" Type="http://schemas.openxmlformats.org/officeDocument/2006/relationships/hyperlink" Target="http://ift.tt/22uGfy5" TargetMode="External"/><Relationship Id="rId119" Type="http://schemas.openxmlformats.org/officeDocument/2006/relationships/hyperlink" Target="https://twitter.com/" TargetMode="External"/><Relationship Id="rId533" Type="http://schemas.openxmlformats.org/officeDocument/2006/relationships/hyperlink" Target="http://bit.ly/1UVMy9q" TargetMode="External"/><Relationship Id="rId1163" Type="http://schemas.openxmlformats.org/officeDocument/2006/relationships/hyperlink" Target="http://www.npr.org/sections/goatsandsoda/2016/06/15/482206200/zika-infection-late-in-pregnancy-carries-little-risk-of-microcephaly?utm_campaign=storyshare&amp;utm_source=twitter.com&amp;utm_medium=social" TargetMode="External"/><Relationship Id="rId2214" Type="http://schemas.openxmlformats.org/officeDocument/2006/relationships/hyperlink" Target="https://twitter.com/" TargetMode="External"/><Relationship Id="rId3612" Type="http://schemas.openxmlformats.org/officeDocument/2006/relationships/hyperlink" Target="http://wb.md/1Ue181V" TargetMode="External"/><Relationship Id="rId5784" Type="http://schemas.openxmlformats.org/officeDocument/2006/relationships/hyperlink" Target="http://buff.ly/2652Ogr" TargetMode="External"/><Relationship Id="rId600" Type="http://schemas.openxmlformats.org/officeDocument/2006/relationships/hyperlink" Target="http://www.insidesources.com/congress-must-swiftly-act-to-respond-to-zika-virus/" TargetMode="External"/><Relationship Id="rId1230" Type="http://schemas.openxmlformats.org/officeDocument/2006/relationships/hyperlink" Target="https://twitter.com/" TargetMode="External"/><Relationship Id="rId4386" Type="http://schemas.openxmlformats.org/officeDocument/2006/relationships/hyperlink" Target="http://goo.gl/7aXWXe" TargetMode="External"/><Relationship Id="rId5437" Type="http://schemas.openxmlformats.org/officeDocument/2006/relationships/hyperlink" Target="https://twitter.com/" TargetMode="External"/><Relationship Id="rId5851" Type="http://schemas.openxmlformats.org/officeDocument/2006/relationships/hyperlink" Target="https://twitter.com/" TargetMode="External"/><Relationship Id="rId4039" Type="http://schemas.openxmlformats.org/officeDocument/2006/relationships/hyperlink" Target="https://twitter.com/" TargetMode="External"/><Relationship Id="rId4453" Type="http://schemas.openxmlformats.org/officeDocument/2006/relationships/hyperlink" Target="https://twitter.com/" TargetMode="External"/><Relationship Id="rId5504" Type="http://schemas.openxmlformats.org/officeDocument/2006/relationships/hyperlink" Target="https://twitter.com/" TargetMode="External"/><Relationship Id="rId3055" Type="http://schemas.openxmlformats.org/officeDocument/2006/relationships/hyperlink" Target="https://twitter.com/" TargetMode="External"/><Relationship Id="rId4106" Type="http://schemas.openxmlformats.org/officeDocument/2006/relationships/hyperlink" Target="https://twitter.com/" TargetMode="External"/><Relationship Id="rId4520" Type="http://schemas.openxmlformats.org/officeDocument/2006/relationships/hyperlink" Target="https://twitter.com/" TargetMode="External"/><Relationship Id="rId390" Type="http://schemas.openxmlformats.org/officeDocument/2006/relationships/hyperlink" Target="http://fb.me/2e7TTXLhk" TargetMode="External"/><Relationship Id="rId2071" Type="http://schemas.openxmlformats.org/officeDocument/2006/relationships/hyperlink" Target="http://rol.st/28EnTAz" TargetMode="External"/><Relationship Id="rId3122" Type="http://schemas.openxmlformats.org/officeDocument/2006/relationships/hyperlink" Target="http://bit.ly/1Xq6ZBB" TargetMode="External"/><Relationship Id="rId5294" Type="http://schemas.openxmlformats.org/officeDocument/2006/relationships/hyperlink" Target="https://twitter.com/" TargetMode="External"/><Relationship Id="rId110" Type="http://schemas.openxmlformats.org/officeDocument/2006/relationships/hyperlink" Target="https://twitter.com/" TargetMode="External"/><Relationship Id="rId2888" Type="http://schemas.openxmlformats.org/officeDocument/2006/relationships/hyperlink" Target="https://twitter.com/" TargetMode="External"/><Relationship Id="rId3939" Type="http://schemas.openxmlformats.org/officeDocument/2006/relationships/hyperlink" Target="https://twitter.com/" TargetMode="External"/><Relationship Id="rId2955" Type="http://schemas.openxmlformats.org/officeDocument/2006/relationships/hyperlink" Target="http://nbcnews.to/1UdwAgS" TargetMode="External"/><Relationship Id="rId5361" Type="http://schemas.openxmlformats.org/officeDocument/2006/relationships/hyperlink" Target="https://twitter.com/" TargetMode="External"/><Relationship Id="rId927" Type="http://schemas.openxmlformats.org/officeDocument/2006/relationships/hyperlink" Target="https://twitter.com/" TargetMode="External"/><Relationship Id="rId1557" Type="http://schemas.openxmlformats.org/officeDocument/2006/relationships/hyperlink" Target="https://twitter.com/" TargetMode="External"/><Relationship Id="rId1971" Type="http://schemas.openxmlformats.org/officeDocument/2006/relationships/hyperlink" Target="https://twitter.com/" TargetMode="External"/><Relationship Id="rId2608" Type="http://schemas.openxmlformats.org/officeDocument/2006/relationships/hyperlink" Target="https://twitter.com/" TargetMode="External"/><Relationship Id="rId5014" Type="http://schemas.openxmlformats.org/officeDocument/2006/relationships/hyperlink" Target="http://dnai.in/dqe4" TargetMode="External"/><Relationship Id="rId1624" Type="http://schemas.openxmlformats.org/officeDocument/2006/relationships/hyperlink" Target="http://www.cnn.com/2016/06/15/health/who-olympics-should-not-be-postponed/index.html" TargetMode="External"/><Relationship Id="rId4030" Type="http://schemas.openxmlformats.org/officeDocument/2006/relationships/hyperlink" Target="https://twitter.com/" TargetMode="External"/><Relationship Id="rId3796" Type="http://schemas.openxmlformats.org/officeDocument/2006/relationships/hyperlink" Target="https://twitter.com/" TargetMode="External"/><Relationship Id="rId2398" Type="http://schemas.openxmlformats.org/officeDocument/2006/relationships/hyperlink" Target="http://louderwithcrowder.com/honduran-woman-zika-baby/" TargetMode="External"/><Relationship Id="rId3449" Type="http://schemas.openxmlformats.org/officeDocument/2006/relationships/hyperlink" Target="http://www.cbsnews.com/news/who-low-risk-zika-spreading-from-rio-olympics/" TargetMode="External"/><Relationship Id="rId4847" Type="http://schemas.openxmlformats.org/officeDocument/2006/relationships/hyperlink" Target="http://as.com/masdeporte/2016/06/16/juegosolimpicos/1466066967_411834.html?utm_source=dlvr.it&amp;utm_medium=twitter" TargetMode="External"/><Relationship Id="rId3863" Type="http://schemas.openxmlformats.org/officeDocument/2006/relationships/hyperlink" Target="https://twitter.com/" TargetMode="External"/><Relationship Id="rId4914" Type="http://schemas.openxmlformats.org/officeDocument/2006/relationships/hyperlink" Target="http://www.wsj.com/articles/guess-which-country-the-u-n-decries-now-1465943696?mg=id-wsj" TargetMode="External"/><Relationship Id="rId784" Type="http://schemas.openxmlformats.org/officeDocument/2006/relationships/hyperlink" Target="https://twitter.com/" TargetMode="External"/><Relationship Id="rId1067" Type="http://schemas.openxmlformats.org/officeDocument/2006/relationships/hyperlink" Target="https://twitter.com/" TargetMode="External"/><Relationship Id="rId2465" Type="http://schemas.openxmlformats.org/officeDocument/2006/relationships/hyperlink" Target="https://twitter.com/" TargetMode="External"/><Relationship Id="rId3516" Type="http://schemas.openxmlformats.org/officeDocument/2006/relationships/hyperlink" Target="https://twitter.com/LourdesOsiris12/status/743265729877708800" TargetMode="External"/><Relationship Id="rId3930" Type="http://schemas.openxmlformats.org/officeDocument/2006/relationships/hyperlink" Target="https://twitter.com/" TargetMode="External"/><Relationship Id="rId437" Type="http://schemas.openxmlformats.org/officeDocument/2006/relationships/hyperlink" Target="https://twitter.com/" TargetMode="External"/><Relationship Id="rId851" Type="http://schemas.openxmlformats.org/officeDocument/2006/relationships/hyperlink" Target="https://twitter.com/" TargetMode="External"/><Relationship Id="rId1481" Type="http://schemas.openxmlformats.org/officeDocument/2006/relationships/hyperlink" Target="http://bit.ly/1Xq6ZBB" TargetMode="External"/><Relationship Id="rId2118" Type="http://schemas.openxmlformats.org/officeDocument/2006/relationships/hyperlink" Target="https://twitter.com/" TargetMode="External"/><Relationship Id="rId2532" Type="http://schemas.openxmlformats.org/officeDocument/2006/relationships/hyperlink" Target="https://twitter.com/" TargetMode="External"/><Relationship Id="rId5688" Type="http://schemas.openxmlformats.org/officeDocument/2006/relationships/hyperlink" Target="https://twitter.com/" TargetMode="External"/><Relationship Id="rId504" Type="http://schemas.openxmlformats.org/officeDocument/2006/relationships/hyperlink" Target="https://twitter.com/" TargetMode="External"/><Relationship Id="rId1134" Type="http://schemas.openxmlformats.org/officeDocument/2006/relationships/hyperlink" Target="http://ow.ly/JYzH501qohI" TargetMode="External"/><Relationship Id="rId5755" Type="http://schemas.openxmlformats.org/officeDocument/2006/relationships/hyperlink" Target="https://twitter.com/" TargetMode="External"/><Relationship Id="rId1201" Type="http://schemas.openxmlformats.org/officeDocument/2006/relationships/hyperlink" Target="http://fb.me/15vKBNKln" TargetMode="External"/><Relationship Id="rId4357" Type="http://schemas.openxmlformats.org/officeDocument/2006/relationships/hyperlink" Target="http://htn.to/BVgcDa" TargetMode="External"/><Relationship Id="rId4771" Type="http://schemas.openxmlformats.org/officeDocument/2006/relationships/hyperlink" Target="https://twitter.com/" TargetMode="External"/><Relationship Id="rId5408" Type="http://schemas.openxmlformats.org/officeDocument/2006/relationships/hyperlink" Target="https://twitter.com/" TargetMode="External"/><Relationship Id="rId3373" Type="http://schemas.openxmlformats.org/officeDocument/2006/relationships/hyperlink" Target="http://ti.me/1UdNlbJ" TargetMode="External"/><Relationship Id="rId4424" Type="http://schemas.openxmlformats.org/officeDocument/2006/relationships/hyperlink" Target="http://sh.st/D0N83" TargetMode="External"/><Relationship Id="rId5822" Type="http://schemas.openxmlformats.org/officeDocument/2006/relationships/hyperlink" Target="https://twitter.com/" TargetMode="External"/><Relationship Id="rId294" Type="http://schemas.openxmlformats.org/officeDocument/2006/relationships/hyperlink" Target="https://twitter.com/" TargetMode="External"/><Relationship Id="rId3026" Type="http://schemas.openxmlformats.org/officeDocument/2006/relationships/hyperlink" Target="https://twitter.com/" TargetMode="External"/><Relationship Id="rId361" Type="http://schemas.openxmlformats.org/officeDocument/2006/relationships/hyperlink" Target="http://goo.gl/xiGGJu" TargetMode="External"/><Relationship Id="rId2042" Type="http://schemas.openxmlformats.org/officeDocument/2006/relationships/hyperlink" Target="https://twitter.com/" TargetMode="External"/><Relationship Id="rId3440" Type="http://schemas.openxmlformats.org/officeDocument/2006/relationships/hyperlink" Target="http://youtu.be/jsDSHvj7z_M?a" TargetMode="External"/><Relationship Id="rId5198" Type="http://schemas.openxmlformats.org/officeDocument/2006/relationships/hyperlink" Target="https://twitter.com/" TargetMode="External"/><Relationship Id="rId2859" Type="http://schemas.openxmlformats.org/officeDocument/2006/relationships/hyperlink" Target="http://fb.me/46F3c7neU" TargetMode="External"/><Relationship Id="rId5265" Type="http://schemas.openxmlformats.org/officeDocument/2006/relationships/hyperlink" Target="https://twitter.com/" TargetMode="External"/><Relationship Id="rId1875" Type="http://schemas.openxmlformats.org/officeDocument/2006/relationships/hyperlink" Target="https://twitter.com/" TargetMode="External"/><Relationship Id="rId4281" Type="http://schemas.openxmlformats.org/officeDocument/2006/relationships/hyperlink" Target="https://twitter.com/" TargetMode="External"/><Relationship Id="rId5332" Type="http://schemas.openxmlformats.org/officeDocument/2006/relationships/hyperlink" Target="https://twitter.com/" TargetMode="External"/><Relationship Id="rId1528" Type="http://schemas.openxmlformats.org/officeDocument/2006/relationships/hyperlink" Target="https://twitter.com/" TargetMode="External"/><Relationship Id="rId2926" Type="http://schemas.openxmlformats.org/officeDocument/2006/relationships/hyperlink" Target="http://bit.ly/1UVUyqO" TargetMode="External"/><Relationship Id="rId1942" Type="http://schemas.openxmlformats.org/officeDocument/2006/relationships/hyperlink" Target="http://n.pr/1Q5XKVc" TargetMode="External"/><Relationship Id="rId4001" Type="http://schemas.openxmlformats.org/officeDocument/2006/relationships/hyperlink" Target="https://twitter.com/" TargetMode="External"/><Relationship Id="rId6173" Type="http://schemas.openxmlformats.org/officeDocument/2006/relationships/hyperlink" Target="https://twitter.com/" TargetMode="External"/><Relationship Id="rId3767" Type="http://schemas.openxmlformats.org/officeDocument/2006/relationships/hyperlink" Target="https://twitter.com/" TargetMode="External"/><Relationship Id="rId4818" Type="http://schemas.openxmlformats.org/officeDocument/2006/relationships/hyperlink" Target="http://drugs.trendolizer.com/2016/06/zika-infections-late-in-pregnancy-led-to-no-defects-in-study-1.html" TargetMode="External"/><Relationship Id="rId688" Type="http://schemas.openxmlformats.org/officeDocument/2006/relationships/hyperlink" Target="https://twitter.com/" TargetMode="External"/><Relationship Id="rId2369" Type="http://schemas.openxmlformats.org/officeDocument/2006/relationships/hyperlink" Target="http://ay.gy/1bESyC" TargetMode="External"/><Relationship Id="rId2783" Type="http://schemas.openxmlformats.org/officeDocument/2006/relationships/hyperlink" Target="http://bit.ly/1Xq6ZBB" TargetMode="External"/><Relationship Id="rId3834" Type="http://schemas.openxmlformats.org/officeDocument/2006/relationships/hyperlink" Target="https://twitter.com/" TargetMode="External"/><Relationship Id="rId755" Type="http://schemas.openxmlformats.org/officeDocument/2006/relationships/hyperlink" Target="https://twitter.com/" TargetMode="External"/><Relationship Id="rId1385" Type="http://schemas.openxmlformats.org/officeDocument/2006/relationships/hyperlink" Target="https://twitter.com/" TargetMode="External"/><Relationship Id="rId2436" Type="http://schemas.openxmlformats.org/officeDocument/2006/relationships/hyperlink" Target="https://twitter.com/" TargetMode="External"/><Relationship Id="rId2850" Type="http://schemas.openxmlformats.org/officeDocument/2006/relationships/hyperlink" Target="http://bit.ly/1WNWmso" TargetMode="External"/><Relationship Id="rId91" Type="http://schemas.openxmlformats.org/officeDocument/2006/relationships/hyperlink" Target="https://twitter.com/" TargetMode="External"/><Relationship Id="rId408" Type="http://schemas.openxmlformats.org/officeDocument/2006/relationships/hyperlink" Target="http://fb.me/2VhChieUj" TargetMode="External"/><Relationship Id="rId822" Type="http://schemas.openxmlformats.org/officeDocument/2006/relationships/hyperlink" Target="https://twitter.com/" TargetMode="External"/><Relationship Id="rId1038" Type="http://schemas.openxmlformats.org/officeDocument/2006/relationships/hyperlink" Target="https://twitter.com/" TargetMode="External"/><Relationship Id="rId1452" Type="http://schemas.openxmlformats.org/officeDocument/2006/relationships/hyperlink" Target="https://twitter.com/" TargetMode="External"/><Relationship Id="rId2503" Type="http://schemas.openxmlformats.org/officeDocument/2006/relationships/hyperlink" Target="https://twitter.com/" TargetMode="External"/><Relationship Id="rId3901" Type="http://schemas.openxmlformats.org/officeDocument/2006/relationships/hyperlink" Target="https://twitter.com/" TargetMode="External"/><Relationship Id="rId5659" Type="http://schemas.openxmlformats.org/officeDocument/2006/relationships/hyperlink" Target="https://twitter.com/" TargetMode="External"/><Relationship Id="rId1105" Type="http://schemas.openxmlformats.org/officeDocument/2006/relationships/hyperlink" Target="https://twitter.com/" TargetMode="External"/><Relationship Id="rId3277" Type="http://schemas.openxmlformats.org/officeDocument/2006/relationships/hyperlink" Target="http://m.arktimes.com/arkansas/zika-is-coming/Content?oid=4454598" TargetMode="External"/><Relationship Id="rId4675" Type="http://schemas.openxmlformats.org/officeDocument/2006/relationships/hyperlink" Target="https://twitter.com/" TargetMode="External"/><Relationship Id="rId5726" Type="http://schemas.openxmlformats.org/officeDocument/2006/relationships/hyperlink" Target="http://bit.ly/1OrhbHh" TargetMode="External"/><Relationship Id="rId198" Type="http://schemas.openxmlformats.org/officeDocument/2006/relationships/hyperlink" Target="http://bit.ly/25D8lOo" TargetMode="External"/><Relationship Id="rId3691" Type="http://schemas.openxmlformats.org/officeDocument/2006/relationships/hyperlink" Target="https://twitter.com/" TargetMode="External"/><Relationship Id="rId4328" Type="http://schemas.openxmlformats.org/officeDocument/2006/relationships/hyperlink" Target="http://wp.me/p7DKuT-ee" TargetMode="External"/><Relationship Id="rId4742" Type="http://schemas.openxmlformats.org/officeDocument/2006/relationships/hyperlink" Target="https://twitter.com/" TargetMode="External"/><Relationship Id="rId2293" Type="http://schemas.openxmlformats.org/officeDocument/2006/relationships/hyperlink" Target="http://nyp.st/28E35ZX" TargetMode="External"/><Relationship Id="rId3344" Type="http://schemas.openxmlformats.org/officeDocument/2006/relationships/hyperlink" Target="http://medicinapreventiva.info/generalidades/26935/venezuela-tiene-actualmente-mas-de-500-000-casos-de-zika-por-linternista/" TargetMode="External"/><Relationship Id="rId265" Type="http://schemas.openxmlformats.org/officeDocument/2006/relationships/hyperlink" Target="https://twitter.com/" TargetMode="External"/><Relationship Id="rId2360" Type="http://schemas.openxmlformats.org/officeDocument/2006/relationships/hyperlink" Target="http://goo.gl/fxsvS4" TargetMode="External"/><Relationship Id="rId3411" Type="http://schemas.openxmlformats.org/officeDocument/2006/relationships/hyperlink" Target="https://maimunamajumder.wordpress.com/2016/06/05/ddd-zika-in-colombia/" TargetMode="External"/><Relationship Id="rId332" Type="http://schemas.openxmlformats.org/officeDocument/2006/relationships/hyperlink" Target="https://twitter.com/" TargetMode="External"/><Relationship Id="rId2013" Type="http://schemas.openxmlformats.org/officeDocument/2006/relationships/hyperlink" Target="https://twitter.com/" TargetMode="External"/><Relationship Id="rId5169" Type="http://schemas.openxmlformats.org/officeDocument/2006/relationships/hyperlink" Target="https://twitter.com/" TargetMode="External"/><Relationship Id="rId5583" Type="http://schemas.openxmlformats.org/officeDocument/2006/relationships/hyperlink" Target="http://theatln.tc/1ZTtxsw" TargetMode="External"/><Relationship Id="rId4185" Type="http://schemas.openxmlformats.org/officeDocument/2006/relationships/hyperlink" Target="https://twitter.com/" TargetMode="External"/><Relationship Id="rId5236" Type="http://schemas.openxmlformats.org/officeDocument/2006/relationships/hyperlink" Target="https://twitter.com/" TargetMode="External"/><Relationship Id="rId1779" Type="http://schemas.openxmlformats.org/officeDocument/2006/relationships/hyperlink" Target="https://twitter.com/" TargetMode="External"/><Relationship Id="rId4252" Type="http://schemas.openxmlformats.org/officeDocument/2006/relationships/hyperlink" Target="https://twitter.com/" TargetMode="External"/><Relationship Id="rId5650" Type="http://schemas.openxmlformats.org/officeDocument/2006/relationships/hyperlink" Target="https://twitter.com/" TargetMode="External"/><Relationship Id="rId1846" Type="http://schemas.openxmlformats.org/officeDocument/2006/relationships/hyperlink" Target="http://abr.ai/1Ysp1m1" TargetMode="External"/><Relationship Id="rId5303" Type="http://schemas.openxmlformats.org/officeDocument/2006/relationships/hyperlink" Target="https://twitter.com/" TargetMode="External"/><Relationship Id="rId1913" Type="http://schemas.openxmlformats.org/officeDocument/2006/relationships/hyperlink" Target="http://ow.ly/DBtU501qu6b" TargetMode="External"/><Relationship Id="rId6077" Type="http://schemas.openxmlformats.org/officeDocument/2006/relationships/hyperlink" Target="https://twitter.com/" TargetMode="External"/><Relationship Id="rId2687" Type="http://schemas.openxmlformats.org/officeDocument/2006/relationships/hyperlink" Target="https://twitter.com/" TargetMode="External"/><Relationship Id="rId3738" Type="http://schemas.openxmlformats.org/officeDocument/2006/relationships/hyperlink" Target="https://twitter.com/" TargetMode="External"/><Relationship Id="rId5093" Type="http://schemas.openxmlformats.org/officeDocument/2006/relationships/hyperlink" Target="http://ind.pn/1Q7wpC3" TargetMode="External"/><Relationship Id="rId6144" Type="http://schemas.openxmlformats.org/officeDocument/2006/relationships/hyperlink" Target="https://twitter.com/" TargetMode="External"/><Relationship Id="rId659" Type="http://schemas.openxmlformats.org/officeDocument/2006/relationships/hyperlink" Target="http://ow.ly/Xx3D301iFAh" TargetMode="External"/><Relationship Id="rId1289" Type="http://schemas.openxmlformats.org/officeDocument/2006/relationships/hyperlink" Target="https://twitter.com/" TargetMode="External"/><Relationship Id="rId5160" Type="http://schemas.openxmlformats.org/officeDocument/2006/relationships/hyperlink" Target="https://twitter.com/" TargetMode="External"/><Relationship Id="rId1356" Type="http://schemas.openxmlformats.org/officeDocument/2006/relationships/hyperlink" Target="https://twitter.com/" TargetMode="External"/><Relationship Id="rId2754" Type="http://schemas.openxmlformats.org/officeDocument/2006/relationships/hyperlink" Target="https://twitter.com/" TargetMode="External"/><Relationship Id="rId3805" Type="http://schemas.openxmlformats.org/officeDocument/2006/relationships/hyperlink" Target="https://twitter.com/" TargetMode="External"/><Relationship Id="rId726" Type="http://schemas.openxmlformats.org/officeDocument/2006/relationships/hyperlink" Target="https://twitter.com/" TargetMode="External"/><Relationship Id="rId1009" Type="http://schemas.openxmlformats.org/officeDocument/2006/relationships/hyperlink" Target="https://twitter.com/" TargetMode="External"/><Relationship Id="rId1770" Type="http://schemas.openxmlformats.org/officeDocument/2006/relationships/hyperlink" Target="http://j.mp/1rpRdZE" TargetMode="External"/><Relationship Id="rId2407" Type="http://schemas.openxmlformats.org/officeDocument/2006/relationships/hyperlink" Target="http://dailysignal.com/2016/06/09/its-time-for-the-world-to-take-the-zika-threat-seriously/" TargetMode="External"/><Relationship Id="rId2821" Type="http://schemas.openxmlformats.org/officeDocument/2006/relationships/hyperlink" Target="http://youtu.be/OCO2xT8EHhc?a" TargetMode="External"/><Relationship Id="rId5977" Type="http://schemas.openxmlformats.org/officeDocument/2006/relationships/hyperlink" Target="https://twitter.com/" TargetMode="External"/><Relationship Id="rId62" Type="http://schemas.openxmlformats.org/officeDocument/2006/relationships/hyperlink" Target="https://amp.twimg.com/v/4fe57234-a925-4bb2-80ba-eb9b7c57060e" TargetMode="External"/><Relationship Id="rId1423" Type="http://schemas.openxmlformats.org/officeDocument/2006/relationships/hyperlink" Target="http://bit.ly/20K5IDF" TargetMode="External"/><Relationship Id="rId4579" Type="http://schemas.openxmlformats.org/officeDocument/2006/relationships/hyperlink" Target="https://twitter.com/" TargetMode="External"/><Relationship Id="rId4993" Type="http://schemas.openxmlformats.org/officeDocument/2006/relationships/hyperlink" Target="http://on.unesco.org/1S0Y96q" TargetMode="External"/><Relationship Id="rId3595" Type="http://schemas.openxmlformats.org/officeDocument/2006/relationships/hyperlink" Target="http://www.wbur.org/onpoint/2016/06/15/zika-virus-puerto-rico-united-states" TargetMode="External"/><Relationship Id="rId4646" Type="http://schemas.openxmlformats.org/officeDocument/2006/relationships/hyperlink" Target="http://dlvr.it/LZN5SF" TargetMode="External"/><Relationship Id="rId2197" Type="http://schemas.openxmlformats.org/officeDocument/2006/relationships/hyperlink" Target="https://twitter.com/" TargetMode="External"/><Relationship Id="rId3248" Type="http://schemas.openxmlformats.org/officeDocument/2006/relationships/hyperlink" Target="https://twitter.com/" TargetMode="External"/><Relationship Id="rId3662" Type="http://schemas.openxmlformats.org/officeDocument/2006/relationships/hyperlink" Target="https://twitter.com/" TargetMode="External"/><Relationship Id="rId4713" Type="http://schemas.openxmlformats.org/officeDocument/2006/relationships/hyperlink" Target="http://bit.ly/1Xq6ZBB" TargetMode="External"/><Relationship Id="rId169" Type="http://schemas.openxmlformats.org/officeDocument/2006/relationships/hyperlink" Target="https://twitter.com/" TargetMode="External"/><Relationship Id="rId583" Type="http://schemas.openxmlformats.org/officeDocument/2006/relationships/hyperlink" Target="http://ow.ly/aeNE501qlv3" TargetMode="External"/><Relationship Id="rId2264" Type="http://schemas.openxmlformats.org/officeDocument/2006/relationships/hyperlink" Target="https://twitter.com/" TargetMode="External"/><Relationship Id="rId3315" Type="http://schemas.openxmlformats.org/officeDocument/2006/relationships/hyperlink" Target="http://bit.ly/1ZRK00i" TargetMode="External"/><Relationship Id="rId236" Type="http://schemas.openxmlformats.org/officeDocument/2006/relationships/hyperlink" Target="https://twitter.com/" TargetMode="External"/><Relationship Id="rId650" Type="http://schemas.openxmlformats.org/officeDocument/2006/relationships/hyperlink" Target="http://fb.me/4pOkMCmHt" TargetMode="External"/><Relationship Id="rId1280" Type="http://schemas.openxmlformats.org/officeDocument/2006/relationships/hyperlink" Target="https://twitter.com/" TargetMode="External"/><Relationship Id="rId2331" Type="http://schemas.openxmlformats.org/officeDocument/2006/relationships/hyperlink" Target="https://twitter.com/" TargetMode="External"/><Relationship Id="rId5487" Type="http://schemas.openxmlformats.org/officeDocument/2006/relationships/hyperlink" Target="https://twitter.com/" TargetMode="External"/><Relationship Id="rId303" Type="http://schemas.openxmlformats.org/officeDocument/2006/relationships/hyperlink" Target="https://twitter.com/" TargetMode="External"/><Relationship Id="rId4089" Type="http://schemas.openxmlformats.org/officeDocument/2006/relationships/hyperlink" Target="https://twitter.com/" TargetMode="External"/><Relationship Id="rId5554" Type="http://schemas.openxmlformats.org/officeDocument/2006/relationships/hyperlink" Target="https://twitter.com/" TargetMode="External"/><Relationship Id="rId1000" Type="http://schemas.openxmlformats.org/officeDocument/2006/relationships/hyperlink" Target="https://twitter.com/" TargetMode="External"/><Relationship Id="rId4156" Type="http://schemas.openxmlformats.org/officeDocument/2006/relationships/hyperlink" Target="https://twitter.com/" TargetMode="External"/><Relationship Id="rId4570" Type="http://schemas.openxmlformats.org/officeDocument/2006/relationships/hyperlink" Target="https://twitter.com/" TargetMode="External"/><Relationship Id="rId5207" Type="http://schemas.openxmlformats.org/officeDocument/2006/relationships/hyperlink" Target="https://twitter.com/" TargetMode="External"/><Relationship Id="rId5621" Type="http://schemas.openxmlformats.org/officeDocument/2006/relationships/hyperlink" Target="https://twitter.com/" TargetMode="External"/><Relationship Id="rId1817" Type="http://schemas.openxmlformats.org/officeDocument/2006/relationships/hyperlink" Target="https://twitter.com/" TargetMode="External"/><Relationship Id="rId3172" Type="http://schemas.openxmlformats.org/officeDocument/2006/relationships/hyperlink" Target="https://twitter.com/" TargetMode="External"/><Relationship Id="rId4223" Type="http://schemas.openxmlformats.org/officeDocument/2006/relationships/hyperlink" Target="https://twitter.com/" TargetMode="External"/><Relationship Id="rId160" Type="http://schemas.openxmlformats.org/officeDocument/2006/relationships/hyperlink" Target="https://twitter.com/" TargetMode="External"/><Relationship Id="rId3989" Type="http://schemas.openxmlformats.org/officeDocument/2006/relationships/hyperlink" Target="https://twitter.com/" TargetMode="External"/><Relationship Id="rId6048" Type="http://schemas.openxmlformats.org/officeDocument/2006/relationships/hyperlink" Target="https://twitter.com/" TargetMode="External"/><Relationship Id="rId5064" Type="http://schemas.openxmlformats.org/officeDocument/2006/relationships/hyperlink" Target="http://bit.ly/1ZTm5Of" TargetMode="External"/><Relationship Id="rId6115" Type="http://schemas.openxmlformats.org/officeDocument/2006/relationships/hyperlink" Target="https://twitter.com/" TargetMode="External"/><Relationship Id="rId977" Type="http://schemas.openxmlformats.org/officeDocument/2006/relationships/hyperlink" Target="http://dlvr.it/LZKqJK" TargetMode="External"/><Relationship Id="rId2658" Type="http://schemas.openxmlformats.org/officeDocument/2006/relationships/hyperlink" Target="https://twitter.com/" TargetMode="External"/><Relationship Id="rId3709" Type="http://schemas.openxmlformats.org/officeDocument/2006/relationships/hyperlink" Target="https://twitter.com/" TargetMode="External"/><Relationship Id="rId4080" Type="http://schemas.openxmlformats.org/officeDocument/2006/relationships/hyperlink" Target="https://twitter.com/" TargetMode="External"/><Relationship Id="rId1674" Type="http://schemas.openxmlformats.org/officeDocument/2006/relationships/hyperlink" Target="http://ti.me/1UVAfdb" TargetMode="External"/><Relationship Id="rId2725" Type="http://schemas.openxmlformats.org/officeDocument/2006/relationships/hyperlink" Target="https://twitter.com/" TargetMode="External"/><Relationship Id="rId5131" Type="http://schemas.openxmlformats.org/officeDocument/2006/relationships/hyperlink" Target="http://www.kit2016.de/" TargetMode="External"/><Relationship Id="rId1327" Type="http://schemas.openxmlformats.org/officeDocument/2006/relationships/hyperlink" Target="https://twitter.com/" TargetMode="External"/><Relationship Id="rId1741" Type="http://schemas.openxmlformats.org/officeDocument/2006/relationships/hyperlink" Target="http://ow.ly/w3S8301iGim" TargetMode="External"/><Relationship Id="rId4897" Type="http://schemas.openxmlformats.org/officeDocument/2006/relationships/hyperlink" Target="http://glo.bo/1ZTncgI" TargetMode="External"/><Relationship Id="rId5948" Type="http://schemas.openxmlformats.org/officeDocument/2006/relationships/hyperlink" Target="http://resumendesalud.net/60-infectologia/5521-tenemos-388-embarazadas-con-zika" TargetMode="External"/><Relationship Id="rId33" Type="http://schemas.openxmlformats.org/officeDocument/2006/relationships/hyperlink" Target="http://www.who.int/mediacentre/news/releases/2016/zika-health-advice-olympics/en/" TargetMode="External"/><Relationship Id="rId3499" Type="http://schemas.openxmlformats.org/officeDocument/2006/relationships/hyperlink" Target="https://www.buzzfeed.com/danvergano/zika-in-colombia?utm_term=.yf2xnpo7q3" TargetMode="External"/><Relationship Id="rId3566" Type="http://schemas.openxmlformats.org/officeDocument/2006/relationships/hyperlink" Target="http://www.lifenews.com/2016/06/15/pro-abortion-web-site-blames-pro-lifers-for-potential-zika-epidemic-in-the-united-states/" TargetMode="External"/><Relationship Id="rId4964" Type="http://schemas.openxmlformats.org/officeDocument/2006/relationships/hyperlink" Target="http://bit.ly/1UbxZCC" TargetMode="External"/><Relationship Id="rId487" Type="http://schemas.openxmlformats.org/officeDocument/2006/relationships/hyperlink" Target="https://twitter.com/" TargetMode="External"/><Relationship Id="rId2168" Type="http://schemas.openxmlformats.org/officeDocument/2006/relationships/hyperlink" Target="https://twitter.com/" TargetMode="External"/><Relationship Id="rId3219" Type="http://schemas.openxmlformats.org/officeDocument/2006/relationships/hyperlink" Target="http://www.tampabay.com/news/health/zika-infections-late-in-pregnancy-led-to-no-defects-in-study/2281867" TargetMode="External"/><Relationship Id="rId3980" Type="http://schemas.openxmlformats.org/officeDocument/2006/relationships/hyperlink" Target="https://twitter.com/" TargetMode="External"/><Relationship Id="rId4617" Type="http://schemas.openxmlformats.org/officeDocument/2006/relationships/hyperlink" Target="https://twitter.com/" TargetMode="External"/><Relationship Id="rId1184" Type="http://schemas.openxmlformats.org/officeDocument/2006/relationships/hyperlink" Target="http://time.com/4370775/zika-virus-colombia-pregnant-women/" TargetMode="External"/><Relationship Id="rId2582" Type="http://schemas.openxmlformats.org/officeDocument/2006/relationships/hyperlink" Target="http://n.pr/1ZSsM2X" TargetMode="External"/><Relationship Id="rId3633" Type="http://schemas.openxmlformats.org/officeDocument/2006/relationships/hyperlink" Target="http://bit.ly/25Yy6ZF" TargetMode="External"/><Relationship Id="rId554" Type="http://schemas.openxmlformats.org/officeDocument/2006/relationships/hyperlink" Target="http://abr.ai/1Ysp1m1" TargetMode="External"/><Relationship Id="rId2235" Type="http://schemas.openxmlformats.org/officeDocument/2006/relationships/hyperlink" Target="http://cntrvlr.co/GH2DIuQ" TargetMode="External"/><Relationship Id="rId3700" Type="http://schemas.openxmlformats.org/officeDocument/2006/relationships/hyperlink" Target="https://twitter.com/" TargetMode="External"/><Relationship Id="rId207" Type="http://schemas.openxmlformats.org/officeDocument/2006/relationships/hyperlink" Target="http://1.usa.gov/1Q5LOmk" TargetMode="External"/><Relationship Id="rId621" Type="http://schemas.openxmlformats.org/officeDocument/2006/relationships/hyperlink" Target="http://buff.ly/1WH0M4d" TargetMode="External"/><Relationship Id="rId1251" Type="http://schemas.openxmlformats.org/officeDocument/2006/relationships/hyperlink" Target="https://twitter.com/" TargetMode="External"/><Relationship Id="rId2302" Type="http://schemas.openxmlformats.org/officeDocument/2006/relationships/hyperlink" Target="https://twitter.com/" TargetMode="External"/><Relationship Id="rId5458" Type="http://schemas.openxmlformats.org/officeDocument/2006/relationships/hyperlink" Target="https://twitter.com/" TargetMode="External"/><Relationship Id="rId5872" Type="http://schemas.openxmlformats.org/officeDocument/2006/relationships/hyperlink" Target="http://ln.is/nypost.com/2016/06/1/ygAsm" TargetMode="External"/><Relationship Id="rId4474" Type="http://schemas.openxmlformats.org/officeDocument/2006/relationships/hyperlink" Target="https://twitter.com/" TargetMode="External"/><Relationship Id="rId5525" Type="http://schemas.openxmlformats.org/officeDocument/2006/relationships/hyperlink" Target="https://twitter.com/" TargetMode="External"/><Relationship Id="rId3076" Type="http://schemas.openxmlformats.org/officeDocument/2006/relationships/hyperlink" Target="http://goo.gl/2xHkHR" TargetMode="External"/><Relationship Id="rId3490" Type="http://schemas.openxmlformats.org/officeDocument/2006/relationships/hyperlink" Target="http://nej.md/1tu56rB" TargetMode="External"/><Relationship Id="rId4127" Type="http://schemas.openxmlformats.org/officeDocument/2006/relationships/hyperlink" Target="https://twitter.com/" TargetMode="External"/><Relationship Id="rId4541" Type="http://schemas.openxmlformats.org/officeDocument/2006/relationships/hyperlink" Target="https://twitter.com/" TargetMode="External"/><Relationship Id="rId2092" Type="http://schemas.openxmlformats.org/officeDocument/2006/relationships/hyperlink" Target="https://twitter.com/" TargetMode="External"/><Relationship Id="rId3143" Type="http://schemas.openxmlformats.org/officeDocument/2006/relationships/hyperlink" Target="http://wbur.fm/1U8ci2X" TargetMode="External"/><Relationship Id="rId131" Type="http://schemas.openxmlformats.org/officeDocument/2006/relationships/hyperlink" Target="https://twitter.com/" TargetMode="External"/><Relationship Id="rId3210" Type="http://schemas.openxmlformats.org/officeDocument/2006/relationships/hyperlink" Target="https://twitter.com/" TargetMode="External"/><Relationship Id="rId2976" Type="http://schemas.openxmlformats.org/officeDocument/2006/relationships/hyperlink" Target="https://twitter.com/" TargetMode="External"/><Relationship Id="rId5382" Type="http://schemas.openxmlformats.org/officeDocument/2006/relationships/hyperlink" Target="https://twitter.com/" TargetMode="External"/><Relationship Id="rId6019" Type="http://schemas.openxmlformats.org/officeDocument/2006/relationships/hyperlink" Target="http://ow.ly/t95n501reHp" TargetMode="External"/><Relationship Id="rId948" Type="http://schemas.openxmlformats.org/officeDocument/2006/relationships/hyperlink" Target="http://m.tbnn.it/LZKprD" TargetMode="External"/><Relationship Id="rId1578" Type="http://schemas.openxmlformats.org/officeDocument/2006/relationships/hyperlink" Target="http://bit.ly/24RIoF2" TargetMode="External"/><Relationship Id="rId1992" Type="http://schemas.openxmlformats.org/officeDocument/2006/relationships/hyperlink" Target="http://ow.ly/Xx3D301iFAh" TargetMode="External"/><Relationship Id="rId2629" Type="http://schemas.openxmlformats.org/officeDocument/2006/relationships/hyperlink" Target="https://twitter.com/" TargetMode="External"/><Relationship Id="rId5035" Type="http://schemas.openxmlformats.org/officeDocument/2006/relationships/hyperlink" Target="http://paper.li/Fetalgroup/1308999236?edition_id=909121f0-33b0-11e6-ae4e-0cc47a0d1605" TargetMode="External"/><Relationship Id="rId1645" Type="http://schemas.openxmlformats.org/officeDocument/2006/relationships/hyperlink" Target="https://twitter.com/" TargetMode="External"/><Relationship Id="rId4051" Type="http://schemas.openxmlformats.org/officeDocument/2006/relationships/hyperlink" Target="https://twitter.com/" TargetMode="External"/><Relationship Id="rId5102" Type="http://schemas.openxmlformats.org/officeDocument/2006/relationships/hyperlink" Target="http://www.sciencedirect.com/science/article/pii/S2352396416302766" TargetMode="External"/><Relationship Id="rId1712" Type="http://schemas.openxmlformats.org/officeDocument/2006/relationships/hyperlink" Target="http://goo.gl/fxsvS4" TargetMode="External"/><Relationship Id="rId4868" Type="http://schemas.openxmlformats.org/officeDocument/2006/relationships/hyperlink" Target="http://bit.ly/24SszOk" TargetMode="External"/><Relationship Id="rId5919" Type="http://schemas.openxmlformats.org/officeDocument/2006/relationships/hyperlink" Target="https://theconversation.com/global-warming-to-expose-more-people-to-zika-spreading-mosquito-aedes-aegypti-58908" TargetMode="External"/><Relationship Id="rId3884" Type="http://schemas.openxmlformats.org/officeDocument/2006/relationships/hyperlink" Target="https://twitter.com/" TargetMode="External"/><Relationship Id="rId4935" Type="http://schemas.openxmlformats.org/officeDocument/2006/relationships/hyperlink" Target="http://www.isuog.org/Outreach/Outreach+Education+Resources/Zika+Webinar+%28Spanish%29/" TargetMode="External"/><Relationship Id="rId2486" Type="http://schemas.openxmlformats.org/officeDocument/2006/relationships/hyperlink" Target="https://twitter.com/" TargetMode="External"/><Relationship Id="rId3537" Type="http://schemas.openxmlformats.org/officeDocument/2006/relationships/hyperlink" Target="http://www.rollingstone.com/culture/features/zika-the-epidemic-at-americas-door-20160615" TargetMode="External"/><Relationship Id="rId3951" Type="http://schemas.openxmlformats.org/officeDocument/2006/relationships/hyperlink" Target="https://twitter.com/" TargetMode="External"/><Relationship Id="rId458" Type="http://schemas.openxmlformats.org/officeDocument/2006/relationships/hyperlink" Target="https://twitter.com/" TargetMode="External"/><Relationship Id="rId872" Type="http://schemas.openxmlformats.org/officeDocument/2006/relationships/hyperlink" Target="https://twitter.com/" TargetMode="External"/><Relationship Id="rId1088" Type="http://schemas.openxmlformats.org/officeDocument/2006/relationships/hyperlink" Target="http://wbur.fm/1U8ci2X" TargetMode="External"/><Relationship Id="rId2139" Type="http://schemas.openxmlformats.org/officeDocument/2006/relationships/hyperlink" Target="http://bit.ly/1UUCb5R" TargetMode="External"/><Relationship Id="rId2553" Type="http://schemas.openxmlformats.org/officeDocument/2006/relationships/hyperlink" Target="http://bit.ly/1Xq6ZBB" TargetMode="External"/><Relationship Id="rId3604" Type="http://schemas.openxmlformats.org/officeDocument/2006/relationships/hyperlink" Target="http://time.com/4370775/zika-virus-colombia-pregnant-women/" TargetMode="External"/><Relationship Id="rId6010" Type="http://schemas.openxmlformats.org/officeDocument/2006/relationships/hyperlink" Target="https://twitter.com/" TargetMode="External"/><Relationship Id="rId525" Type="http://schemas.openxmlformats.org/officeDocument/2006/relationships/hyperlink" Target="http://dlvr.it/LZKqfJ" TargetMode="External"/><Relationship Id="rId1155" Type="http://schemas.openxmlformats.org/officeDocument/2006/relationships/hyperlink" Target="http://n.pr/1XY1wCW" TargetMode="External"/><Relationship Id="rId2206" Type="http://schemas.openxmlformats.org/officeDocument/2006/relationships/hyperlink" Target="https://twitter.com/" TargetMode="External"/><Relationship Id="rId2620" Type="http://schemas.openxmlformats.org/officeDocument/2006/relationships/hyperlink" Target="https://twitter.com/" TargetMode="External"/><Relationship Id="rId5776" Type="http://schemas.openxmlformats.org/officeDocument/2006/relationships/hyperlink" Target="https://twitter.com/" TargetMode="External"/><Relationship Id="rId1222" Type="http://schemas.openxmlformats.org/officeDocument/2006/relationships/hyperlink" Target="https://twitter.com/" TargetMode="External"/><Relationship Id="rId4378" Type="http://schemas.openxmlformats.org/officeDocument/2006/relationships/hyperlink" Target="http://bit.ly/1UjsePp" TargetMode="External"/><Relationship Id="rId5429" Type="http://schemas.openxmlformats.org/officeDocument/2006/relationships/hyperlink" Target="https://twitter.com/" TargetMode="External"/><Relationship Id="rId3394" Type="http://schemas.openxmlformats.org/officeDocument/2006/relationships/hyperlink" Target="http://revistanodos.com/2016/06/15/activa-tamaulipas-fase-intensiva-para-control-del-dengue-zika-y-chikunguya/" TargetMode="External"/><Relationship Id="rId4792" Type="http://schemas.openxmlformats.org/officeDocument/2006/relationships/hyperlink" Target="https://twitter.com/" TargetMode="External"/><Relationship Id="rId5843" Type="http://schemas.openxmlformats.org/officeDocument/2006/relationships/hyperlink" Target="http://buff.ly/2652Ogr" TargetMode="External"/><Relationship Id="rId3047" Type="http://schemas.openxmlformats.org/officeDocument/2006/relationships/hyperlink" Target="https://twitter.com/" TargetMode="External"/><Relationship Id="rId4445" Type="http://schemas.openxmlformats.org/officeDocument/2006/relationships/hyperlink" Target="https://twitter.com/" TargetMode="External"/><Relationship Id="rId5910" Type="http://schemas.openxmlformats.org/officeDocument/2006/relationships/hyperlink" Target="http://ow.ly/BM57301jIk8" TargetMode="External"/><Relationship Id="rId3461" Type="http://schemas.openxmlformats.org/officeDocument/2006/relationships/hyperlink" Target="http://buff.ly/1UVYCHD" TargetMode="External"/><Relationship Id="rId4512" Type="http://schemas.openxmlformats.org/officeDocument/2006/relationships/hyperlink" Target="https://twitter.com/" TargetMode="External"/><Relationship Id="rId382" Type="http://schemas.openxmlformats.org/officeDocument/2006/relationships/hyperlink" Target="http://n.pr/23cj0uu" TargetMode="External"/><Relationship Id="rId2063" Type="http://schemas.openxmlformats.org/officeDocument/2006/relationships/hyperlink" Target="http://kiro.tv/1Xqps0V" TargetMode="External"/><Relationship Id="rId3114" Type="http://schemas.openxmlformats.org/officeDocument/2006/relationships/hyperlink" Target="http://time.com/4370775/zika-virus-colombia-pregnant-women/" TargetMode="External"/><Relationship Id="rId2130" Type="http://schemas.openxmlformats.org/officeDocument/2006/relationships/hyperlink" Target="https://twitter.com/" TargetMode="External"/><Relationship Id="rId5286" Type="http://schemas.openxmlformats.org/officeDocument/2006/relationships/hyperlink" Target="https://twitter.com/" TargetMode="External"/><Relationship Id="rId102" Type="http://schemas.openxmlformats.org/officeDocument/2006/relationships/hyperlink" Target="https://twitter.com/" TargetMode="External"/><Relationship Id="rId5353" Type="http://schemas.openxmlformats.org/officeDocument/2006/relationships/hyperlink" Target="https://twitter.com/" TargetMode="External"/><Relationship Id="rId1896" Type="http://schemas.openxmlformats.org/officeDocument/2006/relationships/hyperlink" Target="https://twitter.com/" TargetMode="External"/><Relationship Id="rId2947" Type="http://schemas.openxmlformats.org/officeDocument/2006/relationships/hyperlink" Target="https://twitter.com/" TargetMode="External"/><Relationship Id="rId5006" Type="http://schemas.openxmlformats.org/officeDocument/2006/relationships/hyperlink" Target="http://ow.ly/1vbq301hpTY" TargetMode="External"/><Relationship Id="rId919" Type="http://schemas.openxmlformats.org/officeDocument/2006/relationships/hyperlink" Target="https://twitter.com/" TargetMode="External"/><Relationship Id="rId1549" Type="http://schemas.openxmlformats.org/officeDocument/2006/relationships/hyperlink" Target="https://twitter.com/" TargetMode="External"/><Relationship Id="rId1963" Type="http://schemas.openxmlformats.org/officeDocument/2006/relationships/hyperlink" Target="https://twitter.com/" TargetMode="External"/><Relationship Id="rId4022" Type="http://schemas.openxmlformats.org/officeDocument/2006/relationships/hyperlink" Target="https://twitter.com/" TargetMode="External"/><Relationship Id="rId5420" Type="http://schemas.openxmlformats.org/officeDocument/2006/relationships/hyperlink" Target="https://twitter.com/" TargetMode="External"/><Relationship Id="rId1616" Type="http://schemas.openxmlformats.org/officeDocument/2006/relationships/hyperlink" Target="http://fb.me/HnpI6jDD" TargetMode="External"/><Relationship Id="rId3788" Type="http://schemas.openxmlformats.org/officeDocument/2006/relationships/hyperlink" Target="https://twitter.com/" TargetMode="External"/><Relationship Id="rId4839" Type="http://schemas.openxmlformats.org/officeDocument/2006/relationships/hyperlink" Target="http://goo.gl/fb/IAC05r" TargetMode="External"/><Relationship Id="rId6194" Type="http://schemas.openxmlformats.org/officeDocument/2006/relationships/hyperlink" Target="https://twitter.com/" TargetMode="External"/><Relationship Id="rId3855" Type="http://schemas.openxmlformats.org/officeDocument/2006/relationships/hyperlink" Target="https://twitter.com/" TargetMode="External"/><Relationship Id="rId776" Type="http://schemas.openxmlformats.org/officeDocument/2006/relationships/hyperlink" Target="https://twitter.com/" TargetMode="External"/><Relationship Id="rId2457" Type="http://schemas.openxmlformats.org/officeDocument/2006/relationships/hyperlink" Target="https://twitter.com/" TargetMode="External"/><Relationship Id="rId3508" Type="http://schemas.openxmlformats.org/officeDocument/2006/relationships/hyperlink" Target="http://klou.tt/1o2phq2dbmk1x" TargetMode="External"/><Relationship Id="rId4906" Type="http://schemas.openxmlformats.org/officeDocument/2006/relationships/hyperlink" Target="http://dlvr.it/LZWkwL" TargetMode="External"/><Relationship Id="rId429" Type="http://schemas.openxmlformats.org/officeDocument/2006/relationships/hyperlink" Target="https://twitter.com/" TargetMode="External"/><Relationship Id="rId1059" Type="http://schemas.openxmlformats.org/officeDocument/2006/relationships/hyperlink" Target="https://twitter.com/" TargetMode="External"/><Relationship Id="rId1473" Type="http://schemas.openxmlformats.org/officeDocument/2006/relationships/hyperlink" Target="http://1.usa.gov/1OtacX8" TargetMode="External"/><Relationship Id="rId2871" Type="http://schemas.openxmlformats.org/officeDocument/2006/relationships/hyperlink" Target="https://twitter.com/" TargetMode="External"/><Relationship Id="rId3922" Type="http://schemas.openxmlformats.org/officeDocument/2006/relationships/hyperlink" Target="https://twitter.com/" TargetMode="External"/><Relationship Id="rId843" Type="http://schemas.openxmlformats.org/officeDocument/2006/relationships/hyperlink" Target="https://twitter.com/" TargetMode="External"/><Relationship Id="rId1126" Type="http://schemas.openxmlformats.org/officeDocument/2006/relationships/hyperlink" Target="http://abr.ai/1Ysp1m1" TargetMode="External"/><Relationship Id="rId2524" Type="http://schemas.openxmlformats.org/officeDocument/2006/relationships/hyperlink" Target="http://dlvr.it/LZLrtX" TargetMode="External"/><Relationship Id="rId910" Type="http://schemas.openxmlformats.org/officeDocument/2006/relationships/hyperlink" Target="https://twitter.com/" TargetMode="External"/><Relationship Id="rId1540" Type="http://schemas.openxmlformats.org/officeDocument/2006/relationships/hyperlink" Target="http://du3a.org/" TargetMode="External"/><Relationship Id="rId4696" Type="http://schemas.openxmlformats.org/officeDocument/2006/relationships/hyperlink" Target="https://twitter.com/" TargetMode="External"/><Relationship Id="rId5747" Type="http://schemas.openxmlformats.org/officeDocument/2006/relationships/hyperlink" Target="https://twitter.com/" TargetMode="External"/><Relationship Id="rId3298" Type="http://schemas.openxmlformats.org/officeDocument/2006/relationships/hyperlink" Target="http://rol.st/1ZQXw4o" TargetMode="External"/><Relationship Id="rId4349" Type="http://schemas.openxmlformats.org/officeDocument/2006/relationships/hyperlink" Target="http://time.com/4370775/zika-virus-colombia-pregnant-women/" TargetMode="External"/><Relationship Id="rId4763" Type="http://schemas.openxmlformats.org/officeDocument/2006/relationships/hyperlink" Target="https://twitter.com/" TargetMode="External"/><Relationship Id="rId5814" Type="http://schemas.openxmlformats.org/officeDocument/2006/relationships/hyperlink" Target="https://twitter.com/" TargetMode="External"/><Relationship Id="rId3365" Type="http://schemas.openxmlformats.org/officeDocument/2006/relationships/hyperlink" Target="http://dld.bz/eBWZR" TargetMode="External"/><Relationship Id="rId4416" Type="http://schemas.openxmlformats.org/officeDocument/2006/relationships/hyperlink" Target="https://flutrackers.com/forum/forum/research-about-zika-virus/755339-zika-virus-disease-in-colombia-%C2%97-preliminary-report-nejm-june-15-2016" TargetMode="External"/><Relationship Id="rId4830" Type="http://schemas.openxmlformats.org/officeDocument/2006/relationships/hyperlink" Target="http://bit.ly/1Q7tsRT" TargetMode="External"/><Relationship Id="rId286" Type="http://schemas.openxmlformats.org/officeDocument/2006/relationships/hyperlink" Target="https://twitter.com/" TargetMode="External"/><Relationship Id="rId2381" Type="http://schemas.openxmlformats.org/officeDocument/2006/relationships/hyperlink" Target="http://bit.ly/1ZRK00i" TargetMode="External"/><Relationship Id="rId3018" Type="http://schemas.openxmlformats.org/officeDocument/2006/relationships/hyperlink" Target="http://viruszika.com.es/2016/01/28/el-zika-es-contagioso/" TargetMode="External"/><Relationship Id="rId3432" Type="http://schemas.openxmlformats.org/officeDocument/2006/relationships/hyperlink" Target="https://amp.twimg.com/v/4fe57234-a925-4bb2-80ba-eb9b7c57060e" TargetMode="External"/><Relationship Id="rId353" Type="http://schemas.openxmlformats.org/officeDocument/2006/relationships/hyperlink" Target="http://nyti.ms/28FHK2d" TargetMode="External"/><Relationship Id="rId2034" Type="http://schemas.openxmlformats.org/officeDocument/2006/relationships/hyperlink" Target="https://twitter.com/" TargetMode="External"/><Relationship Id="rId420" Type="http://schemas.openxmlformats.org/officeDocument/2006/relationships/hyperlink" Target="https://twitter.com/" TargetMode="External"/><Relationship Id="rId1050" Type="http://schemas.openxmlformats.org/officeDocument/2006/relationships/hyperlink" Target="https://twitter.com/" TargetMode="External"/><Relationship Id="rId2101" Type="http://schemas.openxmlformats.org/officeDocument/2006/relationships/hyperlink" Target="https://twitter.com/" TargetMode="External"/><Relationship Id="rId5257" Type="http://schemas.openxmlformats.org/officeDocument/2006/relationships/hyperlink" Target="https://twitter.com/" TargetMode="External"/><Relationship Id="rId5671" Type="http://schemas.openxmlformats.org/officeDocument/2006/relationships/hyperlink" Target="http://ow.ly/UoJA301iKN8" TargetMode="External"/><Relationship Id="rId1867" Type="http://schemas.openxmlformats.org/officeDocument/2006/relationships/hyperlink" Target="https://twitter.com/" TargetMode="External"/><Relationship Id="rId2918" Type="http://schemas.openxmlformats.org/officeDocument/2006/relationships/hyperlink" Target="https://twitter.com/" TargetMode="External"/><Relationship Id="rId4273" Type="http://schemas.openxmlformats.org/officeDocument/2006/relationships/hyperlink" Target="https://twitter.com/" TargetMode="External"/><Relationship Id="rId5324" Type="http://schemas.openxmlformats.org/officeDocument/2006/relationships/hyperlink" Target="https://twitter.com/" TargetMode="External"/><Relationship Id="rId1934" Type="http://schemas.openxmlformats.org/officeDocument/2006/relationships/hyperlink" Target="https://twitter.com/" TargetMode="External"/><Relationship Id="rId4340" Type="http://schemas.openxmlformats.org/officeDocument/2006/relationships/hyperlink" Target="http://www.ndtv.com/health/el-salvador-confirms-first-zika-linked-birth-defect-1419172" TargetMode="External"/><Relationship Id="rId6098" Type="http://schemas.openxmlformats.org/officeDocument/2006/relationships/hyperlink" Target="http://migre.me/u7rWZ" TargetMode="External"/><Relationship Id="rId6165" Type="http://schemas.openxmlformats.org/officeDocument/2006/relationships/hyperlink" Target="https://twitter.com/" TargetMode="External"/><Relationship Id="rId3759" Type="http://schemas.openxmlformats.org/officeDocument/2006/relationships/hyperlink" Target="https://twitter.com/" TargetMode="External"/><Relationship Id="rId5181" Type="http://schemas.openxmlformats.org/officeDocument/2006/relationships/hyperlink" Target="https://twitter.com/" TargetMode="External"/><Relationship Id="rId2775" Type="http://schemas.openxmlformats.org/officeDocument/2006/relationships/hyperlink" Target="https://twitter.com/" TargetMode="External"/><Relationship Id="rId3826" Type="http://schemas.openxmlformats.org/officeDocument/2006/relationships/hyperlink" Target="https://twitter.com/" TargetMode="External"/><Relationship Id="rId747" Type="http://schemas.openxmlformats.org/officeDocument/2006/relationships/hyperlink" Target="https://twitter.com/" TargetMode="External"/><Relationship Id="rId1377" Type="http://schemas.openxmlformats.org/officeDocument/2006/relationships/hyperlink" Target="http://time.com/4370775/zika-virus-colombia-pregnant-women/" TargetMode="External"/><Relationship Id="rId1791" Type="http://schemas.openxmlformats.org/officeDocument/2006/relationships/hyperlink" Target="https://twitter.com/" TargetMode="External"/><Relationship Id="rId2428" Type="http://schemas.openxmlformats.org/officeDocument/2006/relationships/hyperlink" Target="https://twitter.com/" TargetMode="External"/><Relationship Id="rId2842" Type="http://schemas.openxmlformats.org/officeDocument/2006/relationships/hyperlink" Target="http://abcnews.go.com/Health/zika-infection-trimester-poses-risk-microcephaly-infants-study/story?id=39887323" TargetMode="External"/><Relationship Id="rId5998" Type="http://schemas.openxmlformats.org/officeDocument/2006/relationships/hyperlink" Target="http://s.einnews.com/GSCzVm8sbV" TargetMode="External"/><Relationship Id="rId83" Type="http://schemas.openxmlformats.org/officeDocument/2006/relationships/hyperlink" Target="https://twitter.com/" TargetMode="External"/><Relationship Id="rId814" Type="http://schemas.openxmlformats.org/officeDocument/2006/relationships/hyperlink" Target="https://twitter.com/" TargetMode="External"/><Relationship Id="rId1444" Type="http://schemas.openxmlformats.org/officeDocument/2006/relationships/hyperlink" Target="https://twitter.com/" TargetMode="External"/><Relationship Id="rId1511" Type="http://schemas.openxmlformats.org/officeDocument/2006/relationships/hyperlink" Target="https://twitter.com/" TargetMode="External"/><Relationship Id="rId4667" Type="http://schemas.openxmlformats.org/officeDocument/2006/relationships/hyperlink" Target="https://twitter.com/" TargetMode="External"/><Relationship Id="rId5718" Type="http://schemas.openxmlformats.org/officeDocument/2006/relationships/hyperlink" Target="http://goo.gl/e8T3su" TargetMode="External"/><Relationship Id="rId3269" Type="http://schemas.openxmlformats.org/officeDocument/2006/relationships/hyperlink" Target="https://t.co/UZYLDoWZ3n" TargetMode="External"/><Relationship Id="rId3683" Type="http://schemas.openxmlformats.org/officeDocument/2006/relationships/hyperlink" Target="https://twitter.com/" TargetMode="External"/><Relationship Id="rId2285" Type="http://schemas.openxmlformats.org/officeDocument/2006/relationships/hyperlink" Target="http://j.mp/1Uu8BIi" TargetMode="External"/><Relationship Id="rId3336" Type="http://schemas.openxmlformats.org/officeDocument/2006/relationships/hyperlink" Target="http://yhoo.it/1XquuKQ" TargetMode="External"/><Relationship Id="rId4734" Type="http://schemas.openxmlformats.org/officeDocument/2006/relationships/hyperlink" Target="http://bit.ly/1UjsePp" TargetMode="External"/><Relationship Id="rId257" Type="http://schemas.openxmlformats.org/officeDocument/2006/relationships/hyperlink" Target="https://twitter.com/" TargetMode="External"/><Relationship Id="rId3750" Type="http://schemas.openxmlformats.org/officeDocument/2006/relationships/hyperlink" Target="https://twitter.com/" TargetMode="External"/><Relationship Id="rId4801" Type="http://schemas.openxmlformats.org/officeDocument/2006/relationships/hyperlink" Target="https://twitter.com/" TargetMode="External"/><Relationship Id="rId671" Type="http://schemas.openxmlformats.org/officeDocument/2006/relationships/hyperlink" Target="http://lrzn.es/4gfc81" TargetMode="External"/><Relationship Id="rId2352" Type="http://schemas.openxmlformats.org/officeDocument/2006/relationships/hyperlink" Target="http://dlvr.it/LZLmfj" TargetMode="External"/><Relationship Id="rId3403" Type="http://schemas.openxmlformats.org/officeDocument/2006/relationships/hyperlink" Target="http://goo.gl/G2T9Ju" TargetMode="External"/><Relationship Id="rId324" Type="http://schemas.openxmlformats.org/officeDocument/2006/relationships/hyperlink" Target="https://twitter.com/" TargetMode="External"/><Relationship Id="rId2005" Type="http://schemas.openxmlformats.org/officeDocument/2006/relationships/hyperlink" Target="https://twitter.com/" TargetMode="External"/><Relationship Id="rId5575" Type="http://schemas.openxmlformats.org/officeDocument/2006/relationships/hyperlink" Target="https://twitter.com/" TargetMode="External"/><Relationship Id="rId1021" Type="http://schemas.openxmlformats.org/officeDocument/2006/relationships/hyperlink" Target="https://twitter.com/" TargetMode="External"/><Relationship Id="rId4177" Type="http://schemas.openxmlformats.org/officeDocument/2006/relationships/hyperlink" Target="https://twitter.com/" TargetMode="External"/><Relationship Id="rId4591" Type="http://schemas.openxmlformats.org/officeDocument/2006/relationships/hyperlink" Target="https://twitter.com/" TargetMode="External"/><Relationship Id="rId5228" Type="http://schemas.openxmlformats.org/officeDocument/2006/relationships/hyperlink" Target="https://twitter.com/" TargetMode="External"/><Relationship Id="rId5642" Type="http://schemas.openxmlformats.org/officeDocument/2006/relationships/hyperlink" Target="https://twitter.com/" TargetMode="External"/><Relationship Id="rId3193" Type="http://schemas.openxmlformats.org/officeDocument/2006/relationships/hyperlink" Target="https://twitter.com/" TargetMode="External"/><Relationship Id="rId4244" Type="http://schemas.openxmlformats.org/officeDocument/2006/relationships/hyperlink" Target="https://twitter.com/" TargetMode="External"/><Relationship Id="rId1838" Type="http://schemas.openxmlformats.org/officeDocument/2006/relationships/hyperlink" Target="https://twitter.com/" TargetMode="External"/><Relationship Id="rId3260" Type="http://schemas.openxmlformats.org/officeDocument/2006/relationships/hyperlink" Target="https://twitter.com/" TargetMode="External"/><Relationship Id="rId4311" Type="http://schemas.openxmlformats.org/officeDocument/2006/relationships/hyperlink" Target="https://twitter.com/" TargetMode="External"/><Relationship Id="rId181" Type="http://schemas.openxmlformats.org/officeDocument/2006/relationships/hyperlink" Target="http://laprensa.peru.com/actualidad/noticia-zika-minsa-metodos-anticonceptivos-embarazo-microcefalia-peru-61768" TargetMode="External"/><Relationship Id="rId1905" Type="http://schemas.openxmlformats.org/officeDocument/2006/relationships/hyperlink" Target="http://bit.ly/1Q6daso" TargetMode="External"/><Relationship Id="rId6069" Type="http://schemas.openxmlformats.org/officeDocument/2006/relationships/hyperlink" Target="https://twitter.com/" TargetMode="External"/><Relationship Id="rId5085" Type="http://schemas.openxmlformats.org/officeDocument/2006/relationships/hyperlink" Target="http://1.usa.gov/1QbHwpF" TargetMode="External"/><Relationship Id="rId998" Type="http://schemas.openxmlformats.org/officeDocument/2006/relationships/hyperlink" Target="https://twitter.com/" TargetMode="External"/><Relationship Id="rId2679" Type="http://schemas.openxmlformats.org/officeDocument/2006/relationships/hyperlink" Target="https://twitter.com/" TargetMode="External"/><Relationship Id="rId6136" Type="http://schemas.openxmlformats.org/officeDocument/2006/relationships/hyperlink" Target="http://dlvr.it/LZXs36" TargetMode="External"/><Relationship Id="rId1695" Type="http://schemas.openxmlformats.org/officeDocument/2006/relationships/hyperlink" Target="https://twitter.com/" TargetMode="External"/><Relationship Id="rId2746" Type="http://schemas.openxmlformats.org/officeDocument/2006/relationships/hyperlink" Target="http://bit.ly/1Q6hWpQ" TargetMode="External"/><Relationship Id="rId5152" Type="http://schemas.openxmlformats.org/officeDocument/2006/relationships/hyperlink" Target="http://bit.ly/1UAyW3F" TargetMode="External"/><Relationship Id="rId718" Type="http://schemas.openxmlformats.org/officeDocument/2006/relationships/hyperlink" Target="https://twitter.com/" TargetMode="External"/><Relationship Id="rId1348" Type="http://schemas.openxmlformats.org/officeDocument/2006/relationships/hyperlink" Target="https://twitter.com/" TargetMode="External"/><Relationship Id="rId1762" Type="http://schemas.openxmlformats.org/officeDocument/2006/relationships/hyperlink" Target="http://time.com/4370775/zika-virus-colombia-pregnant-women/" TargetMode="External"/><Relationship Id="rId1415" Type="http://schemas.openxmlformats.org/officeDocument/2006/relationships/hyperlink" Target="http://con.st/qbwSHMF" TargetMode="External"/><Relationship Id="rId2813" Type="http://schemas.openxmlformats.org/officeDocument/2006/relationships/hyperlink" Target="https://twitter.com/" TargetMode="External"/><Relationship Id="rId5969" Type="http://schemas.openxmlformats.org/officeDocument/2006/relationships/hyperlink" Target="https://twitter.com/" TargetMode="External"/><Relationship Id="rId54" Type="http://schemas.openxmlformats.org/officeDocument/2006/relationships/hyperlink" Target="https://amp.twimg.com/v/4fe57234-a925-4bb2-80ba-eb9b7c57060e" TargetMode="External"/><Relationship Id="rId4985" Type="http://schemas.openxmlformats.org/officeDocument/2006/relationships/hyperlink" Target="http://news.google.com/news/url?sa=t&amp;fd=R&amp;ct2=us&amp;usg=AFQjCNE9gJQDu16mSXgUvoSXjRbFnAgAmA&amp;clid=c3a7d30bb8a4878e06b80cf16b898331&amp;cid=52779134089218&amp;ei=3oNiV7iFBoGzwQGrloegBg&amp;url=http%3A%2F%2Fwww.ksat.com%2Fhealth%2Fchristus-health-raises-zika-virus-awareness&amp;utm_source=dlvr.it&amp;utm_medium=twitter" TargetMode="External"/><Relationship Id="rId2189" Type="http://schemas.openxmlformats.org/officeDocument/2006/relationships/hyperlink" Target="http://kiro.tv/1Xqps0V" TargetMode="External"/><Relationship Id="rId3587" Type="http://schemas.openxmlformats.org/officeDocument/2006/relationships/hyperlink" Target="http://www.webmd.com/news/20160615/timing-of-zika-infection-in-pregnancy-may-be-key-to-birth-defect-risk?src=RSS_PUBLIC" TargetMode="External"/><Relationship Id="rId4638" Type="http://schemas.openxmlformats.org/officeDocument/2006/relationships/hyperlink" Target="https://twitter.com/" TargetMode="External"/><Relationship Id="rId6060" Type="http://schemas.openxmlformats.org/officeDocument/2006/relationships/hyperlink" Target="http://www.expressnews.com/news/education/article/Medical-leaders-at-San-Antonio-symposium-say-the-8222544.php?t=e0a4f1ef2b&amp;cmpid=twitter-premium" TargetMode="External"/><Relationship Id="rId3654" Type="http://schemas.openxmlformats.org/officeDocument/2006/relationships/hyperlink" Target="https://twitter.com/" TargetMode="External"/><Relationship Id="rId4705" Type="http://schemas.openxmlformats.org/officeDocument/2006/relationships/hyperlink" Target="http://www.cdc.gov/zika/transmission/" TargetMode="External"/><Relationship Id="rId575" Type="http://schemas.openxmlformats.org/officeDocument/2006/relationships/hyperlink" Target="http://abr.ai/1Ysp1m1" TargetMode="External"/><Relationship Id="rId2256" Type="http://schemas.openxmlformats.org/officeDocument/2006/relationships/hyperlink" Target="https://twitter.com/" TargetMode="External"/><Relationship Id="rId2670" Type="http://schemas.openxmlformats.org/officeDocument/2006/relationships/hyperlink" Target="https://twitter.com/" TargetMode="External"/><Relationship Id="rId3307" Type="http://schemas.openxmlformats.org/officeDocument/2006/relationships/hyperlink" Target="http://bit.ly/1twMRSt" TargetMode="External"/><Relationship Id="rId3721" Type="http://schemas.openxmlformats.org/officeDocument/2006/relationships/hyperlink" Target="https://twitter.com/" TargetMode="External"/><Relationship Id="rId228" Type="http://schemas.openxmlformats.org/officeDocument/2006/relationships/hyperlink" Target="http://www.morningnewsusa.com/kate-middleton-pregnant-with-third-baby-duchess-afraid-of-zika-virus-2382910.html" TargetMode="External"/><Relationship Id="rId642" Type="http://schemas.openxmlformats.org/officeDocument/2006/relationships/hyperlink" Target="https://twitter.com/Laurie_Garrett/status/742378423788707841" TargetMode="External"/><Relationship Id="rId1272" Type="http://schemas.openxmlformats.org/officeDocument/2006/relationships/hyperlink" Target="https://twitter.com/" TargetMode="External"/><Relationship Id="rId2323" Type="http://schemas.openxmlformats.org/officeDocument/2006/relationships/hyperlink" Target="http://bit.ly/25Yy6ZF" TargetMode="External"/><Relationship Id="rId5479" Type="http://schemas.openxmlformats.org/officeDocument/2006/relationships/hyperlink" Target="https://twitter.com/" TargetMode="External"/><Relationship Id="rId5893" Type="http://schemas.openxmlformats.org/officeDocument/2006/relationships/hyperlink" Target="http://j.mp/1OrH1Lu" TargetMode="External"/><Relationship Id="rId4495" Type="http://schemas.openxmlformats.org/officeDocument/2006/relationships/hyperlink" Target="https://twitter.com/" TargetMode="External"/><Relationship Id="rId5546" Type="http://schemas.openxmlformats.org/officeDocument/2006/relationships/hyperlink" Target="https://twitter.com/" TargetMode="External"/><Relationship Id="rId3097" Type="http://schemas.openxmlformats.org/officeDocument/2006/relationships/hyperlink" Target="https://twitter.com/" TargetMode="External"/><Relationship Id="rId4148" Type="http://schemas.openxmlformats.org/officeDocument/2006/relationships/hyperlink" Target="https://twitter.com/" TargetMode="External"/><Relationship Id="rId5960" Type="http://schemas.openxmlformats.org/officeDocument/2006/relationships/hyperlink" Target="http://www.ceskatelevize.cz/ct24/domaci/1819079-cesti-vedci-objevili-prvni-latku-ucinnou-proti-viru-zika" TargetMode="External"/><Relationship Id="rId3164" Type="http://schemas.openxmlformats.org/officeDocument/2006/relationships/hyperlink" Target="https://twitter.com/" TargetMode="External"/><Relationship Id="rId4562" Type="http://schemas.openxmlformats.org/officeDocument/2006/relationships/hyperlink" Target="https://twitter.com/" TargetMode="External"/><Relationship Id="rId5613" Type="http://schemas.openxmlformats.org/officeDocument/2006/relationships/hyperlink" Target="https://twitter.com/" TargetMode="External"/><Relationship Id="rId1809" Type="http://schemas.openxmlformats.org/officeDocument/2006/relationships/hyperlink" Target="https://twitter.com/" TargetMode="External"/><Relationship Id="rId4215" Type="http://schemas.openxmlformats.org/officeDocument/2006/relationships/hyperlink" Target="https://twitter.com/" TargetMode="External"/><Relationship Id="rId2180" Type="http://schemas.openxmlformats.org/officeDocument/2006/relationships/hyperlink" Target="https://twitter.com/" TargetMode="External"/><Relationship Id="rId3231" Type="http://schemas.openxmlformats.org/officeDocument/2006/relationships/hyperlink" Target="http://on.msnbc.com/1rqUlEv" TargetMode="External"/><Relationship Id="rId152" Type="http://schemas.openxmlformats.org/officeDocument/2006/relationships/hyperlink" Target="https://twitter.com/" TargetMode="External"/><Relationship Id="rId2997" Type="http://schemas.openxmlformats.org/officeDocument/2006/relationships/hyperlink" Target="https://twitter.com/" TargetMode="External"/><Relationship Id="rId969" Type="http://schemas.openxmlformats.org/officeDocument/2006/relationships/hyperlink" Target="https://apple.news/AwTTURHhoSQSdrQtd4zRuiw" TargetMode="External"/><Relationship Id="rId1599" Type="http://schemas.openxmlformats.org/officeDocument/2006/relationships/hyperlink" Target="https://twitter.com/" TargetMode="External"/><Relationship Id="rId5056" Type="http://schemas.openxmlformats.org/officeDocument/2006/relationships/hyperlink" Target="https://amp.twimg.com/v/4fe57234-a925-4bb2-80ba-eb9b7c57060e" TargetMode="External"/><Relationship Id="rId5470" Type="http://schemas.openxmlformats.org/officeDocument/2006/relationships/hyperlink" Target="https://twitter.com/" TargetMode="External"/><Relationship Id="rId6107" Type="http://schemas.openxmlformats.org/officeDocument/2006/relationships/hyperlink" Target="https://twitter.com/" TargetMode="External"/><Relationship Id="rId4072" Type="http://schemas.openxmlformats.org/officeDocument/2006/relationships/hyperlink" Target="https://twitter.com/" TargetMode="External"/><Relationship Id="rId5123" Type="http://schemas.openxmlformats.org/officeDocument/2006/relationships/hyperlink" Target="http://bit.ly/1UaQbJd" TargetMode="External"/><Relationship Id="rId1666" Type="http://schemas.openxmlformats.org/officeDocument/2006/relationships/hyperlink" Target="https://twitter.com/Frijolero_gt/status/743241786928205825" TargetMode="External"/><Relationship Id="rId2717" Type="http://schemas.openxmlformats.org/officeDocument/2006/relationships/hyperlink" Target="https://twitter.com/" TargetMode="External"/><Relationship Id="rId1319" Type="http://schemas.openxmlformats.org/officeDocument/2006/relationships/hyperlink" Target="https://twitter.com/" TargetMode="External"/><Relationship Id="rId1733" Type="http://schemas.openxmlformats.org/officeDocument/2006/relationships/hyperlink" Target="https://twitter.com/" TargetMode="External"/><Relationship Id="rId4889" Type="http://schemas.openxmlformats.org/officeDocument/2006/relationships/hyperlink" Target="http://limportant.fr/infos-sante/5/311984" TargetMode="External"/><Relationship Id="rId25" Type="http://schemas.openxmlformats.org/officeDocument/2006/relationships/hyperlink" Target="http://mobile.reuters.com/article/healthNews/idUSKCN0Z12QC?il=0" TargetMode="External"/><Relationship Id="rId1800" Type="http://schemas.openxmlformats.org/officeDocument/2006/relationships/hyperlink" Target="https://twitter.com/" TargetMode="External"/><Relationship Id="rId4956" Type="http://schemas.openxmlformats.org/officeDocument/2006/relationships/hyperlink" Target="http://www.travelmole.com/news_feature.php?news_id=2022483&amp;c=setreg&amp;region=2" TargetMode="External"/><Relationship Id="rId3558" Type="http://schemas.openxmlformats.org/officeDocument/2006/relationships/hyperlink" Target="https://maimunamajumder.wordpress.com/2016/06/05/ddd-zika-in-colombia/" TargetMode="External"/><Relationship Id="rId3972" Type="http://schemas.openxmlformats.org/officeDocument/2006/relationships/hyperlink" Target="https://twitter.com/" TargetMode="External"/><Relationship Id="rId4609" Type="http://schemas.openxmlformats.org/officeDocument/2006/relationships/hyperlink" Target="https://twitter.com/" TargetMode="External"/><Relationship Id="rId479" Type="http://schemas.openxmlformats.org/officeDocument/2006/relationships/hyperlink" Target="https://twitter.com/" TargetMode="External"/><Relationship Id="rId893" Type="http://schemas.openxmlformats.org/officeDocument/2006/relationships/hyperlink" Target="http://fb.me/O5Gl0fsH" TargetMode="External"/><Relationship Id="rId2574" Type="http://schemas.openxmlformats.org/officeDocument/2006/relationships/hyperlink" Target="http://goo.gl/lyVHNk" TargetMode="External"/><Relationship Id="rId3625" Type="http://schemas.openxmlformats.org/officeDocument/2006/relationships/hyperlink" Target="https://twitter.com/TourMicao/status/743243633520943104" TargetMode="External"/><Relationship Id="rId6031" Type="http://schemas.openxmlformats.org/officeDocument/2006/relationships/hyperlink" Target="http://www.reuters.com/article/idUSKCN0Z12QC" TargetMode="External"/><Relationship Id="rId546" Type="http://schemas.openxmlformats.org/officeDocument/2006/relationships/hyperlink" Target="http://time.com/4370775/zika-virus-colombia-pregnant-women/" TargetMode="External"/><Relationship Id="rId1176" Type="http://schemas.openxmlformats.org/officeDocument/2006/relationships/hyperlink" Target="http://time.com/4370775/zika-virus-colombia-pregnant-women/" TargetMode="External"/><Relationship Id="rId2227" Type="http://schemas.openxmlformats.org/officeDocument/2006/relationships/hyperlink" Target="http://ift.tt/21nf1tr" TargetMode="External"/><Relationship Id="rId960" Type="http://schemas.openxmlformats.org/officeDocument/2006/relationships/hyperlink" Target="http://dailysign.al/1WcKS19" TargetMode="External"/><Relationship Id="rId1243" Type="http://schemas.openxmlformats.org/officeDocument/2006/relationships/hyperlink" Target="https://twitter.com/" TargetMode="External"/><Relationship Id="rId1590" Type="http://schemas.openxmlformats.org/officeDocument/2006/relationships/hyperlink" Target="https://twitter.com/" TargetMode="External"/><Relationship Id="rId2641" Type="http://schemas.openxmlformats.org/officeDocument/2006/relationships/hyperlink" Target="https://twitter.com/" TargetMode="External"/><Relationship Id="rId4399" Type="http://schemas.openxmlformats.org/officeDocument/2006/relationships/hyperlink" Target="http://nej.md/1tu56rB" TargetMode="External"/><Relationship Id="rId5797" Type="http://schemas.openxmlformats.org/officeDocument/2006/relationships/hyperlink" Target="http://republika.co.id/r/o8v3fi" TargetMode="External"/><Relationship Id="rId613" Type="http://schemas.openxmlformats.org/officeDocument/2006/relationships/hyperlink" Target="http://n.pr/1ZROuUR" TargetMode="External"/><Relationship Id="rId5864" Type="http://schemas.openxmlformats.org/officeDocument/2006/relationships/hyperlink" Target="https://twitter.com/" TargetMode="External"/><Relationship Id="rId1310" Type="http://schemas.openxmlformats.org/officeDocument/2006/relationships/hyperlink" Target="https://twitter.com/" TargetMode="External"/><Relationship Id="rId4466" Type="http://schemas.openxmlformats.org/officeDocument/2006/relationships/hyperlink" Target="https://twitter.com/" TargetMode="External"/><Relationship Id="rId4880" Type="http://schemas.openxmlformats.org/officeDocument/2006/relationships/hyperlink" Target="http://journals.plos.org/plosntds/article?id=10.1371/journal.pntd.0004795" TargetMode="External"/><Relationship Id="rId5517" Type="http://schemas.openxmlformats.org/officeDocument/2006/relationships/hyperlink" Target="https://twitter.com/" TargetMode="External"/><Relationship Id="rId5931" Type="http://schemas.openxmlformats.org/officeDocument/2006/relationships/hyperlink" Target="https://twitter.com/" TargetMode="External"/><Relationship Id="rId3068" Type="http://schemas.openxmlformats.org/officeDocument/2006/relationships/hyperlink" Target="http://bit.ly/1ZRK00i" TargetMode="External"/><Relationship Id="rId3482" Type="http://schemas.openxmlformats.org/officeDocument/2006/relationships/hyperlink" Target="http://ift.tt/1ts23jh" TargetMode="External"/><Relationship Id="rId4119" Type="http://schemas.openxmlformats.org/officeDocument/2006/relationships/hyperlink" Target="https://twitter.com/" TargetMode="External"/><Relationship Id="rId4533" Type="http://schemas.openxmlformats.org/officeDocument/2006/relationships/hyperlink" Target="https://twitter.com/" TargetMode="External"/><Relationship Id="rId2084" Type="http://schemas.openxmlformats.org/officeDocument/2006/relationships/hyperlink" Target="http://flip.it/vAdlA" TargetMode="External"/><Relationship Id="rId3135" Type="http://schemas.openxmlformats.org/officeDocument/2006/relationships/hyperlink" Target="http://keyetv.com/news/local/williamson-travis-counties-begin-preps-for-zika-response" TargetMode="External"/><Relationship Id="rId4600" Type="http://schemas.openxmlformats.org/officeDocument/2006/relationships/hyperlink" Target="https://twitter.com/" TargetMode="External"/><Relationship Id="rId470" Type="http://schemas.openxmlformats.org/officeDocument/2006/relationships/hyperlink" Target="https://twitter.com/" TargetMode="External"/><Relationship Id="rId2151" Type="http://schemas.openxmlformats.org/officeDocument/2006/relationships/hyperlink" Target="http://yhoo.it/1XYa78F" TargetMode="External"/><Relationship Id="rId3202" Type="http://schemas.openxmlformats.org/officeDocument/2006/relationships/hyperlink" Target="https://twitter.com/" TargetMode="External"/><Relationship Id="rId123" Type="http://schemas.openxmlformats.org/officeDocument/2006/relationships/hyperlink" Target="https://twitter.com/" TargetMode="External"/><Relationship Id="rId5374" Type="http://schemas.openxmlformats.org/officeDocument/2006/relationships/hyperlink" Target="https://twitter.com/" TargetMode="External"/><Relationship Id="rId2968" Type="http://schemas.openxmlformats.org/officeDocument/2006/relationships/hyperlink" Target="https://twitter.com/" TargetMode="External"/><Relationship Id="rId5027" Type="http://schemas.openxmlformats.org/officeDocument/2006/relationships/hyperlink" Target="http://wp.me/p7DVfa-6S" TargetMode="External"/><Relationship Id="rId1984" Type="http://schemas.openxmlformats.org/officeDocument/2006/relationships/hyperlink" Target="https://twitter.com/" TargetMode="External"/><Relationship Id="rId4390" Type="http://schemas.openxmlformats.org/officeDocument/2006/relationships/hyperlink" Target="http://bit.ly/28G5raK" TargetMode="External"/><Relationship Id="rId5441" Type="http://schemas.openxmlformats.org/officeDocument/2006/relationships/hyperlink" Target="https://twitter.com/" TargetMode="External"/><Relationship Id="rId1637" Type="http://schemas.openxmlformats.org/officeDocument/2006/relationships/hyperlink" Target="https://twitter.com/" TargetMode="External"/><Relationship Id="rId4043" Type="http://schemas.openxmlformats.org/officeDocument/2006/relationships/hyperlink" Target="https://twitter.com/" TargetMode="External"/><Relationship Id="rId1704" Type="http://schemas.openxmlformats.org/officeDocument/2006/relationships/hyperlink" Target="http://bit.ly/1WO6XDJ" TargetMode="External"/><Relationship Id="rId4110" Type="http://schemas.openxmlformats.org/officeDocument/2006/relationships/hyperlink" Target="https://twitter.com/" TargetMode="External"/><Relationship Id="rId797" Type="http://schemas.openxmlformats.org/officeDocument/2006/relationships/hyperlink" Target="https://twitter.com/" TargetMode="External"/><Relationship Id="rId2478" Type="http://schemas.openxmlformats.org/officeDocument/2006/relationships/hyperlink" Target="https://twitter.com/" TargetMode="External"/><Relationship Id="rId3876" Type="http://schemas.openxmlformats.org/officeDocument/2006/relationships/hyperlink" Target="https://twitter.com/" TargetMode="External"/><Relationship Id="rId4927" Type="http://schemas.openxmlformats.org/officeDocument/2006/relationships/hyperlink" Target="http://wbur.fm/1U8ci2X" TargetMode="External"/><Relationship Id="rId2892" Type="http://schemas.openxmlformats.org/officeDocument/2006/relationships/hyperlink" Target="https://twitter.com/" TargetMode="External"/><Relationship Id="rId3529" Type="http://schemas.openxmlformats.org/officeDocument/2006/relationships/hyperlink" Target="http://patch.com/florida/sarasota/zika-virus-we-can-t-protect-woman-children-cdc-chief-says" TargetMode="External"/><Relationship Id="rId3943" Type="http://schemas.openxmlformats.org/officeDocument/2006/relationships/hyperlink" Target="https://twitter.com/" TargetMode="External"/><Relationship Id="rId6002" Type="http://schemas.openxmlformats.org/officeDocument/2006/relationships/hyperlink" Target="https://twitter.com/" TargetMode="External"/><Relationship Id="rId864" Type="http://schemas.openxmlformats.org/officeDocument/2006/relationships/hyperlink" Target="https://twitter.com/" TargetMode="External"/><Relationship Id="rId1494" Type="http://schemas.openxmlformats.org/officeDocument/2006/relationships/hyperlink" Target="https://twitter.com/" TargetMode="External"/><Relationship Id="rId2545" Type="http://schemas.openxmlformats.org/officeDocument/2006/relationships/hyperlink" Target="http://bit.ly/25Yy6ZF" TargetMode="External"/><Relationship Id="rId517" Type="http://schemas.openxmlformats.org/officeDocument/2006/relationships/hyperlink" Target="https://twitter.com/" TargetMode="External"/><Relationship Id="rId931" Type="http://schemas.openxmlformats.org/officeDocument/2006/relationships/hyperlink" Target="https://amp.twimg.com/v/4fe57234-a925-4bb2-80ba-eb9b7c57060e" TargetMode="External"/><Relationship Id="rId1147" Type="http://schemas.openxmlformats.org/officeDocument/2006/relationships/hyperlink" Target="http://time.com/4370775/zika-virus-colombia-pregnant-women/" TargetMode="External"/><Relationship Id="rId1561" Type="http://schemas.openxmlformats.org/officeDocument/2006/relationships/hyperlink" Target="https://twitter.com/" TargetMode="External"/><Relationship Id="rId2612" Type="http://schemas.openxmlformats.org/officeDocument/2006/relationships/hyperlink" Target="https://twitter.com/" TargetMode="External"/><Relationship Id="rId5768" Type="http://schemas.openxmlformats.org/officeDocument/2006/relationships/hyperlink" Target="https://twitter.com/" TargetMode="External"/><Relationship Id="rId1214" Type="http://schemas.openxmlformats.org/officeDocument/2006/relationships/hyperlink" Target="https://twitter.com/" TargetMode="External"/><Relationship Id="rId4784" Type="http://schemas.openxmlformats.org/officeDocument/2006/relationships/hyperlink" Target="https://twitter.com/" TargetMode="External"/><Relationship Id="rId5835" Type="http://schemas.openxmlformats.org/officeDocument/2006/relationships/hyperlink" Target="http://buff.ly/1txmGes" TargetMode="External"/><Relationship Id="rId3386" Type="http://schemas.openxmlformats.org/officeDocument/2006/relationships/hyperlink" Target="https://nacoesunidas.org/olimpiadas-no-brasil-risco-de-propagacao-internacional-do-virus-zika-e-muito-baixo-diz-oms/" TargetMode="External"/><Relationship Id="rId4437" Type="http://schemas.openxmlformats.org/officeDocument/2006/relationships/hyperlink" Target="https://twitter.com/" TargetMode="External"/><Relationship Id="rId3039" Type="http://schemas.openxmlformats.org/officeDocument/2006/relationships/hyperlink" Target="https://twitter.com/" TargetMode="External"/><Relationship Id="rId3453" Type="http://schemas.openxmlformats.org/officeDocument/2006/relationships/hyperlink" Target="http://nyti.ms/1tpp7Pv" TargetMode="External"/><Relationship Id="rId4851" Type="http://schemas.openxmlformats.org/officeDocument/2006/relationships/hyperlink" Target="http://www.npr.org/sections/goatsandsoda/2016/06/15/482206200/zika-infection-late-in-pregnancy-carries-little-risk-of-microcephaly" TargetMode="External"/><Relationship Id="rId5902" Type="http://schemas.openxmlformats.org/officeDocument/2006/relationships/hyperlink" Target="https://twitter.com/" TargetMode="External"/><Relationship Id="rId374" Type="http://schemas.openxmlformats.org/officeDocument/2006/relationships/hyperlink" Target="http://buff.ly/1U8iojT" TargetMode="External"/><Relationship Id="rId2055" Type="http://schemas.openxmlformats.org/officeDocument/2006/relationships/hyperlink" Target="http://kiro.tv/1Xqps0V" TargetMode="External"/><Relationship Id="rId3106" Type="http://schemas.openxmlformats.org/officeDocument/2006/relationships/hyperlink" Target="https://twitter.com/" TargetMode="External"/><Relationship Id="rId4504" Type="http://schemas.openxmlformats.org/officeDocument/2006/relationships/hyperlink" Target="https://twitter.com/" TargetMode="External"/><Relationship Id="rId3520" Type="http://schemas.openxmlformats.org/officeDocument/2006/relationships/hyperlink" Target="https://trib.it/21mNSqx" TargetMode="External"/><Relationship Id="rId441" Type="http://schemas.openxmlformats.org/officeDocument/2006/relationships/hyperlink" Target="https://twitter.com/" TargetMode="External"/><Relationship Id="rId1071" Type="http://schemas.openxmlformats.org/officeDocument/2006/relationships/hyperlink" Target="https://twitter.com/" TargetMode="External"/><Relationship Id="rId2122" Type="http://schemas.openxmlformats.org/officeDocument/2006/relationships/hyperlink" Target="https://twitter.com/" TargetMode="External"/><Relationship Id="rId5278" Type="http://schemas.openxmlformats.org/officeDocument/2006/relationships/hyperlink" Target="https://twitter.com/" TargetMode="External"/><Relationship Id="rId5692" Type="http://schemas.openxmlformats.org/officeDocument/2006/relationships/hyperlink" Target="https://twitter.com/" TargetMode="External"/><Relationship Id="rId1888" Type="http://schemas.openxmlformats.org/officeDocument/2006/relationships/hyperlink" Target="https://twitter.com/" TargetMode="External"/><Relationship Id="rId2939" Type="http://schemas.openxmlformats.org/officeDocument/2006/relationships/hyperlink" Target="https://twitter.com/" TargetMode="External"/><Relationship Id="rId4294" Type="http://schemas.openxmlformats.org/officeDocument/2006/relationships/hyperlink" Target="https://twitter.com/" TargetMode="External"/><Relationship Id="rId5345" Type="http://schemas.openxmlformats.org/officeDocument/2006/relationships/hyperlink" Target="https://twitter.com/" TargetMode="External"/><Relationship Id="rId4361" Type="http://schemas.openxmlformats.org/officeDocument/2006/relationships/hyperlink" Target="http://abcn.ws/1Xqgpx4" TargetMode="External"/><Relationship Id="rId5412" Type="http://schemas.openxmlformats.org/officeDocument/2006/relationships/hyperlink" Target="https://twitter.com/" TargetMode="External"/><Relationship Id="rId1955" Type="http://schemas.openxmlformats.org/officeDocument/2006/relationships/hyperlink" Target="http://gu.com/p/4yxfd/stw" TargetMode="External"/><Relationship Id="rId4014" Type="http://schemas.openxmlformats.org/officeDocument/2006/relationships/hyperlink" Target="https://twitter.com/" TargetMode="External"/><Relationship Id="rId1608" Type="http://schemas.openxmlformats.org/officeDocument/2006/relationships/hyperlink" Target="http://abcn.ws/1Xqgpx4" TargetMode="External"/><Relationship Id="rId3030" Type="http://schemas.openxmlformats.org/officeDocument/2006/relationships/hyperlink" Target="https://twitter.com/" TargetMode="External"/><Relationship Id="rId6186" Type="http://schemas.openxmlformats.org/officeDocument/2006/relationships/hyperlink" Target="http://dailym.ai/28H37QH" TargetMode="External"/><Relationship Id="rId2796" Type="http://schemas.openxmlformats.org/officeDocument/2006/relationships/hyperlink" Target="https://twitter.com/" TargetMode="External"/><Relationship Id="rId3847" Type="http://schemas.openxmlformats.org/officeDocument/2006/relationships/hyperlink" Target="https://twitter.com/" TargetMode="External"/><Relationship Id="rId768" Type="http://schemas.openxmlformats.org/officeDocument/2006/relationships/hyperlink" Target="https://twitter.com/" TargetMode="External"/><Relationship Id="rId1398" Type="http://schemas.openxmlformats.org/officeDocument/2006/relationships/hyperlink" Target="https://twitter.com/" TargetMode="External"/><Relationship Id="rId2449" Type="http://schemas.openxmlformats.org/officeDocument/2006/relationships/hyperlink" Target="https://twitter.com/" TargetMode="External"/><Relationship Id="rId2863" Type="http://schemas.openxmlformats.org/officeDocument/2006/relationships/hyperlink" Target="https://twitter.com/" TargetMode="External"/><Relationship Id="rId3914" Type="http://schemas.openxmlformats.org/officeDocument/2006/relationships/hyperlink" Target="https://twitter.com/" TargetMode="External"/><Relationship Id="rId835" Type="http://schemas.openxmlformats.org/officeDocument/2006/relationships/hyperlink" Target="https://twitter.com/" TargetMode="External"/><Relationship Id="rId1465" Type="http://schemas.openxmlformats.org/officeDocument/2006/relationships/hyperlink" Target="https://twitter.com/" TargetMode="External"/><Relationship Id="rId2516" Type="http://schemas.openxmlformats.org/officeDocument/2006/relationships/hyperlink" Target="https://twitter.com/" TargetMode="External"/><Relationship Id="rId1118" Type="http://schemas.openxmlformats.org/officeDocument/2006/relationships/hyperlink" Target="http://abr.ai/24RFOyW" TargetMode="External"/><Relationship Id="rId1532" Type="http://schemas.openxmlformats.org/officeDocument/2006/relationships/hyperlink" Target="http://n.pr/1Q6apHB" TargetMode="External"/><Relationship Id="rId2930" Type="http://schemas.openxmlformats.org/officeDocument/2006/relationships/hyperlink" Target="http://gazettereview.com/2016/06/new-zika-study-reveals-chances-getting-virus/" TargetMode="External"/><Relationship Id="rId4688" Type="http://schemas.openxmlformats.org/officeDocument/2006/relationships/hyperlink" Target="https://twitter.com/_pa_monha/status/743275369684410372" TargetMode="External"/><Relationship Id="rId902" Type="http://schemas.openxmlformats.org/officeDocument/2006/relationships/hyperlink" Target="http://dlvr.it/LZL62t" TargetMode="External"/><Relationship Id="rId5739" Type="http://schemas.openxmlformats.org/officeDocument/2006/relationships/hyperlink" Target="http://ldvk.cz/lW8" TargetMode="External"/><Relationship Id="rId4755" Type="http://schemas.openxmlformats.org/officeDocument/2006/relationships/hyperlink" Target="https://twitter.com/" TargetMode="External"/><Relationship Id="rId5806" Type="http://schemas.openxmlformats.org/officeDocument/2006/relationships/hyperlink" Target="https://twitter.com/" TargetMode="External"/><Relationship Id="rId278" Type="http://schemas.openxmlformats.org/officeDocument/2006/relationships/hyperlink" Target="https://twitter.com/" TargetMode="External"/><Relationship Id="rId3357" Type="http://schemas.openxmlformats.org/officeDocument/2006/relationships/hyperlink" Target="http://wp.me/p7DWKS-2X" TargetMode="External"/><Relationship Id="rId3771" Type="http://schemas.openxmlformats.org/officeDocument/2006/relationships/hyperlink" Target="https://twitter.com/" TargetMode="External"/><Relationship Id="rId4408" Type="http://schemas.openxmlformats.org/officeDocument/2006/relationships/hyperlink" Target="http://bit.ly/1UjsePp" TargetMode="External"/><Relationship Id="rId4822" Type="http://schemas.openxmlformats.org/officeDocument/2006/relationships/hyperlink" Target="http://glo.bo/1ZTncgI" TargetMode="External"/><Relationship Id="rId692" Type="http://schemas.openxmlformats.org/officeDocument/2006/relationships/hyperlink" Target="https://twitter.com/" TargetMode="External"/><Relationship Id="rId2373" Type="http://schemas.openxmlformats.org/officeDocument/2006/relationships/hyperlink" Target="http://bit.ly/1Xq6ZBB" TargetMode="External"/><Relationship Id="rId3424" Type="http://schemas.openxmlformats.org/officeDocument/2006/relationships/hyperlink" Target="http://1.usa.gov/1QbHwpF" TargetMode="External"/><Relationship Id="rId345" Type="http://schemas.openxmlformats.org/officeDocument/2006/relationships/hyperlink" Target="http://huff.to/1OlkcsP" TargetMode="External"/><Relationship Id="rId2026" Type="http://schemas.openxmlformats.org/officeDocument/2006/relationships/hyperlink" Target="http://time.com/4370775/zika-virus-colombia-pregnant-women/" TargetMode="External"/><Relationship Id="rId2440" Type="http://schemas.openxmlformats.org/officeDocument/2006/relationships/hyperlink" Target="https://twitter.com/" TargetMode="External"/><Relationship Id="rId5596" Type="http://schemas.openxmlformats.org/officeDocument/2006/relationships/hyperlink" Target="http://bit.ly/1UWPEKi" TargetMode="External"/><Relationship Id="rId412" Type="http://schemas.openxmlformats.org/officeDocument/2006/relationships/hyperlink" Target="http://ow.ly/BMnr301iTc9" TargetMode="External"/><Relationship Id="rId1042" Type="http://schemas.openxmlformats.org/officeDocument/2006/relationships/hyperlink" Target="https://twitter.com/" TargetMode="External"/><Relationship Id="rId4198" Type="http://schemas.openxmlformats.org/officeDocument/2006/relationships/hyperlink" Target="https://twitter.com/" TargetMode="External"/><Relationship Id="rId5249" Type="http://schemas.openxmlformats.org/officeDocument/2006/relationships/hyperlink" Target="https://twitter.com/" TargetMode="External"/><Relationship Id="rId5663" Type="http://schemas.openxmlformats.org/officeDocument/2006/relationships/hyperlink" Target="http://ift.tt/1Ul3KYE" TargetMode="External"/><Relationship Id="rId4265" Type="http://schemas.openxmlformats.org/officeDocument/2006/relationships/hyperlink" Target="https://twitter.com/" TargetMode="External"/><Relationship Id="rId5316" Type="http://schemas.openxmlformats.org/officeDocument/2006/relationships/hyperlink" Target="https://twitter.com/" TargetMode="External"/><Relationship Id="rId1859" Type="http://schemas.openxmlformats.org/officeDocument/2006/relationships/hyperlink" Target="http://goo.gl/fxsvS4" TargetMode="External"/><Relationship Id="rId5730" Type="http://schemas.openxmlformats.org/officeDocument/2006/relationships/hyperlink" Target="http://bit.ly/21sWvk2" TargetMode="External"/><Relationship Id="rId1926" Type="http://schemas.openxmlformats.org/officeDocument/2006/relationships/hyperlink" Target="https://twitter.com/" TargetMode="External"/><Relationship Id="rId3281" Type="http://schemas.openxmlformats.org/officeDocument/2006/relationships/hyperlink" Target="http://bit.ly/1YrTAs8" TargetMode="External"/><Relationship Id="rId4332" Type="http://schemas.openxmlformats.org/officeDocument/2006/relationships/hyperlink" Target="http://wp.me/p7DKuT-ee" TargetMode="External"/><Relationship Id="rId3001" Type="http://schemas.openxmlformats.org/officeDocument/2006/relationships/hyperlink" Target="http://mobile.reuters.com/article/healthNews/idUSKCN0Z12QC?il=0" TargetMode="External"/><Relationship Id="rId6157" Type="http://schemas.openxmlformats.org/officeDocument/2006/relationships/hyperlink" Target="http://resumendesalud.net/60-infectologia/5521-tenemos-388-embarazadas-con-zika" TargetMode="External"/><Relationship Id="rId2767" Type="http://schemas.openxmlformats.org/officeDocument/2006/relationships/hyperlink" Target="http://bit.ly/1UVFkC9" TargetMode="External"/><Relationship Id="rId5173" Type="http://schemas.openxmlformats.org/officeDocument/2006/relationships/hyperlink" Target="https://twitter.com/" TargetMode="External"/><Relationship Id="rId739" Type="http://schemas.openxmlformats.org/officeDocument/2006/relationships/hyperlink" Target="https://twitter.com/" TargetMode="External"/><Relationship Id="rId1369" Type="http://schemas.openxmlformats.org/officeDocument/2006/relationships/hyperlink" Target="https://twitter.com/modernactivism/status/743238599102062593" TargetMode="External"/><Relationship Id="rId3818" Type="http://schemas.openxmlformats.org/officeDocument/2006/relationships/hyperlink" Target="https://twitter.com/" TargetMode="External"/><Relationship Id="rId5240" Type="http://schemas.openxmlformats.org/officeDocument/2006/relationships/hyperlink" Target="https://twitter.com/" TargetMode="External"/><Relationship Id="rId1783" Type="http://schemas.openxmlformats.org/officeDocument/2006/relationships/hyperlink" Target="https://twitter.com/" TargetMode="External"/><Relationship Id="rId2834" Type="http://schemas.openxmlformats.org/officeDocument/2006/relationships/hyperlink" Target="https://twitter.com/" TargetMode="External"/><Relationship Id="rId75" Type="http://schemas.openxmlformats.org/officeDocument/2006/relationships/hyperlink" Target="https://twitter.com/" TargetMode="External"/><Relationship Id="rId806" Type="http://schemas.openxmlformats.org/officeDocument/2006/relationships/hyperlink" Target="https://twitter.com/" TargetMode="External"/><Relationship Id="rId1436" Type="http://schemas.openxmlformats.org/officeDocument/2006/relationships/hyperlink" Target="https://twitter.com/" TargetMode="External"/><Relationship Id="rId1850" Type="http://schemas.openxmlformats.org/officeDocument/2006/relationships/hyperlink" Target="http://goo.gl/fxsvS4" TargetMode="External"/><Relationship Id="rId2901" Type="http://schemas.openxmlformats.org/officeDocument/2006/relationships/hyperlink" Target="http://bit.ly/1UVFkC9" TargetMode="External"/><Relationship Id="rId1503" Type="http://schemas.openxmlformats.org/officeDocument/2006/relationships/hyperlink" Target="https://twitter.com/" TargetMode="External"/><Relationship Id="rId4659" Type="http://schemas.openxmlformats.org/officeDocument/2006/relationships/hyperlink" Target="https://twitter.com/" TargetMode="External"/><Relationship Id="rId3675" Type="http://schemas.openxmlformats.org/officeDocument/2006/relationships/hyperlink" Target="https://twitter.com/" TargetMode="External"/><Relationship Id="rId4726" Type="http://schemas.openxmlformats.org/officeDocument/2006/relationships/hyperlink" Target="http://www.dailymail.co.uk/news/article-3623706/Mother-Zika-baby-born-New-Jersey-says-flew-America-seek-treatment-doctors-Honduras-underestimated-symptoms.html" TargetMode="External"/><Relationship Id="rId6081" Type="http://schemas.openxmlformats.org/officeDocument/2006/relationships/hyperlink" Target="https://twitter.com/" TargetMode="External"/><Relationship Id="rId596" Type="http://schemas.openxmlformats.org/officeDocument/2006/relationships/hyperlink" Target="http://twib.in/l/dbg4GxB9GKBd" TargetMode="External"/><Relationship Id="rId2277" Type="http://schemas.openxmlformats.org/officeDocument/2006/relationships/hyperlink" Target="https://twitter.com/" TargetMode="External"/><Relationship Id="rId2691" Type="http://schemas.openxmlformats.org/officeDocument/2006/relationships/hyperlink" Target="https://twitter.com/" TargetMode="External"/><Relationship Id="rId3328" Type="http://schemas.openxmlformats.org/officeDocument/2006/relationships/hyperlink" Target="https://twitter.com/_FlaDaDepressao/status/743261443143909377" TargetMode="External"/><Relationship Id="rId3742" Type="http://schemas.openxmlformats.org/officeDocument/2006/relationships/hyperlink" Target="https://twitter.com/" TargetMode="External"/><Relationship Id="rId249" Type="http://schemas.openxmlformats.org/officeDocument/2006/relationships/hyperlink" Target="https://twitter.com/" TargetMode="External"/><Relationship Id="rId663" Type="http://schemas.openxmlformats.org/officeDocument/2006/relationships/hyperlink" Target="http://mobile.reuters.com/article/healthNews/idUSKCN0Z12QC?il=0" TargetMode="External"/><Relationship Id="rId1293" Type="http://schemas.openxmlformats.org/officeDocument/2006/relationships/hyperlink" Target="https://twitter.com/" TargetMode="External"/><Relationship Id="rId2344" Type="http://schemas.openxmlformats.org/officeDocument/2006/relationships/hyperlink" Target="https://twitter.com/" TargetMode="External"/><Relationship Id="rId316" Type="http://schemas.openxmlformats.org/officeDocument/2006/relationships/hyperlink" Target="https://twitter.com/" TargetMode="External"/><Relationship Id="rId730" Type="http://schemas.openxmlformats.org/officeDocument/2006/relationships/hyperlink" Target="https://twitter.com/" TargetMode="External"/><Relationship Id="rId1013" Type="http://schemas.openxmlformats.org/officeDocument/2006/relationships/hyperlink" Target="https://twitter.com/" TargetMode="External"/><Relationship Id="rId1360" Type="http://schemas.openxmlformats.org/officeDocument/2006/relationships/hyperlink" Target="http://ow.ly/YTbNn" TargetMode="External"/><Relationship Id="rId2411" Type="http://schemas.openxmlformats.org/officeDocument/2006/relationships/hyperlink" Target="http://n.pr/23chU1P" TargetMode="External"/><Relationship Id="rId4169" Type="http://schemas.openxmlformats.org/officeDocument/2006/relationships/hyperlink" Target="https://twitter.com/" TargetMode="External"/><Relationship Id="rId5567" Type="http://schemas.openxmlformats.org/officeDocument/2006/relationships/hyperlink" Target="https://twitter.com/" TargetMode="External"/><Relationship Id="rId5981" Type="http://schemas.openxmlformats.org/officeDocument/2006/relationships/hyperlink" Target="https://twitter.com/" TargetMode="External"/><Relationship Id="rId4583" Type="http://schemas.openxmlformats.org/officeDocument/2006/relationships/hyperlink" Target="https://twitter.com/" TargetMode="External"/><Relationship Id="rId5634" Type="http://schemas.openxmlformats.org/officeDocument/2006/relationships/hyperlink" Target="http://bit.ly/1ZTt61w" TargetMode="External"/><Relationship Id="rId3185" Type="http://schemas.openxmlformats.org/officeDocument/2006/relationships/hyperlink" Target="https://twitter.com/" TargetMode="External"/><Relationship Id="rId4236" Type="http://schemas.openxmlformats.org/officeDocument/2006/relationships/hyperlink" Target="https://twitter.com/" TargetMode="External"/><Relationship Id="rId4650" Type="http://schemas.openxmlformats.org/officeDocument/2006/relationships/hyperlink" Target="https://www.washingtonpost.com/news/to-your-health/wp/2016/06/15/zika-can-cause-microcephaly-even-if-moms-have-no-symptoms/" TargetMode="External"/><Relationship Id="rId5701" Type="http://schemas.openxmlformats.org/officeDocument/2006/relationships/hyperlink" Target="https://twitter.com/" TargetMode="External"/><Relationship Id="rId3252" Type="http://schemas.openxmlformats.org/officeDocument/2006/relationships/hyperlink" Target="https://twitter.com/" TargetMode="External"/><Relationship Id="rId4303" Type="http://schemas.openxmlformats.org/officeDocument/2006/relationships/hyperlink" Target="https://twitter.com/" TargetMode="External"/><Relationship Id="rId173" Type="http://schemas.openxmlformats.org/officeDocument/2006/relationships/hyperlink" Target="https://twitter.com/" TargetMode="External"/><Relationship Id="rId240" Type="http://schemas.openxmlformats.org/officeDocument/2006/relationships/hyperlink" Target="https://twitter.com/" TargetMode="External"/><Relationship Id="rId5077" Type="http://schemas.openxmlformats.org/officeDocument/2006/relationships/hyperlink" Target="http://bit.ly/1ZTlKuI" TargetMode="External"/><Relationship Id="rId6128" Type="http://schemas.openxmlformats.org/officeDocument/2006/relationships/hyperlink" Target="http://goo.gl/alerts/zDReN" TargetMode="External"/><Relationship Id="rId4093" Type="http://schemas.openxmlformats.org/officeDocument/2006/relationships/hyperlink" Target="https://twitter.com/" TargetMode="External"/><Relationship Id="rId5144" Type="http://schemas.openxmlformats.org/officeDocument/2006/relationships/hyperlink" Target="http://goo.gl/CjiJvP" TargetMode="External"/><Relationship Id="rId5491" Type="http://schemas.openxmlformats.org/officeDocument/2006/relationships/hyperlink" Target="https://twitter.com/" TargetMode="External"/><Relationship Id="rId1687" Type="http://schemas.openxmlformats.org/officeDocument/2006/relationships/hyperlink" Target="https://twitter.com/" TargetMode="External"/><Relationship Id="rId2738" Type="http://schemas.openxmlformats.org/officeDocument/2006/relationships/hyperlink" Target="https://twitter.com/" TargetMode="External"/><Relationship Id="rId1754" Type="http://schemas.openxmlformats.org/officeDocument/2006/relationships/hyperlink" Target="http://ift.tt/1XqfPPE" TargetMode="External"/><Relationship Id="rId2805" Type="http://schemas.openxmlformats.org/officeDocument/2006/relationships/hyperlink" Target="http://dlvr.it/LZM0PG" TargetMode="External"/><Relationship Id="rId4160" Type="http://schemas.openxmlformats.org/officeDocument/2006/relationships/hyperlink" Target="https://twitter.com/" TargetMode="External"/><Relationship Id="rId5211" Type="http://schemas.openxmlformats.org/officeDocument/2006/relationships/hyperlink" Target="https://twitter.com/" TargetMode="External"/><Relationship Id="rId46" Type="http://schemas.openxmlformats.org/officeDocument/2006/relationships/hyperlink" Target="http://n.pr/28FOwoL" TargetMode="External"/><Relationship Id="rId1407" Type="http://schemas.openxmlformats.org/officeDocument/2006/relationships/hyperlink" Target="https://twitter.com/" TargetMode="External"/><Relationship Id="rId1821" Type="http://schemas.openxmlformats.org/officeDocument/2006/relationships/hyperlink" Target="https://twitter.com/" TargetMode="External"/><Relationship Id="rId4977" Type="http://schemas.openxmlformats.org/officeDocument/2006/relationships/hyperlink" Target="https://twitter.com/ScienceNews/status/743383924223676416" TargetMode="External"/><Relationship Id="rId3579" Type="http://schemas.openxmlformats.org/officeDocument/2006/relationships/hyperlink" Target="http://www.washingtontimes.com/news/2016/jun/15/stopping-the-spread-of-zika/" TargetMode="External"/><Relationship Id="rId2595" Type="http://schemas.openxmlformats.org/officeDocument/2006/relationships/hyperlink" Target="http://bit.ly/1UVFkC9" TargetMode="External"/><Relationship Id="rId3993" Type="http://schemas.openxmlformats.org/officeDocument/2006/relationships/hyperlink" Target="https://twitter.com/" TargetMode="External"/><Relationship Id="rId6052" Type="http://schemas.openxmlformats.org/officeDocument/2006/relationships/hyperlink" Target="http://dlvr.it/LZXm6x" TargetMode="External"/><Relationship Id="rId567" Type="http://schemas.openxmlformats.org/officeDocument/2006/relationships/hyperlink" Target="http://ht.ly/Bqko501qkSX" TargetMode="External"/><Relationship Id="rId1197" Type="http://schemas.openxmlformats.org/officeDocument/2006/relationships/hyperlink" Target="http://time.com/4370775/zika-virus-colombia-pregnant-women/" TargetMode="External"/><Relationship Id="rId2248" Type="http://schemas.openxmlformats.org/officeDocument/2006/relationships/hyperlink" Target="https://twitter.com/" TargetMode="External"/><Relationship Id="rId3646" Type="http://schemas.openxmlformats.org/officeDocument/2006/relationships/hyperlink" Target="https://twitter.com/" TargetMode="External"/><Relationship Id="rId981" Type="http://schemas.openxmlformats.org/officeDocument/2006/relationships/hyperlink" Target="http://ow.ly/w3S8301iGim" TargetMode="External"/><Relationship Id="rId2662" Type="http://schemas.openxmlformats.org/officeDocument/2006/relationships/hyperlink" Target="https://twitter.com/" TargetMode="External"/><Relationship Id="rId3713" Type="http://schemas.openxmlformats.org/officeDocument/2006/relationships/hyperlink" Target="https://twitter.com/" TargetMode="External"/><Relationship Id="rId634" Type="http://schemas.openxmlformats.org/officeDocument/2006/relationships/hyperlink" Target="http://hoyt.am/251991" TargetMode="External"/><Relationship Id="rId1264" Type="http://schemas.openxmlformats.org/officeDocument/2006/relationships/hyperlink" Target="https://twitter.com/" TargetMode="External"/><Relationship Id="rId2315" Type="http://schemas.openxmlformats.org/officeDocument/2006/relationships/hyperlink" Target="http://dlvr.it/LZLh5p" TargetMode="External"/><Relationship Id="rId5885" Type="http://schemas.openxmlformats.org/officeDocument/2006/relationships/hyperlink" Target="https://twitter.com/" TargetMode="External"/><Relationship Id="rId701" Type="http://schemas.openxmlformats.org/officeDocument/2006/relationships/hyperlink" Target="https://twitter.com/" TargetMode="External"/><Relationship Id="rId1331" Type="http://schemas.openxmlformats.org/officeDocument/2006/relationships/hyperlink" Target="https://twitter.com/" TargetMode="External"/><Relationship Id="rId4487" Type="http://schemas.openxmlformats.org/officeDocument/2006/relationships/hyperlink" Target="https://twitter.com/" TargetMode="External"/><Relationship Id="rId5538" Type="http://schemas.openxmlformats.org/officeDocument/2006/relationships/hyperlink" Target="https://twitter.com/" TargetMode="External"/><Relationship Id="rId5952" Type="http://schemas.openxmlformats.org/officeDocument/2006/relationships/hyperlink" Target="http://resumendesalud.net/113-zona-norte/5520-en-santiago-hospitales-con-muchos-pacientes-de-zika" TargetMode="External"/><Relationship Id="rId3089" Type="http://schemas.openxmlformats.org/officeDocument/2006/relationships/hyperlink" Target="https://twitter.com/" TargetMode="External"/><Relationship Id="rId4554" Type="http://schemas.openxmlformats.org/officeDocument/2006/relationships/hyperlink" Target="https://twitter.com/" TargetMode="External"/><Relationship Id="rId5605" Type="http://schemas.openxmlformats.org/officeDocument/2006/relationships/hyperlink" Target="https://twitter.com/" TargetMode="External"/><Relationship Id="rId3156" Type="http://schemas.openxmlformats.org/officeDocument/2006/relationships/hyperlink" Target="https://twitter.com/" TargetMode="External"/><Relationship Id="rId4207" Type="http://schemas.openxmlformats.org/officeDocument/2006/relationships/hyperlink" Target="https://twitter.com/" TargetMode="External"/><Relationship Id="rId491" Type="http://schemas.openxmlformats.org/officeDocument/2006/relationships/hyperlink" Target="https://twitter.com/" TargetMode="External"/><Relationship Id="rId2172" Type="http://schemas.openxmlformats.org/officeDocument/2006/relationships/hyperlink" Target="https://twitter.com/" TargetMode="External"/><Relationship Id="rId3223" Type="http://schemas.openxmlformats.org/officeDocument/2006/relationships/hyperlink" Target="http://www.nytimes.com/2016/06/15/us/politics/republicans-zika-congress.html?smprod=nytcore-iphone&amp;smid=nytcore-iphone-share" TargetMode="External"/><Relationship Id="rId3570" Type="http://schemas.openxmlformats.org/officeDocument/2006/relationships/hyperlink" Target="http://bit.ly/1UW0cJu" TargetMode="External"/><Relationship Id="rId4621" Type="http://schemas.openxmlformats.org/officeDocument/2006/relationships/hyperlink" Target="https://twitter.com/" TargetMode="External"/><Relationship Id="rId144" Type="http://schemas.openxmlformats.org/officeDocument/2006/relationships/hyperlink" Target="https://twitter.com/" TargetMode="External"/><Relationship Id="rId2989" Type="http://schemas.openxmlformats.org/officeDocument/2006/relationships/hyperlink" Target="http://bit.ly/1WC7E2N" TargetMode="External"/><Relationship Id="rId5395" Type="http://schemas.openxmlformats.org/officeDocument/2006/relationships/hyperlink" Target="https://twitter.com/" TargetMode="External"/><Relationship Id="rId211" Type="http://schemas.openxmlformats.org/officeDocument/2006/relationships/hyperlink" Target="https://sciencelisting.tk/2016/06/16/zika-infection-late-in-pregnancy-may-be-not-so-risky/" TargetMode="External"/><Relationship Id="rId5048" Type="http://schemas.openxmlformats.org/officeDocument/2006/relationships/hyperlink" Target="http://www.snsanalytics.com/1Vmey1" TargetMode="External"/><Relationship Id="rId5462" Type="http://schemas.openxmlformats.org/officeDocument/2006/relationships/hyperlink" Target="https://twitter.com/" TargetMode="External"/><Relationship Id="rId1658" Type="http://schemas.openxmlformats.org/officeDocument/2006/relationships/hyperlink" Target="https://twitter.com/" TargetMode="External"/><Relationship Id="rId2709" Type="http://schemas.openxmlformats.org/officeDocument/2006/relationships/hyperlink" Target="http://dlvr.it/LZLyZp" TargetMode="External"/><Relationship Id="rId4064" Type="http://schemas.openxmlformats.org/officeDocument/2006/relationships/hyperlink" Target="https://twitter.com/" TargetMode="External"/><Relationship Id="rId5115" Type="http://schemas.openxmlformats.org/officeDocument/2006/relationships/hyperlink" Target="http://tinyurl.com/jshdazq" TargetMode="External"/><Relationship Id="rId3080" Type="http://schemas.openxmlformats.org/officeDocument/2006/relationships/hyperlink" Target="https://twitter.com/" TargetMode="External"/><Relationship Id="rId4131" Type="http://schemas.openxmlformats.org/officeDocument/2006/relationships/hyperlink" Target="https://twitter.com/" TargetMode="External"/><Relationship Id="rId1725" Type="http://schemas.openxmlformats.org/officeDocument/2006/relationships/hyperlink" Target="https://twitter.com/" TargetMode="External"/><Relationship Id="rId17" Type="http://schemas.openxmlformats.org/officeDocument/2006/relationships/hyperlink" Target="http://www.20minutos.es/deportes/noticia/pau-gasol-zika-congelar-esperma-2773740/0/" TargetMode="External"/><Relationship Id="rId3897" Type="http://schemas.openxmlformats.org/officeDocument/2006/relationships/hyperlink" Target="https://twitter.com/" TargetMode="External"/><Relationship Id="rId4948" Type="http://schemas.openxmlformats.org/officeDocument/2006/relationships/hyperlink" Target="http://wpo.st/bRBg1" TargetMode="External"/><Relationship Id="rId2499" Type="http://schemas.openxmlformats.org/officeDocument/2006/relationships/hyperlink" Target="https://twitter.com/" TargetMode="External"/><Relationship Id="rId3964" Type="http://schemas.openxmlformats.org/officeDocument/2006/relationships/hyperlink" Target="https://twitter.com/" TargetMode="External"/><Relationship Id="rId1" Type="http://schemas.openxmlformats.org/officeDocument/2006/relationships/hyperlink" Target="http://mobile.reuters.com/article/healthNews/idUSKCN0Z12QC?il=0" TargetMode="External"/><Relationship Id="rId885" Type="http://schemas.openxmlformats.org/officeDocument/2006/relationships/hyperlink" Target="https://twitter.com/" TargetMode="External"/><Relationship Id="rId2566" Type="http://schemas.openxmlformats.org/officeDocument/2006/relationships/hyperlink" Target="https://lnkd.in/bB-urAS" TargetMode="External"/><Relationship Id="rId2980" Type="http://schemas.openxmlformats.org/officeDocument/2006/relationships/hyperlink" Target="http://youtu.be/OCO2xT8EHhc?a" TargetMode="External"/><Relationship Id="rId3617" Type="http://schemas.openxmlformats.org/officeDocument/2006/relationships/hyperlink" Target="https://amp.twimg.com/v/4fe57234-a925-4bb2-80ba-eb9b7c57060e" TargetMode="External"/><Relationship Id="rId6023" Type="http://schemas.openxmlformats.org/officeDocument/2006/relationships/hyperlink" Target="https://twitter.com/" TargetMode="External"/><Relationship Id="rId538" Type="http://schemas.openxmlformats.org/officeDocument/2006/relationships/hyperlink" Target="http://bbc.in/28FMOnc" TargetMode="External"/><Relationship Id="rId952" Type="http://schemas.openxmlformats.org/officeDocument/2006/relationships/hyperlink" Target="http://nyti.ms/28FHK2d" TargetMode="External"/><Relationship Id="rId1168" Type="http://schemas.openxmlformats.org/officeDocument/2006/relationships/hyperlink" Target="http://wbur.fm/1U8ci2X" TargetMode="External"/><Relationship Id="rId1582" Type="http://schemas.openxmlformats.org/officeDocument/2006/relationships/hyperlink" Target="http://news.trust.org/item/20160610203744-li7a1/" TargetMode="External"/><Relationship Id="rId2219" Type="http://schemas.openxmlformats.org/officeDocument/2006/relationships/hyperlink" Target="http://www.npr.org/sections/goatsandsoda/2016/06/15/482206200/zika-infection-late-in-pregnancy-carries-little-risk-of-microcephaly?utm_medium=twitter&amp;utm_campaign=health&amp;utm_source=dlvr.it" TargetMode="External"/><Relationship Id="rId2633" Type="http://schemas.openxmlformats.org/officeDocument/2006/relationships/hyperlink" Target="https://twitter.com/" TargetMode="External"/><Relationship Id="rId5789" Type="http://schemas.openxmlformats.org/officeDocument/2006/relationships/hyperlink" Target="https://nacoesunidas.org/olimpiadas-no-brasil-risco-de-propagacao-internacional-do-virus-zika-e-muito-baixo-diz-oms/" TargetMode="External"/><Relationship Id="rId605" Type="http://schemas.openxmlformats.org/officeDocument/2006/relationships/hyperlink" Target="http://reut.rs/28FPSzJ" TargetMode="External"/><Relationship Id="rId1235" Type="http://schemas.openxmlformats.org/officeDocument/2006/relationships/hyperlink" Target="https://twitter.com/" TargetMode="External"/><Relationship Id="rId1302" Type="http://schemas.openxmlformats.org/officeDocument/2006/relationships/hyperlink" Target="https://twitter.com/" TargetMode="External"/><Relationship Id="rId2700" Type="http://schemas.openxmlformats.org/officeDocument/2006/relationships/hyperlink" Target="http://ow.ly/P6ZX30191st" TargetMode="External"/><Relationship Id="rId4458" Type="http://schemas.openxmlformats.org/officeDocument/2006/relationships/hyperlink" Target="https://twitter.com/" TargetMode="External"/><Relationship Id="rId5856" Type="http://schemas.openxmlformats.org/officeDocument/2006/relationships/hyperlink" Target="https://twitter.com/" TargetMode="External"/><Relationship Id="rId4872" Type="http://schemas.openxmlformats.org/officeDocument/2006/relationships/hyperlink" Target="http://m.tbnn.it/LZWZXJ" TargetMode="External"/><Relationship Id="rId5509" Type="http://schemas.openxmlformats.org/officeDocument/2006/relationships/hyperlink" Target="https://twitter.com/" TargetMode="External"/><Relationship Id="rId5923" Type="http://schemas.openxmlformats.org/officeDocument/2006/relationships/hyperlink" Target="http://fb.me/2DaAVFjY7" TargetMode="External"/><Relationship Id="rId395" Type="http://schemas.openxmlformats.org/officeDocument/2006/relationships/hyperlink" Target="http://www.lifehealthpro.com/2016/06/15/drugstores-are-right-you-need-bug-spray-and-not-ju/" TargetMode="External"/><Relationship Id="rId2076" Type="http://schemas.openxmlformats.org/officeDocument/2006/relationships/hyperlink" Target="http://bit.ly/1Xq6ZBB" TargetMode="External"/><Relationship Id="rId3474" Type="http://schemas.openxmlformats.org/officeDocument/2006/relationships/hyperlink" Target="http://ift.tt/1YsKfAn" TargetMode="External"/><Relationship Id="rId4525" Type="http://schemas.openxmlformats.org/officeDocument/2006/relationships/hyperlink" Target="https://twitter.com/" TargetMode="External"/><Relationship Id="rId2490" Type="http://schemas.openxmlformats.org/officeDocument/2006/relationships/hyperlink" Target="https://twitter.com/" TargetMode="External"/><Relationship Id="rId3127" Type="http://schemas.openxmlformats.org/officeDocument/2006/relationships/hyperlink" Target="http://nyti.ms/1S65JeX" TargetMode="External"/><Relationship Id="rId3541" Type="http://schemas.openxmlformats.org/officeDocument/2006/relationships/hyperlink" Target="http://ow.ly/Xx3D301iFAh" TargetMode="External"/><Relationship Id="rId462" Type="http://schemas.openxmlformats.org/officeDocument/2006/relationships/hyperlink" Target="https://twitter.com/" TargetMode="External"/><Relationship Id="rId1092" Type="http://schemas.openxmlformats.org/officeDocument/2006/relationships/hyperlink" Target="https://twitter.com/" TargetMode="External"/><Relationship Id="rId2143" Type="http://schemas.openxmlformats.org/officeDocument/2006/relationships/hyperlink" Target="http://goo.gl/fxsvS4" TargetMode="External"/><Relationship Id="rId5299" Type="http://schemas.openxmlformats.org/officeDocument/2006/relationships/hyperlink" Target="https://twitter.com/" TargetMode="External"/><Relationship Id="rId115" Type="http://schemas.openxmlformats.org/officeDocument/2006/relationships/hyperlink" Target="https://twitter.com/" TargetMode="External"/><Relationship Id="rId2210" Type="http://schemas.openxmlformats.org/officeDocument/2006/relationships/hyperlink" Target="https://twitter.com/" TargetMode="External"/><Relationship Id="rId5366" Type="http://schemas.openxmlformats.org/officeDocument/2006/relationships/hyperlink" Target="https://twitter.com/" TargetMode="External"/><Relationship Id="rId4382" Type="http://schemas.openxmlformats.org/officeDocument/2006/relationships/hyperlink" Target="http://buff.ly/264dqvU" TargetMode="External"/><Relationship Id="rId5019" Type="http://schemas.openxmlformats.org/officeDocument/2006/relationships/hyperlink" Target="http://wp.me/p7DVfa-6S" TargetMode="External"/><Relationship Id="rId5433" Type="http://schemas.openxmlformats.org/officeDocument/2006/relationships/hyperlink" Target="https://twitter.com/" TargetMode="External"/><Relationship Id="rId5780" Type="http://schemas.openxmlformats.org/officeDocument/2006/relationships/hyperlink" Target="https://twitter.com/" TargetMode="External"/><Relationship Id="rId1976" Type="http://schemas.openxmlformats.org/officeDocument/2006/relationships/hyperlink" Target="https://twitter.com/" TargetMode="External"/><Relationship Id="rId4035" Type="http://schemas.openxmlformats.org/officeDocument/2006/relationships/hyperlink" Target="https://twitter.com/" TargetMode="External"/><Relationship Id="rId1629" Type="http://schemas.openxmlformats.org/officeDocument/2006/relationships/hyperlink" Target="http://tamaulipasenlared.com/2016/06/15/activa-tamaulipas-fase-intensiva-para-control-del-dengue-zika-y-chikunguya/" TargetMode="External"/><Relationship Id="rId5500" Type="http://schemas.openxmlformats.org/officeDocument/2006/relationships/hyperlink" Target="https://twitter.com/" TargetMode="External"/><Relationship Id="rId3051" Type="http://schemas.openxmlformats.org/officeDocument/2006/relationships/hyperlink" Target="https://twitter.com/" TargetMode="External"/><Relationship Id="rId4102" Type="http://schemas.openxmlformats.org/officeDocument/2006/relationships/hyperlink" Target="https://twitter.com/" TargetMode="External"/><Relationship Id="rId3868" Type="http://schemas.openxmlformats.org/officeDocument/2006/relationships/hyperlink" Target="https://twitter.com/" TargetMode="External"/><Relationship Id="rId4919" Type="http://schemas.openxmlformats.org/officeDocument/2006/relationships/hyperlink" Target="http://bit.ly/1UxaZhC" TargetMode="External"/><Relationship Id="rId789" Type="http://schemas.openxmlformats.org/officeDocument/2006/relationships/hyperlink" Target="https://twitter.com/" TargetMode="External"/><Relationship Id="rId2884" Type="http://schemas.openxmlformats.org/officeDocument/2006/relationships/hyperlink" Target="https://twitter.com/" TargetMode="External"/><Relationship Id="rId5290" Type="http://schemas.openxmlformats.org/officeDocument/2006/relationships/hyperlink" Target="https://twitter.com/" TargetMode="External"/><Relationship Id="rId856" Type="http://schemas.openxmlformats.org/officeDocument/2006/relationships/hyperlink" Target="https://twitter.com/" TargetMode="External"/><Relationship Id="rId1486" Type="http://schemas.openxmlformats.org/officeDocument/2006/relationships/hyperlink" Target="http://www.martinoticias.com/a/124182.html" TargetMode="External"/><Relationship Id="rId2537" Type="http://schemas.openxmlformats.org/officeDocument/2006/relationships/hyperlink" Target="https://twitter.com/" TargetMode="External"/><Relationship Id="rId3935" Type="http://schemas.openxmlformats.org/officeDocument/2006/relationships/hyperlink" Target="https://twitter.com/" TargetMode="External"/><Relationship Id="rId509" Type="http://schemas.openxmlformats.org/officeDocument/2006/relationships/hyperlink" Target="https://twitter.com/" TargetMode="External"/><Relationship Id="rId1139" Type="http://schemas.openxmlformats.org/officeDocument/2006/relationships/hyperlink" Target="http://time.com/4370775/zika-virus-colombia-pregnant-women/" TargetMode="External"/><Relationship Id="rId2951" Type="http://schemas.openxmlformats.org/officeDocument/2006/relationships/hyperlink" Target="https://twitter.com/" TargetMode="External"/><Relationship Id="rId5010" Type="http://schemas.openxmlformats.org/officeDocument/2006/relationships/hyperlink" Target="https://apple.news/AJUvfAE9ISMu-tsPE1eAbGw" TargetMode="External"/><Relationship Id="rId923" Type="http://schemas.openxmlformats.org/officeDocument/2006/relationships/hyperlink" Target="https://twitter.com/" TargetMode="External"/><Relationship Id="rId1553" Type="http://schemas.openxmlformats.org/officeDocument/2006/relationships/hyperlink" Target="https://twitter.com/" TargetMode="External"/><Relationship Id="rId2604" Type="http://schemas.openxmlformats.org/officeDocument/2006/relationships/hyperlink" Target="https://twitter.com/" TargetMode="External"/><Relationship Id="rId1206" Type="http://schemas.openxmlformats.org/officeDocument/2006/relationships/hyperlink" Target="http://nplsne.ws/1Ysp6pO" TargetMode="External"/><Relationship Id="rId1620" Type="http://schemas.openxmlformats.org/officeDocument/2006/relationships/hyperlink" Target="http://wbur.fm/1U8ci2X" TargetMode="External"/><Relationship Id="rId4776" Type="http://schemas.openxmlformats.org/officeDocument/2006/relationships/hyperlink" Target="https://twitter.com/" TargetMode="External"/><Relationship Id="rId5827" Type="http://schemas.openxmlformats.org/officeDocument/2006/relationships/hyperlink" Target="https://twitter.com/" TargetMode="External"/><Relationship Id="rId3378" Type="http://schemas.openxmlformats.org/officeDocument/2006/relationships/hyperlink" Target="http://fb.me/2LJ4FYsJg" TargetMode="External"/><Relationship Id="rId3792" Type="http://schemas.openxmlformats.org/officeDocument/2006/relationships/hyperlink" Target="https://twitter.com/" TargetMode="External"/><Relationship Id="rId4429" Type="http://schemas.openxmlformats.org/officeDocument/2006/relationships/hyperlink" Target="https://twitter.com/" TargetMode="External"/><Relationship Id="rId4843" Type="http://schemas.openxmlformats.org/officeDocument/2006/relationships/hyperlink" Target="http://ow.ly/UoJA301iKN8" TargetMode="External"/><Relationship Id="rId299" Type="http://schemas.openxmlformats.org/officeDocument/2006/relationships/hyperlink" Target="https://twitter.com/" TargetMode="External"/><Relationship Id="rId2394" Type="http://schemas.openxmlformats.org/officeDocument/2006/relationships/hyperlink" Target="http://bit.ly/1ZRK00i" TargetMode="External"/><Relationship Id="rId3445" Type="http://schemas.openxmlformats.org/officeDocument/2006/relationships/hyperlink" Target="http://www.cbsnews.com/news/who-low-risk-zika-spreading-from-rio-olympics/" TargetMode="External"/><Relationship Id="rId366" Type="http://schemas.openxmlformats.org/officeDocument/2006/relationships/hyperlink" Target="http://flip.it/Zqjbk" TargetMode="External"/><Relationship Id="rId780" Type="http://schemas.openxmlformats.org/officeDocument/2006/relationships/hyperlink" Target="https://twitter.com/" TargetMode="External"/><Relationship Id="rId2047" Type="http://schemas.openxmlformats.org/officeDocument/2006/relationships/hyperlink" Target="https://twitter.com/" TargetMode="External"/><Relationship Id="rId2461" Type="http://schemas.openxmlformats.org/officeDocument/2006/relationships/hyperlink" Target="https://twitter.com/" TargetMode="External"/><Relationship Id="rId3512" Type="http://schemas.openxmlformats.org/officeDocument/2006/relationships/hyperlink" Target="https://twitter.com/flamengo/status/743267120050540544" TargetMode="External"/><Relationship Id="rId4910" Type="http://schemas.openxmlformats.org/officeDocument/2006/relationships/hyperlink" Target="http://ow.ly/UoJA301iKN8" TargetMode="External"/><Relationship Id="rId433" Type="http://schemas.openxmlformats.org/officeDocument/2006/relationships/hyperlink" Target="https://twitter.com/" TargetMode="External"/><Relationship Id="rId1063" Type="http://schemas.openxmlformats.org/officeDocument/2006/relationships/hyperlink" Target="https://twitter.com/" TargetMode="External"/><Relationship Id="rId2114" Type="http://schemas.openxmlformats.org/officeDocument/2006/relationships/hyperlink" Target="https://twitter.com/" TargetMode="External"/><Relationship Id="rId4286" Type="http://schemas.openxmlformats.org/officeDocument/2006/relationships/hyperlink" Target="https://twitter.com/" TargetMode="External"/><Relationship Id="rId5684" Type="http://schemas.openxmlformats.org/officeDocument/2006/relationships/hyperlink" Target="https://twitter.com/" TargetMode="External"/><Relationship Id="rId500" Type="http://schemas.openxmlformats.org/officeDocument/2006/relationships/hyperlink" Target="https://twitter.com/" TargetMode="External"/><Relationship Id="rId1130" Type="http://schemas.openxmlformats.org/officeDocument/2006/relationships/hyperlink" Target="http://on.unesco.org/20y19gd" TargetMode="External"/><Relationship Id="rId5337" Type="http://schemas.openxmlformats.org/officeDocument/2006/relationships/hyperlink" Target="https://twitter.com/" TargetMode="External"/><Relationship Id="rId5751" Type="http://schemas.openxmlformats.org/officeDocument/2006/relationships/hyperlink" Target="https://twitter.com/" TargetMode="External"/><Relationship Id="rId1947" Type="http://schemas.openxmlformats.org/officeDocument/2006/relationships/hyperlink" Target="https://twitter.com/cassielcope/status/743243358567542785" TargetMode="External"/><Relationship Id="rId4353" Type="http://schemas.openxmlformats.org/officeDocument/2006/relationships/hyperlink" Target="http://www.wbur.org/onpoint/2016/06/15/zika-virus-puerto-rico-united-states" TargetMode="External"/><Relationship Id="rId5404" Type="http://schemas.openxmlformats.org/officeDocument/2006/relationships/hyperlink" Target="https://twitter.com/" TargetMode="External"/><Relationship Id="rId4006" Type="http://schemas.openxmlformats.org/officeDocument/2006/relationships/hyperlink" Target="https://twitter.com/" TargetMode="External"/><Relationship Id="rId4420" Type="http://schemas.openxmlformats.org/officeDocument/2006/relationships/hyperlink" Target="http://www.huffingtonpost.com/entry/should-i-get-tested-for-zika-virus-a-handy-flowchart_us_56a7c4d2e4b0b87beec62bed" TargetMode="External"/><Relationship Id="rId290" Type="http://schemas.openxmlformats.org/officeDocument/2006/relationships/hyperlink" Target="https://twitter.com/" TargetMode="External"/><Relationship Id="rId3022" Type="http://schemas.openxmlformats.org/officeDocument/2006/relationships/hyperlink" Target="https://twitter.com/" TargetMode="External"/><Relationship Id="rId6178" Type="http://schemas.openxmlformats.org/officeDocument/2006/relationships/hyperlink" Target="https://twitter.com/" TargetMode="External"/><Relationship Id="rId5194" Type="http://schemas.openxmlformats.org/officeDocument/2006/relationships/hyperlink" Target="https://twitter.com/" TargetMode="External"/><Relationship Id="rId2788" Type="http://schemas.openxmlformats.org/officeDocument/2006/relationships/hyperlink" Target="https://twitter.com/" TargetMode="External"/><Relationship Id="rId3839" Type="http://schemas.openxmlformats.org/officeDocument/2006/relationships/hyperlink" Target="https://twitter.com/" TargetMode="External"/><Relationship Id="rId2855" Type="http://schemas.openxmlformats.org/officeDocument/2006/relationships/hyperlink" Target="http://ift.tt/1r5jWD9" TargetMode="External"/><Relationship Id="rId3906" Type="http://schemas.openxmlformats.org/officeDocument/2006/relationships/hyperlink" Target="https://twitter.com/" TargetMode="External"/><Relationship Id="rId5261" Type="http://schemas.openxmlformats.org/officeDocument/2006/relationships/hyperlink" Target="https://twitter.com/" TargetMode="External"/><Relationship Id="rId96" Type="http://schemas.openxmlformats.org/officeDocument/2006/relationships/hyperlink" Target="https://twitter.com/" TargetMode="External"/><Relationship Id="rId827" Type="http://schemas.openxmlformats.org/officeDocument/2006/relationships/hyperlink" Target="https://twitter.com/" TargetMode="External"/><Relationship Id="rId1457" Type="http://schemas.openxmlformats.org/officeDocument/2006/relationships/hyperlink" Target="https://twitter.com/" TargetMode="External"/><Relationship Id="rId1871" Type="http://schemas.openxmlformats.org/officeDocument/2006/relationships/hyperlink" Target="https://twitter.com/" TargetMode="External"/><Relationship Id="rId2508" Type="http://schemas.openxmlformats.org/officeDocument/2006/relationships/hyperlink" Target="https://twitter.com/" TargetMode="External"/><Relationship Id="rId2922" Type="http://schemas.openxmlformats.org/officeDocument/2006/relationships/hyperlink" Target="http://bit.ly/1YsvJIw" TargetMode="External"/><Relationship Id="rId1524" Type="http://schemas.openxmlformats.org/officeDocument/2006/relationships/hyperlink" Target="https://twitter.com/" TargetMode="External"/><Relationship Id="rId3696" Type="http://schemas.openxmlformats.org/officeDocument/2006/relationships/hyperlink" Target="https://twitter.com/" TargetMode="External"/><Relationship Id="rId4747" Type="http://schemas.openxmlformats.org/officeDocument/2006/relationships/hyperlink" Target="https://twitter.com/" TargetMode="External"/><Relationship Id="rId2298" Type="http://schemas.openxmlformats.org/officeDocument/2006/relationships/hyperlink" Target="https://twitter.com/" TargetMode="External"/><Relationship Id="rId3349" Type="http://schemas.openxmlformats.org/officeDocument/2006/relationships/hyperlink" Target="http://apne.ws/1XXQIVf" TargetMode="External"/><Relationship Id="rId684" Type="http://schemas.openxmlformats.org/officeDocument/2006/relationships/hyperlink" Target="https://twitter.com/" TargetMode="External"/><Relationship Id="rId2365" Type="http://schemas.openxmlformats.org/officeDocument/2006/relationships/hyperlink" Target="http://dlvr.it/LZLnk1" TargetMode="External"/><Relationship Id="rId3763" Type="http://schemas.openxmlformats.org/officeDocument/2006/relationships/hyperlink" Target="https://twitter.com/" TargetMode="External"/><Relationship Id="rId4814" Type="http://schemas.openxmlformats.org/officeDocument/2006/relationships/hyperlink" Target="https://t.co/jHIIHinXWL" TargetMode="External"/><Relationship Id="rId337" Type="http://schemas.openxmlformats.org/officeDocument/2006/relationships/hyperlink" Target="https://twitter.com/" TargetMode="External"/><Relationship Id="rId2018" Type="http://schemas.openxmlformats.org/officeDocument/2006/relationships/hyperlink" Target="http://ow.ly/hdaX501quIX" TargetMode="External"/><Relationship Id="rId3416" Type="http://schemas.openxmlformats.org/officeDocument/2006/relationships/hyperlink" Target="http://klou.tt/1o2phq2dbmk1x" TargetMode="External"/><Relationship Id="rId3830" Type="http://schemas.openxmlformats.org/officeDocument/2006/relationships/hyperlink" Target="https://twitter.com/" TargetMode="External"/><Relationship Id="rId751" Type="http://schemas.openxmlformats.org/officeDocument/2006/relationships/hyperlink" Target="https://twitter.com/" TargetMode="External"/><Relationship Id="rId1381" Type="http://schemas.openxmlformats.org/officeDocument/2006/relationships/hyperlink" Target="https://twitter.com/" TargetMode="External"/><Relationship Id="rId2432" Type="http://schemas.openxmlformats.org/officeDocument/2006/relationships/hyperlink" Target="https://twitter.com/" TargetMode="External"/><Relationship Id="rId5588" Type="http://schemas.openxmlformats.org/officeDocument/2006/relationships/hyperlink" Target="http://bit.ly/1ZTt61w" TargetMode="External"/><Relationship Id="rId404" Type="http://schemas.openxmlformats.org/officeDocument/2006/relationships/hyperlink" Target="https://amp.twimg.com/v/4fe57234-a925-4bb2-80ba-eb9b7c57060e" TargetMode="External"/><Relationship Id="rId1034" Type="http://schemas.openxmlformats.org/officeDocument/2006/relationships/hyperlink" Target="https://twitter.com/" TargetMode="External"/><Relationship Id="rId5655" Type="http://schemas.openxmlformats.org/officeDocument/2006/relationships/hyperlink" Target="https://twitter.com/" TargetMode="External"/><Relationship Id="rId1101" Type="http://schemas.openxmlformats.org/officeDocument/2006/relationships/hyperlink" Target="https://twitter.com/" TargetMode="External"/><Relationship Id="rId4257" Type="http://schemas.openxmlformats.org/officeDocument/2006/relationships/hyperlink" Target="https://twitter.com/" TargetMode="External"/><Relationship Id="rId4671" Type="http://schemas.openxmlformats.org/officeDocument/2006/relationships/hyperlink" Target="https://twitter.com/" TargetMode="External"/><Relationship Id="rId5308" Type="http://schemas.openxmlformats.org/officeDocument/2006/relationships/hyperlink" Target="https://twitter.com/" TargetMode="External"/><Relationship Id="rId5722" Type="http://schemas.openxmlformats.org/officeDocument/2006/relationships/hyperlink" Target="http://n.pr/1Q7i0Wq" TargetMode="External"/><Relationship Id="rId3273" Type="http://schemas.openxmlformats.org/officeDocument/2006/relationships/hyperlink" Target="https://t.co/zksMR5TbOT" TargetMode="External"/><Relationship Id="rId4324" Type="http://schemas.openxmlformats.org/officeDocument/2006/relationships/hyperlink" Target="http://www.cnn.com/2016/06/15/health/who-olympics-should-not-be-postponed/index.html" TargetMode="External"/><Relationship Id="rId194" Type="http://schemas.openxmlformats.org/officeDocument/2006/relationships/hyperlink" Target="http://ti.me/1UVAfdb" TargetMode="External"/><Relationship Id="rId1918" Type="http://schemas.openxmlformats.org/officeDocument/2006/relationships/hyperlink" Target="https://twitter.com/" TargetMode="External"/><Relationship Id="rId261" Type="http://schemas.openxmlformats.org/officeDocument/2006/relationships/hyperlink" Target="https://twitter.com/" TargetMode="External"/><Relationship Id="rId3340" Type="http://schemas.openxmlformats.org/officeDocument/2006/relationships/hyperlink" Target="http://yhoo.it/1Xquydp" TargetMode="External"/><Relationship Id="rId5098" Type="http://schemas.openxmlformats.org/officeDocument/2006/relationships/hyperlink" Target="http://tinyurl.com/hp33kgf" TargetMode="External"/><Relationship Id="rId6149" Type="http://schemas.openxmlformats.org/officeDocument/2006/relationships/hyperlink" Target="http://goo.gl/alerts/x8eRD" TargetMode="External"/><Relationship Id="rId2759" Type="http://schemas.openxmlformats.org/officeDocument/2006/relationships/hyperlink" Target="https://twitter.com/" TargetMode="External"/><Relationship Id="rId5165" Type="http://schemas.openxmlformats.org/officeDocument/2006/relationships/hyperlink" Target="https://twitter.com/" TargetMode="External"/><Relationship Id="rId1775" Type="http://schemas.openxmlformats.org/officeDocument/2006/relationships/hyperlink" Target="https://twitter.com/" TargetMode="External"/><Relationship Id="rId2826" Type="http://schemas.openxmlformats.org/officeDocument/2006/relationships/hyperlink" Target="http://di.gg/1XXxzmD" TargetMode="External"/><Relationship Id="rId4181" Type="http://schemas.openxmlformats.org/officeDocument/2006/relationships/hyperlink" Target="https://twitter.com/" TargetMode="External"/><Relationship Id="rId5232" Type="http://schemas.openxmlformats.org/officeDocument/2006/relationships/hyperlink" Target="https://twitter.com/" TargetMode="External"/><Relationship Id="rId67" Type="http://schemas.openxmlformats.org/officeDocument/2006/relationships/hyperlink" Target="https://twitter.com/" TargetMode="External"/><Relationship Id="rId1428" Type="http://schemas.openxmlformats.org/officeDocument/2006/relationships/hyperlink" Target="http://time.com/4370775/zika-virus-colombia-pregnant-women/" TargetMode="External"/><Relationship Id="rId1842" Type="http://schemas.openxmlformats.org/officeDocument/2006/relationships/hyperlink" Target="https://twitter.com/" TargetMode="External"/><Relationship Id="rId4998" Type="http://schemas.openxmlformats.org/officeDocument/2006/relationships/hyperlink" Target="http://bit.ly/1OrhbHh" TargetMode="External"/><Relationship Id="rId6073" Type="http://schemas.openxmlformats.org/officeDocument/2006/relationships/hyperlink" Target="https://twitter.com/" TargetMode="External"/><Relationship Id="rId3667" Type="http://schemas.openxmlformats.org/officeDocument/2006/relationships/hyperlink" Target="https://twitter.com/" TargetMode="External"/><Relationship Id="rId4718" Type="http://schemas.openxmlformats.org/officeDocument/2006/relationships/hyperlink" Target="http://trib.al/RblaGym" TargetMode="External"/><Relationship Id="rId588" Type="http://schemas.openxmlformats.org/officeDocument/2006/relationships/hyperlink" Target="http://bit.ly/263YsWV" TargetMode="External"/><Relationship Id="rId2269" Type="http://schemas.openxmlformats.org/officeDocument/2006/relationships/hyperlink" Target="https://twitter.com/" TargetMode="External"/><Relationship Id="rId2683" Type="http://schemas.openxmlformats.org/officeDocument/2006/relationships/hyperlink" Target="https://twitter.com/" TargetMode="External"/><Relationship Id="rId3734" Type="http://schemas.openxmlformats.org/officeDocument/2006/relationships/hyperlink" Target="https://twitter.com/" TargetMode="External"/><Relationship Id="rId6140" Type="http://schemas.openxmlformats.org/officeDocument/2006/relationships/hyperlink" Target="https://twitter.com/" TargetMode="External"/><Relationship Id="rId655" Type="http://schemas.openxmlformats.org/officeDocument/2006/relationships/hyperlink" Target="http://ow.ly/EtGV301iYL0" TargetMode="External"/><Relationship Id="rId1285" Type="http://schemas.openxmlformats.org/officeDocument/2006/relationships/hyperlink" Target="https://twitter.com/" TargetMode="External"/><Relationship Id="rId2336" Type="http://schemas.openxmlformats.org/officeDocument/2006/relationships/hyperlink" Target="https://twitter.com/" TargetMode="External"/><Relationship Id="rId2750" Type="http://schemas.openxmlformats.org/officeDocument/2006/relationships/hyperlink" Target="https://twitter.com/" TargetMode="External"/><Relationship Id="rId3801" Type="http://schemas.openxmlformats.org/officeDocument/2006/relationships/hyperlink" Target="https://twitter.com/" TargetMode="External"/><Relationship Id="rId308" Type="http://schemas.openxmlformats.org/officeDocument/2006/relationships/hyperlink" Target="https://twitter.com/" TargetMode="External"/><Relationship Id="rId722" Type="http://schemas.openxmlformats.org/officeDocument/2006/relationships/hyperlink" Target="https://twitter.com/" TargetMode="External"/><Relationship Id="rId1352" Type="http://schemas.openxmlformats.org/officeDocument/2006/relationships/hyperlink" Target="https://twitter.com/" TargetMode="External"/><Relationship Id="rId2403" Type="http://schemas.openxmlformats.org/officeDocument/2006/relationships/hyperlink" Target="http://time.com/4370775/zika-virus-colombia-pregnant-women/" TargetMode="External"/><Relationship Id="rId5559" Type="http://schemas.openxmlformats.org/officeDocument/2006/relationships/hyperlink" Target="https://twitter.com/" TargetMode="External"/><Relationship Id="rId1005" Type="http://schemas.openxmlformats.org/officeDocument/2006/relationships/hyperlink" Target="https://twitter.com/" TargetMode="External"/><Relationship Id="rId4575" Type="http://schemas.openxmlformats.org/officeDocument/2006/relationships/hyperlink" Target="https://twitter.com/" TargetMode="External"/><Relationship Id="rId5973" Type="http://schemas.openxmlformats.org/officeDocument/2006/relationships/hyperlink" Target="https://twitter.com/" TargetMode="External"/><Relationship Id="rId3177" Type="http://schemas.openxmlformats.org/officeDocument/2006/relationships/hyperlink" Target="https://twitter.com/" TargetMode="External"/><Relationship Id="rId4228" Type="http://schemas.openxmlformats.org/officeDocument/2006/relationships/hyperlink" Target="https://twitter.com/" TargetMode="External"/><Relationship Id="rId5626" Type="http://schemas.openxmlformats.org/officeDocument/2006/relationships/hyperlink" Target="http://ow.ly/apgH301bIoT" TargetMode="External"/><Relationship Id="rId3591" Type="http://schemas.openxmlformats.org/officeDocument/2006/relationships/hyperlink" Target="http://ow.ly/LFBG300LZo8" TargetMode="External"/><Relationship Id="rId4642" Type="http://schemas.openxmlformats.org/officeDocument/2006/relationships/hyperlink" Target="https://twitter.com/" TargetMode="External"/><Relationship Id="rId2193" Type="http://schemas.openxmlformats.org/officeDocument/2006/relationships/hyperlink" Target="https://twitter.com/" TargetMode="External"/><Relationship Id="rId3244" Type="http://schemas.openxmlformats.org/officeDocument/2006/relationships/hyperlink" Target="https://twitter.com/" TargetMode="External"/><Relationship Id="rId165" Type="http://schemas.openxmlformats.org/officeDocument/2006/relationships/hyperlink" Target="https://twitter.com/" TargetMode="External"/><Relationship Id="rId2260" Type="http://schemas.openxmlformats.org/officeDocument/2006/relationships/hyperlink" Target="https://twitter.com/" TargetMode="External"/><Relationship Id="rId3311" Type="http://schemas.openxmlformats.org/officeDocument/2006/relationships/hyperlink" Target="http://twitter.com/The_Sad_Atheist/status/743261143125233666/photo/1" TargetMode="External"/><Relationship Id="rId232" Type="http://schemas.openxmlformats.org/officeDocument/2006/relationships/hyperlink" Target="http://supernoticiasdelvalle.com/disminuyen-casos-de/" TargetMode="External"/><Relationship Id="rId5069" Type="http://schemas.openxmlformats.org/officeDocument/2006/relationships/hyperlink" Target="http://bit.ly/1ZTm5Of" TargetMode="External"/><Relationship Id="rId5483" Type="http://schemas.openxmlformats.org/officeDocument/2006/relationships/hyperlink" Target="https://twitter.com/" TargetMode="External"/><Relationship Id="rId1679" Type="http://schemas.openxmlformats.org/officeDocument/2006/relationships/hyperlink" Target="http://time.com/4370775/zika-virus-colombia-pregnant-women/" TargetMode="External"/><Relationship Id="rId4085" Type="http://schemas.openxmlformats.org/officeDocument/2006/relationships/hyperlink" Target="https://twitter.com/" TargetMode="External"/><Relationship Id="rId5136" Type="http://schemas.openxmlformats.org/officeDocument/2006/relationships/hyperlink" Target="http://go.shr.lc/28x1xkm" TargetMode="External"/><Relationship Id="rId4152" Type="http://schemas.openxmlformats.org/officeDocument/2006/relationships/hyperlink" Target="https://twitter.com/" TargetMode="External"/><Relationship Id="rId5203" Type="http://schemas.openxmlformats.org/officeDocument/2006/relationships/hyperlink" Target="https://twitter.com/" TargetMode="External"/><Relationship Id="rId5550" Type="http://schemas.openxmlformats.org/officeDocument/2006/relationships/hyperlink" Target="https://twitter.com/" TargetMode="External"/><Relationship Id="rId1746" Type="http://schemas.openxmlformats.org/officeDocument/2006/relationships/hyperlink" Target="http://ow.ly/CxKN301iXVx" TargetMode="External"/><Relationship Id="rId38" Type="http://schemas.openxmlformats.org/officeDocument/2006/relationships/hyperlink" Target="http://n.pr/1UVKZbF" TargetMode="External"/><Relationship Id="rId1813" Type="http://schemas.openxmlformats.org/officeDocument/2006/relationships/hyperlink" Target="https://twitter.com/" TargetMode="External"/><Relationship Id="rId4969" Type="http://schemas.openxmlformats.org/officeDocument/2006/relationships/hyperlink" Target="http://www.granma.cu/cuba/2016-06-15/nota-informativa-del-ministerio-de-salud-publica-15-06-2016-23-06-32" TargetMode="External"/><Relationship Id="rId3985" Type="http://schemas.openxmlformats.org/officeDocument/2006/relationships/hyperlink" Target="https://twitter.com/" TargetMode="External"/><Relationship Id="rId2587" Type="http://schemas.openxmlformats.org/officeDocument/2006/relationships/hyperlink" Target="http://bit.ly/1UVFkC9" TargetMode="External"/><Relationship Id="rId3638" Type="http://schemas.openxmlformats.org/officeDocument/2006/relationships/hyperlink" Target="https://twitter.com/" TargetMode="External"/><Relationship Id="rId6044" Type="http://schemas.openxmlformats.org/officeDocument/2006/relationships/hyperlink" Target="https://twitter.com/" TargetMode="External"/><Relationship Id="rId559" Type="http://schemas.openxmlformats.org/officeDocument/2006/relationships/hyperlink" Target="http://time.com/4370775/zika-virus-colombia-pregnant-women/" TargetMode="External"/><Relationship Id="rId1189" Type="http://schemas.openxmlformats.org/officeDocument/2006/relationships/hyperlink" Target="http://ow.ly/aIhV501qoTs" TargetMode="External"/><Relationship Id="rId5060" Type="http://schemas.openxmlformats.org/officeDocument/2006/relationships/hyperlink" Target="http://bit.ly/1ZTm5Of" TargetMode="External"/><Relationship Id="rId6111" Type="http://schemas.openxmlformats.org/officeDocument/2006/relationships/hyperlink" Target="https://twitter.com/" TargetMode="External"/><Relationship Id="rId626" Type="http://schemas.openxmlformats.org/officeDocument/2006/relationships/hyperlink" Target="http://ift.tt/1UzZAcU" TargetMode="External"/><Relationship Id="rId973" Type="http://schemas.openxmlformats.org/officeDocument/2006/relationships/hyperlink" Target="http://dlvr.it/LZKqFB" TargetMode="External"/><Relationship Id="rId1256" Type="http://schemas.openxmlformats.org/officeDocument/2006/relationships/hyperlink" Target="https://twitter.com/" TargetMode="External"/><Relationship Id="rId2307" Type="http://schemas.openxmlformats.org/officeDocument/2006/relationships/hyperlink" Target="https://twitter.com/" TargetMode="External"/><Relationship Id="rId2654" Type="http://schemas.openxmlformats.org/officeDocument/2006/relationships/hyperlink" Target="https://twitter.com/" TargetMode="External"/><Relationship Id="rId3705" Type="http://schemas.openxmlformats.org/officeDocument/2006/relationships/hyperlink" Target="https://twitter.com/" TargetMode="External"/><Relationship Id="rId1670" Type="http://schemas.openxmlformats.org/officeDocument/2006/relationships/hyperlink" Target="http://buff.ly/1Xqp7LJ" TargetMode="External"/><Relationship Id="rId2721" Type="http://schemas.openxmlformats.org/officeDocument/2006/relationships/hyperlink" Target="https://twitter.com/" TargetMode="External"/><Relationship Id="rId5877" Type="http://schemas.openxmlformats.org/officeDocument/2006/relationships/hyperlink" Target="http://dnai.in/dqe4" TargetMode="External"/><Relationship Id="rId1323" Type="http://schemas.openxmlformats.org/officeDocument/2006/relationships/hyperlink" Target="https://twitter.com/" TargetMode="External"/><Relationship Id="rId4479" Type="http://schemas.openxmlformats.org/officeDocument/2006/relationships/hyperlink" Target="https://twitter.com/" TargetMode="External"/><Relationship Id="rId4893" Type="http://schemas.openxmlformats.org/officeDocument/2006/relationships/hyperlink" Target="https://twitter.com/thewire_in/status/742975690962837505" TargetMode="External"/><Relationship Id="rId5944" Type="http://schemas.openxmlformats.org/officeDocument/2006/relationships/hyperlink" Target="http://www.who.int/mediacentre/news/notes/2016/zika-ec/fr/" TargetMode="External"/><Relationship Id="rId3495" Type="http://schemas.openxmlformats.org/officeDocument/2006/relationships/hyperlink" Target="http://bit.ly/1Xq6ZBB" TargetMode="External"/><Relationship Id="rId4546" Type="http://schemas.openxmlformats.org/officeDocument/2006/relationships/hyperlink" Target="https://twitter.com/" TargetMode="External"/><Relationship Id="rId4960" Type="http://schemas.openxmlformats.org/officeDocument/2006/relationships/hyperlink" Target="http://fb.me/15tQXtTAK" TargetMode="External"/><Relationship Id="rId2097" Type="http://schemas.openxmlformats.org/officeDocument/2006/relationships/hyperlink" Target="https://twitter.com/" TargetMode="External"/><Relationship Id="rId3148" Type="http://schemas.openxmlformats.org/officeDocument/2006/relationships/hyperlink" Target="http://apne.ws/1XXQIVf" TargetMode="External"/><Relationship Id="rId3562" Type="http://schemas.openxmlformats.org/officeDocument/2006/relationships/hyperlink" Target="http://wbur.fm/1U8ci2X" TargetMode="External"/><Relationship Id="rId4613" Type="http://schemas.openxmlformats.org/officeDocument/2006/relationships/hyperlink" Target="https://twitter.com/" TargetMode="External"/><Relationship Id="rId483" Type="http://schemas.openxmlformats.org/officeDocument/2006/relationships/hyperlink" Target="https://twitter.com/" TargetMode="External"/><Relationship Id="rId2164" Type="http://schemas.openxmlformats.org/officeDocument/2006/relationships/hyperlink" Target="https://twitter.com/" TargetMode="External"/><Relationship Id="rId3215" Type="http://schemas.openxmlformats.org/officeDocument/2006/relationships/hyperlink" Target="https://twitter.com/" TargetMode="External"/><Relationship Id="rId136" Type="http://schemas.openxmlformats.org/officeDocument/2006/relationships/hyperlink" Target="https://twitter.com/" TargetMode="External"/><Relationship Id="rId550" Type="http://schemas.openxmlformats.org/officeDocument/2006/relationships/hyperlink" Target="http://abr.ai/1Ysp1m1" TargetMode="External"/><Relationship Id="rId1180" Type="http://schemas.openxmlformats.org/officeDocument/2006/relationships/hyperlink" Target="http://time.com/4370775/zika-virus-colombia-pregnant-women/" TargetMode="External"/><Relationship Id="rId2231" Type="http://schemas.openxmlformats.org/officeDocument/2006/relationships/hyperlink" Target="https://www.facebook.com/SriaSaludMorelos/posts/1025776157457988:0" TargetMode="External"/><Relationship Id="rId5387" Type="http://schemas.openxmlformats.org/officeDocument/2006/relationships/hyperlink" Target="https://twitter.com/" TargetMode="External"/><Relationship Id="rId203" Type="http://schemas.openxmlformats.org/officeDocument/2006/relationships/hyperlink" Target="http://bit.ly/23cp46b" TargetMode="External"/><Relationship Id="rId1997" Type="http://schemas.openxmlformats.org/officeDocument/2006/relationships/hyperlink" Target="https://twitter.com/" TargetMode="External"/><Relationship Id="rId4056" Type="http://schemas.openxmlformats.org/officeDocument/2006/relationships/hyperlink" Target="https://twitter.com/" TargetMode="External"/><Relationship Id="rId5454" Type="http://schemas.openxmlformats.org/officeDocument/2006/relationships/hyperlink" Target="https://twitter.com/" TargetMode="External"/><Relationship Id="rId4470" Type="http://schemas.openxmlformats.org/officeDocument/2006/relationships/hyperlink" Target="https://twitter.com/" TargetMode="External"/><Relationship Id="rId5107" Type="http://schemas.openxmlformats.org/officeDocument/2006/relationships/hyperlink" Target="http://bit.ly/1ZTm5Of" TargetMode="External"/><Relationship Id="rId5521" Type="http://schemas.openxmlformats.org/officeDocument/2006/relationships/hyperlink" Target="https://twitter.com/" TargetMode="External"/><Relationship Id="rId1717" Type="http://schemas.openxmlformats.org/officeDocument/2006/relationships/hyperlink" Target="http://ift.tt/1XqpHcp" TargetMode="External"/><Relationship Id="rId3072" Type="http://schemas.openxmlformats.org/officeDocument/2006/relationships/hyperlink" Target="http://dlamini.co/3b25ec" TargetMode="External"/><Relationship Id="rId4123" Type="http://schemas.openxmlformats.org/officeDocument/2006/relationships/hyperlink" Target="https://twitter.com/" TargetMode="External"/><Relationship Id="rId3889" Type="http://schemas.openxmlformats.org/officeDocument/2006/relationships/hyperlink" Target="https://twitter.com/" TargetMode="External"/><Relationship Id="rId3956" Type="http://schemas.openxmlformats.org/officeDocument/2006/relationships/hyperlink" Target="https://twitter.com/" TargetMode="External"/><Relationship Id="rId6015" Type="http://schemas.openxmlformats.org/officeDocument/2006/relationships/hyperlink" Target="http://s.einnews.com/GSCzVm8sbV" TargetMode="External"/><Relationship Id="rId877" Type="http://schemas.openxmlformats.org/officeDocument/2006/relationships/hyperlink" Target="https://twitter.com/" TargetMode="External"/><Relationship Id="rId2558" Type="http://schemas.openxmlformats.org/officeDocument/2006/relationships/hyperlink" Target="http://n.pr/23cj0uu" TargetMode="External"/><Relationship Id="rId2972" Type="http://schemas.openxmlformats.org/officeDocument/2006/relationships/hyperlink" Target="https://twitter.com/" TargetMode="External"/><Relationship Id="rId3609" Type="http://schemas.openxmlformats.org/officeDocument/2006/relationships/hyperlink" Target="http://ift.tt/28G4saz" TargetMode="External"/><Relationship Id="rId944" Type="http://schemas.openxmlformats.org/officeDocument/2006/relationships/hyperlink" Target="http://nyti.ms/28FHK2d" TargetMode="External"/><Relationship Id="rId1574" Type="http://schemas.openxmlformats.org/officeDocument/2006/relationships/hyperlink" Target="http://unfollowtrump.com/?p=18283" TargetMode="External"/><Relationship Id="rId2625" Type="http://schemas.openxmlformats.org/officeDocument/2006/relationships/hyperlink" Target="https://twitter.com/" TargetMode="External"/><Relationship Id="rId5031" Type="http://schemas.openxmlformats.org/officeDocument/2006/relationships/hyperlink" Target="http://dnai.in/dqe4" TargetMode="External"/><Relationship Id="rId1227" Type="http://schemas.openxmlformats.org/officeDocument/2006/relationships/hyperlink" Target="https://twitter.com/" TargetMode="External"/><Relationship Id="rId1641" Type="http://schemas.openxmlformats.org/officeDocument/2006/relationships/hyperlink" Target="https://twitter.com/" TargetMode="External"/><Relationship Id="rId4797" Type="http://schemas.openxmlformats.org/officeDocument/2006/relationships/hyperlink" Target="https://twitter.com/" TargetMode="External"/><Relationship Id="rId5848" Type="http://schemas.openxmlformats.org/officeDocument/2006/relationships/hyperlink" Target="https://twitter.com/" TargetMode="External"/><Relationship Id="rId3399" Type="http://schemas.openxmlformats.org/officeDocument/2006/relationships/hyperlink" Target="http://youtu.be/jsDSHvj7z_M?a" TargetMode="External"/><Relationship Id="rId4864" Type="http://schemas.openxmlformats.org/officeDocument/2006/relationships/hyperlink" Target="http://fw.to/EmqPLHB" TargetMode="External"/><Relationship Id="rId3466" Type="http://schemas.openxmlformats.org/officeDocument/2006/relationships/hyperlink" Target="http://bit.ly/25Yy6ZF" TargetMode="External"/><Relationship Id="rId4517" Type="http://schemas.openxmlformats.org/officeDocument/2006/relationships/hyperlink" Target="https://twitter.com/" TargetMode="External"/><Relationship Id="rId5915" Type="http://schemas.openxmlformats.org/officeDocument/2006/relationships/hyperlink" Target="https://twitter.com/" TargetMode="External"/><Relationship Id="rId387" Type="http://schemas.openxmlformats.org/officeDocument/2006/relationships/hyperlink" Target="http://time.com/4370775/zika-virus-colombia-pregnant-women/" TargetMode="External"/><Relationship Id="rId2068" Type="http://schemas.openxmlformats.org/officeDocument/2006/relationships/hyperlink" Target="http://buff.ly/23ahkSg" TargetMode="External"/><Relationship Id="rId3119" Type="http://schemas.openxmlformats.org/officeDocument/2006/relationships/hyperlink" Target="http://dailysign.al/1WcKS19" TargetMode="External"/><Relationship Id="rId3880" Type="http://schemas.openxmlformats.org/officeDocument/2006/relationships/hyperlink" Target="https://twitter.com/" TargetMode="External"/><Relationship Id="rId4931" Type="http://schemas.openxmlformats.org/officeDocument/2006/relationships/hyperlink" Target="http://blog.uvahealth.com/2016/06/09/zika-summer/" TargetMode="External"/><Relationship Id="rId1084" Type="http://schemas.openxmlformats.org/officeDocument/2006/relationships/hyperlink" Target="http://fb.me/4MvpiBxnu" TargetMode="External"/><Relationship Id="rId2482" Type="http://schemas.openxmlformats.org/officeDocument/2006/relationships/hyperlink" Target="https://twitter.com/" TargetMode="External"/><Relationship Id="rId3533" Type="http://schemas.openxmlformats.org/officeDocument/2006/relationships/hyperlink" Target="http://gettopical.com/zika-virus/749374c4275eb9db6942b3ea0a28719?src=twitter" TargetMode="External"/><Relationship Id="rId107" Type="http://schemas.openxmlformats.org/officeDocument/2006/relationships/hyperlink" Target="https://twitter.com/" TargetMode="External"/><Relationship Id="rId454" Type="http://schemas.openxmlformats.org/officeDocument/2006/relationships/hyperlink" Target="https://twitter.com/" TargetMode="External"/><Relationship Id="rId2135" Type="http://schemas.openxmlformats.org/officeDocument/2006/relationships/hyperlink" Target="http://ow.ly/wUca501qw8a" TargetMode="External"/><Relationship Id="rId3600" Type="http://schemas.openxmlformats.org/officeDocument/2006/relationships/hyperlink" Target="http://www.wbur.org/onpoint/2016/06/15/zika-virus-puerto-rico-united-states" TargetMode="External"/><Relationship Id="rId521" Type="http://schemas.openxmlformats.org/officeDocument/2006/relationships/hyperlink" Target="https://twitter.com/" TargetMode="External"/><Relationship Id="rId1151" Type="http://schemas.openxmlformats.org/officeDocument/2006/relationships/hyperlink" Target="http://ow.ly/ht1H501qotC" TargetMode="External"/><Relationship Id="rId2202" Type="http://schemas.openxmlformats.org/officeDocument/2006/relationships/hyperlink" Target="https://twitter.com/" TargetMode="External"/><Relationship Id="rId5358" Type="http://schemas.openxmlformats.org/officeDocument/2006/relationships/hyperlink" Target="https://twitter.com/" TargetMode="External"/><Relationship Id="rId5772" Type="http://schemas.openxmlformats.org/officeDocument/2006/relationships/hyperlink" Target="https://twitter.com/" TargetMode="External"/><Relationship Id="rId1968" Type="http://schemas.openxmlformats.org/officeDocument/2006/relationships/hyperlink" Target="https://twitter.com/" TargetMode="External"/><Relationship Id="rId4374" Type="http://schemas.openxmlformats.org/officeDocument/2006/relationships/hyperlink" Target="http://bit.ly/1UjsePp" TargetMode="External"/><Relationship Id="rId5425" Type="http://schemas.openxmlformats.org/officeDocument/2006/relationships/hyperlink" Target="https://twitter.com/" TargetMode="External"/><Relationship Id="rId3390" Type="http://schemas.openxmlformats.org/officeDocument/2006/relationships/hyperlink" Target="http://yhoo.it/1Xquydp" TargetMode="External"/><Relationship Id="rId4027" Type="http://schemas.openxmlformats.org/officeDocument/2006/relationships/hyperlink" Target="https://twitter.com/" TargetMode="External"/><Relationship Id="rId4441" Type="http://schemas.openxmlformats.org/officeDocument/2006/relationships/hyperlink" Target="https://twitter.com/" TargetMode="External"/><Relationship Id="rId3043" Type="http://schemas.openxmlformats.org/officeDocument/2006/relationships/hyperlink" Target="https://twitter.com/" TargetMode="External"/><Relationship Id="rId3110" Type="http://schemas.openxmlformats.org/officeDocument/2006/relationships/hyperlink" Target="https://t.co/7sS6IHzCgv" TargetMode="External"/><Relationship Id="rId2876" Type="http://schemas.openxmlformats.org/officeDocument/2006/relationships/hyperlink" Target="https://twitter.com/" TargetMode="External"/><Relationship Id="rId3927" Type="http://schemas.openxmlformats.org/officeDocument/2006/relationships/hyperlink" Target="https://twitter.com/" TargetMode="External"/><Relationship Id="rId5282" Type="http://schemas.openxmlformats.org/officeDocument/2006/relationships/hyperlink" Target="https://twitter.com/" TargetMode="External"/><Relationship Id="rId848" Type="http://schemas.openxmlformats.org/officeDocument/2006/relationships/hyperlink" Target="https://twitter.com/" TargetMode="External"/><Relationship Id="rId1478" Type="http://schemas.openxmlformats.org/officeDocument/2006/relationships/hyperlink" Target="http://on.wsj.com/1OqSmLz" TargetMode="External"/><Relationship Id="rId1892" Type="http://schemas.openxmlformats.org/officeDocument/2006/relationships/hyperlink" Target="https://twitter.com/" TargetMode="External"/><Relationship Id="rId2529" Type="http://schemas.openxmlformats.org/officeDocument/2006/relationships/hyperlink" Target="https://twitter.com/" TargetMode="External"/><Relationship Id="rId915" Type="http://schemas.openxmlformats.org/officeDocument/2006/relationships/hyperlink" Target="https://twitter.com/" TargetMode="External"/><Relationship Id="rId1545" Type="http://schemas.openxmlformats.org/officeDocument/2006/relationships/hyperlink" Target="http://time.com/4370775/zika-virus-colombia-pregnant-women/?xid=homepage" TargetMode="External"/><Relationship Id="rId2943" Type="http://schemas.openxmlformats.org/officeDocument/2006/relationships/hyperlink" Target="https://twitter.com/" TargetMode="External"/><Relationship Id="rId5002" Type="http://schemas.openxmlformats.org/officeDocument/2006/relationships/hyperlink" Target="http://ind.pn/1Q7wpC3" TargetMode="External"/><Relationship Id="rId1612" Type="http://schemas.openxmlformats.org/officeDocument/2006/relationships/hyperlink" Target="http://ow.ly/ArG9501qrFT" TargetMode="External"/><Relationship Id="rId4768" Type="http://schemas.openxmlformats.org/officeDocument/2006/relationships/hyperlink" Target="https://twitter.com/" TargetMode="External"/><Relationship Id="rId5819" Type="http://schemas.openxmlformats.org/officeDocument/2006/relationships/hyperlink" Target="https://twitter.com/" TargetMode="External"/><Relationship Id="rId6190" Type="http://schemas.openxmlformats.org/officeDocument/2006/relationships/hyperlink" Target="https://twitter.com/" TargetMode="External"/><Relationship Id="rId3784" Type="http://schemas.openxmlformats.org/officeDocument/2006/relationships/hyperlink" Target="https://twitter.com/" TargetMode="External"/><Relationship Id="rId4835" Type="http://schemas.openxmlformats.org/officeDocument/2006/relationships/hyperlink" Target="http://ift.tt/264NAYA" TargetMode="External"/><Relationship Id="rId2386" Type="http://schemas.openxmlformats.org/officeDocument/2006/relationships/hyperlink" Target="http://kiro.tv/1Xqps0V" TargetMode="External"/><Relationship Id="rId3437" Type="http://schemas.openxmlformats.org/officeDocument/2006/relationships/hyperlink" Target="http://www.nejm.org/doi/full/10.1056/NEJMoa1604037" TargetMode="External"/><Relationship Id="rId3851" Type="http://schemas.openxmlformats.org/officeDocument/2006/relationships/hyperlink" Target="https://twitter.com/" TargetMode="External"/><Relationship Id="rId4902" Type="http://schemas.openxmlformats.org/officeDocument/2006/relationships/hyperlink" Target="http://glo.bo/24Sp9ew" TargetMode="External"/><Relationship Id="rId358" Type="http://schemas.openxmlformats.org/officeDocument/2006/relationships/hyperlink" Target="http://nbcnews.to/1Q67aQt" TargetMode="External"/><Relationship Id="rId772" Type="http://schemas.openxmlformats.org/officeDocument/2006/relationships/hyperlink" Target="https://twitter.com/" TargetMode="External"/><Relationship Id="rId2039" Type="http://schemas.openxmlformats.org/officeDocument/2006/relationships/hyperlink" Target="https://twitter.com/" TargetMode="External"/><Relationship Id="rId2453" Type="http://schemas.openxmlformats.org/officeDocument/2006/relationships/hyperlink" Target="https://twitter.com/" TargetMode="External"/><Relationship Id="rId3504" Type="http://schemas.openxmlformats.org/officeDocument/2006/relationships/hyperlink" Target="http://tinyurl.com/gvcfryt" TargetMode="External"/><Relationship Id="rId425" Type="http://schemas.openxmlformats.org/officeDocument/2006/relationships/hyperlink" Target="https://twitter.com/" TargetMode="External"/><Relationship Id="rId1055" Type="http://schemas.openxmlformats.org/officeDocument/2006/relationships/hyperlink" Target="https://twitter.com/" TargetMode="External"/><Relationship Id="rId2106" Type="http://schemas.openxmlformats.org/officeDocument/2006/relationships/hyperlink" Target="https://twitter.com/" TargetMode="External"/><Relationship Id="rId2520" Type="http://schemas.openxmlformats.org/officeDocument/2006/relationships/hyperlink" Target="https://twitter.com/" TargetMode="External"/><Relationship Id="rId5676" Type="http://schemas.openxmlformats.org/officeDocument/2006/relationships/hyperlink" Target="http://slate.me/1tqSa59" TargetMode="External"/><Relationship Id="rId1122" Type="http://schemas.openxmlformats.org/officeDocument/2006/relationships/hyperlink" Target="http://abr.ai/1Ysp1m1" TargetMode="External"/><Relationship Id="rId4278" Type="http://schemas.openxmlformats.org/officeDocument/2006/relationships/hyperlink" Target="https://twitter.com/" TargetMode="External"/><Relationship Id="rId5329" Type="http://schemas.openxmlformats.org/officeDocument/2006/relationships/hyperlink" Target="https://twitter.com/" TargetMode="External"/><Relationship Id="rId3294" Type="http://schemas.openxmlformats.org/officeDocument/2006/relationships/hyperlink" Target="http://fb.me/2DG7n9Yz2" TargetMode="External"/><Relationship Id="rId4345" Type="http://schemas.openxmlformats.org/officeDocument/2006/relationships/hyperlink" Target="http://ow.ly/BMnr301iTc9" TargetMode="External"/><Relationship Id="rId4692" Type="http://schemas.openxmlformats.org/officeDocument/2006/relationships/hyperlink" Target="https://twitter.com/" TargetMode="External"/><Relationship Id="rId5743" Type="http://schemas.openxmlformats.org/officeDocument/2006/relationships/hyperlink" Target="http://bit.ly/1twzSjO" TargetMode="External"/><Relationship Id="rId1939" Type="http://schemas.openxmlformats.org/officeDocument/2006/relationships/hyperlink" Target="https://twitter.com/" TargetMode="External"/><Relationship Id="rId5810" Type="http://schemas.openxmlformats.org/officeDocument/2006/relationships/hyperlink" Target="https://twitter.com/" TargetMode="External"/><Relationship Id="rId3361" Type="http://schemas.openxmlformats.org/officeDocument/2006/relationships/hyperlink" Target="http://bit.ly/1Xq6ZBB" TargetMode="External"/><Relationship Id="rId4412" Type="http://schemas.openxmlformats.org/officeDocument/2006/relationships/hyperlink" Target="http://norestedigital.com/?p=17861" TargetMode="External"/><Relationship Id="rId282" Type="http://schemas.openxmlformats.org/officeDocument/2006/relationships/hyperlink" Target="https://twitter.com/" TargetMode="External"/><Relationship Id="rId3014" Type="http://schemas.openxmlformats.org/officeDocument/2006/relationships/hyperlink" Target="https://www.facebook.com/story.php?story_fbid=1189316331161706&amp;id=100002500501255" TargetMode="External"/><Relationship Id="rId2030" Type="http://schemas.openxmlformats.org/officeDocument/2006/relationships/hyperlink" Target="http://ow.ly/YCs9301iXaY" TargetMode="External"/><Relationship Id="rId5186" Type="http://schemas.openxmlformats.org/officeDocument/2006/relationships/hyperlink" Target="https://twitter.com/" TargetMode="External"/><Relationship Id="rId5253" Type="http://schemas.openxmlformats.org/officeDocument/2006/relationships/hyperlink" Target="https://twitter.com/" TargetMode="External"/><Relationship Id="rId1449" Type="http://schemas.openxmlformats.org/officeDocument/2006/relationships/hyperlink" Target="https://twitter.com/" TargetMode="External"/><Relationship Id="rId1796" Type="http://schemas.openxmlformats.org/officeDocument/2006/relationships/hyperlink" Target="https://twitter.com/" TargetMode="External"/><Relationship Id="rId2847" Type="http://schemas.openxmlformats.org/officeDocument/2006/relationships/hyperlink" Target="http://nyti.ms/1YqyY3H" TargetMode="External"/><Relationship Id="rId88" Type="http://schemas.openxmlformats.org/officeDocument/2006/relationships/hyperlink" Target="https://twitter.com/" TargetMode="External"/><Relationship Id="rId819" Type="http://schemas.openxmlformats.org/officeDocument/2006/relationships/hyperlink" Target="https://twitter.com/" TargetMode="External"/><Relationship Id="rId1863" Type="http://schemas.openxmlformats.org/officeDocument/2006/relationships/hyperlink" Target="http://sdw.re/1tx5y8z" TargetMode="External"/><Relationship Id="rId2914" Type="http://schemas.openxmlformats.org/officeDocument/2006/relationships/hyperlink" Target="https://twitter.com/" TargetMode="External"/><Relationship Id="rId5320" Type="http://schemas.openxmlformats.org/officeDocument/2006/relationships/hyperlink" Target="https://twitter.com/" TargetMode="External"/><Relationship Id="rId1516" Type="http://schemas.openxmlformats.org/officeDocument/2006/relationships/hyperlink" Target="https://twitter.com/" TargetMode="External"/><Relationship Id="rId1930" Type="http://schemas.openxmlformats.org/officeDocument/2006/relationships/hyperlink" Target="https://twitter.com/" TargetMode="External"/><Relationship Id="rId3688" Type="http://schemas.openxmlformats.org/officeDocument/2006/relationships/hyperlink" Target="https://twitter.com/" TargetMode="External"/><Relationship Id="rId4739" Type="http://schemas.openxmlformats.org/officeDocument/2006/relationships/hyperlink" Target="https://www.youtube.com/watch?v=lwYNnSRbPAk&amp;feature=share" TargetMode="External"/><Relationship Id="rId6094" Type="http://schemas.openxmlformats.org/officeDocument/2006/relationships/hyperlink" Target="http://goo.gl/rbYnbb" TargetMode="External"/><Relationship Id="rId3755" Type="http://schemas.openxmlformats.org/officeDocument/2006/relationships/hyperlink" Target="https://twitter.com/" TargetMode="External"/><Relationship Id="rId4806" Type="http://schemas.openxmlformats.org/officeDocument/2006/relationships/hyperlink" Target="https://twitter.com/" TargetMode="External"/><Relationship Id="rId6161" Type="http://schemas.openxmlformats.org/officeDocument/2006/relationships/hyperlink" Target="http://ow.ly/u3fq301iUEg" TargetMode="External"/><Relationship Id="rId676" Type="http://schemas.openxmlformats.org/officeDocument/2006/relationships/hyperlink" Target="https://twitter.com/" TargetMode="External"/><Relationship Id="rId2357" Type="http://schemas.openxmlformats.org/officeDocument/2006/relationships/hyperlink" Target="http://ow.ly/Xx3D301iFAh" TargetMode="External"/><Relationship Id="rId3408" Type="http://schemas.openxmlformats.org/officeDocument/2006/relationships/hyperlink" Target="http://ow.ly/SgvO301ftqv" TargetMode="External"/><Relationship Id="rId329" Type="http://schemas.openxmlformats.org/officeDocument/2006/relationships/hyperlink" Target="https://twitter.com/" TargetMode="External"/><Relationship Id="rId1373" Type="http://schemas.openxmlformats.org/officeDocument/2006/relationships/hyperlink" Target="http://n.pr/1Q6apHB" TargetMode="External"/><Relationship Id="rId2771" Type="http://schemas.openxmlformats.org/officeDocument/2006/relationships/hyperlink" Target="https://twitter.com/" TargetMode="External"/><Relationship Id="rId3822" Type="http://schemas.openxmlformats.org/officeDocument/2006/relationships/hyperlink" Target="https://twitter.com/" TargetMode="External"/><Relationship Id="rId743" Type="http://schemas.openxmlformats.org/officeDocument/2006/relationships/hyperlink" Target="https://twitter.com/" TargetMode="External"/><Relationship Id="rId1026" Type="http://schemas.openxmlformats.org/officeDocument/2006/relationships/hyperlink" Target="https://twitter.com/" TargetMode="External"/><Relationship Id="rId2424" Type="http://schemas.openxmlformats.org/officeDocument/2006/relationships/hyperlink" Target="https://twitter.com/" TargetMode="External"/><Relationship Id="rId5994" Type="http://schemas.openxmlformats.org/officeDocument/2006/relationships/hyperlink" Target="http://arzillion.com/S/g5Neki" TargetMode="External"/><Relationship Id="rId810" Type="http://schemas.openxmlformats.org/officeDocument/2006/relationships/hyperlink" Target="https://twitter.com/" TargetMode="External"/><Relationship Id="rId1440" Type="http://schemas.openxmlformats.org/officeDocument/2006/relationships/hyperlink" Target="https://twitter.com/" TargetMode="External"/><Relationship Id="rId4596" Type="http://schemas.openxmlformats.org/officeDocument/2006/relationships/hyperlink" Target="https://twitter.com/" TargetMode="External"/><Relationship Id="rId5647" Type="http://schemas.openxmlformats.org/officeDocument/2006/relationships/hyperlink" Target="https://twitter.com/" TargetMode="External"/><Relationship Id="rId3198" Type="http://schemas.openxmlformats.org/officeDocument/2006/relationships/hyperlink" Target="https://twitter.com/" TargetMode="External"/><Relationship Id="rId4249" Type="http://schemas.openxmlformats.org/officeDocument/2006/relationships/hyperlink" Target="https://twitter.com/" TargetMode="External"/><Relationship Id="rId4663" Type="http://schemas.openxmlformats.org/officeDocument/2006/relationships/hyperlink" Target="https://twitter.com/" TargetMode="External"/><Relationship Id="rId5714" Type="http://schemas.openxmlformats.org/officeDocument/2006/relationships/hyperlink" Target="http://bit.ly/28H0Dlj" TargetMode="External"/><Relationship Id="rId3265" Type="http://schemas.openxmlformats.org/officeDocument/2006/relationships/hyperlink" Target="https://twitter.com/" TargetMode="External"/><Relationship Id="rId4316" Type="http://schemas.openxmlformats.org/officeDocument/2006/relationships/hyperlink" Target="https://twitter.com/" TargetMode="External"/><Relationship Id="rId4730" Type="http://schemas.openxmlformats.org/officeDocument/2006/relationships/hyperlink" Target="http://bit.ly/1UjsePp" TargetMode="External"/><Relationship Id="rId186" Type="http://schemas.openxmlformats.org/officeDocument/2006/relationships/hyperlink" Target="http://tinyurl.com/gskrlns" TargetMode="External"/><Relationship Id="rId2281" Type="http://schemas.openxmlformats.org/officeDocument/2006/relationships/hyperlink" Target="https://twitter.com/" TargetMode="External"/><Relationship Id="rId3332" Type="http://schemas.openxmlformats.org/officeDocument/2006/relationships/hyperlink" Target="http://dailysign.al/1WcKS19" TargetMode="External"/><Relationship Id="rId253" Type="http://schemas.openxmlformats.org/officeDocument/2006/relationships/hyperlink" Target="https://twitter.com/" TargetMode="External"/><Relationship Id="rId320" Type="http://schemas.openxmlformats.org/officeDocument/2006/relationships/hyperlink" Target="https://twitter.com/" TargetMode="External"/><Relationship Id="rId2001" Type="http://schemas.openxmlformats.org/officeDocument/2006/relationships/hyperlink" Target="https://twitter.com/" TargetMode="External"/><Relationship Id="rId5157" Type="http://schemas.openxmlformats.org/officeDocument/2006/relationships/hyperlink" Target="http://www.bbc.co.uk/news/uk-england-leicestershire-36540699" TargetMode="External"/><Relationship Id="rId5571" Type="http://schemas.openxmlformats.org/officeDocument/2006/relationships/hyperlink" Target="https://twitter.com/" TargetMode="External"/><Relationship Id="rId1767" Type="http://schemas.openxmlformats.org/officeDocument/2006/relationships/hyperlink" Target="http://time.com/4370775/zika-virus-colombia-pregnant-women/" TargetMode="External"/><Relationship Id="rId2818" Type="http://schemas.openxmlformats.org/officeDocument/2006/relationships/hyperlink" Target="https://twitter.com/" TargetMode="External"/><Relationship Id="rId4173" Type="http://schemas.openxmlformats.org/officeDocument/2006/relationships/hyperlink" Target="https://twitter.com/" TargetMode="External"/><Relationship Id="rId5224" Type="http://schemas.openxmlformats.org/officeDocument/2006/relationships/hyperlink" Target="https://twitter.com/" TargetMode="External"/><Relationship Id="rId59" Type="http://schemas.openxmlformats.org/officeDocument/2006/relationships/hyperlink" Target="http://buff.ly/1sH2QwE" TargetMode="External"/><Relationship Id="rId1834" Type="http://schemas.openxmlformats.org/officeDocument/2006/relationships/hyperlink" Target="https://twitter.com/" TargetMode="External"/><Relationship Id="rId4240" Type="http://schemas.openxmlformats.org/officeDocument/2006/relationships/hyperlink" Target="https://twitter.com/" TargetMode="External"/><Relationship Id="rId1901" Type="http://schemas.openxmlformats.org/officeDocument/2006/relationships/hyperlink" Target="http://ow.ly/YCs9301iXaY" TargetMode="External"/><Relationship Id="rId3659" Type="http://schemas.openxmlformats.org/officeDocument/2006/relationships/hyperlink" Target="https://twitter.com/" TargetMode="External"/><Relationship Id="rId6065" Type="http://schemas.openxmlformats.org/officeDocument/2006/relationships/hyperlink" Target="http://fb.me/2lR6CGyWP" TargetMode="External"/><Relationship Id="rId5081" Type="http://schemas.openxmlformats.org/officeDocument/2006/relationships/hyperlink" Target="http://bit.ly/1ZTm5Of" TargetMode="External"/><Relationship Id="rId6132" Type="http://schemas.openxmlformats.org/officeDocument/2006/relationships/hyperlink" Target="http://www.ilfoglio.it/esteri/2016/06/16/il-contagio-dellodio-anti-israele___1-v-143309-rubriche_c203.htm" TargetMode="External"/><Relationship Id="rId994" Type="http://schemas.openxmlformats.org/officeDocument/2006/relationships/hyperlink" Target="https://twitter.com/" TargetMode="External"/><Relationship Id="rId2675" Type="http://schemas.openxmlformats.org/officeDocument/2006/relationships/hyperlink" Target="https://twitter.com/" TargetMode="External"/><Relationship Id="rId3726" Type="http://schemas.openxmlformats.org/officeDocument/2006/relationships/hyperlink" Target="https://twitter.com/" TargetMode="External"/><Relationship Id="rId647" Type="http://schemas.openxmlformats.org/officeDocument/2006/relationships/hyperlink" Target="http://ow.ly/2EuM501qmAi" TargetMode="External"/><Relationship Id="rId1277" Type="http://schemas.openxmlformats.org/officeDocument/2006/relationships/hyperlink" Target="https://twitter.com/" TargetMode="External"/><Relationship Id="rId1691" Type="http://schemas.openxmlformats.org/officeDocument/2006/relationships/hyperlink" Target="https://twitter.com/" TargetMode="External"/><Relationship Id="rId2328" Type="http://schemas.openxmlformats.org/officeDocument/2006/relationships/hyperlink" Target="https://www.statnews.com/2016/06/15/zika-infection-asymptomatic-pregnancy/" TargetMode="External"/><Relationship Id="rId2742" Type="http://schemas.openxmlformats.org/officeDocument/2006/relationships/hyperlink" Target="http://bit.ly/1ZRK00i" TargetMode="External"/><Relationship Id="rId5898" Type="http://schemas.openxmlformats.org/officeDocument/2006/relationships/hyperlink" Target="https://twitter.com/" TargetMode="External"/><Relationship Id="rId714" Type="http://schemas.openxmlformats.org/officeDocument/2006/relationships/hyperlink" Target="https://twitter.com/" TargetMode="External"/><Relationship Id="rId1344" Type="http://schemas.openxmlformats.org/officeDocument/2006/relationships/hyperlink" Target="https://twitter.com/" TargetMode="External"/><Relationship Id="rId5965" Type="http://schemas.openxmlformats.org/officeDocument/2006/relationships/hyperlink" Target="https://twitter.com/" TargetMode="External"/><Relationship Id="rId50" Type="http://schemas.openxmlformats.org/officeDocument/2006/relationships/hyperlink" Target="http://dlvr.it/LZKjMB" TargetMode="External"/><Relationship Id="rId1411" Type="http://schemas.openxmlformats.org/officeDocument/2006/relationships/hyperlink" Target="https://twitter.com/" TargetMode="External"/><Relationship Id="rId4567" Type="http://schemas.openxmlformats.org/officeDocument/2006/relationships/hyperlink" Target="https://twitter.com/" TargetMode="External"/><Relationship Id="rId5618" Type="http://schemas.openxmlformats.org/officeDocument/2006/relationships/hyperlink" Target="https://twitter.com/" TargetMode="External"/><Relationship Id="rId3169" Type="http://schemas.openxmlformats.org/officeDocument/2006/relationships/hyperlink" Target="https://twitter.com/" TargetMode="External"/><Relationship Id="rId3583" Type="http://schemas.openxmlformats.org/officeDocument/2006/relationships/hyperlink" Target="http://www.wsj.com/articles/guess-which-country-the-u-n-decries-now-1465943696" TargetMode="External"/><Relationship Id="rId4981" Type="http://schemas.openxmlformats.org/officeDocument/2006/relationships/hyperlink" Target="http://ind.pn/1Q7wpC3" TargetMode="External"/><Relationship Id="rId2185" Type="http://schemas.openxmlformats.org/officeDocument/2006/relationships/hyperlink" Target="http://ow.ly/P6ZX30191st" TargetMode="External"/><Relationship Id="rId3236" Type="http://schemas.openxmlformats.org/officeDocument/2006/relationships/hyperlink" Target="https://twitter.com/" TargetMode="External"/><Relationship Id="rId4634" Type="http://schemas.openxmlformats.org/officeDocument/2006/relationships/hyperlink" Target="https://twitter.com/" TargetMode="External"/><Relationship Id="rId157" Type="http://schemas.openxmlformats.org/officeDocument/2006/relationships/hyperlink" Target="https://twitter.com/" TargetMode="External"/><Relationship Id="rId3650" Type="http://schemas.openxmlformats.org/officeDocument/2006/relationships/hyperlink" Target="https://twitter.com/" TargetMode="External"/><Relationship Id="rId4701" Type="http://schemas.openxmlformats.org/officeDocument/2006/relationships/hyperlink" Target="https://twitter.com/" TargetMode="External"/><Relationship Id="rId571" Type="http://schemas.openxmlformats.org/officeDocument/2006/relationships/hyperlink" Target="http://abr.ai/1Ysp1m1" TargetMode="External"/><Relationship Id="rId2252" Type="http://schemas.openxmlformats.org/officeDocument/2006/relationships/hyperlink" Target="https://twitter.com/" TargetMode="External"/><Relationship Id="rId3303" Type="http://schemas.openxmlformats.org/officeDocument/2006/relationships/hyperlink" Target="http://n.pr/1ZRO0hi" TargetMode="External"/><Relationship Id="rId224" Type="http://schemas.openxmlformats.org/officeDocument/2006/relationships/hyperlink" Target="http://www.europapress.es/internacional/noticia-oms-ve-riesgo-muy-expansion-zika-juegos-olimpicos-20160614225245.html" TargetMode="External"/><Relationship Id="rId5475" Type="http://schemas.openxmlformats.org/officeDocument/2006/relationships/hyperlink" Target="https://twitter.com/" TargetMode="External"/><Relationship Id="rId4077" Type="http://schemas.openxmlformats.org/officeDocument/2006/relationships/hyperlink" Target="https://twitter.com/" TargetMode="External"/><Relationship Id="rId4491" Type="http://schemas.openxmlformats.org/officeDocument/2006/relationships/hyperlink" Target="https://twitter.com/" TargetMode="External"/><Relationship Id="rId5128" Type="http://schemas.openxmlformats.org/officeDocument/2006/relationships/hyperlink" Target="http://buff.ly/28kTYxc" TargetMode="External"/><Relationship Id="rId5542" Type="http://schemas.openxmlformats.org/officeDocument/2006/relationships/hyperlink" Target="https://twitter.com/" TargetMode="External"/><Relationship Id="rId1738" Type="http://schemas.openxmlformats.org/officeDocument/2006/relationships/hyperlink" Target="https://t.co/Ig4iOpZfDM" TargetMode="External"/><Relationship Id="rId3093" Type="http://schemas.openxmlformats.org/officeDocument/2006/relationships/hyperlink" Target="https://twitter.com/" TargetMode="External"/><Relationship Id="rId4144" Type="http://schemas.openxmlformats.org/officeDocument/2006/relationships/hyperlink" Target="https://twitter.com/" TargetMode="External"/><Relationship Id="rId3160" Type="http://schemas.openxmlformats.org/officeDocument/2006/relationships/hyperlink" Target="https://twitter.com/" TargetMode="External"/><Relationship Id="rId4211" Type="http://schemas.openxmlformats.org/officeDocument/2006/relationships/hyperlink" Target="https://twitter.com/" TargetMode="External"/><Relationship Id="rId1805" Type="http://schemas.openxmlformats.org/officeDocument/2006/relationships/hyperlink" Target="https://twitter.com/" TargetMode="External"/><Relationship Id="rId3977" Type="http://schemas.openxmlformats.org/officeDocument/2006/relationships/hyperlink" Target="https://twitter.com/" TargetMode="External"/><Relationship Id="rId6036" Type="http://schemas.openxmlformats.org/officeDocument/2006/relationships/hyperlink" Target="https://twitter.com/" TargetMode="External"/><Relationship Id="rId898" Type="http://schemas.openxmlformats.org/officeDocument/2006/relationships/hyperlink" Target="http://ow.ly/r2j8301iKft" TargetMode="External"/><Relationship Id="rId2579" Type="http://schemas.openxmlformats.org/officeDocument/2006/relationships/hyperlink" Target="http://fb.me/2bQoyAr75" TargetMode="External"/><Relationship Id="rId2993" Type="http://schemas.openxmlformats.org/officeDocument/2006/relationships/hyperlink" Target="https://twitter.com/" TargetMode="External"/><Relationship Id="rId965" Type="http://schemas.openxmlformats.org/officeDocument/2006/relationships/hyperlink" Target="http://nyti.ms/28FHK2d" TargetMode="External"/><Relationship Id="rId1595" Type="http://schemas.openxmlformats.org/officeDocument/2006/relationships/hyperlink" Target="https://twitter.com/" TargetMode="External"/><Relationship Id="rId2646" Type="http://schemas.openxmlformats.org/officeDocument/2006/relationships/hyperlink" Target="https://twitter.com/" TargetMode="External"/><Relationship Id="rId5052" Type="http://schemas.openxmlformats.org/officeDocument/2006/relationships/hyperlink" Target="http://dlvr.it/LZX1Jb" TargetMode="External"/><Relationship Id="rId6103" Type="http://schemas.openxmlformats.org/officeDocument/2006/relationships/hyperlink" Target="http://www.sansasport.com/kosarka/11898-gasol-zamrzava-spermu-zbog-zika-virusa" TargetMode="External"/><Relationship Id="rId618" Type="http://schemas.openxmlformats.org/officeDocument/2006/relationships/hyperlink" Target="http://ift.tt/1UzZAcU" TargetMode="External"/><Relationship Id="rId1248" Type="http://schemas.openxmlformats.org/officeDocument/2006/relationships/hyperlink" Target="https://twitter.com/" TargetMode="External"/><Relationship Id="rId1662" Type="http://schemas.openxmlformats.org/officeDocument/2006/relationships/hyperlink" Target="https://twitter.com/" TargetMode="External"/><Relationship Id="rId5869" Type="http://schemas.openxmlformats.org/officeDocument/2006/relationships/hyperlink" Target="http://republika.co.id/r/o8v3fi" TargetMode="External"/><Relationship Id="rId1315" Type="http://schemas.openxmlformats.org/officeDocument/2006/relationships/hyperlink" Target="https://twitter.com/" TargetMode="External"/><Relationship Id="rId2713" Type="http://schemas.openxmlformats.org/officeDocument/2006/relationships/hyperlink" Target="https://twitter.com/" TargetMode="External"/><Relationship Id="rId4885" Type="http://schemas.openxmlformats.org/officeDocument/2006/relationships/hyperlink" Target="http://www.theverge.com/2016/6/15/11943794/zika-third-trimester-pregnancy-colombia-birth-defect-microcephaly?utm_campaign=theverge&amp;utm_content=article&amp;utm_medium=social&amp;utm_source=twitter" TargetMode="External"/><Relationship Id="rId5936" Type="http://schemas.openxmlformats.org/officeDocument/2006/relationships/hyperlink" Target="https://twitter.com/" TargetMode="External"/><Relationship Id="rId21" Type="http://schemas.openxmlformats.org/officeDocument/2006/relationships/hyperlink" Target="https://dragplus.com/post/id/36274156" TargetMode="External"/><Relationship Id="rId2089" Type="http://schemas.openxmlformats.org/officeDocument/2006/relationships/hyperlink" Target="https://twitter.com/" TargetMode="External"/><Relationship Id="rId3487" Type="http://schemas.openxmlformats.org/officeDocument/2006/relationships/hyperlink" Target="http://goo.gl/A1wBaV" TargetMode="External"/><Relationship Id="rId4538" Type="http://schemas.openxmlformats.org/officeDocument/2006/relationships/hyperlink" Target="https://twitter.com/" TargetMode="External"/><Relationship Id="rId4952" Type="http://schemas.openxmlformats.org/officeDocument/2006/relationships/hyperlink" Target="https://www.swarmapp.com/c/9C7Ta0V662r" TargetMode="External"/><Relationship Id="rId3554" Type="http://schemas.openxmlformats.org/officeDocument/2006/relationships/hyperlink" Target="http://ift.tt/28G5aVd" TargetMode="External"/><Relationship Id="rId4605" Type="http://schemas.openxmlformats.org/officeDocument/2006/relationships/hyperlink" Target="https://twitter.com/" TargetMode="External"/><Relationship Id="rId475" Type="http://schemas.openxmlformats.org/officeDocument/2006/relationships/hyperlink" Target="https://twitter.com/" TargetMode="External"/><Relationship Id="rId2156" Type="http://schemas.openxmlformats.org/officeDocument/2006/relationships/hyperlink" Target="https://twitter.com/" TargetMode="External"/><Relationship Id="rId2570" Type="http://schemas.openxmlformats.org/officeDocument/2006/relationships/hyperlink" Target="http://wb.md/1ZS9I51" TargetMode="External"/><Relationship Id="rId3207" Type="http://schemas.openxmlformats.org/officeDocument/2006/relationships/hyperlink" Target="https://twitter.com/" TargetMode="External"/><Relationship Id="rId3621" Type="http://schemas.openxmlformats.org/officeDocument/2006/relationships/hyperlink" Target="http://ow.ly/UMsq501qCiD" TargetMode="External"/><Relationship Id="rId128" Type="http://schemas.openxmlformats.org/officeDocument/2006/relationships/hyperlink" Target="https://twitter.com/" TargetMode="External"/><Relationship Id="rId542" Type="http://schemas.openxmlformats.org/officeDocument/2006/relationships/hyperlink" Target="http://www.nytimes.com/2016/06/16/sports/olympics/zika-olympic-volleyball-coach-freezing-sperm.html?smprod=nytcore-ipad&amp;smid=nytcore-ipad-share" TargetMode="External"/><Relationship Id="rId1172" Type="http://schemas.openxmlformats.org/officeDocument/2006/relationships/hyperlink" Target="http://bit.ly/1Xq6ZBB" TargetMode="External"/><Relationship Id="rId2223" Type="http://schemas.openxmlformats.org/officeDocument/2006/relationships/hyperlink" Target="http://reut.rs/23crJN7" TargetMode="External"/><Relationship Id="rId5379" Type="http://schemas.openxmlformats.org/officeDocument/2006/relationships/hyperlink" Target="https://twitter.com/" TargetMode="External"/><Relationship Id="rId5793" Type="http://schemas.openxmlformats.org/officeDocument/2006/relationships/hyperlink" Target="http://www.sciencetotal.com/news/2016-06-media-availability-zikas-potential-threat-to-world-blood-supply-deserves-study-and-action/@sciencetotalpub" TargetMode="External"/><Relationship Id="rId4395" Type="http://schemas.openxmlformats.org/officeDocument/2006/relationships/hyperlink" Target="http://bit.ly/1UjsePp" TargetMode="External"/><Relationship Id="rId5446" Type="http://schemas.openxmlformats.org/officeDocument/2006/relationships/hyperlink" Target="https://twitter.com/" TargetMode="External"/><Relationship Id="rId1989" Type="http://schemas.openxmlformats.org/officeDocument/2006/relationships/hyperlink" Target="http://www.nejm.org/doi/full/10.1056/NEJMoa1604037" TargetMode="External"/><Relationship Id="rId4048" Type="http://schemas.openxmlformats.org/officeDocument/2006/relationships/hyperlink" Target="https://twitter.com/" TargetMode="External"/><Relationship Id="rId5860" Type="http://schemas.openxmlformats.org/officeDocument/2006/relationships/hyperlink" Target="https://twitter.com/" TargetMode="External"/><Relationship Id="rId3064" Type="http://schemas.openxmlformats.org/officeDocument/2006/relationships/hyperlink" Target="http://www.grandesmedios.com/asi-es-el-mosquito-aedes-aegypti-causante-del-zika-dengue-y-chikungunya/" TargetMode="External"/><Relationship Id="rId4462" Type="http://schemas.openxmlformats.org/officeDocument/2006/relationships/hyperlink" Target="https://twitter.com/" TargetMode="External"/><Relationship Id="rId5513" Type="http://schemas.openxmlformats.org/officeDocument/2006/relationships/hyperlink" Target="https://twitter.com/" TargetMode="External"/><Relationship Id="rId1709" Type="http://schemas.openxmlformats.org/officeDocument/2006/relationships/hyperlink" Target="http://hubs.ly/H03l9j30" TargetMode="External"/><Relationship Id="rId4115" Type="http://schemas.openxmlformats.org/officeDocument/2006/relationships/hyperlink" Target="https://twitter.com/" TargetMode="External"/><Relationship Id="rId2080" Type="http://schemas.openxmlformats.org/officeDocument/2006/relationships/hyperlink" Target="http://m.tbnn.it/LZLZNs" TargetMode="External"/><Relationship Id="rId3131" Type="http://schemas.openxmlformats.org/officeDocument/2006/relationships/hyperlink" Target="http://ebx.sh/1WO8Tfm" TargetMode="External"/><Relationship Id="rId2897" Type="http://schemas.openxmlformats.org/officeDocument/2006/relationships/hyperlink" Target="http://abcn.ws/1UdN4Wc" TargetMode="External"/><Relationship Id="rId3948" Type="http://schemas.openxmlformats.org/officeDocument/2006/relationships/hyperlink" Target="https://twitter.com/" TargetMode="External"/><Relationship Id="rId869" Type="http://schemas.openxmlformats.org/officeDocument/2006/relationships/hyperlink" Target="https://twitter.com/" TargetMode="External"/><Relationship Id="rId1499" Type="http://schemas.openxmlformats.org/officeDocument/2006/relationships/hyperlink" Target="https://twitter.com/" TargetMode="External"/><Relationship Id="rId5370" Type="http://schemas.openxmlformats.org/officeDocument/2006/relationships/hyperlink" Target="https://twitter.com/" TargetMode="External"/><Relationship Id="rId6007" Type="http://schemas.openxmlformats.org/officeDocument/2006/relationships/hyperlink" Target="https://twitter.com/" TargetMode="External"/><Relationship Id="rId2964" Type="http://schemas.openxmlformats.org/officeDocument/2006/relationships/hyperlink" Target="https://twitter.com/" TargetMode="External"/><Relationship Id="rId5023" Type="http://schemas.openxmlformats.org/officeDocument/2006/relationships/hyperlink" Target="http://wp.me/p7DVfa-6S" TargetMode="External"/><Relationship Id="rId936" Type="http://schemas.openxmlformats.org/officeDocument/2006/relationships/hyperlink" Target="http://abcn.ws/1XXWGpe" TargetMode="External"/><Relationship Id="rId1219" Type="http://schemas.openxmlformats.org/officeDocument/2006/relationships/hyperlink" Target="https://twitter.com/" TargetMode="External"/><Relationship Id="rId1566" Type="http://schemas.openxmlformats.org/officeDocument/2006/relationships/hyperlink" Target="https://twitter.com/" TargetMode="External"/><Relationship Id="rId1980" Type="http://schemas.openxmlformats.org/officeDocument/2006/relationships/hyperlink" Target="https://twitter.com/" TargetMode="External"/><Relationship Id="rId2617" Type="http://schemas.openxmlformats.org/officeDocument/2006/relationships/hyperlink" Target="https://twitter.com/" TargetMode="External"/></Relationships>
</file>

<file path=xl/worksheets/_rels/sheet2.xml.rels><?xml version="1.0" encoding="UTF-8" standalone="yes"?>
<Relationships xmlns="http://schemas.openxmlformats.org/package/2006/relationships"><Relationship Id="rId3182" Type="http://schemas.openxmlformats.org/officeDocument/2006/relationships/hyperlink" Target="https://pbs.twimg.com/profile_banners/3382466597/1465850479" TargetMode="External"/><Relationship Id="rId4233" Type="http://schemas.openxmlformats.org/officeDocument/2006/relationships/hyperlink" Target="https://pbs.twimg.com/profile_banners/128431366/1461611503" TargetMode="External"/><Relationship Id="rId8854" Type="http://schemas.openxmlformats.org/officeDocument/2006/relationships/hyperlink" Target="https://pbs.twimg.com/profile_banners/2382060517/1452594300" TargetMode="External"/><Relationship Id="rId9905" Type="http://schemas.openxmlformats.org/officeDocument/2006/relationships/hyperlink" Target="http://pbs.twimg.com/profile_images/538328216729968642/SdfeQXSM_normal.png" TargetMode="External"/><Relationship Id="rId7456" Type="http://schemas.openxmlformats.org/officeDocument/2006/relationships/hyperlink" Target="https://t.co/AMId7h4RsL" TargetMode="External"/><Relationship Id="rId8507" Type="http://schemas.openxmlformats.org/officeDocument/2006/relationships/hyperlink" Target="http://t.co/8KpAoShNPO" TargetMode="External"/><Relationship Id="rId10784" Type="http://schemas.openxmlformats.org/officeDocument/2006/relationships/hyperlink" Target="https://twitter.com/amitbhavsar85" TargetMode="External"/><Relationship Id="rId11835" Type="http://schemas.openxmlformats.org/officeDocument/2006/relationships/hyperlink" Target="https://twitter.com/tenniswriters" TargetMode="External"/><Relationship Id="rId6058" Type="http://schemas.openxmlformats.org/officeDocument/2006/relationships/hyperlink" Target="http://abs.twimg.com/images/themes/theme1/bg.png" TargetMode="External"/><Relationship Id="rId7109" Type="http://schemas.openxmlformats.org/officeDocument/2006/relationships/hyperlink" Target="http://pbs.twimg.com/profile_background_images/142834278/montana_wind.jpg" TargetMode="External"/><Relationship Id="rId10437" Type="http://schemas.openxmlformats.org/officeDocument/2006/relationships/hyperlink" Target="http://pbs.twimg.com/profile_images/378800000758986809/a1d714d61c2e5c47cc0ca2d684fb3dc2_normal.jpeg" TargetMode="External"/><Relationship Id="rId987" Type="http://schemas.openxmlformats.org/officeDocument/2006/relationships/hyperlink" Target="https://twitter.com/basediah" TargetMode="External"/><Relationship Id="rId2668" Type="http://schemas.openxmlformats.org/officeDocument/2006/relationships/hyperlink" Target="https://t.co/M7JdxrfoHS" TargetMode="External"/><Relationship Id="rId3719" Type="http://schemas.openxmlformats.org/officeDocument/2006/relationships/hyperlink" Target="http://pbs.twimg.com/profile_images/732741577076940802/1fqMQnQJ_normal.jpg" TargetMode="External"/><Relationship Id="rId4090" Type="http://schemas.openxmlformats.org/officeDocument/2006/relationships/hyperlink" Target="https://twitter.com/tweettorcidas" TargetMode="External"/><Relationship Id="rId15082" Type="http://schemas.openxmlformats.org/officeDocument/2006/relationships/hyperlink" Target="https://twitter.com/ennaidcures" TargetMode="External"/><Relationship Id="rId5141" Type="http://schemas.openxmlformats.org/officeDocument/2006/relationships/hyperlink" Target="http://abs.twimg.com/images/themes/theme1/bg.png" TargetMode="External"/><Relationship Id="rId9762" Type="http://schemas.openxmlformats.org/officeDocument/2006/relationships/hyperlink" Target="http://pbs.twimg.com/profile_background_images/557780723789094912/t_a_o7Fa.jpeg" TargetMode="External"/><Relationship Id="rId11692" Type="http://schemas.openxmlformats.org/officeDocument/2006/relationships/hyperlink" Target="http://pbs.twimg.com/profile_images/733681373991559168/zmhXlTW5_normal.jpg" TargetMode="External"/><Relationship Id="rId12743" Type="http://schemas.openxmlformats.org/officeDocument/2006/relationships/hyperlink" Target="https://pbs.twimg.com/profile_banners/16698903/1464556411" TargetMode="External"/><Relationship Id="rId1751" Type="http://schemas.openxmlformats.org/officeDocument/2006/relationships/hyperlink" Target="https://pbs.twimg.com/profile_banners/24770486/1409342090" TargetMode="External"/><Relationship Id="rId2802" Type="http://schemas.openxmlformats.org/officeDocument/2006/relationships/hyperlink" Target="http://abs.twimg.com/images/themes/theme1/bg.png" TargetMode="External"/><Relationship Id="rId8364" Type="http://schemas.openxmlformats.org/officeDocument/2006/relationships/hyperlink" Target="http://abs.twimg.com/images/themes/theme1/bg.png" TargetMode="External"/><Relationship Id="rId9415" Type="http://schemas.openxmlformats.org/officeDocument/2006/relationships/hyperlink" Target="http://abs.twimg.com/images/themes/theme1/bg.png" TargetMode="External"/><Relationship Id="rId10294" Type="http://schemas.openxmlformats.org/officeDocument/2006/relationships/hyperlink" Target="http://pbs.twimg.com/profile_images/1123199544/Alice_Park_normal.jpg" TargetMode="External"/><Relationship Id="rId11345" Type="http://schemas.openxmlformats.org/officeDocument/2006/relationships/hyperlink" Target="http://pbs.twimg.com/profile_background_images/440684911486173185/S0O7rEvn.jpeg" TargetMode="External"/><Relationship Id="rId1404" Type="http://schemas.openxmlformats.org/officeDocument/2006/relationships/hyperlink" Target="http://pbs.twimg.com/profile_images/1301253980/LoganX_normal.jpg" TargetMode="External"/><Relationship Id="rId8017" Type="http://schemas.openxmlformats.org/officeDocument/2006/relationships/hyperlink" Target="https://twitter.com/fijianprince" TargetMode="External"/><Relationship Id="rId3576" Type="http://schemas.openxmlformats.org/officeDocument/2006/relationships/hyperlink" Target="https://twitter.com/infotam" TargetMode="External"/><Relationship Id="rId4627" Type="http://schemas.openxmlformats.org/officeDocument/2006/relationships/hyperlink" Target="http://t.co/mHEpV95uhs" TargetMode="External"/><Relationship Id="rId4974" Type="http://schemas.openxmlformats.org/officeDocument/2006/relationships/hyperlink" Target="http://pbs.twimg.com/profile_images/644011234459693057/a-br78vD_normal.png" TargetMode="External"/><Relationship Id="rId14568" Type="http://schemas.openxmlformats.org/officeDocument/2006/relationships/hyperlink" Target="http://pbs.twimg.com/profile_images/1899306716/images_normal.jpg" TargetMode="External"/><Relationship Id="rId497" Type="http://schemas.openxmlformats.org/officeDocument/2006/relationships/hyperlink" Target="https://twitter.com/cellossuits" TargetMode="External"/><Relationship Id="rId2178" Type="http://schemas.openxmlformats.org/officeDocument/2006/relationships/hyperlink" Target="http://pbs.twimg.com/profile_images/1702655142/hope3_normal.png" TargetMode="External"/><Relationship Id="rId3229" Type="http://schemas.openxmlformats.org/officeDocument/2006/relationships/hyperlink" Target="http://abs.twimg.com/images/themes/theme1/bg.png" TargetMode="External"/><Relationship Id="rId7100" Type="http://schemas.openxmlformats.org/officeDocument/2006/relationships/hyperlink" Target="https://pbs.twimg.com/profile_banners/22664758/1401415739" TargetMode="External"/><Relationship Id="rId6799" Type="http://schemas.openxmlformats.org/officeDocument/2006/relationships/hyperlink" Target="http://pbs.twimg.com/profile_images/501844085531877376/66R5BGdH_normal.jpeg" TargetMode="External"/><Relationship Id="rId13651" Type="http://schemas.openxmlformats.org/officeDocument/2006/relationships/hyperlink" Target="https://twitter.com/gemmatorres7" TargetMode="External"/><Relationship Id="rId14702" Type="http://schemas.openxmlformats.org/officeDocument/2006/relationships/hyperlink" Target="http://pbs.twimg.com/profile_images/438350885068869632/Suc-ODQU_normal.png" TargetMode="External"/><Relationship Id="rId3710" Type="http://schemas.openxmlformats.org/officeDocument/2006/relationships/hyperlink" Target="http://pbs.twimg.com/profile_background_images/378800000052207627/f04535e1065795181e8e0a845c8e7853.jpeg" TargetMode="External"/><Relationship Id="rId9272" Type="http://schemas.openxmlformats.org/officeDocument/2006/relationships/hyperlink" Target="http://abs.twimg.com/images/themes/theme1/bg.png" TargetMode="External"/><Relationship Id="rId12253" Type="http://schemas.openxmlformats.org/officeDocument/2006/relationships/hyperlink" Target="https://twitter.com/bigbrettybrett" TargetMode="External"/><Relationship Id="rId13304" Type="http://schemas.openxmlformats.org/officeDocument/2006/relationships/hyperlink" Target="http://pbs.twimg.com/profile_images/521973473586208768/j7B4OV7l_normal.jpeg" TargetMode="External"/><Relationship Id="rId631" Type="http://schemas.openxmlformats.org/officeDocument/2006/relationships/hyperlink" Target="http://t.co/K1Y5iPidy8" TargetMode="External"/><Relationship Id="rId1261" Type="http://schemas.openxmlformats.org/officeDocument/2006/relationships/hyperlink" Target="https://pbs.twimg.com/profile_banners/709608271/1450041211" TargetMode="External"/><Relationship Id="rId2312" Type="http://schemas.openxmlformats.org/officeDocument/2006/relationships/hyperlink" Target="http://pbs.twimg.com/profile_images/482238619143270402/-THEZ7K4_normal.png" TargetMode="External"/><Relationship Id="rId5882" Type="http://schemas.openxmlformats.org/officeDocument/2006/relationships/hyperlink" Target="http://pbs.twimg.com/profile_images/1416048607/jcp_2011_normal.jpg" TargetMode="External"/><Relationship Id="rId6933" Type="http://schemas.openxmlformats.org/officeDocument/2006/relationships/hyperlink" Target="https://twitter.com/alongoerke" TargetMode="External"/><Relationship Id="rId4484" Type="http://schemas.openxmlformats.org/officeDocument/2006/relationships/hyperlink" Target="http://abs.twimg.com/images/themes/theme1/bg.png" TargetMode="External"/><Relationship Id="rId5535" Type="http://schemas.openxmlformats.org/officeDocument/2006/relationships/hyperlink" Target="https://pbs.twimg.com/profile_banners/588306025/1460428342" TargetMode="External"/><Relationship Id="rId14078" Type="http://schemas.openxmlformats.org/officeDocument/2006/relationships/hyperlink" Target="http://pbs.twimg.com/profile_images/1474240077/CellReports_logo_normal.png" TargetMode="External"/><Relationship Id="rId15129" Type="http://schemas.openxmlformats.org/officeDocument/2006/relationships/hyperlink" Target="http://pbs.twimg.com/profile_images/151165185/ATT00028_normal.bmp" TargetMode="External"/><Relationship Id="rId3086" Type="http://schemas.openxmlformats.org/officeDocument/2006/relationships/hyperlink" Target="https://t.co/QeOrKbulii" TargetMode="External"/><Relationship Id="rId4137" Type="http://schemas.openxmlformats.org/officeDocument/2006/relationships/hyperlink" Target="https://pbs.twimg.com/profile_banners/204952900/1455389913" TargetMode="External"/><Relationship Id="rId8758" Type="http://schemas.openxmlformats.org/officeDocument/2006/relationships/hyperlink" Target="https://pbs.twimg.com/profile_banners/860650242/1422748455" TargetMode="External"/><Relationship Id="rId9809" Type="http://schemas.openxmlformats.org/officeDocument/2006/relationships/hyperlink" Target="http://abs.twimg.com/images/themes/theme1/bg.png" TargetMode="External"/><Relationship Id="rId10688" Type="http://schemas.openxmlformats.org/officeDocument/2006/relationships/hyperlink" Target="https://twitter.com/raisesavvykids" TargetMode="External"/><Relationship Id="rId11739" Type="http://schemas.openxmlformats.org/officeDocument/2006/relationships/hyperlink" Target="https://twitter.com/ndtv" TargetMode="External"/><Relationship Id="rId13161" Type="http://schemas.openxmlformats.org/officeDocument/2006/relationships/hyperlink" Target="http://pbs.twimg.com/profile_background_images/454864166059114496/YIatA1po.jpeg" TargetMode="External"/><Relationship Id="rId14212" Type="http://schemas.openxmlformats.org/officeDocument/2006/relationships/hyperlink" Target="https://twitter.com/aguspazri" TargetMode="External"/><Relationship Id="rId141" Type="http://schemas.openxmlformats.org/officeDocument/2006/relationships/hyperlink" Target="https://pbs.twimg.com/profile_banners/88703900/1465219464" TargetMode="External"/><Relationship Id="rId3220" Type="http://schemas.openxmlformats.org/officeDocument/2006/relationships/hyperlink" Target="http://abs.twimg.com/images/themes/theme1/bg.png" TargetMode="External"/><Relationship Id="rId6790" Type="http://schemas.openxmlformats.org/officeDocument/2006/relationships/hyperlink" Target="http://pbs.twimg.com/profile_images/2385551328/i9688xn9rob02v8qoubg_normal.jpeg" TargetMode="External"/><Relationship Id="rId7841" Type="http://schemas.openxmlformats.org/officeDocument/2006/relationships/hyperlink" Target="http://pbs.twimg.com/profile_images/742187615743447040/s2ZauAcZ_normal.jpg" TargetMode="External"/><Relationship Id="rId10822" Type="http://schemas.openxmlformats.org/officeDocument/2006/relationships/hyperlink" Target="https://twitter.com/eleconomistanet" TargetMode="External"/><Relationship Id="rId7" Type="http://schemas.openxmlformats.org/officeDocument/2006/relationships/hyperlink" Target="http://t.co/zenqOeCwhb" TargetMode="External"/><Relationship Id="rId5392" Type="http://schemas.openxmlformats.org/officeDocument/2006/relationships/hyperlink" Target="https://pbs.twimg.com/profile_banners/281252983/1351914610" TargetMode="External"/><Relationship Id="rId6443" Type="http://schemas.openxmlformats.org/officeDocument/2006/relationships/hyperlink" Target="https://twitter.com/food_organic" TargetMode="External"/><Relationship Id="rId5045" Type="http://schemas.openxmlformats.org/officeDocument/2006/relationships/hyperlink" Target="http://pbs.twimg.com/profile_background_images/14845757/traps3.jpg" TargetMode="External"/><Relationship Id="rId9666" Type="http://schemas.openxmlformats.org/officeDocument/2006/relationships/hyperlink" Target="http://pbs.twimg.com/profile_background_images/572165336686800896/fSLQ1G1B.png" TargetMode="External"/><Relationship Id="rId11596" Type="http://schemas.openxmlformats.org/officeDocument/2006/relationships/hyperlink" Target="http://pbs.twimg.com/profile_images/740575611970850816/i6Z5aT-6_normal.jpg" TargetMode="External"/><Relationship Id="rId12994" Type="http://schemas.openxmlformats.org/officeDocument/2006/relationships/hyperlink" Target="http://pbs.twimg.com/profile_background_images/636030260/mjmpvqcybkjev10lox2v.jpeg" TargetMode="External"/><Relationship Id="rId1655" Type="http://schemas.openxmlformats.org/officeDocument/2006/relationships/hyperlink" Target="https://t.co/UDtYbRcVFE" TargetMode="External"/><Relationship Id="rId2706" Type="http://schemas.openxmlformats.org/officeDocument/2006/relationships/hyperlink" Target="https://pbs.twimg.com/profile_banners/1027578036/1382068369" TargetMode="External"/><Relationship Id="rId8268" Type="http://schemas.openxmlformats.org/officeDocument/2006/relationships/hyperlink" Target="https://twitter.com/ib_ktiv" TargetMode="External"/><Relationship Id="rId9319" Type="http://schemas.openxmlformats.org/officeDocument/2006/relationships/hyperlink" Target="http://pbs.twimg.com/profile_background_images/819575010/789cfa9732fed4d53e8935ed8b08703e.gif" TargetMode="External"/><Relationship Id="rId10198" Type="http://schemas.openxmlformats.org/officeDocument/2006/relationships/hyperlink" Target="http://pbs.twimg.com/profile_images/738554638782320640/IQqvxKCa_normal.jpg" TargetMode="External"/><Relationship Id="rId11249" Type="http://schemas.openxmlformats.org/officeDocument/2006/relationships/hyperlink" Target="https://pbs.twimg.com/profile_banners/16313592/1400287829" TargetMode="External"/><Relationship Id="rId12647" Type="http://schemas.openxmlformats.org/officeDocument/2006/relationships/hyperlink" Target="https://pbs.twimg.com/profile_banners/3398663057/1464681141" TargetMode="External"/><Relationship Id="rId15120" Type="http://schemas.openxmlformats.org/officeDocument/2006/relationships/hyperlink" Target="http://abs.twimg.com/images/themes/theme15/bg.png" TargetMode="External"/><Relationship Id="rId1308" Type="http://schemas.openxmlformats.org/officeDocument/2006/relationships/hyperlink" Target="http://pbs.twimg.com/profile_background_images/668329776/9e85c220692b3aa653b5e8daec2cd69e.png" TargetMode="External"/><Relationship Id="rId4878" Type="http://schemas.openxmlformats.org/officeDocument/2006/relationships/hyperlink" Target="https://t.co/VpQwYNehuy" TargetMode="External"/><Relationship Id="rId5929" Type="http://schemas.openxmlformats.org/officeDocument/2006/relationships/hyperlink" Target="https://twitter.com/marcelinho_zika" TargetMode="External"/><Relationship Id="rId9800" Type="http://schemas.openxmlformats.org/officeDocument/2006/relationships/hyperlink" Target="http://pbs.twimg.com/profile_background_images/270491718/bground.gif" TargetMode="External"/><Relationship Id="rId11730" Type="http://schemas.openxmlformats.org/officeDocument/2006/relationships/hyperlink" Target="https://twitter.com/lfarinon_" TargetMode="External"/><Relationship Id="rId14" Type="http://schemas.openxmlformats.org/officeDocument/2006/relationships/hyperlink" Target="https://t.co/TFlEzOblBD" TargetMode="External"/><Relationship Id="rId7004" Type="http://schemas.openxmlformats.org/officeDocument/2006/relationships/hyperlink" Target="http://pbs.twimg.com/profile_images/742065524054458369/PNvgCNxa_normal.jpg" TargetMode="External"/><Relationship Id="rId7351" Type="http://schemas.openxmlformats.org/officeDocument/2006/relationships/hyperlink" Target="https://pbs.twimg.com/profile_banners/50695063/1461284389" TargetMode="External"/><Relationship Id="rId8402" Type="http://schemas.openxmlformats.org/officeDocument/2006/relationships/hyperlink" Target="http://pbs.twimg.com/profile_images/514125061398077441/k9hSxVsp_normal.jpeg" TargetMode="External"/><Relationship Id="rId10332" Type="http://schemas.openxmlformats.org/officeDocument/2006/relationships/hyperlink" Target="http://pbs.twimg.com/profile_images/714218174888153097/JsnTUl_S_normal.jpg" TargetMode="External"/><Relationship Id="rId14953" Type="http://schemas.openxmlformats.org/officeDocument/2006/relationships/hyperlink" Target="http://pbs.twimg.com/profile_images/2288539564/Peter_Doherty_normal.jpg" TargetMode="External"/><Relationship Id="rId3961" Type="http://schemas.openxmlformats.org/officeDocument/2006/relationships/hyperlink" Target="https://pbs.twimg.com/profile_banners/1401842340/1458581845" TargetMode="External"/><Relationship Id="rId13555" Type="http://schemas.openxmlformats.org/officeDocument/2006/relationships/hyperlink" Target="http://pbs.twimg.com/profile_images/642096856286105600/e-hj1_pV_normal.jpg" TargetMode="External"/><Relationship Id="rId14606" Type="http://schemas.openxmlformats.org/officeDocument/2006/relationships/hyperlink" Target="https://pbs.twimg.com/profile_banners/490323141/1465572379" TargetMode="External"/><Relationship Id="rId882" Type="http://schemas.openxmlformats.org/officeDocument/2006/relationships/hyperlink" Target="http://pbs.twimg.com/profile_images/680273209145425920/fs7nrAko_normal.jpg" TargetMode="External"/><Relationship Id="rId2563" Type="http://schemas.openxmlformats.org/officeDocument/2006/relationships/hyperlink" Target="http://t.co/rBga3M1HPc" TargetMode="External"/><Relationship Id="rId3614" Type="http://schemas.openxmlformats.org/officeDocument/2006/relationships/hyperlink" Target="https://twitter.com/andressamariins" TargetMode="External"/><Relationship Id="rId9176" Type="http://schemas.openxmlformats.org/officeDocument/2006/relationships/hyperlink" Target="https://pbs.twimg.com/profile_banners/160752133/1465516919" TargetMode="External"/><Relationship Id="rId12157" Type="http://schemas.openxmlformats.org/officeDocument/2006/relationships/hyperlink" Target="http://abs.twimg.com/images/themes/theme1/bg.png" TargetMode="External"/><Relationship Id="rId13208" Type="http://schemas.openxmlformats.org/officeDocument/2006/relationships/hyperlink" Target="http://pbs.twimg.com/profile_images/726533415504338945/8MGPV7ek_normal.jpg" TargetMode="External"/><Relationship Id="rId535" Type="http://schemas.openxmlformats.org/officeDocument/2006/relationships/hyperlink" Target="https://twitter.com/savannahnow" TargetMode="External"/><Relationship Id="rId1165" Type="http://schemas.openxmlformats.org/officeDocument/2006/relationships/hyperlink" Target="http://t.co/TMHsltUNna" TargetMode="External"/><Relationship Id="rId2216" Type="http://schemas.openxmlformats.org/officeDocument/2006/relationships/hyperlink" Target="http://pbs.twimg.com/profile_images/625547751934136320/6qRlJ157_normal.jpg" TargetMode="External"/><Relationship Id="rId5786" Type="http://schemas.openxmlformats.org/officeDocument/2006/relationships/hyperlink" Target="https://pbs.twimg.com/profile_banners/62639626/1452923061" TargetMode="External"/><Relationship Id="rId6837" Type="http://schemas.openxmlformats.org/officeDocument/2006/relationships/hyperlink" Target="http://pbs.twimg.com/profile_images/736385260590600194/qhFeHCmT_normal.jpg" TargetMode="External"/><Relationship Id="rId4388" Type="http://schemas.openxmlformats.org/officeDocument/2006/relationships/hyperlink" Target="http://pbs.twimg.com/profile_images/685787843608752128/yaUzr_m3_normal.jpg" TargetMode="External"/><Relationship Id="rId5439" Type="http://schemas.openxmlformats.org/officeDocument/2006/relationships/hyperlink" Target="http://pbs.twimg.com/profile_background_images/687333490145247232/TUZI7Nd4.jpg" TargetMode="External"/><Relationship Id="rId9310" Type="http://schemas.openxmlformats.org/officeDocument/2006/relationships/hyperlink" Target="http://pbs.twimg.com/profile_background_images/76939269/PrensacubaFondo.png" TargetMode="External"/><Relationship Id="rId11240" Type="http://schemas.openxmlformats.org/officeDocument/2006/relationships/hyperlink" Target="https://pbs.twimg.com/profile_banners/323037563/1464678066" TargetMode="External"/><Relationship Id="rId5920" Type="http://schemas.openxmlformats.org/officeDocument/2006/relationships/hyperlink" Target="https://twitter.com/libelula67" TargetMode="External"/><Relationship Id="rId14463" Type="http://schemas.openxmlformats.org/officeDocument/2006/relationships/hyperlink" Target="http://pbs.twimg.com/profile_images/705817262419103744/jLAc0Pji_normal.jpg" TargetMode="External"/><Relationship Id="rId3471" Type="http://schemas.openxmlformats.org/officeDocument/2006/relationships/hyperlink" Target="http://pbs.twimg.com/profile_images/743202834179624960/HYpjY0vM_normal.jpg" TargetMode="External"/><Relationship Id="rId4522" Type="http://schemas.openxmlformats.org/officeDocument/2006/relationships/hyperlink" Target="https://twitter.com/diiguuh_" TargetMode="External"/><Relationship Id="rId13065" Type="http://schemas.openxmlformats.org/officeDocument/2006/relationships/hyperlink" Target="http://abs.twimg.com/images/themes/theme1/bg.png" TargetMode="External"/><Relationship Id="rId14116" Type="http://schemas.openxmlformats.org/officeDocument/2006/relationships/hyperlink" Target="https://t.co/pToksP8DpP" TargetMode="External"/><Relationship Id="rId392" Type="http://schemas.openxmlformats.org/officeDocument/2006/relationships/hyperlink" Target="http://pbs.twimg.com/profile_images/694560367603634176/mVkgk_r1_normal.jpg" TargetMode="External"/><Relationship Id="rId2073" Type="http://schemas.openxmlformats.org/officeDocument/2006/relationships/hyperlink" Target="http://pbs.twimg.com/profile_background_images/784460765/cb41f32d4f6f4a3f8cbf9e17385870d5.jpeg" TargetMode="External"/><Relationship Id="rId3124" Type="http://schemas.openxmlformats.org/officeDocument/2006/relationships/hyperlink" Target="https://pbs.twimg.com/profile_banners/332348467/1465193119" TargetMode="External"/><Relationship Id="rId6694" Type="http://schemas.openxmlformats.org/officeDocument/2006/relationships/hyperlink" Target="http://abs.twimg.com/images/themes/theme16/bg.gif" TargetMode="External"/><Relationship Id="rId7745" Type="http://schemas.openxmlformats.org/officeDocument/2006/relationships/hyperlink" Target="https://t.co/SyQMd6hnn8" TargetMode="External"/><Relationship Id="rId5296" Type="http://schemas.openxmlformats.org/officeDocument/2006/relationships/hyperlink" Target="http://www.earthgerm.com/" TargetMode="External"/><Relationship Id="rId6347" Type="http://schemas.openxmlformats.org/officeDocument/2006/relationships/hyperlink" Target="http://pbs.twimg.com/profile_images/737456278935601152/yhLQW4E9_normal.jpg" TargetMode="External"/><Relationship Id="rId10726" Type="http://schemas.openxmlformats.org/officeDocument/2006/relationships/hyperlink" Target="https://twitter.com/arleneryndak" TargetMode="External"/><Relationship Id="rId12898" Type="http://schemas.openxmlformats.org/officeDocument/2006/relationships/hyperlink" Target="http://pbs.twimg.com/profile_background_images/461469503855923200/9xzlPcwd.jpeg" TargetMode="External"/><Relationship Id="rId13949" Type="http://schemas.openxmlformats.org/officeDocument/2006/relationships/hyperlink" Target="https://twitter.com/stormytwopointo" TargetMode="External"/><Relationship Id="rId2957" Type="http://schemas.openxmlformats.org/officeDocument/2006/relationships/hyperlink" Target="https://twitter.com/bjhare" TargetMode="External"/><Relationship Id="rId929" Type="http://schemas.openxmlformats.org/officeDocument/2006/relationships/hyperlink" Target="http://pbs.twimg.com/profile_images/739627434581098496/y0hC8EtO_normal.jpg" TargetMode="External"/><Relationship Id="rId1559" Type="http://schemas.openxmlformats.org/officeDocument/2006/relationships/hyperlink" Target="https://twitter.com/cbsbaltimore" TargetMode="External"/><Relationship Id="rId4032" Type="http://schemas.openxmlformats.org/officeDocument/2006/relationships/hyperlink" Target="http://pbs.twimg.com/profile_images/733436851663605760/ThdBYILK_normal.jpg" TargetMode="External"/><Relationship Id="rId5430" Type="http://schemas.openxmlformats.org/officeDocument/2006/relationships/hyperlink" Target="http://pbs.twimg.com/profile_background_images/433012998307729408/m8vgpwYl.png" TargetMode="External"/><Relationship Id="rId11981" Type="http://schemas.openxmlformats.org/officeDocument/2006/relationships/hyperlink" Target="https://twitter.com/bielgeorge" TargetMode="External"/><Relationship Id="rId15024" Type="http://schemas.openxmlformats.org/officeDocument/2006/relationships/hyperlink" Target="https://pbs.twimg.com/profile_banners/436356867/1436298955" TargetMode="External"/><Relationship Id="rId8653" Type="http://schemas.openxmlformats.org/officeDocument/2006/relationships/hyperlink" Target="https://t.co/A4qbDVJrpC" TargetMode="External"/><Relationship Id="rId9704" Type="http://schemas.openxmlformats.org/officeDocument/2006/relationships/hyperlink" Target="http://abs.twimg.com/images/themes/theme1/bg.png" TargetMode="External"/><Relationship Id="rId10583" Type="http://schemas.openxmlformats.org/officeDocument/2006/relationships/hyperlink" Target="https://twitter.com/shreenathsingh1" TargetMode="External"/><Relationship Id="rId11634" Type="http://schemas.openxmlformats.org/officeDocument/2006/relationships/hyperlink" Target="http://abs.twimg.com/sticky/default_profile_images/default_profile_1_normal.png" TargetMode="External"/><Relationship Id="rId7255" Type="http://schemas.openxmlformats.org/officeDocument/2006/relationships/hyperlink" Target="https://t.co/7zBau59lpx" TargetMode="External"/><Relationship Id="rId8306" Type="http://schemas.openxmlformats.org/officeDocument/2006/relationships/hyperlink" Target="https://twitter.com/lacapitalmx_" TargetMode="External"/><Relationship Id="rId10236" Type="http://schemas.openxmlformats.org/officeDocument/2006/relationships/hyperlink" Target="http://pbs.twimg.com/profile_images/742493911319465984/ZyDnRHtT_normal.jpg" TargetMode="External"/><Relationship Id="rId3865" Type="http://schemas.openxmlformats.org/officeDocument/2006/relationships/hyperlink" Target="http://pbs.twimg.com/profile_background_images/378800000100129066/a55440f2510b8f5d823564acb971018e.jpeg" TargetMode="External"/><Relationship Id="rId4916" Type="http://schemas.openxmlformats.org/officeDocument/2006/relationships/hyperlink" Target="http://abs.twimg.com/images/themes/theme1/bg.png" TargetMode="External"/><Relationship Id="rId13459" Type="http://schemas.openxmlformats.org/officeDocument/2006/relationships/hyperlink" Target="http://pbs.twimg.com/profile_images/973148678/mom_normal.jpg" TargetMode="External"/><Relationship Id="rId14857" Type="http://schemas.openxmlformats.org/officeDocument/2006/relationships/hyperlink" Target="https://twitter.com/lawsonbulk" TargetMode="External"/><Relationship Id="rId786" Type="http://schemas.openxmlformats.org/officeDocument/2006/relationships/hyperlink" Target="http://pbs.twimg.com/profile_background_images/532168861/Kiosco_de_cuernavaca.jpg" TargetMode="External"/><Relationship Id="rId2467" Type="http://schemas.openxmlformats.org/officeDocument/2006/relationships/hyperlink" Target="https://twitter.com/acn_tweet" TargetMode="External"/><Relationship Id="rId3518" Type="http://schemas.openxmlformats.org/officeDocument/2006/relationships/hyperlink" Target="https://twitter.com/epiren" TargetMode="External"/><Relationship Id="rId439" Type="http://schemas.openxmlformats.org/officeDocument/2006/relationships/hyperlink" Target="http://pbs.twimg.com/profile_images/689451326304944129/MCevXbEt_normal.jpg" TargetMode="External"/><Relationship Id="rId1069" Type="http://schemas.openxmlformats.org/officeDocument/2006/relationships/hyperlink" Target="https://twitter.com/nncmx" TargetMode="External"/><Relationship Id="rId13940" Type="http://schemas.openxmlformats.org/officeDocument/2006/relationships/hyperlink" Target="https://twitter.com/unicorn____xx" TargetMode="External"/><Relationship Id="rId8163" Type="http://schemas.openxmlformats.org/officeDocument/2006/relationships/hyperlink" Target="http://pbs.twimg.com/profile_background_images/868267763/33274e7ccd77845de01aa963e141b0bc.jpeg" TargetMode="External"/><Relationship Id="rId9214" Type="http://schemas.openxmlformats.org/officeDocument/2006/relationships/hyperlink" Target="https://pbs.twimg.com/profile_banners/720027527142576128/1461110249" TargetMode="External"/><Relationship Id="rId9561" Type="http://schemas.openxmlformats.org/officeDocument/2006/relationships/hyperlink" Target="http://pbs.twimg.com/profile_background_images/714226004986892288/48tZA1v1.jpg" TargetMode="External"/><Relationship Id="rId11491" Type="http://schemas.openxmlformats.org/officeDocument/2006/relationships/hyperlink" Target="http://abs.twimg.com/images/themes/theme1/bg.png" TargetMode="External"/><Relationship Id="rId12542" Type="http://schemas.openxmlformats.org/officeDocument/2006/relationships/hyperlink" Target="https://pbs.twimg.com/profile_banners/1489916689/1442303277" TargetMode="External"/><Relationship Id="rId920" Type="http://schemas.openxmlformats.org/officeDocument/2006/relationships/hyperlink" Target="http://pbs.twimg.com/profile_images/730864914961567745/uw8_pyZr_normal.jpg" TargetMode="External"/><Relationship Id="rId1550" Type="http://schemas.openxmlformats.org/officeDocument/2006/relationships/hyperlink" Target="https://twitter.com/melibrava" TargetMode="External"/><Relationship Id="rId2601" Type="http://schemas.openxmlformats.org/officeDocument/2006/relationships/hyperlink" Target="http://abs.twimg.com/images/themes/theme1/bg.png" TargetMode="External"/><Relationship Id="rId10093" Type="http://schemas.openxmlformats.org/officeDocument/2006/relationships/hyperlink" Target="http://pbs.twimg.com/profile_images/561692862203437056/HKfoDjfo_normal.jpeg" TargetMode="External"/><Relationship Id="rId11144" Type="http://schemas.openxmlformats.org/officeDocument/2006/relationships/hyperlink" Target="https://t.co/4r0DyTpbZK" TargetMode="External"/><Relationship Id="rId1203" Type="http://schemas.openxmlformats.org/officeDocument/2006/relationships/hyperlink" Target="https://pbs.twimg.com/profile_banners/16676396/1401342510" TargetMode="External"/><Relationship Id="rId4773" Type="http://schemas.openxmlformats.org/officeDocument/2006/relationships/hyperlink" Target="https://twitter.com/alexhamusa" TargetMode="External"/><Relationship Id="rId5824" Type="http://schemas.openxmlformats.org/officeDocument/2006/relationships/hyperlink" Target="http://pbs.twimg.com/profile_background_images/716782101685739521/TjoZETy6.jpg" TargetMode="External"/><Relationship Id="rId14367" Type="http://schemas.openxmlformats.org/officeDocument/2006/relationships/hyperlink" Target="https://twitter.com/healthnewdaily" TargetMode="External"/><Relationship Id="rId3375" Type="http://schemas.openxmlformats.org/officeDocument/2006/relationships/hyperlink" Target="http://pbs.twimg.com/profile_images/734208326322556928/50pqc1lK_normal.jpg" TargetMode="External"/><Relationship Id="rId4426" Type="http://schemas.openxmlformats.org/officeDocument/2006/relationships/hyperlink" Target="https://twitter.com/mrichwjz" TargetMode="External"/><Relationship Id="rId7996" Type="http://schemas.openxmlformats.org/officeDocument/2006/relationships/hyperlink" Target="http://pbs.twimg.com/profile_images/742955845844144128/Fiw3sjJp_normal.jpg" TargetMode="External"/><Relationship Id="rId296" Type="http://schemas.openxmlformats.org/officeDocument/2006/relationships/hyperlink" Target="http://abs.twimg.com/images/themes/theme1/bg.png" TargetMode="External"/><Relationship Id="rId3028" Type="http://schemas.openxmlformats.org/officeDocument/2006/relationships/hyperlink" Target="https://twitter.com/newssalud" TargetMode="External"/><Relationship Id="rId6598" Type="http://schemas.openxmlformats.org/officeDocument/2006/relationships/hyperlink" Target="http://t.co/ctFj4q8rZ8" TargetMode="External"/><Relationship Id="rId7649" Type="http://schemas.openxmlformats.org/officeDocument/2006/relationships/hyperlink" Target="http://pbs.twimg.com/profile_background_images/224137862/images_2.jpg" TargetMode="External"/><Relationship Id="rId10977" Type="http://schemas.openxmlformats.org/officeDocument/2006/relationships/hyperlink" Target="https://twitter.com/granttanaka" TargetMode="External"/><Relationship Id="rId9071" Type="http://schemas.openxmlformats.org/officeDocument/2006/relationships/hyperlink" Target="https://pbs.twimg.com/profile_banners/4070779659/1464125736" TargetMode="External"/><Relationship Id="rId12052" Type="http://schemas.openxmlformats.org/officeDocument/2006/relationships/hyperlink" Target="http://pbs.twimg.com/profile_images/133721992/political.view1_normal.jpg" TargetMode="External"/><Relationship Id="rId13450" Type="http://schemas.openxmlformats.org/officeDocument/2006/relationships/hyperlink" Target="http://pbs.twimg.com/profile_images/634386685632086016/knPfUzH5_normal.png" TargetMode="External"/><Relationship Id="rId14501" Type="http://schemas.openxmlformats.org/officeDocument/2006/relationships/hyperlink" Target="https://twitter.com/ztiaaa" TargetMode="External"/><Relationship Id="rId430" Type="http://schemas.openxmlformats.org/officeDocument/2006/relationships/hyperlink" Target="http://pbs.twimg.com/profile_images/378800000773609870/c4e748c6f496a93e9838344f2c5ca893_normal.jpeg" TargetMode="External"/><Relationship Id="rId1060" Type="http://schemas.openxmlformats.org/officeDocument/2006/relationships/hyperlink" Target="https://twitter.com/babydaisie" TargetMode="External"/><Relationship Id="rId2111" Type="http://schemas.openxmlformats.org/officeDocument/2006/relationships/hyperlink" Target="http://pbs.twimg.com/profile_images/739680089055592448/F9D8MtL6_normal.jpg" TargetMode="External"/><Relationship Id="rId13103" Type="http://schemas.openxmlformats.org/officeDocument/2006/relationships/hyperlink" Target="http://abs.twimg.com/images/themes/theme1/bg.png" TargetMode="External"/><Relationship Id="rId5681" Type="http://schemas.openxmlformats.org/officeDocument/2006/relationships/hyperlink" Target="http://pbs.twimg.com/profile_background_images/475445838081048578/qO8XCLwO.jpeg" TargetMode="External"/><Relationship Id="rId6732" Type="http://schemas.openxmlformats.org/officeDocument/2006/relationships/hyperlink" Target="http://pbs.twimg.com/profile_background_images/658648377068883968/8OzfmqPh.jpg" TargetMode="External"/><Relationship Id="rId15275" Type="http://schemas.openxmlformats.org/officeDocument/2006/relationships/comments" Target="../comments2.xml"/><Relationship Id="rId4283" Type="http://schemas.openxmlformats.org/officeDocument/2006/relationships/hyperlink" Target="http://pbs.twimg.com/profile_images/610149861913038849/cQgXx6Yo_normal.jpg" TargetMode="External"/><Relationship Id="rId5334" Type="http://schemas.openxmlformats.org/officeDocument/2006/relationships/hyperlink" Target="http://pbs.twimg.com/profile_images/728837073394913280/9C_jlfDa_normal.jpg" TargetMode="External"/><Relationship Id="rId9955" Type="http://schemas.openxmlformats.org/officeDocument/2006/relationships/hyperlink" Target="http://pbs.twimg.com/profile_images/742187137173467136/s4VKQzQ2_normal.jpg" TargetMode="External"/><Relationship Id="rId11885" Type="http://schemas.openxmlformats.org/officeDocument/2006/relationships/hyperlink" Target="https://twitter.com/halogen10" TargetMode="External"/><Relationship Id="rId1944" Type="http://schemas.openxmlformats.org/officeDocument/2006/relationships/hyperlink" Target="http://pbs.twimg.com/profile_background_images/378800000030360744/cce1da5d2f091b9eb6a9eb9e37c28831.jpeg" TargetMode="External"/><Relationship Id="rId8557" Type="http://schemas.openxmlformats.org/officeDocument/2006/relationships/hyperlink" Target="http://t.co/eDV3rrxEpC" TargetMode="External"/><Relationship Id="rId9608" Type="http://schemas.openxmlformats.org/officeDocument/2006/relationships/hyperlink" Target="http://pbs.twimg.com/profile_background_images/632700055/pfw8zrhc7suzatq6bgp6.jpeg" TargetMode="External"/><Relationship Id="rId10487" Type="http://schemas.openxmlformats.org/officeDocument/2006/relationships/hyperlink" Target="https://twitter.com/pizzaismylife7" TargetMode="External"/><Relationship Id="rId11538" Type="http://schemas.openxmlformats.org/officeDocument/2006/relationships/hyperlink" Target="http://pbs.twimg.com/profile_images/536775833528987648/pbo9kgb8_normal.jpeg" TargetMode="External"/><Relationship Id="rId12936" Type="http://schemas.openxmlformats.org/officeDocument/2006/relationships/hyperlink" Target="http://pbs.twimg.com/profile_background_images/461595470578479104/1qPGq8ni.jpeg" TargetMode="External"/><Relationship Id="rId7159" Type="http://schemas.openxmlformats.org/officeDocument/2006/relationships/hyperlink" Target="http://abs.twimg.com/images/themes/theme1/bg.png" TargetMode="External"/><Relationship Id="rId14011" Type="http://schemas.openxmlformats.org/officeDocument/2006/relationships/hyperlink" Target="http://pbs.twimg.com/profile_images/522385642936758272/nt5_qWCZ_normal.png" TargetMode="External"/><Relationship Id="rId3769" Type="http://schemas.openxmlformats.org/officeDocument/2006/relationships/hyperlink" Target="https://twitter.com/shalisa_renee" TargetMode="External"/><Relationship Id="rId5191" Type="http://schemas.openxmlformats.org/officeDocument/2006/relationships/hyperlink" Target="https://twitter.com/cassielcope" TargetMode="External"/><Relationship Id="rId6242" Type="http://schemas.openxmlformats.org/officeDocument/2006/relationships/hyperlink" Target="http://pbs.twimg.com/profile_background_images/510166883346038784/iRkaF9Mo.jpeg" TargetMode="External"/><Relationship Id="rId7640" Type="http://schemas.openxmlformats.org/officeDocument/2006/relationships/hyperlink" Target="https://pbs.twimg.com/profile_banners/351083462/1463431413" TargetMode="External"/><Relationship Id="rId10621" Type="http://schemas.openxmlformats.org/officeDocument/2006/relationships/hyperlink" Target="https://twitter.com/jaysam_zika" TargetMode="External"/><Relationship Id="rId12793" Type="http://schemas.openxmlformats.org/officeDocument/2006/relationships/hyperlink" Target="https://pbs.twimg.com/profile_banners/1907943324/1431741718" TargetMode="External"/><Relationship Id="rId13844" Type="http://schemas.openxmlformats.org/officeDocument/2006/relationships/hyperlink" Target="https://twitter.com/gate_15_analyst" TargetMode="External"/><Relationship Id="rId2852" Type="http://schemas.openxmlformats.org/officeDocument/2006/relationships/hyperlink" Target="http://pbs.twimg.com/profile_images/503915454638092288/TenT2BCR_normal.jpeg" TargetMode="External"/><Relationship Id="rId3903" Type="http://schemas.openxmlformats.org/officeDocument/2006/relationships/hyperlink" Target="https://twitter.com/hottourbulgaria" TargetMode="External"/><Relationship Id="rId9465" Type="http://schemas.openxmlformats.org/officeDocument/2006/relationships/hyperlink" Target="http://pbs.twimg.com/profile_background_images/378800000071997392/05ecb043229e2f4aa33e8a6f9b420962.png" TargetMode="External"/><Relationship Id="rId11395" Type="http://schemas.openxmlformats.org/officeDocument/2006/relationships/hyperlink" Target="http://abs.twimg.com/images/themes/theme1/bg.png" TargetMode="External"/><Relationship Id="rId12446" Type="http://schemas.openxmlformats.org/officeDocument/2006/relationships/hyperlink" Target="http://t.co/rUDrzXPbz7" TargetMode="External"/><Relationship Id="rId824" Type="http://schemas.openxmlformats.org/officeDocument/2006/relationships/hyperlink" Target="http://abs.twimg.com/images/themes/theme1/bg.png" TargetMode="External"/><Relationship Id="rId1454" Type="http://schemas.openxmlformats.org/officeDocument/2006/relationships/hyperlink" Target="http://pbs.twimg.com/profile_images/732030924414693377/Ugm3RJxa_normal.jpg" TargetMode="External"/><Relationship Id="rId2505" Type="http://schemas.openxmlformats.org/officeDocument/2006/relationships/hyperlink" Target="https://twitter.com/matthewwynia" TargetMode="External"/><Relationship Id="rId8067" Type="http://schemas.openxmlformats.org/officeDocument/2006/relationships/hyperlink" Target="https://pbs.twimg.com/profile_banners/3045132645/1465020463" TargetMode="External"/><Relationship Id="rId9118" Type="http://schemas.openxmlformats.org/officeDocument/2006/relationships/hyperlink" Target="https://pbs.twimg.com/profile_banners/2830142272/1449536694" TargetMode="External"/><Relationship Id="rId11048" Type="http://schemas.openxmlformats.org/officeDocument/2006/relationships/hyperlink" Target="https://twitter.com/webmd" TargetMode="External"/><Relationship Id="rId1107" Type="http://schemas.openxmlformats.org/officeDocument/2006/relationships/hyperlink" Target="https://twitter.com/luhcg_" TargetMode="External"/><Relationship Id="rId4677" Type="http://schemas.openxmlformats.org/officeDocument/2006/relationships/hyperlink" Target="http://pbs.twimg.com/profile_background_images/378800000110809748/9b5d0045d502976f3ad7d57c72dbe611.jpeg" TargetMode="External"/><Relationship Id="rId5728" Type="http://schemas.openxmlformats.org/officeDocument/2006/relationships/hyperlink" Target="https://twitter.com/mikkil" TargetMode="External"/><Relationship Id="rId3279" Type="http://schemas.openxmlformats.org/officeDocument/2006/relationships/hyperlink" Target="http://abs.twimg.com/images/themes/theme1/bg.png" TargetMode="External"/><Relationship Id="rId7150" Type="http://schemas.openxmlformats.org/officeDocument/2006/relationships/hyperlink" Target="https://pbs.twimg.com/profile_banners/206364738/1462911061" TargetMode="External"/><Relationship Id="rId8201" Type="http://schemas.openxmlformats.org/officeDocument/2006/relationships/hyperlink" Target="http://pbs.twimg.com/profile_images/2971672248/e503efb92d7149024ac134c7d3eec8da_normal.jpeg" TargetMode="External"/><Relationship Id="rId10131" Type="http://schemas.openxmlformats.org/officeDocument/2006/relationships/hyperlink" Target="http://pbs.twimg.com/profile_images/736729379829649408/EcSe1CeH_normal.jpg" TargetMode="External"/><Relationship Id="rId14752" Type="http://schemas.openxmlformats.org/officeDocument/2006/relationships/hyperlink" Target="https://twitter.com/inherownwrite_" TargetMode="External"/><Relationship Id="rId3760" Type="http://schemas.openxmlformats.org/officeDocument/2006/relationships/hyperlink" Target="https://twitter.com/crushingbort" TargetMode="External"/><Relationship Id="rId4811" Type="http://schemas.openxmlformats.org/officeDocument/2006/relationships/hyperlink" Target="https://twitter.com/ph_rds" TargetMode="External"/><Relationship Id="rId13354" Type="http://schemas.openxmlformats.org/officeDocument/2006/relationships/hyperlink" Target="http://pbs.twimg.com/profile_images/664949673006862336/Nzrm_UW0_normal.jpg" TargetMode="External"/><Relationship Id="rId14405" Type="http://schemas.openxmlformats.org/officeDocument/2006/relationships/hyperlink" Target="https://pbs.twimg.com/profile_banners/45801397/1412164850" TargetMode="External"/><Relationship Id="rId681" Type="http://schemas.openxmlformats.org/officeDocument/2006/relationships/hyperlink" Target="https://pbs.twimg.com/profile_banners/3087607013/1466033842" TargetMode="External"/><Relationship Id="rId2362" Type="http://schemas.openxmlformats.org/officeDocument/2006/relationships/hyperlink" Target="https://twitter.com/patrocinarbra" TargetMode="External"/><Relationship Id="rId3413" Type="http://schemas.openxmlformats.org/officeDocument/2006/relationships/hyperlink" Target="http://pbs.twimg.com/profile_images/713925836991279104/NoRQsyt0_normal.jpg" TargetMode="External"/><Relationship Id="rId6983" Type="http://schemas.openxmlformats.org/officeDocument/2006/relationships/hyperlink" Target="http://abs.twimg.com/images/themes/theme1/bg.png" TargetMode="External"/><Relationship Id="rId13007" Type="http://schemas.openxmlformats.org/officeDocument/2006/relationships/hyperlink" Target="http://pbs.twimg.com/profile_background_images/378800000119288704/4ac964c83462c88837dc1e735aa1a45e.png" TargetMode="External"/><Relationship Id="rId334" Type="http://schemas.openxmlformats.org/officeDocument/2006/relationships/hyperlink" Target="http://pbs.twimg.com/profile_images/593785056948264960/rUZIYwic_normal.jpg" TargetMode="External"/><Relationship Id="rId2015" Type="http://schemas.openxmlformats.org/officeDocument/2006/relationships/hyperlink" Target="http://pbs.twimg.com/profile_background_images/637567554/x3c361fd5bdac000013494aee2f98c0a.jpg" TargetMode="External"/><Relationship Id="rId5585" Type="http://schemas.openxmlformats.org/officeDocument/2006/relationships/hyperlink" Target="http://pbs.twimg.com/profile_images/2705977674/0646fc8ccb1ebbe4aa4fd0877eb62b3f_normal.png" TargetMode="External"/><Relationship Id="rId6636" Type="http://schemas.openxmlformats.org/officeDocument/2006/relationships/hyperlink" Target="https://pbs.twimg.com/profile_banners/65738425/1464016657" TargetMode="External"/><Relationship Id="rId15179" Type="http://schemas.openxmlformats.org/officeDocument/2006/relationships/hyperlink" Target="http://pbs.twimg.com/profile_images/1769834273/RosemaryMJacobs_normal.jpg" TargetMode="External"/><Relationship Id="rId4187" Type="http://schemas.openxmlformats.org/officeDocument/2006/relationships/hyperlink" Target="http://pbs.twimg.com/profile_images/699434222264553472/j7u0WP0B_normal.jpg" TargetMode="External"/><Relationship Id="rId5238" Type="http://schemas.openxmlformats.org/officeDocument/2006/relationships/hyperlink" Target="http://abs.twimg.com/images/themes/theme1/bg.png" TargetMode="External"/><Relationship Id="rId9859" Type="http://schemas.openxmlformats.org/officeDocument/2006/relationships/hyperlink" Target="http://pbs.twimg.com/profile_images/645188440137428996/QyOtnpnH_normal.jpg" TargetMode="External"/><Relationship Id="rId11789" Type="http://schemas.openxmlformats.org/officeDocument/2006/relationships/hyperlink" Target="https://twitter.com/_fabiosf" TargetMode="External"/><Relationship Id="rId14262" Type="http://schemas.openxmlformats.org/officeDocument/2006/relationships/hyperlink" Target="https://pbs.twimg.com/profile_banners/825772045/1419794107" TargetMode="External"/><Relationship Id="rId1848" Type="http://schemas.openxmlformats.org/officeDocument/2006/relationships/hyperlink" Target="https://pbs.twimg.com/profile_banners/1055519347/1465273506" TargetMode="External"/><Relationship Id="rId3270" Type="http://schemas.openxmlformats.org/officeDocument/2006/relationships/hyperlink" Target="http://abs.twimg.com/images/themes/theme1/bg.png" TargetMode="External"/><Relationship Id="rId4321" Type="http://schemas.openxmlformats.org/officeDocument/2006/relationships/hyperlink" Target="https://pbs.twimg.com/profile_banners/203407508/1465971766" TargetMode="External"/><Relationship Id="rId191" Type="http://schemas.openxmlformats.org/officeDocument/2006/relationships/hyperlink" Target="http://abs.twimg.com/images/themes/theme15/bg.png" TargetMode="External"/><Relationship Id="rId7891" Type="http://schemas.openxmlformats.org/officeDocument/2006/relationships/hyperlink" Target="https://twitter.com/conoceviruszika" TargetMode="External"/><Relationship Id="rId8942" Type="http://schemas.openxmlformats.org/officeDocument/2006/relationships/hyperlink" Target="https://pbs.twimg.com/profile_banners/15841273/1409104953" TargetMode="External"/><Relationship Id="rId10872" Type="http://schemas.openxmlformats.org/officeDocument/2006/relationships/hyperlink" Target="https://twitter.com/costa_andrine" TargetMode="External"/><Relationship Id="rId11923" Type="http://schemas.openxmlformats.org/officeDocument/2006/relationships/hyperlink" Target="https://pbs.twimg.com/profile_banners/37470526/1354782983" TargetMode="External"/><Relationship Id="rId5095" Type="http://schemas.openxmlformats.org/officeDocument/2006/relationships/hyperlink" Target="https://t.co/P4CRSjh29I" TargetMode="External"/><Relationship Id="rId6493" Type="http://schemas.openxmlformats.org/officeDocument/2006/relationships/hyperlink" Target="https://twitter.com/msandy1119" TargetMode="External"/><Relationship Id="rId7544" Type="http://schemas.openxmlformats.org/officeDocument/2006/relationships/hyperlink" Target="https://pbs.twimg.com/profile_banners/149019359/1402544279" TargetMode="External"/><Relationship Id="rId10525" Type="http://schemas.openxmlformats.org/officeDocument/2006/relationships/hyperlink" Target="https://twitter.com/operritu" TargetMode="External"/><Relationship Id="rId6146" Type="http://schemas.openxmlformats.org/officeDocument/2006/relationships/hyperlink" Target="http://t.co/Vk2QvzyLPe" TargetMode="External"/><Relationship Id="rId12697" Type="http://schemas.openxmlformats.org/officeDocument/2006/relationships/hyperlink" Target="https://pbs.twimg.com/profile_banners/191170925/1464832730" TargetMode="External"/><Relationship Id="rId13748" Type="http://schemas.openxmlformats.org/officeDocument/2006/relationships/hyperlink" Target="https://twitter.com/lilasbhz" TargetMode="External"/><Relationship Id="rId2756" Type="http://schemas.openxmlformats.org/officeDocument/2006/relationships/hyperlink" Target="http://abs.twimg.com/images/themes/theme14/bg.gif" TargetMode="External"/><Relationship Id="rId3807" Type="http://schemas.openxmlformats.org/officeDocument/2006/relationships/hyperlink" Target="https://t.co/UWuG6fw8DY" TargetMode="External"/><Relationship Id="rId9369" Type="http://schemas.openxmlformats.org/officeDocument/2006/relationships/hyperlink" Target="http://abs.twimg.com/images/themes/theme1/bg.png" TargetMode="External"/><Relationship Id="rId11299" Type="http://schemas.openxmlformats.org/officeDocument/2006/relationships/hyperlink" Target="https://pbs.twimg.com/profile_banners/49138449/1415295403" TargetMode="External"/><Relationship Id="rId15170" Type="http://schemas.openxmlformats.org/officeDocument/2006/relationships/hyperlink" Target="http://abs.twimg.com/images/themes/theme1/bg.png" TargetMode="External"/><Relationship Id="rId728" Type="http://schemas.openxmlformats.org/officeDocument/2006/relationships/hyperlink" Target="https://pbs.twimg.com/profile_banners/715825573/1443435005" TargetMode="External"/><Relationship Id="rId1358" Type="http://schemas.openxmlformats.org/officeDocument/2006/relationships/hyperlink" Target="http://abs.twimg.com/images/themes/theme1/bg.png" TargetMode="External"/><Relationship Id="rId2409" Type="http://schemas.openxmlformats.org/officeDocument/2006/relationships/hyperlink" Target="https://twitter.com/neil_bodie" TargetMode="External"/><Relationship Id="rId5979" Type="http://schemas.openxmlformats.org/officeDocument/2006/relationships/hyperlink" Target="https://pbs.twimg.com/profile_banners/194759132/1349666314" TargetMode="External"/><Relationship Id="rId64" Type="http://schemas.openxmlformats.org/officeDocument/2006/relationships/hyperlink" Target="https://t.co/maQdRnzmlO" TargetMode="External"/><Relationship Id="rId8452" Type="http://schemas.openxmlformats.org/officeDocument/2006/relationships/hyperlink" Target="https://twitter.com/lesbigu" TargetMode="External"/><Relationship Id="rId9503" Type="http://schemas.openxmlformats.org/officeDocument/2006/relationships/hyperlink" Target="http://pbs.twimg.com/profile_background_images/378800000118161150/387cc18246d58bcf933e3024e2ab3d65.jpeg" TargetMode="External"/><Relationship Id="rId9850" Type="http://schemas.openxmlformats.org/officeDocument/2006/relationships/hyperlink" Target="http://pbs.twimg.com/profile_images/712589395128426496/0GcknKoz_normal.jpg" TargetMode="External"/><Relationship Id="rId11780" Type="http://schemas.openxmlformats.org/officeDocument/2006/relationships/hyperlink" Target="https://twitter.com/rrbrendo" TargetMode="External"/><Relationship Id="rId12831" Type="http://schemas.openxmlformats.org/officeDocument/2006/relationships/hyperlink" Target="http://abs.twimg.com/images/themes/theme1/bg.png" TargetMode="External"/><Relationship Id="rId7054" Type="http://schemas.openxmlformats.org/officeDocument/2006/relationships/hyperlink" Target="https://twitter.com/sexenio" TargetMode="External"/><Relationship Id="rId8105" Type="http://schemas.openxmlformats.org/officeDocument/2006/relationships/hyperlink" Target="https://pbs.twimg.com/profile_banners/2170073553/1458511884" TargetMode="External"/><Relationship Id="rId10382" Type="http://schemas.openxmlformats.org/officeDocument/2006/relationships/hyperlink" Target="http://pbs.twimg.com/profile_images/734071044/LogoPL_normal.jpg" TargetMode="External"/><Relationship Id="rId11433" Type="http://schemas.openxmlformats.org/officeDocument/2006/relationships/hyperlink" Target="http://pbs.twimg.com/profile_background_images/378800000021744025/8ef061503bebe7919a3a8211721662d7.jpeg" TargetMode="External"/><Relationship Id="rId10035" Type="http://schemas.openxmlformats.org/officeDocument/2006/relationships/hyperlink" Target="http://pbs.twimg.com/profile_images/378800000172757522/32523764b00a1898f2018fe434a2735f_normal.jpeg" TargetMode="External"/><Relationship Id="rId14656" Type="http://schemas.openxmlformats.org/officeDocument/2006/relationships/hyperlink" Target="http://abs.twimg.com/images/themes/theme1/bg.png" TargetMode="External"/><Relationship Id="rId3664" Type="http://schemas.openxmlformats.org/officeDocument/2006/relationships/hyperlink" Target="https://pbs.twimg.com/profile_banners/273543263/1411697281" TargetMode="External"/><Relationship Id="rId4715" Type="http://schemas.openxmlformats.org/officeDocument/2006/relationships/hyperlink" Target="http://abs.twimg.com/images/themes/theme14/bg.gif" TargetMode="External"/><Relationship Id="rId13258" Type="http://schemas.openxmlformats.org/officeDocument/2006/relationships/hyperlink" Target="http://pbs.twimg.com/profile_images/683666514013126656/GwUV_y9f_normal.png" TargetMode="External"/><Relationship Id="rId14309" Type="http://schemas.openxmlformats.org/officeDocument/2006/relationships/hyperlink" Target="http://pbs.twimg.com/profile_images/676792892795584512/LO8qSzv2_normal.jpg" TargetMode="External"/><Relationship Id="rId585" Type="http://schemas.openxmlformats.org/officeDocument/2006/relationships/hyperlink" Target="https://twitter.com/regionmetrosps" TargetMode="External"/><Relationship Id="rId2266" Type="http://schemas.openxmlformats.org/officeDocument/2006/relationships/hyperlink" Target="http://pbs.twimg.com/profile_images/674288065620258816/hdBnnL83_normal.jpg" TargetMode="External"/><Relationship Id="rId3317" Type="http://schemas.openxmlformats.org/officeDocument/2006/relationships/hyperlink" Target="http://abs.twimg.com/images/themes/theme1/bg.png" TargetMode="External"/><Relationship Id="rId6887" Type="http://schemas.openxmlformats.org/officeDocument/2006/relationships/hyperlink" Target="https://twitter.com/empathytherapy" TargetMode="External"/><Relationship Id="rId7938" Type="http://schemas.openxmlformats.org/officeDocument/2006/relationships/hyperlink" Target="https://t.co/At6Z0qsBs9" TargetMode="External"/><Relationship Id="rId238" Type="http://schemas.openxmlformats.org/officeDocument/2006/relationships/hyperlink" Target="http://pbs.twimg.com/profile_background_images/618852399197913092/__CBIziN.jpg" TargetMode="External"/><Relationship Id="rId5489" Type="http://schemas.openxmlformats.org/officeDocument/2006/relationships/hyperlink" Target="https://twitter.com/mirangelpa" TargetMode="External"/><Relationship Id="rId9360" Type="http://schemas.openxmlformats.org/officeDocument/2006/relationships/hyperlink" Target="http://pbs.twimg.com/profile_background_images/90318540/wallpaper-twit.jpg" TargetMode="External"/><Relationship Id="rId10919" Type="http://schemas.openxmlformats.org/officeDocument/2006/relationships/hyperlink" Target="https://twitter.com/zrevengeehg" TargetMode="External"/><Relationship Id="rId11290" Type="http://schemas.openxmlformats.org/officeDocument/2006/relationships/hyperlink" Target="https://pbs.twimg.com/profile_banners/213172506/1451036480" TargetMode="External"/><Relationship Id="rId12341" Type="http://schemas.openxmlformats.org/officeDocument/2006/relationships/hyperlink" Target="https://t.co/HjafjYbwG0" TargetMode="External"/><Relationship Id="rId2400" Type="http://schemas.openxmlformats.org/officeDocument/2006/relationships/hyperlink" Target="https://twitter.com/claudynhalopes" TargetMode="External"/><Relationship Id="rId9013" Type="http://schemas.openxmlformats.org/officeDocument/2006/relationships/hyperlink" Target="https://pbs.twimg.com/profile_banners/3300505683/1463533604" TargetMode="External"/><Relationship Id="rId1002" Type="http://schemas.openxmlformats.org/officeDocument/2006/relationships/hyperlink" Target="https://twitter.com/joyofsuing" TargetMode="External"/><Relationship Id="rId5970" Type="http://schemas.openxmlformats.org/officeDocument/2006/relationships/hyperlink" Target="https://pbs.twimg.com/profile_banners/396344859/1454562020" TargetMode="External"/><Relationship Id="rId3174" Type="http://schemas.openxmlformats.org/officeDocument/2006/relationships/hyperlink" Target="https://pbs.twimg.com/profile_banners/290690652/1464644260" TargetMode="External"/><Relationship Id="rId4572" Type="http://schemas.openxmlformats.org/officeDocument/2006/relationships/hyperlink" Target="http://pbs.twimg.com/profile_background_images/534159281898000384/nulBpext.jpeg" TargetMode="External"/><Relationship Id="rId5623" Type="http://schemas.openxmlformats.org/officeDocument/2006/relationships/hyperlink" Target="https://twitter.com/beachrealestate" TargetMode="External"/><Relationship Id="rId14166" Type="http://schemas.openxmlformats.org/officeDocument/2006/relationships/hyperlink" Target="http://pbs.twimg.com/profile_background_images/338106265/lext-fb-profile-Version2.jpg" TargetMode="External"/><Relationship Id="rId15217" Type="http://schemas.openxmlformats.org/officeDocument/2006/relationships/hyperlink" Target="http://pbs.twimg.com/profile_background_images/497847269119377408/3iwoQBJ8.jpeg" TargetMode="External"/><Relationship Id="rId4225" Type="http://schemas.openxmlformats.org/officeDocument/2006/relationships/hyperlink" Target="https://t.co/Fa7NG27qeT" TargetMode="External"/><Relationship Id="rId7795" Type="http://schemas.openxmlformats.org/officeDocument/2006/relationships/hyperlink" Target="http://abs.twimg.com/images/themes/theme14/bg.gif" TargetMode="External"/><Relationship Id="rId8846" Type="http://schemas.openxmlformats.org/officeDocument/2006/relationships/hyperlink" Target="https://pbs.twimg.com/profile_banners/139157959/1355012442" TargetMode="External"/><Relationship Id="rId10776" Type="http://schemas.openxmlformats.org/officeDocument/2006/relationships/hyperlink" Target="https://twitter.com/usaswimming" TargetMode="External"/><Relationship Id="rId11827" Type="http://schemas.openxmlformats.org/officeDocument/2006/relationships/hyperlink" Target="https://twitter.com/moonlight291208" TargetMode="External"/><Relationship Id="rId6397" Type="http://schemas.openxmlformats.org/officeDocument/2006/relationships/hyperlink" Target="http://pbs.twimg.com/profile_images/717868549667102720/ENnYQ0O1_normal.jpg" TargetMode="External"/><Relationship Id="rId7448" Type="http://schemas.openxmlformats.org/officeDocument/2006/relationships/hyperlink" Target="https://twitter.com/henriqueluiz6" TargetMode="External"/><Relationship Id="rId10429" Type="http://schemas.openxmlformats.org/officeDocument/2006/relationships/hyperlink" Target="http://pbs.twimg.com/profile_images/3508876193/6169f8f70771bde25ce5a1d5f23411bd_normal.jpeg" TargetMode="External"/><Relationship Id="rId14300" Type="http://schemas.openxmlformats.org/officeDocument/2006/relationships/hyperlink" Target="http://abs.twimg.com/images/themes/theme1/bg.png" TargetMode="External"/><Relationship Id="rId13999" Type="http://schemas.openxmlformats.org/officeDocument/2006/relationships/hyperlink" Target="http://abs.twimg.com/images/themes/theme1/bg.png" TargetMode="External"/><Relationship Id="rId979" Type="http://schemas.openxmlformats.org/officeDocument/2006/relationships/hyperlink" Target="http://pbs.twimg.com/profile_images/740017350372642816/YzLx--N8_normal.jpg" TargetMode="External"/><Relationship Id="rId5480" Type="http://schemas.openxmlformats.org/officeDocument/2006/relationships/hyperlink" Target="http://pbs.twimg.com/profile_images/740084905778941952/hQX6BhGn_normal.jpg" TargetMode="External"/><Relationship Id="rId6531" Type="http://schemas.openxmlformats.org/officeDocument/2006/relationships/hyperlink" Target="https://twitter.com/candazzi" TargetMode="External"/><Relationship Id="rId10910" Type="http://schemas.openxmlformats.org/officeDocument/2006/relationships/hyperlink" Target="https://twitter.com/matiasgil21" TargetMode="External"/><Relationship Id="rId15074" Type="http://schemas.openxmlformats.org/officeDocument/2006/relationships/hyperlink" Target="https://twitter.com/seattlenewsdail" TargetMode="External"/><Relationship Id="rId4082" Type="http://schemas.openxmlformats.org/officeDocument/2006/relationships/hyperlink" Target="https://twitter.com/rubywisp" TargetMode="External"/><Relationship Id="rId5133" Type="http://schemas.openxmlformats.org/officeDocument/2006/relationships/hyperlink" Target="http://abs.twimg.com/images/themes/theme1/bg.png" TargetMode="External"/><Relationship Id="rId9754" Type="http://schemas.openxmlformats.org/officeDocument/2006/relationships/hyperlink" Target="http://pbs.twimg.com/profile_background_images/723050964232577024/f8GajN7Y.jpg" TargetMode="External"/><Relationship Id="rId11684" Type="http://schemas.openxmlformats.org/officeDocument/2006/relationships/hyperlink" Target="http://pbs.twimg.com/profile_images/727632588685316096/nwi2_iV6_normal.jpg" TargetMode="External"/><Relationship Id="rId12735" Type="http://schemas.openxmlformats.org/officeDocument/2006/relationships/hyperlink" Target="https://pbs.twimg.com/profile_banners/23184067/1397744385" TargetMode="External"/><Relationship Id="rId1743" Type="http://schemas.openxmlformats.org/officeDocument/2006/relationships/hyperlink" Target="https://pbs.twimg.com/profile_banners/42906894/1442230033" TargetMode="External"/><Relationship Id="rId8009" Type="http://schemas.openxmlformats.org/officeDocument/2006/relationships/hyperlink" Target="http://pbs.twimg.com/profile_images/734869441813438464/4SCov-DN_normal.jpg" TargetMode="External"/><Relationship Id="rId8356" Type="http://schemas.openxmlformats.org/officeDocument/2006/relationships/hyperlink" Target="https://pbs.twimg.com/profile_banners/71915763/1456375579" TargetMode="External"/><Relationship Id="rId9407" Type="http://schemas.openxmlformats.org/officeDocument/2006/relationships/hyperlink" Target="http://pbs.twimg.com/profile_background_images/459032529660436480/VtuSS6kH.jpeg" TargetMode="External"/><Relationship Id="rId10286" Type="http://schemas.openxmlformats.org/officeDocument/2006/relationships/hyperlink" Target="http://pbs.twimg.com/profile_images/718195650412699648/77iCrn1Y_normal.jpg" TargetMode="External"/><Relationship Id="rId11337" Type="http://schemas.openxmlformats.org/officeDocument/2006/relationships/hyperlink" Target="http://abs.twimg.com/images/themes/theme1/bg.png" TargetMode="External"/><Relationship Id="rId4966" Type="http://schemas.openxmlformats.org/officeDocument/2006/relationships/hyperlink" Target="http://pbs.twimg.com/profile_images/439265944154537985/lTzqygk5_normal.jpeg" TargetMode="External"/><Relationship Id="rId3568" Type="http://schemas.openxmlformats.org/officeDocument/2006/relationships/hyperlink" Target="https://twitter.com/modernactivism" TargetMode="External"/><Relationship Id="rId4619" Type="http://schemas.openxmlformats.org/officeDocument/2006/relationships/hyperlink" Target="https://twitter.com/nlm_dimrc" TargetMode="External"/><Relationship Id="rId10420" Type="http://schemas.openxmlformats.org/officeDocument/2006/relationships/hyperlink" Target="http://pbs.twimg.com/profile_images/516729202356150272/EgvmyBeu_normal.jpeg" TargetMode="External"/><Relationship Id="rId489" Type="http://schemas.openxmlformats.org/officeDocument/2006/relationships/hyperlink" Target="https://twitter.com/paugasol" TargetMode="External"/><Relationship Id="rId6041" Type="http://schemas.openxmlformats.org/officeDocument/2006/relationships/hyperlink" Target="http://t.co/kUx5b7tPLa" TargetMode="External"/><Relationship Id="rId13990" Type="http://schemas.openxmlformats.org/officeDocument/2006/relationships/hyperlink" Target="http://pbs.twimg.com/profile_background_images/378800000070456040/5ab6308497b6319f465252f3e33b9756.jpeg" TargetMode="External"/><Relationship Id="rId9264" Type="http://schemas.openxmlformats.org/officeDocument/2006/relationships/hyperlink" Target="http://abs.twimg.com/images/themes/theme1/bg.png" TargetMode="External"/><Relationship Id="rId12592" Type="http://schemas.openxmlformats.org/officeDocument/2006/relationships/hyperlink" Target="https://pbs.twimg.com/profile_banners/2238012820/1413283212" TargetMode="External"/><Relationship Id="rId13643" Type="http://schemas.openxmlformats.org/officeDocument/2006/relationships/hyperlink" Target="https://twitter.com/chnglittlerock" TargetMode="External"/><Relationship Id="rId970" Type="http://schemas.openxmlformats.org/officeDocument/2006/relationships/hyperlink" Target="http://pbs.twimg.com/profile_images/706170404142870528/BUs_5R3y_normal.jpg" TargetMode="External"/><Relationship Id="rId1253" Type="http://schemas.openxmlformats.org/officeDocument/2006/relationships/hyperlink" Target="https://pbs.twimg.com/profile_banners/2577255488/1453672674" TargetMode="External"/><Relationship Id="rId2651" Type="http://schemas.openxmlformats.org/officeDocument/2006/relationships/hyperlink" Target="https://t.co/Ih92fXD2ct" TargetMode="External"/><Relationship Id="rId3702" Type="http://schemas.openxmlformats.org/officeDocument/2006/relationships/hyperlink" Target="http://pbs.twimg.com/profile_background_images/11619938/wood.jpg" TargetMode="External"/><Relationship Id="rId11194" Type="http://schemas.openxmlformats.org/officeDocument/2006/relationships/hyperlink" Target="https://pbs.twimg.com/profile_banners/253532825/1465687698" TargetMode="External"/><Relationship Id="rId12245" Type="http://schemas.openxmlformats.org/officeDocument/2006/relationships/hyperlink" Target="https://twitter.com/soy_tu_papi_" TargetMode="External"/><Relationship Id="rId623" Type="http://schemas.openxmlformats.org/officeDocument/2006/relationships/hyperlink" Target="https://t.co/WQct3WeGkX" TargetMode="External"/><Relationship Id="rId2304" Type="http://schemas.openxmlformats.org/officeDocument/2006/relationships/hyperlink" Target="http://pbs.twimg.com/profile_images/742074410996273153/cYNbN5oP_normal.jpg" TargetMode="External"/><Relationship Id="rId5874" Type="http://schemas.openxmlformats.org/officeDocument/2006/relationships/hyperlink" Target="http://pbs.twimg.com/profile_images/740757689056251904/QaecX81P_normal.jpg" TargetMode="External"/><Relationship Id="rId6925" Type="http://schemas.openxmlformats.org/officeDocument/2006/relationships/hyperlink" Target="https://twitter.com/teychewla" TargetMode="External"/><Relationship Id="rId4476" Type="http://schemas.openxmlformats.org/officeDocument/2006/relationships/hyperlink" Target="http://pbs.twimg.com/profile_background_images/494883909721546752/QUMV4GfL.png" TargetMode="External"/><Relationship Id="rId5527" Type="http://schemas.openxmlformats.org/officeDocument/2006/relationships/hyperlink" Target="https://t.co/0htcHzxglj" TargetMode="External"/><Relationship Id="rId3078" Type="http://schemas.openxmlformats.org/officeDocument/2006/relationships/hyperlink" Target="https://t.co/NB2n6yrNfa" TargetMode="External"/><Relationship Id="rId4129" Type="http://schemas.openxmlformats.org/officeDocument/2006/relationships/hyperlink" Target="https://pbs.twimg.com/profile_banners/798442806/1452939510" TargetMode="External"/><Relationship Id="rId7699" Type="http://schemas.openxmlformats.org/officeDocument/2006/relationships/hyperlink" Target="https://t.co/3NsBm2qcxz" TargetMode="External"/><Relationship Id="rId8000" Type="http://schemas.openxmlformats.org/officeDocument/2006/relationships/hyperlink" Target="http://pbs.twimg.com/profile_images/545629595748564993/19L2HPV1_normal.jpeg" TargetMode="External"/><Relationship Id="rId14551" Type="http://schemas.openxmlformats.org/officeDocument/2006/relationships/hyperlink" Target="http://pbs.twimg.com/profile_background_images/435784651559297025/xwcUkIjv.jpeg" TargetMode="External"/><Relationship Id="rId4610" Type="http://schemas.openxmlformats.org/officeDocument/2006/relationships/hyperlink" Target="https://twitter.com/kentuckytermite" TargetMode="External"/><Relationship Id="rId13153" Type="http://schemas.openxmlformats.org/officeDocument/2006/relationships/hyperlink" Target="http://pbs.twimg.com/profile_background_images/582965759313215488/ExYzAimT.jpg" TargetMode="External"/><Relationship Id="rId14204" Type="http://schemas.openxmlformats.org/officeDocument/2006/relationships/hyperlink" Target="http://pbs.twimg.com/profile_images/1844501228/af2_normal.jpg" TargetMode="External"/><Relationship Id="rId480" Type="http://schemas.openxmlformats.org/officeDocument/2006/relationships/hyperlink" Target="https://twitter.com/steelhamster" TargetMode="External"/><Relationship Id="rId2161" Type="http://schemas.openxmlformats.org/officeDocument/2006/relationships/hyperlink" Target="http://pbs.twimg.com/profile_images/378800000499128497/a0fb3dd4b72cdc6add672c6075d920d4_normal.jpeg" TargetMode="External"/><Relationship Id="rId3212" Type="http://schemas.openxmlformats.org/officeDocument/2006/relationships/hyperlink" Target="https://pbs.twimg.com/profile_banners/2386523566/1465951289" TargetMode="External"/><Relationship Id="rId133" Type="http://schemas.openxmlformats.org/officeDocument/2006/relationships/hyperlink" Target="https://pbs.twimg.com/profile_banners/14976738/1422551201" TargetMode="External"/><Relationship Id="rId5384" Type="http://schemas.openxmlformats.org/officeDocument/2006/relationships/hyperlink" Target="https://pbs.twimg.com/profile_banners/310379332/1443463124" TargetMode="External"/><Relationship Id="rId6782" Type="http://schemas.openxmlformats.org/officeDocument/2006/relationships/hyperlink" Target="http://pbs.twimg.com/profile_images/737438810951258112/IZZEdTHS_normal.jpg" TargetMode="External"/><Relationship Id="rId7833" Type="http://schemas.openxmlformats.org/officeDocument/2006/relationships/hyperlink" Target="http://pbs.twimg.com/profile_images/705428681288712193/hbtz4V2M_normal.jpg" TargetMode="External"/><Relationship Id="rId10814" Type="http://schemas.openxmlformats.org/officeDocument/2006/relationships/hyperlink" Target="https://twitter.com/mengooool" TargetMode="External"/><Relationship Id="rId5037" Type="http://schemas.openxmlformats.org/officeDocument/2006/relationships/hyperlink" Target="http://abs.twimg.com/images/themes/theme4/bg.gif" TargetMode="External"/><Relationship Id="rId6435" Type="http://schemas.openxmlformats.org/officeDocument/2006/relationships/hyperlink" Target="https://twitter.com/jubaroman" TargetMode="External"/><Relationship Id="rId12986" Type="http://schemas.openxmlformats.org/officeDocument/2006/relationships/hyperlink" Target="http://abs.twimg.com/images/themes/theme1/bg.png" TargetMode="External"/><Relationship Id="rId1994" Type="http://schemas.openxmlformats.org/officeDocument/2006/relationships/hyperlink" Target="http://pbs.twimg.com/profile_background_images/622614095787896832/G4RXkRex.jpg" TargetMode="External"/><Relationship Id="rId9658" Type="http://schemas.openxmlformats.org/officeDocument/2006/relationships/hyperlink" Target="http://pbs.twimg.com/profile_background_images/378800000067132894/41cc981e455d4d5e4089709a8f25fbaa.jpeg" TargetMode="External"/><Relationship Id="rId11588" Type="http://schemas.openxmlformats.org/officeDocument/2006/relationships/hyperlink" Target="http://pbs.twimg.com/profile_images/737535202004606978/zQkYlf0M_normal.jpg" TargetMode="External"/><Relationship Id="rId12639" Type="http://schemas.openxmlformats.org/officeDocument/2006/relationships/hyperlink" Target="https://pbs.twimg.com/profile_banners/730303823521026048/1465362343" TargetMode="External"/><Relationship Id="rId1647" Type="http://schemas.openxmlformats.org/officeDocument/2006/relationships/hyperlink" Target="https://t.co/OUH2RHCpVA" TargetMode="External"/><Relationship Id="rId14061" Type="http://schemas.openxmlformats.org/officeDocument/2006/relationships/hyperlink" Target="http://abs.twimg.com/images/themes/theme1/bg.png" TargetMode="External"/><Relationship Id="rId15112" Type="http://schemas.openxmlformats.org/officeDocument/2006/relationships/hyperlink" Target="http://abs.twimg.com/images/themes/theme1/bg.png" TargetMode="External"/><Relationship Id="rId4120" Type="http://schemas.openxmlformats.org/officeDocument/2006/relationships/hyperlink" Target="https://t.co/AkpXMq8AdZ" TargetMode="External"/><Relationship Id="rId7690" Type="http://schemas.openxmlformats.org/officeDocument/2006/relationships/hyperlink" Target="http://abs.twimg.com/images/themes/theme18/bg.gif" TargetMode="External"/><Relationship Id="rId8741" Type="http://schemas.openxmlformats.org/officeDocument/2006/relationships/hyperlink" Target="https://pbs.twimg.com/profile_banners/3092186759/1465572480" TargetMode="External"/><Relationship Id="rId6292" Type="http://schemas.openxmlformats.org/officeDocument/2006/relationships/hyperlink" Target="http://abs.twimg.com/images/themes/theme1/bg.png" TargetMode="External"/><Relationship Id="rId7343" Type="http://schemas.openxmlformats.org/officeDocument/2006/relationships/hyperlink" Target="https://pbs.twimg.com/profile_banners/320969532/1465263304" TargetMode="External"/><Relationship Id="rId10671" Type="http://schemas.openxmlformats.org/officeDocument/2006/relationships/hyperlink" Target="https://twitter.com/beansanddisease" TargetMode="External"/><Relationship Id="rId11722" Type="http://schemas.openxmlformats.org/officeDocument/2006/relationships/hyperlink" Target="https://twitter.com/nathanbranch22" TargetMode="External"/><Relationship Id="rId10324" Type="http://schemas.openxmlformats.org/officeDocument/2006/relationships/hyperlink" Target="http://pbs.twimg.com/profile_images/742861435965984768/OQrnCSJo_normal.jpg" TargetMode="External"/><Relationship Id="rId13894" Type="http://schemas.openxmlformats.org/officeDocument/2006/relationships/hyperlink" Target="https://twitter.com/soclatalergia" TargetMode="External"/><Relationship Id="rId14945" Type="http://schemas.openxmlformats.org/officeDocument/2006/relationships/hyperlink" Target="http://abs.twimg.com/images/themes/theme1/bg.png" TargetMode="External"/><Relationship Id="rId3953" Type="http://schemas.openxmlformats.org/officeDocument/2006/relationships/hyperlink" Target="https://pbs.twimg.com/profile_banners/1641312048/1466017740" TargetMode="External"/><Relationship Id="rId9168" Type="http://schemas.openxmlformats.org/officeDocument/2006/relationships/hyperlink" Target="https://pbs.twimg.com/profile_banners/2899898647/1459148987" TargetMode="External"/><Relationship Id="rId12496" Type="http://schemas.openxmlformats.org/officeDocument/2006/relationships/hyperlink" Target="https://t.co/UIzIAZgQRE" TargetMode="External"/><Relationship Id="rId13547" Type="http://schemas.openxmlformats.org/officeDocument/2006/relationships/hyperlink" Target="http://pbs.twimg.com/profile_images/582860586553229312/AU9wV1mK_normal.jpg" TargetMode="External"/><Relationship Id="rId874" Type="http://schemas.openxmlformats.org/officeDocument/2006/relationships/hyperlink" Target="http://pbs.twimg.com/profile_images/447122503308029952/8HX6a174_normal.jpeg" TargetMode="External"/><Relationship Id="rId2555" Type="http://schemas.openxmlformats.org/officeDocument/2006/relationships/hyperlink" Target="https://t.co/nIpwc9c7Wb" TargetMode="External"/><Relationship Id="rId3606" Type="http://schemas.openxmlformats.org/officeDocument/2006/relationships/hyperlink" Target="https://twitter.com/even_demata" TargetMode="External"/><Relationship Id="rId11098" Type="http://schemas.openxmlformats.org/officeDocument/2006/relationships/hyperlink" Target="https://twitter.com/kevitooo_" TargetMode="External"/><Relationship Id="rId12149" Type="http://schemas.openxmlformats.org/officeDocument/2006/relationships/hyperlink" Target="http://pbs.twimg.com/profile_background_images/450178960/kerala.jpg" TargetMode="External"/><Relationship Id="rId527" Type="http://schemas.openxmlformats.org/officeDocument/2006/relationships/hyperlink" Target="https://twitter.com/suilingfbo" TargetMode="External"/><Relationship Id="rId1157" Type="http://schemas.openxmlformats.org/officeDocument/2006/relationships/hyperlink" Target="https://t.co/QPDOFLaQW1" TargetMode="External"/><Relationship Id="rId2208" Type="http://schemas.openxmlformats.org/officeDocument/2006/relationships/hyperlink" Target="http://pbs.twimg.com/profile_images/742103109879599104/CM7ITY98_normal.jpg" TargetMode="External"/><Relationship Id="rId5778" Type="http://schemas.openxmlformats.org/officeDocument/2006/relationships/hyperlink" Target="https://pbs.twimg.com/profile_banners/393673166/1417760734" TargetMode="External"/><Relationship Id="rId6829" Type="http://schemas.openxmlformats.org/officeDocument/2006/relationships/hyperlink" Target="http://pbs.twimg.com/profile_images/378800000445044103/0b791356a8ae8a3f3e7f8afa4b424ac6_normal.jpeg" TargetMode="External"/><Relationship Id="rId12630" Type="http://schemas.openxmlformats.org/officeDocument/2006/relationships/hyperlink" Target="https://pbs.twimg.com/profile_banners/45362591/1398196809" TargetMode="External"/><Relationship Id="rId8251" Type="http://schemas.openxmlformats.org/officeDocument/2006/relationships/hyperlink" Target="https://twitter.com/1980cmrb" TargetMode="External"/><Relationship Id="rId9302" Type="http://schemas.openxmlformats.org/officeDocument/2006/relationships/hyperlink" Target="http://abs.twimg.com/images/themes/theme1/bg.png" TargetMode="External"/><Relationship Id="rId10181" Type="http://schemas.openxmlformats.org/officeDocument/2006/relationships/hyperlink" Target="http://pbs.twimg.com/profile_images/1247592812/161662_707248100_3202582_q_normal.jpg" TargetMode="External"/><Relationship Id="rId11232" Type="http://schemas.openxmlformats.org/officeDocument/2006/relationships/hyperlink" Target="https://pbs.twimg.com/profile_banners/113739211/1464902621" TargetMode="External"/><Relationship Id="rId3463" Type="http://schemas.openxmlformats.org/officeDocument/2006/relationships/hyperlink" Target="http://pbs.twimg.com/profile_images/742584645120872452/uFabrZiK_normal.jpg" TargetMode="External"/><Relationship Id="rId4861" Type="http://schemas.openxmlformats.org/officeDocument/2006/relationships/hyperlink" Target="https://twitter.com/pigminenews" TargetMode="External"/><Relationship Id="rId5912" Type="http://schemas.openxmlformats.org/officeDocument/2006/relationships/hyperlink" Target="https://twitter.com/worldhealthnews" TargetMode="External"/><Relationship Id="rId13057" Type="http://schemas.openxmlformats.org/officeDocument/2006/relationships/hyperlink" Target="http://abs.twimg.com/images/themes/theme1/bg.png" TargetMode="External"/><Relationship Id="rId14455" Type="http://schemas.openxmlformats.org/officeDocument/2006/relationships/hyperlink" Target="http://pbs.twimg.com/profile_images/694242367499403264/ulRmjTwD_normal.jpg" TargetMode="External"/><Relationship Id="rId384" Type="http://schemas.openxmlformats.org/officeDocument/2006/relationships/hyperlink" Target="http://pbs.twimg.com/profile_images/742950049739595780/gEILEiMJ_normal.jpg" TargetMode="External"/><Relationship Id="rId2065" Type="http://schemas.openxmlformats.org/officeDocument/2006/relationships/hyperlink" Target="http://pbs.twimg.com/profile_background_images/391704735/1.jpg" TargetMode="External"/><Relationship Id="rId3116" Type="http://schemas.openxmlformats.org/officeDocument/2006/relationships/hyperlink" Target="https://pbs.twimg.com/profile_banners/2683433155/1406413425" TargetMode="External"/><Relationship Id="rId4514" Type="http://schemas.openxmlformats.org/officeDocument/2006/relationships/hyperlink" Target="https://twitter.com/edilzhar1" TargetMode="External"/><Relationship Id="rId14108" Type="http://schemas.openxmlformats.org/officeDocument/2006/relationships/hyperlink" Target="https://twitter.com/philippeltd" TargetMode="External"/><Relationship Id="rId6686" Type="http://schemas.openxmlformats.org/officeDocument/2006/relationships/hyperlink" Target="https://pbs.twimg.com/profile_banners/2806292611/1431998611" TargetMode="External"/><Relationship Id="rId7737" Type="http://schemas.openxmlformats.org/officeDocument/2006/relationships/hyperlink" Target="https://t.co/Cly8OUmOIz" TargetMode="External"/><Relationship Id="rId10718" Type="http://schemas.openxmlformats.org/officeDocument/2006/relationships/hyperlink" Target="https://twitter.com/matroked" TargetMode="External"/><Relationship Id="rId5288" Type="http://schemas.openxmlformats.org/officeDocument/2006/relationships/hyperlink" Target="https://twitter.com/stellernews" TargetMode="External"/><Relationship Id="rId6339" Type="http://schemas.openxmlformats.org/officeDocument/2006/relationships/hyperlink" Target="http://pbs.twimg.com/profile_images/723752982244937729/mmkG4O0h_normal.jpg" TargetMode="External"/><Relationship Id="rId12140" Type="http://schemas.openxmlformats.org/officeDocument/2006/relationships/hyperlink" Target="http://abs.twimg.com/images/themes/theme13/bg.gif" TargetMode="External"/><Relationship Id="rId1898" Type="http://schemas.openxmlformats.org/officeDocument/2006/relationships/hyperlink" Target="http://abs.twimg.com/images/themes/theme1/bg.png" TargetMode="External"/><Relationship Id="rId2949" Type="http://schemas.openxmlformats.org/officeDocument/2006/relationships/hyperlink" Target="https://twitter.com/laracapistrano1" TargetMode="External"/><Relationship Id="rId6820" Type="http://schemas.openxmlformats.org/officeDocument/2006/relationships/hyperlink" Target="http://pbs.twimg.com/profile_images/682255925369937920/smnGCUYY_normal.jpg" TargetMode="External"/><Relationship Id="rId4371" Type="http://schemas.openxmlformats.org/officeDocument/2006/relationships/hyperlink" Target="http://pbs.twimg.com/profile_background_images/378800000117616858/370bf5739ba975fe43eb3a7d926a7649.jpeg" TargetMode="External"/><Relationship Id="rId5422" Type="http://schemas.openxmlformats.org/officeDocument/2006/relationships/hyperlink" Target="http://pbs.twimg.com/profile_background_images/452594914241421312/_zeOUayG.jpeg" TargetMode="External"/><Relationship Id="rId15016" Type="http://schemas.openxmlformats.org/officeDocument/2006/relationships/hyperlink" Target="https://twitter.com/suaranusa" TargetMode="External"/><Relationship Id="rId4024" Type="http://schemas.openxmlformats.org/officeDocument/2006/relationships/hyperlink" Target="http://pbs.twimg.com/profile_background_images/678847395/03f5f06e71c220098480809dedc55ec4.jpeg" TargetMode="External"/><Relationship Id="rId7594" Type="http://schemas.openxmlformats.org/officeDocument/2006/relationships/hyperlink" Target="http://pbs.twimg.com/profile_images/740644146533240833/hdUNIpWo_normal.jpg" TargetMode="External"/><Relationship Id="rId8992" Type="http://schemas.openxmlformats.org/officeDocument/2006/relationships/hyperlink" Target="https://pbs.twimg.com/profile_banners/703192591/1424295974" TargetMode="External"/><Relationship Id="rId11973" Type="http://schemas.openxmlformats.org/officeDocument/2006/relationships/hyperlink" Target="https://twitter.com/drmollette" TargetMode="External"/><Relationship Id="rId6196" Type="http://schemas.openxmlformats.org/officeDocument/2006/relationships/hyperlink" Target="https://pbs.twimg.com/profile_banners/366620688/1461719225" TargetMode="External"/><Relationship Id="rId7247" Type="http://schemas.openxmlformats.org/officeDocument/2006/relationships/hyperlink" Target="https://twitter.com/bedabb_" TargetMode="External"/><Relationship Id="rId8645" Type="http://schemas.openxmlformats.org/officeDocument/2006/relationships/hyperlink" Target="https://t.co/4PbbALH2mo" TargetMode="External"/><Relationship Id="rId10575" Type="http://schemas.openxmlformats.org/officeDocument/2006/relationships/hyperlink" Target="https://twitter.com/pestnewser" TargetMode="External"/><Relationship Id="rId11626" Type="http://schemas.openxmlformats.org/officeDocument/2006/relationships/hyperlink" Target="http://pbs.twimg.com/profile_images/3648796950/371a1c2955ca491e1e89d170c4054b7f_normal.jpeg" TargetMode="External"/><Relationship Id="rId10228" Type="http://schemas.openxmlformats.org/officeDocument/2006/relationships/hyperlink" Target="http://pbs.twimg.com/profile_images/3475345697/1a0eaeb432084f7ce1587eddb4d00ec3_normal.jpeg" TargetMode="External"/><Relationship Id="rId13798" Type="http://schemas.openxmlformats.org/officeDocument/2006/relationships/hyperlink" Target="https://twitter.com/juliannakitty" TargetMode="External"/><Relationship Id="rId14849" Type="http://schemas.openxmlformats.org/officeDocument/2006/relationships/hyperlink" Target="http://pbs.twimg.com/profile_images/540221546896166913/yjtqpVs5_normal.png" TargetMode="External"/><Relationship Id="rId3857" Type="http://schemas.openxmlformats.org/officeDocument/2006/relationships/hyperlink" Target="http://pbs.twimg.com/profile_background_images/378800000178143567/-sH1A1Xw.png" TargetMode="External"/><Relationship Id="rId4908" Type="http://schemas.openxmlformats.org/officeDocument/2006/relationships/hyperlink" Target="https://pbs.twimg.com/profile_banners/154624433/1452472436" TargetMode="External"/><Relationship Id="rId778" Type="http://schemas.openxmlformats.org/officeDocument/2006/relationships/hyperlink" Target="http://pbs.twimg.com/profile_background_images/671816025084698624/wxCQGejB.jpg" TargetMode="External"/><Relationship Id="rId2459" Type="http://schemas.openxmlformats.org/officeDocument/2006/relationships/hyperlink" Target="https://twitter.com/thesolidbarco" TargetMode="External"/><Relationship Id="rId6330" Type="http://schemas.openxmlformats.org/officeDocument/2006/relationships/hyperlink" Target="http://pbs.twimg.com/profile_images/660520809585315841/YEKGmz9g_normal.png" TargetMode="External"/><Relationship Id="rId9553" Type="http://schemas.openxmlformats.org/officeDocument/2006/relationships/hyperlink" Target="http://abs.twimg.com/images/themes/theme1/bg.png" TargetMode="External"/><Relationship Id="rId12881" Type="http://schemas.openxmlformats.org/officeDocument/2006/relationships/hyperlink" Target="http://pbs.twimg.com/profile_background_images/458117652599160833/sUnJPKU-.jpeg" TargetMode="External"/><Relationship Id="rId13932" Type="http://schemas.openxmlformats.org/officeDocument/2006/relationships/hyperlink" Target="https://twitter.com/ariaguideline" TargetMode="External"/><Relationship Id="rId1542" Type="http://schemas.openxmlformats.org/officeDocument/2006/relationships/hyperlink" Target="https://twitter.com/shirley_loos" TargetMode="External"/><Relationship Id="rId2940" Type="http://schemas.openxmlformats.org/officeDocument/2006/relationships/hyperlink" Target="https://twitter.com/eltopegonzales" TargetMode="External"/><Relationship Id="rId8155" Type="http://schemas.openxmlformats.org/officeDocument/2006/relationships/hyperlink" Target="http://abs.twimg.com/images/themes/theme1/bg.png" TargetMode="External"/><Relationship Id="rId9206" Type="http://schemas.openxmlformats.org/officeDocument/2006/relationships/hyperlink" Target="https://pbs.twimg.com/profile_banners/25928253/1465833321" TargetMode="External"/><Relationship Id="rId10085" Type="http://schemas.openxmlformats.org/officeDocument/2006/relationships/hyperlink" Target="http://pbs.twimg.com/profile_images/742174983930183680/k_lz1Agc_normal.jpg" TargetMode="External"/><Relationship Id="rId11136" Type="http://schemas.openxmlformats.org/officeDocument/2006/relationships/hyperlink" Target="http://t.co/9I1qIhJ2O5" TargetMode="External"/><Relationship Id="rId11483" Type="http://schemas.openxmlformats.org/officeDocument/2006/relationships/hyperlink" Target="http://abs.twimg.com/images/themes/theme4/bg.gif" TargetMode="External"/><Relationship Id="rId12534" Type="http://schemas.openxmlformats.org/officeDocument/2006/relationships/hyperlink" Target="https://pbs.twimg.com/profile_banners/7996522/1465312837" TargetMode="External"/><Relationship Id="rId912" Type="http://schemas.openxmlformats.org/officeDocument/2006/relationships/hyperlink" Target="http://pbs.twimg.com/profile_images/742877069793742848/c0Ec2mTU_normal.jpg" TargetMode="External"/><Relationship Id="rId4765" Type="http://schemas.openxmlformats.org/officeDocument/2006/relationships/hyperlink" Target="http://pbs.twimg.com/profile_images/738881568425533440/LBirKRiD_normal.jpg" TargetMode="External"/><Relationship Id="rId5816" Type="http://schemas.openxmlformats.org/officeDocument/2006/relationships/hyperlink" Target="http://abs.twimg.com/images/themes/theme18/bg.gif" TargetMode="External"/><Relationship Id="rId14359" Type="http://schemas.openxmlformats.org/officeDocument/2006/relationships/hyperlink" Target="https://twitter.com/cypriano91" TargetMode="External"/><Relationship Id="rId288" Type="http://schemas.openxmlformats.org/officeDocument/2006/relationships/hyperlink" Target="http://pbs.twimg.com/profile_background_images/55433784/malecon7.gif" TargetMode="External"/><Relationship Id="rId3367" Type="http://schemas.openxmlformats.org/officeDocument/2006/relationships/hyperlink" Target="http://pbs.twimg.com/profile_images/725325213060227072/w-XVBm4N_normal.jpg" TargetMode="External"/><Relationship Id="rId4418" Type="http://schemas.openxmlformats.org/officeDocument/2006/relationships/hyperlink" Target="https://twitter.com/mrnickking13" TargetMode="External"/><Relationship Id="rId7988" Type="http://schemas.openxmlformats.org/officeDocument/2006/relationships/hyperlink" Target="http://pbs.twimg.com/profile_images/431075255008776194/FzK9pOlI_normal.png" TargetMode="External"/><Relationship Id="rId10969" Type="http://schemas.openxmlformats.org/officeDocument/2006/relationships/hyperlink" Target="https://twitter.com/symbionticism" TargetMode="External"/><Relationship Id="rId14840" Type="http://schemas.openxmlformats.org/officeDocument/2006/relationships/hyperlink" Target="http://pbs.twimg.com/profile_images/2391472026/iivn1r1jt5tlciyjpqfr_normal.jpeg" TargetMode="External"/><Relationship Id="rId12391" Type="http://schemas.openxmlformats.org/officeDocument/2006/relationships/hyperlink" Target="http://t.co/hXq9rIqtB1" TargetMode="External"/><Relationship Id="rId13442" Type="http://schemas.openxmlformats.org/officeDocument/2006/relationships/hyperlink" Target="http://pbs.twimg.com/profile_images/699927411639455744/Oit-quDd_normal.jpg" TargetMode="External"/><Relationship Id="rId2450" Type="http://schemas.openxmlformats.org/officeDocument/2006/relationships/hyperlink" Target="https://twitter.com/senwarren" TargetMode="External"/><Relationship Id="rId3501" Type="http://schemas.openxmlformats.org/officeDocument/2006/relationships/hyperlink" Target="https://twitter.com/wesleyjp7l" TargetMode="External"/><Relationship Id="rId9063" Type="http://schemas.openxmlformats.org/officeDocument/2006/relationships/hyperlink" Target="https://pbs.twimg.com/profile_banners/2203954370/1463514196" TargetMode="External"/><Relationship Id="rId12044" Type="http://schemas.openxmlformats.org/officeDocument/2006/relationships/hyperlink" Target="http://pbs.twimg.com/profile_images/742439971601186818/WwrYfU8K_normal.jpg" TargetMode="External"/><Relationship Id="rId422" Type="http://schemas.openxmlformats.org/officeDocument/2006/relationships/hyperlink" Target="http://pbs.twimg.com/profile_images/726795769538351104/RsDd-GPz_normal.jpg" TargetMode="External"/><Relationship Id="rId1052" Type="http://schemas.openxmlformats.org/officeDocument/2006/relationships/hyperlink" Target="https://twitter.com/azlawwellness" TargetMode="External"/><Relationship Id="rId2103" Type="http://schemas.openxmlformats.org/officeDocument/2006/relationships/hyperlink" Target="http://pbs.twimg.com/profile_images/741634689681620994/TZeQ32T1_normal.jpg" TargetMode="External"/><Relationship Id="rId5673" Type="http://schemas.openxmlformats.org/officeDocument/2006/relationships/hyperlink" Target="http://abs.twimg.com/images/themes/theme18/bg.gif" TargetMode="External"/><Relationship Id="rId15267" Type="http://schemas.openxmlformats.org/officeDocument/2006/relationships/hyperlink" Target="https://twitter.com/matmax971" TargetMode="External"/><Relationship Id="rId4275" Type="http://schemas.openxmlformats.org/officeDocument/2006/relationships/hyperlink" Target="http://pbs.twimg.com/profile_images/742469468098600960/rx-GoOEt_normal.jpg" TargetMode="External"/><Relationship Id="rId5326" Type="http://schemas.openxmlformats.org/officeDocument/2006/relationships/hyperlink" Target="http://pbs.twimg.com/profile_background_images/378800000019343452/e54e6c42855bfcfb9c93b850ffe40328.png" TargetMode="External"/><Relationship Id="rId6724" Type="http://schemas.openxmlformats.org/officeDocument/2006/relationships/hyperlink" Target="http://abs.twimg.com/images/themes/theme1/bg.png" TargetMode="External"/><Relationship Id="rId8896" Type="http://schemas.openxmlformats.org/officeDocument/2006/relationships/hyperlink" Target="https://pbs.twimg.com/profile_banners/3300682912/1432776102" TargetMode="External"/><Relationship Id="rId9947" Type="http://schemas.openxmlformats.org/officeDocument/2006/relationships/hyperlink" Target="http://pbs.twimg.com/profile_images/734477801852678145/uesWMhPR_normal.jpg" TargetMode="External"/><Relationship Id="rId11877" Type="http://schemas.openxmlformats.org/officeDocument/2006/relationships/hyperlink" Target="https://twitter.com/admhnsn" TargetMode="External"/><Relationship Id="rId12928" Type="http://schemas.openxmlformats.org/officeDocument/2006/relationships/hyperlink" Target="http://pbs.twimg.com/profile_background_images/439132341697384448/Zmr47Z1Y.jpeg" TargetMode="External"/><Relationship Id="rId1936" Type="http://schemas.openxmlformats.org/officeDocument/2006/relationships/hyperlink" Target="http://pbs.twimg.com/profile_background_images/160334726/xa814c5f833df59a50e22ae040f680c1.jpg" TargetMode="External"/><Relationship Id="rId7498" Type="http://schemas.openxmlformats.org/officeDocument/2006/relationships/hyperlink" Target="http://pbs.twimg.com/profile_background_images/469045882151641088/n5HcgctZ.jpeg" TargetMode="External"/><Relationship Id="rId8549" Type="http://schemas.openxmlformats.org/officeDocument/2006/relationships/hyperlink" Target="https://t.co/SmPpf5AEwh" TargetMode="External"/><Relationship Id="rId10479" Type="http://schemas.openxmlformats.org/officeDocument/2006/relationships/hyperlink" Target="https://twitter.com/wired" TargetMode="External"/><Relationship Id="rId14350" Type="http://schemas.openxmlformats.org/officeDocument/2006/relationships/hyperlink" Target="https://twitter.com/jad0requi" TargetMode="External"/><Relationship Id="rId14003" Type="http://schemas.openxmlformats.org/officeDocument/2006/relationships/hyperlink" Target="http://pbs.twimg.com/profile_background_images/771380180/6b2caed2482c6fc7230865c6ec908ada.jpeg" TargetMode="External"/><Relationship Id="rId3011" Type="http://schemas.openxmlformats.org/officeDocument/2006/relationships/hyperlink" Target="https://twitter.com/micyaotl" TargetMode="External"/><Relationship Id="rId6581" Type="http://schemas.openxmlformats.org/officeDocument/2006/relationships/hyperlink" Target="https://twitter.com/victorf_alves" TargetMode="External"/><Relationship Id="rId7632" Type="http://schemas.openxmlformats.org/officeDocument/2006/relationships/hyperlink" Target="https://pbs.twimg.com/profile_banners/270515878/1442176386" TargetMode="External"/><Relationship Id="rId10960" Type="http://schemas.openxmlformats.org/officeDocument/2006/relationships/hyperlink" Target="https://twitter.com/_maah_zika" TargetMode="External"/><Relationship Id="rId5183" Type="http://schemas.openxmlformats.org/officeDocument/2006/relationships/hyperlink" Target="https://twitter.com/daddystips" TargetMode="External"/><Relationship Id="rId6234" Type="http://schemas.openxmlformats.org/officeDocument/2006/relationships/hyperlink" Target="http://abs.twimg.com/images/themes/theme1/bg.png" TargetMode="External"/><Relationship Id="rId10613" Type="http://schemas.openxmlformats.org/officeDocument/2006/relationships/hyperlink" Target="https://twitter.com/salud_ec" TargetMode="External"/><Relationship Id="rId9457" Type="http://schemas.openxmlformats.org/officeDocument/2006/relationships/hyperlink" Target="http://pbs.twimg.com/profile_background_images/767172121/f0ec1cdccae45b7e3c0702385845df39.gif" TargetMode="External"/><Relationship Id="rId12785" Type="http://schemas.openxmlformats.org/officeDocument/2006/relationships/hyperlink" Target="https://pbs.twimg.com/profile_banners/593786501/1363917894" TargetMode="External"/><Relationship Id="rId13836" Type="http://schemas.openxmlformats.org/officeDocument/2006/relationships/hyperlink" Target="https://twitter.com/barbaraebel" TargetMode="External"/><Relationship Id="rId1793" Type="http://schemas.openxmlformats.org/officeDocument/2006/relationships/hyperlink" Target="https://pbs.twimg.com/profile_banners/183134286/1451991307" TargetMode="External"/><Relationship Id="rId2844" Type="http://schemas.openxmlformats.org/officeDocument/2006/relationships/hyperlink" Target="http://pbs.twimg.com/profile_images/742717304002088961/4RnJFfhj_normal.jpg" TargetMode="External"/><Relationship Id="rId8059" Type="http://schemas.openxmlformats.org/officeDocument/2006/relationships/hyperlink" Target="http://t.co/8wHGbPggIk" TargetMode="External"/><Relationship Id="rId11387" Type="http://schemas.openxmlformats.org/officeDocument/2006/relationships/hyperlink" Target="http://abs.twimg.com/images/themes/theme1/bg.png" TargetMode="External"/><Relationship Id="rId12438" Type="http://schemas.openxmlformats.org/officeDocument/2006/relationships/hyperlink" Target="http://t.co/hjlJnZTrU6" TargetMode="External"/><Relationship Id="rId816" Type="http://schemas.openxmlformats.org/officeDocument/2006/relationships/hyperlink" Target="http://abs.twimg.com/images/themes/theme14/bg.gif" TargetMode="External"/><Relationship Id="rId1446" Type="http://schemas.openxmlformats.org/officeDocument/2006/relationships/hyperlink" Target="http://pbs.twimg.com/profile_images/697868901086924800/qgq8TrG9_normal.jpg" TargetMode="External"/><Relationship Id="rId4669" Type="http://schemas.openxmlformats.org/officeDocument/2006/relationships/hyperlink" Target="https://pbs.twimg.com/profile_banners/1056632712/1445577346" TargetMode="External"/><Relationship Id="rId8540" Type="http://schemas.openxmlformats.org/officeDocument/2006/relationships/hyperlink" Target="https://t.co/jECS1GVkj3" TargetMode="External"/><Relationship Id="rId10470" Type="http://schemas.openxmlformats.org/officeDocument/2006/relationships/hyperlink" Target="https://twitter.com/costamyrella" TargetMode="External"/><Relationship Id="rId11521" Type="http://schemas.openxmlformats.org/officeDocument/2006/relationships/hyperlink" Target="http://pbs.twimg.com/profile_images/731114746611703808/ieLz2q1R_normal.jpg" TargetMode="External"/><Relationship Id="rId6091" Type="http://schemas.openxmlformats.org/officeDocument/2006/relationships/hyperlink" Target="https://twitter.com/jstone_janice" TargetMode="External"/><Relationship Id="rId7142" Type="http://schemas.openxmlformats.org/officeDocument/2006/relationships/hyperlink" Target="https://t.co/7iR9s9rJ9G" TargetMode="External"/><Relationship Id="rId10123" Type="http://schemas.openxmlformats.org/officeDocument/2006/relationships/hyperlink" Target="http://pbs.twimg.com/profile_images/693754722558160896/C0tnE1oE_normal.jpg" TargetMode="External"/><Relationship Id="rId13693" Type="http://schemas.openxmlformats.org/officeDocument/2006/relationships/hyperlink" Target="https://twitter.com/jesuschristyear" TargetMode="External"/><Relationship Id="rId3752" Type="http://schemas.openxmlformats.org/officeDocument/2006/relationships/hyperlink" Target="http://pbs.twimg.com/profile_images/736657051196104705/JtkNlQgZ_normal.jpg" TargetMode="External"/><Relationship Id="rId12295" Type="http://schemas.openxmlformats.org/officeDocument/2006/relationships/hyperlink" Target="https://t.co/bquCaUgHOf" TargetMode="External"/><Relationship Id="rId13346" Type="http://schemas.openxmlformats.org/officeDocument/2006/relationships/hyperlink" Target="http://pbs.twimg.com/profile_images/686885086185295872/5RGrj2fp_normal.jpg" TargetMode="External"/><Relationship Id="rId14744" Type="http://schemas.openxmlformats.org/officeDocument/2006/relationships/hyperlink" Target="https://twitter.com/fla011" TargetMode="External"/><Relationship Id="rId673" Type="http://schemas.openxmlformats.org/officeDocument/2006/relationships/hyperlink" Target="https://pbs.twimg.com/profile_banners/1921516351/1380895624" TargetMode="External"/><Relationship Id="rId2354" Type="http://schemas.openxmlformats.org/officeDocument/2006/relationships/hyperlink" Target="https://twitter.com/karlacalvae" TargetMode="External"/><Relationship Id="rId3405" Type="http://schemas.openxmlformats.org/officeDocument/2006/relationships/hyperlink" Target="http://pbs.twimg.com/profile_images/1065451324/me_normal.jpg" TargetMode="External"/><Relationship Id="rId4803" Type="http://schemas.openxmlformats.org/officeDocument/2006/relationships/hyperlink" Target="https://twitter.com/rxbxnpain" TargetMode="External"/><Relationship Id="rId326" Type="http://schemas.openxmlformats.org/officeDocument/2006/relationships/hyperlink" Target="http://pbs.twimg.com/profile_images/699600653727850497/YgAzBWB0_normal.jpg" TargetMode="External"/><Relationship Id="rId2007" Type="http://schemas.openxmlformats.org/officeDocument/2006/relationships/hyperlink" Target="http://abs.twimg.com/images/themes/theme1/bg.png" TargetMode="External"/><Relationship Id="rId6975" Type="http://schemas.openxmlformats.org/officeDocument/2006/relationships/hyperlink" Target="http://abs.twimg.com/images/themes/theme1/bg.png" TargetMode="External"/><Relationship Id="rId4179" Type="http://schemas.openxmlformats.org/officeDocument/2006/relationships/hyperlink" Target="http://pbs.twimg.com/profile_images/739509756101074944/AUA1hy4l_normal.jpg" TargetMode="External"/><Relationship Id="rId5577" Type="http://schemas.openxmlformats.org/officeDocument/2006/relationships/hyperlink" Target="http://pbs.twimg.com/profile_images/707330290042204160/rPx3nMHX_normal.jpg" TargetMode="External"/><Relationship Id="rId6628" Type="http://schemas.openxmlformats.org/officeDocument/2006/relationships/hyperlink" Target="https://pbs.twimg.com/profile_banners/307950026/1465945566" TargetMode="External"/><Relationship Id="rId8050" Type="http://schemas.openxmlformats.org/officeDocument/2006/relationships/hyperlink" Target="https://t.co/amy05mhV9o" TargetMode="External"/><Relationship Id="rId9101" Type="http://schemas.openxmlformats.org/officeDocument/2006/relationships/hyperlink" Target="https://pbs.twimg.com/profile_banners/1408299876/1389391295" TargetMode="External"/><Relationship Id="rId11031" Type="http://schemas.openxmlformats.org/officeDocument/2006/relationships/hyperlink" Target="https://twitter.com/_thlisboa027" TargetMode="External"/><Relationship Id="rId4660" Type="http://schemas.openxmlformats.org/officeDocument/2006/relationships/hyperlink" Target="https://pbs.twimg.com/profile_banners/1362727627/1452813170" TargetMode="External"/><Relationship Id="rId5711" Type="http://schemas.openxmlformats.org/officeDocument/2006/relationships/hyperlink" Target="https://twitter.com/usembassyguate" TargetMode="External"/><Relationship Id="rId14254" Type="http://schemas.openxmlformats.org/officeDocument/2006/relationships/hyperlink" Target="https://pbs.twimg.com/profile_banners/4493375957/1450194990" TargetMode="External"/><Relationship Id="rId3262" Type="http://schemas.openxmlformats.org/officeDocument/2006/relationships/hyperlink" Target="http://pbs.twimg.com/profile_background_images/604900916358193152/10-UWZyh.jpg" TargetMode="External"/><Relationship Id="rId4313" Type="http://schemas.openxmlformats.org/officeDocument/2006/relationships/hyperlink" Target="http://t.co/lX85f9bVeC" TargetMode="External"/><Relationship Id="rId7883" Type="http://schemas.openxmlformats.org/officeDocument/2006/relationships/hyperlink" Target="https://twitter.com/_vineoliver" TargetMode="External"/><Relationship Id="rId183" Type="http://schemas.openxmlformats.org/officeDocument/2006/relationships/hyperlink" Target="https://pbs.twimg.com/profile_banners/2275070347/1388782875" TargetMode="External"/><Relationship Id="rId6485" Type="http://schemas.openxmlformats.org/officeDocument/2006/relationships/hyperlink" Target="https://twitter.com/washtimes" TargetMode="External"/><Relationship Id="rId7536" Type="http://schemas.openxmlformats.org/officeDocument/2006/relationships/hyperlink" Target="http://t.co/GI7kafOuUM" TargetMode="External"/><Relationship Id="rId8934" Type="http://schemas.openxmlformats.org/officeDocument/2006/relationships/hyperlink" Target="https://pbs.twimg.com/profile_banners/718816385758019584/1465928639" TargetMode="External"/><Relationship Id="rId10864" Type="http://schemas.openxmlformats.org/officeDocument/2006/relationships/hyperlink" Target="https://twitter.com/yhanachilalu" TargetMode="External"/><Relationship Id="rId11915" Type="http://schemas.openxmlformats.org/officeDocument/2006/relationships/hyperlink" Target="https://pbs.twimg.com/profile_banners/547382781/1449407343" TargetMode="External"/><Relationship Id="rId5087" Type="http://schemas.openxmlformats.org/officeDocument/2006/relationships/hyperlink" Target="https://twitter.com/d0nc0smic" TargetMode="External"/><Relationship Id="rId6138" Type="http://schemas.openxmlformats.org/officeDocument/2006/relationships/hyperlink" Target="http://t.co/TOeHtmEhlD" TargetMode="External"/><Relationship Id="rId10517" Type="http://schemas.openxmlformats.org/officeDocument/2006/relationships/hyperlink" Target="https://twitter.com/dellarsose" TargetMode="External"/><Relationship Id="rId12689" Type="http://schemas.openxmlformats.org/officeDocument/2006/relationships/hyperlink" Target="https://pbs.twimg.com/profile_banners/39211040/1436837044" TargetMode="External"/><Relationship Id="rId1697" Type="http://schemas.openxmlformats.org/officeDocument/2006/relationships/hyperlink" Target="https://t.co/CPMgIj3y2L" TargetMode="External"/><Relationship Id="rId2748" Type="http://schemas.openxmlformats.org/officeDocument/2006/relationships/hyperlink" Target="http://pbs.twimg.com/profile_background_images/634341863168700416/r3zpwIbU.jpg" TargetMode="External"/><Relationship Id="rId15162" Type="http://schemas.openxmlformats.org/officeDocument/2006/relationships/hyperlink" Target="https://pbs.twimg.com/profile_banners/731920891735605248/1463339068" TargetMode="External"/><Relationship Id="rId4170" Type="http://schemas.openxmlformats.org/officeDocument/2006/relationships/hyperlink" Target="http://abs.twimg.com/images/themes/theme11/bg.gif" TargetMode="External"/><Relationship Id="rId5221" Type="http://schemas.openxmlformats.org/officeDocument/2006/relationships/hyperlink" Target="https://pbs.twimg.com/profile_banners/333730467/1466022412" TargetMode="External"/><Relationship Id="rId8791" Type="http://schemas.openxmlformats.org/officeDocument/2006/relationships/hyperlink" Target="https://pbs.twimg.com/profile_banners/1562061097/1461614137" TargetMode="External"/><Relationship Id="rId9842" Type="http://schemas.openxmlformats.org/officeDocument/2006/relationships/hyperlink" Target="http://pbs.twimg.com/profile_images/615598832726970372/jsK-gBSt_normal.png" TargetMode="External"/><Relationship Id="rId56" Type="http://schemas.openxmlformats.org/officeDocument/2006/relationships/hyperlink" Target="http://t.co/yR1cdq2VFq" TargetMode="External"/><Relationship Id="rId1831" Type="http://schemas.openxmlformats.org/officeDocument/2006/relationships/hyperlink" Target="https://pbs.twimg.com/profile_banners/26956600/1460290046" TargetMode="External"/><Relationship Id="rId7393" Type="http://schemas.openxmlformats.org/officeDocument/2006/relationships/hyperlink" Target="http://pbs.twimg.com/profile_images/525478673797750785/EUKX6NFs_normal.jpeg" TargetMode="External"/><Relationship Id="rId8444" Type="http://schemas.openxmlformats.org/officeDocument/2006/relationships/hyperlink" Target="https://twitter.com/alex10godoy" TargetMode="External"/><Relationship Id="rId10374" Type="http://schemas.openxmlformats.org/officeDocument/2006/relationships/hyperlink" Target="http://pbs.twimg.com/profile_images/2633399565/6adf91e25871f243eee2b62e2e7a0f13_normal.jpeg" TargetMode="External"/><Relationship Id="rId11425" Type="http://schemas.openxmlformats.org/officeDocument/2006/relationships/hyperlink" Target="http://pbs.twimg.com/profile_background_images/365716531/mypictr_655x340.jpg" TargetMode="External"/><Relationship Id="rId11772" Type="http://schemas.openxmlformats.org/officeDocument/2006/relationships/hyperlink" Target="https://twitter.com/davonbrown" TargetMode="External"/><Relationship Id="rId12823" Type="http://schemas.openxmlformats.org/officeDocument/2006/relationships/hyperlink" Target="http://pbs.twimg.com/profile_background_images/378800000105765103/b0d78c048b1f0c1bd2117ffe763d5ee3.jpeg" TargetMode="External"/><Relationship Id="rId7046" Type="http://schemas.openxmlformats.org/officeDocument/2006/relationships/hyperlink" Target="https://twitter.com/myrullo" TargetMode="External"/><Relationship Id="rId10027" Type="http://schemas.openxmlformats.org/officeDocument/2006/relationships/hyperlink" Target="http://pbs.twimg.com/profile_images/677514754840125440/6Ze9yz7z_normal.jpg" TargetMode="External"/><Relationship Id="rId14995" Type="http://schemas.openxmlformats.org/officeDocument/2006/relationships/hyperlink" Target="http://pbs.twimg.com/profile_images/441271621555195905/mmSiP8fD_normal.jpeg" TargetMode="External"/><Relationship Id="rId12199" Type="http://schemas.openxmlformats.org/officeDocument/2006/relationships/hyperlink" Target="http://pbs.twimg.com/profile_images/741437506399395840/eFpXL0_5_normal.jpg" TargetMode="External"/><Relationship Id="rId13597" Type="http://schemas.openxmlformats.org/officeDocument/2006/relationships/hyperlink" Target="https://twitter.com/vdhgov" TargetMode="External"/><Relationship Id="rId14648" Type="http://schemas.openxmlformats.org/officeDocument/2006/relationships/hyperlink" Target="https://t.co/4m7qvscTlt" TargetMode="External"/><Relationship Id="rId577" Type="http://schemas.openxmlformats.org/officeDocument/2006/relationships/hyperlink" Target="https://twitter.com/surgeon_general" TargetMode="External"/><Relationship Id="rId2258" Type="http://schemas.openxmlformats.org/officeDocument/2006/relationships/hyperlink" Target="http://pbs.twimg.com/profile_images/3213706980/2c2c1c76d1145898ded4ca1d53418fb6_normal.jpeg" TargetMode="External"/><Relationship Id="rId3656" Type="http://schemas.openxmlformats.org/officeDocument/2006/relationships/hyperlink" Target="https://pbs.twimg.com/profile_banners/134799534/1461659553" TargetMode="External"/><Relationship Id="rId4707" Type="http://schemas.openxmlformats.org/officeDocument/2006/relationships/hyperlink" Target="http://abs.twimg.com/images/themes/theme1/bg.png" TargetMode="External"/><Relationship Id="rId3309" Type="http://schemas.openxmlformats.org/officeDocument/2006/relationships/hyperlink" Target="http://pbs.twimg.com/profile_background_images/378800000124200996/ac2764b312e9d4de68579944ccf45ff2.jpeg" TargetMode="External"/><Relationship Id="rId6879" Type="http://schemas.openxmlformats.org/officeDocument/2006/relationships/hyperlink" Target="https://twitter.com/ssalud_mx" TargetMode="External"/><Relationship Id="rId12680" Type="http://schemas.openxmlformats.org/officeDocument/2006/relationships/hyperlink" Target="https://pbs.twimg.com/profile_banners/1610879274/1374425961" TargetMode="External"/><Relationship Id="rId13731" Type="http://schemas.openxmlformats.org/officeDocument/2006/relationships/hyperlink" Target="https://twitter.com/fdacdrhindustry" TargetMode="External"/><Relationship Id="rId9352" Type="http://schemas.openxmlformats.org/officeDocument/2006/relationships/hyperlink" Target="http://pbs.twimg.com/profile_background_images/378800000151799237/lS6QC1K0.jpeg" TargetMode="External"/><Relationship Id="rId11282" Type="http://schemas.openxmlformats.org/officeDocument/2006/relationships/hyperlink" Target="https://pbs.twimg.com/profile_banners/2312757110/1402270603" TargetMode="External"/><Relationship Id="rId12333" Type="http://schemas.openxmlformats.org/officeDocument/2006/relationships/hyperlink" Target="http://t.co/KYKzEZahML" TargetMode="External"/><Relationship Id="rId711" Type="http://schemas.openxmlformats.org/officeDocument/2006/relationships/hyperlink" Target="https://pbs.twimg.com/profile_banners/2465347321/1414529186" TargetMode="External"/><Relationship Id="rId1341" Type="http://schemas.openxmlformats.org/officeDocument/2006/relationships/hyperlink" Target="http://abs.twimg.com/images/themes/theme1/bg.png" TargetMode="External"/><Relationship Id="rId5962" Type="http://schemas.openxmlformats.org/officeDocument/2006/relationships/hyperlink" Target="https://t.co/OSJMVK9mgg" TargetMode="External"/><Relationship Id="rId9005" Type="http://schemas.openxmlformats.org/officeDocument/2006/relationships/hyperlink" Target="https://pbs.twimg.com/profile_banners/4836412697/1463144836" TargetMode="External"/><Relationship Id="rId4564" Type="http://schemas.openxmlformats.org/officeDocument/2006/relationships/hyperlink" Target="https://pbs.twimg.com/profile_banners/713861151474384896/1459119893" TargetMode="External"/><Relationship Id="rId5615" Type="http://schemas.openxmlformats.org/officeDocument/2006/relationships/hyperlink" Target="https://twitter.com/2004leros" TargetMode="External"/><Relationship Id="rId14158" Type="http://schemas.openxmlformats.org/officeDocument/2006/relationships/hyperlink" Target="http://abs.twimg.com/images/themes/theme1/bg.png" TargetMode="External"/><Relationship Id="rId15209" Type="http://schemas.openxmlformats.org/officeDocument/2006/relationships/hyperlink" Target="https://pbs.twimg.com/profile_banners/18479943/1466029209" TargetMode="External"/><Relationship Id="rId3166" Type="http://schemas.openxmlformats.org/officeDocument/2006/relationships/hyperlink" Target="https://pbs.twimg.com/profile_banners/1938565682/1460595425" TargetMode="External"/><Relationship Id="rId4217" Type="http://schemas.openxmlformats.org/officeDocument/2006/relationships/hyperlink" Target="https://twitter.com/secresaludhuila" TargetMode="External"/><Relationship Id="rId6389" Type="http://schemas.openxmlformats.org/officeDocument/2006/relationships/hyperlink" Target="http://pbs.twimg.com/profile_images/650019940477595649/xp0cUmWe_normal.png" TargetMode="External"/><Relationship Id="rId7787" Type="http://schemas.openxmlformats.org/officeDocument/2006/relationships/hyperlink" Target="https://pbs.twimg.com/profile_banners/598292943/1435674166" TargetMode="External"/><Relationship Id="rId8838" Type="http://schemas.openxmlformats.org/officeDocument/2006/relationships/hyperlink" Target="https://pbs.twimg.com/profile_banners/3400131298/1438769765" TargetMode="External"/><Relationship Id="rId10768" Type="http://schemas.openxmlformats.org/officeDocument/2006/relationships/hyperlink" Target="https://twitter.com/bruuus_" TargetMode="External"/><Relationship Id="rId11819" Type="http://schemas.openxmlformats.org/officeDocument/2006/relationships/hyperlink" Target="https://twitter.com/lzzpnp" TargetMode="External"/><Relationship Id="rId12190" Type="http://schemas.openxmlformats.org/officeDocument/2006/relationships/hyperlink" Target="http://pbs.twimg.com/profile_images/685606098506678274/PUPdOeCe_normal.jpg" TargetMode="External"/><Relationship Id="rId13241" Type="http://schemas.openxmlformats.org/officeDocument/2006/relationships/hyperlink" Target="http://pbs.twimg.com/profile_images/1645400090/scan0008_normal.jpg" TargetMode="External"/><Relationship Id="rId2999" Type="http://schemas.openxmlformats.org/officeDocument/2006/relationships/hyperlink" Target="http://pbs.twimg.com/profile_images/737713188855152640/xRRpdPwX_normal.jpg" TargetMode="External"/><Relationship Id="rId3300" Type="http://schemas.openxmlformats.org/officeDocument/2006/relationships/hyperlink" Target="http://pbs.twimg.com/profile_background_images/188760256/neuronsfiring.PNG" TargetMode="External"/><Relationship Id="rId6870" Type="http://schemas.openxmlformats.org/officeDocument/2006/relationships/hyperlink" Target="https://twitter.com/meta_guide_sv" TargetMode="External"/><Relationship Id="rId7921" Type="http://schemas.openxmlformats.org/officeDocument/2006/relationships/hyperlink" Target="https://twitter.com/1gabrielbatista" TargetMode="External"/><Relationship Id="rId221" Type="http://schemas.openxmlformats.org/officeDocument/2006/relationships/hyperlink" Target="http://pbs.twimg.com/profile_background_images/867306999/26a0b757ff633dc278201801908c68ad.jpeg" TargetMode="External"/><Relationship Id="rId5472" Type="http://schemas.openxmlformats.org/officeDocument/2006/relationships/hyperlink" Target="http://pbs.twimg.com/profile_images/676182840267042816/VjIaflag_normal.jpg" TargetMode="External"/><Relationship Id="rId6523" Type="http://schemas.openxmlformats.org/officeDocument/2006/relationships/hyperlink" Target="https://twitter.com/nadalstiger" TargetMode="External"/><Relationship Id="rId10902" Type="http://schemas.openxmlformats.org/officeDocument/2006/relationships/hyperlink" Target="https://twitter.com/nytsports" TargetMode="External"/><Relationship Id="rId15066" Type="http://schemas.openxmlformats.org/officeDocument/2006/relationships/hyperlink" Target="http://pbs.twimg.com/profile_images/628588911686651905/I43RZCF-_normal.jpg" TargetMode="External"/><Relationship Id="rId4074" Type="http://schemas.openxmlformats.org/officeDocument/2006/relationships/hyperlink" Target="http://pbs.twimg.com/profile_images/737425555755270144/2QyzSqP9_normal.jpg" TargetMode="External"/><Relationship Id="rId5125" Type="http://schemas.openxmlformats.org/officeDocument/2006/relationships/hyperlink" Target="https://pbs.twimg.com/profile_banners/402785292/1462876631" TargetMode="External"/><Relationship Id="rId8695" Type="http://schemas.openxmlformats.org/officeDocument/2006/relationships/hyperlink" Target="http://t.co/TjDiJp4M2q" TargetMode="External"/><Relationship Id="rId9746" Type="http://schemas.openxmlformats.org/officeDocument/2006/relationships/hyperlink" Target="http://pbs.twimg.com/profile_background_images/442422811554902016/K8_6Jjqk.jpeg" TargetMode="External"/><Relationship Id="rId7297" Type="http://schemas.openxmlformats.org/officeDocument/2006/relationships/hyperlink" Target="https://twitter.com/gurrdygirl" TargetMode="External"/><Relationship Id="rId8348" Type="http://schemas.openxmlformats.org/officeDocument/2006/relationships/hyperlink" Target="https://pbs.twimg.com/profile_banners/83730426/1457832034" TargetMode="External"/><Relationship Id="rId10278" Type="http://schemas.openxmlformats.org/officeDocument/2006/relationships/hyperlink" Target="http://pbs.twimg.com/profile_images/742919658437742596/SVvOjUoP_normal.jpg" TargetMode="External"/><Relationship Id="rId11676" Type="http://schemas.openxmlformats.org/officeDocument/2006/relationships/hyperlink" Target="http://pbs.twimg.com/profile_images/737289626369417221/l0IIWJ1q_normal.jpg" TargetMode="External"/><Relationship Id="rId12727" Type="http://schemas.openxmlformats.org/officeDocument/2006/relationships/hyperlink" Target="https://pbs.twimg.com/profile_banners/704026288768483328/1465359466" TargetMode="External"/><Relationship Id="rId1735" Type="http://schemas.openxmlformats.org/officeDocument/2006/relationships/hyperlink" Target="https://pbs.twimg.com/profile_banners/403905637/1416972252" TargetMode="External"/><Relationship Id="rId11329" Type="http://schemas.openxmlformats.org/officeDocument/2006/relationships/hyperlink" Target="http://pbs.twimg.com/profile_background_images/447797555296882688/h1-zY4BH.jpeg" TargetMode="External"/><Relationship Id="rId14899" Type="http://schemas.openxmlformats.org/officeDocument/2006/relationships/hyperlink" Target="https://pbs.twimg.com/profile_banners/252161813/1432208397" TargetMode="External"/><Relationship Id="rId15200" Type="http://schemas.openxmlformats.org/officeDocument/2006/relationships/hyperlink" Target="https://t.co/HYenbvj3SJ" TargetMode="External"/><Relationship Id="rId4958" Type="http://schemas.openxmlformats.org/officeDocument/2006/relationships/hyperlink" Target="http://pbs.twimg.com/profile_images/678679031798235136/NetiaoHb_normal.jpg" TargetMode="External"/><Relationship Id="rId11810" Type="http://schemas.openxmlformats.org/officeDocument/2006/relationships/hyperlink" Target="https://twitter.com/evelyncrff" TargetMode="External"/><Relationship Id="rId6380" Type="http://schemas.openxmlformats.org/officeDocument/2006/relationships/hyperlink" Target="http://pbs.twimg.com/profile_images/661613356051075072/AcIEi72k_normal.jpg" TargetMode="External"/><Relationship Id="rId7431" Type="http://schemas.openxmlformats.org/officeDocument/2006/relationships/hyperlink" Target="https://twitter.com/sendaizea" TargetMode="External"/><Relationship Id="rId10412" Type="http://schemas.openxmlformats.org/officeDocument/2006/relationships/hyperlink" Target="http://pbs.twimg.com/profile_images/732055804031832066/AqtMJMn-_normal.jpg" TargetMode="External"/><Relationship Id="rId13982" Type="http://schemas.openxmlformats.org/officeDocument/2006/relationships/hyperlink" Target="https://pbs.twimg.com/profile_banners/2733320850/1447452667" TargetMode="External"/><Relationship Id="rId2990" Type="http://schemas.openxmlformats.org/officeDocument/2006/relationships/hyperlink" Target="http://abs.twimg.com/images/themes/theme1/bg.png" TargetMode="External"/><Relationship Id="rId6033" Type="http://schemas.openxmlformats.org/officeDocument/2006/relationships/hyperlink" Target="https://twitter.com/alwayskrisp_" TargetMode="External"/><Relationship Id="rId12584" Type="http://schemas.openxmlformats.org/officeDocument/2006/relationships/hyperlink" Target="https://pbs.twimg.com/profile_banners/839150233/1417864037" TargetMode="External"/><Relationship Id="rId13635" Type="http://schemas.openxmlformats.org/officeDocument/2006/relationships/hyperlink" Target="https://twitter.com/denyssonsilva7" TargetMode="External"/><Relationship Id="rId962" Type="http://schemas.openxmlformats.org/officeDocument/2006/relationships/hyperlink" Target="http://pbs.twimg.com/profile_images/700113233059786752/Wqv9xvzQ_normal.jpg" TargetMode="External"/><Relationship Id="rId1592" Type="http://schemas.openxmlformats.org/officeDocument/2006/relationships/hyperlink" Target="https://twitter.com/elahoratam" TargetMode="External"/><Relationship Id="rId2643" Type="http://schemas.openxmlformats.org/officeDocument/2006/relationships/hyperlink" Target="https://twitter.com/labsoftnews" TargetMode="External"/><Relationship Id="rId9256" Type="http://schemas.openxmlformats.org/officeDocument/2006/relationships/hyperlink" Target="http://pbs.twimg.com/profile_background_images/565958762016411648/8Ix3kIQu.jpeg" TargetMode="External"/><Relationship Id="rId11186" Type="http://schemas.openxmlformats.org/officeDocument/2006/relationships/hyperlink" Target="https://pbs.twimg.com/profile_banners/910524114/1465681624" TargetMode="External"/><Relationship Id="rId12237" Type="http://schemas.openxmlformats.org/officeDocument/2006/relationships/hyperlink" Target="https://twitter.com/clienteight" TargetMode="External"/><Relationship Id="rId615" Type="http://schemas.openxmlformats.org/officeDocument/2006/relationships/hyperlink" Target="https://t.co/hE8jMzVQ0l" TargetMode="External"/><Relationship Id="rId1245" Type="http://schemas.openxmlformats.org/officeDocument/2006/relationships/hyperlink" Target="https://pbs.twimg.com/profile_banners/1046124318/1444447103" TargetMode="External"/><Relationship Id="rId4468" Type="http://schemas.openxmlformats.org/officeDocument/2006/relationships/hyperlink" Target="https://pbs.twimg.com/profile_banners/141070906/1460417604" TargetMode="External"/><Relationship Id="rId5866" Type="http://schemas.openxmlformats.org/officeDocument/2006/relationships/hyperlink" Target="http://pbs.twimg.com/profile_images/743111295822626816/KIO9MvJD_normal.jpg" TargetMode="External"/><Relationship Id="rId6917" Type="http://schemas.openxmlformats.org/officeDocument/2006/relationships/hyperlink" Target="https://twitter.com/ninfa_li" TargetMode="External"/><Relationship Id="rId5519" Type="http://schemas.openxmlformats.org/officeDocument/2006/relationships/hyperlink" Target="https://twitter.com/heynathaly" TargetMode="External"/><Relationship Id="rId11320" Type="http://schemas.openxmlformats.org/officeDocument/2006/relationships/hyperlink" Target="https://pbs.twimg.com/profile_banners/2195975473/1464588755" TargetMode="External"/><Relationship Id="rId14890" Type="http://schemas.openxmlformats.org/officeDocument/2006/relationships/hyperlink" Target="http://t.co/wUw1tyWv8X" TargetMode="External"/><Relationship Id="rId13492" Type="http://schemas.openxmlformats.org/officeDocument/2006/relationships/hyperlink" Target="http://pbs.twimg.com/profile_images/737028729935925248/7CnjsjUr_normal.jpg" TargetMode="External"/><Relationship Id="rId14543" Type="http://schemas.openxmlformats.org/officeDocument/2006/relationships/hyperlink" Target="http://pbs.twimg.com/profile_background_images/591074998183333889/g6x758HM.jpg" TargetMode="External"/><Relationship Id="rId3551" Type="http://schemas.openxmlformats.org/officeDocument/2006/relationships/hyperlink" Target="https://twitter.com/ssalud_tab" TargetMode="External"/><Relationship Id="rId4602" Type="http://schemas.openxmlformats.org/officeDocument/2006/relationships/hyperlink" Target="http://pbs.twimg.com/profile_images/714239716170862595/iHR4BpDO_normal.jpg" TargetMode="External"/><Relationship Id="rId12094" Type="http://schemas.openxmlformats.org/officeDocument/2006/relationships/hyperlink" Target="https://pbs.twimg.com/profile_banners/2455853860/1463967839" TargetMode="External"/><Relationship Id="rId13145" Type="http://schemas.openxmlformats.org/officeDocument/2006/relationships/hyperlink" Target="http://pbs.twimg.com/profile_background_images/734742743/f4d1e8de3f917a9aca330e2f6be2a7c9.jpeg" TargetMode="External"/><Relationship Id="rId472" Type="http://schemas.openxmlformats.org/officeDocument/2006/relationships/hyperlink" Target="https://twitter.com/chngnola" TargetMode="External"/><Relationship Id="rId2153" Type="http://schemas.openxmlformats.org/officeDocument/2006/relationships/hyperlink" Target="http://pbs.twimg.com/profile_images/711667013500985347/F50L7gaW_normal.jpg" TargetMode="External"/><Relationship Id="rId3204" Type="http://schemas.openxmlformats.org/officeDocument/2006/relationships/hyperlink" Target="https://pbs.twimg.com/profile_banners/6332882/1462395355" TargetMode="External"/><Relationship Id="rId6774" Type="http://schemas.openxmlformats.org/officeDocument/2006/relationships/hyperlink" Target="http://pbs.twimg.com/profile_images/509035349994008576/sLQ-1B4z_normal.jpeg" TargetMode="External"/><Relationship Id="rId7825" Type="http://schemas.openxmlformats.org/officeDocument/2006/relationships/hyperlink" Target="http://pbs.twimg.com/profile_background_images/703884980/71e5b9ac5a9731777d0cf4bd021ff37b.jpeg" TargetMode="External"/><Relationship Id="rId125" Type="http://schemas.openxmlformats.org/officeDocument/2006/relationships/hyperlink" Target="https://pbs.twimg.com/profile_banners/145354047/1442853685" TargetMode="External"/><Relationship Id="rId5376" Type="http://schemas.openxmlformats.org/officeDocument/2006/relationships/hyperlink" Target="https://t.co/aOoamZ8QvR" TargetMode="External"/><Relationship Id="rId6427" Type="http://schemas.openxmlformats.org/officeDocument/2006/relationships/hyperlink" Target="http://pbs.twimg.com/profile_images/730876425478148096/d4XI9lHm_normal.jpg" TargetMode="External"/><Relationship Id="rId10806" Type="http://schemas.openxmlformats.org/officeDocument/2006/relationships/hyperlink" Target="https://twitter.com/_luizfernando09" TargetMode="External"/><Relationship Id="rId5029" Type="http://schemas.openxmlformats.org/officeDocument/2006/relationships/hyperlink" Target="https://pbs.twimg.com/profile_banners/725120405472722947/1462053100" TargetMode="External"/><Relationship Id="rId8599" Type="http://schemas.openxmlformats.org/officeDocument/2006/relationships/hyperlink" Target="https://t.co/zTgV87f3aL" TargetMode="External"/><Relationship Id="rId9997" Type="http://schemas.openxmlformats.org/officeDocument/2006/relationships/hyperlink" Target="http://pbs.twimg.com/profile_images/742566086743339009/05zMFDZt_normal.jpg" TargetMode="External"/><Relationship Id="rId12978" Type="http://schemas.openxmlformats.org/officeDocument/2006/relationships/hyperlink" Target="http://pbs.twimg.com/profile_background_images/172663583/twitter_bg2_wiredscience.gif" TargetMode="External"/><Relationship Id="rId1986" Type="http://schemas.openxmlformats.org/officeDocument/2006/relationships/hyperlink" Target="http://abs.twimg.com/images/themes/theme1/bg.png" TargetMode="External"/><Relationship Id="rId1639" Type="http://schemas.openxmlformats.org/officeDocument/2006/relationships/hyperlink" Target="http://t.co/KUl3gHHcoA" TargetMode="External"/><Relationship Id="rId3061" Type="http://schemas.openxmlformats.org/officeDocument/2006/relationships/hyperlink" Target="https://t.co/amMvbeAz7P" TargetMode="External"/><Relationship Id="rId5510" Type="http://schemas.openxmlformats.org/officeDocument/2006/relationships/hyperlink" Target="https://twitter.com/crgonzalez" TargetMode="External"/><Relationship Id="rId14053" Type="http://schemas.openxmlformats.org/officeDocument/2006/relationships/hyperlink" Target="https://pbs.twimg.com/profile_banners/13969202/1386110606" TargetMode="External"/><Relationship Id="rId15104" Type="http://schemas.openxmlformats.org/officeDocument/2006/relationships/hyperlink" Target="http://abs.twimg.com/images/themes/theme10/bg.gif" TargetMode="External"/><Relationship Id="rId4112" Type="http://schemas.openxmlformats.org/officeDocument/2006/relationships/hyperlink" Target="https://twitter.com/sandaliocarmona" TargetMode="External"/><Relationship Id="rId7682" Type="http://schemas.openxmlformats.org/officeDocument/2006/relationships/hyperlink" Target="https://twitter.com/blueeyedeagle_" TargetMode="External"/><Relationship Id="rId8733" Type="http://schemas.openxmlformats.org/officeDocument/2006/relationships/hyperlink" Target="https://pbs.twimg.com/profile_banners/582161546/1377805359" TargetMode="External"/><Relationship Id="rId10663" Type="http://schemas.openxmlformats.org/officeDocument/2006/relationships/hyperlink" Target="https://twitter.com/leithfadel" TargetMode="External"/><Relationship Id="rId11714" Type="http://schemas.openxmlformats.org/officeDocument/2006/relationships/hyperlink" Target="https://twitter.com/haay1914" TargetMode="External"/><Relationship Id="rId6284" Type="http://schemas.openxmlformats.org/officeDocument/2006/relationships/hyperlink" Target="http://abs.twimg.com/images/themes/theme1/bg.png" TargetMode="External"/><Relationship Id="rId7335" Type="http://schemas.openxmlformats.org/officeDocument/2006/relationships/hyperlink" Target="https://pbs.twimg.com/profile_banners/91658402/1423751432" TargetMode="External"/><Relationship Id="rId10316" Type="http://schemas.openxmlformats.org/officeDocument/2006/relationships/hyperlink" Target="http://pbs.twimg.com/profile_images/741428345536143360/TmS3QqRe_normal.jpg" TargetMode="External"/><Relationship Id="rId2894" Type="http://schemas.openxmlformats.org/officeDocument/2006/relationships/hyperlink" Target="https://twitter.com/lifenewshq" TargetMode="External"/><Relationship Id="rId12488" Type="http://schemas.openxmlformats.org/officeDocument/2006/relationships/hyperlink" Target="https://t.co/mpFG39K3u8" TargetMode="External"/><Relationship Id="rId13886" Type="http://schemas.openxmlformats.org/officeDocument/2006/relationships/hyperlink" Target="https://twitter.com/nazar_sby" TargetMode="External"/><Relationship Id="rId14937" Type="http://schemas.openxmlformats.org/officeDocument/2006/relationships/hyperlink" Target="https://pbs.twimg.com/profile_banners/707345563/1416407796" TargetMode="External"/><Relationship Id="rId866" Type="http://schemas.openxmlformats.org/officeDocument/2006/relationships/hyperlink" Target="http://pbs.twimg.com/profile_images/742324272530608128/hY0YqCK4_normal.jpg" TargetMode="External"/><Relationship Id="rId1496" Type="http://schemas.openxmlformats.org/officeDocument/2006/relationships/hyperlink" Target="https://twitter.com/empireonenews" TargetMode="External"/><Relationship Id="rId2547" Type="http://schemas.openxmlformats.org/officeDocument/2006/relationships/hyperlink" Target="https://twitter.com/larazon_es" TargetMode="External"/><Relationship Id="rId3945" Type="http://schemas.openxmlformats.org/officeDocument/2006/relationships/hyperlink" Target="https://t.co/5Ks9S3hiEv" TargetMode="External"/><Relationship Id="rId13539" Type="http://schemas.openxmlformats.org/officeDocument/2006/relationships/hyperlink" Target="http://pbs.twimg.com/profile_images/378800000411188023/798da2ffbb76b43ebc96693281e0e87c_normal.jpeg" TargetMode="External"/><Relationship Id="rId519" Type="http://schemas.openxmlformats.org/officeDocument/2006/relationships/hyperlink" Target="https://twitter.com/columbiadoctors" TargetMode="External"/><Relationship Id="rId1149" Type="http://schemas.openxmlformats.org/officeDocument/2006/relationships/hyperlink" Target="https://t.co/5Ne9Ho2UZ0" TargetMode="External"/><Relationship Id="rId5020" Type="http://schemas.openxmlformats.org/officeDocument/2006/relationships/hyperlink" Target="https://pbs.twimg.com/profile_banners/615187177/1410548576" TargetMode="External"/><Relationship Id="rId7192" Type="http://schemas.openxmlformats.org/officeDocument/2006/relationships/hyperlink" Target="https://twitter.com/tnradonc" TargetMode="External"/><Relationship Id="rId8590" Type="http://schemas.openxmlformats.org/officeDocument/2006/relationships/hyperlink" Target="http://t.co/ekFq7yy7y6" TargetMode="External"/><Relationship Id="rId9641" Type="http://schemas.openxmlformats.org/officeDocument/2006/relationships/hyperlink" Target="http://pbs.twimg.com/profile_background_images/681038058402140160/G6bWoxmP.jpg" TargetMode="External"/><Relationship Id="rId11571" Type="http://schemas.openxmlformats.org/officeDocument/2006/relationships/hyperlink" Target="http://pbs.twimg.com/profile_images/737675963937476609/N9ul8pVO_normal.jpg" TargetMode="External"/><Relationship Id="rId12622" Type="http://schemas.openxmlformats.org/officeDocument/2006/relationships/hyperlink" Target="https://pbs.twimg.com/profile_banners/2509990652/1421668099" TargetMode="External"/><Relationship Id="rId1630" Type="http://schemas.openxmlformats.org/officeDocument/2006/relationships/hyperlink" Target="http://t.co/wG4JE9jju7" TargetMode="External"/><Relationship Id="rId8243" Type="http://schemas.openxmlformats.org/officeDocument/2006/relationships/hyperlink" Target="http://pbs.twimg.com/profile_images/697205198716993536/DjEL60Px_normal.jpg" TargetMode="External"/><Relationship Id="rId10173" Type="http://schemas.openxmlformats.org/officeDocument/2006/relationships/hyperlink" Target="http://pbs.twimg.com/profile_images/1084318818/internet-marketing-business_normal.jpg" TargetMode="External"/><Relationship Id="rId11224" Type="http://schemas.openxmlformats.org/officeDocument/2006/relationships/hyperlink" Target="https://pbs.twimg.com/profile_banners/3106082536/1459394674" TargetMode="External"/><Relationship Id="rId14794" Type="http://schemas.openxmlformats.org/officeDocument/2006/relationships/hyperlink" Target="https://pbs.twimg.com/profile_banners/53977556/1431986335" TargetMode="External"/><Relationship Id="rId4853" Type="http://schemas.openxmlformats.org/officeDocument/2006/relationships/hyperlink" Target="http://pbs.twimg.com/profile_images/691456483108724740/sKrpmWiZ_normal.jpg" TargetMode="External"/><Relationship Id="rId5904" Type="http://schemas.openxmlformats.org/officeDocument/2006/relationships/hyperlink" Target="http://pbs.twimg.com/profile_images/598519034234183680/sbGW32bs_normal.jpg" TargetMode="External"/><Relationship Id="rId13396" Type="http://schemas.openxmlformats.org/officeDocument/2006/relationships/hyperlink" Target="http://pbs.twimg.com/profile_images/638949409858826240/3CgTbBpg_normal.jpg" TargetMode="External"/><Relationship Id="rId14447" Type="http://schemas.openxmlformats.org/officeDocument/2006/relationships/hyperlink" Target="http://pbs.twimg.com/profile_images/530355157674905601/PkEJ7SR8_normal.png" TargetMode="External"/><Relationship Id="rId3455" Type="http://schemas.openxmlformats.org/officeDocument/2006/relationships/hyperlink" Target="http://pbs.twimg.com/profile_images/727263117651091457/m45gLk5N_normal.jpg" TargetMode="External"/><Relationship Id="rId4506" Type="http://schemas.openxmlformats.org/officeDocument/2006/relationships/hyperlink" Target="http://pbs.twimg.com/profile_images/739183749162803200/mC1pR8Rc_normal.jpg" TargetMode="External"/><Relationship Id="rId13049" Type="http://schemas.openxmlformats.org/officeDocument/2006/relationships/hyperlink" Target="http://pbs.twimg.com/profile_background_images/840115217/6fdf990fa7f71913c78120398d1568b4.jpeg" TargetMode="External"/><Relationship Id="rId376" Type="http://schemas.openxmlformats.org/officeDocument/2006/relationships/hyperlink" Target="http://pbs.twimg.com/profile_images/2936738365/853fc7d5e0276fc3cf9e752854a5380a_normal.jpeg" TargetMode="External"/><Relationship Id="rId2057" Type="http://schemas.openxmlformats.org/officeDocument/2006/relationships/hyperlink" Target="http://abs.twimg.com/images/themes/theme1/bg.png" TargetMode="External"/><Relationship Id="rId3108" Type="http://schemas.openxmlformats.org/officeDocument/2006/relationships/hyperlink" Target="https://pbs.twimg.com/profile_banners/208878381/1404168457" TargetMode="External"/><Relationship Id="rId6678" Type="http://schemas.openxmlformats.org/officeDocument/2006/relationships/hyperlink" Target="https://pbs.twimg.com/profile_banners/4861211483/1459080722" TargetMode="External"/><Relationship Id="rId7729" Type="http://schemas.openxmlformats.org/officeDocument/2006/relationships/hyperlink" Target="https://t.co/S8PrgdW5TY" TargetMode="External"/><Relationship Id="rId9151" Type="http://schemas.openxmlformats.org/officeDocument/2006/relationships/hyperlink" Target="https://pbs.twimg.com/profile_banners/1032773754/1456245836" TargetMode="External"/><Relationship Id="rId13530" Type="http://schemas.openxmlformats.org/officeDocument/2006/relationships/hyperlink" Target="http://pbs.twimg.com/profile_images/592634097085865984/kOOOqOaS_normal.jpg" TargetMode="External"/><Relationship Id="rId1140" Type="http://schemas.openxmlformats.org/officeDocument/2006/relationships/hyperlink" Target="https://t.co/HJGTROqdlr" TargetMode="External"/><Relationship Id="rId11081" Type="http://schemas.openxmlformats.org/officeDocument/2006/relationships/hyperlink" Target="https://twitter.com/azsrock" TargetMode="External"/><Relationship Id="rId12132" Type="http://schemas.openxmlformats.org/officeDocument/2006/relationships/hyperlink" Target="http://pbs.twimg.com/profile_background_images/550387861220909056/P9wAoZbe.jpeg" TargetMode="External"/><Relationship Id="rId510" Type="http://schemas.openxmlformats.org/officeDocument/2006/relationships/hyperlink" Target="https://twitter.com/drakedalfa" TargetMode="External"/><Relationship Id="rId5761" Type="http://schemas.openxmlformats.org/officeDocument/2006/relationships/hyperlink" Target="http://t.co/kc1KkApLwc" TargetMode="External"/><Relationship Id="rId6812" Type="http://schemas.openxmlformats.org/officeDocument/2006/relationships/hyperlink" Target="http://pbs.twimg.com/profile_images/520626019082854400/D0iNh7hM_normal.jpeg" TargetMode="External"/><Relationship Id="rId4363" Type="http://schemas.openxmlformats.org/officeDocument/2006/relationships/hyperlink" Target="http://pbs.twimg.com/profile_background_images/885996510/cfb2dfd619edfd860c00186b56a4c4dc.jpeg" TargetMode="External"/><Relationship Id="rId5414" Type="http://schemas.openxmlformats.org/officeDocument/2006/relationships/hyperlink" Target="http://abs.twimg.com/images/themes/theme1/bg.png" TargetMode="External"/><Relationship Id="rId8984" Type="http://schemas.openxmlformats.org/officeDocument/2006/relationships/hyperlink" Target="https://pbs.twimg.com/profile_banners/1240076418/1465333857" TargetMode="External"/><Relationship Id="rId15008" Type="http://schemas.openxmlformats.org/officeDocument/2006/relationships/hyperlink" Target="https://twitter.com/fox5medicalteam" TargetMode="External"/><Relationship Id="rId4016" Type="http://schemas.openxmlformats.org/officeDocument/2006/relationships/hyperlink" Target="http://abs.twimg.com/images/themes/theme1/bg.png" TargetMode="External"/><Relationship Id="rId7586" Type="http://schemas.openxmlformats.org/officeDocument/2006/relationships/hyperlink" Target="http://abs.twimg.com/sticky/default_profile_images/default_profile_4_normal.png" TargetMode="External"/><Relationship Id="rId8637" Type="http://schemas.openxmlformats.org/officeDocument/2006/relationships/hyperlink" Target="http://t.co/CwV6LudhLN" TargetMode="External"/><Relationship Id="rId10567" Type="http://schemas.openxmlformats.org/officeDocument/2006/relationships/hyperlink" Target="https://twitter.com/cheryljnevins" TargetMode="External"/><Relationship Id="rId11965" Type="http://schemas.openxmlformats.org/officeDocument/2006/relationships/hyperlink" Target="http://pbs.twimg.com/profile_images/540258795062972416/sK2RI_B2_normal.jpeg" TargetMode="External"/><Relationship Id="rId6188" Type="http://schemas.openxmlformats.org/officeDocument/2006/relationships/hyperlink" Target="https://pbs.twimg.com/profile_banners/913121707/1465238535" TargetMode="External"/><Relationship Id="rId7239" Type="http://schemas.openxmlformats.org/officeDocument/2006/relationships/hyperlink" Target="https://twitter.com/michellebuskett" TargetMode="External"/><Relationship Id="rId11618" Type="http://schemas.openxmlformats.org/officeDocument/2006/relationships/hyperlink" Target="http://pbs.twimg.com/profile_images/597791697511313408/Gmjr68x1_normal.jpg" TargetMode="External"/><Relationship Id="rId13040" Type="http://schemas.openxmlformats.org/officeDocument/2006/relationships/hyperlink" Target="http://abs.twimg.com/images/themes/theme1/bg.png" TargetMode="External"/><Relationship Id="rId2798" Type="http://schemas.openxmlformats.org/officeDocument/2006/relationships/hyperlink" Target="http://abs.twimg.com/images/themes/theme1/bg.png" TargetMode="External"/><Relationship Id="rId3849" Type="http://schemas.openxmlformats.org/officeDocument/2006/relationships/hyperlink" Target="http://abs.twimg.com/images/themes/theme5/bg.gif" TargetMode="External"/><Relationship Id="rId5271" Type="http://schemas.openxmlformats.org/officeDocument/2006/relationships/hyperlink" Target="https://twitter.com/baruchdom" TargetMode="External"/><Relationship Id="rId7720" Type="http://schemas.openxmlformats.org/officeDocument/2006/relationships/hyperlink" Target="https://twitter.com/mohandesdean" TargetMode="External"/><Relationship Id="rId10701" Type="http://schemas.openxmlformats.org/officeDocument/2006/relationships/hyperlink" Target="https://twitter.com/caceres1808" TargetMode="External"/><Relationship Id="rId6322" Type="http://schemas.openxmlformats.org/officeDocument/2006/relationships/hyperlink" Target="http://abs.twimg.com/images/themes/theme1/bg.png" TargetMode="External"/><Relationship Id="rId9892" Type="http://schemas.openxmlformats.org/officeDocument/2006/relationships/hyperlink" Target="http://pbs.twimg.com/profile_images/608268726434004993/3xE_5cik_normal.jpg" TargetMode="External"/><Relationship Id="rId12873" Type="http://schemas.openxmlformats.org/officeDocument/2006/relationships/hyperlink" Target="http://abs.twimg.com/images/themes/theme14/bg.gif" TargetMode="External"/><Relationship Id="rId13924" Type="http://schemas.openxmlformats.org/officeDocument/2006/relationships/hyperlink" Target="https://twitter.com/ethealthworld" TargetMode="External"/><Relationship Id="rId1881" Type="http://schemas.openxmlformats.org/officeDocument/2006/relationships/hyperlink" Target="http://pbs.twimg.com/profile_background_images/517994171810869248/tWjAZ3mL.jpeg" TargetMode="External"/><Relationship Id="rId2932" Type="http://schemas.openxmlformats.org/officeDocument/2006/relationships/hyperlink" Target="https://twitter.com/croakeynews" TargetMode="External"/><Relationship Id="rId8494" Type="http://schemas.openxmlformats.org/officeDocument/2006/relationships/hyperlink" Target="http://t.co/alkqEsqbt1" TargetMode="External"/><Relationship Id="rId9545" Type="http://schemas.openxmlformats.org/officeDocument/2006/relationships/hyperlink" Target="http://abs.twimg.com/images/themes/theme9/bg.gif" TargetMode="External"/><Relationship Id="rId11475" Type="http://schemas.openxmlformats.org/officeDocument/2006/relationships/hyperlink" Target="http://pbs.twimg.com/profile_background_images/653693374/lu6kaueem79n6m8a3zs7.gif" TargetMode="External"/><Relationship Id="rId12526" Type="http://schemas.openxmlformats.org/officeDocument/2006/relationships/hyperlink" Target="https://pbs.twimg.com/profile_banners/2399588496/1413555375" TargetMode="External"/><Relationship Id="rId904" Type="http://schemas.openxmlformats.org/officeDocument/2006/relationships/hyperlink" Target="http://pbs.twimg.com/profile_images/685113343204585473/jV72Zljq_normal.jpg" TargetMode="External"/><Relationship Id="rId1534" Type="http://schemas.openxmlformats.org/officeDocument/2006/relationships/hyperlink" Target="https://twitter.com/clarosportsco" TargetMode="External"/><Relationship Id="rId7096" Type="http://schemas.openxmlformats.org/officeDocument/2006/relationships/hyperlink" Target="https://t.co/wFYFjRNrkN" TargetMode="External"/><Relationship Id="rId8147" Type="http://schemas.openxmlformats.org/officeDocument/2006/relationships/hyperlink" Target="http://pbs.twimg.com/profile_background_images/770028405/67912ea5d8988bd7078da1510a7787e8.jpeg" TargetMode="External"/><Relationship Id="rId10077" Type="http://schemas.openxmlformats.org/officeDocument/2006/relationships/hyperlink" Target="http://pbs.twimg.com/profile_images/649609918388027392/DcfdsuPA_normal.jpg" TargetMode="External"/><Relationship Id="rId11128" Type="http://schemas.openxmlformats.org/officeDocument/2006/relationships/hyperlink" Target="http://t.co/HImHrIaYw1" TargetMode="External"/><Relationship Id="rId14698" Type="http://schemas.openxmlformats.org/officeDocument/2006/relationships/hyperlink" Target="http://pbs.twimg.com/profile_images/740594822231302144/dXVRQnXo_normal.jpg" TargetMode="External"/><Relationship Id="rId4757" Type="http://schemas.openxmlformats.org/officeDocument/2006/relationships/hyperlink" Target="http://pbs.twimg.com/profile_images/707972969415442432/gbGRYrY9_normal.jpg" TargetMode="External"/><Relationship Id="rId3359" Type="http://schemas.openxmlformats.org/officeDocument/2006/relationships/hyperlink" Target="http://pbs.twimg.com/profile_images/481924788177211392/40mJPF_2_normal.jpeg" TargetMode="External"/><Relationship Id="rId5808" Type="http://schemas.openxmlformats.org/officeDocument/2006/relationships/hyperlink" Target="http://abs.twimg.com/images/themes/theme1/bg.png" TargetMode="External"/><Relationship Id="rId7230" Type="http://schemas.openxmlformats.org/officeDocument/2006/relationships/hyperlink" Target="http://pbs.twimg.com/profile_images/414534838553542656/uNnfQQEb_normal.jpeg" TargetMode="External"/><Relationship Id="rId10211" Type="http://schemas.openxmlformats.org/officeDocument/2006/relationships/hyperlink" Target="http://pbs.twimg.com/profile_images/741769664179654656/J11z9gxT_normal.jpg" TargetMode="External"/><Relationship Id="rId13781" Type="http://schemas.openxmlformats.org/officeDocument/2006/relationships/hyperlink" Target="https://twitter.com/olympicsview" TargetMode="External"/><Relationship Id="rId14832" Type="http://schemas.openxmlformats.org/officeDocument/2006/relationships/hyperlink" Target="http://pbs.twimg.com/profile_images/687296266024435712/POpsd3iF_normal.jpg" TargetMode="External"/><Relationship Id="rId3840" Type="http://schemas.openxmlformats.org/officeDocument/2006/relationships/hyperlink" Target="http://abs.twimg.com/images/themes/theme1/bg.png" TargetMode="External"/><Relationship Id="rId9055" Type="http://schemas.openxmlformats.org/officeDocument/2006/relationships/hyperlink" Target="https://pbs.twimg.com/profile_banners/743261602414223360/1466043314" TargetMode="External"/><Relationship Id="rId12383" Type="http://schemas.openxmlformats.org/officeDocument/2006/relationships/hyperlink" Target="https://t.co/ocWybdCL6S" TargetMode="External"/><Relationship Id="rId13434" Type="http://schemas.openxmlformats.org/officeDocument/2006/relationships/hyperlink" Target="http://pbs.twimg.com/profile_images/730426241421971456/7H7ux8-Z_normal.jpg" TargetMode="External"/><Relationship Id="rId761" Type="http://schemas.openxmlformats.org/officeDocument/2006/relationships/hyperlink" Target="http://pbs.twimg.com/profile_background_images/501913179392184320/qkLBcr58.jpeg" TargetMode="External"/><Relationship Id="rId1391" Type="http://schemas.openxmlformats.org/officeDocument/2006/relationships/hyperlink" Target="http://pbs.twimg.com/profile_images/540856038673506304/v5z8pjwZ_normal.png" TargetMode="External"/><Relationship Id="rId2442" Type="http://schemas.openxmlformats.org/officeDocument/2006/relationships/hyperlink" Target="https://twitter.com/uchaidar" TargetMode="External"/><Relationship Id="rId12036" Type="http://schemas.openxmlformats.org/officeDocument/2006/relationships/hyperlink" Target="http://pbs.twimg.com/profile_background_images/26690619/final_twitter_background.jpg" TargetMode="External"/><Relationship Id="rId414" Type="http://schemas.openxmlformats.org/officeDocument/2006/relationships/hyperlink" Target="http://pbs.twimg.com/profile_images/730921263158448129/CeVXolOS_normal.jpg" TargetMode="External"/><Relationship Id="rId1044" Type="http://schemas.openxmlformats.org/officeDocument/2006/relationships/hyperlink" Target="https://twitter.com/senrubiopress" TargetMode="External"/><Relationship Id="rId5665" Type="http://schemas.openxmlformats.org/officeDocument/2006/relationships/hyperlink" Target="http://pbs.twimg.com/profile_background_images/502396114583035904/0G69i5pJ.jpeg" TargetMode="External"/><Relationship Id="rId6716" Type="http://schemas.openxmlformats.org/officeDocument/2006/relationships/hyperlink" Target="http://abs.twimg.com/images/themes/theme1/bg.png" TargetMode="External"/><Relationship Id="rId15259" Type="http://schemas.openxmlformats.org/officeDocument/2006/relationships/hyperlink" Target="http://pbs.twimg.com/profile_images/736717248891490304/dIQpzPKn_normal.jpg" TargetMode="External"/><Relationship Id="rId4267" Type="http://schemas.openxmlformats.org/officeDocument/2006/relationships/hyperlink" Target="http://pbs.twimg.com/profile_images/668986560067563520/nV6EYBul_normal.jpg" TargetMode="External"/><Relationship Id="rId5318" Type="http://schemas.openxmlformats.org/officeDocument/2006/relationships/hyperlink" Target="http://pbs.twimg.com/profile_background_images/628640236810182656/-cxEm7Xg.jpg" TargetMode="External"/><Relationship Id="rId8888" Type="http://schemas.openxmlformats.org/officeDocument/2006/relationships/hyperlink" Target="https://pbs.twimg.com/profile_banners/1363479409/1458263183" TargetMode="External"/><Relationship Id="rId9939" Type="http://schemas.openxmlformats.org/officeDocument/2006/relationships/hyperlink" Target="http://pbs.twimg.com/profile_images/726587674228887553/2I8LXmrp_normal.jpg" TargetMode="External"/><Relationship Id="rId11869" Type="http://schemas.openxmlformats.org/officeDocument/2006/relationships/hyperlink" Target="https://twitter.com/johnpleonardmd" TargetMode="External"/><Relationship Id="rId1928" Type="http://schemas.openxmlformats.org/officeDocument/2006/relationships/hyperlink" Target="http://pbs.twimg.com/profile_background_images/567427236962111489/bEN5e3_J.png" TargetMode="External"/><Relationship Id="rId3350" Type="http://schemas.openxmlformats.org/officeDocument/2006/relationships/hyperlink" Target="http://pbs.twimg.com/profile_images/463701475789516800/5NG9IvqR_normal.png" TargetMode="External"/><Relationship Id="rId13291" Type="http://schemas.openxmlformats.org/officeDocument/2006/relationships/hyperlink" Target="http://pbs.twimg.com/profile_images/378800000756761153/21e77df91e77274c3c393db15831ffd5_normal.jpeg" TargetMode="External"/><Relationship Id="rId14342" Type="http://schemas.openxmlformats.org/officeDocument/2006/relationships/hyperlink" Target="https://twitter.com/mexicanpharma" TargetMode="External"/><Relationship Id="rId271" Type="http://schemas.openxmlformats.org/officeDocument/2006/relationships/hyperlink" Target="http://abs.twimg.com/images/themes/theme10/bg.gif" TargetMode="External"/><Relationship Id="rId3003" Type="http://schemas.openxmlformats.org/officeDocument/2006/relationships/hyperlink" Target="http://abs.twimg.com/sticky/default_profile_images/default_profile_6_normal.png" TargetMode="External"/><Relationship Id="rId4401" Type="http://schemas.openxmlformats.org/officeDocument/2006/relationships/hyperlink" Target="http://pbs.twimg.com/profile_images/721179341841772544/Er7cd19W_normal.jpg" TargetMode="External"/><Relationship Id="rId7971" Type="http://schemas.openxmlformats.org/officeDocument/2006/relationships/hyperlink" Target="http://abs.twimg.com/images/themes/theme1/bg.png" TargetMode="External"/><Relationship Id="rId10952" Type="http://schemas.openxmlformats.org/officeDocument/2006/relationships/hyperlink" Target="https://twitter.com/maurenz_" TargetMode="External"/><Relationship Id="rId6573" Type="http://schemas.openxmlformats.org/officeDocument/2006/relationships/hyperlink" Target="http://pbs.twimg.com/profile_images/721069530185867264/PUDsMmVB_normal.jpg" TargetMode="External"/><Relationship Id="rId7624" Type="http://schemas.openxmlformats.org/officeDocument/2006/relationships/hyperlink" Target="http://t.co/omKGvmOcur" TargetMode="External"/><Relationship Id="rId10605" Type="http://schemas.openxmlformats.org/officeDocument/2006/relationships/hyperlink" Target="https://twitter.com/bizzylady2" TargetMode="External"/><Relationship Id="rId5175" Type="http://schemas.openxmlformats.org/officeDocument/2006/relationships/hyperlink" Target="http://pbs.twimg.com/profile_images/742211985463353344/ab8fJpDT_normal.jpg" TargetMode="External"/><Relationship Id="rId6226" Type="http://schemas.openxmlformats.org/officeDocument/2006/relationships/hyperlink" Target="https://pbs.twimg.com/profile_banners/2914814698/1463089445" TargetMode="External"/><Relationship Id="rId9796" Type="http://schemas.openxmlformats.org/officeDocument/2006/relationships/hyperlink" Target="http://abs.twimg.com/images/themes/theme1/bg.png" TargetMode="External"/><Relationship Id="rId12777" Type="http://schemas.openxmlformats.org/officeDocument/2006/relationships/hyperlink" Target="https://pbs.twimg.com/profile_banners/3281464922/1440160355" TargetMode="External"/><Relationship Id="rId1785" Type="http://schemas.openxmlformats.org/officeDocument/2006/relationships/hyperlink" Target="https://pbs.twimg.com/profile_banners/2596651014/1466036070" TargetMode="External"/><Relationship Id="rId2836" Type="http://schemas.openxmlformats.org/officeDocument/2006/relationships/hyperlink" Target="http://pbs.twimg.com/profile_images/378800000482434244/10a39ea219b7aa9588e934c2d73fb1ce_normal.jpeg" TargetMode="External"/><Relationship Id="rId8398" Type="http://schemas.openxmlformats.org/officeDocument/2006/relationships/hyperlink" Target="http://pbs.twimg.com/profile_images/681939997046497280/XxDddqYJ_normal.jpg" TargetMode="External"/><Relationship Id="rId9449" Type="http://schemas.openxmlformats.org/officeDocument/2006/relationships/hyperlink" Target="http://pbs.twimg.com/profile_background_images/434050533/castas_1.jpeg" TargetMode="External"/><Relationship Id="rId11379" Type="http://schemas.openxmlformats.org/officeDocument/2006/relationships/hyperlink" Target="http://abs.twimg.com/images/themes/theme14/bg.gif" TargetMode="External"/><Relationship Id="rId13828" Type="http://schemas.openxmlformats.org/officeDocument/2006/relationships/hyperlink" Target="https://twitter.com/mmiersch" TargetMode="External"/><Relationship Id="rId15250" Type="http://schemas.openxmlformats.org/officeDocument/2006/relationships/hyperlink" Target="http://abs.twimg.com/images/themes/theme1/bg.png" TargetMode="External"/><Relationship Id="rId808" Type="http://schemas.openxmlformats.org/officeDocument/2006/relationships/hyperlink" Target="http://abs.twimg.com/images/themes/theme14/bg.gif" TargetMode="External"/><Relationship Id="rId1438" Type="http://schemas.openxmlformats.org/officeDocument/2006/relationships/hyperlink" Target="http://pbs.twimg.com/profile_images/742479475103936513/qCgUrn5-_normal.jpg" TargetMode="External"/><Relationship Id="rId7481" Type="http://schemas.openxmlformats.org/officeDocument/2006/relationships/hyperlink" Target="https://pbs.twimg.com/profile_banners/306818072/1465745744" TargetMode="External"/><Relationship Id="rId9930" Type="http://schemas.openxmlformats.org/officeDocument/2006/relationships/hyperlink" Target="http://pbs.twimg.com/profile_images/737777475908861952/QDI4thm9_normal.jpg" TargetMode="External"/><Relationship Id="rId11860" Type="http://schemas.openxmlformats.org/officeDocument/2006/relationships/hyperlink" Target="https://twitter.com/parentalerte" TargetMode="External"/><Relationship Id="rId12911" Type="http://schemas.openxmlformats.org/officeDocument/2006/relationships/hyperlink" Target="http://pbs.twimg.com/profile_background_images/153585396/image1.jpg" TargetMode="External"/><Relationship Id="rId6083" Type="http://schemas.openxmlformats.org/officeDocument/2006/relationships/hyperlink" Target="http://pbs.twimg.com/profile_images/510232476766449664/_eM3KlqY_normal.jpeg" TargetMode="External"/><Relationship Id="rId7134" Type="http://schemas.openxmlformats.org/officeDocument/2006/relationships/hyperlink" Target="https://twitter.com/viccgermano_" TargetMode="External"/><Relationship Id="rId8532" Type="http://schemas.openxmlformats.org/officeDocument/2006/relationships/hyperlink" Target="http://t.co/5LYT3YTVgm" TargetMode="External"/><Relationship Id="rId10462" Type="http://schemas.openxmlformats.org/officeDocument/2006/relationships/hyperlink" Target="http://pbs.twimg.com/profile_images/738196108963401728/UAfPDLDz_normal.jpg" TargetMode="External"/><Relationship Id="rId11513" Type="http://schemas.openxmlformats.org/officeDocument/2006/relationships/hyperlink" Target="http://pbs.twimg.com/profile_images/739504814586003456/yBGj175w_normal.jpg" TargetMode="External"/><Relationship Id="rId10115" Type="http://schemas.openxmlformats.org/officeDocument/2006/relationships/hyperlink" Target="http://pbs.twimg.com/profile_images/742730826417340416/pQtTYm_p_normal.jpg" TargetMode="External"/><Relationship Id="rId13685" Type="http://schemas.openxmlformats.org/officeDocument/2006/relationships/hyperlink" Target="https://twitter.com/mfranco_as" TargetMode="External"/><Relationship Id="rId14736" Type="http://schemas.openxmlformats.org/officeDocument/2006/relationships/hyperlink" Target="http://pbs.twimg.com/profile_images/743096401937195008/ofJFzajI_normal.jpg" TargetMode="External"/><Relationship Id="rId2693" Type="http://schemas.openxmlformats.org/officeDocument/2006/relationships/hyperlink" Target="https://pbs.twimg.com/profile_banners/2355283838/1459871770" TargetMode="External"/><Relationship Id="rId3744" Type="http://schemas.openxmlformats.org/officeDocument/2006/relationships/hyperlink" Target="http://pbs.twimg.com/profile_images/740231971448737792/pWEjkWwe_normal.jpg" TargetMode="External"/><Relationship Id="rId12287" Type="http://schemas.openxmlformats.org/officeDocument/2006/relationships/hyperlink" Target="https://twitter.com/djhessycasilva" TargetMode="External"/><Relationship Id="rId13338" Type="http://schemas.openxmlformats.org/officeDocument/2006/relationships/hyperlink" Target="http://pbs.twimg.com/profile_images/581576802965028864/Qy_1WGYP_normal.jpg" TargetMode="External"/><Relationship Id="rId665" Type="http://schemas.openxmlformats.org/officeDocument/2006/relationships/hyperlink" Target="https://pbs.twimg.com/profile_banners/136011847/1464629146" TargetMode="External"/><Relationship Id="rId1295" Type="http://schemas.openxmlformats.org/officeDocument/2006/relationships/hyperlink" Target="http://pbs.twimg.com/profile_background_images/590922434682880000/3byPYvqe.jpg" TargetMode="External"/><Relationship Id="rId2346" Type="http://schemas.openxmlformats.org/officeDocument/2006/relationships/hyperlink" Target="https://twitter.com/wayan_sukron" TargetMode="External"/><Relationship Id="rId6967" Type="http://schemas.openxmlformats.org/officeDocument/2006/relationships/hyperlink" Target="https://pbs.twimg.com/profile_banners/60162536/1457533043" TargetMode="External"/><Relationship Id="rId318" Type="http://schemas.openxmlformats.org/officeDocument/2006/relationships/hyperlink" Target="http://pbs.twimg.com/profile_background_images/118864868/nejmTwitterFinal.jpg" TargetMode="External"/><Relationship Id="rId5569" Type="http://schemas.openxmlformats.org/officeDocument/2006/relationships/hyperlink" Target="http://abs.twimg.com/images/themes/theme1/bg.png" TargetMode="External"/><Relationship Id="rId9440" Type="http://schemas.openxmlformats.org/officeDocument/2006/relationships/hyperlink" Target="http://abs.twimg.com/images/themes/theme8/bg.gif" TargetMode="External"/><Relationship Id="rId8042" Type="http://schemas.openxmlformats.org/officeDocument/2006/relationships/hyperlink" Target="https://t.co/bg6oxPJoAz" TargetMode="External"/><Relationship Id="rId11370" Type="http://schemas.openxmlformats.org/officeDocument/2006/relationships/hyperlink" Target="http://pbs.twimg.com/profile_background_images/448914850/campa_a.jpg" TargetMode="External"/><Relationship Id="rId12421" Type="http://schemas.openxmlformats.org/officeDocument/2006/relationships/hyperlink" Target="https://t.co/LRovwvXVyD" TargetMode="External"/><Relationship Id="rId11023" Type="http://schemas.openxmlformats.org/officeDocument/2006/relationships/hyperlink" Target="https://twitter.com/wanderlustmag" TargetMode="External"/><Relationship Id="rId14593" Type="http://schemas.openxmlformats.org/officeDocument/2006/relationships/hyperlink" Target="https://twitter.com/anthony_ortz" TargetMode="External"/><Relationship Id="rId4652" Type="http://schemas.openxmlformats.org/officeDocument/2006/relationships/hyperlink" Target="https://pbs.twimg.com/profile_banners/34359976/1463436381" TargetMode="External"/><Relationship Id="rId5703" Type="http://schemas.openxmlformats.org/officeDocument/2006/relationships/hyperlink" Target="http://pbs.twimg.com/profile_images/684108516798246912/H-APcGzv_normal.png" TargetMode="External"/><Relationship Id="rId13195" Type="http://schemas.openxmlformats.org/officeDocument/2006/relationships/hyperlink" Target="http://pbs.twimg.com/profile_images/684102162490769408/IhC4PH5b_normal.jpg" TargetMode="External"/><Relationship Id="rId14246" Type="http://schemas.openxmlformats.org/officeDocument/2006/relationships/hyperlink" Target="http://t.co/82q03Qp46k" TargetMode="External"/><Relationship Id="rId175" Type="http://schemas.openxmlformats.org/officeDocument/2006/relationships/hyperlink" Target="https://pbs.twimg.com/profile_banners/244431323/1452513051" TargetMode="External"/><Relationship Id="rId3254" Type="http://schemas.openxmlformats.org/officeDocument/2006/relationships/hyperlink" Target="http://abs.twimg.com/images/themes/theme1/bg.png" TargetMode="External"/><Relationship Id="rId4305" Type="http://schemas.openxmlformats.org/officeDocument/2006/relationships/hyperlink" Target="https://t.co/RDhT6AyviS" TargetMode="External"/><Relationship Id="rId7875" Type="http://schemas.openxmlformats.org/officeDocument/2006/relationships/hyperlink" Target="http://pbs.twimg.com/profile_images/742547267308167168/hsZeD9oc_normal.jpg" TargetMode="External"/><Relationship Id="rId8926" Type="http://schemas.openxmlformats.org/officeDocument/2006/relationships/hyperlink" Target="https://pbs.twimg.com/profile_banners/179410867/1463367927" TargetMode="External"/><Relationship Id="rId10856" Type="http://schemas.openxmlformats.org/officeDocument/2006/relationships/hyperlink" Target="https://twitter.com/timesofnews" TargetMode="External"/><Relationship Id="rId6477" Type="http://schemas.openxmlformats.org/officeDocument/2006/relationships/hyperlink" Target="https://twitter.com/xcoderbr" TargetMode="External"/><Relationship Id="rId7528" Type="http://schemas.openxmlformats.org/officeDocument/2006/relationships/hyperlink" Target="https://twitter.com/billcorbett" TargetMode="External"/><Relationship Id="rId10509" Type="http://schemas.openxmlformats.org/officeDocument/2006/relationships/hyperlink" Target="https://twitter.com/tian_tiani1" TargetMode="External"/><Relationship Id="rId11907" Type="http://schemas.openxmlformats.org/officeDocument/2006/relationships/hyperlink" Target="https://t.co/oTabalEKyE" TargetMode="External"/><Relationship Id="rId5079" Type="http://schemas.openxmlformats.org/officeDocument/2006/relationships/hyperlink" Target="https://twitter.com/nkonzolonwabo" TargetMode="External"/><Relationship Id="rId1689" Type="http://schemas.openxmlformats.org/officeDocument/2006/relationships/hyperlink" Target="http://t.co/QnMRsU2ev6" TargetMode="External"/><Relationship Id="rId5560" Type="http://schemas.openxmlformats.org/officeDocument/2006/relationships/hyperlink" Target="http://abs.twimg.com/images/themes/theme13/bg.gif" TargetMode="External"/><Relationship Id="rId15154" Type="http://schemas.openxmlformats.org/officeDocument/2006/relationships/hyperlink" Target="https://twitter.com/sciencealert" TargetMode="External"/><Relationship Id="rId4162" Type="http://schemas.openxmlformats.org/officeDocument/2006/relationships/hyperlink" Target="http://abs.twimg.com/images/themes/theme1/bg.png" TargetMode="External"/><Relationship Id="rId5213" Type="http://schemas.openxmlformats.org/officeDocument/2006/relationships/hyperlink" Target="https://t.co/cNoYy6VEnF" TargetMode="External"/><Relationship Id="rId6611" Type="http://schemas.openxmlformats.org/officeDocument/2006/relationships/hyperlink" Target="https://t.co/zkYLLu6ovF" TargetMode="External"/><Relationship Id="rId8783" Type="http://schemas.openxmlformats.org/officeDocument/2006/relationships/hyperlink" Target="https://pbs.twimg.com/profile_banners/14159148/1460565548" TargetMode="External"/><Relationship Id="rId9834" Type="http://schemas.openxmlformats.org/officeDocument/2006/relationships/hyperlink" Target="http://pbs.twimg.com/profile_images/741436444657471488/su3rMLz9_normal.jpg" TargetMode="External"/><Relationship Id="rId11764" Type="http://schemas.openxmlformats.org/officeDocument/2006/relationships/hyperlink" Target="https://twitter.com/meneseselvis" TargetMode="External"/><Relationship Id="rId12815" Type="http://schemas.openxmlformats.org/officeDocument/2006/relationships/hyperlink" Target="http://pbs.twimg.com/profile_background_images/378800000058523671/03528e31c17c3050df3841a6fc5dfe7f.png" TargetMode="External"/><Relationship Id="rId48" Type="http://schemas.openxmlformats.org/officeDocument/2006/relationships/hyperlink" Target="http://t.co/4aYbUuAeSh" TargetMode="External"/><Relationship Id="rId1823" Type="http://schemas.openxmlformats.org/officeDocument/2006/relationships/hyperlink" Target="https://pbs.twimg.com/profile_banners/233566062/1423248232" TargetMode="External"/><Relationship Id="rId7385" Type="http://schemas.openxmlformats.org/officeDocument/2006/relationships/hyperlink" Target="http://pbs.twimg.com/profile_images/2758894397/2e0b06ab6331a70657cdbfe6e276e360_normal.jpeg" TargetMode="External"/><Relationship Id="rId8436" Type="http://schemas.openxmlformats.org/officeDocument/2006/relationships/hyperlink" Target="https://twitter.com/alehtorres" TargetMode="External"/><Relationship Id="rId10366" Type="http://schemas.openxmlformats.org/officeDocument/2006/relationships/hyperlink" Target="http://pbs.twimg.com/profile_images/739644726534537218/sYYb_f0T_normal.jpg" TargetMode="External"/><Relationship Id="rId11417" Type="http://schemas.openxmlformats.org/officeDocument/2006/relationships/hyperlink" Target="http://pbs.twimg.com/profile_background_images/711003440/669bdd72e62d17d262097db85fa6982f.jpeg" TargetMode="External"/><Relationship Id="rId14987" Type="http://schemas.openxmlformats.org/officeDocument/2006/relationships/hyperlink" Target="http://pbs.twimg.com/profile_background_images/600339926/b2mcp5v5j1yxpxern2dn.png" TargetMode="External"/><Relationship Id="rId3995" Type="http://schemas.openxmlformats.org/officeDocument/2006/relationships/hyperlink" Target="http://pbs.twimg.com/profile_background_images/378800000164916552/lsLz29aw.jpeg" TargetMode="External"/><Relationship Id="rId7038" Type="http://schemas.openxmlformats.org/officeDocument/2006/relationships/hyperlink" Target="https://twitter.com/ma_harbs" TargetMode="External"/><Relationship Id="rId10019" Type="http://schemas.openxmlformats.org/officeDocument/2006/relationships/hyperlink" Target="http://pbs.twimg.com/profile_images/1149033008/ba_normal.png" TargetMode="External"/><Relationship Id="rId13589" Type="http://schemas.openxmlformats.org/officeDocument/2006/relationships/hyperlink" Target="https://twitter.com/jagregorisch" TargetMode="External"/><Relationship Id="rId2597" Type="http://schemas.openxmlformats.org/officeDocument/2006/relationships/hyperlink" Target="http://pbs.twimg.com/profile_background_images/378800000067763177/b0b40702e59f9f770041e19f21847592.jpeg" TargetMode="External"/><Relationship Id="rId3648" Type="http://schemas.openxmlformats.org/officeDocument/2006/relationships/hyperlink" Target="https://pbs.twimg.com/profile_banners/715946874591576064/1459530824" TargetMode="External"/><Relationship Id="rId569" Type="http://schemas.openxmlformats.org/officeDocument/2006/relationships/hyperlink" Target="https://twitter.com/sagunrayamajhi" TargetMode="External"/><Relationship Id="rId1199" Type="http://schemas.openxmlformats.org/officeDocument/2006/relationships/hyperlink" Target="https://pbs.twimg.com/profile_banners/377104790/1465742518" TargetMode="External"/><Relationship Id="rId5070" Type="http://schemas.openxmlformats.org/officeDocument/2006/relationships/hyperlink" Target="http://pbs.twimg.com/profile_images/742880676777742336/zderw7H9_normal.jpg" TargetMode="External"/><Relationship Id="rId6121" Type="http://schemas.openxmlformats.org/officeDocument/2006/relationships/hyperlink" Target="https://t.co/Av5eeTBha9" TargetMode="External"/><Relationship Id="rId9691" Type="http://schemas.openxmlformats.org/officeDocument/2006/relationships/hyperlink" Target="http://abs.twimg.com/images/themes/theme10/bg.gif" TargetMode="External"/><Relationship Id="rId10500" Type="http://schemas.openxmlformats.org/officeDocument/2006/relationships/hyperlink" Target="https://twitter.com/josechacon26" TargetMode="External"/><Relationship Id="rId8293" Type="http://schemas.openxmlformats.org/officeDocument/2006/relationships/hyperlink" Target="https://twitter.com/dpaulaaaaa" TargetMode="External"/><Relationship Id="rId9344" Type="http://schemas.openxmlformats.org/officeDocument/2006/relationships/hyperlink" Target="http://pbs.twimg.com/profile_background_images/643486806202314752/Wc6dnIP1.jpg" TargetMode="External"/><Relationship Id="rId12672" Type="http://schemas.openxmlformats.org/officeDocument/2006/relationships/hyperlink" Target="https://pbs.twimg.com/profile_banners/3003610165/1423554120" TargetMode="External"/><Relationship Id="rId13723" Type="http://schemas.openxmlformats.org/officeDocument/2006/relationships/hyperlink" Target="https://twitter.com/uvahealthnews" TargetMode="External"/><Relationship Id="rId1680" Type="http://schemas.openxmlformats.org/officeDocument/2006/relationships/hyperlink" Target="https://t.co/tosccpLaDb" TargetMode="External"/><Relationship Id="rId2731" Type="http://schemas.openxmlformats.org/officeDocument/2006/relationships/hyperlink" Target="https://pbs.twimg.com/profile_banners/1132169202/1433751452" TargetMode="External"/><Relationship Id="rId11274" Type="http://schemas.openxmlformats.org/officeDocument/2006/relationships/hyperlink" Target="https://pbs.twimg.com/profile_banners/1220060660/1462423233" TargetMode="External"/><Relationship Id="rId12325" Type="http://schemas.openxmlformats.org/officeDocument/2006/relationships/hyperlink" Target="https://t.co/te1d3oVQaB" TargetMode="External"/><Relationship Id="rId703" Type="http://schemas.openxmlformats.org/officeDocument/2006/relationships/hyperlink" Target="https://pbs.twimg.com/profile_banners/3318257622/1465429265" TargetMode="External"/><Relationship Id="rId1333" Type="http://schemas.openxmlformats.org/officeDocument/2006/relationships/hyperlink" Target="http://pbs.twimg.com/profile_background_images/451407149524975616/C-HSh3Nb.png" TargetMode="External"/><Relationship Id="rId5954" Type="http://schemas.openxmlformats.org/officeDocument/2006/relationships/hyperlink" Target="https://twitter.com/rutcita0973" TargetMode="External"/><Relationship Id="rId14497" Type="http://schemas.openxmlformats.org/officeDocument/2006/relationships/hyperlink" Target="https://twitter.com/adrimarqueze" TargetMode="External"/><Relationship Id="rId4556" Type="http://schemas.openxmlformats.org/officeDocument/2006/relationships/hyperlink" Target="https://pbs.twimg.com/profile_banners/122056915/1420837645" TargetMode="External"/><Relationship Id="rId5607" Type="http://schemas.openxmlformats.org/officeDocument/2006/relationships/hyperlink" Target="https://twitter.com/mvleschper" TargetMode="External"/><Relationship Id="rId13099" Type="http://schemas.openxmlformats.org/officeDocument/2006/relationships/hyperlink" Target="http://abs.twimg.com/images/themes/theme1/bg.png" TargetMode="External"/><Relationship Id="rId3158" Type="http://schemas.openxmlformats.org/officeDocument/2006/relationships/hyperlink" Target="https://pbs.twimg.com/profile_banners/3313398158/1445339111" TargetMode="External"/><Relationship Id="rId4209" Type="http://schemas.openxmlformats.org/officeDocument/2006/relationships/hyperlink" Target="https://twitter.com/maands_" TargetMode="External"/><Relationship Id="rId7779" Type="http://schemas.openxmlformats.org/officeDocument/2006/relationships/hyperlink" Target="https://pbs.twimg.com/profile_banners/739501393036333057/1465435618" TargetMode="External"/><Relationship Id="rId10010" Type="http://schemas.openxmlformats.org/officeDocument/2006/relationships/hyperlink" Target="http://pbs.twimg.com/profile_images/735922937434361856/bhercFCY_normal.jpg" TargetMode="External"/><Relationship Id="rId12182" Type="http://schemas.openxmlformats.org/officeDocument/2006/relationships/hyperlink" Target="http://pbs.twimg.com/profile_images/732721860597579777/he5o1i1R_normal.jpg" TargetMode="External"/><Relationship Id="rId13580" Type="http://schemas.openxmlformats.org/officeDocument/2006/relationships/hyperlink" Target="https://twitter.com/pedroalvinho" TargetMode="External"/><Relationship Id="rId14631" Type="http://schemas.openxmlformats.org/officeDocument/2006/relationships/hyperlink" Target="http://pbs.twimg.com/profile_images/726368274884091904/-7zs6nH3_normal.jpg" TargetMode="External"/><Relationship Id="rId560" Type="http://schemas.openxmlformats.org/officeDocument/2006/relationships/hyperlink" Target="https://twitter.com/acarreno78" TargetMode="External"/><Relationship Id="rId1190" Type="http://schemas.openxmlformats.org/officeDocument/2006/relationships/hyperlink" Target="https://pbs.twimg.com/profile_banners/562202987/1464831370" TargetMode="External"/><Relationship Id="rId2241" Type="http://schemas.openxmlformats.org/officeDocument/2006/relationships/hyperlink" Target="http://pbs.twimg.com/profile_images/703670984428142592/VNvc_Xsa_normal.jpg" TargetMode="External"/><Relationship Id="rId13233" Type="http://schemas.openxmlformats.org/officeDocument/2006/relationships/hyperlink" Target="http://pbs.twimg.com/profile_images/678323242856263680/Ac9X01UA_normal.jpg" TargetMode="External"/><Relationship Id="rId213" Type="http://schemas.openxmlformats.org/officeDocument/2006/relationships/hyperlink" Target="http://abs.twimg.com/images/themes/theme1/bg.png" TargetMode="External"/><Relationship Id="rId6862" Type="http://schemas.openxmlformats.org/officeDocument/2006/relationships/hyperlink" Target="https://twitter.com/brendasenem" TargetMode="External"/><Relationship Id="rId7913" Type="http://schemas.openxmlformats.org/officeDocument/2006/relationships/hyperlink" Target="https://twitter.com/diariocorreo" TargetMode="External"/><Relationship Id="rId4066" Type="http://schemas.openxmlformats.org/officeDocument/2006/relationships/hyperlink" Target="http://pbs.twimg.com/profile_images/713708961329975296/ZX-wOZBK_normal.jpg" TargetMode="External"/><Relationship Id="rId5464" Type="http://schemas.openxmlformats.org/officeDocument/2006/relationships/hyperlink" Target="http://pbs.twimg.com/profile_images/741435199876124672/e8hb2i0z_normal.jpg" TargetMode="External"/><Relationship Id="rId6515" Type="http://schemas.openxmlformats.org/officeDocument/2006/relationships/hyperlink" Target="https://twitter.com/csthielen" TargetMode="External"/><Relationship Id="rId15058" Type="http://schemas.openxmlformats.org/officeDocument/2006/relationships/hyperlink" Target="http://pbs.twimg.com/profile_images/667810041119010820/2Sg-adBw_normal.jpg" TargetMode="External"/><Relationship Id="rId5117" Type="http://schemas.openxmlformats.org/officeDocument/2006/relationships/hyperlink" Target="https://pbs.twimg.com/profile_banners/78335892/1398290703" TargetMode="External"/><Relationship Id="rId8687" Type="http://schemas.openxmlformats.org/officeDocument/2006/relationships/hyperlink" Target="https://t.co/JelKAugXJd" TargetMode="External"/><Relationship Id="rId9738" Type="http://schemas.openxmlformats.org/officeDocument/2006/relationships/hyperlink" Target="http://pbs.twimg.com/profile_background_images/450953741940690945/J2DbzLgr.jpeg" TargetMode="External"/><Relationship Id="rId11668" Type="http://schemas.openxmlformats.org/officeDocument/2006/relationships/hyperlink" Target="http://pbs.twimg.com/profile_images/2234615421/avatar2620535_1_normal.gif" TargetMode="External"/><Relationship Id="rId12719" Type="http://schemas.openxmlformats.org/officeDocument/2006/relationships/hyperlink" Target="https://pbs.twimg.com/profile_banners/556756517/1379137061" TargetMode="External"/><Relationship Id="rId1727" Type="http://schemas.openxmlformats.org/officeDocument/2006/relationships/hyperlink" Target="https://pbs.twimg.com/profile_banners/722941992783613952/1465937038" TargetMode="External"/><Relationship Id="rId7289" Type="http://schemas.openxmlformats.org/officeDocument/2006/relationships/hyperlink" Target="http://pbs.twimg.com/profile_images/615539783809507328/1RlEmKiH_normal.jpg" TargetMode="External"/><Relationship Id="rId13090" Type="http://schemas.openxmlformats.org/officeDocument/2006/relationships/hyperlink" Target="http://abs.twimg.com/images/themes/theme1/bg.png" TargetMode="External"/><Relationship Id="rId14141" Type="http://schemas.openxmlformats.org/officeDocument/2006/relationships/hyperlink" Target="https://pbs.twimg.com/profile_banners/69556507/1426664536" TargetMode="External"/><Relationship Id="rId3899" Type="http://schemas.openxmlformats.org/officeDocument/2006/relationships/hyperlink" Target="https://twitter.com/consumerist" TargetMode="External"/><Relationship Id="rId4200" Type="http://schemas.openxmlformats.org/officeDocument/2006/relationships/hyperlink" Target="https://twitter.com/kevinvlzqz" TargetMode="External"/><Relationship Id="rId7770" Type="http://schemas.openxmlformats.org/officeDocument/2006/relationships/hyperlink" Target="https://pbs.twimg.com/profile_banners/18956073/1452793797" TargetMode="External"/><Relationship Id="rId6372" Type="http://schemas.openxmlformats.org/officeDocument/2006/relationships/hyperlink" Target="http://pbs.twimg.com/profile_images/708359689877200899/iJqQOo09_normal.jpg" TargetMode="External"/><Relationship Id="rId7423" Type="http://schemas.openxmlformats.org/officeDocument/2006/relationships/hyperlink" Target="https://twitter.com/nicoledeavilla" TargetMode="External"/><Relationship Id="rId8821" Type="http://schemas.openxmlformats.org/officeDocument/2006/relationships/hyperlink" Target="https://pbs.twimg.com/profile_banners/1265553066/1450943485" TargetMode="External"/><Relationship Id="rId10751" Type="http://schemas.openxmlformats.org/officeDocument/2006/relationships/hyperlink" Target="https://twitter.com/kharrison20" TargetMode="External"/><Relationship Id="rId11802" Type="http://schemas.openxmlformats.org/officeDocument/2006/relationships/hyperlink" Target="https://twitter.com/fixusanow" TargetMode="External"/><Relationship Id="rId6025" Type="http://schemas.openxmlformats.org/officeDocument/2006/relationships/hyperlink" Target="https://twitter.com/chocomilox" TargetMode="External"/><Relationship Id="rId10404" Type="http://schemas.openxmlformats.org/officeDocument/2006/relationships/hyperlink" Target="http://pbs.twimg.com/profile_images/459552592792928256/UKD1G4OZ_normal.jpeg" TargetMode="External"/><Relationship Id="rId13974" Type="http://schemas.openxmlformats.org/officeDocument/2006/relationships/hyperlink" Target="http://t.co/8pGV6g9tFC" TargetMode="External"/><Relationship Id="rId2982" Type="http://schemas.openxmlformats.org/officeDocument/2006/relationships/hyperlink" Target="http://pbs.twimg.com/profile_background_images/634432509359616001/_CXhycm-.jpg" TargetMode="External"/><Relationship Id="rId8197" Type="http://schemas.openxmlformats.org/officeDocument/2006/relationships/hyperlink" Target="http://pbs.twimg.com/profile_images/727327568941203459/CTiQ-PYE_normal.jpg" TargetMode="External"/><Relationship Id="rId9595" Type="http://schemas.openxmlformats.org/officeDocument/2006/relationships/hyperlink" Target="http://pbs.twimg.com/profile_background_images/2640160/orbital_the_saint.jpg" TargetMode="External"/><Relationship Id="rId12576" Type="http://schemas.openxmlformats.org/officeDocument/2006/relationships/hyperlink" Target="https://pbs.twimg.com/profile_banners/1083555547/1458455203" TargetMode="External"/><Relationship Id="rId13627" Type="http://schemas.openxmlformats.org/officeDocument/2006/relationships/hyperlink" Target="https://twitter.com/natyurgi" TargetMode="External"/><Relationship Id="rId954" Type="http://schemas.openxmlformats.org/officeDocument/2006/relationships/hyperlink" Target="http://pbs.twimg.com/profile_images/1462096239/e8d972e1-ae84-4693-b6ed-65b69909adc8_normal.png" TargetMode="External"/><Relationship Id="rId1584" Type="http://schemas.openxmlformats.org/officeDocument/2006/relationships/hyperlink" Target="https://twitter.com/cpiazzi" TargetMode="External"/><Relationship Id="rId2635" Type="http://schemas.openxmlformats.org/officeDocument/2006/relationships/hyperlink" Target="https://twitter.com/joaniegentian" TargetMode="External"/><Relationship Id="rId9248" Type="http://schemas.openxmlformats.org/officeDocument/2006/relationships/hyperlink" Target="http://pbs.twimg.com/profile_background_images/535056288/Perfil_e-media.jpg" TargetMode="External"/><Relationship Id="rId11178" Type="http://schemas.openxmlformats.org/officeDocument/2006/relationships/hyperlink" Target="https://pbs.twimg.com/profile_banners/2423012699/1464723629" TargetMode="External"/><Relationship Id="rId12229" Type="http://schemas.openxmlformats.org/officeDocument/2006/relationships/hyperlink" Target="http://pbs.twimg.com/profile_images/703356645313683456/waLkG6sl_normal.jpg" TargetMode="External"/><Relationship Id="rId607" Type="http://schemas.openxmlformats.org/officeDocument/2006/relationships/hyperlink" Target="http://t.co/41tyYQmiPf" TargetMode="External"/><Relationship Id="rId1237" Type="http://schemas.openxmlformats.org/officeDocument/2006/relationships/hyperlink" Target="https://pbs.twimg.com/profile_banners/343083387/1466036937" TargetMode="External"/><Relationship Id="rId5858" Type="http://schemas.openxmlformats.org/officeDocument/2006/relationships/hyperlink" Target="http://pbs.twimg.com/profile_images/562090789510344704/dRBZeT8J_normal.jpeg" TargetMode="External"/><Relationship Id="rId6909" Type="http://schemas.openxmlformats.org/officeDocument/2006/relationships/hyperlink" Target="https://twitter.com/collegedegreez" TargetMode="External"/><Relationship Id="rId7280" Type="http://schemas.openxmlformats.org/officeDocument/2006/relationships/hyperlink" Target="http://pbs.twimg.com/profile_images/740998278632886272/Omf7hJ73_normal.jpg" TargetMode="External"/><Relationship Id="rId8331" Type="http://schemas.openxmlformats.org/officeDocument/2006/relationships/hyperlink" Target="https://pbs.twimg.com/profile_banners/522617968/1461991842" TargetMode="External"/><Relationship Id="rId10261" Type="http://schemas.openxmlformats.org/officeDocument/2006/relationships/hyperlink" Target="http://pbs.twimg.com/profile_images/701985713215115264/paSXOYPY_normal.jpg" TargetMode="External"/><Relationship Id="rId12710" Type="http://schemas.openxmlformats.org/officeDocument/2006/relationships/hyperlink" Target="https://pbs.twimg.com/profile_banners/211906138/1455710651" TargetMode="External"/><Relationship Id="rId11312" Type="http://schemas.openxmlformats.org/officeDocument/2006/relationships/hyperlink" Target="https://pbs.twimg.com/profile_banners/310029445/1463865191" TargetMode="External"/><Relationship Id="rId14882" Type="http://schemas.openxmlformats.org/officeDocument/2006/relationships/hyperlink" Target="https://twitter.com/pilarmateoh" TargetMode="External"/><Relationship Id="rId2492" Type="http://schemas.openxmlformats.org/officeDocument/2006/relationships/hyperlink" Target="https://twitter.com/rolfep" TargetMode="External"/><Relationship Id="rId3890" Type="http://schemas.openxmlformats.org/officeDocument/2006/relationships/hyperlink" Target="http://pbs.twimg.com/profile_images/2018079141/Logo_TB_FB_normal.png" TargetMode="External"/><Relationship Id="rId4941" Type="http://schemas.openxmlformats.org/officeDocument/2006/relationships/hyperlink" Target="http://abs.twimg.com/images/themes/theme1/bg.png" TargetMode="External"/><Relationship Id="rId13484" Type="http://schemas.openxmlformats.org/officeDocument/2006/relationships/hyperlink" Target="http://pbs.twimg.com/profile_images/742045238865321984/xijIGG31_normal.jpg" TargetMode="External"/><Relationship Id="rId14535" Type="http://schemas.openxmlformats.org/officeDocument/2006/relationships/hyperlink" Target="http://pbs.twimg.com/profile_background_images/566424631804841984/7460zAoN.jpeg" TargetMode="External"/><Relationship Id="rId464" Type="http://schemas.openxmlformats.org/officeDocument/2006/relationships/hyperlink" Target="https://twitter.com/docries" TargetMode="External"/><Relationship Id="rId1094" Type="http://schemas.openxmlformats.org/officeDocument/2006/relationships/hyperlink" Target="https://twitter.com/elisabethnairo" TargetMode="External"/><Relationship Id="rId2145" Type="http://schemas.openxmlformats.org/officeDocument/2006/relationships/hyperlink" Target="http://abs.twimg.com/sticky/default_profile_images/default_profile_4_normal.png" TargetMode="External"/><Relationship Id="rId3543" Type="http://schemas.openxmlformats.org/officeDocument/2006/relationships/hyperlink" Target="https://twitter.com/annie5133" TargetMode="External"/><Relationship Id="rId12086" Type="http://schemas.openxmlformats.org/officeDocument/2006/relationships/hyperlink" Target="https://pbs.twimg.com/profile_banners/712920604383514624/1459166725" TargetMode="External"/><Relationship Id="rId13137" Type="http://schemas.openxmlformats.org/officeDocument/2006/relationships/hyperlink" Target="http://pbs.twimg.com/profile_background_images/619064042603347968/uElbE2ZE.jpg" TargetMode="External"/><Relationship Id="rId117" Type="http://schemas.openxmlformats.org/officeDocument/2006/relationships/hyperlink" Target="https://pbs.twimg.com/profile_banners/28277980/1398274653" TargetMode="External"/><Relationship Id="rId6766" Type="http://schemas.openxmlformats.org/officeDocument/2006/relationships/hyperlink" Target="http://pbs.twimg.com/profile_background_images/844315416/1672a7687f6767afb1cbc469b14ac1c4.jpeg" TargetMode="External"/><Relationship Id="rId7817" Type="http://schemas.openxmlformats.org/officeDocument/2006/relationships/hyperlink" Target="http://pbs.twimg.com/profile_background_images/542035685209669632/CYpJ583f.jpeg" TargetMode="External"/><Relationship Id="rId5368" Type="http://schemas.openxmlformats.org/officeDocument/2006/relationships/hyperlink" Target="https://t.co/i2N3DC3Vdz" TargetMode="External"/><Relationship Id="rId6419" Type="http://schemas.openxmlformats.org/officeDocument/2006/relationships/hyperlink" Target="http://pbs.twimg.com/profile_images/740690690099843074/coz0hz0X_normal.jpg" TargetMode="External"/><Relationship Id="rId9989" Type="http://schemas.openxmlformats.org/officeDocument/2006/relationships/hyperlink" Target="http://pbs.twimg.com/profile_images/733851037363240961/JU_JwSwa_normal.jpg" TargetMode="External"/><Relationship Id="rId12220" Type="http://schemas.openxmlformats.org/officeDocument/2006/relationships/hyperlink" Target="http://pbs.twimg.com/profile_images/741459222911700992/D2ujF3t2_normal.jpg" TargetMode="External"/><Relationship Id="rId1978" Type="http://schemas.openxmlformats.org/officeDocument/2006/relationships/hyperlink" Target="http://pbs.twimg.com/profile_background_images/190129787/brklnbrdg.jpg" TargetMode="External"/><Relationship Id="rId14392" Type="http://schemas.openxmlformats.org/officeDocument/2006/relationships/hyperlink" Target="https://t.co/U7JdsSJAYv" TargetMode="External"/><Relationship Id="rId4451" Type="http://schemas.openxmlformats.org/officeDocument/2006/relationships/hyperlink" Target="https://twitter.com/theskysnotabove" TargetMode="External"/><Relationship Id="rId5502" Type="http://schemas.openxmlformats.org/officeDocument/2006/relationships/hyperlink" Target="https://twitter.com/vlog_gy" TargetMode="External"/><Relationship Id="rId6900" Type="http://schemas.openxmlformats.org/officeDocument/2006/relationships/hyperlink" Target="https://twitter.com/formato21grc" TargetMode="External"/><Relationship Id="rId14045" Type="http://schemas.openxmlformats.org/officeDocument/2006/relationships/hyperlink" Target="http://t.co/5fOlSS1EAF" TargetMode="External"/><Relationship Id="rId3053" Type="http://schemas.openxmlformats.org/officeDocument/2006/relationships/hyperlink" Target="https://t.co/CQTrtwclFG" TargetMode="External"/><Relationship Id="rId4104" Type="http://schemas.openxmlformats.org/officeDocument/2006/relationships/hyperlink" Target="https://twitter.com/iambroony" TargetMode="External"/><Relationship Id="rId6276" Type="http://schemas.openxmlformats.org/officeDocument/2006/relationships/hyperlink" Target="http://pbs.twimg.com/profile_background_images/634621622373081088/pvzxjDQI.jpg" TargetMode="External"/><Relationship Id="rId7674" Type="http://schemas.openxmlformats.org/officeDocument/2006/relationships/hyperlink" Target="https://twitter.com/amandaaffc" TargetMode="External"/><Relationship Id="rId8725" Type="http://schemas.openxmlformats.org/officeDocument/2006/relationships/hyperlink" Target="https://pbs.twimg.com/profile_banners/465342339/1465955473" TargetMode="External"/><Relationship Id="rId10655" Type="http://schemas.openxmlformats.org/officeDocument/2006/relationships/hyperlink" Target="https://twitter.com/playdoughpoem" TargetMode="External"/><Relationship Id="rId11706" Type="http://schemas.openxmlformats.org/officeDocument/2006/relationships/hyperlink" Target="https://twitter.com/melikeitalot" TargetMode="External"/><Relationship Id="rId7327" Type="http://schemas.openxmlformats.org/officeDocument/2006/relationships/hyperlink" Target="https://pbs.twimg.com/profile_banners/750360169/1449876384" TargetMode="External"/><Relationship Id="rId10308" Type="http://schemas.openxmlformats.org/officeDocument/2006/relationships/hyperlink" Target="http://pbs.twimg.com/profile_images/661724758808088576/I5r3y9UD_normal.jpg" TargetMode="External"/><Relationship Id="rId13878" Type="http://schemas.openxmlformats.org/officeDocument/2006/relationships/hyperlink" Target="https://twitter.com/kelleyeg" TargetMode="External"/><Relationship Id="rId14929" Type="http://schemas.openxmlformats.org/officeDocument/2006/relationships/hyperlink" Target="http://t.co/tfb48CcFyG" TargetMode="External"/><Relationship Id="rId2886" Type="http://schemas.openxmlformats.org/officeDocument/2006/relationships/hyperlink" Target="https://twitter.com/cctv_world" TargetMode="External"/><Relationship Id="rId3937" Type="http://schemas.openxmlformats.org/officeDocument/2006/relationships/hyperlink" Target="https://t.co/cAtKhqnNJ3" TargetMode="External"/><Relationship Id="rId9499" Type="http://schemas.openxmlformats.org/officeDocument/2006/relationships/hyperlink" Target="http://abs.twimg.com/images/themes/theme1/bg.png" TargetMode="External"/><Relationship Id="rId858" Type="http://schemas.openxmlformats.org/officeDocument/2006/relationships/hyperlink" Target="http://pbs.twimg.com/profile_images/429260592373719041/iI1hT7fN_normal.png" TargetMode="External"/><Relationship Id="rId1488" Type="http://schemas.openxmlformats.org/officeDocument/2006/relationships/hyperlink" Target="http://pbs.twimg.com/profile_images/729743687740198913/6y283C2S_normal.jpg" TargetMode="External"/><Relationship Id="rId2539" Type="http://schemas.openxmlformats.org/officeDocument/2006/relationships/hyperlink" Target="https://twitter.com/happshealthhome" TargetMode="External"/><Relationship Id="rId6410" Type="http://schemas.openxmlformats.org/officeDocument/2006/relationships/hyperlink" Target="http://pbs.twimg.com/profile_images/1348268229/bmwfree_normal.jpg" TargetMode="External"/><Relationship Id="rId9980" Type="http://schemas.openxmlformats.org/officeDocument/2006/relationships/hyperlink" Target="http://pbs.twimg.com/profile_images/3122808498/93b6192eec8de559a1a4c8544a6a300d_normal.jpeg" TargetMode="External"/><Relationship Id="rId5012" Type="http://schemas.openxmlformats.org/officeDocument/2006/relationships/hyperlink" Target="http://t.co/LjrIdcZlY0" TargetMode="External"/><Relationship Id="rId8582" Type="http://schemas.openxmlformats.org/officeDocument/2006/relationships/hyperlink" Target="http://t.co/BE5JFzmnFU" TargetMode="External"/><Relationship Id="rId9633" Type="http://schemas.openxmlformats.org/officeDocument/2006/relationships/hyperlink" Target="http://pbs.twimg.com/profile_background_images/535799975448297472/csm-59P-.jpeg" TargetMode="External"/><Relationship Id="rId12961" Type="http://schemas.openxmlformats.org/officeDocument/2006/relationships/hyperlink" Target="http://abs.twimg.com/images/themes/theme4/bg.gif" TargetMode="External"/><Relationship Id="rId7184" Type="http://schemas.openxmlformats.org/officeDocument/2006/relationships/hyperlink" Target="https://twitter.com/solovemy5" TargetMode="External"/><Relationship Id="rId8235" Type="http://schemas.openxmlformats.org/officeDocument/2006/relationships/hyperlink" Target="http://pbs.twimg.com/profile_images/617035168759611392/M2wZQX_d_normal.png" TargetMode="External"/><Relationship Id="rId11563" Type="http://schemas.openxmlformats.org/officeDocument/2006/relationships/hyperlink" Target="http://pbs.twimg.com/profile_images/727253016328454144/r5hjNQQv_normal.jpg" TargetMode="External"/><Relationship Id="rId12614" Type="http://schemas.openxmlformats.org/officeDocument/2006/relationships/hyperlink" Target="https://pbs.twimg.com/profile_banners/62902733/1435842659" TargetMode="External"/><Relationship Id="rId1622" Type="http://schemas.openxmlformats.org/officeDocument/2006/relationships/hyperlink" Target="http://t.co/sl90uh38Mu" TargetMode="External"/><Relationship Id="rId10165" Type="http://schemas.openxmlformats.org/officeDocument/2006/relationships/hyperlink" Target="http://pbs.twimg.com/profile_images/730234920790986753/ZPt9pEGg_normal.jpg" TargetMode="External"/><Relationship Id="rId11216" Type="http://schemas.openxmlformats.org/officeDocument/2006/relationships/hyperlink" Target="https://pbs.twimg.com/profile_banners/271631126/1398448178" TargetMode="External"/><Relationship Id="rId14786" Type="http://schemas.openxmlformats.org/officeDocument/2006/relationships/hyperlink" Target="https://pbs.twimg.com/profile_banners/216190585/1425351674" TargetMode="External"/><Relationship Id="rId3794" Type="http://schemas.openxmlformats.org/officeDocument/2006/relationships/hyperlink" Target="http://t.co/Rhk3r7XinT" TargetMode="External"/><Relationship Id="rId4845" Type="http://schemas.openxmlformats.org/officeDocument/2006/relationships/hyperlink" Target="http://abs.twimg.com/images/themes/theme1/bg.png" TargetMode="External"/><Relationship Id="rId13388" Type="http://schemas.openxmlformats.org/officeDocument/2006/relationships/hyperlink" Target="http://pbs.twimg.com/profile_images/738723910552846336/FE0uriIS_normal.jpg" TargetMode="External"/><Relationship Id="rId14439" Type="http://schemas.openxmlformats.org/officeDocument/2006/relationships/hyperlink" Target="http://abs.twimg.com/images/themes/theme14/bg.gif" TargetMode="External"/><Relationship Id="rId2396" Type="http://schemas.openxmlformats.org/officeDocument/2006/relationships/hyperlink" Target="https://twitter.com/ouviupediu" TargetMode="External"/><Relationship Id="rId3447" Type="http://schemas.openxmlformats.org/officeDocument/2006/relationships/hyperlink" Target="http://pbs.twimg.com/profile_images/538063317672030209/WVOu13TX_normal.jpeg" TargetMode="External"/><Relationship Id="rId368" Type="http://schemas.openxmlformats.org/officeDocument/2006/relationships/hyperlink" Target="http://pbs.twimg.com/profile_images/729752252915789824/dVhfWbJ6_normal.jpg" TargetMode="External"/><Relationship Id="rId2049" Type="http://schemas.openxmlformats.org/officeDocument/2006/relationships/hyperlink" Target="http://abs.twimg.com/images/themes/theme1/bg.png" TargetMode="External"/><Relationship Id="rId9490" Type="http://schemas.openxmlformats.org/officeDocument/2006/relationships/hyperlink" Target="http://abs.twimg.com/images/themes/theme1/bg.png" TargetMode="External"/><Relationship Id="rId12471" Type="http://schemas.openxmlformats.org/officeDocument/2006/relationships/hyperlink" Target="http://t.co/yAppWlwW69" TargetMode="External"/><Relationship Id="rId14920" Type="http://schemas.openxmlformats.org/officeDocument/2006/relationships/hyperlink" Target="https://twitter.com/rpctvpanama" TargetMode="External"/><Relationship Id="rId2530" Type="http://schemas.openxmlformats.org/officeDocument/2006/relationships/hyperlink" Target="https://twitter.com/gui99_crf" TargetMode="External"/><Relationship Id="rId8092" Type="http://schemas.openxmlformats.org/officeDocument/2006/relationships/hyperlink" Target="https://pbs.twimg.com/profile_banners/3390793719/1438735835" TargetMode="External"/><Relationship Id="rId9143" Type="http://schemas.openxmlformats.org/officeDocument/2006/relationships/hyperlink" Target="https://pbs.twimg.com/profile_banners/2208830392/1465969470" TargetMode="External"/><Relationship Id="rId11073" Type="http://schemas.openxmlformats.org/officeDocument/2006/relationships/hyperlink" Target="https://twitter.com/gop" TargetMode="External"/><Relationship Id="rId12124" Type="http://schemas.openxmlformats.org/officeDocument/2006/relationships/hyperlink" Target="https://pbs.twimg.com/profile_banners/2339285677/1455125824" TargetMode="External"/><Relationship Id="rId13522" Type="http://schemas.openxmlformats.org/officeDocument/2006/relationships/hyperlink" Target="http://pbs.twimg.com/profile_images/2414852821/sw8gm40ovvltc1t9ignc_normal.png" TargetMode="External"/><Relationship Id="rId502" Type="http://schemas.openxmlformats.org/officeDocument/2006/relationships/hyperlink" Target="https://twitter.com/amaliada" TargetMode="External"/><Relationship Id="rId1132" Type="http://schemas.openxmlformats.org/officeDocument/2006/relationships/hyperlink" Target="https://t.co/X1iexO0MQI" TargetMode="External"/><Relationship Id="rId4355" Type="http://schemas.openxmlformats.org/officeDocument/2006/relationships/hyperlink" Target="http://abs.twimg.com/images/themes/theme1/bg.png" TargetMode="External"/><Relationship Id="rId5753" Type="http://schemas.openxmlformats.org/officeDocument/2006/relationships/hyperlink" Target="http://t.co/TUhMnORRGu" TargetMode="External"/><Relationship Id="rId6804" Type="http://schemas.openxmlformats.org/officeDocument/2006/relationships/hyperlink" Target="http://pbs.twimg.com/profile_images/439876248387321856/NiAZfpln_normal.jpeg" TargetMode="External"/><Relationship Id="rId14296" Type="http://schemas.openxmlformats.org/officeDocument/2006/relationships/hyperlink" Target="http://pbs.twimg.com/profile_background_images/378800000121193543/ecc949c4787c4bd8a696c57fd0be6b91.jpeg" TargetMode="External"/><Relationship Id="rId4008" Type="http://schemas.openxmlformats.org/officeDocument/2006/relationships/hyperlink" Target="http://pbs.twimg.com/profile_background_images/885901805/d403a4adae80b8c3b93770108fdea456.jpeg" TargetMode="External"/><Relationship Id="rId5406" Type="http://schemas.openxmlformats.org/officeDocument/2006/relationships/hyperlink" Target="https://pbs.twimg.com/profile_banners/3198846945/1464605378" TargetMode="External"/><Relationship Id="rId8976" Type="http://schemas.openxmlformats.org/officeDocument/2006/relationships/hyperlink" Target="https://pbs.twimg.com/profile_banners/19919350/1400131273" TargetMode="External"/><Relationship Id="rId11957" Type="http://schemas.openxmlformats.org/officeDocument/2006/relationships/hyperlink" Target="http://pbs.twimg.com/profile_images/736728894775123968/P7w_rCNY_normal.jpg" TargetMode="External"/><Relationship Id="rId7578" Type="http://schemas.openxmlformats.org/officeDocument/2006/relationships/hyperlink" Target="http://pbs.twimg.com/profile_images/475000239732969472/PEkXtZqs_normal.jpeg" TargetMode="External"/><Relationship Id="rId8629" Type="http://schemas.openxmlformats.org/officeDocument/2006/relationships/hyperlink" Target="https://t.co/XpidLXdCVK" TargetMode="External"/><Relationship Id="rId10559" Type="http://schemas.openxmlformats.org/officeDocument/2006/relationships/hyperlink" Target="https://twitter.com/paynej247" TargetMode="External"/><Relationship Id="rId14430" Type="http://schemas.openxmlformats.org/officeDocument/2006/relationships/hyperlink" Target="http://abs.twimg.com/images/themes/theme15/bg.png" TargetMode="External"/><Relationship Id="rId13032" Type="http://schemas.openxmlformats.org/officeDocument/2006/relationships/hyperlink" Target="http://abs.twimg.com/images/themes/theme1/bg.png" TargetMode="External"/><Relationship Id="rId2040" Type="http://schemas.openxmlformats.org/officeDocument/2006/relationships/hyperlink" Target="http://abs.twimg.com/images/themes/theme2/bg.gif" TargetMode="External"/><Relationship Id="rId6661" Type="http://schemas.openxmlformats.org/officeDocument/2006/relationships/hyperlink" Target="https://pbs.twimg.com/profile_banners/4587161594/1454345433" TargetMode="External"/><Relationship Id="rId7712" Type="http://schemas.openxmlformats.org/officeDocument/2006/relationships/hyperlink" Target="http://pbs.twimg.com/profile_images/742742130574168064/lKK7JBGs_normal.jpg" TargetMode="External"/><Relationship Id="rId5263" Type="http://schemas.openxmlformats.org/officeDocument/2006/relationships/hyperlink" Target="http://pbs.twimg.com/profile_images/727433979981230080/oCiYEiRf_normal.jpg" TargetMode="External"/><Relationship Id="rId6314" Type="http://schemas.openxmlformats.org/officeDocument/2006/relationships/hyperlink" Target="http://abs.twimg.com/images/themes/theme1/bg.png" TargetMode="External"/><Relationship Id="rId8486" Type="http://schemas.openxmlformats.org/officeDocument/2006/relationships/hyperlink" Target="http://t.co/uye9UNVFRF" TargetMode="External"/><Relationship Id="rId9884" Type="http://schemas.openxmlformats.org/officeDocument/2006/relationships/hyperlink" Target="http://pbs.twimg.com/profile_images/735352898436104195/M4WsEs52_normal.jpg" TargetMode="External"/><Relationship Id="rId12865" Type="http://schemas.openxmlformats.org/officeDocument/2006/relationships/hyperlink" Target="http://pbs.twimg.com/profile_background_images/698194615/9e0c91bd6a39bc3ca40126fe59def04c.png" TargetMode="External"/><Relationship Id="rId13916" Type="http://schemas.openxmlformats.org/officeDocument/2006/relationships/hyperlink" Target="https://twitter.com/sanj971" TargetMode="External"/><Relationship Id="rId98" Type="http://schemas.openxmlformats.org/officeDocument/2006/relationships/hyperlink" Target="https://pbs.twimg.com/profile_banners/293768205/1461373142" TargetMode="External"/><Relationship Id="rId1873" Type="http://schemas.openxmlformats.org/officeDocument/2006/relationships/hyperlink" Target="https://pbs.twimg.com/profile_banners/2868242834/1415219902" TargetMode="External"/><Relationship Id="rId2924" Type="http://schemas.openxmlformats.org/officeDocument/2006/relationships/hyperlink" Target="https://twitter.com/randy28171" TargetMode="External"/><Relationship Id="rId7088" Type="http://schemas.openxmlformats.org/officeDocument/2006/relationships/hyperlink" Target="https://twitter.com/devschelle" TargetMode="External"/><Relationship Id="rId8139" Type="http://schemas.openxmlformats.org/officeDocument/2006/relationships/hyperlink" Target="http://pbs.twimg.com/profile_background_images/578329503614693376/Iea9_1Wo.jpeg" TargetMode="External"/><Relationship Id="rId9537" Type="http://schemas.openxmlformats.org/officeDocument/2006/relationships/hyperlink" Target="http://abs.twimg.com/images/themes/theme14/bg.gif" TargetMode="External"/><Relationship Id="rId11467" Type="http://schemas.openxmlformats.org/officeDocument/2006/relationships/hyperlink" Target="http://pbs.twimg.com/profile_background_images/378800000063475483/959b26899da52c16a35cb6aa08a58e3d.jpeg" TargetMode="External"/><Relationship Id="rId12518" Type="http://schemas.openxmlformats.org/officeDocument/2006/relationships/hyperlink" Target="https://pbs.twimg.com/profile_banners/188369254/1456342351" TargetMode="External"/><Relationship Id="rId1526" Type="http://schemas.openxmlformats.org/officeDocument/2006/relationships/hyperlink" Target="https://twitter.com/dylon831" TargetMode="External"/><Relationship Id="rId10069" Type="http://schemas.openxmlformats.org/officeDocument/2006/relationships/hyperlink" Target="http://pbs.twimg.com/profile_images/1309588025/PH02895J_normal.jpg" TargetMode="External"/><Relationship Id="rId3698" Type="http://schemas.openxmlformats.org/officeDocument/2006/relationships/hyperlink" Target="http://abs.twimg.com/images/themes/theme1/bg.png" TargetMode="External"/><Relationship Id="rId4749" Type="http://schemas.openxmlformats.org/officeDocument/2006/relationships/hyperlink" Target="http://pbs.twimg.com/profile_images/543077339215568896/Ba0yyrjC_normal.jpeg" TargetMode="External"/><Relationship Id="rId8620" Type="http://schemas.openxmlformats.org/officeDocument/2006/relationships/hyperlink" Target="http://t.co/z4tk9pM6BG" TargetMode="External"/><Relationship Id="rId10550" Type="http://schemas.openxmlformats.org/officeDocument/2006/relationships/hyperlink" Target="https://twitter.com/cruzeiro" TargetMode="External"/><Relationship Id="rId6171" Type="http://schemas.openxmlformats.org/officeDocument/2006/relationships/hyperlink" Target="https://pbs.twimg.com/profile_banners/405124528/1463102425" TargetMode="External"/><Relationship Id="rId7222" Type="http://schemas.openxmlformats.org/officeDocument/2006/relationships/hyperlink" Target="http://abs.twimg.com/images/themes/theme1/bg.png" TargetMode="External"/><Relationship Id="rId10203" Type="http://schemas.openxmlformats.org/officeDocument/2006/relationships/hyperlink" Target="http://pbs.twimg.com/profile_images/474052248905863168/9a070Ii4_normal.jpeg" TargetMode="External"/><Relationship Id="rId11601" Type="http://schemas.openxmlformats.org/officeDocument/2006/relationships/hyperlink" Target="http://pbs.twimg.com/profile_images/553371313864069121/X-RH3aZz_normal.jpeg" TargetMode="External"/><Relationship Id="rId2781" Type="http://schemas.openxmlformats.org/officeDocument/2006/relationships/hyperlink" Target="http://pbs.twimg.com/profile_background_images/565765399916998657/UrzIjhME.jpeg" TargetMode="External"/><Relationship Id="rId9394" Type="http://schemas.openxmlformats.org/officeDocument/2006/relationships/hyperlink" Target="http://pbs.twimg.com/profile_background_images/658274855272497152/vbRKvpbS.jpg" TargetMode="External"/><Relationship Id="rId13773" Type="http://schemas.openxmlformats.org/officeDocument/2006/relationships/hyperlink" Target="https://twitter.com/detikcom" TargetMode="External"/><Relationship Id="rId14824" Type="http://schemas.openxmlformats.org/officeDocument/2006/relationships/hyperlink" Target="http://pbs.twimg.com/profile_background_images/878904614/64cc6af09a6fd6829bafb761acf3241a.jpeg" TargetMode="External"/><Relationship Id="rId753" Type="http://schemas.openxmlformats.org/officeDocument/2006/relationships/hyperlink" Target="https://pbs.twimg.com/profile_banners/15292534/1462753699" TargetMode="External"/><Relationship Id="rId1383" Type="http://schemas.openxmlformats.org/officeDocument/2006/relationships/hyperlink" Target="http://pbs.twimg.com/profile_images/631841504353484801/7hxZCam8_normal.jpg" TargetMode="External"/><Relationship Id="rId2434" Type="http://schemas.openxmlformats.org/officeDocument/2006/relationships/hyperlink" Target="https://twitter.com/ap_lifestyles" TargetMode="External"/><Relationship Id="rId3832" Type="http://schemas.openxmlformats.org/officeDocument/2006/relationships/hyperlink" Target="https://pbs.twimg.com/profile_banners/332536258/1441379135" TargetMode="External"/><Relationship Id="rId9047" Type="http://schemas.openxmlformats.org/officeDocument/2006/relationships/hyperlink" Target="https://pbs.twimg.com/profile_banners/1324430202/1364990551" TargetMode="External"/><Relationship Id="rId12028" Type="http://schemas.openxmlformats.org/officeDocument/2006/relationships/hyperlink" Target="https://pbs.twimg.com/profile_banners/20597460/1402430361" TargetMode="External"/><Relationship Id="rId12375" Type="http://schemas.openxmlformats.org/officeDocument/2006/relationships/hyperlink" Target="http://t.co/7X8vsJOLOj" TargetMode="External"/><Relationship Id="rId13426" Type="http://schemas.openxmlformats.org/officeDocument/2006/relationships/hyperlink" Target="http://pbs.twimg.com/profile_images/732182229300969473/qfpamvAX_normal.jpg" TargetMode="External"/><Relationship Id="rId406" Type="http://schemas.openxmlformats.org/officeDocument/2006/relationships/hyperlink" Target="http://pbs.twimg.com/profile_images/3537050459/9a62eb6b79921027dfdc225ddcc33aac_normal.jpeg" TargetMode="External"/><Relationship Id="rId1036" Type="http://schemas.openxmlformats.org/officeDocument/2006/relationships/hyperlink" Target="https://twitter.com/weelingtonalves" TargetMode="External"/><Relationship Id="rId5657" Type="http://schemas.openxmlformats.org/officeDocument/2006/relationships/hyperlink" Target="https://pbs.twimg.com/profile_banners/179133357/1465505384" TargetMode="External"/><Relationship Id="rId6708" Type="http://schemas.openxmlformats.org/officeDocument/2006/relationships/hyperlink" Target="http://abs.twimg.com/images/themes/theme1/bg.png" TargetMode="External"/><Relationship Id="rId4259" Type="http://schemas.openxmlformats.org/officeDocument/2006/relationships/hyperlink" Target="http://abs.twimg.com/images/themes/theme1/bg.png" TargetMode="External"/><Relationship Id="rId8130" Type="http://schemas.openxmlformats.org/officeDocument/2006/relationships/hyperlink" Target="http://abs.twimg.com/images/themes/theme1/bg.png" TargetMode="External"/><Relationship Id="rId10060" Type="http://schemas.openxmlformats.org/officeDocument/2006/relationships/hyperlink" Target="http://pbs.twimg.com/profile_images/736292250083201029/DRBrCuE0_normal.jpg" TargetMode="External"/><Relationship Id="rId11111" Type="http://schemas.openxmlformats.org/officeDocument/2006/relationships/hyperlink" Target="http://t.co/jpLGL4sBwY" TargetMode="External"/><Relationship Id="rId14681" Type="http://schemas.openxmlformats.org/officeDocument/2006/relationships/hyperlink" Target="http://t.co/oNDSozmWcg" TargetMode="External"/><Relationship Id="rId4740" Type="http://schemas.openxmlformats.org/officeDocument/2006/relationships/hyperlink" Target="http://pbs.twimg.com/profile_images/606237580644868096/OWBaYkoW_normal.png" TargetMode="External"/><Relationship Id="rId13283" Type="http://schemas.openxmlformats.org/officeDocument/2006/relationships/hyperlink" Target="http://pbs.twimg.com/profile_images/721023245160419328/CdeQYZpN_normal.jpg" TargetMode="External"/><Relationship Id="rId14334" Type="http://schemas.openxmlformats.org/officeDocument/2006/relationships/hyperlink" Target="http://pbs.twimg.com/profile_images/645892218830630912/9Sl0yif7_normal.jpg" TargetMode="External"/><Relationship Id="rId2291" Type="http://schemas.openxmlformats.org/officeDocument/2006/relationships/hyperlink" Target="http://pbs.twimg.com/profile_images/665270292378316800/UIOB8TN0_normal.jpg" TargetMode="External"/><Relationship Id="rId3342" Type="http://schemas.openxmlformats.org/officeDocument/2006/relationships/hyperlink" Target="http://pbs.twimg.com/profile_images/512195977365577728/B6MiU1xn_normal.jpeg" TargetMode="External"/><Relationship Id="rId263" Type="http://schemas.openxmlformats.org/officeDocument/2006/relationships/hyperlink" Target="http://pbs.twimg.com/profile_background_images/451013857545183232/iEOsn__h.jpeg" TargetMode="External"/><Relationship Id="rId6565" Type="http://schemas.openxmlformats.org/officeDocument/2006/relationships/hyperlink" Target="http://abs.twimg.com/images/themes/theme12/bg.gif" TargetMode="External"/><Relationship Id="rId7963" Type="http://schemas.openxmlformats.org/officeDocument/2006/relationships/hyperlink" Target="http://pbs.twimg.com/profile_background_images/542684900076167169/nzNTUMmv.jpeg" TargetMode="External"/><Relationship Id="rId10944" Type="http://schemas.openxmlformats.org/officeDocument/2006/relationships/hyperlink" Target="https://twitter.com/laurie_garrett" TargetMode="External"/><Relationship Id="rId5167" Type="http://schemas.openxmlformats.org/officeDocument/2006/relationships/hyperlink" Target="http://pbs.twimg.com/profile_images/1548991241/marta25_normal.jpg" TargetMode="External"/><Relationship Id="rId6218" Type="http://schemas.openxmlformats.org/officeDocument/2006/relationships/hyperlink" Target="https://pbs.twimg.com/profile_banners/3207635217/1465956976" TargetMode="External"/><Relationship Id="rId7616" Type="http://schemas.openxmlformats.org/officeDocument/2006/relationships/hyperlink" Target="https://twitter.com/sircharles915" TargetMode="External"/><Relationship Id="rId9788" Type="http://schemas.openxmlformats.org/officeDocument/2006/relationships/hyperlink" Target="http://abs.twimg.com/images/themes/theme14/bg.gif" TargetMode="External"/><Relationship Id="rId12769" Type="http://schemas.openxmlformats.org/officeDocument/2006/relationships/hyperlink" Target="https://pbs.twimg.com/profile_banners/1340225640/1463500437" TargetMode="External"/><Relationship Id="rId1777" Type="http://schemas.openxmlformats.org/officeDocument/2006/relationships/hyperlink" Target="https://pbs.twimg.com/profile_banners/340472746/1465241363" TargetMode="External"/><Relationship Id="rId2828" Type="http://schemas.openxmlformats.org/officeDocument/2006/relationships/hyperlink" Target="http://pbs.twimg.com/profile_images/610481635117662208/os4jodmV_normal.jpg" TargetMode="External"/><Relationship Id="rId14191" Type="http://schemas.openxmlformats.org/officeDocument/2006/relationships/hyperlink" Target="http://pbs.twimg.com/profile_images/742006383856521216/YeoX1bqV_normal.jpg" TargetMode="External"/><Relationship Id="rId15242" Type="http://schemas.openxmlformats.org/officeDocument/2006/relationships/hyperlink" Target="https://t.co/UaK6ny8FS5" TargetMode="External"/><Relationship Id="rId4250" Type="http://schemas.openxmlformats.org/officeDocument/2006/relationships/hyperlink" Target="http://abs.twimg.com/images/themes/theme9/bg.gif" TargetMode="External"/><Relationship Id="rId5301" Type="http://schemas.openxmlformats.org/officeDocument/2006/relationships/hyperlink" Target="https://pbs.twimg.com/profile_banners/3305597481/1465239226" TargetMode="External"/><Relationship Id="rId8871" Type="http://schemas.openxmlformats.org/officeDocument/2006/relationships/hyperlink" Target="https://pbs.twimg.com/profile_banners/719826191952257024/1463154631" TargetMode="External"/><Relationship Id="rId9922" Type="http://schemas.openxmlformats.org/officeDocument/2006/relationships/hyperlink" Target="http://pbs.twimg.com/profile_images/519368149636898816/KBTI32XG_normal.jpeg" TargetMode="External"/><Relationship Id="rId7473" Type="http://schemas.openxmlformats.org/officeDocument/2006/relationships/hyperlink" Target="https://pbs.twimg.com/profile_banners/2975270201/1425511577" TargetMode="External"/><Relationship Id="rId8524" Type="http://schemas.openxmlformats.org/officeDocument/2006/relationships/hyperlink" Target="https://t.co/NVAGVNWRVz" TargetMode="External"/><Relationship Id="rId11852" Type="http://schemas.openxmlformats.org/officeDocument/2006/relationships/hyperlink" Target="https://twitter.com/glbobadilla21" TargetMode="External"/><Relationship Id="rId12903" Type="http://schemas.openxmlformats.org/officeDocument/2006/relationships/hyperlink" Target="http://pbs.twimg.com/profile_background_images/645000197068689408/s5VUDzHh.jpg" TargetMode="External"/><Relationship Id="rId1911" Type="http://schemas.openxmlformats.org/officeDocument/2006/relationships/hyperlink" Target="http://pbs.twimg.com/profile_background_images/543436912279568384/wW8ZgndS.jpeg" TargetMode="External"/><Relationship Id="rId6075" Type="http://schemas.openxmlformats.org/officeDocument/2006/relationships/hyperlink" Target="http://pbs.twimg.com/profile_images/685941459716075520/etdNqdcP_normal.jpg" TargetMode="External"/><Relationship Id="rId7126" Type="http://schemas.openxmlformats.org/officeDocument/2006/relationships/hyperlink" Target="http://pbs.twimg.com/profile_images/3538893005/9f8aaf9a0ee15dece3901eee7e0a7a01_normal.jpeg" TargetMode="External"/><Relationship Id="rId10454" Type="http://schemas.openxmlformats.org/officeDocument/2006/relationships/hyperlink" Target="http://pbs.twimg.com/profile_images/731915771752894464/xVigqGk5_normal.jpg" TargetMode="External"/><Relationship Id="rId11505" Type="http://schemas.openxmlformats.org/officeDocument/2006/relationships/hyperlink" Target="http://pbs.twimg.com/profile_images/603841420185579520/xL__Zvwx_normal.png" TargetMode="External"/><Relationship Id="rId9298" Type="http://schemas.openxmlformats.org/officeDocument/2006/relationships/hyperlink" Target="http://pbs.twimg.com/profile_background_images/442620474736906240/pfnzVwJd.jpeg" TargetMode="External"/><Relationship Id="rId10107" Type="http://schemas.openxmlformats.org/officeDocument/2006/relationships/hyperlink" Target="http://pbs.twimg.com/profile_images/3229942723/5580177394af8440824be174bfd3d99d_normal.png" TargetMode="External"/><Relationship Id="rId13677" Type="http://schemas.openxmlformats.org/officeDocument/2006/relationships/hyperlink" Target="https://twitter.com/aneilsonbeta" TargetMode="External"/><Relationship Id="rId14728" Type="http://schemas.openxmlformats.org/officeDocument/2006/relationships/hyperlink" Target="http://pbs.twimg.com/profile_background_images/746696755/c3f2431502a9ef871d4c30dca6f35970.jpeg" TargetMode="External"/><Relationship Id="rId1287" Type="http://schemas.openxmlformats.org/officeDocument/2006/relationships/hyperlink" Target="http://abs.twimg.com/images/themes/theme1/bg.png" TargetMode="External"/><Relationship Id="rId2685" Type="http://schemas.openxmlformats.org/officeDocument/2006/relationships/hyperlink" Target="https://pbs.twimg.com/profile_banners/1539700154/1403660868" TargetMode="External"/><Relationship Id="rId3736" Type="http://schemas.openxmlformats.org/officeDocument/2006/relationships/hyperlink" Target="http://pbs.twimg.com/profile_images/1497609515/dragon_and_phoenix_normal.jpg" TargetMode="External"/><Relationship Id="rId12279" Type="http://schemas.openxmlformats.org/officeDocument/2006/relationships/hyperlink" Target="https://twitter.com/schmm92" TargetMode="External"/><Relationship Id="rId657" Type="http://schemas.openxmlformats.org/officeDocument/2006/relationships/hyperlink" Target="https://pbs.twimg.com/profile_banners/31627969/1410055372" TargetMode="External"/><Relationship Id="rId2338" Type="http://schemas.openxmlformats.org/officeDocument/2006/relationships/hyperlink" Target="https://twitter.com/amin_pocketbook" TargetMode="External"/><Relationship Id="rId6959" Type="http://schemas.openxmlformats.org/officeDocument/2006/relationships/hyperlink" Target="https://pbs.twimg.com/profile_banners/738862921476886528/1465777510" TargetMode="External"/><Relationship Id="rId12760" Type="http://schemas.openxmlformats.org/officeDocument/2006/relationships/hyperlink" Target="https://pbs.twimg.com/profile_banners/254498621/1437853161" TargetMode="External"/><Relationship Id="rId8381" Type="http://schemas.openxmlformats.org/officeDocument/2006/relationships/hyperlink" Target="http://abs.twimg.com/images/themes/theme14/bg.gif" TargetMode="External"/><Relationship Id="rId9432" Type="http://schemas.openxmlformats.org/officeDocument/2006/relationships/hyperlink" Target="http://abs.twimg.com/images/themes/theme1/bg.png" TargetMode="External"/><Relationship Id="rId11362" Type="http://schemas.openxmlformats.org/officeDocument/2006/relationships/hyperlink" Target="http://abs.twimg.com/images/themes/theme1/bg.png" TargetMode="External"/><Relationship Id="rId12413" Type="http://schemas.openxmlformats.org/officeDocument/2006/relationships/hyperlink" Target="http://t.co/u8h3wq51Mz" TargetMode="External"/><Relationship Id="rId13811" Type="http://schemas.openxmlformats.org/officeDocument/2006/relationships/hyperlink" Target="https://twitter.com/irish_nelson" TargetMode="External"/><Relationship Id="rId1421" Type="http://schemas.openxmlformats.org/officeDocument/2006/relationships/hyperlink" Target="http://pbs.twimg.com/profile_images/741363681988993024/mISTOq2M_normal.jpg" TargetMode="External"/><Relationship Id="rId4991" Type="http://schemas.openxmlformats.org/officeDocument/2006/relationships/hyperlink" Target="https://twitter.com/cruchofcofee" TargetMode="External"/><Relationship Id="rId8034" Type="http://schemas.openxmlformats.org/officeDocument/2006/relationships/hyperlink" Target="https://twitter.com/marparnews" TargetMode="External"/><Relationship Id="rId11015" Type="http://schemas.openxmlformats.org/officeDocument/2006/relationships/hyperlink" Target="https://twitter.com/carrasquelpaola" TargetMode="External"/><Relationship Id="rId3593" Type="http://schemas.openxmlformats.org/officeDocument/2006/relationships/hyperlink" Target="https://twitter.com/daraskshangul6" TargetMode="External"/><Relationship Id="rId4644" Type="http://schemas.openxmlformats.org/officeDocument/2006/relationships/hyperlink" Target="https://pbs.twimg.com/profile_banners/870539370/1449534254" TargetMode="External"/><Relationship Id="rId13187" Type="http://schemas.openxmlformats.org/officeDocument/2006/relationships/hyperlink" Target="http://pbs.twimg.com/profile_images/3200520949/3c0f548a2ecd5173ec0bdd15052cfc54_normal.jpeg" TargetMode="External"/><Relationship Id="rId14238" Type="http://schemas.openxmlformats.org/officeDocument/2006/relationships/hyperlink" Target="https://t.co/BZjOzeNlqY" TargetMode="External"/><Relationship Id="rId14585" Type="http://schemas.openxmlformats.org/officeDocument/2006/relationships/hyperlink" Target="https://twitter.com/mariixavieer_" TargetMode="External"/><Relationship Id="rId2195" Type="http://schemas.openxmlformats.org/officeDocument/2006/relationships/hyperlink" Target="http://pbs.twimg.com/profile_images/425527888671019008/Ufqz7l8O_normal.jpeg" TargetMode="External"/><Relationship Id="rId3246" Type="http://schemas.openxmlformats.org/officeDocument/2006/relationships/hyperlink" Target="http://abs.twimg.com/images/themes/theme15/bg.png" TargetMode="External"/><Relationship Id="rId167" Type="http://schemas.openxmlformats.org/officeDocument/2006/relationships/hyperlink" Target="https://pbs.twimg.com/profile_banners/18654283/1385610552" TargetMode="External"/><Relationship Id="rId7867" Type="http://schemas.openxmlformats.org/officeDocument/2006/relationships/hyperlink" Target="http://pbs.twimg.com/profile_images/741837694767140864/UKx5RQv6_normal.jpg" TargetMode="External"/><Relationship Id="rId8918" Type="http://schemas.openxmlformats.org/officeDocument/2006/relationships/hyperlink" Target="https://pbs.twimg.com/profile_banners/918046159/1465693266" TargetMode="External"/><Relationship Id="rId10848" Type="http://schemas.openxmlformats.org/officeDocument/2006/relationships/hyperlink" Target="https://twitter.com/eudesfernando_" TargetMode="External"/><Relationship Id="rId6469" Type="http://schemas.openxmlformats.org/officeDocument/2006/relationships/hyperlink" Target="https://twitter.com/kknicolem" TargetMode="External"/><Relationship Id="rId12270" Type="http://schemas.openxmlformats.org/officeDocument/2006/relationships/hyperlink" Target="https://twitter.com/msmile456" TargetMode="External"/><Relationship Id="rId13321" Type="http://schemas.openxmlformats.org/officeDocument/2006/relationships/hyperlink" Target="http://pbs.twimg.com/profile_images/645988247525527552/lP2dE0cq_normal.jpg" TargetMode="External"/><Relationship Id="rId6950" Type="http://schemas.openxmlformats.org/officeDocument/2006/relationships/hyperlink" Target="https://pbs.twimg.com/profile_banners/9890492/1460999244" TargetMode="External"/><Relationship Id="rId301" Type="http://schemas.openxmlformats.org/officeDocument/2006/relationships/hyperlink" Target="http://abs.twimg.com/images/themes/theme15/bg.png" TargetMode="External"/><Relationship Id="rId5552" Type="http://schemas.openxmlformats.org/officeDocument/2006/relationships/hyperlink" Target="https://pbs.twimg.com/profile_banners/2530872908/1454971091" TargetMode="External"/><Relationship Id="rId6603" Type="http://schemas.openxmlformats.org/officeDocument/2006/relationships/hyperlink" Target="http://t.co/ok0eIxJYG2" TargetMode="External"/><Relationship Id="rId14095" Type="http://schemas.openxmlformats.org/officeDocument/2006/relationships/hyperlink" Target="https://twitter.com/cellreports" TargetMode="External"/><Relationship Id="rId15146" Type="http://schemas.openxmlformats.org/officeDocument/2006/relationships/hyperlink" Target="https://twitter.com/reporter24horas" TargetMode="External"/><Relationship Id="rId4154" Type="http://schemas.openxmlformats.org/officeDocument/2006/relationships/hyperlink" Target="http://pbs.twimg.com/profile_background_images/378800000165712714/53rUBwET.jpeg" TargetMode="External"/><Relationship Id="rId5205" Type="http://schemas.openxmlformats.org/officeDocument/2006/relationships/hyperlink" Target="https://twitter.com/fpsena8" TargetMode="External"/><Relationship Id="rId8775" Type="http://schemas.openxmlformats.org/officeDocument/2006/relationships/hyperlink" Target="https://pbs.twimg.com/profile_banners/35726000/1459262119" TargetMode="External"/><Relationship Id="rId7377" Type="http://schemas.openxmlformats.org/officeDocument/2006/relationships/hyperlink" Target="http://abs.twimg.com/images/themes/theme18/bg.gif" TargetMode="External"/><Relationship Id="rId8428" Type="http://schemas.openxmlformats.org/officeDocument/2006/relationships/hyperlink" Target="https://twitter.com/blackflag_2012" TargetMode="External"/><Relationship Id="rId9826" Type="http://schemas.openxmlformats.org/officeDocument/2006/relationships/hyperlink" Target="http://abs.twimg.com/images/themes/theme9/bg.gif" TargetMode="External"/><Relationship Id="rId11756" Type="http://schemas.openxmlformats.org/officeDocument/2006/relationships/hyperlink" Target="https://twitter.com/andreamarga" TargetMode="External"/><Relationship Id="rId12807" Type="http://schemas.openxmlformats.org/officeDocument/2006/relationships/hyperlink" Target="http://abs.twimg.com/images/themes/theme1/bg.png" TargetMode="External"/><Relationship Id="rId1815" Type="http://schemas.openxmlformats.org/officeDocument/2006/relationships/hyperlink" Target="https://pbs.twimg.com/profile_banners/2453296014/1426014878" TargetMode="External"/><Relationship Id="rId10358" Type="http://schemas.openxmlformats.org/officeDocument/2006/relationships/hyperlink" Target="http://pbs.twimg.com/profile_images/715344021762269184/zbC7JaEK_normal.jpg" TargetMode="External"/><Relationship Id="rId11409" Type="http://schemas.openxmlformats.org/officeDocument/2006/relationships/hyperlink" Target="http://pbs.twimg.com/profile_background_images/776240898/bf5299d924c17658cff268b0264e5877.jpeg" TargetMode="External"/><Relationship Id="rId14979" Type="http://schemas.openxmlformats.org/officeDocument/2006/relationships/hyperlink" Target="https://pbs.twimg.com/profile_banners/2410940419/1395750795" TargetMode="External"/><Relationship Id="rId3987" Type="http://schemas.openxmlformats.org/officeDocument/2006/relationships/hyperlink" Target="https://pbs.twimg.com/profile_banners/2940718712/1419339852" TargetMode="External"/><Relationship Id="rId2589" Type="http://schemas.openxmlformats.org/officeDocument/2006/relationships/hyperlink" Target="http://pbs.twimg.com/profile_background_images/825406662/7305ddd23e85bfef7dcdf8580d8385fa.gif" TargetMode="External"/><Relationship Id="rId6460" Type="http://schemas.openxmlformats.org/officeDocument/2006/relationships/hyperlink" Target="https://twitter.com/onelifetogive" TargetMode="External"/><Relationship Id="rId7511" Type="http://schemas.openxmlformats.org/officeDocument/2006/relationships/hyperlink" Target="http://pbs.twimg.com/profile_images/637186745059053568/riPGpit5_normal.jpg" TargetMode="External"/><Relationship Id="rId5062" Type="http://schemas.openxmlformats.org/officeDocument/2006/relationships/hyperlink" Target="http://pbs.twimg.com/profile_images/740961554066247680/M3o_tXJa_normal.jpg" TargetMode="External"/><Relationship Id="rId6113" Type="http://schemas.openxmlformats.org/officeDocument/2006/relationships/hyperlink" Target="http://t.co/lw2FGo9X60" TargetMode="External"/><Relationship Id="rId9683" Type="http://schemas.openxmlformats.org/officeDocument/2006/relationships/hyperlink" Target="http://abs.twimg.com/images/themes/theme1/bg.png" TargetMode="External"/><Relationship Id="rId1672" Type="http://schemas.openxmlformats.org/officeDocument/2006/relationships/hyperlink" Target="http://t.co/o39TVlS4Qm" TargetMode="External"/><Relationship Id="rId2723" Type="http://schemas.openxmlformats.org/officeDocument/2006/relationships/hyperlink" Target="https://pbs.twimg.com/profile_banners/2834294666/1413723993" TargetMode="External"/><Relationship Id="rId8285" Type="http://schemas.openxmlformats.org/officeDocument/2006/relationships/hyperlink" Target="https://twitter.com/blessedbliss__" TargetMode="External"/><Relationship Id="rId9336" Type="http://schemas.openxmlformats.org/officeDocument/2006/relationships/hyperlink" Target="http://abs.twimg.com/images/themes/theme1/bg.png" TargetMode="External"/><Relationship Id="rId11266" Type="http://schemas.openxmlformats.org/officeDocument/2006/relationships/hyperlink" Target="https://pbs.twimg.com/profile_banners/395590781/1440914886" TargetMode="External"/><Relationship Id="rId12317" Type="http://schemas.openxmlformats.org/officeDocument/2006/relationships/hyperlink" Target="http://t.co/M16WoMXikl" TargetMode="External"/><Relationship Id="rId12664" Type="http://schemas.openxmlformats.org/officeDocument/2006/relationships/hyperlink" Target="https://pbs.twimg.com/profile_banners/35212055/1465925912" TargetMode="External"/><Relationship Id="rId13715" Type="http://schemas.openxmlformats.org/officeDocument/2006/relationships/hyperlink" Target="https://twitter.com/thinkpuertorico" TargetMode="External"/><Relationship Id="rId1325" Type="http://schemas.openxmlformats.org/officeDocument/2006/relationships/hyperlink" Target="http://abs.twimg.com/images/themes/theme1/bg.png" TargetMode="External"/><Relationship Id="rId3497" Type="http://schemas.openxmlformats.org/officeDocument/2006/relationships/hyperlink" Target="https://twitter.com/alexthemod" TargetMode="External"/><Relationship Id="rId4895" Type="http://schemas.openxmlformats.org/officeDocument/2006/relationships/hyperlink" Target="https://pbs.twimg.com/profile_banners/44513878/1447819850" TargetMode="External"/><Relationship Id="rId5946" Type="http://schemas.openxmlformats.org/officeDocument/2006/relationships/hyperlink" Target="https://twitter.com/mikeqreports" TargetMode="External"/><Relationship Id="rId14489" Type="http://schemas.openxmlformats.org/officeDocument/2006/relationships/hyperlink" Target="https://twitter.com/laressecreto" TargetMode="External"/><Relationship Id="rId31" Type="http://schemas.openxmlformats.org/officeDocument/2006/relationships/hyperlink" Target="http://t.co/5a7cTu2vly" TargetMode="External"/><Relationship Id="rId2099" Type="http://schemas.openxmlformats.org/officeDocument/2006/relationships/hyperlink" Target="http://pbs.twimg.com/profile_images/514338713531207680/PgkFOZnL_normal.jpeg" TargetMode="External"/><Relationship Id="rId4548" Type="http://schemas.openxmlformats.org/officeDocument/2006/relationships/hyperlink" Target="http://t.co/kZvv3MoP3p" TargetMode="External"/><Relationship Id="rId7021" Type="http://schemas.openxmlformats.org/officeDocument/2006/relationships/hyperlink" Target="http://pbs.twimg.com/profile_images/727808640724279296/XSyo4Y9b_normal.jpg" TargetMode="External"/><Relationship Id="rId11400" Type="http://schemas.openxmlformats.org/officeDocument/2006/relationships/hyperlink" Target="http://pbs.twimg.com/profile_background_images/594165144172699649/CXVimtMA.jpg" TargetMode="External"/><Relationship Id="rId14970" Type="http://schemas.openxmlformats.org/officeDocument/2006/relationships/hyperlink" Target="https://pbs.twimg.com/profile_banners/701497106/1386347264" TargetMode="External"/><Relationship Id="rId10002" Type="http://schemas.openxmlformats.org/officeDocument/2006/relationships/hyperlink" Target="http://pbs.twimg.com/profile_images/521409417292431360/EGg0LOAK_normal.jpeg" TargetMode="External"/><Relationship Id="rId13572" Type="http://schemas.openxmlformats.org/officeDocument/2006/relationships/hyperlink" Target="https://twitter.com/geands" TargetMode="External"/><Relationship Id="rId14623" Type="http://schemas.openxmlformats.org/officeDocument/2006/relationships/hyperlink" Target="http://pbs.twimg.com/profile_images/2189534146/Yo_normal.jpg" TargetMode="External"/><Relationship Id="rId2580" Type="http://schemas.openxmlformats.org/officeDocument/2006/relationships/hyperlink" Target="https://pbs.twimg.com/profile_banners/520685322/1448473488" TargetMode="External"/><Relationship Id="rId3631" Type="http://schemas.openxmlformats.org/officeDocument/2006/relationships/hyperlink" Target="https://t.co/s4vOuEig2e" TargetMode="External"/><Relationship Id="rId9193" Type="http://schemas.openxmlformats.org/officeDocument/2006/relationships/hyperlink" Target="https://pbs.twimg.com/profile_banners/2746696219/1464882417" TargetMode="External"/><Relationship Id="rId12174" Type="http://schemas.openxmlformats.org/officeDocument/2006/relationships/hyperlink" Target="http://abs.twimg.com/images/themes/theme1/bg.png" TargetMode="External"/><Relationship Id="rId13225" Type="http://schemas.openxmlformats.org/officeDocument/2006/relationships/hyperlink" Target="http://pbs.twimg.com/profile_images/716028187080278016/beooY8IE_normal.jpg" TargetMode="External"/><Relationship Id="rId552" Type="http://schemas.openxmlformats.org/officeDocument/2006/relationships/hyperlink" Target="https://twitter.com/dlasamericas" TargetMode="External"/><Relationship Id="rId1182" Type="http://schemas.openxmlformats.org/officeDocument/2006/relationships/hyperlink" Target="https://pbs.twimg.com/profile_banners/1856901409/1465813921" TargetMode="External"/><Relationship Id="rId2233" Type="http://schemas.openxmlformats.org/officeDocument/2006/relationships/hyperlink" Target="http://pbs.twimg.com/profile_images/739893369606930432/4pxGqgMc_normal.jpg" TargetMode="External"/><Relationship Id="rId6854" Type="http://schemas.openxmlformats.org/officeDocument/2006/relationships/hyperlink" Target="https://twitter.com/recitobobmariey" TargetMode="External"/><Relationship Id="rId205" Type="http://schemas.openxmlformats.org/officeDocument/2006/relationships/hyperlink" Target="http://pbs.twimg.com/profile_background_images/378800000115264652/a585fe04f48154a8621d86fdab54bdd7.jpeg" TargetMode="External"/><Relationship Id="rId5456" Type="http://schemas.openxmlformats.org/officeDocument/2006/relationships/hyperlink" Target="http://pbs.twimg.com/profile_images/739866337317511168/dL3Ehv3G_normal.jpg" TargetMode="External"/><Relationship Id="rId6507" Type="http://schemas.openxmlformats.org/officeDocument/2006/relationships/hyperlink" Target="https://twitter.com/wcgrid" TargetMode="External"/><Relationship Id="rId7905" Type="http://schemas.openxmlformats.org/officeDocument/2006/relationships/hyperlink" Target="https://twitter.com/mtashed" TargetMode="External"/><Relationship Id="rId4058" Type="http://schemas.openxmlformats.org/officeDocument/2006/relationships/hyperlink" Target="http://pbs.twimg.com/profile_images/741857637659246592/twBUsuuK_normal.jpg" TargetMode="External"/><Relationship Id="rId5109" Type="http://schemas.openxmlformats.org/officeDocument/2006/relationships/hyperlink" Target="https://pbs.twimg.com/profile_banners/2584222861/1449782842" TargetMode="External"/><Relationship Id="rId8679" Type="http://schemas.openxmlformats.org/officeDocument/2006/relationships/hyperlink" Target="https://t.co/1ipXL9HQdM" TargetMode="External"/><Relationship Id="rId14480" Type="http://schemas.openxmlformats.org/officeDocument/2006/relationships/hyperlink" Target="https://twitter.com/vicenews" TargetMode="External"/><Relationship Id="rId1719" Type="http://schemas.openxmlformats.org/officeDocument/2006/relationships/hyperlink" Target="https://pbs.twimg.com/profile_banners/2732493252/1409830789" TargetMode="External"/><Relationship Id="rId13082" Type="http://schemas.openxmlformats.org/officeDocument/2006/relationships/hyperlink" Target="http://pbs.twimg.com/profile_background_images/434000491769380864/fJLQ8IBe.png" TargetMode="External"/><Relationship Id="rId14133" Type="http://schemas.openxmlformats.org/officeDocument/2006/relationships/hyperlink" Target="https://pbs.twimg.com/profile_banners/2573088570/1404465271" TargetMode="External"/><Relationship Id="rId2090" Type="http://schemas.openxmlformats.org/officeDocument/2006/relationships/hyperlink" Target="http://abs.twimg.com/images/themes/theme1/bg.png" TargetMode="External"/><Relationship Id="rId3141" Type="http://schemas.openxmlformats.org/officeDocument/2006/relationships/hyperlink" Target="https://pbs.twimg.com/profile_banners/162616280/1432070784" TargetMode="External"/><Relationship Id="rId7762" Type="http://schemas.openxmlformats.org/officeDocument/2006/relationships/hyperlink" Target="https://pbs.twimg.com/profile_banners/17715048/1429812575" TargetMode="External"/><Relationship Id="rId8813" Type="http://schemas.openxmlformats.org/officeDocument/2006/relationships/hyperlink" Target="https://pbs.twimg.com/profile_banners/2673971132/1406126341" TargetMode="External"/><Relationship Id="rId6364" Type="http://schemas.openxmlformats.org/officeDocument/2006/relationships/hyperlink" Target="http://pbs.twimg.com/profile_images/739442214967906304/xIbv8tue_normal.jpg" TargetMode="External"/><Relationship Id="rId7415" Type="http://schemas.openxmlformats.org/officeDocument/2006/relationships/hyperlink" Target="http://pbs.twimg.com/profile_images/742103648541507584/L89fT8FF_normal.jpg" TargetMode="External"/><Relationship Id="rId10743" Type="http://schemas.openxmlformats.org/officeDocument/2006/relationships/hyperlink" Target="https://twitter.com/lawyerreboot" TargetMode="External"/><Relationship Id="rId6017" Type="http://schemas.openxmlformats.org/officeDocument/2006/relationships/hyperlink" Target="http://pbs.twimg.com/profile_images/649065483530956800/dZBpaqsS_normal.jpg" TargetMode="External"/><Relationship Id="rId9587" Type="http://schemas.openxmlformats.org/officeDocument/2006/relationships/hyperlink" Target="http://pbs.twimg.com/profile_background_images/713424954/9353673de44759c632aafb0f730ad330.png" TargetMode="External"/><Relationship Id="rId13966" Type="http://schemas.openxmlformats.org/officeDocument/2006/relationships/hyperlink" Target="http://t.co/artQO8rJYG" TargetMode="External"/><Relationship Id="rId1576" Type="http://schemas.openxmlformats.org/officeDocument/2006/relationships/hyperlink" Target="https://twitter.com/davel16dw" TargetMode="External"/><Relationship Id="rId2974" Type="http://schemas.openxmlformats.org/officeDocument/2006/relationships/hyperlink" Target="https://pbs.twimg.com/profile_banners/55818224/1411403626" TargetMode="External"/><Relationship Id="rId8189" Type="http://schemas.openxmlformats.org/officeDocument/2006/relationships/hyperlink" Target="http://pbs.twimg.com/profile_images/545232312154071043/Mvt0tja8_normal.png" TargetMode="External"/><Relationship Id="rId12568" Type="http://schemas.openxmlformats.org/officeDocument/2006/relationships/hyperlink" Target="https://pbs.twimg.com/profile_banners/290727623/1465764831" TargetMode="External"/><Relationship Id="rId13619" Type="http://schemas.openxmlformats.org/officeDocument/2006/relationships/hyperlink" Target="https://twitter.com/fbalague" TargetMode="External"/><Relationship Id="rId946" Type="http://schemas.openxmlformats.org/officeDocument/2006/relationships/hyperlink" Target="http://pbs.twimg.com/profile_images/564084930666594304/JuDEsFK1_normal.jpeg" TargetMode="External"/><Relationship Id="rId1229" Type="http://schemas.openxmlformats.org/officeDocument/2006/relationships/hyperlink" Target="https://pbs.twimg.com/profile_banners/17013378/1421715057" TargetMode="External"/><Relationship Id="rId2627" Type="http://schemas.openxmlformats.org/officeDocument/2006/relationships/hyperlink" Target="https://twitter.com/jamieferraraaa" TargetMode="External"/><Relationship Id="rId5100" Type="http://schemas.openxmlformats.org/officeDocument/2006/relationships/hyperlink" Target="https://t.co/aumgF6EmDB" TargetMode="External"/><Relationship Id="rId15041" Type="http://schemas.openxmlformats.org/officeDocument/2006/relationships/hyperlink" Target="http://abs.twimg.com/images/themes/theme1/bg.png" TargetMode="External"/><Relationship Id="rId4799" Type="http://schemas.openxmlformats.org/officeDocument/2006/relationships/hyperlink" Target="https://twitter.com/tim_banal" TargetMode="External"/><Relationship Id="rId8670" Type="http://schemas.openxmlformats.org/officeDocument/2006/relationships/hyperlink" Target="https://t.co/D71rCMUz8r" TargetMode="External"/><Relationship Id="rId9721" Type="http://schemas.openxmlformats.org/officeDocument/2006/relationships/hyperlink" Target="http://pbs.twimg.com/profile_background_images/818688227/00da83dc906fa8d116c3e96160859c22.jpeg" TargetMode="External"/><Relationship Id="rId11651" Type="http://schemas.openxmlformats.org/officeDocument/2006/relationships/hyperlink" Target="http://pbs.twimg.com/profile_images/742515358234488832/cTlq-GXQ_normal.jpg" TargetMode="External"/><Relationship Id="rId12702" Type="http://schemas.openxmlformats.org/officeDocument/2006/relationships/hyperlink" Target="https://pbs.twimg.com/profile_banners/140894905/1460259049" TargetMode="External"/><Relationship Id="rId1710" Type="http://schemas.openxmlformats.org/officeDocument/2006/relationships/hyperlink" Target="http://t.co/sG5FF8pKoZ" TargetMode="External"/><Relationship Id="rId7272" Type="http://schemas.openxmlformats.org/officeDocument/2006/relationships/hyperlink" Target="http://abs.twimg.com/images/themes/theme2/bg.gif" TargetMode="External"/><Relationship Id="rId8323" Type="http://schemas.openxmlformats.org/officeDocument/2006/relationships/hyperlink" Target="https://t.co/KUK1MlfjEq" TargetMode="External"/><Relationship Id="rId10253" Type="http://schemas.openxmlformats.org/officeDocument/2006/relationships/hyperlink" Target="http://pbs.twimg.com/profile_images/723205729579110400/gxG-quSL_normal.jpg" TargetMode="External"/><Relationship Id="rId11304" Type="http://schemas.openxmlformats.org/officeDocument/2006/relationships/hyperlink" Target="https://pbs.twimg.com/profile_banners/17971747/1397847745" TargetMode="External"/><Relationship Id="rId3882" Type="http://schemas.openxmlformats.org/officeDocument/2006/relationships/hyperlink" Target="http://pbs.twimg.com/profile_images/742808674821771264/TarXIzVB_normal.jpg" TargetMode="External"/><Relationship Id="rId4933" Type="http://schemas.openxmlformats.org/officeDocument/2006/relationships/hyperlink" Target="http://abs.twimg.com/images/themes/theme1/bg.png" TargetMode="External"/><Relationship Id="rId13476" Type="http://schemas.openxmlformats.org/officeDocument/2006/relationships/hyperlink" Target="http://pbs.twimg.com/profile_images/421297159279874048/JZ84mMYo_normal.jpeg" TargetMode="External"/><Relationship Id="rId14527" Type="http://schemas.openxmlformats.org/officeDocument/2006/relationships/hyperlink" Target="https://pbs.twimg.com/profile_banners/525606750/1407272427" TargetMode="External"/><Relationship Id="rId14874" Type="http://schemas.openxmlformats.org/officeDocument/2006/relationships/hyperlink" Target="https://twitter.com/mago70610" TargetMode="External"/><Relationship Id="rId2484" Type="http://schemas.openxmlformats.org/officeDocument/2006/relationships/hyperlink" Target="https://twitter.com/gapierri" TargetMode="External"/><Relationship Id="rId3535" Type="http://schemas.openxmlformats.org/officeDocument/2006/relationships/hyperlink" Target="https://twitter.com/michianalos" TargetMode="External"/><Relationship Id="rId9097" Type="http://schemas.openxmlformats.org/officeDocument/2006/relationships/hyperlink" Target="https://pbs.twimg.com/profile_banners/1289980249/1462558233" TargetMode="External"/><Relationship Id="rId12078" Type="http://schemas.openxmlformats.org/officeDocument/2006/relationships/hyperlink" Target="https://t.co/ezlZUMnSuj" TargetMode="External"/><Relationship Id="rId13129" Type="http://schemas.openxmlformats.org/officeDocument/2006/relationships/hyperlink" Target="http://pbs.twimg.com/profile_background_images/423886743/Logo_Twitter_FR.png" TargetMode="External"/><Relationship Id="rId456" Type="http://schemas.openxmlformats.org/officeDocument/2006/relationships/hyperlink" Target="https://twitter.com/sepresidencial" TargetMode="External"/><Relationship Id="rId1086" Type="http://schemas.openxmlformats.org/officeDocument/2006/relationships/hyperlink" Target="https://twitter.com/elchuecopaz" TargetMode="External"/><Relationship Id="rId2137" Type="http://schemas.openxmlformats.org/officeDocument/2006/relationships/hyperlink" Target="http://pbs.twimg.com/profile_images/739523928348102656/3ALiaoRL_normal.jpg" TargetMode="External"/><Relationship Id="rId109" Type="http://schemas.openxmlformats.org/officeDocument/2006/relationships/hyperlink" Target="https://pbs.twimg.com/profile_banners/1151175614/1401967872" TargetMode="External"/><Relationship Id="rId6758" Type="http://schemas.openxmlformats.org/officeDocument/2006/relationships/hyperlink" Target="http://pbs.twimg.com/profile_background_images/461970117006331904/P69vl44E.jpeg" TargetMode="External"/><Relationship Id="rId7809" Type="http://schemas.openxmlformats.org/officeDocument/2006/relationships/hyperlink" Target="http://abs.twimg.com/images/themes/theme1/bg.png" TargetMode="External"/><Relationship Id="rId8180" Type="http://schemas.openxmlformats.org/officeDocument/2006/relationships/hyperlink" Target="http://abs.twimg.com/images/themes/theme14/bg.gif" TargetMode="External"/><Relationship Id="rId9231" Type="http://schemas.openxmlformats.org/officeDocument/2006/relationships/hyperlink" Target="https://pbs.twimg.com/profile_banners/1519894489/1463513406" TargetMode="External"/><Relationship Id="rId13610" Type="http://schemas.openxmlformats.org/officeDocument/2006/relationships/hyperlink" Target="https://twitter.com/tomncollins" TargetMode="External"/><Relationship Id="rId11161" Type="http://schemas.openxmlformats.org/officeDocument/2006/relationships/hyperlink" Target="http://t.co/GbGRUDP93W" TargetMode="External"/><Relationship Id="rId12212" Type="http://schemas.openxmlformats.org/officeDocument/2006/relationships/hyperlink" Target="http://pbs.twimg.com/profile_images/481631494348107777/23qOym3-_normal.jpeg" TargetMode="External"/><Relationship Id="rId1220" Type="http://schemas.openxmlformats.org/officeDocument/2006/relationships/hyperlink" Target="https://pbs.twimg.com/profile_banners/3314554108/1463631817" TargetMode="External"/><Relationship Id="rId4790" Type="http://schemas.openxmlformats.org/officeDocument/2006/relationships/hyperlink" Target="https://twitter.com/pops131" TargetMode="External"/><Relationship Id="rId5841" Type="http://schemas.openxmlformats.org/officeDocument/2006/relationships/hyperlink" Target="http://pbs.twimg.com/profile_background_images/189972325/BgTam.png" TargetMode="External"/><Relationship Id="rId14384" Type="http://schemas.openxmlformats.org/officeDocument/2006/relationships/hyperlink" Target="https://t.co/Z53MTHmsMm" TargetMode="External"/><Relationship Id="rId3392" Type="http://schemas.openxmlformats.org/officeDocument/2006/relationships/hyperlink" Target="http://pbs.twimg.com/profile_images/723877747873861634/dKpWfCVG_normal.jpg" TargetMode="External"/><Relationship Id="rId4443" Type="http://schemas.openxmlformats.org/officeDocument/2006/relationships/hyperlink" Target="https://twitter.com/ruby_santoro" TargetMode="External"/><Relationship Id="rId14037" Type="http://schemas.openxmlformats.org/officeDocument/2006/relationships/hyperlink" Target="http://t.co/DmWmlqez0p" TargetMode="External"/><Relationship Id="rId3045" Type="http://schemas.openxmlformats.org/officeDocument/2006/relationships/hyperlink" Target="https://t.co/8FStbCDKX6" TargetMode="External"/><Relationship Id="rId7666" Type="http://schemas.openxmlformats.org/officeDocument/2006/relationships/hyperlink" Target="http://pbs.twimg.com/profile_images/741073721700450304/ZUDZZaha_normal.jpg" TargetMode="External"/><Relationship Id="rId8717" Type="http://schemas.openxmlformats.org/officeDocument/2006/relationships/hyperlink" Target="http://t.co/DxXd7wa6kR" TargetMode="External"/><Relationship Id="rId10994" Type="http://schemas.openxmlformats.org/officeDocument/2006/relationships/hyperlink" Target="https://twitter.com/moorerock80" TargetMode="External"/><Relationship Id="rId6268" Type="http://schemas.openxmlformats.org/officeDocument/2006/relationships/hyperlink" Target="http://abs.twimg.com/images/themes/theme1/bg.png" TargetMode="External"/><Relationship Id="rId7319" Type="http://schemas.openxmlformats.org/officeDocument/2006/relationships/hyperlink" Target="https://t.co/PqtqW6WBmW" TargetMode="External"/><Relationship Id="rId10647" Type="http://schemas.openxmlformats.org/officeDocument/2006/relationships/hyperlink" Target="https://twitter.com/ranifeli_" TargetMode="External"/><Relationship Id="rId13120" Type="http://schemas.openxmlformats.org/officeDocument/2006/relationships/hyperlink" Target="http://abs.twimg.com/images/themes/theme1/bg.png" TargetMode="External"/><Relationship Id="rId100" Type="http://schemas.openxmlformats.org/officeDocument/2006/relationships/hyperlink" Target="https://pbs.twimg.com/profile_banners/377397906/1454625728" TargetMode="External"/><Relationship Id="rId2878" Type="http://schemas.openxmlformats.org/officeDocument/2006/relationships/hyperlink" Target="http://pbs.twimg.com/profile_images/2629436912/b9ffc5b9b507646ae1d41609ac6d69d3_normal.jpeg" TargetMode="External"/><Relationship Id="rId3929" Type="http://schemas.openxmlformats.org/officeDocument/2006/relationships/hyperlink" Target="https://twitter.com/corinnestark752" TargetMode="External"/><Relationship Id="rId7800" Type="http://schemas.openxmlformats.org/officeDocument/2006/relationships/hyperlink" Target="http://abs.twimg.com/images/themes/theme1/bg.png" TargetMode="External"/><Relationship Id="rId5351" Type="http://schemas.openxmlformats.org/officeDocument/2006/relationships/hyperlink" Target="https://twitter.com/rio2016_es" TargetMode="External"/><Relationship Id="rId6402" Type="http://schemas.openxmlformats.org/officeDocument/2006/relationships/hyperlink" Target="http://pbs.twimg.com/profile_images/743231210965590016/QHvyoyXX_normal.jpg" TargetMode="External"/><Relationship Id="rId9972" Type="http://schemas.openxmlformats.org/officeDocument/2006/relationships/hyperlink" Target="http://pbs.twimg.com/profile_images/2656680871/91516d294fed1b5889dcc78f35b953b5_normal.jpeg" TargetMode="External"/><Relationship Id="rId1961" Type="http://schemas.openxmlformats.org/officeDocument/2006/relationships/hyperlink" Target="http://abs.twimg.com/images/themes/theme1/bg.png" TargetMode="External"/><Relationship Id="rId5004" Type="http://schemas.openxmlformats.org/officeDocument/2006/relationships/hyperlink" Target="https://twitter.com/hooheals" TargetMode="External"/><Relationship Id="rId8574" Type="http://schemas.openxmlformats.org/officeDocument/2006/relationships/hyperlink" Target="http://t.co/Pklxi4sJGI" TargetMode="External"/><Relationship Id="rId9625" Type="http://schemas.openxmlformats.org/officeDocument/2006/relationships/hyperlink" Target="http://abs.twimg.com/images/themes/theme18/bg.gif" TargetMode="External"/><Relationship Id="rId11555" Type="http://schemas.openxmlformats.org/officeDocument/2006/relationships/hyperlink" Target="http://pbs.twimg.com/profile_images/719960712316129280/FzA-N7Lz_normal.jpg" TargetMode="External"/><Relationship Id="rId12606" Type="http://schemas.openxmlformats.org/officeDocument/2006/relationships/hyperlink" Target="https://pbs.twimg.com/profile_banners/2393251180/1407436504" TargetMode="External"/><Relationship Id="rId12953" Type="http://schemas.openxmlformats.org/officeDocument/2006/relationships/hyperlink" Target="http://abs.twimg.com/images/themes/theme1/bg.png" TargetMode="External"/><Relationship Id="rId1614" Type="http://schemas.openxmlformats.org/officeDocument/2006/relationships/hyperlink" Target="http://t.co/43LYR6vF4G" TargetMode="External"/><Relationship Id="rId7176" Type="http://schemas.openxmlformats.org/officeDocument/2006/relationships/hyperlink" Target="http://pbs.twimg.com/profile_images/671835844458749953/GcLackF2_normal.png" TargetMode="External"/><Relationship Id="rId8227" Type="http://schemas.openxmlformats.org/officeDocument/2006/relationships/hyperlink" Target="http://pbs.twimg.com/profile_images/3022321202/a455996b109ffdf288aa3593ab48825d_normal.jpeg" TargetMode="External"/><Relationship Id="rId10157" Type="http://schemas.openxmlformats.org/officeDocument/2006/relationships/hyperlink" Target="http://pbs.twimg.com/profile_images/736005474970161152/ImIrJjf2_normal.jpg" TargetMode="External"/><Relationship Id="rId11208" Type="http://schemas.openxmlformats.org/officeDocument/2006/relationships/hyperlink" Target="https://pbs.twimg.com/profile_banners/36051159/1447016927" TargetMode="External"/><Relationship Id="rId3786" Type="http://schemas.openxmlformats.org/officeDocument/2006/relationships/hyperlink" Target="https://twitter.com/pahowho" TargetMode="External"/><Relationship Id="rId14778" Type="http://schemas.openxmlformats.org/officeDocument/2006/relationships/hyperlink" Target="https://pbs.twimg.com/profile_banners/2188506968/1451314412" TargetMode="External"/><Relationship Id="rId2388" Type="http://schemas.openxmlformats.org/officeDocument/2006/relationships/hyperlink" Target="https://twitter.com/scienceconfab" TargetMode="External"/><Relationship Id="rId3439" Type="http://schemas.openxmlformats.org/officeDocument/2006/relationships/hyperlink" Target="http://pbs.twimg.com/profile_images/712524800497958913/EJfmrQ2M_normal.jpg" TargetMode="External"/><Relationship Id="rId4837" Type="http://schemas.openxmlformats.org/officeDocument/2006/relationships/hyperlink" Target="http://abs.twimg.com/images/themes/theme1/bg.png" TargetMode="External"/><Relationship Id="rId7310" Type="http://schemas.openxmlformats.org/officeDocument/2006/relationships/hyperlink" Target="http://t.co/RIUrKvjaKz" TargetMode="External"/><Relationship Id="rId13861" Type="http://schemas.openxmlformats.org/officeDocument/2006/relationships/hyperlink" Target="https://twitter.com/qttpx" TargetMode="External"/><Relationship Id="rId14912" Type="http://schemas.openxmlformats.org/officeDocument/2006/relationships/hyperlink" Target="http://pbs.twimg.com/profile_images/678859022175371264/HOwswc1Y_normal.png" TargetMode="External"/><Relationship Id="rId3920" Type="http://schemas.openxmlformats.org/officeDocument/2006/relationships/hyperlink" Target="https://twitter.com/palomadelmar_xx" TargetMode="External"/><Relationship Id="rId8084" Type="http://schemas.openxmlformats.org/officeDocument/2006/relationships/hyperlink" Target="https://pbs.twimg.com/profile_banners/3598885093/1460334946" TargetMode="External"/><Relationship Id="rId9482" Type="http://schemas.openxmlformats.org/officeDocument/2006/relationships/hyperlink" Target="http://pbs.twimg.com/profile_background_images/652361518277902336/90IPILya.jpg" TargetMode="External"/><Relationship Id="rId12463" Type="http://schemas.openxmlformats.org/officeDocument/2006/relationships/hyperlink" Target="http://t.co/90DIFSJLQ7" TargetMode="External"/><Relationship Id="rId13514" Type="http://schemas.openxmlformats.org/officeDocument/2006/relationships/hyperlink" Target="http://pbs.twimg.com/profile_images/724339310221103104/6AhNt-jM_normal.jpg" TargetMode="External"/><Relationship Id="rId841" Type="http://schemas.openxmlformats.org/officeDocument/2006/relationships/hyperlink" Target="http://pbs.twimg.com/profile_background_images/378800000066783777/2119f6c6ae8b3aabccfcc45773e6b1b6.jpeg" TargetMode="External"/><Relationship Id="rId1471" Type="http://schemas.openxmlformats.org/officeDocument/2006/relationships/hyperlink" Target="http://pbs.twimg.com/profile_images/743232319675318274/hT0AIgdA_normal.jpg" TargetMode="External"/><Relationship Id="rId2522" Type="http://schemas.openxmlformats.org/officeDocument/2006/relationships/hyperlink" Target="https://twitter.com/kcpubhealth" TargetMode="External"/><Relationship Id="rId9135" Type="http://schemas.openxmlformats.org/officeDocument/2006/relationships/hyperlink" Target="https://pbs.twimg.com/profile_banners/3826263880/1465870601" TargetMode="External"/><Relationship Id="rId11065" Type="http://schemas.openxmlformats.org/officeDocument/2006/relationships/hyperlink" Target="https://twitter.com/hectorperez2269" TargetMode="External"/><Relationship Id="rId12116" Type="http://schemas.openxmlformats.org/officeDocument/2006/relationships/hyperlink" Target="https://pbs.twimg.com/profile_banners/31417953/1432125680" TargetMode="External"/><Relationship Id="rId1124" Type="http://schemas.openxmlformats.org/officeDocument/2006/relationships/hyperlink" Target="http://t.co/TcEE6O9Jfb" TargetMode="External"/><Relationship Id="rId4694" Type="http://schemas.openxmlformats.org/officeDocument/2006/relationships/hyperlink" Target="http://pbs.twimg.com/profile_background_images/212719865/CJ-Background1.png" TargetMode="External"/><Relationship Id="rId5745" Type="http://schemas.openxmlformats.org/officeDocument/2006/relationships/hyperlink" Target="https://t.co/llxZrkqRJn" TargetMode="External"/><Relationship Id="rId14288" Type="http://schemas.openxmlformats.org/officeDocument/2006/relationships/hyperlink" Target="http://abs.twimg.com/images/themes/theme1/bg.png" TargetMode="External"/><Relationship Id="rId3296" Type="http://schemas.openxmlformats.org/officeDocument/2006/relationships/hyperlink" Target="http://abs.twimg.com/images/themes/theme1/bg.png" TargetMode="External"/><Relationship Id="rId4347" Type="http://schemas.openxmlformats.org/officeDocument/2006/relationships/hyperlink" Target="https://pbs.twimg.com/profile_banners/384731062/1465520120" TargetMode="External"/><Relationship Id="rId8968" Type="http://schemas.openxmlformats.org/officeDocument/2006/relationships/hyperlink" Target="https://pbs.twimg.com/profile_banners/227373977/1421620558" TargetMode="External"/><Relationship Id="rId10898" Type="http://schemas.openxmlformats.org/officeDocument/2006/relationships/hyperlink" Target="https://twitter.com/cjuniormacarrao" TargetMode="External"/><Relationship Id="rId11949" Type="http://schemas.openxmlformats.org/officeDocument/2006/relationships/hyperlink" Target="http://pbs.twimg.com/profile_images/723685817663660032/VOAkVdsG_normal.jpg" TargetMode="External"/><Relationship Id="rId13371" Type="http://schemas.openxmlformats.org/officeDocument/2006/relationships/hyperlink" Target="http://pbs.twimg.com/profile_images/1117587675/embajada_cuba_venezuela_72_x_72_a_normal.png" TargetMode="External"/><Relationship Id="rId14422" Type="http://schemas.openxmlformats.org/officeDocument/2006/relationships/hyperlink" Target="http://abs.twimg.com/images/themes/theme1/bg.png" TargetMode="External"/><Relationship Id="rId3430" Type="http://schemas.openxmlformats.org/officeDocument/2006/relationships/hyperlink" Target="http://abs.twimg.com/sticky/default_profile_images/default_profile_6_normal.png" TargetMode="External"/><Relationship Id="rId13024" Type="http://schemas.openxmlformats.org/officeDocument/2006/relationships/hyperlink" Target="http://pbs.twimg.com/profile_background_images/584945574/4qkiq0c31cbihcmj0lm0.jpeg" TargetMode="External"/><Relationship Id="rId351" Type="http://schemas.openxmlformats.org/officeDocument/2006/relationships/hyperlink" Target="http://pbs.twimg.com/profile_images/703367910526468096/h3QWplEW_normal.jpg" TargetMode="External"/><Relationship Id="rId2032" Type="http://schemas.openxmlformats.org/officeDocument/2006/relationships/hyperlink" Target="http://pbs.twimg.com/profile_background_images/378800000124199279/885d1e0acfee1f51c63ea795a564b116.jpeg" TargetMode="External"/><Relationship Id="rId6653" Type="http://schemas.openxmlformats.org/officeDocument/2006/relationships/hyperlink" Target="https://pbs.twimg.com/profile_banners/2162177428/1428028180" TargetMode="External"/><Relationship Id="rId7704" Type="http://schemas.openxmlformats.org/officeDocument/2006/relationships/hyperlink" Target="https://pbs.twimg.com/profile_banners/2183230841/1418747720" TargetMode="External"/><Relationship Id="rId15196" Type="http://schemas.openxmlformats.org/officeDocument/2006/relationships/hyperlink" Target="https://twitter.com/weirdkidb" TargetMode="External"/><Relationship Id="rId5255" Type="http://schemas.openxmlformats.org/officeDocument/2006/relationships/hyperlink" Target="http://pbs.twimg.com/profile_images/730928874209574912/2J-BZu5Q_normal.jpg" TargetMode="External"/><Relationship Id="rId6306" Type="http://schemas.openxmlformats.org/officeDocument/2006/relationships/hyperlink" Target="http://abs.twimg.com/images/themes/theme1/bg.png" TargetMode="External"/><Relationship Id="rId9876" Type="http://schemas.openxmlformats.org/officeDocument/2006/relationships/hyperlink" Target="http://pbs.twimg.com/profile_images/728049994427555840/07UQy9Ac_normal.jpg" TargetMode="External"/><Relationship Id="rId1865" Type="http://schemas.openxmlformats.org/officeDocument/2006/relationships/hyperlink" Target="https://pbs.twimg.com/profile_banners/1339118156/1410814731" TargetMode="External"/><Relationship Id="rId8478" Type="http://schemas.openxmlformats.org/officeDocument/2006/relationships/hyperlink" Target="https://t.co/MNgvzBgTCj" TargetMode="External"/><Relationship Id="rId9529" Type="http://schemas.openxmlformats.org/officeDocument/2006/relationships/hyperlink" Target="http://pbs.twimg.com/profile_background_images/725808535494340608/xbXv9eFC.jpg" TargetMode="External"/><Relationship Id="rId12857" Type="http://schemas.openxmlformats.org/officeDocument/2006/relationships/hyperlink" Target="http://abs.twimg.com/images/themes/theme1/bg.png" TargetMode="External"/><Relationship Id="rId13908" Type="http://schemas.openxmlformats.org/officeDocument/2006/relationships/hyperlink" Target="https://twitter.com/sergiovanog" TargetMode="External"/><Relationship Id="rId1518" Type="http://schemas.openxmlformats.org/officeDocument/2006/relationships/hyperlink" Target="https://twitter.com/antonioreyx360" TargetMode="External"/><Relationship Id="rId2916" Type="http://schemas.openxmlformats.org/officeDocument/2006/relationships/hyperlink" Target="https://twitter.com/johnibojr" TargetMode="External"/><Relationship Id="rId11459" Type="http://schemas.openxmlformats.org/officeDocument/2006/relationships/hyperlink" Target="http://pbs.twimg.com/profile_background_images/441059110235037696/hxHFnhhr.jpeg" TargetMode="External"/><Relationship Id="rId11940" Type="http://schemas.openxmlformats.org/officeDocument/2006/relationships/hyperlink" Target="http://abs.twimg.com/images/themes/theme1/bg.png" TargetMode="External"/><Relationship Id="rId6163" Type="http://schemas.openxmlformats.org/officeDocument/2006/relationships/hyperlink" Target="https://pbs.twimg.com/profile_banners/304676350/1465716510" TargetMode="External"/><Relationship Id="rId7561" Type="http://schemas.openxmlformats.org/officeDocument/2006/relationships/hyperlink" Target="http://pbs.twimg.com/profile_background_images/358854572/fondo.jpg" TargetMode="External"/><Relationship Id="rId8612" Type="http://schemas.openxmlformats.org/officeDocument/2006/relationships/hyperlink" Target="https://t.co/Dk5lx9yQ6l" TargetMode="External"/><Relationship Id="rId10542" Type="http://schemas.openxmlformats.org/officeDocument/2006/relationships/hyperlink" Target="https://twitter.com/un" TargetMode="External"/><Relationship Id="rId7214" Type="http://schemas.openxmlformats.org/officeDocument/2006/relationships/hyperlink" Target="https://pbs.twimg.com/profile_banners/245951428/1402960452" TargetMode="External"/><Relationship Id="rId13765" Type="http://schemas.openxmlformats.org/officeDocument/2006/relationships/hyperlink" Target="https://twitter.com/networkassist" TargetMode="External"/><Relationship Id="rId14816" Type="http://schemas.openxmlformats.org/officeDocument/2006/relationships/hyperlink" Target="http://pbs.twimg.com/profile_background_images/378800000147632613/l1HSnocR.jpeg" TargetMode="External"/><Relationship Id="rId2773" Type="http://schemas.openxmlformats.org/officeDocument/2006/relationships/hyperlink" Target="http://pbs.twimg.com/profile_background_images/502135013379301376/R64Ka5Tf.jpeg" TargetMode="External"/><Relationship Id="rId3824" Type="http://schemas.openxmlformats.org/officeDocument/2006/relationships/hyperlink" Target="https://pbs.twimg.com/profile_banners/1035693984/1465694101" TargetMode="External"/><Relationship Id="rId9386" Type="http://schemas.openxmlformats.org/officeDocument/2006/relationships/hyperlink" Target="http://abs.twimg.com/images/themes/theme14/bg.gif" TargetMode="External"/><Relationship Id="rId12367" Type="http://schemas.openxmlformats.org/officeDocument/2006/relationships/hyperlink" Target="http://t.co/rA8KUXxzAU" TargetMode="External"/><Relationship Id="rId13418" Type="http://schemas.openxmlformats.org/officeDocument/2006/relationships/hyperlink" Target="http://pbs.twimg.com/profile_images/584654867169280000/Yc1BCxm2_normal.jpg" TargetMode="External"/><Relationship Id="rId745" Type="http://schemas.openxmlformats.org/officeDocument/2006/relationships/hyperlink" Target="https://pbs.twimg.com/profile_banners/705551382829379584/1457203654" TargetMode="External"/><Relationship Id="rId1375" Type="http://schemas.openxmlformats.org/officeDocument/2006/relationships/hyperlink" Target="http://pbs.twimg.com/profile_images/723316919013535744/9F4altNI_normal.jpg" TargetMode="External"/><Relationship Id="rId2426" Type="http://schemas.openxmlformats.org/officeDocument/2006/relationships/hyperlink" Target="https://twitter.com/directdig" TargetMode="External"/><Relationship Id="rId5996" Type="http://schemas.openxmlformats.org/officeDocument/2006/relationships/hyperlink" Target="http://abs.twimg.com/images/themes/theme10/bg.gif" TargetMode="External"/><Relationship Id="rId9039" Type="http://schemas.openxmlformats.org/officeDocument/2006/relationships/hyperlink" Target="https://pbs.twimg.com/profile_banners/55297105/1406242949" TargetMode="External"/><Relationship Id="rId81" Type="http://schemas.openxmlformats.org/officeDocument/2006/relationships/hyperlink" Target="https://pbs.twimg.com/profile_banners/4026899114/1445884982" TargetMode="External"/><Relationship Id="rId1028" Type="http://schemas.openxmlformats.org/officeDocument/2006/relationships/hyperlink" Target="https://twitter.com/nenoriega5" TargetMode="External"/><Relationship Id="rId4598" Type="http://schemas.openxmlformats.org/officeDocument/2006/relationships/hyperlink" Target="http://pbs.twimg.com/profile_images/738915735922216961/Chk9TOHT_normal.jpg" TargetMode="External"/><Relationship Id="rId5649" Type="http://schemas.openxmlformats.org/officeDocument/2006/relationships/hyperlink" Target="https://pbs.twimg.com/profile_banners/2297316534/1461798367" TargetMode="External"/><Relationship Id="rId9520" Type="http://schemas.openxmlformats.org/officeDocument/2006/relationships/hyperlink" Target="http://abs.twimg.com/images/themes/theme7/bg.gif" TargetMode="External"/><Relationship Id="rId7071" Type="http://schemas.openxmlformats.org/officeDocument/2006/relationships/hyperlink" Target="http://pbs.twimg.com/profile_background_images/801731780/ba6d8511679461cb34c2d48d49470f97.png" TargetMode="External"/><Relationship Id="rId8122" Type="http://schemas.openxmlformats.org/officeDocument/2006/relationships/hyperlink" Target="https://pbs.twimg.com/profile_banners/569986471/1463138551" TargetMode="External"/><Relationship Id="rId11450" Type="http://schemas.openxmlformats.org/officeDocument/2006/relationships/hyperlink" Target="http://abs.twimg.com/images/themes/theme14/bg.gif" TargetMode="External"/><Relationship Id="rId12501" Type="http://schemas.openxmlformats.org/officeDocument/2006/relationships/hyperlink" Target="http://t.co/EodG7p91yl" TargetMode="External"/><Relationship Id="rId10052" Type="http://schemas.openxmlformats.org/officeDocument/2006/relationships/hyperlink" Target="http://pbs.twimg.com/profile_images/378800000505173733/d3bad41017916677870cb97913eee6fe_normal.jpeg" TargetMode="External"/><Relationship Id="rId11103" Type="http://schemas.openxmlformats.org/officeDocument/2006/relationships/hyperlink" Target="https://t.co/Za1k56SwGX" TargetMode="External"/><Relationship Id="rId14673" Type="http://schemas.openxmlformats.org/officeDocument/2006/relationships/hyperlink" Target="https://twitter.com/athletescan" TargetMode="External"/><Relationship Id="rId3681" Type="http://schemas.openxmlformats.org/officeDocument/2006/relationships/hyperlink" Target="http://abs.twimg.com/images/themes/theme1/bg.png" TargetMode="External"/><Relationship Id="rId4732" Type="http://schemas.openxmlformats.org/officeDocument/2006/relationships/hyperlink" Target="http://pbs.twimg.com/profile_images/712422185906864128/SFlVegrY_normal.jpg" TargetMode="External"/><Relationship Id="rId13275" Type="http://schemas.openxmlformats.org/officeDocument/2006/relationships/hyperlink" Target="http://pbs.twimg.com/profile_images/577894024498958336/WzzjmqpC_normal.jpg" TargetMode="External"/><Relationship Id="rId14326" Type="http://schemas.openxmlformats.org/officeDocument/2006/relationships/hyperlink" Target="http://pbs.twimg.com/profile_images/2750377139/00e6d3eb01ee64e8cf8b51bd8aa823e7_normal.jpeg" TargetMode="External"/><Relationship Id="rId2283" Type="http://schemas.openxmlformats.org/officeDocument/2006/relationships/hyperlink" Target="http://pbs.twimg.com/profile_images/1478581974/avatar-gurumidia_normal.jpg" TargetMode="External"/><Relationship Id="rId3334" Type="http://schemas.openxmlformats.org/officeDocument/2006/relationships/hyperlink" Target="http://abs.twimg.com/images/themes/theme19/bg.gif" TargetMode="External"/><Relationship Id="rId7955" Type="http://schemas.openxmlformats.org/officeDocument/2006/relationships/hyperlink" Target="https://pbs.twimg.com/profile_banners/373490841/1465928214" TargetMode="External"/><Relationship Id="rId255" Type="http://schemas.openxmlformats.org/officeDocument/2006/relationships/hyperlink" Target="http://pbs.twimg.com/profile_background_images/735228291/107f1a300a90ee713937234bb3d139c0.jpeg" TargetMode="External"/><Relationship Id="rId6557" Type="http://schemas.openxmlformats.org/officeDocument/2006/relationships/hyperlink" Target="http://abs.twimg.com/images/themes/theme1/bg.png" TargetMode="External"/><Relationship Id="rId7608" Type="http://schemas.openxmlformats.org/officeDocument/2006/relationships/hyperlink" Target="https://twitter.com/jeffflake" TargetMode="External"/><Relationship Id="rId10936" Type="http://schemas.openxmlformats.org/officeDocument/2006/relationships/hyperlink" Target="https://twitter.com/solitairystorm" TargetMode="External"/><Relationship Id="rId5159" Type="http://schemas.openxmlformats.org/officeDocument/2006/relationships/hyperlink" Target="http://pbs.twimg.com/profile_images/740730356668633090/r4cGivdA_normal.jpg" TargetMode="External"/><Relationship Id="rId9030" Type="http://schemas.openxmlformats.org/officeDocument/2006/relationships/hyperlink" Target="https://pbs.twimg.com/profile_banners/2545232852/1401857846" TargetMode="External"/><Relationship Id="rId12011" Type="http://schemas.openxmlformats.org/officeDocument/2006/relationships/hyperlink" Target="http://pbs.twimg.com/profile_images/58452190/210_normal.jpg" TargetMode="External"/><Relationship Id="rId1769" Type="http://schemas.openxmlformats.org/officeDocument/2006/relationships/hyperlink" Target="https://pbs.twimg.com/profile_banners/1304515705/1364384384" TargetMode="External"/><Relationship Id="rId3191" Type="http://schemas.openxmlformats.org/officeDocument/2006/relationships/hyperlink" Target="https://pbs.twimg.com/profile_banners/4694845998/1461653738" TargetMode="External"/><Relationship Id="rId4242" Type="http://schemas.openxmlformats.org/officeDocument/2006/relationships/hyperlink" Target="https://pbs.twimg.com/profile_banners/152986828/1465685121" TargetMode="External"/><Relationship Id="rId5640" Type="http://schemas.openxmlformats.org/officeDocument/2006/relationships/hyperlink" Target="https://pbs.twimg.com/profile_banners/23664866/1466006307" TargetMode="External"/><Relationship Id="rId14183" Type="http://schemas.openxmlformats.org/officeDocument/2006/relationships/hyperlink" Target="http://pbs.twimg.com/profile_images/500668771627835393/jCOzi_Ff_normal.jpeg" TargetMode="External"/><Relationship Id="rId15234" Type="http://schemas.openxmlformats.org/officeDocument/2006/relationships/hyperlink" Target="https://twitter.com/valueyour_time" TargetMode="External"/><Relationship Id="rId8863" Type="http://schemas.openxmlformats.org/officeDocument/2006/relationships/hyperlink" Target="https://pbs.twimg.com/profile_banners/721113405441052672/1463151387" TargetMode="External"/><Relationship Id="rId9914" Type="http://schemas.openxmlformats.org/officeDocument/2006/relationships/hyperlink" Target="http://pbs.twimg.com/profile_images/736383596299231232/5YagVQVK_normal.jpg" TargetMode="External"/><Relationship Id="rId10793" Type="http://schemas.openxmlformats.org/officeDocument/2006/relationships/hyperlink" Target="https://twitter.com/francosartoris" TargetMode="External"/><Relationship Id="rId11844" Type="http://schemas.openxmlformats.org/officeDocument/2006/relationships/hyperlink" Target="https://twitter.com/jlechortiz" TargetMode="External"/><Relationship Id="rId1903" Type="http://schemas.openxmlformats.org/officeDocument/2006/relationships/hyperlink" Target="http://pbs.twimg.com/profile_background_images/676458593/5cb8515b56e8c34af9d4370dbad037c9.jpeg" TargetMode="External"/><Relationship Id="rId7465" Type="http://schemas.openxmlformats.org/officeDocument/2006/relationships/hyperlink" Target="https://t.co/HqffU3bCPK" TargetMode="External"/><Relationship Id="rId8516" Type="http://schemas.openxmlformats.org/officeDocument/2006/relationships/hyperlink" Target="http://t.co/fu6cWaEzcV" TargetMode="External"/><Relationship Id="rId10446" Type="http://schemas.openxmlformats.org/officeDocument/2006/relationships/hyperlink" Target="http://pbs.twimg.com/profile_images/449279405047943168/ijwmxhvf_normal.jpeg" TargetMode="External"/><Relationship Id="rId6067" Type="http://schemas.openxmlformats.org/officeDocument/2006/relationships/hyperlink" Target="http://abs.twimg.com/images/themes/theme1/bg.png" TargetMode="External"/><Relationship Id="rId7118" Type="http://schemas.openxmlformats.org/officeDocument/2006/relationships/hyperlink" Target="http://pbs.twimg.com/profile_background_images/378800000016959196/95098820a90624899ccce61fac78f8e6.png" TargetMode="External"/><Relationship Id="rId996" Type="http://schemas.openxmlformats.org/officeDocument/2006/relationships/hyperlink" Target="https://twitter.com/business" TargetMode="External"/><Relationship Id="rId2677" Type="http://schemas.openxmlformats.org/officeDocument/2006/relationships/hyperlink" Target="http://t.co/bvZSvigGdR" TargetMode="External"/><Relationship Id="rId3728" Type="http://schemas.openxmlformats.org/officeDocument/2006/relationships/hyperlink" Target="http://pbs.twimg.com/profile_images/735361715500617732/PsRg9QNt_normal.jpg" TargetMode="External"/><Relationship Id="rId13669" Type="http://schemas.openxmlformats.org/officeDocument/2006/relationships/hyperlink" Target="https://twitter.com/channaalu" TargetMode="External"/><Relationship Id="rId15091" Type="http://schemas.openxmlformats.org/officeDocument/2006/relationships/hyperlink" Target="https://pbs.twimg.com/profile_banners/3078291514/1431517517" TargetMode="External"/><Relationship Id="rId649" Type="http://schemas.openxmlformats.org/officeDocument/2006/relationships/hyperlink" Target="https://t.co/32cFJGq95Y" TargetMode="External"/><Relationship Id="rId1279" Type="http://schemas.openxmlformats.org/officeDocument/2006/relationships/hyperlink" Target="http://pbs.twimg.com/profile_background_images/621307664618930176/QfzxXS1S.jpg" TargetMode="External"/><Relationship Id="rId5150" Type="http://schemas.openxmlformats.org/officeDocument/2006/relationships/hyperlink" Target="http://pbs.twimg.com/profile_background_images/378800000006231868/68738fd3bc226dc909d2e9a622ed52a7.jpeg" TargetMode="External"/><Relationship Id="rId6201" Type="http://schemas.openxmlformats.org/officeDocument/2006/relationships/hyperlink" Target="https://pbs.twimg.com/profile_banners/19091173/1409724563" TargetMode="External"/><Relationship Id="rId8373" Type="http://schemas.openxmlformats.org/officeDocument/2006/relationships/hyperlink" Target="http://abs.twimg.com/images/themes/theme8/bg.gif" TargetMode="External"/><Relationship Id="rId9771" Type="http://schemas.openxmlformats.org/officeDocument/2006/relationships/hyperlink" Target="http://abs.twimg.com/images/themes/theme5/bg.gif" TargetMode="External"/><Relationship Id="rId12752" Type="http://schemas.openxmlformats.org/officeDocument/2006/relationships/hyperlink" Target="https://pbs.twimg.com/profile_banners/1489470337/1416312813" TargetMode="External"/><Relationship Id="rId13803" Type="http://schemas.openxmlformats.org/officeDocument/2006/relationships/hyperlink" Target="https://twitter.com/busph" TargetMode="External"/><Relationship Id="rId1760" Type="http://schemas.openxmlformats.org/officeDocument/2006/relationships/hyperlink" Target="https://pbs.twimg.com/profile_banners/732227394321448962/1463411705" TargetMode="External"/><Relationship Id="rId2811" Type="http://schemas.openxmlformats.org/officeDocument/2006/relationships/hyperlink" Target="http://pbs.twimg.com/profile_images/597973582782693376/EcfysCCv_normal.png" TargetMode="External"/><Relationship Id="rId8026" Type="http://schemas.openxmlformats.org/officeDocument/2006/relationships/hyperlink" Target="https://twitter.com/msnbc" TargetMode="External"/><Relationship Id="rId9424" Type="http://schemas.openxmlformats.org/officeDocument/2006/relationships/hyperlink" Target="http://pbs.twimg.com/profile_background_images/871019367/444b2bc19e46b828e94a9c21dbf04bdc.jpeg" TargetMode="External"/><Relationship Id="rId11354" Type="http://schemas.openxmlformats.org/officeDocument/2006/relationships/hyperlink" Target="http://pbs.twimg.com/profile_background_images/866217120/0c564ebf422d88452c4e39785b801ee0.jpeg" TargetMode="External"/><Relationship Id="rId12405" Type="http://schemas.openxmlformats.org/officeDocument/2006/relationships/hyperlink" Target="http://t.co/GjC3G57t8Q" TargetMode="External"/><Relationship Id="rId1413" Type="http://schemas.openxmlformats.org/officeDocument/2006/relationships/hyperlink" Target="http://pbs.twimg.com/profile_images/696842325801246724/ok9g6usY_normal.jpg" TargetMode="External"/><Relationship Id="rId4983" Type="http://schemas.openxmlformats.org/officeDocument/2006/relationships/hyperlink" Target="https://twitter.com/mankeerich" TargetMode="External"/><Relationship Id="rId11007" Type="http://schemas.openxmlformats.org/officeDocument/2006/relationships/hyperlink" Target="https://twitter.com/leticiaevelin_" TargetMode="External"/><Relationship Id="rId14577" Type="http://schemas.openxmlformats.org/officeDocument/2006/relationships/hyperlink" Target="https://twitter.com/basket4us" TargetMode="External"/><Relationship Id="rId3585" Type="http://schemas.openxmlformats.org/officeDocument/2006/relationships/hyperlink" Target="https://twitter.com/eriqenigma" TargetMode="External"/><Relationship Id="rId4636" Type="http://schemas.openxmlformats.org/officeDocument/2006/relationships/hyperlink" Target="http://t.co/Kle2EA2plw" TargetMode="External"/><Relationship Id="rId13179" Type="http://schemas.openxmlformats.org/officeDocument/2006/relationships/hyperlink" Target="http://pbs.twimg.com/profile_images/1201781966/OgAAAFvqB0DZ1u9KqifcS8XdsaEFAUAOoKoF3F3gjIN0-mgZ8quPmoI_HO6zbYbIZka5dlzDdpbbSw5eM9qVrWf5J7kAm1T1UAbb1Y8jIVbB3LkWv5dJpM8zUStg_normal.jpg" TargetMode="External"/><Relationship Id="rId2187" Type="http://schemas.openxmlformats.org/officeDocument/2006/relationships/hyperlink" Target="http://pbs.twimg.com/profile_images/690320266656874496/_Hm_Wi9W_normal.jpg" TargetMode="External"/><Relationship Id="rId3238" Type="http://schemas.openxmlformats.org/officeDocument/2006/relationships/hyperlink" Target="http://pbs.twimg.com/profile_background_images/696012456401969153/vE7NliCu.jpg" TargetMode="External"/><Relationship Id="rId7859" Type="http://schemas.openxmlformats.org/officeDocument/2006/relationships/hyperlink" Target="http://pbs.twimg.com/profile_images/378800000638510172/fd3b49a8edc324aa03a4a7957cbccb73_normal.jpeg" TargetMode="External"/><Relationship Id="rId159" Type="http://schemas.openxmlformats.org/officeDocument/2006/relationships/hyperlink" Target="https://pbs.twimg.com/profile_banners/2483937782/1459704149" TargetMode="External"/><Relationship Id="rId9281" Type="http://schemas.openxmlformats.org/officeDocument/2006/relationships/hyperlink" Target="http://pbs.twimg.com/profile_background_images/429456046/TTI__s.jpg" TargetMode="External"/><Relationship Id="rId13660" Type="http://schemas.openxmlformats.org/officeDocument/2006/relationships/hyperlink" Target="https://twitter.com/moses_nku" TargetMode="External"/><Relationship Id="rId14711" Type="http://schemas.openxmlformats.org/officeDocument/2006/relationships/hyperlink" Target="https://t.co/LbCBBINkdM" TargetMode="External"/><Relationship Id="rId1270" Type="http://schemas.openxmlformats.org/officeDocument/2006/relationships/hyperlink" Target="http://abs.twimg.com/images/themes/theme1/bg.png" TargetMode="External"/><Relationship Id="rId12262" Type="http://schemas.openxmlformats.org/officeDocument/2006/relationships/hyperlink" Target="https://twitter.com/kimkmuir" TargetMode="External"/><Relationship Id="rId13313" Type="http://schemas.openxmlformats.org/officeDocument/2006/relationships/hyperlink" Target="http://pbs.twimg.com/profile_images/720185508001935360/ABPOg-vO_normal.jpg" TargetMode="External"/><Relationship Id="rId640" Type="http://schemas.openxmlformats.org/officeDocument/2006/relationships/hyperlink" Target="http://t.co/oQ0McK8urb" TargetMode="External"/><Relationship Id="rId2321" Type="http://schemas.openxmlformats.org/officeDocument/2006/relationships/hyperlink" Target="http://pbs.twimg.com/profile_images/743183062054248448/9Liq9-nT_normal.jpg" TargetMode="External"/><Relationship Id="rId5891" Type="http://schemas.openxmlformats.org/officeDocument/2006/relationships/hyperlink" Target="http://pbs.twimg.com/profile_images/743149261240467457/i94QaxYU_normal.jpg" TargetMode="External"/><Relationship Id="rId6942" Type="http://schemas.openxmlformats.org/officeDocument/2006/relationships/hyperlink" Target="https://t.co/A6jdXH0F2s" TargetMode="External"/><Relationship Id="rId4493" Type="http://schemas.openxmlformats.org/officeDocument/2006/relationships/hyperlink" Target="http://pbs.twimg.com/profile_images/739656127764303873/PE1JPlFf_normal.jpg" TargetMode="External"/><Relationship Id="rId5544" Type="http://schemas.openxmlformats.org/officeDocument/2006/relationships/hyperlink" Target="https://pbs.twimg.com/profile_banners/219119503/1451939154" TargetMode="External"/><Relationship Id="rId14087" Type="http://schemas.openxmlformats.org/officeDocument/2006/relationships/hyperlink" Target="http://pbs.twimg.com/profile_images/3125286040/2fe53063d406a9878a2f48b56d6c6ff3_normal.png" TargetMode="External"/><Relationship Id="rId15138" Type="http://schemas.openxmlformats.org/officeDocument/2006/relationships/hyperlink" Target="http://pbs.twimg.com/profile_images/655440107529457664/a0YM_JhD_normal.jpg" TargetMode="External"/><Relationship Id="rId3095" Type="http://schemas.openxmlformats.org/officeDocument/2006/relationships/hyperlink" Target="https://pbs.twimg.com/profile_banners/2576860897/1403183111" TargetMode="External"/><Relationship Id="rId4146" Type="http://schemas.openxmlformats.org/officeDocument/2006/relationships/hyperlink" Target="https://pbs.twimg.com/profile_banners/3166274253/1464867526" TargetMode="External"/><Relationship Id="rId8767" Type="http://schemas.openxmlformats.org/officeDocument/2006/relationships/hyperlink" Target="https://pbs.twimg.com/profile_banners/578431373/1403665859" TargetMode="External"/><Relationship Id="rId9818" Type="http://schemas.openxmlformats.org/officeDocument/2006/relationships/hyperlink" Target="http://abs.twimg.com/images/themes/theme18/bg.gif" TargetMode="External"/><Relationship Id="rId10697" Type="http://schemas.openxmlformats.org/officeDocument/2006/relationships/hyperlink" Target="https://twitter.com/lerbackjoao" TargetMode="External"/><Relationship Id="rId1807" Type="http://schemas.openxmlformats.org/officeDocument/2006/relationships/hyperlink" Target="https://pbs.twimg.com/profile_banners/21007030/1465239531" TargetMode="External"/><Relationship Id="rId7369" Type="http://schemas.openxmlformats.org/officeDocument/2006/relationships/hyperlink" Target="http://abs.twimg.com/images/themes/theme1/bg.png" TargetMode="External"/><Relationship Id="rId11748" Type="http://schemas.openxmlformats.org/officeDocument/2006/relationships/hyperlink" Target="https://twitter.com/chrishendel" TargetMode="External"/><Relationship Id="rId13170" Type="http://schemas.openxmlformats.org/officeDocument/2006/relationships/hyperlink" Target="http://abs.twimg.com/images/themes/theme1/bg.png" TargetMode="External"/><Relationship Id="rId14221" Type="http://schemas.openxmlformats.org/officeDocument/2006/relationships/hyperlink" Target="https://twitter.com/ncsbn" TargetMode="External"/><Relationship Id="rId150" Type="http://schemas.openxmlformats.org/officeDocument/2006/relationships/hyperlink" Target="https://pbs.twimg.com/profile_banners/1908010416/1463086168" TargetMode="External"/><Relationship Id="rId3979" Type="http://schemas.openxmlformats.org/officeDocument/2006/relationships/hyperlink" Target="https://pbs.twimg.com/profile_banners/41913265/1395674221" TargetMode="External"/><Relationship Id="rId6452" Type="http://schemas.openxmlformats.org/officeDocument/2006/relationships/hyperlink" Target="https://twitter.com/noreenr1" TargetMode="External"/><Relationship Id="rId7850" Type="http://schemas.openxmlformats.org/officeDocument/2006/relationships/hyperlink" Target="http://pbs.twimg.com/profile_images/739195509055840259/Gb6yOv0G_normal.jpg" TargetMode="External"/><Relationship Id="rId8901" Type="http://schemas.openxmlformats.org/officeDocument/2006/relationships/hyperlink" Target="https://pbs.twimg.com/profile_banners/618579714/1465261573" TargetMode="External"/><Relationship Id="rId10831" Type="http://schemas.openxmlformats.org/officeDocument/2006/relationships/hyperlink" Target="https://twitter.com/jballesteroq" TargetMode="External"/><Relationship Id="rId5054" Type="http://schemas.openxmlformats.org/officeDocument/2006/relationships/hyperlink" Target="http://abs.twimg.com/images/themes/theme14/bg.gif" TargetMode="External"/><Relationship Id="rId6105" Type="http://schemas.openxmlformats.org/officeDocument/2006/relationships/hyperlink" Target="https://t.co/lFzQCpqzmU" TargetMode="External"/><Relationship Id="rId7503" Type="http://schemas.openxmlformats.org/officeDocument/2006/relationships/hyperlink" Target="http://pbs.twimg.com/profile_images/741231254574497793/L0yiEljC_normal.jpg" TargetMode="External"/><Relationship Id="rId9675" Type="http://schemas.openxmlformats.org/officeDocument/2006/relationships/hyperlink" Target="http://pbs.twimg.com/profile_background_images/378800000121276898/09cbff88f6852c9bd7ee8c2216c5c293.png" TargetMode="External"/><Relationship Id="rId12656" Type="http://schemas.openxmlformats.org/officeDocument/2006/relationships/hyperlink" Target="https://pbs.twimg.com/profile_banners/104446991/1437645054" TargetMode="External"/><Relationship Id="rId13707" Type="http://schemas.openxmlformats.org/officeDocument/2006/relationships/hyperlink" Target="https://twitter.com/ichinacio" TargetMode="External"/><Relationship Id="rId1664" Type="http://schemas.openxmlformats.org/officeDocument/2006/relationships/hyperlink" Target="http://t.co/2MbW8HanmS" TargetMode="External"/><Relationship Id="rId2715" Type="http://schemas.openxmlformats.org/officeDocument/2006/relationships/hyperlink" Target="https://pbs.twimg.com/profile_banners/2361742677/1399633016" TargetMode="External"/><Relationship Id="rId8277" Type="http://schemas.openxmlformats.org/officeDocument/2006/relationships/hyperlink" Target="https://twitter.com/keithfoto" TargetMode="External"/><Relationship Id="rId9328" Type="http://schemas.openxmlformats.org/officeDocument/2006/relationships/hyperlink" Target="http://pbs.twimg.com/profile_background_images/705508883457056768/IQuNVg3P.jpg" TargetMode="External"/><Relationship Id="rId11258" Type="http://schemas.openxmlformats.org/officeDocument/2006/relationships/hyperlink" Target="https://pbs.twimg.com/profile_banners/212573765/1352412921" TargetMode="External"/><Relationship Id="rId12309" Type="http://schemas.openxmlformats.org/officeDocument/2006/relationships/hyperlink" Target="http://t.co/6AuSmNfZi8" TargetMode="External"/><Relationship Id="rId1317" Type="http://schemas.openxmlformats.org/officeDocument/2006/relationships/hyperlink" Target="http://pbs.twimg.com/profile_background_images/722561283439124481/RZ6cTGKg.jpg" TargetMode="External"/><Relationship Id="rId4887" Type="http://schemas.openxmlformats.org/officeDocument/2006/relationships/hyperlink" Target="https://pbs.twimg.com/profile_banners/528646417/1354224711" TargetMode="External"/><Relationship Id="rId5938" Type="http://schemas.openxmlformats.org/officeDocument/2006/relationships/hyperlink" Target="https://twitter.com/suzost" TargetMode="External"/><Relationship Id="rId23" Type="http://schemas.openxmlformats.org/officeDocument/2006/relationships/hyperlink" Target="https://t.co/YfPMVLgNt9" TargetMode="External"/><Relationship Id="rId3489" Type="http://schemas.openxmlformats.org/officeDocument/2006/relationships/hyperlink" Target="https://twitter.com/brawlady" TargetMode="External"/><Relationship Id="rId7360" Type="http://schemas.openxmlformats.org/officeDocument/2006/relationships/hyperlink" Target="http://abs.twimg.com/images/themes/theme1/bg.png" TargetMode="External"/><Relationship Id="rId8411" Type="http://schemas.openxmlformats.org/officeDocument/2006/relationships/hyperlink" Target="http://pbs.twimg.com/profile_images/609913770874265600/vihWgE4s_normal.jpg" TargetMode="External"/><Relationship Id="rId7013" Type="http://schemas.openxmlformats.org/officeDocument/2006/relationships/hyperlink" Target="http://pbs.twimg.com/profile_images/569135555045511168/0xI-hV4d_normal.jpeg" TargetMode="External"/><Relationship Id="rId10341" Type="http://schemas.openxmlformats.org/officeDocument/2006/relationships/hyperlink" Target="http://pbs.twimg.com/profile_images/605104103237115904/iFtGMXsR_normal.jpg" TargetMode="External"/><Relationship Id="rId14962" Type="http://schemas.openxmlformats.org/officeDocument/2006/relationships/hyperlink" Target="http://t.co/maeVjvRxni" TargetMode="External"/><Relationship Id="rId3970" Type="http://schemas.openxmlformats.org/officeDocument/2006/relationships/hyperlink" Target="https://pbs.twimg.com/profile_banners/706609314627198977/1457371365" TargetMode="External"/><Relationship Id="rId9185" Type="http://schemas.openxmlformats.org/officeDocument/2006/relationships/hyperlink" Target="https://pbs.twimg.com/profile_banners/3145792891/1461153693" TargetMode="External"/><Relationship Id="rId13564" Type="http://schemas.openxmlformats.org/officeDocument/2006/relationships/hyperlink" Target="http://pbs.twimg.com/profile_images/1203334635/riesgo_normal.jpg" TargetMode="External"/><Relationship Id="rId14615" Type="http://schemas.openxmlformats.org/officeDocument/2006/relationships/hyperlink" Target="http://abs.twimg.com/images/themes/theme4/bg.gif" TargetMode="External"/><Relationship Id="rId891" Type="http://schemas.openxmlformats.org/officeDocument/2006/relationships/hyperlink" Target="http://pbs.twimg.com/profile_images/712118791329738752/l41HApu2_normal.jpg" TargetMode="External"/><Relationship Id="rId2572" Type="http://schemas.openxmlformats.org/officeDocument/2006/relationships/hyperlink" Target="https://pbs.twimg.com/profile_banners/1262812754/1447958718" TargetMode="External"/><Relationship Id="rId3623" Type="http://schemas.openxmlformats.org/officeDocument/2006/relationships/hyperlink" Target="https://twitter.com/yasminkeller26" TargetMode="External"/><Relationship Id="rId12166" Type="http://schemas.openxmlformats.org/officeDocument/2006/relationships/hyperlink" Target="http://abs.twimg.com/images/themes/theme1/bg.png" TargetMode="External"/><Relationship Id="rId13217" Type="http://schemas.openxmlformats.org/officeDocument/2006/relationships/hyperlink" Target="http://pbs.twimg.com/profile_images/459422806506102784/JNRaGzVJ_normal.png" TargetMode="External"/><Relationship Id="rId544" Type="http://schemas.openxmlformats.org/officeDocument/2006/relationships/hyperlink" Target="https://twitter.com/fiffan852" TargetMode="External"/><Relationship Id="rId1174" Type="http://schemas.openxmlformats.org/officeDocument/2006/relationships/hyperlink" Target="https://pbs.twimg.com/profile_banners/2346253319/1439477226" TargetMode="External"/><Relationship Id="rId2225" Type="http://schemas.openxmlformats.org/officeDocument/2006/relationships/hyperlink" Target="http://pbs.twimg.com/profile_images/694271831461605377/Mrcq92q5_normal.jpg" TargetMode="External"/><Relationship Id="rId5795" Type="http://schemas.openxmlformats.org/officeDocument/2006/relationships/hyperlink" Target="https://pbs.twimg.com/profile_banners/488793283/1464976252" TargetMode="External"/><Relationship Id="rId6846" Type="http://schemas.openxmlformats.org/officeDocument/2006/relationships/hyperlink" Target="http://pbs.twimg.com/profile_images/742300510472966145/1_Vx7eCF_normal.jpg" TargetMode="External"/><Relationship Id="rId4397" Type="http://schemas.openxmlformats.org/officeDocument/2006/relationships/hyperlink" Target="http://pbs.twimg.com/profile_images/670286822568800260/IkvcslFN_normal.jpg" TargetMode="External"/><Relationship Id="rId5448" Type="http://schemas.openxmlformats.org/officeDocument/2006/relationships/hyperlink" Target="http://pbs.twimg.com/profile_images/723907623028973569/yKE0XLq4_normal.jpg" TargetMode="External"/><Relationship Id="rId12300" Type="http://schemas.openxmlformats.org/officeDocument/2006/relationships/hyperlink" Target="https://t.co/HU4Lt2jbap" TargetMode="External"/><Relationship Id="rId11999" Type="http://schemas.openxmlformats.org/officeDocument/2006/relationships/hyperlink" Target="https://pbs.twimg.com/profile_banners/80612078/1465870162" TargetMode="External"/><Relationship Id="rId3480" Type="http://schemas.openxmlformats.org/officeDocument/2006/relationships/hyperlink" Target="http://pbs.twimg.com/profile_images/742023414978859009/b2vIZw0F_normal.jpg" TargetMode="External"/><Relationship Id="rId4531" Type="http://schemas.openxmlformats.org/officeDocument/2006/relationships/hyperlink" Target="https://twitter.com/fraseseroticas6" TargetMode="External"/><Relationship Id="rId13074" Type="http://schemas.openxmlformats.org/officeDocument/2006/relationships/hyperlink" Target="http://pbs.twimg.com/profile_background_images/552403809/Princess-Belle-disney-princess-6383636-524-720.jpg" TargetMode="External"/><Relationship Id="rId14472" Type="http://schemas.openxmlformats.org/officeDocument/2006/relationships/hyperlink" Target="http://pbs.twimg.com/profile_images/742834421435387904/GVvDROyy_normal.jpg" TargetMode="External"/><Relationship Id="rId2082" Type="http://schemas.openxmlformats.org/officeDocument/2006/relationships/hyperlink" Target="http://abs.twimg.com/images/themes/theme1/bg.png" TargetMode="External"/><Relationship Id="rId3133" Type="http://schemas.openxmlformats.org/officeDocument/2006/relationships/hyperlink" Target="https://pbs.twimg.com/profile_banners/359679996/1464225293" TargetMode="External"/><Relationship Id="rId14125" Type="http://schemas.openxmlformats.org/officeDocument/2006/relationships/hyperlink" Target="http://t.co/3U4N3NUjl8" TargetMode="External"/><Relationship Id="rId7754" Type="http://schemas.openxmlformats.org/officeDocument/2006/relationships/hyperlink" Target="https://pbs.twimg.com/profile_banners/2657914898/1465484231" TargetMode="External"/><Relationship Id="rId8805" Type="http://schemas.openxmlformats.org/officeDocument/2006/relationships/hyperlink" Target="https://pbs.twimg.com/profile_banners/723003872416030721/1465744070" TargetMode="External"/><Relationship Id="rId10735" Type="http://schemas.openxmlformats.org/officeDocument/2006/relationships/hyperlink" Target="https://twitter.com/_juniorpacheco" TargetMode="External"/><Relationship Id="rId6356" Type="http://schemas.openxmlformats.org/officeDocument/2006/relationships/hyperlink" Target="http://pbs.twimg.com/profile_images/441779483277021184/n5zIi7GB_normal.jpeg" TargetMode="External"/><Relationship Id="rId7407" Type="http://schemas.openxmlformats.org/officeDocument/2006/relationships/hyperlink" Target="http://pbs.twimg.com/profile_images/1767694697/13764_359514935276_855205276_10150508_6292288_n_normal.jpg" TargetMode="External"/><Relationship Id="rId2966" Type="http://schemas.openxmlformats.org/officeDocument/2006/relationships/hyperlink" Target="https://pbs.twimg.com/profile_banners/707858034802831360/1461137410" TargetMode="External"/><Relationship Id="rId6009" Type="http://schemas.openxmlformats.org/officeDocument/2006/relationships/hyperlink" Target="http://pbs.twimg.com/profile_images/1602065142/image_normal.jpg" TargetMode="External"/><Relationship Id="rId9579" Type="http://schemas.openxmlformats.org/officeDocument/2006/relationships/hyperlink" Target="http://abs.twimg.com/images/themes/theme1/bg.png" TargetMode="External"/><Relationship Id="rId13958" Type="http://schemas.openxmlformats.org/officeDocument/2006/relationships/hyperlink" Target="https://twitter.com/joystickrade" TargetMode="External"/><Relationship Id="rId938" Type="http://schemas.openxmlformats.org/officeDocument/2006/relationships/hyperlink" Target="http://pbs.twimg.com/profile_images/714438594031697921/hqFaGpj4_normal.jpg" TargetMode="External"/><Relationship Id="rId1568" Type="http://schemas.openxmlformats.org/officeDocument/2006/relationships/hyperlink" Target="https://twitter.com/kaue_alexandry" TargetMode="External"/><Relationship Id="rId2619" Type="http://schemas.openxmlformats.org/officeDocument/2006/relationships/hyperlink" Target="http://pbs.twimg.com/profile_images/2364130865/55svxk70p5n6a5s1xuur_normal.jpeg" TargetMode="External"/><Relationship Id="rId15033" Type="http://schemas.openxmlformats.org/officeDocument/2006/relationships/hyperlink" Target="http://abs.twimg.com/images/themes/theme1/bg.png" TargetMode="External"/><Relationship Id="rId4041" Type="http://schemas.openxmlformats.org/officeDocument/2006/relationships/hyperlink" Target="http://pbs.twimg.com/profile_images/715525905750355969/U6EQrsAQ_normal.jpg" TargetMode="External"/><Relationship Id="rId8662" Type="http://schemas.openxmlformats.org/officeDocument/2006/relationships/hyperlink" Target="http://t.co/aaYX8P1k6S" TargetMode="External"/><Relationship Id="rId11990" Type="http://schemas.openxmlformats.org/officeDocument/2006/relationships/hyperlink" Target="https://twitter.com/mizzoumonster12" TargetMode="External"/><Relationship Id="rId7264" Type="http://schemas.openxmlformats.org/officeDocument/2006/relationships/hyperlink" Target="https://pbs.twimg.com/profile_banners/15163466/1457047316" TargetMode="External"/><Relationship Id="rId8315" Type="http://schemas.openxmlformats.org/officeDocument/2006/relationships/hyperlink" Target="https://t.co/u2jDQgy6Ru" TargetMode="External"/><Relationship Id="rId9713" Type="http://schemas.openxmlformats.org/officeDocument/2006/relationships/hyperlink" Target="http://abs.twimg.com/images/themes/theme14/bg.gif" TargetMode="External"/><Relationship Id="rId10592" Type="http://schemas.openxmlformats.org/officeDocument/2006/relationships/hyperlink" Target="https://twitter.com/laurstilinski" TargetMode="External"/><Relationship Id="rId11643" Type="http://schemas.openxmlformats.org/officeDocument/2006/relationships/hyperlink" Target="http://pbs.twimg.com/profile_images/1282352286/images_normal.jpg" TargetMode="External"/><Relationship Id="rId1702" Type="http://schemas.openxmlformats.org/officeDocument/2006/relationships/hyperlink" Target="http://t.co/uOWoPTqpnv" TargetMode="External"/><Relationship Id="rId10245" Type="http://schemas.openxmlformats.org/officeDocument/2006/relationships/hyperlink" Target="http://pbs.twimg.com/profile_images/665597446450503680/NcejepyO_normal.jpg" TargetMode="External"/><Relationship Id="rId14866" Type="http://schemas.openxmlformats.org/officeDocument/2006/relationships/hyperlink" Target="https://twitter.com/rschconsulting" TargetMode="External"/><Relationship Id="rId3874" Type="http://schemas.openxmlformats.org/officeDocument/2006/relationships/hyperlink" Target="http://pbs.twimg.com/profile_images/616232164926091268/RYCwPq7Z_normal.jpg" TargetMode="External"/><Relationship Id="rId4925" Type="http://schemas.openxmlformats.org/officeDocument/2006/relationships/hyperlink" Target="http://pbs.twimg.com/profile_background_images/584046517113061376/wpB8H51m.jpg" TargetMode="External"/><Relationship Id="rId9089" Type="http://schemas.openxmlformats.org/officeDocument/2006/relationships/hyperlink" Target="https://pbs.twimg.com/profile_banners/2690599154/1460926336" TargetMode="External"/><Relationship Id="rId13468" Type="http://schemas.openxmlformats.org/officeDocument/2006/relationships/hyperlink" Target="http://pbs.twimg.com/profile_images/554933993196371969/mCjiqrmd_normal.jpeg" TargetMode="External"/><Relationship Id="rId14519" Type="http://schemas.openxmlformats.org/officeDocument/2006/relationships/hyperlink" Target="https://pbs.twimg.com/profile_banners/708140994420604928/1465680074" TargetMode="External"/><Relationship Id="rId795" Type="http://schemas.openxmlformats.org/officeDocument/2006/relationships/hyperlink" Target="http://abs.twimg.com/images/themes/theme5/bg.gif" TargetMode="External"/><Relationship Id="rId2476" Type="http://schemas.openxmlformats.org/officeDocument/2006/relationships/hyperlink" Target="https://twitter.com/libertadcu" TargetMode="External"/><Relationship Id="rId3527" Type="http://schemas.openxmlformats.org/officeDocument/2006/relationships/hyperlink" Target="https://twitter.com/senor_suerte" TargetMode="External"/><Relationship Id="rId448" Type="http://schemas.openxmlformats.org/officeDocument/2006/relationships/hyperlink" Target="http://pbs.twimg.com/profile_images/419209769233027072/O75zC3J2_normal.jpeg" TargetMode="External"/><Relationship Id="rId1078" Type="http://schemas.openxmlformats.org/officeDocument/2006/relationships/hyperlink" Target="https://twitter.com/lionnecc" TargetMode="External"/><Relationship Id="rId2129" Type="http://schemas.openxmlformats.org/officeDocument/2006/relationships/hyperlink" Target="http://pbs.twimg.com/profile_images/378800000761352149/0ec27ddda324a0094473850a6836bb46_normal.jpeg" TargetMode="External"/><Relationship Id="rId5699" Type="http://schemas.openxmlformats.org/officeDocument/2006/relationships/hyperlink" Target="http://pbs.twimg.com/profile_images/493112327995396096/9ppYyueo_normal.jpeg" TargetMode="External"/><Relationship Id="rId6000" Type="http://schemas.openxmlformats.org/officeDocument/2006/relationships/hyperlink" Target="http://abs.twimg.com/images/themes/theme12/bg.gif" TargetMode="External"/><Relationship Id="rId9570" Type="http://schemas.openxmlformats.org/officeDocument/2006/relationships/hyperlink" Target="http://abs.twimg.com/images/themes/theme1/bg.png" TargetMode="External"/><Relationship Id="rId8172" Type="http://schemas.openxmlformats.org/officeDocument/2006/relationships/hyperlink" Target="http://abs.twimg.com/images/themes/theme1/bg.png" TargetMode="External"/><Relationship Id="rId9223" Type="http://schemas.openxmlformats.org/officeDocument/2006/relationships/hyperlink" Target="https://pbs.twimg.com/profile_banners/288308178/1357671769" TargetMode="External"/><Relationship Id="rId11153" Type="http://schemas.openxmlformats.org/officeDocument/2006/relationships/hyperlink" Target="http://t.co/AHJWlHFOh7" TargetMode="External"/><Relationship Id="rId12551" Type="http://schemas.openxmlformats.org/officeDocument/2006/relationships/hyperlink" Target="https://pbs.twimg.com/profile_banners/3003711874/1423674331" TargetMode="External"/><Relationship Id="rId13602" Type="http://schemas.openxmlformats.org/officeDocument/2006/relationships/hyperlink" Target="https://twitter.com/surgeonretina" TargetMode="External"/><Relationship Id="rId1212" Type="http://schemas.openxmlformats.org/officeDocument/2006/relationships/hyperlink" Target="https://pbs.twimg.com/profile_banners/755574506/1454482324" TargetMode="External"/><Relationship Id="rId2610" Type="http://schemas.openxmlformats.org/officeDocument/2006/relationships/hyperlink" Target="http://pbs.twimg.com/profile_images/1837188332/campam_normal.jpg" TargetMode="External"/><Relationship Id="rId12204" Type="http://schemas.openxmlformats.org/officeDocument/2006/relationships/hyperlink" Target="http://pbs.twimg.com/profile_images/587711306901274624/lla9Kzwq_normal.jpg" TargetMode="External"/><Relationship Id="rId4782" Type="http://schemas.openxmlformats.org/officeDocument/2006/relationships/hyperlink" Target="https://twitter.com/txindyjourno" TargetMode="External"/><Relationship Id="rId5833" Type="http://schemas.openxmlformats.org/officeDocument/2006/relationships/hyperlink" Target="http://pbs.twimg.com/profile_background_images/2666689/lkbatflightCopy.jpg" TargetMode="External"/><Relationship Id="rId14376" Type="http://schemas.openxmlformats.org/officeDocument/2006/relationships/hyperlink" Target="https://twitter.com/dtom_sch" TargetMode="External"/><Relationship Id="rId3037" Type="http://schemas.openxmlformats.org/officeDocument/2006/relationships/hyperlink" Target="https://t.co/0Y3Y2vhRoM" TargetMode="External"/><Relationship Id="rId3384" Type="http://schemas.openxmlformats.org/officeDocument/2006/relationships/hyperlink" Target="http://pbs.twimg.com/profile_images/653737067222970368/6b4pFbhs_normal.jpg" TargetMode="External"/><Relationship Id="rId4435" Type="http://schemas.openxmlformats.org/officeDocument/2006/relationships/hyperlink" Target="https://twitter.com/graceharayo3" TargetMode="External"/><Relationship Id="rId10986" Type="http://schemas.openxmlformats.org/officeDocument/2006/relationships/hyperlink" Target="https://twitter.com/seceducacionjal" TargetMode="External"/><Relationship Id="rId14029" Type="http://schemas.openxmlformats.org/officeDocument/2006/relationships/hyperlink" Target="https://twitter.com/enzoalarcon_" TargetMode="External"/><Relationship Id="rId7658" Type="http://schemas.openxmlformats.org/officeDocument/2006/relationships/hyperlink" Target="http://pbs.twimg.com/profile_images/618886922555920384/XEIBf0XN_normal.png" TargetMode="External"/><Relationship Id="rId8709" Type="http://schemas.openxmlformats.org/officeDocument/2006/relationships/hyperlink" Target="http://t.co/RlQt3113mV" TargetMode="External"/><Relationship Id="rId10639" Type="http://schemas.openxmlformats.org/officeDocument/2006/relationships/hyperlink" Target="https://twitter.com/scienmag" TargetMode="External"/><Relationship Id="rId14510" Type="http://schemas.openxmlformats.org/officeDocument/2006/relationships/hyperlink" Target="https://t.co/Sj1YHJDFAA" TargetMode="External"/><Relationship Id="rId9080" Type="http://schemas.openxmlformats.org/officeDocument/2006/relationships/hyperlink" Target="https://pbs.twimg.com/profile_banners/161336426/1456201410" TargetMode="External"/><Relationship Id="rId12061" Type="http://schemas.openxmlformats.org/officeDocument/2006/relationships/hyperlink" Target="https://twitter.com/leftlanemark" TargetMode="External"/><Relationship Id="rId13112" Type="http://schemas.openxmlformats.org/officeDocument/2006/relationships/hyperlink" Target="http://abs.twimg.com/images/themes/theme1/bg.png" TargetMode="External"/><Relationship Id="rId2120" Type="http://schemas.openxmlformats.org/officeDocument/2006/relationships/hyperlink" Target="http://pbs.twimg.com/profile_images/470816859844280320/CmITwQqJ_normal.jpeg" TargetMode="External"/><Relationship Id="rId5690" Type="http://schemas.openxmlformats.org/officeDocument/2006/relationships/hyperlink" Target="http://pbs.twimg.com/profile_images/721512573330280448/rGxSaKjN_normal.jpg" TargetMode="External"/><Relationship Id="rId6741" Type="http://schemas.openxmlformats.org/officeDocument/2006/relationships/hyperlink" Target="http://abs.twimg.com/images/themes/theme1/bg.png" TargetMode="External"/><Relationship Id="rId4292" Type="http://schemas.openxmlformats.org/officeDocument/2006/relationships/hyperlink" Target="https://twitter.com/unfollow_trump" TargetMode="External"/><Relationship Id="rId5343" Type="http://schemas.openxmlformats.org/officeDocument/2006/relationships/hyperlink" Target="http://pbs.twimg.com/profile_images/570726305026613248/6pccroQa_normal.jpeg" TargetMode="External"/><Relationship Id="rId9964" Type="http://schemas.openxmlformats.org/officeDocument/2006/relationships/hyperlink" Target="http://pbs.twimg.com/profile_images/716311100074102784/4uY4b0uP_normal.jpg" TargetMode="External"/><Relationship Id="rId11894" Type="http://schemas.openxmlformats.org/officeDocument/2006/relationships/hyperlink" Target="https://twitter.com/lucasdmt_" TargetMode="External"/><Relationship Id="rId12945" Type="http://schemas.openxmlformats.org/officeDocument/2006/relationships/hyperlink" Target="http://pbs.twimg.com/profile_background_images/378800000138317594/7ysvaGvO.jpeg" TargetMode="External"/><Relationship Id="rId1953" Type="http://schemas.openxmlformats.org/officeDocument/2006/relationships/hyperlink" Target="http://abs.twimg.com/images/themes/theme1/bg.png" TargetMode="External"/><Relationship Id="rId7168" Type="http://schemas.openxmlformats.org/officeDocument/2006/relationships/hyperlink" Target="http://pbs.twimg.com/profile_background_images/585471823724187648/FHGYSn5u.jpg" TargetMode="External"/><Relationship Id="rId8566" Type="http://schemas.openxmlformats.org/officeDocument/2006/relationships/hyperlink" Target="https://t.co/qjfbX3BfUR" TargetMode="External"/><Relationship Id="rId9617" Type="http://schemas.openxmlformats.org/officeDocument/2006/relationships/hyperlink" Target="http://pbs.twimg.com/profile_background_images/378800000086380978/c554f9ce3f6ffdbdda7b4c1dc0151d0f.jpeg" TargetMode="External"/><Relationship Id="rId10496" Type="http://schemas.openxmlformats.org/officeDocument/2006/relationships/hyperlink" Target="https://twitter.com/rfuisz" TargetMode="External"/><Relationship Id="rId11547" Type="http://schemas.openxmlformats.org/officeDocument/2006/relationships/hyperlink" Target="http://pbs.twimg.com/profile_images/686535024544448512/jmwd8A7p_normal.jpg" TargetMode="External"/><Relationship Id="rId1606" Type="http://schemas.openxmlformats.org/officeDocument/2006/relationships/hyperlink" Target="http://t.co/zBrHIEkj0W" TargetMode="External"/><Relationship Id="rId8219" Type="http://schemas.openxmlformats.org/officeDocument/2006/relationships/hyperlink" Target="http://pbs.twimg.com/profile_images/739892190944579584/_Tv74TnK_normal.jpg" TargetMode="External"/><Relationship Id="rId10149" Type="http://schemas.openxmlformats.org/officeDocument/2006/relationships/hyperlink" Target="http://pbs.twimg.com/profile_images/742376857492959233/ck9Tp3HO_normal.jpg" TargetMode="External"/><Relationship Id="rId14020" Type="http://schemas.openxmlformats.org/officeDocument/2006/relationships/hyperlink" Target="https://twitter.com/edrybicki" TargetMode="External"/><Relationship Id="rId3778" Type="http://schemas.openxmlformats.org/officeDocument/2006/relationships/hyperlink" Target="https://twitter.com/dabahamianting" TargetMode="External"/><Relationship Id="rId4829" Type="http://schemas.openxmlformats.org/officeDocument/2006/relationships/hyperlink" Target="https://pbs.twimg.com/profile_banners/325269534/1444565117" TargetMode="External"/><Relationship Id="rId8700" Type="http://schemas.openxmlformats.org/officeDocument/2006/relationships/hyperlink" Target="http://t.co/WIfEivSZy4" TargetMode="External"/><Relationship Id="rId699" Type="http://schemas.openxmlformats.org/officeDocument/2006/relationships/hyperlink" Target="https://pbs.twimg.com/profile_banners/389028357/1449354172" TargetMode="External"/><Relationship Id="rId6251" Type="http://schemas.openxmlformats.org/officeDocument/2006/relationships/hyperlink" Target="http://pbs.twimg.com/profile_background_images/785848566/10d522a0bb53712f0382001dd217c33a.png" TargetMode="External"/><Relationship Id="rId7302" Type="http://schemas.openxmlformats.org/officeDocument/2006/relationships/hyperlink" Target="https://twitter.com/digg" TargetMode="External"/><Relationship Id="rId10630" Type="http://schemas.openxmlformats.org/officeDocument/2006/relationships/hyperlink" Target="https://twitter.com/vet4onehealth" TargetMode="External"/><Relationship Id="rId9474" Type="http://schemas.openxmlformats.org/officeDocument/2006/relationships/hyperlink" Target="http://abs.twimg.com/images/themes/theme1/bg.png" TargetMode="External"/><Relationship Id="rId13853" Type="http://schemas.openxmlformats.org/officeDocument/2006/relationships/hyperlink" Target="https://twitter.com/askmarcella" TargetMode="External"/><Relationship Id="rId14904" Type="http://schemas.openxmlformats.org/officeDocument/2006/relationships/hyperlink" Target="http://pbs.twimg.com/profile_background_images/19516340/twitter.gif" TargetMode="External"/><Relationship Id="rId2861" Type="http://schemas.openxmlformats.org/officeDocument/2006/relationships/hyperlink" Target="http://pbs.twimg.com/profile_images/3305159342/76382bb48de66fa724bd112bc74bf862_normal.jpeg" TargetMode="External"/><Relationship Id="rId3912" Type="http://schemas.openxmlformats.org/officeDocument/2006/relationships/hyperlink" Target="https://twitter.com/pandorasfox" TargetMode="External"/><Relationship Id="rId8076" Type="http://schemas.openxmlformats.org/officeDocument/2006/relationships/hyperlink" Target="https://pbs.twimg.com/profile_banners/1569476677/1455566280" TargetMode="External"/><Relationship Id="rId9127" Type="http://schemas.openxmlformats.org/officeDocument/2006/relationships/hyperlink" Target="https://pbs.twimg.com/profile_banners/532381129/1412691970" TargetMode="External"/><Relationship Id="rId12455" Type="http://schemas.openxmlformats.org/officeDocument/2006/relationships/hyperlink" Target="https://t.co/mp6mtD0cIv" TargetMode="External"/><Relationship Id="rId13506" Type="http://schemas.openxmlformats.org/officeDocument/2006/relationships/hyperlink" Target="http://pbs.twimg.com/profile_images/743269933304315905/nzRATeUx_normal.jpg" TargetMode="External"/><Relationship Id="rId833" Type="http://schemas.openxmlformats.org/officeDocument/2006/relationships/hyperlink" Target="http://pbs.twimg.com/profile_background_images/475333725190758400/m6euDu8W.png" TargetMode="External"/><Relationship Id="rId1116" Type="http://schemas.openxmlformats.org/officeDocument/2006/relationships/hyperlink" Target="http://t.co/c2SmdP8GEw" TargetMode="External"/><Relationship Id="rId1463" Type="http://schemas.openxmlformats.org/officeDocument/2006/relationships/hyperlink" Target="http://pbs.twimg.com/profile_images/731986844536217605/HzMDvmQ3_normal.jpg" TargetMode="External"/><Relationship Id="rId2514" Type="http://schemas.openxmlformats.org/officeDocument/2006/relationships/hyperlink" Target="https://twitter.com/melliiiss" TargetMode="External"/><Relationship Id="rId11057" Type="http://schemas.openxmlformats.org/officeDocument/2006/relationships/hyperlink" Target="https://twitter.com/bringstolight" TargetMode="External"/><Relationship Id="rId12108" Type="http://schemas.openxmlformats.org/officeDocument/2006/relationships/hyperlink" Target="https://pbs.twimg.com/profile_banners/4794680952/1453428266" TargetMode="External"/><Relationship Id="rId4686" Type="http://schemas.openxmlformats.org/officeDocument/2006/relationships/hyperlink" Target="http://pbs.twimg.com/profile_background_images/662096297/ikrhdjm0tuooqfkls4wf.jpeg" TargetMode="External"/><Relationship Id="rId5737" Type="http://schemas.openxmlformats.org/officeDocument/2006/relationships/hyperlink" Target="https://t.co/n9gRkoZZ6P" TargetMode="External"/><Relationship Id="rId3288" Type="http://schemas.openxmlformats.org/officeDocument/2006/relationships/hyperlink" Target="http://pbs.twimg.com/profile_background_images/623242671893671936/uFIKo9zX.jpg" TargetMode="External"/><Relationship Id="rId4339" Type="http://schemas.openxmlformats.org/officeDocument/2006/relationships/hyperlink" Target="https://pbs.twimg.com/profile_banners/196769145/1435553787" TargetMode="External"/><Relationship Id="rId8210" Type="http://schemas.openxmlformats.org/officeDocument/2006/relationships/hyperlink" Target="http://pbs.twimg.com/profile_images/739296829670621184/ZNNzAtQG_normal.jpg" TargetMode="External"/><Relationship Id="rId10140" Type="http://schemas.openxmlformats.org/officeDocument/2006/relationships/hyperlink" Target="http://pbs.twimg.com/profile_images/411763146081042432/AEnmJMF0_normal.jpeg" TargetMode="External"/><Relationship Id="rId13363" Type="http://schemas.openxmlformats.org/officeDocument/2006/relationships/hyperlink" Target="http://pbs.twimg.com/profile_images/560129592867172352/SToNotP4_normal.jpeg" TargetMode="External"/><Relationship Id="rId14761" Type="http://schemas.openxmlformats.org/officeDocument/2006/relationships/hyperlink" Target="http://t.co/PG2AgPcG8O" TargetMode="External"/><Relationship Id="rId690" Type="http://schemas.openxmlformats.org/officeDocument/2006/relationships/hyperlink" Target="https://pbs.twimg.com/profile_banners/1700208367/1408824534" TargetMode="External"/><Relationship Id="rId2371" Type="http://schemas.openxmlformats.org/officeDocument/2006/relationships/hyperlink" Target="https://twitter.com/exame_com" TargetMode="External"/><Relationship Id="rId3422" Type="http://schemas.openxmlformats.org/officeDocument/2006/relationships/hyperlink" Target="http://pbs.twimg.com/profile_images/656425229133058048/xQ83At8S_normal.jpg" TargetMode="External"/><Relationship Id="rId4820" Type="http://schemas.openxmlformats.org/officeDocument/2006/relationships/hyperlink" Target="http://t.co/ZbESaBtE5q" TargetMode="External"/><Relationship Id="rId13016" Type="http://schemas.openxmlformats.org/officeDocument/2006/relationships/hyperlink" Target="http://abs.twimg.com/images/themes/theme1/bg.png" TargetMode="External"/><Relationship Id="rId14414" Type="http://schemas.openxmlformats.org/officeDocument/2006/relationships/hyperlink" Target="https://pbs.twimg.com/profile_banners/2825153794/1458396601" TargetMode="External"/><Relationship Id="rId343" Type="http://schemas.openxmlformats.org/officeDocument/2006/relationships/hyperlink" Target="http://pbs.twimg.com/profile_images/580596556245692416/EIl5_R5__normal.jpg" TargetMode="External"/><Relationship Id="rId2024" Type="http://schemas.openxmlformats.org/officeDocument/2006/relationships/hyperlink" Target="http://abs.twimg.com/images/themes/theme1/bg.png" TargetMode="External"/><Relationship Id="rId6992" Type="http://schemas.openxmlformats.org/officeDocument/2006/relationships/hyperlink" Target="http://abs.twimg.com/images/themes/theme4/bg.gif" TargetMode="External"/><Relationship Id="rId4196" Type="http://schemas.openxmlformats.org/officeDocument/2006/relationships/hyperlink" Target="http://pbs.twimg.com/profile_images/609088634981994496/gCOYwEhs_normal.png" TargetMode="External"/><Relationship Id="rId5247" Type="http://schemas.openxmlformats.org/officeDocument/2006/relationships/hyperlink" Target="http://pbs.twimg.com/profile_background_images/673994510913925120/ObYcM6io.jpg" TargetMode="External"/><Relationship Id="rId5594" Type="http://schemas.openxmlformats.org/officeDocument/2006/relationships/hyperlink" Target="http://pbs.twimg.com/profile_images/1669378051/Javier-Guzman_photo_normal.jpg" TargetMode="External"/><Relationship Id="rId6645" Type="http://schemas.openxmlformats.org/officeDocument/2006/relationships/hyperlink" Target="https://pbs.twimg.com/profile_banners/4019571252/1459543249" TargetMode="External"/><Relationship Id="rId15188" Type="http://schemas.openxmlformats.org/officeDocument/2006/relationships/hyperlink" Target="https://twitter.com/bs_health" TargetMode="External"/><Relationship Id="rId9868" Type="http://schemas.openxmlformats.org/officeDocument/2006/relationships/hyperlink" Target="http://pbs.twimg.com/profile_images/478272477672767490/dICS0FFW_normal.jpeg" TargetMode="External"/><Relationship Id="rId11798" Type="http://schemas.openxmlformats.org/officeDocument/2006/relationships/hyperlink" Target="https://twitter.com/kawana_tigresa" TargetMode="External"/><Relationship Id="rId12849" Type="http://schemas.openxmlformats.org/officeDocument/2006/relationships/hyperlink" Target="http://pbs.twimg.com/profile_background_images/378800000112749206/15a23e6ce8b3906d3af94c82fd891a66.jpeg" TargetMode="External"/><Relationship Id="rId1857" Type="http://schemas.openxmlformats.org/officeDocument/2006/relationships/hyperlink" Target="https://pbs.twimg.com/profile_banners/3066069761/1448035599" TargetMode="External"/><Relationship Id="rId2908" Type="http://schemas.openxmlformats.org/officeDocument/2006/relationships/hyperlink" Target="https://twitter.com/polsdc" TargetMode="External"/><Relationship Id="rId14271" Type="http://schemas.openxmlformats.org/officeDocument/2006/relationships/hyperlink" Target="https://pbs.twimg.com/profile_banners/728859835/1363651477" TargetMode="External"/><Relationship Id="rId4330" Type="http://schemas.openxmlformats.org/officeDocument/2006/relationships/hyperlink" Target="https://pbs.twimg.com/profile_banners/88258912/1402579676" TargetMode="External"/><Relationship Id="rId8951" Type="http://schemas.openxmlformats.org/officeDocument/2006/relationships/hyperlink" Target="https://pbs.twimg.com/profile_banners/2683992542/1454005270" TargetMode="External"/><Relationship Id="rId7553" Type="http://schemas.openxmlformats.org/officeDocument/2006/relationships/hyperlink" Target="https://pbs.twimg.com/profile_banners/138259707/1459913327" TargetMode="External"/><Relationship Id="rId8604" Type="http://schemas.openxmlformats.org/officeDocument/2006/relationships/hyperlink" Target="https://t.co/nejKRuMngK" TargetMode="External"/><Relationship Id="rId10881" Type="http://schemas.openxmlformats.org/officeDocument/2006/relationships/hyperlink" Target="https://twitter.com/rosemarythought" TargetMode="External"/><Relationship Id="rId11932" Type="http://schemas.openxmlformats.org/officeDocument/2006/relationships/hyperlink" Target="http://pbs.twimg.com/profile_background_images/465571331921018880/6HzUmdTc.jpeg" TargetMode="External"/><Relationship Id="rId6155" Type="http://schemas.openxmlformats.org/officeDocument/2006/relationships/hyperlink" Target="https://pbs.twimg.com/profile_banners/456783225/1453554472" TargetMode="External"/><Relationship Id="rId7206" Type="http://schemas.openxmlformats.org/officeDocument/2006/relationships/hyperlink" Target="https://pbs.twimg.com/profile_banners/563354088/1440458445" TargetMode="External"/><Relationship Id="rId10534" Type="http://schemas.openxmlformats.org/officeDocument/2006/relationships/hyperlink" Target="https://twitter.com/prensacuba" TargetMode="External"/><Relationship Id="rId9378" Type="http://schemas.openxmlformats.org/officeDocument/2006/relationships/hyperlink" Target="http://abs.twimg.com/images/themes/theme1/bg.png" TargetMode="External"/><Relationship Id="rId13757" Type="http://schemas.openxmlformats.org/officeDocument/2006/relationships/hyperlink" Target="https://twitter.com/wiredscience" TargetMode="External"/><Relationship Id="rId14808" Type="http://schemas.openxmlformats.org/officeDocument/2006/relationships/hyperlink" Target="http://abs.twimg.com/images/themes/theme15/bg.png" TargetMode="External"/><Relationship Id="rId2765" Type="http://schemas.openxmlformats.org/officeDocument/2006/relationships/hyperlink" Target="http://abs.twimg.com/images/themes/theme1/bg.png" TargetMode="External"/><Relationship Id="rId3816" Type="http://schemas.openxmlformats.org/officeDocument/2006/relationships/hyperlink" Target="https://pbs.twimg.com/profile_banners/1665832206/1465844226" TargetMode="External"/><Relationship Id="rId12359" Type="http://schemas.openxmlformats.org/officeDocument/2006/relationships/hyperlink" Target="http://t.co/axjfO6QEY5" TargetMode="External"/><Relationship Id="rId737" Type="http://schemas.openxmlformats.org/officeDocument/2006/relationships/hyperlink" Target="https://pbs.twimg.com/profile_banners/4923245173/1455825993" TargetMode="External"/><Relationship Id="rId1367" Type="http://schemas.openxmlformats.org/officeDocument/2006/relationships/hyperlink" Target="http://abs.twimg.com/images/themes/theme1/bg.png" TargetMode="External"/><Relationship Id="rId2418" Type="http://schemas.openxmlformats.org/officeDocument/2006/relationships/hyperlink" Target="https://twitter.com/emmcapp09" TargetMode="External"/><Relationship Id="rId5988" Type="http://schemas.openxmlformats.org/officeDocument/2006/relationships/hyperlink" Target="http://pbs.twimg.com/profile_background_images/584449161187069952/sL9Pg-2k.png" TargetMode="External"/><Relationship Id="rId73" Type="http://schemas.openxmlformats.org/officeDocument/2006/relationships/hyperlink" Target="https://t.co/7X9rbDmMWX" TargetMode="External"/><Relationship Id="rId8461" Type="http://schemas.openxmlformats.org/officeDocument/2006/relationships/hyperlink" Target="https://t.co/Z5biaGW442" TargetMode="External"/><Relationship Id="rId9512" Type="http://schemas.openxmlformats.org/officeDocument/2006/relationships/hyperlink" Target="http://pbs.twimg.com/profile_background_images/344918034409774406/1c15837e35b0df8e0fb1ca4d6db4b971.jpeg" TargetMode="External"/><Relationship Id="rId10391" Type="http://schemas.openxmlformats.org/officeDocument/2006/relationships/hyperlink" Target="http://pbs.twimg.com/profile_images/699821736414597120/qw1P2gKO_normal.jpg" TargetMode="External"/><Relationship Id="rId11442" Type="http://schemas.openxmlformats.org/officeDocument/2006/relationships/hyperlink" Target="http://abs.twimg.com/images/themes/theme1/bg.png" TargetMode="External"/><Relationship Id="rId12840" Type="http://schemas.openxmlformats.org/officeDocument/2006/relationships/hyperlink" Target="http://pbs.twimg.com/profile_background_images/5401596/newsbackgroundhd-lg4.jpg" TargetMode="External"/><Relationship Id="rId1501" Type="http://schemas.openxmlformats.org/officeDocument/2006/relationships/hyperlink" Target="https://twitter.com/rcdajr" TargetMode="External"/><Relationship Id="rId7063" Type="http://schemas.openxmlformats.org/officeDocument/2006/relationships/hyperlink" Target="https://pbs.twimg.com/profile_banners/856560494/1466007066" TargetMode="External"/><Relationship Id="rId8114" Type="http://schemas.openxmlformats.org/officeDocument/2006/relationships/hyperlink" Target="https://pbs.twimg.com/profile_banners/74999239/1452634739" TargetMode="External"/><Relationship Id="rId10044" Type="http://schemas.openxmlformats.org/officeDocument/2006/relationships/hyperlink" Target="http://pbs.twimg.com/profile_images/574325566427389952/fUCW8HPn_normal.png" TargetMode="External"/><Relationship Id="rId14665" Type="http://schemas.openxmlformats.org/officeDocument/2006/relationships/hyperlink" Target="http://pbs.twimg.com/profile_images/742418673504292866/STESVQIY_normal.jpg" TargetMode="External"/><Relationship Id="rId594" Type="http://schemas.openxmlformats.org/officeDocument/2006/relationships/hyperlink" Target="https://t.co/uce22P9WC4" TargetMode="External"/><Relationship Id="rId2275" Type="http://schemas.openxmlformats.org/officeDocument/2006/relationships/hyperlink" Target="http://pbs.twimg.com/profile_images/708218233099317248/JbVYJQch_normal.jpg" TargetMode="External"/><Relationship Id="rId3326" Type="http://schemas.openxmlformats.org/officeDocument/2006/relationships/hyperlink" Target="http://abs.twimg.com/images/themes/theme1/bg.png" TargetMode="External"/><Relationship Id="rId3673" Type="http://schemas.openxmlformats.org/officeDocument/2006/relationships/hyperlink" Target="https://pbs.twimg.com/profile_banners/2160891728/1465325718" TargetMode="External"/><Relationship Id="rId4724" Type="http://schemas.openxmlformats.org/officeDocument/2006/relationships/hyperlink" Target="http://pbs.twimg.com/profile_images/595204000603099136/Gg91KIw3_normal.jpg" TargetMode="External"/><Relationship Id="rId13267" Type="http://schemas.openxmlformats.org/officeDocument/2006/relationships/hyperlink" Target="http://pbs.twimg.com/profile_images/1172579374/image_normal.jpg" TargetMode="External"/><Relationship Id="rId14318" Type="http://schemas.openxmlformats.org/officeDocument/2006/relationships/hyperlink" Target="http://pbs.twimg.com/profile_images/1306848382/Water_lilies_normal.jpg" TargetMode="External"/><Relationship Id="rId247" Type="http://schemas.openxmlformats.org/officeDocument/2006/relationships/hyperlink" Target="http://abs.twimg.com/images/themes/theme1/bg.png" TargetMode="External"/><Relationship Id="rId6896" Type="http://schemas.openxmlformats.org/officeDocument/2006/relationships/hyperlink" Target="https://twitter.com/harvardphr" TargetMode="External"/><Relationship Id="rId7947" Type="http://schemas.openxmlformats.org/officeDocument/2006/relationships/hyperlink" Target="https://pbs.twimg.com/profile_banners/3188606883/1459604561" TargetMode="External"/><Relationship Id="rId10928" Type="http://schemas.openxmlformats.org/officeDocument/2006/relationships/hyperlink" Target="https://twitter.com/charlessimmins" TargetMode="External"/><Relationship Id="rId5498" Type="http://schemas.openxmlformats.org/officeDocument/2006/relationships/hyperlink" Target="https://twitter.com/_millenareis2" TargetMode="External"/><Relationship Id="rId6549" Type="http://schemas.openxmlformats.org/officeDocument/2006/relationships/hyperlink" Target="https://pbs.twimg.com/profile_banners/12793902/1436397006" TargetMode="External"/><Relationship Id="rId12350" Type="http://schemas.openxmlformats.org/officeDocument/2006/relationships/hyperlink" Target="https://t.co/vdAHT24esy" TargetMode="External"/><Relationship Id="rId13401" Type="http://schemas.openxmlformats.org/officeDocument/2006/relationships/hyperlink" Target="http://pbs.twimg.com/profile_images/1283220558/image_normal.jpg" TargetMode="External"/><Relationship Id="rId9022" Type="http://schemas.openxmlformats.org/officeDocument/2006/relationships/hyperlink" Target="https://pbs.twimg.com/profile_banners/932185981/1446571462" TargetMode="External"/><Relationship Id="rId12003" Type="http://schemas.openxmlformats.org/officeDocument/2006/relationships/hyperlink" Target="http://abs.twimg.com/images/themes/theme1/bg.png" TargetMode="External"/><Relationship Id="rId1011" Type="http://schemas.openxmlformats.org/officeDocument/2006/relationships/hyperlink" Target="https://twitter.com/dicaribbean" TargetMode="External"/><Relationship Id="rId4581" Type="http://schemas.openxmlformats.org/officeDocument/2006/relationships/hyperlink" Target="http://abs.twimg.com/images/themes/theme7/bg.gif" TargetMode="External"/><Relationship Id="rId5632" Type="http://schemas.openxmlformats.org/officeDocument/2006/relationships/hyperlink" Target="https://t.co/XySPO4DjwQ" TargetMode="External"/><Relationship Id="rId14175" Type="http://schemas.openxmlformats.org/officeDocument/2006/relationships/hyperlink" Target="http://pbs.twimg.com/profile_background_images/463688704217710594/wy_-gC_L.jpeg" TargetMode="External"/><Relationship Id="rId15226" Type="http://schemas.openxmlformats.org/officeDocument/2006/relationships/hyperlink" Target="http://pbs.twimg.com/profile_images/483709298204086272/p0FFMDoW_normal.jpeg" TargetMode="External"/><Relationship Id="rId3183" Type="http://schemas.openxmlformats.org/officeDocument/2006/relationships/hyperlink" Target="https://pbs.twimg.com/profile_banners/3120104277/1461776051" TargetMode="External"/><Relationship Id="rId4234" Type="http://schemas.openxmlformats.org/officeDocument/2006/relationships/hyperlink" Target="https://pbs.twimg.com/profile_banners/42260731/1463319972" TargetMode="External"/><Relationship Id="rId7457" Type="http://schemas.openxmlformats.org/officeDocument/2006/relationships/hyperlink" Target="https://t.co/UGxycDs8wF" TargetMode="External"/><Relationship Id="rId8855" Type="http://schemas.openxmlformats.org/officeDocument/2006/relationships/hyperlink" Target="https://pbs.twimg.com/profile_banners/755989801/1465670793" TargetMode="External"/><Relationship Id="rId9906" Type="http://schemas.openxmlformats.org/officeDocument/2006/relationships/hyperlink" Target="http://pbs.twimg.com/profile_images/486539514010013696/nwAvlZ0v_normal.png" TargetMode="External"/><Relationship Id="rId10785" Type="http://schemas.openxmlformats.org/officeDocument/2006/relationships/hyperlink" Target="https://twitter.com/iragr18" TargetMode="External"/><Relationship Id="rId11836" Type="http://schemas.openxmlformats.org/officeDocument/2006/relationships/hyperlink" Target="https://twitter.com/hoihoi1980" TargetMode="External"/><Relationship Id="rId6059" Type="http://schemas.openxmlformats.org/officeDocument/2006/relationships/hyperlink" Target="http://abs.twimg.com/images/themes/theme1/bg.png" TargetMode="External"/><Relationship Id="rId8508" Type="http://schemas.openxmlformats.org/officeDocument/2006/relationships/hyperlink" Target="http://t.co/rMSeHXeNHG" TargetMode="External"/><Relationship Id="rId10438" Type="http://schemas.openxmlformats.org/officeDocument/2006/relationships/hyperlink" Target="http://pbs.twimg.com/profile_images/743265099863961600/6QIhmQQ8_normal.jpg" TargetMode="External"/><Relationship Id="rId988" Type="http://schemas.openxmlformats.org/officeDocument/2006/relationships/hyperlink" Target="https://twitter.com/acalidoniohn" TargetMode="External"/><Relationship Id="rId2669" Type="http://schemas.openxmlformats.org/officeDocument/2006/relationships/hyperlink" Target="http://t.co/M7JdxrwZzq" TargetMode="External"/><Relationship Id="rId6540" Type="http://schemas.openxmlformats.org/officeDocument/2006/relationships/hyperlink" Target="https://t.co/1JqJIy04SL" TargetMode="External"/><Relationship Id="rId15083" Type="http://schemas.openxmlformats.org/officeDocument/2006/relationships/hyperlink" Target="https://twitter.com/ecothinkgroup" TargetMode="External"/><Relationship Id="rId4091" Type="http://schemas.openxmlformats.org/officeDocument/2006/relationships/hyperlink" Target="https://twitter.com/thaydebarros" TargetMode="External"/><Relationship Id="rId5142" Type="http://schemas.openxmlformats.org/officeDocument/2006/relationships/hyperlink" Target="http://abs.twimg.com/images/themes/theme1/bg.png" TargetMode="External"/><Relationship Id="rId9763" Type="http://schemas.openxmlformats.org/officeDocument/2006/relationships/hyperlink" Target="http://abs.twimg.com/images/themes/theme1/bg.png" TargetMode="External"/><Relationship Id="rId8365" Type="http://schemas.openxmlformats.org/officeDocument/2006/relationships/hyperlink" Target="http://pbs.twimg.com/profile_background_images/633594360/x398yofsqvvu8gthgntk.jpeg" TargetMode="External"/><Relationship Id="rId9416" Type="http://schemas.openxmlformats.org/officeDocument/2006/relationships/hyperlink" Target="http://pbs.twimg.com/profile_background_images/662759006981726209/BTHPMQy3.png" TargetMode="External"/><Relationship Id="rId10295" Type="http://schemas.openxmlformats.org/officeDocument/2006/relationships/hyperlink" Target="http://pbs.twimg.com/profile_images/552514756918005761/aWH1U00U_normal.png" TargetMode="External"/><Relationship Id="rId11693" Type="http://schemas.openxmlformats.org/officeDocument/2006/relationships/hyperlink" Target="http://pbs.twimg.com/profile_images/590868974713339906/guzx9Hd-_normal.png" TargetMode="External"/><Relationship Id="rId12744" Type="http://schemas.openxmlformats.org/officeDocument/2006/relationships/hyperlink" Target="https://pbs.twimg.com/profile_banners/2609119159/1406894779" TargetMode="External"/><Relationship Id="rId1405" Type="http://schemas.openxmlformats.org/officeDocument/2006/relationships/hyperlink" Target="http://pbs.twimg.com/profile_images/188302352/nasalogo_twitter_normal.jpg" TargetMode="External"/><Relationship Id="rId1752" Type="http://schemas.openxmlformats.org/officeDocument/2006/relationships/hyperlink" Target="https://pbs.twimg.com/profile_banners/2596465123/1405523862" TargetMode="External"/><Relationship Id="rId2803" Type="http://schemas.openxmlformats.org/officeDocument/2006/relationships/hyperlink" Target="http://pbs.twimg.com/profile_background_images/664420678/ba693f56b0cac1575563152db66c3332.jpeg" TargetMode="External"/><Relationship Id="rId8018" Type="http://schemas.openxmlformats.org/officeDocument/2006/relationships/hyperlink" Target="https://twitter.com/arthur_mmm" TargetMode="External"/><Relationship Id="rId11346" Type="http://schemas.openxmlformats.org/officeDocument/2006/relationships/hyperlink" Target="http://abs.twimg.com/images/themes/theme1/bg.png" TargetMode="External"/><Relationship Id="rId4975" Type="http://schemas.openxmlformats.org/officeDocument/2006/relationships/hyperlink" Target="http://pbs.twimg.com/profile_images/573979268612419584/dsOOj7hi_normal.jpeg" TargetMode="External"/><Relationship Id="rId14569" Type="http://schemas.openxmlformats.org/officeDocument/2006/relationships/hyperlink" Target="http://pbs.twimg.com/profile_images/550722428058353665/adiCsIeO_normal.jpeg" TargetMode="External"/><Relationship Id="rId498" Type="http://schemas.openxmlformats.org/officeDocument/2006/relationships/hyperlink" Target="https://twitter.com/patricferrao" TargetMode="External"/><Relationship Id="rId2179" Type="http://schemas.openxmlformats.org/officeDocument/2006/relationships/hyperlink" Target="http://pbs.twimg.com/profile_images/519325398719410177/x6dKfIqP_normal.jpeg" TargetMode="External"/><Relationship Id="rId3577" Type="http://schemas.openxmlformats.org/officeDocument/2006/relationships/hyperlink" Target="https://twitter.com/laserocular" TargetMode="External"/><Relationship Id="rId4628" Type="http://schemas.openxmlformats.org/officeDocument/2006/relationships/hyperlink" Target="https://t.co/itBNhtGsau" TargetMode="External"/><Relationship Id="rId6050" Type="http://schemas.openxmlformats.org/officeDocument/2006/relationships/hyperlink" Target="https://pbs.twimg.com/profile_banners/21376458/1466028000" TargetMode="External"/><Relationship Id="rId7101" Type="http://schemas.openxmlformats.org/officeDocument/2006/relationships/hyperlink" Target="https://pbs.twimg.com/profile_banners/2950375415/1464310680" TargetMode="External"/><Relationship Id="rId13652" Type="http://schemas.openxmlformats.org/officeDocument/2006/relationships/hyperlink" Target="https://twitter.com/bwin_es" TargetMode="External"/><Relationship Id="rId2660" Type="http://schemas.openxmlformats.org/officeDocument/2006/relationships/hyperlink" Target="https://t.co/iWhoZnV6IP" TargetMode="External"/><Relationship Id="rId3711" Type="http://schemas.openxmlformats.org/officeDocument/2006/relationships/hyperlink" Target="http://pbs.twimg.com/profile_background_images/448176593618235393/F53JUOKU.jpeg" TargetMode="External"/><Relationship Id="rId9273" Type="http://schemas.openxmlformats.org/officeDocument/2006/relationships/hyperlink" Target="http://pbs.twimg.com/profile_background_images/540374472/twitter_background_v.2.jpg" TargetMode="External"/><Relationship Id="rId12254" Type="http://schemas.openxmlformats.org/officeDocument/2006/relationships/hyperlink" Target="https://twitter.com/geovanaog" TargetMode="External"/><Relationship Id="rId13305" Type="http://schemas.openxmlformats.org/officeDocument/2006/relationships/hyperlink" Target="http://pbs.twimg.com/profile_images/519596567628500996/FoCujWaG_normal.jpeg" TargetMode="External"/><Relationship Id="rId14703" Type="http://schemas.openxmlformats.org/officeDocument/2006/relationships/hyperlink" Target="http://pbs.twimg.com/profile_images/564551493986947072/YO7gEJQ-_normal.jpeg" TargetMode="External"/><Relationship Id="rId632" Type="http://schemas.openxmlformats.org/officeDocument/2006/relationships/hyperlink" Target="https://t.co/yFdXpA6WTJ" TargetMode="External"/><Relationship Id="rId1262" Type="http://schemas.openxmlformats.org/officeDocument/2006/relationships/hyperlink" Target="https://pbs.twimg.com/profile_banners/2392165598/1442438679" TargetMode="External"/><Relationship Id="rId2313" Type="http://schemas.openxmlformats.org/officeDocument/2006/relationships/hyperlink" Target="http://pbs.twimg.com/profile_images/557657001803513856/oeSoGeZh_normal.png" TargetMode="External"/><Relationship Id="rId4485" Type="http://schemas.openxmlformats.org/officeDocument/2006/relationships/hyperlink" Target="http://pbs.twimg.com/profile_background_images/378800000115731770/af7d3cfc4774b1b6be1cbd37caec485f.jpeg" TargetMode="External"/><Relationship Id="rId5536" Type="http://schemas.openxmlformats.org/officeDocument/2006/relationships/hyperlink" Target="https://pbs.twimg.com/profile_banners/88567305/1435057600" TargetMode="External"/><Relationship Id="rId5883" Type="http://schemas.openxmlformats.org/officeDocument/2006/relationships/hyperlink" Target="http://pbs.twimg.com/profile_images/378800000221698544/6e47dd6dfc52efcf6b090f5c299aabb1_normal.jpeg" TargetMode="External"/><Relationship Id="rId6934" Type="http://schemas.openxmlformats.org/officeDocument/2006/relationships/hyperlink" Target="https://twitter.com/dannybecerra81" TargetMode="External"/><Relationship Id="rId14079" Type="http://schemas.openxmlformats.org/officeDocument/2006/relationships/hyperlink" Target="http://pbs.twimg.com/profile_images/731643695838187521/PzaPddjP_normal.jpg" TargetMode="External"/><Relationship Id="rId3087" Type="http://schemas.openxmlformats.org/officeDocument/2006/relationships/hyperlink" Target="https://pbs.twimg.com/profile_banners/710083341769375745/1462379201" TargetMode="External"/><Relationship Id="rId4138" Type="http://schemas.openxmlformats.org/officeDocument/2006/relationships/hyperlink" Target="https://pbs.twimg.com/profile_banners/723964409349967872/1465742370" TargetMode="External"/><Relationship Id="rId8759" Type="http://schemas.openxmlformats.org/officeDocument/2006/relationships/hyperlink" Target="https://pbs.twimg.com/profile_banners/875327372/1465623363" TargetMode="External"/><Relationship Id="rId10689" Type="http://schemas.openxmlformats.org/officeDocument/2006/relationships/hyperlink" Target="https://twitter.com/flaviojosefo66" TargetMode="External"/><Relationship Id="rId14560" Type="http://schemas.openxmlformats.org/officeDocument/2006/relationships/hyperlink" Target="http://pbs.twimg.com/profile_images/731133499990802432/qSh47KGO_normal.jpg" TargetMode="External"/><Relationship Id="rId13162" Type="http://schemas.openxmlformats.org/officeDocument/2006/relationships/hyperlink" Target="http://abs.twimg.com/images/themes/theme1/bg.png" TargetMode="External"/><Relationship Id="rId14213" Type="http://schemas.openxmlformats.org/officeDocument/2006/relationships/hyperlink" Target="https://twitter.com/atpointnews" TargetMode="External"/><Relationship Id="rId2170" Type="http://schemas.openxmlformats.org/officeDocument/2006/relationships/hyperlink" Target="http://pbs.twimg.com/profile_images/567408751615832064/Qe5YTEtK_normal.jpeg" TargetMode="External"/><Relationship Id="rId3221" Type="http://schemas.openxmlformats.org/officeDocument/2006/relationships/hyperlink" Target="http://pbs.twimg.com/profile_background_images/843871847/e4976c775cfbb2df162c6a7e08f01347.jpeg" TargetMode="External"/><Relationship Id="rId6791" Type="http://schemas.openxmlformats.org/officeDocument/2006/relationships/hyperlink" Target="http://pbs.twimg.com/profile_images/566820857180598272/ml0qgoEc_normal.jpeg" TargetMode="External"/><Relationship Id="rId7842" Type="http://schemas.openxmlformats.org/officeDocument/2006/relationships/hyperlink" Target="http://pbs.twimg.com/profile_images/692748723823218688/i52u35gi_normal.jpg" TargetMode="External"/><Relationship Id="rId8" Type="http://schemas.openxmlformats.org/officeDocument/2006/relationships/hyperlink" Target="https://t.co/h6sdTEn5nq" TargetMode="External"/><Relationship Id="rId142" Type="http://schemas.openxmlformats.org/officeDocument/2006/relationships/hyperlink" Target="https://pbs.twimg.com/profile_banners/52422878/1464939762" TargetMode="External"/><Relationship Id="rId5393" Type="http://schemas.openxmlformats.org/officeDocument/2006/relationships/hyperlink" Target="https://pbs.twimg.com/profile_banners/3264762772/1441938980" TargetMode="External"/><Relationship Id="rId6444" Type="http://schemas.openxmlformats.org/officeDocument/2006/relationships/hyperlink" Target="https://twitter.com/rombto" TargetMode="External"/><Relationship Id="rId10823" Type="http://schemas.openxmlformats.org/officeDocument/2006/relationships/hyperlink" Target="https://twitter.com/doisbita" TargetMode="External"/><Relationship Id="rId5046" Type="http://schemas.openxmlformats.org/officeDocument/2006/relationships/hyperlink" Target="http://abs.twimg.com/images/themes/theme11/bg.gif" TargetMode="External"/><Relationship Id="rId9667" Type="http://schemas.openxmlformats.org/officeDocument/2006/relationships/hyperlink" Target="http://abs.twimg.com/images/themes/theme5/bg.gif" TargetMode="External"/><Relationship Id="rId12995" Type="http://schemas.openxmlformats.org/officeDocument/2006/relationships/hyperlink" Target="http://abs.twimg.com/images/themes/theme1/bg.png" TargetMode="External"/><Relationship Id="rId8269" Type="http://schemas.openxmlformats.org/officeDocument/2006/relationships/hyperlink" Target="https://twitter.com/pablunicornio" TargetMode="External"/><Relationship Id="rId11597" Type="http://schemas.openxmlformats.org/officeDocument/2006/relationships/hyperlink" Target="http://pbs.twimg.com/profile_images/738322907466739712/J4Q5z6iC_normal.jpg" TargetMode="External"/><Relationship Id="rId12648" Type="http://schemas.openxmlformats.org/officeDocument/2006/relationships/hyperlink" Target="https://pbs.twimg.com/profile_banners/2565924289/1463180833" TargetMode="External"/><Relationship Id="rId1656" Type="http://schemas.openxmlformats.org/officeDocument/2006/relationships/hyperlink" Target="https://t.co/inmXR0H3mh" TargetMode="External"/><Relationship Id="rId2707" Type="http://schemas.openxmlformats.org/officeDocument/2006/relationships/hyperlink" Target="https://pbs.twimg.com/profile_banners/74096275/1401957854" TargetMode="External"/><Relationship Id="rId10199" Type="http://schemas.openxmlformats.org/officeDocument/2006/relationships/hyperlink" Target="http://pbs.twimg.com/profile_images/2304392628/e83tfh5ynxzwnm5110ct_normal.png" TargetMode="External"/><Relationship Id="rId14070" Type="http://schemas.openxmlformats.org/officeDocument/2006/relationships/hyperlink" Target="http://pbs.twimg.com/profile_background_images/767897051/27675bf2bc414d98310cd0df5d894d76.jpeg" TargetMode="External"/><Relationship Id="rId15121" Type="http://schemas.openxmlformats.org/officeDocument/2006/relationships/hyperlink" Target="http://pbs.twimg.com/profile_images/740157472011259904/C_G-JXRo_normal.jpg" TargetMode="External"/><Relationship Id="rId1309" Type="http://schemas.openxmlformats.org/officeDocument/2006/relationships/hyperlink" Target="http://abs.twimg.com/images/themes/theme14/bg.gif" TargetMode="External"/><Relationship Id="rId4879" Type="http://schemas.openxmlformats.org/officeDocument/2006/relationships/hyperlink" Target="http://t.co/KnLP2BROQS" TargetMode="External"/><Relationship Id="rId8750" Type="http://schemas.openxmlformats.org/officeDocument/2006/relationships/hyperlink" Target="https://pbs.twimg.com/profile_banners/343683305/1393414177" TargetMode="External"/><Relationship Id="rId9801" Type="http://schemas.openxmlformats.org/officeDocument/2006/relationships/hyperlink" Target="http://abs.twimg.com/images/themes/theme1/bg.png" TargetMode="External"/><Relationship Id="rId10680" Type="http://schemas.openxmlformats.org/officeDocument/2006/relationships/hyperlink" Target="https://twitter.com/kraig4u" TargetMode="External"/><Relationship Id="rId11731" Type="http://schemas.openxmlformats.org/officeDocument/2006/relationships/hyperlink" Target="https://twitter.com/lauradutra__" TargetMode="External"/><Relationship Id="rId15" Type="http://schemas.openxmlformats.org/officeDocument/2006/relationships/hyperlink" Target="http://t.co/AxnHCPVf3z" TargetMode="External"/><Relationship Id="rId7352" Type="http://schemas.openxmlformats.org/officeDocument/2006/relationships/hyperlink" Target="http://abs.twimg.com/images/themes/theme1/bg.png" TargetMode="External"/><Relationship Id="rId8403" Type="http://schemas.openxmlformats.org/officeDocument/2006/relationships/hyperlink" Target="http://pbs.twimg.com/profile_images/739636812143071232/K36_ZBV2_normal.jpg" TargetMode="External"/><Relationship Id="rId10333" Type="http://schemas.openxmlformats.org/officeDocument/2006/relationships/hyperlink" Target="http://pbs.twimg.com/profile_images/743264402338623488/0Lfx9br9_normal.jpg" TargetMode="External"/><Relationship Id="rId7005" Type="http://schemas.openxmlformats.org/officeDocument/2006/relationships/hyperlink" Target="http://pbs.twimg.com/profile_images/728051801438687232/uzaPqUKu_normal.jpg" TargetMode="External"/><Relationship Id="rId14954" Type="http://schemas.openxmlformats.org/officeDocument/2006/relationships/hyperlink" Target="https://twitter.com/stanio83" TargetMode="External"/><Relationship Id="rId883" Type="http://schemas.openxmlformats.org/officeDocument/2006/relationships/hyperlink" Target="http://pbs.twimg.com/profile_images/378800000799923630/bd4ea99ee5987fa028e6a55d5c986944_normal.jpeg" TargetMode="External"/><Relationship Id="rId2564" Type="http://schemas.openxmlformats.org/officeDocument/2006/relationships/hyperlink" Target="http://t.co/8zB8aUqsMY" TargetMode="External"/><Relationship Id="rId3615" Type="http://schemas.openxmlformats.org/officeDocument/2006/relationships/hyperlink" Target="https://twitter.com/ndn" TargetMode="External"/><Relationship Id="rId3962" Type="http://schemas.openxmlformats.org/officeDocument/2006/relationships/hyperlink" Target="https://pbs.twimg.com/profile_banners/3150319747/1462847339" TargetMode="External"/><Relationship Id="rId9177" Type="http://schemas.openxmlformats.org/officeDocument/2006/relationships/hyperlink" Target="https://pbs.twimg.com/profile_banners/753031356/1379297476" TargetMode="External"/><Relationship Id="rId12158" Type="http://schemas.openxmlformats.org/officeDocument/2006/relationships/hyperlink" Target="http://pbs.twimg.com/profile_background_images/593962768107048960/sdtwfp7_.png" TargetMode="External"/><Relationship Id="rId13556" Type="http://schemas.openxmlformats.org/officeDocument/2006/relationships/hyperlink" Target="http://pbs.twimg.com/profile_images/703067175679082500/k5W5NX5E_normal.jpg" TargetMode="External"/><Relationship Id="rId14607" Type="http://schemas.openxmlformats.org/officeDocument/2006/relationships/hyperlink" Target="https://pbs.twimg.com/profile_banners/822349106/1462379662" TargetMode="External"/><Relationship Id="rId536" Type="http://schemas.openxmlformats.org/officeDocument/2006/relationships/hyperlink" Target="https://twitter.com/2ndtimemom2be" TargetMode="External"/><Relationship Id="rId1166" Type="http://schemas.openxmlformats.org/officeDocument/2006/relationships/hyperlink" Target="http://t.co/YEn8YGRJ0g" TargetMode="External"/><Relationship Id="rId2217" Type="http://schemas.openxmlformats.org/officeDocument/2006/relationships/hyperlink" Target="http://pbs.twimg.com/profile_images/695442011336343552/0gD1Au3J_normal.jpg" TargetMode="External"/><Relationship Id="rId13209" Type="http://schemas.openxmlformats.org/officeDocument/2006/relationships/hyperlink" Target="http://pbs.twimg.com/profile_images/211561887/raymond_normal.jpg" TargetMode="External"/><Relationship Id="rId4389" Type="http://schemas.openxmlformats.org/officeDocument/2006/relationships/hyperlink" Target="http://pbs.twimg.com/profile_images/742231192808759296/8YFD_xC5_normal.jpg" TargetMode="External"/><Relationship Id="rId5787" Type="http://schemas.openxmlformats.org/officeDocument/2006/relationships/hyperlink" Target="https://pbs.twimg.com/profile_banners/5692542/1422403228" TargetMode="External"/><Relationship Id="rId6838" Type="http://schemas.openxmlformats.org/officeDocument/2006/relationships/hyperlink" Target="http://pbs.twimg.com/profile_images/614685315719000064/S0RtLZJq_normal.jpg" TargetMode="External"/><Relationship Id="rId8260" Type="http://schemas.openxmlformats.org/officeDocument/2006/relationships/hyperlink" Target="https://twitter.com/justiceparatodo" TargetMode="External"/><Relationship Id="rId9311" Type="http://schemas.openxmlformats.org/officeDocument/2006/relationships/hyperlink" Target="http://pbs.twimg.com/profile_background_images/189320252/x94be0845f512e4c73031aafc0e88079.jpg" TargetMode="External"/><Relationship Id="rId10190" Type="http://schemas.openxmlformats.org/officeDocument/2006/relationships/hyperlink" Target="http://pbs.twimg.com/profile_images/742389923999809536/4E8-g5Sm_normal.jpg" TargetMode="External"/><Relationship Id="rId11241" Type="http://schemas.openxmlformats.org/officeDocument/2006/relationships/hyperlink" Target="https://pbs.twimg.com/profile_banners/102581516/1447232415" TargetMode="External"/><Relationship Id="rId1300" Type="http://schemas.openxmlformats.org/officeDocument/2006/relationships/hyperlink" Target="http://abs.twimg.com/images/themes/theme1/bg.png" TargetMode="External"/><Relationship Id="rId4870" Type="http://schemas.openxmlformats.org/officeDocument/2006/relationships/hyperlink" Target="https://twitter.com/eleticiaedio" TargetMode="External"/><Relationship Id="rId5921" Type="http://schemas.openxmlformats.org/officeDocument/2006/relationships/hyperlink" Target="https://twitter.com/emiliajm" TargetMode="External"/><Relationship Id="rId14464" Type="http://schemas.openxmlformats.org/officeDocument/2006/relationships/hyperlink" Target="http://pbs.twimg.com/profile_images/440432810302533632/QyfL-HkK_normal.png" TargetMode="External"/><Relationship Id="rId3472" Type="http://schemas.openxmlformats.org/officeDocument/2006/relationships/hyperlink" Target="http://pbs.twimg.com/profile_images/742191816003313665/9xrATU4X_normal.jpg" TargetMode="External"/><Relationship Id="rId4523" Type="http://schemas.openxmlformats.org/officeDocument/2006/relationships/hyperlink" Target="https://twitter.com/pedroisabelle" TargetMode="External"/><Relationship Id="rId13066" Type="http://schemas.openxmlformats.org/officeDocument/2006/relationships/hyperlink" Target="http://abs.twimg.com/images/themes/theme10/bg.gif" TargetMode="External"/><Relationship Id="rId14117" Type="http://schemas.openxmlformats.org/officeDocument/2006/relationships/hyperlink" Target="http://t.co/tRB3XD1gwB" TargetMode="External"/><Relationship Id="rId393" Type="http://schemas.openxmlformats.org/officeDocument/2006/relationships/hyperlink" Target="http://pbs.twimg.com/profile_images/481124418778058752/Yn76YFDy_normal.jpeg" TargetMode="External"/><Relationship Id="rId2074" Type="http://schemas.openxmlformats.org/officeDocument/2006/relationships/hyperlink" Target="http://abs.twimg.com/images/themes/theme1/bg.png" TargetMode="External"/><Relationship Id="rId3125" Type="http://schemas.openxmlformats.org/officeDocument/2006/relationships/hyperlink" Target="https://pbs.twimg.com/profile_banners/465212833/1463423272" TargetMode="External"/><Relationship Id="rId6695" Type="http://schemas.openxmlformats.org/officeDocument/2006/relationships/hyperlink" Target="http://abs.twimg.com/images/themes/theme1/bg.png" TargetMode="External"/><Relationship Id="rId7746" Type="http://schemas.openxmlformats.org/officeDocument/2006/relationships/hyperlink" Target="https://pbs.twimg.com/profile_banners/46383002/1411524966" TargetMode="External"/><Relationship Id="rId5297" Type="http://schemas.openxmlformats.org/officeDocument/2006/relationships/hyperlink" Target="http://t.co/pZWZs7pMpM" TargetMode="External"/><Relationship Id="rId6348" Type="http://schemas.openxmlformats.org/officeDocument/2006/relationships/hyperlink" Target="http://pbs.twimg.com/profile_images/695982446890893312/F-j5_T7H_normal.jpg" TargetMode="External"/><Relationship Id="rId10727" Type="http://schemas.openxmlformats.org/officeDocument/2006/relationships/hyperlink" Target="https://twitter.com/marevale" TargetMode="External"/><Relationship Id="rId12899" Type="http://schemas.openxmlformats.org/officeDocument/2006/relationships/hyperlink" Target="http://abs.twimg.com/images/themes/theme1/bg.png" TargetMode="External"/><Relationship Id="rId13200" Type="http://schemas.openxmlformats.org/officeDocument/2006/relationships/hyperlink" Target="http://pbs.twimg.com/profile_images/1892785049/halo_normal.jpg" TargetMode="External"/><Relationship Id="rId2958" Type="http://schemas.openxmlformats.org/officeDocument/2006/relationships/hyperlink" Target="https://t.co/bXD5yonBBg" TargetMode="External"/><Relationship Id="rId4380" Type="http://schemas.openxmlformats.org/officeDocument/2006/relationships/hyperlink" Target="http://pbs.twimg.com/profile_background_images/447530720387272704/fkOlVOVR.jpeg" TargetMode="External"/><Relationship Id="rId5431" Type="http://schemas.openxmlformats.org/officeDocument/2006/relationships/hyperlink" Target="http://abs.twimg.com/images/themes/theme1/bg.png" TargetMode="External"/><Relationship Id="rId15025" Type="http://schemas.openxmlformats.org/officeDocument/2006/relationships/hyperlink" Target="https://pbs.twimg.com/profile_banners/983276341/1422126653" TargetMode="External"/><Relationship Id="rId4033" Type="http://schemas.openxmlformats.org/officeDocument/2006/relationships/hyperlink" Target="http://pbs.twimg.com/profile_images/743158377669365760/ZwWkcgyR_normal.jpg" TargetMode="External"/><Relationship Id="rId8654" Type="http://schemas.openxmlformats.org/officeDocument/2006/relationships/hyperlink" Target="http://t.co/WsKg0qZkLb" TargetMode="External"/><Relationship Id="rId9705" Type="http://schemas.openxmlformats.org/officeDocument/2006/relationships/hyperlink" Target="http://abs.twimg.com/images/themes/theme1/bg.png" TargetMode="External"/><Relationship Id="rId10584" Type="http://schemas.openxmlformats.org/officeDocument/2006/relationships/hyperlink" Target="https://twitter.com/mcgillshirley1" TargetMode="External"/><Relationship Id="rId11982" Type="http://schemas.openxmlformats.org/officeDocument/2006/relationships/hyperlink" Target="https://twitter.com/vtrsanntos" TargetMode="External"/><Relationship Id="rId7256" Type="http://schemas.openxmlformats.org/officeDocument/2006/relationships/hyperlink" Target="https://pbs.twimg.com/profile_banners/149742643/1393179199" TargetMode="External"/><Relationship Id="rId8307" Type="http://schemas.openxmlformats.org/officeDocument/2006/relationships/hyperlink" Target="https://twitter.com/noticierohechos" TargetMode="External"/><Relationship Id="rId10237" Type="http://schemas.openxmlformats.org/officeDocument/2006/relationships/hyperlink" Target="http://pbs.twimg.com/profile_images/736624568413130752/YoVndcyx_normal.jpg" TargetMode="External"/><Relationship Id="rId11635" Type="http://schemas.openxmlformats.org/officeDocument/2006/relationships/hyperlink" Target="http://pbs.twimg.com/profile_images/1410158119/ITWA_logo_2_normal.jpg" TargetMode="External"/><Relationship Id="rId14858" Type="http://schemas.openxmlformats.org/officeDocument/2006/relationships/hyperlink" Target="https://twitter.com/paellacook" TargetMode="External"/><Relationship Id="rId3866" Type="http://schemas.openxmlformats.org/officeDocument/2006/relationships/hyperlink" Target="http://pbs.twimg.com/profile_images/1510310439/edited_aug_11_normal.jpg" TargetMode="External"/><Relationship Id="rId4917" Type="http://schemas.openxmlformats.org/officeDocument/2006/relationships/hyperlink" Target="http://pbs.twimg.com/profile_background_images/571953990070321152/lBkHlVQg.jpeg" TargetMode="External"/><Relationship Id="rId787" Type="http://schemas.openxmlformats.org/officeDocument/2006/relationships/hyperlink" Target="http://abs.twimg.com/images/themes/theme1/bg.png" TargetMode="External"/><Relationship Id="rId2468" Type="http://schemas.openxmlformats.org/officeDocument/2006/relationships/hyperlink" Target="https://twitter.com/mssjr139" TargetMode="External"/><Relationship Id="rId3519" Type="http://schemas.openxmlformats.org/officeDocument/2006/relationships/hyperlink" Target="https://twitter.com/nprglobalhealth" TargetMode="External"/><Relationship Id="rId12890" Type="http://schemas.openxmlformats.org/officeDocument/2006/relationships/hyperlink" Target="http://abs.twimg.com/images/themes/theme1/bg.png" TargetMode="External"/><Relationship Id="rId13941" Type="http://schemas.openxmlformats.org/officeDocument/2006/relationships/hyperlink" Target="https://twitter.com/drrichardbesser" TargetMode="External"/><Relationship Id="rId9562" Type="http://schemas.openxmlformats.org/officeDocument/2006/relationships/hyperlink" Target="http://abs.twimg.com/images/themes/theme1/bg.png" TargetMode="External"/><Relationship Id="rId11492" Type="http://schemas.openxmlformats.org/officeDocument/2006/relationships/hyperlink" Target="http://abs.twimg.com/images/themes/theme1/bg.png" TargetMode="External"/><Relationship Id="rId12543" Type="http://schemas.openxmlformats.org/officeDocument/2006/relationships/hyperlink" Target="https://pbs.twimg.com/profile_banners/2589738110/1458326791" TargetMode="External"/><Relationship Id="rId921" Type="http://schemas.openxmlformats.org/officeDocument/2006/relationships/hyperlink" Target="http://pbs.twimg.com/profile_images/517560780212805634/PuE9Xx6q_normal.png" TargetMode="External"/><Relationship Id="rId1551" Type="http://schemas.openxmlformats.org/officeDocument/2006/relationships/hyperlink" Target="https://twitter.com/opsomsels" TargetMode="External"/><Relationship Id="rId2602" Type="http://schemas.openxmlformats.org/officeDocument/2006/relationships/hyperlink" Target="http://abs.twimg.com/images/themes/theme13/bg.gif" TargetMode="External"/><Relationship Id="rId8164" Type="http://schemas.openxmlformats.org/officeDocument/2006/relationships/hyperlink" Target="http://pbs.twimg.com/profile_background_images/447717596482125824/3xT1m_td.jpeg" TargetMode="External"/><Relationship Id="rId9215" Type="http://schemas.openxmlformats.org/officeDocument/2006/relationships/hyperlink" Target="https://pbs.twimg.com/profile_banners/125632807/1405854053" TargetMode="External"/><Relationship Id="rId10094" Type="http://schemas.openxmlformats.org/officeDocument/2006/relationships/hyperlink" Target="http://pbs.twimg.com/profile_images/738916884599410690/I-4zWA_R_normal.jpg" TargetMode="External"/><Relationship Id="rId11145" Type="http://schemas.openxmlformats.org/officeDocument/2006/relationships/hyperlink" Target="http://t.co/jGFza9NMFZ" TargetMode="External"/><Relationship Id="rId1204" Type="http://schemas.openxmlformats.org/officeDocument/2006/relationships/hyperlink" Target="https://pbs.twimg.com/profile_banners/69722976/1465311284" TargetMode="External"/><Relationship Id="rId4774" Type="http://schemas.openxmlformats.org/officeDocument/2006/relationships/hyperlink" Target="https://twitter.com/sergiolopezmir" TargetMode="External"/><Relationship Id="rId5825" Type="http://schemas.openxmlformats.org/officeDocument/2006/relationships/hyperlink" Target="http://pbs.twimg.com/profile_background_images/586325742612451328/Af_MtFgV.png" TargetMode="External"/><Relationship Id="rId14368" Type="http://schemas.openxmlformats.org/officeDocument/2006/relationships/hyperlink" Target="https://twitter.com/lidovky" TargetMode="External"/><Relationship Id="rId3376" Type="http://schemas.openxmlformats.org/officeDocument/2006/relationships/hyperlink" Target="http://pbs.twimg.com/profile_images/1504253714/me_normal.jpg" TargetMode="External"/><Relationship Id="rId4427" Type="http://schemas.openxmlformats.org/officeDocument/2006/relationships/hyperlink" Target="https://twitter.com/jant_apb" TargetMode="External"/><Relationship Id="rId297" Type="http://schemas.openxmlformats.org/officeDocument/2006/relationships/hyperlink" Target="http://abs.twimg.com/images/themes/theme1/bg.png" TargetMode="External"/><Relationship Id="rId3029" Type="http://schemas.openxmlformats.org/officeDocument/2006/relationships/hyperlink" Target="https://t.co/nFM3Su0ucj" TargetMode="External"/><Relationship Id="rId6599" Type="http://schemas.openxmlformats.org/officeDocument/2006/relationships/hyperlink" Target="https://t.co/DuGFGR2LpE" TargetMode="External"/><Relationship Id="rId7997" Type="http://schemas.openxmlformats.org/officeDocument/2006/relationships/hyperlink" Target="http://pbs.twimg.com/profile_images/732225829799886850/oFSOcP4h_normal.jpg" TargetMode="External"/><Relationship Id="rId10978" Type="http://schemas.openxmlformats.org/officeDocument/2006/relationships/hyperlink" Target="https://twitter.com/jlboul" TargetMode="External"/><Relationship Id="rId9072" Type="http://schemas.openxmlformats.org/officeDocument/2006/relationships/hyperlink" Target="https://pbs.twimg.com/profile_banners/396043215/1464538963" TargetMode="External"/><Relationship Id="rId13451" Type="http://schemas.openxmlformats.org/officeDocument/2006/relationships/hyperlink" Target="http://abs.twimg.com/sticky/default_profile_images/default_profile_0_normal.png" TargetMode="External"/><Relationship Id="rId14502" Type="http://schemas.openxmlformats.org/officeDocument/2006/relationships/hyperlink" Target="https://twitter.com/hardilhex" TargetMode="External"/><Relationship Id="rId3510" Type="http://schemas.openxmlformats.org/officeDocument/2006/relationships/hyperlink" Target="https://twitter.com/palomauru" TargetMode="External"/><Relationship Id="rId12053" Type="http://schemas.openxmlformats.org/officeDocument/2006/relationships/hyperlink" Target="http://pbs.twimg.com/profile_images/702608086574313472/MdiCJIBk_normal.jpg" TargetMode="External"/><Relationship Id="rId13104" Type="http://schemas.openxmlformats.org/officeDocument/2006/relationships/hyperlink" Target="http://abs.twimg.com/images/themes/theme1/bg.png" TargetMode="External"/><Relationship Id="rId431" Type="http://schemas.openxmlformats.org/officeDocument/2006/relationships/hyperlink" Target="http://pbs.twimg.com/profile_images/1332545393/Photo_13_normal.jpg" TargetMode="External"/><Relationship Id="rId1061" Type="http://schemas.openxmlformats.org/officeDocument/2006/relationships/hyperlink" Target="https://twitter.com/kellymariestewa" TargetMode="External"/><Relationship Id="rId2112" Type="http://schemas.openxmlformats.org/officeDocument/2006/relationships/hyperlink" Target="http://pbs.twimg.com/profile_images/378800000337156777/20887982d1f61aa6f8dcfc38d94a627b_normal.png" TargetMode="External"/><Relationship Id="rId5682" Type="http://schemas.openxmlformats.org/officeDocument/2006/relationships/hyperlink" Target="http://pbs.twimg.com/profile_background_images/378800000149219055/cmR3X5kP.png" TargetMode="External"/><Relationship Id="rId6733" Type="http://schemas.openxmlformats.org/officeDocument/2006/relationships/hyperlink" Target="http://abs.twimg.com/images/themes/theme1/bg.png" TargetMode="External"/><Relationship Id="rId4284" Type="http://schemas.openxmlformats.org/officeDocument/2006/relationships/hyperlink" Target="https://twitter.com/bendelacruz" TargetMode="External"/><Relationship Id="rId5335" Type="http://schemas.openxmlformats.org/officeDocument/2006/relationships/hyperlink" Target="http://pbs.twimg.com/profile_images/737744614866591744/itQrOiKd_normal.jpg" TargetMode="External"/><Relationship Id="rId9956" Type="http://schemas.openxmlformats.org/officeDocument/2006/relationships/hyperlink" Target="http://pbs.twimg.com/profile_images/742765624846323712/_oJSvb4Y_normal.jpg" TargetMode="External"/><Relationship Id="rId8558" Type="http://schemas.openxmlformats.org/officeDocument/2006/relationships/hyperlink" Target="http://t.co/eB9N9KdSMr" TargetMode="External"/><Relationship Id="rId9609" Type="http://schemas.openxmlformats.org/officeDocument/2006/relationships/hyperlink" Target="http://abs.twimg.com/images/themes/theme6/bg.gif" TargetMode="External"/><Relationship Id="rId11886" Type="http://schemas.openxmlformats.org/officeDocument/2006/relationships/hyperlink" Target="https://twitter.com/bheisse" TargetMode="External"/><Relationship Id="rId12937" Type="http://schemas.openxmlformats.org/officeDocument/2006/relationships/hyperlink" Target="http://pbs.twimg.com/profile_background_images/832824707/ae710cc959b8f3916333eb3ff56d4a69.jpeg" TargetMode="External"/><Relationship Id="rId1945" Type="http://schemas.openxmlformats.org/officeDocument/2006/relationships/hyperlink" Target="http://abs.twimg.com/images/themes/theme1/bg.png" TargetMode="External"/><Relationship Id="rId10488" Type="http://schemas.openxmlformats.org/officeDocument/2006/relationships/hyperlink" Target="https://twitter.com/natabelizario" TargetMode="External"/><Relationship Id="rId11539" Type="http://schemas.openxmlformats.org/officeDocument/2006/relationships/hyperlink" Target="http://pbs.twimg.com/profile_images/570440108424171520/QuGYd7jH_normal.png" TargetMode="External"/><Relationship Id="rId3020" Type="http://schemas.openxmlformats.org/officeDocument/2006/relationships/hyperlink" Target="https://twitter.com/frjint" TargetMode="External"/><Relationship Id="rId14012" Type="http://schemas.openxmlformats.org/officeDocument/2006/relationships/hyperlink" Target="http://pbs.twimg.com/profile_images/662453647/CBEL-LOGO_normal.jpg" TargetMode="External"/><Relationship Id="rId6590" Type="http://schemas.openxmlformats.org/officeDocument/2006/relationships/hyperlink" Target="https://twitter.com/houstonchron" TargetMode="External"/><Relationship Id="rId7641" Type="http://schemas.openxmlformats.org/officeDocument/2006/relationships/hyperlink" Target="http://pbs.twimg.com/profile_background_images/435602284123127808/nU2vyHZU.jpeg" TargetMode="External"/><Relationship Id="rId10622" Type="http://schemas.openxmlformats.org/officeDocument/2006/relationships/hyperlink" Target="https://twitter.com/bast_29" TargetMode="External"/><Relationship Id="rId5192" Type="http://schemas.openxmlformats.org/officeDocument/2006/relationships/hyperlink" Target="https://twitter.com/amandaccoyne" TargetMode="External"/><Relationship Id="rId6243" Type="http://schemas.openxmlformats.org/officeDocument/2006/relationships/hyperlink" Target="http://abs.twimg.com/images/themes/theme1/bg.png" TargetMode="External"/><Relationship Id="rId12794" Type="http://schemas.openxmlformats.org/officeDocument/2006/relationships/hyperlink" Target="https://pbs.twimg.com/profile_banners/774267294/1465216143" TargetMode="External"/><Relationship Id="rId2853" Type="http://schemas.openxmlformats.org/officeDocument/2006/relationships/hyperlink" Target="http://pbs.twimg.com/profile_images/565762225101475843/sWynqWhM_normal.jpeg" TargetMode="External"/><Relationship Id="rId3904" Type="http://schemas.openxmlformats.org/officeDocument/2006/relationships/hyperlink" Target="https://twitter.com/njerimathis_" TargetMode="External"/><Relationship Id="rId9466" Type="http://schemas.openxmlformats.org/officeDocument/2006/relationships/hyperlink" Target="http://abs.twimg.com/images/themes/theme1/bg.png" TargetMode="External"/><Relationship Id="rId11396" Type="http://schemas.openxmlformats.org/officeDocument/2006/relationships/hyperlink" Target="http://abs.twimg.com/images/themes/theme1/bg.png" TargetMode="External"/><Relationship Id="rId12447" Type="http://schemas.openxmlformats.org/officeDocument/2006/relationships/hyperlink" Target="http://t.co/Gw4d5XHwO1" TargetMode="External"/><Relationship Id="rId13845" Type="http://schemas.openxmlformats.org/officeDocument/2006/relationships/hyperlink" Target="https://twitter.com/neil_mehta" TargetMode="External"/><Relationship Id="rId825" Type="http://schemas.openxmlformats.org/officeDocument/2006/relationships/hyperlink" Target="http://pbs.twimg.com/profile_background_images/497955988385722368/vWtgYnPu.jpeg" TargetMode="External"/><Relationship Id="rId1455" Type="http://schemas.openxmlformats.org/officeDocument/2006/relationships/hyperlink" Target="http://pbs.twimg.com/profile_images/739887046702026753/APLc9XOT_normal.jpg" TargetMode="External"/><Relationship Id="rId2506" Type="http://schemas.openxmlformats.org/officeDocument/2006/relationships/hyperlink" Target="https://twitter.com/jasonlschwartz" TargetMode="External"/><Relationship Id="rId8068" Type="http://schemas.openxmlformats.org/officeDocument/2006/relationships/hyperlink" Target="https://pbs.twimg.com/profile_banners/3228352221/1465945294" TargetMode="External"/><Relationship Id="rId9119" Type="http://schemas.openxmlformats.org/officeDocument/2006/relationships/hyperlink" Target="https://pbs.twimg.com/profile_banners/3241241141/1463959747" TargetMode="External"/><Relationship Id="rId11049" Type="http://schemas.openxmlformats.org/officeDocument/2006/relationships/hyperlink" Target="https://twitter.com/dennis_pearson" TargetMode="External"/><Relationship Id="rId1108" Type="http://schemas.openxmlformats.org/officeDocument/2006/relationships/hyperlink" Target="https://twitter.com/kristianbob" TargetMode="External"/><Relationship Id="rId4678" Type="http://schemas.openxmlformats.org/officeDocument/2006/relationships/hyperlink" Target="http://abs.twimg.com/images/themes/theme1/bg.png" TargetMode="External"/><Relationship Id="rId5729" Type="http://schemas.openxmlformats.org/officeDocument/2006/relationships/hyperlink" Target="https://twitter.com/neoslyfer" TargetMode="External"/><Relationship Id="rId7151" Type="http://schemas.openxmlformats.org/officeDocument/2006/relationships/hyperlink" Target="https://pbs.twimg.com/profile_banners/231187090/1464885760" TargetMode="External"/><Relationship Id="rId8202" Type="http://schemas.openxmlformats.org/officeDocument/2006/relationships/hyperlink" Target="http://pbs.twimg.com/profile_images/741626311819599872/6IiBvaZc_normal.jpg" TargetMode="External"/><Relationship Id="rId9600" Type="http://schemas.openxmlformats.org/officeDocument/2006/relationships/hyperlink" Target="http://abs.twimg.com/images/themes/theme1/bg.png" TargetMode="External"/><Relationship Id="rId11530" Type="http://schemas.openxmlformats.org/officeDocument/2006/relationships/hyperlink" Target="http://pbs.twimg.com/profile_images/737086383106457601/6ZxGCED5_normal.jpg" TargetMode="External"/><Relationship Id="rId10132" Type="http://schemas.openxmlformats.org/officeDocument/2006/relationships/hyperlink" Target="http://pbs.twimg.com/profile_images/1625804468/Caravaggio_Doubting_Thomas_normal.jpg" TargetMode="External"/><Relationship Id="rId14753" Type="http://schemas.openxmlformats.org/officeDocument/2006/relationships/hyperlink" Target="https://twitter.com/medical_le" TargetMode="External"/><Relationship Id="rId3761" Type="http://schemas.openxmlformats.org/officeDocument/2006/relationships/hyperlink" Target="https://twitter.com/nuestravision" TargetMode="External"/><Relationship Id="rId4812" Type="http://schemas.openxmlformats.org/officeDocument/2006/relationships/hyperlink" Target="https://twitter.com/juhsantosf_" TargetMode="External"/><Relationship Id="rId13355" Type="http://schemas.openxmlformats.org/officeDocument/2006/relationships/hyperlink" Target="http://pbs.twimg.com/profile_images/721631137563615232/NQwKSgtI_normal.jpg" TargetMode="External"/><Relationship Id="rId14406" Type="http://schemas.openxmlformats.org/officeDocument/2006/relationships/hyperlink" Target="https://pbs.twimg.com/profile_banners/742808067063095302/1465934671" TargetMode="External"/><Relationship Id="rId682" Type="http://schemas.openxmlformats.org/officeDocument/2006/relationships/hyperlink" Target="https://pbs.twimg.com/profile_banners/1319466188/1464380006" TargetMode="External"/><Relationship Id="rId2363" Type="http://schemas.openxmlformats.org/officeDocument/2006/relationships/hyperlink" Target="https://twitter.com/owalterjr" TargetMode="External"/><Relationship Id="rId3414" Type="http://schemas.openxmlformats.org/officeDocument/2006/relationships/hyperlink" Target="http://pbs.twimg.com/profile_images/708206019017453568/vE1WaKSa_normal.jpg" TargetMode="External"/><Relationship Id="rId6984" Type="http://schemas.openxmlformats.org/officeDocument/2006/relationships/hyperlink" Target="http://pbs.twimg.com/profile_background_images/340885906/purple-1.br.jpg" TargetMode="External"/><Relationship Id="rId13008" Type="http://schemas.openxmlformats.org/officeDocument/2006/relationships/hyperlink" Target="http://pbs.twimg.com/profile_background_images/378800000017932710/d453ba91559a11b036feec965ef167a3.jpeg" TargetMode="External"/><Relationship Id="rId335" Type="http://schemas.openxmlformats.org/officeDocument/2006/relationships/hyperlink" Target="http://pbs.twimg.com/profile_images/378800000200240288/a121147313a60939b72dff53af800ff2_normal.jpeg" TargetMode="External"/><Relationship Id="rId2016" Type="http://schemas.openxmlformats.org/officeDocument/2006/relationships/hyperlink" Target="http://abs.twimg.com/images/themes/theme14/bg.gif" TargetMode="External"/><Relationship Id="rId5586" Type="http://schemas.openxmlformats.org/officeDocument/2006/relationships/hyperlink" Target="http://pbs.twimg.com/profile_images/3559874590/380c18e69683fa518c71a2cf759fdfb5_normal.png" TargetMode="External"/><Relationship Id="rId6637" Type="http://schemas.openxmlformats.org/officeDocument/2006/relationships/hyperlink" Target="https://pbs.twimg.com/profile_banners/205965873/1463020323" TargetMode="External"/><Relationship Id="rId4188" Type="http://schemas.openxmlformats.org/officeDocument/2006/relationships/hyperlink" Target="http://pbs.twimg.com/profile_images/709176359222796288/4ToBiQFf_normal.jpg" TargetMode="External"/><Relationship Id="rId5239" Type="http://schemas.openxmlformats.org/officeDocument/2006/relationships/hyperlink" Target="http://pbs.twimg.com/profile_background_images/609466166139072513/F1YFoE-r.jpg" TargetMode="External"/><Relationship Id="rId9110" Type="http://schemas.openxmlformats.org/officeDocument/2006/relationships/hyperlink" Target="https://pbs.twimg.com/profile_banners/729478010122993664/1466036736" TargetMode="External"/><Relationship Id="rId11040" Type="http://schemas.openxmlformats.org/officeDocument/2006/relationships/hyperlink" Target="https://twitter.com/randallassoc" TargetMode="External"/><Relationship Id="rId1849" Type="http://schemas.openxmlformats.org/officeDocument/2006/relationships/hyperlink" Target="https://pbs.twimg.com/profile_banners/238700191/1355897204" TargetMode="External"/><Relationship Id="rId5720" Type="http://schemas.openxmlformats.org/officeDocument/2006/relationships/hyperlink" Target="https://twitter.com/joshuagates" TargetMode="External"/><Relationship Id="rId14263" Type="http://schemas.openxmlformats.org/officeDocument/2006/relationships/hyperlink" Target="https://pbs.twimg.com/profile_banners/727540952244563968/1462295344" TargetMode="External"/><Relationship Id="rId192" Type="http://schemas.openxmlformats.org/officeDocument/2006/relationships/hyperlink" Target="http://abs.twimg.com/images/themes/theme1/bg.png" TargetMode="External"/><Relationship Id="rId3271" Type="http://schemas.openxmlformats.org/officeDocument/2006/relationships/hyperlink" Target="http://pbs.twimg.com/profile_background_images/378800000123939663/3e8cb653abec7162cdedb9e9ae3b5b09.jpeg" TargetMode="External"/><Relationship Id="rId4322" Type="http://schemas.openxmlformats.org/officeDocument/2006/relationships/hyperlink" Target="https://pbs.twimg.com/profile_banners/3576266841/1441717539" TargetMode="External"/><Relationship Id="rId7892" Type="http://schemas.openxmlformats.org/officeDocument/2006/relationships/hyperlink" Target="https://twitter.com/zikaalerta" TargetMode="External"/><Relationship Id="rId8943" Type="http://schemas.openxmlformats.org/officeDocument/2006/relationships/hyperlink" Target="https://pbs.twimg.com/profile_banners/3400110400/1464919276" TargetMode="External"/><Relationship Id="rId10873" Type="http://schemas.openxmlformats.org/officeDocument/2006/relationships/hyperlink" Target="https://twitter.com/isasarttori" TargetMode="External"/><Relationship Id="rId6494" Type="http://schemas.openxmlformats.org/officeDocument/2006/relationships/hyperlink" Target="https://twitter.com/stevenbonn" TargetMode="External"/><Relationship Id="rId7545" Type="http://schemas.openxmlformats.org/officeDocument/2006/relationships/hyperlink" Target="https://pbs.twimg.com/profile_banners/541768172/1465898285" TargetMode="External"/><Relationship Id="rId10526" Type="http://schemas.openxmlformats.org/officeDocument/2006/relationships/hyperlink" Target="https://twitter.com/drv_ichnfmorg" TargetMode="External"/><Relationship Id="rId11924" Type="http://schemas.openxmlformats.org/officeDocument/2006/relationships/hyperlink" Target="https://pbs.twimg.com/profile_banners/191671519/1410561756" TargetMode="External"/><Relationship Id="rId5096" Type="http://schemas.openxmlformats.org/officeDocument/2006/relationships/hyperlink" Target="http://t.co/3HhuI0B6" TargetMode="External"/><Relationship Id="rId6147" Type="http://schemas.openxmlformats.org/officeDocument/2006/relationships/hyperlink" Target="http://t.co/ckmsEGT65W" TargetMode="External"/><Relationship Id="rId12698" Type="http://schemas.openxmlformats.org/officeDocument/2006/relationships/hyperlink" Target="https://pbs.twimg.com/profile_banners/138471254/1465741884" TargetMode="External"/><Relationship Id="rId13749" Type="http://schemas.openxmlformats.org/officeDocument/2006/relationships/hyperlink" Target="https://twitter.com/mailonline" TargetMode="External"/><Relationship Id="rId15171" Type="http://schemas.openxmlformats.org/officeDocument/2006/relationships/hyperlink" Target="http://abs.twimg.com/images/themes/theme1/bg.png" TargetMode="External"/><Relationship Id="rId729" Type="http://schemas.openxmlformats.org/officeDocument/2006/relationships/hyperlink" Target="https://pbs.twimg.com/profile_banners/333485921/1465845736" TargetMode="External"/><Relationship Id="rId1359" Type="http://schemas.openxmlformats.org/officeDocument/2006/relationships/hyperlink" Target="http://pbs.twimg.com/profile_background_images/572171772/iud5u0lntz3azes6dgkb.png" TargetMode="External"/><Relationship Id="rId2757" Type="http://schemas.openxmlformats.org/officeDocument/2006/relationships/hyperlink" Target="http://abs.twimg.com/images/themes/theme1/bg.png" TargetMode="External"/><Relationship Id="rId3808" Type="http://schemas.openxmlformats.org/officeDocument/2006/relationships/hyperlink" Target="https://pbs.twimg.com/profile_banners/11774052/1398461013" TargetMode="External"/><Relationship Id="rId5230" Type="http://schemas.openxmlformats.org/officeDocument/2006/relationships/hyperlink" Target="https://pbs.twimg.com/profile_banners/289040802/1439333711" TargetMode="External"/><Relationship Id="rId9851" Type="http://schemas.openxmlformats.org/officeDocument/2006/relationships/hyperlink" Target="http://pbs.twimg.com/profile_images/742912265301721089/K0Rjeh-a_normal.jpg" TargetMode="External"/><Relationship Id="rId11781" Type="http://schemas.openxmlformats.org/officeDocument/2006/relationships/hyperlink" Target="https://twitter.com/hugolacoste01" TargetMode="External"/><Relationship Id="rId12832" Type="http://schemas.openxmlformats.org/officeDocument/2006/relationships/hyperlink" Target="http://abs.twimg.com/images/themes/theme1/bg.png" TargetMode="External"/><Relationship Id="rId65" Type="http://schemas.openxmlformats.org/officeDocument/2006/relationships/hyperlink" Target="https://t.co/eky1NNXEj6" TargetMode="External"/><Relationship Id="rId1840" Type="http://schemas.openxmlformats.org/officeDocument/2006/relationships/hyperlink" Target="https://pbs.twimg.com/profile_banners/3197437163/1432326978" TargetMode="External"/><Relationship Id="rId8453" Type="http://schemas.openxmlformats.org/officeDocument/2006/relationships/hyperlink" Target="https://twitter.com/el_belson" TargetMode="External"/><Relationship Id="rId9504" Type="http://schemas.openxmlformats.org/officeDocument/2006/relationships/hyperlink" Target="http://pbs.twimg.com/profile_background_images/820531805/ab3e0e96fcbd97e19b60d5fa0d6edff5.jpeg" TargetMode="External"/><Relationship Id="rId10383" Type="http://schemas.openxmlformats.org/officeDocument/2006/relationships/hyperlink" Target="http://pbs.twimg.com/profile_images/538763337019174913/-jh_7Sh5_normal.jpeg" TargetMode="External"/><Relationship Id="rId11434" Type="http://schemas.openxmlformats.org/officeDocument/2006/relationships/hyperlink" Target="http://abs.twimg.com/images/themes/theme10/bg.gif" TargetMode="External"/><Relationship Id="rId7055" Type="http://schemas.openxmlformats.org/officeDocument/2006/relationships/hyperlink" Target="https://twitter.com/winterolympic_e" TargetMode="External"/><Relationship Id="rId8106" Type="http://schemas.openxmlformats.org/officeDocument/2006/relationships/hyperlink" Target="https://pbs.twimg.com/profile_banners/4166754940/1464204707" TargetMode="External"/><Relationship Id="rId10036" Type="http://schemas.openxmlformats.org/officeDocument/2006/relationships/hyperlink" Target="http://pbs.twimg.com/profile_images/741083655787978752/9C9eub3P_normal.jpg" TargetMode="External"/><Relationship Id="rId14657" Type="http://schemas.openxmlformats.org/officeDocument/2006/relationships/hyperlink" Target="http://abs.twimg.com/images/themes/theme1/bg.png" TargetMode="External"/><Relationship Id="rId3665" Type="http://schemas.openxmlformats.org/officeDocument/2006/relationships/hyperlink" Target="https://pbs.twimg.com/profile_banners/2552658412/1461894303" TargetMode="External"/><Relationship Id="rId4716" Type="http://schemas.openxmlformats.org/officeDocument/2006/relationships/hyperlink" Target="http://pbs.twimg.com/profile_background_images/328653318/bobmarley.jpg" TargetMode="External"/><Relationship Id="rId13259" Type="http://schemas.openxmlformats.org/officeDocument/2006/relationships/hyperlink" Target="http://pbs.twimg.com/profile_images/731368651656470528/JfR54yWs_normal.jpg" TargetMode="External"/><Relationship Id="rId586" Type="http://schemas.openxmlformats.org/officeDocument/2006/relationships/hyperlink" Target="https://twitter.com/cubanetnoticias" TargetMode="External"/><Relationship Id="rId2267" Type="http://schemas.openxmlformats.org/officeDocument/2006/relationships/hyperlink" Target="http://pbs.twimg.com/profile_images/378800000564879746/1b6204ccf804be6a180408c8f76ab923_normal.png" TargetMode="External"/><Relationship Id="rId3318" Type="http://schemas.openxmlformats.org/officeDocument/2006/relationships/hyperlink" Target="http://pbs.twimg.com/profile_background_images/473195133425307648/YF6t-1Qa.jpeg" TargetMode="External"/><Relationship Id="rId6888" Type="http://schemas.openxmlformats.org/officeDocument/2006/relationships/hyperlink" Target="https://twitter.com/juliasmithjr" TargetMode="External"/><Relationship Id="rId239" Type="http://schemas.openxmlformats.org/officeDocument/2006/relationships/hyperlink" Target="http://pbs.twimg.com/profile_background_images/479014727754862592/x-q6yMTW.jpeg" TargetMode="External"/><Relationship Id="rId7939" Type="http://schemas.openxmlformats.org/officeDocument/2006/relationships/hyperlink" Target="https://t.co/GzdysXuZpd" TargetMode="External"/><Relationship Id="rId9361" Type="http://schemas.openxmlformats.org/officeDocument/2006/relationships/hyperlink" Target="http://abs.twimg.com/images/themes/theme1/bg.png" TargetMode="External"/><Relationship Id="rId13740" Type="http://schemas.openxmlformats.org/officeDocument/2006/relationships/hyperlink" Target="https://twitter.com/mycho" TargetMode="External"/><Relationship Id="rId9014" Type="http://schemas.openxmlformats.org/officeDocument/2006/relationships/hyperlink" Target="https://pbs.twimg.com/profile_banners/158092325/1398212720" TargetMode="External"/><Relationship Id="rId11291" Type="http://schemas.openxmlformats.org/officeDocument/2006/relationships/hyperlink" Target="https://pbs.twimg.com/profile_banners/3000399256/1424831384" TargetMode="External"/><Relationship Id="rId12342" Type="http://schemas.openxmlformats.org/officeDocument/2006/relationships/hyperlink" Target="http://t.co/W2SFxIXkC4" TargetMode="External"/><Relationship Id="rId720" Type="http://schemas.openxmlformats.org/officeDocument/2006/relationships/hyperlink" Target="https://pbs.twimg.com/profile_banners/4387296803/1449353362" TargetMode="External"/><Relationship Id="rId1350" Type="http://schemas.openxmlformats.org/officeDocument/2006/relationships/hyperlink" Target="http://abs.twimg.com/images/themes/theme1/bg.png" TargetMode="External"/><Relationship Id="rId2401" Type="http://schemas.openxmlformats.org/officeDocument/2006/relationships/hyperlink" Target="https://twitter.com/junioralves820" TargetMode="External"/><Relationship Id="rId5971" Type="http://schemas.openxmlformats.org/officeDocument/2006/relationships/hyperlink" Target="https://pbs.twimg.com/profile_banners/2260449426/1466006924" TargetMode="External"/><Relationship Id="rId1003" Type="http://schemas.openxmlformats.org/officeDocument/2006/relationships/hyperlink" Target="https://twitter.com/catapiadavid" TargetMode="External"/><Relationship Id="rId4573" Type="http://schemas.openxmlformats.org/officeDocument/2006/relationships/hyperlink" Target="http://pbs.twimg.com/profile_background_images/534158832595791872/wAPyqqln.jpeg" TargetMode="External"/><Relationship Id="rId5624" Type="http://schemas.openxmlformats.org/officeDocument/2006/relationships/hyperlink" Target="https://twitter.com/sosdependencia1" TargetMode="External"/><Relationship Id="rId14167" Type="http://schemas.openxmlformats.org/officeDocument/2006/relationships/hyperlink" Target="http://pbs.twimg.com/profile_background_images/39484728/TitunMus.jpg" TargetMode="External"/><Relationship Id="rId15218" Type="http://schemas.openxmlformats.org/officeDocument/2006/relationships/hyperlink" Target="http://pbs.twimg.com/profile_background_images/694937263441104900/6Yb7cZQK.jpg" TargetMode="External"/><Relationship Id="rId3175" Type="http://schemas.openxmlformats.org/officeDocument/2006/relationships/hyperlink" Target="https://pbs.twimg.com/profile_banners/207794625/1464476389" TargetMode="External"/><Relationship Id="rId4226" Type="http://schemas.openxmlformats.org/officeDocument/2006/relationships/hyperlink" Target="http://t.co/ccJXrZ4DMZ" TargetMode="External"/><Relationship Id="rId7796" Type="http://schemas.openxmlformats.org/officeDocument/2006/relationships/hyperlink" Target="http://abs.twimg.com/images/themes/theme14/bg.gif" TargetMode="External"/><Relationship Id="rId8847" Type="http://schemas.openxmlformats.org/officeDocument/2006/relationships/hyperlink" Target="https://pbs.twimg.com/profile_banners/2549452246/1463762673" TargetMode="External"/><Relationship Id="rId6398" Type="http://schemas.openxmlformats.org/officeDocument/2006/relationships/hyperlink" Target="http://pbs.twimg.com/profile_images/676179216086392832/01wytE6H_normal.jpg" TargetMode="External"/><Relationship Id="rId7449" Type="http://schemas.openxmlformats.org/officeDocument/2006/relationships/hyperlink" Target="https://twitter.com/owlivieri" TargetMode="External"/><Relationship Id="rId10777" Type="http://schemas.openxmlformats.org/officeDocument/2006/relationships/hyperlink" Target="https://twitter.com/jlanzone" TargetMode="External"/><Relationship Id="rId11828" Type="http://schemas.openxmlformats.org/officeDocument/2006/relationships/hyperlink" Target="https://twitter.com/nadianovita12" TargetMode="External"/><Relationship Id="rId13250" Type="http://schemas.openxmlformats.org/officeDocument/2006/relationships/hyperlink" Target="http://pbs.twimg.com/profile_images/478927352613724163/VpfyeW8U_normal.png" TargetMode="External"/><Relationship Id="rId14301" Type="http://schemas.openxmlformats.org/officeDocument/2006/relationships/hyperlink" Target="http://pbs.twimg.com/profile_background_images/314278739/Bottom_texture.jpg" TargetMode="External"/><Relationship Id="rId230" Type="http://schemas.openxmlformats.org/officeDocument/2006/relationships/hyperlink" Target="http://pbs.twimg.com/profile_background_images/360828281/naruto-shippuden.jpg" TargetMode="External"/><Relationship Id="rId7930" Type="http://schemas.openxmlformats.org/officeDocument/2006/relationships/hyperlink" Target="https://t.co/5GA65SjMwz" TargetMode="External"/><Relationship Id="rId10911" Type="http://schemas.openxmlformats.org/officeDocument/2006/relationships/hyperlink" Target="https://twitter.com/zzfcet" TargetMode="External"/><Relationship Id="rId4083" Type="http://schemas.openxmlformats.org/officeDocument/2006/relationships/hyperlink" Target="https://twitter.com/thebahamasnews" TargetMode="External"/><Relationship Id="rId5481" Type="http://schemas.openxmlformats.org/officeDocument/2006/relationships/hyperlink" Target="http://pbs.twimg.com/profile_images/739507736795185153/WyZNevQq_normal.jpg" TargetMode="External"/><Relationship Id="rId6532" Type="http://schemas.openxmlformats.org/officeDocument/2006/relationships/hyperlink" Target="https://twitter.com/zenibot" TargetMode="External"/><Relationship Id="rId15075" Type="http://schemas.openxmlformats.org/officeDocument/2006/relationships/hyperlink" Target="https://twitter.com/zika_gharib" TargetMode="External"/><Relationship Id="rId5134" Type="http://schemas.openxmlformats.org/officeDocument/2006/relationships/hyperlink" Target="http://pbs.twimg.com/profile_background_images/425093160/kc-004_300x377.jpg" TargetMode="External"/><Relationship Id="rId9755" Type="http://schemas.openxmlformats.org/officeDocument/2006/relationships/hyperlink" Target="http://pbs.twimg.com/profile_background_images/463624776380985344/-SJQ19Jf.jpeg" TargetMode="External"/><Relationship Id="rId11685" Type="http://schemas.openxmlformats.org/officeDocument/2006/relationships/hyperlink" Target="http://pbs.twimg.com/profile_images/692868870973947906/9Sfmazho_normal.jpg" TargetMode="External"/><Relationship Id="rId12736" Type="http://schemas.openxmlformats.org/officeDocument/2006/relationships/hyperlink" Target="https://pbs.twimg.com/profile_banners/147594153/1403531223" TargetMode="External"/><Relationship Id="rId1744" Type="http://schemas.openxmlformats.org/officeDocument/2006/relationships/hyperlink" Target="https://pbs.twimg.com/profile_banners/47834725/1440177958" TargetMode="External"/><Relationship Id="rId8357" Type="http://schemas.openxmlformats.org/officeDocument/2006/relationships/hyperlink" Target="https://pbs.twimg.com/profile_banners/702356673625759745/1464044092" TargetMode="External"/><Relationship Id="rId9408" Type="http://schemas.openxmlformats.org/officeDocument/2006/relationships/hyperlink" Target="http://pbs.twimg.com/profile_background_images/685175043907780609/sift2hIW.jpg" TargetMode="External"/><Relationship Id="rId10287" Type="http://schemas.openxmlformats.org/officeDocument/2006/relationships/hyperlink" Target="http://pbs.twimg.com/profile_images/733050116488077312/D4XR_btq_normal.jpg" TargetMode="External"/><Relationship Id="rId11338" Type="http://schemas.openxmlformats.org/officeDocument/2006/relationships/hyperlink" Target="http://pbs.twimg.com/profile_background_images/378800000121532960/b38dcd198c06c1be16da77ae25af284f.jpeg" TargetMode="External"/><Relationship Id="rId4967" Type="http://schemas.openxmlformats.org/officeDocument/2006/relationships/hyperlink" Target="http://pbs.twimg.com/profile_images/512690124023271425/2pJwkV8__normal.jpeg" TargetMode="External"/><Relationship Id="rId3569" Type="http://schemas.openxmlformats.org/officeDocument/2006/relationships/hyperlink" Target="https://twitter.com/abigailbug" TargetMode="External"/><Relationship Id="rId7440" Type="http://schemas.openxmlformats.org/officeDocument/2006/relationships/hyperlink" Target="https://twitter.com/notiven" TargetMode="External"/><Relationship Id="rId6042" Type="http://schemas.openxmlformats.org/officeDocument/2006/relationships/hyperlink" Target="http://t.co/zEtZnAqk" TargetMode="External"/><Relationship Id="rId10421" Type="http://schemas.openxmlformats.org/officeDocument/2006/relationships/hyperlink" Target="http://pbs.twimg.com/profile_images/594945223182061569/6wdXk8r5_normal.jpg" TargetMode="External"/><Relationship Id="rId13991" Type="http://schemas.openxmlformats.org/officeDocument/2006/relationships/hyperlink" Target="http://pbs.twimg.com/profile_background_images/153444631/logoFooter.jpg" TargetMode="External"/><Relationship Id="rId12593" Type="http://schemas.openxmlformats.org/officeDocument/2006/relationships/hyperlink" Target="https://pbs.twimg.com/profile_banners/492125645/1448873272" TargetMode="External"/><Relationship Id="rId13644" Type="http://schemas.openxmlformats.org/officeDocument/2006/relationships/hyperlink" Target="https://twitter.com/uofeathenaswan" TargetMode="External"/><Relationship Id="rId971" Type="http://schemas.openxmlformats.org/officeDocument/2006/relationships/hyperlink" Target="http://pbs.twimg.com/profile_images/706178338532950016/Cg6dk1kl_normal.jpg" TargetMode="External"/><Relationship Id="rId2652" Type="http://schemas.openxmlformats.org/officeDocument/2006/relationships/hyperlink" Target="http://t.co/cmURRPLJdG" TargetMode="External"/><Relationship Id="rId3703" Type="http://schemas.openxmlformats.org/officeDocument/2006/relationships/hyperlink" Target="http://abs.twimg.com/images/themes/theme1/bg.png" TargetMode="External"/><Relationship Id="rId9265" Type="http://schemas.openxmlformats.org/officeDocument/2006/relationships/hyperlink" Target="http://abs.twimg.com/images/themes/theme1/bg.png" TargetMode="External"/><Relationship Id="rId11195" Type="http://schemas.openxmlformats.org/officeDocument/2006/relationships/hyperlink" Target="https://pbs.twimg.com/profile_banners/1323361500/1376952782" TargetMode="External"/><Relationship Id="rId12246" Type="http://schemas.openxmlformats.org/officeDocument/2006/relationships/hyperlink" Target="https://twitter.com/thiiinksail" TargetMode="External"/><Relationship Id="rId624" Type="http://schemas.openxmlformats.org/officeDocument/2006/relationships/hyperlink" Target="http://t.co/vViF4iyusx" TargetMode="External"/><Relationship Id="rId1254" Type="http://schemas.openxmlformats.org/officeDocument/2006/relationships/hyperlink" Target="https://pbs.twimg.com/profile_banners/70050588/1439529647" TargetMode="External"/><Relationship Id="rId2305" Type="http://schemas.openxmlformats.org/officeDocument/2006/relationships/hyperlink" Target="http://pbs.twimg.com/profile_images/719625998795464704/utXz9Fqc_normal.jpg" TargetMode="External"/><Relationship Id="rId5875" Type="http://schemas.openxmlformats.org/officeDocument/2006/relationships/hyperlink" Target="http://pbs.twimg.com/profile_images/730778277808373760/nlMwEtl8_normal.jpg" TargetMode="External"/><Relationship Id="rId6926" Type="http://schemas.openxmlformats.org/officeDocument/2006/relationships/hyperlink" Target="https://twitter.com/leossilva_" TargetMode="External"/><Relationship Id="rId4477" Type="http://schemas.openxmlformats.org/officeDocument/2006/relationships/hyperlink" Target="http://pbs.twimg.com/profile_background_images/344918034408791615/17d74f4b659138dacedca7fc0fcc078a.jpeg" TargetMode="External"/><Relationship Id="rId5528" Type="http://schemas.openxmlformats.org/officeDocument/2006/relationships/hyperlink" Target="https://t.co/sVZNp40dlx" TargetMode="External"/><Relationship Id="rId3079" Type="http://schemas.openxmlformats.org/officeDocument/2006/relationships/hyperlink" Target="http://t.co/8z05UzkEyk" TargetMode="External"/><Relationship Id="rId8001" Type="http://schemas.openxmlformats.org/officeDocument/2006/relationships/hyperlink" Target="http://pbs.twimg.com/profile_images/662744610632929280/BNEuI8Lb_normal.jpg" TargetMode="External"/><Relationship Id="rId14552" Type="http://schemas.openxmlformats.org/officeDocument/2006/relationships/hyperlink" Target="http://abs.twimg.com/images/themes/theme1/bg.png" TargetMode="External"/><Relationship Id="rId481" Type="http://schemas.openxmlformats.org/officeDocument/2006/relationships/hyperlink" Target="https://twitter.com/seliniako" TargetMode="External"/><Relationship Id="rId2162" Type="http://schemas.openxmlformats.org/officeDocument/2006/relationships/hyperlink" Target="http://pbs.twimg.com/profile_images/612112866607517696/LgsSoFLZ_normal.jpg" TargetMode="External"/><Relationship Id="rId3560" Type="http://schemas.openxmlformats.org/officeDocument/2006/relationships/hyperlink" Target="https://twitter.com/themoonmami" TargetMode="External"/><Relationship Id="rId4611" Type="http://schemas.openxmlformats.org/officeDocument/2006/relationships/hyperlink" Target="https://twitter.com/franklinpc1929" TargetMode="External"/><Relationship Id="rId13154" Type="http://schemas.openxmlformats.org/officeDocument/2006/relationships/hyperlink" Target="http://pbs.twimg.com/profile_background_images/838636753/7f46c6e3168c544ee069ba4163354ef6.jpeg" TargetMode="External"/><Relationship Id="rId14205" Type="http://schemas.openxmlformats.org/officeDocument/2006/relationships/hyperlink" Target="http://pbs.twimg.com/profile_images/1320420665/pass2_normal.JPG" TargetMode="External"/><Relationship Id="rId134" Type="http://schemas.openxmlformats.org/officeDocument/2006/relationships/hyperlink" Target="https://pbs.twimg.com/profile_banners/4098163633/1446713232" TargetMode="External"/><Relationship Id="rId3213" Type="http://schemas.openxmlformats.org/officeDocument/2006/relationships/hyperlink" Target="http://abs.twimg.com/images/themes/theme1/bg.png" TargetMode="External"/><Relationship Id="rId6783" Type="http://schemas.openxmlformats.org/officeDocument/2006/relationships/hyperlink" Target="http://pbs.twimg.com/profile_images/2575506241/4s0ri1cxn3g89wrcxs6m_normal.jpeg" TargetMode="External"/><Relationship Id="rId7834" Type="http://schemas.openxmlformats.org/officeDocument/2006/relationships/hyperlink" Target="http://pbs.twimg.com/profile_images/742789814878081024/7_VVFFL5_normal.jpg" TargetMode="External"/><Relationship Id="rId10815" Type="http://schemas.openxmlformats.org/officeDocument/2006/relationships/hyperlink" Target="https://twitter.com/galoomaiordemg" TargetMode="External"/><Relationship Id="rId5385" Type="http://schemas.openxmlformats.org/officeDocument/2006/relationships/hyperlink" Target="https://pbs.twimg.com/profile_banners/407084885/1464605971" TargetMode="External"/><Relationship Id="rId6436" Type="http://schemas.openxmlformats.org/officeDocument/2006/relationships/hyperlink" Target="https://twitter.com/renard334" TargetMode="External"/><Relationship Id="rId1995" Type="http://schemas.openxmlformats.org/officeDocument/2006/relationships/hyperlink" Target="http://abs.twimg.com/images/themes/theme9/bg.gif" TargetMode="External"/><Relationship Id="rId5038" Type="http://schemas.openxmlformats.org/officeDocument/2006/relationships/hyperlink" Target="http://pbs.twimg.com/profile_background_images/184519298/x211e3cf99e794184fa4fd57f7da4309.jpg" TargetMode="External"/><Relationship Id="rId9659" Type="http://schemas.openxmlformats.org/officeDocument/2006/relationships/hyperlink" Target="http://pbs.twimg.com/profile_background_images/8143793/twitmolly.jpg" TargetMode="External"/><Relationship Id="rId11589" Type="http://schemas.openxmlformats.org/officeDocument/2006/relationships/hyperlink" Target="http://pbs.twimg.com/profile_images/721102474925490176/vkSNvXfh_normal.jpg" TargetMode="External"/><Relationship Id="rId12987" Type="http://schemas.openxmlformats.org/officeDocument/2006/relationships/hyperlink" Target="http://pbs.twimg.com/profile_background_images/661582484220571648/_qavHWAc.jpg" TargetMode="External"/><Relationship Id="rId1648" Type="http://schemas.openxmlformats.org/officeDocument/2006/relationships/hyperlink" Target="http://t.co/7AA7QLrwv5" TargetMode="External"/><Relationship Id="rId14062" Type="http://schemas.openxmlformats.org/officeDocument/2006/relationships/hyperlink" Target="http://abs.twimg.com/images/themes/theme1/bg.png" TargetMode="External"/><Relationship Id="rId15113" Type="http://schemas.openxmlformats.org/officeDocument/2006/relationships/hyperlink" Target="http://pbs.twimg.com/profile_background_images/600756736694190080/iq4zCSEo.jpg" TargetMode="External"/><Relationship Id="rId3070" Type="http://schemas.openxmlformats.org/officeDocument/2006/relationships/hyperlink" Target="https://t.co/jhpV1x3P4V" TargetMode="External"/><Relationship Id="rId4121" Type="http://schemas.openxmlformats.org/officeDocument/2006/relationships/hyperlink" Target="http://t.co/Nk43INJiE0" TargetMode="External"/><Relationship Id="rId6293" Type="http://schemas.openxmlformats.org/officeDocument/2006/relationships/hyperlink" Target="http://abs.twimg.com/images/themes/theme1/bg.png" TargetMode="External"/><Relationship Id="rId7691" Type="http://schemas.openxmlformats.org/officeDocument/2006/relationships/hyperlink" Target="http://abs.twimg.com/images/themes/theme1/bg.png" TargetMode="External"/><Relationship Id="rId8742" Type="http://schemas.openxmlformats.org/officeDocument/2006/relationships/hyperlink" Target="https://pbs.twimg.com/profile_banners/4831314616/1453336818" TargetMode="External"/><Relationship Id="rId10672" Type="http://schemas.openxmlformats.org/officeDocument/2006/relationships/hyperlink" Target="https://twitter.com/vannierodrig" TargetMode="External"/><Relationship Id="rId11723" Type="http://schemas.openxmlformats.org/officeDocument/2006/relationships/hyperlink" Target="https://twitter.com/keellinhares" TargetMode="External"/><Relationship Id="rId7344" Type="http://schemas.openxmlformats.org/officeDocument/2006/relationships/hyperlink" Target="https://pbs.twimg.com/profile_banners/159682063/1415486653" TargetMode="External"/><Relationship Id="rId10325" Type="http://schemas.openxmlformats.org/officeDocument/2006/relationships/hyperlink" Target="http://pbs.twimg.com/profile_images/736676200257454085/0eXKwD9z_normal.jpg" TargetMode="External"/><Relationship Id="rId13895" Type="http://schemas.openxmlformats.org/officeDocument/2006/relationships/hyperlink" Target="https://twitter.com/wadriansyah" TargetMode="External"/><Relationship Id="rId14946" Type="http://schemas.openxmlformats.org/officeDocument/2006/relationships/hyperlink" Target="http://pbs.twimg.com/profile_images/639114537787097088/cK5e_Hfu_normal.jpg" TargetMode="External"/><Relationship Id="rId3954" Type="http://schemas.openxmlformats.org/officeDocument/2006/relationships/hyperlink" Target="https://pbs.twimg.com/profile_banners/15723971/1403549808" TargetMode="External"/><Relationship Id="rId12497" Type="http://schemas.openxmlformats.org/officeDocument/2006/relationships/hyperlink" Target="https://t.co/kigKlckCMk" TargetMode="External"/><Relationship Id="rId13548" Type="http://schemas.openxmlformats.org/officeDocument/2006/relationships/hyperlink" Target="http://pbs.twimg.com/profile_images/734049037452644352/ECTXaL-p_normal.jpg" TargetMode="External"/><Relationship Id="rId875" Type="http://schemas.openxmlformats.org/officeDocument/2006/relationships/hyperlink" Target="http://pbs.twimg.com/profile_images/730729218032574464/0lhpeVKx_normal.jpg" TargetMode="External"/><Relationship Id="rId2556" Type="http://schemas.openxmlformats.org/officeDocument/2006/relationships/hyperlink" Target="http://t.co/Fko8VQel1V" TargetMode="External"/><Relationship Id="rId3607" Type="http://schemas.openxmlformats.org/officeDocument/2006/relationships/hyperlink" Target="https://twitter.com/infectiousdz" TargetMode="External"/><Relationship Id="rId9169" Type="http://schemas.openxmlformats.org/officeDocument/2006/relationships/hyperlink" Target="https://pbs.twimg.com/profile_banners/1713832537/1465741378" TargetMode="External"/><Relationship Id="rId11099" Type="http://schemas.openxmlformats.org/officeDocument/2006/relationships/hyperlink" Target="https://twitter.com/jeyson_lodi" TargetMode="External"/><Relationship Id="rId528" Type="http://schemas.openxmlformats.org/officeDocument/2006/relationships/hyperlink" Target="https://twitter.com/thisabled" TargetMode="External"/><Relationship Id="rId1158" Type="http://schemas.openxmlformats.org/officeDocument/2006/relationships/hyperlink" Target="https://t.co/A9AJ1mcSXI" TargetMode="External"/><Relationship Id="rId2209" Type="http://schemas.openxmlformats.org/officeDocument/2006/relationships/hyperlink" Target="http://pbs.twimg.com/profile_images/742456726402834432/qRx85mGe_normal.jpg" TargetMode="External"/><Relationship Id="rId5779" Type="http://schemas.openxmlformats.org/officeDocument/2006/relationships/hyperlink" Target="https://pbs.twimg.com/profile_banners/337659946/1431437652" TargetMode="External"/><Relationship Id="rId9650" Type="http://schemas.openxmlformats.org/officeDocument/2006/relationships/hyperlink" Target="http://abs.twimg.com/images/themes/theme19/bg.gif" TargetMode="External"/><Relationship Id="rId8252" Type="http://schemas.openxmlformats.org/officeDocument/2006/relationships/hyperlink" Target="https://twitter.com/da_leve" TargetMode="External"/><Relationship Id="rId9303" Type="http://schemas.openxmlformats.org/officeDocument/2006/relationships/hyperlink" Target="http://abs.twimg.com/images/themes/theme1/bg.png" TargetMode="External"/><Relationship Id="rId11580" Type="http://schemas.openxmlformats.org/officeDocument/2006/relationships/hyperlink" Target="http://pbs.twimg.com/profile_images/740343927891472384/wf7QMI8M_normal.jpg" TargetMode="External"/><Relationship Id="rId12631" Type="http://schemas.openxmlformats.org/officeDocument/2006/relationships/hyperlink" Target="https://pbs.twimg.com/profile_banners/49299982/1388067681" TargetMode="External"/><Relationship Id="rId10182" Type="http://schemas.openxmlformats.org/officeDocument/2006/relationships/hyperlink" Target="http://pbs.twimg.com/profile_images/715620901945872384/xa1ws2sB_normal.jpg" TargetMode="External"/><Relationship Id="rId11233" Type="http://schemas.openxmlformats.org/officeDocument/2006/relationships/hyperlink" Target="https://pbs.twimg.com/profile_banners/714569012231929856/1459201752" TargetMode="External"/><Relationship Id="rId4862" Type="http://schemas.openxmlformats.org/officeDocument/2006/relationships/hyperlink" Target="https://twitter.com/guymetropolis" TargetMode="External"/><Relationship Id="rId5913" Type="http://schemas.openxmlformats.org/officeDocument/2006/relationships/hyperlink" Target="https://twitter.com/roxylauc" TargetMode="External"/><Relationship Id="rId14456" Type="http://schemas.openxmlformats.org/officeDocument/2006/relationships/hyperlink" Target="http://pbs.twimg.com/profile_images/674616275872702464/1MWNMoB7_normal.jpg" TargetMode="External"/><Relationship Id="rId3464" Type="http://schemas.openxmlformats.org/officeDocument/2006/relationships/hyperlink" Target="http://pbs.twimg.com/profile_images/520832028699148289/cqbDn2Ek_normal.jpeg" TargetMode="External"/><Relationship Id="rId4515" Type="http://schemas.openxmlformats.org/officeDocument/2006/relationships/hyperlink" Target="https://twitter.com/shortysales" TargetMode="External"/><Relationship Id="rId13058" Type="http://schemas.openxmlformats.org/officeDocument/2006/relationships/hyperlink" Target="http://abs.twimg.com/images/themes/theme4/bg.gif" TargetMode="External"/><Relationship Id="rId14109" Type="http://schemas.openxmlformats.org/officeDocument/2006/relationships/hyperlink" Target="https://twitter.com/20minutes" TargetMode="External"/><Relationship Id="rId385" Type="http://schemas.openxmlformats.org/officeDocument/2006/relationships/hyperlink" Target="http://pbs.twimg.com/profile_images/710777193417285632/weosNw_Y_normal.jpg" TargetMode="External"/><Relationship Id="rId2066" Type="http://schemas.openxmlformats.org/officeDocument/2006/relationships/hyperlink" Target="http://pbs.twimg.com/profile_background_images/118000202/Pattern3.gif" TargetMode="External"/><Relationship Id="rId3117" Type="http://schemas.openxmlformats.org/officeDocument/2006/relationships/hyperlink" Target="https://pbs.twimg.com/profile_banners/720345670448578560/1460662761" TargetMode="External"/><Relationship Id="rId6687" Type="http://schemas.openxmlformats.org/officeDocument/2006/relationships/hyperlink" Target="https://pbs.twimg.com/profile_banners/4284587533/1453650270" TargetMode="External"/><Relationship Id="rId7738" Type="http://schemas.openxmlformats.org/officeDocument/2006/relationships/hyperlink" Target="https://t.co/q5fosHVIws" TargetMode="External"/><Relationship Id="rId5289" Type="http://schemas.openxmlformats.org/officeDocument/2006/relationships/hyperlink" Target="https://t.co/uwXu1y2iWN" TargetMode="External"/><Relationship Id="rId9160" Type="http://schemas.openxmlformats.org/officeDocument/2006/relationships/hyperlink" Target="https://pbs.twimg.com/profile_banners/3434177986/1442276564" TargetMode="External"/><Relationship Id="rId10719" Type="http://schemas.openxmlformats.org/officeDocument/2006/relationships/hyperlink" Target="https://twitter.com/thelarryreasonn" TargetMode="External"/><Relationship Id="rId11090" Type="http://schemas.openxmlformats.org/officeDocument/2006/relationships/hyperlink" Target="https://twitter.com/putzzstelinha" TargetMode="External"/><Relationship Id="rId12141" Type="http://schemas.openxmlformats.org/officeDocument/2006/relationships/hyperlink" Target="http://abs.twimg.com/images/themes/theme1/bg.png" TargetMode="External"/><Relationship Id="rId2200" Type="http://schemas.openxmlformats.org/officeDocument/2006/relationships/hyperlink" Target="http://pbs.twimg.com/profile_images/658993302474268672/PUaTq9yZ_normal.png" TargetMode="External"/><Relationship Id="rId1899" Type="http://schemas.openxmlformats.org/officeDocument/2006/relationships/hyperlink" Target="http://abs.twimg.com/images/themes/theme1/bg.png" TargetMode="External"/><Relationship Id="rId4372" Type="http://schemas.openxmlformats.org/officeDocument/2006/relationships/hyperlink" Target="http://abs.twimg.com/images/themes/theme1/bg.png" TargetMode="External"/><Relationship Id="rId5770" Type="http://schemas.openxmlformats.org/officeDocument/2006/relationships/hyperlink" Target="https://pbs.twimg.com/profile_banners/213451969/1465262580" TargetMode="External"/><Relationship Id="rId6821" Type="http://schemas.openxmlformats.org/officeDocument/2006/relationships/hyperlink" Target="http://pbs.twimg.com/profile_images/1103054210/36957_120986664613637_110456305666673_103960_4204169_n_normal.jpg" TargetMode="External"/><Relationship Id="rId4025" Type="http://schemas.openxmlformats.org/officeDocument/2006/relationships/hyperlink" Target="http://abs.twimg.com/images/themes/theme4/bg.gif" TargetMode="External"/><Relationship Id="rId5423" Type="http://schemas.openxmlformats.org/officeDocument/2006/relationships/hyperlink" Target="http://pbs.twimg.com/profile_background_images/401146075/IMG_0738.PNG" TargetMode="External"/><Relationship Id="rId8993" Type="http://schemas.openxmlformats.org/officeDocument/2006/relationships/hyperlink" Target="https://pbs.twimg.com/profile_banners/876040910/1398545732" TargetMode="External"/><Relationship Id="rId11974" Type="http://schemas.openxmlformats.org/officeDocument/2006/relationships/hyperlink" Target="https://twitter.com/0800saludyajs" TargetMode="External"/><Relationship Id="rId15017" Type="http://schemas.openxmlformats.org/officeDocument/2006/relationships/hyperlink" Target="http://t.co/jxtKYuUABl" TargetMode="External"/><Relationship Id="rId7595" Type="http://schemas.openxmlformats.org/officeDocument/2006/relationships/hyperlink" Target="http://pbs.twimg.com/profile_images/618887882313478144/Y96KpTra_normal.jpg" TargetMode="External"/><Relationship Id="rId8646" Type="http://schemas.openxmlformats.org/officeDocument/2006/relationships/hyperlink" Target="https://t.co/RA3In4gRCc" TargetMode="External"/><Relationship Id="rId10576" Type="http://schemas.openxmlformats.org/officeDocument/2006/relationships/hyperlink" Target="https://twitter.com/lgomezherondale" TargetMode="External"/><Relationship Id="rId11627" Type="http://schemas.openxmlformats.org/officeDocument/2006/relationships/hyperlink" Target="http://pbs.twimg.com/profile_images/741469290608480257/AmumKDqL_normal.jpg" TargetMode="External"/><Relationship Id="rId6197" Type="http://schemas.openxmlformats.org/officeDocument/2006/relationships/hyperlink" Target="https://pbs.twimg.com/profile_banners/2865599268/1465241130" TargetMode="External"/><Relationship Id="rId7248" Type="http://schemas.openxmlformats.org/officeDocument/2006/relationships/hyperlink" Target="https://twitter.com/newsdopeixe" TargetMode="External"/><Relationship Id="rId10229" Type="http://schemas.openxmlformats.org/officeDocument/2006/relationships/hyperlink" Target="http://pbs.twimg.com/profile_images/729029255850401792/ZBxb2CbB_normal.jpg" TargetMode="External"/><Relationship Id="rId13799" Type="http://schemas.openxmlformats.org/officeDocument/2006/relationships/hyperlink" Target="https://twitter.com/itskaran007" TargetMode="External"/><Relationship Id="rId14100" Type="http://schemas.openxmlformats.org/officeDocument/2006/relationships/hyperlink" Target="https://twitter.com/vidasaludablehn" TargetMode="External"/><Relationship Id="rId3858" Type="http://schemas.openxmlformats.org/officeDocument/2006/relationships/hyperlink" Target="http://pbs.twimg.com/profile_background_images/436342603605213184/v_ugz1ZJ.jpeg" TargetMode="External"/><Relationship Id="rId4909" Type="http://schemas.openxmlformats.org/officeDocument/2006/relationships/hyperlink" Target="https://pbs.twimg.com/profile_banners/1344211327/1431239832" TargetMode="External"/><Relationship Id="rId779" Type="http://schemas.openxmlformats.org/officeDocument/2006/relationships/hyperlink" Target="http://pbs.twimg.com/profile_background_images/749510823/4b1805881925a1ab5d39e81ec13c8335.jpeg" TargetMode="External"/><Relationship Id="rId5280" Type="http://schemas.openxmlformats.org/officeDocument/2006/relationships/hyperlink" Target="https://twitter.com/natire2u" TargetMode="External"/><Relationship Id="rId6331" Type="http://schemas.openxmlformats.org/officeDocument/2006/relationships/hyperlink" Target="http://pbs.twimg.com/profile_images/378800000760123269/98c22e01f0d1e73b9f9f8f843531a8f4_normal.jpeg" TargetMode="External"/><Relationship Id="rId10710" Type="http://schemas.openxmlformats.org/officeDocument/2006/relationships/hyperlink" Target="https://twitter.com/afpidshounika" TargetMode="External"/><Relationship Id="rId12882" Type="http://schemas.openxmlformats.org/officeDocument/2006/relationships/hyperlink" Target="http://abs.twimg.com/images/themes/theme9/bg.gif" TargetMode="External"/><Relationship Id="rId13933" Type="http://schemas.openxmlformats.org/officeDocument/2006/relationships/hyperlink" Target="https://twitter.com/karenam_08" TargetMode="External"/><Relationship Id="rId1890" Type="http://schemas.openxmlformats.org/officeDocument/2006/relationships/hyperlink" Target="http://pbs.twimg.com/profile_background_images/507616436978581504/kY0C5r1k.png" TargetMode="External"/><Relationship Id="rId2941" Type="http://schemas.openxmlformats.org/officeDocument/2006/relationships/hyperlink" Target="https://twitter.com/lifesend_jp" TargetMode="External"/><Relationship Id="rId8156" Type="http://schemas.openxmlformats.org/officeDocument/2006/relationships/hyperlink" Target="http://abs.twimg.com/images/themes/theme1/bg.png" TargetMode="External"/><Relationship Id="rId9207" Type="http://schemas.openxmlformats.org/officeDocument/2006/relationships/hyperlink" Target="https://pbs.twimg.com/profile_banners/1520897191/1465276358" TargetMode="External"/><Relationship Id="rId9554" Type="http://schemas.openxmlformats.org/officeDocument/2006/relationships/hyperlink" Target="http://abs.twimg.com/images/themes/theme1/bg.png" TargetMode="External"/><Relationship Id="rId11484" Type="http://schemas.openxmlformats.org/officeDocument/2006/relationships/hyperlink" Target="http://abs.twimg.com/images/themes/theme18/bg.gif" TargetMode="External"/><Relationship Id="rId12535" Type="http://schemas.openxmlformats.org/officeDocument/2006/relationships/hyperlink" Target="https://pbs.twimg.com/profile_banners/2456131/1427139846" TargetMode="External"/><Relationship Id="rId913" Type="http://schemas.openxmlformats.org/officeDocument/2006/relationships/hyperlink" Target="http://pbs.twimg.com/profile_images/2960005219/c82ca59b201e8cda26c9bd96648f6cdf_normal.jpeg" TargetMode="External"/><Relationship Id="rId1543" Type="http://schemas.openxmlformats.org/officeDocument/2006/relationships/hyperlink" Target="https://twitter.com/adeel_202_fsd" TargetMode="External"/><Relationship Id="rId10086" Type="http://schemas.openxmlformats.org/officeDocument/2006/relationships/hyperlink" Target="http://pbs.twimg.com/profile_images/2602440765/i1qgr2oo4agkici5oo8q_normal.jpeg" TargetMode="External"/><Relationship Id="rId11137" Type="http://schemas.openxmlformats.org/officeDocument/2006/relationships/hyperlink" Target="http://t.co/Os92etNgia" TargetMode="External"/><Relationship Id="rId4766" Type="http://schemas.openxmlformats.org/officeDocument/2006/relationships/hyperlink" Target="http://pbs.twimg.com/profile_images/584022236182540288/GtQxXDz-_normal.jpg" TargetMode="External"/><Relationship Id="rId5817" Type="http://schemas.openxmlformats.org/officeDocument/2006/relationships/hyperlink" Target="http://pbs.twimg.com/profile_background_images/65248802/brain_frag_patchwork_small.jpg" TargetMode="External"/><Relationship Id="rId3368" Type="http://schemas.openxmlformats.org/officeDocument/2006/relationships/hyperlink" Target="http://pbs.twimg.com/profile_images/483742906713243648/yx9JyqZa_normal.jpeg" TargetMode="External"/><Relationship Id="rId4419" Type="http://schemas.openxmlformats.org/officeDocument/2006/relationships/hyperlink" Target="https://twitter.com/wykidf0rce" TargetMode="External"/><Relationship Id="rId7989" Type="http://schemas.openxmlformats.org/officeDocument/2006/relationships/hyperlink" Target="http://pbs.twimg.com/profile_images/742484138817687553/uyjLALzR_normal.jpg" TargetMode="External"/><Relationship Id="rId10220" Type="http://schemas.openxmlformats.org/officeDocument/2006/relationships/hyperlink" Target="http://pbs.twimg.com/profile_images/743263610248531968/1ubr6Pnw_normal.jpg" TargetMode="External"/><Relationship Id="rId289" Type="http://schemas.openxmlformats.org/officeDocument/2006/relationships/hyperlink" Target="http://pbs.twimg.com/profile_background_images/490520888664551424/yEQ586fy.jpeg" TargetMode="External"/><Relationship Id="rId12392" Type="http://schemas.openxmlformats.org/officeDocument/2006/relationships/hyperlink" Target="http://t.co/4AuioAnnrD" TargetMode="External"/><Relationship Id="rId13790" Type="http://schemas.openxmlformats.org/officeDocument/2006/relationships/hyperlink" Target="https://twitter.com/zikavirus_news" TargetMode="External"/><Relationship Id="rId14841" Type="http://schemas.openxmlformats.org/officeDocument/2006/relationships/hyperlink" Target="http://pbs.twimg.com/profile_images/2406368763/IMG-20120623-WA000_normal.png" TargetMode="External"/><Relationship Id="rId770" Type="http://schemas.openxmlformats.org/officeDocument/2006/relationships/hyperlink" Target="http://pbs.twimg.com/profile_background_images/76094424/twilk_background_4b7c51156c3c3.jpg" TargetMode="External"/><Relationship Id="rId2451" Type="http://schemas.openxmlformats.org/officeDocument/2006/relationships/hyperlink" Target="https://twitter.com/hillaryclinton" TargetMode="External"/><Relationship Id="rId4900" Type="http://schemas.openxmlformats.org/officeDocument/2006/relationships/hyperlink" Target="https://pbs.twimg.com/profile_banners/173590465/1459347235" TargetMode="External"/><Relationship Id="rId9064" Type="http://schemas.openxmlformats.org/officeDocument/2006/relationships/hyperlink" Target="https://pbs.twimg.com/profile_banners/35804899/1419826970" TargetMode="External"/><Relationship Id="rId12045" Type="http://schemas.openxmlformats.org/officeDocument/2006/relationships/hyperlink" Target="http://pbs.twimg.com/profile_images/743228490447785984/Apd_Phos_normal.jpg" TargetMode="External"/><Relationship Id="rId13443" Type="http://schemas.openxmlformats.org/officeDocument/2006/relationships/hyperlink" Target="http://pbs.twimg.com/profile_images/2276867995/kcxziv6y7vmxt4x0sxqp_normal.jpeg" TargetMode="External"/><Relationship Id="rId423" Type="http://schemas.openxmlformats.org/officeDocument/2006/relationships/hyperlink" Target="http://abs.twimg.com/sticky/default_profile_images/default_profile_6_normal.png" TargetMode="External"/><Relationship Id="rId1053" Type="http://schemas.openxmlformats.org/officeDocument/2006/relationships/hyperlink" Target="https://twitter.com/jalexandrhamil" TargetMode="External"/><Relationship Id="rId2104" Type="http://schemas.openxmlformats.org/officeDocument/2006/relationships/hyperlink" Target="http://pbs.twimg.com/profile_images/499998240410828800/ZExY3P6-_normal.jpeg" TargetMode="External"/><Relationship Id="rId3502" Type="http://schemas.openxmlformats.org/officeDocument/2006/relationships/hyperlink" Target="https://twitter.com/johnmarcelobeta" TargetMode="External"/><Relationship Id="rId5674" Type="http://schemas.openxmlformats.org/officeDocument/2006/relationships/hyperlink" Target="http://pbs.twimg.com/profile_background_images/655580255466475520/zmUkCrUA.jpg" TargetMode="External"/><Relationship Id="rId6725" Type="http://schemas.openxmlformats.org/officeDocument/2006/relationships/hyperlink" Target="http://abs.twimg.com/images/themes/theme1/bg.png" TargetMode="External"/><Relationship Id="rId15268" Type="http://schemas.openxmlformats.org/officeDocument/2006/relationships/hyperlink" Target="https://twitter.com/maraboudecod" TargetMode="External"/><Relationship Id="rId4276" Type="http://schemas.openxmlformats.org/officeDocument/2006/relationships/hyperlink" Target="http://pbs.twimg.com/profile_images/743233475629686784/okwSvRfk_normal.jpg" TargetMode="External"/><Relationship Id="rId5327" Type="http://schemas.openxmlformats.org/officeDocument/2006/relationships/hyperlink" Target="http://pbs.twimg.com/profile_background_images/199810497/bg.jpg" TargetMode="External"/><Relationship Id="rId8897" Type="http://schemas.openxmlformats.org/officeDocument/2006/relationships/hyperlink" Target="https://pbs.twimg.com/profile_banners/340264096/1453558776" TargetMode="External"/><Relationship Id="rId9948" Type="http://schemas.openxmlformats.org/officeDocument/2006/relationships/hyperlink" Target="http://pbs.twimg.com/profile_images/378800000642546787/77e34917344750e605e707bf1e62d6c6_normal.png" TargetMode="External"/><Relationship Id="rId11878" Type="http://schemas.openxmlformats.org/officeDocument/2006/relationships/hyperlink" Target="https://twitter.com/freddugan" TargetMode="External"/><Relationship Id="rId1937" Type="http://schemas.openxmlformats.org/officeDocument/2006/relationships/hyperlink" Target="http://abs.twimg.com/images/themes/theme1/bg.png" TargetMode="External"/><Relationship Id="rId7499" Type="http://schemas.openxmlformats.org/officeDocument/2006/relationships/hyperlink" Target="http://abs.twimg.com/images/themes/theme14/bg.gif" TargetMode="External"/><Relationship Id="rId12929" Type="http://schemas.openxmlformats.org/officeDocument/2006/relationships/hyperlink" Target="http://pbs.twimg.com/profile_background_images/515743178125635584/mlk99FUd.jpeg" TargetMode="External"/><Relationship Id="rId14351" Type="http://schemas.openxmlformats.org/officeDocument/2006/relationships/hyperlink" Target="https://twitter.com/priscole" TargetMode="External"/><Relationship Id="rId4410" Type="http://schemas.openxmlformats.org/officeDocument/2006/relationships/hyperlink" Target="http://pbs.twimg.com/profile_images/743242334125588480/wDKp3CMJ_normal.jpg" TargetMode="External"/><Relationship Id="rId14004" Type="http://schemas.openxmlformats.org/officeDocument/2006/relationships/hyperlink" Target="http://pbs.twimg.com/profile_images/946568031/ed_2010_normal.jpg" TargetMode="External"/><Relationship Id="rId280" Type="http://schemas.openxmlformats.org/officeDocument/2006/relationships/hyperlink" Target="http://abs.twimg.com/images/themes/theme1/bg.png" TargetMode="External"/><Relationship Id="rId3012" Type="http://schemas.openxmlformats.org/officeDocument/2006/relationships/hyperlink" Target="https://twitter.com/tyrabaginski" TargetMode="External"/><Relationship Id="rId6582" Type="http://schemas.openxmlformats.org/officeDocument/2006/relationships/hyperlink" Target="https://twitter.com/thetoplife" TargetMode="External"/><Relationship Id="rId7980" Type="http://schemas.openxmlformats.org/officeDocument/2006/relationships/hyperlink" Target="http://abs.twimg.com/images/themes/theme1/bg.png" TargetMode="External"/><Relationship Id="rId10961" Type="http://schemas.openxmlformats.org/officeDocument/2006/relationships/hyperlink" Target="https://twitter.com/keljsgomes" TargetMode="External"/><Relationship Id="rId5184" Type="http://schemas.openxmlformats.org/officeDocument/2006/relationships/hyperlink" Target="https://twitter.com/xixxiii__" TargetMode="External"/><Relationship Id="rId6235" Type="http://schemas.openxmlformats.org/officeDocument/2006/relationships/hyperlink" Target="http://abs.twimg.com/images/themes/theme1/bg.png" TargetMode="External"/><Relationship Id="rId7633" Type="http://schemas.openxmlformats.org/officeDocument/2006/relationships/hyperlink" Target="https://pbs.twimg.com/profile_banners/2254265227/1387501712" TargetMode="External"/><Relationship Id="rId10614" Type="http://schemas.openxmlformats.org/officeDocument/2006/relationships/hyperlink" Target="https://twitter.com/joaorxvxl" TargetMode="External"/><Relationship Id="rId12786" Type="http://schemas.openxmlformats.org/officeDocument/2006/relationships/hyperlink" Target="https://pbs.twimg.com/profile_banners/3024673452/1462791548" TargetMode="External"/><Relationship Id="rId13837" Type="http://schemas.openxmlformats.org/officeDocument/2006/relationships/hyperlink" Target="https://twitter.com/wllanadantas" TargetMode="External"/><Relationship Id="rId1794" Type="http://schemas.openxmlformats.org/officeDocument/2006/relationships/hyperlink" Target="https://pbs.twimg.com/profile_banners/902841756/1464043266" TargetMode="External"/><Relationship Id="rId2845" Type="http://schemas.openxmlformats.org/officeDocument/2006/relationships/hyperlink" Target="http://pbs.twimg.com/profile_images/742409529678299137/LSCFizth_normal.jpg" TargetMode="External"/><Relationship Id="rId9458" Type="http://schemas.openxmlformats.org/officeDocument/2006/relationships/hyperlink" Target="http://pbs.twimg.com/profile_background_images/45691455/cfhc4a.png" TargetMode="External"/><Relationship Id="rId11388" Type="http://schemas.openxmlformats.org/officeDocument/2006/relationships/hyperlink" Target="http://abs.twimg.com/images/themes/theme1/bg.png" TargetMode="External"/><Relationship Id="rId12439" Type="http://schemas.openxmlformats.org/officeDocument/2006/relationships/hyperlink" Target="http://t.co/dqzUo0vA" TargetMode="External"/><Relationship Id="rId817" Type="http://schemas.openxmlformats.org/officeDocument/2006/relationships/hyperlink" Target="http://abs.twimg.com/images/themes/theme1/bg.png" TargetMode="External"/><Relationship Id="rId1447" Type="http://schemas.openxmlformats.org/officeDocument/2006/relationships/hyperlink" Target="http://pbs.twimg.com/profile_images/742762739181989888/fh2QGrw7_normal.jpg" TargetMode="External"/><Relationship Id="rId7490" Type="http://schemas.openxmlformats.org/officeDocument/2006/relationships/hyperlink" Target="http://pbs.twimg.com/profile_background_images/378800000091916230/59762cf1d4a7dc2a2a4f6724c6bf8c8b.png" TargetMode="External"/><Relationship Id="rId8541" Type="http://schemas.openxmlformats.org/officeDocument/2006/relationships/hyperlink" Target="https://t.co/aDhhdlLBi7" TargetMode="External"/><Relationship Id="rId12920" Type="http://schemas.openxmlformats.org/officeDocument/2006/relationships/hyperlink" Target="http://pbs.twimg.com/profile_background_images/378800000046147315/0d1dee964a404a516e6e58b2af903738.png" TargetMode="External"/><Relationship Id="rId6092" Type="http://schemas.openxmlformats.org/officeDocument/2006/relationships/hyperlink" Target="https://twitter.com/lulustl" TargetMode="External"/><Relationship Id="rId7143" Type="http://schemas.openxmlformats.org/officeDocument/2006/relationships/hyperlink" Target="http://t.co/jFPrBWoDYP" TargetMode="External"/><Relationship Id="rId10124" Type="http://schemas.openxmlformats.org/officeDocument/2006/relationships/hyperlink" Target="http://pbs.twimg.com/profile_images/742829219814707200/zWhvoiZq_normal.jpg" TargetMode="External"/><Relationship Id="rId10471" Type="http://schemas.openxmlformats.org/officeDocument/2006/relationships/hyperlink" Target="https://twitter.com/wellsantoos_" TargetMode="External"/><Relationship Id="rId11522" Type="http://schemas.openxmlformats.org/officeDocument/2006/relationships/hyperlink" Target="http://pbs.twimg.com/profile_images/730972726026964992/ZPPLlMkx_normal.jpg" TargetMode="External"/><Relationship Id="rId13694" Type="http://schemas.openxmlformats.org/officeDocument/2006/relationships/hyperlink" Target="https://twitter.com/wsjindia" TargetMode="External"/><Relationship Id="rId14745" Type="http://schemas.openxmlformats.org/officeDocument/2006/relationships/hyperlink" Target="https://twitter.com/sepalmeiras" TargetMode="External"/><Relationship Id="rId3753" Type="http://schemas.openxmlformats.org/officeDocument/2006/relationships/hyperlink" Target="http://pbs.twimg.com/profile_images/644542028538232832/KF9Ee0K7_normal.jpg" TargetMode="External"/><Relationship Id="rId4804" Type="http://schemas.openxmlformats.org/officeDocument/2006/relationships/hyperlink" Target="https://twitter.com/teracushman" TargetMode="External"/><Relationship Id="rId12296" Type="http://schemas.openxmlformats.org/officeDocument/2006/relationships/hyperlink" Target="http://t.co/NphH9oucu9" TargetMode="External"/><Relationship Id="rId13347" Type="http://schemas.openxmlformats.org/officeDocument/2006/relationships/hyperlink" Target="http://pbs.twimg.com/profile_images/736268537094868992/9E6b-7JM_normal.jpg" TargetMode="External"/><Relationship Id="rId674" Type="http://schemas.openxmlformats.org/officeDocument/2006/relationships/hyperlink" Target="https://pbs.twimg.com/profile_banners/226301414/1399236428" TargetMode="External"/><Relationship Id="rId2355" Type="http://schemas.openxmlformats.org/officeDocument/2006/relationships/hyperlink" Target="https://twitter.com/mattmarkovich" TargetMode="External"/><Relationship Id="rId3406" Type="http://schemas.openxmlformats.org/officeDocument/2006/relationships/hyperlink" Target="http://pbs.twimg.com/profile_images/691874820921901056/H-8ZdGmz_normal.jpg" TargetMode="External"/><Relationship Id="rId6976" Type="http://schemas.openxmlformats.org/officeDocument/2006/relationships/hyperlink" Target="http://pbs.twimg.com/profile_background_images/378800000014006477/96abe68ce434bf3651ccbf92d061b474.jpeg" TargetMode="External"/><Relationship Id="rId327" Type="http://schemas.openxmlformats.org/officeDocument/2006/relationships/hyperlink" Target="http://pbs.twimg.com/profile_images/378800000736283412/d999860fb89fcf67d3133d214bbb29bd_normal.jpeg" TargetMode="External"/><Relationship Id="rId2008" Type="http://schemas.openxmlformats.org/officeDocument/2006/relationships/hyperlink" Target="http://abs.twimg.com/images/themes/theme1/bg.png" TargetMode="External"/><Relationship Id="rId5578" Type="http://schemas.openxmlformats.org/officeDocument/2006/relationships/hyperlink" Target="http://pbs.twimg.com/profile_images/718114198085980160/_J70ML7G_normal.jpg" TargetMode="External"/><Relationship Id="rId6629" Type="http://schemas.openxmlformats.org/officeDocument/2006/relationships/hyperlink" Target="https://pbs.twimg.com/profile_banners/2666525384/1452744586" TargetMode="External"/><Relationship Id="rId12430" Type="http://schemas.openxmlformats.org/officeDocument/2006/relationships/hyperlink" Target="http://t.co/AfzY9B4wPp" TargetMode="External"/><Relationship Id="rId8051" Type="http://schemas.openxmlformats.org/officeDocument/2006/relationships/hyperlink" Target="https://t.co/ioZtl5BPqc" TargetMode="External"/><Relationship Id="rId9102" Type="http://schemas.openxmlformats.org/officeDocument/2006/relationships/hyperlink" Target="https://pbs.twimg.com/profile_banners/177241158/1349752103" TargetMode="External"/><Relationship Id="rId11032" Type="http://schemas.openxmlformats.org/officeDocument/2006/relationships/hyperlink" Target="https://twitter.com/stefane_calado" TargetMode="External"/><Relationship Id="rId4661" Type="http://schemas.openxmlformats.org/officeDocument/2006/relationships/hyperlink" Target="https://pbs.twimg.com/profile_banners/35821300/1458590965" TargetMode="External"/><Relationship Id="rId14255" Type="http://schemas.openxmlformats.org/officeDocument/2006/relationships/hyperlink" Target="https://pbs.twimg.com/profile_banners/4882028650/1459800938" TargetMode="External"/><Relationship Id="rId3263" Type="http://schemas.openxmlformats.org/officeDocument/2006/relationships/hyperlink" Target="http://pbs.twimg.com/profile_background_images/887615104/1c37f1163951dfd0a7e4c84dc4748418.jpeg" TargetMode="External"/><Relationship Id="rId4314" Type="http://schemas.openxmlformats.org/officeDocument/2006/relationships/hyperlink" Target="http://t.co/m8BU8QY106" TargetMode="External"/><Relationship Id="rId5712" Type="http://schemas.openxmlformats.org/officeDocument/2006/relationships/hyperlink" Target="https://twitter.com/cdcespanol" TargetMode="External"/><Relationship Id="rId184" Type="http://schemas.openxmlformats.org/officeDocument/2006/relationships/hyperlink" Target="https://pbs.twimg.com/profile_banners/4779807254/1462798808" TargetMode="External"/><Relationship Id="rId7884" Type="http://schemas.openxmlformats.org/officeDocument/2006/relationships/hyperlink" Target="https://twitter.com/maugnifico" TargetMode="External"/><Relationship Id="rId8935" Type="http://schemas.openxmlformats.org/officeDocument/2006/relationships/hyperlink" Target="https://pbs.twimg.com/profile_banners/111618249/1465611715" TargetMode="External"/><Relationship Id="rId10865" Type="http://schemas.openxmlformats.org/officeDocument/2006/relationships/hyperlink" Target="https://twitter.com/amaliayezzie" TargetMode="External"/><Relationship Id="rId11916" Type="http://schemas.openxmlformats.org/officeDocument/2006/relationships/hyperlink" Target="https://pbs.twimg.com/profile_banners/2537913939/1464713130" TargetMode="External"/><Relationship Id="rId5088" Type="http://schemas.openxmlformats.org/officeDocument/2006/relationships/hyperlink" Target="https://twitter.com/overanalystvera" TargetMode="External"/><Relationship Id="rId6139" Type="http://schemas.openxmlformats.org/officeDocument/2006/relationships/hyperlink" Target="https://t.co/U4mozXyY4v" TargetMode="External"/><Relationship Id="rId6486" Type="http://schemas.openxmlformats.org/officeDocument/2006/relationships/hyperlink" Target="https://twitter.com/newsly" TargetMode="External"/><Relationship Id="rId7537" Type="http://schemas.openxmlformats.org/officeDocument/2006/relationships/hyperlink" Target="https://t.co/QUkQcsju7k" TargetMode="External"/><Relationship Id="rId10518" Type="http://schemas.openxmlformats.org/officeDocument/2006/relationships/hyperlink" Target="https://twitter.com/barb_oh" TargetMode="External"/><Relationship Id="rId1698" Type="http://schemas.openxmlformats.org/officeDocument/2006/relationships/hyperlink" Target="http://t.co/Ei55t5xz9I" TargetMode="External"/><Relationship Id="rId2749" Type="http://schemas.openxmlformats.org/officeDocument/2006/relationships/hyperlink" Target="http://abs.twimg.com/images/themes/theme1/bg.png" TargetMode="External"/><Relationship Id="rId6620" Type="http://schemas.openxmlformats.org/officeDocument/2006/relationships/hyperlink" Target="http://t.co/e5lekyDAFE" TargetMode="External"/><Relationship Id="rId15163" Type="http://schemas.openxmlformats.org/officeDocument/2006/relationships/hyperlink" Target="https://pbs.twimg.com/profile_banners/544990310/1460028912" TargetMode="External"/><Relationship Id="rId4171" Type="http://schemas.openxmlformats.org/officeDocument/2006/relationships/hyperlink" Target="http://pbs.twimg.com/profile_background_images/631912271908880389/PFp8U-WU.jpg" TargetMode="External"/><Relationship Id="rId5222" Type="http://schemas.openxmlformats.org/officeDocument/2006/relationships/hyperlink" Target="https://pbs.twimg.com/profile_banners/134938572/1437749734" TargetMode="External"/><Relationship Id="rId8792" Type="http://schemas.openxmlformats.org/officeDocument/2006/relationships/hyperlink" Target="https://pbs.twimg.com/profile_banners/317253903/1461376731" TargetMode="External"/><Relationship Id="rId57" Type="http://schemas.openxmlformats.org/officeDocument/2006/relationships/hyperlink" Target="http://t.co/7Gx6UsQh4J" TargetMode="External"/><Relationship Id="rId7394" Type="http://schemas.openxmlformats.org/officeDocument/2006/relationships/hyperlink" Target="http://pbs.twimg.com/profile_images/626521494659543040/__WdghUv_normal.jpg" TargetMode="External"/><Relationship Id="rId8445" Type="http://schemas.openxmlformats.org/officeDocument/2006/relationships/hyperlink" Target="https://twitter.com/rafasm_" TargetMode="External"/><Relationship Id="rId9843" Type="http://schemas.openxmlformats.org/officeDocument/2006/relationships/hyperlink" Target="http://pbs.twimg.com/profile_images/2224404104/6813_h_normal.jpg" TargetMode="External"/><Relationship Id="rId11773" Type="http://schemas.openxmlformats.org/officeDocument/2006/relationships/hyperlink" Target="https://twitter.com/michelpaiva_" TargetMode="External"/><Relationship Id="rId12824" Type="http://schemas.openxmlformats.org/officeDocument/2006/relationships/hyperlink" Target="http://abs.twimg.com/images/themes/theme1/bg.png" TargetMode="External"/><Relationship Id="rId1832" Type="http://schemas.openxmlformats.org/officeDocument/2006/relationships/hyperlink" Target="https://pbs.twimg.com/profile_banners/2473276897/1449597913" TargetMode="External"/><Relationship Id="rId7047" Type="http://schemas.openxmlformats.org/officeDocument/2006/relationships/hyperlink" Target="https://twitter.com/maiconkusterkkk" TargetMode="External"/><Relationship Id="rId10375" Type="http://schemas.openxmlformats.org/officeDocument/2006/relationships/hyperlink" Target="http://pbs.twimg.com/profile_images/430440057984397312/htOxiQ6o_normal.jpeg" TargetMode="External"/><Relationship Id="rId11426" Type="http://schemas.openxmlformats.org/officeDocument/2006/relationships/hyperlink" Target="http://abs.twimg.com/images/themes/theme1/bg.png" TargetMode="External"/><Relationship Id="rId14996" Type="http://schemas.openxmlformats.org/officeDocument/2006/relationships/hyperlink" Target="http://pbs.twimg.com/profile_images/725784485984260096/gqEIMdrh_normal.jpg" TargetMode="External"/><Relationship Id="rId10028" Type="http://schemas.openxmlformats.org/officeDocument/2006/relationships/hyperlink" Target="http://pbs.twimg.com/profile_images/592666655534252033/AWu8pBwZ_normal.png" TargetMode="External"/><Relationship Id="rId13598" Type="http://schemas.openxmlformats.org/officeDocument/2006/relationships/hyperlink" Target="https://twitter.com/teamnorfolkeoc" TargetMode="External"/><Relationship Id="rId14649" Type="http://schemas.openxmlformats.org/officeDocument/2006/relationships/hyperlink" Target="https://t.co/afVo9HOsFz" TargetMode="External"/><Relationship Id="rId3657" Type="http://schemas.openxmlformats.org/officeDocument/2006/relationships/hyperlink" Target="https://pbs.twimg.com/profile_banners/2874251494/1465767198" TargetMode="External"/><Relationship Id="rId4708" Type="http://schemas.openxmlformats.org/officeDocument/2006/relationships/hyperlink" Target="http://pbs.twimg.com/profile_background_images/696743882/3caacf5c1714ffcdb9e227a6d15054c0.jpeg" TargetMode="External"/><Relationship Id="rId578" Type="http://schemas.openxmlformats.org/officeDocument/2006/relationships/hyperlink" Target="https://twitter.com/mrbewaji" TargetMode="External"/><Relationship Id="rId2259" Type="http://schemas.openxmlformats.org/officeDocument/2006/relationships/hyperlink" Target="http://pbs.twimg.com/profile_images/616685972621774848/FvOzPOw1_normal.jpg" TargetMode="External"/><Relationship Id="rId6130" Type="http://schemas.openxmlformats.org/officeDocument/2006/relationships/hyperlink" Target="http://t.co/fSMo4VyztL" TargetMode="External"/><Relationship Id="rId12681" Type="http://schemas.openxmlformats.org/officeDocument/2006/relationships/hyperlink" Target="https://pbs.twimg.com/profile_banners/34708125/1465912269" TargetMode="External"/><Relationship Id="rId2740" Type="http://schemas.openxmlformats.org/officeDocument/2006/relationships/hyperlink" Target="http://abs.twimg.com/images/themes/theme1/bg.png" TargetMode="External"/><Relationship Id="rId9353" Type="http://schemas.openxmlformats.org/officeDocument/2006/relationships/hyperlink" Target="http://abs.twimg.com/images/themes/theme1/bg.png" TargetMode="External"/><Relationship Id="rId11283" Type="http://schemas.openxmlformats.org/officeDocument/2006/relationships/hyperlink" Target="https://pbs.twimg.com/profile_banners/465652938/1465522828" TargetMode="External"/><Relationship Id="rId12334" Type="http://schemas.openxmlformats.org/officeDocument/2006/relationships/hyperlink" Target="http://t.co/W1k6LfTKKf" TargetMode="External"/><Relationship Id="rId13732" Type="http://schemas.openxmlformats.org/officeDocument/2006/relationships/hyperlink" Target="https://twitter.com/fda_mcmi" TargetMode="External"/><Relationship Id="rId712" Type="http://schemas.openxmlformats.org/officeDocument/2006/relationships/hyperlink" Target="https://pbs.twimg.com/profile_banners/139101754/1441945247" TargetMode="External"/><Relationship Id="rId1342" Type="http://schemas.openxmlformats.org/officeDocument/2006/relationships/hyperlink" Target="http://pbs.twimg.com/profile_background_images/478348390711828480/rB9o5d11.jpeg" TargetMode="External"/><Relationship Id="rId9006" Type="http://schemas.openxmlformats.org/officeDocument/2006/relationships/hyperlink" Target="https://pbs.twimg.com/profile_banners/2161202367/1458352255" TargetMode="External"/><Relationship Id="rId5963" Type="http://schemas.openxmlformats.org/officeDocument/2006/relationships/hyperlink" Target="http://t.co/lt0Dqu4FiD" TargetMode="External"/><Relationship Id="rId3167" Type="http://schemas.openxmlformats.org/officeDocument/2006/relationships/hyperlink" Target="https://pbs.twimg.com/profile_banners/4281586221/1463291019" TargetMode="External"/><Relationship Id="rId4565" Type="http://schemas.openxmlformats.org/officeDocument/2006/relationships/hyperlink" Target="https://pbs.twimg.com/profile_banners/273124475/1429260304" TargetMode="External"/><Relationship Id="rId5616" Type="http://schemas.openxmlformats.org/officeDocument/2006/relationships/hyperlink" Target="https://twitter.com/sertvpanama" TargetMode="External"/><Relationship Id="rId14159" Type="http://schemas.openxmlformats.org/officeDocument/2006/relationships/hyperlink" Target="http://abs.twimg.com/images/themes/theme17/bg.gif" TargetMode="External"/><Relationship Id="rId4218" Type="http://schemas.openxmlformats.org/officeDocument/2006/relationships/hyperlink" Target="https://twitter.com/_manusfc" TargetMode="External"/><Relationship Id="rId7788" Type="http://schemas.openxmlformats.org/officeDocument/2006/relationships/hyperlink" Target="http://pbs.twimg.com/profile_background_images/442049118987235329/3oUGJY0D.jpeg" TargetMode="External"/><Relationship Id="rId8839" Type="http://schemas.openxmlformats.org/officeDocument/2006/relationships/hyperlink" Target="https://pbs.twimg.com/profile_banners/850101924/1403817925" TargetMode="External"/><Relationship Id="rId10769" Type="http://schemas.openxmlformats.org/officeDocument/2006/relationships/hyperlink" Target="https://twitter.com/marcacaputo" TargetMode="External"/><Relationship Id="rId14640" Type="http://schemas.openxmlformats.org/officeDocument/2006/relationships/hyperlink" Target="https://twitter.com/whatsnewssite" TargetMode="External"/><Relationship Id="rId12191" Type="http://schemas.openxmlformats.org/officeDocument/2006/relationships/hyperlink" Target="http://pbs.twimg.com/profile_images/711573168239067137/rfmV7i9a_normal.jpg" TargetMode="External"/><Relationship Id="rId13242" Type="http://schemas.openxmlformats.org/officeDocument/2006/relationships/hyperlink" Target="http://pbs.twimg.com/profile_images/2786419734/c94215481dab82d952485f3a9ed16387_normal.png" TargetMode="External"/><Relationship Id="rId2250" Type="http://schemas.openxmlformats.org/officeDocument/2006/relationships/hyperlink" Target="http://pbs.twimg.com/profile_images/710512036359360513/zqyp0UBM_normal.jpg" TargetMode="External"/><Relationship Id="rId3301" Type="http://schemas.openxmlformats.org/officeDocument/2006/relationships/hyperlink" Target="http://pbs.twimg.com/profile_background_images/378800000050327816/c0d28d5ac22baf0f57f625e82153c4b2.jpeg" TargetMode="External"/><Relationship Id="rId6871" Type="http://schemas.openxmlformats.org/officeDocument/2006/relationships/hyperlink" Target="https://twitter.com/drefleming7" TargetMode="External"/><Relationship Id="rId222" Type="http://schemas.openxmlformats.org/officeDocument/2006/relationships/hyperlink" Target="http://abs.twimg.com/images/themes/theme15/bg.png" TargetMode="External"/><Relationship Id="rId5473" Type="http://schemas.openxmlformats.org/officeDocument/2006/relationships/hyperlink" Target="http://pbs.twimg.com/profile_images/2222352140/220px-JenniferAnistonHWoFFeb2012_normal.jpg" TargetMode="External"/><Relationship Id="rId6524" Type="http://schemas.openxmlformats.org/officeDocument/2006/relationships/hyperlink" Target="https://twitter.com/jaquetavaress" TargetMode="External"/><Relationship Id="rId7922" Type="http://schemas.openxmlformats.org/officeDocument/2006/relationships/hyperlink" Target="https://twitter.com/leeuuh_zika" TargetMode="External"/><Relationship Id="rId10903" Type="http://schemas.openxmlformats.org/officeDocument/2006/relationships/hyperlink" Target="https://twitter.com/ibrahimmoizooss" TargetMode="External"/><Relationship Id="rId15067" Type="http://schemas.openxmlformats.org/officeDocument/2006/relationships/hyperlink" Target="https://twitter.com/amal_shoaibi" TargetMode="External"/><Relationship Id="rId4075" Type="http://schemas.openxmlformats.org/officeDocument/2006/relationships/hyperlink" Target="https://twitter.com/eltwitaso" TargetMode="External"/><Relationship Id="rId5126" Type="http://schemas.openxmlformats.org/officeDocument/2006/relationships/hyperlink" Target="https://pbs.twimg.com/profile_banners/616266299/1457799412" TargetMode="External"/><Relationship Id="rId7298" Type="http://schemas.openxmlformats.org/officeDocument/2006/relationships/hyperlink" Target="https://twitter.com/therreport" TargetMode="External"/><Relationship Id="rId8349" Type="http://schemas.openxmlformats.org/officeDocument/2006/relationships/hyperlink" Target="https://pbs.twimg.com/profile_banners/504811249/1464413099" TargetMode="External"/><Relationship Id="rId8696" Type="http://schemas.openxmlformats.org/officeDocument/2006/relationships/hyperlink" Target="https://t.co/EnMRv4Z5E2" TargetMode="External"/><Relationship Id="rId9747" Type="http://schemas.openxmlformats.org/officeDocument/2006/relationships/hyperlink" Target="http://abs.twimg.com/images/themes/theme13/bg.gif" TargetMode="External"/><Relationship Id="rId11677" Type="http://schemas.openxmlformats.org/officeDocument/2006/relationships/hyperlink" Target="http://pbs.twimg.com/profile_images/2811899938/7b82eb2a270dceb442402211b2f58923_normal.jpeg" TargetMode="External"/><Relationship Id="rId12728" Type="http://schemas.openxmlformats.org/officeDocument/2006/relationships/hyperlink" Target="https://pbs.twimg.com/profile_banners/2172340831/1383625632" TargetMode="External"/><Relationship Id="rId1736" Type="http://schemas.openxmlformats.org/officeDocument/2006/relationships/hyperlink" Target="https://pbs.twimg.com/profile_banners/136055810/1363814556" TargetMode="External"/><Relationship Id="rId10279" Type="http://schemas.openxmlformats.org/officeDocument/2006/relationships/hyperlink" Target="http://pbs.twimg.com/profile_images/735202348184809472/cqxlUy7t_normal.jpg" TargetMode="External"/><Relationship Id="rId14150" Type="http://schemas.openxmlformats.org/officeDocument/2006/relationships/hyperlink" Target="https://pbs.twimg.com/profile_banners/165032394/1451219148" TargetMode="External"/><Relationship Id="rId15201" Type="http://schemas.openxmlformats.org/officeDocument/2006/relationships/hyperlink" Target="https://t.co/4habWApSwX" TargetMode="External"/><Relationship Id="rId4959" Type="http://schemas.openxmlformats.org/officeDocument/2006/relationships/hyperlink" Target="http://pbs.twimg.com/profile_images/732642054564683776/i0OhMqhi_normal.jpg" TargetMode="External"/><Relationship Id="rId8830" Type="http://schemas.openxmlformats.org/officeDocument/2006/relationships/hyperlink" Target="https://pbs.twimg.com/profile_banners/201044484/1448407862" TargetMode="External"/><Relationship Id="rId6381" Type="http://schemas.openxmlformats.org/officeDocument/2006/relationships/hyperlink" Target="http://pbs.twimg.com/profile_images/378800000138825191/3655b522b9515ee578a456b1ebb7458d_normal.jpeg" TargetMode="External"/><Relationship Id="rId7432" Type="http://schemas.openxmlformats.org/officeDocument/2006/relationships/hyperlink" Target="https://twitter.com/unicefvenezuela" TargetMode="External"/><Relationship Id="rId10413" Type="http://schemas.openxmlformats.org/officeDocument/2006/relationships/hyperlink" Target="http://pbs.twimg.com/profile_images/732080286054277124/jhmJlODc_normal.jpg" TargetMode="External"/><Relationship Id="rId10760" Type="http://schemas.openxmlformats.org/officeDocument/2006/relationships/hyperlink" Target="https://twitter.com/diva_mayangsari" TargetMode="External"/><Relationship Id="rId11811" Type="http://schemas.openxmlformats.org/officeDocument/2006/relationships/hyperlink" Target="https://twitter.com/nanamaryto8" TargetMode="External"/><Relationship Id="rId6034" Type="http://schemas.openxmlformats.org/officeDocument/2006/relationships/hyperlink" Target="https://twitter.com/rifkiniana" TargetMode="External"/><Relationship Id="rId13983" Type="http://schemas.openxmlformats.org/officeDocument/2006/relationships/hyperlink" Target="https://pbs.twimg.com/profile_banners/2196171390/1462809973" TargetMode="External"/><Relationship Id="rId1593" Type="http://schemas.openxmlformats.org/officeDocument/2006/relationships/hyperlink" Target="https://twitter.com/channel1atlanta" TargetMode="External"/><Relationship Id="rId2991" Type="http://schemas.openxmlformats.org/officeDocument/2006/relationships/hyperlink" Target="http://abs.twimg.com/images/themes/theme1/bg.png" TargetMode="External"/><Relationship Id="rId9257" Type="http://schemas.openxmlformats.org/officeDocument/2006/relationships/hyperlink" Target="http://abs.twimg.com/images/themes/theme1/bg.png" TargetMode="External"/><Relationship Id="rId11187" Type="http://schemas.openxmlformats.org/officeDocument/2006/relationships/hyperlink" Target="https://pbs.twimg.com/profile_banners/721902981336195072/1463122557" TargetMode="External"/><Relationship Id="rId12585" Type="http://schemas.openxmlformats.org/officeDocument/2006/relationships/hyperlink" Target="https://pbs.twimg.com/profile_banners/3313426896/1439393063" TargetMode="External"/><Relationship Id="rId13636" Type="http://schemas.openxmlformats.org/officeDocument/2006/relationships/hyperlink" Target="https://twitter.com/bobevans25" TargetMode="External"/><Relationship Id="rId963" Type="http://schemas.openxmlformats.org/officeDocument/2006/relationships/hyperlink" Target="http://pbs.twimg.com/profile_images/694260315832389633/tJBfc8WE_normal.jpg" TargetMode="External"/><Relationship Id="rId1246" Type="http://schemas.openxmlformats.org/officeDocument/2006/relationships/hyperlink" Target="https://pbs.twimg.com/profile_banners/2734299494/1464397801" TargetMode="External"/><Relationship Id="rId2644" Type="http://schemas.openxmlformats.org/officeDocument/2006/relationships/hyperlink" Target="https://twitter.com/shaymondsays" TargetMode="External"/><Relationship Id="rId12238" Type="http://schemas.openxmlformats.org/officeDocument/2006/relationships/hyperlink" Target="https://twitter.com/blessaid" TargetMode="External"/><Relationship Id="rId616" Type="http://schemas.openxmlformats.org/officeDocument/2006/relationships/hyperlink" Target="https://t.co/EWzGNSNa33" TargetMode="External"/><Relationship Id="rId5867" Type="http://schemas.openxmlformats.org/officeDocument/2006/relationships/hyperlink" Target="http://pbs.twimg.com/profile_images/460652421941698560/AvA2xYRW_normal.png" TargetMode="External"/><Relationship Id="rId6918" Type="http://schemas.openxmlformats.org/officeDocument/2006/relationships/hyperlink" Target="https://twitter.com/elnuevodia" TargetMode="External"/><Relationship Id="rId4469" Type="http://schemas.openxmlformats.org/officeDocument/2006/relationships/hyperlink" Target="https://pbs.twimg.com/profile_banners/617584374/1455836629" TargetMode="External"/><Relationship Id="rId8340" Type="http://schemas.openxmlformats.org/officeDocument/2006/relationships/hyperlink" Target="https://pbs.twimg.com/profile_banners/19818489/1465223545" TargetMode="External"/><Relationship Id="rId10270" Type="http://schemas.openxmlformats.org/officeDocument/2006/relationships/hyperlink" Target="http://pbs.twimg.com/profile_images/525319526976479233/wrk9dS5i_normal.jpeg" TargetMode="External"/><Relationship Id="rId11321" Type="http://schemas.openxmlformats.org/officeDocument/2006/relationships/hyperlink" Target="https://pbs.twimg.com/profile_banners/256651375/1420429861" TargetMode="External"/><Relationship Id="rId14891" Type="http://schemas.openxmlformats.org/officeDocument/2006/relationships/hyperlink" Target="http://t.co/ussJe6oWS6" TargetMode="External"/><Relationship Id="rId4950" Type="http://schemas.openxmlformats.org/officeDocument/2006/relationships/hyperlink" Target="http://pbs.twimg.com/profile_images/571091764325269504/aNxB50dq_normal.jpeg" TargetMode="External"/><Relationship Id="rId13493" Type="http://schemas.openxmlformats.org/officeDocument/2006/relationships/hyperlink" Target="http://pbs.twimg.com/profile_images/495178696743874560/ksxEUkyg_normal.jpeg" TargetMode="External"/><Relationship Id="rId14544" Type="http://schemas.openxmlformats.org/officeDocument/2006/relationships/hyperlink" Target="http://pbs.twimg.com/profile_background_images/458682003127152640/d4r63uTp.jpeg" TargetMode="External"/><Relationship Id="rId3552" Type="http://schemas.openxmlformats.org/officeDocument/2006/relationships/hyperlink" Target="https://twitter.com/ansdocs" TargetMode="External"/><Relationship Id="rId4603" Type="http://schemas.openxmlformats.org/officeDocument/2006/relationships/hyperlink" Target="http://pbs.twimg.com/profile_images/378800000111829483/29bc1eab7d58dd73cbb8d6a72a88958f_normal.jpeg" TargetMode="External"/><Relationship Id="rId12095" Type="http://schemas.openxmlformats.org/officeDocument/2006/relationships/hyperlink" Target="https://pbs.twimg.com/profile_banners/1064234192/1455828102" TargetMode="External"/><Relationship Id="rId13146" Type="http://schemas.openxmlformats.org/officeDocument/2006/relationships/hyperlink" Target="http://abs.twimg.com/images/themes/theme1/bg.png" TargetMode="External"/><Relationship Id="rId473" Type="http://schemas.openxmlformats.org/officeDocument/2006/relationships/hyperlink" Target="https://twitter.com/ejmarenco" TargetMode="External"/><Relationship Id="rId2154" Type="http://schemas.openxmlformats.org/officeDocument/2006/relationships/hyperlink" Target="http://pbs.twimg.com/profile_images/2735288547/9e72f7848f0cd62ba984ad7d516c1762_normal.jpeg" TargetMode="External"/><Relationship Id="rId3205" Type="http://schemas.openxmlformats.org/officeDocument/2006/relationships/hyperlink" Target="https://pbs.twimg.com/profile_banners/216462016/1449783946" TargetMode="External"/><Relationship Id="rId126" Type="http://schemas.openxmlformats.org/officeDocument/2006/relationships/hyperlink" Target="https://pbs.twimg.com/profile_banners/991714806/1357333777" TargetMode="External"/><Relationship Id="rId5377" Type="http://schemas.openxmlformats.org/officeDocument/2006/relationships/hyperlink" Target="https://t.co/uh8D0H6YXg" TargetMode="External"/><Relationship Id="rId6428" Type="http://schemas.openxmlformats.org/officeDocument/2006/relationships/hyperlink" Target="http://pbs.twimg.com/profile_images/740706320836362240/gepS3g6N_normal.jpg" TargetMode="External"/><Relationship Id="rId6775" Type="http://schemas.openxmlformats.org/officeDocument/2006/relationships/hyperlink" Target="http://pbs.twimg.com/profile_images/378800000616789867/6155851771263ffaa619c3f646c3b582_normal.jpeg" TargetMode="External"/><Relationship Id="rId7826" Type="http://schemas.openxmlformats.org/officeDocument/2006/relationships/hyperlink" Target="http://abs.twimg.com/images/themes/theme1/bg.png" TargetMode="External"/><Relationship Id="rId10807" Type="http://schemas.openxmlformats.org/officeDocument/2006/relationships/hyperlink" Target="https://twitter.com/chriskdoc" TargetMode="External"/><Relationship Id="rId9998" Type="http://schemas.openxmlformats.org/officeDocument/2006/relationships/hyperlink" Target="http://pbs.twimg.com/profile_images/496494017409187840/qB1nBKeL_normal.jpeg" TargetMode="External"/><Relationship Id="rId12979" Type="http://schemas.openxmlformats.org/officeDocument/2006/relationships/hyperlink" Target="http://abs.twimg.com/images/themes/theme14/bg.gif" TargetMode="External"/><Relationship Id="rId1987" Type="http://schemas.openxmlformats.org/officeDocument/2006/relationships/hyperlink" Target="http://pbs.twimg.com/profile_background_images/527277072817745921/tmqxruQW.jpeg" TargetMode="External"/><Relationship Id="rId4460" Type="http://schemas.openxmlformats.org/officeDocument/2006/relationships/hyperlink" Target="https://pbs.twimg.com/profile_banners/1688280331/1436990510" TargetMode="External"/><Relationship Id="rId5511" Type="http://schemas.openxmlformats.org/officeDocument/2006/relationships/hyperlink" Target="https://twitter.com/jenfanistotclub" TargetMode="External"/><Relationship Id="rId14054" Type="http://schemas.openxmlformats.org/officeDocument/2006/relationships/hyperlink" Target="https://pbs.twimg.com/profile_banners/135247249/1422411352" TargetMode="External"/><Relationship Id="rId15105" Type="http://schemas.openxmlformats.org/officeDocument/2006/relationships/hyperlink" Target="http://abs.twimg.com/images/themes/theme15/bg.png" TargetMode="External"/><Relationship Id="rId3062" Type="http://schemas.openxmlformats.org/officeDocument/2006/relationships/hyperlink" Target="https://t.co/5xnjS5lIF4" TargetMode="External"/><Relationship Id="rId4113" Type="http://schemas.openxmlformats.org/officeDocument/2006/relationships/hyperlink" Target="https://twitter.com/healthandcents" TargetMode="External"/><Relationship Id="rId7683" Type="http://schemas.openxmlformats.org/officeDocument/2006/relationships/hyperlink" Target="https://twitter.com/mercola" TargetMode="External"/><Relationship Id="rId8734" Type="http://schemas.openxmlformats.org/officeDocument/2006/relationships/hyperlink" Target="https://pbs.twimg.com/profile_banners/18489766/1465680197" TargetMode="External"/><Relationship Id="rId6285" Type="http://schemas.openxmlformats.org/officeDocument/2006/relationships/hyperlink" Target="http://abs.twimg.com/images/themes/theme1/bg.png" TargetMode="External"/><Relationship Id="rId7336" Type="http://schemas.openxmlformats.org/officeDocument/2006/relationships/hyperlink" Target="https://pbs.twimg.com/profile_banners/110519146/1464896201" TargetMode="External"/><Relationship Id="rId10664" Type="http://schemas.openxmlformats.org/officeDocument/2006/relationships/hyperlink" Target="https://twitter.com/ssrs_solutions" TargetMode="External"/><Relationship Id="rId11715" Type="http://schemas.openxmlformats.org/officeDocument/2006/relationships/hyperlink" Target="https://twitter.com/ashleytaylor62" TargetMode="External"/><Relationship Id="rId10317" Type="http://schemas.openxmlformats.org/officeDocument/2006/relationships/hyperlink" Target="http://pbs.twimg.com/profile_images/739630323244388353/aVuX2W4__normal.jpg" TargetMode="External"/><Relationship Id="rId13887" Type="http://schemas.openxmlformats.org/officeDocument/2006/relationships/hyperlink" Target="https://twitter.com/coimbrafiho" TargetMode="External"/><Relationship Id="rId14938" Type="http://schemas.openxmlformats.org/officeDocument/2006/relationships/hyperlink" Target="http://abs.twimg.com/images/themes/theme1/bg.png" TargetMode="External"/><Relationship Id="rId2895" Type="http://schemas.openxmlformats.org/officeDocument/2006/relationships/hyperlink" Target="https://twitter.com/imshealthapac" TargetMode="External"/><Relationship Id="rId3946" Type="http://schemas.openxmlformats.org/officeDocument/2006/relationships/hyperlink" Target="https://t.co/9KyUPQJiyv" TargetMode="External"/><Relationship Id="rId12489" Type="http://schemas.openxmlformats.org/officeDocument/2006/relationships/hyperlink" Target="http://t.co/9bNKrbXh3e" TargetMode="External"/><Relationship Id="rId867" Type="http://schemas.openxmlformats.org/officeDocument/2006/relationships/hyperlink" Target="http://pbs.twimg.com/profile_images/741428962518282241/cIBN_rNW_normal.jpg" TargetMode="External"/><Relationship Id="rId1497" Type="http://schemas.openxmlformats.org/officeDocument/2006/relationships/hyperlink" Target="https://twitter.com/leadeconomist" TargetMode="External"/><Relationship Id="rId2548" Type="http://schemas.openxmlformats.org/officeDocument/2006/relationships/hyperlink" Target="https://twitter.com/rightspain86" TargetMode="External"/><Relationship Id="rId5021" Type="http://schemas.openxmlformats.org/officeDocument/2006/relationships/hyperlink" Target="https://pbs.twimg.com/profile_banners/17449093/1403027538" TargetMode="External"/><Relationship Id="rId8591" Type="http://schemas.openxmlformats.org/officeDocument/2006/relationships/hyperlink" Target="http://t.co/h4dDMTocWK" TargetMode="External"/><Relationship Id="rId9642" Type="http://schemas.openxmlformats.org/officeDocument/2006/relationships/hyperlink" Target="http://abs.twimg.com/images/themes/theme1/bg.png" TargetMode="External"/><Relationship Id="rId11572" Type="http://schemas.openxmlformats.org/officeDocument/2006/relationships/hyperlink" Target="http://pbs.twimg.com/profile_images/516009607362543616/xOu7CGg-_normal.jpeg" TargetMode="External"/><Relationship Id="rId12623" Type="http://schemas.openxmlformats.org/officeDocument/2006/relationships/hyperlink" Target="https://pbs.twimg.com/profile_banners/2672920311/1406224403" TargetMode="External"/><Relationship Id="rId12970" Type="http://schemas.openxmlformats.org/officeDocument/2006/relationships/hyperlink" Target="http://abs.twimg.com/images/themes/theme1/bg.png" TargetMode="External"/><Relationship Id="rId1631" Type="http://schemas.openxmlformats.org/officeDocument/2006/relationships/hyperlink" Target="https://t.co/lfGxrI0jmr" TargetMode="External"/><Relationship Id="rId7193" Type="http://schemas.openxmlformats.org/officeDocument/2006/relationships/hyperlink" Target="https://twitter.com/faolv_" TargetMode="External"/><Relationship Id="rId8244" Type="http://schemas.openxmlformats.org/officeDocument/2006/relationships/hyperlink" Target="http://pbs.twimg.com/profile_images/742497446299860992/3hqEc1nR_normal.jpg" TargetMode="External"/><Relationship Id="rId10174" Type="http://schemas.openxmlformats.org/officeDocument/2006/relationships/hyperlink" Target="http://pbs.twimg.com/profile_images/736904804228845568/pAy2n5P0_normal.jpg" TargetMode="External"/><Relationship Id="rId11225" Type="http://schemas.openxmlformats.org/officeDocument/2006/relationships/hyperlink" Target="https://pbs.twimg.com/profile_banners/994760119/1458341947" TargetMode="External"/><Relationship Id="rId13397" Type="http://schemas.openxmlformats.org/officeDocument/2006/relationships/hyperlink" Target="http://pbs.twimg.com/profile_images/565050062904909824/2QU_baEt_normal.png" TargetMode="External"/><Relationship Id="rId14795" Type="http://schemas.openxmlformats.org/officeDocument/2006/relationships/hyperlink" Target="http://abs.twimg.com/images/themes/theme14/bg.gif" TargetMode="External"/><Relationship Id="rId3456" Type="http://schemas.openxmlformats.org/officeDocument/2006/relationships/hyperlink" Target="http://pbs.twimg.com/profile_images/740649140607127553/qTyTqwm-_normal.jpg" TargetMode="External"/><Relationship Id="rId4854" Type="http://schemas.openxmlformats.org/officeDocument/2006/relationships/hyperlink" Target="http://pbs.twimg.com/profile_images/718175019449348098/ekSNJBuM_normal.jpg" TargetMode="External"/><Relationship Id="rId5905" Type="http://schemas.openxmlformats.org/officeDocument/2006/relationships/hyperlink" Target="https://twitter.com/cibercuba" TargetMode="External"/><Relationship Id="rId14448" Type="http://schemas.openxmlformats.org/officeDocument/2006/relationships/hyperlink" Target="http://pbs.twimg.com/profile_images/1195741872/eclipse-de-luna-300x350_normal.jpg" TargetMode="External"/><Relationship Id="rId377" Type="http://schemas.openxmlformats.org/officeDocument/2006/relationships/hyperlink" Target="http://pbs.twimg.com/profile_images/724364421968093184/pgIqGB3R_normal.jpg" TargetMode="External"/><Relationship Id="rId2058" Type="http://schemas.openxmlformats.org/officeDocument/2006/relationships/hyperlink" Target="http://abs.twimg.com/images/themes/theme1/bg.png" TargetMode="External"/><Relationship Id="rId3109" Type="http://schemas.openxmlformats.org/officeDocument/2006/relationships/hyperlink" Target="https://pbs.twimg.com/profile_banners/1355724902/1420372942" TargetMode="External"/><Relationship Id="rId4507" Type="http://schemas.openxmlformats.org/officeDocument/2006/relationships/hyperlink" Target="http://pbs.twimg.com/profile_images/447536880096014336/3IDRYp2O_normal.jpeg" TargetMode="External"/><Relationship Id="rId6679" Type="http://schemas.openxmlformats.org/officeDocument/2006/relationships/hyperlink" Target="https://pbs.twimg.com/profile_banners/3255235080/1435387403" TargetMode="External"/><Relationship Id="rId12480" Type="http://schemas.openxmlformats.org/officeDocument/2006/relationships/hyperlink" Target="https://t.co/yYWXgPEO6k" TargetMode="External"/><Relationship Id="rId13531" Type="http://schemas.openxmlformats.org/officeDocument/2006/relationships/hyperlink" Target="http://pbs.twimg.com/profile_images/596688934857478144/hwrUL-ev_normal.png" TargetMode="External"/><Relationship Id="rId9152" Type="http://schemas.openxmlformats.org/officeDocument/2006/relationships/hyperlink" Target="https://pbs.twimg.com/profile_banners/929430463/1449546220" TargetMode="External"/><Relationship Id="rId11082" Type="http://schemas.openxmlformats.org/officeDocument/2006/relationships/hyperlink" Target="https://twitter.com/quaresmaleo99" TargetMode="External"/><Relationship Id="rId12133" Type="http://schemas.openxmlformats.org/officeDocument/2006/relationships/hyperlink" Target="http://pbs.twimg.com/profile_background_images/462668062802472960/UXu7XNZ6.jpeg" TargetMode="External"/><Relationship Id="rId511" Type="http://schemas.openxmlformats.org/officeDocument/2006/relationships/hyperlink" Target="https://twitter.com/aldana_angel" TargetMode="External"/><Relationship Id="rId1141" Type="http://schemas.openxmlformats.org/officeDocument/2006/relationships/hyperlink" Target="http://t.co/RWlSMD127z" TargetMode="External"/><Relationship Id="rId5762" Type="http://schemas.openxmlformats.org/officeDocument/2006/relationships/hyperlink" Target="https://pbs.twimg.com/profile_banners/2377147800/1438208714" TargetMode="External"/><Relationship Id="rId6813" Type="http://schemas.openxmlformats.org/officeDocument/2006/relationships/hyperlink" Target="http://pbs.twimg.com/profile_images/741763908336259072/XXw7dPqR_normal.jpg" TargetMode="External"/><Relationship Id="rId4364" Type="http://schemas.openxmlformats.org/officeDocument/2006/relationships/hyperlink" Target="http://abs.twimg.com/images/themes/theme1/bg.png" TargetMode="External"/><Relationship Id="rId5415" Type="http://schemas.openxmlformats.org/officeDocument/2006/relationships/hyperlink" Target="http://abs.twimg.com/images/themes/theme1/bg.png" TargetMode="External"/><Relationship Id="rId15009" Type="http://schemas.openxmlformats.org/officeDocument/2006/relationships/hyperlink" Target="https://twitter.com/williestl" TargetMode="External"/><Relationship Id="rId4017" Type="http://schemas.openxmlformats.org/officeDocument/2006/relationships/hyperlink" Target="http://abs.twimg.com/images/themes/theme1/bg.png" TargetMode="External"/><Relationship Id="rId7587" Type="http://schemas.openxmlformats.org/officeDocument/2006/relationships/hyperlink" Target="http://pbs.twimg.com/profile_images/728401623374958593/0dKKPypH_normal.jpg" TargetMode="External"/><Relationship Id="rId8638" Type="http://schemas.openxmlformats.org/officeDocument/2006/relationships/hyperlink" Target="http://t.co/KkeF3nArIJ" TargetMode="External"/><Relationship Id="rId8985" Type="http://schemas.openxmlformats.org/officeDocument/2006/relationships/hyperlink" Target="https://pbs.twimg.com/profile_banners/428474884/1464825961" TargetMode="External"/><Relationship Id="rId11966" Type="http://schemas.openxmlformats.org/officeDocument/2006/relationships/hyperlink" Target="http://pbs.twimg.com/profile_images/729688549411295232/S3HWj0ze_normal.jpg" TargetMode="External"/><Relationship Id="rId6189" Type="http://schemas.openxmlformats.org/officeDocument/2006/relationships/hyperlink" Target="https://pbs.twimg.com/profile_banners/1345282771/1443154366" TargetMode="External"/><Relationship Id="rId10568" Type="http://schemas.openxmlformats.org/officeDocument/2006/relationships/hyperlink" Target="https://twitter.com/ramthebuffs" TargetMode="External"/><Relationship Id="rId11619" Type="http://schemas.openxmlformats.org/officeDocument/2006/relationships/hyperlink" Target="http://pbs.twimg.com/profile_images/2618598240/image_normal.jpg" TargetMode="External"/><Relationship Id="rId13041" Type="http://schemas.openxmlformats.org/officeDocument/2006/relationships/hyperlink" Target="http://abs.twimg.com/images/themes/theme15/bg.png" TargetMode="External"/><Relationship Id="rId2799" Type="http://schemas.openxmlformats.org/officeDocument/2006/relationships/hyperlink" Target="http://abs.twimg.com/images/themes/theme1/bg.png" TargetMode="External"/><Relationship Id="rId3100" Type="http://schemas.openxmlformats.org/officeDocument/2006/relationships/hyperlink" Target="https://pbs.twimg.com/profile_banners/1128084354/1462618329" TargetMode="External"/><Relationship Id="rId6670" Type="http://schemas.openxmlformats.org/officeDocument/2006/relationships/hyperlink" Target="https://pbs.twimg.com/profile_banners/1855821877/1400594135" TargetMode="External"/><Relationship Id="rId7721" Type="http://schemas.openxmlformats.org/officeDocument/2006/relationships/hyperlink" Target="https://twitter.com/liscadoido" TargetMode="External"/><Relationship Id="rId10702" Type="http://schemas.openxmlformats.org/officeDocument/2006/relationships/hyperlink" Target="https://twitter.com/ashfall101" TargetMode="External"/><Relationship Id="rId5272" Type="http://schemas.openxmlformats.org/officeDocument/2006/relationships/hyperlink" Target="https://twitter.com/phillipepx" TargetMode="External"/><Relationship Id="rId6323" Type="http://schemas.openxmlformats.org/officeDocument/2006/relationships/hyperlink" Target="http://abs.twimg.com/images/themes/theme8/bg.gif" TargetMode="External"/><Relationship Id="rId9893" Type="http://schemas.openxmlformats.org/officeDocument/2006/relationships/hyperlink" Target="http://pbs.twimg.com/profile_images/656326316212400128/wzEc8z-__normal.jpg" TargetMode="External"/><Relationship Id="rId1882" Type="http://schemas.openxmlformats.org/officeDocument/2006/relationships/hyperlink" Target="http://pbs.twimg.com/profile_background_images/531434670001364992/jAo8vaks.jpeg" TargetMode="External"/><Relationship Id="rId8495" Type="http://schemas.openxmlformats.org/officeDocument/2006/relationships/hyperlink" Target="https://t.co/X93F7V1jJl" TargetMode="External"/><Relationship Id="rId9546" Type="http://schemas.openxmlformats.org/officeDocument/2006/relationships/hyperlink" Target="http://pbs.twimg.com/profile_background_images/658601906999132161/cZGk6nhW.png" TargetMode="External"/><Relationship Id="rId11476" Type="http://schemas.openxmlformats.org/officeDocument/2006/relationships/hyperlink" Target="http://abs.twimg.com/images/themes/theme1/bg.png" TargetMode="External"/><Relationship Id="rId12874" Type="http://schemas.openxmlformats.org/officeDocument/2006/relationships/hyperlink" Target="http://abs.twimg.com/images/themes/theme1/bg.png" TargetMode="External"/><Relationship Id="rId13925" Type="http://schemas.openxmlformats.org/officeDocument/2006/relationships/hyperlink" Target="https://twitter.com/pelicanfeminine" TargetMode="External"/><Relationship Id="rId1535" Type="http://schemas.openxmlformats.org/officeDocument/2006/relationships/hyperlink" Target="https://twitter.com/onpointradio" TargetMode="External"/><Relationship Id="rId2933" Type="http://schemas.openxmlformats.org/officeDocument/2006/relationships/hyperlink" Target="https://twitter.com/croakeyblog" TargetMode="External"/><Relationship Id="rId7097" Type="http://schemas.openxmlformats.org/officeDocument/2006/relationships/hyperlink" Target="https://t.co/kNvYZpI1mL" TargetMode="External"/><Relationship Id="rId8148" Type="http://schemas.openxmlformats.org/officeDocument/2006/relationships/hyperlink" Target="http://pbs.twimg.com/profile_background_images/378800000168128491/lS6n1NjN.jpeg" TargetMode="External"/><Relationship Id="rId10078" Type="http://schemas.openxmlformats.org/officeDocument/2006/relationships/hyperlink" Target="http://pbs.twimg.com/profile_images/653920690589011968/Lu-wS3Ek_normal.jpg" TargetMode="External"/><Relationship Id="rId11129" Type="http://schemas.openxmlformats.org/officeDocument/2006/relationships/hyperlink" Target="https://t.co/bKM6tEpnRV" TargetMode="External"/><Relationship Id="rId12527" Type="http://schemas.openxmlformats.org/officeDocument/2006/relationships/hyperlink" Target="https://pbs.twimg.com/profile_banners/186478529/1385143410" TargetMode="External"/><Relationship Id="rId15000" Type="http://schemas.openxmlformats.org/officeDocument/2006/relationships/hyperlink" Target="http://pbs.twimg.com/profile_images/740449602558656512/vQNybuOn_normal.jpg" TargetMode="External"/><Relationship Id="rId905" Type="http://schemas.openxmlformats.org/officeDocument/2006/relationships/hyperlink" Target="http://pbs.twimg.com/profile_images/742671731081510912/9liME3TL_normal.jpg" TargetMode="External"/><Relationship Id="rId14699" Type="http://schemas.openxmlformats.org/officeDocument/2006/relationships/hyperlink" Target="http://pbs.twimg.com/profile_images/727707328003354624/zvHhnub__normal.jpg" TargetMode="External"/><Relationship Id="rId4758" Type="http://schemas.openxmlformats.org/officeDocument/2006/relationships/hyperlink" Target="http://pbs.twimg.com/profile_images/2037755841/NYT_Twitter_health_normal.png" TargetMode="External"/><Relationship Id="rId5809" Type="http://schemas.openxmlformats.org/officeDocument/2006/relationships/hyperlink" Target="http://pbs.twimg.com/profile_background_images/405523327/D0D61EB8-C64D-A74E-34A0999A1243EB69_8.jpg" TargetMode="External"/><Relationship Id="rId6180" Type="http://schemas.openxmlformats.org/officeDocument/2006/relationships/hyperlink" Target="https://pbs.twimg.com/profile_banners/20052710/1464358060" TargetMode="External"/><Relationship Id="rId11610" Type="http://schemas.openxmlformats.org/officeDocument/2006/relationships/hyperlink" Target="http://pbs.twimg.com/profile_images/737382608166879232/d24O6peo_normal.jpg" TargetMode="External"/><Relationship Id="rId7231" Type="http://schemas.openxmlformats.org/officeDocument/2006/relationships/hyperlink" Target="http://pbs.twimg.com/profile_images/2631544718/e8f57a5a8be82be9533064a0224f3634_normal.jpeg" TargetMode="External"/><Relationship Id="rId10212" Type="http://schemas.openxmlformats.org/officeDocument/2006/relationships/hyperlink" Target="http://pbs.twimg.com/profile_images/742853831613124608/Ur4F00I9_normal.jpg" TargetMode="External"/><Relationship Id="rId13782" Type="http://schemas.openxmlformats.org/officeDocument/2006/relationships/hyperlink" Target="https://twitter.com/rubioescabias" TargetMode="External"/><Relationship Id="rId14833" Type="http://schemas.openxmlformats.org/officeDocument/2006/relationships/hyperlink" Target="http://pbs.twimg.com/profile_images/693138165079654400/uMA0jinY_normal.jpg" TargetMode="External"/><Relationship Id="rId2790" Type="http://schemas.openxmlformats.org/officeDocument/2006/relationships/hyperlink" Target="http://abs.twimg.com/images/themes/theme1/bg.png" TargetMode="External"/><Relationship Id="rId3841" Type="http://schemas.openxmlformats.org/officeDocument/2006/relationships/hyperlink" Target="http://abs.twimg.com/images/themes/theme1/bg.png" TargetMode="External"/><Relationship Id="rId12384" Type="http://schemas.openxmlformats.org/officeDocument/2006/relationships/hyperlink" Target="https://t.co/h6pPzFlVAt" TargetMode="External"/><Relationship Id="rId13435" Type="http://schemas.openxmlformats.org/officeDocument/2006/relationships/hyperlink" Target="http://pbs.twimg.com/profile_images/493893559787855874/qWyeTtKI_normal.jpeg" TargetMode="External"/><Relationship Id="rId762" Type="http://schemas.openxmlformats.org/officeDocument/2006/relationships/hyperlink" Target="http://abs.twimg.com/images/themes/theme1/bg.png" TargetMode="External"/><Relationship Id="rId1392" Type="http://schemas.openxmlformats.org/officeDocument/2006/relationships/hyperlink" Target="http://pbs.twimg.com/profile_images/657338468880650240/ThfxFgs9_normal.jpg" TargetMode="External"/><Relationship Id="rId2443" Type="http://schemas.openxmlformats.org/officeDocument/2006/relationships/hyperlink" Target="https://twitter.com/jeniferlaomtn" TargetMode="External"/><Relationship Id="rId9056" Type="http://schemas.openxmlformats.org/officeDocument/2006/relationships/hyperlink" Target="https://pbs.twimg.com/profile_banners/1187050020/1449428202" TargetMode="External"/><Relationship Id="rId12037" Type="http://schemas.openxmlformats.org/officeDocument/2006/relationships/hyperlink" Target="http://abs.twimg.com/images/themes/theme14/bg.gif" TargetMode="External"/><Relationship Id="rId415" Type="http://schemas.openxmlformats.org/officeDocument/2006/relationships/hyperlink" Target="http://pbs.twimg.com/profile_images/716683557591203842/BBMjE1Md_normal.jpg" TargetMode="External"/><Relationship Id="rId1045" Type="http://schemas.openxmlformats.org/officeDocument/2006/relationships/hyperlink" Target="https://twitter.com/diariocubano" TargetMode="External"/><Relationship Id="rId5666" Type="http://schemas.openxmlformats.org/officeDocument/2006/relationships/hyperlink" Target="http://abs.twimg.com/images/themes/theme2/bg.gif" TargetMode="External"/><Relationship Id="rId4268" Type="http://schemas.openxmlformats.org/officeDocument/2006/relationships/hyperlink" Target="http://pbs.twimg.com/profile_images/742855922456928257/Pe0KaH7A_normal.jpg" TargetMode="External"/><Relationship Id="rId5319" Type="http://schemas.openxmlformats.org/officeDocument/2006/relationships/hyperlink" Target="http://pbs.twimg.com/profile_background_images/561345235146375168/nVqYPbj4.jpeg" TargetMode="External"/><Relationship Id="rId6717" Type="http://schemas.openxmlformats.org/officeDocument/2006/relationships/hyperlink" Target="http://pbs.twimg.com/profile_background_images/726129262/6a34604346d8d6966dab013473c96d5b.png" TargetMode="External"/><Relationship Id="rId8889" Type="http://schemas.openxmlformats.org/officeDocument/2006/relationships/hyperlink" Target="https://pbs.twimg.com/profile_banners/130496376/1462572501" TargetMode="External"/><Relationship Id="rId11120" Type="http://schemas.openxmlformats.org/officeDocument/2006/relationships/hyperlink" Target="http://t.co/tzEzUaHK6x" TargetMode="External"/><Relationship Id="rId14690" Type="http://schemas.openxmlformats.org/officeDocument/2006/relationships/hyperlink" Target="http://abs.twimg.com/images/themes/theme1/bg.png" TargetMode="External"/><Relationship Id="rId1929" Type="http://schemas.openxmlformats.org/officeDocument/2006/relationships/hyperlink" Target="http://pbs.twimg.com/profile_background_images/536671229541752832/jUJOthae.jpeg" TargetMode="External"/><Relationship Id="rId5800" Type="http://schemas.openxmlformats.org/officeDocument/2006/relationships/hyperlink" Target="https://pbs.twimg.com/profile_banners/560001114/1454476661" TargetMode="External"/><Relationship Id="rId13292" Type="http://schemas.openxmlformats.org/officeDocument/2006/relationships/hyperlink" Target="http://pbs.twimg.com/profile_images/737233528560160768/T0QUzJ6B_normal.jpg" TargetMode="External"/><Relationship Id="rId14343" Type="http://schemas.openxmlformats.org/officeDocument/2006/relationships/hyperlink" Target="https://twitter.com/natmed_research" TargetMode="External"/><Relationship Id="rId3351" Type="http://schemas.openxmlformats.org/officeDocument/2006/relationships/hyperlink" Target="http://abs.twimg.com/sticky/default_profile_images/default_profile_6_normal.png" TargetMode="External"/><Relationship Id="rId4402" Type="http://schemas.openxmlformats.org/officeDocument/2006/relationships/hyperlink" Target="http://pbs.twimg.com/profile_images/742837930906030080/QTQJ6d6Y_normal.jpg" TargetMode="External"/><Relationship Id="rId7972" Type="http://schemas.openxmlformats.org/officeDocument/2006/relationships/hyperlink" Target="http://pbs.twimg.com/profile_background_images/452277566846431232/MRtDtxjU.png" TargetMode="External"/><Relationship Id="rId272" Type="http://schemas.openxmlformats.org/officeDocument/2006/relationships/hyperlink" Target="http://pbs.twimg.com/profile_background_images/458325525174292480/yRP_RQww.png" TargetMode="External"/><Relationship Id="rId3004" Type="http://schemas.openxmlformats.org/officeDocument/2006/relationships/hyperlink" Target="http://pbs.twimg.com/profile_images/725436626260860928/TMc9XDtT_normal.jpg" TargetMode="External"/><Relationship Id="rId6574" Type="http://schemas.openxmlformats.org/officeDocument/2006/relationships/hyperlink" Target="http://pbs.twimg.com/profile_images/636260560775053312/dBmGr8Ei_normal.png" TargetMode="External"/><Relationship Id="rId7625" Type="http://schemas.openxmlformats.org/officeDocument/2006/relationships/hyperlink" Target="https://t.co/jencdHlC4V" TargetMode="External"/><Relationship Id="rId10953" Type="http://schemas.openxmlformats.org/officeDocument/2006/relationships/hyperlink" Target="https://twitter.com/lelezaumm" TargetMode="External"/><Relationship Id="rId5176" Type="http://schemas.openxmlformats.org/officeDocument/2006/relationships/hyperlink" Target="http://pbs.twimg.com/profile_images/739952190605918208/yW67fZVs_normal.jpg" TargetMode="External"/><Relationship Id="rId6227" Type="http://schemas.openxmlformats.org/officeDocument/2006/relationships/hyperlink" Target="https://pbs.twimg.com/profile_banners/4266016889/1465433166" TargetMode="External"/><Relationship Id="rId9797" Type="http://schemas.openxmlformats.org/officeDocument/2006/relationships/hyperlink" Target="http://abs.twimg.com/images/themes/theme13/bg.gif" TargetMode="External"/><Relationship Id="rId10606" Type="http://schemas.openxmlformats.org/officeDocument/2006/relationships/hyperlink" Target="https://twitter.com/yahoomxnoticias" TargetMode="External"/><Relationship Id="rId8399" Type="http://schemas.openxmlformats.org/officeDocument/2006/relationships/hyperlink" Target="http://pbs.twimg.com/profile_images/737722304856088577/tWmVrUOs_normal.jpg" TargetMode="External"/><Relationship Id="rId12778" Type="http://schemas.openxmlformats.org/officeDocument/2006/relationships/hyperlink" Target="https://pbs.twimg.com/profile_banners/1566934567/1456796084" TargetMode="External"/><Relationship Id="rId13829" Type="http://schemas.openxmlformats.org/officeDocument/2006/relationships/hyperlink" Target="https://twitter.com/epicsaster" TargetMode="External"/><Relationship Id="rId1786" Type="http://schemas.openxmlformats.org/officeDocument/2006/relationships/hyperlink" Target="https://pbs.twimg.com/profile_banners/521073209/1465953602" TargetMode="External"/><Relationship Id="rId2837" Type="http://schemas.openxmlformats.org/officeDocument/2006/relationships/hyperlink" Target="http://pbs.twimg.com/profile_images/378800000482454088/eca5565d793dfaeb98f949f71459abef_normal.jpeg" TargetMode="External"/><Relationship Id="rId15251" Type="http://schemas.openxmlformats.org/officeDocument/2006/relationships/hyperlink" Target="http://abs.twimg.com/images/themes/theme1/bg.png" TargetMode="External"/><Relationship Id="rId809" Type="http://schemas.openxmlformats.org/officeDocument/2006/relationships/hyperlink" Target="http://pbs.twimg.com/profile_background_images/228996661/rubio_twitter.jpg" TargetMode="External"/><Relationship Id="rId1439" Type="http://schemas.openxmlformats.org/officeDocument/2006/relationships/hyperlink" Target="http://pbs.twimg.com/profile_images/692776968945664000/6YcFCUdr_normal.jpg" TargetMode="External"/><Relationship Id="rId5310" Type="http://schemas.openxmlformats.org/officeDocument/2006/relationships/hyperlink" Target="https://pbs.twimg.com/profile_banners/335684043/1457304964" TargetMode="External"/><Relationship Id="rId8880" Type="http://schemas.openxmlformats.org/officeDocument/2006/relationships/hyperlink" Target="https://pbs.twimg.com/profile_banners/720336933751099393/1463152799" TargetMode="External"/><Relationship Id="rId9931" Type="http://schemas.openxmlformats.org/officeDocument/2006/relationships/hyperlink" Target="http://pbs.twimg.com/profile_images/1513673441/captain-koons_normal.jpg" TargetMode="External"/><Relationship Id="rId11861" Type="http://schemas.openxmlformats.org/officeDocument/2006/relationships/hyperlink" Target="https://twitter.com/hectorvillarri" TargetMode="External"/><Relationship Id="rId12912" Type="http://schemas.openxmlformats.org/officeDocument/2006/relationships/hyperlink" Target="http://abs.twimg.com/images/themes/theme19/bg.gif" TargetMode="External"/><Relationship Id="rId1920" Type="http://schemas.openxmlformats.org/officeDocument/2006/relationships/hyperlink" Target="http://pbs.twimg.com/profile_background_images/514433601/rodrigo_rj.gif" TargetMode="External"/><Relationship Id="rId7482" Type="http://schemas.openxmlformats.org/officeDocument/2006/relationships/hyperlink" Target="https://pbs.twimg.com/profile_banners/1398692275/1413185051" TargetMode="External"/><Relationship Id="rId8533" Type="http://schemas.openxmlformats.org/officeDocument/2006/relationships/hyperlink" Target="http://t.co/bJsL5U9rpw" TargetMode="External"/><Relationship Id="rId10463" Type="http://schemas.openxmlformats.org/officeDocument/2006/relationships/hyperlink" Target="http://pbs.twimg.com/profile_images/737636937113079809/zwMyoiyp_normal.jpg" TargetMode="External"/><Relationship Id="rId11514" Type="http://schemas.openxmlformats.org/officeDocument/2006/relationships/hyperlink" Target="http://pbs.twimg.com/profile_images/742105902568837120/hJd--oKN_normal.jpg" TargetMode="External"/><Relationship Id="rId6084" Type="http://schemas.openxmlformats.org/officeDocument/2006/relationships/hyperlink" Target="http://pbs.twimg.com/profile_images/743248220571246592/XtH72BBO_normal.jpg" TargetMode="External"/><Relationship Id="rId7135" Type="http://schemas.openxmlformats.org/officeDocument/2006/relationships/hyperlink" Target="https://twitter.com/sukasycho" TargetMode="External"/><Relationship Id="rId10116" Type="http://schemas.openxmlformats.org/officeDocument/2006/relationships/hyperlink" Target="http://pbs.twimg.com/profile_images/2828969248/fe68d4becba183c3c27b39c0f8ad8a68_normal.png" TargetMode="External"/><Relationship Id="rId13686" Type="http://schemas.openxmlformats.org/officeDocument/2006/relationships/hyperlink" Target="https://twitter.com/carlosmiquelf1" TargetMode="External"/><Relationship Id="rId2694" Type="http://schemas.openxmlformats.org/officeDocument/2006/relationships/hyperlink" Target="https://pbs.twimg.com/profile_banners/171512769/1369472549" TargetMode="External"/><Relationship Id="rId3745" Type="http://schemas.openxmlformats.org/officeDocument/2006/relationships/hyperlink" Target="http://pbs.twimg.com/profile_images/739477522518265860/NIQorTRQ_normal.jpg" TargetMode="External"/><Relationship Id="rId12288" Type="http://schemas.openxmlformats.org/officeDocument/2006/relationships/hyperlink" Target="https://twitter.com/warjde" TargetMode="External"/><Relationship Id="rId13339" Type="http://schemas.openxmlformats.org/officeDocument/2006/relationships/hyperlink" Target="http://pbs.twimg.com/profile_images/492364445264265216/ktRX7SF-_normal.jpeg" TargetMode="External"/><Relationship Id="rId14737" Type="http://schemas.openxmlformats.org/officeDocument/2006/relationships/hyperlink" Target="http://pbs.twimg.com/profile_images/723319955471646720/kxowayXJ_normal.jpg" TargetMode="External"/><Relationship Id="rId666" Type="http://schemas.openxmlformats.org/officeDocument/2006/relationships/hyperlink" Target="https://pbs.twimg.com/profile_banners/22276965/1464901379" TargetMode="External"/><Relationship Id="rId1296" Type="http://schemas.openxmlformats.org/officeDocument/2006/relationships/hyperlink" Target="http://pbs.twimg.com/profile_background_images/687384377735659520/zrmTBplP.jpg" TargetMode="External"/><Relationship Id="rId2347" Type="http://schemas.openxmlformats.org/officeDocument/2006/relationships/hyperlink" Target="https://twitter.com/scottwiser" TargetMode="External"/><Relationship Id="rId319" Type="http://schemas.openxmlformats.org/officeDocument/2006/relationships/hyperlink" Target="http://abs.twimg.com/images/themes/theme1/bg.png" TargetMode="External"/><Relationship Id="rId6968" Type="http://schemas.openxmlformats.org/officeDocument/2006/relationships/hyperlink" Target="https://pbs.twimg.com/profile_banners/2394582312/1395565321" TargetMode="External"/><Relationship Id="rId8390" Type="http://schemas.openxmlformats.org/officeDocument/2006/relationships/hyperlink" Target="http://pbs.twimg.com/profile_images/468224808019181568/F3rmw_JO_normal.jpeg" TargetMode="External"/><Relationship Id="rId13820" Type="http://schemas.openxmlformats.org/officeDocument/2006/relationships/hyperlink" Target="https://twitter.com/xportation" TargetMode="External"/><Relationship Id="rId8043" Type="http://schemas.openxmlformats.org/officeDocument/2006/relationships/hyperlink" Target="https://t.co/dvza4C6FqY" TargetMode="External"/><Relationship Id="rId9441" Type="http://schemas.openxmlformats.org/officeDocument/2006/relationships/hyperlink" Target="http://abs.twimg.com/images/themes/theme1/bg.png" TargetMode="External"/><Relationship Id="rId11371" Type="http://schemas.openxmlformats.org/officeDocument/2006/relationships/hyperlink" Target="http://abs.twimg.com/images/themes/theme1/bg.png" TargetMode="External"/><Relationship Id="rId12422" Type="http://schemas.openxmlformats.org/officeDocument/2006/relationships/hyperlink" Target="https://t.co/eZlb0lAAD2" TargetMode="External"/><Relationship Id="rId800" Type="http://schemas.openxmlformats.org/officeDocument/2006/relationships/hyperlink" Target="http://abs.twimg.com/images/themes/theme19/bg.gif" TargetMode="External"/><Relationship Id="rId1430" Type="http://schemas.openxmlformats.org/officeDocument/2006/relationships/hyperlink" Target="http://pbs.twimg.com/profile_images/688374640360685568/xcSrhPsj_normal.jpg" TargetMode="External"/><Relationship Id="rId11024" Type="http://schemas.openxmlformats.org/officeDocument/2006/relationships/hyperlink" Target="https://twitter.com/yahooindia" TargetMode="External"/><Relationship Id="rId14594" Type="http://schemas.openxmlformats.org/officeDocument/2006/relationships/hyperlink" Target="https://twitter.com/peterhotez" TargetMode="External"/><Relationship Id="rId4653" Type="http://schemas.openxmlformats.org/officeDocument/2006/relationships/hyperlink" Target="https://pbs.twimg.com/profile_banners/38231370/1433450433" TargetMode="External"/><Relationship Id="rId5704" Type="http://schemas.openxmlformats.org/officeDocument/2006/relationships/hyperlink" Target="http://pbs.twimg.com/profile_images/703712346846277632/8c6pPJKb_normal.jpg" TargetMode="External"/><Relationship Id="rId13196" Type="http://schemas.openxmlformats.org/officeDocument/2006/relationships/hyperlink" Target="http://pbs.twimg.com/profile_images/529811104772272129/DMRClHku_normal.jpeg" TargetMode="External"/><Relationship Id="rId14247" Type="http://schemas.openxmlformats.org/officeDocument/2006/relationships/hyperlink" Target="http://t.co/1zhOT5nFMv" TargetMode="External"/><Relationship Id="rId3255" Type="http://schemas.openxmlformats.org/officeDocument/2006/relationships/hyperlink" Target="http://pbs.twimg.com/profile_background_images/452689272349270016/6CjM7cxk.jpeg" TargetMode="External"/><Relationship Id="rId4306" Type="http://schemas.openxmlformats.org/officeDocument/2006/relationships/hyperlink" Target="https://t.co/ngZLHhSFgH" TargetMode="External"/><Relationship Id="rId7876" Type="http://schemas.openxmlformats.org/officeDocument/2006/relationships/hyperlink" Target="http://pbs.twimg.com/profile_images/678352511917510657/_29vO1y__normal.jpg" TargetMode="External"/><Relationship Id="rId8927" Type="http://schemas.openxmlformats.org/officeDocument/2006/relationships/hyperlink" Target="https://pbs.twimg.com/profile_banners/20149254/1406228351" TargetMode="External"/><Relationship Id="rId176" Type="http://schemas.openxmlformats.org/officeDocument/2006/relationships/hyperlink" Target="https://pbs.twimg.com/profile_banners/251085032/1381442223" TargetMode="External"/><Relationship Id="rId6478" Type="http://schemas.openxmlformats.org/officeDocument/2006/relationships/hyperlink" Target="https://twitter.com/kcrw" TargetMode="External"/><Relationship Id="rId7529" Type="http://schemas.openxmlformats.org/officeDocument/2006/relationships/hyperlink" Target="https://twitter.com/noticiapr" TargetMode="External"/><Relationship Id="rId10857" Type="http://schemas.openxmlformats.org/officeDocument/2006/relationships/hyperlink" Target="https://twitter.com/uelarii" TargetMode="External"/><Relationship Id="rId11908" Type="http://schemas.openxmlformats.org/officeDocument/2006/relationships/hyperlink" Target="http://t.co/lVnmXaSUHM" TargetMode="External"/><Relationship Id="rId13330" Type="http://schemas.openxmlformats.org/officeDocument/2006/relationships/hyperlink" Target="http://pbs.twimg.com/profile_images/741489194174951424/4168scCY_normal.jpg" TargetMode="External"/><Relationship Id="rId310" Type="http://schemas.openxmlformats.org/officeDocument/2006/relationships/hyperlink" Target="http://abs.twimg.com/images/themes/theme1/bg.png" TargetMode="External"/><Relationship Id="rId5561" Type="http://schemas.openxmlformats.org/officeDocument/2006/relationships/hyperlink" Target="http://pbs.twimg.com/profile_background_images/682147596/5e6d96bfbdf7d431c9c1ef1b5ea1a4ae.gif" TargetMode="External"/><Relationship Id="rId6612" Type="http://schemas.openxmlformats.org/officeDocument/2006/relationships/hyperlink" Target="https://t.co/jYfbazPJO1" TargetMode="External"/><Relationship Id="rId15155" Type="http://schemas.openxmlformats.org/officeDocument/2006/relationships/hyperlink" Target="https://twitter.com/sansa_sport" TargetMode="External"/><Relationship Id="rId4163" Type="http://schemas.openxmlformats.org/officeDocument/2006/relationships/hyperlink" Target="http://abs.twimg.com/images/themes/theme1/bg.png" TargetMode="External"/><Relationship Id="rId5214" Type="http://schemas.openxmlformats.org/officeDocument/2006/relationships/hyperlink" Target="https://t.co/aYKpmvGt4W" TargetMode="External"/><Relationship Id="rId8784" Type="http://schemas.openxmlformats.org/officeDocument/2006/relationships/hyperlink" Target="https://pbs.twimg.com/profile_banners/14361155/1465499530" TargetMode="External"/><Relationship Id="rId9835" Type="http://schemas.openxmlformats.org/officeDocument/2006/relationships/hyperlink" Target="http://pbs.twimg.com/profile_images/736795427459239936/Uz1FlFiI_normal.jpg" TargetMode="External"/><Relationship Id="rId11765" Type="http://schemas.openxmlformats.org/officeDocument/2006/relationships/hyperlink" Target="https://twitter.com/itsaslinec" TargetMode="External"/><Relationship Id="rId49" Type="http://schemas.openxmlformats.org/officeDocument/2006/relationships/hyperlink" Target="http://t.co/0svbImZ08X" TargetMode="External"/><Relationship Id="rId1824" Type="http://schemas.openxmlformats.org/officeDocument/2006/relationships/hyperlink" Target="https://pbs.twimg.com/profile_banners/64718189/1403814184" TargetMode="External"/><Relationship Id="rId7386" Type="http://schemas.openxmlformats.org/officeDocument/2006/relationships/hyperlink" Target="http://pbs.twimg.com/profile_images/713242582495563776/KOjIiEs0_normal.jpg" TargetMode="External"/><Relationship Id="rId8437" Type="http://schemas.openxmlformats.org/officeDocument/2006/relationships/hyperlink" Target="https://twitter.com/maity13" TargetMode="External"/><Relationship Id="rId10367" Type="http://schemas.openxmlformats.org/officeDocument/2006/relationships/hyperlink" Target="http://pbs.twimg.com/profile_images/561337231223189504/WqlY5v-s_normal.jpeg" TargetMode="External"/><Relationship Id="rId11418" Type="http://schemas.openxmlformats.org/officeDocument/2006/relationships/hyperlink" Target="http://abs.twimg.com/images/themes/theme1/bg.png" TargetMode="External"/><Relationship Id="rId12816" Type="http://schemas.openxmlformats.org/officeDocument/2006/relationships/hyperlink" Target="http://abs.twimg.com/images/themes/theme14/bg.gif" TargetMode="External"/><Relationship Id="rId7039" Type="http://schemas.openxmlformats.org/officeDocument/2006/relationships/hyperlink" Target="https://twitter.com/pash22" TargetMode="External"/><Relationship Id="rId14988" Type="http://schemas.openxmlformats.org/officeDocument/2006/relationships/hyperlink" Target="http://abs.twimg.com/images/themes/theme1/bg.png" TargetMode="External"/><Relationship Id="rId2598" Type="http://schemas.openxmlformats.org/officeDocument/2006/relationships/hyperlink" Target="http://abs.twimg.com/images/themes/theme1/bg.png" TargetMode="External"/><Relationship Id="rId3996" Type="http://schemas.openxmlformats.org/officeDocument/2006/relationships/hyperlink" Target="http://pbs.twimg.com/profile_background_images/567758161398857728/eMBIgtAy.jpeg" TargetMode="External"/><Relationship Id="rId3649" Type="http://schemas.openxmlformats.org/officeDocument/2006/relationships/hyperlink" Target="https://pbs.twimg.com/profile_banners/215396317/1461393923" TargetMode="External"/><Relationship Id="rId5071" Type="http://schemas.openxmlformats.org/officeDocument/2006/relationships/hyperlink" Target="http://pbs.twimg.com/profile_images/2218819934/El_Info-Icono_normal.jpg" TargetMode="External"/><Relationship Id="rId6122" Type="http://schemas.openxmlformats.org/officeDocument/2006/relationships/hyperlink" Target="http://t.co/kNHLG3Rd7k" TargetMode="External"/><Relationship Id="rId7520" Type="http://schemas.openxmlformats.org/officeDocument/2006/relationships/hyperlink" Target="https://twitter.com/mcpadaoan" TargetMode="External"/><Relationship Id="rId10501" Type="http://schemas.openxmlformats.org/officeDocument/2006/relationships/hyperlink" Target="https://twitter.com/rossanatovarc" TargetMode="External"/><Relationship Id="rId9692" Type="http://schemas.openxmlformats.org/officeDocument/2006/relationships/hyperlink" Target="http://pbs.twimg.com/profile_background_images/779690213/9904b57ef1a5078523ca7e64e46e6d09.jpeg" TargetMode="External"/><Relationship Id="rId12673" Type="http://schemas.openxmlformats.org/officeDocument/2006/relationships/hyperlink" Target="https://pbs.twimg.com/profile_banners/153072128/1383707722" TargetMode="External"/><Relationship Id="rId13724" Type="http://schemas.openxmlformats.org/officeDocument/2006/relationships/hyperlink" Target="https://twitter.com/lmix_1d" TargetMode="External"/><Relationship Id="rId1681" Type="http://schemas.openxmlformats.org/officeDocument/2006/relationships/hyperlink" Target="http://t.co/ryPLkQq7RE" TargetMode="External"/><Relationship Id="rId2732" Type="http://schemas.openxmlformats.org/officeDocument/2006/relationships/hyperlink" Target="https://pbs.twimg.com/profile_banners/708426026737647616/1461141907" TargetMode="External"/><Relationship Id="rId8294" Type="http://schemas.openxmlformats.org/officeDocument/2006/relationships/hyperlink" Target="https://twitter.com/tania_leets" TargetMode="External"/><Relationship Id="rId9345" Type="http://schemas.openxmlformats.org/officeDocument/2006/relationships/hyperlink" Target="http://pbs.twimg.com/profile_background_images/615732815288623104/zsOj4Z-N.jpg" TargetMode="External"/><Relationship Id="rId11275" Type="http://schemas.openxmlformats.org/officeDocument/2006/relationships/hyperlink" Target="https://pbs.twimg.com/profile_banners/2446214786/1459393389" TargetMode="External"/><Relationship Id="rId12326" Type="http://schemas.openxmlformats.org/officeDocument/2006/relationships/hyperlink" Target="http://t.co/cyWO231MVC" TargetMode="External"/><Relationship Id="rId704" Type="http://schemas.openxmlformats.org/officeDocument/2006/relationships/hyperlink" Target="https://pbs.twimg.com/profile_banners/2792538739/1412373765" TargetMode="External"/><Relationship Id="rId1334" Type="http://schemas.openxmlformats.org/officeDocument/2006/relationships/hyperlink" Target="http://pbs.twimg.com/profile_background_images/378800000037239229/3d81c2992a447b715cfa024f6a71d3fc.jpeg" TargetMode="External"/><Relationship Id="rId5955" Type="http://schemas.openxmlformats.org/officeDocument/2006/relationships/hyperlink" Target="https://twitter.com/mppsalud_vzla" TargetMode="External"/><Relationship Id="rId14498" Type="http://schemas.openxmlformats.org/officeDocument/2006/relationships/hyperlink" Target="https://twitter.com/estudioclinico" TargetMode="External"/><Relationship Id="rId40" Type="http://schemas.openxmlformats.org/officeDocument/2006/relationships/hyperlink" Target="http://t.co/LfPpJ1vL" TargetMode="External"/><Relationship Id="rId4557" Type="http://schemas.openxmlformats.org/officeDocument/2006/relationships/hyperlink" Target="https://pbs.twimg.com/profile_banners/294383007/1459897995" TargetMode="External"/><Relationship Id="rId5608" Type="http://schemas.openxmlformats.org/officeDocument/2006/relationships/hyperlink" Target="https://twitter.com/consumerreports" TargetMode="External"/><Relationship Id="rId3159" Type="http://schemas.openxmlformats.org/officeDocument/2006/relationships/hyperlink" Target="https://pbs.twimg.com/profile_banners/1226347855/1466036811" TargetMode="External"/><Relationship Id="rId7030" Type="http://schemas.openxmlformats.org/officeDocument/2006/relationships/hyperlink" Target="https://twitter.com/meghspat" TargetMode="External"/><Relationship Id="rId10011" Type="http://schemas.openxmlformats.org/officeDocument/2006/relationships/hyperlink" Target="http://pbs.twimg.com/profile_images/742882664408055809/2H19Mbyr_normal.jpg" TargetMode="External"/><Relationship Id="rId13581" Type="http://schemas.openxmlformats.org/officeDocument/2006/relationships/hyperlink" Target="https://twitter.com/wudson_" TargetMode="External"/><Relationship Id="rId14632" Type="http://schemas.openxmlformats.org/officeDocument/2006/relationships/hyperlink" Target="https://twitter.com/rogelabalos" TargetMode="External"/><Relationship Id="rId1191" Type="http://schemas.openxmlformats.org/officeDocument/2006/relationships/hyperlink" Target="https://pbs.twimg.com/profile_banners/3074184095/1465689319" TargetMode="External"/><Relationship Id="rId3640" Type="http://schemas.openxmlformats.org/officeDocument/2006/relationships/hyperlink" Target="http://t.co/N0Vw3T6tiK" TargetMode="External"/><Relationship Id="rId12183" Type="http://schemas.openxmlformats.org/officeDocument/2006/relationships/hyperlink" Target="http://pbs.twimg.com/profile_images/479944954882453505/FzGZamqt_normal.jpeg" TargetMode="External"/><Relationship Id="rId13234" Type="http://schemas.openxmlformats.org/officeDocument/2006/relationships/hyperlink" Target="http://pbs.twimg.com/profile_images/699922597883088896/G6ROgzWE_normal.jpg" TargetMode="External"/><Relationship Id="rId561" Type="http://schemas.openxmlformats.org/officeDocument/2006/relationships/hyperlink" Target="https://twitter.com/nfgnl" TargetMode="External"/><Relationship Id="rId2242" Type="http://schemas.openxmlformats.org/officeDocument/2006/relationships/hyperlink" Target="http://pbs.twimg.com/profile_images/738212379364884480/3KDF_wia_normal.jpg" TargetMode="External"/><Relationship Id="rId6863" Type="http://schemas.openxmlformats.org/officeDocument/2006/relationships/hyperlink" Target="https://twitter.com/soulwell_" TargetMode="External"/><Relationship Id="rId7914" Type="http://schemas.openxmlformats.org/officeDocument/2006/relationships/hyperlink" Target="https://twitter.com/_yurinn" TargetMode="External"/><Relationship Id="rId214" Type="http://schemas.openxmlformats.org/officeDocument/2006/relationships/hyperlink" Target="http://abs.twimg.com/images/themes/theme1/bg.png" TargetMode="External"/><Relationship Id="rId5465" Type="http://schemas.openxmlformats.org/officeDocument/2006/relationships/hyperlink" Target="http://pbs.twimg.com/profile_images/657213958365929473/v-TWaj9Z_normal.jpg" TargetMode="External"/><Relationship Id="rId6516" Type="http://schemas.openxmlformats.org/officeDocument/2006/relationships/hyperlink" Target="https://twitter.com/dailysignal" TargetMode="External"/><Relationship Id="rId15059" Type="http://schemas.openxmlformats.org/officeDocument/2006/relationships/hyperlink" Target="http://pbs.twimg.com/profile_images/2327479848/iam1_normal.jpg" TargetMode="External"/><Relationship Id="rId4067" Type="http://schemas.openxmlformats.org/officeDocument/2006/relationships/hyperlink" Target="http://pbs.twimg.com/profile_images/742048020536143873/i0EKewwm_normal.jpg" TargetMode="External"/><Relationship Id="rId5118" Type="http://schemas.openxmlformats.org/officeDocument/2006/relationships/hyperlink" Target="https://pbs.twimg.com/profile_banners/443141311/1460128048" TargetMode="External"/><Relationship Id="rId8688" Type="http://schemas.openxmlformats.org/officeDocument/2006/relationships/hyperlink" Target="http://t.co/ybCLPMwABa" TargetMode="External"/><Relationship Id="rId9739" Type="http://schemas.openxmlformats.org/officeDocument/2006/relationships/hyperlink" Target="http://abs.twimg.com/images/themes/theme1/bg.png" TargetMode="External"/><Relationship Id="rId11669" Type="http://schemas.openxmlformats.org/officeDocument/2006/relationships/hyperlink" Target="http://pbs.twimg.com/profile_images/530209716580782080/2ECkF1R2_normal.jpeg" TargetMode="External"/><Relationship Id="rId13091" Type="http://schemas.openxmlformats.org/officeDocument/2006/relationships/hyperlink" Target="http://abs.twimg.com/images/themes/theme1/bg.png" TargetMode="External"/><Relationship Id="rId1728" Type="http://schemas.openxmlformats.org/officeDocument/2006/relationships/hyperlink" Target="https://pbs.twimg.com/profile_banners/2769377160/1444456080" TargetMode="External"/><Relationship Id="rId3150" Type="http://schemas.openxmlformats.org/officeDocument/2006/relationships/hyperlink" Target="https://pbs.twimg.com/profile_banners/708205087777161216/1461419356" TargetMode="External"/><Relationship Id="rId4201" Type="http://schemas.openxmlformats.org/officeDocument/2006/relationships/hyperlink" Target="https://twitter.com/ncb_bfr" TargetMode="External"/><Relationship Id="rId14142" Type="http://schemas.openxmlformats.org/officeDocument/2006/relationships/hyperlink" Target="https://pbs.twimg.com/profile_banners/3393103378/1460229869" TargetMode="External"/><Relationship Id="rId7771" Type="http://schemas.openxmlformats.org/officeDocument/2006/relationships/hyperlink" Target="https://pbs.twimg.com/profile_banners/4578566953/1450301456" TargetMode="External"/><Relationship Id="rId8822" Type="http://schemas.openxmlformats.org/officeDocument/2006/relationships/hyperlink" Target="https://pbs.twimg.com/profile_banners/1880489634/1441646689" TargetMode="External"/><Relationship Id="rId10752" Type="http://schemas.openxmlformats.org/officeDocument/2006/relationships/hyperlink" Target="https://twitter.com/molbis" TargetMode="External"/><Relationship Id="rId11803" Type="http://schemas.openxmlformats.org/officeDocument/2006/relationships/hyperlink" Target="https://twitter.com/wordsmithwyle" TargetMode="External"/><Relationship Id="rId6373" Type="http://schemas.openxmlformats.org/officeDocument/2006/relationships/hyperlink" Target="http://pbs.twimg.com/profile_images/654148798969737216/kRcvfPjk_normal.jpg" TargetMode="External"/><Relationship Id="rId7424" Type="http://schemas.openxmlformats.org/officeDocument/2006/relationships/hyperlink" Target="https://twitter.com/keytnc3vicky" TargetMode="External"/><Relationship Id="rId10405" Type="http://schemas.openxmlformats.org/officeDocument/2006/relationships/hyperlink" Target="http://pbs.twimg.com/profile_images/726159927782346753/GawEVFmi_normal.jpg" TargetMode="External"/><Relationship Id="rId13975" Type="http://schemas.openxmlformats.org/officeDocument/2006/relationships/hyperlink" Target="http://t.co/qUUV0nS9" TargetMode="External"/><Relationship Id="rId2983" Type="http://schemas.openxmlformats.org/officeDocument/2006/relationships/hyperlink" Target="http://abs.twimg.com/images/themes/theme19/bg.gif" TargetMode="External"/><Relationship Id="rId6026" Type="http://schemas.openxmlformats.org/officeDocument/2006/relationships/hyperlink" Target="https://twitter.com/healthhealthy" TargetMode="External"/><Relationship Id="rId9596" Type="http://schemas.openxmlformats.org/officeDocument/2006/relationships/hyperlink" Target="http://abs.twimg.com/images/themes/theme1/bg.png" TargetMode="External"/><Relationship Id="rId12577" Type="http://schemas.openxmlformats.org/officeDocument/2006/relationships/hyperlink" Target="https://pbs.twimg.com/profile_banners/753565195/1404222819" TargetMode="External"/><Relationship Id="rId13628" Type="http://schemas.openxmlformats.org/officeDocument/2006/relationships/hyperlink" Target="https://twitter.com/abuelitagoncia" TargetMode="External"/><Relationship Id="rId955" Type="http://schemas.openxmlformats.org/officeDocument/2006/relationships/hyperlink" Target="http://pbs.twimg.com/profile_images/717775614917419009/8auciWpr_normal.jpg" TargetMode="External"/><Relationship Id="rId1585" Type="http://schemas.openxmlformats.org/officeDocument/2006/relationships/hyperlink" Target="https://twitter.com/athay_santos" TargetMode="External"/><Relationship Id="rId2636" Type="http://schemas.openxmlformats.org/officeDocument/2006/relationships/hyperlink" Target="https://twitter.com/gebrey" TargetMode="External"/><Relationship Id="rId8198" Type="http://schemas.openxmlformats.org/officeDocument/2006/relationships/hyperlink" Target="http://pbs.twimg.com/profile_images/739241803136765953/lC-kRoVj_normal.jpg" TargetMode="External"/><Relationship Id="rId9249" Type="http://schemas.openxmlformats.org/officeDocument/2006/relationships/hyperlink" Target="http://pbs.twimg.com/profile_background_images/520192463814680576/KVZv-th3.jpeg" TargetMode="External"/><Relationship Id="rId11179" Type="http://schemas.openxmlformats.org/officeDocument/2006/relationships/hyperlink" Target="https://pbs.twimg.com/profile_banners/326305219/1453234969" TargetMode="External"/><Relationship Id="rId15050" Type="http://schemas.openxmlformats.org/officeDocument/2006/relationships/hyperlink" Target="http://pbs.twimg.com/profile_images/482976403118231552/Aw5bv3MK_normal.png" TargetMode="External"/><Relationship Id="rId608" Type="http://schemas.openxmlformats.org/officeDocument/2006/relationships/hyperlink" Target="http://t.co/XLA7c9pG6z" TargetMode="External"/><Relationship Id="rId1238" Type="http://schemas.openxmlformats.org/officeDocument/2006/relationships/hyperlink" Target="https://pbs.twimg.com/profile_banners/138756715/1441585070" TargetMode="External"/><Relationship Id="rId5859" Type="http://schemas.openxmlformats.org/officeDocument/2006/relationships/hyperlink" Target="http://pbs.twimg.com/profile_images/666251547517448192/rmMNx8Ok_normal.jpg" TargetMode="External"/><Relationship Id="rId7281" Type="http://schemas.openxmlformats.org/officeDocument/2006/relationships/hyperlink" Target="http://pbs.twimg.com/profile_images/576016067035709442/qbZFfxtR_normal.jpeg" TargetMode="External"/><Relationship Id="rId8332" Type="http://schemas.openxmlformats.org/officeDocument/2006/relationships/hyperlink" Target="https://pbs.twimg.com/profile_banners/480548330/1449437054" TargetMode="External"/><Relationship Id="rId9730" Type="http://schemas.openxmlformats.org/officeDocument/2006/relationships/hyperlink" Target="http://pbs.twimg.com/profile_background_images/659180690982981632/lfzf-U9D.jpg" TargetMode="External"/><Relationship Id="rId11660" Type="http://schemas.openxmlformats.org/officeDocument/2006/relationships/hyperlink" Target="http://pbs.twimg.com/profile_images/429765942642372610/UF-RJehh_normal.jpeg" TargetMode="External"/><Relationship Id="rId12711" Type="http://schemas.openxmlformats.org/officeDocument/2006/relationships/hyperlink" Target="https://pbs.twimg.com/profile_banners/738258771974070273/1464850598" TargetMode="External"/><Relationship Id="rId10262" Type="http://schemas.openxmlformats.org/officeDocument/2006/relationships/hyperlink" Target="http://pbs.twimg.com/profile_images/714170614823653381/XSa90kpm_normal.jpg" TargetMode="External"/><Relationship Id="rId11313" Type="http://schemas.openxmlformats.org/officeDocument/2006/relationships/hyperlink" Target="https://pbs.twimg.com/profile_banners/4063194616/1460846447" TargetMode="External"/><Relationship Id="rId14883" Type="http://schemas.openxmlformats.org/officeDocument/2006/relationships/hyperlink" Target="https://twitter.com/ct24zive" TargetMode="External"/><Relationship Id="rId3891" Type="http://schemas.openxmlformats.org/officeDocument/2006/relationships/hyperlink" Target="http://pbs.twimg.com/profile_images/690621227606675456/QATCN_m-_normal.jpg" TargetMode="External"/><Relationship Id="rId4942" Type="http://schemas.openxmlformats.org/officeDocument/2006/relationships/hyperlink" Target="http://abs.twimg.com/images/themes/theme1/bg.png" TargetMode="External"/><Relationship Id="rId13485" Type="http://schemas.openxmlformats.org/officeDocument/2006/relationships/hyperlink" Target="http://pbs.twimg.com/profile_images/448317912709750784/-fZnWji5_normal.jpeg" TargetMode="External"/><Relationship Id="rId14536" Type="http://schemas.openxmlformats.org/officeDocument/2006/relationships/hyperlink" Target="http://abs.twimg.com/images/themes/theme6/bg.gif" TargetMode="External"/><Relationship Id="rId2493" Type="http://schemas.openxmlformats.org/officeDocument/2006/relationships/hyperlink" Target="https://twitter.com/markgottliebfox" TargetMode="External"/><Relationship Id="rId3544" Type="http://schemas.openxmlformats.org/officeDocument/2006/relationships/hyperlink" Target="https://twitter.com/jamesscottgtr" TargetMode="External"/><Relationship Id="rId12087" Type="http://schemas.openxmlformats.org/officeDocument/2006/relationships/hyperlink" Target="https://pbs.twimg.com/profile_banners/74198388/1422717072" TargetMode="External"/><Relationship Id="rId13138" Type="http://schemas.openxmlformats.org/officeDocument/2006/relationships/hyperlink" Target="http://pbs.twimg.com/profile_background_images/109919431/NEW_background.JPG" TargetMode="External"/><Relationship Id="rId465" Type="http://schemas.openxmlformats.org/officeDocument/2006/relationships/hyperlink" Target="https://twitter.com/bruninho17" TargetMode="External"/><Relationship Id="rId1095" Type="http://schemas.openxmlformats.org/officeDocument/2006/relationships/hyperlink" Target="https://twitter.com/felix_dhe" TargetMode="External"/><Relationship Id="rId2146" Type="http://schemas.openxmlformats.org/officeDocument/2006/relationships/hyperlink" Target="http://pbs.twimg.com/profile_images/481066756212281345/6B2qadXA_normal.jpeg" TargetMode="External"/><Relationship Id="rId6767" Type="http://schemas.openxmlformats.org/officeDocument/2006/relationships/hyperlink" Target="http://abs.twimg.com/images/themes/theme1/bg.png" TargetMode="External"/><Relationship Id="rId7818" Type="http://schemas.openxmlformats.org/officeDocument/2006/relationships/hyperlink" Target="http://pbs.twimg.com/profile_background_images/668661187/9942a7636d46d99f25a159e6ec4062ed.jpeg" TargetMode="External"/><Relationship Id="rId118" Type="http://schemas.openxmlformats.org/officeDocument/2006/relationships/hyperlink" Target="https://pbs.twimg.com/profile_banners/2207430032/1396133043" TargetMode="External"/><Relationship Id="rId5369" Type="http://schemas.openxmlformats.org/officeDocument/2006/relationships/hyperlink" Target="https://t.co/ITUyQ4D5Rl" TargetMode="External"/><Relationship Id="rId9240" Type="http://schemas.openxmlformats.org/officeDocument/2006/relationships/hyperlink" Target="https://pbs.twimg.com/profile_banners/100781565/1465171762" TargetMode="External"/><Relationship Id="rId11170" Type="http://schemas.openxmlformats.org/officeDocument/2006/relationships/hyperlink" Target="http://t.co/MPLqoDG0fP" TargetMode="External"/><Relationship Id="rId12221" Type="http://schemas.openxmlformats.org/officeDocument/2006/relationships/hyperlink" Target="http://abs.twimg.com/sticky/default_profile_images/default_profile_2_normal.png" TargetMode="External"/><Relationship Id="rId1979" Type="http://schemas.openxmlformats.org/officeDocument/2006/relationships/hyperlink" Target="http://pbs.twimg.com/profile_background_images/378800000083080899/ba3fcbc15301df932b067bac268fc97f.jpeg" TargetMode="External"/><Relationship Id="rId5850" Type="http://schemas.openxmlformats.org/officeDocument/2006/relationships/hyperlink" Target="http://abs.twimg.com/images/themes/theme1/bg.png" TargetMode="External"/><Relationship Id="rId6901" Type="http://schemas.openxmlformats.org/officeDocument/2006/relationships/hyperlink" Target="https://twitter.com/ana_gocanes" TargetMode="External"/><Relationship Id="rId14393" Type="http://schemas.openxmlformats.org/officeDocument/2006/relationships/hyperlink" Target="https://t.co/lt60Nz1rNz" TargetMode="External"/><Relationship Id="rId3054" Type="http://schemas.openxmlformats.org/officeDocument/2006/relationships/hyperlink" Target="http://t.co/KIAOT4VERc" TargetMode="External"/><Relationship Id="rId4452" Type="http://schemas.openxmlformats.org/officeDocument/2006/relationships/hyperlink" Target="https://t.co/wUvkmeU7kz" TargetMode="External"/><Relationship Id="rId5503" Type="http://schemas.openxmlformats.org/officeDocument/2006/relationships/hyperlink" Target="https://twitter.com/gus_lara" TargetMode="External"/><Relationship Id="rId14046" Type="http://schemas.openxmlformats.org/officeDocument/2006/relationships/hyperlink" Target="https://pbs.twimg.com/profile_banners/2306577742/1444298192" TargetMode="External"/><Relationship Id="rId4105" Type="http://schemas.openxmlformats.org/officeDocument/2006/relationships/hyperlink" Target="https://twitter.com/thiago5ouza" TargetMode="External"/><Relationship Id="rId7675" Type="http://schemas.openxmlformats.org/officeDocument/2006/relationships/hyperlink" Target="https://twitter.com/coahuilaytexas" TargetMode="External"/><Relationship Id="rId8726" Type="http://schemas.openxmlformats.org/officeDocument/2006/relationships/hyperlink" Target="https://pbs.twimg.com/profile_banners/294089579/1464237312" TargetMode="External"/><Relationship Id="rId10656" Type="http://schemas.openxmlformats.org/officeDocument/2006/relationships/hyperlink" Target="https://twitter.com/atlantanewsfeed" TargetMode="External"/><Relationship Id="rId11707" Type="http://schemas.openxmlformats.org/officeDocument/2006/relationships/hyperlink" Target="https://twitter.com/yaspraxedes" TargetMode="External"/><Relationship Id="rId6277" Type="http://schemas.openxmlformats.org/officeDocument/2006/relationships/hyperlink" Target="http://abs.twimg.com/images/themes/theme19/bg.gif" TargetMode="External"/><Relationship Id="rId7328" Type="http://schemas.openxmlformats.org/officeDocument/2006/relationships/hyperlink" Target="https://pbs.twimg.com/profile_banners/187571804/1424238327" TargetMode="External"/><Relationship Id="rId10309" Type="http://schemas.openxmlformats.org/officeDocument/2006/relationships/hyperlink" Target="http://pbs.twimg.com/profile_images/741401506113572864/qijVTQyD_normal.jpg" TargetMode="External"/><Relationship Id="rId2887" Type="http://schemas.openxmlformats.org/officeDocument/2006/relationships/hyperlink" Target="https://twitter.com/tdlrvctn" TargetMode="External"/><Relationship Id="rId13879" Type="http://schemas.openxmlformats.org/officeDocument/2006/relationships/hyperlink" Target="https://twitter.com/ariel__jones" TargetMode="External"/><Relationship Id="rId859" Type="http://schemas.openxmlformats.org/officeDocument/2006/relationships/hyperlink" Target="http://pbs.twimg.com/profile_images/742956579184627712/AYZx-pIK_normal.jpg" TargetMode="External"/><Relationship Id="rId1489" Type="http://schemas.openxmlformats.org/officeDocument/2006/relationships/hyperlink" Target="https://twitter.com/mactwisted" TargetMode="External"/><Relationship Id="rId3938" Type="http://schemas.openxmlformats.org/officeDocument/2006/relationships/hyperlink" Target="https://t.co/n2Tove3Ent" TargetMode="External"/><Relationship Id="rId5360" Type="http://schemas.openxmlformats.org/officeDocument/2006/relationships/hyperlink" Target="https://twitter.com/kiro7seattle" TargetMode="External"/><Relationship Id="rId6411" Type="http://schemas.openxmlformats.org/officeDocument/2006/relationships/hyperlink" Target="http://pbs.twimg.com/profile_images/740026099367743488/cQ9lWn_t_normal.jpg" TargetMode="External"/><Relationship Id="rId5013" Type="http://schemas.openxmlformats.org/officeDocument/2006/relationships/hyperlink" Target="http://t.co/lkyrs2hViU" TargetMode="External"/><Relationship Id="rId9981" Type="http://schemas.openxmlformats.org/officeDocument/2006/relationships/hyperlink" Target="http://pbs.twimg.com/profile_images/696808555958165505/kiSOXBXi_normal.png" TargetMode="External"/><Relationship Id="rId12962" Type="http://schemas.openxmlformats.org/officeDocument/2006/relationships/hyperlink" Target="http://pbs.twimg.com/profile_background_images/378800000159415916/LyX8GG-S.jpeg" TargetMode="External"/><Relationship Id="rId1970" Type="http://schemas.openxmlformats.org/officeDocument/2006/relationships/hyperlink" Target="http://pbs.twimg.com/profile_background_images/623255359071895552/TZB7-dR3.jpg" TargetMode="External"/><Relationship Id="rId7185" Type="http://schemas.openxmlformats.org/officeDocument/2006/relationships/hyperlink" Target="https://twitter.com/enissmrz" TargetMode="External"/><Relationship Id="rId8583" Type="http://schemas.openxmlformats.org/officeDocument/2006/relationships/hyperlink" Target="https://t.co/uLYtDbGZXL" TargetMode="External"/><Relationship Id="rId9634" Type="http://schemas.openxmlformats.org/officeDocument/2006/relationships/hyperlink" Target="http://abs.twimg.com/images/themes/theme1/bg.png" TargetMode="External"/><Relationship Id="rId11564" Type="http://schemas.openxmlformats.org/officeDocument/2006/relationships/hyperlink" Target="http://pbs.twimg.com/profile_images/378800000438957470/40b91a7e62550a86d3abd700c885df0d_normal.jpeg" TargetMode="External"/><Relationship Id="rId12615" Type="http://schemas.openxmlformats.org/officeDocument/2006/relationships/hyperlink" Target="https://pbs.twimg.com/profile_banners/3318707489/1463449295" TargetMode="External"/><Relationship Id="rId1623" Type="http://schemas.openxmlformats.org/officeDocument/2006/relationships/hyperlink" Target="https://t.co/MiNllJ79n2" TargetMode="External"/><Relationship Id="rId8236" Type="http://schemas.openxmlformats.org/officeDocument/2006/relationships/hyperlink" Target="http://pbs.twimg.com/profile_images/624758531971944448/ym1aI7dn_normal.jpg" TargetMode="External"/><Relationship Id="rId10166" Type="http://schemas.openxmlformats.org/officeDocument/2006/relationships/hyperlink" Target="http://pbs.twimg.com/profile_images/712414896223182848/Cngi94d1_normal.jpg" TargetMode="External"/><Relationship Id="rId11217" Type="http://schemas.openxmlformats.org/officeDocument/2006/relationships/hyperlink" Target="https://pbs.twimg.com/profile_banners/78981199/1465688744" TargetMode="External"/><Relationship Id="rId14787" Type="http://schemas.openxmlformats.org/officeDocument/2006/relationships/hyperlink" Target="https://pbs.twimg.com/profile_banners/16309969/1402943030" TargetMode="External"/><Relationship Id="rId3795" Type="http://schemas.openxmlformats.org/officeDocument/2006/relationships/hyperlink" Target="http://t.co/5N0Zj0ccOt" TargetMode="External"/><Relationship Id="rId4846" Type="http://schemas.openxmlformats.org/officeDocument/2006/relationships/hyperlink" Target="http://pbs.twimg.com/profile_images/617767203480424448/L83apXpV_normal.jpg" TargetMode="External"/><Relationship Id="rId13389" Type="http://schemas.openxmlformats.org/officeDocument/2006/relationships/hyperlink" Target="http://pbs.twimg.com/profile_images/606592819986374656/m_9b-CB__normal.png" TargetMode="External"/><Relationship Id="rId2397" Type="http://schemas.openxmlformats.org/officeDocument/2006/relationships/hyperlink" Target="https://twitter.com/noticiaminutobr" TargetMode="External"/><Relationship Id="rId3448" Type="http://schemas.openxmlformats.org/officeDocument/2006/relationships/hyperlink" Target="http://pbs.twimg.com/profile_images/629099401890258945/2F0ZFZ9j_normal.jpg" TargetMode="External"/><Relationship Id="rId369" Type="http://schemas.openxmlformats.org/officeDocument/2006/relationships/hyperlink" Target="http://pbs.twimg.com/profile_images/590300634127138816/b-NnceyQ_normal.jpg" TargetMode="External"/><Relationship Id="rId9491" Type="http://schemas.openxmlformats.org/officeDocument/2006/relationships/hyperlink" Target="http://pbs.twimg.com/profile_background_images/51264660/clouds-blue-sky5.jpg" TargetMode="External"/><Relationship Id="rId10300" Type="http://schemas.openxmlformats.org/officeDocument/2006/relationships/hyperlink" Target="http://pbs.twimg.com/profile_images/601060789357780992/HssFdcnJ_normal.jpg" TargetMode="External"/><Relationship Id="rId13870" Type="http://schemas.openxmlformats.org/officeDocument/2006/relationships/hyperlink" Target="https://twitter.com/wehooligan" TargetMode="External"/><Relationship Id="rId14921" Type="http://schemas.openxmlformats.org/officeDocument/2006/relationships/hyperlink" Target="https://twitter.com/arzillion" TargetMode="External"/><Relationship Id="rId1480" Type="http://schemas.openxmlformats.org/officeDocument/2006/relationships/hyperlink" Target="http://pbs.twimg.com/profile_images/636577844366311425/PieYkmWl_normal.png" TargetMode="External"/><Relationship Id="rId8093" Type="http://schemas.openxmlformats.org/officeDocument/2006/relationships/hyperlink" Target="https://pbs.twimg.com/profile_banners/4846525934/1454963935" TargetMode="External"/><Relationship Id="rId9144" Type="http://schemas.openxmlformats.org/officeDocument/2006/relationships/hyperlink" Target="https://pbs.twimg.com/profile_banners/1085023027/1461724857" TargetMode="External"/><Relationship Id="rId12472" Type="http://schemas.openxmlformats.org/officeDocument/2006/relationships/hyperlink" Target="http://t.co/EykwXxHYt4" TargetMode="External"/><Relationship Id="rId13523" Type="http://schemas.openxmlformats.org/officeDocument/2006/relationships/hyperlink" Target="http://pbs.twimg.com/profile_images/548866891482009601/KRo2RXRj_normal.jpeg" TargetMode="External"/><Relationship Id="rId850" Type="http://schemas.openxmlformats.org/officeDocument/2006/relationships/hyperlink" Target="http://abs.twimg.com/images/themes/theme1/bg.png" TargetMode="External"/><Relationship Id="rId1133" Type="http://schemas.openxmlformats.org/officeDocument/2006/relationships/hyperlink" Target="https://t.co/Kva7aFbss8" TargetMode="External"/><Relationship Id="rId2531" Type="http://schemas.openxmlformats.org/officeDocument/2006/relationships/hyperlink" Target="https://twitter.com/flamengo" TargetMode="External"/><Relationship Id="rId11074" Type="http://schemas.openxmlformats.org/officeDocument/2006/relationships/hyperlink" Target="https://twitter.com/congressdotgov" TargetMode="External"/><Relationship Id="rId12125" Type="http://schemas.openxmlformats.org/officeDocument/2006/relationships/hyperlink" Target="https://pbs.twimg.com/profile_banners/147507427/1454512490" TargetMode="External"/><Relationship Id="rId503" Type="http://schemas.openxmlformats.org/officeDocument/2006/relationships/hyperlink" Target="https://twitter.com/1001ptus" TargetMode="External"/><Relationship Id="rId5754" Type="http://schemas.openxmlformats.org/officeDocument/2006/relationships/hyperlink" Target="https://t.co/788TNpr7iW" TargetMode="External"/><Relationship Id="rId6805" Type="http://schemas.openxmlformats.org/officeDocument/2006/relationships/hyperlink" Target="http://pbs.twimg.com/profile_images/354142713/Anetta_2_normal.jpg" TargetMode="External"/><Relationship Id="rId14297" Type="http://schemas.openxmlformats.org/officeDocument/2006/relationships/hyperlink" Target="http://pbs.twimg.com/profile_background_images/688240317/0eaea0737083d018af7b15fd09e9b744.jpeg" TargetMode="External"/><Relationship Id="rId4356" Type="http://schemas.openxmlformats.org/officeDocument/2006/relationships/hyperlink" Target="http://abs.twimg.com/images/themes/theme1/bg.png" TargetMode="External"/><Relationship Id="rId5407" Type="http://schemas.openxmlformats.org/officeDocument/2006/relationships/hyperlink" Target="https://pbs.twimg.com/profile_banners/945057788/1465457657" TargetMode="External"/><Relationship Id="rId8977" Type="http://schemas.openxmlformats.org/officeDocument/2006/relationships/hyperlink" Target="https://pbs.twimg.com/profile_banners/2836941830/1461601113" TargetMode="External"/><Relationship Id="rId4009" Type="http://schemas.openxmlformats.org/officeDocument/2006/relationships/hyperlink" Target="http://abs.twimg.com/images/themes/theme13/bg.gif" TargetMode="External"/><Relationship Id="rId7579" Type="http://schemas.openxmlformats.org/officeDocument/2006/relationships/hyperlink" Target="http://pbs.twimg.com/profile_images/1411818822/tw_9233767_1308961322_normal.jpg" TargetMode="External"/><Relationship Id="rId11958" Type="http://schemas.openxmlformats.org/officeDocument/2006/relationships/hyperlink" Target="http://pbs.twimg.com/profile_images/743118407722242049/nMPDfMqS_normal.jpg" TargetMode="External"/><Relationship Id="rId13380" Type="http://schemas.openxmlformats.org/officeDocument/2006/relationships/hyperlink" Target="http://pbs.twimg.com/profile_images/715974539008585728/vG1Gy81Z_normal.jpg" TargetMode="External"/><Relationship Id="rId13033" Type="http://schemas.openxmlformats.org/officeDocument/2006/relationships/hyperlink" Target="http://abs.twimg.com/images/themes/theme1/bg.png" TargetMode="External"/><Relationship Id="rId14431" Type="http://schemas.openxmlformats.org/officeDocument/2006/relationships/hyperlink" Target="http://abs.twimg.com/images/themes/theme1/bg.png" TargetMode="External"/><Relationship Id="rId360" Type="http://schemas.openxmlformats.org/officeDocument/2006/relationships/hyperlink" Target="http://pbs.twimg.com/profile_images/594555801571753984/E5BDG_yE_normal.png" TargetMode="External"/><Relationship Id="rId2041" Type="http://schemas.openxmlformats.org/officeDocument/2006/relationships/hyperlink" Target="http://abs.twimg.com/images/themes/theme1/bg.png" TargetMode="External"/><Relationship Id="rId5264" Type="http://schemas.openxmlformats.org/officeDocument/2006/relationships/hyperlink" Target="http://pbs.twimg.com/profile_images/719200275152678913/vpkAySF8_normal.jpg" TargetMode="External"/><Relationship Id="rId6662" Type="http://schemas.openxmlformats.org/officeDocument/2006/relationships/hyperlink" Target="https://pbs.twimg.com/profile_banners/3056777628/1463625374" TargetMode="External"/><Relationship Id="rId7713" Type="http://schemas.openxmlformats.org/officeDocument/2006/relationships/hyperlink" Target="http://pbs.twimg.com/profile_images/742880026471890944/msyp-kz0_normal.jpg" TargetMode="External"/><Relationship Id="rId6315" Type="http://schemas.openxmlformats.org/officeDocument/2006/relationships/hyperlink" Target="http://pbs.twimg.com/profile_background_images/603687865424326657/VBpTnmBB.jpg" TargetMode="External"/><Relationship Id="rId9885" Type="http://schemas.openxmlformats.org/officeDocument/2006/relationships/hyperlink" Target="http://pbs.twimg.com/profile_images/685298837829890048/2XseTL1-_normal.jpg" TargetMode="External"/><Relationship Id="rId12866" Type="http://schemas.openxmlformats.org/officeDocument/2006/relationships/hyperlink" Target="http://abs.twimg.com/images/themes/theme1/bg.png" TargetMode="External"/><Relationship Id="rId13917" Type="http://schemas.openxmlformats.org/officeDocument/2006/relationships/hyperlink" Target="https://twitter.com/gxp_services_fr" TargetMode="External"/><Relationship Id="rId99" Type="http://schemas.openxmlformats.org/officeDocument/2006/relationships/hyperlink" Target="https://pbs.twimg.com/profile_banners/1220592656/1465236977" TargetMode="External"/><Relationship Id="rId1874" Type="http://schemas.openxmlformats.org/officeDocument/2006/relationships/hyperlink" Target="https://pbs.twimg.com/profile_banners/921227334/1466023622" TargetMode="External"/><Relationship Id="rId2925" Type="http://schemas.openxmlformats.org/officeDocument/2006/relationships/hyperlink" Target="https://twitter.com/cottagepointinn" TargetMode="External"/><Relationship Id="rId8487" Type="http://schemas.openxmlformats.org/officeDocument/2006/relationships/hyperlink" Target="https://t.co/RYPoDgs7wz" TargetMode="External"/><Relationship Id="rId9538" Type="http://schemas.openxmlformats.org/officeDocument/2006/relationships/hyperlink" Target="http://pbs.twimg.com/profile_background_images/529743123404947456/uKHgE4ks.jpeg" TargetMode="External"/><Relationship Id="rId11468" Type="http://schemas.openxmlformats.org/officeDocument/2006/relationships/hyperlink" Target="http://abs.twimg.com/images/themes/theme1/bg.png" TargetMode="External"/><Relationship Id="rId12519" Type="http://schemas.openxmlformats.org/officeDocument/2006/relationships/hyperlink" Target="https://pbs.twimg.com/profile_banners/3504715467/1456600208" TargetMode="External"/><Relationship Id="rId1527" Type="http://schemas.openxmlformats.org/officeDocument/2006/relationships/hyperlink" Target="https://twitter.com/daniel_felin" TargetMode="External"/><Relationship Id="rId7089" Type="http://schemas.openxmlformats.org/officeDocument/2006/relationships/hyperlink" Target="https://twitter.com/bluebuffalo" TargetMode="External"/><Relationship Id="rId3699" Type="http://schemas.openxmlformats.org/officeDocument/2006/relationships/hyperlink" Target="http://abs.twimg.com/images/themes/theme14/bg.gif" TargetMode="External"/><Relationship Id="rId4000" Type="http://schemas.openxmlformats.org/officeDocument/2006/relationships/hyperlink" Target="http://pbs.twimg.com/profile_background_images/538501049128980480/BRhAhQiI.jpeg" TargetMode="External"/><Relationship Id="rId7570" Type="http://schemas.openxmlformats.org/officeDocument/2006/relationships/hyperlink" Target="http://abs.twimg.com/images/themes/theme1/bg.png" TargetMode="External"/><Relationship Id="rId8621" Type="http://schemas.openxmlformats.org/officeDocument/2006/relationships/hyperlink" Target="http://t.co/Q9ftAtd6hU" TargetMode="External"/><Relationship Id="rId6172" Type="http://schemas.openxmlformats.org/officeDocument/2006/relationships/hyperlink" Target="https://pbs.twimg.com/profile_banners/739673121175810048/1465187366" TargetMode="External"/><Relationship Id="rId7223" Type="http://schemas.openxmlformats.org/officeDocument/2006/relationships/hyperlink" Target="http://pbs.twimg.com/profile_background_images/252348617/2.gif" TargetMode="External"/><Relationship Id="rId10551" Type="http://schemas.openxmlformats.org/officeDocument/2006/relationships/hyperlink" Target="https://twitter.com/anaclreis_" TargetMode="External"/><Relationship Id="rId11602" Type="http://schemas.openxmlformats.org/officeDocument/2006/relationships/hyperlink" Target="http://pbs.twimg.com/profile_images/718230470757072896/hntYbM70_normal.jpg" TargetMode="External"/><Relationship Id="rId9395" Type="http://schemas.openxmlformats.org/officeDocument/2006/relationships/hyperlink" Target="http://pbs.twimg.com/profile_background_images/517411328579760128/N1ezxnWq.png" TargetMode="External"/><Relationship Id="rId10204" Type="http://schemas.openxmlformats.org/officeDocument/2006/relationships/hyperlink" Target="http://pbs.twimg.com/profile_images/593808705000321024/UTo-dAz__normal.jpg" TargetMode="External"/><Relationship Id="rId13774" Type="http://schemas.openxmlformats.org/officeDocument/2006/relationships/hyperlink" Target="https://twitter.com/indoliberal" TargetMode="External"/><Relationship Id="rId14825" Type="http://schemas.openxmlformats.org/officeDocument/2006/relationships/hyperlink" Target="http://pbs.twimg.com/profile_images/543473210499420160/Or_8KwIv_normal.jpeg" TargetMode="External"/><Relationship Id="rId2782" Type="http://schemas.openxmlformats.org/officeDocument/2006/relationships/hyperlink" Target="http://pbs.twimg.com/profile_background_images/495538247628382208/E2_ZBPGk.jpeg" TargetMode="External"/><Relationship Id="rId3833" Type="http://schemas.openxmlformats.org/officeDocument/2006/relationships/hyperlink" Target="https://pbs.twimg.com/profile_banners/163272180/1426891335" TargetMode="External"/><Relationship Id="rId9048" Type="http://schemas.openxmlformats.org/officeDocument/2006/relationships/hyperlink" Target="https://pbs.twimg.com/profile_banners/1326841393/1365078342" TargetMode="External"/><Relationship Id="rId12376" Type="http://schemas.openxmlformats.org/officeDocument/2006/relationships/hyperlink" Target="https://t.co/ETaQ9DgWO4" TargetMode="External"/><Relationship Id="rId13427" Type="http://schemas.openxmlformats.org/officeDocument/2006/relationships/hyperlink" Target="http://pbs.twimg.com/profile_images/595914905993117696/23E9d8ie_normal.jpg" TargetMode="External"/><Relationship Id="rId754" Type="http://schemas.openxmlformats.org/officeDocument/2006/relationships/hyperlink" Target="https://pbs.twimg.com/profile_banners/706139298387464196/1457193654" TargetMode="External"/><Relationship Id="rId1384" Type="http://schemas.openxmlformats.org/officeDocument/2006/relationships/hyperlink" Target="http://pbs.twimg.com/profile_images/587613528741302273/_R1yNYcG_normal.png" TargetMode="External"/><Relationship Id="rId2435" Type="http://schemas.openxmlformats.org/officeDocument/2006/relationships/hyperlink" Target="https://twitter.com/d64vm" TargetMode="External"/><Relationship Id="rId12029" Type="http://schemas.openxmlformats.org/officeDocument/2006/relationships/hyperlink" Target="https://pbs.twimg.com/profile_banners/1053454471/1465756008" TargetMode="External"/><Relationship Id="rId90" Type="http://schemas.openxmlformats.org/officeDocument/2006/relationships/hyperlink" Target="https://pbs.twimg.com/profile_banners/10228272/1459611374" TargetMode="External"/><Relationship Id="rId407" Type="http://schemas.openxmlformats.org/officeDocument/2006/relationships/hyperlink" Target="http://pbs.twimg.com/profile_images/616810892315918336/auNojvWY_normal.jpg" TargetMode="External"/><Relationship Id="rId1037" Type="http://schemas.openxmlformats.org/officeDocument/2006/relationships/hyperlink" Target="https://twitter.com/rsmariana" TargetMode="External"/><Relationship Id="rId5658" Type="http://schemas.openxmlformats.org/officeDocument/2006/relationships/hyperlink" Target="https://pbs.twimg.com/profile_banners/107201298/1454173594" TargetMode="External"/><Relationship Id="rId6709" Type="http://schemas.openxmlformats.org/officeDocument/2006/relationships/hyperlink" Target="http://abs.twimg.com/images/themes/theme1/bg.png" TargetMode="External"/><Relationship Id="rId7080" Type="http://schemas.openxmlformats.org/officeDocument/2006/relationships/hyperlink" Target="http://pbs.twimg.com/profile_images/699251031998214144/ZSu5RQ1w_normal.jpg" TargetMode="External"/><Relationship Id="rId8131" Type="http://schemas.openxmlformats.org/officeDocument/2006/relationships/hyperlink" Target="http://abs.twimg.com/images/themes/theme1/bg.png" TargetMode="External"/><Relationship Id="rId10061" Type="http://schemas.openxmlformats.org/officeDocument/2006/relationships/hyperlink" Target="http://pbs.twimg.com/profile_images/742912933634658305/oGLqWwId_normal.jpg" TargetMode="External"/><Relationship Id="rId11112" Type="http://schemas.openxmlformats.org/officeDocument/2006/relationships/hyperlink" Target="https://t.co/t3WPVPwH4Q" TargetMode="External"/><Relationship Id="rId12510" Type="http://schemas.openxmlformats.org/officeDocument/2006/relationships/hyperlink" Target="https://pbs.twimg.com/profile_banners/21926808/1465936532" TargetMode="External"/><Relationship Id="rId3690" Type="http://schemas.openxmlformats.org/officeDocument/2006/relationships/hyperlink" Target="http://pbs.twimg.com/profile_background_images/667957949/68fa185d647ec99631dc13a6efd5daea.jpeg" TargetMode="External"/><Relationship Id="rId14682" Type="http://schemas.openxmlformats.org/officeDocument/2006/relationships/hyperlink" Target="https://t.co/zGZlmzwa2I" TargetMode="External"/><Relationship Id="rId2292" Type="http://schemas.openxmlformats.org/officeDocument/2006/relationships/hyperlink" Target="http://pbs.twimg.com/profile_images/709847186272423936/4syrGTYg_normal.jpg" TargetMode="External"/><Relationship Id="rId3343" Type="http://schemas.openxmlformats.org/officeDocument/2006/relationships/hyperlink" Target="http://pbs.twimg.com/profile_images/726554869843140608/pKU2E5UD_normal.jpg" TargetMode="External"/><Relationship Id="rId4741" Type="http://schemas.openxmlformats.org/officeDocument/2006/relationships/hyperlink" Target="http://pbs.twimg.com/profile_images/550031758482079744/NDiGIfHL_normal.jpeg" TargetMode="External"/><Relationship Id="rId13284" Type="http://schemas.openxmlformats.org/officeDocument/2006/relationships/hyperlink" Target="http://abs.twimg.com/sticky/default_profile_images/default_profile_5_normal.png" TargetMode="External"/><Relationship Id="rId14335" Type="http://schemas.openxmlformats.org/officeDocument/2006/relationships/hyperlink" Target="http://pbs.twimg.com/profile_images/2574584819/crqgcki91ddx13poai2m_normal.jpeg" TargetMode="External"/><Relationship Id="rId264" Type="http://schemas.openxmlformats.org/officeDocument/2006/relationships/hyperlink" Target="http://abs.twimg.com/images/themes/theme13/bg.gif" TargetMode="External"/><Relationship Id="rId7964" Type="http://schemas.openxmlformats.org/officeDocument/2006/relationships/hyperlink" Target="http://abs.twimg.com/images/themes/theme1/bg.png" TargetMode="External"/><Relationship Id="rId10945" Type="http://schemas.openxmlformats.org/officeDocument/2006/relationships/hyperlink" Target="https://twitter.com/weeklystandard" TargetMode="External"/><Relationship Id="rId6566" Type="http://schemas.openxmlformats.org/officeDocument/2006/relationships/hyperlink" Target="http://pbs.twimg.com/profile_background_images/759795538/10e9d24cb28a5911d04d562e82ef607c.jpeg" TargetMode="External"/><Relationship Id="rId7617" Type="http://schemas.openxmlformats.org/officeDocument/2006/relationships/hyperlink" Target="https://twitter.com/kbylama" TargetMode="External"/><Relationship Id="rId5168" Type="http://schemas.openxmlformats.org/officeDocument/2006/relationships/hyperlink" Target="http://pbs.twimg.com/profile_images/656507016047755265/f99VCOGC_normal.jpg" TargetMode="External"/><Relationship Id="rId6219" Type="http://schemas.openxmlformats.org/officeDocument/2006/relationships/hyperlink" Target="https://pbs.twimg.com/profile_banners/2170199291/1388367472" TargetMode="External"/><Relationship Id="rId9789" Type="http://schemas.openxmlformats.org/officeDocument/2006/relationships/hyperlink" Target="http://abs.twimg.com/images/themes/theme7/bg.gif" TargetMode="External"/><Relationship Id="rId12020" Type="http://schemas.openxmlformats.org/officeDocument/2006/relationships/hyperlink" Target="https://twitter.com/diariopanorama" TargetMode="External"/><Relationship Id="rId1778" Type="http://schemas.openxmlformats.org/officeDocument/2006/relationships/hyperlink" Target="https://pbs.twimg.com/profile_banners/386067946/1464669048" TargetMode="External"/><Relationship Id="rId2829" Type="http://schemas.openxmlformats.org/officeDocument/2006/relationships/hyperlink" Target="http://pbs.twimg.com/profile_images/378800000477227259/0fb4a86f34e75171a83b19017ca317d1_normal.jpeg" TargetMode="External"/><Relationship Id="rId6700" Type="http://schemas.openxmlformats.org/officeDocument/2006/relationships/hyperlink" Target="http://pbs.twimg.com/profile_background_images/694560886233681921/OMcyvBhc.jpg" TargetMode="External"/><Relationship Id="rId14192" Type="http://schemas.openxmlformats.org/officeDocument/2006/relationships/hyperlink" Target="http://pbs.twimg.com/profile_images/570789240322011136/8ae2eB78_normal.jpeg" TargetMode="External"/><Relationship Id="rId15243" Type="http://schemas.openxmlformats.org/officeDocument/2006/relationships/hyperlink" Target="https://pbs.twimg.com/profile_banners/3238297022/1463774529" TargetMode="External"/><Relationship Id="rId4251" Type="http://schemas.openxmlformats.org/officeDocument/2006/relationships/hyperlink" Target="http://pbs.twimg.com/profile_background_images/378800000006258686/3a02e98d16172544a282be69aa184a0a.jpeg" TargetMode="External"/><Relationship Id="rId5302" Type="http://schemas.openxmlformats.org/officeDocument/2006/relationships/hyperlink" Target="https://pbs.twimg.com/profile_banners/386188655/1459926230" TargetMode="External"/><Relationship Id="rId7474" Type="http://schemas.openxmlformats.org/officeDocument/2006/relationships/hyperlink" Target="https://pbs.twimg.com/profile_banners/14592411/1429118943" TargetMode="External"/><Relationship Id="rId8872" Type="http://schemas.openxmlformats.org/officeDocument/2006/relationships/hyperlink" Target="https://pbs.twimg.com/profile_banners/26077026/1459349268" TargetMode="External"/><Relationship Id="rId9923" Type="http://schemas.openxmlformats.org/officeDocument/2006/relationships/hyperlink" Target="http://pbs.twimg.com/profile_images/740198539066769408/XYPJLaAp_normal.jpg" TargetMode="External"/><Relationship Id="rId11853" Type="http://schemas.openxmlformats.org/officeDocument/2006/relationships/hyperlink" Target="https://twitter.com/fcamilleri22" TargetMode="External"/><Relationship Id="rId12904" Type="http://schemas.openxmlformats.org/officeDocument/2006/relationships/hyperlink" Target="http://abs.twimg.com/images/themes/theme1/bg.png" TargetMode="External"/><Relationship Id="rId1912" Type="http://schemas.openxmlformats.org/officeDocument/2006/relationships/hyperlink" Target="http://abs.twimg.com/images/themes/theme1/bg.png" TargetMode="External"/><Relationship Id="rId6076" Type="http://schemas.openxmlformats.org/officeDocument/2006/relationships/hyperlink" Target="http://pbs.twimg.com/profile_images/2983463867/4a7367e87780ee7ec7b4ff0d7b335628_normal.jpeg" TargetMode="External"/><Relationship Id="rId7127" Type="http://schemas.openxmlformats.org/officeDocument/2006/relationships/hyperlink" Target="http://pbs.twimg.com/profile_images/722399624833552385/Gzxn3nlY_normal.jpg" TargetMode="External"/><Relationship Id="rId8525" Type="http://schemas.openxmlformats.org/officeDocument/2006/relationships/hyperlink" Target="http://t.co/5O0ZKNh7Mt" TargetMode="External"/><Relationship Id="rId10455" Type="http://schemas.openxmlformats.org/officeDocument/2006/relationships/hyperlink" Target="http://pbs.twimg.com/profile_images/477892326988066816/WjXM0mbP_normal.jpeg" TargetMode="External"/><Relationship Id="rId11506" Type="http://schemas.openxmlformats.org/officeDocument/2006/relationships/hyperlink" Target="http://pbs.twimg.com/profile_images/620944708395646977/2Bo1KWLB_normal.jpg" TargetMode="External"/><Relationship Id="rId10108" Type="http://schemas.openxmlformats.org/officeDocument/2006/relationships/hyperlink" Target="http://pbs.twimg.com/profile_images/606478868468363264/UM9a6iiB_normal.jpg" TargetMode="External"/><Relationship Id="rId13678" Type="http://schemas.openxmlformats.org/officeDocument/2006/relationships/hyperlink" Target="https://twitter.com/saintskelly" TargetMode="External"/><Relationship Id="rId14729" Type="http://schemas.openxmlformats.org/officeDocument/2006/relationships/hyperlink" Target="http://abs.twimg.com/images/themes/theme1/bg.png" TargetMode="External"/><Relationship Id="rId2686" Type="http://schemas.openxmlformats.org/officeDocument/2006/relationships/hyperlink" Target="https://pbs.twimg.com/profile_banners/2229833622/1460552237" TargetMode="External"/><Relationship Id="rId3737" Type="http://schemas.openxmlformats.org/officeDocument/2006/relationships/hyperlink" Target="http://pbs.twimg.com/profile_images/692561878237745152/uEZbEZYj_normal.jpg" TargetMode="External"/><Relationship Id="rId9299" Type="http://schemas.openxmlformats.org/officeDocument/2006/relationships/hyperlink" Target="http://abs.twimg.com/images/themes/theme16/bg.gif" TargetMode="External"/><Relationship Id="rId658" Type="http://schemas.openxmlformats.org/officeDocument/2006/relationships/hyperlink" Target="https://pbs.twimg.com/profile_banners/27304477/1410837962" TargetMode="External"/><Relationship Id="rId1288" Type="http://schemas.openxmlformats.org/officeDocument/2006/relationships/hyperlink" Target="http://abs.twimg.com/images/themes/theme1/bg.png" TargetMode="External"/><Relationship Id="rId2339" Type="http://schemas.openxmlformats.org/officeDocument/2006/relationships/hyperlink" Target="https://twitter.com/gahandreolli" TargetMode="External"/><Relationship Id="rId6210" Type="http://schemas.openxmlformats.org/officeDocument/2006/relationships/hyperlink" Target="https://pbs.twimg.com/profile_banners/4250772867/1455644101" TargetMode="External"/><Relationship Id="rId9780" Type="http://schemas.openxmlformats.org/officeDocument/2006/relationships/hyperlink" Target="http://pbs.twimg.com/profile_background_images/378800000007212373/dd54161319a8f28e5658043dd7f99335.jpeg" TargetMode="External"/><Relationship Id="rId8382" Type="http://schemas.openxmlformats.org/officeDocument/2006/relationships/hyperlink" Target="http://pbs.twimg.com/profile_background_images/546408911062831107/aXCTHJNr.jpeg" TargetMode="External"/><Relationship Id="rId9433" Type="http://schemas.openxmlformats.org/officeDocument/2006/relationships/hyperlink" Target="http://abs.twimg.com/images/themes/theme1/bg.png" TargetMode="External"/><Relationship Id="rId12761" Type="http://schemas.openxmlformats.org/officeDocument/2006/relationships/hyperlink" Target="https://pbs.twimg.com/profile_banners/74005499/1465131647" TargetMode="External"/><Relationship Id="rId13812" Type="http://schemas.openxmlformats.org/officeDocument/2006/relationships/hyperlink" Target="https://twitter.com/dna" TargetMode="External"/><Relationship Id="rId1422" Type="http://schemas.openxmlformats.org/officeDocument/2006/relationships/hyperlink" Target="http://abs.twimg.com/sticky/default_profile_images/default_profile_0_normal.png" TargetMode="External"/><Relationship Id="rId2820" Type="http://schemas.openxmlformats.org/officeDocument/2006/relationships/hyperlink" Target="http://pbs.twimg.com/profile_images/634337167926411265/L54jaMXy_normal.jpg" TargetMode="External"/><Relationship Id="rId8035" Type="http://schemas.openxmlformats.org/officeDocument/2006/relationships/hyperlink" Target="http://t.co/ei67C8w1cs" TargetMode="External"/><Relationship Id="rId11016" Type="http://schemas.openxmlformats.org/officeDocument/2006/relationships/hyperlink" Target="https://twitter.com/jack_a_bobo" TargetMode="External"/><Relationship Id="rId11363" Type="http://schemas.openxmlformats.org/officeDocument/2006/relationships/hyperlink" Target="http://abs.twimg.com/images/themes/theme9/bg.gif" TargetMode="External"/><Relationship Id="rId12414" Type="http://schemas.openxmlformats.org/officeDocument/2006/relationships/hyperlink" Target="http://t.co/VmUedPWp2C" TargetMode="External"/><Relationship Id="rId4992" Type="http://schemas.openxmlformats.org/officeDocument/2006/relationships/hyperlink" Target="https://twitter.com/bodywrap101" TargetMode="External"/><Relationship Id="rId14586" Type="http://schemas.openxmlformats.org/officeDocument/2006/relationships/hyperlink" Target="https://twitter.com/sounetocoelho" TargetMode="External"/><Relationship Id="rId2196" Type="http://schemas.openxmlformats.org/officeDocument/2006/relationships/hyperlink" Target="http://pbs.twimg.com/profile_images/696601463322075137/svSxRGyn_normal.jpg" TargetMode="External"/><Relationship Id="rId3594" Type="http://schemas.openxmlformats.org/officeDocument/2006/relationships/hyperlink" Target="https://twitter.com/leandrooasiilva" TargetMode="External"/><Relationship Id="rId4645" Type="http://schemas.openxmlformats.org/officeDocument/2006/relationships/hyperlink" Target="https://pbs.twimg.com/profile_banners/2850733816/1460328412" TargetMode="External"/><Relationship Id="rId13188" Type="http://schemas.openxmlformats.org/officeDocument/2006/relationships/hyperlink" Target="http://pbs.twimg.com/profile_images/1718037795/Hair_Cut_Day_Stabia_007__533x640__normal.jpg" TargetMode="External"/><Relationship Id="rId14239" Type="http://schemas.openxmlformats.org/officeDocument/2006/relationships/hyperlink" Target="http://t.co/P2jDy59ToA" TargetMode="External"/><Relationship Id="rId168" Type="http://schemas.openxmlformats.org/officeDocument/2006/relationships/hyperlink" Target="https://pbs.twimg.com/profile_banners/274230991/1464679688" TargetMode="External"/><Relationship Id="rId3247" Type="http://schemas.openxmlformats.org/officeDocument/2006/relationships/hyperlink" Target="http://pbs.twimg.com/profile_background_images/534265119115448320/QWUSIdEd.jpeg" TargetMode="External"/><Relationship Id="rId7868" Type="http://schemas.openxmlformats.org/officeDocument/2006/relationships/hyperlink" Target="http://pbs.twimg.com/profile_images/430785351259398144/BkBoqIUf_normal.jpeg" TargetMode="External"/><Relationship Id="rId8919" Type="http://schemas.openxmlformats.org/officeDocument/2006/relationships/hyperlink" Target="https://pbs.twimg.com/profile_banners/2545326607/1465173024" TargetMode="External"/><Relationship Id="rId10849" Type="http://schemas.openxmlformats.org/officeDocument/2006/relationships/hyperlink" Target="https://twitter.com/brendarouche" TargetMode="External"/><Relationship Id="rId9290" Type="http://schemas.openxmlformats.org/officeDocument/2006/relationships/hyperlink" Target="http://abs.twimg.com/images/themes/theme1/bg.png" TargetMode="External"/><Relationship Id="rId12271" Type="http://schemas.openxmlformats.org/officeDocument/2006/relationships/hyperlink" Target="https://twitter.com/pegsterrn" TargetMode="External"/><Relationship Id="rId13322" Type="http://schemas.openxmlformats.org/officeDocument/2006/relationships/hyperlink" Target="http://pbs.twimg.com/profile_images/3061930385/8bc149421824fc2dfd1940ea3e8f0448_normal.png" TargetMode="External"/><Relationship Id="rId14720" Type="http://schemas.openxmlformats.org/officeDocument/2006/relationships/hyperlink" Target="https://pbs.twimg.com/profile_banners/58472415/1456867703" TargetMode="External"/><Relationship Id="rId2330" Type="http://schemas.openxmlformats.org/officeDocument/2006/relationships/hyperlink" Target="https://twitter.com/gerard_hantoro" TargetMode="External"/><Relationship Id="rId302" Type="http://schemas.openxmlformats.org/officeDocument/2006/relationships/hyperlink" Target="http://abs.twimg.com/images/themes/theme3/bg.gif" TargetMode="External"/><Relationship Id="rId5553" Type="http://schemas.openxmlformats.org/officeDocument/2006/relationships/hyperlink" Target="http://abs.twimg.com/images/themes/theme1/bg.png" TargetMode="External"/><Relationship Id="rId6951" Type="http://schemas.openxmlformats.org/officeDocument/2006/relationships/hyperlink" Target="https://pbs.twimg.com/profile_banners/1623331158/1464607967" TargetMode="External"/><Relationship Id="rId14096" Type="http://schemas.openxmlformats.org/officeDocument/2006/relationships/hyperlink" Target="https://twitter.com/tr_liberalismo" TargetMode="External"/><Relationship Id="rId15147" Type="http://schemas.openxmlformats.org/officeDocument/2006/relationships/hyperlink" Target="https://twitter.com/starckevii" TargetMode="External"/><Relationship Id="rId4155" Type="http://schemas.openxmlformats.org/officeDocument/2006/relationships/hyperlink" Target="http://abs.twimg.com/images/themes/theme1/bg.png" TargetMode="External"/><Relationship Id="rId5206" Type="http://schemas.openxmlformats.org/officeDocument/2006/relationships/hyperlink" Target="https://twitter.com/cherrydannie" TargetMode="External"/><Relationship Id="rId6604" Type="http://schemas.openxmlformats.org/officeDocument/2006/relationships/hyperlink" Target="https://t.co/rq94x1KEkV" TargetMode="External"/><Relationship Id="rId8776" Type="http://schemas.openxmlformats.org/officeDocument/2006/relationships/hyperlink" Target="https://pbs.twimg.com/profile_banners/41659254/1438985286" TargetMode="External"/><Relationship Id="rId9827" Type="http://schemas.openxmlformats.org/officeDocument/2006/relationships/hyperlink" Target="http://pbs.twimg.com/profile_images/724738823150800900/bqba0O8U_normal.jpg" TargetMode="External"/><Relationship Id="rId11757" Type="http://schemas.openxmlformats.org/officeDocument/2006/relationships/hyperlink" Target="https://twitter.com/eaicelso" TargetMode="External"/><Relationship Id="rId12808" Type="http://schemas.openxmlformats.org/officeDocument/2006/relationships/hyperlink" Target="http://abs.twimg.com/images/themes/theme1/bg.png" TargetMode="External"/><Relationship Id="rId1816" Type="http://schemas.openxmlformats.org/officeDocument/2006/relationships/hyperlink" Target="https://pbs.twimg.com/profile_banners/1558179488/1441154178" TargetMode="External"/><Relationship Id="rId7378" Type="http://schemas.openxmlformats.org/officeDocument/2006/relationships/hyperlink" Target="http://abs.twimg.com/images/themes/theme1/bg.png" TargetMode="External"/><Relationship Id="rId8429" Type="http://schemas.openxmlformats.org/officeDocument/2006/relationships/hyperlink" Target="https://twitter.com/zika_emma" TargetMode="External"/><Relationship Id="rId10359" Type="http://schemas.openxmlformats.org/officeDocument/2006/relationships/hyperlink" Target="http://pbs.twimg.com/profile_images/742288895849664512/H552hCsA_normal.jpg" TargetMode="External"/><Relationship Id="rId14230" Type="http://schemas.openxmlformats.org/officeDocument/2006/relationships/hyperlink" Target="https://twitter.com/artmanro" TargetMode="External"/><Relationship Id="rId3988" Type="http://schemas.openxmlformats.org/officeDocument/2006/relationships/hyperlink" Target="https://pbs.twimg.com/profile_banners/90733956/1461722587" TargetMode="External"/><Relationship Id="rId8910" Type="http://schemas.openxmlformats.org/officeDocument/2006/relationships/hyperlink" Target="https://pbs.twimg.com/profile_banners/17713591/1458199112" TargetMode="External"/><Relationship Id="rId6461" Type="http://schemas.openxmlformats.org/officeDocument/2006/relationships/hyperlink" Target="https://twitter.com/swargcoming" TargetMode="External"/><Relationship Id="rId7512" Type="http://schemas.openxmlformats.org/officeDocument/2006/relationships/hyperlink" Target="http://pbs.twimg.com/profile_images/695462664055590913/foYcKj38_normal.png" TargetMode="External"/><Relationship Id="rId10840" Type="http://schemas.openxmlformats.org/officeDocument/2006/relationships/hyperlink" Target="https://twitter.com/pedrobazmolero" TargetMode="External"/><Relationship Id="rId5063" Type="http://schemas.openxmlformats.org/officeDocument/2006/relationships/hyperlink" Target="http://pbs.twimg.com/profile_images/649734043643211776/YHQ6neg5_normal.jpg" TargetMode="External"/><Relationship Id="rId6114" Type="http://schemas.openxmlformats.org/officeDocument/2006/relationships/hyperlink" Target="http://t.co/so85nd4umT" TargetMode="External"/><Relationship Id="rId9684" Type="http://schemas.openxmlformats.org/officeDocument/2006/relationships/hyperlink" Target="http://pbs.twimg.com/profile_background_images/455186220268535808/fzhRE9Z-.jpeg" TargetMode="External"/><Relationship Id="rId8286" Type="http://schemas.openxmlformats.org/officeDocument/2006/relationships/hyperlink" Target="https://twitter.com/treasurecolecto" TargetMode="External"/><Relationship Id="rId9337" Type="http://schemas.openxmlformats.org/officeDocument/2006/relationships/hyperlink" Target="http://abs.twimg.com/images/themes/theme1/bg.png" TargetMode="External"/><Relationship Id="rId12665" Type="http://schemas.openxmlformats.org/officeDocument/2006/relationships/hyperlink" Target="https://pbs.twimg.com/profile_banners/167267581/1433458152" TargetMode="External"/><Relationship Id="rId13716" Type="http://schemas.openxmlformats.org/officeDocument/2006/relationships/hyperlink" Target="https://twitter.com/aquatic_insects" TargetMode="External"/><Relationship Id="rId1673" Type="http://schemas.openxmlformats.org/officeDocument/2006/relationships/hyperlink" Target="https://t.co/cliAeXz0fA" TargetMode="External"/><Relationship Id="rId2724" Type="http://schemas.openxmlformats.org/officeDocument/2006/relationships/hyperlink" Target="https://pbs.twimg.com/profile_banners/707979108924432385/1461134846" TargetMode="External"/><Relationship Id="rId11267" Type="http://schemas.openxmlformats.org/officeDocument/2006/relationships/hyperlink" Target="https://pbs.twimg.com/profile_banners/1422622884/1372923582" TargetMode="External"/><Relationship Id="rId12318" Type="http://schemas.openxmlformats.org/officeDocument/2006/relationships/hyperlink" Target="https://t.co/wGDHv6UKKC" TargetMode="External"/><Relationship Id="rId1326" Type="http://schemas.openxmlformats.org/officeDocument/2006/relationships/hyperlink" Target="http://pbs.twimg.com/profile_background_images/378800000052382169/961ead9b0996caab26e68829605adae3.jpeg" TargetMode="External"/><Relationship Id="rId4896" Type="http://schemas.openxmlformats.org/officeDocument/2006/relationships/hyperlink" Target="https://pbs.twimg.com/profile_banners/764926716/1465847488" TargetMode="External"/><Relationship Id="rId5947" Type="http://schemas.openxmlformats.org/officeDocument/2006/relationships/hyperlink" Target="https://twitter.com/shelbytnhealth" TargetMode="External"/><Relationship Id="rId32" Type="http://schemas.openxmlformats.org/officeDocument/2006/relationships/hyperlink" Target="http://t.co/JCjJX5CsQP" TargetMode="External"/><Relationship Id="rId3498" Type="http://schemas.openxmlformats.org/officeDocument/2006/relationships/hyperlink" Target="https://twitter.com/cristianomcruz" TargetMode="External"/><Relationship Id="rId4549" Type="http://schemas.openxmlformats.org/officeDocument/2006/relationships/hyperlink" Target="https://pbs.twimg.com/profile_banners/18457416/1465591987" TargetMode="External"/><Relationship Id="rId8420" Type="http://schemas.openxmlformats.org/officeDocument/2006/relationships/hyperlink" Target="http://pbs.twimg.com/profile_images/3253503128/86d868aa552e06677dc993fa5aeb2193_normal.jpeg" TargetMode="External"/><Relationship Id="rId10350" Type="http://schemas.openxmlformats.org/officeDocument/2006/relationships/hyperlink" Target="http://pbs.twimg.com/profile_images/1257830892/1293741885_Spain-Flag_normal.png" TargetMode="External"/><Relationship Id="rId11401" Type="http://schemas.openxmlformats.org/officeDocument/2006/relationships/hyperlink" Target="http://abs.twimg.com/images/themes/theme1/bg.png" TargetMode="External"/><Relationship Id="rId7022" Type="http://schemas.openxmlformats.org/officeDocument/2006/relationships/hyperlink" Target="http://pbs.twimg.com/profile_images/2592849119/j0x12n0vhmowt4lr443m_normal.jpeg" TargetMode="External"/><Relationship Id="rId10003" Type="http://schemas.openxmlformats.org/officeDocument/2006/relationships/hyperlink" Target="http://pbs.twimg.com/profile_images/740971757440491520/14FCsnGa_normal.jpg" TargetMode="External"/><Relationship Id="rId14971" Type="http://schemas.openxmlformats.org/officeDocument/2006/relationships/hyperlink" Target="https://pbs.twimg.com/profile_banners/3008650962/1424914024" TargetMode="External"/><Relationship Id="rId2581" Type="http://schemas.openxmlformats.org/officeDocument/2006/relationships/hyperlink" Target="https://pbs.twimg.com/profile_banners/2699072436/1462062284" TargetMode="External"/><Relationship Id="rId3632" Type="http://schemas.openxmlformats.org/officeDocument/2006/relationships/hyperlink" Target="http://t.co/qRX83RyDxY" TargetMode="External"/><Relationship Id="rId9194" Type="http://schemas.openxmlformats.org/officeDocument/2006/relationships/hyperlink" Target="https://pbs.twimg.com/profile_banners/2434593680/1455217501" TargetMode="External"/><Relationship Id="rId12175" Type="http://schemas.openxmlformats.org/officeDocument/2006/relationships/hyperlink" Target="http://pbs.twimg.com/profile_background_images/569639451492507648/Bul3YI7B.jpeg" TargetMode="External"/><Relationship Id="rId13226" Type="http://schemas.openxmlformats.org/officeDocument/2006/relationships/hyperlink" Target="http://pbs.twimg.com/profile_images/701833186830065664/6fU4vtqe_normal.png" TargetMode="External"/><Relationship Id="rId13573" Type="http://schemas.openxmlformats.org/officeDocument/2006/relationships/hyperlink" Target="https://twitter.com/timbetajp" TargetMode="External"/><Relationship Id="rId14624" Type="http://schemas.openxmlformats.org/officeDocument/2006/relationships/hyperlink" Target="http://pbs.twimg.com/profile_images/698148899131887616/vAimoRkZ_normal.jpg" TargetMode="External"/><Relationship Id="rId553" Type="http://schemas.openxmlformats.org/officeDocument/2006/relationships/hyperlink" Target="https://twitter.com/fmpinilla" TargetMode="External"/><Relationship Id="rId1183" Type="http://schemas.openxmlformats.org/officeDocument/2006/relationships/hyperlink" Target="https://pbs.twimg.com/profile_banners/1176495146/1445556862" TargetMode="External"/><Relationship Id="rId2234" Type="http://schemas.openxmlformats.org/officeDocument/2006/relationships/hyperlink" Target="http://pbs.twimg.com/profile_images/736574667092316164/VIW8tQ3X_normal.jpg" TargetMode="External"/><Relationship Id="rId206" Type="http://schemas.openxmlformats.org/officeDocument/2006/relationships/hyperlink" Target="http://pbs.twimg.com/profile_background_images/573974355/8vxpsee5vphkkzytry4v.jpeg" TargetMode="External"/><Relationship Id="rId6855" Type="http://schemas.openxmlformats.org/officeDocument/2006/relationships/hyperlink" Target="https://twitter.com/anfetamirna" TargetMode="External"/><Relationship Id="rId7906" Type="http://schemas.openxmlformats.org/officeDocument/2006/relationships/hyperlink" Target="https://twitter.com/sarakarnthi" TargetMode="External"/><Relationship Id="rId4059" Type="http://schemas.openxmlformats.org/officeDocument/2006/relationships/hyperlink" Target="http://pbs.twimg.com/profile_images/741328233606598656/BtxxveC__normal.jpg" TargetMode="External"/><Relationship Id="rId5457" Type="http://schemas.openxmlformats.org/officeDocument/2006/relationships/hyperlink" Target="http://pbs.twimg.com/profile_images/738562992103510017/qlg2r2ez_normal.jpg" TargetMode="External"/><Relationship Id="rId6508" Type="http://schemas.openxmlformats.org/officeDocument/2006/relationships/hyperlink" Target="https://twitter.com/citieschallenge" TargetMode="External"/><Relationship Id="rId14481" Type="http://schemas.openxmlformats.org/officeDocument/2006/relationships/hyperlink" Target="https://twitter.com/krugermaxi" TargetMode="External"/><Relationship Id="rId4540" Type="http://schemas.openxmlformats.org/officeDocument/2006/relationships/hyperlink" Target="https://t.co/tJfHsJCb3m" TargetMode="External"/><Relationship Id="rId13083" Type="http://schemas.openxmlformats.org/officeDocument/2006/relationships/hyperlink" Target="http://abs.twimg.com/images/themes/theme1/bg.png" TargetMode="External"/><Relationship Id="rId14134" Type="http://schemas.openxmlformats.org/officeDocument/2006/relationships/hyperlink" Target="https://pbs.twimg.com/profile_banners/12983812/1389818383" TargetMode="External"/><Relationship Id="rId2091" Type="http://schemas.openxmlformats.org/officeDocument/2006/relationships/hyperlink" Target="http://abs.twimg.com/images/themes/theme1/bg.png" TargetMode="External"/><Relationship Id="rId3142" Type="http://schemas.openxmlformats.org/officeDocument/2006/relationships/hyperlink" Target="https://pbs.twimg.com/profile_banners/4499964796/1462758346" TargetMode="External"/><Relationship Id="rId7763" Type="http://schemas.openxmlformats.org/officeDocument/2006/relationships/hyperlink" Target="https://pbs.twimg.com/profile_banners/18286139/1422488822" TargetMode="External"/><Relationship Id="rId6365" Type="http://schemas.openxmlformats.org/officeDocument/2006/relationships/hyperlink" Target="http://pbs.twimg.com/profile_images/675843702514843648/8QLykTGz_normal.jpg" TargetMode="External"/><Relationship Id="rId7416" Type="http://schemas.openxmlformats.org/officeDocument/2006/relationships/hyperlink" Target="http://pbs.twimg.com/profile_images/2105039463/cayman_27_logo_2011_normal.jpg" TargetMode="External"/><Relationship Id="rId8814" Type="http://schemas.openxmlformats.org/officeDocument/2006/relationships/hyperlink" Target="https://pbs.twimg.com/profile_banners/1572860630/1462068278" TargetMode="External"/><Relationship Id="rId10744" Type="http://schemas.openxmlformats.org/officeDocument/2006/relationships/hyperlink" Target="https://twitter.com/ebtisam120" TargetMode="External"/><Relationship Id="rId6018" Type="http://schemas.openxmlformats.org/officeDocument/2006/relationships/hyperlink" Target="http://pbs.twimg.com/profile_images/530033804409196545/WFlO97Xw_normal.jpeg" TargetMode="External"/><Relationship Id="rId13967" Type="http://schemas.openxmlformats.org/officeDocument/2006/relationships/hyperlink" Target="http://t.co/Ag1GoThDcL" TargetMode="External"/><Relationship Id="rId2975" Type="http://schemas.openxmlformats.org/officeDocument/2006/relationships/hyperlink" Target="https://pbs.twimg.com/profile_banners/483360857/1408743611" TargetMode="External"/><Relationship Id="rId9588" Type="http://schemas.openxmlformats.org/officeDocument/2006/relationships/hyperlink" Target="http://abs.twimg.com/images/themes/theme1/bg.png" TargetMode="External"/><Relationship Id="rId12569" Type="http://schemas.openxmlformats.org/officeDocument/2006/relationships/hyperlink" Target="https://pbs.twimg.com/profile_banners/3094382252/1428936431" TargetMode="External"/><Relationship Id="rId947" Type="http://schemas.openxmlformats.org/officeDocument/2006/relationships/hyperlink" Target="http://pbs.twimg.com/profile_images/716865973337325569/JOClveDU_normal.jpg" TargetMode="External"/><Relationship Id="rId1577" Type="http://schemas.openxmlformats.org/officeDocument/2006/relationships/hyperlink" Target="https://twitter.com/mho1997" TargetMode="External"/><Relationship Id="rId2628" Type="http://schemas.openxmlformats.org/officeDocument/2006/relationships/hyperlink" Target="https://twitter.com/maestre_merensa" TargetMode="External"/><Relationship Id="rId15042" Type="http://schemas.openxmlformats.org/officeDocument/2006/relationships/hyperlink" Target="http://abs.twimg.com/images/themes/theme2/bg.gif" TargetMode="External"/><Relationship Id="rId4050" Type="http://schemas.openxmlformats.org/officeDocument/2006/relationships/hyperlink" Target="http://pbs.twimg.com/profile_images/3756206600/e49050710de8044d3ff84b0865d3f9a3_normal.png" TargetMode="External"/><Relationship Id="rId5101" Type="http://schemas.openxmlformats.org/officeDocument/2006/relationships/hyperlink" Target="https://t.co/SErrhanJrv" TargetMode="External"/><Relationship Id="rId8671" Type="http://schemas.openxmlformats.org/officeDocument/2006/relationships/hyperlink" Target="http://t.co/Z04QLtYyLy" TargetMode="External"/><Relationship Id="rId9722" Type="http://schemas.openxmlformats.org/officeDocument/2006/relationships/hyperlink" Target="http://abs.twimg.com/images/themes/theme1/bg.png" TargetMode="External"/><Relationship Id="rId1711" Type="http://schemas.openxmlformats.org/officeDocument/2006/relationships/hyperlink" Target="https://t.co/S0OUuDaFA2" TargetMode="External"/><Relationship Id="rId7273" Type="http://schemas.openxmlformats.org/officeDocument/2006/relationships/hyperlink" Target="http://pbs.twimg.com/profile_background_images/836026473/9fb76dd91ed93a6023a9971777e10b99.png" TargetMode="External"/><Relationship Id="rId8324" Type="http://schemas.openxmlformats.org/officeDocument/2006/relationships/hyperlink" Target="http://t.co/oaEEZsntuK" TargetMode="External"/><Relationship Id="rId10254" Type="http://schemas.openxmlformats.org/officeDocument/2006/relationships/hyperlink" Target="http://pbs.twimg.com/profile_images/663332307894452225/q3gpqTyg_normal.jpg" TargetMode="External"/><Relationship Id="rId11652" Type="http://schemas.openxmlformats.org/officeDocument/2006/relationships/hyperlink" Target="http://pbs.twimg.com/profile_images/497049568882999297/gB0rs6aX_normal.jpeg" TargetMode="External"/><Relationship Id="rId12703" Type="http://schemas.openxmlformats.org/officeDocument/2006/relationships/hyperlink" Target="https://pbs.twimg.com/profile_banners/1660989295/1417143463" TargetMode="External"/><Relationship Id="rId11305" Type="http://schemas.openxmlformats.org/officeDocument/2006/relationships/hyperlink" Target="https://pbs.twimg.com/profile_banners/40058836/1362927817" TargetMode="External"/><Relationship Id="rId14875" Type="http://schemas.openxmlformats.org/officeDocument/2006/relationships/hyperlink" Target="https://twitter.com/jedevarez" TargetMode="External"/><Relationship Id="rId2485" Type="http://schemas.openxmlformats.org/officeDocument/2006/relationships/hyperlink" Target="https://twitter.com/tad_glock" TargetMode="External"/><Relationship Id="rId3883" Type="http://schemas.openxmlformats.org/officeDocument/2006/relationships/hyperlink" Target="http://pbs.twimg.com/profile_images/742423426581856256/wryATUAh_normal.jpg" TargetMode="External"/><Relationship Id="rId4934" Type="http://schemas.openxmlformats.org/officeDocument/2006/relationships/hyperlink" Target="http://abs.twimg.com/images/themes/theme1/bg.png" TargetMode="External"/><Relationship Id="rId9098" Type="http://schemas.openxmlformats.org/officeDocument/2006/relationships/hyperlink" Target="https://pbs.twimg.com/profile_banners/1010217505/1461447521" TargetMode="External"/><Relationship Id="rId13477" Type="http://schemas.openxmlformats.org/officeDocument/2006/relationships/hyperlink" Target="http://pbs.twimg.com/profile_images/430611083175264256/qW9sS5qe_normal.jpeg" TargetMode="External"/><Relationship Id="rId14528" Type="http://schemas.openxmlformats.org/officeDocument/2006/relationships/hyperlink" Target="https://pbs.twimg.com/profile_banners/1947301/1349463012" TargetMode="External"/><Relationship Id="rId457" Type="http://schemas.openxmlformats.org/officeDocument/2006/relationships/hyperlink" Target="https://twitter.com/presidencia_hn" TargetMode="External"/><Relationship Id="rId1087" Type="http://schemas.openxmlformats.org/officeDocument/2006/relationships/hyperlink" Target="https://twitter.com/henrrybd" TargetMode="External"/><Relationship Id="rId2138" Type="http://schemas.openxmlformats.org/officeDocument/2006/relationships/hyperlink" Target="http://pbs.twimg.com/profile_images/727534822508363777/naOlYeBP_normal.jpg" TargetMode="External"/><Relationship Id="rId3536" Type="http://schemas.openxmlformats.org/officeDocument/2006/relationships/hyperlink" Target="https://twitter.com/ghostcatbce" TargetMode="External"/><Relationship Id="rId12079" Type="http://schemas.openxmlformats.org/officeDocument/2006/relationships/hyperlink" Target="https://t.co/Y2wKDX4Qd4" TargetMode="External"/><Relationship Id="rId6759" Type="http://schemas.openxmlformats.org/officeDocument/2006/relationships/hyperlink" Target="http://pbs.twimg.com/profile_background_images/607401291472596992/RrFZp3Xj.jpg" TargetMode="External"/><Relationship Id="rId12560" Type="http://schemas.openxmlformats.org/officeDocument/2006/relationships/hyperlink" Target="https://pbs.twimg.com/profile_banners/275686563/1433249898" TargetMode="External"/><Relationship Id="rId13611" Type="http://schemas.openxmlformats.org/officeDocument/2006/relationships/hyperlink" Target="https://twitter.com/lacey_shinners" TargetMode="External"/><Relationship Id="rId8181" Type="http://schemas.openxmlformats.org/officeDocument/2006/relationships/hyperlink" Target="http://abs.twimg.com/images/themes/theme1/bg.png" TargetMode="External"/><Relationship Id="rId9232" Type="http://schemas.openxmlformats.org/officeDocument/2006/relationships/hyperlink" Target="https://pbs.twimg.com/profile_banners/2389263866/1465860098" TargetMode="External"/><Relationship Id="rId11162" Type="http://schemas.openxmlformats.org/officeDocument/2006/relationships/hyperlink" Target="https://t.co/O1GDyPVDI1" TargetMode="External"/><Relationship Id="rId12213" Type="http://schemas.openxmlformats.org/officeDocument/2006/relationships/hyperlink" Target="http://pbs.twimg.com/profile_images/690354120998416385/touVluEN_normal.jpg" TargetMode="External"/><Relationship Id="rId1221" Type="http://schemas.openxmlformats.org/officeDocument/2006/relationships/hyperlink" Target="https://pbs.twimg.com/profile_banners/4716895248/1454045391" TargetMode="External"/><Relationship Id="rId4791" Type="http://schemas.openxmlformats.org/officeDocument/2006/relationships/hyperlink" Target="https://twitter.com/sterlingpcs" TargetMode="External"/><Relationship Id="rId5842" Type="http://schemas.openxmlformats.org/officeDocument/2006/relationships/hyperlink" Target="http://pbs.twimg.com/profile_background_images/437199238150119426/NzZgEbMB.jpeg" TargetMode="External"/><Relationship Id="rId14385" Type="http://schemas.openxmlformats.org/officeDocument/2006/relationships/hyperlink" Target="https://t.co/BSDboEv4ch" TargetMode="External"/><Relationship Id="rId3393" Type="http://schemas.openxmlformats.org/officeDocument/2006/relationships/hyperlink" Target="http://pbs.twimg.com/profile_images/420702387070697472/DY-mWisV_normal.jpeg" TargetMode="External"/><Relationship Id="rId4444" Type="http://schemas.openxmlformats.org/officeDocument/2006/relationships/hyperlink" Target="https://twitter.com/jornaloglobo" TargetMode="External"/><Relationship Id="rId14038" Type="http://schemas.openxmlformats.org/officeDocument/2006/relationships/hyperlink" Target="http://t.co/x14xllMMSt" TargetMode="External"/><Relationship Id="rId3046" Type="http://schemas.openxmlformats.org/officeDocument/2006/relationships/hyperlink" Target="http://t.co/siPOul4btr" TargetMode="External"/><Relationship Id="rId10995" Type="http://schemas.openxmlformats.org/officeDocument/2006/relationships/hyperlink" Target="https://twitter.com/freeitas_igor" TargetMode="External"/><Relationship Id="rId6269" Type="http://schemas.openxmlformats.org/officeDocument/2006/relationships/hyperlink" Target="http://pbs.twimg.com/profile_background_images/105702918/xc3439de18e4d4e84e497e7c4980c7f5.jpg" TargetMode="External"/><Relationship Id="rId7667" Type="http://schemas.openxmlformats.org/officeDocument/2006/relationships/hyperlink" Target="http://pbs.twimg.com/profile_images/378800000558661821/134ccae3e870e21777b96260eb51878a_normal.jpeg" TargetMode="External"/><Relationship Id="rId8718" Type="http://schemas.openxmlformats.org/officeDocument/2006/relationships/hyperlink" Target="https://t.co/PYChgOq3Mq" TargetMode="External"/><Relationship Id="rId10648" Type="http://schemas.openxmlformats.org/officeDocument/2006/relationships/hyperlink" Target="https://twitter.com/reprogramar" TargetMode="External"/><Relationship Id="rId12070" Type="http://schemas.openxmlformats.org/officeDocument/2006/relationships/hyperlink" Target="https://t.co/nnxjLBTWoY" TargetMode="External"/><Relationship Id="rId13121" Type="http://schemas.openxmlformats.org/officeDocument/2006/relationships/hyperlink" Target="http://abs.twimg.com/images/themes/theme16/bg.gif" TargetMode="External"/><Relationship Id="rId2879" Type="http://schemas.openxmlformats.org/officeDocument/2006/relationships/hyperlink" Target="http://pbs.twimg.com/profile_images/708427120679198720/U64p8Bwm_normal.jpg" TargetMode="External"/><Relationship Id="rId6750" Type="http://schemas.openxmlformats.org/officeDocument/2006/relationships/hyperlink" Target="http://pbs.twimg.com/profile_background_images/470712067096182785/a9fE4v65.jpeg" TargetMode="External"/><Relationship Id="rId7801" Type="http://schemas.openxmlformats.org/officeDocument/2006/relationships/hyperlink" Target="http://pbs.twimg.com/profile_background_images/3250303/CE-back3.jpg" TargetMode="External"/><Relationship Id="rId101" Type="http://schemas.openxmlformats.org/officeDocument/2006/relationships/hyperlink" Target="https://pbs.twimg.com/profile_banners/1367222496/1465828226" TargetMode="External"/><Relationship Id="rId5352" Type="http://schemas.openxmlformats.org/officeDocument/2006/relationships/hyperlink" Target="https://twitter.com/yohedkaram" TargetMode="External"/><Relationship Id="rId6403" Type="http://schemas.openxmlformats.org/officeDocument/2006/relationships/hyperlink" Target="http://pbs.twimg.com/profile_images/2503316876/yjian0kw4fhnlkh5eyja_normal.jpeg" TargetMode="External"/><Relationship Id="rId9973" Type="http://schemas.openxmlformats.org/officeDocument/2006/relationships/hyperlink" Target="http://pbs.twimg.com/profile_images/640161829143093249/ZARUFoFD_normal.jpg" TargetMode="External"/><Relationship Id="rId5005" Type="http://schemas.openxmlformats.org/officeDocument/2006/relationships/hyperlink" Target="https://twitter.com/seaevo" TargetMode="External"/><Relationship Id="rId8575" Type="http://schemas.openxmlformats.org/officeDocument/2006/relationships/hyperlink" Target="https://t.co/lbfEeYtHMR" TargetMode="External"/><Relationship Id="rId9626" Type="http://schemas.openxmlformats.org/officeDocument/2006/relationships/hyperlink" Target="http://pbs.twimg.com/profile_background_images/521295346568146944/GqzONpdk.jpeg" TargetMode="External"/><Relationship Id="rId12954" Type="http://schemas.openxmlformats.org/officeDocument/2006/relationships/hyperlink" Target="http://pbs.twimg.com/profile_background_images/378800000030516440/dfef2db1c198fe4dfb7279a933c1c39f.png" TargetMode="External"/><Relationship Id="rId1962" Type="http://schemas.openxmlformats.org/officeDocument/2006/relationships/hyperlink" Target="http://abs.twimg.com/images/themes/theme1/bg.png" TargetMode="External"/><Relationship Id="rId7177" Type="http://schemas.openxmlformats.org/officeDocument/2006/relationships/hyperlink" Target="http://pbs.twimg.com/profile_images/691341039559413761/U97EhkWV_normal.jpg" TargetMode="External"/><Relationship Id="rId8228" Type="http://schemas.openxmlformats.org/officeDocument/2006/relationships/hyperlink" Target="http://pbs.twimg.com/profile_images/723168664355106816/C66OW9Il_normal.jpg" TargetMode="External"/><Relationship Id="rId11556" Type="http://schemas.openxmlformats.org/officeDocument/2006/relationships/hyperlink" Target="http://pbs.twimg.com/profile_images/378800000330888939/ed0d8a492d994d5575a18958ebb53c72_normal.jpeg" TargetMode="External"/><Relationship Id="rId12607" Type="http://schemas.openxmlformats.org/officeDocument/2006/relationships/hyperlink" Target="https://pbs.twimg.com/profile_banners/298139855/1349633155" TargetMode="External"/><Relationship Id="rId1615" Type="http://schemas.openxmlformats.org/officeDocument/2006/relationships/hyperlink" Target="https://t.co/ZCnGHushev" TargetMode="External"/><Relationship Id="rId10158" Type="http://schemas.openxmlformats.org/officeDocument/2006/relationships/hyperlink" Target="http://abs.twimg.com/sticky/default_profile_images/default_profile_6_normal.png" TargetMode="External"/><Relationship Id="rId11209" Type="http://schemas.openxmlformats.org/officeDocument/2006/relationships/hyperlink" Target="https://pbs.twimg.com/profile_banners/270700970/1394676925" TargetMode="External"/><Relationship Id="rId14779" Type="http://schemas.openxmlformats.org/officeDocument/2006/relationships/hyperlink" Target="https://pbs.twimg.com/profile_banners/1118120443/1389850819" TargetMode="External"/><Relationship Id="rId3787" Type="http://schemas.openxmlformats.org/officeDocument/2006/relationships/hyperlink" Target="https://twitter.com/wesdderson" TargetMode="External"/><Relationship Id="rId4838" Type="http://schemas.openxmlformats.org/officeDocument/2006/relationships/hyperlink" Target="http://abs.twimg.com/images/themes/theme1/bg.png" TargetMode="External"/><Relationship Id="rId2389" Type="http://schemas.openxmlformats.org/officeDocument/2006/relationships/hyperlink" Target="https://twitter.com/ryamauti" TargetMode="External"/><Relationship Id="rId6260" Type="http://schemas.openxmlformats.org/officeDocument/2006/relationships/hyperlink" Target="http://pbs.twimg.com/profile_background_images/266874094/AptaraCollage.jpg" TargetMode="External"/><Relationship Id="rId7311" Type="http://schemas.openxmlformats.org/officeDocument/2006/relationships/hyperlink" Target="https://t.co/T8mKuqNjmH" TargetMode="External"/><Relationship Id="rId2870" Type="http://schemas.openxmlformats.org/officeDocument/2006/relationships/hyperlink" Target="http://pbs.twimg.com/profile_images/707979815211683840/OSZqvbF0_normal.jpg" TargetMode="External"/><Relationship Id="rId3921" Type="http://schemas.openxmlformats.org/officeDocument/2006/relationships/hyperlink" Target="https://twitter.com/exotiquein" TargetMode="External"/><Relationship Id="rId9483" Type="http://schemas.openxmlformats.org/officeDocument/2006/relationships/hyperlink" Target="http://pbs.twimg.com/profile_background_images/378800000102507736/81e42590a3f618f5bb9d4922ef6c0e1f.jpeg" TargetMode="External"/><Relationship Id="rId12464" Type="http://schemas.openxmlformats.org/officeDocument/2006/relationships/hyperlink" Target="https://t.co/00CZJBhvsz" TargetMode="External"/><Relationship Id="rId13515" Type="http://schemas.openxmlformats.org/officeDocument/2006/relationships/hyperlink" Target="http://pbs.twimg.com/profile_images/717543824675852288/-LFRpLNC_normal.jpg" TargetMode="External"/><Relationship Id="rId13862" Type="http://schemas.openxmlformats.org/officeDocument/2006/relationships/hyperlink" Target="https://twitter.com/pakarkedokteran" TargetMode="External"/><Relationship Id="rId14913" Type="http://schemas.openxmlformats.org/officeDocument/2006/relationships/hyperlink" Target="http://pbs.twimg.com/profile_images/722383511815131136/Xlxk3Hk6_normal.jpg" TargetMode="External"/><Relationship Id="rId842" Type="http://schemas.openxmlformats.org/officeDocument/2006/relationships/hyperlink" Target="http://abs.twimg.com/images/themes/theme18/bg.gif" TargetMode="External"/><Relationship Id="rId1472" Type="http://schemas.openxmlformats.org/officeDocument/2006/relationships/hyperlink" Target="http://pbs.twimg.com/profile_images/743216352480075777/aq7zLlUc_normal.jpg" TargetMode="External"/><Relationship Id="rId2523" Type="http://schemas.openxmlformats.org/officeDocument/2006/relationships/hyperlink" Target="https://twitter.com/hrsilverman" TargetMode="External"/><Relationship Id="rId8085" Type="http://schemas.openxmlformats.org/officeDocument/2006/relationships/hyperlink" Target="https://pbs.twimg.com/profile_banners/257753496/1446684869" TargetMode="External"/><Relationship Id="rId9136" Type="http://schemas.openxmlformats.org/officeDocument/2006/relationships/hyperlink" Target="https://pbs.twimg.com/profile_banners/707797058/1465894304" TargetMode="External"/><Relationship Id="rId11066" Type="http://schemas.openxmlformats.org/officeDocument/2006/relationships/hyperlink" Target="https://twitter.com/ussanantonionot" TargetMode="External"/><Relationship Id="rId12117" Type="http://schemas.openxmlformats.org/officeDocument/2006/relationships/hyperlink" Target="https://pbs.twimg.com/profile_banners/3374947335/1465266213" TargetMode="External"/><Relationship Id="rId1125" Type="http://schemas.openxmlformats.org/officeDocument/2006/relationships/hyperlink" Target="http://t.co/TyRVHVPBr6" TargetMode="External"/><Relationship Id="rId4695" Type="http://schemas.openxmlformats.org/officeDocument/2006/relationships/hyperlink" Target="http://pbs.twimg.com/profile_background_images/6288451/twitter.jpg" TargetMode="External"/><Relationship Id="rId14289" Type="http://schemas.openxmlformats.org/officeDocument/2006/relationships/hyperlink" Target="http://pbs.twimg.com/profile_background_images/619324125467791360/DABasxD0.jpg" TargetMode="External"/><Relationship Id="rId3297" Type="http://schemas.openxmlformats.org/officeDocument/2006/relationships/hyperlink" Target="http://pbs.twimg.com/profile_background_images/862102286/57f0ba7939e31aa1162a59c43313b886.png" TargetMode="External"/><Relationship Id="rId4348" Type="http://schemas.openxmlformats.org/officeDocument/2006/relationships/hyperlink" Target="https://pbs.twimg.com/profile_banners/325727416/1462856257" TargetMode="External"/><Relationship Id="rId5746" Type="http://schemas.openxmlformats.org/officeDocument/2006/relationships/hyperlink" Target="https://t.co/sISv29iuKt" TargetMode="External"/><Relationship Id="rId8969" Type="http://schemas.openxmlformats.org/officeDocument/2006/relationships/hyperlink" Target="https://pbs.twimg.com/profile_banners/3661340232/1449358596" TargetMode="External"/><Relationship Id="rId10899" Type="http://schemas.openxmlformats.org/officeDocument/2006/relationships/hyperlink" Target="https://twitter.com/yam0761" TargetMode="External"/><Relationship Id="rId11200" Type="http://schemas.openxmlformats.org/officeDocument/2006/relationships/hyperlink" Target="https://pbs.twimg.com/profile_banners/37034483/1465264886" TargetMode="External"/><Relationship Id="rId14770" Type="http://schemas.openxmlformats.org/officeDocument/2006/relationships/hyperlink" Target="http://t.co/E0JwmfdBFp" TargetMode="External"/><Relationship Id="rId13372" Type="http://schemas.openxmlformats.org/officeDocument/2006/relationships/hyperlink" Target="http://pbs.twimg.com/profile_images/711678037495046145/2rLBVUTX_normal.jpg" TargetMode="External"/><Relationship Id="rId14423" Type="http://schemas.openxmlformats.org/officeDocument/2006/relationships/hyperlink" Target="http://abs.twimg.com/images/themes/theme1/bg.png" TargetMode="External"/><Relationship Id="rId2380" Type="http://schemas.openxmlformats.org/officeDocument/2006/relationships/hyperlink" Target="https://twitter.com/sigmaplustec" TargetMode="External"/><Relationship Id="rId3431" Type="http://schemas.openxmlformats.org/officeDocument/2006/relationships/hyperlink" Target="http://pbs.twimg.com/profile_images/741413096921665537/NNVicECW_normal.jpg" TargetMode="External"/><Relationship Id="rId13025" Type="http://schemas.openxmlformats.org/officeDocument/2006/relationships/hyperlink" Target="http://abs.twimg.com/images/themes/theme1/bg.png" TargetMode="External"/><Relationship Id="rId352" Type="http://schemas.openxmlformats.org/officeDocument/2006/relationships/hyperlink" Target="http://pbs.twimg.com/profile_images/516905467981742080/Mj0_HVW5_normal.jpeg" TargetMode="External"/><Relationship Id="rId2033" Type="http://schemas.openxmlformats.org/officeDocument/2006/relationships/hyperlink" Target="http://abs.twimg.com/images/themes/theme1/bg.png" TargetMode="External"/><Relationship Id="rId6654" Type="http://schemas.openxmlformats.org/officeDocument/2006/relationships/hyperlink" Target="https://pbs.twimg.com/profile_banners/3610038794/1448440339" TargetMode="External"/><Relationship Id="rId7705" Type="http://schemas.openxmlformats.org/officeDocument/2006/relationships/hyperlink" Target="https://pbs.twimg.com/profile_banners/2303606743/1449014445" TargetMode="External"/><Relationship Id="rId15197" Type="http://schemas.openxmlformats.org/officeDocument/2006/relationships/hyperlink" Target="https://twitter.com/avantieivone" TargetMode="External"/><Relationship Id="rId5256" Type="http://schemas.openxmlformats.org/officeDocument/2006/relationships/hyperlink" Target="http://pbs.twimg.com/profile_images/743177983003869184/cP2ektMj_normal.jpg" TargetMode="External"/><Relationship Id="rId6307" Type="http://schemas.openxmlformats.org/officeDocument/2006/relationships/hyperlink" Target="http://pbs.twimg.com/profile_background_images/554591696/BMWi8.jpg" TargetMode="External"/><Relationship Id="rId8479" Type="http://schemas.openxmlformats.org/officeDocument/2006/relationships/hyperlink" Target="https://t.co/b4oTKrcvpE" TargetMode="External"/><Relationship Id="rId9877" Type="http://schemas.openxmlformats.org/officeDocument/2006/relationships/hyperlink" Target="http://pbs.twimg.com/profile_images/738894287908294656/iTfbt3sa_normal.jpg" TargetMode="External"/><Relationship Id="rId12858" Type="http://schemas.openxmlformats.org/officeDocument/2006/relationships/hyperlink" Target="http://abs.twimg.com/images/themes/theme1/bg.png" TargetMode="External"/><Relationship Id="rId13909" Type="http://schemas.openxmlformats.org/officeDocument/2006/relationships/hyperlink" Target="https://twitter.com/911ediaz" TargetMode="External"/><Relationship Id="rId1866" Type="http://schemas.openxmlformats.org/officeDocument/2006/relationships/hyperlink" Target="https://pbs.twimg.com/profile_banners/17711232/1429762590" TargetMode="External"/><Relationship Id="rId2917" Type="http://schemas.openxmlformats.org/officeDocument/2006/relationships/hyperlink" Target="https://twitter.com/itsmedmfiii" TargetMode="External"/><Relationship Id="rId14280" Type="http://schemas.openxmlformats.org/officeDocument/2006/relationships/hyperlink" Target="http://abs.twimg.com/images/themes/theme1/bg.png" TargetMode="External"/><Relationship Id="rId1519" Type="http://schemas.openxmlformats.org/officeDocument/2006/relationships/hyperlink" Target="https://twitter.com/nasa" TargetMode="External"/><Relationship Id="rId8960" Type="http://schemas.openxmlformats.org/officeDocument/2006/relationships/hyperlink" Target="https://pbs.twimg.com/profile_banners/187430083/1426045158" TargetMode="External"/><Relationship Id="rId10890" Type="http://schemas.openxmlformats.org/officeDocument/2006/relationships/hyperlink" Target="https://twitter.com/rayellen_c" TargetMode="External"/><Relationship Id="rId7562" Type="http://schemas.openxmlformats.org/officeDocument/2006/relationships/hyperlink" Target="http://abs.twimg.com/images/themes/theme18/bg.gif" TargetMode="External"/><Relationship Id="rId8613" Type="http://schemas.openxmlformats.org/officeDocument/2006/relationships/hyperlink" Target="https://t.co/XVGNUn9Ah0" TargetMode="External"/><Relationship Id="rId10543" Type="http://schemas.openxmlformats.org/officeDocument/2006/relationships/hyperlink" Target="https://twitter.com/refugees" TargetMode="External"/><Relationship Id="rId11941" Type="http://schemas.openxmlformats.org/officeDocument/2006/relationships/hyperlink" Target="http://abs.twimg.com/images/themes/theme1/bg.png" TargetMode="External"/><Relationship Id="rId6164" Type="http://schemas.openxmlformats.org/officeDocument/2006/relationships/hyperlink" Target="https://pbs.twimg.com/profile_banners/404555603/1399081748" TargetMode="External"/><Relationship Id="rId7215" Type="http://schemas.openxmlformats.org/officeDocument/2006/relationships/hyperlink" Target="http://abs.twimg.com/images/themes/theme7/bg.gif" TargetMode="External"/><Relationship Id="rId2774" Type="http://schemas.openxmlformats.org/officeDocument/2006/relationships/hyperlink" Target="http://pbs.twimg.com/profile_background_images/13240545/microsoftocean1.jpg" TargetMode="External"/><Relationship Id="rId9387" Type="http://schemas.openxmlformats.org/officeDocument/2006/relationships/hyperlink" Target="http://pbs.twimg.com/profile_background_images/613189143087067136/ca7kgOAl.jpg" TargetMode="External"/><Relationship Id="rId13766" Type="http://schemas.openxmlformats.org/officeDocument/2006/relationships/hyperlink" Target="https://twitter.com/embacubaven" TargetMode="External"/><Relationship Id="rId14817" Type="http://schemas.openxmlformats.org/officeDocument/2006/relationships/hyperlink" Target="http://pbs.twimg.com/profile_background_images/378800000013014972/a27987133fe3abef2fb156a07753b629.gif" TargetMode="External"/><Relationship Id="rId746" Type="http://schemas.openxmlformats.org/officeDocument/2006/relationships/hyperlink" Target="https://pbs.twimg.com/profile_banners/711356910172123136/1464835933" TargetMode="External"/><Relationship Id="rId1376" Type="http://schemas.openxmlformats.org/officeDocument/2006/relationships/hyperlink" Target="http://pbs.twimg.com/profile_images/720642862551928832/I58EQMCH_normal.jpg" TargetMode="External"/><Relationship Id="rId2427" Type="http://schemas.openxmlformats.org/officeDocument/2006/relationships/hyperlink" Target="https://twitter.com/redot2005" TargetMode="External"/><Relationship Id="rId3825" Type="http://schemas.openxmlformats.org/officeDocument/2006/relationships/hyperlink" Target="https://pbs.twimg.com/profile_banners/550807689/1463243911" TargetMode="External"/><Relationship Id="rId12368" Type="http://schemas.openxmlformats.org/officeDocument/2006/relationships/hyperlink" Target="http://t.co/e28byE7mwZ" TargetMode="External"/><Relationship Id="rId13419" Type="http://schemas.openxmlformats.org/officeDocument/2006/relationships/hyperlink" Target="http://pbs.twimg.com/profile_images/627139830602952704/QHnXq3N4_normal.png" TargetMode="External"/><Relationship Id="rId1029" Type="http://schemas.openxmlformats.org/officeDocument/2006/relationships/hyperlink" Target="https://twitter.com/eltiempoblogs" TargetMode="External"/><Relationship Id="rId5997" Type="http://schemas.openxmlformats.org/officeDocument/2006/relationships/hyperlink" Target="http://abs.twimg.com/images/themes/theme1/bg.png" TargetMode="External"/><Relationship Id="rId13900" Type="http://schemas.openxmlformats.org/officeDocument/2006/relationships/hyperlink" Target="https://twitter.com/informasidokter" TargetMode="External"/><Relationship Id="rId82" Type="http://schemas.openxmlformats.org/officeDocument/2006/relationships/hyperlink" Target="https://pbs.twimg.com/profile_banners/879161563/1403041814" TargetMode="External"/><Relationship Id="rId4599" Type="http://schemas.openxmlformats.org/officeDocument/2006/relationships/hyperlink" Target="http://pbs.twimg.com/profile_images/1915892811/Mea_profile_normal.jpg" TargetMode="External"/><Relationship Id="rId7072" Type="http://schemas.openxmlformats.org/officeDocument/2006/relationships/hyperlink" Target="http://abs.twimg.com/images/themes/theme1/bg.png" TargetMode="External"/><Relationship Id="rId8470" Type="http://schemas.openxmlformats.org/officeDocument/2006/relationships/hyperlink" Target="https://t.co/07YrO6669t" TargetMode="External"/><Relationship Id="rId9521" Type="http://schemas.openxmlformats.org/officeDocument/2006/relationships/hyperlink" Target="http://pbs.twimg.com/profile_background_images/378800000051690574/7f035aa2fa0da9e50bbaf7a4390af6bd.png" TargetMode="External"/><Relationship Id="rId11451" Type="http://schemas.openxmlformats.org/officeDocument/2006/relationships/hyperlink" Target="http://abs.twimg.com/images/themes/theme1/bg.png" TargetMode="External"/><Relationship Id="rId12502" Type="http://schemas.openxmlformats.org/officeDocument/2006/relationships/hyperlink" Target="https://pbs.twimg.com/profile_banners/3147275873/1428500796" TargetMode="External"/><Relationship Id="rId1510" Type="http://schemas.openxmlformats.org/officeDocument/2006/relationships/hyperlink" Target="https://twitter.com/rgrosada" TargetMode="External"/><Relationship Id="rId8123" Type="http://schemas.openxmlformats.org/officeDocument/2006/relationships/hyperlink" Target="https://pbs.twimg.com/profile_banners/3277647606/1456078473" TargetMode="External"/><Relationship Id="rId10053" Type="http://schemas.openxmlformats.org/officeDocument/2006/relationships/hyperlink" Target="http://pbs.twimg.com/profile_images/574230047097122816/4LHZK6Hi_normal.png" TargetMode="External"/><Relationship Id="rId11104" Type="http://schemas.openxmlformats.org/officeDocument/2006/relationships/hyperlink" Target="http://t.co/EqmQTJMTWC" TargetMode="External"/><Relationship Id="rId14674" Type="http://schemas.openxmlformats.org/officeDocument/2006/relationships/hyperlink" Target="https://twitter.com/airolagabriel" TargetMode="External"/><Relationship Id="rId3682" Type="http://schemas.openxmlformats.org/officeDocument/2006/relationships/hyperlink" Target="http://pbs.twimg.com/profile_background_images/659110241/wq6uqzp2gvaykoxqkw6z.jpeg" TargetMode="External"/><Relationship Id="rId4733" Type="http://schemas.openxmlformats.org/officeDocument/2006/relationships/hyperlink" Target="http://pbs.twimg.com/profile_images/378800000302942797/a2148dec764fc9a6f738e236387eacd8_normal.jpeg" TargetMode="External"/><Relationship Id="rId13276" Type="http://schemas.openxmlformats.org/officeDocument/2006/relationships/hyperlink" Target="http://pbs.twimg.com/profile_images/461459199528947713/VHyJiyVH_normal.png" TargetMode="External"/><Relationship Id="rId14327" Type="http://schemas.openxmlformats.org/officeDocument/2006/relationships/hyperlink" Target="http://pbs.twimg.com/profile_images/421237816/Pam_Baker_Picture_normal.jpg" TargetMode="External"/><Relationship Id="rId2284" Type="http://schemas.openxmlformats.org/officeDocument/2006/relationships/hyperlink" Target="http://pbs.twimg.com/profile_images/687427840699142145/XVYpCBSp_normal.jpg" TargetMode="External"/><Relationship Id="rId3335" Type="http://schemas.openxmlformats.org/officeDocument/2006/relationships/hyperlink" Target="http://abs.twimg.com/images/themes/theme1/bg.png" TargetMode="External"/><Relationship Id="rId256" Type="http://schemas.openxmlformats.org/officeDocument/2006/relationships/hyperlink" Target="http://pbs.twimg.com/profile_background_images/354045246/lnCA0QWD8Q.jpg" TargetMode="External"/><Relationship Id="rId6558" Type="http://schemas.openxmlformats.org/officeDocument/2006/relationships/hyperlink" Target="http://abs.twimg.com/images/themes/theme3/bg.gif" TargetMode="External"/><Relationship Id="rId7956" Type="http://schemas.openxmlformats.org/officeDocument/2006/relationships/hyperlink" Target="https://pbs.twimg.com/profile_banners/2965538003/1451542630" TargetMode="External"/><Relationship Id="rId10937" Type="http://schemas.openxmlformats.org/officeDocument/2006/relationships/hyperlink" Target="https://twitter.com/mengao2016" TargetMode="External"/><Relationship Id="rId7609" Type="http://schemas.openxmlformats.org/officeDocument/2006/relationships/hyperlink" Target="https://twitter.com/augusttovieira" TargetMode="External"/><Relationship Id="rId9031" Type="http://schemas.openxmlformats.org/officeDocument/2006/relationships/hyperlink" Target="https://pbs.twimg.com/profile_banners/2548343738/1430410025" TargetMode="External"/><Relationship Id="rId13410" Type="http://schemas.openxmlformats.org/officeDocument/2006/relationships/hyperlink" Target="http://pbs.twimg.com/profile_images/633643075286474752/9vBiBCy1_normal.png" TargetMode="External"/><Relationship Id="rId12012" Type="http://schemas.openxmlformats.org/officeDocument/2006/relationships/hyperlink" Target="http://pbs.twimg.com/profile_images/531600632617394176/Cc3zUEeQ_normal.jpeg" TargetMode="External"/><Relationship Id="rId1020" Type="http://schemas.openxmlformats.org/officeDocument/2006/relationships/hyperlink" Target="https://twitter.com/infotlahuica" TargetMode="External"/><Relationship Id="rId4590" Type="http://schemas.openxmlformats.org/officeDocument/2006/relationships/hyperlink" Target="http://pbs.twimg.com/profile_images/459017521614430211/iCfmd2Me_normal.jpeg" TargetMode="External"/><Relationship Id="rId5641" Type="http://schemas.openxmlformats.org/officeDocument/2006/relationships/hyperlink" Target="https://pbs.twimg.com/profile_banners/214649035/1401375625" TargetMode="External"/><Relationship Id="rId14184" Type="http://schemas.openxmlformats.org/officeDocument/2006/relationships/hyperlink" Target="http://pbs.twimg.com/profile_images/593095127742025728/N5AVABSq_normal.jpg" TargetMode="External"/><Relationship Id="rId15235" Type="http://schemas.openxmlformats.org/officeDocument/2006/relationships/hyperlink" Target="https://twitter.com/hondro_v" TargetMode="External"/><Relationship Id="rId3192" Type="http://schemas.openxmlformats.org/officeDocument/2006/relationships/hyperlink" Target="https://pbs.twimg.com/profile_banners/91267889/1413569401" TargetMode="External"/><Relationship Id="rId4243" Type="http://schemas.openxmlformats.org/officeDocument/2006/relationships/hyperlink" Target="https://pbs.twimg.com/profile_banners/290671244/1451556433" TargetMode="External"/><Relationship Id="rId8864" Type="http://schemas.openxmlformats.org/officeDocument/2006/relationships/hyperlink" Target="https://pbs.twimg.com/profile_banners/2971580933/1456411058" TargetMode="External"/><Relationship Id="rId9915" Type="http://schemas.openxmlformats.org/officeDocument/2006/relationships/hyperlink" Target="http://pbs.twimg.com/profile_images/731264339114643457/K9WXLGU7_normal.jpg" TargetMode="External"/><Relationship Id="rId7466" Type="http://schemas.openxmlformats.org/officeDocument/2006/relationships/hyperlink" Target="http://t.co/HoQpW6Mef1" TargetMode="External"/><Relationship Id="rId8517" Type="http://schemas.openxmlformats.org/officeDocument/2006/relationships/hyperlink" Target="http://t.co/jpuFshhTEX" TargetMode="External"/><Relationship Id="rId10794" Type="http://schemas.openxmlformats.org/officeDocument/2006/relationships/hyperlink" Target="https://twitter.com/adrianamayerlyn" TargetMode="External"/><Relationship Id="rId11845" Type="http://schemas.openxmlformats.org/officeDocument/2006/relationships/hyperlink" Target="https://twitter.com/cohlgroup" TargetMode="External"/><Relationship Id="rId1904" Type="http://schemas.openxmlformats.org/officeDocument/2006/relationships/hyperlink" Target="http://abs.twimg.com/images/themes/theme1/bg.png" TargetMode="External"/><Relationship Id="rId6068" Type="http://schemas.openxmlformats.org/officeDocument/2006/relationships/hyperlink" Target="http://abs.twimg.com/images/themes/theme1/bg.png" TargetMode="External"/><Relationship Id="rId7119" Type="http://schemas.openxmlformats.org/officeDocument/2006/relationships/hyperlink" Target="http://pbs.twimg.com/profile_images/712814371269947392/2aF4uP7S_normal.jpg" TargetMode="External"/><Relationship Id="rId10447" Type="http://schemas.openxmlformats.org/officeDocument/2006/relationships/hyperlink" Target="http://pbs.twimg.com/profile_images/726073990981275648/zykWPNxe_normal.jpg" TargetMode="External"/><Relationship Id="rId997" Type="http://schemas.openxmlformats.org/officeDocument/2006/relationships/hyperlink" Target="https://twitter.com/alemanlui" TargetMode="External"/><Relationship Id="rId2678" Type="http://schemas.openxmlformats.org/officeDocument/2006/relationships/hyperlink" Target="https://t.co/k6yYFNofGZ" TargetMode="External"/><Relationship Id="rId3729" Type="http://schemas.openxmlformats.org/officeDocument/2006/relationships/hyperlink" Target="http://pbs.twimg.com/profile_images/742587400019451904/F761zqIL_normal.jpg" TargetMode="External"/><Relationship Id="rId5151" Type="http://schemas.openxmlformats.org/officeDocument/2006/relationships/hyperlink" Target="http://abs.twimg.com/images/themes/theme1/bg.png" TargetMode="External"/><Relationship Id="rId7600" Type="http://schemas.openxmlformats.org/officeDocument/2006/relationships/hyperlink" Target="https://twitter.com/radiohabanacuba" TargetMode="External"/><Relationship Id="rId15092" Type="http://schemas.openxmlformats.org/officeDocument/2006/relationships/hyperlink" Target="https://pbs.twimg.com/profile_banners/335854518/1405937160" TargetMode="External"/><Relationship Id="rId6202" Type="http://schemas.openxmlformats.org/officeDocument/2006/relationships/hyperlink" Target="https://pbs.twimg.com/profile_banners/3014700311/1463150738" TargetMode="External"/><Relationship Id="rId9772" Type="http://schemas.openxmlformats.org/officeDocument/2006/relationships/hyperlink" Target="http://abs.twimg.com/images/themes/theme1/bg.png" TargetMode="External"/><Relationship Id="rId12753" Type="http://schemas.openxmlformats.org/officeDocument/2006/relationships/hyperlink" Target="https://pbs.twimg.com/profile_banners/2332964779/1455894979" TargetMode="External"/><Relationship Id="rId13804" Type="http://schemas.openxmlformats.org/officeDocument/2006/relationships/hyperlink" Target="https://twitter.com/chngalbany" TargetMode="External"/><Relationship Id="rId1761" Type="http://schemas.openxmlformats.org/officeDocument/2006/relationships/hyperlink" Target="https://pbs.twimg.com/profile_banners/1488848017/1405507719" TargetMode="External"/><Relationship Id="rId2812" Type="http://schemas.openxmlformats.org/officeDocument/2006/relationships/hyperlink" Target="http://pbs.twimg.com/profile_images/659577781622206464/v9ntB8h__normal.png" TargetMode="External"/><Relationship Id="rId8374" Type="http://schemas.openxmlformats.org/officeDocument/2006/relationships/hyperlink" Target="http://abs.twimg.com/images/themes/theme1/bg.png" TargetMode="External"/><Relationship Id="rId9425" Type="http://schemas.openxmlformats.org/officeDocument/2006/relationships/hyperlink" Target="http://pbs.twimg.com/profile_background_images/630505212910899200/DJXsDvIE.jpg" TargetMode="External"/><Relationship Id="rId11355" Type="http://schemas.openxmlformats.org/officeDocument/2006/relationships/hyperlink" Target="http://pbs.twimg.com/profile_background_images/378800000075453587/2a7ca413ec58a439e3987fd3c6d96339.jpeg" TargetMode="External"/><Relationship Id="rId12406" Type="http://schemas.openxmlformats.org/officeDocument/2006/relationships/hyperlink" Target="https://t.co/e3k5z92q1C" TargetMode="External"/><Relationship Id="rId1414" Type="http://schemas.openxmlformats.org/officeDocument/2006/relationships/hyperlink" Target="http://pbs.twimg.com/profile_images/732976093385351168/mZ3oY4PX_normal.jpg" TargetMode="External"/><Relationship Id="rId4984" Type="http://schemas.openxmlformats.org/officeDocument/2006/relationships/hyperlink" Target="https://twitter.com/mc_vinidavp" TargetMode="External"/><Relationship Id="rId8027" Type="http://schemas.openxmlformats.org/officeDocument/2006/relationships/hyperlink" Target="https://twitter.com/viinicius28" TargetMode="External"/><Relationship Id="rId11008" Type="http://schemas.openxmlformats.org/officeDocument/2006/relationships/hyperlink" Target="https://twitter.com/moniquerafaell6" TargetMode="External"/><Relationship Id="rId14578" Type="http://schemas.openxmlformats.org/officeDocument/2006/relationships/hyperlink" Target="https://twitter.com/valllas" TargetMode="External"/><Relationship Id="rId3586" Type="http://schemas.openxmlformats.org/officeDocument/2006/relationships/hyperlink" Target="https://twitter.com/swtladee" TargetMode="External"/><Relationship Id="rId4637" Type="http://schemas.openxmlformats.org/officeDocument/2006/relationships/hyperlink" Target="http://t.co/w10o4ColZz" TargetMode="External"/><Relationship Id="rId2188" Type="http://schemas.openxmlformats.org/officeDocument/2006/relationships/hyperlink" Target="http://pbs.twimg.com/profile_images/3367011844/5d103124f96ea72cf0da8d116387e619_normal.jpeg" TargetMode="External"/><Relationship Id="rId3239" Type="http://schemas.openxmlformats.org/officeDocument/2006/relationships/hyperlink" Target="http://abs.twimg.com/images/themes/theme1/bg.png" TargetMode="External"/><Relationship Id="rId7110" Type="http://schemas.openxmlformats.org/officeDocument/2006/relationships/hyperlink" Target="http://pbs.twimg.com/profile_background_images/197747270/dots_v4.br.jpg" TargetMode="External"/><Relationship Id="rId9282" Type="http://schemas.openxmlformats.org/officeDocument/2006/relationships/hyperlink" Target="http://pbs.twimg.com/profile_background_images/793016055/d48fa66699c8abf90f14b1df02985afb.jpeg" TargetMode="External"/><Relationship Id="rId13661" Type="http://schemas.openxmlformats.org/officeDocument/2006/relationships/hyperlink" Target="https://twitter.com/tokyo_trev" TargetMode="External"/><Relationship Id="rId14712" Type="http://schemas.openxmlformats.org/officeDocument/2006/relationships/hyperlink" Target="http://t.co/LbCBBINkdM" TargetMode="External"/><Relationship Id="rId3720" Type="http://schemas.openxmlformats.org/officeDocument/2006/relationships/hyperlink" Target="http://pbs.twimg.com/profile_images/715980439643668480/07PbmXFk_normal.jpg" TargetMode="External"/><Relationship Id="rId12263" Type="http://schemas.openxmlformats.org/officeDocument/2006/relationships/hyperlink" Target="https://twitter.com/rodrigo_dhein" TargetMode="External"/><Relationship Id="rId13314" Type="http://schemas.openxmlformats.org/officeDocument/2006/relationships/hyperlink" Target="http://pbs.twimg.com/profile_images/484074734330454017/4GJTzzSH_normal.jpeg" TargetMode="External"/><Relationship Id="rId641" Type="http://schemas.openxmlformats.org/officeDocument/2006/relationships/hyperlink" Target="http://t.co/P8jUOXYRC9" TargetMode="External"/><Relationship Id="rId1271" Type="http://schemas.openxmlformats.org/officeDocument/2006/relationships/hyperlink" Target="http://abs.twimg.com/images/themes/theme1/bg.png" TargetMode="External"/><Relationship Id="rId2322" Type="http://schemas.openxmlformats.org/officeDocument/2006/relationships/hyperlink" Target="http://pbs.twimg.com/profile_images/695005538866876416/Gp8jKvTS_normal.jpg" TargetMode="External"/><Relationship Id="rId5892" Type="http://schemas.openxmlformats.org/officeDocument/2006/relationships/hyperlink" Target="http://pbs.twimg.com/profile_images/1245542481/CTS_v.2_normal.png" TargetMode="External"/><Relationship Id="rId6943" Type="http://schemas.openxmlformats.org/officeDocument/2006/relationships/hyperlink" Target="https://t.co/QzFOYIbhRC" TargetMode="External"/><Relationship Id="rId4494" Type="http://schemas.openxmlformats.org/officeDocument/2006/relationships/hyperlink" Target="http://pbs.twimg.com/profile_images/378800000657975368/b4924b4e412cf58e71580033a3aca326_normal.jpeg" TargetMode="External"/><Relationship Id="rId5545" Type="http://schemas.openxmlformats.org/officeDocument/2006/relationships/hyperlink" Target="https://pbs.twimg.com/profile_banners/1215163171/1361704627" TargetMode="External"/><Relationship Id="rId14088" Type="http://schemas.openxmlformats.org/officeDocument/2006/relationships/hyperlink" Target="http://pbs.twimg.com/profile_images/429375542031548416/qX-7MhJz_normal.jpeg" TargetMode="External"/><Relationship Id="rId15139" Type="http://schemas.openxmlformats.org/officeDocument/2006/relationships/hyperlink" Target="http://pbs.twimg.com/profile_images/2139993798/Schermata_2012-04-17_a_01.45.06_normal.png" TargetMode="External"/><Relationship Id="rId3096" Type="http://schemas.openxmlformats.org/officeDocument/2006/relationships/hyperlink" Target="https://pbs.twimg.com/profile_banners/309769803/1466028798" TargetMode="External"/><Relationship Id="rId4147" Type="http://schemas.openxmlformats.org/officeDocument/2006/relationships/hyperlink" Target="https://pbs.twimg.com/profile_banners/2334742544/1464210378" TargetMode="External"/><Relationship Id="rId8768" Type="http://schemas.openxmlformats.org/officeDocument/2006/relationships/hyperlink" Target="https://pbs.twimg.com/profile_banners/61560116/1374339132" TargetMode="External"/><Relationship Id="rId9819" Type="http://schemas.openxmlformats.org/officeDocument/2006/relationships/hyperlink" Target="http://abs.twimg.com/images/themes/theme14/bg.gif" TargetMode="External"/><Relationship Id="rId10698" Type="http://schemas.openxmlformats.org/officeDocument/2006/relationships/hyperlink" Target="https://twitter.com/solariar" TargetMode="External"/><Relationship Id="rId11749" Type="http://schemas.openxmlformats.org/officeDocument/2006/relationships/hyperlink" Target="https://twitter.com/elderr18" TargetMode="External"/><Relationship Id="rId1808" Type="http://schemas.openxmlformats.org/officeDocument/2006/relationships/hyperlink" Target="https://pbs.twimg.com/profile_banners/1529284920/1461595402" TargetMode="External"/><Relationship Id="rId13171" Type="http://schemas.openxmlformats.org/officeDocument/2006/relationships/hyperlink" Target="http://abs.twimg.com/images/themes/theme1/bg.png" TargetMode="External"/><Relationship Id="rId14222" Type="http://schemas.openxmlformats.org/officeDocument/2006/relationships/hyperlink" Target="https://twitter.com/ncsbnlearnext" TargetMode="External"/><Relationship Id="rId151" Type="http://schemas.openxmlformats.org/officeDocument/2006/relationships/hyperlink" Target="https://pbs.twimg.com/profile_banners/1360679653/1366245949" TargetMode="External"/><Relationship Id="rId3230" Type="http://schemas.openxmlformats.org/officeDocument/2006/relationships/hyperlink" Target="http://abs.twimg.com/images/themes/theme1/bg.png" TargetMode="External"/><Relationship Id="rId7851" Type="http://schemas.openxmlformats.org/officeDocument/2006/relationships/hyperlink" Target="http://pbs.twimg.com/profile_images/591302965706784768/rGOrLBN6_normal.jpg" TargetMode="External"/><Relationship Id="rId8902" Type="http://schemas.openxmlformats.org/officeDocument/2006/relationships/hyperlink" Target="https://pbs.twimg.com/profile_banners/1507757450/1433592015" TargetMode="External"/><Relationship Id="rId10832" Type="http://schemas.openxmlformats.org/officeDocument/2006/relationships/hyperlink" Target="https://twitter.com/dlbaquero" TargetMode="External"/><Relationship Id="rId6453" Type="http://schemas.openxmlformats.org/officeDocument/2006/relationships/hyperlink" Target="https://twitter.com/beatrizzmorandi" TargetMode="External"/><Relationship Id="rId7504" Type="http://schemas.openxmlformats.org/officeDocument/2006/relationships/hyperlink" Target="http://pbs.twimg.com/profile_images/715178923059974145/DBEvLlM3_normal.jpg" TargetMode="External"/><Relationship Id="rId5055" Type="http://schemas.openxmlformats.org/officeDocument/2006/relationships/hyperlink" Target="http://pbs.twimg.com/profile_images/510503834808877056/gtmnJkch_normal.jpeg" TargetMode="External"/><Relationship Id="rId6106" Type="http://schemas.openxmlformats.org/officeDocument/2006/relationships/hyperlink" Target="http://t.co/WuWkB6ZKOd" TargetMode="External"/><Relationship Id="rId9676" Type="http://schemas.openxmlformats.org/officeDocument/2006/relationships/hyperlink" Target="http://pbs.twimg.com/profile_background_images/557561142881439744/KTHERY3Q.jpeg" TargetMode="External"/><Relationship Id="rId1665" Type="http://schemas.openxmlformats.org/officeDocument/2006/relationships/hyperlink" Target="http://t.co/2bPtKwOHtV" TargetMode="External"/><Relationship Id="rId2716" Type="http://schemas.openxmlformats.org/officeDocument/2006/relationships/hyperlink" Target="https://pbs.twimg.com/profile_banners/17569903/1443826738" TargetMode="External"/><Relationship Id="rId8278" Type="http://schemas.openxmlformats.org/officeDocument/2006/relationships/hyperlink" Target="https://twitter.com/sampaioraffa_" TargetMode="External"/><Relationship Id="rId9329" Type="http://schemas.openxmlformats.org/officeDocument/2006/relationships/hyperlink" Target="http://pbs.twimg.com/profile_background_images/378800000159805934/hdmLsCEn.jpeg" TargetMode="External"/><Relationship Id="rId11259" Type="http://schemas.openxmlformats.org/officeDocument/2006/relationships/hyperlink" Target="https://pbs.twimg.com/profile_banners/33668650/1427520494" TargetMode="External"/><Relationship Id="rId12657" Type="http://schemas.openxmlformats.org/officeDocument/2006/relationships/hyperlink" Target="https://pbs.twimg.com/profile_banners/69183155/1451881606" TargetMode="External"/><Relationship Id="rId13708" Type="http://schemas.openxmlformats.org/officeDocument/2006/relationships/hyperlink" Target="https://twitter.com/pediaskin" TargetMode="External"/><Relationship Id="rId15130" Type="http://schemas.openxmlformats.org/officeDocument/2006/relationships/hyperlink" Target="http://pbs.twimg.com/profile_images/418701421031088129/F1CIU3nb_normal.jpeg" TargetMode="External"/><Relationship Id="rId1318" Type="http://schemas.openxmlformats.org/officeDocument/2006/relationships/hyperlink" Target="http://abs.twimg.com/images/themes/theme1/bg.png" TargetMode="External"/><Relationship Id="rId4888" Type="http://schemas.openxmlformats.org/officeDocument/2006/relationships/hyperlink" Target="https://pbs.twimg.com/profile_banners/850215042/1465945974" TargetMode="External"/><Relationship Id="rId5939" Type="http://schemas.openxmlformats.org/officeDocument/2006/relationships/hyperlink" Target="https://twitter.com/carmeroso" TargetMode="External"/><Relationship Id="rId7361" Type="http://schemas.openxmlformats.org/officeDocument/2006/relationships/hyperlink" Target="http://pbs.twimg.com/profile_background_images/378800000124822914/71bbc56b1ffffb546629b36c40b6e7e6.jpeg" TargetMode="External"/><Relationship Id="rId9810" Type="http://schemas.openxmlformats.org/officeDocument/2006/relationships/hyperlink" Target="http://abs.twimg.com/images/themes/theme9/bg.gif" TargetMode="External"/><Relationship Id="rId11740" Type="http://schemas.openxmlformats.org/officeDocument/2006/relationships/hyperlink" Target="https://twitter.com/_xavier07" TargetMode="External"/><Relationship Id="rId24" Type="http://schemas.openxmlformats.org/officeDocument/2006/relationships/hyperlink" Target="https://t.co/ePKhXndghu" TargetMode="External"/><Relationship Id="rId7014" Type="http://schemas.openxmlformats.org/officeDocument/2006/relationships/hyperlink" Target="http://pbs.twimg.com/profile_images/704430153217118209/PlGO5vfv_normal.jpg" TargetMode="External"/><Relationship Id="rId8412" Type="http://schemas.openxmlformats.org/officeDocument/2006/relationships/hyperlink" Target="http://pbs.twimg.com/profile_images/739934517205598213/y5D07hIq_normal.jpg" TargetMode="External"/><Relationship Id="rId10342" Type="http://schemas.openxmlformats.org/officeDocument/2006/relationships/hyperlink" Target="http://pbs.twimg.com/profile_images/713387318392950785/k_w3FHl6_normal.jpg" TargetMode="External"/><Relationship Id="rId14963" Type="http://schemas.openxmlformats.org/officeDocument/2006/relationships/hyperlink" Target="http://t.co/ohego379PV" TargetMode="External"/><Relationship Id="rId3971" Type="http://schemas.openxmlformats.org/officeDocument/2006/relationships/hyperlink" Target="https://pbs.twimg.com/profile_banners/730932070667714561/1465271741" TargetMode="External"/><Relationship Id="rId13565" Type="http://schemas.openxmlformats.org/officeDocument/2006/relationships/hyperlink" Target="http://pbs.twimg.com/profile_images/1978908171/Color_DSHS-twitter_normal.jpg" TargetMode="External"/><Relationship Id="rId14616" Type="http://schemas.openxmlformats.org/officeDocument/2006/relationships/hyperlink" Target="http://abs.twimg.com/images/themes/theme2/bg.gif" TargetMode="External"/><Relationship Id="rId892" Type="http://schemas.openxmlformats.org/officeDocument/2006/relationships/hyperlink" Target="http://pbs.twimg.com/profile_images/2249088416/Puebla__20Puebla__20Popocatepetl_20Volcano_20-_20Photo_20by_20visitmexico_com_normal.jpg" TargetMode="External"/><Relationship Id="rId2573" Type="http://schemas.openxmlformats.org/officeDocument/2006/relationships/hyperlink" Target="https://pbs.twimg.com/profile_banners/496494630/1355198175" TargetMode="External"/><Relationship Id="rId3624" Type="http://schemas.openxmlformats.org/officeDocument/2006/relationships/hyperlink" Target="https://twitter.com/_millyosouza" TargetMode="External"/><Relationship Id="rId9186" Type="http://schemas.openxmlformats.org/officeDocument/2006/relationships/hyperlink" Target="https://pbs.twimg.com/profile_banners/28124259/1464248492" TargetMode="External"/><Relationship Id="rId12167" Type="http://schemas.openxmlformats.org/officeDocument/2006/relationships/hyperlink" Target="http://pbs.twimg.com/profile_background_images/556985484992188417/g-aliaYi.jpeg" TargetMode="External"/><Relationship Id="rId13218" Type="http://schemas.openxmlformats.org/officeDocument/2006/relationships/hyperlink" Target="http://pbs.twimg.com/profile_images/1973606976/image_normal.jpg" TargetMode="External"/><Relationship Id="rId545" Type="http://schemas.openxmlformats.org/officeDocument/2006/relationships/hyperlink" Target="https://twitter.com/rybo18" TargetMode="External"/><Relationship Id="rId1175" Type="http://schemas.openxmlformats.org/officeDocument/2006/relationships/hyperlink" Target="https://pbs.twimg.com/profile_banners/3156738161/1428932948" TargetMode="External"/><Relationship Id="rId2226" Type="http://schemas.openxmlformats.org/officeDocument/2006/relationships/hyperlink" Target="http://pbs.twimg.com/profile_images/465845279594262529/cfEKK-GW_normal.jpeg" TargetMode="External"/><Relationship Id="rId5796" Type="http://schemas.openxmlformats.org/officeDocument/2006/relationships/hyperlink" Target="https://pbs.twimg.com/profile_banners/17219108/1464022882" TargetMode="External"/><Relationship Id="rId6847" Type="http://schemas.openxmlformats.org/officeDocument/2006/relationships/hyperlink" Target="http://pbs.twimg.com/profile_images/37902202/Official_Portrait__cropped__September_2007_normal.jpg" TargetMode="External"/><Relationship Id="rId4398" Type="http://schemas.openxmlformats.org/officeDocument/2006/relationships/hyperlink" Target="http://pbs.twimg.com/profile_images/743211158077833216/NiQyHHp1_normal.jpg" TargetMode="External"/><Relationship Id="rId5449" Type="http://schemas.openxmlformats.org/officeDocument/2006/relationships/hyperlink" Target="http://pbs.twimg.com/profile_images/720275512652906496/AXzmmFSV_normal.jpg" TargetMode="External"/><Relationship Id="rId9320" Type="http://schemas.openxmlformats.org/officeDocument/2006/relationships/hyperlink" Target="http://abs.twimg.com/images/themes/theme7/bg.gif" TargetMode="External"/><Relationship Id="rId11250" Type="http://schemas.openxmlformats.org/officeDocument/2006/relationships/hyperlink" Target="https://pbs.twimg.com/profile_banners/714934318305517568/1459816678" TargetMode="External"/><Relationship Id="rId12301" Type="http://schemas.openxmlformats.org/officeDocument/2006/relationships/hyperlink" Target="http://t.co/Qru1ILyGRM" TargetMode="External"/><Relationship Id="rId5930" Type="http://schemas.openxmlformats.org/officeDocument/2006/relationships/hyperlink" Target="https://twitter.com/jon4stall" TargetMode="External"/><Relationship Id="rId14473" Type="http://schemas.openxmlformats.org/officeDocument/2006/relationships/hyperlink" Target="http://pbs.twimg.com/profile_images/736627428945240064/vPgkZxRi_normal.jpg" TargetMode="External"/><Relationship Id="rId3481" Type="http://schemas.openxmlformats.org/officeDocument/2006/relationships/hyperlink" Target="http://pbs.twimg.com/profile_images/741335824902524928/LWEww3Ku_normal.jpg" TargetMode="External"/><Relationship Id="rId4532" Type="http://schemas.openxmlformats.org/officeDocument/2006/relationships/hyperlink" Target="https://twitter.com/oblittuss" TargetMode="External"/><Relationship Id="rId13075" Type="http://schemas.openxmlformats.org/officeDocument/2006/relationships/hyperlink" Target="http://abs.twimg.com/images/themes/theme1/bg.png" TargetMode="External"/><Relationship Id="rId14126" Type="http://schemas.openxmlformats.org/officeDocument/2006/relationships/hyperlink" Target="https://pbs.twimg.com/profile_banners/18901057/1425134637" TargetMode="External"/><Relationship Id="rId2083" Type="http://schemas.openxmlformats.org/officeDocument/2006/relationships/hyperlink" Target="http://pbs.twimg.com/profile_background_images/5252589/re4.png" TargetMode="External"/><Relationship Id="rId3134" Type="http://schemas.openxmlformats.org/officeDocument/2006/relationships/hyperlink" Target="https://pbs.twimg.com/profile_banners/420673537/1464060582" TargetMode="External"/><Relationship Id="rId7755" Type="http://schemas.openxmlformats.org/officeDocument/2006/relationships/hyperlink" Target="https://pbs.twimg.com/profile_banners/430865524/1465973034" TargetMode="External"/><Relationship Id="rId8806" Type="http://schemas.openxmlformats.org/officeDocument/2006/relationships/hyperlink" Target="https://pbs.twimg.com/profile_banners/1033114260/1457107773" TargetMode="External"/><Relationship Id="rId6357" Type="http://schemas.openxmlformats.org/officeDocument/2006/relationships/hyperlink" Target="http://pbs.twimg.com/profile_images/1691617662/American_Animated_Flag__2__normal.gif" TargetMode="External"/><Relationship Id="rId7408" Type="http://schemas.openxmlformats.org/officeDocument/2006/relationships/hyperlink" Target="http://pbs.twimg.com/profile_images/701239541575917572/ImFtWjKT_normal.jpg" TargetMode="External"/><Relationship Id="rId10736" Type="http://schemas.openxmlformats.org/officeDocument/2006/relationships/hyperlink" Target="https://twitter.com/sbconsumereview" TargetMode="External"/><Relationship Id="rId13959" Type="http://schemas.openxmlformats.org/officeDocument/2006/relationships/hyperlink" Target="https://twitter.com/sergioepi" TargetMode="External"/><Relationship Id="rId1569" Type="http://schemas.openxmlformats.org/officeDocument/2006/relationships/hyperlink" Target="https://twitter.com/arraz_henrique" TargetMode="External"/><Relationship Id="rId2967" Type="http://schemas.openxmlformats.org/officeDocument/2006/relationships/hyperlink" Target="https://pbs.twimg.com/profile_banners/707964046109253632/1461138109" TargetMode="External"/><Relationship Id="rId5440" Type="http://schemas.openxmlformats.org/officeDocument/2006/relationships/hyperlink" Target="http://abs.twimg.com/images/themes/theme14/bg.gif" TargetMode="External"/><Relationship Id="rId939" Type="http://schemas.openxmlformats.org/officeDocument/2006/relationships/hyperlink" Target="http://pbs.twimg.com/profile_images/709327901582368768/f7OWcYVK_normal.jpg" TargetMode="External"/><Relationship Id="rId4042" Type="http://schemas.openxmlformats.org/officeDocument/2006/relationships/hyperlink" Target="http://pbs.twimg.com/profile_images/743244428568039424/4I8sHa2T_normal.jpg" TargetMode="External"/><Relationship Id="rId11991" Type="http://schemas.openxmlformats.org/officeDocument/2006/relationships/hyperlink" Target="https://twitter.com/lscorreacerro" TargetMode="External"/><Relationship Id="rId15034" Type="http://schemas.openxmlformats.org/officeDocument/2006/relationships/hyperlink" Target="http://abs.twimg.com/images/themes/theme1/bg.png" TargetMode="External"/><Relationship Id="rId8663" Type="http://schemas.openxmlformats.org/officeDocument/2006/relationships/hyperlink" Target="https://t.co/aLoWzn3Inh" TargetMode="External"/><Relationship Id="rId9714" Type="http://schemas.openxmlformats.org/officeDocument/2006/relationships/hyperlink" Target="http://abs.twimg.com/images/themes/theme1/bg.png" TargetMode="External"/><Relationship Id="rId10593" Type="http://schemas.openxmlformats.org/officeDocument/2006/relationships/hyperlink" Target="https://twitter.com/lukasveiga98" TargetMode="External"/><Relationship Id="rId11644" Type="http://schemas.openxmlformats.org/officeDocument/2006/relationships/hyperlink" Target="http://pbs.twimg.com/profile_images/615330462756696064/rXSJHeX9_normal.jpg" TargetMode="External"/><Relationship Id="rId1703" Type="http://schemas.openxmlformats.org/officeDocument/2006/relationships/hyperlink" Target="http://t.co/x64xavQfp6" TargetMode="External"/><Relationship Id="rId7265" Type="http://schemas.openxmlformats.org/officeDocument/2006/relationships/hyperlink" Target="https://pbs.twimg.com/profile_banners/14836055/1404585113" TargetMode="External"/><Relationship Id="rId8316" Type="http://schemas.openxmlformats.org/officeDocument/2006/relationships/hyperlink" Target="https://t.co/ibWd0XwCvU" TargetMode="External"/><Relationship Id="rId10246" Type="http://schemas.openxmlformats.org/officeDocument/2006/relationships/hyperlink" Target="http://pbs.twimg.com/profile_images/742536326923321344/M0isfLwD_normal.jpg" TargetMode="External"/><Relationship Id="rId3875" Type="http://schemas.openxmlformats.org/officeDocument/2006/relationships/hyperlink" Target="http://pbs.twimg.com/profile_images/715662857346555904/wZcOebh6_normal.jpg" TargetMode="External"/><Relationship Id="rId4926" Type="http://schemas.openxmlformats.org/officeDocument/2006/relationships/hyperlink" Target="http://pbs.twimg.com/profile_background_images/572495652290981888/FQGgoa9D.jpeg" TargetMode="External"/><Relationship Id="rId13469" Type="http://schemas.openxmlformats.org/officeDocument/2006/relationships/hyperlink" Target="http://pbs.twimg.com/profile_images/413143770050228224/rvO0_T-8_normal.jpeg" TargetMode="External"/><Relationship Id="rId14867" Type="http://schemas.openxmlformats.org/officeDocument/2006/relationships/hyperlink" Target="https://twitter.com/fightingfit4eva" TargetMode="External"/><Relationship Id="rId796" Type="http://schemas.openxmlformats.org/officeDocument/2006/relationships/hyperlink" Target="http://abs.twimg.com/images/themes/theme14/bg.gif" TargetMode="External"/><Relationship Id="rId2477" Type="http://schemas.openxmlformats.org/officeDocument/2006/relationships/hyperlink" Target="https://twitter.com/bribis17" TargetMode="External"/><Relationship Id="rId3528" Type="http://schemas.openxmlformats.org/officeDocument/2006/relationships/hyperlink" Target="https://twitter.com/moonsunaja" TargetMode="External"/><Relationship Id="rId449" Type="http://schemas.openxmlformats.org/officeDocument/2006/relationships/hyperlink" Target="http://pbs.twimg.com/profile_images/729657208451956737/HvTZOReg_normal.jpg" TargetMode="External"/><Relationship Id="rId1079" Type="http://schemas.openxmlformats.org/officeDocument/2006/relationships/hyperlink" Target="https://twitter.com/montanagear" TargetMode="External"/><Relationship Id="rId6001" Type="http://schemas.openxmlformats.org/officeDocument/2006/relationships/hyperlink" Target="http://pbs.twimg.com/profile_images/2179341917/logo_normal.jpg" TargetMode="External"/><Relationship Id="rId9571" Type="http://schemas.openxmlformats.org/officeDocument/2006/relationships/hyperlink" Target="http://pbs.twimg.com/profile_background_images/263071741/1302312407-2006_trance_energy_wallpaper_large.jpg" TargetMode="External"/><Relationship Id="rId13950" Type="http://schemas.openxmlformats.org/officeDocument/2006/relationships/hyperlink" Target="https://twitter.com/mikogrey24" TargetMode="External"/><Relationship Id="rId8173" Type="http://schemas.openxmlformats.org/officeDocument/2006/relationships/hyperlink" Target="http://abs.twimg.com/images/themes/theme2/bg.gif" TargetMode="External"/><Relationship Id="rId9224" Type="http://schemas.openxmlformats.org/officeDocument/2006/relationships/hyperlink" Target="https://pbs.twimg.com/profile_banners/3172693296/1465873541" TargetMode="External"/><Relationship Id="rId12552" Type="http://schemas.openxmlformats.org/officeDocument/2006/relationships/hyperlink" Target="https://pbs.twimg.com/profile_banners/1278208004/1462955133" TargetMode="External"/><Relationship Id="rId13603" Type="http://schemas.openxmlformats.org/officeDocument/2006/relationships/hyperlink" Target="https://twitter.com/mido1922" TargetMode="External"/><Relationship Id="rId930" Type="http://schemas.openxmlformats.org/officeDocument/2006/relationships/hyperlink" Target="http://pbs.twimg.com/profile_images/200313751/MikeAlanStuart_normal.jpg" TargetMode="External"/><Relationship Id="rId1560" Type="http://schemas.openxmlformats.org/officeDocument/2006/relationships/hyperlink" Target="https://twitter.com/simply_auri" TargetMode="External"/><Relationship Id="rId2611" Type="http://schemas.openxmlformats.org/officeDocument/2006/relationships/hyperlink" Target="http://pbs.twimg.com/profile_images/2536156719/image_normal.jpg" TargetMode="External"/><Relationship Id="rId11154" Type="http://schemas.openxmlformats.org/officeDocument/2006/relationships/hyperlink" Target="https://t.co/Qs96ltidt2" TargetMode="External"/><Relationship Id="rId12205" Type="http://schemas.openxmlformats.org/officeDocument/2006/relationships/hyperlink" Target="http://pbs.twimg.com/profile_images/938918379/NEHA_logo_smallest_normal.jpg" TargetMode="External"/><Relationship Id="rId1213" Type="http://schemas.openxmlformats.org/officeDocument/2006/relationships/hyperlink" Target="https://pbs.twimg.com/profile_banners/249844029/1460878058" TargetMode="External"/><Relationship Id="rId4783" Type="http://schemas.openxmlformats.org/officeDocument/2006/relationships/hyperlink" Target="https://twitter.com/doublexmag" TargetMode="External"/><Relationship Id="rId5834" Type="http://schemas.openxmlformats.org/officeDocument/2006/relationships/hyperlink" Target="http://pbs.twimg.com/profile_background_images/704765336608837633/uUyDkhWi.jpg" TargetMode="External"/><Relationship Id="rId14377" Type="http://schemas.openxmlformats.org/officeDocument/2006/relationships/hyperlink" Target="http://t.co/tJENssGjvZ" TargetMode="External"/><Relationship Id="rId3385" Type="http://schemas.openxmlformats.org/officeDocument/2006/relationships/hyperlink" Target="http://pbs.twimg.com/profile_images/690768940671320064/uJL0SD3f_normal.jpg" TargetMode="External"/><Relationship Id="rId4436" Type="http://schemas.openxmlformats.org/officeDocument/2006/relationships/hyperlink" Target="https://twitter.com/bfraser747" TargetMode="External"/><Relationship Id="rId3038" Type="http://schemas.openxmlformats.org/officeDocument/2006/relationships/hyperlink" Target="http://t.co/FxuUXX0OML" TargetMode="External"/><Relationship Id="rId7659" Type="http://schemas.openxmlformats.org/officeDocument/2006/relationships/hyperlink" Target="http://pbs.twimg.com/profile_images/742177693979049984/-5k-_X6T_normal.jpg" TargetMode="External"/><Relationship Id="rId10987" Type="http://schemas.openxmlformats.org/officeDocument/2006/relationships/hyperlink" Target="https://twitter.com/from__spain" TargetMode="External"/><Relationship Id="rId9081" Type="http://schemas.openxmlformats.org/officeDocument/2006/relationships/hyperlink" Target="https://pbs.twimg.com/profile_banners/1337238426/1393352321" TargetMode="External"/><Relationship Id="rId12062" Type="http://schemas.openxmlformats.org/officeDocument/2006/relationships/hyperlink" Target="https://twitter.com/politicalviews" TargetMode="External"/><Relationship Id="rId13460" Type="http://schemas.openxmlformats.org/officeDocument/2006/relationships/hyperlink" Target="http://pbs.twimg.com/profile_images/378800000697250365/8aa453d9d129071cfc31be8bbec5606c_normal.jpeg" TargetMode="External"/><Relationship Id="rId14511" Type="http://schemas.openxmlformats.org/officeDocument/2006/relationships/hyperlink" Target="http://t.co/PpzoTPS9" TargetMode="External"/><Relationship Id="rId440" Type="http://schemas.openxmlformats.org/officeDocument/2006/relationships/hyperlink" Target="http://pbs.twimg.com/profile_images/551586615202951168/8C1L6mrG_normal.jpeg" TargetMode="External"/><Relationship Id="rId1070" Type="http://schemas.openxmlformats.org/officeDocument/2006/relationships/hyperlink" Target="https://twitter.com/karlablack02" TargetMode="External"/><Relationship Id="rId2121" Type="http://schemas.openxmlformats.org/officeDocument/2006/relationships/hyperlink" Target="http://pbs.twimg.com/profile_images/673680072809848832/g3Fj-SNU_normal.jpg" TargetMode="External"/><Relationship Id="rId13113" Type="http://schemas.openxmlformats.org/officeDocument/2006/relationships/hyperlink" Target="http://abs.twimg.com/images/themes/theme1/bg.png" TargetMode="External"/><Relationship Id="rId5691" Type="http://schemas.openxmlformats.org/officeDocument/2006/relationships/hyperlink" Target="http://pbs.twimg.com/profile_images/647042364444381184/VZguZ_Nb_normal.jpg" TargetMode="External"/><Relationship Id="rId6742" Type="http://schemas.openxmlformats.org/officeDocument/2006/relationships/hyperlink" Target="http://abs.twimg.com/images/themes/theme1/bg.png" TargetMode="External"/><Relationship Id="rId4293" Type="http://schemas.openxmlformats.org/officeDocument/2006/relationships/hyperlink" Target="https://twitter.com/heiniken_" TargetMode="External"/><Relationship Id="rId5344" Type="http://schemas.openxmlformats.org/officeDocument/2006/relationships/hyperlink" Target="http://pbs.twimg.com/profile_images/664759128590536704/bH2WyXVh_normal.jpg" TargetMode="External"/><Relationship Id="rId9965" Type="http://schemas.openxmlformats.org/officeDocument/2006/relationships/hyperlink" Target="http://pbs.twimg.com/profile_images/587123203694137345/5VmZlpUC_normal.jpg" TargetMode="External"/><Relationship Id="rId11895" Type="http://schemas.openxmlformats.org/officeDocument/2006/relationships/hyperlink" Target="https://twitter.com/guerreiraraposa" TargetMode="External"/><Relationship Id="rId1954" Type="http://schemas.openxmlformats.org/officeDocument/2006/relationships/hyperlink" Target="http://pbs.twimg.com/profile_background_images/378800000140033829/nO0srUeQ.jpeg" TargetMode="External"/><Relationship Id="rId8567" Type="http://schemas.openxmlformats.org/officeDocument/2006/relationships/hyperlink" Target="https://t.co/S60LwkBFso" TargetMode="External"/><Relationship Id="rId9618" Type="http://schemas.openxmlformats.org/officeDocument/2006/relationships/hyperlink" Target="http://pbs.twimg.com/profile_background_images/596740049732931584/kwvt4Kb7.jpg" TargetMode="External"/><Relationship Id="rId10497" Type="http://schemas.openxmlformats.org/officeDocument/2006/relationships/hyperlink" Target="https://twitter.com/corpgov" TargetMode="External"/><Relationship Id="rId11548" Type="http://schemas.openxmlformats.org/officeDocument/2006/relationships/hyperlink" Target="http://pbs.twimg.com/profile_images/663204682546835456/oKAgPUY-_normal.jpg" TargetMode="External"/><Relationship Id="rId12946" Type="http://schemas.openxmlformats.org/officeDocument/2006/relationships/hyperlink" Target="http://pbs.twimg.com/profile_background_images/203160816/Twitter-BG-Template_UVA.jpg" TargetMode="External"/><Relationship Id="rId1607" Type="http://schemas.openxmlformats.org/officeDocument/2006/relationships/hyperlink" Target="https://t.co/odBBjLmz7P" TargetMode="External"/><Relationship Id="rId7169" Type="http://schemas.openxmlformats.org/officeDocument/2006/relationships/hyperlink" Target="http://abs.twimg.com/images/themes/theme18/bg.gif" TargetMode="External"/><Relationship Id="rId14021" Type="http://schemas.openxmlformats.org/officeDocument/2006/relationships/hyperlink" Target="https://twitter.com/ewc_pr" TargetMode="External"/><Relationship Id="rId3779" Type="http://schemas.openxmlformats.org/officeDocument/2006/relationships/hyperlink" Target="https://twitter.com/10chaselane" TargetMode="External"/><Relationship Id="rId7650" Type="http://schemas.openxmlformats.org/officeDocument/2006/relationships/hyperlink" Target="http://pbs.twimg.com/profile_background_images/703458016/d923fa01329ba25f169a03c13821fb2d.jpeg" TargetMode="External"/><Relationship Id="rId6252" Type="http://schemas.openxmlformats.org/officeDocument/2006/relationships/hyperlink" Target="http://abs.twimg.com/images/themes/theme2/bg.gif" TargetMode="External"/><Relationship Id="rId7303" Type="http://schemas.openxmlformats.org/officeDocument/2006/relationships/hyperlink" Target="https://twitter.com/mdtoorder" TargetMode="External"/><Relationship Id="rId8701" Type="http://schemas.openxmlformats.org/officeDocument/2006/relationships/hyperlink" Target="http://t.co/uIMndVpiFU" TargetMode="External"/><Relationship Id="rId10631" Type="http://schemas.openxmlformats.org/officeDocument/2006/relationships/hyperlink" Target="https://twitter.com/epinternacional" TargetMode="External"/><Relationship Id="rId13854" Type="http://schemas.openxmlformats.org/officeDocument/2006/relationships/hyperlink" Target="https://twitter.com/tips4moms" TargetMode="External"/><Relationship Id="rId14905" Type="http://schemas.openxmlformats.org/officeDocument/2006/relationships/hyperlink" Target="http://pbs.twimg.com/profile_background_images/278779591/twitter_ein_wallpaper.png" TargetMode="External"/><Relationship Id="rId2862" Type="http://schemas.openxmlformats.org/officeDocument/2006/relationships/hyperlink" Target="http://pbs.twimg.com/profile_images/562769730864709633/OE6Ij3l3_normal.jpeg" TargetMode="External"/><Relationship Id="rId3913" Type="http://schemas.openxmlformats.org/officeDocument/2006/relationships/hyperlink" Target="https://twitter.com/sacourtreporter" TargetMode="External"/><Relationship Id="rId8077" Type="http://schemas.openxmlformats.org/officeDocument/2006/relationships/hyperlink" Target="https://pbs.twimg.com/profile_banners/1597760468/1462244113" TargetMode="External"/><Relationship Id="rId9475" Type="http://schemas.openxmlformats.org/officeDocument/2006/relationships/hyperlink" Target="http://abs.twimg.com/images/themes/theme1/bg.png" TargetMode="External"/><Relationship Id="rId12456" Type="http://schemas.openxmlformats.org/officeDocument/2006/relationships/hyperlink" Target="https://t.co/4X9znT9XoJ" TargetMode="External"/><Relationship Id="rId13507" Type="http://schemas.openxmlformats.org/officeDocument/2006/relationships/hyperlink" Target="http://pbs.twimg.com/profile_images/489339781134827520/s1oZ_UeO_normal.jpeg" TargetMode="External"/><Relationship Id="rId834" Type="http://schemas.openxmlformats.org/officeDocument/2006/relationships/hyperlink" Target="http://abs.twimg.com/images/themes/theme1/bg.png" TargetMode="External"/><Relationship Id="rId1464" Type="http://schemas.openxmlformats.org/officeDocument/2006/relationships/hyperlink" Target="http://pbs.twimg.com/profile_images/705935596238155776/IzcNXCrU_normal.jpg" TargetMode="External"/><Relationship Id="rId2515" Type="http://schemas.openxmlformats.org/officeDocument/2006/relationships/hyperlink" Target="https://twitter.com/wtimespolitics" TargetMode="External"/><Relationship Id="rId9128" Type="http://schemas.openxmlformats.org/officeDocument/2006/relationships/hyperlink" Target="https://pbs.twimg.com/profile_banners/89855033/1380027942" TargetMode="External"/><Relationship Id="rId11058" Type="http://schemas.openxmlformats.org/officeDocument/2006/relationships/hyperlink" Target="https://twitter.com/thejacobbowen" TargetMode="External"/><Relationship Id="rId12109" Type="http://schemas.openxmlformats.org/officeDocument/2006/relationships/hyperlink" Target="https://pbs.twimg.com/profile_banners/28838219/1360759841" TargetMode="External"/><Relationship Id="rId1117" Type="http://schemas.openxmlformats.org/officeDocument/2006/relationships/hyperlink" Target="http://t.co/Xzykj0yoN8" TargetMode="External"/><Relationship Id="rId4687" Type="http://schemas.openxmlformats.org/officeDocument/2006/relationships/hyperlink" Target="http://abs.twimg.com/images/themes/theme1/bg.png" TargetMode="External"/><Relationship Id="rId5738" Type="http://schemas.openxmlformats.org/officeDocument/2006/relationships/hyperlink" Target="https://t.co/9EHVKJaKeu" TargetMode="External"/><Relationship Id="rId3289" Type="http://schemas.openxmlformats.org/officeDocument/2006/relationships/hyperlink" Target="http://abs.twimg.com/images/themes/theme1/bg.png" TargetMode="External"/><Relationship Id="rId7160" Type="http://schemas.openxmlformats.org/officeDocument/2006/relationships/hyperlink" Target="http://abs.twimg.com/images/themes/theme1/bg.png" TargetMode="External"/><Relationship Id="rId8211" Type="http://schemas.openxmlformats.org/officeDocument/2006/relationships/hyperlink" Target="http://pbs.twimg.com/profile_images/616397090122432512/ioIsWs0I_normal.jpg" TargetMode="External"/><Relationship Id="rId10141" Type="http://schemas.openxmlformats.org/officeDocument/2006/relationships/hyperlink" Target="http://pbs.twimg.com/profile_images/530311535550152704/Q5pSZZk6_normal.jpeg" TargetMode="External"/><Relationship Id="rId14762" Type="http://schemas.openxmlformats.org/officeDocument/2006/relationships/hyperlink" Target="https://t.co/CngldDxN87" TargetMode="External"/><Relationship Id="rId3770" Type="http://schemas.openxmlformats.org/officeDocument/2006/relationships/hyperlink" Target="https://twitter.com/odaianelima" TargetMode="External"/><Relationship Id="rId4821" Type="http://schemas.openxmlformats.org/officeDocument/2006/relationships/hyperlink" Target="https://t.co/8nqEKUzEGp" TargetMode="External"/><Relationship Id="rId13364" Type="http://schemas.openxmlformats.org/officeDocument/2006/relationships/hyperlink" Target="http://pbs.twimg.com/profile_images/1389660377/image_normal.jpg" TargetMode="External"/><Relationship Id="rId14415" Type="http://schemas.openxmlformats.org/officeDocument/2006/relationships/hyperlink" Target="https://pbs.twimg.com/profile_banners/2482151953/1462130391" TargetMode="External"/><Relationship Id="rId344" Type="http://schemas.openxmlformats.org/officeDocument/2006/relationships/hyperlink" Target="http://pbs.twimg.com/profile_images/708475158676312064/vH4m8ANK_normal.jpg" TargetMode="External"/><Relationship Id="rId691" Type="http://schemas.openxmlformats.org/officeDocument/2006/relationships/hyperlink" Target="https://pbs.twimg.com/profile_banners/1529274498/1464392670" TargetMode="External"/><Relationship Id="rId2025" Type="http://schemas.openxmlformats.org/officeDocument/2006/relationships/hyperlink" Target="http://pbs.twimg.com/profile_background_images/885829172/a0697667d20a8457c5c2d37274ef76b5.jpeg" TargetMode="External"/><Relationship Id="rId2372" Type="http://schemas.openxmlformats.org/officeDocument/2006/relationships/hyperlink" Target="https://twitter.com/paraprosperar" TargetMode="External"/><Relationship Id="rId3423" Type="http://schemas.openxmlformats.org/officeDocument/2006/relationships/hyperlink" Target="http://pbs.twimg.com/profile_images/724327185482272768/cJGeCnm4_normal.jpg" TargetMode="External"/><Relationship Id="rId6993" Type="http://schemas.openxmlformats.org/officeDocument/2006/relationships/hyperlink" Target="http://pbs.twimg.com/profile_background_images/655087218/4alxe921q4mqzevln3c6.jpeg" TargetMode="External"/><Relationship Id="rId13017" Type="http://schemas.openxmlformats.org/officeDocument/2006/relationships/hyperlink" Target="http://abs.twimg.com/images/themes/theme11/bg.gif" TargetMode="External"/><Relationship Id="rId5595" Type="http://schemas.openxmlformats.org/officeDocument/2006/relationships/hyperlink" Target="http://pbs.twimg.com/profile_images/733835596188274688/FKEy4iPB_normal.jpg" TargetMode="External"/><Relationship Id="rId6646" Type="http://schemas.openxmlformats.org/officeDocument/2006/relationships/hyperlink" Target="https://pbs.twimg.com/profile_banners/132225222/1465228273" TargetMode="External"/><Relationship Id="rId15189" Type="http://schemas.openxmlformats.org/officeDocument/2006/relationships/hyperlink" Target="https://twitter.com/kylehutchins28" TargetMode="External"/><Relationship Id="rId4197" Type="http://schemas.openxmlformats.org/officeDocument/2006/relationships/hyperlink" Target="https://twitter.com/maliykaishealth" TargetMode="External"/><Relationship Id="rId5248" Type="http://schemas.openxmlformats.org/officeDocument/2006/relationships/hyperlink" Target="http://pbs.twimg.com/profile_background_images/378800000031582347/3905b1846e314ba543b189d7f480b139.jpeg" TargetMode="External"/><Relationship Id="rId9869" Type="http://schemas.openxmlformats.org/officeDocument/2006/relationships/hyperlink" Target="http://pbs.twimg.com/profile_images/641412970975784960/2XLHud0I_normal.jpg" TargetMode="External"/><Relationship Id="rId12100" Type="http://schemas.openxmlformats.org/officeDocument/2006/relationships/hyperlink" Target="https://pbs.twimg.com/profile_banners/264953999/1465784418" TargetMode="External"/><Relationship Id="rId1858" Type="http://schemas.openxmlformats.org/officeDocument/2006/relationships/hyperlink" Target="https://pbs.twimg.com/profile_banners/4504425753/1464036426" TargetMode="External"/><Relationship Id="rId11799" Type="http://schemas.openxmlformats.org/officeDocument/2006/relationships/hyperlink" Target="https://twitter.com/shantekayy" TargetMode="External"/><Relationship Id="rId14272" Type="http://schemas.openxmlformats.org/officeDocument/2006/relationships/hyperlink" Target="https://pbs.twimg.com/profile_banners/601823554/1464799588" TargetMode="External"/><Relationship Id="rId2909" Type="http://schemas.openxmlformats.org/officeDocument/2006/relationships/hyperlink" Target="https://twitter.com/ricardohickson" TargetMode="External"/><Relationship Id="rId3280" Type="http://schemas.openxmlformats.org/officeDocument/2006/relationships/hyperlink" Target="http://abs.twimg.com/images/themes/theme17/bg.gif" TargetMode="External"/><Relationship Id="rId4331" Type="http://schemas.openxmlformats.org/officeDocument/2006/relationships/hyperlink" Target="https://pbs.twimg.com/profile_banners/2493789181/1448422073" TargetMode="External"/><Relationship Id="rId8952" Type="http://schemas.openxmlformats.org/officeDocument/2006/relationships/hyperlink" Target="https://pbs.twimg.com/profile_banners/1761195170/1464924864" TargetMode="External"/><Relationship Id="rId10882" Type="http://schemas.openxmlformats.org/officeDocument/2006/relationships/hyperlink" Target="https://twitter.com/iamleila" TargetMode="External"/><Relationship Id="rId11933" Type="http://schemas.openxmlformats.org/officeDocument/2006/relationships/hyperlink" Target="http://abs.twimg.com/images/themes/theme1/bg.png" TargetMode="External"/><Relationship Id="rId6156" Type="http://schemas.openxmlformats.org/officeDocument/2006/relationships/hyperlink" Target="https://pbs.twimg.com/profile_banners/18936161/1465639234" TargetMode="External"/><Relationship Id="rId7554" Type="http://schemas.openxmlformats.org/officeDocument/2006/relationships/hyperlink" Target="https://pbs.twimg.com/profile_banners/3040040012/1426710587" TargetMode="External"/><Relationship Id="rId8605" Type="http://schemas.openxmlformats.org/officeDocument/2006/relationships/hyperlink" Target="https://t.co/tcOVnOeGJC" TargetMode="External"/><Relationship Id="rId10535" Type="http://schemas.openxmlformats.org/officeDocument/2006/relationships/hyperlink" Target="https://twitter.com/hulagirl05" TargetMode="External"/><Relationship Id="rId7207" Type="http://schemas.openxmlformats.org/officeDocument/2006/relationships/hyperlink" Target="https://pbs.twimg.com/profile_banners/14866040/1407747482" TargetMode="External"/><Relationship Id="rId13758" Type="http://schemas.openxmlformats.org/officeDocument/2006/relationships/hyperlink" Target="https://twitter.com/wilton_zika" TargetMode="External"/><Relationship Id="rId14809" Type="http://schemas.openxmlformats.org/officeDocument/2006/relationships/hyperlink" Target="http://pbs.twimg.com/profile_background_images/802073792/0ac07b5bcffee1b96608e1fb7829a481.jpeg" TargetMode="External"/><Relationship Id="rId2766" Type="http://schemas.openxmlformats.org/officeDocument/2006/relationships/hyperlink" Target="http://abs.twimg.com/images/themes/theme1/bg.png" TargetMode="External"/><Relationship Id="rId3817" Type="http://schemas.openxmlformats.org/officeDocument/2006/relationships/hyperlink" Target="https://pbs.twimg.com/profile_banners/54087440/1372906292" TargetMode="External"/><Relationship Id="rId9379" Type="http://schemas.openxmlformats.org/officeDocument/2006/relationships/hyperlink" Target="http://pbs.twimg.com/profile_background_images/828382968/1a5027eeaee0b57bcff7e475c9d2e633.jpeg" TargetMode="External"/><Relationship Id="rId15180" Type="http://schemas.openxmlformats.org/officeDocument/2006/relationships/hyperlink" Target="http://pbs.twimg.com/profile_images/734053986727170048/0NP8bfmi_normal.jpg" TargetMode="External"/><Relationship Id="rId738" Type="http://schemas.openxmlformats.org/officeDocument/2006/relationships/hyperlink" Target="https://pbs.twimg.com/profile_banners/726924821108547584/1465002386" TargetMode="External"/><Relationship Id="rId1368" Type="http://schemas.openxmlformats.org/officeDocument/2006/relationships/hyperlink" Target="http://pbs.twimg.com/profile_background_images/787254483/f744b8176099494baeeb34ecd69af059.jpeg" TargetMode="External"/><Relationship Id="rId2419" Type="http://schemas.openxmlformats.org/officeDocument/2006/relationships/hyperlink" Target="https://twitter.com/vaneloaizacr" TargetMode="External"/><Relationship Id="rId5989" Type="http://schemas.openxmlformats.org/officeDocument/2006/relationships/hyperlink" Target="http://abs.twimg.com/images/themes/theme1/bg.png" TargetMode="External"/><Relationship Id="rId9860" Type="http://schemas.openxmlformats.org/officeDocument/2006/relationships/hyperlink" Target="http://abs.twimg.com/sticky/default_profile_images/default_profile_5_normal.png" TargetMode="External"/><Relationship Id="rId74" Type="http://schemas.openxmlformats.org/officeDocument/2006/relationships/hyperlink" Target="https://t.co/LENCPw4F2U" TargetMode="External"/><Relationship Id="rId8462" Type="http://schemas.openxmlformats.org/officeDocument/2006/relationships/hyperlink" Target="https://t.co/dAHUmgh2T0" TargetMode="External"/><Relationship Id="rId9513" Type="http://schemas.openxmlformats.org/officeDocument/2006/relationships/hyperlink" Target="http://pbs.twimg.com/profile_background_images/581230211007524865/mLD6oYB8.jpg" TargetMode="External"/><Relationship Id="rId11790" Type="http://schemas.openxmlformats.org/officeDocument/2006/relationships/hyperlink" Target="https://twitter.com/sm_udell" TargetMode="External"/><Relationship Id="rId12841" Type="http://schemas.openxmlformats.org/officeDocument/2006/relationships/hyperlink" Target="http://pbs.twimg.com/profile_background_images/467548908/cigar_header1.jpg" TargetMode="External"/><Relationship Id="rId2900" Type="http://schemas.openxmlformats.org/officeDocument/2006/relationships/hyperlink" Target="https://twitter.com/itsdavisdavison" TargetMode="External"/><Relationship Id="rId7064" Type="http://schemas.openxmlformats.org/officeDocument/2006/relationships/hyperlink" Target="https://pbs.twimg.com/profile_banners/2606137368/1461335551" TargetMode="External"/><Relationship Id="rId8115" Type="http://schemas.openxmlformats.org/officeDocument/2006/relationships/hyperlink" Target="https://pbs.twimg.com/profile_banners/16824724/1352482470" TargetMode="External"/><Relationship Id="rId10392" Type="http://schemas.openxmlformats.org/officeDocument/2006/relationships/hyperlink" Target="http://pbs.twimg.com/profile_images/631894943657627649/SUeF3VBo_normal.jpg" TargetMode="External"/><Relationship Id="rId11443" Type="http://schemas.openxmlformats.org/officeDocument/2006/relationships/hyperlink" Target="http://pbs.twimg.com/profile_background_images/573083851280367618/G2HSgzK5.png" TargetMode="External"/><Relationship Id="rId1502" Type="http://schemas.openxmlformats.org/officeDocument/2006/relationships/hyperlink" Target="https://twitter.com/tsiusa" TargetMode="External"/><Relationship Id="rId10045" Type="http://schemas.openxmlformats.org/officeDocument/2006/relationships/hyperlink" Target="http://pbs.twimg.com/profile_images/735924551100567553/R9F3EHqs_normal.jpg" TargetMode="External"/><Relationship Id="rId14666" Type="http://schemas.openxmlformats.org/officeDocument/2006/relationships/hyperlink" Target="http://pbs.twimg.com/profile_images/64510423/magazinCN_cz_normal.png" TargetMode="External"/><Relationship Id="rId3674" Type="http://schemas.openxmlformats.org/officeDocument/2006/relationships/hyperlink" Target="https://pbs.twimg.com/profile_banners/20629893/1464902191" TargetMode="External"/><Relationship Id="rId4725" Type="http://schemas.openxmlformats.org/officeDocument/2006/relationships/hyperlink" Target="http://pbs.twimg.com/profile_images/719295323642994688/WpepQr9i_normal.jpg" TargetMode="External"/><Relationship Id="rId13268" Type="http://schemas.openxmlformats.org/officeDocument/2006/relationships/hyperlink" Target="http://pbs.twimg.com/profile_images/702128721994579971/8GYAj3aV_normal.jpg" TargetMode="External"/><Relationship Id="rId14319" Type="http://schemas.openxmlformats.org/officeDocument/2006/relationships/hyperlink" Target="http://pbs.twimg.com/profile_images/742295271892127744/rdApTnSE_normal.jpg" TargetMode="External"/><Relationship Id="rId595" Type="http://schemas.openxmlformats.org/officeDocument/2006/relationships/hyperlink" Target="https://t.co/4YJTJqyFrG" TargetMode="External"/><Relationship Id="rId2276" Type="http://schemas.openxmlformats.org/officeDocument/2006/relationships/hyperlink" Target="http://pbs.twimg.com/profile_images/601108429491478528/x41nAKDd_normal.jpg" TargetMode="External"/><Relationship Id="rId3327" Type="http://schemas.openxmlformats.org/officeDocument/2006/relationships/hyperlink" Target="http://abs.twimg.com/images/themes/theme1/bg.png" TargetMode="External"/><Relationship Id="rId6897" Type="http://schemas.openxmlformats.org/officeDocument/2006/relationships/hyperlink" Target="https://twitter.com/arianedfranco" TargetMode="External"/><Relationship Id="rId7948" Type="http://schemas.openxmlformats.org/officeDocument/2006/relationships/hyperlink" Target="https://pbs.twimg.com/profile_banners/622479780/1440258723" TargetMode="External"/><Relationship Id="rId248" Type="http://schemas.openxmlformats.org/officeDocument/2006/relationships/hyperlink" Target="http://pbs.twimg.com/profile_background_images/623734297/gisb72cn5qowbeatlyi9.jpeg" TargetMode="External"/><Relationship Id="rId5499" Type="http://schemas.openxmlformats.org/officeDocument/2006/relationships/hyperlink" Target="https://twitter.com/maria_evaristo" TargetMode="External"/><Relationship Id="rId9370" Type="http://schemas.openxmlformats.org/officeDocument/2006/relationships/hyperlink" Target="http://pbs.twimg.com/profile_background_images/378800000067381129/f2ef32c872aaaa17c831d93ea22c9ff3.jpeg" TargetMode="External"/><Relationship Id="rId10929" Type="http://schemas.openxmlformats.org/officeDocument/2006/relationships/hyperlink" Target="https://twitter.com/noormter" TargetMode="External"/><Relationship Id="rId12351" Type="http://schemas.openxmlformats.org/officeDocument/2006/relationships/hyperlink" Target="http://t.co/8M3qOjiJc3" TargetMode="External"/><Relationship Id="rId14800" Type="http://schemas.openxmlformats.org/officeDocument/2006/relationships/hyperlink" Target="http://abs.twimg.com/images/themes/theme1/bg.png" TargetMode="External"/><Relationship Id="rId2410" Type="http://schemas.openxmlformats.org/officeDocument/2006/relationships/hyperlink" Target="https://twitter.com/duosg" TargetMode="External"/><Relationship Id="rId9023" Type="http://schemas.openxmlformats.org/officeDocument/2006/relationships/hyperlink" Target="https://pbs.twimg.com/profile_banners/1668435678/1436016159" TargetMode="External"/><Relationship Id="rId12004" Type="http://schemas.openxmlformats.org/officeDocument/2006/relationships/hyperlink" Target="http://abs.twimg.com/images/themes/theme12/bg.gif" TargetMode="External"/><Relationship Id="rId13402" Type="http://schemas.openxmlformats.org/officeDocument/2006/relationships/hyperlink" Target="http://pbs.twimg.com/profile_images/743394664057712640/4SzMgc3U_normal.jpg" TargetMode="External"/><Relationship Id="rId1012" Type="http://schemas.openxmlformats.org/officeDocument/2006/relationships/hyperlink" Target="https://twitter.com/_caralhoyarao" TargetMode="External"/><Relationship Id="rId5980" Type="http://schemas.openxmlformats.org/officeDocument/2006/relationships/hyperlink" Target="https://pbs.twimg.com/profile_banners/593698176/1404325619" TargetMode="External"/><Relationship Id="rId3184" Type="http://schemas.openxmlformats.org/officeDocument/2006/relationships/hyperlink" Target="https://pbs.twimg.com/profile_banners/3224192484/1464722555" TargetMode="External"/><Relationship Id="rId4235" Type="http://schemas.openxmlformats.org/officeDocument/2006/relationships/hyperlink" Target="https://pbs.twimg.com/profile_banners/315267124/1462240403" TargetMode="External"/><Relationship Id="rId4582" Type="http://schemas.openxmlformats.org/officeDocument/2006/relationships/hyperlink" Target="http://pbs.twimg.com/profile_background_images/378800000099311176/d62a03ce83740a83b173cb59bb3d9c84.jpeg" TargetMode="External"/><Relationship Id="rId5633" Type="http://schemas.openxmlformats.org/officeDocument/2006/relationships/hyperlink" Target="https://t.co/cbchBHcJUD" TargetMode="External"/><Relationship Id="rId14176" Type="http://schemas.openxmlformats.org/officeDocument/2006/relationships/hyperlink" Target="http://pbs.twimg.com/profile_background_images/431263523/primer_logo.jpg" TargetMode="External"/><Relationship Id="rId15227" Type="http://schemas.openxmlformats.org/officeDocument/2006/relationships/hyperlink" Target="http://pbs.twimg.com/profile_images/742827232608038912/LNY7WlGq_normal.jpg" TargetMode="External"/><Relationship Id="rId8856" Type="http://schemas.openxmlformats.org/officeDocument/2006/relationships/hyperlink" Target="https://pbs.twimg.com/profile_banners/722080344564871169/1463150379" TargetMode="External"/><Relationship Id="rId9907" Type="http://schemas.openxmlformats.org/officeDocument/2006/relationships/hyperlink" Target="http://pbs.twimg.com/profile_images/618502167679270912/4ZltQen3_normal.jpg" TargetMode="External"/><Relationship Id="rId10786" Type="http://schemas.openxmlformats.org/officeDocument/2006/relationships/hyperlink" Target="https://twitter.com/visep_" TargetMode="External"/><Relationship Id="rId11837" Type="http://schemas.openxmlformats.org/officeDocument/2006/relationships/hyperlink" Target="https://twitter.com/cmicaels" TargetMode="External"/><Relationship Id="rId7458" Type="http://schemas.openxmlformats.org/officeDocument/2006/relationships/hyperlink" Target="http://t.co/GPgZATPupN" TargetMode="External"/><Relationship Id="rId8509" Type="http://schemas.openxmlformats.org/officeDocument/2006/relationships/hyperlink" Target="http://t.co/bsig1F7vXl" TargetMode="External"/><Relationship Id="rId10439" Type="http://schemas.openxmlformats.org/officeDocument/2006/relationships/hyperlink" Target="http://pbs.twimg.com/profile_images/719988108121477122/upqCyF0O_normal.jpg" TargetMode="External"/><Relationship Id="rId14310" Type="http://schemas.openxmlformats.org/officeDocument/2006/relationships/hyperlink" Target="http://pbs.twimg.com/profile_images/704679104117764096/PA-x2BAW_normal.jpg" TargetMode="External"/><Relationship Id="rId989" Type="http://schemas.openxmlformats.org/officeDocument/2006/relationships/hyperlink" Target="https://twitter.com/shavonarline" TargetMode="External"/><Relationship Id="rId5490" Type="http://schemas.openxmlformats.org/officeDocument/2006/relationships/hyperlink" Target="https://twitter.com/obstetrics_bio" TargetMode="External"/><Relationship Id="rId6541" Type="http://schemas.openxmlformats.org/officeDocument/2006/relationships/hyperlink" Target="http://t.co/Tc5NkOb2fe" TargetMode="External"/><Relationship Id="rId10920" Type="http://schemas.openxmlformats.org/officeDocument/2006/relationships/hyperlink" Target="https://twitter.com/lys_ja" TargetMode="External"/><Relationship Id="rId15084" Type="http://schemas.openxmlformats.org/officeDocument/2006/relationships/hyperlink" Target="http://t.co/9mC0UTWqHS" TargetMode="External"/><Relationship Id="rId4092" Type="http://schemas.openxmlformats.org/officeDocument/2006/relationships/hyperlink" Target="https://twitter.com/timetalent" TargetMode="External"/><Relationship Id="rId5143" Type="http://schemas.openxmlformats.org/officeDocument/2006/relationships/hyperlink" Target="http://pbs.twimg.com/profile_background_images/378800000048055714/2fd80822578570191e69e22cb5425ba6.jpeg" TargetMode="External"/><Relationship Id="rId8366" Type="http://schemas.openxmlformats.org/officeDocument/2006/relationships/hyperlink" Target="http://abs.twimg.com/images/themes/theme1/bg.png" TargetMode="External"/><Relationship Id="rId9764" Type="http://schemas.openxmlformats.org/officeDocument/2006/relationships/hyperlink" Target="http://abs.twimg.com/images/themes/theme15/bg.png" TargetMode="External"/><Relationship Id="rId11694" Type="http://schemas.openxmlformats.org/officeDocument/2006/relationships/hyperlink" Target="http://pbs.twimg.com/profile_images/737822643387305984/Ksv6yx2y_normal.jpg" TargetMode="External"/><Relationship Id="rId12745" Type="http://schemas.openxmlformats.org/officeDocument/2006/relationships/hyperlink" Target="https://pbs.twimg.com/profile_banners/2365020216/1407097422" TargetMode="External"/><Relationship Id="rId1753" Type="http://schemas.openxmlformats.org/officeDocument/2006/relationships/hyperlink" Target="https://pbs.twimg.com/profile_banners/119219948/1398343016" TargetMode="External"/><Relationship Id="rId2804" Type="http://schemas.openxmlformats.org/officeDocument/2006/relationships/hyperlink" Target="http://abs.twimg.com/images/themes/theme1/bg.png" TargetMode="External"/><Relationship Id="rId8019" Type="http://schemas.openxmlformats.org/officeDocument/2006/relationships/hyperlink" Target="https://twitter.com/bonatto_rafael" TargetMode="External"/><Relationship Id="rId9417" Type="http://schemas.openxmlformats.org/officeDocument/2006/relationships/hyperlink" Target="http://pbs.twimg.com/profile_background_images/394568654/NC-Twitter-bg3.jpg" TargetMode="External"/><Relationship Id="rId10296" Type="http://schemas.openxmlformats.org/officeDocument/2006/relationships/hyperlink" Target="http://pbs.twimg.com/profile_images/742518114244517888/xReRVRjM_normal.jpg" TargetMode="External"/><Relationship Id="rId11347" Type="http://schemas.openxmlformats.org/officeDocument/2006/relationships/hyperlink" Target="http://abs.twimg.com/images/themes/theme1/bg.png" TargetMode="External"/><Relationship Id="rId1406" Type="http://schemas.openxmlformats.org/officeDocument/2006/relationships/hyperlink" Target="http://pbs.twimg.com/profile_images/712716347524800512/XTxCJ7Ga_normal.jpg" TargetMode="External"/><Relationship Id="rId4976" Type="http://schemas.openxmlformats.org/officeDocument/2006/relationships/hyperlink" Target="http://pbs.twimg.com/profile_images/740266127930974209/pNQCUC0L_normal.jpg" TargetMode="External"/><Relationship Id="rId3578" Type="http://schemas.openxmlformats.org/officeDocument/2006/relationships/hyperlink" Target="https://twitter.com/internethandle_" TargetMode="External"/><Relationship Id="rId4629" Type="http://schemas.openxmlformats.org/officeDocument/2006/relationships/hyperlink" Target="http://t.co/JsbE3S0TKe" TargetMode="External"/><Relationship Id="rId8500" Type="http://schemas.openxmlformats.org/officeDocument/2006/relationships/hyperlink" Target="http://t.co/Y6r8K5WZIe" TargetMode="External"/><Relationship Id="rId10430" Type="http://schemas.openxmlformats.org/officeDocument/2006/relationships/hyperlink" Target="http://pbs.twimg.com/profile_images/378800000698211751/9ecf8284fa2e3fe6aaf32efdba9c4dbf_normal.jpeg" TargetMode="External"/><Relationship Id="rId499" Type="http://schemas.openxmlformats.org/officeDocument/2006/relationships/hyperlink" Target="https://twitter.com/barbados_dp" TargetMode="External"/><Relationship Id="rId6051" Type="http://schemas.openxmlformats.org/officeDocument/2006/relationships/hyperlink" Target="https://pbs.twimg.com/profile_banners/565083704/1462317629" TargetMode="External"/><Relationship Id="rId7102" Type="http://schemas.openxmlformats.org/officeDocument/2006/relationships/hyperlink" Target="https://pbs.twimg.com/profile_banners/3057332931/1465632946" TargetMode="External"/><Relationship Id="rId9274" Type="http://schemas.openxmlformats.org/officeDocument/2006/relationships/hyperlink" Target="http://abs.twimg.com/images/themes/theme1/bg.png" TargetMode="External"/><Relationship Id="rId13653" Type="http://schemas.openxmlformats.org/officeDocument/2006/relationships/hyperlink" Target="https://twitter.com/bulletin_world" TargetMode="External"/><Relationship Id="rId14704" Type="http://schemas.openxmlformats.org/officeDocument/2006/relationships/hyperlink" Target="https://twitter.com/marcijan" TargetMode="External"/><Relationship Id="rId633" Type="http://schemas.openxmlformats.org/officeDocument/2006/relationships/hyperlink" Target="http://t.co/KJd3xeroUq" TargetMode="External"/><Relationship Id="rId980" Type="http://schemas.openxmlformats.org/officeDocument/2006/relationships/hyperlink" Target="http://pbs.twimg.com/profile_images/703625572119760896/pOmqkqUC_normal.jpg" TargetMode="External"/><Relationship Id="rId1263" Type="http://schemas.openxmlformats.org/officeDocument/2006/relationships/hyperlink" Target="https://pbs.twimg.com/profile_banners/751485494/1465967674" TargetMode="External"/><Relationship Id="rId2314" Type="http://schemas.openxmlformats.org/officeDocument/2006/relationships/hyperlink" Target="http://pbs.twimg.com/profile_images/622394037505372160/8wQPgFdS_normal.jpg" TargetMode="External"/><Relationship Id="rId2661" Type="http://schemas.openxmlformats.org/officeDocument/2006/relationships/hyperlink" Target="http://t.co/i10LHZ8Bf9" TargetMode="External"/><Relationship Id="rId3712" Type="http://schemas.openxmlformats.org/officeDocument/2006/relationships/hyperlink" Target="http://abs.twimg.com/images/themes/theme1/bg.png" TargetMode="External"/><Relationship Id="rId12255" Type="http://schemas.openxmlformats.org/officeDocument/2006/relationships/hyperlink" Target="https://twitter.com/annappaulasf" TargetMode="External"/><Relationship Id="rId13306" Type="http://schemas.openxmlformats.org/officeDocument/2006/relationships/hyperlink" Target="http://pbs.twimg.com/profile_images/732005277042499584/NcgNp-X9_normal.jpg" TargetMode="External"/><Relationship Id="rId5884" Type="http://schemas.openxmlformats.org/officeDocument/2006/relationships/hyperlink" Target="http://pbs.twimg.com/profile_images/434344911039504385/jm5x8G4F_normal.jpeg" TargetMode="External"/><Relationship Id="rId6935" Type="http://schemas.openxmlformats.org/officeDocument/2006/relationships/hyperlink" Target="https://twitter.com/dyl_does" TargetMode="External"/><Relationship Id="rId3088" Type="http://schemas.openxmlformats.org/officeDocument/2006/relationships/hyperlink" Target="https://pbs.twimg.com/profile_banners/2814696996/1410952032" TargetMode="External"/><Relationship Id="rId4486" Type="http://schemas.openxmlformats.org/officeDocument/2006/relationships/hyperlink" Target="http://abs.twimg.com/images/themes/theme2/bg.gif" TargetMode="External"/><Relationship Id="rId5537" Type="http://schemas.openxmlformats.org/officeDocument/2006/relationships/hyperlink" Target="https://pbs.twimg.com/profile_banners/522587990/1403903979" TargetMode="External"/><Relationship Id="rId4139" Type="http://schemas.openxmlformats.org/officeDocument/2006/relationships/hyperlink" Target="https://pbs.twimg.com/profile_banners/95033372/1392912823" TargetMode="External"/><Relationship Id="rId8010" Type="http://schemas.openxmlformats.org/officeDocument/2006/relationships/hyperlink" Target="https://twitter.com/pregnancyprime" TargetMode="External"/><Relationship Id="rId14561" Type="http://schemas.openxmlformats.org/officeDocument/2006/relationships/hyperlink" Target="http://pbs.twimg.com/profile_images/713715029632282624/i4HgQId2_normal.jpg" TargetMode="External"/><Relationship Id="rId4620" Type="http://schemas.openxmlformats.org/officeDocument/2006/relationships/hyperlink" Target="https://twitter.com/ajuricaba_am" TargetMode="External"/><Relationship Id="rId13163" Type="http://schemas.openxmlformats.org/officeDocument/2006/relationships/hyperlink" Target="http://pbs.twimg.com/profile_background_images/378800000117222790/5fb1e9f8d16881ce4ec7910a988752c7.jpeg" TargetMode="External"/><Relationship Id="rId14214" Type="http://schemas.openxmlformats.org/officeDocument/2006/relationships/hyperlink" Target="https://twitter.com/acre_cocer" TargetMode="External"/><Relationship Id="rId490" Type="http://schemas.openxmlformats.org/officeDocument/2006/relationships/hyperlink" Target="https://twitter.com/20m" TargetMode="External"/><Relationship Id="rId2171" Type="http://schemas.openxmlformats.org/officeDocument/2006/relationships/hyperlink" Target="http://pbs.twimg.com/profile_images/480084636131799041/x6Z0pelV_normal.jpeg" TargetMode="External"/><Relationship Id="rId3222" Type="http://schemas.openxmlformats.org/officeDocument/2006/relationships/hyperlink" Target="http://pbs.twimg.com/profile_background_images/686522100/16a28a6a8421afc882ecaf58b896e379.jpeg" TargetMode="External"/><Relationship Id="rId143" Type="http://schemas.openxmlformats.org/officeDocument/2006/relationships/hyperlink" Target="https://pbs.twimg.com/profile_banners/61399291/1428310368" TargetMode="External"/><Relationship Id="rId5394" Type="http://schemas.openxmlformats.org/officeDocument/2006/relationships/hyperlink" Target="https://pbs.twimg.com/profile_banners/4236856823/1465346591" TargetMode="External"/><Relationship Id="rId6445" Type="http://schemas.openxmlformats.org/officeDocument/2006/relationships/hyperlink" Target="https://twitter.com/lequipe" TargetMode="External"/><Relationship Id="rId6792" Type="http://schemas.openxmlformats.org/officeDocument/2006/relationships/hyperlink" Target="http://abs.twimg.com/sticky/default_profile_images/default_profile_5_normal.png" TargetMode="External"/><Relationship Id="rId7843" Type="http://schemas.openxmlformats.org/officeDocument/2006/relationships/hyperlink" Target="http://pbs.twimg.com/profile_images/693272419239333888/xLrvhrXU_normal.jpg" TargetMode="External"/><Relationship Id="rId10824" Type="http://schemas.openxmlformats.org/officeDocument/2006/relationships/hyperlink" Target="https://twitter.com/jbisteka" TargetMode="External"/><Relationship Id="rId9" Type="http://schemas.openxmlformats.org/officeDocument/2006/relationships/hyperlink" Target="https://t.co/hW59Nl8ZMg" TargetMode="External"/><Relationship Id="rId5047" Type="http://schemas.openxmlformats.org/officeDocument/2006/relationships/hyperlink" Target="http://abs.twimg.com/images/themes/theme1/bg.png" TargetMode="External"/><Relationship Id="rId12996" Type="http://schemas.openxmlformats.org/officeDocument/2006/relationships/hyperlink" Target="http://pbs.twimg.com/profile_background_images/560316689/index.jpg" TargetMode="External"/><Relationship Id="rId9668" Type="http://schemas.openxmlformats.org/officeDocument/2006/relationships/hyperlink" Target="http://pbs.twimg.com/profile_background_images/616378107524575232/PzvLQkRT.jpg" TargetMode="External"/><Relationship Id="rId11598" Type="http://schemas.openxmlformats.org/officeDocument/2006/relationships/hyperlink" Target="http://pbs.twimg.com/profile_images/743270470221434880/Q2ElbBwP_normal.jpg" TargetMode="External"/><Relationship Id="rId12649" Type="http://schemas.openxmlformats.org/officeDocument/2006/relationships/hyperlink" Target="https://pbs.twimg.com/profile_banners/2909700039/1418145863" TargetMode="External"/><Relationship Id="rId1657" Type="http://schemas.openxmlformats.org/officeDocument/2006/relationships/hyperlink" Target="http://t.co/dnSIuPbUUa" TargetMode="External"/><Relationship Id="rId2708" Type="http://schemas.openxmlformats.org/officeDocument/2006/relationships/hyperlink" Target="https://pbs.twimg.com/profile_banners/59896550/1464284244" TargetMode="External"/><Relationship Id="rId14071" Type="http://schemas.openxmlformats.org/officeDocument/2006/relationships/hyperlink" Target="http://pbs.twimg.com/profile_background_images/757106017/8a876c47f17fdb465599bb4fdfcac18d.jpeg" TargetMode="External"/><Relationship Id="rId15122" Type="http://schemas.openxmlformats.org/officeDocument/2006/relationships/hyperlink" Target="http://pbs.twimg.com/profile_images/600613834949316608/8h7f8uP8_normal.jpg" TargetMode="External"/><Relationship Id="rId4130" Type="http://schemas.openxmlformats.org/officeDocument/2006/relationships/hyperlink" Target="https://pbs.twimg.com/profile_banners/2181169559/1460070877" TargetMode="External"/><Relationship Id="rId8751" Type="http://schemas.openxmlformats.org/officeDocument/2006/relationships/hyperlink" Target="https://pbs.twimg.com/profile_banners/1332883837/1444505620" TargetMode="External"/><Relationship Id="rId9802" Type="http://schemas.openxmlformats.org/officeDocument/2006/relationships/hyperlink" Target="http://abs.twimg.com/images/themes/theme1/bg.png" TargetMode="External"/><Relationship Id="rId16" Type="http://schemas.openxmlformats.org/officeDocument/2006/relationships/hyperlink" Target="https://t.co/pN5NMqyugj" TargetMode="External"/><Relationship Id="rId7353" Type="http://schemas.openxmlformats.org/officeDocument/2006/relationships/hyperlink" Target="http://pbs.twimg.com/profile_background_images/532083811387863040/MpzuZFL6.jpeg" TargetMode="External"/><Relationship Id="rId8404" Type="http://schemas.openxmlformats.org/officeDocument/2006/relationships/hyperlink" Target="http://pbs.twimg.com/profile_images/612372100947447808/ss1YqlO8_normal.jpg" TargetMode="External"/><Relationship Id="rId10681" Type="http://schemas.openxmlformats.org/officeDocument/2006/relationships/hyperlink" Target="https://twitter.com/revistanodos" TargetMode="External"/><Relationship Id="rId11732" Type="http://schemas.openxmlformats.org/officeDocument/2006/relationships/hyperlink" Target="https://twitter.com/bueno_zika" TargetMode="External"/><Relationship Id="rId7006" Type="http://schemas.openxmlformats.org/officeDocument/2006/relationships/hyperlink" Target="http://pbs.twimg.com/profile_images/743192314236002304/BP7PNEtO_normal.jpg" TargetMode="External"/><Relationship Id="rId10334" Type="http://schemas.openxmlformats.org/officeDocument/2006/relationships/hyperlink" Target="http://pbs.twimg.com/profile_images/2246149357/27qYPhrh_normal" TargetMode="External"/><Relationship Id="rId14955" Type="http://schemas.openxmlformats.org/officeDocument/2006/relationships/hyperlink" Target="https://twitter.com/nypost" TargetMode="External"/><Relationship Id="rId3963" Type="http://schemas.openxmlformats.org/officeDocument/2006/relationships/hyperlink" Target="https://pbs.twimg.com/profile_banners/1140194150/1461368412" TargetMode="External"/><Relationship Id="rId9178" Type="http://schemas.openxmlformats.org/officeDocument/2006/relationships/hyperlink" Target="https://pbs.twimg.com/profile_banners/1445154906/1370486879" TargetMode="External"/><Relationship Id="rId13557" Type="http://schemas.openxmlformats.org/officeDocument/2006/relationships/hyperlink" Target="http://pbs.twimg.com/profile_images/740187766303129600/Gs3hyrMM_normal.jpg" TargetMode="External"/><Relationship Id="rId14608" Type="http://schemas.openxmlformats.org/officeDocument/2006/relationships/hyperlink" Target="https://pbs.twimg.com/profile_banners/705299120/1466038884" TargetMode="External"/><Relationship Id="rId884" Type="http://schemas.openxmlformats.org/officeDocument/2006/relationships/hyperlink" Target="http://pbs.twimg.com/profile_images/741992774396960768/PCdhKiyT_normal.jpg" TargetMode="External"/><Relationship Id="rId2565" Type="http://schemas.openxmlformats.org/officeDocument/2006/relationships/hyperlink" Target="https://t.co/hsgrAiWLhu" TargetMode="External"/><Relationship Id="rId3616" Type="http://schemas.openxmlformats.org/officeDocument/2006/relationships/hyperlink" Target="https://twitter.com/blumo0n" TargetMode="External"/><Relationship Id="rId12159" Type="http://schemas.openxmlformats.org/officeDocument/2006/relationships/hyperlink" Target="http://abs.twimg.com/images/themes/theme1/bg.png" TargetMode="External"/><Relationship Id="rId537" Type="http://schemas.openxmlformats.org/officeDocument/2006/relationships/hyperlink" Target="https://twitter.com/annestull" TargetMode="External"/><Relationship Id="rId1167" Type="http://schemas.openxmlformats.org/officeDocument/2006/relationships/hyperlink" Target="https://pbs.twimg.com/profile_banners/14511951/1465743558" TargetMode="External"/><Relationship Id="rId2218" Type="http://schemas.openxmlformats.org/officeDocument/2006/relationships/hyperlink" Target="http://pbs.twimg.com/profile_images/732952463276445696/vCQtyZFV_normal.jpg" TargetMode="External"/><Relationship Id="rId5788" Type="http://schemas.openxmlformats.org/officeDocument/2006/relationships/hyperlink" Target="https://pbs.twimg.com/profile_banners/319939901/1408813613" TargetMode="External"/><Relationship Id="rId6839" Type="http://schemas.openxmlformats.org/officeDocument/2006/relationships/hyperlink" Target="http://pbs.twimg.com/profile_images/717402634974597120/h5CT8x_r_normal.jpg" TargetMode="External"/><Relationship Id="rId12640" Type="http://schemas.openxmlformats.org/officeDocument/2006/relationships/hyperlink" Target="https://pbs.twimg.com/profile_banners/2413037539/1464302141" TargetMode="External"/><Relationship Id="rId8261" Type="http://schemas.openxmlformats.org/officeDocument/2006/relationships/hyperlink" Target="https://twitter.com/joao_basilio_" TargetMode="External"/><Relationship Id="rId9312" Type="http://schemas.openxmlformats.org/officeDocument/2006/relationships/hyperlink" Target="http://pbs.twimg.com/profile_background_images/116359317/CAPtwitterbg.png" TargetMode="External"/><Relationship Id="rId10191" Type="http://schemas.openxmlformats.org/officeDocument/2006/relationships/hyperlink" Target="http://abs.twimg.com/sticky/default_profile_images/default_profile_2_normal.png" TargetMode="External"/><Relationship Id="rId11242" Type="http://schemas.openxmlformats.org/officeDocument/2006/relationships/hyperlink" Target="https://pbs.twimg.com/profile_banners/2151813224/1407189195" TargetMode="External"/><Relationship Id="rId1301" Type="http://schemas.openxmlformats.org/officeDocument/2006/relationships/hyperlink" Target="http://abs.twimg.com/images/themes/theme10/bg.gif" TargetMode="External"/><Relationship Id="rId3473" Type="http://schemas.openxmlformats.org/officeDocument/2006/relationships/hyperlink" Target="http://pbs.twimg.com/profile_images/684409522887069697/wjQirvcU_normal.png" TargetMode="External"/><Relationship Id="rId4524" Type="http://schemas.openxmlformats.org/officeDocument/2006/relationships/hyperlink" Target="https://twitter.com/_lenaleite" TargetMode="External"/><Relationship Id="rId4871" Type="http://schemas.openxmlformats.org/officeDocument/2006/relationships/hyperlink" Target="https://twitter.com/ecuador_news" TargetMode="External"/><Relationship Id="rId5922" Type="http://schemas.openxmlformats.org/officeDocument/2006/relationships/hyperlink" Target="https://twitter.com/jjjforlife" TargetMode="External"/><Relationship Id="rId13067" Type="http://schemas.openxmlformats.org/officeDocument/2006/relationships/hyperlink" Target="http://pbs.twimg.com/profile_background_images/861804531/6b1b46a8ddc80186ce36c18b3f275232.jpeg" TargetMode="External"/><Relationship Id="rId14465" Type="http://schemas.openxmlformats.org/officeDocument/2006/relationships/hyperlink" Target="http://pbs.twimg.com/profile_images/735319804878413825/Q1KgCIGx_normal.jpg" TargetMode="External"/><Relationship Id="rId394" Type="http://schemas.openxmlformats.org/officeDocument/2006/relationships/hyperlink" Target="http://pbs.twimg.com/profile_images/731664495588847618/lJawc2Jf_normal.jpg" TargetMode="External"/><Relationship Id="rId2075" Type="http://schemas.openxmlformats.org/officeDocument/2006/relationships/hyperlink" Target="http://pbs.twimg.com/profile_background_images/450803645781532672/0KS8I0HJ.jpeg" TargetMode="External"/><Relationship Id="rId3126" Type="http://schemas.openxmlformats.org/officeDocument/2006/relationships/hyperlink" Target="https://pbs.twimg.com/profile_banners/2882176961/1450205264" TargetMode="External"/><Relationship Id="rId14118" Type="http://schemas.openxmlformats.org/officeDocument/2006/relationships/hyperlink" Target="http://t.co/g440DE0tcI" TargetMode="External"/><Relationship Id="rId5298" Type="http://schemas.openxmlformats.org/officeDocument/2006/relationships/hyperlink" Target="https://pbs.twimg.com/profile_banners/713663547969024000/1465211298" TargetMode="External"/><Relationship Id="rId6696" Type="http://schemas.openxmlformats.org/officeDocument/2006/relationships/hyperlink" Target="http://abs.twimg.com/images/themes/theme1/bg.png" TargetMode="External"/><Relationship Id="rId7747" Type="http://schemas.openxmlformats.org/officeDocument/2006/relationships/hyperlink" Target="https://pbs.twimg.com/profile_banners/705400771551076352/1457032731" TargetMode="External"/><Relationship Id="rId10728" Type="http://schemas.openxmlformats.org/officeDocument/2006/relationships/hyperlink" Target="https://twitter.com/mibarrioadentro" TargetMode="External"/><Relationship Id="rId6349" Type="http://schemas.openxmlformats.org/officeDocument/2006/relationships/hyperlink" Target="http://pbs.twimg.com/profile_images/651506106070663168/Ox_ekXa5_normal.png" TargetMode="External"/><Relationship Id="rId12150" Type="http://schemas.openxmlformats.org/officeDocument/2006/relationships/hyperlink" Target="http://abs.twimg.com/images/themes/theme1/bg.png" TargetMode="External"/><Relationship Id="rId13201" Type="http://schemas.openxmlformats.org/officeDocument/2006/relationships/hyperlink" Target="http://pbs.twimg.com/profile_images/413326268860358657/Ozp6tpSl_normal.jpeg" TargetMode="External"/><Relationship Id="rId2959" Type="http://schemas.openxmlformats.org/officeDocument/2006/relationships/hyperlink" Target="https://t.co/cOCfhfSzAA" TargetMode="External"/><Relationship Id="rId6830" Type="http://schemas.openxmlformats.org/officeDocument/2006/relationships/hyperlink" Target="http://pbs.twimg.com/profile_images/495309657125052417/gJ4licrH_normal.jpeg" TargetMode="External"/><Relationship Id="rId4381" Type="http://schemas.openxmlformats.org/officeDocument/2006/relationships/hyperlink" Target="http://abs.twimg.com/images/themes/theme1/bg.png" TargetMode="External"/><Relationship Id="rId5432" Type="http://schemas.openxmlformats.org/officeDocument/2006/relationships/hyperlink" Target="http://abs.twimg.com/images/themes/theme4/bg.gif" TargetMode="External"/><Relationship Id="rId15026" Type="http://schemas.openxmlformats.org/officeDocument/2006/relationships/hyperlink" Target="https://pbs.twimg.com/profile_banners/3316249343/1448053281" TargetMode="External"/><Relationship Id="rId4034" Type="http://schemas.openxmlformats.org/officeDocument/2006/relationships/hyperlink" Target="http://pbs.twimg.com/profile_images/481148195171356672/yid7-2H5_normal.jpeg" TargetMode="External"/><Relationship Id="rId8655" Type="http://schemas.openxmlformats.org/officeDocument/2006/relationships/hyperlink" Target="http://t.co/lzVoLXsDB4" TargetMode="External"/><Relationship Id="rId11983" Type="http://schemas.openxmlformats.org/officeDocument/2006/relationships/hyperlink" Target="https://twitter.com/kdmdoc06" TargetMode="External"/><Relationship Id="rId7257" Type="http://schemas.openxmlformats.org/officeDocument/2006/relationships/hyperlink" Target="https://pbs.twimg.com/profile_banners/217280691/1457414359" TargetMode="External"/><Relationship Id="rId8308" Type="http://schemas.openxmlformats.org/officeDocument/2006/relationships/hyperlink" Target="https://twitter.com/faelzexx" TargetMode="External"/><Relationship Id="rId9706" Type="http://schemas.openxmlformats.org/officeDocument/2006/relationships/hyperlink" Target="http://abs.twimg.com/images/themes/theme1/bg.png" TargetMode="External"/><Relationship Id="rId10585" Type="http://schemas.openxmlformats.org/officeDocument/2006/relationships/hyperlink" Target="https://twitter.com/pcivilchiapas" TargetMode="External"/><Relationship Id="rId11636" Type="http://schemas.openxmlformats.org/officeDocument/2006/relationships/hyperlink" Target="http://pbs.twimg.com/profile_images/663004811621568512/gRjlYfY__normal.jpg" TargetMode="External"/><Relationship Id="rId10238" Type="http://schemas.openxmlformats.org/officeDocument/2006/relationships/hyperlink" Target="http://pbs.twimg.com/profile_images/683819348461531136/mw1OIfI7_normal.jpg" TargetMode="External"/><Relationship Id="rId14859" Type="http://schemas.openxmlformats.org/officeDocument/2006/relationships/hyperlink" Target="https://twitter.com/vibeval" TargetMode="External"/><Relationship Id="rId3867" Type="http://schemas.openxmlformats.org/officeDocument/2006/relationships/hyperlink" Target="http://pbs.twimg.com/profile_images/615704849892577281/udH4yMbM_normal.png" TargetMode="External"/><Relationship Id="rId4918" Type="http://schemas.openxmlformats.org/officeDocument/2006/relationships/hyperlink" Target="http://abs.twimg.com/images/themes/theme1/bg.png" TargetMode="External"/><Relationship Id="rId788" Type="http://schemas.openxmlformats.org/officeDocument/2006/relationships/hyperlink" Target="http://pbs.twimg.com/profile_background_images/484078062170951682/guyweCQV.jpeg" TargetMode="External"/><Relationship Id="rId2469" Type="http://schemas.openxmlformats.org/officeDocument/2006/relationships/hyperlink" Target="https://twitter.com/newsdeskhealth" TargetMode="External"/><Relationship Id="rId6340" Type="http://schemas.openxmlformats.org/officeDocument/2006/relationships/hyperlink" Target="http://pbs.twimg.com/profile_images/2207734179/organicos_normal.gif" TargetMode="External"/><Relationship Id="rId9563" Type="http://schemas.openxmlformats.org/officeDocument/2006/relationships/hyperlink" Target="http://pbs.twimg.com/profile_background_images/839222697/2cb156a0810bb53ca3006fff8397caf6.jpeg" TargetMode="External"/><Relationship Id="rId11493" Type="http://schemas.openxmlformats.org/officeDocument/2006/relationships/hyperlink" Target="http://abs.twimg.com/images/themes/theme6/bg.gif" TargetMode="External"/><Relationship Id="rId12891" Type="http://schemas.openxmlformats.org/officeDocument/2006/relationships/hyperlink" Target="http://pbs.twimg.com/profile_background_images/612455664/51r5hqgaoyrhwi1mjji9.jpeg" TargetMode="External"/><Relationship Id="rId13942" Type="http://schemas.openxmlformats.org/officeDocument/2006/relationships/hyperlink" Target="https://twitter.com/arobach" TargetMode="External"/><Relationship Id="rId922" Type="http://schemas.openxmlformats.org/officeDocument/2006/relationships/hyperlink" Target="http://pbs.twimg.com/profile_images/654830818154582016/T8TghID9_normal.jpg" TargetMode="External"/><Relationship Id="rId1552" Type="http://schemas.openxmlformats.org/officeDocument/2006/relationships/hyperlink" Target="https://twitter.com/darklunefantasy" TargetMode="External"/><Relationship Id="rId2603" Type="http://schemas.openxmlformats.org/officeDocument/2006/relationships/hyperlink" Target="http://pbs.twimg.com/profile_images/692235776025837568/kGvDsu-K_normal.jpg" TargetMode="External"/><Relationship Id="rId2950" Type="http://schemas.openxmlformats.org/officeDocument/2006/relationships/hyperlink" Target="https://twitter.com/paolayber" TargetMode="External"/><Relationship Id="rId8165" Type="http://schemas.openxmlformats.org/officeDocument/2006/relationships/hyperlink" Target="http://abs.twimg.com/images/themes/theme1/bg.png" TargetMode="External"/><Relationship Id="rId9216" Type="http://schemas.openxmlformats.org/officeDocument/2006/relationships/hyperlink" Target="https://pbs.twimg.com/profile_banners/3260503620/1438694573" TargetMode="External"/><Relationship Id="rId10095" Type="http://schemas.openxmlformats.org/officeDocument/2006/relationships/hyperlink" Target="http://pbs.twimg.com/profile_images/710893634867089408/9n1pfX_L_normal.jpg" TargetMode="External"/><Relationship Id="rId11146" Type="http://schemas.openxmlformats.org/officeDocument/2006/relationships/hyperlink" Target="http://t.co/4FkUCuqDGF" TargetMode="External"/><Relationship Id="rId12544" Type="http://schemas.openxmlformats.org/officeDocument/2006/relationships/hyperlink" Target="https://pbs.twimg.com/profile_banners/49161600/1452170881" TargetMode="External"/><Relationship Id="rId1205" Type="http://schemas.openxmlformats.org/officeDocument/2006/relationships/hyperlink" Target="https://pbs.twimg.com/profile_banners/426630121/1460950534" TargetMode="External"/><Relationship Id="rId3377" Type="http://schemas.openxmlformats.org/officeDocument/2006/relationships/hyperlink" Target="http://pbs.twimg.com/profile_images/666710987312005121/_8FSThIR_normal.jpg" TargetMode="External"/><Relationship Id="rId4775" Type="http://schemas.openxmlformats.org/officeDocument/2006/relationships/hyperlink" Target="https://twitter.com/jeffmaximiano" TargetMode="External"/><Relationship Id="rId5826" Type="http://schemas.openxmlformats.org/officeDocument/2006/relationships/hyperlink" Target="http://pbs.twimg.com/profile_background_images/556817272061169664/vhBthQxe.jpeg" TargetMode="External"/><Relationship Id="rId14369" Type="http://schemas.openxmlformats.org/officeDocument/2006/relationships/hyperlink" Target="https://twitter.com/ylesevsakul" TargetMode="External"/><Relationship Id="rId298" Type="http://schemas.openxmlformats.org/officeDocument/2006/relationships/hyperlink" Target="http://pbs.twimg.com/profile_background_images/758989372/d8b4dd9a2976edfa2e3c8e20266175a8.jpeg" TargetMode="External"/><Relationship Id="rId4428" Type="http://schemas.openxmlformats.org/officeDocument/2006/relationships/hyperlink" Target="https://twitter.com/conserv_iii" TargetMode="External"/><Relationship Id="rId7998" Type="http://schemas.openxmlformats.org/officeDocument/2006/relationships/hyperlink" Target="http://pbs.twimg.com/profile_images/684303748110352384/ho17_YDO_normal.jpg" TargetMode="External"/><Relationship Id="rId10979" Type="http://schemas.openxmlformats.org/officeDocument/2006/relationships/hyperlink" Target="https://twitter.com/pete_geller" TargetMode="External"/><Relationship Id="rId14850" Type="http://schemas.openxmlformats.org/officeDocument/2006/relationships/hyperlink" Target="http://pbs.twimg.com/profile_images/508634755504803841/wRdkaUvj_normal.jpeg" TargetMode="External"/><Relationship Id="rId13452" Type="http://schemas.openxmlformats.org/officeDocument/2006/relationships/hyperlink" Target="http://abs.twimg.com/sticky/default_profile_images/default_profile_0_normal.png" TargetMode="External"/><Relationship Id="rId14503" Type="http://schemas.openxmlformats.org/officeDocument/2006/relationships/hyperlink" Target="http://t.co/zByiGNPPXP" TargetMode="External"/><Relationship Id="rId2460" Type="http://schemas.openxmlformats.org/officeDocument/2006/relationships/hyperlink" Target="https://twitter.com/robinsocristian" TargetMode="External"/><Relationship Id="rId3511" Type="http://schemas.openxmlformats.org/officeDocument/2006/relationships/hyperlink" Target="https://twitter.com/luizriceputi" TargetMode="External"/><Relationship Id="rId9073" Type="http://schemas.openxmlformats.org/officeDocument/2006/relationships/hyperlink" Target="https://pbs.twimg.com/profile_banners/2181316805/1446985722" TargetMode="External"/><Relationship Id="rId12054" Type="http://schemas.openxmlformats.org/officeDocument/2006/relationships/hyperlink" Target="https://twitter.com/_tiamonica" TargetMode="External"/><Relationship Id="rId13105" Type="http://schemas.openxmlformats.org/officeDocument/2006/relationships/hyperlink" Target="http://abs.twimg.com/images/themes/theme15/bg.png" TargetMode="External"/><Relationship Id="rId432" Type="http://schemas.openxmlformats.org/officeDocument/2006/relationships/hyperlink" Target="http://pbs.twimg.com/profile_images/705505415245783041/fzcBDEQF_normal.jpg" TargetMode="External"/><Relationship Id="rId1062" Type="http://schemas.openxmlformats.org/officeDocument/2006/relationships/hyperlink" Target="https://twitter.com/priscistoran" TargetMode="External"/><Relationship Id="rId2113" Type="http://schemas.openxmlformats.org/officeDocument/2006/relationships/hyperlink" Target="http://pbs.twimg.com/profile_images/691510210590932992/4530dqSp_normal.jpg" TargetMode="External"/><Relationship Id="rId5683" Type="http://schemas.openxmlformats.org/officeDocument/2006/relationships/hyperlink" Target="http://abs.twimg.com/images/themes/theme10/bg.gif" TargetMode="External"/><Relationship Id="rId6734" Type="http://schemas.openxmlformats.org/officeDocument/2006/relationships/hyperlink" Target="http://pbs.twimg.com/profile_background_images/546071080096374784/JN4fJsqg.png" TargetMode="External"/><Relationship Id="rId4285" Type="http://schemas.openxmlformats.org/officeDocument/2006/relationships/hyperlink" Target="https://twitter.com/vulgohl" TargetMode="External"/><Relationship Id="rId5336" Type="http://schemas.openxmlformats.org/officeDocument/2006/relationships/hyperlink" Target="http://pbs.twimg.com/profile_images/738046371295551488/HlKJMd0Z_normal.jpg" TargetMode="External"/><Relationship Id="rId9957" Type="http://schemas.openxmlformats.org/officeDocument/2006/relationships/hyperlink" Target="http://pbs.twimg.com/profile_images/673882108125773824/osbvbAIr_normal.png" TargetMode="External"/><Relationship Id="rId11887" Type="http://schemas.openxmlformats.org/officeDocument/2006/relationships/hyperlink" Target="https://twitter.com/kconhealthnews" TargetMode="External"/><Relationship Id="rId12938" Type="http://schemas.openxmlformats.org/officeDocument/2006/relationships/hyperlink" Target="http://abs.twimg.com/images/themes/theme1/bg.png" TargetMode="External"/><Relationship Id="rId1946" Type="http://schemas.openxmlformats.org/officeDocument/2006/relationships/hyperlink" Target="http://pbs.twimg.com/profile_background_images/378800000045872519/167a55790b6b6f024ddab8ae6ef8782d.png" TargetMode="External"/><Relationship Id="rId8559" Type="http://schemas.openxmlformats.org/officeDocument/2006/relationships/hyperlink" Target="http://t.co/siwItsmWOW" TargetMode="External"/><Relationship Id="rId10489" Type="http://schemas.openxmlformats.org/officeDocument/2006/relationships/hyperlink" Target="https://twitter.com/damassacianfc" TargetMode="External"/><Relationship Id="rId14360" Type="http://schemas.openxmlformats.org/officeDocument/2006/relationships/hyperlink" Target="https://twitter.com/paanfraanca" TargetMode="External"/><Relationship Id="rId14013" Type="http://schemas.openxmlformats.org/officeDocument/2006/relationships/hyperlink" Target="http://pbs.twimg.com/profile_images/740332819323494401/D9pl_vux_normal.jpg" TargetMode="External"/><Relationship Id="rId3021" Type="http://schemas.openxmlformats.org/officeDocument/2006/relationships/hyperlink" Target="https://twitter.com/cassunungarosa" TargetMode="External"/><Relationship Id="rId6591" Type="http://schemas.openxmlformats.org/officeDocument/2006/relationships/hyperlink" Target="https://t.co/ZUsOuIXTD1" TargetMode="External"/><Relationship Id="rId7642" Type="http://schemas.openxmlformats.org/officeDocument/2006/relationships/hyperlink" Target="http://pbs.twimg.com/profile_background_images/378800000075651649/5556d4cd58e5926e835a0ba20050e466.jpeg" TargetMode="External"/><Relationship Id="rId10970" Type="http://schemas.openxmlformats.org/officeDocument/2006/relationships/hyperlink" Target="https://twitter.com/bloodyastaroth" TargetMode="External"/><Relationship Id="rId5193" Type="http://schemas.openxmlformats.org/officeDocument/2006/relationships/hyperlink" Target="https://twitter.com/_raissajp" TargetMode="External"/><Relationship Id="rId6244" Type="http://schemas.openxmlformats.org/officeDocument/2006/relationships/hyperlink" Target="http://abs.twimg.com/images/themes/theme1/bg.png" TargetMode="External"/><Relationship Id="rId10623" Type="http://schemas.openxmlformats.org/officeDocument/2006/relationships/hyperlink" Target="https://twitter.com/danipaynee" TargetMode="External"/><Relationship Id="rId9467" Type="http://schemas.openxmlformats.org/officeDocument/2006/relationships/hyperlink" Target="http://pbs.twimg.com/profile_background_images/378800000063358826/ba45c8f60456a672e003a875e469d0eb.jpeg" TargetMode="External"/><Relationship Id="rId12795" Type="http://schemas.openxmlformats.org/officeDocument/2006/relationships/hyperlink" Target="https://pbs.twimg.com/profile_banners/740185650847158272/1466005936" TargetMode="External"/><Relationship Id="rId13846" Type="http://schemas.openxmlformats.org/officeDocument/2006/relationships/hyperlink" Target="https://twitter.com/wfpierce3" TargetMode="External"/><Relationship Id="rId2854" Type="http://schemas.openxmlformats.org/officeDocument/2006/relationships/hyperlink" Target="http://pbs.twimg.com/profile_images/607352510471208961/YUt7o--3_normal.jpg" TargetMode="External"/><Relationship Id="rId3905" Type="http://schemas.openxmlformats.org/officeDocument/2006/relationships/hyperlink" Target="https://twitter.com/ashakilloyd" TargetMode="External"/><Relationship Id="rId8069" Type="http://schemas.openxmlformats.org/officeDocument/2006/relationships/hyperlink" Target="https://pbs.twimg.com/profile_banners/2927074329/1418828614" TargetMode="External"/><Relationship Id="rId11397" Type="http://schemas.openxmlformats.org/officeDocument/2006/relationships/hyperlink" Target="http://pbs.twimg.com/profile_background_images/598538708535480322/bUaNk5kl.jpg" TargetMode="External"/><Relationship Id="rId12448" Type="http://schemas.openxmlformats.org/officeDocument/2006/relationships/hyperlink" Target="http://t.co/1GbjUvZ6Gq" TargetMode="External"/><Relationship Id="rId826" Type="http://schemas.openxmlformats.org/officeDocument/2006/relationships/hyperlink" Target="http://pbs.twimg.com/profile_background_images/450378230969556992/Bz1lYnmn.png" TargetMode="External"/><Relationship Id="rId1109" Type="http://schemas.openxmlformats.org/officeDocument/2006/relationships/hyperlink" Target="https://twitter.com/rensonpaulino" TargetMode="External"/><Relationship Id="rId1456" Type="http://schemas.openxmlformats.org/officeDocument/2006/relationships/hyperlink" Target="http://pbs.twimg.com/profile_images/737112302462193664/_Vq957pY_normal.jpg" TargetMode="External"/><Relationship Id="rId2507" Type="http://schemas.openxmlformats.org/officeDocument/2006/relationships/hyperlink" Target="https://twitter.com/travelprattle" TargetMode="External"/><Relationship Id="rId4679" Type="http://schemas.openxmlformats.org/officeDocument/2006/relationships/hyperlink" Target="http://abs.twimg.com/images/themes/theme1/bg.png" TargetMode="External"/><Relationship Id="rId8550" Type="http://schemas.openxmlformats.org/officeDocument/2006/relationships/hyperlink" Target="http://t.co/t414UtTRv4" TargetMode="External"/><Relationship Id="rId9601" Type="http://schemas.openxmlformats.org/officeDocument/2006/relationships/hyperlink" Target="http://abs.twimg.com/images/themes/theme1/bg.png" TargetMode="External"/><Relationship Id="rId10480" Type="http://schemas.openxmlformats.org/officeDocument/2006/relationships/hyperlink" Target="https://twitter.com/alexvespi" TargetMode="External"/><Relationship Id="rId11531" Type="http://schemas.openxmlformats.org/officeDocument/2006/relationships/hyperlink" Target="http://pbs.twimg.com/profile_images/741779340208263168/AzAITj6m_normal.jpg" TargetMode="External"/><Relationship Id="rId7152" Type="http://schemas.openxmlformats.org/officeDocument/2006/relationships/hyperlink" Target="https://pbs.twimg.com/profile_banners/65489923/1449013082" TargetMode="External"/><Relationship Id="rId8203" Type="http://schemas.openxmlformats.org/officeDocument/2006/relationships/hyperlink" Target="http://pbs.twimg.com/profile_images/696055348122116096/-twfb6h3_normal.jpg" TargetMode="External"/><Relationship Id="rId10133" Type="http://schemas.openxmlformats.org/officeDocument/2006/relationships/hyperlink" Target="http://pbs.twimg.com/profile_images/646727297068744704/X-fm-o92_normal.png" TargetMode="External"/><Relationship Id="rId3762" Type="http://schemas.openxmlformats.org/officeDocument/2006/relationships/hyperlink" Target="https://twitter.com/michoacanaldia" TargetMode="External"/><Relationship Id="rId4813" Type="http://schemas.openxmlformats.org/officeDocument/2006/relationships/hyperlink" Target="https://twitter.com/adrianacoronad" TargetMode="External"/><Relationship Id="rId13356" Type="http://schemas.openxmlformats.org/officeDocument/2006/relationships/hyperlink" Target="http://pbs.twimg.com/profile_images/651087103338479616/jm46skLA_normal.jpg" TargetMode="External"/><Relationship Id="rId14754" Type="http://schemas.openxmlformats.org/officeDocument/2006/relationships/hyperlink" Target="http://ongood.ngo/" TargetMode="External"/><Relationship Id="rId683" Type="http://schemas.openxmlformats.org/officeDocument/2006/relationships/hyperlink" Target="https://pbs.twimg.com/profile_banners/3239247607/1433715060" TargetMode="External"/><Relationship Id="rId2364" Type="http://schemas.openxmlformats.org/officeDocument/2006/relationships/hyperlink" Target="https://twitter.com/inspyratus" TargetMode="External"/><Relationship Id="rId3415" Type="http://schemas.openxmlformats.org/officeDocument/2006/relationships/hyperlink" Target="http://pbs.twimg.com/profile_images/705488791801360384/DE3-eGxt_normal.jpg" TargetMode="External"/><Relationship Id="rId13009" Type="http://schemas.openxmlformats.org/officeDocument/2006/relationships/hyperlink" Target="http://pbs.twimg.com/profile_background_images/682068587/356ad5d76cb9a5ca1bfca4a2591643f5.png" TargetMode="External"/><Relationship Id="rId14407" Type="http://schemas.openxmlformats.org/officeDocument/2006/relationships/hyperlink" Target="https://pbs.twimg.com/profile_banners/3641061256/1463846442" TargetMode="External"/><Relationship Id="rId336" Type="http://schemas.openxmlformats.org/officeDocument/2006/relationships/hyperlink" Target="http://pbs.twimg.com/profile_images/557657389533388800/iZeBPLZn_normal.png" TargetMode="External"/><Relationship Id="rId2017" Type="http://schemas.openxmlformats.org/officeDocument/2006/relationships/hyperlink" Target="http://abs.twimg.com/images/themes/theme1/bg.png" TargetMode="External"/><Relationship Id="rId5587" Type="http://schemas.openxmlformats.org/officeDocument/2006/relationships/hyperlink" Target="http://pbs.twimg.com/profile_images/711262258261839873/4fP3OFbr_normal.jpg" TargetMode="External"/><Relationship Id="rId6985" Type="http://schemas.openxmlformats.org/officeDocument/2006/relationships/hyperlink" Target="http://pbs.twimg.com/profile_background_images/776058467/4d4bf53d6ca1e447ed09bba120f9a413.jpeg" TargetMode="External"/><Relationship Id="rId4189" Type="http://schemas.openxmlformats.org/officeDocument/2006/relationships/hyperlink" Target="http://pbs.twimg.com/profile_images/726558426378211328/yseFmsAj_normal.jpg" TargetMode="External"/><Relationship Id="rId6638" Type="http://schemas.openxmlformats.org/officeDocument/2006/relationships/hyperlink" Target="https://pbs.twimg.com/profile_banners/1043008410/1399842076" TargetMode="External"/><Relationship Id="rId8060" Type="http://schemas.openxmlformats.org/officeDocument/2006/relationships/hyperlink" Target="https://t.co/aQuguZHk7S" TargetMode="External"/><Relationship Id="rId9111" Type="http://schemas.openxmlformats.org/officeDocument/2006/relationships/hyperlink" Target="https://pbs.twimg.com/profile_banners/277296622/1419096470" TargetMode="External"/><Relationship Id="rId11041" Type="http://schemas.openxmlformats.org/officeDocument/2006/relationships/hyperlink" Target="https://twitter.com/dandolaliga" TargetMode="External"/><Relationship Id="rId1100" Type="http://schemas.openxmlformats.org/officeDocument/2006/relationships/hyperlink" Target="https://twitter.com/cmmnotaword" TargetMode="External"/><Relationship Id="rId4670" Type="http://schemas.openxmlformats.org/officeDocument/2006/relationships/hyperlink" Target="https://pbs.twimg.com/profile_banners/304558155/1415930061" TargetMode="External"/><Relationship Id="rId5721" Type="http://schemas.openxmlformats.org/officeDocument/2006/relationships/hyperlink" Target="https://twitter.com/lftelevision" TargetMode="External"/><Relationship Id="rId14264" Type="http://schemas.openxmlformats.org/officeDocument/2006/relationships/hyperlink" Target="https://pbs.twimg.com/profile_banners/2480226470/1461615538" TargetMode="External"/><Relationship Id="rId3272" Type="http://schemas.openxmlformats.org/officeDocument/2006/relationships/hyperlink" Target="http://abs.twimg.com/images/themes/theme1/bg.png" TargetMode="External"/><Relationship Id="rId4323" Type="http://schemas.openxmlformats.org/officeDocument/2006/relationships/hyperlink" Target="https://pbs.twimg.com/profile_banners/408010065/1443457512" TargetMode="External"/><Relationship Id="rId7893" Type="http://schemas.openxmlformats.org/officeDocument/2006/relationships/hyperlink" Target="https://twitter.com/juanperez2428" TargetMode="External"/><Relationship Id="rId8944" Type="http://schemas.openxmlformats.org/officeDocument/2006/relationships/hyperlink" Target="https://pbs.twimg.com/profile_banners/66780551/1458706682" TargetMode="External"/><Relationship Id="rId193" Type="http://schemas.openxmlformats.org/officeDocument/2006/relationships/hyperlink" Target="http://pbs.twimg.com/profile_background_images/744229376/deccd86f1ae97ae8d643b5e709538c7c.jpeg" TargetMode="External"/><Relationship Id="rId6495" Type="http://schemas.openxmlformats.org/officeDocument/2006/relationships/hyperlink" Target="https://twitter.com/jsenior64" TargetMode="External"/><Relationship Id="rId7546" Type="http://schemas.openxmlformats.org/officeDocument/2006/relationships/hyperlink" Target="https://pbs.twimg.com/profile_banners/381380899/1451548573" TargetMode="External"/><Relationship Id="rId10874" Type="http://schemas.openxmlformats.org/officeDocument/2006/relationships/hyperlink" Target="https://twitter.com/paulossouto" TargetMode="External"/><Relationship Id="rId11925" Type="http://schemas.openxmlformats.org/officeDocument/2006/relationships/hyperlink" Target="https://pbs.twimg.com/profile_banners/2771065917/1461528415" TargetMode="External"/><Relationship Id="rId5097" Type="http://schemas.openxmlformats.org/officeDocument/2006/relationships/hyperlink" Target="https://t.co/5h5paC0kG5" TargetMode="External"/><Relationship Id="rId6148" Type="http://schemas.openxmlformats.org/officeDocument/2006/relationships/hyperlink" Target="https://pbs.twimg.com/profile_banners/4084169127/1446315402" TargetMode="External"/><Relationship Id="rId10527" Type="http://schemas.openxmlformats.org/officeDocument/2006/relationships/hyperlink" Target="https://twitter.com/happydreams22" TargetMode="External"/><Relationship Id="rId12699" Type="http://schemas.openxmlformats.org/officeDocument/2006/relationships/hyperlink" Target="https://pbs.twimg.com/profile_banners/1452136308/1407850562" TargetMode="External"/><Relationship Id="rId13000" Type="http://schemas.openxmlformats.org/officeDocument/2006/relationships/hyperlink" Target="http://abs.twimg.com/images/themes/theme1/bg.png" TargetMode="External"/><Relationship Id="rId2758" Type="http://schemas.openxmlformats.org/officeDocument/2006/relationships/hyperlink" Target="http://abs.twimg.com/images/themes/theme1/bg.png" TargetMode="External"/><Relationship Id="rId3809" Type="http://schemas.openxmlformats.org/officeDocument/2006/relationships/hyperlink" Target="https://pbs.twimg.com/profile_banners/93835628/1440632256" TargetMode="External"/><Relationship Id="rId15172" Type="http://schemas.openxmlformats.org/officeDocument/2006/relationships/hyperlink" Target="http://pbs.twimg.com/profile_background_images/787910613/e09f6406e0fb52423f47d22c62881861.png" TargetMode="External"/><Relationship Id="rId4180" Type="http://schemas.openxmlformats.org/officeDocument/2006/relationships/hyperlink" Target="http://pbs.twimg.com/profile_images/714817536613818371/57ba3j-k_normal.jpg" TargetMode="External"/><Relationship Id="rId5231" Type="http://schemas.openxmlformats.org/officeDocument/2006/relationships/hyperlink" Target="https://pbs.twimg.com/profile_banners/419609578/1408077156" TargetMode="External"/><Relationship Id="rId9852" Type="http://schemas.openxmlformats.org/officeDocument/2006/relationships/hyperlink" Target="http://pbs.twimg.com/profile_images/711776573297451008/qeAhoD6j_normal.jpg" TargetMode="External"/><Relationship Id="rId11782" Type="http://schemas.openxmlformats.org/officeDocument/2006/relationships/hyperlink" Target="https://twitter.com/newsweek" TargetMode="External"/><Relationship Id="rId66" Type="http://schemas.openxmlformats.org/officeDocument/2006/relationships/hyperlink" Target="https://t.co/0PoCjXld3I" TargetMode="External"/><Relationship Id="rId1841" Type="http://schemas.openxmlformats.org/officeDocument/2006/relationships/hyperlink" Target="https://pbs.twimg.com/profile_banners/4916112731/1455751544" TargetMode="External"/><Relationship Id="rId8454" Type="http://schemas.openxmlformats.org/officeDocument/2006/relationships/hyperlink" Target="https://twitter.com/frankkyyya" TargetMode="External"/><Relationship Id="rId9505" Type="http://schemas.openxmlformats.org/officeDocument/2006/relationships/hyperlink" Target="http://pbs.twimg.com/profile_background_images/619772158/pxl84lt9vr9ntd00jh9x.jpeg" TargetMode="External"/><Relationship Id="rId10384" Type="http://schemas.openxmlformats.org/officeDocument/2006/relationships/hyperlink" Target="http://pbs.twimg.com/profile_images/738585524818956288/AOkbulow_normal.jpg" TargetMode="External"/><Relationship Id="rId11435" Type="http://schemas.openxmlformats.org/officeDocument/2006/relationships/hyperlink" Target="http://abs.twimg.com/images/themes/theme1/bg.png" TargetMode="External"/><Relationship Id="rId12833" Type="http://schemas.openxmlformats.org/officeDocument/2006/relationships/hyperlink" Target="http://pbs.twimg.com/profile_background_images/441610656941219840/7icPMxWE.png" TargetMode="External"/><Relationship Id="rId7056" Type="http://schemas.openxmlformats.org/officeDocument/2006/relationships/hyperlink" Target="http://t.co/l3oFl8OduB" TargetMode="External"/><Relationship Id="rId8107" Type="http://schemas.openxmlformats.org/officeDocument/2006/relationships/hyperlink" Target="https://pbs.twimg.com/profile_banners/176643020/1452829822" TargetMode="External"/><Relationship Id="rId10037" Type="http://schemas.openxmlformats.org/officeDocument/2006/relationships/hyperlink" Target="http://pbs.twimg.com/profile_images/742381869916925952/27LwiIdP_normal.jpg" TargetMode="External"/><Relationship Id="rId3666" Type="http://schemas.openxmlformats.org/officeDocument/2006/relationships/hyperlink" Target="https://pbs.twimg.com/profile_banners/232760553/1465610196" TargetMode="External"/><Relationship Id="rId14658" Type="http://schemas.openxmlformats.org/officeDocument/2006/relationships/hyperlink" Target="http://abs.twimg.com/images/themes/theme1/bg.png" TargetMode="External"/><Relationship Id="rId587" Type="http://schemas.openxmlformats.org/officeDocument/2006/relationships/hyperlink" Target="https://twitter.com/health2uhouston" TargetMode="External"/><Relationship Id="rId2268" Type="http://schemas.openxmlformats.org/officeDocument/2006/relationships/hyperlink" Target="http://pbs.twimg.com/profile_images/738195272766001153/eyYJezwa_normal.jpg" TargetMode="External"/><Relationship Id="rId3319" Type="http://schemas.openxmlformats.org/officeDocument/2006/relationships/hyperlink" Target="http://pbs.twimg.com/profile_background_images/600406707815088128/o0acYrf8.jpg" TargetMode="External"/><Relationship Id="rId4717" Type="http://schemas.openxmlformats.org/officeDocument/2006/relationships/hyperlink" Target="http://abs.twimg.com/images/themes/theme1/bg.png" TargetMode="External"/><Relationship Id="rId6889" Type="http://schemas.openxmlformats.org/officeDocument/2006/relationships/hyperlink" Target="https://twitter.com/anettaann" TargetMode="External"/><Relationship Id="rId12690" Type="http://schemas.openxmlformats.org/officeDocument/2006/relationships/hyperlink" Target="https://pbs.twimg.com/profile_banners/20272531/1459541659" TargetMode="External"/><Relationship Id="rId13741" Type="http://schemas.openxmlformats.org/officeDocument/2006/relationships/hyperlink" Target="https://twitter.com/doglaran" TargetMode="External"/><Relationship Id="rId3800" Type="http://schemas.openxmlformats.org/officeDocument/2006/relationships/hyperlink" Target="http://t.co/SKEWEXPrKm" TargetMode="External"/><Relationship Id="rId9362" Type="http://schemas.openxmlformats.org/officeDocument/2006/relationships/hyperlink" Target="http://abs.twimg.com/images/themes/theme17/bg.gif" TargetMode="External"/><Relationship Id="rId11292" Type="http://schemas.openxmlformats.org/officeDocument/2006/relationships/hyperlink" Target="https://pbs.twimg.com/profile_banners/200767853/1461868781" TargetMode="External"/><Relationship Id="rId12343" Type="http://schemas.openxmlformats.org/officeDocument/2006/relationships/hyperlink" Target="https://t.co/6qMzYPRj9R" TargetMode="External"/><Relationship Id="rId721" Type="http://schemas.openxmlformats.org/officeDocument/2006/relationships/hyperlink" Target="https://pbs.twimg.com/profile_banners/726349684890062848/1462107509" TargetMode="External"/><Relationship Id="rId1351" Type="http://schemas.openxmlformats.org/officeDocument/2006/relationships/hyperlink" Target="http://pbs.twimg.com/profile_background_images/727872235/46510833552e3e6548e466b1539a51f2.jpeg" TargetMode="External"/><Relationship Id="rId2402" Type="http://schemas.openxmlformats.org/officeDocument/2006/relationships/hyperlink" Target="https://twitter.com/conti_clinical" TargetMode="External"/><Relationship Id="rId5972" Type="http://schemas.openxmlformats.org/officeDocument/2006/relationships/hyperlink" Target="https://pbs.twimg.com/profile_banners/1040021880/1462750867" TargetMode="External"/><Relationship Id="rId9015" Type="http://schemas.openxmlformats.org/officeDocument/2006/relationships/hyperlink" Target="https://pbs.twimg.com/profile_banners/46449107/1453503919" TargetMode="External"/><Relationship Id="rId1004" Type="http://schemas.openxmlformats.org/officeDocument/2006/relationships/hyperlink" Target="https://twitter.com/travelanswerman" TargetMode="External"/><Relationship Id="rId4574" Type="http://schemas.openxmlformats.org/officeDocument/2006/relationships/hyperlink" Target="http://pbs.twimg.com/profile_background_images/553658344729100288/kKTcW2Dm.jpeg" TargetMode="External"/><Relationship Id="rId5625" Type="http://schemas.openxmlformats.org/officeDocument/2006/relationships/hyperlink" Target="https://twitter.com/yahoonews" TargetMode="External"/><Relationship Id="rId14168" Type="http://schemas.openxmlformats.org/officeDocument/2006/relationships/hyperlink" Target="http://pbs.twimg.com/profile_background_images/628784462566957056/8nE72qE8.jpg" TargetMode="External"/><Relationship Id="rId15219" Type="http://schemas.openxmlformats.org/officeDocument/2006/relationships/hyperlink" Target="http://pbs.twimg.com/profile_background_images/449617688701071360/_cjfsRv7.jpeg" TargetMode="External"/><Relationship Id="rId3176" Type="http://schemas.openxmlformats.org/officeDocument/2006/relationships/hyperlink" Target="https://pbs.twimg.com/profile_banners/139615683/1438543789" TargetMode="External"/><Relationship Id="rId4227" Type="http://schemas.openxmlformats.org/officeDocument/2006/relationships/hyperlink" Target="https://t.co/PuQencv7mh" TargetMode="External"/><Relationship Id="rId7797" Type="http://schemas.openxmlformats.org/officeDocument/2006/relationships/hyperlink" Target="http://pbs.twimg.com/profile_background_images/539948411563159554/fnslpCJK.png" TargetMode="External"/><Relationship Id="rId6399" Type="http://schemas.openxmlformats.org/officeDocument/2006/relationships/hyperlink" Target="http://pbs.twimg.com/profile_images/505849110436397058/uHPPZnux_normal.jpeg" TargetMode="External"/><Relationship Id="rId8848" Type="http://schemas.openxmlformats.org/officeDocument/2006/relationships/hyperlink" Target="https://pbs.twimg.com/profile_banners/2572938801/1462566052" TargetMode="External"/><Relationship Id="rId10778" Type="http://schemas.openxmlformats.org/officeDocument/2006/relationships/hyperlink" Target="https://twitter.com/cbsnlive" TargetMode="External"/><Relationship Id="rId11829" Type="http://schemas.openxmlformats.org/officeDocument/2006/relationships/hyperlink" Target="https://twitter.com/febrianasubi" TargetMode="External"/><Relationship Id="rId13251" Type="http://schemas.openxmlformats.org/officeDocument/2006/relationships/hyperlink" Target="http://pbs.twimg.com/profile_images/615956838853541888/E-h_hT0e_normal.jpg" TargetMode="External"/><Relationship Id="rId14302" Type="http://schemas.openxmlformats.org/officeDocument/2006/relationships/hyperlink" Target="http://abs.twimg.com/images/themes/theme1/bg.png" TargetMode="External"/><Relationship Id="rId3310" Type="http://schemas.openxmlformats.org/officeDocument/2006/relationships/hyperlink" Target="http://pbs.twimg.com/profile_background_images/327810403/muro.jpg" TargetMode="External"/><Relationship Id="rId6880" Type="http://schemas.openxmlformats.org/officeDocument/2006/relationships/hyperlink" Target="https://twitter.com/peruhoy24h" TargetMode="External"/><Relationship Id="rId7931" Type="http://schemas.openxmlformats.org/officeDocument/2006/relationships/hyperlink" Target="https://t.co/qjkvWHc0Cs" TargetMode="External"/><Relationship Id="rId231" Type="http://schemas.openxmlformats.org/officeDocument/2006/relationships/hyperlink" Target="http://abs.twimg.com/images/themes/theme1/bg.png" TargetMode="External"/><Relationship Id="rId5482" Type="http://schemas.openxmlformats.org/officeDocument/2006/relationships/hyperlink" Target="http://pbs.twimg.com/profile_images/740170300525010944/oLE7LKTL_normal.jpg" TargetMode="External"/><Relationship Id="rId6533" Type="http://schemas.openxmlformats.org/officeDocument/2006/relationships/hyperlink" Target="https://twitter.com/eduaardamr" TargetMode="External"/><Relationship Id="rId10912" Type="http://schemas.openxmlformats.org/officeDocument/2006/relationships/hyperlink" Target="https://twitter.com/kmkubo" TargetMode="External"/><Relationship Id="rId15076" Type="http://schemas.openxmlformats.org/officeDocument/2006/relationships/hyperlink" Target="https://twitter.com/jirimracna" TargetMode="External"/><Relationship Id="rId4084" Type="http://schemas.openxmlformats.org/officeDocument/2006/relationships/hyperlink" Target="https://twitter.com/seannoon4" TargetMode="External"/><Relationship Id="rId5135" Type="http://schemas.openxmlformats.org/officeDocument/2006/relationships/hyperlink" Target="http://pbs.twimg.com/profile_background_images/86750229/DSC01457.jpg" TargetMode="External"/><Relationship Id="rId9756" Type="http://schemas.openxmlformats.org/officeDocument/2006/relationships/hyperlink" Target="http://abs.twimg.com/images/themes/theme2/bg.gif" TargetMode="External"/><Relationship Id="rId8358" Type="http://schemas.openxmlformats.org/officeDocument/2006/relationships/hyperlink" Target="https://pbs.twimg.com/profile_banners/701197835501305856/1463173957" TargetMode="External"/><Relationship Id="rId9409" Type="http://schemas.openxmlformats.org/officeDocument/2006/relationships/hyperlink" Target="http://pbs.twimg.com/profile_background_images/693977614/4d4b8f8fbbcf8dda033c6d973d71644b.jpeg" TargetMode="External"/><Relationship Id="rId10288" Type="http://schemas.openxmlformats.org/officeDocument/2006/relationships/hyperlink" Target="http://pbs.twimg.com/profile_images/628637038577713154/ohIeZIGn_normal.jpg" TargetMode="External"/><Relationship Id="rId11686" Type="http://schemas.openxmlformats.org/officeDocument/2006/relationships/hyperlink" Target="http://pbs.twimg.com/profile_images/581676831473938432/nkkBYyzg_normal.jpg" TargetMode="External"/><Relationship Id="rId12737" Type="http://schemas.openxmlformats.org/officeDocument/2006/relationships/hyperlink" Target="https://pbs.twimg.com/profile_banners/2369487355/1394787825" TargetMode="External"/><Relationship Id="rId1745" Type="http://schemas.openxmlformats.org/officeDocument/2006/relationships/hyperlink" Target="https://pbs.twimg.com/profile_banners/3041213103/1424119721" TargetMode="External"/><Relationship Id="rId11339" Type="http://schemas.openxmlformats.org/officeDocument/2006/relationships/hyperlink" Target="http://pbs.twimg.com/profile_background_images/549390527/IMG_5864.JPG" TargetMode="External"/><Relationship Id="rId15210" Type="http://schemas.openxmlformats.org/officeDocument/2006/relationships/hyperlink" Target="https://pbs.twimg.com/profile_banners/34917866/1398412326" TargetMode="External"/><Relationship Id="rId4968" Type="http://schemas.openxmlformats.org/officeDocument/2006/relationships/hyperlink" Target="http://pbs.twimg.com/profile_images/446886138716749824/48ZqoeU4_normal.jpeg" TargetMode="External"/><Relationship Id="rId11820" Type="http://schemas.openxmlformats.org/officeDocument/2006/relationships/hyperlink" Target="https://twitter.com/ariyanchira" TargetMode="External"/><Relationship Id="rId6390" Type="http://schemas.openxmlformats.org/officeDocument/2006/relationships/hyperlink" Target="http://pbs.twimg.com/profile_images/459093504707153920/kqyfcr4v_normal.jpeg" TargetMode="External"/><Relationship Id="rId7441" Type="http://schemas.openxmlformats.org/officeDocument/2006/relationships/hyperlink" Target="https://twitter.com/alisoneastcoast" TargetMode="External"/><Relationship Id="rId10422" Type="http://schemas.openxmlformats.org/officeDocument/2006/relationships/hyperlink" Target="http://pbs.twimg.com/profile_images/722575605649252352/oxMeeXWO_normal.jpg" TargetMode="External"/><Relationship Id="rId13992" Type="http://schemas.openxmlformats.org/officeDocument/2006/relationships/hyperlink" Target="http://pbs.twimg.com/profile_background_images/134692721/mari_dez_-_mexido_dois.jpg" TargetMode="External"/><Relationship Id="rId6043" Type="http://schemas.openxmlformats.org/officeDocument/2006/relationships/hyperlink" Target="https://t.co/i0X1iOgItY" TargetMode="External"/><Relationship Id="rId12594" Type="http://schemas.openxmlformats.org/officeDocument/2006/relationships/hyperlink" Target="https://pbs.twimg.com/profile_banners/337204721/1462466696" TargetMode="External"/><Relationship Id="rId13645" Type="http://schemas.openxmlformats.org/officeDocument/2006/relationships/hyperlink" Target="https://twitter.com/project_sociam" TargetMode="External"/><Relationship Id="rId972" Type="http://schemas.openxmlformats.org/officeDocument/2006/relationships/hyperlink" Target="http://pbs.twimg.com/profile_images/685970384722784261/OBLTS86H_normal.jpg" TargetMode="External"/><Relationship Id="rId2653" Type="http://schemas.openxmlformats.org/officeDocument/2006/relationships/hyperlink" Target="http://t.co/UJ3icKl9dA" TargetMode="External"/><Relationship Id="rId3704" Type="http://schemas.openxmlformats.org/officeDocument/2006/relationships/hyperlink" Target="http://pbs.twimg.com/profile_background_images/379223487/zzzzzzzz.JPG" TargetMode="External"/><Relationship Id="rId9266" Type="http://schemas.openxmlformats.org/officeDocument/2006/relationships/hyperlink" Target="http://pbs.twimg.com/profile_background_images/735542174/340f8869cdcabbcc436096587143cc38.png" TargetMode="External"/><Relationship Id="rId11196" Type="http://schemas.openxmlformats.org/officeDocument/2006/relationships/hyperlink" Target="https://pbs.twimg.com/profile_banners/1576421438/1393783418" TargetMode="External"/><Relationship Id="rId12247" Type="http://schemas.openxmlformats.org/officeDocument/2006/relationships/hyperlink" Target="https://twitter.com/malibu_mom62" TargetMode="External"/><Relationship Id="rId625" Type="http://schemas.openxmlformats.org/officeDocument/2006/relationships/hyperlink" Target="http://t.co/w22100j66d" TargetMode="External"/><Relationship Id="rId1255" Type="http://schemas.openxmlformats.org/officeDocument/2006/relationships/hyperlink" Target="https://pbs.twimg.com/profile_banners/65073830/1447086940" TargetMode="External"/><Relationship Id="rId2306" Type="http://schemas.openxmlformats.org/officeDocument/2006/relationships/hyperlink" Target="http://pbs.twimg.com/profile_images/2402918996/ng8x4godbovkiht20zmg_normal.png" TargetMode="External"/><Relationship Id="rId5876" Type="http://schemas.openxmlformats.org/officeDocument/2006/relationships/hyperlink" Target="http://pbs.twimg.com/profile_images/707566758568267776/7ANRqZMR_normal.jpg" TargetMode="External"/><Relationship Id="rId4478" Type="http://schemas.openxmlformats.org/officeDocument/2006/relationships/hyperlink" Target="http://abs.twimg.com/images/themes/theme1/bg.png" TargetMode="External"/><Relationship Id="rId5529" Type="http://schemas.openxmlformats.org/officeDocument/2006/relationships/hyperlink" Target="http://t.co/sdQ0tmqZUy" TargetMode="External"/><Relationship Id="rId6927" Type="http://schemas.openxmlformats.org/officeDocument/2006/relationships/hyperlink" Target="https://twitter.com/mich4el__" TargetMode="External"/><Relationship Id="rId9400" Type="http://schemas.openxmlformats.org/officeDocument/2006/relationships/hyperlink" Target="http://abs.twimg.com/images/themes/theme1/bg.png" TargetMode="External"/><Relationship Id="rId8002" Type="http://schemas.openxmlformats.org/officeDocument/2006/relationships/hyperlink" Target="http://pbs.twimg.com/profile_images/740041885968912384/FHYcLe_Y_normal.jpg" TargetMode="External"/><Relationship Id="rId11330" Type="http://schemas.openxmlformats.org/officeDocument/2006/relationships/hyperlink" Target="http://pbs.twimg.com/profile_background_images/764957506/8bfde214bdd4bfd8b510e239e0d18845.jpeg" TargetMode="External"/><Relationship Id="rId14553" Type="http://schemas.openxmlformats.org/officeDocument/2006/relationships/hyperlink" Target="http://pbs.twimg.com/profile_background_images/493471257027809280/I1xo4kB_.png" TargetMode="External"/><Relationship Id="rId3561" Type="http://schemas.openxmlformats.org/officeDocument/2006/relationships/hyperlink" Target="https://twitter.com/squirrely007" TargetMode="External"/><Relationship Id="rId4612" Type="http://schemas.openxmlformats.org/officeDocument/2006/relationships/hyperlink" Target="https://twitter.com/xime_pao" TargetMode="External"/><Relationship Id="rId13155" Type="http://schemas.openxmlformats.org/officeDocument/2006/relationships/hyperlink" Target="http://abs.twimg.com/images/themes/theme1/bg.png" TargetMode="External"/><Relationship Id="rId14206" Type="http://schemas.openxmlformats.org/officeDocument/2006/relationships/hyperlink" Target="http://pbs.twimg.com/profile_images/681098364109328384/qM6Uv-tV_normal.jpg" TargetMode="External"/><Relationship Id="rId482" Type="http://schemas.openxmlformats.org/officeDocument/2006/relationships/hyperlink" Target="https://twitter.com/joeltheomar" TargetMode="External"/><Relationship Id="rId2163" Type="http://schemas.openxmlformats.org/officeDocument/2006/relationships/hyperlink" Target="http://pbs.twimg.com/profile_images/720407718712836096/mPs90LLU_normal.jpg" TargetMode="External"/><Relationship Id="rId3214" Type="http://schemas.openxmlformats.org/officeDocument/2006/relationships/hyperlink" Target="http://abs.twimg.com/images/themes/theme1/bg.png" TargetMode="External"/><Relationship Id="rId6784" Type="http://schemas.openxmlformats.org/officeDocument/2006/relationships/hyperlink" Target="http://pbs.twimg.com/profile_images/743240101505949697/YXyaxiqO_normal.jpg" TargetMode="External"/><Relationship Id="rId7835" Type="http://schemas.openxmlformats.org/officeDocument/2006/relationships/hyperlink" Target="http://pbs.twimg.com/profile_images/725676444676952064/V_ZKOoDA_normal.jpg" TargetMode="External"/><Relationship Id="rId135" Type="http://schemas.openxmlformats.org/officeDocument/2006/relationships/hyperlink" Target="https://pbs.twimg.com/profile_banners/14293310/1403546591" TargetMode="External"/><Relationship Id="rId5386" Type="http://schemas.openxmlformats.org/officeDocument/2006/relationships/hyperlink" Target="https://pbs.twimg.com/profile_banners/4354480637/1464473563" TargetMode="External"/><Relationship Id="rId6437" Type="http://schemas.openxmlformats.org/officeDocument/2006/relationships/hyperlink" Target="https://twitter.com/fakealiceu" TargetMode="External"/><Relationship Id="rId10816" Type="http://schemas.openxmlformats.org/officeDocument/2006/relationships/hyperlink" Target="https://twitter.com/mandscec" TargetMode="External"/><Relationship Id="rId5039" Type="http://schemas.openxmlformats.org/officeDocument/2006/relationships/hyperlink" Target="http://pbs.twimg.com/profile_background_images/539114371322884096/Cw3l2Mfr.jpeg" TargetMode="External"/><Relationship Id="rId12988" Type="http://schemas.openxmlformats.org/officeDocument/2006/relationships/hyperlink" Target="http://abs.twimg.com/images/themes/theme18/bg.gif" TargetMode="External"/><Relationship Id="rId1996" Type="http://schemas.openxmlformats.org/officeDocument/2006/relationships/hyperlink" Target="http://abs.twimg.com/images/themes/theme9/bg.gif" TargetMode="External"/><Relationship Id="rId1649" Type="http://schemas.openxmlformats.org/officeDocument/2006/relationships/hyperlink" Target="https://t.co/9QjB2MrEYW" TargetMode="External"/><Relationship Id="rId3071" Type="http://schemas.openxmlformats.org/officeDocument/2006/relationships/hyperlink" Target="https://t.co/6s4MaeksEf" TargetMode="External"/><Relationship Id="rId5520" Type="http://schemas.openxmlformats.org/officeDocument/2006/relationships/hyperlink" Target="https://twitter.com/gladysfreitesm" TargetMode="External"/><Relationship Id="rId14063" Type="http://schemas.openxmlformats.org/officeDocument/2006/relationships/hyperlink" Target="http://abs.twimg.com/images/themes/theme1/bg.png" TargetMode="External"/><Relationship Id="rId15114" Type="http://schemas.openxmlformats.org/officeDocument/2006/relationships/hyperlink" Target="http://abs.twimg.com/images/themes/theme1/bg.png" TargetMode="External"/><Relationship Id="rId4122" Type="http://schemas.openxmlformats.org/officeDocument/2006/relationships/hyperlink" Target="https://t.co/lqQ34s48qC" TargetMode="External"/><Relationship Id="rId7692" Type="http://schemas.openxmlformats.org/officeDocument/2006/relationships/hyperlink" Target="http://pbs.twimg.com/profile_images/652240352984698881/u4vaXQLB_normal.png" TargetMode="External"/><Relationship Id="rId8743" Type="http://schemas.openxmlformats.org/officeDocument/2006/relationships/hyperlink" Target="https://pbs.twimg.com/profile_banners/2937075905/1459550448" TargetMode="External"/><Relationship Id="rId10673" Type="http://schemas.openxmlformats.org/officeDocument/2006/relationships/hyperlink" Target="https://twitter.com/_perneta" TargetMode="External"/><Relationship Id="rId11724" Type="http://schemas.openxmlformats.org/officeDocument/2006/relationships/hyperlink" Target="https://twitter.com/margaretsexto25" TargetMode="External"/><Relationship Id="rId6294" Type="http://schemas.openxmlformats.org/officeDocument/2006/relationships/hyperlink" Target="http://pbs.twimg.com/profile_background_images/752364361/a28bdea291daa59f23f756330023f707.jpeg" TargetMode="External"/><Relationship Id="rId7345" Type="http://schemas.openxmlformats.org/officeDocument/2006/relationships/hyperlink" Target="https://pbs.twimg.com/profile_banners/1918722270/1465258114" TargetMode="External"/><Relationship Id="rId10326" Type="http://schemas.openxmlformats.org/officeDocument/2006/relationships/hyperlink" Target="http://pbs.twimg.com/profile_images/2843936969/c243f00b0206914ed79ecf36fa4f256c_normal.jpeg" TargetMode="External"/><Relationship Id="rId12498" Type="http://schemas.openxmlformats.org/officeDocument/2006/relationships/hyperlink" Target="https://t.co/OMSU2f2UxM" TargetMode="External"/><Relationship Id="rId13896" Type="http://schemas.openxmlformats.org/officeDocument/2006/relationships/hyperlink" Target="https://twitter.com/avyosz" TargetMode="External"/><Relationship Id="rId14947" Type="http://schemas.openxmlformats.org/officeDocument/2006/relationships/hyperlink" Target="http://pbs.twimg.com/profile_images/525710590900047873/734Kx0zX_normal.jpeg" TargetMode="External"/><Relationship Id="rId876" Type="http://schemas.openxmlformats.org/officeDocument/2006/relationships/hyperlink" Target="http://pbs.twimg.com/profile_images/704982545/tamtwitterphoto2_normal.jpg" TargetMode="External"/><Relationship Id="rId2557" Type="http://schemas.openxmlformats.org/officeDocument/2006/relationships/hyperlink" Target="https://t.co/aalyaucJN0" TargetMode="External"/><Relationship Id="rId3608" Type="http://schemas.openxmlformats.org/officeDocument/2006/relationships/hyperlink" Target="https://twitter.com/coconutgucci" TargetMode="External"/><Relationship Id="rId3955" Type="http://schemas.openxmlformats.org/officeDocument/2006/relationships/hyperlink" Target="https://pbs.twimg.com/profile_banners/3482600301/1457570171" TargetMode="External"/><Relationship Id="rId13549" Type="http://schemas.openxmlformats.org/officeDocument/2006/relationships/hyperlink" Target="http://pbs.twimg.com/profile_images/503918772516691968/XNIvTh4N_normal.jpeg" TargetMode="External"/><Relationship Id="rId529" Type="http://schemas.openxmlformats.org/officeDocument/2006/relationships/hyperlink" Target="https://twitter.com/babuhiphopstar" TargetMode="External"/><Relationship Id="rId1159" Type="http://schemas.openxmlformats.org/officeDocument/2006/relationships/hyperlink" Target="https://t.co/TtiuVblqn7" TargetMode="External"/><Relationship Id="rId5030" Type="http://schemas.openxmlformats.org/officeDocument/2006/relationships/hyperlink" Target="https://pbs.twimg.com/profile_banners/259551083/1410123027" TargetMode="External"/><Relationship Id="rId9651" Type="http://schemas.openxmlformats.org/officeDocument/2006/relationships/hyperlink" Target="http://abs.twimg.com/images/themes/theme9/bg.gif" TargetMode="External"/><Relationship Id="rId11581" Type="http://schemas.openxmlformats.org/officeDocument/2006/relationships/hyperlink" Target="http://pbs.twimg.com/profile_images/596116095037100032/Bhj8iICF_normal.jpg" TargetMode="External"/><Relationship Id="rId12632" Type="http://schemas.openxmlformats.org/officeDocument/2006/relationships/hyperlink" Target="https://pbs.twimg.com/profile_banners/14437914/1437408712" TargetMode="External"/><Relationship Id="rId1640" Type="http://schemas.openxmlformats.org/officeDocument/2006/relationships/hyperlink" Target="http://t.co/ndQyO4Npeb" TargetMode="External"/><Relationship Id="rId8253" Type="http://schemas.openxmlformats.org/officeDocument/2006/relationships/hyperlink" Target="https://twitter.com/slantpointnow" TargetMode="External"/><Relationship Id="rId9304" Type="http://schemas.openxmlformats.org/officeDocument/2006/relationships/hyperlink" Target="http://pbs.twimg.com/profile_background_images/670156774335361024/csNuOh9k.jpg" TargetMode="External"/><Relationship Id="rId10183" Type="http://schemas.openxmlformats.org/officeDocument/2006/relationships/hyperlink" Target="http://pbs.twimg.com/profile_images/742545223172149250/_gHHL-Hf_normal.jpg" TargetMode="External"/><Relationship Id="rId11234" Type="http://schemas.openxmlformats.org/officeDocument/2006/relationships/hyperlink" Target="https://pbs.twimg.com/profile_banners/3355285360/1465016601" TargetMode="External"/><Relationship Id="rId4863" Type="http://schemas.openxmlformats.org/officeDocument/2006/relationships/hyperlink" Target="https://twitter.com/lchaia" TargetMode="External"/><Relationship Id="rId5914" Type="http://schemas.openxmlformats.org/officeDocument/2006/relationships/hyperlink" Target="https://twitter.com/nanopty" TargetMode="External"/><Relationship Id="rId14457" Type="http://schemas.openxmlformats.org/officeDocument/2006/relationships/hyperlink" Target="http://pbs.twimg.com/profile_images/517282782788059136/r2wCKYcC_normal.png" TargetMode="External"/><Relationship Id="rId3465" Type="http://schemas.openxmlformats.org/officeDocument/2006/relationships/hyperlink" Target="http://pbs.twimg.com/profile_images/516740964337999872/IaWgfADW_normal.png" TargetMode="External"/><Relationship Id="rId4516" Type="http://schemas.openxmlformats.org/officeDocument/2006/relationships/hyperlink" Target="https://twitter.com/jeffsamuc" TargetMode="External"/><Relationship Id="rId13059" Type="http://schemas.openxmlformats.org/officeDocument/2006/relationships/hyperlink" Target="http://abs.twimg.com/images/themes/theme1/bg.png" TargetMode="External"/><Relationship Id="rId386" Type="http://schemas.openxmlformats.org/officeDocument/2006/relationships/hyperlink" Target="http://pbs.twimg.com/profile_images/662181812953739264/G2-fbUil_normal.png" TargetMode="External"/><Relationship Id="rId2067" Type="http://schemas.openxmlformats.org/officeDocument/2006/relationships/hyperlink" Target="http://abs.twimg.com/images/themes/theme1/bg.png" TargetMode="External"/><Relationship Id="rId3118" Type="http://schemas.openxmlformats.org/officeDocument/2006/relationships/hyperlink" Target="https://pbs.twimg.com/profile_banners/636931259/1353243264" TargetMode="External"/><Relationship Id="rId6688" Type="http://schemas.openxmlformats.org/officeDocument/2006/relationships/hyperlink" Target="https://pbs.twimg.com/profile_banners/256113021/1466040158" TargetMode="External"/><Relationship Id="rId7739" Type="http://schemas.openxmlformats.org/officeDocument/2006/relationships/hyperlink" Target="http://t.co/V0oc2iXtJe" TargetMode="External"/><Relationship Id="rId9161" Type="http://schemas.openxmlformats.org/officeDocument/2006/relationships/hyperlink" Target="https://pbs.twimg.com/profile_banners/30122242/1378710573" TargetMode="External"/><Relationship Id="rId11091" Type="http://schemas.openxmlformats.org/officeDocument/2006/relationships/hyperlink" Target="https://twitter.com/sajenknight" TargetMode="External"/><Relationship Id="rId13540" Type="http://schemas.openxmlformats.org/officeDocument/2006/relationships/hyperlink" Target="http://pbs.twimg.com/profile_images/742668241538064384/zCSpQNDE_normal.jpg" TargetMode="External"/><Relationship Id="rId1150" Type="http://schemas.openxmlformats.org/officeDocument/2006/relationships/hyperlink" Target="https://t.co/JXNnQXMo6p" TargetMode="External"/><Relationship Id="rId12142" Type="http://schemas.openxmlformats.org/officeDocument/2006/relationships/hyperlink" Target="http://pbs.twimg.com/profile_background_images/677181159361548288/W5RdLtvF.png" TargetMode="External"/><Relationship Id="rId520" Type="http://schemas.openxmlformats.org/officeDocument/2006/relationships/hyperlink" Target="https://twitter.com/jeremyrturner_" TargetMode="External"/><Relationship Id="rId2201" Type="http://schemas.openxmlformats.org/officeDocument/2006/relationships/hyperlink" Target="http://pbs.twimg.com/profile_images/3591560980/854393cb38b0f5015dd706e954cee53e_normal.jpeg" TargetMode="External"/><Relationship Id="rId5771" Type="http://schemas.openxmlformats.org/officeDocument/2006/relationships/hyperlink" Target="https://pbs.twimg.com/profile_banners/725963954716053504/1464669493" TargetMode="External"/><Relationship Id="rId6822" Type="http://schemas.openxmlformats.org/officeDocument/2006/relationships/hyperlink" Target="http://pbs.twimg.com/profile_images/742497489907941377/L1pJs1E3_normal.jpg" TargetMode="External"/><Relationship Id="rId4373" Type="http://schemas.openxmlformats.org/officeDocument/2006/relationships/hyperlink" Target="http://abs.twimg.com/images/themes/theme14/bg.gif" TargetMode="External"/><Relationship Id="rId5424" Type="http://schemas.openxmlformats.org/officeDocument/2006/relationships/hyperlink" Target="http://abs.twimg.com/images/themes/theme1/bg.png" TargetMode="External"/><Relationship Id="rId8994" Type="http://schemas.openxmlformats.org/officeDocument/2006/relationships/hyperlink" Target="https://pbs.twimg.com/profile_banners/1579158606/1465863391" TargetMode="External"/><Relationship Id="rId15018" Type="http://schemas.openxmlformats.org/officeDocument/2006/relationships/hyperlink" Target="https://t.co/pHxun0rqXL" TargetMode="External"/><Relationship Id="rId4026" Type="http://schemas.openxmlformats.org/officeDocument/2006/relationships/hyperlink" Target="http://abs.twimg.com/images/themes/theme1/bg.png" TargetMode="External"/><Relationship Id="rId7596" Type="http://schemas.openxmlformats.org/officeDocument/2006/relationships/hyperlink" Target="http://pbs.twimg.com/profile_images/714649405232701441/zccyjSeV_normal.jpg" TargetMode="External"/><Relationship Id="rId8647" Type="http://schemas.openxmlformats.org/officeDocument/2006/relationships/hyperlink" Target="http://t.co/IhgtMoaJWb" TargetMode="External"/><Relationship Id="rId10577" Type="http://schemas.openxmlformats.org/officeDocument/2006/relationships/hyperlink" Target="https://twitter.com/sendo_beta" TargetMode="External"/><Relationship Id="rId11975" Type="http://schemas.openxmlformats.org/officeDocument/2006/relationships/hyperlink" Target="https://twitter.com/ybrammer" TargetMode="External"/><Relationship Id="rId6198" Type="http://schemas.openxmlformats.org/officeDocument/2006/relationships/hyperlink" Target="https://pbs.twimg.com/profile_banners/1676176488/1403816302" TargetMode="External"/><Relationship Id="rId7249" Type="http://schemas.openxmlformats.org/officeDocument/2006/relationships/hyperlink" Target="https://twitter.com/sethdrakin" TargetMode="External"/><Relationship Id="rId11628" Type="http://schemas.openxmlformats.org/officeDocument/2006/relationships/hyperlink" Target="http://pbs.twimg.com/profile_images/417324962727206913/NSgERa-o_normal.jpeg" TargetMode="External"/><Relationship Id="rId13050" Type="http://schemas.openxmlformats.org/officeDocument/2006/relationships/hyperlink" Target="http://abs.twimg.com/images/themes/theme1/bg.png" TargetMode="External"/><Relationship Id="rId14101" Type="http://schemas.openxmlformats.org/officeDocument/2006/relationships/hyperlink" Target="https://twitter.com/charlschwartzel" TargetMode="External"/><Relationship Id="rId3859" Type="http://schemas.openxmlformats.org/officeDocument/2006/relationships/hyperlink" Target="http://pbs.twimg.com/profile_background_images/876502737/9b0ff58de3605d3dd752dca483e6899d.jpeg" TargetMode="External"/><Relationship Id="rId5281" Type="http://schemas.openxmlformats.org/officeDocument/2006/relationships/hyperlink" Target="https://twitter.com/infrahumano" TargetMode="External"/><Relationship Id="rId7730" Type="http://schemas.openxmlformats.org/officeDocument/2006/relationships/hyperlink" Target="https://t.co/SyQMd6hnn8" TargetMode="External"/><Relationship Id="rId10711" Type="http://schemas.openxmlformats.org/officeDocument/2006/relationships/hyperlink" Target="https://twitter.com/narumita" TargetMode="External"/><Relationship Id="rId6332" Type="http://schemas.openxmlformats.org/officeDocument/2006/relationships/hyperlink" Target="http://pbs.twimg.com/profile_images/618952968738451458/J3CEXGIU_normal.jpg" TargetMode="External"/><Relationship Id="rId12883" Type="http://schemas.openxmlformats.org/officeDocument/2006/relationships/hyperlink" Target="http://pbs.twimg.com/profile_background_images/481546505468145664/a59ZFvIP.jpeg" TargetMode="External"/><Relationship Id="rId13934" Type="http://schemas.openxmlformats.org/officeDocument/2006/relationships/hyperlink" Target="https://twitter.com/aveniranalytics" TargetMode="External"/><Relationship Id="rId1891" Type="http://schemas.openxmlformats.org/officeDocument/2006/relationships/hyperlink" Target="http://abs.twimg.com/images/themes/theme14/bg.gif" TargetMode="External"/><Relationship Id="rId2942" Type="http://schemas.openxmlformats.org/officeDocument/2006/relationships/hyperlink" Target="https://twitter.com/demosco4real" TargetMode="External"/><Relationship Id="rId9555" Type="http://schemas.openxmlformats.org/officeDocument/2006/relationships/hyperlink" Target="http://abs.twimg.com/images/themes/theme1/bg.png" TargetMode="External"/><Relationship Id="rId11485" Type="http://schemas.openxmlformats.org/officeDocument/2006/relationships/hyperlink" Target="http://abs.twimg.com/images/themes/theme1/bg.png" TargetMode="External"/><Relationship Id="rId12536" Type="http://schemas.openxmlformats.org/officeDocument/2006/relationships/hyperlink" Target="https://pbs.twimg.com/profile_banners/629278443/1432898149" TargetMode="External"/><Relationship Id="rId914" Type="http://schemas.openxmlformats.org/officeDocument/2006/relationships/hyperlink" Target="http://pbs.twimg.com/profile_images/720059666768637952/Hs0HAOeT_normal.jpg" TargetMode="External"/><Relationship Id="rId1544" Type="http://schemas.openxmlformats.org/officeDocument/2006/relationships/hyperlink" Target="https://twitter.com/redoctapus" TargetMode="External"/><Relationship Id="rId8157" Type="http://schemas.openxmlformats.org/officeDocument/2006/relationships/hyperlink" Target="http://abs.twimg.com/images/themes/theme1/bg.png" TargetMode="External"/><Relationship Id="rId9208" Type="http://schemas.openxmlformats.org/officeDocument/2006/relationships/hyperlink" Target="https://pbs.twimg.com/profile_banners/230073394/1442294445" TargetMode="External"/><Relationship Id="rId10087" Type="http://schemas.openxmlformats.org/officeDocument/2006/relationships/hyperlink" Target="http://pbs.twimg.com/profile_images/742784420868952064/zvqyaimd_normal.jpg" TargetMode="External"/><Relationship Id="rId11138" Type="http://schemas.openxmlformats.org/officeDocument/2006/relationships/hyperlink" Target="https://t.co/2MA2ro7Npi" TargetMode="External"/><Relationship Id="rId4767" Type="http://schemas.openxmlformats.org/officeDocument/2006/relationships/hyperlink" Target="http://pbs.twimg.com/profile_images/741451373355622401/pU75apwp_normal.jpg" TargetMode="External"/><Relationship Id="rId5818" Type="http://schemas.openxmlformats.org/officeDocument/2006/relationships/hyperlink" Target="http://pbs.twimg.com/profile_background_images/554147619220373505/Ht5El-D6.jpeg" TargetMode="External"/><Relationship Id="rId3369" Type="http://schemas.openxmlformats.org/officeDocument/2006/relationships/hyperlink" Target="http://pbs.twimg.com/profile_images/735534544623947777/-RPWM8Z__normal.jpg" TargetMode="External"/><Relationship Id="rId7240" Type="http://schemas.openxmlformats.org/officeDocument/2006/relationships/hyperlink" Target="https://twitter.com/rion_carlos" TargetMode="External"/><Relationship Id="rId10221" Type="http://schemas.openxmlformats.org/officeDocument/2006/relationships/hyperlink" Target="http://pbs.twimg.com/profile_images/740041219615666177/kTBxc96x_normal.jpg" TargetMode="External"/><Relationship Id="rId13791" Type="http://schemas.openxmlformats.org/officeDocument/2006/relationships/hyperlink" Target="https://twitter.com/radhamohan22" TargetMode="External"/><Relationship Id="rId14842" Type="http://schemas.openxmlformats.org/officeDocument/2006/relationships/hyperlink" Target="http://pbs.twimg.com/profile_images/740423835783159808/JMe6BsO6_normal.jpg" TargetMode="External"/><Relationship Id="rId3850" Type="http://schemas.openxmlformats.org/officeDocument/2006/relationships/hyperlink" Target="http://pbs.twimg.com/profile_background_images/35941207/twitterProfilePhoto.jpg" TargetMode="External"/><Relationship Id="rId4901" Type="http://schemas.openxmlformats.org/officeDocument/2006/relationships/hyperlink" Target="https://pbs.twimg.com/profile_banners/1950242408/1381360695" TargetMode="External"/><Relationship Id="rId9065" Type="http://schemas.openxmlformats.org/officeDocument/2006/relationships/hyperlink" Target="https://pbs.twimg.com/profile_banners/1696481118/1465301115" TargetMode="External"/><Relationship Id="rId12393" Type="http://schemas.openxmlformats.org/officeDocument/2006/relationships/hyperlink" Target="https://t.co/FcCXDcAjU9" TargetMode="External"/><Relationship Id="rId13444" Type="http://schemas.openxmlformats.org/officeDocument/2006/relationships/hyperlink" Target="http://pbs.twimg.com/profile_images/738260724561022976/JG8bsUUE_normal.jpg" TargetMode="External"/><Relationship Id="rId771" Type="http://schemas.openxmlformats.org/officeDocument/2006/relationships/hyperlink" Target="http://pbs.twimg.com/profile_background_images/378800000090078943/4be5a33a3113a2e829c1e8ff39c5b492.jpeg" TargetMode="External"/><Relationship Id="rId2452" Type="http://schemas.openxmlformats.org/officeDocument/2006/relationships/hyperlink" Target="https://twitter.com/_mikewazowski2x" TargetMode="External"/><Relationship Id="rId3503" Type="http://schemas.openxmlformats.org/officeDocument/2006/relationships/hyperlink" Target="https://twitter.com/laryy_022" TargetMode="External"/><Relationship Id="rId12046" Type="http://schemas.openxmlformats.org/officeDocument/2006/relationships/hyperlink" Target="http://pbs.twimg.com/profile_images/77360086/senateBillNelson_normal.jpg" TargetMode="External"/><Relationship Id="rId424" Type="http://schemas.openxmlformats.org/officeDocument/2006/relationships/hyperlink" Target="http://pbs.twimg.com/profile_images/740924668966621184/CyOwj11v_normal.jpg" TargetMode="External"/><Relationship Id="rId1054" Type="http://schemas.openxmlformats.org/officeDocument/2006/relationships/hyperlink" Target="https://twitter.com/jobiankenobi" TargetMode="External"/><Relationship Id="rId2105" Type="http://schemas.openxmlformats.org/officeDocument/2006/relationships/hyperlink" Target="http://pbs.twimg.com/profile_images/378800000337151978/e889134445fa883564b0035c31d305ff_normal.jpeg" TargetMode="External"/><Relationship Id="rId5675" Type="http://schemas.openxmlformats.org/officeDocument/2006/relationships/hyperlink" Target="http://abs.twimg.com/images/themes/theme1/bg.png" TargetMode="External"/><Relationship Id="rId6726" Type="http://schemas.openxmlformats.org/officeDocument/2006/relationships/hyperlink" Target="http://abs.twimg.com/images/themes/theme6/bg.gif" TargetMode="External"/><Relationship Id="rId15269" Type="http://schemas.openxmlformats.org/officeDocument/2006/relationships/hyperlink" Target="https://twitter.com/patrykmarin" TargetMode="External"/><Relationship Id="rId4277" Type="http://schemas.openxmlformats.org/officeDocument/2006/relationships/hyperlink" Target="http://pbs.twimg.com/profile_images/683077027981819905/kB4iNSbs_normal.jpg" TargetMode="External"/><Relationship Id="rId5328" Type="http://schemas.openxmlformats.org/officeDocument/2006/relationships/hyperlink" Target="http://abs.twimg.com/images/themes/theme1/bg.png" TargetMode="External"/><Relationship Id="rId8898" Type="http://schemas.openxmlformats.org/officeDocument/2006/relationships/hyperlink" Target="https://pbs.twimg.com/profile_banners/3067123212/1425766156" TargetMode="External"/><Relationship Id="rId9949" Type="http://schemas.openxmlformats.org/officeDocument/2006/relationships/hyperlink" Target="http://pbs.twimg.com/profile_images/719380289353461761/izdxDZ5F_normal.jpg" TargetMode="External"/><Relationship Id="rId11879" Type="http://schemas.openxmlformats.org/officeDocument/2006/relationships/hyperlink" Target="https://twitter.com/danjoseph78" TargetMode="External"/><Relationship Id="rId1938" Type="http://schemas.openxmlformats.org/officeDocument/2006/relationships/hyperlink" Target="http://abs.twimg.com/images/themes/theme5/bg.gif" TargetMode="External"/><Relationship Id="rId3360" Type="http://schemas.openxmlformats.org/officeDocument/2006/relationships/hyperlink" Target="http://pbs.twimg.com/profile_images/473115014992101377/JZZpSI21_normal.jpeg" TargetMode="External"/><Relationship Id="rId14352" Type="http://schemas.openxmlformats.org/officeDocument/2006/relationships/hyperlink" Target="https://twitter.com/pregnancytopnws" TargetMode="External"/><Relationship Id="rId281" Type="http://schemas.openxmlformats.org/officeDocument/2006/relationships/hyperlink" Target="http://abs.twimg.com/images/themes/theme1/bg.png" TargetMode="External"/><Relationship Id="rId3013" Type="http://schemas.openxmlformats.org/officeDocument/2006/relationships/hyperlink" Target="https://twitter.com/dianehollis33" TargetMode="External"/><Relationship Id="rId4411" Type="http://schemas.openxmlformats.org/officeDocument/2006/relationships/hyperlink" Target="http://abs.twimg.com/sticky/default_profile_images/default_profile_4_normal.png" TargetMode="External"/><Relationship Id="rId7981" Type="http://schemas.openxmlformats.org/officeDocument/2006/relationships/hyperlink" Target="http://abs.twimg.com/images/themes/theme1/bg.png" TargetMode="External"/><Relationship Id="rId10962" Type="http://schemas.openxmlformats.org/officeDocument/2006/relationships/hyperlink" Target="https://twitter.com/songoftreasure" TargetMode="External"/><Relationship Id="rId14005" Type="http://schemas.openxmlformats.org/officeDocument/2006/relationships/hyperlink" Target="http://pbs.twimg.com/profile_images/378800000434197999/83c887a157bc7426852fdde54b63e083_normal.png" TargetMode="External"/><Relationship Id="rId6583" Type="http://schemas.openxmlformats.org/officeDocument/2006/relationships/hyperlink" Target="https://twitter.com/jasonwrocco" TargetMode="External"/><Relationship Id="rId7634" Type="http://schemas.openxmlformats.org/officeDocument/2006/relationships/hyperlink" Target="https://pbs.twimg.com/profile_banners/272798022/1465776456" TargetMode="External"/><Relationship Id="rId10615" Type="http://schemas.openxmlformats.org/officeDocument/2006/relationships/hyperlink" Target="https://twitter.com/valentinaazm" TargetMode="External"/><Relationship Id="rId5185" Type="http://schemas.openxmlformats.org/officeDocument/2006/relationships/hyperlink" Target="https://twitter.com/heatherswifty" TargetMode="External"/><Relationship Id="rId6236" Type="http://schemas.openxmlformats.org/officeDocument/2006/relationships/hyperlink" Target="http://abs.twimg.com/images/themes/theme1/bg.png" TargetMode="External"/><Relationship Id="rId12787" Type="http://schemas.openxmlformats.org/officeDocument/2006/relationships/hyperlink" Target="https://pbs.twimg.com/profile_banners/100601004/1454238305" TargetMode="External"/><Relationship Id="rId1795" Type="http://schemas.openxmlformats.org/officeDocument/2006/relationships/hyperlink" Target="https://pbs.twimg.com/profile_banners/170165913/1461329006" TargetMode="External"/><Relationship Id="rId2846" Type="http://schemas.openxmlformats.org/officeDocument/2006/relationships/hyperlink" Target="http://pbs.twimg.com/profile_images/2240371734/robin_digital_stamp_colored_icon2_normal.png" TargetMode="External"/><Relationship Id="rId9459" Type="http://schemas.openxmlformats.org/officeDocument/2006/relationships/hyperlink" Target="http://abs.twimg.com/images/themes/theme1/bg.png" TargetMode="External"/><Relationship Id="rId11389" Type="http://schemas.openxmlformats.org/officeDocument/2006/relationships/hyperlink" Target="http://pbs.twimg.com/profile_background_images/586229978611585025/T6TqhUiS.jpg" TargetMode="External"/><Relationship Id="rId13838" Type="http://schemas.openxmlformats.org/officeDocument/2006/relationships/hyperlink" Target="https://twitter.com/warmingglobehub" TargetMode="External"/><Relationship Id="rId15260" Type="http://schemas.openxmlformats.org/officeDocument/2006/relationships/hyperlink" Target="http://pbs.twimg.com/profile_images/740894436113174528/WrYYdOGM_normal.jpg" TargetMode="External"/><Relationship Id="rId818" Type="http://schemas.openxmlformats.org/officeDocument/2006/relationships/hyperlink" Target="http://abs.twimg.com/images/themes/theme7/bg.gif" TargetMode="External"/><Relationship Id="rId1448" Type="http://schemas.openxmlformats.org/officeDocument/2006/relationships/hyperlink" Target="http://pbs.twimg.com/profile_images/556970064641916929/wfJh7aoz_normal.jpeg" TargetMode="External"/><Relationship Id="rId7491" Type="http://schemas.openxmlformats.org/officeDocument/2006/relationships/hyperlink" Target="http://pbs.twimg.com/profile_background_images/378800000071956983/2b994d78b58dc45683c24c38f58186cf.jpeg" TargetMode="External"/><Relationship Id="rId9940" Type="http://schemas.openxmlformats.org/officeDocument/2006/relationships/hyperlink" Target="http://pbs.twimg.com/profile_images/742860480734187520/nrEODW5F_normal.jpg" TargetMode="External"/><Relationship Id="rId11870" Type="http://schemas.openxmlformats.org/officeDocument/2006/relationships/hyperlink" Target="https://twitter.com/tweetprincipal" TargetMode="External"/><Relationship Id="rId12921" Type="http://schemas.openxmlformats.org/officeDocument/2006/relationships/hyperlink" Target="http://abs.twimg.com/images/themes/theme1/bg.png" TargetMode="External"/><Relationship Id="rId6093" Type="http://schemas.openxmlformats.org/officeDocument/2006/relationships/hyperlink" Target="https://twitter.com/calluptome" TargetMode="External"/><Relationship Id="rId7144" Type="http://schemas.openxmlformats.org/officeDocument/2006/relationships/hyperlink" Target="https://t.co/pF8DsDH3n9" TargetMode="External"/><Relationship Id="rId8542" Type="http://schemas.openxmlformats.org/officeDocument/2006/relationships/hyperlink" Target="https://t.co/1O5bBJJuQs" TargetMode="External"/><Relationship Id="rId10472" Type="http://schemas.openxmlformats.org/officeDocument/2006/relationships/hyperlink" Target="https://twitter.com/tomcoulterlr" TargetMode="External"/><Relationship Id="rId11523" Type="http://schemas.openxmlformats.org/officeDocument/2006/relationships/hyperlink" Target="http://pbs.twimg.com/profile_images/741748371015237632/BrdcHnjD_normal.jpg" TargetMode="External"/><Relationship Id="rId10125" Type="http://schemas.openxmlformats.org/officeDocument/2006/relationships/hyperlink" Target="http://pbs.twimg.com/profile_images/738057141890715648/c3OEf-C1_normal.jpg" TargetMode="External"/><Relationship Id="rId13695" Type="http://schemas.openxmlformats.org/officeDocument/2006/relationships/hyperlink" Target="https://twitter.com/jacque_baumecke" TargetMode="External"/><Relationship Id="rId14746" Type="http://schemas.openxmlformats.org/officeDocument/2006/relationships/hyperlink" Target="https://twitter.com/fabianalamas" TargetMode="External"/><Relationship Id="rId3754" Type="http://schemas.openxmlformats.org/officeDocument/2006/relationships/hyperlink" Target="http://pbs.twimg.com/profile_images/722957248293531648/GLM_ZETf_normal.jpg" TargetMode="External"/><Relationship Id="rId4805" Type="http://schemas.openxmlformats.org/officeDocument/2006/relationships/hyperlink" Target="https://twitter.com/nythealth" TargetMode="External"/><Relationship Id="rId12297" Type="http://schemas.openxmlformats.org/officeDocument/2006/relationships/hyperlink" Target="http://t.co/DeBiu7aM1D" TargetMode="External"/><Relationship Id="rId13348" Type="http://schemas.openxmlformats.org/officeDocument/2006/relationships/hyperlink" Target="http://pbs.twimg.com/profile_images/648496414624903169/3jLZ5hHA_normal.jpg" TargetMode="External"/><Relationship Id="rId675" Type="http://schemas.openxmlformats.org/officeDocument/2006/relationships/hyperlink" Target="https://pbs.twimg.com/profile_banners/502560153/1465033344" TargetMode="External"/><Relationship Id="rId2356" Type="http://schemas.openxmlformats.org/officeDocument/2006/relationships/hyperlink" Target="https://twitter.com/chipfranklin" TargetMode="External"/><Relationship Id="rId3407" Type="http://schemas.openxmlformats.org/officeDocument/2006/relationships/hyperlink" Target="http://pbs.twimg.com/profile_images/737068062474657792/fRIdjU2a_normal.jpg" TargetMode="External"/><Relationship Id="rId6977" Type="http://schemas.openxmlformats.org/officeDocument/2006/relationships/hyperlink" Target="http://pbs.twimg.com/profile_background_images/603225274948268032/W3Nx9IW3.jpg" TargetMode="External"/><Relationship Id="rId328" Type="http://schemas.openxmlformats.org/officeDocument/2006/relationships/hyperlink" Target="http://pbs.twimg.com/profile_images/451103541940068353/mcSfzGqS_normal.jpeg" TargetMode="External"/><Relationship Id="rId2009" Type="http://schemas.openxmlformats.org/officeDocument/2006/relationships/hyperlink" Target="http://pbs.twimg.com/profile_background_images/652206264550883328/HjPQWiLI.png" TargetMode="External"/><Relationship Id="rId5579" Type="http://schemas.openxmlformats.org/officeDocument/2006/relationships/hyperlink" Target="http://pbs.twimg.com/profile_images/700719530595655680/K5UrNdAJ_normal.jpg" TargetMode="External"/><Relationship Id="rId9450" Type="http://schemas.openxmlformats.org/officeDocument/2006/relationships/hyperlink" Target="http://abs.twimg.com/images/themes/theme1/bg.png" TargetMode="External"/><Relationship Id="rId8052" Type="http://schemas.openxmlformats.org/officeDocument/2006/relationships/hyperlink" Target="https://t.co/a0z0wN9yE6" TargetMode="External"/><Relationship Id="rId9103" Type="http://schemas.openxmlformats.org/officeDocument/2006/relationships/hyperlink" Target="https://pbs.twimg.com/profile_banners/1043512711/1438810231" TargetMode="External"/><Relationship Id="rId11033" Type="http://schemas.openxmlformats.org/officeDocument/2006/relationships/hyperlink" Target="https://twitter.com/intrexon" TargetMode="External"/><Relationship Id="rId11380" Type="http://schemas.openxmlformats.org/officeDocument/2006/relationships/hyperlink" Target="http://abs.twimg.com/images/themes/theme1/bg.png" TargetMode="External"/><Relationship Id="rId12431" Type="http://schemas.openxmlformats.org/officeDocument/2006/relationships/hyperlink" Target="http://t.co/EZqRa3Xvta" TargetMode="External"/><Relationship Id="rId4662" Type="http://schemas.openxmlformats.org/officeDocument/2006/relationships/hyperlink" Target="https://pbs.twimg.com/profile_banners/4900070889/1460778453" TargetMode="External"/><Relationship Id="rId5713" Type="http://schemas.openxmlformats.org/officeDocument/2006/relationships/hyperlink" Target="https://twitter.com/incognitouk" TargetMode="External"/><Relationship Id="rId14256" Type="http://schemas.openxmlformats.org/officeDocument/2006/relationships/hyperlink" Target="https://pbs.twimg.com/profile_banners/1658023255/1465199785" TargetMode="External"/><Relationship Id="rId185" Type="http://schemas.openxmlformats.org/officeDocument/2006/relationships/hyperlink" Target="https://pbs.twimg.com/profile_banners/137921743/1398794978" TargetMode="External"/><Relationship Id="rId3264" Type="http://schemas.openxmlformats.org/officeDocument/2006/relationships/hyperlink" Target="http://pbs.twimg.com/profile_background_images/378800000166975294/V8vI1x3Z.png" TargetMode="External"/><Relationship Id="rId4315" Type="http://schemas.openxmlformats.org/officeDocument/2006/relationships/hyperlink" Target="http://t.co/PQ47mq7e1e" TargetMode="External"/><Relationship Id="rId7885" Type="http://schemas.openxmlformats.org/officeDocument/2006/relationships/hyperlink" Target="https://twitter.com/biociencia2013" TargetMode="External"/><Relationship Id="rId8936" Type="http://schemas.openxmlformats.org/officeDocument/2006/relationships/hyperlink" Target="https://pbs.twimg.com/profile_banners/143651568/1454416029" TargetMode="External"/><Relationship Id="rId10866" Type="http://schemas.openxmlformats.org/officeDocument/2006/relationships/hyperlink" Target="https://twitter.com/crfdiego" TargetMode="External"/><Relationship Id="rId6487" Type="http://schemas.openxmlformats.org/officeDocument/2006/relationships/hyperlink" Target="https://twitter.com/eniotna77" TargetMode="External"/><Relationship Id="rId7538" Type="http://schemas.openxmlformats.org/officeDocument/2006/relationships/hyperlink" Target="https://t.co/cd7giBtpOz" TargetMode="External"/><Relationship Id="rId10519" Type="http://schemas.openxmlformats.org/officeDocument/2006/relationships/hyperlink" Target="https://twitter.com/medela_sa" TargetMode="External"/><Relationship Id="rId11917" Type="http://schemas.openxmlformats.org/officeDocument/2006/relationships/hyperlink" Target="https://pbs.twimg.com/profile_banners/412674431/1453236102" TargetMode="External"/><Relationship Id="rId5089" Type="http://schemas.openxmlformats.org/officeDocument/2006/relationships/hyperlink" Target="https://twitter.com/ksatnews" TargetMode="External"/><Relationship Id="rId1699" Type="http://schemas.openxmlformats.org/officeDocument/2006/relationships/hyperlink" Target="https://t.co/vj800KkCJV" TargetMode="External"/><Relationship Id="rId2000" Type="http://schemas.openxmlformats.org/officeDocument/2006/relationships/hyperlink" Target="http://pbs.twimg.com/profile_background_images/351121303/Frank_Ocean.jpg" TargetMode="External"/><Relationship Id="rId5570" Type="http://schemas.openxmlformats.org/officeDocument/2006/relationships/hyperlink" Target="http://pbs.twimg.com/profile_background_images/682744949356507136/XTBmrJQR.jpg" TargetMode="External"/><Relationship Id="rId15164" Type="http://schemas.openxmlformats.org/officeDocument/2006/relationships/hyperlink" Target="https://pbs.twimg.com/profile_banners/245302003/1367506235" TargetMode="External"/><Relationship Id="rId4172" Type="http://schemas.openxmlformats.org/officeDocument/2006/relationships/hyperlink" Target="http://pbs.twimg.com/profile_background_images/628952616769228800/JbuAYqo9.png" TargetMode="External"/><Relationship Id="rId5223" Type="http://schemas.openxmlformats.org/officeDocument/2006/relationships/hyperlink" Target="https://pbs.twimg.com/profile_banners/735297036/1432151861" TargetMode="External"/><Relationship Id="rId6621" Type="http://schemas.openxmlformats.org/officeDocument/2006/relationships/hyperlink" Target="https://t.co/KwKxgwCu6y" TargetMode="External"/><Relationship Id="rId8793" Type="http://schemas.openxmlformats.org/officeDocument/2006/relationships/hyperlink" Target="https://pbs.twimg.com/profile_banners/708430416584314880/1465083579" TargetMode="External"/><Relationship Id="rId9844" Type="http://schemas.openxmlformats.org/officeDocument/2006/relationships/hyperlink" Target="http://pbs.twimg.com/profile_images/1594502817/aoun_normal.jpg" TargetMode="External"/><Relationship Id="rId11774" Type="http://schemas.openxmlformats.org/officeDocument/2006/relationships/hyperlink" Target="https://twitter.com/biox_malaysia" TargetMode="External"/><Relationship Id="rId12825" Type="http://schemas.openxmlformats.org/officeDocument/2006/relationships/hyperlink" Target="http://pbs.twimg.com/profile_background_images/449220432084754432/Izn7Rb_T.png" TargetMode="External"/><Relationship Id="rId58" Type="http://schemas.openxmlformats.org/officeDocument/2006/relationships/hyperlink" Target="http://t.co/2XdlOEaNHz" TargetMode="External"/><Relationship Id="rId1833" Type="http://schemas.openxmlformats.org/officeDocument/2006/relationships/hyperlink" Target="https://pbs.twimg.com/profile_banners/19402238/1403559093" TargetMode="External"/><Relationship Id="rId7048" Type="http://schemas.openxmlformats.org/officeDocument/2006/relationships/hyperlink" Target="https://twitter.com/biirocchi_" TargetMode="External"/><Relationship Id="rId7395" Type="http://schemas.openxmlformats.org/officeDocument/2006/relationships/hyperlink" Target="http://pbs.twimg.com/profile_images/558650219110232064/qLO2xIAS_normal.jpeg" TargetMode="External"/><Relationship Id="rId8446" Type="http://schemas.openxmlformats.org/officeDocument/2006/relationships/hyperlink" Target="https://twitter.com/dudufranke" TargetMode="External"/><Relationship Id="rId10376" Type="http://schemas.openxmlformats.org/officeDocument/2006/relationships/hyperlink" Target="http://pbs.twimg.com/profile_images/3761324405/4ac727a55ff6f3c318fca6ba1d2e7ff8_normal.jpeg" TargetMode="External"/><Relationship Id="rId11427" Type="http://schemas.openxmlformats.org/officeDocument/2006/relationships/hyperlink" Target="http://abs.twimg.com/images/themes/theme1/bg.png" TargetMode="External"/><Relationship Id="rId14997" Type="http://schemas.openxmlformats.org/officeDocument/2006/relationships/hyperlink" Target="http://pbs.twimg.com/profile_images/574996925084143616/9Pjow2F9_normal.jpeg" TargetMode="External"/><Relationship Id="rId10029" Type="http://schemas.openxmlformats.org/officeDocument/2006/relationships/hyperlink" Target="http://pbs.twimg.com/profile_images/676546661410148352/fHipP9or_normal.jpg" TargetMode="External"/><Relationship Id="rId13599" Type="http://schemas.openxmlformats.org/officeDocument/2006/relationships/hyperlink" Target="https://twitter.com/inquisitveface" TargetMode="External"/><Relationship Id="rId3658" Type="http://schemas.openxmlformats.org/officeDocument/2006/relationships/hyperlink" Target="https://pbs.twimg.com/profile_banners/2176264857/1461464853" TargetMode="External"/><Relationship Id="rId4709" Type="http://schemas.openxmlformats.org/officeDocument/2006/relationships/hyperlink" Target="http://pbs.twimg.com/profile_background_images/309482240/extraterrestre.jpg" TargetMode="External"/><Relationship Id="rId579" Type="http://schemas.openxmlformats.org/officeDocument/2006/relationships/hyperlink" Target="https://twitter.com/vy9rbczpk3lpvde" TargetMode="External"/><Relationship Id="rId5080" Type="http://schemas.openxmlformats.org/officeDocument/2006/relationships/hyperlink" Target="https://twitter.com/acabral73" TargetMode="External"/><Relationship Id="rId6131" Type="http://schemas.openxmlformats.org/officeDocument/2006/relationships/hyperlink" Target="http://t.co/qgs2u8qsmT" TargetMode="External"/><Relationship Id="rId10510" Type="http://schemas.openxmlformats.org/officeDocument/2006/relationships/hyperlink" Target="https://twitter.com/blogdokter" TargetMode="External"/><Relationship Id="rId9354" Type="http://schemas.openxmlformats.org/officeDocument/2006/relationships/hyperlink" Target="http://abs.twimg.com/images/themes/theme1/bg.png" TargetMode="External"/><Relationship Id="rId12682" Type="http://schemas.openxmlformats.org/officeDocument/2006/relationships/hyperlink" Target="https://pbs.twimg.com/profile_banners/2910800589/1418401477" TargetMode="External"/><Relationship Id="rId13733" Type="http://schemas.openxmlformats.org/officeDocument/2006/relationships/hyperlink" Target="https://twitter.com/larita_styles1d" TargetMode="External"/><Relationship Id="rId1690" Type="http://schemas.openxmlformats.org/officeDocument/2006/relationships/hyperlink" Target="http://t.co/hm45zwgXD9" TargetMode="External"/><Relationship Id="rId2741" Type="http://schemas.openxmlformats.org/officeDocument/2006/relationships/hyperlink" Target="http://abs.twimg.com/images/themes/theme3/bg.gif" TargetMode="External"/><Relationship Id="rId9007" Type="http://schemas.openxmlformats.org/officeDocument/2006/relationships/hyperlink" Target="https://pbs.twimg.com/profile_banners/169587174/1409403463" TargetMode="External"/><Relationship Id="rId11284" Type="http://schemas.openxmlformats.org/officeDocument/2006/relationships/hyperlink" Target="https://pbs.twimg.com/profile_banners/287789469/1458088160" TargetMode="External"/><Relationship Id="rId12335" Type="http://schemas.openxmlformats.org/officeDocument/2006/relationships/hyperlink" Target="http://t.co/MvvTwzoyF4" TargetMode="External"/><Relationship Id="rId713" Type="http://schemas.openxmlformats.org/officeDocument/2006/relationships/hyperlink" Target="https://pbs.twimg.com/profile_banners/2852719587/1464396399" TargetMode="External"/><Relationship Id="rId1343" Type="http://schemas.openxmlformats.org/officeDocument/2006/relationships/hyperlink" Target="http://abs.twimg.com/images/themes/theme14/bg.gif" TargetMode="External"/><Relationship Id="rId5964" Type="http://schemas.openxmlformats.org/officeDocument/2006/relationships/hyperlink" Target="https://pbs.twimg.com/profile_banners/2521051658/1442598868" TargetMode="External"/><Relationship Id="rId4566" Type="http://schemas.openxmlformats.org/officeDocument/2006/relationships/hyperlink" Target="https://pbs.twimg.com/profile_banners/1390742299/1421395417" TargetMode="External"/><Relationship Id="rId5617" Type="http://schemas.openxmlformats.org/officeDocument/2006/relationships/hyperlink" Target="https://twitter.com/w_7hi" TargetMode="External"/><Relationship Id="rId3168" Type="http://schemas.openxmlformats.org/officeDocument/2006/relationships/hyperlink" Target="https://pbs.twimg.com/profile_banners/171663787/1402882122" TargetMode="External"/><Relationship Id="rId4219" Type="http://schemas.openxmlformats.org/officeDocument/2006/relationships/hyperlink" Target="https://twitter.com/santosfc" TargetMode="External"/><Relationship Id="rId7789" Type="http://schemas.openxmlformats.org/officeDocument/2006/relationships/hyperlink" Target="http://abs.twimg.com/images/themes/theme1/bg.png" TargetMode="External"/><Relationship Id="rId10020" Type="http://schemas.openxmlformats.org/officeDocument/2006/relationships/hyperlink" Target="http://pbs.twimg.com/profile_images/707187863205629953/sMTg9o6W_normal.jpg" TargetMode="External"/><Relationship Id="rId13590" Type="http://schemas.openxmlformats.org/officeDocument/2006/relationships/hyperlink" Target="https://twitter.com/jornaluniversal" TargetMode="External"/><Relationship Id="rId12192" Type="http://schemas.openxmlformats.org/officeDocument/2006/relationships/hyperlink" Target="http://pbs.twimg.com/profile_images/493970658863636480/qBgNNy2G_normal.jpeg" TargetMode="External"/><Relationship Id="rId13243" Type="http://schemas.openxmlformats.org/officeDocument/2006/relationships/hyperlink" Target="http://pbs.twimg.com/profile_images/1753178525/scan0015_normal.jpg" TargetMode="External"/><Relationship Id="rId14641" Type="http://schemas.openxmlformats.org/officeDocument/2006/relationships/hyperlink" Target="https://twitter.com/brobray1" TargetMode="External"/><Relationship Id="rId570" Type="http://schemas.openxmlformats.org/officeDocument/2006/relationships/hyperlink" Target="https://twitter.com/kendal_brusuela" TargetMode="External"/><Relationship Id="rId2251" Type="http://schemas.openxmlformats.org/officeDocument/2006/relationships/hyperlink" Target="http://pbs.twimg.com/profile_images/687873129817882624/CWEiuYYR_normal.png" TargetMode="External"/><Relationship Id="rId3302" Type="http://schemas.openxmlformats.org/officeDocument/2006/relationships/hyperlink" Target="http://pbs.twimg.com/profile_background_images/563737987024834561/vur6PDOD.jpeg" TargetMode="External"/><Relationship Id="rId4700" Type="http://schemas.openxmlformats.org/officeDocument/2006/relationships/hyperlink" Target="http://abs.twimg.com/images/themes/theme1/bg.png" TargetMode="External"/><Relationship Id="rId223" Type="http://schemas.openxmlformats.org/officeDocument/2006/relationships/hyperlink" Target="http://abs.twimg.com/images/themes/theme9/bg.gif" TargetMode="External"/><Relationship Id="rId6872" Type="http://schemas.openxmlformats.org/officeDocument/2006/relationships/hyperlink" Target="https://twitter.com/amoomarihuana" TargetMode="External"/><Relationship Id="rId7923" Type="http://schemas.openxmlformats.org/officeDocument/2006/relationships/hyperlink" Target="https://twitter.com/hos_dont_loveme" TargetMode="External"/><Relationship Id="rId10904" Type="http://schemas.openxmlformats.org/officeDocument/2006/relationships/hyperlink" Target="https://twitter.com/thereddestrose" TargetMode="External"/><Relationship Id="rId4076" Type="http://schemas.openxmlformats.org/officeDocument/2006/relationships/hyperlink" Target="https://twitter.com/zulayrl" TargetMode="External"/><Relationship Id="rId5474" Type="http://schemas.openxmlformats.org/officeDocument/2006/relationships/hyperlink" Target="http://pbs.twimg.com/profile_images/1120954810/LOGO_NATO4MOTION_normal.png" TargetMode="External"/><Relationship Id="rId6525" Type="http://schemas.openxmlformats.org/officeDocument/2006/relationships/hyperlink" Target="https://twitter.com/crudarealidadec" TargetMode="External"/><Relationship Id="rId15068" Type="http://schemas.openxmlformats.org/officeDocument/2006/relationships/hyperlink" Target="https://twitter.com/aenerys74" TargetMode="External"/><Relationship Id="rId5127" Type="http://schemas.openxmlformats.org/officeDocument/2006/relationships/hyperlink" Target="https://pbs.twimg.com/profile_banners/3660015076/1457712842" TargetMode="External"/><Relationship Id="rId8697" Type="http://schemas.openxmlformats.org/officeDocument/2006/relationships/hyperlink" Target="https://t.co/V5hz9umvPa" TargetMode="External"/><Relationship Id="rId9748" Type="http://schemas.openxmlformats.org/officeDocument/2006/relationships/hyperlink" Target="http://abs.twimg.com/images/themes/theme1/bg.png" TargetMode="External"/><Relationship Id="rId11678" Type="http://schemas.openxmlformats.org/officeDocument/2006/relationships/hyperlink" Target="http://pbs.twimg.com/profile_images/575136347540832256/_OVYoH_y_normal.jpeg" TargetMode="External"/><Relationship Id="rId12729" Type="http://schemas.openxmlformats.org/officeDocument/2006/relationships/hyperlink" Target="https://pbs.twimg.com/profile_banners/2231478996/1421142170" TargetMode="External"/><Relationship Id="rId1737" Type="http://schemas.openxmlformats.org/officeDocument/2006/relationships/hyperlink" Target="https://pbs.twimg.com/profile_banners/48325671/1417910691" TargetMode="External"/><Relationship Id="rId7299" Type="http://schemas.openxmlformats.org/officeDocument/2006/relationships/hyperlink" Target="https://twitter.com/shmorris251" TargetMode="External"/><Relationship Id="rId14151" Type="http://schemas.openxmlformats.org/officeDocument/2006/relationships/hyperlink" Target="http://pbs.twimg.com/profile_background_images/206597842/Fondo_My_Space_4.jpg" TargetMode="External"/><Relationship Id="rId15202" Type="http://schemas.openxmlformats.org/officeDocument/2006/relationships/hyperlink" Target="https://t.co/Tt9OH974we" TargetMode="External"/><Relationship Id="rId4210" Type="http://schemas.openxmlformats.org/officeDocument/2006/relationships/hyperlink" Target="https://twitter.com/minha_confusao" TargetMode="External"/><Relationship Id="rId7780" Type="http://schemas.openxmlformats.org/officeDocument/2006/relationships/hyperlink" Target="https://pbs.twimg.com/profile_banners/553298049/1462151312" TargetMode="External"/><Relationship Id="rId6382" Type="http://schemas.openxmlformats.org/officeDocument/2006/relationships/hyperlink" Target="http://pbs.twimg.com/profile_images/378800000187619623/5def0b8c09ffaded7fd9b983e2bd73a9_normal.jpeg" TargetMode="External"/><Relationship Id="rId7433" Type="http://schemas.openxmlformats.org/officeDocument/2006/relationships/hyperlink" Target="https://twitter.com/mv_goncalves" TargetMode="External"/><Relationship Id="rId8831" Type="http://schemas.openxmlformats.org/officeDocument/2006/relationships/hyperlink" Target="https://pbs.twimg.com/profile_banners/455900854/1426730974" TargetMode="External"/><Relationship Id="rId10761" Type="http://schemas.openxmlformats.org/officeDocument/2006/relationships/hyperlink" Target="https://twitter.com/thaislandimm" TargetMode="External"/><Relationship Id="rId11812" Type="http://schemas.openxmlformats.org/officeDocument/2006/relationships/hyperlink" Target="https://twitter.com/noaa187" TargetMode="External"/><Relationship Id="rId6035" Type="http://schemas.openxmlformats.org/officeDocument/2006/relationships/hyperlink" Target="https://twitter.com/climatehour" TargetMode="External"/><Relationship Id="rId10414" Type="http://schemas.openxmlformats.org/officeDocument/2006/relationships/hyperlink" Target="http://pbs.twimg.com/profile_images/732954279049342976/LFJBxK7f_normal.jpg" TargetMode="External"/><Relationship Id="rId13984" Type="http://schemas.openxmlformats.org/officeDocument/2006/relationships/hyperlink" Target="https://pbs.twimg.com/profile_banners/743394893180076032/1466074386" TargetMode="External"/><Relationship Id="rId2992" Type="http://schemas.openxmlformats.org/officeDocument/2006/relationships/hyperlink" Target="http://pbs.twimg.com/profile_background_images/284280716/medicos__1_.jpg" TargetMode="External"/><Relationship Id="rId9258" Type="http://schemas.openxmlformats.org/officeDocument/2006/relationships/hyperlink" Target="http://abs.twimg.com/images/themes/theme18/bg.gif" TargetMode="External"/><Relationship Id="rId12586" Type="http://schemas.openxmlformats.org/officeDocument/2006/relationships/hyperlink" Target="https://pbs.twimg.com/profile_banners/2992397852/1428673152" TargetMode="External"/><Relationship Id="rId13637" Type="http://schemas.openxmlformats.org/officeDocument/2006/relationships/hyperlink" Target="https://twitter.com/survivalplankit" TargetMode="External"/><Relationship Id="rId964" Type="http://schemas.openxmlformats.org/officeDocument/2006/relationships/hyperlink" Target="http://pbs.twimg.com/profile_images/700777484275548160/z1QnTBaw_normal.jpg" TargetMode="External"/><Relationship Id="rId1594" Type="http://schemas.openxmlformats.org/officeDocument/2006/relationships/hyperlink" Target="https://twitter.com/conectcostarica" TargetMode="External"/><Relationship Id="rId2645" Type="http://schemas.openxmlformats.org/officeDocument/2006/relationships/hyperlink" Target="http://t.co/skKX9HwyRw" TargetMode="External"/><Relationship Id="rId11188" Type="http://schemas.openxmlformats.org/officeDocument/2006/relationships/hyperlink" Target="https://pbs.twimg.com/profile_banners/706850328449253376/1463118914" TargetMode="External"/><Relationship Id="rId12239" Type="http://schemas.openxmlformats.org/officeDocument/2006/relationships/hyperlink" Target="https://twitter.com/ggdatoy" TargetMode="External"/><Relationship Id="rId617" Type="http://schemas.openxmlformats.org/officeDocument/2006/relationships/hyperlink" Target="https://t.co/o7gRQMo2Ym" TargetMode="External"/><Relationship Id="rId1247" Type="http://schemas.openxmlformats.org/officeDocument/2006/relationships/hyperlink" Target="https://pbs.twimg.com/profile_banners/123735600/1442009723" TargetMode="External"/><Relationship Id="rId5868" Type="http://schemas.openxmlformats.org/officeDocument/2006/relationships/hyperlink" Target="http://pbs.twimg.com/profile_images/554148400623390720/lKl3LLaE_normal.jpeg" TargetMode="External"/><Relationship Id="rId6919" Type="http://schemas.openxmlformats.org/officeDocument/2006/relationships/hyperlink" Target="https://twitter.com/denise_xexe" TargetMode="External"/><Relationship Id="rId7290" Type="http://schemas.openxmlformats.org/officeDocument/2006/relationships/hyperlink" Target="http://pbs.twimg.com/profile_images/268259812/LHR_avatar_normal.jpg" TargetMode="External"/><Relationship Id="rId8341" Type="http://schemas.openxmlformats.org/officeDocument/2006/relationships/hyperlink" Target="https://pbs.twimg.com/profile_banners/74221022/1421281653" TargetMode="External"/><Relationship Id="rId10271" Type="http://schemas.openxmlformats.org/officeDocument/2006/relationships/hyperlink" Target="http://pbs.twimg.com/profile_images/738533785583640576/sNrvQ5sk_normal.jpg" TargetMode="External"/><Relationship Id="rId11322" Type="http://schemas.openxmlformats.org/officeDocument/2006/relationships/hyperlink" Target="https://pbs.twimg.com/profile_banners/237728234/1466043462" TargetMode="External"/><Relationship Id="rId12720" Type="http://schemas.openxmlformats.org/officeDocument/2006/relationships/hyperlink" Target="https://pbs.twimg.com/profile_banners/1091208205/1367851652" TargetMode="External"/><Relationship Id="rId14892" Type="http://schemas.openxmlformats.org/officeDocument/2006/relationships/hyperlink" Target="http://t.co/fyeA7i37rb" TargetMode="External"/><Relationship Id="rId4951" Type="http://schemas.openxmlformats.org/officeDocument/2006/relationships/hyperlink" Target="http://pbs.twimg.com/profile_images/539463514889273346/kciB07Od_normal.jpeg" TargetMode="External"/><Relationship Id="rId12096" Type="http://schemas.openxmlformats.org/officeDocument/2006/relationships/hyperlink" Target="https://pbs.twimg.com/profile_banners/328885711/1465763532" TargetMode="External"/><Relationship Id="rId13494" Type="http://schemas.openxmlformats.org/officeDocument/2006/relationships/hyperlink" Target="http://pbs.twimg.com/profile_images/496027695776399360/pNTBmCV8_normal.jpeg" TargetMode="External"/><Relationship Id="rId14545" Type="http://schemas.openxmlformats.org/officeDocument/2006/relationships/hyperlink" Target="http://abs.twimg.com/images/themes/theme1/bg.png" TargetMode="External"/><Relationship Id="rId474" Type="http://schemas.openxmlformats.org/officeDocument/2006/relationships/hyperlink" Target="https://twitter.com/drfriedencdc" TargetMode="External"/><Relationship Id="rId2155" Type="http://schemas.openxmlformats.org/officeDocument/2006/relationships/hyperlink" Target="http://pbs.twimg.com/profile_images/488761153175437312/BI4eb_03_normal.jpeg" TargetMode="External"/><Relationship Id="rId3553" Type="http://schemas.openxmlformats.org/officeDocument/2006/relationships/hyperlink" Target="https://twitter.com/cafetera_aq6" TargetMode="External"/><Relationship Id="rId4604" Type="http://schemas.openxmlformats.org/officeDocument/2006/relationships/hyperlink" Target="http://pbs.twimg.com/profile_images/555998577789382656/HeaGcZ61_normal.jpeg" TargetMode="External"/><Relationship Id="rId13147" Type="http://schemas.openxmlformats.org/officeDocument/2006/relationships/hyperlink" Target="http://pbs.twimg.com/profile_background_images/817458420/04d19c67b83dfbd6e13957b063e1ee74.jpeg" TargetMode="External"/><Relationship Id="rId127" Type="http://schemas.openxmlformats.org/officeDocument/2006/relationships/hyperlink" Target="https://pbs.twimg.com/profile_banners/2376540276/1465946628" TargetMode="External"/><Relationship Id="rId3206" Type="http://schemas.openxmlformats.org/officeDocument/2006/relationships/hyperlink" Target="https://pbs.twimg.com/profile_banners/48196903/1464865406" TargetMode="External"/><Relationship Id="rId6776" Type="http://schemas.openxmlformats.org/officeDocument/2006/relationships/hyperlink" Target="http://pbs.twimg.com/profile_images/739307621446868992/3IX_br-J_normal.jpg" TargetMode="External"/><Relationship Id="rId7827" Type="http://schemas.openxmlformats.org/officeDocument/2006/relationships/hyperlink" Target="http://abs.twimg.com/images/themes/theme1/bg.png" TargetMode="External"/><Relationship Id="rId10808" Type="http://schemas.openxmlformats.org/officeDocument/2006/relationships/hyperlink" Target="https://twitter.com/vinidelmonego" TargetMode="External"/><Relationship Id="rId5378" Type="http://schemas.openxmlformats.org/officeDocument/2006/relationships/hyperlink" Target="https://t.co/GMKZCmIq9G" TargetMode="External"/><Relationship Id="rId6429" Type="http://schemas.openxmlformats.org/officeDocument/2006/relationships/hyperlink" Target="http://pbs.twimg.com/profile_images/690580220341018625/iWc3UHYu_normal.jpg" TargetMode="External"/><Relationship Id="rId9999" Type="http://schemas.openxmlformats.org/officeDocument/2006/relationships/hyperlink" Target="http://pbs.twimg.com/profile_images/597288578092240896/ePlmSYCH_normal.png" TargetMode="External"/><Relationship Id="rId12230" Type="http://schemas.openxmlformats.org/officeDocument/2006/relationships/hyperlink" Target="http://pbs.twimg.com/profile_images/743156926276501504/W11XFmoW_normal.jpg" TargetMode="External"/><Relationship Id="rId1988" Type="http://schemas.openxmlformats.org/officeDocument/2006/relationships/hyperlink" Target="http://abs.twimg.com/images/themes/theme1/bg.png" TargetMode="External"/><Relationship Id="rId4461" Type="http://schemas.openxmlformats.org/officeDocument/2006/relationships/hyperlink" Target="https://pbs.twimg.com/profile_banners/30703815/1464823748" TargetMode="External"/><Relationship Id="rId5512" Type="http://schemas.openxmlformats.org/officeDocument/2006/relationships/hyperlink" Target="https://twitter.com/natofor" TargetMode="External"/><Relationship Id="rId6910" Type="http://schemas.openxmlformats.org/officeDocument/2006/relationships/hyperlink" Target="https://twitter.com/biudebeatriz" TargetMode="External"/><Relationship Id="rId14055" Type="http://schemas.openxmlformats.org/officeDocument/2006/relationships/hyperlink" Target="https://pbs.twimg.com/profile_banners/1031096484/1357931113" TargetMode="External"/><Relationship Id="rId15106" Type="http://schemas.openxmlformats.org/officeDocument/2006/relationships/hyperlink" Target="http://abs.twimg.com/images/themes/theme7/bg.gif" TargetMode="External"/><Relationship Id="rId3063" Type="http://schemas.openxmlformats.org/officeDocument/2006/relationships/hyperlink" Target="http://t.co/bSW2BSVKTY" TargetMode="External"/><Relationship Id="rId4114" Type="http://schemas.openxmlformats.org/officeDocument/2006/relationships/hyperlink" Target="https://twitter.com/davidgowanaz" TargetMode="External"/><Relationship Id="rId6286" Type="http://schemas.openxmlformats.org/officeDocument/2006/relationships/hyperlink" Target="http://pbs.twimg.com/profile_background_images/539261357208518656/KGU4MzI_.jpeg" TargetMode="External"/><Relationship Id="rId7337" Type="http://schemas.openxmlformats.org/officeDocument/2006/relationships/hyperlink" Target="https://pbs.twimg.com/profile_banners/801746485/1398432245" TargetMode="External"/><Relationship Id="rId7684" Type="http://schemas.openxmlformats.org/officeDocument/2006/relationships/hyperlink" Target="https://twitter.com/isluuis_" TargetMode="External"/><Relationship Id="rId8735" Type="http://schemas.openxmlformats.org/officeDocument/2006/relationships/hyperlink" Target="https://pbs.twimg.com/profile_banners/3864246502/1444998509" TargetMode="External"/><Relationship Id="rId10665" Type="http://schemas.openxmlformats.org/officeDocument/2006/relationships/hyperlink" Target="https://twitter.com/thenc" TargetMode="External"/><Relationship Id="rId11716" Type="http://schemas.openxmlformats.org/officeDocument/2006/relationships/hyperlink" Target="https://twitter.com/number1aaa" TargetMode="External"/><Relationship Id="rId10318" Type="http://schemas.openxmlformats.org/officeDocument/2006/relationships/hyperlink" Target="http://pbs.twimg.com/profile_images/742499265692479493/swvOCAqp_normal.jpg" TargetMode="External"/><Relationship Id="rId13888" Type="http://schemas.openxmlformats.org/officeDocument/2006/relationships/hyperlink" Target="https://twitter.com/retweetindoid" TargetMode="External"/><Relationship Id="rId14939" Type="http://schemas.openxmlformats.org/officeDocument/2006/relationships/hyperlink" Target="http://pbs.twimg.com/profile_background_images/652143411756171265/9GLOzw2i.jpg" TargetMode="External"/><Relationship Id="rId2896" Type="http://schemas.openxmlformats.org/officeDocument/2006/relationships/hyperlink" Target="https://twitter.com/biospectrummag" TargetMode="External"/><Relationship Id="rId3947" Type="http://schemas.openxmlformats.org/officeDocument/2006/relationships/hyperlink" Target="https://t.co/994HqjnVxT" TargetMode="External"/><Relationship Id="rId868" Type="http://schemas.openxmlformats.org/officeDocument/2006/relationships/hyperlink" Target="http://pbs.twimg.com/profile_images/714946924105883648/4fgNVF4H_normal.jpg" TargetMode="External"/><Relationship Id="rId1498" Type="http://schemas.openxmlformats.org/officeDocument/2006/relationships/hyperlink" Target="https://twitter.com/peipernews" TargetMode="External"/><Relationship Id="rId2549" Type="http://schemas.openxmlformats.org/officeDocument/2006/relationships/hyperlink" Target="https://twitter.com/dlushealth" TargetMode="External"/><Relationship Id="rId6420" Type="http://schemas.openxmlformats.org/officeDocument/2006/relationships/hyperlink" Target="http://pbs.twimg.com/profile_images/417469232134520833/xWAKnyOd_normal.jpeg" TargetMode="External"/><Relationship Id="rId9990" Type="http://schemas.openxmlformats.org/officeDocument/2006/relationships/hyperlink" Target="http://pbs.twimg.com/profile_images/529314334749384705/sWGRx2YR_normal.jpeg" TargetMode="External"/><Relationship Id="rId5022" Type="http://schemas.openxmlformats.org/officeDocument/2006/relationships/hyperlink" Target="https://pbs.twimg.com/profile_banners/408069680/1462564725" TargetMode="External"/><Relationship Id="rId8592" Type="http://schemas.openxmlformats.org/officeDocument/2006/relationships/hyperlink" Target="https://t.co/y2g3Tp3w3F" TargetMode="External"/><Relationship Id="rId9643" Type="http://schemas.openxmlformats.org/officeDocument/2006/relationships/hyperlink" Target="http://abs.twimg.com/images/themes/theme9/bg.gif" TargetMode="External"/><Relationship Id="rId12971" Type="http://schemas.openxmlformats.org/officeDocument/2006/relationships/hyperlink" Target="http://pbs.twimg.com/profile_background_images/378800000047824158/fbb4b789abbaea568d7588f6df3c2277.jpeg" TargetMode="External"/><Relationship Id="rId7194" Type="http://schemas.openxmlformats.org/officeDocument/2006/relationships/hyperlink" Target="https://twitter.com/n3t0v" TargetMode="External"/><Relationship Id="rId8245" Type="http://schemas.openxmlformats.org/officeDocument/2006/relationships/hyperlink" Target="http://pbs.twimg.com/profile_images/743187851282612224/FuoeQBog_normal.jpg" TargetMode="External"/><Relationship Id="rId10175" Type="http://schemas.openxmlformats.org/officeDocument/2006/relationships/hyperlink" Target="http://pbs.twimg.com/profile_images/731108226838761474/ndx44q-l_normal.jpg" TargetMode="External"/><Relationship Id="rId11573" Type="http://schemas.openxmlformats.org/officeDocument/2006/relationships/hyperlink" Target="http://pbs.twimg.com/profile_images/699983032384679936/RlAoBYif_normal.jpg" TargetMode="External"/><Relationship Id="rId12624" Type="http://schemas.openxmlformats.org/officeDocument/2006/relationships/hyperlink" Target="https://pbs.twimg.com/profile_banners/159616956/1411678167" TargetMode="External"/><Relationship Id="rId1632" Type="http://schemas.openxmlformats.org/officeDocument/2006/relationships/hyperlink" Target="http://t.co/dXtL1lIppA" TargetMode="External"/><Relationship Id="rId11226" Type="http://schemas.openxmlformats.org/officeDocument/2006/relationships/hyperlink" Target="https://pbs.twimg.com/profile_banners/743259985946251264/1466045851" TargetMode="External"/><Relationship Id="rId14796" Type="http://schemas.openxmlformats.org/officeDocument/2006/relationships/hyperlink" Target="http://pbs.twimg.com/profile_background_images/471742993821474817/2iqPWmvO.jpeg" TargetMode="External"/><Relationship Id="rId4855" Type="http://schemas.openxmlformats.org/officeDocument/2006/relationships/hyperlink" Target="http://pbs.twimg.com/profile_images/583642004954820608/bX9QfJSk_normal.jpg" TargetMode="External"/><Relationship Id="rId5906" Type="http://schemas.openxmlformats.org/officeDocument/2006/relationships/hyperlink" Target="https://twitter.com/claudiascompan1" TargetMode="External"/><Relationship Id="rId13398" Type="http://schemas.openxmlformats.org/officeDocument/2006/relationships/hyperlink" Target="http://pbs.twimg.com/profile_images/579088222501933056/bFyVJSWD_normal.jpeg" TargetMode="External"/><Relationship Id="rId14449" Type="http://schemas.openxmlformats.org/officeDocument/2006/relationships/hyperlink" Target="http://pbs.twimg.com/profile_images/737342263823589376/H2-5pYf4_normal.jpg" TargetMode="External"/><Relationship Id="rId3457" Type="http://schemas.openxmlformats.org/officeDocument/2006/relationships/hyperlink" Target="http://pbs.twimg.com/profile_images/725864506728038402/msAqpDtA_normal.jpg" TargetMode="External"/><Relationship Id="rId4508" Type="http://schemas.openxmlformats.org/officeDocument/2006/relationships/hyperlink" Target="http://pbs.twimg.com/profile_images/635842166544203776/dXd2YGYQ_normal.jpg" TargetMode="External"/><Relationship Id="rId378" Type="http://schemas.openxmlformats.org/officeDocument/2006/relationships/hyperlink" Target="http://pbs.twimg.com/profile_images/742811261197520897/nhPKHia3_normal.jpg" TargetMode="External"/><Relationship Id="rId2059" Type="http://schemas.openxmlformats.org/officeDocument/2006/relationships/hyperlink" Target="http://pbs.twimg.com/profile_background_images/635625022/aft2qjr8kkd6grkzre7b.jpeg" TargetMode="External"/><Relationship Id="rId12481" Type="http://schemas.openxmlformats.org/officeDocument/2006/relationships/hyperlink" Target="http://t.co/T6G0VZ3fPd" TargetMode="External"/><Relationship Id="rId13532" Type="http://schemas.openxmlformats.org/officeDocument/2006/relationships/hyperlink" Target="http://pbs.twimg.com/profile_images/664755048698781696/BVaS9rct_normal.jpg" TargetMode="External"/><Relationship Id="rId14930" Type="http://schemas.openxmlformats.org/officeDocument/2006/relationships/hyperlink" Target="https://t.co/CmlwMrjZkJ" TargetMode="External"/><Relationship Id="rId2540" Type="http://schemas.openxmlformats.org/officeDocument/2006/relationships/hyperlink" Target="https://twitter.com/politicalfeed_" TargetMode="External"/><Relationship Id="rId9153" Type="http://schemas.openxmlformats.org/officeDocument/2006/relationships/hyperlink" Target="https://pbs.twimg.com/profile_banners/2194544842/1465962012" TargetMode="External"/><Relationship Id="rId11083" Type="http://schemas.openxmlformats.org/officeDocument/2006/relationships/hyperlink" Target="https://twitter.com/svagdis" TargetMode="External"/><Relationship Id="rId12134" Type="http://schemas.openxmlformats.org/officeDocument/2006/relationships/hyperlink" Target="http://abs.twimg.com/images/themes/theme9/bg.gif" TargetMode="External"/><Relationship Id="rId512" Type="http://schemas.openxmlformats.org/officeDocument/2006/relationships/hyperlink" Target="https://twitter.com/coremetabolic" TargetMode="External"/><Relationship Id="rId1142" Type="http://schemas.openxmlformats.org/officeDocument/2006/relationships/hyperlink" Target="http://t.co/257rMq8ksT" TargetMode="External"/><Relationship Id="rId4365" Type="http://schemas.openxmlformats.org/officeDocument/2006/relationships/hyperlink" Target="http://pbs.twimg.com/profile_background_images/170505286/Argyle_Wallpaper_by_aeroVolce.jpg" TargetMode="External"/><Relationship Id="rId5763" Type="http://schemas.openxmlformats.org/officeDocument/2006/relationships/hyperlink" Target="https://pbs.twimg.com/profile_banners/3951370763/1465104976" TargetMode="External"/><Relationship Id="rId6814" Type="http://schemas.openxmlformats.org/officeDocument/2006/relationships/hyperlink" Target="http://abs.twimg.com/sticky/default_profile_images/default_profile_1_normal.png" TargetMode="External"/><Relationship Id="rId4018" Type="http://schemas.openxmlformats.org/officeDocument/2006/relationships/hyperlink" Target="http://pbs.twimg.com/profile_background_images/586579321185107969/oDaPIFYH.jpg" TargetMode="External"/><Relationship Id="rId5416" Type="http://schemas.openxmlformats.org/officeDocument/2006/relationships/hyperlink" Target="http://abs.twimg.com/images/themes/theme1/bg.png" TargetMode="External"/><Relationship Id="rId8986" Type="http://schemas.openxmlformats.org/officeDocument/2006/relationships/hyperlink" Target="https://pbs.twimg.com/profile_banners/201592562/1451673580" TargetMode="External"/><Relationship Id="rId11967" Type="http://schemas.openxmlformats.org/officeDocument/2006/relationships/hyperlink" Target="http://pbs.twimg.com/profile_images/2385803535/MizzouMonster12_normal.jpg" TargetMode="External"/><Relationship Id="rId7588" Type="http://schemas.openxmlformats.org/officeDocument/2006/relationships/hyperlink" Target="http://pbs.twimg.com/profile_images/3088681915/62adc90774fc399d3722e3df422994ba_normal.jpeg" TargetMode="External"/><Relationship Id="rId8639" Type="http://schemas.openxmlformats.org/officeDocument/2006/relationships/hyperlink" Target="http://t.co/BkLLgHIdTt" TargetMode="External"/><Relationship Id="rId10569" Type="http://schemas.openxmlformats.org/officeDocument/2006/relationships/hyperlink" Target="https://twitter.com/thefix" TargetMode="External"/><Relationship Id="rId14440" Type="http://schemas.openxmlformats.org/officeDocument/2006/relationships/hyperlink" Target="http://abs.twimg.com/images/themes/theme13/bg.gif" TargetMode="External"/><Relationship Id="rId13042" Type="http://schemas.openxmlformats.org/officeDocument/2006/relationships/hyperlink" Target="http://pbs.twimg.com/profile_background_images/216723549/logo_twitter.jpg" TargetMode="External"/><Relationship Id="rId2050" Type="http://schemas.openxmlformats.org/officeDocument/2006/relationships/hyperlink" Target="http://pbs.twimg.com/profile_background_images/32741015/Vial.JPG" TargetMode="External"/><Relationship Id="rId3101" Type="http://schemas.openxmlformats.org/officeDocument/2006/relationships/hyperlink" Target="https://pbs.twimg.com/profile_banners/707003665320689664/1458243208" TargetMode="External"/><Relationship Id="rId6671" Type="http://schemas.openxmlformats.org/officeDocument/2006/relationships/hyperlink" Target="https://pbs.twimg.com/profile_banners/330134368/1432756070" TargetMode="External"/><Relationship Id="rId7722" Type="http://schemas.openxmlformats.org/officeDocument/2006/relationships/hyperlink" Target="https://t.co/9vL3gH4n2Q" TargetMode="External"/><Relationship Id="rId5273" Type="http://schemas.openxmlformats.org/officeDocument/2006/relationships/hyperlink" Target="https://twitter.com/danidamacs" TargetMode="External"/><Relationship Id="rId6324" Type="http://schemas.openxmlformats.org/officeDocument/2006/relationships/hyperlink" Target="http://pbs.twimg.com/profile_background_images/688562944905474049/5GGDkhX3.png" TargetMode="External"/><Relationship Id="rId10703" Type="http://schemas.openxmlformats.org/officeDocument/2006/relationships/hyperlink" Target="https://twitter.com/antleredone" TargetMode="External"/><Relationship Id="rId8496" Type="http://schemas.openxmlformats.org/officeDocument/2006/relationships/hyperlink" Target="http://t.co/kgJqUNDMpy" TargetMode="External"/><Relationship Id="rId9547" Type="http://schemas.openxmlformats.org/officeDocument/2006/relationships/hyperlink" Target="http://pbs.twimg.com/profile_background_images/378800000020734687/f89e1636202fbdf09bc3b07830c2c544.gif" TargetMode="External"/><Relationship Id="rId9894" Type="http://schemas.openxmlformats.org/officeDocument/2006/relationships/hyperlink" Target="http://abs.twimg.com/sticky/default_profile_images/default_profile_5_normal.png" TargetMode="External"/><Relationship Id="rId12875" Type="http://schemas.openxmlformats.org/officeDocument/2006/relationships/hyperlink" Target="http://abs.twimg.com/images/themes/theme1/bg.png" TargetMode="External"/><Relationship Id="rId13926" Type="http://schemas.openxmlformats.org/officeDocument/2006/relationships/hyperlink" Target="https://twitter.com/reutersuk" TargetMode="External"/><Relationship Id="rId1883" Type="http://schemas.openxmlformats.org/officeDocument/2006/relationships/hyperlink" Target="http://pbs.twimg.com/profile_background_images/679849276986372096/XxcS2YnR.jpg" TargetMode="External"/><Relationship Id="rId2934" Type="http://schemas.openxmlformats.org/officeDocument/2006/relationships/hyperlink" Target="https://twitter.com/pian_sy" TargetMode="External"/><Relationship Id="rId7098" Type="http://schemas.openxmlformats.org/officeDocument/2006/relationships/hyperlink" Target="https://pbs.twimg.com/profile_banners/303298583/1442702841" TargetMode="External"/><Relationship Id="rId8149" Type="http://schemas.openxmlformats.org/officeDocument/2006/relationships/hyperlink" Target="http://abs.twimg.com/images/themes/theme1/bg.png" TargetMode="External"/><Relationship Id="rId11477" Type="http://schemas.openxmlformats.org/officeDocument/2006/relationships/hyperlink" Target="http://pbs.twimg.com/profile_background_images/487679354583785472/DNkqJ_5S.jpeg" TargetMode="External"/><Relationship Id="rId12528" Type="http://schemas.openxmlformats.org/officeDocument/2006/relationships/hyperlink" Target="https://pbs.twimg.com/profile_banners/320675637/1403955435" TargetMode="External"/><Relationship Id="rId906" Type="http://schemas.openxmlformats.org/officeDocument/2006/relationships/hyperlink" Target="http://pbs.twimg.com/profile_images/621631767355785216/MDk2nhqp_normal.jpg" TargetMode="External"/><Relationship Id="rId1536" Type="http://schemas.openxmlformats.org/officeDocument/2006/relationships/hyperlink" Target="https://twitter.com/fiwasa" TargetMode="External"/><Relationship Id="rId10079" Type="http://schemas.openxmlformats.org/officeDocument/2006/relationships/hyperlink" Target="http://pbs.twimg.com/profile_images/616279625971335168/Hc6smXUi_normal.jpg" TargetMode="External"/><Relationship Id="rId15001" Type="http://schemas.openxmlformats.org/officeDocument/2006/relationships/hyperlink" Target="http://pbs.twimg.com/profile_images/743274148533673984/toHdp40v_normal.jpg" TargetMode="External"/><Relationship Id="rId4759" Type="http://schemas.openxmlformats.org/officeDocument/2006/relationships/hyperlink" Target="http://pbs.twimg.com/profile_images/713499471330447360/99dDCFjL_normal.jpg" TargetMode="External"/><Relationship Id="rId8630" Type="http://schemas.openxmlformats.org/officeDocument/2006/relationships/hyperlink" Target="http://t.co/iLUusw0ePp" TargetMode="External"/><Relationship Id="rId10560" Type="http://schemas.openxmlformats.org/officeDocument/2006/relationships/hyperlink" Target="https://twitter.com/sxntista" TargetMode="External"/><Relationship Id="rId11611" Type="http://schemas.openxmlformats.org/officeDocument/2006/relationships/hyperlink" Target="http://pbs.twimg.com/profile_images/493117738601041921/0dqyCWMI_normal.jpeg" TargetMode="External"/><Relationship Id="rId6181" Type="http://schemas.openxmlformats.org/officeDocument/2006/relationships/hyperlink" Target="https://pbs.twimg.com/profile_banners/507681690/1457721245" TargetMode="External"/><Relationship Id="rId7232" Type="http://schemas.openxmlformats.org/officeDocument/2006/relationships/hyperlink" Target="http://pbs.twimg.com/profile_images/447038778431897600/l6O7FGaj_normal.jpeg" TargetMode="External"/><Relationship Id="rId10213" Type="http://schemas.openxmlformats.org/officeDocument/2006/relationships/hyperlink" Target="http://pbs.twimg.com/profile_images/287753951/_DSC6691_normal.jpg" TargetMode="External"/><Relationship Id="rId2791" Type="http://schemas.openxmlformats.org/officeDocument/2006/relationships/hyperlink" Target="http://abs.twimg.com/images/themes/theme1/bg.png" TargetMode="External"/><Relationship Id="rId12385" Type="http://schemas.openxmlformats.org/officeDocument/2006/relationships/hyperlink" Target="http://t.co/hjdaSotO5D" TargetMode="External"/><Relationship Id="rId13783" Type="http://schemas.openxmlformats.org/officeDocument/2006/relationships/hyperlink" Target="https://twitter.com/tonitrilla" TargetMode="External"/><Relationship Id="rId14834" Type="http://schemas.openxmlformats.org/officeDocument/2006/relationships/hyperlink" Target="http://pbs.twimg.com/profile_images/586637256099659777/9ZtGqT4S_normal.jpg" TargetMode="External"/><Relationship Id="rId763" Type="http://schemas.openxmlformats.org/officeDocument/2006/relationships/hyperlink" Target="http://abs.twimg.com/images/themes/theme1/bg.png" TargetMode="External"/><Relationship Id="rId1393" Type="http://schemas.openxmlformats.org/officeDocument/2006/relationships/hyperlink" Target="http://pbs.twimg.com/profile_images/535836657841238017/dt8yLF3__normal.jpeg" TargetMode="External"/><Relationship Id="rId2444" Type="http://schemas.openxmlformats.org/officeDocument/2006/relationships/hyperlink" Target="https://twitter.com/jhieramores" TargetMode="External"/><Relationship Id="rId3842" Type="http://schemas.openxmlformats.org/officeDocument/2006/relationships/hyperlink" Target="http://pbs.twimg.com/profile_background_images/479903168013152256/yQRxHPOc.jpeg" TargetMode="External"/><Relationship Id="rId9057" Type="http://schemas.openxmlformats.org/officeDocument/2006/relationships/hyperlink" Target="https://pbs.twimg.com/profile_banners/113505185/1465700306" TargetMode="External"/><Relationship Id="rId12038" Type="http://schemas.openxmlformats.org/officeDocument/2006/relationships/hyperlink" Target="http://abs.twimg.com/images/themes/theme1/bg.png" TargetMode="External"/><Relationship Id="rId13436" Type="http://schemas.openxmlformats.org/officeDocument/2006/relationships/hyperlink" Target="http://pbs.twimg.com/profile_images/740487984315666432/zLWBhA60_normal.jpg" TargetMode="External"/><Relationship Id="rId416" Type="http://schemas.openxmlformats.org/officeDocument/2006/relationships/hyperlink" Target="http://pbs.twimg.com/profile_images/676847424975966208/DPQERof3_normal.jpg" TargetMode="External"/><Relationship Id="rId1046" Type="http://schemas.openxmlformats.org/officeDocument/2006/relationships/hyperlink" Target="https://twitter.com/moderestyle" TargetMode="External"/><Relationship Id="rId5667" Type="http://schemas.openxmlformats.org/officeDocument/2006/relationships/hyperlink" Target="http://pbs.twimg.com/profile_background_images/431100847/bk9.jpg" TargetMode="External"/><Relationship Id="rId6718" Type="http://schemas.openxmlformats.org/officeDocument/2006/relationships/hyperlink" Target="http://abs.twimg.com/images/themes/theme1/bg.png" TargetMode="External"/><Relationship Id="rId4269" Type="http://schemas.openxmlformats.org/officeDocument/2006/relationships/hyperlink" Target="http://pbs.twimg.com/profile_images/739588066055098368/AbYX29b5_normal.jpg" TargetMode="External"/><Relationship Id="rId8140" Type="http://schemas.openxmlformats.org/officeDocument/2006/relationships/hyperlink" Target="http://pbs.twimg.com/profile_background_images/643285099/qmpnzpb1jef3t58mlgga.jpeg" TargetMode="External"/><Relationship Id="rId10070" Type="http://schemas.openxmlformats.org/officeDocument/2006/relationships/hyperlink" Target="http://pbs.twimg.com/profile_images/558696173024714752/USqLp-mv_normal.jpeg" TargetMode="External"/><Relationship Id="rId11121" Type="http://schemas.openxmlformats.org/officeDocument/2006/relationships/hyperlink" Target="https://t.co/DG0jzCi3F6" TargetMode="External"/><Relationship Id="rId14691" Type="http://schemas.openxmlformats.org/officeDocument/2006/relationships/hyperlink" Target="http://abs.twimg.com/images/themes/theme15/bg.png" TargetMode="External"/><Relationship Id="rId4750" Type="http://schemas.openxmlformats.org/officeDocument/2006/relationships/hyperlink" Target="http://pbs.twimg.com/profile_images/739155375748972544/hjfk62b2_normal.jpg" TargetMode="External"/><Relationship Id="rId5801" Type="http://schemas.openxmlformats.org/officeDocument/2006/relationships/hyperlink" Target="https://pbs.twimg.com/profile_banners/3448975575/1463922318" TargetMode="External"/><Relationship Id="rId13293" Type="http://schemas.openxmlformats.org/officeDocument/2006/relationships/hyperlink" Target="http://pbs.twimg.com/profile_images/593399911984472065/JmlQCCmi_normal.jpg" TargetMode="External"/><Relationship Id="rId14344" Type="http://schemas.openxmlformats.org/officeDocument/2006/relationships/hyperlink" Target="https://twitter.com/nmedlife" TargetMode="External"/><Relationship Id="rId3352" Type="http://schemas.openxmlformats.org/officeDocument/2006/relationships/hyperlink" Target="http://pbs.twimg.com/profile_images/536647389520863234/Imykg7Cx_normal.jpeg" TargetMode="External"/><Relationship Id="rId4403" Type="http://schemas.openxmlformats.org/officeDocument/2006/relationships/hyperlink" Target="http://pbs.twimg.com/profile_images/678020201510805505/lFefh5nm_normal.jpg" TargetMode="External"/><Relationship Id="rId273" Type="http://schemas.openxmlformats.org/officeDocument/2006/relationships/hyperlink" Target="http://pbs.twimg.com/profile_background_images/845925409/130773e7f8a5421472906ce8d9ec395e.png" TargetMode="External"/><Relationship Id="rId3005" Type="http://schemas.openxmlformats.org/officeDocument/2006/relationships/hyperlink" Target="http://pbs.twimg.com/profile_images/508087172843724800/xfyFNEOw_normal.jpeg" TargetMode="External"/><Relationship Id="rId6575" Type="http://schemas.openxmlformats.org/officeDocument/2006/relationships/hyperlink" Target="http://pbs.twimg.com/profile_images/1679222177/virgin_islands_flag_256_normal.png" TargetMode="External"/><Relationship Id="rId7626" Type="http://schemas.openxmlformats.org/officeDocument/2006/relationships/hyperlink" Target="https://pbs.twimg.com/profile_banners/64731945/1382369587" TargetMode="External"/><Relationship Id="rId7973" Type="http://schemas.openxmlformats.org/officeDocument/2006/relationships/hyperlink" Target="http://pbs.twimg.com/profile_background_images/665245027/2602359a4f420d8f94152a86e0b6bca5.jpeg" TargetMode="External"/><Relationship Id="rId10954" Type="http://schemas.openxmlformats.org/officeDocument/2006/relationships/hyperlink" Target="https://twitter.com/giihconsolaro" TargetMode="External"/><Relationship Id="rId5177" Type="http://schemas.openxmlformats.org/officeDocument/2006/relationships/hyperlink" Target="http://pbs.twimg.com/profile_images/741772558727516160/gRa0WnZv_normal.jpg" TargetMode="External"/><Relationship Id="rId6228" Type="http://schemas.openxmlformats.org/officeDocument/2006/relationships/hyperlink" Target="https://pbs.twimg.com/profile_banners/3116246483/1453482609" TargetMode="External"/><Relationship Id="rId10607" Type="http://schemas.openxmlformats.org/officeDocument/2006/relationships/hyperlink" Target="https://twitter.com/henryyo" TargetMode="External"/><Relationship Id="rId9798" Type="http://schemas.openxmlformats.org/officeDocument/2006/relationships/hyperlink" Target="http://pbs.twimg.com/profile_background_images/168040707/cspan_twitter_1440x1024s.jpg" TargetMode="External"/><Relationship Id="rId12779" Type="http://schemas.openxmlformats.org/officeDocument/2006/relationships/hyperlink" Target="https://pbs.twimg.com/profile_banners/367561906/1348053709" TargetMode="External"/><Relationship Id="rId1787" Type="http://schemas.openxmlformats.org/officeDocument/2006/relationships/hyperlink" Target="https://pbs.twimg.com/profile_banners/65477046/1445475778" TargetMode="External"/><Relationship Id="rId2838" Type="http://schemas.openxmlformats.org/officeDocument/2006/relationships/hyperlink" Target="http://pbs.twimg.com/profile_images/378800000482499459/691cd48325de656fef5bf5330f23c3ed_normal.jpeg" TargetMode="External"/><Relationship Id="rId15252" Type="http://schemas.openxmlformats.org/officeDocument/2006/relationships/hyperlink" Target="http://pbs.twimg.com/profile_background_images/777872235/d67b2160cbf749d35fc89f012e1b2b82.jpeg" TargetMode="External"/><Relationship Id="rId4260" Type="http://schemas.openxmlformats.org/officeDocument/2006/relationships/hyperlink" Target="http://pbs.twimg.com/profile_background_images/831687613/2dc6097e97e3d2a9ea7e25ea1f6c804c.jpeg" TargetMode="External"/><Relationship Id="rId5311" Type="http://schemas.openxmlformats.org/officeDocument/2006/relationships/hyperlink" Target="https://pbs.twimg.com/profile_banners/69231187/1430823064" TargetMode="External"/><Relationship Id="rId8881" Type="http://schemas.openxmlformats.org/officeDocument/2006/relationships/hyperlink" Target="https://pbs.twimg.com/profile_banners/14304462/1399048814" TargetMode="External"/><Relationship Id="rId9932" Type="http://schemas.openxmlformats.org/officeDocument/2006/relationships/hyperlink" Target="http://pbs.twimg.com/profile_images/588064573887909888/fG8cWpAE_normal.jpg" TargetMode="External"/><Relationship Id="rId7483" Type="http://schemas.openxmlformats.org/officeDocument/2006/relationships/hyperlink" Target="http://pbs.twimg.com/profile_background_images/12776402/flagphilippines.jpg" TargetMode="External"/><Relationship Id="rId8534" Type="http://schemas.openxmlformats.org/officeDocument/2006/relationships/hyperlink" Target="https://t.co/hGDg2ilkZL" TargetMode="External"/><Relationship Id="rId10464" Type="http://schemas.openxmlformats.org/officeDocument/2006/relationships/hyperlink" Target="https://twitter.com/figueiro0" TargetMode="External"/><Relationship Id="rId11862" Type="http://schemas.openxmlformats.org/officeDocument/2006/relationships/hyperlink" Target="https://twitter.com/buffsaddy" TargetMode="External"/><Relationship Id="rId12913" Type="http://schemas.openxmlformats.org/officeDocument/2006/relationships/hyperlink" Target="http://abs.twimg.com/images/themes/theme1/bg.png" TargetMode="External"/><Relationship Id="rId1921" Type="http://schemas.openxmlformats.org/officeDocument/2006/relationships/hyperlink" Target="http://pbs.twimg.com/profile_background_images/840097849/faebd666933ea3cdb8e29a3ee2e846d0.png" TargetMode="External"/><Relationship Id="rId6085" Type="http://schemas.openxmlformats.org/officeDocument/2006/relationships/hyperlink" Target="http://pbs.twimg.com/profile_images/689525575795367937/1xi0dQ0v_normal.jpg" TargetMode="External"/><Relationship Id="rId7136" Type="http://schemas.openxmlformats.org/officeDocument/2006/relationships/hyperlink" Target="https://twitter.com/laiztwittando" TargetMode="External"/><Relationship Id="rId10117" Type="http://schemas.openxmlformats.org/officeDocument/2006/relationships/hyperlink" Target="http://pbs.twimg.com/profile_images/568088046352871424/wcnkvBM-_normal.jpeg" TargetMode="External"/><Relationship Id="rId11515" Type="http://schemas.openxmlformats.org/officeDocument/2006/relationships/hyperlink" Target="http://pbs.twimg.com/profile_images/719534726462222337/gkZzs9PQ_normal.jpg" TargetMode="External"/><Relationship Id="rId13687" Type="http://schemas.openxmlformats.org/officeDocument/2006/relationships/hyperlink" Target="https://twitter.com/guia2016" TargetMode="External"/><Relationship Id="rId14738" Type="http://schemas.openxmlformats.org/officeDocument/2006/relationships/hyperlink" Target="http://pbs.twimg.com/profile_images/743396300289417216/Fj7hxHL3_normal.jpg" TargetMode="External"/><Relationship Id="rId1297" Type="http://schemas.openxmlformats.org/officeDocument/2006/relationships/hyperlink" Target="http://abs.twimg.com/images/themes/theme1/bg.png" TargetMode="External"/><Relationship Id="rId2695" Type="http://schemas.openxmlformats.org/officeDocument/2006/relationships/hyperlink" Target="https://pbs.twimg.com/profile_banners/4048949240/1447177253" TargetMode="External"/><Relationship Id="rId3746" Type="http://schemas.openxmlformats.org/officeDocument/2006/relationships/hyperlink" Target="http://pbs.twimg.com/profile_images/2648419779/b4cb85ea006aa5eedfbf8397bea08ed8_normal.jpeg" TargetMode="External"/><Relationship Id="rId12289" Type="http://schemas.openxmlformats.org/officeDocument/2006/relationships/hyperlink" Target="https://twitter.com/isapolicarpo14" TargetMode="External"/><Relationship Id="rId667" Type="http://schemas.openxmlformats.org/officeDocument/2006/relationships/hyperlink" Target="https://pbs.twimg.com/profile_banners/211918976/1465263585" TargetMode="External"/><Relationship Id="rId2348" Type="http://schemas.openxmlformats.org/officeDocument/2006/relationships/hyperlink" Target="https://twitter.com/alangura" TargetMode="External"/><Relationship Id="rId6969" Type="http://schemas.openxmlformats.org/officeDocument/2006/relationships/hyperlink" Target="http://abs.twimg.com/images/themes/theme14/bg.gif" TargetMode="External"/><Relationship Id="rId12770" Type="http://schemas.openxmlformats.org/officeDocument/2006/relationships/hyperlink" Target="https://pbs.twimg.com/profile_banners/226299307/1442174607" TargetMode="External"/><Relationship Id="rId13821" Type="http://schemas.openxmlformats.org/officeDocument/2006/relationships/hyperlink" Target="https://twitter.com/51fffc73f75f44b" TargetMode="External"/><Relationship Id="rId8391" Type="http://schemas.openxmlformats.org/officeDocument/2006/relationships/hyperlink" Target="http://pbs.twimg.com/profile_images/1604569864/e53975fb-76a0-40fc-8e4f-43b817b83209_normal.jpg" TargetMode="External"/><Relationship Id="rId9442" Type="http://schemas.openxmlformats.org/officeDocument/2006/relationships/hyperlink" Target="http://abs.twimg.com/images/themes/theme16/bg.gif" TargetMode="External"/><Relationship Id="rId11372" Type="http://schemas.openxmlformats.org/officeDocument/2006/relationships/hyperlink" Target="http://pbs.twimg.com/profile_background_images/469549372691079168/KEmSpayt.jpeg" TargetMode="External"/><Relationship Id="rId12423" Type="http://schemas.openxmlformats.org/officeDocument/2006/relationships/hyperlink" Target="https://t.co/kjyHtoGjgB" TargetMode="External"/><Relationship Id="rId801" Type="http://schemas.openxmlformats.org/officeDocument/2006/relationships/hyperlink" Target="http://pbs.twimg.com/profile_background_images/621103055082229761/Ipo9uUWv.jpg" TargetMode="External"/><Relationship Id="rId1431" Type="http://schemas.openxmlformats.org/officeDocument/2006/relationships/hyperlink" Target="http://pbs.twimg.com/profile_images/1980294624/DJT_Headshot_V2_normal.jpg" TargetMode="External"/><Relationship Id="rId8044" Type="http://schemas.openxmlformats.org/officeDocument/2006/relationships/hyperlink" Target="https://t.co/H6CpBNVtue" TargetMode="External"/><Relationship Id="rId11025" Type="http://schemas.openxmlformats.org/officeDocument/2006/relationships/hyperlink" Target="https://twitter.com/miguelcgdl" TargetMode="External"/><Relationship Id="rId14595" Type="http://schemas.openxmlformats.org/officeDocument/2006/relationships/hyperlink" Target="https://twitter.com/childrenshospsa" TargetMode="External"/><Relationship Id="rId4654" Type="http://schemas.openxmlformats.org/officeDocument/2006/relationships/hyperlink" Target="https://pbs.twimg.com/profile_banners/212321692/1441831104" TargetMode="External"/><Relationship Id="rId13197" Type="http://schemas.openxmlformats.org/officeDocument/2006/relationships/hyperlink" Target="http://pbs.twimg.com/profile_images/565047797875884032/ScSnPHgP_normal.jpeg" TargetMode="External"/><Relationship Id="rId14248" Type="http://schemas.openxmlformats.org/officeDocument/2006/relationships/hyperlink" Target="https://t.co/SyoCO7b4gK" TargetMode="External"/><Relationship Id="rId3256" Type="http://schemas.openxmlformats.org/officeDocument/2006/relationships/hyperlink" Target="http://pbs.twimg.com/profile_background_images/3077680/apollo11_01_1680x1050.jpg" TargetMode="External"/><Relationship Id="rId4307" Type="http://schemas.openxmlformats.org/officeDocument/2006/relationships/hyperlink" Target="https://t.co/GEaQWuyoeZ" TargetMode="External"/><Relationship Id="rId5705" Type="http://schemas.openxmlformats.org/officeDocument/2006/relationships/hyperlink" Target="http://pbs.twimg.com/profile_images/741008433483128832/0N26Fb_B_normal.jpg" TargetMode="External"/><Relationship Id="rId177" Type="http://schemas.openxmlformats.org/officeDocument/2006/relationships/hyperlink" Target="https://pbs.twimg.com/profile_banners/1506401004/1405979740" TargetMode="External"/><Relationship Id="rId7877" Type="http://schemas.openxmlformats.org/officeDocument/2006/relationships/hyperlink" Target="http://pbs.twimg.com/profile_images/692744168012169217/KjXX_dgP_normal.jpg" TargetMode="External"/><Relationship Id="rId8928" Type="http://schemas.openxmlformats.org/officeDocument/2006/relationships/hyperlink" Target="https://pbs.twimg.com/profile_banners/1014823178/1377908842" TargetMode="External"/><Relationship Id="rId10858" Type="http://schemas.openxmlformats.org/officeDocument/2006/relationships/hyperlink" Target="https://twitter.com/_1madnesss" TargetMode="External"/><Relationship Id="rId11909" Type="http://schemas.openxmlformats.org/officeDocument/2006/relationships/hyperlink" Target="https://pbs.twimg.com/profile_banners/723685627544264704/1461375171" TargetMode="External"/><Relationship Id="rId6479" Type="http://schemas.openxmlformats.org/officeDocument/2006/relationships/hyperlink" Target="https://twitter.com/thepublicsquare" TargetMode="External"/><Relationship Id="rId12280" Type="http://schemas.openxmlformats.org/officeDocument/2006/relationships/hyperlink" Target="https://twitter.com/viloriamiguel0" TargetMode="External"/><Relationship Id="rId13331" Type="http://schemas.openxmlformats.org/officeDocument/2006/relationships/hyperlink" Target="http://pbs.twimg.com/profile_images/733185160389230592/nKEEv8dP_normal.jpg" TargetMode="External"/><Relationship Id="rId6960" Type="http://schemas.openxmlformats.org/officeDocument/2006/relationships/hyperlink" Target="https://pbs.twimg.com/profile_banners/165980528/1465693459" TargetMode="External"/><Relationship Id="rId311" Type="http://schemas.openxmlformats.org/officeDocument/2006/relationships/hyperlink" Target="http://abs.twimg.com/images/themes/theme1/bg.png" TargetMode="External"/><Relationship Id="rId5562" Type="http://schemas.openxmlformats.org/officeDocument/2006/relationships/hyperlink" Target="http://pbs.twimg.com/profile_background_images/849671584/e68d8f41ab5332ea948c3dcff9b43c3e.jpeg" TargetMode="External"/><Relationship Id="rId6613" Type="http://schemas.openxmlformats.org/officeDocument/2006/relationships/hyperlink" Target="http://t.co/sX5y8krECC" TargetMode="External"/><Relationship Id="rId15156" Type="http://schemas.openxmlformats.org/officeDocument/2006/relationships/hyperlink" Target="https://twitter.com/amarylis_bethel" TargetMode="External"/><Relationship Id="rId4164" Type="http://schemas.openxmlformats.org/officeDocument/2006/relationships/hyperlink" Target="http://abs.twimg.com/images/themes/theme10/bg.gif" TargetMode="External"/><Relationship Id="rId5215" Type="http://schemas.openxmlformats.org/officeDocument/2006/relationships/hyperlink" Target="https://t.co/PvQjetMiqF" TargetMode="External"/><Relationship Id="rId8785" Type="http://schemas.openxmlformats.org/officeDocument/2006/relationships/hyperlink" Target="https://pbs.twimg.com/profile_banners/37568811/1409230626" TargetMode="External"/><Relationship Id="rId9836" Type="http://schemas.openxmlformats.org/officeDocument/2006/relationships/hyperlink" Target="http://pbs.twimg.com/profile_images/537076087591665664/XT30xgus_normal.png" TargetMode="External"/><Relationship Id="rId7387" Type="http://schemas.openxmlformats.org/officeDocument/2006/relationships/hyperlink" Target="http://pbs.twimg.com/profile_images/738372560753197056/lC519vWP_normal.jpg" TargetMode="External"/><Relationship Id="rId8438" Type="http://schemas.openxmlformats.org/officeDocument/2006/relationships/hyperlink" Target="https://twitter.com/yayayarndiva" TargetMode="External"/><Relationship Id="rId11766" Type="http://schemas.openxmlformats.org/officeDocument/2006/relationships/hyperlink" Target="https://twitter.com/visantos98" TargetMode="External"/><Relationship Id="rId12817" Type="http://schemas.openxmlformats.org/officeDocument/2006/relationships/hyperlink" Target="http://abs.twimg.com/images/themes/theme1/bg.png" TargetMode="External"/><Relationship Id="rId1825" Type="http://schemas.openxmlformats.org/officeDocument/2006/relationships/hyperlink" Target="https://pbs.twimg.com/profile_banners/831797306/1352164385" TargetMode="External"/><Relationship Id="rId10368" Type="http://schemas.openxmlformats.org/officeDocument/2006/relationships/hyperlink" Target="http://pbs.twimg.com/profile_images/739811597174988801/pmu8oOKh_normal.jpg" TargetMode="External"/><Relationship Id="rId11419" Type="http://schemas.openxmlformats.org/officeDocument/2006/relationships/hyperlink" Target="http://abs.twimg.com/images/themes/theme1/bg.png" TargetMode="External"/><Relationship Id="rId14989" Type="http://schemas.openxmlformats.org/officeDocument/2006/relationships/hyperlink" Target="http://abs.twimg.com/images/themes/theme19/bg.gif" TargetMode="External"/><Relationship Id="rId3997" Type="http://schemas.openxmlformats.org/officeDocument/2006/relationships/hyperlink" Target="http://abs.twimg.com/images/themes/theme7/bg.gif" TargetMode="External"/><Relationship Id="rId11900" Type="http://schemas.openxmlformats.org/officeDocument/2006/relationships/hyperlink" Target="https://twitter.com/_pelima" TargetMode="External"/><Relationship Id="rId2599" Type="http://schemas.openxmlformats.org/officeDocument/2006/relationships/hyperlink" Target="http://abs.twimg.com/images/themes/theme1/bg.png" TargetMode="External"/><Relationship Id="rId6470" Type="http://schemas.openxmlformats.org/officeDocument/2006/relationships/hyperlink" Target="https://twitter.com/sugardaddydj" TargetMode="External"/><Relationship Id="rId7521" Type="http://schemas.openxmlformats.org/officeDocument/2006/relationships/hyperlink" Target="https://twitter.com/shannon_haworth" TargetMode="External"/><Relationship Id="rId10502" Type="http://schemas.openxmlformats.org/officeDocument/2006/relationships/hyperlink" Target="https://twitter.com/leozemella" TargetMode="External"/><Relationship Id="rId5072" Type="http://schemas.openxmlformats.org/officeDocument/2006/relationships/hyperlink" Target="http://pbs.twimg.com/profile_images/730177127916646400/DoFAJ2Lj_normal.jpg" TargetMode="External"/><Relationship Id="rId6123" Type="http://schemas.openxmlformats.org/officeDocument/2006/relationships/hyperlink" Target="https://t.co/VC3AXUmxkh" TargetMode="External"/><Relationship Id="rId9693" Type="http://schemas.openxmlformats.org/officeDocument/2006/relationships/hyperlink" Target="http://pbs.twimg.com/profile_background_images/595587643347374080/d86jHmP3.jpg" TargetMode="External"/><Relationship Id="rId12674" Type="http://schemas.openxmlformats.org/officeDocument/2006/relationships/hyperlink" Target="https://pbs.twimg.com/profile_banners/142276437/1463407765" TargetMode="External"/><Relationship Id="rId1682" Type="http://schemas.openxmlformats.org/officeDocument/2006/relationships/hyperlink" Target="http://t.co/PgNgk6lKwc" TargetMode="External"/><Relationship Id="rId2733" Type="http://schemas.openxmlformats.org/officeDocument/2006/relationships/hyperlink" Target="https://pbs.twimg.com/profile_banners/1634132431/1448986396" TargetMode="External"/><Relationship Id="rId8295" Type="http://schemas.openxmlformats.org/officeDocument/2006/relationships/hyperlink" Target="https://twitter.com/umiamimedicine" TargetMode="External"/><Relationship Id="rId9346" Type="http://schemas.openxmlformats.org/officeDocument/2006/relationships/hyperlink" Target="http://pbs.twimg.com/profile_background_images/445948929570795520/5A-lyv-g.jpeg" TargetMode="External"/><Relationship Id="rId11276" Type="http://schemas.openxmlformats.org/officeDocument/2006/relationships/hyperlink" Target="https://pbs.twimg.com/profile_banners/146988353/1454427047" TargetMode="External"/><Relationship Id="rId12327" Type="http://schemas.openxmlformats.org/officeDocument/2006/relationships/hyperlink" Target="http://t.co/e6ZxqaKWHb" TargetMode="External"/><Relationship Id="rId13725" Type="http://schemas.openxmlformats.org/officeDocument/2006/relationships/hyperlink" Target="https://twitter.com/miica_sad14" TargetMode="External"/><Relationship Id="rId705" Type="http://schemas.openxmlformats.org/officeDocument/2006/relationships/hyperlink" Target="https://pbs.twimg.com/profile_banners/11856422/1398197597" TargetMode="External"/><Relationship Id="rId1335" Type="http://schemas.openxmlformats.org/officeDocument/2006/relationships/hyperlink" Target="http://pbs.twimg.com/profile_background_images/78852201/aurielle1.bmp" TargetMode="External"/><Relationship Id="rId5956" Type="http://schemas.openxmlformats.org/officeDocument/2006/relationships/hyperlink" Target="https://twitter.com/gbt_hcentralsc" TargetMode="External"/><Relationship Id="rId14499" Type="http://schemas.openxmlformats.org/officeDocument/2006/relationships/hyperlink" Target="https://twitter.com/okb99" TargetMode="External"/><Relationship Id="rId41" Type="http://schemas.openxmlformats.org/officeDocument/2006/relationships/hyperlink" Target="https://t.co/fLVk15RTyy" TargetMode="External"/><Relationship Id="rId4558" Type="http://schemas.openxmlformats.org/officeDocument/2006/relationships/hyperlink" Target="https://pbs.twimg.com/profile_banners/167823079/1465855007" TargetMode="External"/><Relationship Id="rId5609" Type="http://schemas.openxmlformats.org/officeDocument/2006/relationships/hyperlink" Target="https://twitter.com/rosbetancourtg" TargetMode="External"/><Relationship Id="rId7031" Type="http://schemas.openxmlformats.org/officeDocument/2006/relationships/hyperlink" Target="https://twitter.com/puporossi" TargetMode="External"/><Relationship Id="rId11410" Type="http://schemas.openxmlformats.org/officeDocument/2006/relationships/hyperlink" Target="http://pbs.twimg.com/profile_background_images/378800000163916450/PzyO9FaE.jpeg" TargetMode="External"/><Relationship Id="rId14980" Type="http://schemas.openxmlformats.org/officeDocument/2006/relationships/hyperlink" Target="http://abs.twimg.com/images/themes/theme1/bg.png" TargetMode="External"/><Relationship Id="rId10012" Type="http://schemas.openxmlformats.org/officeDocument/2006/relationships/hyperlink" Target="http://abs.twimg.com/sticky/default_profile_images/default_profile_1_normal.png" TargetMode="External"/><Relationship Id="rId13582" Type="http://schemas.openxmlformats.org/officeDocument/2006/relationships/hyperlink" Target="https://twitter.com/amitkishore" TargetMode="External"/><Relationship Id="rId14633" Type="http://schemas.openxmlformats.org/officeDocument/2006/relationships/hyperlink" Target="https://twitter.com/dlspainews" TargetMode="External"/><Relationship Id="rId2590" Type="http://schemas.openxmlformats.org/officeDocument/2006/relationships/hyperlink" Target="http://abs.twimg.com/images/themes/theme1/bg.png" TargetMode="External"/><Relationship Id="rId3641" Type="http://schemas.openxmlformats.org/officeDocument/2006/relationships/hyperlink" Target="https://t.co/2PRbdBrx7J" TargetMode="External"/><Relationship Id="rId12184" Type="http://schemas.openxmlformats.org/officeDocument/2006/relationships/hyperlink" Target="http://pbs.twimg.com/profile_images/603394185039740928/01ti3ffe_normal.jpg" TargetMode="External"/><Relationship Id="rId13235" Type="http://schemas.openxmlformats.org/officeDocument/2006/relationships/hyperlink" Target="http://pbs.twimg.com/profile_images/714021827086065665/C-2tQDHh_normal.jpg" TargetMode="External"/><Relationship Id="rId562" Type="http://schemas.openxmlformats.org/officeDocument/2006/relationships/hyperlink" Target="https://twitter.com/matheuskuasne" TargetMode="External"/><Relationship Id="rId1192" Type="http://schemas.openxmlformats.org/officeDocument/2006/relationships/hyperlink" Target="https://pbs.twimg.com/profile_banners/2999672606/1422554401" TargetMode="External"/><Relationship Id="rId2243" Type="http://schemas.openxmlformats.org/officeDocument/2006/relationships/hyperlink" Target="http://pbs.twimg.com/profile_images/457548881799045120/xpwYLR6W_normal.jpeg" TargetMode="External"/><Relationship Id="rId6864" Type="http://schemas.openxmlformats.org/officeDocument/2006/relationships/hyperlink" Target="https://twitter.com/chiribao" TargetMode="External"/><Relationship Id="rId7915" Type="http://schemas.openxmlformats.org/officeDocument/2006/relationships/hyperlink" Target="https://twitter.com/xubilica" TargetMode="External"/><Relationship Id="rId215" Type="http://schemas.openxmlformats.org/officeDocument/2006/relationships/hyperlink" Target="http://abs.twimg.com/images/themes/theme14/bg.gif" TargetMode="External"/><Relationship Id="rId5466" Type="http://schemas.openxmlformats.org/officeDocument/2006/relationships/hyperlink" Target="http://pbs.twimg.com/profile_images/378800000689227713/e1a85fa774ec719d4603208adc9a3eba_normal.png" TargetMode="External"/><Relationship Id="rId6517" Type="http://schemas.openxmlformats.org/officeDocument/2006/relationships/hyperlink" Target="https://twitter.com/healthsociety" TargetMode="External"/><Relationship Id="rId4068" Type="http://schemas.openxmlformats.org/officeDocument/2006/relationships/hyperlink" Target="http://pbs.twimg.com/profile_images/3594025054/dad44f7b1b0e8a1457926005d80128f7_normal.jpeg" TargetMode="External"/><Relationship Id="rId5119" Type="http://schemas.openxmlformats.org/officeDocument/2006/relationships/hyperlink" Target="https://pbs.twimg.com/profile_banners/2279615761/1465947591" TargetMode="External"/><Relationship Id="rId8689" Type="http://schemas.openxmlformats.org/officeDocument/2006/relationships/hyperlink" Target="http://t.co/UwqJ7ZCRuB" TargetMode="External"/><Relationship Id="rId14490" Type="http://schemas.openxmlformats.org/officeDocument/2006/relationships/hyperlink" Target="https://twitter.com/ayerve123" TargetMode="External"/><Relationship Id="rId1729" Type="http://schemas.openxmlformats.org/officeDocument/2006/relationships/hyperlink" Target="https://pbs.twimg.com/profile_banners/219649140/1438531015" TargetMode="External"/><Relationship Id="rId5600" Type="http://schemas.openxmlformats.org/officeDocument/2006/relationships/hyperlink" Target="http://pbs.twimg.com/profile_images/461884598608080896/-JRj7OdX_normal.jpeg" TargetMode="External"/><Relationship Id="rId13092" Type="http://schemas.openxmlformats.org/officeDocument/2006/relationships/hyperlink" Target="http://abs.twimg.com/images/themes/theme17/bg.gif" TargetMode="External"/><Relationship Id="rId14143" Type="http://schemas.openxmlformats.org/officeDocument/2006/relationships/hyperlink" Target="https://pbs.twimg.com/profile_banners/2512569170/1400763061" TargetMode="External"/><Relationship Id="rId3151" Type="http://schemas.openxmlformats.org/officeDocument/2006/relationships/hyperlink" Target="https://pbs.twimg.com/profile_banners/2871696979/1453926726" TargetMode="External"/><Relationship Id="rId4202" Type="http://schemas.openxmlformats.org/officeDocument/2006/relationships/hyperlink" Target="https://twitter.com/jmwallach" TargetMode="External"/><Relationship Id="rId7772" Type="http://schemas.openxmlformats.org/officeDocument/2006/relationships/hyperlink" Target="https://pbs.twimg.com/profile_banners/496701188/1465768293" TargetMode="External"/><Relationship Id="rId8823" Type="http://schemas.openxmlformats.org/officeDocument/2006/relationships/hyperlink" Target="https://pbs.twimg.com/profile_banners/3248410062/1462256608" TargetMode="External"/><Relationship Id="rId10753" Type="http://schemas.openxmlformats.org/officeDocument/2006/relationships/hyperlink" Target="https://twitter.com/phildecarolis" TargetMode="External"/><Relationship Id="rId6374" Type="http://schemas.openxmlformats.org/officeDocument/2006/relationships/hyperlink" Target="http://pbs.twimg.com/profile_images/707182613920944129/CwC8u_8F_normal.jpg" TargetMode="External"/><Relationship Id="rId7425" Type="http://schemas.openxmlformats.org/officeDocument/2006/relationships/hyperlink" Target="https://twitter.com/directrelief" TargetMode="External"/><Relationship Id="rId10406" Type="http://schemas.openxmlformats.org/officeDocument/2006/relationships/hyperlink" Target="http://pbs.twimg.com/profile_images/742804311214829569/-AlaLuAq_normal.jpg" TargetMode="External"/><Relationship Id="rId11804" Type="http://schemas.openxmlformats.org/officeDocument/2006/relationships/hyperlink" Target="https://twitter.com/kywildcat1954" TargetMode="External"/><Relationship Id="rId6027" Type="http://schemas.openxmlformats.org/officeDocument/2006/relationships/hyperlink" Target="https://twitter.com/paah_fds" TargetMode="External"/><Relationship Id="rId9597" Type="http://schemas.openxmlformats.org/officeDocument/2006/relationships/hyperlink" Target="http://pbs.twimg.com/profile_background_images/557792492/ton.png" TargetMode="External"/><Relationship Id="rId13976" Type="http://schemas.openxmlformats.org/officeDocument/2006/relationships/hyperlink" Target="http://t.co/LOroqthMl7" TargetMode="External"/><Relationship Id="rId1586" Type="http://schemas.openxmlformats.org/officeDocument/2006/relationships/hyperlink" Target="https://twitter.com/_jaliyahlashae_" TargetMode="External"/><Relationship Id="rId2984" Type="http://schemas.openxmlformats.org/officeDocument/2006/relationships/hyperlink" Target="http://abs.twimg.com/images/themes/theme1/bg.png" TargetMode="External"/><Relationship Id="rId8199" Type="http://schemas.openxmlformats.org/officeDocument/2006/relationships/hyperlink" Target="http://pbs.twimg.com/profile_images/707360616785309696/L4o2jpKb_normal.jpg" TargetMode="External"/><Relationship Id="rId12578" Type="http://schemas.openxmlformats.org/officeDocument/2006/relationships/hyperlink" Target="https://pbs.twimg.com/profile_banners/88941217/1465294454" TargetMode="External"/><Relationship Id="rId13629" Type="http://schemas.openxmlformats.org/officeDocument/2006/relationships/hyperlink" Target="https://twitter.com/ignaciadepano" TargetMode="External"/><Relationship Id="rId15051" Type="http://schemas.openxmlformats.org/officeDocument/2006/relationships/hyperlink" Target="http://pbs.twimg.com/profile_images/589884515100688384/B-gTKPDv_normal.jpg" TargetMode="External"/><Relationship Id="rId609" Type="http://schemas.openxmlformats.org/officeDocument/2006/relationships/hyperlink" Target="http://t.co/w6q2ivNExV" TargetMode="External"/><Relationship Id="rId956" Type="http://schemas.openxmlformats.org/officeDocument/2006/relationships/hyperlink" Target="http://pbs.twimg.com/profile_images/742437141255475200/TY_aRcqJ_normal.jpg" TargetMode="External"/><Relationship Id="rId1239" Type="http://schemas.openxmlformats.org/officeDocument/2006/relationships/hyperlink" Target="https://pbs.twimg.com/profile_banners/154333511/1437402759" TargetMode="External"/><Relationship Id="rId2637" Type="http://schemas.openxmlformats.org/officeDocument/2006/relationships/hyperlink" Target="https://twitter.com/juliomebeija_" TargetMode="External"/><Relationship Id="rId5110" Type="http://schemas.openxmlformats.org/officeDocument/2006/relationships/hyperlink" Target="https://pbs.twimg.com/profile_banners/55898879/1460499063" TargetMode="External"/><Relationship Id="rId8680" Type="http://schemas.openxmlformats.org/officeDocument/2006/relationships/hyperlink" Target="https://t.co/DJrHgc3ua0" TargetMode="External"/><Relationship Id="rId9731" Type="http://schemas.openxmlformats.org/officeDocument/2006/relationships/hyperlink" Target="http://abs.twimg.com/images/themes/theme1/bg.png" TargetMode="External"/><Relationship Id="rId11661" Type="http://schemas.openxmlformats.org/officeDocument/2006/relationships/hyperlink" Target="http://pbs.twimg.com/profile_images/740941984106303488/U7y6_rKA_normal.jpg" TargetMode="External"/><Relationship Id="rId12712" Type="http://schemas.openxmlformats.org/officeDocument/2006/relationships/hyperlink" Target="https://pbs.twimg.com/profile_banners/2203085920/1443509992" TargetMode="External"/><Relationship Id="rId1720" Type="http://schemas.openxmlformats.org/officeDocument/2006/relationships/hyperlink" Target="https://pbs.twimg.com/profile_banners/99232566/1453266381" TargetMode="External"/><Relationship Id="rId7282" Type="http://schemas.openxmlformats.org/officeDocument/2006/relationships/hyperlink" Target="http://pbs.twimg.com/profile_images/476776728254103552/rNuDuODJ_normal.png" TargetMode="External"/><Relationship Id="rId8333" Type="http://schemas.openxmlformats.org/officeDocument/2006/relationships/hyperlink" Target="https://pbs.twimg.com/profile_banners/1170568212/1464547684" TargetMode="External"/><Relationship Id="rId10263" Type="http://schemas.openxmlformats.org/officeDocument/2006/relationships/hyperlink" Target="http://pbs.twimg.com/profile_images/438376772258643969/SHS-Qpfm_normal.png" TargetMode="External"/><Relationship Id="rId11314" Type="http://schemas.openxmlformats.org/officeDocument/2006/relationships/hyperlink" Target="https://pbs.twimg.com/profile_banners/415444283/1463758077" TargetMode="External"/><Relationship Id="rId14884" Type="http://schemas.openxmlformats.org/officeDocument/2006/relationships/hyperlink" Target="https://twitter.com/kliste" TargetMode="External"/><Relationship Id="rId3892" Type="http://schemas.openxmlformats.org/officeDocument/2006/relationships/hyperlink" Target="http://pbs.twimg.com/profile_images/743184478382792705/onn8i8Um_normal.jpg" TargetMode="External"/><Relationship Id="rId4943" Type="http://schemas.openxmlformats.org/officeDocument/2006/relationships/hyperlink" Target="http://pbs.twimg.com/profile_background_images/326435259/x9b1b6d3283f9b1ae34664b8e9c0575f.png" TargetMode="External"/><Relationship Id="rId13486" Type="http://schemas.openxmlformats.org/officeDocument/2006/relationships/hyperlink" Target="http://pbs.twimg.com/profile_images/493762561808945153/XJuKsZHJ_normal.png" TargetMode="External"/><Relationship Id="rId14537" Type="http://schemas.openxmlformats.org/officeDocument/2006/relationships/hyperlink" Target="http://pbs.twimg.com/profile_background_images/432087884/bandera_cubana.jpg" TargetMode="External"/><Relationship Id="rId2494" Type="http://schemas.openxmlformats.org/officeDocument/2006/relationships/hyperlink" Target="https://twitter.com/rpjward" TargetMode="External"/><Relationship Id="rId3545" Type="http://schemas.openxmlformats.org/officeDocument/2006/relationships/hyperlink" Target="https://twitter.com/weulich" TargetMode="External"/><Relationship Id="rId12088" Type="http://schemas.openxmlformats.org/officeDocument/2006/relationships/hyperlink" Target="https://pbs.twimg.com/profile_banners/260307629/1463860093" TargetMode="External"/><Relationship Id="rId13139" Type="http://schemas.openxmlformats.org/officeDocument/2006/relationships/hyperlink" Target="http://abs.twimg.com/images/themes/theme1/bg.png" TargetMode="External"/><Relationship Id="rId466" Type="http://schemas.openxmlformats.org/officeDocument/2006/relationships/hyperlink" Target="https://twitter.com/wallisonvr" TargetMode="External"/><Relationship Id="rId1096" Type="http://schemas.openxmlformats.org/officeDocument/2006/relationships/hyperlink" Target="https://twitter.com/mafernandadvil1" TargetMode="External"/><Relationship Id="rId2147" Type="http://schemas.openxmlformats.org/officeDocument/2006/relationships/hyperlink" Target="http://pbs.twimg.com/profile_images/634778112987951104/cxBn4mMI_normal.jpg" TargetMode="External"/><Relationship Id="rId119" Type="http://schemas.openxmlformats.org/officeDocument/2006/relationships/hyperlink" Target="https://pbs.twimg.com/profile_banners/1852867934/1434319063" TargetMode="External"/><Relationship Id="rId6768" Type="http://schemas.openxmlformats.org/officeDocument/2006/relationships/hyperlink" Target="http://pbs.twimg.com/profile_background_images/333089762/bkagness.jpg" TargetMode="External"/><Relationship Id="rId7819" Type="http://schemas.openxmlformats.org/officeDocument/2006/relationships/hyperlink" Target="http://abs.twimg.com/images/themes/theme1/bg.png" TargetMode="External"/><Relationship Id="rId8190" Type="http://schemas.openxmlformats.org/officeDocument/2006/relationships/hyperlink" Target="http://pbs.twimg.com/profile_images/741855416586502144/8e_c8TGj_normal.jpg" TargetMode="External"/><Relationship Id="rId9241" Type="http://schemas.openxmlformats.org/officeDocument/2006/relationships/hyperlink" Target="https://pbs.twimg.com/profile_banners/364020208/1455566823" TargetMode="External"/><Relationship Id="rId13620" Type="http://schemas.openxmlformats.org/officeDocument/2006/relationships/hyperlink" Target="https://twitter.com/ilocinetweet" TargetMode="External"/><Relationship Id="rId11171" Type="http://schemas.openxmlformats.org/officeDocument/2006/relationships/hyperlink" Target="https://t.co/qL3KhAoVtc" TargetMode="External"/><Relationship Id="rId12222" Type="http://schemas.openxmlformats.org/officeDocument/2006/relationships/hyperlink" Target="http://pbs.twimg.com/profile_images/726402859340685316/HIxzyt4D_normal.jpg" TargetMode="External"/><Relationship Id="rId600" Type="http://schemas.openxmlformats.org/officeDocument/2006/relationships/hyperlink" Target="https://t.co/qZYitDuOlX" TargetMode="External"/><Relationship Id="rId1230" Type="http://schemas.openxmlformats.org/officeDocument/2006/relationships/hyperlink" Target="https://pbs.twimg.com/profile_banners/2239987807/1465660523" TargetMode="External"/><Relationship Id="rId5851" Type="http://schemas.openxmlformats.org/officeDocument/2006/relationships/hyperlink" Target="http://pbs.twimg.com/profile_background_images/446283046396768256/yfEkxJ6Y.jpeg" TargetMode="External"/><Relationship Id="rId6902" Type="http://schemas.openxmlformats.org/officeDocument/2006/relationships/hyperlink" Target="https://twitter.com/allianzpfotos" TargetMode="External"/><Relationship Id="rId14394" Type="http://schemas.openxmlformats.org/officeDocument/2006/relationships/hyperlink" Target="https://pbs.twimg.com/profile_banners/721497355569246208/1460854481" TargetMode="External"/><Relationship Id="rId4453" Type="http://schemas.openxmlformats.org/officeDocument/2006/relationships/hyperlink" Target="http://t.co/6ewYSQbTjm" TargetMode="External"/><Relationship Id="rId5504" Type="http://schemas.openxmlformats.org/officeDocument/2006/relationships/hyperlink" Target="https://twitter.com/publichealth" TargetMode="External"/><Relationship Id="rId14047" Type="http://schemas.openxmlformats.org/officeDocument/2006/relationships/hyperlink" Target="https://pbs.twimg.com/profile_banners/339213186/1426088225" TargetMode="External"/><Relationship Id="rId3055" Type="http://schemas.openxmlformats.org/officeDocument/2006/relationships/hyperlink" Target="http://t.co/D56UVBMpjB" TargetMode="External"/><Relationship Id="rId4106" Type="http://schemas.openxmlformats.org/officeDocument/2006/relationships/hyperlink" Target="https://twitter.com/jukaeiou" TargetMode="External"/><Relationship Id="rId7676" Type="http://schemas.openxmlformats.org/officeDocument/2006/relationships/hyperlink" Target="https://twitter.com/sraobviologa" TargetMode="External"/><Relationship Id="rId8727" Type="http://schemas.openxmlformats.org/officeDocument/2006/relationships/hyperlink" Target="https://pbs.twimg.com/profile_banners/736250531354546176/1464371488" TargetMode="External"/><Relationship Id="rId6278" Type="http://schemas.openxmlformats.org/officeDocument/2006/relationships/hyperlink" Target="http://pbs.twimg.com/profile_background_images/698008843/3bfcf9cca2a109b4356a8355ed9f0897.jpeg" TargetMode="External"/><Relationship Id="rId7329" Type="http://schemas.openxmlformats.org/officeDocument/2006/relationships/hyperlink" Target="https://pbs.twimg.com/profile_banners/2727172742/1449629770" TargetMode="External"/><Relationship Id="rId10657" Type="http://schemas.openxmlformats.org/officeDocument/2006/relationships/hyperlink" Target="https://twitter.com/conniekozak45" TargetMode="External"/><Relationship Id="rId11708" Type="http://schemas.openxmlformats.org/officeDocument/2006/relationships/hyperlink" Target="https://twitter.com/tmadison4" TargetMode="External"/><Relationship Id="rId13130" Type="http://schemas.openxmlformats.org/officeDocument/2006/relationships/hyperlink" Target="http://abs.twimg.com/images/themes/theme8/bg.gif" TargetMode="External"/><Relationship Id="rId110" Type="http://schemas.openxmlformats.org/officeDocument/2006/relationships/hyperlink" Target="https://pbs.twimg.com/profile_banners/163559269/1444162235" TargetMode="External"/><Relationship Id="rId2888" Type="http://schemas.openxmlformats.org/officeDocument/2006/relationships/hyperlink" Target="https://twitter.com/kwkmedia" TargetMode="External"/><Relationship Id="rId3939" Type="http://schemas.openxmlformats.org/officeDocument/2006/relationships/hyperlink" Target="http://t.co/G0v3oFtNCs" TargetMode="External"/><Relationship Id="rId7810" Type="http://schemas.openxmlformats.org/officeDocument/2006/relationships/hyperlink" Target="http://abs.twimg.com/images/themes/theme1/bg.png" TargetMode="External"/><Relationship Id="rId5361" Type="http://schemas.openxmlformats.org/officeDocument/2006/relationships/hyperlink" Target="https://twitter.com/msstephkayb" TargetMode="External"/><Relationship Id="rId6412" Type="http://schemas.openxmlformats.org/officeDocument/2006/relationships/hyperlink" Target="http://pbs.twimg.com/profile_images/660898227097460736/HP8DDZPH_normal.jpg" TargetMode="External"/><Relationship Id="rId9982" Type="http://schemas.openxmlformats.org/officeDocument/2006/relationships/hyperlink" Target="http://pbs.twimg.com/profile_images/743236910127120384/sC08vS0Z_normal.jpg" TargetMode="External"/><Relationship Id="rId12963" Type="http://schemas.openxmlformats.org/officeDocument/2006/relationships/hyperlink" Target="http://pbs.twimg.com/profile_background_images/598354745/0y7za6ou5mbyn1bjff8s.jpeg" TargetMode="External"/><Relationship Id="rId1971" Type="http://schemas.openxmlformats.org/officeDocument/2006/relationships/hyperlink" Target="http://pbs.twimg.com/profile_background_images/676955152373411841/MbJgzoEU.jpg" TargetMode="External"/><Relationship Id="rId5014" Type="http://schemas.openxmlformats.org/officeDocument/2006/relationships/hyperlink" Target="https://t.co/7kpY5QGDty" TargetMode="External"/><Relationship Id="rId8584" Type="http://schemas.openxmlformats.org/officeDocument/2006/relationships/hyperlink" Target="https://t.co/NdEYxvY3gZ" TargetMode="External"/><Relationship Id="rId9635" Type="http://schemas.openxmlformats.org/officeDocument/2006/relationships/hyperlink" Target="http://pbs.twimg.com/profile_background_images/879367959/73164a0e5dbe3bf9347016139752651d.jpeg" TargetMode="External"/><Relationship Id="rId11565" Type="http://schemas.openxmlformats.org/officeDocument/2006/relationships/hyperlink" Target="http://pbs.twimg.com/profile_images/742117635085750273/6pO3xhzR_normal.jpg" TargetMode="External"/><Relationship Id="rId12616" Type="http://schemas.openxmlformats.org/officeDocument/2006/relationships/hyperlink" Target="https://pbs.twimg.com/profile_banners/3070510697/1465152867" TargetMode="External"/><Relationship Id="rId1624" Type="http://schemas.openxmlformats.org/officeDocument/2006/relationships/hyperlink" Target="https://t.co/TD4NOOUhV5" TargetMode="External"/><Relationship Id="rId7186" Type="http://schemas.openxmlformats.org/officeDocument/2006/relationships/hyperlink" Target="https://twitter.com/cecupdate" TargetMode="External"/><Relationship Id="rId8237" Type="http://schemas.openxmlformats.org/officeDocument/2006/relationships/hyperlink" Target="http://pbs.twimg.com/profile_images/668839041085784064/zuE5J7zn_normal.jpg" TargetMode="External"/><Relationship Id="rId10167" Type="http://schemas.openxmlformats.org/officeDocument/2006/relationships/hyperlink" Target="http://pbs.twimg.com/profile_images/718271044516245504/vxHzsh-F_normal.jpg" TargetMode="External"/><Relationship Id="rId11218" Type="http://schemas.openxmlformats.org/officeDocument/2006/relationships/hyperlink" Target="https://pbs.twimg.com/profile_banners/736782595464253440/1464695172" TargetMode="External"/><Relationship Id="rId3796" Type="http://schemas.openxmlformats.org/officeDocument/2006/relationships/hyperlink" Target="https://t.co/I8jJOeaHOZ" TargetMode="External"/><Relationship Id="rId14788" Type="http://schemas.openxmlformats.org/officeDocument/2006/relationships/hyperlink" Target="https://pbs.twimg.com/profile_banners/1553393953/1450935364" TargetMode="External"/><Relationship Id="rId2398" Type="http://schemas.openxmlformats.org/officeDocument/2006/relationships/hyperlink" Target="https://twitter.com/adamrubatt" TargetMode="External"/><Relationship Id="rId3449" Type="http://schemas.openxmlformats.org/officeDocument/2006/relationships/hyperlink" Target="http://pbs.twimg.com/profile_images/732213456317845504/hpzVqtY6_normal.jpg" TargetMode="External"/><Relationship Id="rId4847" Type="http://schemas.openxmlformats.org/officeDocument/2006/relationships/hyperlink" Target="http://pbs.twimg.com/profile_images/738860708616605696/tlnPlVAT_normal.jpg" TargetMode="External"/><Relationship Id="rId7320" Type="http://schemas.openxmlformats.org/officeDocument/2006/relationships/hyperlink" Target="http://t.co/fhYr10SBZP" TargetMode="External"/><Relationship Id="rId10301" Type="http://schemas.openxmlformats.org/officeDocument/2006/relationships/hyperlink" Target="http://pbs.twimg.com/profile_images/740205852813078528/tO-h7ZNG_normal.jpg" TargetMode="External"/><Relationship Id="rId13871" Type="http://schemas.openxmlformats.org/officeDocument/2006/relationships/hyperlink" Target="https://twitter.com/healthdetikcom" TargetMode="External"/><Relationship Id="rId14922" Type="http://schemas.openxmlformats.org/officeDocument/2006/relationships/hyperlink" Target="https://twitter.com/ilfoglio_it" TargetMode="External"/><Relationship Id="rId3930" Type="http://schemas.openxmlformats.org/officeDocument/2006/relationships/hyperlink" Target="https://t.co/Ci9NYUJLJn" TargetMode="External"/><Relationship Id="rId8094" Type="http://schemas.openxmlformats.org/officeDocument/2006/relationships/hyperlink" Target="https://pbs.twimg.com/profile_banners/550645651/1452585451" TargetMode="External"/><Relationship Id="rId9492" Type="http://schemas.openxmlformats.org/officeDocument/2006/relationships/hyperlink" Target="http://pbs.twimg.com/profile_background_images/604976176/925qm9i439hwz8a24st6.jpeg" TargetMode="External"/><Relationship Id="rId12473" Type="http://schemas.openxmlformats.org/officeDocument/2006/relationships/hyperlink" Target="http://t.co/GLw5KUUx6m" TargetMode="External"/><Relationship Id="rId13524" Type="http://schemas.openxmlformats.org/officeDocument/2006/relationships/hyperlink" Target="http://pbs.twimg.com/profile_images/2485394773/qg6r6rvqvjzlf2926gci_normal.png" TargetMode="External"/><Relationship Id="rId851" Type="http://schemas.openxmlformats.org/officeDocument/2006/relationships/hyperlink" Target="http://abs.twimg.com/images/themes/theme1/bg.png" TargetMode="External"/><Relationship Id="rId1481" Type="http://schemas.openxmlformats.org/officeDocument/2006/relationships/hyperlink" Target="http://pbs.twimg.com/profile_images/731600849840033793/SSof_tEH_normal.jpg" TargetMode="External"/><Relationship Id="rId2532" Type="http://schemas.openxmlformats.org/officeDocument/2006/relationships/hyperlink" Target="https://twitter.com/saaantos_math" TargetMode="External"/><Relationship Id="rId9145" Type="http://schemas.openxmlformats.org/officeDocument/2006/relationships/hyperlink" Target="https://pbs.twimg.com/profile_banners/29717083/1459199830" TargetMode="External"/><Relationship Id="rId11075" Type="http://schemas.openxmlformats.org/officeDocument/2006/relationships/hyperlink" Target="https://twitter.com/nay_spinola" TargetMode="External"/><Relationship Id="rId12126" Type="http://schemas.openxmlformats.org/officeDocument/2006/relationships/hyperlink" Target="https://pbs.twimg.com/profile_banners/2533483277/1466040828" TargetMode="External"/><Relationship Id="rId504" Type="http://schemas.openxmlformats.org/officeDocument/2006/relationships/hyperlink" Target="https://twitter.com/momluvssportz" TargetMode="External"/><Relationship Id="rId1134" Type="http://schemas.openxmlformats.org/officeDocument/2006/relationships/hyperlink" Target="https://t.co/6BMCustbHK" TargetMode="External"/><Relationship Id="rId5755" Type="http://schemas.openxmlformats.org/officeDocument/2006/relationships/hyperlink" Target="http://t.co/D4wOu9aaeT" TargetMode="External"/><Relationship Id="rId6806" Type="http://schemas.openxmlformats.org/officeDocument/2006/relationships/hyperlink" Target="http://pbs.twimg.com/profile_images/592166623/our_health_news_normal.jpeg" TargetMode="External"/><Relationship Id="rId14298" Type="http://schemas.openxmlformats.org/officeDocument/2006/relationships/hyperlink" Target="http://pbs.twimg.com/profile_background_images/17612733/bgln.jpg" TargetMode="External"/><Relationship Id="rId4357" Type="http://schemas.openxmlformats.org/officeDocument/2006/relationships/hyperlink" Target="http://pbs.twimg.com/profile_background_images/470038858965331969/PQq8-Ctz.jpeg" TargetMode="External"/><Relationship Id="rId5408" Type="http://schemas.openxmlformats.org/officeDocument/2006/relationships/hyperlink" Target="http://pbs.twimg.com/profile_background_images/464842201042669568/26mfpA2g.jpeg" TargetMode="External"/><Relationship Id="rId8978" Type="http://schemas.openxmlformats.org/officeDocument/2006/relationships/hyperlink" Target="https://pbs.twimg.com/profile_banners/2432351294/1416623231" TargetMode="External"/><Relationship Id="rId11959" Type="http://schemas.openxmlformats.org/officeDocument/2006/relationships/hyperlink" Target="http://pbs.twimg.com/profile_images/717066980990271488/yHfjbBWd_normal.jpg" TargetMode="External"/><Relationship Id="rId13381" Type="http://schemas.openxmlformats.org/officeDocument/2006/relationships/hyperlink" Target="http://pbs.twimg.com/profile_images/506410879202500608/l62BqUyw_normal.jpeg" TargetMode="External"/><Relationship Id="rId14432" Type="http://schemas.openxmlformats.org/officeDocument/2006/relationships/hyperlink" Target="http://abs.twimg.com/images/themes/theme1/bg.png" TargetMode="External"/><Relationship Id="rId361" Type="http://schemas.openxmlformats.org/officeDocument/2006/relationships/hyperlink" Target="http://pbs.twimg.com/profile_images/2778629907/d8dbe9bb76587df858a569efc90fe863_normal.jpeg" TargetMode="External"/><Relationship Id="rId2042" Type="http://schemas.openxmlformats.org/officeDocument/2006/relationships/hyperlink" Target="http://abs.twimg.com/images/themes/theme1/bg.png" TargetMode="External"/><Relationship Id="rId3440" Type="http://schemas.openxmlformats.org/officeDocument/2006/relationships/hyperlink" Target="http://pbs.twimg.com/profile_images/743082129056276480/i20JhwRS_normal.jpg" TargetMode="External"/><Relationship Id="rId13034" Type="http://schemas.openxmlformats.org/officeDocument/2006/relationships/hyperlink" Target="http://pbs.twimg.com/profile_background_images/46775760/TwitterBkgd4.gif" TargetMode="External"/><Relationship Id="rId6663" Type="http://schemas.openxmlformats.org/officeDocument/2006/relationships/hyperlink" Target="https://pbs.twimg.com/profile_banners/595974776/1465269967" TargetMode="External"/><Relationship Id="rId7714" Type="http://schemas.openxmlformats.org/officeDocument/2006/relationships/hyperlink" Target="http://pbs.twimg.com/profile_images/544887446085726209/MLKwu5aM_normal.jpeg" TargetMode="External"/><Relationship Id="rId5265" Type="http://schemas.openxmlformats.org/officeDocument/2006/relationships/hyperlink" Target="http://pbs.twimg.com/profile_images/742078906140889088/BVvMRtiV_normal.jpg" TargetMode="External"/><Relationship Id="rId6316" Type="http://schemas.openxmlformats.org/officeDocument/2006/relationships/hyperlink" Target="http://abs.twimg.com/images/themes/theme1/bg.png" TargetMode="External"/><Relationship Id="rId9886" Type="http://schemas.openxmlformats.org/officeDocument/2006/relationships/hyperlink" Target="http://pbs.twimg.com/profile_images/378800000360323990/47b6bfab433a15f68437430623865992_normal.jpeg" TargetMode="External"/><Relationship Id="rId1875" Type="http://schemas.openxmlformats.org/officeDocument/2006/relationships/hyperlink" Target="https://pbs.twimg.com/profile_banners/633237284/1464989924" TargetMode="External"/><Relationship Id="rId8488" Type="http://schemas.openxmlformats.org/officeDocument/2006/relationships/hyperlink" Target="https://t.co/JgpAT0emlY" TargetMode="External"/><Relationship Id="rId9539" Type="http://schemas.openxmlformats.org/officeDocument/2006/relationships/hyperlink" Target="http://abs.twimg.com/images/themes/theme1/bg.png" TargetMode="External"/><Relationship Id="rId11469" Type="http://schemas.openxmlformats.org/officeDocument/2006/relationships/hyperlink" Target="http://pbs.twimg.com/profile_background_images/531234056814346240/BPCjjJVY.jpeg" TargetMode="External"/><Relationship Id="rId12867" Type="http://schemas.openxmlformats.org/officeDocument/2006/relationships/hyperlink" Target="http://abs.twimg.com/images/themes/theme1/bg.png" TargetMode="External"/><Relationship Id="rId13918" Type="http://schemas.openxmlformats.org/officeDocument/2006/relationships/hyperlink" Target="https://twitter.com/thogan09" TargetMode="External"/><Relationship Id="rId1528" Type="http://schemas.openxmlformats.org/officeDocument/2006/relationships/hyperlink" Target="https://twitter.com/guillermoluna96" TargetMode="External"/><Relationship Id="rId2926" Type="http://schemas.openxmlformats.org/officeDocument/2006/relationships/hyperlink" Target="https://twitter.com/juliasantiagop_" TargetMode="External"/><Relationship Id="rId4001" Type="http://schemas.openxmlformats.org/officeDocument/2006/relationships/hyperlink" Target="http://abs.twimg.com/images/themes/theme1/bg.png" TargetMode="External"/><Relationship Id="rId11950" Type="http://schemas.openxmlformats.org/officeDocument/2006/relationships/hyperlink" Target="http://pbs.twimg.com/profile_images/741830287798210561/fNBLpzzj_normal.jpg" TargetMode="External"/><Relationship Id="rId6173" Type="http://schemas.openxmlformats.org/officeDocument/2006/relationships/hyperlink" Target="https://pbs.twimg.com/profile_banners/627805576/1464801655" TargetMode="External"/><Relationship Id="rId7571" Type="http://schemas.openxmlformats.org/officeDocument/2006/relationships/hyperlink" Target="http://abs.twimg.com/images/themes/theme1/bg.png" TargetMode="External"/><Relationship Id="rId8622" Type="http://schemas.openxmlformats.org/officeDocument/2006/relationships/hyperlink" Target="https://t.co/pOb5GFU7gN" TargetMode="External"/><Relationship Id="rId10552" Type="http://schemas.openxmlformats.org/officeDocument/2006/relationships/hyperlink" Target="https://twitter.com/kathyexol" TargetMode="External"/><Relationship Id="rId11603" Type="http://schemas.openxmlformats.org/officeDocument/2006/relationships/hyperlink" Target="http://pbs.twimg.com/profile_images/652416315/IMG_5563cr_normal.jpg" TargetMode="External"/><Relationship Id="rId7224" Type="http://schemas.openxmlformats.org/officeDocument/2006/relationships/hyperlink" Target="http://pbs.twimg.com/profile_background_images/515643106356502528/NWiNaZyd.jpeg" TargetMode="External"/><Relationship Id="rId10205" Type="http://schemas.openxmlformats.org/officeDocument/2006/relationships/hyperlink" Target="http://pbs.twimg.com/profile_images/537478755891961857/mAfwNBfR_normal.png" TargetMode="External"/><Relationship Id="rId13775" Type="http://schemas.openxmlformats.org/officeDocument/2006/relationships/hyperlink" Target="https://twitter.com/mawijauzi" TargetMode="External"/><Relationship Id="rId14826" Type="http://schemas.openxmlformats.org/officeDocument/2006/relationships/hyperlink" Target="http://pbs.twimg.com/profile_images/1362304523/0516111140_normal.jpg" TargetMode="External"/><Relationship Id="rId2783" Type="http://schemas.openxmlformats.org/officeDocument/2006/relationships/hyperlink" Target="http://abs.twimg.com/images/themes/theme1/bg.png" TargetMode="External"/><Relationship Id="rId3834" Type="http://schemas.openxmlformats.org/officeDocument/2006/relationships/hyperlink" Target="https://pbs.twimg.com/profile_banners/4885797069/1457240492" TargetMode="External"/><Relationship Id="rId9396" Type="http://schemas.openxmlformats.org/officeDocument/2006/relationships/hyperlink" Target="http://pbs.twimg.com/profile_background_images/442050834986053633/gP_WHUQU.png" TargetMode="External"/><Relationship Id="rId12377" Type="http://schemas.openxmlformats.org/officeDocument/2006/relationships/hyperlink" Target="http://t.co/TGOlHpk1zr" TargetMode="External"/><Relationship Id="rId13428" Type="http://schemas.openxmlformats.org/officeDocument/2006/relationships/hyperlink" Target="http://pbs.twimg.com/profile_images/1422130378/45018_1442153486247_1005367631_31079145_5504068_n_normal.jpg" TargetMode="External"/><Relationship Id="rId755" Type="http://schemas.openxmlformats.org/officeDocument/2006/relationships/hyperlink" Target="http://pbs.twimg.com/profile_background_images/880055420/fb402d5f67df0dedb64f7bb9ce6853f7.gif" TargetMode="External"/><Relationship Id="rId1385" Type="http://schemas.openxmlformats.org/officeDocument/2006/relationships/hyperlink" Target="http://pbs.twimg.com/profile_images/2044921128/finals_normal.png" TargetMode="External"/><Relationship Id="rId2436" Type="http://schemas.openxmlformats.org/officeDocument/2006/relationships/hyperlink" Target="https://twitter.com/teleamazonasec" TargetMode="External"/><Relationship Id="rId9049" Type="http://schemas.openxmlformats.org/officeDocument/2006/relationships/hyperlink" Target="https://pbs.twimg.com/profile_banners/245148823/1440362298" TargetMode="External"/><Relationship Id="rId91" Type="http://schemas.openxmlformats.org/officeDocument/2006/relationships/hyperlink" Target="https://pbs.twimg.com/profile_banners/4924003539/1460362456" TargetMode="External"/><Relationship Id="rId408" Type="http://schemas.openxmlformats.org/officeDocument/2006/relationships/hyperlink" Target="http://pbs.twimg.com/profile_images/611901749385936896/GnLOR83T_normal.jpg" TargetMode="External"/><Relationship Id="rId1038" Type="http://schemas.openxmlformats.org/officeDocument/2006/relationships/hyperlink" Target="https://twitter.com/loquepasapr" TargetMode="External"/><Relationship Id="rId5659" Type="http://schemas.openxmlformats.org/officeDocument/2006/relationships/hyperlink" Target="https://pbs.twimg.com/profile_banners/905968220/1452767474" TargetMode="External"/><Relationship Id="rId9530" Type="http://schemas.openxmlformats.org/officeDocument/2006/relationships/hyperlink" Target="http://pbs.twimg.com/profile_background_images/560669269633949697/2WfBX423.jpeg" TargetMode="External"/><Relationship Id="rId7081" Type="http://schemas.openxmlformats.org/officeDocument/2006/relationships/hyperlink" Target="http://pbs.twimg.com/profile_images/643433655818452992/RESfMIon_normal.jpg" TargetMode="External"/><Relationship Id="rId8132" Type="http://schemas.openxmlformats.org/officeDocument/2006/relationships/hyperlink" Target="http://abs.twimg.com/images/themes/theme2/bg.gif" TargetMode="External"/><Relationship Id="rId11460" Type="http://schemas.openxmlformats.org/officeDocument/2006/relationships/hyperlink" Target="http://pbs.twimg.com/profile_background_images/378800000107696348/47295cd726793155b7ab22e671e2ee8a.jpeg" TargetMode="External"/><Relationship Id="rId12511" Type="http://schemas.openxmlformats.org/officeDocument/2006/relationships/hyperlink" Target="https://pbs.twimg.com/profile_banners/1936658689/1457665628" TargetMode="External"/><Relationship Id="rId10062" Type="http://schemas.openxmlformats.org/officeDocument/2006/relationships/hyperlink" Target="http://pbs.twimg.com/profile_images/695638808004415488/9XnAfqql_normal.jpg" TargetMode="External"/><Relationship Id="rId11113" Type="http://schemas.openxmlformats.org/officeDocument/2006/relationships/hyperlink" Target="http://t.co/Z4M89fs6mB" TargetMode="External"/><Relationship Id="rId14683" Type="http://schemas.openxmlformats.org/officeDocument/2006/relationships/hyperlink" Target="https://t.co/lMXdvPwwjg" TargetMode="External"/><Relationship Id="rId3691" Type="http://schemas.openxmlformats.org/officeDocument/2006/relationships/hyperlink" Target="http://pbs.twimg.com/profile_background_images/625009520536866816/pLuAcsUj.jpg" TargetMode="External"/><Relationship Id="rId4742" Type="http://schemas.openxmlformats.org/officeDocument/2006/relationships/hyperlink" Target="http://pbs.twimg.com/profile_images/742913414163509248/lmxryliQ_normal.jpg" TargetMode="External"/><Relationship Id="rId13285" Type="http://schemas.openxmlformats.org/officeDocument/2006/relationships/hyperlink" Target="http://pbs.twimg.com/profile_images/599125331899985920/UXokNef8_normal.jpg" TargetMode="External"/><Relationship Id="rId14336" Type="http://schemas.openxmlformats.org/officeDocument/2006/relationships/hyperlink" Target="http://pbs.twimg.com/profile_images/703385505237504002/cL2xaUoE_normal.jpg" TargetMode="External"/><Relationship Id="rId2293" Type="http://schemas.openxmlformats.org/officeDocument/2006/relationships/hyperlink" Target="http://pbs.twimg.com/profile_images/997196851/TwitterProfilePicMLKonly_normal.gif" TargetMode="External"/><Relationship Id="rId3344" Type="http://schemas.openxmlformats.org/officeDocument/2006/relationships/hyperlink" Target="http://pbs.twimg.com/profile_images/735104337857241088/SK_5utm5_normal.jpg" TargetMode="External"/><Relationship Id="rId7965" Type="http://schemas.openxmlformats.org/officeDocument/2006/relationships/hyperlink" Target="http://pbs.twimg.com/profile_background_images/497761890366279680/j3RfsFrO.png" TargetMode="External"/><Relationship Id="rId265" Type="http://schemas.openxmlformats.org/officeDocument/2006/relationships/hyperlink" Target="http://pbs.twimg.com/profile_background_images/543339005/who_twitter_gradientblue.png" TargetMode="External"/><Relationship Id="rId6567" Type="http://schemas.openxmlformats.org/officeDocument/2006/relationships/hyperlink" Target="http://pbs.twimg.com/profile_images/732677232339128320/uvT06UcY_normal.jpg" TargetMode="External"/><Relationship Id="rId7618" Type="http://schemas.openxmlformats.org/officeDocument/2006/relationships/hyperlink" Target="https://t.co/nvRS3qlLop" TargetMode="External"/><Relationship Id="rId10946" Type="http://schemas.openxmlformats.org/officeDocument/2006/relationships/hyperlink" Target="https://twitter.com/_larissaalara" TargetMode="External"/><Relationship Id="rId5169" Type="http://schemas.openxmlformats.org/officeDocument/2006/relationships/hyperlink" Target="http://pbs.twimg.com/profile_images/1927726827/TrayvonMartin_1_normal.jpg" TargetMode="External"/><Relationship Id="rId9040" Type="http://schemas.openxmlformats.org/officeDocument/2006/relationships/hyperlink" Target="https://pbs.twimg.com/profile_banners/2606652030/1459981978" TargetMode="External"/><Relationship Id="rId12021" Type="http://schemas.openxmlformats.org/officeDocument/2006/relationships/hyperlink" Target="https://twitter.com/filoli1" TargetMode="External"/><Relationship Id="rId1779" Type="http://schemas.openxmlformats.org/officeDocument/2006/relationships/hyperlink" Target="https://pbs.twimg.com/profile_banners/2302643617/1439901339" TargetMode="External"/><Relationship Id="rId4252" Type="http://schemas.openxmlformats.org/officeDocument/2006/relationships/hyperlink" Target="http://abs.twimg.com/images/themes/theme1/bg.png" TargetMode="External"/><Relationship Id="rId5650" Type="http://schemas.openxmlformats.org/officeDocument/2006/relationships/hyperlink" Target="https://pbs.twimg.com/profile_banners/186688200/1463615368" TargetMode="External"/><Relationship Id="rId6701" Type="http://schemas.openxmlformats.org/officeDocument/2006/relationships/hyperlink" Target="http://abs.twimg.com/images/themes/theme1/bg.png" TargetMode="External"/><Relationship Id="rId14193" Type="http://schemas.openxmlformats.org/officeDocument/2006/relationships/hyperlink" Target="http://pbs.twimg.com/profile_images/532580062575337472/bJPk3cgX_normal.jpeg" TargetMode="External"/><Relationship Id="rId15244" Type="http://schemas.openxmlformats.org/officeDocument/2006/relationships/hyperlink" Target="https://pbs.twimg.com/profile_banners/729053250968760320/1465793640" TargetMode="External"/><Relationship Id="rId5303" Type="http://schemas.openxmlformats.org/officeDocument/2006/relationships/hyperlink" Target="https://pbs.twimg.com/profile_banners/4448753063/1464726999" TargetMode="External"/><Relationship Id="rId8873" Type="http://schemas.openxmlformats.org/officeDocument/2006/relationships/hyperlink" Target="https://pbs.twimg.com/profile_banners/720989766934781955/1463150882" TargetMode="External"/><Relationship Id="rId9924" Type="http://schemas.openxmlformats.org/officeDocument/2006/relationships/hyperlink" Target="http://pbs.twimg.com/profile_images/728236129586130944/ScH5mAtN_normal.jpg" TargetMode="External"/><Relationship Id="rId11854" Type="http://schemas.openxmlformats.org/officeDocument/2006/relationships/hyperlink" Target="https://twitter.com/thaaisg13" TargetMode="External"/><Relationship Id="rId12905" Type="http://schemas.openxmlformats.org/officeDocument/2006/relationships/hyperlink" Target="http://pbs.twimg.com/profile_background_images/599124290500366336/ejeUh5Xs.jpg" TargetMode="External"/><Relationship Id="rId1913" Type="http://schemas.openxmlformats.org/officeDocument/2006/relationships/hyperlink" Target="http://pbs.twimg.com/profile_background_images/243483249/logTW.png" TargetMode="External"/><Relationship Id="rId7475" Type="http://schemas.openxmlformats.org/officeDocument/2006/relationships/hyperlink" Target="https://pbs.twimg.com/profile_banners/1573324730/1465850377" TargetMode="External"/><Relationship Id="rId8526" Type="http://schemas.openxmlformats.org/officeDocument/2006/relationships/hyperlink" Target="http://t.co/XHJ60EmAe9" TargetMode="External"/><Relationship Id="rId10456" Type="http://schemas.openxmlformats.org/officeDocument/2006/relationships/hyperlink" Target="http://pbs.twimg.com/profile_images/555325553587527680/vEbSh_x5_normal.jpeg" TargetMode="External"/><Relationship Id="rId11507" Type="http://schemas.openxmlformats.org/officeDocument/2006/relationships/hyperlink" Target="http://pbs.twimg.com/profile_images/732626808819056641/npfv8T9o_normal.jpg" TargetMode="External"/><Relationship Id="rId6077" Type="http://schemas.openxmlformats.org/officeDocument/2006/relationships/hyperlink" Target="http://pbs.twimg.com/profile_images/742553995294703616/Xh9-cj_F_normal.jpg" TargetMode="External"/><Relationship Id="rId7128" Type="http://schemas.openxmlformats.org/officeDocument/2006/relationships/hyperlink" Target="http://pbs.twimg.com/profile_images/511269922719031296/zPNslJ7g_normal.jpeg" TargetMode="External"/><Relationship Id="rId10109" Type="http://schemas.openxmlformats.org/officeDocument/2006/relationships/hyperlink" Target="http://pbs.twimg.com/profile_images/692774372361129984/nRU_lIuV_normal.jpg" TargetMode="External"/><Relationship Id="rId13679" Type="http://schemas.openxmlformats.org/officeDocument/2006/relationships/hyperlink" Target="https://twitter.com/politisloth" TargetMode="External"/><Relationship Id="rId2687" Type="http://schemas.openxmlformats.org/officeDocument/2006/relationships/hyperlink" Target="https://pbs.twimg.com/profile_banners/3296005060/1464747214" TargetMode="External"/><Relationship Id="rId3738" Type="http://schemas.openxmlformats.org/officeDocument/2006/relationships/hyperlink" Target="http://pbs.twimg.com/profile_images/722578927512903680/Yc8JajQR_normal.jpg" TargetMode="External"/><Relationship Id="rId659" Type="http://schemas.openxmlformats.org/officeDocument/2006/relationships/hyperlink" Target="https://pbs.twimg.com/profile_banners/4826297368/1460463706" TargetMode="External"/><Relationship Id="rId1289" Type="http://schemas.openxmlformats.org/officeDocument/2006/relationships/hyperlink" Target="http://abs.twimg.com/images/themes/theme1/bg.png" TargetMode="External"/><Relationship Id="rId5160" Type="http://schemas.openxmlformats.org/officeDocument/2006/relationships/hyperlink" Target="http://pbs.twimg.com/profile_images/692263572710252545/oFwlaEUn_normal.jpg" TargetMode="External"/><Relationship Id="rId6211" Type="http://schemas.openxmlformats.org/officeDocument/2006/relationships/hyperlink" Target="https://pbs.twimg.com/profile_banners/247081673/1462387029" TargetMode="External"/><Relationship Id="rId8383" Type="http://schemas.openxmlformats.org/officeDocument/2006/relationships/hyperlink" Target="http://pbs.twimg.com/profile_background_images/626318914/a5xhqerwurb1l473bid2.jpeg" TargetMode="External"/><Relationship Id="rId9781" Type="http://schemas.openxmlformats.org/officeDocument/2006/relationships/hyperlink" Target="http://abs.twimg.com/images/themes/theme1/bg.png" TargetMode="External"/><Relationship Id="rId12762" Type="http://schemas.openxmlformats.org/officeDocument/2006/relationships/hyperlink" Target="https://pbs.twimg.com/profile_banners/112861925/1448223804" TargetMode="External"/><Relationship Id="rId13813" Type="http://schemas.openxmlformats.org/officeDocument/2006/relationships/hyperlink" Target="https://twitter.com/shubhupadhyay53" TargetMode="External"/><Relationship Id="rId1770" Type="http://schemas.openxmlformats.org/officeDocument/2006/relationships/hyperlink" Target="https://pbs.twimg.com/profile_banners/1428683438/1384400319" TargetMode="External"/><Relationship Id="rId2821" Type="http://schemas.openxmlformats.org/officeDocument/2006/relationships/hyperlink" Target="http://pbs.twimg.com/profile_images/3401320650/a402d7b45d3a7fa4adc71cc832aab00f_normal.jpeg" TargetMode="External"/><Relationship Id="rId8036" Type="http://schemas.openxmlformats.org/officeDocument/2006/relationships/hyperlink" Target="http://t.co/gFoEr0d8rd" TargetMode="External"/><Relationship Id="rId9434" Type="http://schemas.openxmlformats.org/officeDocument/2006/relationships/hyperlink" Target="http://pbs.twimg.com/profile_background_images/717161396/1c9fff446d23ef07f4919c71183fb2ef.jpeg" TargetMode="External"/><Relationship Id="rId11364" Type="http://schemas.openxmlformats.org/officeDocument/2006/relationships/hyperlink" Target="http://pbs.twimg.com/profile_background_images/634045409/p626ijx0h61dvrd26p7m.jpeg" TargetMode="External"/><Relationship Id="rId12415" Type="http://schemas.openxmlformats.org/officeDocument/2006/relationships/hyperlink" Target="http://t.co/nAg4wM76NT" TargetMode="External"/><Relationship Id="rId1423" Type="http://schemas.openxmlformats.org/officeDocument/2006/relationships/hyperlink" Target="http://pbs.twimg.com/profile_images/682683110618574848/GORymCbO_normal.jpg" TargetMode="External"/><Relationship Id="rId4993" Type="http://schemas.openxmlformats.org/officeDocument/2006/relationships/hyperlink" Target="https://twitter.com/unews365" TargetMode="External"/><Relationship Id="rId11017" Type="http://schemas.openxmlformats.org/officeDocument/2006/relationships/hyperlink" Target="https://twitter.com/cdc" TargetMode="External"/><Relationship Id="rId14587" Type="http://schemas.openxmlformats.org/officeDocument/2006/relationships/hyperlink" Target="https://twitter.com/tattylane" TargetMode="External"/><Relationship Id="rId3595" Type="http://schemas.openxmlformats.org/officeDocument/2006/relationships/hyperlink" Target="https://twitter.com/benmentari" TargetMode="External"/><Relationship Id="rId4646" Type="http://schemas.openxmlformats.org/officeDocument/2006/relationships/hyperlink" Target="https://pbs.twimg.com/profile_banners/307452066/1465116380" TargetMode="External"/><Relationship Id="rId13189" Type="http://schemas.openxmlformats.org/officeDocument/2006/relationships/hyperlink" Target="http://pbs.twimg.com/profile_images/542450736760516608/7tH7MKSU_normal.jpeg" TargetMode="External"/><Relationship Id="rId2197" Type="http://schemas.openxmlformats.org/officeDocument/2006/relationships/hyperlink" Target="http://pbs.twimg.com/profile_images/724321801560592384/QTw1eg1j_normal.jpg" TargetMode="External"/><Relationship Id="rId3248" Type="http://schemas.openxmlformats.org/officeDocument/2006/relationships/hyperlink" Target="http://abs.twimg.com/images/themes/theme14/bg.gif" TargetMode="External"/><Relationship Id="rId7869" Type="http://schemas.openxmlformats.org/officeDocument/2006/relationships/hyperlink" Target="http://pbs.twimg.com/profile_images/737272738977615872/yhfG6YyD_normal.jpg" TargetMode="External"/><Relationship Id="rId10100" Type="http://schemas.openxmlformats.org/officeDocument/2006/relationships/hyperlink" Target="http://pbs.twimg.com/profile_images/730482538607599616/hbMHFW63_normal.jpg" TargetMode="External"/><Relationship Id="rId169" Type="http://schemas.openxmlformats.org/officeDocument/2006/relationships/hyperlink" Target="https://pbs.twimg.com/profile_banners/168557479/1415841177" TargetMode="External"/><Relationship Id="rId9291" Type="http://schemas.openxmlformats.org/officeDocument/2006/relationships/hyperlink" Target="http://abs.twimg.com/images/themes/theme1/bg.png" TargetMode="External"/><Relationship Id="rId13670" Type="http://schemas.openxmlformats.org/officeDocument/2006/relationships/hyperlink" Target="https://twitter.com/bhumikumar" TargetMode="External"/><Relationship Id="rId14721" Type="http://schemas.openxmlformats.org/officeDocument/2006/relationships/hyperlink" Target="https://pbs.twimg.com/profile_banners/2798641115/1412189888" TargetMode="External"/><Relationship Id="rId650" Type="http://schemas.openxmlformats.org/officeDocument/2006/relationships/hyperlink" Target="http://t.co/eitYvTaMPX" TargetMode="External"/><Relationship Id="rId1280" Type="http://schemas.openxmlformats.org/officeDocument/2006/relationships/hyperlink" Target="http://pbs.twimg.com/profile_background_images/792579145/fb39f103eb90eefc3c9ad7e70e7f4287.jpeg" TargetMode="External"/><Relationship Id="rId2331" Type="http://schemas.openxmlformats.org/officeDocument/2006/relationships/hyperlink" Target="https://twitter.com/radiocutivalu" TargetMode="External"/><Relationship Id="rId12272" Type="http://schemas.openxmlformats.org/officeDocument/2006/relationships/hyperlink" Target="https://twitter.com/mtwicex" TargetMode="External"/><Relationship Id="rId13323" Type="http://schemas.openxmlformats.org/officeDocument/2006/relationships/hyperlink" Target="http://pbs.twimg.com/profile_images/641088189017493504/N8OV0Tkb_normal.jpg" TargetMode="External"/><Relationship Id="rId303" Type="http://schemas.openxmlformats.org/officeDocument/2006/relationships/hyperlink" Target="http://pbs.twimg.com/profile_background_images/378800000052133993/59faccf57733fc404bd3eb2f62c70838.jpeg" TargetMode="External"/><Relationship Id="rId6952" Type="http://schemas.openxmlformats.org/officeDocument/2006/relationships/hyperlink" Target="https://pbs.twimg.com/profile_banners/797589488/1464411069" TargetMode="External"/><Relationship Id="rId5554" Type="http://schemas.openxmlformats.org/officeDocument/2006/relationships/hyperlink" Target="http://abs.twimg.com/images/themes/theme1/bg.png" TargetMode="External"/><Relationship Id="rId6605" Type="http://schemas.openxmlformats.org/officeDocument/2006/relationships/hyperlink" Target="https://t.co/9nH2uniUYJ" TargetMode="External"/><Relationship Id="rId14097" Type="http://schemas.openxmlformats.org/officeDocument/2006/relationships/hyperlink" Target="https://twitter.com/dilmabr" TargetMode="External"/><Relationship Id="rId15148" Type="http://schemas.openxmlformats.org/officeDocument/2006/relationships/hyperlink" Target="https://twitter.com/roadqween" TargetMode="External"/><Relationship Id="rId4156" Type="http://schemas.openxmlformats.org/officeDocument/2006/relationships/hyperlink" Target="http://pbs.twimg.com/profile_background_images/575806365878251520/RP_R-nll.jpeg" TargetMode="External"/><Relationship Id="rId5207" Type="http://schemas.openxmlformats.org/officeDocument/2006/relationships/hyperlink" Target="https://twitter.com/jahewans" TargetMode="External"/><Relationship Id="rId8777" Type="http://schemas.openxmlformats.org/officeDocument/2006/relationships/hyperlink" Target="https://pbs.twimg.com/profile_banners/17171111/1445951571" TargetMode="External"/><Relationship Id="rId9828" Type="http://schemas.openxmlformats.org/officeDocument/2006/relationships/hyperlink" Target="http://pbs.twimg.com/profile_images/2165596335/image_normal.jpg" TargetMode="External"/><Relationship Id="rId11758" Type="http://schemas.openxmlformats.org/officeDocument/2006/relationships/hyperlink" Target="https://twitter.com/robinsradar" TargetMode="External"/><Relationship Id="rId1817" Type="http://schemas.openxmlformats.org/officeDocument/2006/relationships/hyperlink" Target="https://pbs.twimg.com/profile_banners/998823584/1432048393" TargetMode="External"/><Relationship Id="rId7379" Type="http://schemas.openxmlformats.org/officeDocument/2006/relationships/hyperlink" Target="http://pbs.twimg.com/profile_background_images/363887429/MS_twitter_v7.jpg" TargetMode="External"/><Relationship Id="rId12809" Type="http://schemas.openxmlformats.org/officeDocument/2006/relationships/hyperlink" Target="http://pbs.twimg.com/profile_background_images/578764165/7z6hutasbo94x76rijdp.jpeg" TargetMode="External"/><Relationship Id="rId13180" Type="http://schemas.openxmlformats.org/officeDocument/2006/relationships/hyperlink" Target="http://abs.twimg.com/sticky/default_profile_images/default_profile_1_normal.png" TargetMode="External"/><Relationship Id="rId14231" Type="http://schemas.openxmlformats.org/officeDocument/2006/relationships/hyperlink" Target="https://twitter.com/cnni" TargetMode="External"/><Relationship Id="rId160" Type="http://schemas.openxmlformats.org/officeDocument/2006/relationships/hyperlink" Target="https://pbs.twimg.com/profile_banners/1000699344/1444686250" TargetMode="External"/><Relationship Id="rId3989" Type="http://schemas.openxmlformats.org/officeDocument/2006/relationships/hyperlink" Target="https://pbs.twimg.com/profile_banners/285718129/1463711037" TargetMode="External"/><Relationship Id="rId6462" Type="http://schemas.openxmlformats.org/officeDocument/2006/relationships/hyperlink" Target="https://twitter.com/lipezadu" TargetMode="External"/><Relationship Id="rId7860" Type="http://schemas.openxmlformats.org/officeDocument/2006/relationships/hyperlink" Target="http://pbs.twimg.com/profile_images/727863966567903232/inm00S9s_normal.jpg" TargetMode="External"/><Relationship Id="rId8911" Type="http://schemas.openxmlformats.org/officeDocument/2006/relationships/hyperlink" Target="https://pbs.twimg.com/profile_banners/1075681177/1463983364" TargetMode="External"/><Relationship Id="rId10841" Type="http://schemas.openxmlformats.org/officeDocument/2006/relationships/hyperlink" Target="https://twitter.com/pedroettien" TargetMode="External"/><Relationship Id="rId5064" Type="http://schemas.openxmlformats.org/officeDocument/2006/relationships/hyperlink" Target="http://pbs.twimg.com/profile_images/604539864/megacatch_normal.bmp" TargetMode="External"/><Relationship Id="rId6115" Type="http://schemas.openxmlformats.org/officeDocument/2006/relationships/hyperlink" Target="https://t.co/RVnscXBjTK" TargetMode="External"/><Relationship Id="rId7513" Type="http://schemas.openxmlformats.org/officeDocument/2006/relationships/hyperlink" Target="http://pbs.twimg.com/profile_images/726135633702490112/74AmrNgd_normal.jpg" TargetMode="External"/><Relationship Id="rId9685" Type="http://schemas.openxmlformats.org/officeDocument/2006/relationships/hyperlink" Target="http://pbs.twimg.com/profile_background_images/507592409463529472/mu4cflXf.jpeg" TargetMode="External"/><Relationship Id="rId12666" Type="http://schemas.openxmlformats.org/officeDocument/2006/relationships/hyperlink" Target="https://pbs.twimg.com/profile_banners/2850175499/1457563701" TargetMode="External"/><Relationship Id="rId13717" Type="http://schemas.openxmlformats.org/officeDocument/2006/relationships/hyperlink" Target="https://twitter.com/geopoliting" TargetMode="External"/><Relationship Id="rId1674" Type="http://schemas.openxmlformats.org/officeDocument/2006/relationships/hyperlink" Target="http://t.co/o2kOuYEgod" TargetMode="External"/><Relationship Id="rId2725" Type="http://schemas.openxmlformats.org/officeDocument/2006/relationships/hyperlink" Target="https://pbs.twimg.com/profile_banners/4579860622/1460482421" TargetMode="External"/><Relationship Id="rId8287" Type="http://schemas.openxmlformats.org/officeDocument/2006/relationships/hyperlink" Target="https://twitter.com/ohboyboy22" TargetMode="External"/><Relationship Id="rId9338" Type="http://schemas.openxmlformats.org/officeDocument/2006/relationships/hyperlink" Target="http://pbs.twimg.com/profile_background_images/201249356/bg.jpg" TargetMode="External"/><Relationship Id="rId11268" Type="http://schemas.openxmlformats.org/officeDocument/2006/relationships/hyperlink" Target="https://pbs.twimg.com/profile_banners/180132598/1431283375" TargetMode="External"/><Relationship Id="rId12319" Type="http://schemas.openxmlformats.org/officeDocument/2006/relationships/hyperlink" Target="http://t.co/GoT4pNZwEM" TargetMode="External"/><Relationship Id="rId1327" Type="http://schemas.openxmlformats.org/officeDocument/2006/relationships/hyperlink" Target="http://abs.twimg.com/images/themes/theme1/bg.png" TargetMode="External"/><Relationship Id="rId4897" Type="http://schemas.openxmlformats.org/officeDocument/2006/relationships/hyperlink" Target="https://pbs.twimg.com/profile_banners/81996989/1397565861" TargetMode="External"/><Relationship Id="rId5948" Type="http://schemas.openxmlformats.org/officeDocument/2006/relationships/hyperlink" Target="https://twitter.com/edavid57edavid" TargetMode="External"/><Relationship Id="rId33" Type="http://schemas.openxmlformats.org/officeDocument/2006/relationships/hyperlink" Target="http://t.co/6MycefWITd" TargetMode="External"/><Relationship Id="rId3499" Type="http://schemas.openxmlformats.org/officeDocument/2006/relationships/hyperlink" Target="https://twitter.com/rafael_tp13" TargetMode="External"/><Relationship Id="rId7370" Type="http://schemas.openxmlformats.org/officeDocument/2006/relationships/hyperlink" Target="http://abs.twimg.com/images/themes/theme1/bg.png" TargetMode="External"/><Relationship Id="rId8421" Type="http://schemas.openxmlformats.org/officeDocument/2006/relationships/hyperlink" Target="http://pbs.twimg.com/profile_images/734880159812050945/fxJxnakA_normal.jpg" TargetMode="External"/><Relationship Id="rId12800" Type="http://schemas.openxmlformats.org/officeDocument/2006/relationships/hyperlink" Target="https://pbs.twimg.com/profile_banners/68412042/1430238025" TargetMode="External"/><Relationship Id="rId7023" Type="http://schemas.openxmlformats.org/officeDocument/2006/relationships/hyperlink" Target="http://pbs.twimg.com/profile_images/738175137355177984/rv5qz9z8_normal.jpg" TargetMode="External"/><Relationship Id="rId10351" Type="http://schemas.openxmlformats.org/officeDocument/2006/relationships/hyperlink" Target="http://pbs.twimg.com/profile_images/452488250184458240/G9ZUmlwL_normal.jpeg" TargetMode="External"/><Relationship Id="rId11402" Type="http://schemas.openxmlformats.org/officeDocument/2006/relationships/hyperlink" Target="http://abs.twimg.com/images/themes/theme1/bg.png" TargetMode="External"/><Relationship Id="rId14972" Type="http://schemas.openxmlformats.org/officeDocument/2006/relationships/hyperlink" Target="https://pbs.twimg.com/profile_banners/35953646/1415570544" TargetMode="External"/><Relationship Id="rId3980" Type="http://schemas.openxmlformats.org/officeDocument/2006/relationships/hyperlink" Target="https://pbs.twimg.com/profile_banners/3286521156/1453727832" TargetMode="External"/><Relationship Id="rId9195" Type="http://schemas.openxmlformats.org/officeDocument/2006/relationships/hyperlink" Target="https://pbs.twimg.com/profile_banners/81682254/1447290069" TargetMode="External"/><Relationship Id="rId10004" Type="http://schemas.openxmlformats.org/officeDocument/2006/relationships/hyperlink" Target="http://pbs.twimg.com/profile_images/731135951599083520/lYBSg5___normal.jpg" TargetMode="External"/><Relationship Id="rId13574" Type="http://schemas.openxmlformats.org/officeDocument/2006/relationships/hyperlink" Target="https://twitter.com/alexandre863" TargetMode="External"/><Relationship Id="rId14625" Type="http://schemas.openxmlformats.org/officeDocument/2006/relationships/hyperlink" Target="http://pbs.twimg.com/profile_images/733006736257208320/YnWlc-qe_normal.jpg" TargetMode="External"/><Relationship Id="rId1184" Type="http://schemas.openxmlformats.org/officeDocument/2006/relationships/hyperlink" Target="https://pbs.twimg.com/profile_banners/7115632/1450326815" TargetMode="External"/><Relationship Id="rId2582" Type="http://schemas.openxmlformats.org/officeDocument/2006/relationships/hyperlink" Target="https://pbs.twimg.com/profile_banners/346721189/1431728912" TargetMode="External"/><Relationship Id="rId3633" Type="http://schemas.openxmlformats.org/officeDocument/2006/relationships/hyperlink" Target="https://t.co/OoOS1PrGwK" TargetMode="External"/><Relationship Id="rId12176" Type="http://schemas.openxmlformats.org/officeDocument/2006/relationships/hyperlink" Target="http://pbs.twimg.com/profile_background_images/455142162414317568/4uBVuS59.png" TargetMode="External"/><Relationship Id="rId13227" Type="http://schemas.openxmlformats.org/officeDocument/2006/relationships/hyperlink" Target="http://pbs.twimg.com/profile_images/743351861143445504/Z4xNxIeF_normal.jpg" TargetMode="External"/><Relationship Id="rId554" Type="http://schemas.openxmlformats.org/officeDocument/2006/relationships/hyperlink" Target="https://twitter.com/newmedsupplies" TargetMode="External"/><Relationship Id="rId2235" Type="http://schemas.openxmlformats.org/officeDocument/2006/relationships/hyperlink" Target="http://abs.twimg.com/sticky/default_profile_images/default_profile_5_normal.png" TargetMode="External"/><Relationship Id="rId6856" Type="http://schemas.openxmlformats.org/officeDocument/2006/relationships/hyperlink" Target="https://twitter.com/ncasanare1" TargetMode="External"/><Relationship Id="rId7907" Type="http://schemas.openxmlformats.org/officeDocument/2006/relationships/hyperlink" Target="https://twitter.com/news4sa" TargetMode="External"/><Relationship Id="rId207" Type="http://schemas.openxmlformats.org/officeDocument/2006/relationships/hyperlink" Target="http://abs.twimg.com/images/themes/theme5/bg.gif" TargetMode="External"/><Relationship Id="rId5458" Type="http://schemas.openxmlformats.org/officeDocument/2006/relationships/hyperlink" Target="http://pbs.twimg.com/profile_images/731669980413100032/WoWRz8OD_normal.jpg" TargetMode="External"/><Relationship Id="rId6509" Type="http://schemas.openxmlformats.org/officeDocument/2006/relationships/hyperlink" Target="https://twitter.com/jaureallve" TargetMode="External"/><Relationship Id="rId12310" Type="http://schemas.openxmlformats.org/officeDocument/2006/relationships/hyperlink" Target="http://t.co/E8JMBaVAZE" TargetMode="External"/><Relationship Id="rId3490" Type="http://schemas.openxmlformats.org/officeDocument/2006/relationships/hyperlink" Target="https://twitter.com/izafashion1" TargetMode="External"/><Relationship Id="rId4541" Type="http://schemas.openxmlformats.org/officeDocument/2006/relationships/hyperlink" Target="https://t.co/TF5kfExfwG" TargetMode="External"/><Relationship Id="rId13084" Type="http://schemas.openxmlformats.org/officeDocument/2006/relationships/hyperlink" Target="http://abs.twimg.com/images/themes/theme1/bg.png" TargetMode="External"/><Relationship Id="rId14135" Type="http://schemas.openxmlformats.org/officeDocument/2006/relationships/hyperlink" Target="https://pbs.twimg.com/profile_banners/1601339688/1387508397" TargetMode="External"/><Relationship Id="rId14482" Type="http://schemas.openxmlformats.org/officeDocument/2006/relationships/hyperlink" Target="https://twitter.com/eriicksilvaq" TargetMode="External"/><Relationship Id="rId2092" Type="http://schemas.openxmlformats.org/officeDocument/2006/relationships/hyperlink" Target="http://pbs.twimg.com/profile_background_images/631958645119578112/jPhbxhC4.jpg" TargetMode="External"/><Relationship Id="rId3143" Type="http://schemas.openxmlformats.org/officeDocument/2006/relationships/hyperlink" Target="https://pbs.twimg.com/profile_banners/458899553/1461380759" TargetMode="External"/><Relationship Id="rId7764" Type="http://schemas.openxmlformats.org/officeDocument/2006/relationships/hyperlink" Target="https://pbs.twimg.com/profile_banners/3830443822/1465931937" TargetMode="External"/><Relationship Id="rId8815" Type="http://schemas.openxmlformats.org/officeDocument/2006/relationships/hyperlink" Target="https://pbs.twimg.com/profile_banners/359642784/1465840694" TargetMode="External"/><Relationship Id="rId10745" Type="http://schemas.openxmlformats.org/officeDocument/2006/relationships/hyperlink" Target="https://twitter.com/jhow_pvp" TargetMode="External"/><Relationship Id="rId6366" Type="http://schemas.openxmlformats.org/officeDocument/2006/relationships/hyperlink" Target="http://pbs.twimg.com/profile_images/738890185086271488/N0oOnAFs_normal.jpg" TargetMode="External"/><Relationship Id="rId7417" Type="http://schemas.openxmlformats.org/officeDocument/2006/relationships/hyperlink" Target="http://pbs.twimg.com/profile_images/739663241866059776/3WCjqByI_normal.jpg" TargetMode="External"/><Relationship Id="rId13968" Type="http://schemas.openxmlformats.org/officeDocument/2006/relationships/hyperlink" Target="http://t.co/Lz5ozmvjVv" TargetMode="External"/><Relationship Id="rId2976" Type="http://schemas.openxmlformats.org/officeDocument/2006/relationships/hyperlink" Target="https://pbs.twimg.com/profile_banners/2162535946/1452404926" TargetMode="External"/><Relationship Id="rId6019" Type="http://schemas.openxmlformats.org/officeDocument/2006/relationships/hyperlink" Target="http://pbs.twimg.com/profile_images/484152904165888000/26HIWZ-T_normal.jpeg" TargetMode="External"/><Relationship Id="rId9589" Type="http://schemas.openxmlformats.org/officeDocument/2006/relationships/hyperlink" Target="http://abs.twimg.com/images/themes/theme1/bg.png" TargetMode="External"/><Relationship Id="rId948" Type="http://schemas.openxmlformats.org/officeDocument/2006/relationships/hyperlink" Target="http://pbs.twimg.com/profile_images/574653813237252096/rvirFntu_normal.jpeg" TargetMode="External"/><Relationship Id="rId1578" Type="http://schemas.openxmlformats.org/officeDocument/2006/relationships/hyperlink" Target="https://twitter.com/nathalie_spt" TargetMode="External"/><Relationship Id="rId2629" Type="http://schemas.openxmlformats.org/officeDocument/2006/relationships/hyperlink" Target="https://twitter.com/comunidadecusa" TargetMode="External"/><Relationship Id="rId6500" Type="http://schemas.openxmlformats.org/officeDocument/2006/relationships/hyperlink" Target="https://twitter.com/jennakacheroski" TargetMode="External"/><Relationship Id="rId15043" Type="http://schemas.openxmlformats.org/officeDocument/2006/relationships/hyperlink" Target="http://abs.twimg.com/images/themes/theme1/bg.png" TargetMode="External"/><Relationship Id="rId4051" Type="http://schemas.openxmlformats.org/officeDocument/2006/relationships/hyperlink" Target="http://pbs.twimg.com/profile_images/742797501/14350_197963645218_730720218_4421420_6106868_n_normal.jpg" TargetMode="External"/><Relationship Id="rId5102" Type="http://schemas.openxmlformats.org/officeDocument/2006/relationships/hyperlink" Target="http://t.co/KfGG7VHu7k" TargetMode="External"/><Relationship Id="rId8672" Type="http://schemas.openxmlformats.org/officeDocument/2006/relationships/hyperlink" Target="https://t.co/1AwDk7Zk6c" TargetMode="External"/><Relationship Id="rId7274" Type="http://schemas.openxmlformats.org/officeDocument/2006/relationships/hyperlink" Target="http://abs.twimg.com/images/themes/theme1/bg.png" TargetMode="External"/><Relationship Id="rId8325" Type="http://schemas.openxmlformats.org/officeDocument/2006/relationships/hyperlink" Target="https://t.co/yMUAMhkenq" TargetMode="External"/><Relationship Id="rId9723" Type="http://schemas.openxmlformats.org/officeDocument/2006/relationships/hyperlink" Target="http://pbs.twimg.com/profile_background_images/663221162/fk65lytsncgh08pzcpdv.jpeg" TargetMode="External"/><Relationship Id="rId11653" Type="http://schemas.openxmlformats.org/officeDocument/2006/relationships/hyperlink" Target="http://pbs.twimg.com/profile_images/427609904598114304/CfAntrrt_normal.jpeg" TargetMode="External"/><Relationship Id="rId12704" Type="http://schemas.openxmlformats.org/officeDocument/2006/relationships/hyperlink" Target="https://pbs.twimg.com/profile_banners/15577108/1465798361" TargetMode="External"/><Relationship Id="rId1712" Type="http://schemas.openxmlformats.org/officeDocument/2006/relationships/hyperlink" Target="https://t.co/hZT82IgUUA" TargetMode="External"/><Relationship Id="rId10255" Type="http://schemas.openxmlformats.org/officeDocument/2006/relationships/hyperlink" Target="http://pbs.twimg.com/profile_images/742931021117706241/0GOmyXFQ_normal.jpg" TargetMode="External"/><Relationship Id="rId11306" Type="http://schemas.openxmlformats.org/officeDocument/2006/relationships/hyperlink" Target="https://pbs.twimg.com/profile_banners/19087092/1398476139" TargetMode="External"/><Relationship Id="rId14876" Type="http://schemas.openxmlformats.org/officeDocument/2006/relationships/hyperlink" Target="https://twitter.com/evanderburg" TargetMode="External"/><Relationship Id="rId3884" Type="http://schemas.openxmlformats.org/officeDocument/2006/relationships/hyperlink" Target="http://pbs.twimg.com/profile_images/729491201750118401/R26Qp9KN_normal.jpg" TargetMode="External"/><Relationship Id="rId4935" Type="http://schemas.openxmlformats.org/officeDocument/2006/relationships/hyperlink" Target="http://abs.twimg.com/images/themes/theme14/bg.gif" TargetMode="External"/><Relationship Id="rId9099" Type="http://schemas.openxmlformats.org/officeDocument/2006/relationships/hyperlink" Target="https://pbs.twimg.com/profile_banners/1936536769/1439178099" TargetMode="External"/><Relationship Id="rId13478" Type="http://schemas.openxmlformats.org/officeDocument/2006/relationships/hyperlink" Target="http://pbs.twimg.com/profile_images/1428540490/TRIBUNATWITTER_normal.png" TargetMode="External"/><Relationship Id="rId14529" Type="http://schemas.openxmlformats.org/officeDocument/2006/relationships/hyperlink" Target="https://pbs.twimg.com/profile_banners/1446656442/1465802933" TargetMode="External"/><Relationship Id="rId2486" Type="http://schemas.openxmlformats.org/officeDocument/2006/relationships/hyperlink" Target="https://twitter.com/repmichelle" TargetMode="External"/><Relationship Id="rId3537" Type="http://schemas.openxmlformats.org/officeDocument/2006/relationships/hyperlink" Target="https://twitter.com/aba_wd40" TargetMode="External"/><Relationship Id="rId458" Type="http://schemas.openxmlformats.org/officeDocument/2006/relationships/hyperlink" Target="https://twitter.com/josemendozamdr" TargetMode="External"/><Relationship Id="rId1088" Type="http://schemas.openxmlformats.org/officeDocument/2006/relationships/hyperlink" Target="https://twitter.com/monikeyolguin" TargetMode="External"/><Relationship Id="rId2139" Type="http://schemas.openxmlformats.org/officeDocument/2006/relationships/hyperlink" Target="http://pbs.twimg.com/profile_images/533719895411019776/MUGd9VgK_normal.jpeg" TargetMode="External"/><Relationship Id="rId6010" Type="http://schemas.openxmlformats.org/officeDocument/2006/relationships/hyperlink" Target="http://pbs.twimg.com/profile_images/743242376940920838/0beN2moe_normal.jpg" TargetMode="External"/><Relationship Id="rId9580" Type="http://schemas.openxmlformats.org/officeDocument/2006/relationships/hyperlink" Target="http://abs.twimg.com/images/themes/theme4/bg.gif" TargetMode="External"/><Relationship Id="rId2620" Type="http://schemas.openxmlformats.org/officeDocument/2006/relationships/hyperlink" Target="http://pbs.twimg.com/profile_images/3719249949/52bf910f8a2acc2a498d54c631ca27b8_normal.jpeg" TargetMode="External"/><Relationship Id="rId8182" Type="http://schemas.openxmlformats.org/officeDocument/2006/relationships/hyperlink" Target="http://abs.twimg.com/images/themes/theme2/bg.gif" TargetMode="External"/><Relationship Id="rId9233" Type="http://schemas.openxmlformats.org/officeDocument/2006/relationships/hyperlink" Target="https://pbs.twimg.com/profile_banners/2330624014/1438971490" TargetMode="External"/><Relationship Id="rId11163" Type="http://schemas.openxmlformats.org/officeDocument/2006/relationships/hyperlink" Target="https://t.co/CZVLDWQRrg" TargetMode="External"/><Relationship Id="rId12214" Type="http://schemas.openxmlformats.org/officeDocument/2006/relationships/hyperlink" Target="http://pbs.twimg.com/profile_images/478637253481086977/aE2OOz5k_normal.jpeg" TargetMode="External"/><Relationship Id="rId12561" Type="http://schemas.openxmlformats.org/officeDocument/2006/relationships/hyperlink" Target="https://pbs.twimg.com/profile_banners/4107670407/1446661274" TargetMode="External"/><Relationship Id="rId13612" Type="http://schemas.openxmlformats.org/officeDocument/2006/relationships/hyperlink" Target="https://twitter.com/king5seattle" TargetMode="External"/><Relationship Id="rId1222" Type="http://schemas.openxmlformats.org/officeDocument/2006/relationships/hyperlink" Target="https://pbs.twimg.com/profile_banners/4338691754/1448490183" TargetMode="External"/><Relationship Id="rId3394" Type="http://schemas.openxmlformats.org/officeDocument/2006/relationships/hyperlink" Target="http://pbs.twimg.com/profile_images/725767065529802752/1l_7mFVf_normal.jpg" TargetMode="External"/><Relationship Id="rId4792" Type="http://schemas.openxmlformats.org/officeDocument/2006/relationships/hyperlink" Target="https://twitter.com/pestworld" TargetMode="External"/><Relationship Id="rId5843" Type="http://schemas.openxmlformats.org/officeDocument/2006/relationships/hyperlink" Target="http://pbs.twimg.com/profile_background_images/465858185387970560/5vJHUSPn.jpeg" TargetMode="External"/><Relationship Id="rId14386" Type="http://schemas.openxmlformats.org/officeDocument/2006/relationships/hyperlink" Target="https://t.co/kMLZ2TnI1y" TargetMode="External"/><Relationship Id="rId3047" Type="http://schemas.openxmlformats.org/officeDocument/2006/relationships/hyperlink" Target="https://t.co/hiPTICP7oc" TargetMode="External"/><Relationship Id="rId4445" Type="http://schemas.openxmlformats.org/officeDocument/2006/relationships/hyperlink" Target="https://twitter.com/realmattvarela" TargetMode="External"/><Relationship Id="rId10996" Type="http://schemas.openxmlformats.org/officeDocument/2006/relationships/hyperlink" Target="https://twitter.com/malupbettinelli" TargetMode="External"/><Relationship Id="rId14039" Type="http://schemas.openxmlformats.org/officeDocument/2006/relationships/hyperlink" Target="http://t.co/eD932FZniE" TargetMode="External"/><Relationship Id="rId7668" Type="http://schemas.openxmlformats.org/officeDocument/2006/relationships/hyperlink" Target="http://pbs.twimg.com/profile_images/432787194739044352/bWQAXdOf_normal.jpeg" TargetMode="External"/><Relationship Id="rId8719" Type="http://schemas.openxmlformats.org/officeDocument/2006/relationships/hyperlink" Target="https://pbs.twimg.com/profile_banners/2933947263/1461627347" TargetMode="External"/><Relationship Id="rId10649" Type="http://schemas.openxmlformats.org/officeDocument/2006/relationships/hyperlink" Target="https://twitter.com/somakui1" TargetMode="External"/><Relationship Id="rId14520" Type="http://schemas.openxmlformats.org/officeDocument/2006/relationships/hyperlink" Target="https://pbs.twimg.com/profile_banners/23820899/1463150826" TargetMode="External"/><Relationship Id="rId9090" Type="http://schemas.openxmlformats.org/officeDocument/2006/relationships/hyperlink" Target="https://pbs.twimg.com/profile_banners/383384844/1464667401" TargetMode="External"/><Relationship Id="rId12071" Type="http://schemas.openxmlformats.org/officeDocument/2006/relationships/hyperlink" Target="http://t.co/kiqIUscuyo" TargetMode="External"/><Relationship Id="rId13122" Type="http://schemas.openxmlformats.org/officeDocument/2006/relationships/hyperlink" Target="http://abs.twimg.com/images/themes/theme2/bg.gif" TargetMode="External"/><Relationship Id="rId2130" Type="http://schemas.openxmlformats.org/officeDocument/2006/relationships/hyperlink" Target="http://pbs.twimg.com/profile_images/510506413504729088/Gs-lZkaw_normal.png" TargetMode="External"/><Relationship Id="rId6751" Type="http://schemas.openxmlformats.org/officeDocument/2006/relationships/hyperlink" Target="http://abs.twimg.com/images/themes/theme18/bg.gif" TargetMode="External"/><Relationship Id="rId102" Type="http://schemas.openxmlformats.org/officeDocument/2006/relationships/hyperlink" Target="https://pbs.twimg.com/profile_banners/24493808/1457748615" TargetMode="External"/><Relationship Id="rId5353" Type="http://schemas.openxmlformats.org/officeDocument/2006/relationships/hyperlink" Target="https://twitter.com/kc135tech" TargetMode="External"/><Relationship Id="rId6404" Type="http://schemas.openxmlformats.org/officeDocument/2006/relationships/hyperlink" Target="http://pbs.twimg.com/profile_images/448919987281866752/T4oA5jtc_normal.png" TargetMode="External"/><Relationship Id="rId7802" Type="http://schemas.openxmlformats.org/officeDocument/2006/relationships/hyperlink" Target="http://pbs.twimg.com/profile_background_images/446516346226868226/RabSo40-.jpeg" TargetMode="External"/><Relationship Id="rId5006" Type="http://schemas.openxmlformats.org/officeDocument/2006/relationships/hyperlink" Target="https://twitter.com/sidewireinc" TargetMode="External"/><Relationship Id="rId9974" Type="http://schemas.openxmlformats.org/officeDocument/2006/relationships/hyperlink" Target="http://pbs.twimg.com/profile_images/1467633074/RafaelCorrea-tw_normal.jpg" TargetMode="External"/><Relationship Id="rId12955" Type="http://schemas.openxmlformats.org/officeDocument/2006/relationships/hyperlink" Target="http://pbs.twimg.com/profile_background_images/559127090964877312/Mx5K7Vf3.jpeg" TargetMode="External"/><Relationship Id="rId1963" Type="http://schemas.openxmlformats.org/officeDocument/2006/relationships/hyperlink" Target="http://abs.twimg.com/images/themes/theme14/bg.gif" TargetMode="External"/><Relationship Id="rId7178" Type="http://schemas.openxmlformats.org/officeDocument/2006/relationships/hyperlink" Target="http://pbs.twimg.com/profile_images/2260806502/peony_normal.JPG" TargetMode="External"/><Relationship Id="rId8576" Type="http://schemas.openxmlformats.org/officeDocument/2006/relationships/hyperlink" Target="https://t.co/sw9CUIsCHE" TargetMode="External"/><Relationship Id="rId9627" Type="http://schemas.openxmlformats.org/officeDocument/2006/relationships/hyperlink" Target="http://pbs.twimg.com/profile_background_images/637066025796808704/BScTYFfl.jpg" TargetMode="External"/><Relationship Id="rId11557" Type="http://schemas.openxmlformats.org/officeDocument/2006/relationships/hyperlink" Target="http://pbs.twimg.com/profile_images/609082717762940928/K5rBAnKp_normal.jpg" TargetMode="External"/><Relationship Id="rId12608" Type="http://schemas.openxmlformats.org/officeDocument/2006/relationships/hyperlink" Target="https://pbs.twimg.com/profile_banners/3723600863/1465765199" TargetMode="External"/><Relationship Id="rId1616" Type="http://schemas.openxmlformats.org/officeDocument/2006/relationships/hyperlink" Target="http://t.co/i7GUNnw5Rd" TargetMode="External"/><Relationship Id="rId8229" Type="http://schemas.openxmlformats.org/officeDocument/2006/relationships/hyperlink" Target="http://pbs.twimg.com/profile_images/741469888640880640/zbMM1fO8_normal.jpg" TargetMode="External"/><Relationship Id="rId10159" Type="http://schemas.openxmlformats.org/officeDocument/2006/relationships/hyperlink" Target="http://pbs.twimg.com/profile_images/568164563913146368/a--batAy_normal.jpeg" TargetMode="External"/><Relationship Id="rId14030" Type="http://schemas.openxmlformats.org/officeDocument/2006/relationships/hyperlink" Target="https://twitter.com/healthnewsmore" TargetMode="External"/><Relationship Id="rId3788" Type="http://schemas.openxmlformats.org/officeDocument/2006/relationships/hyperlink" Target="https://twitter.com/gtenecela01" TargetMode="External"/><Relationship Id="rId4839" Type="http://schemas.openxmlformats.org/officeDocument/2006/relationships/hyperlink" Target="http://abs.twimg.com/images/themes/theme18/bg.gif" TargetMode="External"/><Relationship Id="rId8710" Type="http://schemas.openxmlformats.org/officeDocument/2006/relationships/hyperlink" Target="http://t.co/eVlTEBsajv" TargetMode="External"/><Relationship Id="rId6261" Type="http://schemas.openxmlformats.org/officeDocument/2006/relationships/hyperlink" Target="http://abs.twimg.com/images/themes/theme1/bg.png" TargetMode="External"/><Relationship Id="rId7312" Type="http://schemas.openxmlformats.org/officeDocument/2006/relationships/hyperlink" Target="http://t.co/ekXvWqrTh0" TargetMode="External"/><Relationship Id="rId10640" Type="http://schemas.openxmlformats.org/officeDocument/2006/relationships/hyperlink" Target="https://twitter.com/757livepe" TargetMode="External"/><Relationship Id="rId9484" Type="http://schemas.openxmlformats.org/officeDocument/2006/relationships/hyperlink" Target="http://abs.twimg.com/images/themes/theme1/bg.png" TargetMode="External"/><Relationship Id="rId13863" Type="http://schemas.openxmlformats.org/officeDocument/2006/relationships/hyperlink" Target="https://twitter.com/cindygulla0000" TargetMode="External"/><Relationship Id="rId14914" Type="http://schemas.openxmlformats.org/officeDocument/2006/relationships/hyperlink" Target="http://pbs.twimg.com/profile_images/2561562054/iu61ucrkpcltoenxibr7_normal.png" TargetMode="External"/><Relationship Id="rId1473" Type="http://schemas.openxmlformats.org/officeDocument/2006/relationships/hyperlink" Target="http://pbs.twimg.com/profile_images/691379421165400064/WspzwoZa_normal.jpg" TargetMode="External"/><Relationship Id="rId2871" Type="http://schemas.openxmlformats.org/officeDocument/2006/relationships/hyperlink" Target="http://pbs.twimg.com/profile_images/719941534439837696/PqeBFJnR_normal.jpg" TargetMode="External"/><Relationship Id="rId3922" Type="http://schemas.openxmlformats.org/officeDocument/2006/relationships/hyperlink" Target="https://twitter.com/teatrobreve" TargetMode="External"/><Relationship Id="rId8086" Type="http://schemas.openxmlformats.org/officeDocument/2006/relationships/hyperlink" Target="https://pbs.twimg.com/profile_banners/279186250/1462137084" TargetMode="External"/><Relationship Id="rId9137" Type="http://schemas.openxmlformats.org/officeDocument/2006/relationships/hyperlink" Target="https://pbs.twimg.com/profile_banners/343336658/1459952425" TargetMode="External"/><Relationship Id="rId12465" Type="http://schemas.openxmlformats.org/officeDocument/2006/relationships/hyperlink" Target="https://t.co/vryl696NRM" TargetMode="External"/><Relationship Id="rId13516" Type="http://schemas.openxmlformats.org/officeDocument/2006/relationships/hyperlink" Target="http://pbs.twimg.com/profile_images/3402074916/a1523cf1bfbd88f3c7c8c9e56a3e4e1f_normal.jpeg" TargetMode="External"/><Relationship Id="rId843" Type="http://schemas.openxmlformats.org/officeDocument/2006/relationships/hyperlink" Target="http://pbs.twimg.com/profile_background_images/885218575/ca2b5110f8eb56dedc07c2d5fdae4121.jpeg" TargetMode="External"/><Relationship Id="rId1126" Type="http://schemas.openxmlformats.org/officeDocument/2006/relationships/hyperlink" Target="https://t.co/8aqEkmT8aM" TargetMode="External"/><Relationship Id="rId2524" Type="http://schemas.openxmlformats.org/officeDocument/2006/relationships/hyperlink" Target="https://twitter.com/uenersonprates" TargetMode="External"/><Relationship Id="rId11067" Type="http://schemas.openxmlformats.org/officeDocument/2006/relationships/hyperlink" Target="https://twitter.com/jyeh29" TargetMode="External"/><Relationship Id="rId12118" Type="http://schemas.openxmlformats.org/officeDocument/2006/relationships/hyperlink" Target="https://pbs.twimg.com/profile_banners/249739115/1424800020" TargetMode="External"/><Relationship Id="rId4696" Type="http://schemas.openxmlformats.org/officeDocument/2006/relationships/hyperlink" Target="http://pbs.twimg.com/profile_background_images/378800000121150674/2a2ceb0a68838b2aa2c826e65cc30279.jpeg" TargetMode="External"/><Relationship Id="rId5747" Type="http://schemas.openxmlformats.org/officeDocument/2006/relationships/hyperlink" Target="http://t.co/leCe8ZtK" TargetMode="External"/><Relationship Id="rId3298" Type="http://schemas.openxmlformats.org/officeDocument/2006/relationships/hyperlink" Target="http://abs.twimg.com/images/themes/theme1/bg.png" TargetMode="External"/><Relationship Id="rId4349" Type="http://schemas.openxmlformats.org/officeDocument/2006/relationships/hyperlink" Target="https://pbs.twimg.com/profile_banners/135310904/1421971477" TargetMode="External"/><Relationship Id="rId8220" Type="http://schemas.openxmlformats.org/officeDocument/2006/relationships/hyperlink" Target="http://pbs.twimg.com/profile_images/740758885309550592/fh4AoX7h_normal.jpg" TargetMode="External"/><Relationship Id="rId10150" Type="http://schemas.openxmlformats.org/officeDocument/2006/relationships/hyperlink" Target="http://pbs.twimg.com/profile_images/738076304826830848/o0uwduxa_normal.jpg" TargetMode="External"/><Relationship Id="rId11201" Type="http://schemas.openxmlformats.org/officeDocument/2006/relationships/hyperlink" Target="https://pbs.twimg.com/profile_banners/300571269/1464206012" TargetMode="External"/><Relationship Id="rId4830" Type="http://schemas.openxmlformats.org/officeDocument/2006/relationships/hyperlink" Target="https://pbs.twimg.com/profile_banners/2903166449/1460486475" TargetMode="External"/><Relationship Id="rId13373" Type="http://schemas.openxmlformats.org/officeDocument/2006/relationships/hyperlink" Target="http://pbs.twimg.com/profile_images/378800000041738242/4b722fff04e402e5defa0af58c8767b9_normal.jpeg" TargetMode="External"/><Relationship Id="rId14424" Type="http://schemas.openxmlformats.org/officeDocument/2006/relationships/hyperlink" Target="http://pbs.twimg.com/profile_background_images/647325297/6r93xq6xlhmut3qu14af.jpeg" TargetMode="External"/><Relationship Id="rId14771" Type="http://schemas.openxmlformats.org/officeDocument/2006/relationships/hyperlink" Target="http://t.co/WtLZr7d5FV" TargetMode="External"/><Relationship Id="rId2381" Type="http://schemas.openxmlformats.org/officeDocument/2006/relationships/hyperlink" Target="https://twitter.com/interdevice" TargetMode="External"/><Relationship Id="rId3432" Type="http://schemas.openxmlformats.org/officeDocument/2006/relationships/hyperlink" Target="http://pbs.twimg.com/profile_images/740193641164099584/fSErNrTj_normal.jpg" TargetMode="External"/><Relationship Id="rId13026" Type="http://schemas.openxmlformats.org/officeDocument/2006/relationships/hyperlink" Target="http://pbs.twimg.com/profile_background_images/679971864924426240/l7MpJhNZ.jpg" TargetMode="External"/><Relationship Id="rId353" Type="http://schemas.openxmlformats.org/officeDocument/2006/relationships/hyperlink" Target="http://pbs.twimg.com/profile_images/677189226635620352/GLGnFx75_normal.jpg" TargetMode="External"/><Relationship Id="rId2034" Type="http://schemas.openxmlformats.org/officeDocument/2006/relationships/hyperlink" Target="http://abs.twimg.com/images/themes/theme1/bg.png" TargetMode="External"/><Relationship Id="rId15198" Type="http://schemas.openxmlformats.org/officeDocument/2006/relationships/hyperlink" Target="https://t.co/GGBKH0y6cj" TargetMode="External"/><Relationship Id="rId5257" Type="http://schemas.openxmlformats.org/officeDocument/2006/relationships/hyperlink" Target="http://pbs.twimg.com/profile_images/738883334101557249/VY3KlNH6_normal.jpg" TargetMode="External"/><Relationship Id="rId6655" Type="http://schemas.openxmlformats.org/officeDocument/2006/relationships/hyperlink" Target="https://pbs.twimg.com/profile_banners/84995799/1365475663" TargetMode="External"/><Relationship Id="rId7706" Type="http://schemas.openxmlformats.org/officeDocument/2006/relationships/hyperlink" Target="http://abs.twimg.com/images/themes/theme1/bg.png" TargetMode="External"/><Relationship Id="rId6308" Type="http://schemas.openxmlformats.org/officeDocument/2006/relationships/hyperlink" Target="http://abs.twimg.com/images/themes/theme11/bg.gif" TargetMode="External"/><Relationship Id="rId9878" Type="http://schemas.openxmlformats.org/officeDocument/2006/relationships/hyperlink" Target="http://pbs.twimg.com/profile_images/2959662820/3c9df57aeab343952d935bdbb66c910b_normal.jpeg" TargetMode="External"/><Relationship Id="rId12859" Type="http://schemas.openxmlformats.org/officeDocument/2006/relationships/hyperlink" Target="http://abs.twimg.com/images/themes/theme4/bg.gif" TargetMode="External"/><Relationship Id="rId1867" Type="http://schemas.openxmlformats.org/officeDocument/2006/relationships/hyperlink" Target="https://pbs.twimg.com/profile_banners/2910800849/1418195190" TargetMode="External"/><Relationship Id="rId2918" Type="http://schemas.openxmlformats.org/officeDocument/2006/relationships/hyperlink" Target="https://twitter.com/market_jj" TargetMode="External"/><Relationship Id="rId14281" Type="http://schemas.openxmlformats.org/officeDocument/2006/relationships/hyperlink" Target="http://pbs.twimg.com/profile_background_images/149795481/mac.jpg" TargetMode="External"/><Relationship Id="rId4340" Type="http://schemas.openxmlformats.org/officeDocument/2006/relationships/hyperlink" Target="https://pbs.twimg.com/profile_banners/4615694901/1452745050" TargetMode="External"/><Relationship Id="rId8961" Type="http://schemas.openxmlformats.org/officeDocument/2006/relationships/hyperlink" Target="https://pbs.twimg.com/profile_banners/3084423821/1458430153" TargetMode="External"/><Relationship Id="rId7563" Type="http://schemas.openxmlformats.org/officeDocument/2006/relationships/hyperlink" Target="http://abs.twimg.com/images/themes/theme1/bg.png" TargetMode="External"/><Relationship Id="rId8614" Type="http://schemas.openxmlformats.org/officeDocument/2006/relationships/hyperlink" Target="https://t.co/jG9OLCiYtt" TargetMode="External"/><Relationship Id="rId10891" Type="http://schemas.openxmlformats.org/officeDocument/2006/relationships/hyperlink" Target="https://twitter.com/rontheimpaler" TargetMode="External"/><Relationship Id="rId11942" Type="http://schemas.openxmlformats.org/officeDocument/2006/relationships/hyperlink" Target="http://pbs.twimg.com/profile_background_images/540228200589053952/alfGwh4b.jpeg" TargetMode="External"/><Relationship Id="rId6165" Type="http://schemas.openxmlformats.org/officeDocument/2006/relationships/hyperlink" Target="https://pbs.twimg.com/profile_banners/110993207/1462482004" TargetMode="External"/><Relationship Id="rId7216" Type="http://schemas.openxmlformats.org/officeDocument/2006/relationships/hyperlink" Target="http://abs.twimg.com/images/themes/theme1/bg.png" TargetMode="External"/><Relationship Id="rId10544" Type="http://schemas.openxmlformats.org/officeDocument/2006/relationships/hyperlink" Target="https://twitter.com/reginaholliday" TargetMode="External"/><Relationship Id="rId9388" Type="http://schemas.openxmlformats.org/officeDocument/2006/relationships/hyperlink" Target="http://pbs.twimg.com/profile_background_images/378800000002156991/407b45da0230eef6eb467f3755e393fb.png" TargetMode="External"/><Relationship Id="rId13767" Type="http://schemas.openxmlformats.org/officeDocument/2006/relationships/hyperlink" Target="https://twitter.com/justinebibine" TargetMode="External"/><Relationship Id="rId14818" Type="http://schemas.openxmlformats.org/officeDocument/2006/relationships/hyperlink" Target="http://abs.twimg.com/images/themes/theme1/bg.png" TargetMode="External"/><Relationship Id="rId2775" Type="http://schemas.openxmlformats.org/officeDocument/2006/relationships/hyperlink" Target="http://abs.twimg.com/images/themes/theme14/bg.gif" TargetMode="External"/><Relationship Id="rId3826" Type="http://schemas.openxmlformats.org/officeDocument/2006/relationships/hyperlink" Target="https://pbs.twimg.com/profile_banners/99615860/1391067926" TargetMode="External"/><Relationship Id="rId12369" Type="http://schemas.openxmlformats.org/officeDocument/2006/relationships/hyperlink" Target="https://t.co/RFEqY3BbNP" TargetMode="External"/><Relationship Id="rId747" Type="http://schemas.openxmlformats.org/officeDocument/2006/relationships/hyperlink" Target="https://pbs.twimg.com/profile_banners/2978546749/1453880967" TargetMode="External"/><Relationship Id="rId1377" Type="http://schemas.openxmlformats.org/officeDocument/2006/relationships/hyperlink" Target="http://pbs.twimg.com/profile_images/724272532522561536/YZfLvDTr_normal.jpg" TargetMode="External"/><Relationship Id="rId2428" Type="http://schemas.openxmlformats.org/officeDocument/2006/relationships/hyperlink" Target="https://twitter.com/drtaylor09" TargetMode="External"/><Relationship Id="rId5998" Type="http://schemas.openxmlformats.org/officeDocument/2006/relationships/hyperlink" Target="http://pbs.twimg.com/profile_background_images/530033609155944449/FOJFJhmm.jpeg" TargetMode="External"/><Relationship Id="rId83" Type="http://schemas.openxmlformats.org/officeDocument/2006/relationships/hyperlink" Target="https://pbs.twimg.com/profile_banners/2908476672/1416784325" TargetMode="External"/><Relationship Id="rId8471" Type="http://schemas.openxmlformats.org/officeDocument/2006/relationships/hyperlink" Target="https://t.co/EIfws5M49g" TargetMode="External"/><Relationship Id="rId9522" Type="http://schemas.openxmlformats.org/officeDocument/2006/relationships/hyperlink" Target="http://abs.twimg.com/images/themes/theme15/bg.png" TargetMode="External"/><Relationship Id="rId11452" Type="http://schemas.openxmlformats.org/officeDocument/2006/relationships/hyperlink" Target="http://pbs.twimg.com/profile_background_images/378800000021174361/bb22096641aa5a7ebea73739da4e664f.jpeg" TargetMode="External"/><Relationship Id="rId12503" Type="http://schemas.openxmlformats.org/officeDocument/2006/relationships/hyperlink" Target="https://pbs.twimg.com/profile_banners/323039094/1412333017" TargetMode="External"/><Relationship Id="rId12850" Type="http://schemas.openxmlformats.org/officeDocument/2006/relationships/hyperlink" Target="http://abs.twimg.com/images/themes/theme14/bg.gif" TargetMode="External"/><Relationship Id="rId13901" Type="http://schemas.openxmlformats.org/officeDocument/2006/relationships/hyperlink" Target="https://twitter.com/officialudha" TargetMode="External"/><Relationship Id="rId1511" Type="http://schemas.openxmlformats.org/officeDocument/2006/relationships/hyperlink" Target="https://twitter.com/vladivillanuea1" TargetMode="External"/><Relationship Id="rId7073" Type="http://schemas.openxmlformats.org/officeDocument/2006/relationships/hyperlink" Target="http://pbs.twimg.com/profile_background_images/582315347551764480/WHN2bBX9.png" TargetMode="External"/><Relationship Id="rId8124" Type="http://schemas.openxmlformats.org/officeDocument/2006/relationships/hyperlink" Target="http://pbs.twimg.com/profile_background_images/445278812/animal_print.gif" TargetMode="External"/><Relationship Id="rId10054" Type="http://schemas.openxmlformats.org/officeDocument/2006/relationships/hyperlink" Target="http://pbs.twimg.com/profile_images/743195739518541824/Oo-XGxPO_normal.jpg" TargetMode="External"/><Relationship Id="rId11105" Type="http://schemas.openxmlformats.org/officeDocument/2006/relationships/hyperlink" Target="https://t.co/AgQAe5TfGs" TargetMode="External"/><Relationship Id="rId3683" Type="http://schemas.openxmlformats.org/officeDocument/2006/relationships/hyperlink" Target="http://pbs.twimg.com/profile_background_images/603296288390516736/zg0kdXla.png" TargetMode="External"/><Relationship Id="rId14675" Type="http://schemas.openxmlformats.org/officeDocument/2006/relationships/hyperlink" Target="https://twitter.com/vitorsuri" TargetMode="External"/><Relationship Id="rId2285" Type="http://schemas.openxmlformats.org/officeDocument/2006/relationships/hyperlink" Target="http://pbs.twimg.com/profile_images/491731365159641089/P-52Xoim_normal.jpeg" TargetMode="External"/><Relationship Id="rId3336" Type="http://schemas.openxmlformats.org/officeDocument/2006/relationships/hyperlink" Target="http://abs.twimg.com/images/themes/theme1/bg.png" TargetMode="External"/><Relationship Id="rId4734" Type="http://schemas.openxmlformats.org/officeDocument/2006/relationships/hyperlink" Target="http://pbs.twimg.com/profile_images/726879794852446212/PFVyhUeu_normal.jpg" TargetMode="External"/><Relationship Id="rId13277" Type="http://schemas.openxmlformats.org/officeDocument/2006/relationships/hyperlink" Target="http://pbs.twimg.com/profile_images/580891593340628992/ADOcIbkG_normal.jpg" TargetMode="External"/><Relationship Id="rId14328" Type="http://schemas.openxmlformats.org/officeDocument/2006/relationships/hyperlink" Target="http://pbs.twimg.com/profile_images/555317676789088257/DvY9BpMZ_normal.jpeg" TargetMode="External"/><Relationship Id="rId257" Type="http://schemas.openxmlformats.org/officeDocument/2006/relationships/hyperlink" Target="http://abs.twimg.com/images/themes/theme1/bg.png" TargetMode="External"/><Relationship Id="rId7957" Type="http://schemas.openxmlformats.org/officeDocument/2006/relationships/hyperlink" Target="https://pbs.twimg.com/profile_banners/732700865593757697/1465703232" TargetMode="External"/><Relationship Id="rId10938" Type="http://schemas.openxmlformats.org/officeDocument/2006/relationships/hyperlink" Target="https://twitter.com/fernandespedro7" TargetMode="External"/><Relationship Id="rId6559" Type="http://schemas.openxmlformats.org/officeDocument/2006/relationships/hyperlink" Target="http://abs.twimg.com/images/themes/theme4/bg.gif" TargetMode="External"/><Relationship Id="rId12360" Type="http://schemas.openxmlformats.org/officeDocument/2006/relationships/hyperlink" Target="http://t.co/n4WaOn7KSY" TargetMode="External"/><Relationship Id="rId13411" Type="http://schemas.openxmlformats.org/officeDocument/2006/relationships/hyperlink" Target="http://pbs.twimg.com/profile_images/517032246474059776/gMwKPe3k_normal.png" TargetMode="External"/><Relationship Id="rId9032" Type="http://schemas.openxmlformats.org/officeDocument/2006/relationships/hyperlink" Target="https://pbs.twimg.com/profile_banners/367768942/1413058136" TargetMode="External"/><Relationship Id="rId12013" Type="http://schemas.openxmlformats.org/officeDocument/2006/relationships/hyperlink" Target="http://pbs.twimg.com/profile_images/683411664037920768/5mGfqrgV_normal.jpg" TargetMode="External"/><Relationship Id="rId1021" Type="http://schemas.openxmlformats.org/officeDocument/2006/relationships/hyperlink" Target="https://twitter.com/jotavizrobot" TargetMode="External"/><Relationship Id="rId4591" Type="http://schemas.openxmlformats.org/officeDocument/2006/relationships/hyperlink" Target="http://pbs.twimg.com/profile_images/1550773046/Kentuckytwitter_normal.png" TargetMode="External"/><Relationship Id="rId5642" Type="http://schemas.openxmlformats.org/officeDocument/2006/relationships/hyperlink" Target="https://pbs.twimg.com/profile_banners/143068847/1444750970" TargetMode="External"/><Relationship Id="rId14185" Type="http://schemas.openxmlformats.org/officeDocument/2006/relationships/hyperlink" Target="http://pbs.twimg.com/profile_images/714252025287073793/PVpw3xkU_normal.jpg" TargetMode="External"/><Relationship Id="rId15236" Type="http://schemas.openxmlformats.org/officeDocument/2006/relationships/hyperlink" Target="https://twitter.com/venturiangelo" TargetMode="External"/><Relationship Id="rId3193" Type="http://schemas.openxmlformats.org/officeDocument/2006/relationships/hyperlink" Target="https://pbs.twimg.com/profile_banners/606943551/1401932663" TargetMode="External"/><Relationship Id="rId4244" Type="http://schemas.openxmlformats.org/officeDocument/2006/relationships/hyperlink" Target="https://pbs.twimg.com/profile_banners/99725860/1449179071" TargetMode="External"/><Relationship Id="rId7467" Type="http://schemas.openxmlformats.org/officeDocument/2006/relationships/hyperlink" Target="http://t.co/fg1FUmpsPx" TargetMode="External"/><Relationship Id="rId8865" Type="http://schemas.openxmlformats.org/officeDocument/2006/relationships/hyperlink" Target="https://pbs.twimg.com/profile_banners/1128325837/1465832128" TargetMode="External"/><Relationship Id="rId9916" Type="http://schemas.openxmlformats.org/officeDocument/2006/relationships/hyperlink" Target="http://pbs.twimg.com/profile_images/637278920375558144/cG6oy6Em_normal.png" TargetMode="External"/><Relationship Id="rId10795" Type="http://schemas.openxmlformats.org/officeDocument/2006/relationships/hyperlink" Target="https://twitter.com/innriched" TargetMode="External"/><Relationship Id="rId11846" Type="http://schemas.openxmlformats.org/officeDocument/2006/relationships/hyperlink" Target="https://twitter.com/b9r724" TargetMode="External"/><Relationship Id="rId1905" Type="http://schemas.openxmlformats.org/officeDocument/2006/relationships/hyperlink" Target="http://abs.twimg.com/images/themes/theme1/bg.png" TargetMode="External"/><Relationship Id="rId6069" Type="http://schemas.openxmlformats.org/officeDocument/2006/relationships/hyperlink" Target="http://abs.twimg.com/images/themes/theme15/bg.png" TargetMode="External"/><Relationship Id="rId8518" Type="http://schemas.openxmlformats.org/officeDocument/2006/relationships/hyperlink" Target="http://t.co/Vv2iSJQIsS" TargetMode="External"/><Relationship Id="rId10448" Type="http://schemas.openxmlformats.org/officeDocument/2006/relationships/hyperlink" Target="http://pbs.twimg.com/profile_images/741420807704940544/pTuhhT_2_normal.jpg" TargetMode="External"/><Relationship Id="rId998" Type="http://schemas.openxmlformats.org/officeDocument/2006/relationships/hyperlink" Target="https://twitter.com/opsoms" TargetMode="External"/><Relationship Id="rId2679" Type="http://schemas.openxmlformats.org/officeDocument/2006/relationships/hyperlink" Target="https://pbs.twimg.com/profile_banners/415509351/1351780659" TargetMode="External"/><Relationship Id="rId6550" Type="http://schemas.openxmlformats.org/officeDocument/2006/relationships/hyperlink" Target="https://pbs.twimg.com/profile_banners/86141342/1463175900" TargetMode="External"/><Relationship Id="rId7601" Type="http://schemas.openxmlformats.org/officeDocument/2006/relationships/hyperlink" Target="https://twitter.com/vogels4" TargetMode="External"/><Relationship Id="rId15093" Type="http://schemas.openxmlformats.org/officeDocument/2006/relationships/hyperlink" Target="https://pbs.twimg.com/profile_banners/374630192/1395850506" TargetMode="External"/><Relationship Id="rId5152" Type="http://schemas.openxmlformats.org/officeDocument/2006/relationships/hyperlink" Target="http://abs.twimg.com/images/themes/theme14/bg.gif" TargetMode="External"/><Relationship Id="rId6203" Type="http://schemas.openxmlformats.org/officeDocument/2006/relationships/hyperlink" Target="https://pbs.twimg.com/profile_banners/2892078611/1464116288" TargetMode="External"/><Relationship Id="rId9773" Type="http://schemas.openxmlformats.org/officeDocument/2006/relationships/hyperlink" Target="http://abs.twimg.com/images/themes/theme14/bg.gif" TargetMode="External"/><Relationship Id="rId1762" Type="http://schemas.openxmlformats.org/officeDocument/2006/relationships/hyperlink" Target="https://pbs.twimg.com/profile_banners/82282951/1395685350" TargetMode="External"/><Relationship Id="rId8375" Type="http://schemas.openxmlformats.org/officeDocument/2006/relationships/hyperlink" Target="http://pbs.twimg.com/profile_background_images/635889105/mrr65kih3x8ecig0h8e2.jpeg" TargetMode="External"/><Relationship Id="rId9426" Type="http://schemas.openxmlformats.org/officeDocument/2006/relationships/hyperlink" Target="http://pbs.twimg.com/profile_background_images/449275909535588352/oOqxkjUp.jpeg" TargetMode="External"/><Relationship Id="rId12754" Type="http://schemas.openxmlformats.org/officeDocument/2006/relationships/hyperlink" Target="https://pbs.twimg.com/profile_banners/852182318/1405502668" TargetMode="External"/><Relationship Id="rId13805" Type="http://schemas.openxmlformats.org/officeDocument/2006/relationships/hyperlink" Target="https://twitter.com/cddglobalsalud" TargetMode="External"/><Relationship Id="rId1415" Type="http://schemas.openxmlformats.org/officeDocument/2006/relationships/hyperlink" Target="http://pbs.twimg.com/profile_images/378800000631283952/a2cdffea07354a69571a831436b22517_normal.jpeg" TargetMode="External"/><Relationship Id="rId2813" Type="http://schemas.openxmlformats.org/officeDocument/2006/relationships/hyperlink" Target="http://pbs.twimg.com/profile_images/467030797833093120/3lUJCQ8-_normal.png" TargetMode="External"/><Relationship Id="rId8028" Type="http://schemas.openxmlformats.org/officeDocument/2006/relationships/hyperlink" Target="https://twitter.com/ap_noticias" TargetMode="External"/><Relationship Id="rId11009" Type="http://schemas.openxmlformats.org/officeDocument/2006/relationships/hyperlink" Target="https://twitter.com/serchylamm" TargetMode="External"/><Relationship Id="rId11356" Type="http://schemas.openxmlformats.org/officeDocument/2006/relationships/hyperlink" Target="http://abs.twimg.com/images/themes/theme1/bg.png" TargetMode="External"/><Relationship Id="rId12407" Type="http://schemas.openxmlformats.org/officeDocument/2006/relationships/hyperlink" Target="http://t.co/pD4Kw2X0i2" TargetMode="External"/><Relationship Id="rId4985" Type="http://schemas.openxmlformats.org/officeDocument/2006/relationships/hyperlink" Target="https://twitter.com/bruno_de_luccaa" TargetMode="External"/><Relationship Id="rId14579" Type="http://schemas.openxmlformats.org/officeDocument/2006/relationships/hyperlink" Target="https://twitter.com/sswinkgma" TargetMode="External"/><Relationship Id="rId2189" Type="http://schemas.openxmlformats.org/officeDocument/2006/relationships/hyperlink" Target="http://pbs.twimg.com/profile_images/703782094242226176/GrGeqe7h_normal.jpg" TargetMode="External"/><Relationship Id="rId3587" Type="http://schemas.openxmlformats.org/officeDocument/2006/relationships/hyperlink" Target="https://twitter.com/passiondigger" TargetMode="External"/><Relationship Id="rId4638" Type="http://schemas.openxmlformats.org/officeDocument/2006/relationships/hyperlink" Target="http://t.co/GNF5heeSJz" TargetMode="External"/><Relationship Id="rId6060" Type="http://schemas.openxmlformats.org/officeDocument/2006/relationships/hyperlink" Target="http://abs.twimg.com/images/themes/theme1/bg.png" TargetMode="External"/><Relationship Id="rId7111" Type="http://schemas.openxmlformats.org/officeDocument/2006/relationships/hyperlink" Target="http://abs.twimg.com/images/themes/theme1/bg.png" TargetMode="External"/><Relationship Id="rId13662" Type="http://schemas.openxmlformats.org/officeDocument/2006/relationships/hyperlink" Target="https://twitter.com/ikmkoji" TargetMode="External"/><Relationship Id="rId14713" Type="http://schemas.openxmlformats.org/officeDocument/2006/relationships/hyperlink" Target="https://t.co/fSRgiTpWF6" TargetMode="External"/><Relationship Id="rId2670" Type="http://schemas.openxmlformats.org/officeDocument/2006/relationships/hyperlink" Target="http://t.co/XSrZzCo3c3" TargetMode="External"/><Relationship Id="rId3721" Type="http://schemas.openxmlformats.org/officeDocument/2006/relationships/hyperlink" Target="http://pbs.twimg.com/profile_images/735615157875933186/Yf7ewl2P_normal.jpg" TargetMode="External"/><Relationship Id="rId9283" Type="http://schemas.openxmlformats.org/officeDocument/2006/relationships/hyperlink" Target="http://abs.twimg.com/images/themes/theme1/bg.png" TargetMode="External"/><Relationship Id="rId12264" Type="http://schemas.openxmlformats.org/officeDocument/2006/relationships/hyperlink" Target="https://twitter.com/giliardsouza" TargetMode="External"/><Relationship Id="rId13315" Type="http://schemas.openxmlformats.org/officeDocument/2006/relationships/hyperlink" Target="http://pbs.twimg.com/profile_images/2602768751/gofdji76vsiwdulvdht1_normal.png" TargetMode="External"/><Relationship Id="rId642" Type="http://schemas.openxmlformats.org/officeDocument/2006/relationships/hyperlink" Target="https://t.co/ICriBOpjqb" TargetMode="External"/><Relationship Id="rId1272" Type="http://schemas.openxmlformats.org/officeDocument/2006/relationships/hyperlink" Target="http://abs.twimg.com/images/themes/theme14/bg.gif" TargetMode="External"/><Relationship Id="rId2323" Type="http://schemas.openxmlformats.org/officeDocument/2006/relationships/hyperlink" Target="http://pbs.twimg.com/profile_images/737960361157140480/tg4EYabr_normal.jpg" TargetMode="External"/><Relationship Id="rId5893" Type="http://schemas.openxmlformats.org/officeDocument/2006/relationships/hyperlink" Target="http://pbs.twimg.com/profile_images/484173189728047105/n9uh7WTx_normal.jpeg" TargetMode="External"/><Relationship Id="rId4495" Type="http://schemas.openxmlformats.org/officeDocument/2006/relationships/hyperlink" Target="http://pbs.twimg.com/profile_images/742904213349511168/8o4zJ5rT_normal.jpg" TargetMode="External"/><Relationship Id="rId5546" Type="http://schemas.openxmlformats.org/officeDocument/2006/relationships/hyperlink" Target="https://pbs.twimg.com/profile_banners/441063307/1453226160" TargetMode="External"/><Relationship Id="rId6944" Type="http://schemas.openxmlformats.org/officeDocument/2006/relationships/hyperlink" Target="http://t.co/jlgkByhYrx" TargetMode="External"/><Relationship Id="rId14089" Type="http://schemas.openxmlformats.org/officeDocument/2006/relationships/hyperlink" Target="http://pbs.twimg.com/profile_images/440831386421719040/JQoc9dFW_normal.jpeg" TargetMode="External"/><Relationship Id="rId3097" Type="http://schemas.openxmlformats.org/officeDocument/2006/relationships/hyperlink" Target="https://pbs.twimg.com/profile_banners/174730337/1350514994" TargetMode="External"/><Relationship Id="rId4148" Type="http://schemas.openxmlformats.org/officeDocument/2006/relationships/hyperlink" Target="https://pbs.twimg.com/profile_banners/748079420/1465833606" TargetMode="External"/><Relationship Id="rId8769" Type="http://schemas.openxmlformats.org/officeDocument/2006/relationships/hyperlink" Target="https://pbs.twimg.com/profile_banners/742895143041138688/1465955496" TargetMode="External"/><Relationship Id="rId10699" Type="http://schemas.openxmlformats.org/officeDocument/2006/relationships/hyperlink" Target="https://twitter.com/jorroser" TargetMode="External"/><Relationship Id="rId11000" Type="http://schemas.openxmlformats.org/officeDocument/2006/relationships/hyperlink" Target="https://twitter.com/vince_bugge" TargetMode="External"/><Relationship Id="rId14570" Type="http://schemas.openxmlformats.org/officeDocument/2006/relationships/hyperlink" Target="http://pbs.twimg.com/profile_images/641174069136613376/tGC6hUc__normal.jpg" TargetMode="External"/><Relationship Id="rId1809" Type="http://schemas.openxmlformats.org/officeDocument/2006/relationships/hyperlink" Target="https://pbs.twimg.com/profile_banners/2565541795/1408584087" TargetMode="External"/><Relationship Id="rId13172" Type="http://schemas.openxmlformats.org/officeDocument/2006/relationships/hyperlink" Target="http://abs.twimg.com/images/themes/theme1/bg.png" TargetMode="External"/><Relationship Id="rId14223" Type="http://schemas.openxmlformats.org/officeDocument/2006/relationships/hyperlink" Target="https://twitter.com/musicbranche" TargetMode="External"/><Relationship Id="rId2180" Type="http://schemas.openxmlformats.org/officeDocument/2006/relationships/hyperlink" Target="http://pbs.twimg.com/profile_images/718062837772345344/M5wECe52_normal.jpg" TargetMode="External"/><Relationship Id="rId3231" Type="http://schemas.openxmlformats.org/officeDocument/2006/relationships/hyperlink" Target="http://pbs.twimg.com/profile_background_images/414488415/xyz123abc.jpg" TargetMode="External"/><Relationship Id="rId7852" Type="http://schemas.openxmlformats.org/officeDocument/2006/relationships/hyperlink" Target="http://pbs.twimg.com/profile_images/2624910428/sw9r1nq7hlm97goc7s35_normal.jpeg" TargetMode="External"/><Relationship Id="rId8903" Type="http://schemas.openxmlformats.org/officeDocument/2006/relationships/hyperlink" Target="https://pbs.twimg.com/profile_banners/65202779/1457537660" TargetMode="External"/><Relationship Id="rId152" Type="http://schemas.openxmlformats.org/officeDocument/2006/relationships/hyperlink" Target="https://pbs.twimg.com/profile_banners/147468452/1403232256" TargetMode="External"/><Relationship Id="rId6454" Type="http://schemas.openxmlformats.org/officeDocument/2006/relationships/hyperlink" Target="https://twitter.com/giotorquato" TargetMode="External"/><Relationship Id="rId7505" Type="http://schemas.openxmlformats.org/officeDocument/2006/relationships/hyperlink" Target="http://pbs.twimg.com/profile_images/556116158030413826/EFmwXqCh_normal.png" TargetMode="External"/><Relationship Id="rId10833" Type="http://schemas.openxmlformats.org/officeDocument/2006/relationships/hyperlink" Target="https://twitter.com/medicofernandez" TargetMode="External"/><Relationship Id="rId5056" Type="http://schemas.openxmlformats.org/officeDocument/2006/relationships/hyperlink" Target="http://pbs.twimg.com/profile_images/713682240971083776/k15Sc4uL_normal.jpg" TargetMode="External"/><Relationship Id="rId6107" Type="http://schemas.openxmlformats.org/officeDocument/2006/relationships/hyperlink" Target="https://t.co/t5YUVyttAu" TargetMode="External"/><Relationship Id="rId9677" Type="http://schemas.openxmlformats.org/officeDocument/2006/relationships/hyperlink" Target="http://pbs.twimg.com/profile_background_images/378800000009524560/eaa12a941be31f0b4a647fa9ec0f494f.jpeg" TargetMode="External"/><Relationship Id="rId8279" Type="http://schemas.openxmlformats.org/officeDocument/2006/relationships/hyperlink" Target="https://twitter.com/paigeadams89" TargetMode="External"/><Relationship Id="rId12658" Type="http://schemas.openxmlformats.org/officeDocument/2006/relationships/hyperlink" Target="https://pbs.twimg.com/profile_banners/587283069/1355373659" TargetMode="External"/><Relationship Id="rId13709" Type="http://schemas.openxmlformats.org/officeDocument/2006/relationships/hyperlink" Target="https://twitter.com/blogpodemos" TargetMode="External"/><Relationship Id="rId1666" Type="http://schemas.openxmlformats.org/officeDocument/2006/relationships/hyperlink" Target="http://t.co/DN8alQysQW" TargetMode="External"/><Relationship Id="rId2717" Type="http://schemas.openxmlformats.org/officeDocument/2006/relationships/hyperlink" Target="https://pbs.twimg.com/profile_banners/1036461709/1427683831" TargetMode="External"/><Relationship Id="rId14080" Type="http://schemas.openxmlformats.org/officeDocument/2006/relationships/hyperlink" Target="http://pbs.twimg.com/profile_images/526853273546788864/xAkXA8V8_normal.jpeg" TargetMode="External"/><Relationship Id="rId15131" Type="http://schemas.openxmlformats.org/officeDocument/2006/relationships/hyperlink" Target="http://pbs.twimg.com/profile_images/1620355272/logotw_normal.gif" TargetMode="External"/><Relationship Id="rId1319" Type="http://schemas.openxmlformats.org/officeDocument/2006/relationships/hyperlink" Target="http://abs.twimg.com/images/themes/theme9/bg.gif" TargetMode="External"/><Relationship Id="rId4889" Type="http://schemas.openxmlformats.org/officeDocument/2006/relationships/hyperlink" Target="https://pbs.twimg.com/profile_banners/2862443468/1463106357" TargetMode="External"/><Relationship Id="rId8760" Type="http://schemas.openxmlformats.org/officeDocument/2006/relationships/hyperlink" Target="https://pbs.twimg.com/profile_banners/6846792/1394115179" TargetMode="External"/><Relationship Id="rId9811" Type="http://schemas.openxmlformats.org/officeDocument/2006/relationships/hyperlink" Target="http://abs.twimg.com/images/themes/theme1/bg.png" TargetMode="External"/><Relationship Id="rId10690" Type="http://schemas.openxmlformats.org/officeDocument/2006/relationships/hyperlink" Target="https://twitter.com/medicusmeo" TargetMode="External"/><Relationship Id="rId11741" Type="http://schemas.openxmlformats.org/officeDocument/2006/relationships/hyperlink" Target="https://twitter.com/thunderclapthat" TargetMode="External"/><Relationship Id="rId25" Type="http://schemas.openxmlformats.org/officeDocument/2006/relationships/hyperlink" Target="http://t.co/RKbP8z1u44" TargetMode="External"/><Relationship Id="rId1800" Type="http://schemas.openxmlformats.org/officeDocument/2006/relationships/hyperlink" Target="https://pbs.twimg.com/profile_banners/595027899/1436461015" TargetMode="External"/><Relationship Id="rId7362" Type="http://schemas.openxmlformats.org/officeDocument/2006/relationships/hyperlink" Target="http://abs.twimg.com/images/themes/theme14/bg.gif" TargetMode="External"/><Relationship Id="rId8413" Type="http://schemas.openxmlformats.org/officeDocument/2006/relationships/hyperlink" Target="http://pbs.twimg.com/profile_images/742131443657256960/F6FqLQTy_normal.jpg" TargetMode="External"/><Relationship Id="rId10343" Type="http://schemas.openxmlformats.org/officeDocument/2006/relationships/hyperlink" Target="http://pbs.twimg.com/profile_images/674071685830598656/2nfdflMl_normal.jpg" TargetMode="External"/><Relationship Id="rId3972" Type="http://schemas.openxmlformats.org/officeDocument/2006/relationships/hyperlink" Target="https://pbs.twimg.com/profile_banners/60205302/1455797771" TargetMode="External"/><Relationship Id="rId7015" Type="http://schemas.openxmlformats.org/officeDocument/2006/relationships/hyperlink" Target="http://pbs.twimg.com/profile_images/738875640837988353/7aEJNszb_normal.jpg" TargetMode="External"/><Relationship Id="rId14964" Type="http://schemas.openxmlformats.org/officeDocument/2006/relationships/hyperlink" Target="http://t.co/tcC8bspAkt" TargetMode="External"/><Relationship Id="rId893" Type="http://schemas.openxmlformats.org/officeDocument/2006/relationships/hyperlink" Target="http://pbs.twimg.com/profile_images/607656074921934848/G-5jNFQc_normal.jpg" TargetMode="External"/><Relationship Id="rId2574" Type="http://schemas.openxmlformats.org/officeDocument/2006/relationships/hyperlink" Target="https://pbs.twimg.com/profile_banners/43433353/1418256325" TargetMode="External"/><Relationship Id="rId3625" Type="http://schemas.openxmlformats.org/officeDocument/2006/relationships/hyperlink" Target="http://t.co/Dy6lTTd56u" TargetMode="External"/><Relationship Id="rId9187" Type="http://schemas.openxmlformats.org/officeDocument/2006/relationships/hyperlink" Target="https://pbs.twimg.com/profile_banners/69506712/1424053546" TargetMode="External"/><Relationship Id="rId12168" Type="http://schemas.openxmlformats.org/officeDocument/2006/relationships/hyperlink" Target="http://abs.twimg.com/images/themes/theme1/bg.png" TargetMode="External"/><Relationship Id="rId13219" Type="http://schemas.openxmlformats.org/officeDocument/2006/relationships/hyperlink" Target="http://pbs.twimg.com/profile_images/426488743185244160/KCtE4aFV_normal.png" TargetMode="External"/><Relationship Id="rId13566" Type="http://schemas.openxmlformats.org/officeDocument/2006/relationships/hyperlink" Target="http://pbs.twimg.com/profile_images/378800000539435969/5d02649ca5d85a5bca5fd7199350d21d_normal.png" TargetMode="External"/><Relationship Id="rId14617" Type="http://schemas.openxmlformats.org/officeDocument/2006/relationships/hyperlink" Target="http://abs.twimg.com/images/themes/theme2/bg.gif" TargetMode="External"/><Relationship Id="rId546" Type="http://schemas.openxmlformats.org/officeDocument/2006/relationships/hyperlink" Target="https://twitter.com/ilivinhamendes" TargetMode="External"/><Relationship Id="rId1176" Type="http://schemas.openxmlformats.org/officeDocument/2006/relationships/hyperlink" Target="https://pbs.twimg.com/profile_banners/807095/1355346050" TargetMode="External"/><Relationship Id="rId2227" Type="http://schemas.openxmlformats.org/officeDocument/2006/relationships/hyperlink" Target="http://pbs.twimg.com/profile_images/578586136559251456/nXxQDOvK_normal.jpeg" TargetMode="External"/><Relationship Id="rId4399" Type="http://schemas.openxmlformats.org/officeDocument/2006/relationships/hyperlink" Target="http://pbs.twimg.com/profile_images/739972098253303809/yALAIP0M_normal.jpg" TargetMode="External"/><Relationship Id="rId5797" Type="http://schemas.openxmlformats.org/officeDocument/2006/relationships/hyperlink" Target="https://pbs.twimg.com/profile_banners/1116414842/1462960494" TargetMode="External"/><Relationship Id="rId6848" Type="http://schemas.openxmlformats.org/officeDocument/2006/relationships/hyperlink" Target="http://pbs.twimg.com/profile_images/3434598268/e164edba05c4a818407a2ae3fb0bb684_normal.jpeg" TargetMode="External"/><Relationship Id="rId8270" Type="http://schemas.openxmlformats.org/officeDocument/2006/relationships/hyperlink" Target="https://twitter.com/healinghands666" TargetMode="External"/><Relationship Id="rId13700" Type="http://schemas.openxmlformats.org/officeDocument/2006/relationships/hyperlink" Target="https://twitter.com/ajcberlin" TargetMode="External"/><Relationship Id="rId9321" Type="http://schemas.openxmlformats.org/officeDocument/2006/relationships/hyperlink" Target="http://pbs.twimg.com/profile_background_images/717896334326571009/kKfSoF9e.jpg" TargetMode="External"/><Relationship Id="rId11251" Type="http://schemas.openxmlformats.org/officeDocument/2006/relationships/hyperlink" Target="https://pbs.twimg.com/profile_banners/15723037/1402084480" TargetMode="External"/><Relationship Id="rId12302" Type="http://schemas.openxmlformats.org/officeDocument/2006/relationships/hyperlink" Target="http://t.co/Ml3dIjwx8P" TargetMode="External"/><Relationship Id="rId1310" Type="http://schemas.openxmlformats.org/officeDocument/2006/relationships/hyperlink" Target="http://abs.twimg.com/images/themes/theme14/bg.gif" TargetMode="External"/><Relationship Id="rId4880" Type="http://schemas.openxmlformats.org/officeDocument/2006/relationships/hyperlink" Target="http://t.co/rX1sBx5ozd" TargetMode="External"/><Relationship Id="rId5931" Type="http://schemas.openxmlformats.org/officeDocument/2006/relationships/hyperlink" Target="https://twitter.com/feedex_" TargetMode="External"/><Relationship Id="rId14474" Type="http://schemas.openxmlformats.org/officeDocument/2006/relationships/hyperlink" Target="https://twitter.com/devicesmedic" TargetMode="External"/><Relationship Id="rId3482" Type="http://schemas.openxmlformats.org/officeDocument/2006/relationships/hyperlink" Target="http://pbs.twimg.com/profile_images/743015502537187332/S39JBu75_normal.jpg" TargetMode="External"/><Relationship Id="rId4533" Type="http://schemas.openxmlformats.org/officeDocument/2006/relationships/hyperlink" Target="https://twitter.com/unicoqmejor" TargetMode="External"/><Relationship Id="rId13076" Type="http://schemas.openxmlformats.org/officeDocument/2006/relationships/hyperlink" Target="http://abs.twimg.com/images/themes/theme1/bg.png" TargetMode="External"/><Relationship Id="rId14127" Type="http://schemas.openxmlformats.org/officeDocument/2006/relationships/hyperlink" Target="https://pbs.twimg.com/profile_banners/2727292478/1421836791" TargetMode="External"/><Relationship Id="rId2084" Type="http://schemas.openxmlformats.org/officeDocument/2006/relationships/hyperlink" Target="http://pbs.twimg.com/profile_background_images/543136091243413504/xxzoBZb5.jpeg" TargetMode="External"/><Relationship Id="rId3135" Type="http://schemas.openxmlformats.org/officeDocument/2006/relationships/hyperlink" Target="https://pbs.twimg.com/profile_banners/360824191/1464266055" TargetMode="External"/><Relationship Id="rId7756" Type="http://schemas.openxmlformats.org/officeDocument/2006/relationships/hyperlink" Target="https://pbs.twimg.com/profile_banners/4725934215/1453999151" TargetMode="External"/><Relationship Id="rId6358" Type="http://schemas.openxmlformats.org/officeDocument/2006/relationships/hyperlink" Target="http://pbs.twimg.com/profile_images/736329708812406784/3NPD55Vw_normal.jpg" TargetMode="External"/><Relationship Id="rId7409" Type="http://schemas.openxmlformats.org/officeDocument/2006/relationships/hyperlink" Target="http://pbs.twimg.com/profile_images/736690485654376449/dalJz5d0_normal.jpg" TargetMode="External"/><Relationship Id="rId8807" Type="http://schemas.openxmlformats.org/officeDocument/2006/relationships/hyperlink" Target="https://pbs.twimg.com/profile_banners/737774723124207617/1464734889" TargetMode="External"/><Relationship Id="rId10737" Type="http://schemas.openxmlformats.org/officeDocument/2006/relationships/hyperlink" Target="https://twitter.com/sandrahartle" TargetMode="External"/><Relationship Id="rId13210" Type="http://schemas.openxmlformats.org/officeDocument/2006/relationships/hyperlink" Target="http://pbs.twimg.com/profile_images/441610456797421568/rlB679dH_normal.jpeg" TargetMode="External"/><Relationship Id="rId2968" Type="http://schemas.openxmlformats.org/officeDocument/2006/relationships/hyperlink" Target="https://pbs.twimg.com/profile_banners/708372977683963904/1461139941" TargetMode="External"/><Relationship Id="rId4390" Type="http://schemas.openxmlformats.org/officeDocument/2006/relationships/hyperlink" Target="http://pbs.twimg.com/profile_images/113596755/007_normal.JPG" TargetMode="External"/><Relationship Id="rId5441" Type="http://schemas.openxmlformats.org/officeDocument/2006/relationships/hyperlink" Target="http://pbs.twimg.com/profile_background_images/721189606/34538e782c9281c40ae6b8ad917b3fc5.jpeg" TargetMode="External"/><Relationship Id="rId15035" Type="http://schemas.openxmlformats.org/officeDocument/2006/relationships/hyperlink" Target="http://pbs.twimg.com/profile_background_images/620664578825805824/zvnNTO_B.jpg" TargetMode="External"/><Relationship Id="rId4043" Type="http://schemas.openxmlformats.org/officeDocument/2006/relationships/hyperlink" Target="http://pbs.twimg.com/profile_images/741048116720357377/aBH9hP_z_normal.jpg" TargetMode="External"/><Relationship Id="rId8664" Type="http://schemas.openxmlformats.org/officeDocument/2006/relationships/hyperlink" Target="http://t.co/gzWWXAUSnL" TargetMode="External"/><Relationship Id="rId9715" Type="http://schemas.openxmlformats.org/officeDocument/2006/relationships/hyperlink" Target="http://pbs.twimg.com/profile_background_images/693432790/3a9ffe1f7125d4d25d0915e345b84858.jpeg" TargetMode="External"/><Relationship Id="rId10594" Type="http://schemas.openxmlformats.org/officeDocument/2006/relationships/hyperlink" Target="https://twitter.com/hamiltonribeiro" TargetMode="External"/><Relationship Id="rId11992" Type="http://schemas.openxmlformats.org/officeDocument/2006/relationships/hyperlink" Target="https://twitter.com/amandalumii" TargetMode="External"/><Relationship Id="rId1704" Type="http://schemas.openxmlformats.org/officeDocument/2006/relationships/hyperlink" Target="http://t.co/iLMpaBdgba" TargetMode="External"/><Relationship Id="rId7266" Type="http://schemas.openxmlformats.org/officeDocument/2006/relationships/hyperlink" Target="http://pbs.twimg.com/profile_background_images/534025892100468736/OOkd0p0-.jpeg" TargetMode="External"/><Relationship Id="rId8317" Type="http://schemas.openxmlformats.org/officeDocument/2006/relationships/hyperlink" Target="https://t.co/qCue6Lwwfq" TargetMode="External"/><Relationship Id="rId10247" Type="http://schemas.openxmlformats.org/officeDocument/2006/relationships/hyperlink" Target="http://pbs.twimg.com/profile_images/743268943067025408/KLqUu2iP_normal.jpg" TargetMode="External"/><Relationship Id="rId11645" Type="http://schemas.openxmlformats.org/officeDocument/2006/relationships/hyperlink" Target="http://pbs.twimg.com/profile_images/442794300250677249/ynmaU3YL_normal.jpeg" TargetMode="External"/><Relationship Id="rId14868" Type="http://schemas.openxmlformats.org/officeDocument/2006/relationships/hyperlink" Target="https://twitter.com/resumendesalud" TargetMode="External"/><Relationship Id="rId797" Type="http://schemas.openxmlformats.org/officeDocument/2006/relationships/hyperlink" Target="http://abs.twimg.com/images/themes/theme1/bg.png" TargetMode="External"/><Relationship Id="rId2478" Type="http://schemas.openxmlformats.org/officeDocument/2006/relationships/hyperlink" Target="https://twitter.com/ondarimogeni" TargetMode="External"/><Relationship Id="rId3876" Type="http://schemas.openxmlformats.org/officeDocument/2006/relationships/hyperlink" Target="http://pbs.twimg.com/profile_images/2140375116/Untitled_normal.png" TargetMode="External"/><Relationship Id="rId4927" Type="http://schemas.openxmlformats.org/officeDocument/2006/relationships/hyperlink" Target="http://pbs.twimg.com/profile_background_images/264399580/meditation.jpg" TargetMode="External"/><Relationship Id="rId3529" Type="http://schemas.openxmlformats.org/officeDocument/2006/relationships/hyperlink" Target="https://twitter.com/mikeludido" TargetMode="External"/><Relationship Id="rId6002" Type="http://schemas.openxmlformats.org/officeDocument/2006/relationships/hyperlink" Target="http://pbs.twimg.com/profile_images/644932528462139392/o23SrlnP_normal.jpg" TargetMode="External"/><Relationship Id="rId7400" Type="http://schemas.openxmlformats.org/officeDocument/2006/relationships/hyperlink" Target="http://pbs.twimg.com/profile_images/709030847282880516/od4Xi7iy_normal.jpg" TargetMode="External"/><Relationship Id="rId13951" Type="http://schemas.openxmlformats.org/officeDocument/2006/relationships/hyperlink" Target="https://twitter.com/anzi199" TargetMode="External"/><Relationship Id="rId9572" Type="http://schemas.openxmlformats.org/officeDocument/2006/relationships/hyperlink" Target="http://pbs.twimg.com/profile_background_images/833224354/4815f3816d3607f9e6918db58bc181a5.jpeg" TargetMode="External"/><Relationship Id="rId12553" Type="http://schemas.openxmlformats.org/officeDocument/2006/relationships/hyperlink" Target="https://pbs.twimg.com/profile_banners/1350370106/1403020271" TargetMode="External"/><Relationship Id="rId13604" Type="http://schemas.openxmlformats.org/officeDocument/2006/relationships/hyperlink" Target="https://twitter.com/raymondenisuoh" TargetMode="External"/><Relationship Id="rId931" Type="http://schemas.openxmlformats.org/officeDocument/2006/relationships/hyperlink" Target="http://pbs.twimg.com/profile_images/496693843161395200/jjuIExwR_normal.png" TargetMode="External"/><Relationship Id="rId1561" Type="http://schemas.openxmlformats.org/officeDocument/2006/relationships/hyperlink" Target="https://twitter.com/gibaoliva" TargetMode="External"/><Relationship Id="rId2612" Type="http://schemas.openxmlformats.org/officeDocument/2006/relationships/hyperlink" Target="http://pbs.twimg.com/profile_images/613764081/images__1__normal.jpg" TargetMode="External"/><Relationship Id="rId8174" Type="http://schemas.openxmlformats.org/officeDocument/2006/relationships/hyperlink" Target="http://pbs.twimg.com/profile_background_images/836725786/ee17d35239e6804cc76e4f4bc8afb450.jpeg" TargetMode="External"/><Relationship Id="rId9225" Type="http://schemas.openxmlformats.org/officeDocument/2006/relationships/hyperlink" Target="https://pbs.twimg.com/profile_banners/3422105427/1460490692" TargetMode="External"/><Relationship Id="rId11155" Type="http://schemas.openxmlformats.org/officeDocument/2006/relationships/hyperlink" Target="https://t.co/4vuDnDq9f2" TargetMode="External"/><Relationship Id="rId12206" Type="http://schemas.openxmlformats.org/officeDocument/2006/relationships/hyperlink" Target="http://pbs.twimg.com/profile_images/742213011444662272/U6cRCznz_normal.jpg" TargetMode="External"/><Relationship Id="rId1214" Type="http://schemas.openxmlformats.org/officeDocument/2006/relationships/hyperlink" Target="https://pbs.twimg.com/profile_banners/82496193/1453903674" TargetMode="External"/><Relationship Id="rId4784" Type="http://schemas.openxmlformats.org/officeDocument/2006/relationships/hyperlink" Target="https://twitter.com/dosenext" TargetMode="External"/><Relationship Id="rId5835" Type="http://schemas.openxmlformats.org/officeDocument/2006/relationships/hyperlink" Target="http://abs.twimg.com/images/themes/theme1/bg.png" TargetMode="External"/><Relationship Id="rId14378" Type="http://schemas.openxmlformats.org/officeDocument/2006/relationships/hyperlink" Target="https://t.co/vraW19jjoh" TargetMode="External"/><Relationship Id="rId3386" Type="http://schemas.openxmlformats.org/officeDocument/2006/relationships/hyperlink" Target="http://pbs.twimg.com/profile_images/742908988761726976/2i0WeJ5d_normal.jpg" TargetMode="External"/><Relationship Id="rId4437" Type="http://schemas.openxmlformats.org/officeDocument/2006/relationships/hyperlink" Target="https://twitter.com/anitamariamb" TargetMode="External"/><Relationship Id="rId3039" Type="http://schemas.openxmlformats.org/officeDocument/2006/relationships/hyperlink" Target="https://t.co/JQVVTBpljF" TargetMode="External"/><Relationship Id="rId10988" Type="http://schemas.openxmlformats.org/officeDocument/2006/relationships/hyperlink" Target="https://twitter.com/whatsupspain" TargetMode="External"/><Relationship Id="rId9082" Type="http://schemas.openxmlformats.org/officeDocument/2006/relationships/hyperlink" Target="https://pbs.twimg.com/profile_banners/173844123/1463538994" TargetMode="External"/><Relationship Id="rId13461" Type="http://schemas.openxmlformats.org/officeDocument/2006/relationships/hyperlink" Target="http://pbs.twimg.com/profile_images/378800000233215363/125b2145a34a441ee587dcc2ec04df7d_normal.jpeg" TargetMode="External"/><Relationship Id="rId14512" Type="http://schemas.openxmlformats.org/officeDocument/2006/relationships/hyperlink" Target="http://t.co/z9NiM6k33B" TargetMode="External"/><Relationship Id="rId3520" Type="http://schemas.openxmlformats.org/officeDocument/2006/relationships/hyperlink" Target="https://twitter.com/voicesofph" TargetMode="External"/><Relationship Id="rId12063" Type="http://schemas.openxmlformats.org/officeDocument/2006/relationships/hyperlink" Target="https://twitter.com/labfboy" TargetMode="External"/><Relationship Id="rId13114" Type="http://schemas.openxmlformats.org/officeDocument/2006/relationships/hyperlink" Target="http://abs.twimg.com/images/themes/theme1/bg.png" TargetMode="External"/><Relationship Id="rId441" Type="http://schemas.openxmlformats.org/officeDocument/2006/relationships/hyperlink" Target="http://pbs.twimg.com/profile_images/742107632333393920/ozQ3z58z_normal.jpg" TargetMode="External"/><Relationship Id="rId1071" Type="http://schemas.openxmlformats.org/officeDocument/2006/relationships/hyperlink" Target="https://twitter.com/nprhealth" TargetMode="External"/><Relationship Id="rId2122" Type="http://schemas.openxmlformats.org/officeDocument/2006/relationships/hyperlink" Target="http://pbs.twimg.com/profile_images/1215770677/jk_normal.png" TargetMode="External"/><Relationship Id="rId5692" Type="http://schemas.openxmlformats.org/officeDocument/2006/relationships/hyperlink" Target="http://pbs.twimg.com/profile_images/642120946757664768/d6p7FY45_normal.jpg" TargetMode="External"/><Relationship Id="rId6743" Type="http://schemas.openxmlformats.org/officeDocument/2006/relationships/hyperlink" Target="http://abs.twimg.com/images/themes/theme10/bg.gif" TargetMode="External"/><Relationship Id="rId4294" Type="http://schemas.openxmlformats.org/officeDocument/2006/relationships/hyperlink" Target="https://twitter.com/pvalanzasca" TargetMode="External"/><Relationship Id="rId5345" Type="http://schemas.openxmlformats.org/officeDocument/2006/relationships/hyperlink" Target="http://pbs.twimg.com/profile_images/1231248022/1_normal.jpg" TargetMode="External"/><Relationship Id="rId9966" Type="http://schemas.openxmlformats.org/officeDocument/2006/relationships/hyperlink" Target="http://pbs.twimg.com/profile_images/378800000413520585/9cf329eed10631367e7e34a71914c805_normal.jpeg" TargetMode="External"/><Relationship Id="rId8568" Type="http://schemas.openxmlformats.org/officeDocument/2006/relationships/hyperlink" Target="https://t.co/Y9mi40Nb9G" TargetMode="External"/><Relationship Id="rId9619" Type="http://schemas.openxmlformats.org/officeDocument/2006/relationships/hyperlink" Target="http://pbs.twimg.com/profile_background_images/565284775942840320/hqGEYcsG.jpeg" TargetMode="External"/><Relationship Id="rId11896" Type="http://schemas.openxmlformats.org/officeDocument/2006/relationships/hyperlink" Target="https://twitter.com/milgraufutebol" TargetMode="External"/><Relationship Id="rId12947" Type="http://schemas.openxmlformats.org/officeDocument/2006/relationships/hyperlink" Target="http://abs.twimg.com/images/themes/theme1/bg.png" TargetMode="External"/><Relationship Id="rId1955" Type="http://schemas.openxmlformats.org/officeDocument/2006/relationships/hyperlink" Target="http://pbs.twimg.com/profile_background_images/385378302/nhutwitterbkg.png" TargetMode="External"/><Relationship Id="rId10498" Type="http://schemas.openxmlformats.org/officeDocument/2006/relationships/hyperlink" Target="https://twitter.com/theranos" TargetMode="External"/><Relationship Id="rId11549" Type="http://schemas.openxmlformats.org/officeDocument/2006/relationships/hyperlink" Target="http://pbs.twimg.com/profile_images/443933199647780864/12wKOwKP_normal.jpeg" TargetMode="External"/><Relationship Id="rId1608" Type="http://schemas.openxmlformats.org/officeDocument/2006/relationships/hyperlink" Target="http://t.co/NqNEaiYeVd" TargetMode="External"/><Relationship Id="rId3030" Type="http://schemas.openxmlformats.org/officeDocument/2006/relationships/hyperlink" Target="https://t.co/iJAeZjpRiL" TargetMode="External"/><Relationship Id="rId14022" Type="http://schemas.openxmlformats.org/officeDocument/2006/relationships/hyperlink" Target="https://twitter.com/fundacionlibra" TargetMode="External"/><Relationship Id="rId7651" Type="http://schemas.openxmlformats.org/officeDocument/2006/relationships/hyperlink" Target="http://pbs.twimg.com/profile_background_images/431835370/284213_227091380663019_100000864777796_669086_6081058_n.jpg" TargetMode="External"/><Relationship Id="rId8702" Type="http://schemas.openxmlformats.org/officeDocument/2006/relationships/hyperlink" Target="http://t.co/rJN968dAvt" TargetMode="External"/><Relationship Id="rId10632" Type="http://schemas.openxmlformats.org/officeDocument/2006/relationships/hyperlink" Target="https://twitter.com/malu_dutraaa" TargetMode="External"/><Relationship Id="rId6253" Type="http://schemas.openxmlformats.org/officeDocument/2006/relationships/hyperlink" Target="http://pbs.twimg.com/profile_background_images/477332208/twitter.png" TargetMode="External"/><Relationship Id="rId7304" Type="http://schemas.openxmlformats.org/officeDocument/2006/relationships/hyperlink" Target="https://t.co/0YWVChyfzw" TargetMode="External"/><Relationship Id="rId2863" Type="http://schemas.openxmlformats.org/officeDocument/2006/relationships/hyperlink" Target="http://pbs.twimg.com/profile_images/1450826501/medical-symbol_normal.jpg" TargetMode="External"/><Relationship Id="rId3914" Type="http://schemas.openxmlformats.org/officeDocument/2006/relationships/hyperlink" Target="https://twitter.com/orment0" TargetMode="External"/><Relationship Id="rId9476" Type="http://schemas.openxmlformats.org/officeDocument/2006/relationships/hyperlink" Target="http://abs.twimg.com/images/themes/theme1/bg.png" TargetMode="External"/><Relationship Id="rId12457" Type="http://schemas.openxmlformats.org/officeDocument/2006/relationships/hyperlink" Target="https://t.co/SM9jscy3kx" TargetMode="External"/><Relationship Id="rId13508" Type="http://schemas.openxmlformats.org/officeDocument/2006/relationships/hyperlink" Target="http://pbs.twimg.com/profile_images/534497378959892480/VO3Q6TS4_normal.jpeg" TargetMode="External"/><Relationship Id="rId13855" Type="http://schemas.openxmlformats.org/officeDocument/2006/relationships/hyperlink" Target="https://twitter.com/ngemot" TargetMode="External"/><Relationship Id="rId14906" Type="http://schemas.openxmlformats.org/officeDocument/2006/relationships/hyperlink" Target="http://abs.twimg.com/images/themes/theme1/bg.png" TargetMode="External"/><Relationship Id="rId835" Type="http://schemas.openxmlformats.org/officeDocument/2006/relationships/hyperlink" Target="http://abs.twimg.com/images/themes/theme1/bg.png" TargetMode="External"/><Relationship Id="rId1465" Type="http://schemas.openxmlformats.org/officeDocument/2006/relationships/hyperlink" Target="http://pbs.twimg.com/profile_images/743226061828169729/0DWtX4yS_normal.jpg" TargetMode="External"/><Relationship Id="rId2516" Type="http://schemas.openxmlformats.org/officeDocument/2006/relationships/hyperlink" Target="https://twitter.com/local_terrorism" TargetMode="External"/><Relationship Id="rId8078" Type="http://schemas.openxmlformats.org/officeDocument/2006/relationships/hyperlink" Target="https://pbs.twimg.com/profile_banners/735502423/1404755498" TargetMode="External"/><Relationship Id="rId9129" Type="http://schemas.openxmlformats.org/officeDocument/2006/relationships/hyperlink" Target="https://pbs.twimg.com/profile_banners/1700092441/1463258794" TargetMode="External"/><Relationship Id="rId11059" Type="http://schemas.openxmlformats.org/officeDocument/2006/relationships/hyperlink" Target="https://twitter.com/amandahenao4" TargetMode="External"/><Relationship Id="rId1118" Type="http://schemas.openxmlformats.org/officeDocument/2006/relationships/hyperlink" Target="http://t.co/kkAHg5YvL1" TargetMode="External"/><Relationship Id="rId4688" Type="http://schemas.openxmlformats.org/officeDocument/2006/relationships/hyperlink" Target="http://pbs.twimg.com/profile_background_images/569549147007504384/Fu31VtGP.jpeg" TargetMode="External"/><Relationship Id="rId5739" Type="http://schemas.openxmlformats.org/officeDocument/2006/relationships/hyperlink" Target="http://t.co/vb3jEbNnkO" TargetMode="External"/><Relationship Id="rId7161" Type="http://schemas.openxmlformats.org/officeDocument/2006/relationships/hyperlink" Target="http://abs.twimg.com/images/themes/theme11/bg.gif" TargetMode="External"/><Relationship Id="rId8212" Type="http://schemas.openxmlformats.org/officeDocument/2006/relationships/hyperlink" Target="http://pbs.twimg.com/profile_images/740390804594659328/B_TMmbvS_normal.jpg" TargetMode="External"/><Relationship Id="rId9610" Type="http://schemas.openxmlformats.org/officeDocument/2006/relationships/hyperlink" Target="http://abs.twimg.com/images/themes/theme1/bg.png" TargetMode="External"/><Relationship Id="rId11540" Type="http://schemas.openxmlformats.org/officeDocument/2006/relationships/hyperlink" Target="http://pbs.twimg.com/profile_images/742201132047577088/xhqSvZpL_normal.jpg" TargetMode="External"/><Relationship Id="rId10142" Type="http://schemas.openxmlformats.org/officeDocument/2006/relationships/hyperlink" Target="http://pbs.twimg.com/profile_images/453221909698592768/wZFNsObO_normal.png" TargetMode="External"/><Relationship Id="rId14763" Type="http://schemas.openxmlformats.org/officeDocument/2006/relationships/hyperlink" Target="http://t.co/5KsY6O3U5a" TargetMode="External"/><Relationship Id="rId3771" Type="http://schemas.openxmlformats.org/officeDocument/2006/relationships/hyperlink" Target="https://twitter.com/daniloseemehp" TargetMode="External"/><Relationship Id="rId4822" Type="http://schemas.openxmlformats.org/officeDocument/2006/relationships/hyperlink" Target="https://pbs.twimg.com/profile_banners/284580051/1442211586" TargetMode="External"/><Relationship Id="rId13365" Type="http://schemas.openxmlformats.org/officeDocument/2006/relationships/hyperlink" Target="http://pbs.twimg.com/profile_images/732434499448000512/Sh_-6mTJ_normal.jpg" TargetMode="External"/><Relationship Id="rId14416" Type="http://schemas.openxmlformats.org/officeDocument/2006/relationships/hyperlink" Target="https://pbs.twimg.com/profile_banners/57270600/1350469045" TargetMode="External"/><Relationship Id="rId692" Type="http://schemas.openxmlformats.org/officeDocument/2006/relationships/hyperlink" Target="https://pbs.twimg.com/profile_banners/3108351/1462483236" TargetMode="External"/><Relationship Id="rId2373" Type="http://schemas.openxmlformats.org/officeDocument/2006/relationships/hyperlink" Target="https://twitter.com/tec_noticia" TargetMode="External"/><Relationship Id="rId3424" Type="http://schemas.openxmlformats.org/officeDocument/2006/relationships/hyperlink" Target="http://pbs.twimg.com/profile_images/562676012337471488/DQKCz7XV_normal.jpeg" TargetMode="External"/><Relationship Id="rId6994" Type="http://schemas.openxmlformats.org/officeDocument/2006/relationships/hyperlink" Target="http://abs.twimg.com/images/themes/theme14/bg.gif" TargetMode="External"/><Relationship Id="rId13018" Type="http://schemas.openxmlformats.org/officeDocument/2006/relationships/hyperlink" Target="http://abs.twimg.com/images/themes/theme14/bg.gif" TargetMode="External"/><Relationship Id="rId345" Type="http://schemas.openxmlformats.org/officeDocument/2006/relationships/hyperlink" Target="http://pbs.twimg.com/profile_images/740876315545481216/JM6DwyXp_normal.jpg" TargetMode="External"/><Relationship Id="rId2026" Type="http://schemas.openxmlformats.org/officeDocument/2006/relationships/hyperlink" Target="http://pbs.twimg.com/profile_background_images/881126934/cff9c24ea72645ec1d5cfe110298f25e.jpeg" TargetMode="External"/><Relationship Id="rId5596" Type="http://schemas.openxmlformats.org/officeDocument/2006/relationships/hyperlink" Target="http://pbs.twimg.com/profile_images/742179324489551872/HNK_plto_normal.jpg" TargetMode="External"/><Relationship Id="rId6647" Type="http://schemas.openxmlformats.org/officeDocument/2006/relationships/hyperlink" Target="https://pbs.twimg.com/profile_banners/2822657416/1454524210" TargetMode="External"/><Relationship Id="rId4198" Type="http://schemas.openxmlformats.org/officeDocument/2006/relationships/hyperlink" Target="https://twitter.com/moonwalkingsvt" TargetMode="External"/><Relationship Id="rId5249" Type="http://schemas.openxmlformats.org/officeDocument/2006/relationships/hyperlink" Target="http://pbs.twimg.com/profile_background_images/378800000169296250/D96yFrmm.jpeg" TargetMode="External"/><Relationship Id="rId9120" Type="http://schemas.openxmlformats.org/officeDocument/2006/relationships/hyperlink" Target="https://pbs.twimg.com/profile_banners/3208149886/1456587188" TargetMode="External"/><Relationship Id="rId11050" Type="http://schemas.openxmlformats.org/officeDocument/2006/relationships/hyperlink" Target="https://twitter.com/sls1103" TargetMode="External"/><Relationship Id="rId12101" Type="http://schemas.openxmlformats.org/officeDocument/2006/relationships/hyperlink" Target="https://pbs.twimg.com/profile_banners/4825219102/1465613936" TargetMode="External"/><Relationship Id="rId1859" Type="http://schemas.openxmlformats.org/officeDocument/2006/relationships/hyperlink" Target="https://pbs.twimg.com/profile_banners/59591856/1462401244" TargetMode="External"/><Relationship Id="rId5730" Type="http://schemas.openxmlformats.org/officeDocument/2006/relationships/hyperlink" Target="https://twitter.com/lacisue" TargetMode="External"/><Relationship Id="rId14273" Type="http://schemas.openxmlformats.org/officeDocument/2006/relationships/hyperlink" Target="https://pbs.twimg.com/profile_banners/598093349/1465773306" TargetMode="External"/><Relationship Id="rId3281" Type="http://schemas.openxmlformats.org/officeDocument/2006/relationships/hyperlink" Target="http://abs.twimg.com/images/themes/theme1/bg.png" TargetMode="External"/><Relationship Id="rId4332" Type="http://schemas.openxmlformats.org/officeDocument/2006/relationships/hyperlink" Target="https://pbs.twimg.com/profile_banners/22116528/1439616264" TargetMode="External"/><Relationship Id="rId8953" Type="http://schemas.openxmlformats.org/officeDocument/2006/relationships/hyperlink" Target="https://pbs.twimg.com/profile_banners/367489515/1465847905" TargetMode="External"/><Relationship Id="rId10883" Type="http://schemas.openxmlformats.org/officeDocument/2006/relationships/hyperlink" Target="https://twitter.com/gaabi87" TargetMode="External"/><Relationship Id="rId7555" Type="http://schemas.openxmlformats.org/officeDocument/2006/relationships/hyperlink" Target="https://pbs.twimg.com/profile_banners/779678654/1465923887" TargetMode="External"/><Relationship Id="rId8606" Type="http://schemas.openxmlformats.org/officeDocument/2006/relationships/hyperlink" Target="https://t.co/dyvPteFRgh" TargetMode="External"/><Relationship Id="rId10536" Type="http://schemas.openxmlformats.org/officeDocument/2006/relationships/hyperlink" Target="https://twitter.com/amprog" TargetMode="External"/><Relationship Id="rId11934" Type="http://schemas.openxmlformats.org/officeDocument/2006/relationships/hyperlink" Target="http://abs.twimg.com/images/themes/theme1/bg.png" TargetMode="External"/><Relationship Id="rId6157" Type="http://schemas.openxmlformats.org/officeDocument/2006/relationships/hyperlink" Target="https://pbs.twimg.com/profile_banners/153431146/1405860766" TargetMode="External"/><Relationship Id="rId7208" Type="http://schemas.openxmlformats.org/officeDocument/2006/relationships/hyperlink" Target="https://pbs.twimg.com/profile_banners/594197204/1432666729" TargetMode="External"/><Relationship Id="rId2767" Type="http://schemas.openxmlformats.org/officeDocument/2006/relationships/hyperlink" Target="http://pbs.twimg.com/profile_background_images/441990201976430592/-8EtiYWT.jpeg" TargetMode="External"/><Relationship Id="rId13759" Type="http://schemas.openxmlformats.org/officeDocument/2006/relationships/hyperlink" Target="https://twitter.com/rashidaldosari" TargetMode="External"/><Relationship Id="rId15181" Type="http://schemas.openxmlformats.org/officeDocument/2006/relationships/hyperlink" Target="http://pbs.twimg.com/profile_images/731922006661300224/UtdXJmZ8_normal.jpg" TargetMode="External"/><Relationship Id="rId739" Type="http://schemas.openxmlformats.org/officeDocument/2006/relationships/hyperlink" Target="https://pbs.twimg.com/profile_banners/719233343854931968/1461517919" TargetMode="External"/><Relationship Id="rId1369" Type="http://schemas.openxmlformats.org/officeDocument/2006/relationships/hyperlink" Target="http://abs.twimg.com/images/themes/theme15/bg.png" TargetMode="External"/><Relationship Id="rId3818" Type="http://schemas.openxmlformats.org/officeDocument/2006/relationships/hyperlink" Target="https://pbs.twimg.com/profile_banners/65820624/1449591196" TargetMode="External"/><Relationship Id="rId5240" Type="http://schemas.openxmlformats.org/officeDocument/2006/relationships/hyperlink" Target="http://abs.twimg.com/images/themes/theme1/bg.png" TargetMode="External"/><Relationship Id="rId9861" Type="http://schemas.openxmlformats.org/officeDocument/2006/relationships/hyperlink" Target="http://pbs.twimg.com/profile_images/477211035590332416/wK6y72UD_normal.jpeg" TargetMode="External"/><Relationship Id="rId11791" Type="http://schemas.openxmlformats.org/officeDocument/2006/relationships/hyperlink" Target="https://twitter.com/stevens1777" TargetMode="External"/><Relationship Id="rId12842" Type="http://schemas.openxmlformats.org/officeDocument/2006/relationships/hyperlink" Target="http://abs.twimg.com/images/themes/theme1/bg.png" TargetMode="External"/><Relationship Id="rId75" Type="http://schemas.openxmlformats.org/officeDocument/2006/relationships/hyperlink" Target="http://t.co/DdnvdMnhuF" TargetMode="External"/><Relationship Id="rId1850" Type="http://schemas.openxmlformats.org/officeDocument/2006/relationships/hyperlink" Target="https://pbs.twimg.com/profile_banners/35541975/1462192725" TargetMode="External"/><Relationship Id="rId2901" Type="http://schemas.openxmlformats.org/officeDocument/2006/relationships/hyperlink" Target="https://twitter.com/phwmed" TargetMode="External"/><Relationship Id="rId7065" Type="http://schemas.openxmlformats.org/officeDocument/2006/relationships/hyperlink" Target="https://pbs.twimg.com/profile_banners/71880823/1427725353" TargetMode="External"/><Relationship Id="rId8463" Type="http://schemas.openxmlformats.org/officeDocument/2006/relationships/hyperlink" Target="http://t.co/DecJBuKzVo" TargetMode="External"/><Relationship Id="rId9514" Type="http://schemas.openxmlformats.org/officeDocument/2006/relationships/hyperlink" Target="http://abs.twimg.com/images/themes/theme1/bg.png" TargetMode="External"/><Relationship Id="rId10393" Type="http://schemas.openxmlformats.org/officeDocument/2006/relationships/hyperlink" Target="http://pbs.twimg.com/profile_images/418200276739186689/x7JICPIa_normal.jpeg" TargetMode="External"/><Relationship Id="rId11444" Type="http://schemas.openxmlformats.org/officeDocument/2006/relationships/hyperlink" Target="http://pbs.twimg.com/profile_background_images/700819079259672577/VEZgMCb0.jpg" TargetMode="External"/><Relationship Id="rId1503" Type="http://schemas.openxmlformats.org/officeDocument/2006/relationships/hyperlink" Target="https://twitter.com/sarii_gamboa" TargetMode="External"/><Relationship Id="rId8116" Type="http://schemas.openxmlformats.org/officeDocument/2006/relationships/hyperlink" Target="https://pbs.twimg.com/profile_banners/3236381488/1464742835" TargetMode="External"/><Relationship Id="rId10046" Type="http://schemas.openxmlformats.org/officeDocument/2006/relationships/hyperlink" Target="http://pbs.twimg.com/profile_images/555850870559358977/6jR0xWG5_normal.jpeg" TargetMode="External"/><Relationship Id="rId14667" Type="http://schemas.openxmlformats.org/officeDocument/2006/relationships/hyperlink" Target="http://pbs.twimg.com/profile_images/706222167193686016/NRxXKkpJ_normal.jpg" TargetMode="External"/><Relationship Id="rId3675" Type="http://schemas.openxmlformats.org/officeDocument/2006/relationships/hyperlink" Target="https://pbs.twimg.com/profile_banners/340929686/1465305307" TargetMode="External"/><Relationship Id="rId4726" Type="http://schemas.openxmlformats.org/officeDocument/2006/relationships/hyperlink" Target="http://pbs.twimg.com/profile_images/476764664991203328/twOjw0qm_normal.jpeg" TargetMode="External"/><Relationship Id="rId13269" Type="http://schemas.openxmlformats.org/officeDocument/2006/relationships/hyperlink" Target="http://pbs.twimg.com/profile_images/731244482520223745/C0UdJGE7_normal.jpg" TargetMode="External"/><Relationship Id="rId596" Type="http://schemas.openxmlformats.org/officeDocument/2006/relationships/hyperlink" Target="http://t.co/4Rz4iSgfWw" TargetMode="External"/><Relationship Id="rId2277" Type="http://schemas.openxmlformats.org/officeDocument/2006/relationships/hyperlink" Target="http://pbs.twimg.com/profile_images/656484640505622528/q5qGk-k-_normal.jpg" TargetMode="External"/><Relationship Id="rId3328" Type="http://schemas.openxmlformats.org/officeDocument/2006/relationships/hyperlink" Target="http://pbs.twimg.com/profile_background_images/20906959/New_Image.JPG" TargetMode="External"/><Relationship Id="rId6898" Type="http://schemas.openxmlformats.org/officeDocument/2006/relationships/hyperlink" Target="https://twitter.com/salleylamaretta" TargetMode="External"/><Relationship Id="rId249" Type="http://schemas.openxmlformats.org/officeDocument/2006/relationships/hyperlink" Target="http://pbs.twimg.com/profile_background_images/617017637923479552/fcXKdoyz.jpg" TargetMode="External"/><Relationship Id="rId7949" Type="http://schemas.openxmlformats.org/officeDocument/2006/relationships/hyperlink" Target="https://pbs.twimg.com/profile_banners/1626222445/1465851096" TargetMode="External"/><Relationship Id="rId9371" Type="http://schemas.openxmlformats.org/officeDocument/2006/relationships/hyperlink" Target="http://pbs.twimg.com/profile_background_images/623519005/xe6d217f71346d9012d0548c84d7afe2.jpg" TargetMode="External"/><Relationship Id="rId13750" Type="http://schemas.openxmlformats.org/officeDocument/2006/relationships/hyperlink" Target="https://twitter.com/travelmole" TargetMode="External"/><Relationship Id="rId14801" Type="http://schemas.openxmlformats.org/officeDocument/2006/relationships/hyperlink" Target="http://abs.twimg.com/images/themes/theme1/bg.png" TargetMode="External"/><Relationship Id="rId9024" Type="http://schemas.openxmlformats.org/officeDocument/2006/relationships/hyperlink" Target="https://pbs.twimg.com/profile_banners/287955384/1449263465" TargetMode="External"/><Relationship Id="rId12352" Type="http://schemas.openxmlformats.org/officeDocument/2006/relationships/hyperlink" Target="https://t.co/a4UjKWlj6K" TargetMode="External"/><Relationship Id="rId13403" Type="http://schemas.openxmlformats.org/officeDocument/2006/relationships/hyperlink" Target="http://pbs.twimg.com/profile_images/739179022010224641/D_VsSnaG_normal.jpg" TargetMode="External"/><Relationship Id="rId730" Type="http://schemas.openxmlformats.org/officeDocument/2006/relationships/hyperlink" Target="https://pbs.twimg.com/profile_banners/717185158567297024/1464546155" TargetMode="External"/><Relationship Id="rId1013" Type="http://schemas.openxmlformats.org/officeDocument/2006/relationships/hyperlink" Target="https://twitter.com/ucladaily" TargetMode="External"/><Relationship Id="rId1360" Type="http://schemas.openxmlformats.org/officeDocument/2006/relationships/hyperlink" Target="http://abs.twimg.com/images/themes/theme1/bg.png" TargetMode="External"/><Relationship Id="rId2411" Type="http://schemas.openxmlformats.org/officeDocument/2006/relationships/hyperlink" Target="https://twitter.com/robertocamposc1" TargetMode="External"/><Relationship Id="rId5981" Type="http://schemas.openxmlformats.org/officeDocument/2006/relationships/hyperlink" Target="http://abs.twimg.com/images/themes/theme1/bg.png" TargetMode="External"/><Relationship Id="rId12005" Type="http://schemas.openxmlformats.org/officeDocument/2006/relationships/hyperlink" Target="http://abs.twimg.com/images/themes/theme14/bg.gif" TargetMode="External"/><Relationship Id="rId4583" Type="http://schemas.openxmlformats.org/officeDocument/2006/relationships/hyperlink" Target="http://abs.twimg.com/images/themes/theme1/bg.png" TargetMode="External"/><Relationship Id="rId5634" Type="http://schemas.openxmlformats.org/officeDocument/2006/relationships/hyperlink" Target="https://t.co/t8BVq289qv" TargetMode="External"/><Relationship Id="rId14177" Type="http://schemas.openxmlformats.org/officeDocument/2006/relationships/hyperlink" Target="http://pbs.twimg.com/profile_background_images/590323573/y4cjlpscrf9k46ij031q.jpeg" TargetMode="External"/><Relationship Id="rId15228" Type="http://schemas.openxmlformats.org/officeDocument/2006/relationships/hyperlink" Target="http://pbs.twimg.com/profile_images/697276842156417025/CPI5UpYx_normal.png" TargetMode="External"/><Relationship Id="rId3185" Type="http://schemas.openxmlformats.org/officeDocument/2006/relationships/hyperlink" Target="https://pbs.twimg.com/profile_banners/4848296066/1457033373" TargetMode="External"/><Relationship Id="rId4236" Type="http://schemas.openxmlformats.org/officeDocument/2006/relationships/hyperlink" Target="https://pbs.twimg.com/profile_banners/3228445397/1455571731" TargetMode="External"/><Relationship Id="rId8857" Type="http://schemas.openxmlformats.org/officeDocument/2006/relationships/hyperlink" Target="https://pbs.twimg.com/profile_banners/2178630499/1465254381" TargetMode="External"/><Relationship Id="rId9908" Type="http://schemas.openxmlformats.org/officeDocument/2006/relationships/hyperlink" Target="http://pbs.twimg.com/profile_images/543499427365650432/JitEqhDZ_normal.jpeg" TargetMode="External"/><Relationship Id="rId7459" Type="http://schemas.openxmlformats.org/officeDocument/2006/relationships/hyperlink" Target="http://t.co/65OtqYNLwW" TargetMode="External"/><Relationship Id="rId10787" Type="http://schemas.openxmlformats.org/officeDocument/2006/relationships/hyperlink" Target="https://twitter.com/fan_moebrian" TargetMode="External"/><Relationship Id="rId11838" Type="http://schemas.openxmlformats.org/officeDocument/2006/relationships/hyperlink" Target="https://twitter.com/vineguns" TargetMode="External"/><Relationship Id="rId13260" Type="http://schemas.openxmlformats.org/officeDocument/2006/relationships/hyperlink" Target="http://pbs.twimg.com/profile_images/703317734063521794/DjEdSbHW_normal.jpg" TargetMode="External"/><Relationship Id="rId14311" Type="http://schemas.openxmlformats.org/officeDocument/2006/relationships/hyperlink" Target="http://pbs.twimg.com/profile_images/695996369757216769/xZvoeiDY_normal.png" TargetMode="External"/><Relationship Id="rId240" Type="http://schemas.openxmlformats.org/officeDocument/2006/relationships/hyperlink" Target="http://pbs.twimg.com/profile_background_images/25325494/aedes-aegypti-2.jpg" TargetMode="External"/><Relationship Id="rId7940" Type="http://schemas.openxmlformats.org/officeDocument/2006/relationships/hyperlink" Target="https://pbs.twimg.com/profile_banners/203402928/1451959907" TargetMode="External"/><Relationship Id="rId10921" Type="http://schemas.openxmlformats.org/officeDocument/2006/relationships/hyperlink" Target="https://twitter.com/carolineepaivaa" TargetMode="External"/><Relationship Id="rId4093" Type="http://schemas.openxmlformats.org/officeDocument/2006/relationships/hyperlink" Target="https://twitter.com/houbizjournal" TargetMode="External"/><Relationship Id="rId5144" Type="http://schemas.openxmlformats.org/officeDocument/2006/relationships/hyperlink" Target="http://pbs.twimg.com/profile_background_images/152057976/2318250885_b27857f363_o.jpg" TargetMode="External"/><Relationship Id="rId5491" Type="http://schemas.openxmlformats.org/officeDocument/2006/relationships/hyperlink" Target="https://twitter.com/oldsalz" TargetMode="External"/><Relationship Id="rId6542" Type="http://schemas.openxmlformats.org/officeDocument/2006/relationships/hyperlink" Target="http://t.co/L1SpPHkt" TargetMode="External"/><Relationship Id="rId15085" Type="http://schemas.openxmlformats.org/officeDocument/2006/relationships/hyperlink" Target="http://t.co/hCAUl8CCog" TargetMode="External"/><Relationship Id="rId9765" Type="http://schemas.openxmlformats.org/officeDocument/2006/relationships/hyperlink" Target="http://abs.twimg.com/images/themes/theme1/bg.png" TargetMode="External"/><Relationship Id="rId11695" Type="http://schemas.openxmlformats.org/officeDocument/2006/relationships/hyperlink" Target="http://pbs.twimg.com/profile_images/742344652909580288/keuEBpKM_normal.jpg" TargetMode="External"/><Relationship Id="rId12746" Type="http://schemas.openxmlformats.org/officeDocument/2006/relationships/hyperlink" Target="https://pbs.twimg.com/profile_banners/2825904139/1411448786" TargetMode="External"/><Relationship Id="rId1754" Type="http://schemas.openxmlformats.org/officeDocument/2006/relationships/hyperlink" Target="https://pbs.twimg.com/profile_banners/1898362225/1380032769" TargetMode="External"/><Relationship Id="rId2805" Type="http://schemas.openxmlformats.org/officeDocument/2006/relationships/hyperlink" Target="http://pbs.twimg.com/profile_background_images/320084137/obama_brightfuture.jpg" TargetMode="External"/><Relationship Id="rId8367" Type="http://schemas.openxmlformats.org/officeDocument/2006/relationships/hyperlink" Target="http://abs.twimg.com/images/themes/theme17/bg.gif" TargetMode="External"/><Relationship Id="rId9418" Type="http://schemas.openxmlformats.org/officeDocument/2006/relationships/hyperlink" Target="http://pbs.twimg.com/profile_background_images/560037788117000192/KquQ7SNZ.jpeg" TargetMode="External"/><Relationship Id="rId10297" Type="http://schemas.openxmlformats.org/officeDocument/2006/relationships/hyperlink" Target="http://pbs.twimg.com/profile_images/344513261576123086/8cc6c17a134f93bcb59c01d34f12bb3e_normal.jpeg" TargetMode="External"/><Relationship Id="rId11348" Type="http://schemas.openxmlformats.org/officeDocument/2006/relationships/hyperlink" Target="http://abs.twimg.com/images/themes/theme1/bg.png" TargetMode="External"/><Relationship Id="rId1407" Type="http://schemas.openxmlformats.org/officeDocument/2006/relationships/hyperlink" Target="http://pbs.twimg.com/profile_images/378800000425403243/8961e6a5b2ab054109600d8a191151e8_normal.jpeg" TargetMode="External"/><Relationship Id="rId4977" Type="http://schemas.openxmlformats.org/officeDocument/2006/relationships/hyperlink" Target="http://pbs.twimg.com/profile_images/741354080199671808/KTO8H0gG_normal.jpg" TargetMode="External"/><Relationship Id="rId3579" Type="http://schemas.openxmlformats.org/officeDocument/2006/relationships/hyperlink" Target="https://twitter.com/davekahn11" TargetMode="External"/><Relationship Id="rId7450" Type="http://schemas.openxmlformats.org/officeDocument/2006/relationships/hyperlink" Target="https://twitter.com/cayman27" TargetMode="External"/><Relationship Id="rId8501" Type="http://schemas.openxmlformats.org/officeDocument/2006/relationships/hyperlink" Target="https://t.co/OO6QyuOKEX" TargetMode="External"/><Relationship Id="rId6052" Type="http://schemas.openxmlformats.org/officeDocument/2006/relationships/hyperlink" Target="https://pbs.twimg.com/profile_banners/513523489/1457976792" TargetMode="External"/><Relationship Id="rId7103" Type="http://schemas.openxmlformats.org/officeDocument/2006/relationships/hyperlink" Target="https://pbs.twimg.com/profile_banners/3360087196/1464543329" TargetMode="External"/><Relationship Id="rId10431" Type="http://schemas.openxmlformats.org/officeDocument/2006/relationships/hyperlink" Target="http://pbs.twimg.com/profile_images/703056137818517504/vSGmAGZl_normal.jpg" TargetMode="External"/><Relationship Id="rId9275" Type="http://schemas.openxmlformats.org/officeDocument/2006/relationships/hyperlink" Target="http://abs.twimg.com/images/themes/theme1/bg.png" TargetMode="External"/><Relationship Id="rId13654" Type="http://schemas.openxmlformats.org/officeDocument/2006/relationships/hyperlink" Target="https://twitter.com/leonardogru" TargetMode="External"/><Relationship Id="rId14705" Type="http://schemas.openxmlformats.org/officeDocument/2006/relationships/hyperlink" Target="https://twitter.com/koolwhp" TargetMode="External"/><Relationship Id="rId981" Type="http://schemas.openxmlformats.org/officeDocument/2006/relationships/hyperlink" Target="http://pbs.twimg.com/profile_images/706250696677396486/MXYHl6Vk_normal.jpg" TargetMode="External"/><Relationship Id="rId2662" Type="http://schemas.openxmlformats.org/officeDocument/2006/relationships/hyperlink" Target="http://t.co/mwaSar7U14" TargetMode="External"/><Relationship Id="rId3713" Type="http://schemas.openxmlformats.org/officeDocument/2006/relationships/hyperlink" Target="http://pbs.twimg.com/profile_background_images/360652979/marley.jpg" TargetMode="External"/><Relationship Id="rId12256" Type="http://schemas.openxmlformats.org/officeDocument/2006/relationships/hyperlink" Target="https://twitter.com/yankeesluvr2" TargetMode="External"/><Relationship Id="rId13307" Type="http://schemas.openxmlformats.org/officeDocument/2006/relationships/hyperlink" Target="http://pbs.twimg.com/profile_images/742861478223577088/mCo1UzvP_normal.jpg" TargetMode="External"/><Relationship Id="rId634" Type="http://schemas.openxmlformats.org/officeDocument/2006/relationships/hyperlink" Target="http://t.co/fhdvDGJTxy" TargetMode="External"/><Relationship Id="rId1264" Type="http://schemas.openxmlformats.org/officeDocument/2006/relationships/hyperlink" Target="https://pbs.twimg.com/profile_banners/3082409884/1441410900" TargetMode="External"/><Relationship Id="rId2315" Type="http://schemas.openxmlformats.org/officeDocument/2006/relationships/hyperlink" Target="http://pbs.twimg.com/profile_images/622390559265533954/wMaZXTPR_normal.png" TargetMode="External"/><Relationship Id="rId5885" Type="http://schemas.openxmlformats.org/officeDocument/2006/relationships/hyperlink" Target="http://pbs.twimg.com/profile_images/537789699671068672/aBPMKN19_normal.jpeg" TargetMode="External"/><Relationship Id="rId6936" Type="http://schemas.openxmlformats.org/officeDocument/2006/relationships/hyperlink" Target="https://twitter.com/medagness" TargetMode="External"/><Relationship Id="rId4487" Type="http://schemas.openxmlformats.org/officeDocument/2006/relationships/hyperlink" Target="http://abs.twimg.com/images/themes/theme1/bg.png" TargetMode="External"/><Relationship Id="rId5538" Type="http://schemas.openxmlformats.org/officeDocument/2006/relationships/hyperlink" Target="https://pbs.twimg.com/profile_banners/16193528/1434418922" TargetMode="External"/><Relationship Id="rId3089" Type="http://schemas.openxmlformats.org/officeDocument/2006/relationships/hyperlink" Target="https://pbs.twimg.com/profile_banners/2223064093/1463584384" TargetMode="External"/><Relationship Id="rId8011" Type="http://schemas.openxmlformats.org/officeDocument/2006/relationships/hyperlink" Target="https://twitter.com/flaviobessone" TargetMode="External"/><Relationship Id="rId14562" Type="http://schemas.openxmlformats.org/officeDocument/2006/relationships/hyperlink" Target="http://pbs.twimg.com/profile_images/741470761043566594/w6cE_kFw_normal.jpg" TargetMode="External"/><Relationship Id="rId491" Type="http://schemas.openxmlformats.org/officeDocument/2006/relationships/hyperlink" Target="https://twitter.com/politics_info" TargetMode="External"/><Relationship Id="rId2172" Type="http://schemas.openxmlformats.org/officeDocument/2006/relationships/hyperlink" Target="http://abs.twimg.com/sticky/default_profile_images/default_profile_0_normal.png" TargetMode="External"/><Relationship Id="rId3223" Type="http://schemas.openxmlformats.org/officeDocument/2006/relationships/hyperlink" Target="http://pbs.twimg.com/profile_background_images/448864289881722880/6ZrT6yeW.jpeg" TargetMode="External"/><Relationship Id="rId3570" Type="http://schemas.openxmlformats.org/officeDocument/2006/relationships/hyperlink" Target="https://twitter.com/cityliveradio" TargetMode="External"/><Relationship Id="rId4621" Type="http://schemas.openxmlformats.org/officeDocument/2006/relationships/hyperlink" Target="https://twitter.com/macroshock" TargetMode="External"/><Relationship Id="rId13164" Type="http://schemas.openxmlformats.org/officeDocument/2006/relationships/hyperlink" Target="http://pbs.twimg.com/profile_background_images/461500690355871745/u7RWKsdj.jpeg" TargetMode="External"/><Relationship Id="rId14215" Type="http://schemas.openxmlformats.org/officeDocument/2006/relationships/hyperlink" Target="https://twitter.com/iab2016" TargetMode="External"/><Relationship Id="rId144" Type="http://schemas.openxmlformats.org/officeDocument/2006/relationships/hyperlink" Target="https://pbs.twimg.com/profile_banners/14499829/1464719217" TargetMode="External"/><Relationship Id="rId6793" Type="http://schemas.openxmlformats.org/officeDocument/2006/relationships/hyperlink" Target="http://pbs.twimg.com/profile_images/717089113413926913/zHk5PLQa_normal.jpg" TargetMode="External"/><Relationship Id="rId7844" Type="http://schemas.openxmlformats.org/officeDocument/2006/relationships/hyperlink" Target="http://pbs.twimg.com/profile_images/1607166641/128_normal.JPG" TargetMode="External"/><Relationship Id="rId10825" Type="http://schemas.openxmlformats.org/officeDocument/2006/relationships/hyperlink" Target="https://twitter.com/mitchanderson97" TargetMode="External"/><Relationship Id="rId5395" Type="http://schemas.openxmlformats.org/officeDocument/2006/relationships/hyperlink" Target="https://pbs.twimg.com/profile_banners/121666716/1445526992" TargetMode="External"/><Relationship Id="rId6446" Type="http://schemas.openxmlformats.org/officeDocument/2006/relationships/hyperlink" Target="https://twitter.com/samig189" TargetMode="External"/><Relationship Id="rId5048" Type="http://schemas.openxmlformats.org/officeDocument/2006/relationships/hyperlink" Target="http://pbs.twimg.com/profile_background_images/599384305/u7vh0ddnva9cjy8w9du3.jpeg" TargetMode="External"/><Relationship Id="rId9669" Type="http://schemas.openxmlformats.org/officeDocument/2006/relationships/hyperlink" Target="http://abs.twimg.com/images/themes/theme1/bg.png" TargetMode="External"/><Relationship Id="rId11599" Type="http://schemas.openxmlformats.org/officeDocument/2006/relationships/hyperlink" Target="http://pbs.twimg.com/profile_images/739481469580509184/kdYEVz0G_normal.jpg" TargetMode="External"/><Relationship Id="rId12997" Type="http://schemas.openxmlformats.org/officeDocument/2006/relationships/hyperlink" Target="http://pbs.twimg.com/profile_background_images/506415757853331457/YowYS7wU.jpeg" TargetMode="External"/><Relationship Id="rId1658" Type="http://schemas.openxmlformats.org/officeDocument/2006/relationships/hyperlink" Target="https://t.co/h5GU0MImLW" TargetMode="External"/><Relationship Id="rId2709" Type="http://schemas.openxmlformats.org/officeDocument/2006/relationships/hyperlink" Target="https://pbs.twimg.com/profile_banners/3265559538/1436067279" TargetMode="External"/><Relationship Id="rId14072" Type="http://schemas.openxmlformats.org/officeDocument/2006/relationships/hyperlink" Target="http://abs.twimg.com/images/themes/theme1/bg.png" TargetMode="External"/><Relationship Id="rId15123" Type="http://schemas.openxmlformats.org/officeDocument/2006/relationships/hyperlink" Target="http://pbs.twimg.com/profile_images/1545658932/DCX_0821_normal.jpg" TargetMode="External"/><Relationship Id="rId3080" Type="http://schemas.openxmlformats.org/officeDocument/2006/relationships/hyperlink" Target="http://t.co/n3e9sgvuos" TargetMode="External"/><Relationship Id="rId4131" Type="http://schemas.openxmlformats.org/officeDocument/2006/relationships/hyperlink" Target="https://pbs.twimg.com/profile_banners/4105409080/1464884280" TargetMode="External"/><Relationship Id="rId7354" Type="http://schemas.openxmlformats.org/officeDocument/2006/relationships/hyperlink" Target="http://pbs.twimg.com/profile_background_images/603521482/z1zwsga4jqety7jdg2pu.jpeg" TargetMode="External"/><Relationship Id="rId8752" Type="http://schemas.openxmlformats.org/officeDocument/2006/relationships/hyperlink" Target="https://pbs.twimg.com/profile_banners/237012819/1430108133" TargetMode="External"/><Relationship Id="rId9803" Type="http://schemas.openxmlformats.org/officeDocument/2006/relationships/hyperlink" Target="http://abs.twimg.com/images/themes/theme1/bg.png" TargetMode="External"/><Relationship Id="rId10682" Type="http://schemas.openxmlformats.org/officeDocument/2006/relationships/hyperlink" Target="https://twitter.com/_apramanda" TargetMode="External"/><Relationship Id="rId11733" Type="http://schemas.openxmlformats.org/officeDocument/2006/relationships/hyperlink" Target="https://twitter.com/sixthgentexan" TargetMode="External"/><Relationship Id="rId17" Type="http://schemas.openxmlformats.org/officeDocument/2006/relationships/hyperlink" Target="https://t.co/kscidhuvo2" TargetMode="External"/><Relationship Id="rId7007" Type="http://schemas.openxmlformats.org/officeDocument/2006/relationships/hyperlink" Target="http://pbs.twimg.com/profile_images/378800000401581224/8fa5d4d004dbcd4234587c142c27ed39_normal.jpeg" TargetMode="External"/><Relationship Id="rId8405" Type="http://schemas.openxmlformats.org/officeDocument/2006/relationships/hyperlink" Target="http://pbs.twimg.com/profile_images/667965337015484416/cuFZ11B-_normal.jpg" TargetMode="External"/><Relationship Id="rId10335" Type="http://schemas.openxmlformats.org/officeDocument/2006/relationships/hyperlink" Target="http://pbs.twimg.com/profile_images/704351020080496640/Vwflp_5o_normal.jpg" TargetMode="External"/><Relationship Id="rId14956" Type="http://schemas.openxmlformats.org/officeDocument/2006/relationships/hyperlink" Target="https://twitter.com/eintobacconews" TargetMode="External"/><Relationship Id="rId3964" Type="http://schemas.openxmlformats.org/officeDocument/2006/relationships/hyperlink" Target="https://pbs.twimg.com/profile_banners/3097280237/1464192246" TargetMode="External"/><Relationship Id="rId13558" Type="http://schemas.openxmlformats.org/officeDocument/2006/relationships/hyperlink" Target="http://pbs.twimg.com/profile_images/614226787866947585/NXaN_5mW_normal.jpg" TargetMode="External"/><Relationship Id="rId14609" Type="http://schemas.openxmlformats.org/officeDocument/2006/relationships/hyperlink" Target="https://pbs.twimg.com/profile_banners/622171730/1434997894" TargetMode="External"/><Relationship Id="rId1" Type="http://schemas.openxmlformats.org/officeDocument/2006/relationships/hyperlink" Target="http://t.co/6099HZh6eW" TargetMode="External"/><Relationship Id="rId885" Type="http://schemas.openxmlformats.org/officeDocument/2006/relationships/hyperlink" Target="http://pbs.twimg.com/profile_images/3032662445/8b1c42bccae6f398ea0f15c8b04b01d0_normal.jpeg" TargetMode="External"/><Relationship Id="rId2566" Type="http://schemas.openxmlformats.org/officeDocument/2006/relationships/hyperlink" Target="http://t.co/9wOtT2Lwcm" TargetMode="External"/><Relationship Id="rId3617" Type="http://schemas.openxmlformats.org/officeDocument/2006/relationships/hyperlink" Target="https://twitter.com/fmcenternoticia" TargetMode="External"/><Relationship Id="rId9179" Type="http://schemas.openxmlformats.org/officeDocument/2006/relationships/hyperlink" Target="https://pbs.twimg.com/profile_banners/59349071/1419436679" TargetMode="External"/><Relationship Id="rId538" Type="http://schemas.openxmlformats.org/officeDocument/2006/relationships/hyperlink" Target="https://twitter.com/migu77otero" TargetMode="External"/><Relationship Id="rId1168" Type="http://schemas.openxmlformats.org/officeDocument/2006/relationships/hyperlink" Target="https://pbs.twimg.com/profile_banners/710148674282778628/1461515015" TargetMode="External"/><Relationship Id="rId2219" Type="http://schemas.openxmlformats.org/officeDocument/2006/relationships/hyperlink" Target="http://pbs.twimg.com/profile_images/378800000677448041/f6c2834e5a034373c640fbc462eefbe8_normal.jpeg" TargetMode="External"/><Relationship Id="rId5789" Type="http://schemas.openxmlformats.org/officeDocument/2006/relationships/hyperlink" Target="https://pbs.twimg.com/profile_banners/487769182/1465421633" TargetMode="External"/><Relationship Id="rId9660" Type="http://schemas.openxmlformats.org/officeDocument/2006/relationships/hyperlink" Target="http://pbs.twimg.com/profile_background_images/251633395/q13fox-twitter.jpg" TargetMode="External"/><Relationship Id="rId8262" Type="http://schemas.openxmlformats.org/officeDocument/2006/relationships/hyperlink" Target="https://twitter.com/l4trell" TargetMode="External"/><Relationship Id="rId9313" Type="http://schemas.openxmlformats.org/officeDocument/2006/relationships/hyperlink" Target="http://abs.twimg.com/images/themes/theme1/bg.png" TargetMode="External"/><Relationship Id="rId10192" Type="http://schemas.openxmlformats.org/officeDocument/2006/relationships/hyperlink" Target="http://pbs.twimg.com/profile_images/708519048179376128/1xHBlacz_normal.jpg" TargetMode="External"/><Relationship Id="rId11590" Type="http://schemas.openxmlformats.org/officeDocument/2006/relationships/hyperlink" Target="http://pbs.twimg.com/profile_images/703239449581326336/L2rr1oMM_normal.jpg" TargetMode="External"/><Relationship Id="rId12641" Type="http://schemas.openxmlformats.org/officeDocument/2006/relationships/hyperlink" Target="https://pbs.twimg.com/profile_banners/338115568/1399984567" TargetMode="External"/><Relationship Id="rId1302" Type="http://schemas.openxmlformats.org/officeDocument/2006/relationships/hyperlink" Target="http://pbs.twimg.com/profile_background_images/504512163/SPORT__1.JPG" TargetMode="External"/><Relationship Id="rId2700" Type="http://schemas.openxmlformats.org/officeDocument/2006/relationships/hyperlink" Target="https://pbs.twimg.com/profile_banners/2173732600/1465335738" TargetMode="External"/><Relationship Id="rId11243" Type="http://schemas.openxmlformats.org/officeDocument/2006/relationships/hyperlink" Target="https://pbs.twimg.com/profile_banners/18339216/1456074951" TargetMode="External"/><Relationship Id="rId4872" Type="http://schemas.openxmlformats.org/officeDocument/2006/relationships/hyperlink" Target="http://t.co/uYLJFIxkso" TargetMode="External"/><Relationship Id="rId5923" Type="http://schemas.openxmlformats.org/officeDocument/2006/relationships/hyperlink" Target="https://twitter.com/zika_virus12" TargetMode="External"/><Relationship Id="rId14466" Type="http://schemas.openxmlformats.org/officeDocument/2006/relationships/hyperlink" Target="http://pbs.twimg.com/profile_images/724906104631742464/sr5TF5jP_normal.jpg" TargetMode="External"/><Relationship Id="rId395" Type="http://schemas.openxmlformats.org/officeDocument/2006/relationships/hyperlink" Target="http://pbs.twimg.com/profile_images/739810266041454592/qP1iPsGi_normal.jpg" TargetMode="External"/><Relationship Id="rId2076" Type="http://schemas.openxmlformats.org/officeDocument/2006/relationships/hyperlink" Target="http://abs.twimg.com/images/themes/theme1/bg.png" TargetMode="External"/><Relationship Id="rId3474" Type="http://schemas.openxmlformats.org/officeDocument/2006/relationships/hyperlink" Target="http://pbs.twimg.com/profile_images/1722261276/pnk_normal.jpg" TargetMode="External"/><Relationship Id="rId4525" Type="http://schemas.openxmlformats.org/officeDocument/2006/relationships/hyperlink" Target="https://twitter.com/upendra01484329" TargetMode="External"/><Relationship Id="rId13068" Type="http://schemas.openxmlformats.org/officeDocument/2006/relationships/hyperlink" Target="http://abs.twimg.com/images/themes/theme14/bg.gif" TargetMode="External"/><Relationship Id="rId14119" Type="http://schemas.openxmlformats.org/officeDocument/2006/relationships/hyperlink" Target="http://t.co/f5xYhBAbbN" TargetMode="External"/><Relationship Id="rId3127" Type="http://schemas.openxmlformats.org/officeDocument/2006/relationships/hyperlink" Target="https://pbs.twimg.com/profile_banners/264899295/1458783537" TargetMode="External"/><Relationship Id="rId6697" Type="http://schemas.openxmlformats.org/officeDocument/2006/relationships/hyperlink" Target="http://abs.twimg.com/images/themes/theme1/bg.png" TargetMode="External"/><Relationship Id="rId7748" Type="http://schemas.openxmlformats.org/officeDocument/2006/relationships/hyperlink" Target="https://pbs.twimg.com/profile_banners/3225448241/1465609115" TargetMode="External"/><Relationship Id="rId5299" Type="http://schemas.openxmlformats.org/officeDocument/2006/relationships/hyperlink" Target="https://pbs.twimg.com/profile_banners/19315251/1465175631" TargetMode="External"/><Relationship Id="rId9170" Type="http://schemas.openxmlformats.org/officeDocument/2006/relationships/hyperlink" Target="https://pbs.twimg.com/profile_banners/455436670/1451343667" TargetMode="External"/><Relationship Id="rId10729" Type="http://schemas.openxmlformats.org/officeDocument/2006/relationships/hyperlink" Target="https://twitter.com/cspanwj" TargetMode="External"/><Relationship Id="rId12151" Type="http://schemas.openxmlformats.org/officeDocument/2006/relationships/hyperlink" Target="http://abs.twimg.com/images/themes/theme13/bg.gif" TargetMode="External"/><Relationship Id="rId13202" Type="http://schemas.openxmlformats.org/officeDocument/2006/relationships/hyperlink" Target="http://pbs.twimg.com/profile_images/429264860296134656/gyQWTXN4_normal.png" TargetMode="External"/><Relationship Id="rId14600" Type="http://schemas.openxmlformats.org/officeDocument/2006/relationships/hyperlink" Target="http://t.co/3Qyw9WNvk2" TargetMode="External"/><Relationship Id="rId2210" Type="http://schemas.openxmlformats.org/officeDocument/2006/relationships/hyperlink" Target="http://pbs.twimg.com/profile_images/743120994731098113/1M3MR7oO_normal.jpg" TargetMode="External"/><Relationship Id="rId4382" Type="http://schemas.openxmlformats.org/officeDocument/2006/relationships/hyperlink" Target="http://pbs.twimg.com/profile_images/742066267524374528/j0MklIZd_normal.jpg" TargetMode="External"/><Relationship Id="rId5433" Type="http://schemas.openxmlformats.org/officeDocument/2006/relationships/hyperlink" Target="http://pbs.twimg.com/profile_background_images/482055006082703362/_5DRUYEO.jpeg" TargetMode="External"/><Relationship Id="rId5780" Type="http://schemas.openxmlformats.org/officeDocument/2006/relationships/hyperlink" Target="https://pbs.twimg.com/profile_banners/16908924/1425749324" TargetMode="External"/><Relationship Id="rId6831" Type="http://schemas.openxmlformats.org/officeDocument/2006/relationships/hyperlink" Target="http://pbs.twimg.com/profile_images/709439656207720450/Ds2xpsf2_normal.jpg" TargetMode="External"/><Relationship Id="rId4035" Type="http://schemas.openxmlformats.org/officeDocument/2006/relationships/hyperlink" Target="http://pbs.twimg.com/profile_images/637685753829543936/fkHDaBfV_normal.jpg" TargetMode="External"/><Relationship Id="rId11984" Type="http://schemas.openxmlformats.org/officeDocument/2006/relationships/hyperlink" Target="https://twitter.com/unaofmn" TargetMode="External"/><Relationship Id="rId15027" Type="http://schemas.openxmlformats.org/officeDocument/2006/relationships/hyperlink" Target="https://pbs.twimg.com/profile_banners/706043148095643648/1463646831" TargetMode="External"/><Relationship Id="rId8656" Type="http://schemas.openxmlformats.org/officeDocument/2006/relationships/hyperlink" Target="http://t.co/tr7VvCAOKJ" TargetMode="External"/><Relationship Id="rId9707" Type="http://schemas.openxmlformats.org/officeDocument/2006/relationships/hyperlink" Target="http://abs.twimg.com/images/themes/theme14/bg.gif" TargetMode="External"/><Relationship Id="rId10586" Type="http://schemas.openxmlformats.org/officeDocument/2006/relationships/hyperlink" Target="https://twitter.com/evanoscherwitz" TargetMode="External"/><Relationship Id="rId11637" Type="http://schemas.openxmlformats.org/officeDocument/2006/relationships/hyperlink" Target="http://pbs.twimg.com/profile_images/729320542168297472/QsBHTdYd_normal.jpg" TargetMode="External"/><Relationship Id="rId7258" Type="http://schemas.openxmlformats.org/officeDocument/2006/relationships/hyperlink" Target="https://pbs.twimg.com/profile_banners/766076040/1465489447" TargetMode="External"/><Relationship Id="rId8309" Type="http://schemas.openxmlformats.org/officeDocument/2006/relationships/hyperlink" Target="https://twitter.com/ancapz" TargetMode="External"/><Relationship Id="rId10239" Type="http://schemas.openxmlformats.org/officeDocument/2006/relationships/hyperlink" Target="http://pbs.twimg.com/profile_images/661258232552296448/BtlaGCf1_normal.jpg" TargetMode="External"/><Relationship Id="rId14110" Type="http://schemas.openxmlformats.org/officeDocument/2006/relationships/hyperlink" Target="https://twitter.com/advisoranalyst" TargetMode="External"/><Relationship Id="rId3868" Type="http://schemas.openxmlformats.org/officeDocument/2006/relationships/hyperlink" Target="http://pbs.twimg.com/profile_images/735452916874543106/LMxzXgpd_normal.jpg" TargetMode="External"/><Relationship Id="rId4919" Type="http://schemas.openxmlformats.org/officeDocument/2006/relationships/hyperlink" Target="http://abs.twimg.com/images/themes/theme5/bg.gif" TargetMode="External"/><Relationship Id="rId789" Type="http://schemas.openxmlformats.org/officeDocument/2006/relationships/hyperlink" Target="http://abs.twimg.com/images/themes/theme1/bg.png" TargetMode="External"/><Relationship Id="rId5290" Type="http://schemas.openxmlformats.org/officeDocument/2006/relationships/hyperlink" Target="https://t.co/P3oypQIy66" TargetMode="External"/><Relationship Id="rId6341" Type="http://schemas.openxmlformats.org/officeDocument/2006/relationships/hyperlink" Target="http://pbs.twimg.com/profile_images/737303017490354177/Zl6W3rGi_normal.jpg" TargetMode="External"/><Relationship Id="rId10720" Type="http://schemas.openxmlformats.org/officeDocument/2006/relationships/hyperlink" Target="https://twitter.com/brunofabil" TargetMode="External"/><Relationship Id="rId9564" Type="http://schemas.openxmlformats.org/officeDocument/2006/relationships/hyperlink" Target="http://pbs.twimg.com/profile_background_images/119211814/Economista_Twitter_Background.png" TargetMode="External"/><Relationship Id="rId12892" Type="http://schemas.openxmlformats.org/officeDocument/2006/relationships/hyperlink" Target="http://pbs.twimg.com/profile_background_images/378800000053794468/c80a8f39e13a617667c38bd9c2999d24.jpeg" TargetMode="External"/><Relationship Id="rId13943" Type="http://schemas.openxmlformats.org/officeDocument/2006/relationships/hyperlink" Target="https://twitter.com/telenoticias7" TargetMode="External"/><Relationship Id="rId2951" Type="http://schemas.openxmlformats.org/officeDocument/2006/relationships/hyperlink" Target="https://twitter.com/aifosaral" TargetMode="External"/><Relationship Id="rId8166" Type="http://schemas.openxmlformats.org/officeDocument/2006/relationships/hyperlink" Target="http://pbs.twimg.com/profile_background_images/378800000171853646/JSLgsbTU.jpeg" TargetMode="External"/><Relationship Id="rId9217" Type="http://schemas.openxmlformats.org/officeDocument/2006/relationships/hyperlink" Target="https://pbs.twimg.com/profile_banners/2230911483/1465876344" TargetMode="External"/><Relationship Id="rId11494" Type="http://schemas.openxmlformats.org/officeDocument/2006/relationships/hyperlink" Target="http://pbs.twimg.com/profile_background_images/378800000109085465/40099e1820b6b526bda47ffd23da4eb8.jpeg" TargetMode="External"/><Relationship Id="rId12545" Type="http://schemas.openxmlformats.org/officeDocument/2006/relationships/hyperlink" Target="https://pbs.twimg.com/profile_banners/308462196/1424101198" TargetMode="External"/><Relationship Id="rId923" Type="http://schemas.openxmlformats.org/officeDocument/2006/relationships/hyperlink" Target="http://pbs.twimg.com/profile_images/430953720726028288/XehhTetM_normal.png" TargetMode="External"/><Relationship Id="rId1553" Type="http://schemas.openxmlformats.org/officeDocument/2006/relationships/hyperlink" Target="https://twitter.com/kathleenstarmer" TargetMode="External"/><Relationship Id="rId2604" Type="http://schemas.openxmlformats.org/officeDocument/2006/relationships/hyperlink" Target="http://pbs.twimg.com/profile_images/739868471408758784/5znf79yU_normal.jpg" TargetMode="External"/><Relationship Id="rId10096" Type="http://schemas.openxmlformats.org/officeDocument/2006/relationships/hyperlink" Target="http://pbs.twimg.com/profile_images/2347505490/5CD7C684-25FC-4BC3-B469-CA62CF6257BD_normal" TargetMode="External"/><Relationship Id="rId11147" Type="http://schemas.openxmlformats.org/officeDocument/2006/relationships/hyperlink" Target="https://t.co/IDHBgNOdGN" TargetMode="External"/><Relationship Id="rId1206" Type="http://schemas.openxmlformats.org/officeDocument/2006/relationships/hyperlink" Target="https://pbs.twimg.com/profile_banners/365035186/1456661451" TargetMode="External"/><Relationship Id="rId4776" Type="http://schemas.openxmlformats.org/officeDocument/2006/relationships/hyperlink" Target="https://twitter.com/bookkeeperbr" TargetMode="External"/><Relationship Id="rId5827" Type="http://schemas.openxmlformats.org/officeDocument/2006/relationships/hyperlink" Target="http://abs.twimg.com/images/themes/theme1/bg.png" TargetMode="External"/><Relationship Id="rId3378" Type="http://schemas.openxmlformats.org/officeDocument/2006/relationships/hyperlink" Target="http://pbs.twimg.com/profile_images/493155371398086656/EGzBqr0x_normal.png" TargetMode="External"/><Relationship Id="rId4429" Type="http://schemas.openxmlformats.org/officeDocument/2006/relationships/hyperlink" Target="https://twitter.com/basttiao" TargetMode="External"/><Relationship Id="rId7999" Type="http://schemas.openxmlformats.org/officeDocument/2006/relationships/hyperlink" Target="http://pbs.twimg.com/profile_images/737439847758106624/W7QbtonF_normal.jpg" TargetMode="External"/><Relationship Id="rId8300" Type="http://schemas.openxmlformats.org/officeDocument/2006/relationships/hyperlink" Target="https://twitter.com/cofredperot" TargetMode="External"/><Relationship Id="rId10230" Type="http://schemas.openxmlformats.org/officeDocument/2006/relationships/hyperlink" Target="http://pbs.twimg.com/profile_images/646199384523194369/uLLTga1__normal.jpg" TargetMode="External"/><Relationship Id="rId299" Type="http://schemas.openxmlformats.org/officeDocument/2006/relationships/hyperlink" Target="http://abs.twimg.com/images/themes/theme1/bg.png" TargetMode="External"/><Relationship Id="rId14851" Type="http://schemas.openxmlformats.org/officeDocument/2006/relationships/hyperlink" Target="http://pbs.twimg.com/profile_images/547919221938978817/stJj0BBb_normal.jpeg" TargetMode="External"/><Relationship Id="rId780" Type="http://schemas.openxmlformats.org/officeDocument/2006/relationships/hyperlink" Target="http://abs.twimg.com/images/themes/theme11/bg.gif" TargetMode="External"/><Relationship Id="rId2461" Type="http://schemas.openxmlformats.org/officeDocument/2006/relationships/hyperlink" Target="https://twitter.com/galiciainforma" TargetMode="External"/><Relationship Id="rId3512" Type="http://schemas.openxmlformats.org/officeDocument/2006/relationships/hyperlink" Target="https://twitter.com/valeucomai" TargetMode="External"/><Relationship Id="rId4910" Type="http://schemas.openxmlformats.org/officeDocument/2006/relationships/hyperlink" Target="https://pbs.twimg.com/profile_banners/21921042/1391619182" TargetMode="External"/><Relationship Id="rId9074" Type="http://schemas.openxmlformats.org/officeDocument/2006/relationships/hyperlink" Target="https://pbs.twimg.com/profile_banners/478182762/1463084447" TargetMode="External"/><Relationship Id="rId12055" Type="http://schemas.openxmlformats.org/officeDocument/2006/relationships/hyperlink" Target="https://twitter.com/igotchaback2016" TargetMode="External"/><Relationship Id="rId13453" Type="http://schemas.openxmlformats.org/officeDocument/2006/relationships/hyperlink" Target="http://pbs.twimg.com/profile_images/2503554916/7zazvpo8e6kof69twjte_normal.png" TargetMode="External"/><Relationship Id="rId14504" Type="http://schemas.openxmlformats.org/officeDocument/2006/relationships/hyperlink" Target="http://t.co/NjCggWyx6F" TargetMode="External"/><Relationship Id="rId433" Type="http://schemas.openxmlformats.org/officeDocument/2006/relationships/hyperlink" Target="http://pbs.twimg.com/profile_images/378800000658798739/1b3e6223c0c3847685a179f3f75693f5_normal.png" TargetMode="External"/><Relationship Id="rId1063" Type="http://schemas.openxmlformats.org/officeDocument/2006/relationships/hyperlink" Target="https://twitter.com/stephanie06esc" TargetMode="External"/><Relationship Id="rId2114" Type="http://schemas.openxmlformats.org/officeDocument/2006/relationships/hyperlink" Target="http://pbs.twimg.com/profile_images/378800000367291409/ae7153464366d02c5597e97f68865fb5_normal.jpeg" TargetMode="External"/><Relationship Id="rId13106" Type="http://schemas.openxmlformats.org/officeDocument/2006/relationships/hyperlink" Target="http://abs.twimg.com/images/themes/theme1/bg.png" TargetMode="External"/><Relationship Id="rId4286" Type="http://schemas.openxmlformats.org/officeDocument/2006/relationships/hyperlink" Target="https://twitter.com/shufaced" TargetMode="External"/><Relationship Id="rId5684" Type="http://schemas.openxmlformats.org/officeDocument/2006/relationships/hyperlink" Target="http://pbs.twimg.com/profile_images/658695059/lois_normal.jpg" TargetMode="External"/><Relationship Id="rId6735" Type="http://schemas.openxmlformats.org/officeDocument/2006/relationships/hyperlink" Target="http://abs.twimg.com/images/themes/theme1/bg.png" TargetMode="External"/><Relationship Id="rId5337" Type="http://schemas.openxmlformats.org/officeDocument/2006/relationships/hyperlink" Target="http://pbs.twimg.com/profile_images/736686899075649537/rKl49QWp_normal.jpg" TargetMode="External"/><Relationship Id="rId9958" Type="http://schemas.openxmlformats.org/officeDocument/2006/relationships/hyperlink" Target="http://pbs.twimg.com/profile_images/675386986450948097/Wcn73L4s_normal.jpg" TargetMode="External"/><Relationship Id="rId11888" Type="http://schemas.openxmlformats.org/officeDocument/2006/relationships/hyperlink" Target="https://twitter.com/hula_clay" TargetMode="External"/><Relationship Id="rId12939" Type="http://schemas.openxmlformats.org/officeDocument/2006/relationships/hyperlink" Target="http://pbs.twimg.com/profile_background_images/284314329/dd.jpg" TargetMode="External"/><Relationship Id="rId1947" Type="http://schemas.openxmlformats.org/officeDocument/2006/relationships/hyperlink" Target="http://abs.twimg.com/images/themes/theme1/bg.png" TargetMode="External"/><Relationship Id="rId14361" Type="http://schemas.openxmlformats.org/officeDocument/2006/relationships/hyperlink" Target="https://twitter.com/jeff_yaniga" TargetMode="External"/><Relationship Id="rId4420" Type="http://schemas.openxmlformats.org/officeDocument/2006/relationships/hyperlink" Target="https://twitter.com/caribenews" TargetMode="External"/><Relationship Id="rId7990" Type="http://schemas.openxmlformats.org/officeDocument/2006/relationships/hyperlink" Target="http://pbs.twimg.com/profile_images/3476952762/0edcf2dfd06610b272796cb964e7fb63_normal.jpeg" TargetMode="External"/><Relationship Id="rId14014" Type="http://schemas.openxmlformats.org/officeDocument/2006/relationships/hyperlink" Target="http://pbs.twimg.com/profile_images/743396056222830592/qyTZgVo3_normal.jpg" TargetMode="External"/><Relationship Id="rId290" Type="http://schemas.openxmlformats.org/officeDocument/2006/relationships/hyperlink" Target="http://abs.twimg.com/images/themes/theme5/bg.gif" TargetMode="External"/><Relationship Id="rId3022" Type="http://schemas.openxmlformats.org/officeDocument/2006/relationships/hyperlink" Target="https://twitter.com/mnegla" TargetMode="External"/><Relationship Id="rId6592" Type="http://schemas.openxmlformats.org/officeDocument/2006/relationships/hyperlink" Target="https://t.co/B6RZCr8i1E" TargetMode="External"/><Relationship Id="rId7643" Type="http://schemas.openxmlformats.org/officeDocument/2006/relationships/hyperlink" Target="http://abs.twimg.com/images/themes/theme5/bg.gif" TargetMode="External"/><Relationship Id="rId10971" Type="http://schemas.openxmlformats.org/officeDocument/2006/relationships/hyperlink" Target="https://twitter.com/celondonoz" TargetMode="External"/><Relationship Id="rId5194" Type="http://schemas.openxmlformats.org/officeDocument/2006/relationships/hyperlink" Target="https://twitter.com/martiuskaguerra" TargetMode="External"/><Relationship Id="rId6245" Type="http://schemas.openxmlformats.org/officeDocument/2006/relationships/hyperlink" Target="http://pbs.twimg.com/profile_background_images/444445952502272000/xehOlqUy.jpeg" TargetMode="External"/><Relationship Id="rId10624" Type="http://schemas.openxmlformats.org/officeDocument/2006/relationships/hyperlink" Target="https://twitter.com/joabspfc" TargetMode="External"/><Relationship Id="rId12796" Type="http://schemas.openxmlformats.org/officeDocument/2006/relationships/hyperlink" Target="https://pbs.twimg.com/profile_banners/133853607/1398423013" TargetMode="External"/><Relationship Id="rId13847" Type="http://schemas.openxmlformats.org/officeDocument/2006/relationships/hyperlink" Target="https://twitter.com/brodysaul" TargetMode="External"/><Relationship Id="rId2855" Type="http://schemas.openxmlformats.org/officeDocument/2006/relationships/hyperlink" Target="http://pbs.twimg.com/profile_images/694309946406514688/rvcz0Qvk_normal.jpg" TargetMode="External"/><Relationship Id="rId3906" Type="http://schemas.openxmlformats.org/officeDocument/2006/relationships/hyperlink" Target="https://twitter.com/exceptnurse" TargetMode="External"/><Relationship Id="rId9468" Type="http://schemas.openxmlformats.org/officeDocument/2006/relationships/hyperlink" Target="http://abs.twimg.com/images/themes/theme1/bg.png" TargetMode="External"/><Relationship Id="rId11398" Type="http://schemas.openxmlformats.org/officeDocument/2006/relationships/hyperlink" Target="http://abs.twimg.com/images/themes/theme1/bg.png" TargetMode="External"/><Relationship Id="rId12449" Type="http://schemas.openxmlformats.org/officeDocument/2006/relationships/hyperlink" Target="http://t.co/BsipxWNIbd" TargetMode="External"/><Relationship Id="rId827" Type="http://schemas.openxmlformats.org/officeDocument/2006/relationships/hyperlink" Target="http://abs.twimg.com/images/themes/theme1/bg.png" TargetMode="External"/><Relationship Id="rId1457" Type="http://schemas.openxmlformats.org/officeDocument/2006/relationships/hyperlink" Target="http://pbs.twimg.com/profile_images/640680338629328896/YvOOQO1U_normal.jpg" TargetMode="External"/><Relationship Id="rId2508" Type="http://schemas.openxmlformats.org/officeDocument/2006/relationships/hyperlink" Target="https://twitter.com/gonomad" TargetMode="External"/><Relationship Id="rId8551" Type="http://schemas.openxmlformats.org/officeDocument/2006/relationships/hyperlink" Target="https://t.co/IlUVJyBOsb" TargetMode="External"/><Relationship Id="rId9602" Type="http://schemas.openxmlformats.org/officeDocument/2006/relationships/hyperlink" Target="http://pbs.twimg.com/profile_background_images/378800000153790370/nYtPXzq0.png" TargetMode="External"/><Relationship Id="rId10481" Type="http://schemas.openxmlformats.org/officeDocument/2006/relationships/hyperlink" Target="https://twitter.com/presidentaoun" TargetMode="External"/><Relationship Id="rId12930" Type="http://schemas.openxmlformats.org/officeDocument/2006/relationships/hyperlink" Target="http://pbs.twimg.com/profile_background_images/515742692349706240/R-6rFQPb.jpeg" TargetMode="External"/><Relationship Id="rId7153" Type="http://schemas.openxmlformats.org/officeDocument/2006/relationships/hyperlink" Target="https://pbs.twimg.com/profile_banners/1410208213/1415820198" TargetMode="External"/><Relationship Id="rId8204" Type="http://schemas.openxmlformats.org/officeDocument/2006/relationships/hyperlink" Target="http://pbs.twimg.com/profile_images/468598444307648513/sfRn_dvv_normal.jpeg" TargetMode="External"/><Relationship Id="rId10134" Type="http://schemas.openxmlformats.org/officeDocument/2006/relationships/hyperlink" Target="http://pbs.twimg.com/profile_images/539916594487382016/25T-paZS_normal.jpeg" TargetMode="External"/><Relationship Id="rId11532" Type="http://schemas.openxmlformats.org/officeDocument/2006/relationships/hyperlink" Target="http://pbs.twimg.com/profile_images/378800000325729219/8e535112068ab3a0ad2df29dabc6892c_normal.jpeg" TargetMode="External"/><Relationship Id="rId14755" Type="http://schemas.openxmlformats.org/officeDocument/2006/relationships/hyperlink" Target="http://t.co/knfJr1sc2X" TargetMode="External"/><Relationship Id="rId684" Type="http://schemas.openxmlformats.org/officeDocument/2006/relationships/hyperlink" Target="https://pbs.twimg.com/profile_banners/362545469/1462207308" TargetMode="External"/><Relationship Id="rId2365" Type="http://schemas.openxmlformats.org/officeDocument/2006/relationships/hyperlink" Target="https://twitter.com/jettlarryheart" TargetMode="External"/><Relationship Id="rId3763" Type="http://schemas.openxmlformats.org/officeDocument/2006/relationships/hyperlink" Target="https://twitter.com/asolervicens" TargetMode="External"/><Relationship Id="rId4814" Type="http://schemas.openxmlformats.org/officeDocument/2006/relationships/hyperlink" Target="https://twitter.com/ktwitteira" TargetMode="External"/><Relationship Id="rId13357" Type="http://schemas.openxmlformats.org/officeDocument/2006/relationships/hyperlink" Target="http://pbs.twimg.com/profile_images/735250416158511104/vY9ECDy3_normal.jpg" TargetMode="External"/><Relationship Id="rId14408" Type="http://schemas.openxmlformats.org/officeDocument/2006/relationships/hyperlink" Target="https://pbs.twimg.com/profile_banners/137762046/1452127391" TargetMode="External"/><Relationship Id="rId337" Type="http://schemas.openxmlformats.org/officeDocument/2006/relationships/hyperlink" Target="http://pbs.twimg.com/profile_images/571018775877529600/tEtpSYxs_normal.png" TargetMode="External"/><Relationship Id="rId2018" Type="http://schemas.openxmlformats.org/officeDocument/2006/relationships/hyperlink" Target="http://pbs.twimg.com/profile_background_images/478643584942358528/1EEY8oiH.jpeg" TargetMode="External"/><Relationship Id="rId3416" Type="http://schemas.openxmlformats.org/officeDocument/2006/relationships/hyperlink" Target="http://pbs.twimg.com/profile_images/597823969203335168/ryeq5YT5_normal.jpg" TargetMode="External"/><Relationship Id="rId6986" Type="http://schemas.openxmlformats.org/officeDocument/2006/relationships/hyperlink" Target="http://abs.twimg.com/images/themes/theme19/bg.gif" TargetMode="External"/><Relationship Id="rId5588" Type="http://schemas.openxmlformats.org/officeDocument/2006/relationships/hyperlink" Target="http://pbs.twimg.com/profile_images/528046895461969920/FOXBoa1I_normal.png" TargetMode="External"/><Relationship Id="rId6639" Type="http://schemas.openxmlformats.org/officeDocument/2006/relationships/hyperlink" Target="https://pbs.twimg.com/profile_banners/551680815/1395927725" TargetMode="External"/><Relationship Id="rId12440" Type="http://schemas.openxmlformats.org/officeDocument/2006/relationships/hyperlink" Target="http://t.co/MyXivIFZKx" TargetMode="External"/><Relationship Id="rId8061" Type="http://schemas.openxmlformats.org/officeDocument/2006/relationships/hyperlink" Target="http://t.co/8g8TvajoGz" TargetMode="External"/><Relationship Id="rId9112" Type="http://schemas.openxmlformats.org/officeDocument/2006/relationships/hyperlink" Target="https://pbs.twimg.com/profile_banners/1411215204/1464873708" TargetMode="External"/><Relationship Id="rId11042" Type="http://schemas.openxmlformats.org/officeDocument/2006/relationships/hyperlink" Target="https://twitter.com/eaeprince" TargetMode="External"/><Relationship Id="rId1101" Type="http://schemas.openxmlformats.org/officeDocument/2006/relationships/hyperlink" Target="https://twitter.com/juancarluis2" TargetMode="External"/><Relationship Id="rId4671" Type="http://schemas.openxmlformats.org/officeDocument/2006/relationships/hyperlink" Target="https://pbs.twimg.com/profile_banners/3437561824/1454725962" TargetMode="External"/><Relationship Id="rId5722" Type="http://schemas.openxmlformats.org/officeDocument/2006/relationships/hyperlink" Target="https://twitter.com/diegonoticias" TargetMode="External"/><Relationship Id="rId14265" Type="http://schemas.openxmlformats.org/officeDocument/2006/relationships/hyperlink" Target="https://pbs.twimg.com/profile_banners/2882797228/1463222128" TargetMode="External"/><Relationship Id="rId3273" Type="http://schemas.openxmlformats.org/officeDocument/2006/relationships/hyperlink" Target="http://pbs.twimg.com/profile_background_images/583295847565160448/mYh-qyXI.jpg" TargetMode="External"/><Relationship Id="rId4324" Type="http://schemas.openxmlformats.org/officeDocument/2006/relationships/hyperlink" Target="https://pbs.twimg.com/profile_banners/3195852355/1463203476" TargetMode="External"/><Relationship Id="rId194" Type="http://schemas.openxmlformats.org/officeDocument/2006/relationships/hyperlink" Target="http://abs.twimg.com/images/themes/theme1/bg.png" TargetMode="External"/><Relationship Id="rId6496" Type="http://schemas.openxmlformats.org/officeDocument/2006/relationships/hyperlink" Target="https://twitter.com/julien_gres" TargetMode="External"/><Relationship Id="rId7894" Type="http://schemas.openxmlformats.org/officeDocument/2006/relationships/hyperlink" Target="https://twitter.com/diariodecuba" TargetMode="External"/><Relationship Id="rId8945" Type="http://schemas.openxmlformats.org/officeDocument/2006/relationships/hyperlink" Target="https://pbs.twimg.com/profile_banners/909429824/1465668277" TargetMode="External"/><Relationship Id="rId10875" Type="http://schemas.openxmlformats.org/officeDocument/2006/relationships/hyperlink" Target="https://twitter.com/aninhamts_" TargetMode="External"/><Relationship Id="rId11926" Type="http://schemas.openxmlformats.org/officeDocument/2006/relationships/hyperlink" Target="https://pbs.twimg.com/profile_banners/228253407/1465508804" TargetMode="External"/><Relationship Id="rId5098" Type="http://schemas.openxmlformats.org/officeDocument/2006/relationships/hyperlink" Target="https://t.co/DKv2pMWUNe" TargetMode="External"/><Relationship Id="rId6149" Type="http://schemas.openxmlformats.org/officeDocument/2006/relationships/hyperlink" Target="https://pbs.twimg.com/profile_banners/1391049878/1383192942" TargetMode="External"/><Relationship Id="rId7547" Type="http://schemas.openxmlformats.org/officeDocument/2006/relationships/hyperlink" Target="https://pbs.twimg.com/profile_banners/901164943/1433371218" TargetMode="External"/><Relationship Id="rId10528" Type="http://schemas.openxmlformats.org/officeDocument/2006/relationships/hyperlink" Target="https://twitter.com/rriley_rebecca" TargetMode="External"/><Relationship Id="rId13001" Type="http://schemas.openxmlformats.org/officeDocument/2006/relationships/hyperlink" Target="http://abs.twimg.com/images/themes/theme9/bg.gif" TargetMode="External"/><Relationship Id="rId2759" Type="http://schemas.openxmlformats.org/officeDocument/2006/relationships/hyperlink" Target="http://abs.twimg.com/images/themes/theme2/bg.gif" TargetMode="External"/><Relationship Id="rId6630" Type="http://schemas.openxmlformats.org/officeDocument/2006/relationships/hyperlink" Target="https://pbs.twimg.com/profile_banners/270448455/1410197621" TargetMode="External"/><Relationship Id="rId15173" Type="http://schemas.openxmlformats.org/officeDocument/2006/relationships/hyperlink" Target="http://abs.twimg.com/images/themes/theme1/bg.png" TargetMode="External"/><Relationship Id="rId4181" Type="http://schemas.openxmlformats.org/officeDocument/2006/relationships/hyperlink" Target="http://pbs.twimg.com/profile_images/737080320869142529/T_qrTA8M_normal.jpg" TargetMode="External"/><Relationship Id="rId5232" Type="http://schemas.openxmlformats.org/officeDocument/2006/relationships/hyperlink" Target="https://pbs.twimg.com/profile_banners/3217962797/1438102724" TargetMode="External"/><Relationship Id="rId9853" Type="http://schemas.openxmlformats.org/officeDocument/2006/relationships/hyperlink" Target="http://pbs.twimg.com/profile_images/732026257018372096/w8Lcu0mL_normal.jpg" TargetMode="External"/><Relationship Id="rId67" Type="http://schemas.openxmlformats.org/officeDocument/2006/relationships/hyperlink" Target="http://t.co/iHVw124ZfQ" TargetMode="External"/><Relationship Id="rId8455" Type="http://schemas.openxmlformats.org/officeDocument/2006/relationships/hyperlink" Target="https://twitter.com/pauta_mx" TargetMode="External"/><Relationship Id="rId9506" Type="http://schemas.openxmlformats.org/officeDocument/2006/relationships/hyperlink" Target="http://pbs.twimg.com/profile_background_images/575501905750720512/Gw_Tm1fe.jpeg" TargetMode="External"/><Relationship Id="rId11783" Type="http://schemas.openxmlformats.org/officeDocument/2006/relationships/hyperlink" Target="https://twitter.com/poodlelove55" TargetMode="External"/><Relationship Id="rId12834" Type="http://schemas.openxmlformats.org/officeDocument/2006/relationships/hyperlink" Target="http://abs.twimg.com/images/themes/theme1/bg.png" TargetMode="External"/><Relationship Id="rId1842" Type="http://schemas.openxmlformats.org/officeDocument/2006/relationships/hyperlink" Target="https://pbs.twimg.com/profile_banners/10371312/1441299382" TargetMode="External"/><Relationship Id="rId7057" Type="http://schemas.openxmlformats.org/officeDocument/2006/relationships/hyperlink" Target="http://t.co/4tbcWBaCL0" TargetMode="External"/><Relationship Id="rId8108" Type="http://schemas.openxmlformats.org/officeDocument/2006/relationships/hyperlink" Target="https://pbs.twimg.com/profile_banners/17899109/1463972715" TargetMode="External"/><Relationship Id="rId10385" Type="http://schemas.openxmlformats.org/officeDocument/2006/relationships/hyperlink" Target="http://pbs.twimg.com/profile_images/722758999964188672/f1y4NhNi_normal.jpg" TargetMode="External"/><Relationship Id="rId11436" Type="http://schemas.openxmlformats.org/officeDocument/2006/relationships/hyperlink" Target="http://abs.twimg.com/images/themes/theme1/bg.png" TargetMode="External"/><Relationship Id="rId10038" Type="http://schemas.openxmlformats.org/officeDocument/2006/relationships/hyperlink" Target="http://pbs.twimg.com/profile_images/2146228626/555_normal.jpg" TargetMode="External"/><Relationship Id="rId14659" Type="http://schemas.openxmlformats.org/officeDocument/2006/relationships/hyperlink" Target="http://abs.twimg.com/images/themes/theme6/bg.gif" TargetMode="External"/><Relationship Id="rId3667" Type="http://schemas.openxmlformats.org/officeDocument/2006/relationships/hyperlink" Target="https://pbs.twimg.com/profile_banners/37865081/1411689471" TargetMode="External"/><Relationship Id="rId4718" Type="http://schemas.openxmlformats.org/officeDocument/2006/relationships/hyperlink" Target="http://abs.twimg.com/images/themes/theme1/bg.png" TargetMode="External"/><Relationship Id="rId588" Type="http://schemas.openxmlformats.org/officeDocument/2006/relationships/hyperlink" Target="https://twitter.com/tuitdeportivoes" TargetMode="External"/><Relationship Id="rId2269" Type="http://schemas.openxmlformats.org/officeDocument/2006/relationships/hyperlink" Target="http://pbs.twimg.com/profile_images/692200671177785344/AnUpJ4Mf_normal.jpg" TargetMode="External"/><Relationship Id="rId6140" Type="http://schemas.openxmlformats.org/officeDocument/2006/relationships/hyperlink" Target="http://t.co/5TySsES0GD" TargetMode="External"/><Relationship Id="rId12691" Type="http://schemas.openxmlformats.org/officeDocument/2006/relationships/hyperlink" Target="https://pbs.twimg.com/profile_banners/3258209791/1459005487" TargetMode="External"/><Relationship Id="rId2750" Type="http://schemas.openxmlformats.org/officeDocument/2006/relationships/hyperlink" Target="http://abs.twimg.com/images/themes/theme1/bg.png" TargetMode="External"/><Relationship Id="rId3801" Type="http://schemas.openxmlformats.org/officeDocument/2006/relationships/hyperlink" Target="https://t.co/HFQywWlPqu" TargetMode="External"/><Relationship Id="rId9363" Type="http://schemas.openxmlformats.org/officeDocument/2006/relationships/hyperlink" Target="http://abs.twimg.com/images/themes/theme1/bg.png" TargetMode="External"/><Relationship Id="rId11293" Type="http://schemas.openxmlformats.org/officeDocument/2006/relationships/hyperlink" Target="https://pbs.twimg.com/profile_banners/196315818/1457972233" TargetMode="External"/><Relationship Id="rId12344" Type="http://schemas.openxmlformats.org/officeDocument/2006/relationships/hyperlink" Target="https://t.co/hCNpbaxBKU" TargetMode="External"/><Relationship Id="rId13742" Type="http://schemas.openxmlformats.org/officeDocument/2006/relationships/hyperlink" Target="https://twitter.com/momness1" TargetMode="External"/><Relationship Id="rId722" Type="http://schemas.openxmlformats.org/officeDocument/2006/relationships/hyperlink" Target="https://pbs.twimg.com/profile_banners/2552899519/1414287635" TargetMode="External"/><Relationship Id="rId1352" Type="http://schemas.openxmlformats.org/officeDocument/2006/relationships/hyperlink" Target="http://abs.twimg.com/images/themes/theme1/bg.png" TargetMode="External"/><Relationship Id="rId2403" Type="http://schemas.openxmlformats.org/officeDocument/2006/relationships/hyperlink" Target="https://twitter.com/feed_topnews" TargetMode="External"/><Relationship Id="rId9016" Type="http://schemas.openxmlformats.org/officeDocument/2006/relationships/hyperlink" Target="https://pbs.twimg.com/profile_banners/573149566/1439019959" TargetMode="External"/><Relationship Id="rId1005" Type="http://schemas.openxmlformats.org/officeDocument/2006/relationships/hyperlink" Target="https://twitter.com/lightingscience" TargetMode="External"/><Relationship Id="rId4575" Type="http://schemas.openxmlformats.org/officeDocument/2006/relationships/hyperlink" Target="http://abs.twimg.com/images/themes/theme9/bg.gif" TargetMode="External"/><Relationship Id="rId5973" Type="http://schemas.openxmlformats.org/officeDocument/2006/relationships/hyperlink" Target="https://pbs.twimg.com/profile_banners/741043964866793472/1465517800" TargetMode="External"/><Relationship Id="rId3177" Type="http://schemas.openxmlformats.org/officeDocument/2006/relationships/hyperlink" Target="https://pbs.twimg.com/profile_banners/3988492034/1459230132" TargetMode="External"/><Relationship Id="rId4228" Type="http://schemas.openxmlformats.org/officeDocument/2006/relationships/hyperlink" Target="https://t.co/vS7vgJNQUk" TargetMode="External"/><Relationship Id="rId5626" Type="http://schemas.openxmlformats.org/officeDocument/2006/relationships/hyperlink" Target="https://twitter.com/bcmethics" TargetMode="External"/><Relationship Id="rId14169" Type="http://schemas.openxmlformats.org/officeDocument/2006/relationships/hyperlink" Target="http://abs.twimg.com/images/themes/theme1/bg.png" TargetMode="External"/><Relationship Id="rId7798" Type="http://schemas.openxmlformats.org/officeDocument/2006/relationships/hyperlink" Target="http://abs.twimg.com/images/themes/theme1/bg.png" TargetMode="External"/><Relationship Id="rId8849" Type="http://schemas.openxmlformats.org/officeDocument/2006/relationships/hyperlink" Target="https://pbs.twimg.com/profile_banners/705595295288139776/1462049471" TargetMode="External"/><Relationship Id="rId10779" Type="http://schemas.openxmlformats.org/officeDocument/2006/relationships/hyperlink" Target="https://twitter.com/profamirattaran" TargetMode="External"/><Relationship Id="rId14650" Type="http://schemas.openxmlformats.org/officeDocument/2006/relationships/hyperlink" Target="https://pbs.twimg.com/profile_banners/199716019/1398775294" TargetMode="External"/><Relationship Id="rId13252" Type="http://schemas.openxmlformats.org/officeDocument/2006/relationships/hyperlink" Target="http://pbs.twimg.com/profile_images/497343394134228992/yQOLvOEK_normal.png" TargetMode="External"/><Relationship Id="rId14303" Type="http://schemas.openxmlformats.org/officeDocument/2006/relationships/hyperlink" Target="http://pbs.twimg.com/profile_background_images/378800000161492725/WwahuRgI.jpeg" TargetMode="External"/><Relationship Id="rId2260" Type="http://schemas.openxmlformats.org/officeDocument/2006/relationships/hyperlink" Target="http://pbs.twimg.com/profile_images/732685343254708225/2n7j8saw_normal.jpg" TargetMode="External"/><Relationship Id="rId3311" Type="http://schemas.openxmlformats.org/officeDocument/2006/relationships/hyperlink" Target="http://abs.twimg.com/images/themes/theme1/bg.png" TargetMode="External"/><Relationship Id="rId6881" Type="http://schemas.openxmlformats.org/officeDocument/2006/relationships/hyperlink" Target="https://twitter.com/_consejossalud" TargetMode="External"/><Relationship Id="rId7932" Type="http://schemas.openxmlformats.org/officeDocument/2006/relationships/hyperlink" Target="http://t.co/KF1XtFKpmF" TargetMode="External"/><Relationship Id="rId232" Type="http://schemas.openxmlformats.org/officeDocument/2006/relationships/hyperlink" Target="http://pbs.twimg.com/profile_background_images/872629838/52278113ae551e72b9ec5b2d3e038f2a.jpeg" TargetMode="External"/><Relationship Id="rId5483" Type="http://schemas.openxmlformats.org/officeDocument/2006/relationships/hyperlink" Target="https://twitter.com/dantilkinkoin6" TargetMode="External"/><Relationship Id="rId6534" Type="http://schemas.openxmlformats.org/officeDocument/2006/relationships/hyperlink" Target="https://twitter.com/isabelifernan11" TargetMode="External"/><Relationship Id="rId10913" Type="http://schemas.openxmlformats.org/officeDocument/2006/relationships/hyperlink" Target="https://twitter.com/washingtonpost" TargetMode="External"/><Relationship Id="rId15077" Type="http://schemas.openxmlformats.org/officeDocument/2006/relationships/hyperlink" Target="https://twitter.com/thompso562n" TargetMode="External"/><Relationship Id="rId4085" Type="http://schemas.openxmlformats.org/officeDocument/2006/relationships/hyperlink" Target="https://twitter.com/dzn_" TargetMode="External"/><Relationship Id="rId5136" Type="http://schemas.openxmlformats.org/officeDocument/2006/relationships/hyperlink" Target="http://pbs.twimg.com/profile_background_images/348381073/x997129b5f4f6c2bdaad5739e97b9cf6.png" TargetMode="External"/><Relationship Id="rId8359" Type="http://schemas.openxmlformats.org/officeDocument/2006/relationships/hyperlink" Target="http://abs.twimg.com/images/themes/theme1/bg.png" TargetMode="External"/><Relationship Id="rId9757" Type="http://schemas.openxmlformats.org/officeDocument/2006/relationships/hyperlink" Target="http://pbs.twimg.com/profile_background_images/603025803064913920/Hl3KSkYz.jpg" TargetMode="External"/><Relationship Id="rId11687" Type="http://schemas.openxmlformats.org/officeDocument/2006/relationships/hyperlink" Target="http://pbs.twimg.com/profile_images/3139501426/18e8c4f0bfc9024bc55232544f953af1_normal.jpeg" TargetMode="External"/><Relationship Id="rId12738" Type="http://schemas.openxmlformats.org/officeDocument/2006/relationships/hyperlink" Target="https://pbs.twimg.com/profile_banners/2470516009/1416265625" TargetMode="External"/><Relationship Id="rId1746" Type="http://schemas.openxmlformats.org/officeDocument/2006/relationships/hyperlink" Target="https://pbs.twimg.com/profile_banners/221480758/1434893854" TargetMode="External"/><Relationship Id="rId10289" Type="http://schemas.openxmlformats.org/officeDocument/2006/relationships/hyperlink" Target="http://pbs.twimg.com/profile_images/741420501025755136/xjiTYudc_normal.jpg" TargetMode="External"/><Relationship Id="rId14160" Type="http://schemas.openxmlformats.org/officeDocument/2006/relationships/hyperlink" Target="http://pbs.twimg.com/profile_background_images/20409182/train_sf_zoo3.jpg" TargetMode="External"/><Relationship Id="rId15211" Type="http://schemas.openxmlformats.org/officeDocument/2006/relationships/hyperlink" Target="https://pbs.twimg.com/profile_banners/171216544/1442442726" TargetMode="External"/><Relationship Id="rId4969" Type="http://schemas.openxmlformats.org/officeDocument/2006/relationships/hyperlink" Target="http://pbs.twimg.com/profile_images/458638050331873280/YNVrPWhH_normal.jpeg" TargetMode="External"/><Relationship Id="rId8840" Type="http://schemas.openxmlformats.org/officeDocument/2006/relationships/hyperlink" Target="https://pbs.twimg.com/profile_banners/1039874138/1460949031" TargetMode="External"/><Relationship Id="rId10770" Type="http://schemas.openxmlformats.org/officeDocument/2006/relationships/hyperlink" Target="https://twitter.com/natethespook158" TargetMode="External"/><Relationship Id="rId6391" Type="http://schemas.openxmlformats.org/officeDocument/2006/relationships/hyperlink" Target="http://pbs.twimg.com/profile_images/378800000505517616/c2afc01f44134601062f495e5d28c5b4_normal.jpeg" TargetMode="External"/><Relationship Id="rId7442" Type="http://schemas.openxmlformats.org/officeDocument/2006/relationships/hyperlink" Target="https://twitter.com/jammil_l" TargetMode="External"/><Relationship Id="rId10423" Type="http://schemas.openxmlformats.org/officeDocument/2006/relationships/hyperlink" Target="http://pbs.twimg.com/profile_images/378800000566146140/4ccfa7b954dbc5c4d19a0691bf6eb494_normal.png" TargetMode="External"/><Relationship Id="rId11821" Type="http://schemas.openxmlformats.org/officeDocument/2006/relationships/hyperlink" Target="https://twitter.com/eemanuel_" TargetMode="External"/><Relationship Id="rId6044" Type="http://schemas.openxmlformats.org/officeDocument/2006/relationships/hyperlink" Target="http://t.co/6qEaUue1bO" TargetMode="External"/><Relationship Id="rId13993" Type="http://schemas.openxmlformats.org/officeDocument/2006/relationships/hyperlink" Target="http://abs.twimg.com/images/themes/theme1/bg.png" TargetMode="External"/><Relationship Id="rId9267" Type="http://schemas.openxmlformats.org/officeDocument/2006/relationships/hyperlink" Target="http://pbs.twimg.com/profile_background_images/673636513/116a3ce27dac2a90f86ca42a7e0fd744.jpeg" TargetMode="External"/><Relationship Id="rId11197" Type="http://schemas.openxmlformats.org/officeDocument/2006/relationships/hyperlink" Target="https://pbs.twimg.com/profile_banners/2352263112/1392857837" TargetMode="External"/><Relationship Id="rId12595" Type="http://schemas.openxmlformats.org/officeDocument/2006/relationships/hyperlink" Target="https://pbs.twimg.com/profile_banners/553921491/1460648809" TargetMode="External"/><Relationship Id="rId13646" Type="http://schemas.openxmlformats.org/officeDocument/2006/relationships/hyperlink" Target="https://twitter.com/edunicscs" TargetMode="External"/><Relationship Id="rId626" Type="http://schemas.openxmlformats.org/officeDocument/2006/relationships/hyperlink" Target="https://t.co/xm4vZLmGV0" TargetMode="External"/><Relationship Id="rId973" Type="http://schemas.openxmlformats.org/officeDocument/2006/relationships/hyperlink" Target="http://pbs.twimg.com/profile_images/706182199926607873/ASgX1ako_normal.jpg" TargetMode="External"/><Relationship Id="rId1256" Type="http://schemas.openxmlformats.org/officeDocument/2006/relationships/hyperlink" Target="https://pbs.twimg.com/profile_banners/5392522/1406560384" TargetMode="External"/><Relationship Id="rId2307" Type="http://schemas.openxmlformats.org/officeDocument/2006/relationships/hyperlink" Target="http://pbs.twimg.com/profile_images/544279215638454274/dzADzp-h_normal.jpeg" TargetMode="External"/><Relationship Id="rId2654" Type="http://schemas.openxmlformats.org/officeDocument/2006/relationships/hyperlink" Target="http://t.co/s2z0dPsn4i" TargetMode="External"/><Relationship Id="rId3705" Type="http://schemas.openxmlformats.org/officeDocument/2006/relationships/hyperlink" Target="http://abs.twimg.com/images/themes/theme1/bg.png" TargetMode="External"/><Relationship Id="rId12248" Type="http://schemas.openxmlformats.org/officeDocument/2006/relationships/hyperlink" Target="https://twitter.com/mbeatrriz" TargetMode="External"/><Relationship Id="rId5877" Type="http://schemas.openxmlformats.org/officeDocument/2006/relationships/hyperlink" Target="http://pbs.twimg.com/profile_images/658692296611930112/Ce8sNZZo_normal.jpg" TargetMode="External"/><Relationship Id="rId6928" Type="http://schemas.openxmlformats.org/officeDocument/2006/relationships/hyperlink" Target="https://twitter.com/fkajoce" TargetMode="External"/><Relationship Id="rId4479" Type="http://schemas.openxmlformats.org/officeDocument/2006/relationships/hyperlink" Target="http://abs.twimg.com/images/themes/theme1/bg.png" TargetMode="External"/><Relationship Id="rId8350" Type="http://schemas.openxmlformats.org/officeDocument/2006/relationships/hyperlink" Target="https://pbs.twimg.com/profile_banners/979477345/1460059935" TargetMode="External"/><Relationship Id="rId9401" Type="http://schemas.openxmlformats.org/officeDocument/2006/relationships/hyperlink" Target="http://abs.twimg.com/images/themes/theme1/bg.png" TargetMode="External"/><Relationship Id="rId10280" Type="http://schemas.openxmlformats.org/officeDocument/2006/relationships/hyperlink" Target="http://pbs.twimg.com/profile_images/735661190307663872/sLEi9QTV_normal.jpg" TargetMode="External"/><Relationship Id="rId11331" Type="http://schemas.openxmlformats.org/officeDocument/2006/relationships/hyperlink" Target="http://abs.twimg.com/images/themes/theme1/bg.png" TargetMode="External"/><Relationship Id="rId4960" Type="http://schemas.openxmlformats.org/officeDocument/2006/relationships/hyperlink" Target="http://pbs.twimg.com/profile_images/378800000004093861/4ae71545775ea22f9f5fda680d5cc743_normal.jpeg" TargetMode="External"/><Relationship Id="rId8003" Type="http://schemas.openxmlformats.org/officeDocument/2006/relationships/hyperlink" Target="http://pbs.twimg.com/profile_images/461991806083661824/dAuPRE6p_normal.png" TargetMode="External"/><Relationship Id="rId14554" Type="http://schemas.openxmlformats.org/officeDocument/2006/relationships/hyperlink" Target="http://pbs.twimg.com/profile_images/738421293209554944/D1NBRI6V_normal.jpg" TargetMode="External"/><Relationship Id="rId3562" Type="http://schemas.openxmlformats.org/officeDocument/2006/relationships/hyperlink" Target="https://twitter.com/marclaw69" TargetMode="External"/><Relationship Id="rId4613" Type="http://schemas.openxmlformats.org/officeDocument/2006/relationships/hyperlink" Target="https://twitter.com/deehis" TargetMode="External"/><Relationship Id="rId13156" Type="http://schemas.openxmlformats.org/officeDocument/2006/relationships/hyperlink" Target="http://abs.twimg.com/images/themes/theme13/bg.gif" TargetMode="External"/><Relationship Id="rId14207" Type="http://schemas.openxmlformats.org/officeDocument/2006/relationships/hyperlink" Target="https://twitter.com/guitarcafe" TargetMode="External"/><Relationship Id="rId483" Type="http://schemas.openxmlformats.org/officeDocument/2006/relationships/hyperlink" Target="https://twitter.com/rtnnoticias13" TargetMode="External"/><Relationship Id="rId2164" Type="http://schemas.openxmlformats.org/officeDocument/2006/relationships/hyperlink" Target="http://pbs.twimg.com/profile_images/652253314210467840/gdCnHsYD_normal.jpg" TargetMode="External"/><Relationship Id="rId3215" Type="http://schemas.openxmlformats.org/officeDocument/2006/relationships/hyperlink" Target="http://abs.twimg.com/images/themes/theme5/bg.gif" TargetMode="External"/><Relationship Id="rId6785" Type="http://schemas.openxmlformats.org/officeDocument/2006/relationships/hyperlink" Target="http://pbs.twimg.com/profile_images/669591033102082048/sa2ZZkxf_normal.jpg" TargetMode="External"/><Relationship Id="rId136" Type="http://schemas.openxmlformats.org/officeDocument/2006/relationships/hyperlink" Target="https://pbs.twimg.com/profile_banners/108781133/1358942984" TargetMode="External"/><Relationship Id="rId5387" Type="http://schemas.openxmlformats.org/officeDocument/2006/relationships/hyperlink" Target="https://pbs.twimg.com/profile_banners/259204851/1415026706" TargetMode="External"/><Relationship Id="rId6438" Type="http://schemas.openxmlformats.org/officeDocument/2006/relationships/hyperlink" Target="https://twitter.com/0fficialcr7" TargetMode="External"/><Relationship Id="rId7836" Type="http://schemas.openxmlformats.org/officeDocument/2006/relationships/hyperlink" Target="http://pbs.twimg.com/profile_images/378800000300217090/9b25d5f581a95fff46afd4d8d0d0aad0_normal.jpeg" TargetMode="External"/><Relationship Id="rId10817" Type="http://schemas.openxmlformats.org/officeDocument/2006/relationships/hyperlink" Target="https://twitter.com/mateusgriffo" TargetMode="External"/><Relationship Id="rId12989" Type="http://schemas.openxmlformats.org/officeDocument/2006/relationships/hyperlink" Target="http://abs.twimg.com/images/themes/theme1/bg.png" TargetMode="External"/><Relationship Id="rId1997" Type="http://schemas.openxmlformats.org/officeDocument/2006/relationships/hyperlink" Target="http://abs.twimg.com/images/themes/theme1/bg.png" TargetMode="External"/><Relationship Id="rId4470" Type="http://schemas.openxmlformats.org/officeDocument/2006/relationships/hyperlink" Target="https://pbs.twimg.com/profile_banners/90689146/1440432306" TargetMode="External"/><Relationship Id="rId5521" Type="http://schemas.openxmlformats.org/officeDocument/2006/relationships/hyperlink" Target="http://t.co/ThKBeJIkSz" TargetMode="External"/><Relationship Id="rId14064" Type="http://schemas.openxmlformats.org/officeDocument/2006/relationships/hyperlink" Target="http://pbs.twimg.com/profile_background_images/157617079/twitter-dilma.jpg" TargetMode="External"/><Relationship Id="rId15115" Type="http://schemas.openxmlformats.org/officeDocument/2006/relationships/hyperlink" Target="http://pbs.twimg.com/profile_background_images/464231533167906816/dQfJCA4l.jpeg" TargetMode="External"/><Relationship Id="rId3072" Type="http://schemas.openxmlformats.org/officeDocument/2006/relationships/hyperlink" Target="https://t.co/Raq2Owt3HY" TargetMode="External"/><Relationship Id="rId4123" Type="http://schemas.openxmlformats.org/officeDocument/2006/relationships/hyperlink" Target="http://t.co/Bl2gwy9OvV" TargetMode="External"/><Relationship Id="rId7693" Type="http://schemas.openxmlformats.org/officeDocument/2006/relationships/hyperlink" Target="http://pbs.twimg.com/profile_images/739226117337427968/dAj6ZV2M_normal.jpg" TargetMode="External"/><Relationship Id="rId8744" Type="http://schemas.openxmlformats.org/officeDocument/2006/relationships/hyperlink" Target="https://pbs.twimg.com/profile_banners/350650434/1396654198" TargetMode="External"/><Relationship Id="rId6295" Type="http://schemas.openxmlformats.org/officeDocument/2006/relationships/hyperlink" Target="http://abs.twimg.com/images/themes/theme2/bg.gif" TargetMode="External"/><Relationship Id="rId7346" Type="http://schemas.openxmlformats.org/officeDocument/2006/relationships/hyperlink" Target="https://pbs.twimg.com/profile_banners/16892009/1409172042" TargetMode="External"/><Relationship Id="rId10674" Type="http://schemas.openxmlformats.org/officeDocument/2006/relationships/hyperlink" Target="https://twitter.com/thi_mills" TargetMode="External"/><Relationship Id="rId11725" Type="http://schemas.openxmlformats.org/officeDocument/2006/relationships/hyperlink" Target="https://twitter.com/haroldhurst55" TargetMode="External"/><Relationship Id="rId10327" Type="http://schemas.openxmlformats.org/officeDocument/2006/relationships/hyperlink" Target="http://pbs.twimg.com/profile_images/640856749809897473/Vt-_QgNv_normal.jpg" TargetMode="External"/><Relationship Id="rId13897" Type="http://schemas.openxmlformats.org/officeDocument/2006/relationships/hyperlink" Target="https://twitter.com/fannyturlure" TargetMode="External"/><Relationship Id="rId14948" Type="http://schemas.openxmlformats.org/officeDocument/2006/relationships/hyperlink" Target="http://pbs.twimg.com/profile_images/2561591501/uagg7d7pdo8451n3nrnq_normal.png" TargetMode="External"/><Relationship Id="rId3956" Type="http://schemas.openxmlformats.org/officeDocument/2006/relationships/hyperlink" Target="https://pbs.twimg.com/profile_banners/610517512/1389221385" TargetMode="External"/><Relationship Id="rId12499" Type="http://schemas.openxmlformats.org/officeDocument/2006/relationships/hyperlink" Target="http://t.co/FaMUIC7S0F" TargetMode="External"/><Relationship Id="rId877" Type="http://schemas.openxmlformats.org/officeDocument/2006/relationships/hyperlink" Target="http://pbs.twimg.com/profile_images/710140243656183811/oRrk1_s1_normal.jpg" TargetMode="External"/><Relationship Id="rId2558" Type="http://schemas.openxmlformats.org/officeDocument/2006/relationships/hyperlink" Target="http://t.co/OKx397ErEj" TargetMode="External"/><Relationship Id="rId3609" Type="http://schemas.openxmlformats.org/officeDocument/2006/relationships/hyperlink" Target="https://twitter.com/divinedwphilly" TargetMode="External"/><Relationship Id="rId12980" Type="http://schemas.openxmlformats.org/officeDocument/2006/relationships/hyperlink" Target="http://abs.twimg.com/images/themes/theme1/bg.png" TargetMode="External"/><Relationship Id="rId5031" Type="http://schemas.openxmlformats.org/officeDocument/2006/relationships/hyperlink" Target="https://pbs.twimg.com/profile_banners/16425419/1398347793" TargetMode="External"/><Relationship Id="rId9652" Type="http://schemas.openxmlformats.org/officeDocument/2006/relationships/hyperlink" Target="http://pbs.twimg.com/profile_background_images/484139554626998272/869DHY4s.jpeg" TargetMode="External"/><Relationship Id="rId11582" Type="http://schemas.openxmlformats.org/officeDocument/2006/relationships/hyperlink" Target="http://pbs.twimg.com/profile_images/741603495929905152/di0NxkFa_normal.jpg" TargetMode="External"/><Relationship Id="rId12633" Type="http://schemas.openxmlformats.org/officeDocument/2006/relationships/hyperlink" Target="https://pbs.twimg.com/profile_banners/3397961129/1461808951" TargetMode="External"/><Relationship Id="rId1641" Type="http://schemas.openxmlformats.org/officeDocument/2006/relationships/hyperlink" Target="http://t.co/DZRLJevhx2" TargetMode="External"/><Relationship Id="rId8254" Type="http://schemas.openxmlformats.org/officeDocument/2006/relationships/hyperlink" Target="https://twitter.com/phatrycks" TargetMode="External"/><Relationship Id="rId9305" Type="http://schemas.openxmlformats.org/officeDocument/2006/relationships/hyperlink" Target="http://abs.twimg.com/images/themes/theme1/bg.png" TargetMode="External"/><Relationship Id="rId10184" Type="http://schemas.openxmlformats.org/officeDocument/2006/relationships/hyperlink" Target="http://pbs.twimg.com/profile_images/687630590905069568/3YrMLRdr_normal.png" TargetMode="External"/><Relationship Id="rId11235" Type="http://schemas.openxmlformats.org/officeDocument/2006/relationships/hyperlink" Target="https://pbs.twimg.com/profile_banners/4400570175/1451713632" TargetMode="External"/><Relationship Id="rId4864" Type="http://schemas.openxmlformats.org/officeDocument/2006/relationships/hyperlink" Target="https://twitter.com/gamerdlc50k" TargetMode="External"/><Relationship Id="rId3466" Type="http://schemas.openxmlformats.org/officeDocument/2006/relationships/hyperlink" Target="http://pbs.twimg.com/profile_images/739246049794129921/Em5eQR2M_normal.jpg" TargetMode="External"/><Relationship Id="rId4517" Type="http://schemas.openxmlformats.org/officeDocument/2006/relationships/hyperlink" Target="https://twitter.com/andriesnsr" TargetMode="External"/><Relationship Id="rId5915" Type="http://schemas.openxmlformats.org/officeDocument/2006/relationships/hyperlink" Target="https://twitter.com/chriswhitmann" TargetMode="External"/><Relationship Id="rId14458" Type="http://schemas.openxmlformats.org/officeDocument/2006/relationships/hyperlink" Target="http://pbs.twimg.com/profile_images/742808935229456385/LcgH7w3G_normal.jpg" TargetMode="External"/><Relationship Id="rId387" Type="http://schemas.openxmlformats.org/officeDocument/2006/relationships/hyperlink" Target="http://pbs.twimg.com/profile_images/727647573067075584/ArjBuSD0_normal.jpg" TargetMode="External"/><Relationship Id="rId2068" Type="http://schemas.openxmlformats.org/officeDocument/2006/relationships/hyperlink" Target="http://pbs.twimg.com/profile_background_images/596063795551739904/Ait_wSD3.jpg" TargetMode="External"/><Relationship Id="rId3119" Type="http://schemas.openxmlformats.org/officeDocument/2006/relationships/hyperlink" Target="https://pbs.twimg.com/profile_banners/41592225/1461610144" TargetMode="External"/><Relationship Id="rId6689" Type="http://schemas.openxmlformats.org/officeDocument/2006/relationships/hyperlink" Target="https://pbs.twimg.com/profile_banners/4899308063/1458862336" TargetMode="External"/><Relationship Id="rId9162" Type="http://schemas.openxmlformats.org/officeDocument/2006/relationships/hyperlink" Target="https://pbs.twimg.com/profile_banners/231653036/1431976256" TargetMode="External"/><Relationship Id="rId12490" Type="http://schemas.openxmlformats.org/officeDocument/2006/relationships/hyperlink" Target="https://t.co/usM1d0aaNx" TargetMode="External"/><Relationship Id="rId13541" Type="http://schemas.openxmlformats.org/officeDocument/2006/relationships/hyperlink" Target="http://pbs.twimg.com/profile_images/740645993847214081/wsxCiljk_normal.jpg" TargetMode="External"/><Relationship Id="rId3600" Type="http://schemas.openxmlformats.org/officeDocument/2006/relationships/hyperlink" Target="https://twitter.com/lindsrocha" TargetMode="External"/><Relationship Id="rId11092" Type="http://schemas.openxmlformats.org/officeDocument/2006/relationships/hyperlink" Target="https://twitter.com/itgsalud" TargetMode="External"/><Relationship Id="rId12143" Type="http://schemas.openxmlformats.org/officeDocument/2006/relationships/hyperlink" Target="http://pbs.twimg.com/profile_background_images/528387674021691393/aor41gDY.jpeg" TargetMode="External"/><Relationship Id="rId521" Type="http://schemas.openxmlformats.org/officeDocument/2006/relationships/hyperlink" Target="https://twitter.com/3onyourside" TargetMode="External"/><Relationship Id="rId1151" Type="http://schemas.openxmlformats.org/officeDocument/2006/relationships/hyperlink" Target="https://t.co/yF1CrrmfaY" TargetMode="External"/><Relationship Id="rId2202" Type="http://schemas.openxmlformats.org/officeDocument/2006/relationships/hyperlink" Target="http://pbs.twimg.com/profile_images/734165640773263360/LMsdiVzV_normal.jpg" TargetMode="External"/><Relationship Id="rId5772" Type="http://schemas.openxmlformats.org/officeDocument/2006/relationships/hyperlink" Target="https://pbs.twimg.com/profile_banners/2189314242/1463885229" TargetMode="External"/><Relationship Id="rId6823" Type="http://schemas.openxmlformats.org/officeDocument/2006/relationships/hyperlink" Target="http://pbs.twimg.com/profile_images/742904139475083264/jVIreuu8_normal.jpg" TargetMode="External"/><Relationship Id="rId4374" Type="http://schemas.openxmlformats.org/officeDocument/2006/relationships/hyperlink" Target="http://abs.twimg.com/images/themes/theme1/bg.png" TargetMode="External"/><Relationship Id="rId5425" Type="http://schemas.openxmlformats.org/officeDocument/2006/relationships/hyperlink" Target="http://abs.twimg.com/images/themes/theme1/bg.png" TargetMode="External"/><Relationship Id="rId8995" Type="http://schemas.openxmlformats.org/officeDocument/2006/relationships/hyperlink" Target="https://pbs.twimg.com/profile_banners/715261746429239296/1459367180" TargetMode="External"/><Relationship Id="rId15019" Type="http://schemas.openxmlformats.org/officeDocument/2006/relationships/hyperlink" Target="http://t.co/CfMSngge" TargetMode="External"/><Relationship Id="rId4027" Type="http://schemas.openxmlformats.org/officeDocument/2006/relationships/hyperlink" Target="http://abs.twimg.com/images/themes/theme1/bg.png" TargetMode="External"/><Relationship Id="rId7597" Type="http://schemas.openxmlformats.org/officeDocument/2006/relationships/hyperlink" Target="http://pbs.twimg.com/profile_images/687838676315844608/QQ26Ijms_normal.jpg" TargetMode="External"/><Relationship Id="rId8648" Type="http://schemas.openxmlformats.org/officeDocument/2006/relationships/hyperlink" Target="https://t.co/UZFm0PbTZB" TargetMode="External"/><Relationship Id="rId11976" Type="http://schemas.openxmlformats.org/officeDocument/2006/relationships/hyperlink" Target="https://twitter.com/abraaten" TargetMode="External"/><Relationship Id="rId6199" Type="http://schemas.openxmlformats.org/officeDocument/2006/relationships/hyperlink" Target="https://pbs.twimg.com/profile_banners/323378378/1460436449" TargetMode="External"/><Relationship Id="rId10578" Type="http://schemas.openxmlformats.org/officeDocument/2006/relationships/hyperlink" Target="https://twitter.com/todonoticiashn" TargetMode="External"/><Relationship Id="rId11629" Type="http://schemas.openxmlformats.org/officeDocument/2006/relationships/hyperlink" Target="http://pbs.twimg.com/profile_images/417355697320259584/Ph11UGQU_normal.jpeg" TargetMode="External"/><Relationship Id="rId13051" Type="http://schemas.openxmlformats.org/officeDocument/2006/relationships/hyperlink" Target="http://pbs.twimg.com/profile_background_images/561513991952818176/OLlMP-fY.jpeg" TargetMode="External"/><Relationship Id="rId14102" Type="http://schemas.openxmlformats.org/officeDocument/2006/relationships/hyperlink" Target="https://twitter.com/maymarmalade" TargetMode="External"/><Relationship Id="rId3110" Type="http://schemas.openxmlformats.org/officeDocument/2006/relationships/hyperlink" Target="https://pbs.twimg.com/profile_banners/81664434/1463697858" TargetMode="External"/><Relationship Id="rId6680" Type="http://schemas.openxmlformats.org/officeDocument/2006/relationships/hyperlink" Target="https://pbs.twimg.com/profile_banners/1843791936/1459877104" TargetMode="External"/><Relationship Id="rId7731" Type="http://schemas.openxmlformats.org/officeDocument/2006/relationships/hyperlink" Target="http://t.co/68rBICTBvT" TargetMode="External"/><Relationship Id="rId10712" Type="http://schemas.openxmlformats.org/officeDocument/2006/relationships/hyperlink" Target="https://twitter.com/luzwal1" TargetMode="External"/><Relationship Id="rId5282" Type="http://schemas.openxmlformats.org/officeDocument/2006/relationships/hyperlink" Target="https://twitter.com/ryanamrilbi" TargetMode="External"/><Relationship Id="rId6333" Type="http://schemas.openxmlformats.org/officeDocument/2006/relationships/hyperlink" Target="http://pbs.twimg.com/profile_images/378800000672263346/57752da67de7fa0d57386070f8c11ad5_normal.jpeg" TargetMode="External"/><Relationship Id="rId1892" Type="http://schemas.openxmlformats.org/officeDocument/2006/relationships/hyperlink" Target="http://abs.twimg.com/images/themes/theme1/bg.png" TargetMode="External"/><Relationship Id="rId9556" Type="http://schemas.openxmlformats.org/officeDocument/2006/relationships/hyperlink" Target="http://pbs.twimg.com/profile_background_images/881017055/4757e652417f56d4ab64088e671ca7b8.jpeg" TargetMode="External"/><Relationship Id="rId11486" Type="http://schemas.openxmlformats.org/officeDocument/2006/relationships/hyperlink" Target="http://abs.twimg.com/images/themes/theme14/bg.gif" TargetMode="External"/><Relationship Id="rId12884" Type="http://schemas.openxmlformats.org/officeDocument/2006/relationships/hyperlink" Target="http://pbs.twimg.com/profile_background_images/669537355523604482/w6-gbVD-.jpg" TargetMode="External"/><Relationship Id="rId13935" Type="http://schemas.openxmlformats.org/officeDocument/2006/relationships/hyperlink" Target="https://twitter.com/filipebradock" TargetMode="External"/><Relationship Id="rId915" Type="http://schemas.openxmlformats.org/officeDocument/2006/relationships/hyperlink" Target="http://pbs.twimg.com/profile_images/676932291885727744/02ydNw0Y_normal.jpg" TargetMode="External"/><Relationship Id="rId1545" Type="http://schemas.openxmlformats.org/officeDocument/2006/relationships/hyperlink" Target="https://twitter.com/realdonaldtrump" TargetMode="External"/><Relationship Id="rId2943" Type="http://schemas.openxmlformats.org/officeDocument/2006/relationships/hyperlink" Target="https://twitter.com/kathrynthomas33" TargetMode="External"/><Relationship Id="rId8158" Type="http://schemas.openxmlformats.org/officeDocument/2006/relationships/hyperlink" Target="http://pbs.twimg.com/profile_background_images/583928692/o4qpup9ehpuvkp2626rw.jpeg" TargetMode="External"/><Relationship Id="rId9209" Type="http://schemas.openxmlformats.org/officeDocument/2006/relationships/hyperlink" Target="https://pbs.twimg.com/profile_banners/404271193/1464285628" TargetMode="External"/><Relationship Id="rId10088" Type="http://schemas.openxmlformats.org/officeDocument/2006/relationships/hyperlink" Target="http://pbs.twimg.com/profile_images/728682125080334337/XVUYy5M7_normal.jpg" TargetMode="External"/><Relationship Id="rId11139" Type="http://schemas.openxmlformats.org/officeDocument/2006/relationships/hyperlink" Target="https://t.co/EMxFvkubaD" TargetMode="External"/><Relationship Id="rId12537" Type="http://schemas.openxmlformats.org/officeDocument/2006/relationships/hyperlink" Target="https://pbs.twimg.com/profile_banners/1271852322/1399141885" TargetMode="External"/><Relationship Id="rId15010" Type="http://schemas.openxmlformats.org/officeDocument/2006/relationships/hyperlink" Target="https://twitter.com/bumble_app" TargetMode="External"/><Relationship Id="rId4768" Type="http://schemas.openxmlformats.org/officeDocument/2006/relationships/hyperlink" Target="http://pbs.twimg.com/profile_images/2347740170/atmj8ntfswwrb9iewcaj_normal.jpeg" TargetMode="External"/><Relationship Id="rId5819" Type="http://schemas.openxmlformats.org/officeDocument/2006/relationships/hyperlink" Target="http://pbs.twimg.com/profile_background_images/101894190/don__t_belong_here__by_perhydrol.jpg" TargetMode="External"/><Relationship Id="rId6190" Type="http://schemas.openxmlformats.org/officeDocument/2006/relationships/hyperlink" Target="https://pbs.twimg.com/profile_banners/14662354/1385060583" TargetMode="External"/><Relationship Id="rId11620" Type="http://schemas.openxmlformats.org/officeDocument/2006/relationships/hyperlink" Target="http://pbs.twimg.com/profile_images/378800000417163631/176bc81f40de6edf8da0d1e452292cc3_normal.jpeg" TargetMode="External"/><Relationship Id="rId7241" Type="http://schemas.openxmlformats.org/officeDocument/2006/relationships/hyperlink" Target="https://twitter.com/ryface" TargetMode="External"/><Relationship Id="rId10222" Type="http://schemas.openxmlformats.org/officeDocument/2006/relationships/hyperlink" Target="http://pbs.twimg.com/profile_images/742835644318285824/YTckFZWZ_normal.jpg" TargetMode="External"/><Relationship Id="rId13792" Type="http://schemas.openxmlformats.org/officeDocument/2006/relationships/hyperlink" Target="https://twitter.com/celltownnz" TargetMode="External"/><Relationship Id="rId14843" Type="http://schemas.openxmlformats.org/officeDocument/2006/relationships/hyperlink" Target="http://pbs.twimg.com/profile_images/419695307841368064/oTXvQPZW_normal.jpeg" TargetMode="External"/><Relationship Id="rId3851" Type="http://schemas.openxmlformats.org/officeDocument/2006/relationships/hyperlink" Target="http://abs.twimg.com/images/themes/theme1/bg.png" TargetMode="External"/><Relationship Id="rId4902" Type="http://schemas.openxmlformats.org/officeDocument/2006/relationships/hyperlink" Target="https://pbs.twimg.com/profile_banners/276694843/1463880666" TargetMode="External"/><Relationship Id="rId12394" Type="http://schemas.openxmlformats.org/officeDocument/2006/relationships/hyperlink" Target="https://t.co/k16whbBhe6" TargetMode="External"/><Relationship Id="rId13445" Type="http://schemas.openxmlformats.org/officeDocument/2006/relationships/hyperlink" Target="http://pbs.twimg.com/profile_images/561490771925557248/PvZ1y3Td_normal.jpeg" TargetMode="External"/><Relationship Id="rId772" Type="http://schemas.openxmlformats.org/officeDocument/2006/relationships/hyperlink" Target="http://abs.twimg.com/images/themes/theme1/bg.png" TargetMode="External"/><Relationship Id="rId2453" Type="http://schemas.openxmlformats.org/officeDocument/2006/relationships/hyperlink" Target="https://twitter.com/dboycemd" TargetMode="External"/><Relationship Id="rId3504" Type="http://schemas.openxmlformats.org/officeDocument/2006/relationships/hyperlink" Target="https://twitter.com/jimmyrae4senate" TargetMode="External"/><Relationship Id="rId9066" Type="http://schemas.openxmlformats.org/officeDocument/2006/relationships/hyperlink" Target="https://pbs.twimg.com/profile_banners/261561348/1464445965" TargetMode="External"/><Relationship Id="rId12047" Type="http://schemas.openxmlformats.org/officeDocument/2006/relationships/hyperlink" Target="http://pbs.twimg.com/profile_images/740809786749554688/7sj9DB_Z_normal.jpg" TargetMode="External"/><Relationship Id="rId425" Type="http://schemas.openxmlformats.org/officeDocument/2006/relationships/hyperlink" Target="http://pbs.twimg.com/profile_images/1034530161/cooltext463067572_normal.png" TargetMode="External"/><Relationship Id="rId1055" Type="http://schemas.openxmlformats.org/officeDocument/2006/relationships/hyperlink" Target="https://twitter.com/jaebumfisting" TargetMode="External"/><Relationship Id="rId2106" Type="http://schemas.openxmlformats.org/officeDocument/2006/relationships/hyperlink" Target="http://pbs.twimg.com/profile_images/607018054598287360/fS5B8fdQ_normal.png" TargetMode="External"/><Relationship Id="rId5676" Type="http://schemas.openxmlformats.org/officeDocument/2006/relationships/hyperlink" Target="http://abs.twimg.com/images/themes/theme11/bg.gif" TargetMode="External"/><Relationship Id="rId6727" Type="http://schemas.openxmlformats.org/officeDocument/2006/relationships/hyperlink" Target="http://pbs.twimg.com/profile_background_images/62827563/956.gif" TargetMode="External"/><Relationship Id="rId4278" Type="http://schemas.openxmlformats.org/officeDocument/2006/relationships/hyperlink" Target="http://pbs.twimg.com/profile_images/737212954022666240/kTlh3G10_normal.jpg" TargetMode="External"/><Relationship Id="rId5329" Type="http://schemas.openxmlformats.org/officeDocument/2006/relationships/hyperlink" Target="http://pbs.twimg.com/profile_images/740189783658528768/4kLpZwAk_normal.jpg" TargetMode="External"/><Relationship Id="rId9200" Type="http://schemas.openxmlformats.org/officeDocument/2006/relationships/hyperlink" Target="https://pbs.twimg.com/profile_banners/2411182004/1398400850" TargetMode="External"/><Relationship Id="rId8899" Type="http://schemas.openxmlformats.org/officeDocument/2006/relationships/hyperlink" Target="https://pbs.twimg.com/profile_banners/337331678/1449120645" TargetMode="External"/><Relationship Id="rId11130" Type="http://schemas.openxmlformats.org/officeDocument/2006/relationships/hyperlink" Target="https://t.co/92gD7evE72" TargetMode="External"/><Relationship Id="rId1939" Type="http://schemas.openxmlformats.org/officeDocument/2006/relationships/hyperlink" Target="http://abs.twimg.com/images/themes/theme1/bg.png" TargetMode="External"/><Relationship Id="rId5810" Type="http://schemas.openxmlformats.org/officeDocument/2006/relationships/hyperlink" Target="http://abs.twimg.com/images/themes/theme4/bg.gif" TargetMode="External"/><Relationship Id="rId14353" Type="http://schemas.openxmlformats.org/officeDocument/2006/relationships/hyperlink" Target="https://twitter.com/rebeccatrocki" TargetMode="External"/><Relationship Id="rId3361" Type="http://schemas.openxmlformats.org/officeDocument/2006/relationships/hyperlink" Target="http://pbs.twimg.com/profile_images/733880979530645504/Nyrn4Kul_normal.jpg" TargetMode="External"/><Relationship Id="rId4412" Type="http://schemas.openxmlformats.org/officeDocument/2006/relationships/hyperlink" Target="http://pbs.twimg.com/profile_images/378800000650231553/32ff39c2ddaa558ddc6045412163ac42_normal.png" TargetMode="External"/><Relationship Id="rId7982" Type="http://schemas.openxmlformats.org/officeDocument/2006/relationships/hyperlink" Target="http://abs.twimg.com/images/themes/theme2/bg.gif" TargetMode="External"/><Relationship Id="rId14006" Type="http://schemas.openxmlformats.org/officeDocument/2006/relationships/hyperlink" Target="http://pbs.twimg.com/profile_images/1130674087/logo_normal.jpg" TargetMode="External"/><Relationship Id="rId282" Type="http://schemas.openxmlformats.org/officeDocument/2006/relationships/hyperlink" Target="http://pbs.twimg.com/profile_background_images/464453888741892096/Sao2kbHs.jpeg" TargetMode="External"/><Relationship Id="rId3014" Type="http://schemas.openxmlformats.org/officeDocument/2006/relationships/hyperlink" Target="https://twitter.com/wendymiller55" TargetMode="External"/><Relationship Id="rId6584" Type="http://schemas.openxmlformats.org/officeDocument/2006/relationships/hyperlink" Target="https://twitter.com/lisambregman" TargetMode="External"/><Relationship Id="rId7635" Type="http://schemas.openxmlformats.org/officeDocument/2006/relationships/hyperlink" Target="https://pbs.twimg.com/profile_banners/385743315/1465533480" TargetMode="External"/><Relationship Id="rId10963" Type="http://schemas.openxmlformats.org/officeDocument/2006/relationships/hyperlink" Target="https://twitter.com/melisayollin" TargetMode="External"/><Relationship Id="rId5186" Type="http://schemas.openxmlformats.org/officeDocument/2006/relationships/hyperlink" Target="https://twitter.com/ortega_frida_99" TargetMode="External"/><Relationship Id="rId6237" Type="http://schemas.openxmlformats.org/officeDocument/2006/relationships/hyperlink" Target="http://abs.twimg.com/images/themes/theme4/bg.gif" TargetMode="External"/><Relationship Id="rId10616" Type="http://schemas.openxmlformats.org/officeDocument/2006/relationships/hyperlink" Target="https://twitter.com/rigotordoc" TargetMode="External"/><Relationship Id="rId12788" Type="http://schemas.openxmlformats.org/officeDocument/2006/relationships/hyperlink" Target="https://pbs.twimg.com/profile_banners/284991184/1427824621" TargetMode="External"/><Relationship Id="rId13839" Type="http://schemas.openxmlformats.org/officeDocument/2006/relationships/hyperlink" Target="https://twitter.com/health_wealth43" TargetMode="External"/><Relationship Id="rId1449" Type="http://schemas.openxmlformats.org/officeDocument/2006/relationships/hyperlink" Target="http://pbs.twimg.com/profile_images/743228907214749696/YYUTGzNf_normal.jpg" TargetMode="External"/><Relationship Id="rId1796" Type="http://schemas.openxmlformats.org/officeDocument/2006/relationships/hyperlink" Target="https://pbs.twimg.com/profile_banners/36820819/1463331035" TargetMode="External"/><Relationship Id="rId2847" Type="http://schemas.openxmlformats.org/officeDocument/2006/relationships/hyperlink" Target="http://pbs.twimg.com/profile_images/471157265928437760/ty3Cy59-_normal.jpeg" TargetMode="External"/><Relationship Id="rId15261" Type="http://schemas.openxmlformats.org/officeDocument/2006/relationships/hyperlink" Target="http://pbs.twimg.com/profile_images/601137756891258880/iHvUKu9H_normal.jpg" TargetMode="External"/><Relationship Id="rId819" Type="http://schemas.openxmlformats.org/officeDocument/2006/relationships/hyperlink" Target="http://pbs.twimg.com/profile_background_images/16484496/SouthPadreAerials2009-031.jpg" TargetMode="External"/><Relationship Id="rId5320" Type="http://schemas.openxmlformats.org/officeDocument/2006/relationships/hyperlink" Target="http://pbs.twimg.com/profile_background_images/258307879/Dr_Twitter.jpg" TargetMode="External"/><Relationship Id="rId8890" Type="http://schemas.openxmlformats.org/officeDocument/2006/relationships/hyperlink" Target="https://pbs.twimg.com/profile_banners/1255685496/1457017230" TargetMode="External"/><Relationship Id="rId9941" Type="http://schemas.openxmlformats.org/officeDocument/2006/relationships/hyperlink" Target="http://pbs.twimg.com/profile_images/706877488773771265/MMSf_Lg9_normal.jpg" TargetMode="External"/><Relationship Id="rId11871" Type="http://schemas.openxmlformats.org/officeDocument/2006/relationships/hyperlink" Target="https://twitter.com/dionatan_polaco" TargetMode="External"/><Relationship Id="rId12922" Type="http://schemas.openxmlformats.org/officeDocument/2006/relationships/hyperlink" Target="http://abs.twimg.com/images/themes/theme1/bg.png" TargetMode="External"/><Relationship Id="rId1930" Type="http://schemas.openxmlformats.org/officeDocument/2006/relationships/hyperlink" Target="http://abs.twimg.com/images/themes/theme1/bg.png" TargetMode="External"/><Relationship Id="rId7492" Type="http://schemas.openxmlformats.org/officeDocument/2006/relationships/hyperlink" Target="http://pbs.twimg.com/profile_background_images/378800000037414025/0c008e5ced0d0f64137580f1eaddc536.jpeg" TargetMode="External"/><Relationship Id="rId8543" Type="http://schemas.openxmlformats.org/officeDocument/2006/relationships/hyperlink" Target="https://t.co/zHb9sqa2YQ" TargetMode="External"/><Relationship Id="rId10473" Type="http://schemas.openxmlformats.org/officeDocument/2006/relationships/hyperlink" Target="https://twitter.com/sheila_davisdnp" TargetMode="External"/><Relationship Id="rId11524" Type="http://schemas.openxmlformats.org/officeDocument/2006/relationships/hyperlink" Target="http://pbs.twimg.com/profile_images/721903601333968896/QikZUqsK_normal.jpg" TargetMode="External"/><Relationship Id="rId6094" Type="http://schemas.openxmlformats.org/officeDocument/2006/relationships/hyperlink" Target="https://twitter.com/ikumama_info" TargetMode="External"/><Relationship Id="rId7145" Type="http://schemas.openxmlformats.org/officeDocument/2006/relationships/hyperlink" Target="http://t.co/WXaRH2od7V" TargetMode="External"/><Relationship Id="rId10126" Type="http://schemas.openxmlformats.org/officeDocument/2006/relationships/hyperlink" Target="http://pbs.twimg.com/profile_images/741074582010875904/ga83LTeP_normal.jpg" TargetMode="External"/><Relationship Id="rId13696" Type="http://schemas.openxmlformats.org/officeDocument/2006/relationships/hyperlink" Target="https://twitter.com/bemestar" TargetMode="External"/><Relationship Id="rId3755" Type="http://schemas.openxmlformats.org/officeDocument/2006/relationships/hyperlink" Target="http://pbs.twimg.com/profile_images/737325737762553856/MJUu_PQQ_normal.jpg" TargetMode="External"/><Relationship Id="rId4806" Type="http://schemas.openxmlformats.org/officeDocument/2006/relationships/hyperlink" Target="https://twitter.com/boehninglab" TargetMode="External"/><Relationship Id="rId12298" Type="http://schemas.openxmlformats.org/officeDocument/2006/relationships/hyperlink" Target="http://t.co/nJUEUQkV5Z" TargetMode="External"/><Relationship Id="rId13349" Type="http://schemas.openxmlformats.org/officeDocument/2006/relationships/hyperlink" Target="http://abs.twimg.com/sticky/default_profile_images/default_profile_5_normal.png" TargetMode="External"/><Relationship Id="rId14747" Type="http://schemas.openxmlformats.org/officeDocument/2006/relationships/hyperlink" Target="https://twitter.com/nessa_moreira" TargetMode="External"/><Relationship Id="rId676" Type="http://schemas.openxmlformats.org/officeDocument/2006/relationships/hyperlink" Target="https://pbs.twimg.com/profile_banners/2214747602/1404320418" TargetMode="External"/><Relationship Id="rId2357" Type="http://schemas.openxmlformats.org/officeDocument/2006/relationships/hyperlink" Target="https://twitter.com/arthurcaplan" TargetMode="External"/><Relationship Id="rId3408" Type="http://schemas.openxmlformats.org/officeDocument/2006/relationships/hyperlink" Target="http://pbs.twimg.com/profile_images/659107019605938176/XjlacaWb_normal.jpg" TargetMode="External"/><Relationship Id="rId329" Type="http://schemas.openxmlformats.org/officeDocument/2006/relationships/hyperlink" Target="http://pbs.twimg.com/profile_images/696452607796232194/Ek3ilNKM_normal.jpg" TargetMode="External"/><Relationship Id="rId6978" Type="http://schemas.openxmlformats.org/officeDocument/2006/relationships/hyperlink" Target="http://pbs.twimg.com/profile_background_images/689194762683961344/U-2Le2VD.jpg" TargetMode="External"/><Relationship Id="rId13830" Type="http://schemas.openxmlformats.org/officeDocument/2006/relationships/hyperlink" Target="https://twitter.com/pancho_chiodini" TargetMode="External"/><Relationship Id="rId8053" Type="http://schemas.openxmlformats.org/officeDocument/2006/relationships/hyperlink" Target="http://t.co/0h3RbrYot5" TargetMode="External"/><Relationship Id="rId9104" Type="http://schemas.openxmlformats.org/officeDocument/2006/relationships/hyperlink" Target="https://pbs.twimg.com/profile_banners/914172770/1435177823" TargetMode="External"/><Relationship Id="rId9451" Type="http://schemas.openxmlformats.org/officeDocument/2006/relationships/hyperlink" Target="http://abs.twimg.com/images/themes/theme14/bg.gif" TargetMode="External"/><Relationship Id="rId11381" Type="http://schemas.openxmlformats.org/officeDocument/2006/relationships/hyperlink" Target="http://abs.twimg.com/images/themes/theme14/bg.gif" TargetMode="External"/><Relationship Id="rId12432" Type="http://schemas.openxmlformats.org/officeDocument/2006/relationships/hyperlink" Target="https://t.co/L7nPT58leh" TargetMode="External"/><Relationship Id="rId810" Type="http://schemas.openxmlformats.org/officeDocument/2006/relationships/hyperlink" Target="http://abs.twimg.com/images/themes/theme1/bg.png" TargetMode="External"/><Relationship Id="rId1440" Type="http://schemas.openxmlformats.org/officeDocument/2006/relationships/hyperlink" Target="http://pbs.twimg.com/profile_images/674752951747919872/pbvDmun8_normal.jpg" TargetMode="External"/><Relationship Id="rId11034" Type="http://schemas.openxmlformats.org/officeDocument/2006/relationships/hyperlink" Target="https://twitter.com/tabaumbaum" TargetMode="External"/><Relationship Id="rId4663" Type="http://schemas.openxmlformats.org/officeDocument/2006/relationships/hyperlink" Target="https://pbs.twimg.com/profile_banners/316438939/1456937008" TargetMode="External"/><Relationship Id="rId5714" Type="http://schemas.openxmlformats.org/officeDocument/2006/relationships/hyperlink" Target="https://twitter.com/mccaig" TargetMode="External"/><Relationship Id="rId14257" Type="http://schemas.openxmlformats.org/officeDocument/2006/relationships/hyperlink" Target="https://pbs.twimg.com/profile_banners/21550761/1391489725" TargetMode="External"/><Relationship Id="rId3265" Type="http://schemas.openxmlformats.org/officeDocument/2006/relationships/hyperlink" Target="http://abs.twimg.com/images/themes/theme2/bg.gif" TargetMode="External"/><Relationship Id="rId4316" Type="http://schemas.openxmlformats.org/officeDocument/2006/relationships/hyperlink" Target="https://t.co/BowpAMiJF7" TargetMode="External"/><Relationship Id="rId7886" Type="http://schemas.openxmlformats.org/officeDocument/2006/relationships/hyperlink" Target="https://twitter.com/juniormacedo" TargetMode="External"/><Relationship Id="rId8937" Type="http://schemas.openxmlformats.org/officeDocument/2006/relationships/hyperlink" Target="https://pbs.twimg.com/profile_banners/3375433937/1439328145" TargetMode="External"/><Relationship Id="rId186" Type="http://schemas.openxmlformats.org/officeDocument/2006/relationships/hyperlink" Target="https://pbs.twimg.com/profile_banners/741457538625863682/1465783126" TargetMode="External"/><Relationship Id="rId6488" Type="http://schemas.openxmlformats.org/officeDocument/2006/relationships/hyperlink" Target="https://twitter.com/track_olympics" TargetMode="External"/><Relationship Id="rId7539" Type="http://schemas.openxmlformats.org/officeDocument/2006/relationships/hyperlink" Target="http://t.co/qBcxMsUeGR" TargetMode="External"/><Relationship Id="rId10867" Type="http://schemas.openxmlformats.org/officeDocument/2006/relationships/hyperlink" Target="https://twitter.com/bitchtin" TargetMode="External"/><Relationship Id="rId11918" Type="http://schemas.openxmlformats.org/officeDocument/2006/relationships/hyperlink" Target="https://pbs.twimg.com/profile_banners/3914381115/1456711060" TargetMode="External"/><Relationship Id="rId13340" Type="http://schemas.openxmlformats.org/officeDocument/2006/relationships/hyperlink" Target="http://pbs.twimg.com/profile_images/466935008389632000/h1HzUFfQ_normal.jpeg" TargetMode="External"/><Relationship Id="rId320" Type="http://schemas.openxmlformats.org/officeDocument/2006/relationships/hyperlink" Target="http://pbs.twimg.com/profile_images/535159659791806464/Hg0cwssM_normal.jpeg" TargetMode="External"/><Relationship Id="rId2001" Type="http://schemas.openxmlformats.org/officeDocument/2006/relationships/hyperlink" Target="http://abs.twimg.com/images/themes/theme1/bg.png" TargetMode="External"/><Relationship Id="rId5571" Type="http://schemas.openxmlformats.org/officeDocument/2006/relationships/hyperlink" Target="http://abs.twimg.com/images/themes/theme1/bg.png" TargetMode="External"/><Relationship Id="rId6622" Type="http://schemas.openxmlformats.org/officeDocument/2006/relationships/hyperlink" Target="https://t.co/r9a61OW09A" TargetMode="External"/><Relationship Id="rId15165" Type="http://schemas.openxmlformats.org/officeDocument/2006/relationships/hyperlink" Target="https://pbs.twimg.com/profile_banners/326976336/1458098073" TargetMode="External"/><Relationship Id="rId4173" Type="http://schemas.openxmlformats.org/officeDocument/2006/relationships/hyperlink" Target="http://pbs.twimg.com/profile_images/742453134476337152/AmHhRw4L_normal.jpg" TargetMode="External"/><Relationship Id="rId5224" Type="http://schemas.openxmlformats.org/officeDocument/2006/relationships/hyperlink" Target="https://pbs.twimg.com/profile_banners/134985143/1455503550" TargetMode="External"/><Relationship Id="rId8794" Type="http://schemas.openxmlformats.org/officeDocument/2006/relationships/hyperlink" Target="https://pbs.twimg.com/profile_banners/345522684/1455056158" TargetMode="External"/><Relationship Id="rId9845" Type="http://schemas.openxmlformats.org/officeDocument/2006/relationships/hyperlink" Target="http://pbs.twimg.com/profile_images/714311204605403136/SDu47aaP_normal.jpg" TargetMode="External"/><Relationship Id="rId11775" Type="http://schemas.openxmlformats.org/officeDocument/2006/relationships/hyperlink" Target="https://twitter.com/nean" TargetMode="External"/><Relationship Id="rId59" Type="http://schemas.openxmlformats.org/officeDocument/2006/relationships/hyperlink" Target="http://t.co/tCsNSUmM4k" TargetMode="External"/><Relationship Id="rId1834" Type="http://schemas.openxmlformats.org/officeDocument/2006/relationships/hyperlink" Target="https://pbs.twimg.com/profile_banners/499003913/1452046608" TargetMode="External"/><Relationship Id="rId7396" Type="http://schemas.openxmlformats.org/officeDocument/2006/relationships/hyperlink" Target="http://pbs.twimg.com/profile_images/1526125376/icon020_normal.png" TargetMode="External"/><Relationship Id="rId8447" Type="http://schemas.openxmlformats.org/officeDocument/2006/relationships/hyperlink" Target="https://twitter.com/joao_paulo07" TargetMode="External"/><Relationship Id="rId10377" Type="http://schemas.openxmlformats.org/officeDocument/2006/relationships/hyperlink" Target="http://pbs.twimg.com/profile_images/547779778397233152/tVHyfIPs_normal.jpeg" TargetMode="External"/><Relationship Id="rId11428" Type="http://schemas.openxmlformats.org/officeDocument/2006/relationships/hyperlink" Target="http://pbs.twimg.com/profile_background_images/454340707054923776/JOiaY6pw.jpeg" TargetMode="External"/><Relationship Id="rId12826" Type="http://schemas.openxmlformats.org/officeDocument/2006/relationships/hyperlink" Target="http://pbs.twimg.com/profile_background_images/155555929/VDHbackground.gif" TargetMode="External"/><Relationship Id="rId7049" Type="http://schemas.openxmlformats.org/officeDocument/2006/relationships/hyperlink" Target="https://twitter.com/xsguui_" TargetMode="External"/><Relationship Id="rId14998" Type="http://schemas.openxmlformats.org/officeDocument/2006/relationships/hyperlink" Target="http://pbs.twimg.com/profile_images/664257671768354816/w2ZlpSd6_normal.png" TargetMode="External"/><Relationship Id="rId3659" Type="http://schemas.openxmlformats.org/officeDocument/2006/relationships/hyperlink" Target="https://pbs.twimg.com/profile_banners/16272615/1437252037" TargetMode="External"/><Relationship Id="rId5081" Type="http://schemas.openxmlformats.org/officeDocument/2006/relationships/hyperlink" Target="https://twitter.com/cubamexprensa" TargetMode="External"/><Relationship Id="rId6132" Type="http://schemas.openxmlformats.org/officeDocument/2006/relationships/hyperlink" Target="http://t.co/tYwgAcm24R" TargetMode="External"/><Relationship Id="rId7530" Type="http://schemas.openxmlformats.org/officeDocument/2006/relationships/hyperlink" Target="https://twitter.com/da_pr3sident" TargetMode="External"/><Relationship Id="rId10511" Type="http://schemas.openxmlformats.org/officeDocument/2006/relationships/hyperlink" Target="https://twitter.com/istrapacheco" TargetMode="External"/><Relationship Id="rId12683" Type="http://schemas.openxmlformats.org/officeDocument/2006/relationships/hyperlink" Target="https://pbs.twimg.com/profile_banners/81161209/1412105028" TargetMode="External"/><Relationship Id="rId13734" Type="http://schemas.openxmlformats.org/officeDocument/2006/relationships/hyperlink" Target="https://twitter.com/wordlinkscience" TargetMode="External"/><Relationship Id="rId1691" Type="http://schemas.openxmlformats.org/officeDocument/2006/relationships/hyperlink" Target="http://t.co/cLxg92ZEyO" TargetMode="External"/><Relationship Id="rId2742" Type="http://schemas.openxmlformats.org/officeDocument/2006/relationships/hyperlink" Target="http://abs.twimg.com/images/themes/theme1/bg.png" TargetMode="External"/><Relationship Id="rId9355" Type="http://schemas.openxmlformats.org/officeDocument/2006/relationships/hyperlink" Target="http://abs.twimg.com/images/themes/theme1/bg.png" TargetMode="External"/><Relationship Id="rId11285" Type="http://schemas.openxmlformats.org/officeDocument/2006/relationships/hyperlink" Target="https://pbs.twimg.com/profile_banners/201436927/1457180633" TargetMode="External"/><Relationship Id="rId12336" Type="http://schemas.openxmlformats.org/officeDocument/2006/relationships/hyperlink" Target="http://t.co/WqTcK9KI63" TargetMode="External"/><Relationship Id="rId714" Type="http://schemas.openxmlformats.org/officeDocument/2006/relationships/hyperlink" Target="https://pbs.twimg.com/profile_banners/2728787445/1451269864" TargetMode="External"/><Relationship Id="rId1344" Type="http://schemas.openxmlformats.org/officeDocument/2006/relationships/hyperlink" Target="http://pbs.twimg.com/profile_background_images/473629519157268480/akLE2JJC.jpeg" TargetMode="External"/><Relationship Id="rId5965" Type="http://schemas.openxmlformats.org/officeDocument/2006/relationships/hyperlink" Target="https://pbs.twimg.com/profile_banners/477227478/1434974784" TargetMode="External"/><Relationship Id="rId9008" Type="http://schemas.openxmlformats.org/officeDocument/2006/relationships/hyperlink" Target="https://pbs.twimg.com/profile_banners/274709772/1457220335" TargetMode="External"/><Relationship Id="rId50" Type="http://schemas.openxmlformats.org/officeDocument/2006/relationships/hyperlink" Target="http://t.co/BFr0Z1jKEP" TargetMode="External"/><Relationship Id="rId4567" Type="http://schemas.openxmlformats.org/officeDocument/2006/relationships/hyperlink" Target="http://pbs.twimg.com/profile_background_images/46788083/twitter-bg.jpg" TargetMode="External"/><Relationship Id="rId5618" Type="http://schemas.openxmlformats.org/officeDocument/2006/relationships/hyperlink" Target="https://twitter.com/tamaraleighllc" TargetMode="External"/><Relationship Id="rId3169" Type="http://schemas.openxmlformats.org/officeDocument/2006/relationships/hyperlink" Target="https://pbs.twimg.com/profile_banners/64718075/1430496764" TargetMode="External"/><Relationship Id="rId7040" Type="http://schemas.openxmlformats.org/officeDocument/2006/relationships/hyperlink" Target="https://twitter.com/emma_sandoe" TargetMode="External"/><Relationship Id="rId10021" Type="http://schemas.openxmlformats.org/officeDocument/2006/relationships/hyperlink" Target="http://pbs.twimg.com/profile_images/721141306374938624/PFD7DKdJ_normal.jpg" TargetMode="External"/><Relationship Id="rId13591" Type="http://schemas.openxmlformats.org/officeDocument/2006/relationships/hyperlink" Target="https://twitter.com/luigirtrombini" TargetMode="External"/><Relationship Id="rId14642" Type="http://schemas.openxmlformats.org/officeDocument/2006/relationships/hyperlink" Target="https://twitter.com/withanimesh" TargetMode="External"/><Relationship Id="rId3650" Type="http://schemas.openxmlformats.org/officeDocument/2006/relationships/hyperlink" Target="https://pbs.twimg.com/profile_banners/188587219/1464842779" TargetMode="External"/><Relationship Id="rId4701" Type="http://schemas.openxmlformats.org/officeDocument/2006/relationships/hyperlink" Target="http://abs.twimg.com/images/themes/theme1/bg.png" TargetMode="External"/><Relationship Id="rId12193" Type="http://schemas.openxmlformats.org/officeDocument/2006/relationships/hyperlink" Target="http://pbs.twimg.com/profile_images/736062016490639361/5sRFP9vq_normal.jpg" TargetMode="External"/><Relationship Id="rId13244" Type="http://schemas.openxmlformats.org/officeDocument/2006/relationships/hyperlink" Target="http://pbs.twimg.com/profile_images/1303713551/IMG_2253_normal.JPG" TargetMode="External"/><Relationship Id="rId571" Type="http://schemas.openxmlformats.org/officeDocument/2006/relationships/hyperlink" Target="https://twitter.com/cbricius" TargetMode="External"/><Relationship Id="rId2252" Type="http://schemas.openxmlformats.org/officeDocument/2006/relationships/hyperlink" Target="http://pbs.twimg.com/profile_images/378800000341394605/2de5277d2e964899b4e381274cea3d9b_normal.jpeg" TargetMode="External"/><Relationship Id="rId3303" Type="http://schemas.openxmlformats.org/officeDocument/2006/relationships/hyperlink" Target="http://pbs.twimg.com/profile_background_images/378800000013413691/bb48894d8c24af13f06877398d33d0fc.jpeg" TargetMode="External"/><Relationship Id="rId6873" Type="http://schemas.openxmlformats.org/officeDocument/2006/relationships/hyperlink" Target="https://twitter.com/ellisisland1" TargetMode="External"/><Relationship Id="rId7924" Type="http://schemas.openxmlformats.org/officeDocument/2006/relationships/hyperlink" Target="https://twitter.com/rev_xavier" TargetMode="External"/><Relationship Id="rId224" Type="http://schemas.openxmlformats.org/officeDocument/2006/relationships/hyperlink" Target="http://pbs.twimg.com/profile_background_images/410167833/banksy.jpg" TargetMode="External"/><Relationship Id="rId5475" Type="http://schemas.openxmlformats.org/officeDocument/2006/relationships/hyperlink" Target="http://pbs.twimg.com/profile_images/557661757187977216/Ji3JMUfW_normal.png" TargetMode="External"/><Relationship Id="rId6526" Type="http://schemas.openxmlformats.org/officeDocument/2006/relationships/hyperlink" Target="https://twitter.com/consuelo_dif" TargetMode="External"/><Relationship Id="rId10905" Type="http://schemas.openxmlformats.org/officeDocument/2006/relationships/hyperlink" Target="https://twitter.com/shashikatukoori" TargetMode="External"/><Relationship Id="rId15069" Type="http://schemas.openxmlformats.org/officeDocument/2006/relationships/hyperlink" Target="https://twitter.com/steamstreamer" TargetMode="External"/><Relationship Id="rId4077" Type="http://schemas.openxmlformats.org/officeDocument/2006/relationships/hyperlink" Target="https://twitter.com/stopcanoodling" TargetMode="External"/><Relationship Id="rId5128" Type="http://schemas.openxmlformats.org/officeDocument/2006/relationships/hyperlink" Target="https://pbs.twimg.com/profile_banners/1532483148/1465170907" TargetMode="External"/><Relationship Id="rId8698" Type="http://schemas.openxmlformats.org/officeDocument/2006/relationships/hyperlink" Target="http://t.co/CiEHVkt7uW" TargetMode="External"/><Relationship Id="rId9749" Type="http://schemas.openxmlformats.org/officeDocument/2006/relationships/hyperlink" Target="http://abs.twimg.com/images/themes/theme1/bg.png" TargetMode="External"/><Relationship Id="rId1738" Type="http://schemas.openxmlformats.org/officeDocument/2006/relationships/hyperlink" Target="https://pbs.twimg.com/profile_banners/25562183/1410550783" TargetMode="External"/><Relationship Id="rId11679" Type="http://schemas.openxmlformats.org/officeDocument/2006/relationships/hyperlink" Target="http://pbs.twimg.com/profile_images/739640573657812992/5FNCK4Jh_normal.jpg" TargetMode="External"/><Relationship Id="rId14152" Type="http://schemas.openxmlformats.org/officeDocument/2006/relationships/hyperlink" Target="http://abs.twimg.com/images/themes/theme1/bg.png" TargetMode="External"/><Relationship Id="rId3160" Type="http://schemas.openxmlformats.org/officeDocument/2006/relationships/hyperlink" Target="https://pbs.twimg.com/profile_banners/203626627/1400028137" TargetMode="External"/><Relationship Id="rId4211" Type="http://schemas.openxmlformats.org/officeDocument/2006/relationships/hyperlink" Target="https://twitter.com/coratagge" TargetMode="External"/><Relationship Id="rId15203" Type="http://schemas.openxmlformats.org/officeDocument/2006/relationships/hyperlink" Target="https://pbs.twimg.com/profile_banners/262171977/1464731647" TargetMode="External"/><Relationship Id="rId7781" Type="http://schemas.openxmlformats.org/officeDocument/2006/relationships/hyperlink" Target="https://pbs.twimg.com/profile_banners/420842585/1464731770" TargetMode="External"/><Relationship Id="rId8832" Type="http://schemas.openxmlformats.org/officeDocument/2006/relationships/hyperlink" Target="https://pbs.twimg.com/profile_banners/3385143191/1459616826" TargetMode="External"/><Relationship Id="rId10762" Type="http://schemas.openxmlformats.org/officeDocument/2006/relationships/hyperlink" Target="https://twitter.com/pedrosaa__" TargetMode="External"/><Relationship Id="rId11813" Type="http://schemas.openxmlformats.org/officeDocument/2006/relationships/hyperlink" Target="https://twitter.com/cleitonvieira69" TargetMode="External"/><Relationship Id="rId6036" Type="http://schemas.openxmlformats.org/officeDocument/2006/relationships/hyperlink" Target="https://twitter.com/azahaleasolis" TargetMode="External"/><Relationship Id="rId6383" Type="http://schemas.openxmlformats.org/officeDocument/2006/relationships/hyperlink" Target="http://pbs.twimg.com/profile_images/692840647888232448/8K5yXcLd_normal.png" TargetMode="External"/><Relationship Id="rId7434" Type="http://schemas.openxmlformats.org/officeDocument/2006/relationships/hyperlink" Target="https://twitter.com/reyes_griselda_" TargetMode="External"/><Relationship Id="rId10415" Type="http://schemas.openxmlformats.org/officeDocument/2006/relationships/hyperlink" Target="http://pbs.twimg.com/profile_images/743256024048599040/4PPl_9zo_normal.jpg" TargetMode="External"/><Relationship Id="rId13985" Type="http://schemas.openxmlformats.org/officeDocument/2006/relationships/hyperlink" Target="https://pbs.twimg.com/profile_banners/1170004856/1459512873" TargetMode="External"/><Relationship Id="rId2993" Type="http://schemas.openxmlformats.org/officeDocument/2006/relationships/hyperlink" Target="http://pbs.twimg.com/profile_images/712492219911970816/oMeNylO7_normal.jpg" TargetMode="External"/><Relationship Id="rId12587" Type="http://schemas.openxmlformats.org/officeDocument/2006/relationships/hyperlink" Target="https://pbs.twimg.com/profile_banners/121407739/1398423379" TargetMode="External"/><Relationship Id="rId13638" Type="http://schemas.openxmlformats.org/officeDocument/2006/relationships/hyperlink" Target="https://twitter.com/billrodgers63" TargetMode="External"/><Relationship Id="rId965" Type="http://schemas.openxmlformats.org/officeDocument/2006/relationships/hyperlink" Target="http://pbs.twimg.com/profile_images/700463595453198336/_UzTLZpy_normal.jpg" TargetMode="External"/><Relationship Id="rId1595" Type="http://schemas.openxmlformats.org/officeDocument/2006/relationships/hyperlink" Target="https://twitter.com/uai_henrique" TargetMode="External"/><Relationship Id="rId2646" Type="http://schemas.openxmlformats.org/officeDocument/2006/relationships/hyperlink" Target="http://t.co/g0SqDzCI44" TargetMode="External"/><Relationship Id="rId9259" Type="http://schemas.openxmlformats.org/officeDocument/2006/relationships/hyperlink" Target="http://pbs.twimg.com/profile_background_images/509346942/xfa1909ab3942e0aa5811bbd1635a746.jpg" TargetMode="External"/><Relationship Id="rId11189" Type="http://schemas.openxmlformats.org/officeDocument/2006/relationships/hyperlink" Target="https://pbs.twimg.com/profile_banners/233812358/1365547271" TargetMode="External"/><Relationship Id="rId15060" Type="http://schemas.openxmlformats.org/officeDocument/2006/relationships/hyperlink" Target="http://pbs.twimg.com/profile_images/733213962221854720/ezq3OyY__normal.jpg" TargetMode="External"/><Relationship Id="rId618" Type="http://schemas.openxmlformats.org/officeDocument/2006/relationships/hyperlink" Target="http://t.co/Q9Pth4u3Ro" TargetMode="External"/><Relationship Id="rId1248" Type="http://schemas.openxmlformats.org/officeDocument/2006/relationships/hyperlink" Target="https://pbs.twimg.com/profile_banners/557961270/1418239243" TargetMode="External"/><Relationship Id="rId5869" Type="http://schemas.openxmlformats.org/officeDocument/2006/relationships/hyperlink" Target="http://pbs.twimg.com/profile_images/722493712794828800/jQ0HrKa1_normal.jpg" TargetMode="External"/><Relationship Id="rId7291" Type="http://schemas.openxmlformats.org/officeDocument/2006/relationships/hyperlink" Target="https://twitter.com/daoravidamano" TargetMode="External"/><Relationship Id="rId8342" Type="http://schemas.openxmlformats.org/officeDocument/2006/relationships/hyperlink" Target="https://pbs.twimg.com/profile_banners/236013520/1434235090" TargetMode="External"/><Relationship Id="rId9740" Type="http://schemas.openxmlformats.org/officeDocument/2006/relationships/hyperlink" Target="http://pbs.twimg.com/profile_background_images/646294558112804864/1l2zIEUB.jpg" TargetMode="External"/><Relationship Id="rId11670" Type="http://schemas.openxmlformats.org/officeDocument/2006/relationships/hyperlink" Target="http://pbs.twimg.com/profile_images/726524006619320320/V-FL9HjF_normal.jpg" TargetMode="External"/><Relationship Id="rId12721" Type="http://schemas.openxmlformats.org/officeDocument/2006/relationships/hyperlink" Target="https://pbs.twimg.com/profile_banners/973165406/1369975519" TargetMode="External"/><Relationship Id="rId10272" Type="http://schemas.openxmlformats.org/officeDocument/2006/relationships/hyperlink" Target="http://pbs.twimg.com/profile_images/733852193992871936/o8hSNweq_normal.jpg" TargetMode="External"/><Relationship Id="rId11323" Type="http://schemas.openxmlformats.org/officeDocument/2006/relationships/hyperlink" Target="https://pbs.twimg.com/profile_banners/935261886/1400154698" TargetMode="External"/><Relationship Id="rId14893" Type="http://schemas.openxmlformats.org/officeDocument/2006/relationships/hyperlink" Target="https://pbs.twimg.com/profile_banners/543727374/1465684946" TargetMode="External"/><Relationship Id="rId4952" Type="http://schemas.openxmlformats.org/officeDocument/2006/relationships/hyperlink" Target="http://pbs.twimg.com/profile_images/742320320074383360/IKIR6Egn_normal.jpg" TargetMode="External"/><Relationship Id="rId13495" Type="http://schemas.openxmlformats.org/officeDocument/2006/relationships/hyperlink" Target="http://pbs.twimg.com/profile_images/514279505959985154/9x5gu6hX_normal.jpeg" TargetMode="External"/><Relationship Id="rId14546" Type="http://schemas.openxmlformats.org/officeDocument/2006/relationships/hyperlink" Target="http://pbs.twimg.com/profile_background_images/449734499/DSCN1868.JPG" TargetMode="External"/><Relationship Id="rId3554" Type="http://schemas.openxmlformats.org/officeDocument/2006/relationships/hyperlink" Target="https://twitter.com/wittorsena" TargetMode="External"/><Relationship Id="rId4605" Type="http://schemas.openxmlformats.org/officeDocument/2006/relationships/hyperlink" Target="https://twitter.com/tcpalm" TargetMode="External"/><Relationship Id="rId12097" Type="http://schemas.openxmlformats.org/officeDocument/2006/relationships/hyperlink" Target="https://pbs.twimg.com/profile_banners/153513943/1464533625" TargetMode="External"/><Relationship Id="rId13148" Type="http://schemas.openxmlformats.org/officeDocument/2006/relationships/hyperlink" Target="http://abs.twimg.com/images/themes/theme1/bg.png" TargetMode="External"/><Relationship Id="rId475" Type="http://schemas.openxmlformats.org/officeDocument/2006/relationships/hyperlink" Target="https://twitter.com/ericweimer" TargetMode="External"/><Relationship Id="rId2156" Type="http://schemas.openxmlformats.org/officeDocument/2006/relationships/hyperlink" Target="http://pbs.twimg.com/profile_images/733083893914599425/jC7nVBoe_normal.jpg" TargetMode="External"/><Relationship Id="rId3207" Type="http://schemas.openxmlformats.org/officeDocument/2006/relationships/hyperlink" Target="https://pbs.twimg.com/profile_banners/3227109742/1465957641" TargetMode="External"/><Relationship Id="rId6777" Type="http://schemas.openxmlformats.org/officeDocument/2006/relationships/hyperlink" Target="http://pbs.twimg.com/profile_images/742149858073665536/zxw6GhYu_normal.jpg" TargetMode="External"/><Relationship Id="rId7828" Type="http://schemas.openxmlformats.org/officeDocument/2006/relationships/hyperlink" Target="http://abs.twimg.com/images/themes/theme1/bg.png" TargetMode="External"/><Relationship Id="rId128" Type="http://schemas.openxmlformats.org/officeDocument/2006/relationships/hyperlink" Target="https://pbs.twimg.com/profile_banners/408894117/1465189314" TargetMode="External"/><Relationship Id="rId5379" Type="http://schemas.openxmlformats.org/officeDocument/2006/relationships/hyperlink" Target="http://t.co/BAYcOsD5CJ" TargetMode="External"/><Relationship Id="rId9250" Type="http://schemas.openxmlformats.org/officeDocument/2006/relationships/hyperlink" Target="http://pbs.twimg.com/profile_background_images/671561813943844864/I063AbJd.jpg" TargetMode="External"/><Relationship Id="rId10809" Type="http://schemas.openxmlformats.org/officeDocument/2006/relationships/hyperlink" Target="https://twitter.com/rosecolored808" TargetMode="External"/><Relationship Id="rId11180" Type="http://schemas.openxmlformats.org/officeDocument/2006/relationships/hyperlink" Target="https://pbs.twimg.com/profile_banners/719534345258692608/1463118434" TargetMode="External"/><Relationship Id="rId12231" Type="http://schemas.openxmlformats.org/officeDocument/2006/relationships/hyperlink" Target="http://pbs.twimg.com/profile_images/742324715491065856/nnXRI3kE_normal.jpg" TargetMode="External"/><Relationship Id="rId1989" Type="http://schemas.openxmlformats.org/officeDocument/2006/relationships/hyperlink" Target="http://abs.twimg.com/images/themes/theme1/bg.png" TargetMode="External"/><Relationship Id="rId5860" Type="http://schemas.openxmlformats.org/officeDocument/2006/relationships/hyperlink" Target="http://pbs.twimg.com/profile_images/685865064394567680/tTWTSNmU_normal.jpg" TargetMode="External"/><Relationship Id="rId6911" Type="http://schemas.openxmlformats.org/officeDocument/2006/relationships/hyperlink" Target="https://twitter.com/gabriel_sktt" TargetMode="External"/><Relationship Id="rId3064" Type="http://schemas.openxmlformats.org/officeDocument/2006/relationships/hyperlink" Target="https://t.co/u9eVYoAh9c" TargetMode="External"/><Relationship Id="rId4462" Type="http://schemas.openxmlformats.org/officeDocument/2006/relationships/hyperlink" Target="https://pbs.twimg.com/profile_banners/2845624745/1430095908" TargetMode="External"/><Relationship Id="rId5513" Type="http://schemas.openxmlformats.org/officeDocument/2006/relationships/hyperlink" Target="https://twitter.com/chngokc" TargetMode="External"/><Relationship Id="rId14056" Type="http://schemas.openxmlformats.org/officeDocument/2006/relationships/hyperlink" Target="https://pbs.twimg.com/profile_banners/57167141/1412795901" TargetMode="External"/><Relationship Id="rId15107" Type="http://schemas.openxmlformats.org/officeDocument/2006/relationships/hyperlink" Target="http://abs.twimg.com/images/themes/theme4/bg.gif" TargetMode="External"/><Relationship Id="rId4115" Type="http://schemas.openxmlformats.org/officeDocument/2006/relationships/hyperlink" Target="https://twitter.com/loira_011" TargetMode="External"/><Relationship Id="rId7685" Type="http://schemas.openxmlformats.org/officeDocument/2006/relationships/hyperlink" Target="https://twitter.com/huilagob" TargetMode="External"/><Relationship Id="rId8736" Type="http://schemas.openxmlformats.org/officeDocument/2006/relationships/hyperlink" Target="https://pbs.twimg.com/profile_banners/1652541/1462564486" TargetMode="External"/><Relationship Id="rId10666" Type="http://schemas.openxmlformats.org/officeDocument/2006/relationships/hyperlink" Target="https://twitter.com/thejakartaglobe" TargetMode="External"/><Relationship Id="rId11717" Type="http://schemas.openxmlformats.org/officeDocument/2006/relationships/hyperlink" Target="https://twitter.com/takepart" TargetMode="External"/><Relationship Id="rId6287" Type="http://schemas.openxmlformats.org/officeDocument/2006/relationships/hyperlink" Target="http://abs.twimg.com/images/themes/theme1/bg.png" TargetMode="External"/><Relationship Id="rId7338" Type="http://schemas.openxmlformats.org/officeDocument/2006/relationships/hyperlink" Target="https://pbs.twimg.com/profile_banners/1202553104/1462335376" TargetMode="External"/><Relationship Id="rId10319" Type="http://schemas.openxmlformats.org/officeDocument/2006/relationships/hyperlink" Target="http://pbs.twimg.com/profile_images/741831906661150720/R1saeMhr_normal.jpg" TargetMode="External"/><Relationship Id="rId2897" Type="http://schemas.openxmlformats.org/officeDocument/2006/relationships/hyperlink" Target="https://twitter.com/weeria1" TargetMode="External"/><Relationship Id="rId3948" Type="http://schemas.openxmlformats.org/officeDocument/2006/relationships/hyperlink" Target="https://t.co/EUiJ6lErWX" TargetMode="External"/><Relationship Id="rId13889" Type="http://schemas.openxmlformats.org/officeDocument/2006/relationships/hyperlink" Target="https://twitter.com/jackbenimble_id" TargetMode="External"/><Relationship Id="rId869" Type="http://schemas.openxmlformats.org/officeDocument/2006/relationships/hyperlink" Target="http://pbs.twimg.com/profile_images/741941175553282048/cUiJ4bf4_normal.jpg" TargetMode="External"/><Relationship Id="rId1499" Type="http://schemas.openxmlformats.org/officeDocument/2006/relationships/hyperlink" Target="https://twitter.com/nytimes" TargetMode="External"/><Relationship Id="rId5370" Type="http://schemas.openxmlformats.org/officeDocument/2006/relationships/hyperlink" Target="http://t.co/eiXZt5o4YG" TargetMode="External"/><Relationship Id="rId6421" Type="http://schemas.openxmlformats.org/officeDocument/2006/relationships/hyperlink" Target="http://pbs.twimg.com/profile_images/603683491599908864/9xQTdi-8_normal.jpg" TargetMode="External"/><Relationship Id="rId10800" Type="http://schemas.openxmlformats.org/officeDocument/2006/relationships/hyperlink" Target="https://twitter.com/natures_enzymes" TargetMode="External"/><Relationship Id="rId5023" Type="http://schemas.openxmlformats.org/officeDocument/2006/relationships/hyperlink" Target="https://pbs.twimg.com/profile_banners/2601860148/1462712628" TargetMode="External"/><Relationship Id="rId9991" Type="http://schemas.openxmlformats.org/officeDocument/2006/relationships/hyperlink" Target="http://pbs.twimg.com/profile_images/378800000431219745/746fc4a44f07f1cbd8abe6e3a4ec564a_normal.jpeg" TargetMode="External"/><Relationship Id="rId12972" Type="http://schemas.openxmlformats.org/officeDocument/2006/relationships/hyperlink" Target="http://pbs.twimg.com/profile_background_images/667703904675766272/vnYmqRl0.png" TargetMode="External"/><Relationship Id="rId1980" Type="http://schemas.openxmlformats.org/officeDocument/2006/relationships/hyperlink" Target="http://abs.twimg.com/images/themes/theme1/bg.png" TargetMode="External"/><Relationship Id="rId7195" Type="http://schemas.openxmlformats.org/officeDocument/2006/relationships/hyperlink" Target="https://twitter.com/igor_sfc" TargetMode="External"/><Relationship Id="rId8246" Type="http://schemas.openxmlformats.org/officeDocument/2006/relationships/hyperlink" Target="http://pbs.twimg.com/profile_images/462272570830512128/H1hqXu5n_normal.jpeg" TargetMode="External"/><Relationship Id="rId8593" Type="http://schemas.openxmlformats.org/officeDocument/2006/relationships/hyperlink" Target="https://t.co/oiYBk9uOex" TargetMode="External"/><Relationship Id="rId9644" Type="http://schemas.openxmlformats.org/officeDocument/2006/relationships/hyperlink" Target="http://abs.twimg.com/images/themes/theme1/bg.png" TargetMode="External"/><Relationship Id="rId11574" Type="http://schemas.openxmlformats.org/officeDocument/2006/relationships/hyperlink" Target="http://pbs.twimg.com/profile_images/573863116888387585/p8BSuw5t_normal.jpeg" TargetMode="External"/><Relationship Id="rId12625" Type="http://schemas.openxmlformats.org/officeDocument/2006/relationships/hyperlink" Target="https://pbs.twimg.com/profile_banners/87818409/1427295976" TargetMode="External"/><Relationship Id="rId1633" Type="http://schemas.openxmlformats.org/officeDocument/2006/relationships/hyperlink" Target="http://t.co/2svrLFz0R4" TargetMode="External"/><Relationship Id="rId10176" Type="http://schemas.openxmlformats.org/officeDocument/2006/relationships/hyperlink" Target="http://pbs.twimg.com/profile_images/710194041393168384/WIZdhx6L_normal.jpg" TargetMode="External"/><Relationship Id="rId11227" Type="http://schemas.openxmlformats.org/officeDocument/2006/relationships/hyperlink" Target="https://pbs.twimg.com/profile_banners/2966587817/1463445437" TargetMode="External"/><Relationship Id="rId14797" Type="http://schemas.openxmlformats.org/officeDocument/2006/relationships/hyperlink" Target="http://abs.twimg.com/images/themes/theme1/bg.png" TargetMode="External"/><Relationship Id="rId4856" Type="http://schemas.openxmlformats.org/officeDocument/2006/relationships/hyperlink" Target="http://pbs.twimg.com/profile_images/1479315255/48918-012-005f_normal.jpg" TargetMode="External"/><Relationship Id="rId5907" Type="http://schemas.openxmlformats.org/officeDocument/2006/relationships/hyperlink" Target="https://twitter.com/24harley27" TargetMode="External"/><Relationship Id="rId13399" Type="http://schemas.openxmlformats.org/officeDocument/2006/relationships/hyperlink" Target="http://pbs.twimg.com/profile_images/639817459025838080/0n7AGoSN_normal.jpg" TargetMode="External"/><Relationship Id="rId3458" Type="http://schemas.openxmlformats.org/officeDocument/2006/relationships/hyperlink" Target="http://pbs.twimg.com/profile_images/619732317750202368/dQBc4BNl_normal.jpg" TargetMode="External"/><Relationship Id="rId4509" Type="http://schemas.openxmlformats.org/officeDocument/2006/relationships/hyperlink" Target="http://pbs.twimg.com/profile_images/732339887974821889/vs41CR2z_normal.jpg" TargetMode="External"/><Relationship Id="rId10310" Type="http://schemas.openxmlformats.org/officeDocument/2006/relationships/hyperlink" Target="http://pbs.twimg.com/profile_images/705162416426975232/TdeMvUmI_normal.jpg" TargetMode="External"/><Relationship Id="rId379" Type="http://schemas.openxmlformats.org/officeDocument/2006/relationships/hyperlink" Target="http://pbs.twimg.com/profile_images/656173248145707009/Z-JV3hg-_normal.jpg" TargetMode="External"/><Relationship Id="rId13880" Type="http://schemas.openxmlformats.org/officeDocument/2006/relationships/hyperlink" Target="https://twitter.com/amommabearslife" TargetMode="External"/><Relationship Id="rId14931" Type="http://schemas.openxmlformats.org/officeDocument/2006/relationships/hyperlink" Target="http://t.co/tfKEU5J1YT" TargetMode="External"/><Relationship Id="rId1490" Type="http://schemas.openxmlformats.org/officeDocument/2006/relationships/hyperlink" Target="https://twitter.com/huffingtonpost" TargetMode="External"/><Relationship Id="rId9154" Type="http://schemas.openxmlformats.org/officeDocument/2006/relationships/hyperlink" Target="https://pbs.twimg.com/profile_banners/1703950411/1463372328" TargetMode="External"/><Relationship Id="rId11084" Type="http://schemas.openxmlformats.org/officeDocument/2006/relationships/hyperlink" Target="https://twitter.com/andre_fadanni" TargetMode="External"/><Relationship Id="rId12482" Type="http://schemas.openxmlformats.org/officeDocument/2006/relationships/hyperlink" Target="http://t.co/KhDccILbNe" TargetMode="External"/><Relationship Id="rId13533" Type="http://schemas.openxmlformats.org/officeDocument/2006/relationships/hyperlink" Target="http://pbs.twimg.com/profile_images/3475555096/c7d46de7531201325b98c26c83bded69_normal.jpeg" TargetMode="External"/><Relationship Id="rId860" Type="http://schemas.openxmlformats.org/officeDocument/2006/relationships/hyperlink" Target="http://pbs.twimg.com/profile_images/735852663946907651/bOYyC98P_normal.jpg" TargetMode="External"/><Relationship Id="rId1143" Type="http://schemas.openxmlformats.org/officeDocument/2006/relationships/hyperlink" Target="https://t.co/GHXaQ5wy12" TargetMode="External"/><Relationship Id="rId2541" Type="http://schemas.openxmlformats.org/officeDocument/2006/relationships/hyperlink" Target="https://twitter.com/reutersbrazil" TargetMode="External"/><Relationship Id="rId12135" Type="http://schemas.openxmlformats.org/officeDocument/2006/relationships/hyperlink" Target="http://pbs.twimg.com/profile_background_images/723182794/c374989451a49acb0612d458bbf295cc.jpeg" TargetMode="External"/><Relationship Id="rId513" Type="http://schemas.openxmlformats.org/officeDocument/2006/relationships/hyperlink" Target="https://twitter.com/brximenes2" TargetMode="External"/><Relationship Id="rId5764" Type="http://schemas.openxmlformats.org/officeDocument/2006/relationships/hyperlink" Target="https://pbs.twimg.com/profile_banners/372753322/1367281235" TargetMode="External"/><Relationship Id="rId6815" Type="http://schemas.openxmlformats.org/officeDocument/2006/relationships/hyperlink" Target="http://pbs.twimg.com/profile_images/731670406818467844/H3llPYNb_normal.jpg" TargetMode="External"/><Relationship Id="rId4366" Type="http://schemas.openxmlformats.org/officeDocument/2006/relationships/hyperlink" Target="http://abs.twimg.com/images/themes/theme1/bg.png" TargetMode="External"/><Relationship Id="rId5417" Type="http://schemas.openxmlformats.org/officeDocument/2006/relationships/hyperlink" Target="http://pbs.twimg.com/profile_background_images/2894499/grid.gif" TargetMode="External"/><Relationship Id="rId8987" Type="http://schemas.openxmlformats.org/officeDocument/2006/relationships/hyperlink" Target="https://pbs.twimg.com/profile_banners/408847686/1465768266" TargetMode="External"/><Relationship Id="rId4019" Type="http://schemas.openxmlformats.org/officeDocument/2006/relationships/hyperlink" Target="http://pbs.twimg.com/profile_background_images/453205929/ji.jpg" TargetMode="External"/><Relationship Id="rId7589" Type="http://schemas.openxmlformats.org/officeDocument/2006/relationships/hyperlink" Target="http://pbs.twimg.com/profile_images/742746948453687296/5Xs0apdF_normal.jpg" TargetMode="External"/><Relationship Id="rId11968" Type="http://schemas.openxmlformats.org/officeDocument/2006/relationships/hyperlink" Target="http://pbs.twimg.com/profile_images/741672870011621377/ykLX8IXB_normal.jpg" TargetMode="External"/><Relationship Id="rId13390" Type="http://schemas.openxmlformats.org/officeDocument/2006/relationships/hyperlink" Target="http://pbs.twimg.com/profile_images/742581899315556353/JoruD-dX_normal.jpg" TargetMode="External"/><Relationship Id="rId14441" Type="http://schemas.openxmlformats.org/officeDocument/2006/relationships/hyperlink" Target="http://abs.twimg.com/images/themes/theme1/bg.png" TargetMode="External"/><Relationship Id="rId4500" Type="http://schemas.openxmlformats.org/officeDocument/2006/relationships/hyperlink" Target="http://pbs.twimg.com/profile_images/378800000078448397/30ae0071aacabbd0c9d2de921615ae80_normal.jpeg" TargetMode="External"/><Relationship Id="rId13043" Type="http://schemas.openxmlformats.org/officeDocument/2006/relationships/hyperlink" Target="http://pbs.twimg.com/profile_background_images/659858488059916289/uWgNtCIf.png" TargetMode="External"/><Relationship Id="rId370" Type="http://schemas.openxmlformats.org/officeDocument/2006/relationships/hyperlink" Target="http://pbs.twimg.com/profile_images/734772911660228613/E6gAgRRB_normal.jpg" TargetMode="External"/><Relationship Id="rId2051" Type="http://schemas.openxmlformats.org/officeDocument/2006/relationships/hyperlink" Target="http://abs.twimg.com/images/themes/theme1/bg.png" TargetMode="External"/><Relationship Id="rId3102" Type="http://schemas.openxmlformats.org/officeDocument/2006/relationships/hyperlink" Target="https://pbs.twimg.com/profile_banners/3292686498/1437945586" TargetMode="External"/><Relationship Id="rId5274" Type="http://schemas.openxmlformats.org/officeDocument/2006/relationships/hyperlink" Target="https://twitter.com/bowhunter_va" TargetMode="External"/><Relationship Id="rId6325" Type="http://schemas.openxmlformats.org/officeDocument/2006/relationships/hyperlink" Target="http://abs.twimg.com/images/themes/theme1/bg.png" TargetMode="External"/><Relationship Id="rId6672" Type="http://schemas.openxmlformats.org/officeDocument/2006/relationships/hyperlink" Target="https://pbs.twimg.com/profile_banners/705537334524157952/1457978270" TargetMode="External"/><Relationship Id="rId7723" Type="http://schemas.openxmlformats.org/officeDocument/2006/relationships/hyperlink" Target="https://t.co/3USMj9q8bE" TargetMode="External"/><Relationship Id="rId10704" Type="http://schemas.openxmlformats.org/officeDocument/2006/relationships/hyperlink" Target="https://twitter.com/archangelmagicx" TargetMode="External"/><Relationship Id="rId9895" Type="http://schemas.openxmlformats.org/officeDocument/2006/relationships/hyperlink" Target="http://pbs.twimg.com/profile_images/671550673994055680/rnLbtXvb_normal.jpg" TargetMode="External"/><Relationship Id="rId12876" Type="http://schemas.openxmlformats.org/officeDocument/2006/relationships/hyperlink" Target="http://abs.twimg.com/images/themes/theme1/bg.png" TargetMode="External"/><Relationship Id="rId13927" Type="http://schemas.openxmlformats.org/officeDocument/2006/relationships/hyperlink" Target="https://twitter.com/thiememed" TargetMode="External"/><Relationship Id="rId1884" Type="http://schemas.openxmlformats.org/officeDocument/2006/relationships/hyperlink" Target="http://abs.twimg.com/images/themes/theme1/bg.png" TargetMode="External"/><Relationship Id="rId2935" Type="http://schemas.openxmlformats.org/officeDocument/2006/relationships/hyperlink" Target="https://twitter.com/dizneluver" TargetMode="External"/><Relationship Id="rId8497" Type="http://schemas.openxmlformats.org/officeDocument/2006/relationships/hyperlink" Target="http://t.co/HzXYOjUiiE" TargetMode="External"/><Relationship Id="rId9548" Type="http://schemas.openxmlformats.org/officeDocument/2006/relationships/hyperlink" Target="http://pbs.twimg.com/profile_background_images/378800000042030071/02c208524c00a21944ab0613e908dcd7.jpeg" TargetMode="External"/><Relationship Id="rId11478" Type="http://schemas.openxmlformats.org/officeDocument/2006/relationships/hyperlink" Target="http://pbs.twimg.com/profile_background_images/884889747/017d923cfe66b6295d8d2e93f22cd861.jpeg" TargetMode="External"/><Relationship Id="rId12529" Type="http://schemas.openxmlformats.org/officeDocument/2006/relationships/hyperlink" Target="https://pbs.twimg.com/profile_banners/3468644834/1450785403" TargetMode="External"/><Relationship Id="rId907" Type="http://schemas.openxmlformats.org/officeDocument/2006/relationships/hyperlink" Target="http://pbs.twimg.com/profile_images/594833814087598080/HJ8CJHeS_normal.jpg" TargetMode="External"/><Relationship Id="rId1537" Type="http://schemas.openxmlformats.org/officeDocument/2006/relationships/hyperlink" Target="https://twitter.com/dj19086" TargetMode="External"/><Relationship Id="rId7099" Type="http://schemas.openxmlformats.org/officeDocument/2006/relationships/hyperlink" Target="https://pbs.twimg.com/profile_banners/92183278/1448937654" TargetMode="External"/><Relationship Id="rId15002" Type="http://schemas.openxmlformats.org/officeDocument/2006/relationships/hyperlink" Target="http://pbs.twimg.com/profile_images/470989454757224448/Uj1pDUil_normal.png" TargetMode="External"/><Relationship Id="rId4010" Type="http://schemas.openxmlformats.org/officeDocument/2006/relationships/hyperlink" Target="http://abs.twimg.com/images/themes/theme1/bg.png" TargetMode="External"/><Relationship Id="rId7580" Type="http://schemas.openxmlformats.org/officeDocument/2006/relationships/hyperlink" Target="http://pbs.twimg.com/profile_images/490108550031482881/2S5c_7hU_normal.jpeg" TargetMode="External"/><Relationship Id="rId8631" Type="http://schemas.openxmlformats.org/officeDocument/2006/relationships/hyperlink" Target="https://t.co/Cpl2fYIjkM" TargetMode="External"/><Relationship Id="rId6182" Type="http://schemas.openxmlformats.org/officeDocument/2006/relationships/hyperlink" Target="https://pbs.twimg.com/profile_banners/394513823/1444796209" TargetMode="External"/><Relationship Id="rId7233" Type="http://schemas.openxmlformats.org/officeDocument/2006/relationships/hyperlink" Target="http://pbs.twimg.com/profile_images/725689128331825153/PcjIZF9t_normal.jpg" TargetMode="External"/><Relationship Id="rId10561" Type="http://schemas.openxmlformats.org/officeDocument/2006/relationships/hyperlink" Target="https://twitter.com/shelleyweh" TargetMode="External"/><Relationship Id="rId11612" Type="http://schemas.openxmlformats.org/officeDocument/2006/relationships/hyperlink" Target="http://pbs.twimg.com/profile_images/742592681554104320/m--shEPg_normal.jpg" TargetMode="External"/><Relationship Id="rId10214" Type="http://schemas.openxmlformats.org/officeDocument/2006/relationships/hyperlink" Target="http://pbs.twimg.com/profile_images/433219444/Ocean-House_normal.jpg" TargetMode="External"/><Relationship Id="rId13784" Type="http://schemas.openxmlformats.org/officeDocument/2006/relationships/hyperlink" Target="https://twitter.com/eventostinet" TargetMode="External"/><Relationship Id="rId14835" Type="http://schemas.openxmlformats.org/officeDocument/2006/relationships/hyperlink" Target="http://pbs.twimg.com/profile_images/613435062671912960/LhvpLO4g_normal.jpg" TargetMode="External"/><Relationship Id="rId2792" Type="http://schemas.openxmlformats.org/officeDocument/2006/relationships/hyperlink" Target="http://pbs.twimg.com/profile_background_images/378800000127411846/2mNnZueo.jpeg" TargetMode="External"/><Relationship Id="rId3843" Type="http://schemas.openxmlformats.org/officeDocument/2006/relationships/hyperlink" Target="http://abs.twimg.com/images/themes/theme1/bg.png" TargetMode="External"/><Relationship Id="rId9058" Type="http://schemas.openxmlformats.org/officeDocument/2006/relationships/hyperlink" Target="https://pbs.twimg.com/profile_banners/236427752/1446515632" TargetMode="External"/><Relationship Id="rId12386" Type="http://schemas.openxmlformats.org/officeDocument/2006/relationships/hyperlink" Target="http://t.co/x8mCST7uaT" TargetMode="External"/><Relationship Id="rId13437" Type="http://schemas.openxmlformats.org/officeDocument/2006/relationships/hyperlink" Target="http://pbs.twimg.com/profile_images/566375494472323072/-CfDA7aN_normal.jpeg" TargetMode="External"/><Relationship Id="rId764" Type="http://schemas.openxmlformats.org/officeDocument/2006/relationships/hyperlink" Target="http://pbs.twimg.com/profile_background_images/544322097833467904/1fjpNCr9.jpeg" TargetMode="External"/><Relationship Id="rId1394" Type="http://schemas.openxmlformats.org/officeDocument/2006/relationships/hyperlink" Target="http://pbs.twimg.com/profile_images/711023236839038977/Vm3CndX1_normal.jpg" TargetMode="External"/><Relationship Id="rId2445" Type="http://schemas.openxmlformats.org/officeDocument/2006/relationships/hyperlink" Target="https://twitter.com/conceptgrp" TargetMode="External"/><Relationship Id="rId12039" Type="http://schemas.openxmlformats.org/officeDocument/2006/relationships/hyperlink" Target="http://pbs.twimg.com/profile_background_images/473593852905799680/mB_DZj74.jpeg" TargetMode="External"/><Relationship Id="rId417" Type="http://schemas.openxmlformats.org/officeDocument/2006/relationships/hyperlink" Target="http://pbs.twimg.com/profile_images/684763466268278784/cf5H412j_normal.jpg" TargetMode="External"/><Relationship Id="rId1047" Type="http://schemas.openxmlformats.org/officeDocument/2006/relationships/hyperlink" Target="https://twitter.com/sciencelov3r" TargetMode="External"/><Relationship Id="rId5668" Type="http://schemas.openxmlformats.org/officeDocument/2006/relationships/hyperlink" Target="http://abs.twimg.com/images/themes/theme1/bg.png" TargetMode="External"/><Relationship Id="rId6719" Type="http://schemas.openxmlformats.org/officeDocument/2006/relationships/hyperlink" Target="http://abs.twimg.com/images/themes/theme1/bg.png" TargetMode="External"/><Relationship Id="rId12520" Type="http://schemas.openxmlformats.org/officeDocument/2006/relationships/hyperlink" Target="https://pbs.twimg.com/profile_banners/736563034861252609/1466071810" TargetMode="External"/><Relationship Id="rId7090" Type="http://schemas.openxmlformats.org/officeDocument/2006/relationships/hyperlink" Target="https://twitter.com/_lezigzag_" TargetMode="External"/><Relationship Id="rId8141" Type="http://schemas.openxmlformats.org/officeDocument/2006/relationships/hyperlink" Target="http://abs.twimg.com/images/themes/theme17/bg.gif" TargetMode="External"/><Relationship Id="rId10071" Type="http://schemas.openxmlformats.org/officeDocument/2006/relationships/hyperlink" Target="http://pbs.twimg.com/profile_images/606854638801846272/pi_RUbVK_normal.png" TargetMode="External"/><Relationship Id="rId11122" Type="http://schemas.openxmlformats.org/officeDocument/2006/relationships/hyperlink" Target="https://t.co/G4RiDpE0Gz" TargetMode="External"/><Relationship Id="rId13294" Type="http://schemas.openxmlformats.org/officeDocument/2006/relationships/hyperlink" Target="http://pbs.twimg.com/profile_images/3759648280/4fa166febc7b71d077ab5e93b3552409_normal.jpeg" TargetMode="External"/><Relationship Id="rId14692" Type="http://schemas.openxmlformats.org/officeDocument/2006/relationships/hyperlink" Target="http://pbs.twimg.com/profile_background_images/853176490/81296f666d59167e3032c53972725c52.jpeg" TargetMode="External"/><Relationship Id="rId3353" Type="http://schemas.openxmlformats.org/officeDocument/2006/relationships/hyperlink" Target="http://pbs.twimg.com/profile_images/742723479397629956/mHInI-6O_normal.jpg" TargetMode="External"/><Relationship Id="rId4751" Type="http://schemas.openxmlformats.org/officeDocument/2006/relationships/hyperlink" Target="http://abs.twimg.com/sticky/default_profile_images/default_profile_4_normal.png" TargetMode="External"/><Relationship Id="rId5802" Type="http://schemas.openxmlformats.org/officeDocument/2006/relationships/hyperlink" Target="https://pbs.twimg.com/profile_banners/394601175/1456494717" TargetMode="External"/><Relationship Id="rId14345" Type="http://schemas.openxmlformats.org/officeDocument/2006/relationships/hyperlink" Target="https://twitter.com/medinet_health" TargetMode="External"/><Relationship Id="rId274" Type="http://schemas.openxmlformats.org/officeDocument/2006/relationships/hyperlink" Target="http://abs.twimg.com/images/themes/theme3/bg.gif" TargetMode="External"/><Relationship Id="rId3006" Type="http://schemas.openxmlformats.org/officeDocument/2006/relationships/hyperlink" Target="http://pbs.twimg.com/profile_images/742164532987056128/f9UA0ILI_normal.jpg" TargetMode="External"/><Relationship Id="rId4404" Type="http://schemas.openxmlformats.org/officeDocument/2006/relationships/hyperlink" Target="http://pbs.twimg.com/profile_images/2631018186/7b62b436e37e11ac471c72ecf467fa17_normal.jpeg" TargetMode="External"/><Relationship Id="rId7974" Type="http://schemas.openxmlformats.org/officeDocument/2006/relationships/hyperlink" Target="http://pbs.twimg.com/profile_background_images/726157940185509889/n-fcMwl3.jpg" TargetMode="External"/><Relationship Id="rId10955" Type="http://schemas.openxmlformats.org/officeDocument/2006/relationships/hyperlink" Target="https://twitter.com/isagiordane" TargetMode="External"/><Relationship Id="rId6576" Type="http://schemas.openxmlformats.org/officeDocument/2006/relationships/hyperlink" Target="http://pbs.twimg.com/profile_images/659746000345694208/mdDnYbZg_normal.jpg" TargetMode="External"/><Relationship Id="rId7627" Type="http://schemas.openxmlformats.org/officeDocument/2006/relationships/hyperlink" Target="https://pbs.twimg.com/profile_banners/7744592/1463073611" TargetMode="External"/><Relationship Id="rId10608" Type="http://schemas.openxmlformats.org/officeDocument/2006/relationships/hyperlink" Target="https://twitter.com/polsnaples" TargetMode="External"/><Relationship Id="rId5178" Type="http://schemas.openxmlformats.org/officeDocument/2006/relationships/hyperlink" Target="http://pbs.twimg.com/profile_images/738920124183384064/EGSG-_v5_normal.jpg" TargetMode="External"/><Relationship Id="rId6229" Type="http://schemas.openxmlformats.org/officeDocument/2006/relationships/hyperlink" Target="https://pbs.twimg.com/profile_banners/1606371168/1465859774" TargetMode="External"/><Relationship Id="rId9799" Type="http://schemas.openxmlformats.org/officeDocument/2006/relationships/hyperlink" Target="http://pbs.twimg.com/profile_background_images/608324195/i7crtaaa0uxrt7gksmh1.jpeg" TargetMode="External"/><Relationship Id="rId12030" Type="http://schemas.openxmlformats.org/officeDocument/2006/relationships/hyperlink" Target="https://pbs.twimg.com/profile_banners/2551494505/1462807913" TargetMode="External"/><Relationship Id="rId1788" Type="http://schemas.openxmlformats.org/officeDocument/2006/relationships/hyperlink" Target="https://pbs.twimg.com/profile_banners/95217117/1464710042" TargetMode="External"/><Relationship Id="rId2839" Type="http://schemas.openxmlformats.org/officeDocument/2006/relationships/hyperlink" Target="http://pbs.twimg.com/profile_images/743239328537649152/5yzzNM9r_normal.jpg" TargetMode="External"/><Relationship Id="rId6710" Type="http://schemas.openxmlformats.org/officeDocument/2006/relationships/hyperlink" Target="http://abs.twimg.com/images/themes/theme1/bg.png" TargetMode="External"/><Relationship Id="rId15253" Type="http://schemas.openxmlformats.org/officeDocument/2006/relationships/hyperlink" Target="http://abs.twimg.com/images/themes/theme1/bg.png" TargetMode="External"/><Relationship Id="rId4261" Type="http://schemas.openxmlformats.org/officeDocument/2006/relationships/hyperlink" Target="http://abs.twimg.com/images/themes/theme1/bg.png" TargetMode="External"/><Relationship Id="rId5312" Type="http://schemas.openxmlformats.org/officeDocument/2006/relationships/hyperlink" Target="https://pbs.twimg.com/profile_banners/2485695593/1410212543" TargetMode="External"/><Relationship Id="rId7484" Type="http://schemas.openxmlformats.org/officeDocument/2006/relationships/hyperlink" Target="http://pbs.twimg.com/profile_background_images/643058160513773568/7qBZ8hoZ.jpg" TargetMode="External"/><Relationship Id="rId8535" Type="http://schemas.openxmlformats.org/officeDocument/2006/relationships/hyperlink" Target="http://t.co/1SXBCFjAAO" TargetMode="External"/><Relationship Id="rId8882" Type="http://schemas.openxmlformats.org/officeDocument/2006/relationships/hyperlink" Target="https://pbs.twimg.com/profile_banners/715535627387801600/1462479254" TargetMode="External"/><Relationship Id="rId9933" Type="http://schemas.openxmlformats.org/officeDocument/2006/relationships/hyperlink" Target="http://pbs.twimg.com/profile_images/555204835092336640/CGbooQDP_normal.jpeg" TargetMode="External"/><Relationship Id="rId11863" Type="http://schemas.openxmlformats.org/officeDocument/2006/relationships/hyperlink" Target="https://twitter.com/lagrullainforma" TargetMode="External"/><Relationship Id="rId12914" Type="http://schemas.openxmlformats.org/officeDocument/2006/relationships/hyperlink" Target="http://pbs.twimg.com/profile_background_images/12565394/thousand-islands.jpg" TargetMode="External"/><Relationship Id="rId1922" Type="http://schemas.openxmlformats.org/officeDocument/2006/relationships/hyperlink" Target="http://pbs.twimg.com/profile_background_images/637317136613003264/UjN74bl-.jpg" TargetMode="External"/><Relationship Id="rId6086" Type="http://schemas.openxmlformats.org/officeDocument/2006/relationships/hyperlink" Target="http://pbs.twimg.com/profile_images/659400347161489408/eo_k_dq8_normal.png" TargetMode="External"/><Relationship Id="rId7137" Type="http://schemas.openxmlformats.org/officeDocument/2006/relationships/hyperlink" Target="https://twitter.com/choops34" TargetMode="External"/><Relationship Id="rId10465" Type="http://schemas.openxmlformats.org/officeDocument/2006/relationships/hyperlink" Target="https://twitter.com/lasmediasnews" TargetMode="External"/><Relationship Id="rId11516" Type="http://schemas.openxmlformats.org/officeDocument/2006/relationships/hyperlink" Target="http://abs.twimg.com/sticky/default_profile_images/default_profile_0_normal.png" TargetMode="External"/><Relationship Id="rId10118" Type="http://schemas.openxmlformats.org/officeDocument/2006/relationships/hyperlink" Target="http://pbs.twimg.com/profile_images/730858322841227266/4FWTzorc_normal.jpg" TargetMode="External"/><Relationship Id="rId13688" Type="http://schemas.openxmlformats.org/officeDocument/2006/relationships/hyperlink" Target="https://twitter.com/dilksjay" TargetMode="External"/><Relationship Id="rId14739" Type="http://schemas.openxmlformats.org/officeDocument/2006/relationships/hyperlink" Target="http://pbs.twimg.com/profile_images/517388354833235968/bAY6e3-L_normal.jpeg" TargetMode="External"/><Relationship Id="rId2696" Type="http://schemas.openxmlformats.org/officeDocument/2006/relationships/hyperlink" Target="https://pbs.twimg.com/profile_banners/1086495931/1450494744" TargetMode="External"/><Relationship Id="rId3747" Type="http://schemas.openxmlformats.org/officeDocument/2006/relationships/hyperlink" Target="http://pbs.twimg.com/profile_images/530411009316356096/8R8p1e69_normal.png" TargetMode="External"/><Relationship Id="rId668" Type="http://schemas.openxmlformats.org/officeDocument/2006/relationships/hyperlink" Target="https://pbs.twimg.com/profile_banners/269641529/1464570227" TargetMode="External"/><Relationship Id="rId1298" Type="http://schemas.openxmlformats.org/officeDocument/2006/relationships/hyperlink" Target="http://abs.twimg.com/images/themes/theme1/bg.png" TargetMode="External"/><Relationship Id="rId2349" Type="http://schemas.openxmlformats.org/officeDocument/2006/relationships/hyperlink" Target="https://twitter.com/amilihp" TargetMode="External"/><Relationship Id="rId6220" Type="http://schemas.openxmlformats.org/officeDocument/2006/relationships/hyperlink" Target="https://pbs.twimg.com/profile_banners/1204797986/1432764459" TargetMode="External"/><Relationship Id="rId9790" Type="http://schemas.openxmlformats.org/officeDocument/2006/relationships/hyperlink" Target="http://pbs.twimg.com/profile_background_images/534715234/image003_twitt_2.jpg" TargetMode="External"/><Relationship Id="rId8392" Type="http://schemas.openxmlformats.org/officeDocument/2006/relationships/hyperlink" Target="http://pbs.twimg.com/profile_images/87354612/One_Philippines_Logo_CROPPED_normal.jpg" TargetMode="External"/><Relationship Id="rId9443" Type="http://schemas.openxmlformats.org/officeDocument/2006/relationships/hyperlink" Target="http://pbs.twimg.com/profile_background_images/584017134163857408/7mr7njkV.jpg" TargetMode="External"/><Relationship Id="rId11373" Type="http://schemas.openxmlformats.org/officeDocument/2006/relationships/hyperlink" Target="http://abs.twimg.com/images/themes/theme1/bg.png" TargetMode="External"/><Relationship Id="rId12771" Type="http://schemas.openxmlformats.org/officeDocument/2006/relationships/hyperlink" Target="https://pbs.twimg.com/profile_banners/2150711899/1462786514" TargetMode="External"/><Relationship Id="rId13822" Type="http://schemas.openxmlformats.org/officeDocument/2006/relationships/hyperlink" Target="https://twitter.com/raghavseth212" TargetMode="External"/><Relationship Id="rId1432" Type="http://schemas.openxmlformats.org/officeDocument/2006/relationships/hyperlink" Target="http://pbs.twimg.com/profile_images/600314410003865600/laIuu4bB_normal.jpg" TargetMode="External"/><Relationship Id="rId2830" Type="http://schemas.openxmlformats.org/officeDocument/2006/relationships/hyperlink" Target="http://pbs.twimg.com/profile_images/378800000477150752/e4ecffa8f314a462378e0c3a68e97cd4_normal.jpeg" TargetMode="External"/><Relationship Id="rId8045" Type="http://schemas.openxmlformats.org/officeDocument/2006/relationships/hyperlink" Target="https://t.co/ENPzbrYgD3" TargetMode="External"/><Relationship Id="rId11026" Type="http://schemas.openxmlformats.org/officeDocument/2006/relationships/hyperlink" Target="https://twitter.com/joao_buscarini" TargetMode="External"/><Relationship Id="rId12424" Type="http://schemas.openxmlformats.org/officeDocument/2006/relationships/hyperlink" Target="https://t.co/1KYBHsNFS5" TargetMode="External"/><Relationship Id="rId802" Type="http://schemas.openxmlformats.org/officeDocument/2006/relationships/hyperlink" Target="http://pbs.twimg.com/profile_background_images/621215498651463680/INKAWDI-.jpg" TargetMode="External"/><Relationship Id="rId14596" Type="http://schemas.openxmlformats.org/officeDocument/2006/relationships/hyperlink" Target="https://twitter.com/validado" TargetMode="External"/><Relationship Id="rId4655" Type="http://schemas.openxmlformats.org/officeDocument/2006/relationships/hyperlink" Target="https://pbs.twimg.com/profile_banners/15300677/1415121222" TargetMode="External"/><Relationship Id="rId5706" Type="http://schemas.openxmlformats.org/officeDocument/2006/relationships/hyperlink" Target="http://pbs.twimg.com/profile_images/727927403184422916/vM3LsaBV_normal.jpg" TargetMode="External"/><Relationship Id="rId13198" Type="http://schemas.openxmlformats.org/officeDocument/2006/relationships/hyperlink" Target="http://pbs.twimg.com/profile_images/690770535970705408/W72y-y5A_normal.jpg" TargetMode="External"/><Relationship Id="rId14249" Type="http://schemas.openxmlformats.org/officeDocument/2006/relationships/hyperlink" Target="http://t.co/gn34Qc0PLN" TargetMode="External"/><Relationship Id="rId178" Type="http://schemas.openxmlformats.org/officeDocument/2006/relationships/hyperlink" Target="https://pbs.twimg.com/profile_banners/157564941/1464895576" TargetMode="External"/><Relationship Id="rId3257" Type="http://schemas.openxmlformats.org/officeDocument/2006/relationships/hyperlink" Target="http://abs.twimg.com/images/themes/theme15/bg.png" TargetMode="External"/><Relationship Id="rId4308" Type="http://schemas.openxmlformats.org/officeDocument/2006/relationships/hyperlink" Target="https://t.co/4iJuEsTOKL" TargetMode="External"/><Relationship Id="rId7878" Type="http://schemas.openxmlformats.org/officeDocument/2006/relationships/hyperlink" Target="http://pbs.twimg.com/profile_images/674226918661599234/9KMClKdY_normal.jpg" TargetMode="External"/><Relationship Id="rId8929" Type="http://schemas.openxmlformats.org/officeDocument/2006/relationships/hyperlink" Target="https://pbs.twimg.com/profile_banners/3517620077/1465165284" TargetMode="External"/><Relationship Id="rId10859" Type="http://schemas.openxmlformats.org/officeDocument/2006/relationships/hyperlink" Target="https://twitter.com/malima0308" TargetMode="External"/><Relationship Id="rId14730" Type="http://schemas.openxmlformats.org/officeDocument/2006/relationships/hyperlink" Target="http://abs.twimg.com/images/themes/theme1/bg.png" TargetMode="External"/><Relationship Id="rId12281" Type="http://schemas.openxmlformats.org/officeDocument/2006/relationships/hyperlink" Target="https://twitter.com/ninjadinosaur1" TargetMode="External"/><Relationship Id="rId13332" Type="http://schemas.openxmlformats.org/officeDocument/2006/relationships/hyperlink" Target="http://pbs.twimg.com/profile_images/706851988043132928/KS0zNHq6_normal.jpg" TargetMode="External"/><Relationship Id="rId2340" Type="http://schemas.openxmlformats.org/officeDocument/2006/relationships/hyperlink" Target="https://twitter.com/_sramaximo" TargetMode="External"/><Relationship Id="rId312" Type="http://schemas.openxmlformats.org/officeDocument/2006/relationships/hyperlink" Target="http://abs.twimg.com/images/themes/theme1/bg.png" TargetMode="External"/><Relationship Id="rId5563" Type="http://schemas.openxmlformats.org/officeDocument/2006/relationships/hyperlink" Target="http://pbs.twimg.com/profile_background_images/378800000167186739/HuDO__CI.png" TargetMode="External"/><Relationship Id="rId6961" Type="http://schemas.openxmlformats.org/officeDocument/2006/relationships/hyperlink" Target="https://pbs.twimg.com/profile_banners/3120745861/1464335364" TargetMode="External"/><Relationship Id="rId15157" Type="http://schemas.openxmlformats.org/officeDocument/2006/relationships/hyperlink" Target="https://twitter.com/melaniecastagna" TargetMode="External"/><Relationship Id="rId4165" Type="http://schemas.openxmlformats.org/officeDocument/2006/relationships/hyperlink" Target="http://abs.twimg.com/images/themes/theme1/bg.png" TargetMode="External"/><Relationship Id="rId5216" Type="http://schemas.openxmlformats.org/officeDocument/2006/relationships/hyperlink" Target="https://pbs.twimg.com/profile_banners/589711671/1448821665" TargetMode="External"/><Relationship Id="rId6614" Type="http://schemas.openxmlformats.org/officeDocument/2006/relationships/hyperlink" Target="http://t.co/Xiv7BFLY89" TargetMode="External"/><Relationship Id="rId8786" Type="http://schemas.openxmlformats.org/officeDocument/2006/relationships/hyperlink" Target="https://pbs.twimg.com/profile_banners/78403308/1464356553" TargetMode="External"/><Relationship Id="rId9837" Type="http://schemas.openxmlformats.org/officeDocument/2006/relationships/hyperlink" Target="http://pbs.twimg.com/profile_images/611608963667202048/itKez-9-_normal.png" TargetMode="External"/><Relationship Id="rId11767" Type="http://schemas.openxmlformats.org/officeDocument/2006/relationships/hyperlink" Target="https://twitter.com/luanbreezy98" TargetMode="External"/><Relationship Id="rId12818" Type="http://schemas.openxmlformats.org/officeDocument/2006/relationships/hyperlink" Target="http://pbs.twimg.com/profile_background_images/643441190529015810/PKyYtCyD.jpg" TargetMode="External"/><Relationship Id="rId1826" Type="http://schemas.openxmlformats.org/officeDocument/2006/relationships/hyperlink" Target="https://pbs.twimg.com/profile_banners/98250367/1399308891" TargetMode="External"/><Relationship Id="rId7388" Type="http://schemas.openxmlformats.org/officeDocument/2006/relationships/hyperlink" Target="http://pbs.twimg.com/profile_images/728029981507465217/LI9K6l0M_normal.jpg" TargetMode="External"/><Relationship Id="rId8439" Type="http://schemas.openxmlformats.org/officeDocument/2006/relationships/hyperlink" Target="https://twitter.com/vtrlust" TargetMode="External"/><Relationship Id="rId10369" Type="http://schemas.openxmlformats.org/officeDocument/2006/relationships/hyperlink" Target="http://pbs.twimg.com/profile_images/553350677288607744/OszeDVJf_normal.jpeg" TargetMode="External"/><Relationship Id="rId14240" Type="http://schemas.openxmlformats.org/officeDocument/2006/relationships/hyperlink" Target="https://t.co/JP3ZzryAAL" TargetMode="External"/><Relationship Id="rId3998" Type="http://schemas.openxmlformats.org/officeDocument/2006/relationships/hyperlink" Target="http://pbs.twimg.com/profile_background_images/598012974960279552/za6X5FLo.jpg" TargetMode="External"/><Relationship Id="rId8920" Type="http://schemas.openxmlformats.org/officeDocument/2006/relationships/hyperlink" Target="https://pbs.twimg.com/profile_banners/319971600/1353785523" TargetMode="External"/><Relationship Id="rId6471" Type="http://schemas.openxmlformats.org/officeDocument/2006/relationships/hyperlink" Target="https://twitter.com/luanvithor" TargetMode="External"/><Relationship Id="rId7522" Type="http://schemas.openxmlformats.org/officeDocument/2006/relationships/hyperlink" Target="https://twitter.com/phis4everyone" TargetMode="External"/><Relationship Id="rId10850" Type="http://schemas.openxmlformats.org/officeDocument/2006/relationships/hyperlink" Target="https://twitter.com/nz_traveller" TargetMode="External"/><Relationship Id="rId11901" Type="http://schemas.openxmlformats.org/officeDocument/2006/relationships/hyperlink" Target="https://twitter.com/naisolal" TargetMode="External"/><Relationship Id="rId5073" Type="http://schemas.openxmlformats.org/officeDocument/2006/relationships/hyperlink" Target="http://pbs.twimg.com/profile_images/738128471843581952/E_A4r2sX_normal.jpg" TargetMode="External"/><Relationship Id="rId6124" Type="http://schemas.openxmlformats.org/officeDocument/2006/relationships/hyperlink" Target="http://t.co/s8OrkdbUq7" TargetMode="External"/><Relationship Id="rId9694" Type="http://schemas.openxmlformats.org/officeDocument/2006/relationships/hyperlink" Target="http://abs.twimg.com/images/themes/theme1/bg.png" TargetMode="External"/><Relationship Id="rId10503" Type="http://schemas.openxmlformats.org/officeDocument/2006/relationships/hyperlink" Target="https://twitter.com/cp24co" TargetMode="External"/><Relationship Id="rId8296" Type="http://schemas.openxmlformats.org/officeDocument/2006/relationships/hyperlink" Target="https://twitter.com/gatesfoundation" TargetMode="External"/><Relationship Id="rId9347" Type="http://schemas.openxmlformats.org/officeDocument/2006/relationships/hyperlink" Target="http://abs.twimg.com/images/themes/theme7/bg.gif" TargetMode="External"/><Relationship Id="rId12675" Type="http://schemas.openxmlformats.org/officeDocument/2006/relationships/hyperlink" Target="https://pbs.twimg.com/profile_banners/392088688/1402593226" TargetMode="External"/><Relationship Id="rId13726" Type="http://schemas.openxmlformats.org/officeDocument/2006/relationships/hyperlink" Target="https://twitter.com/rumpelxd" TargetMode="External"/><Relationship Id="rId1683" Type="http://schemas.openxmlformats.org/officeDocument/2006/relationships/hyperlink" Target="http://t.co/jTHX1oNmwj" TargetMode="External"/><Relationship Id="rId2734" Type="http://schemas.openxmlformats.org/officeDocument/2006/relationships/hyperlink" Target="https://pbs.twimg.com/profile_banners/53861909/1459078209" TargetMode="External"/><Relationship Id="rId11277" Type="http://schemas.openxmlformats.org/officeDocument/2006/relationships/hyperlink" Target="https://pbs.twimg.com/profile_banners/447505922/1464224116" TargetMode="External"/><Relationship Id="rId12328" Type="http://schemas.openxmlformats.org/officeDocument/2006/relationships/hyperlink" Target="http://t.co/9rypfPUo56" TargetMode="External"/><Relationship Id="rId706" Type="http://schemas.openxmlformats.org/officeDocument/2006/relationships/hyperlink" Target="https://pbs.twimg.com/profile_banners/1316183870/1464055472" TargetMode="External"/><Relationship Id="rId1336" Type="http://schemas.openxmlformats.org/officeDocument/2006/relationships/hyperlink" Target="http://abs.twimg.com/images/themes/theme1/bg.png" TargetMode="External"/><Relationship Id="rId5957" Type="http://schemas.openxmlformats.org/officeDocument/2006/relationships/hyperlink" Target="http://t.co/qF6KCsETMV" TargetMode="External"/><Relationship Id="rId42" Type="http://schemas.openxmlformats.org/officeDocument/2006/relationships/hyperlink" Target="https://t.co/v6wVEBSbmU" TargetMode="External"/><Relationship Id="rId4559" Type="http://schemas.openxmlformats.org/officeDocument/2006/relationships/hyperlink" Target="https://pbs.twimg.com/profile_banners/2847672697/1463125438" TargetMode="External"/><Relationship Id="rId8430" Type="http://schemas.openxmlformats.org/officeDocument/2006/relationships/hyperlink" Target="https://twitter.com/kyliejenner" TargetMode="External"/><Relationship Id="rId10360" Type="http://schemas.openxmlformats.org/officeDocument/2006/relationships/hyperlink" Target="http://pbs.twimg.com/profile_images/723174146297876481/AOfXy_Id_normal.jpg" TargetMode="External"/><Relationship Id="rId11411" Type="http://schemas.openxmlformats.org/officeDocument/2006/relationships/hyperlink" Target="http://abs.twimg.com/images/themes/theme1/bg.png" TargetMode="External"/><Relationship Id="rId7032" Type="http://schemas.openxmlformats.org/officeDocument/2006/relationships/hyperlink" Target="https://twitter.com/kellymnyc" TargetMode="External"/><Relationship Id="rId10013" Type="http://schemas.openxmlformats.org/officeDocument/2006/relationships/hyperlink" Target="http://pbs.twimg.com/profile_images/2654525570/d1a7d350931ebf252b9b36215a6985a4_normal.jpeg" TargetMode="External"/><Relationship Id="rId13583" Type="http://schemas.openxmlformats.org/officeDocument/2006/relationships/hyperlink" Target="https://twitter.com/latinteachcarr" TargetMode="External"/><Relationship Id="rId14981" Type="http://schemas.openxmlformats.org/officeDocument/2006/relationships/hyperlink" Target="http://abs.twimg.com/images/themes/theme1/bg.png" TargetMode="External"/><Relationship Id="rId2591" Type="http://schemas.openxmlformats.org/officeDocument/2006/relationships/hyperlink" Target="http://abs.twimg.com/images/themes/theme3/bg.gif" TargetMode="External"/><Relationship Id="rId3642" Type="http://schemas.openxmlformats.org/officeDocument/2006/relationships/hyperlink" Target="http://t.co/jrv00ODFqu" TargetMode="External"/><Relationship Id="rId12185" Type="http://schemas.openxmlformats.org/officeDocument/2006/relationships/hyperlink" Target="http://pbs.twimg.com/profile_images/714303430349729794/eyobNyqi_normal.jpg" TargetMode="External"/><Relationship Id="rId13236" Type="http://schemas.openxmlformats.org/officeDocument/2006/relationships/hyperlink" Target="http://pbs.twimg.com/profile_images/720755447016194048/POhVWRLW_normal.jpg" TargetMode="External"/><Relationship Id="rId14634" Type="http://schemas.openxmlformats.org/officeDocument/2006/relationships/hyperlink" Target="https://twitter.com/eckyra20" TargetMode="External"/><Relationship Id="rId563" Type="http://schemas.openxmlformats.org/officeDocument/2006/relationships/hyperlink" Target="https://twitter.com/tuckerroaryh" TargetMode="External"/><Relationship Id="rId1193" Type="http://schemas.openxmlformats.org/officeDocument/2006/relationships/hyperlink" Target="https://pbs.twimg.com/profile_banners/2829282797/1463835334" TargetMode="External"/><Relationship Id="rId2244" Type="http://schemas.openxmlformats.org/officeDocument/2006/relationships/hyperlink" Target="http://pbs.twimg.com/profile_images/344513261580112136/1bef8d5247ba652c1f6a57a1311172d0_normal.jpeg" TargetMode="External"/><Relationship Id="rId216" Type="http://schemas.openxmlformats.org/officeDocument/2006/relationships/hyperlink" Target="http://pbs.twimg.com/profile_background_images/333154388/fondo.jpg" TargetMode="External"/><Relationship Id="rId6865" Type="http://schemas.openxmlformats.org/officeDocument/2006/relationships/hyperlink" Target="https://twitter.com/trillgill12" TargetMode="External"/><Relationship Id="rId7916" Type="http://schemas.openxmlformats.org/officeDocument/2006/relationships/hyperlink" Target="https://twitter.com/botinho_03" TargetMode="External"/><Relationship Id="rId4069" Type="http://schemas.openxmlformats.org/officeDocument/2006/relationships/hyperlink" Target="http://pbs.twimg.com/profile_images/726275279987953664/-TuguKfR_normal.jpg" TargetMode="External"/><Relationship Id="rId5467" Type="http://schemas.openxmlformats.org/officeDocument/2006/relationships/hyperlink" Target="http://pbs.twimg.com/profile_images/537436140215607296/Xzw4CuY-_normal.jpeg" TargetMode="External"/><Relationship Id="rId6518" Type="http://schemas.openxmlformats.org/officeDocument/2006/relationships/hyperlink" Target="https://twitter.com/fiverr_girl" TargetMode="External"/><Relationship Id="rId14491" Type="http://schemas.openxmlformats.org/officeDocument/2006/relationships/hyperlink" Target="https://twitter.com/sahil_rg" TargetMode="External"/><Relationship Id="rId4550" Type="http://schemas.openxmlformats.org/officeDocument/2006/relationships/hyperlink" Target="https://pbs.twimg.com/profile_banners/2674748965/1413392517" TargetMode="External"/><Relationship Id="rId5601" Type="http://schemas.openxmlformats.org/officeDocument/2006/relationships/hyperlink" Target="http://pbs.twimg.com/profile_images/494566043931516928/j2-J_KKr_normal.png" TargetMode="External"/><Relationship Id="rId13093" Type="http://schemas.openxmlformats.org/officeDocument/2006/relationships/hyperlink" Target="http://pbs.twimg.com/profile_background_images/778570988/f2064ad662da556e0a4162b6073919dc.jpeg" TargetMode="External"/><Relationship Id="rId14144" Type="http://schemas.openxmlformats.org/officeDocument/2006/relationships/hyperlink" Target="https://pbs.twimg.com/profile_banners/15164565/1454175820" TargetMode="External"/><Relationship Id="rId3152" Type="http://schemas.openxmlformats.org/officeDocument/2006/relationships/hyperlink" Target="https://pbs.twimg.com/profile_banners/14764915/1437237735" TargetMode="External"/><Relationship Id="rId4203" Type="http://schemas.openxmlformats.org/officeDocument/2006/relationships/hyperlink" Target="https://twitter.com/maxime_gign" TargetMode="External"/><Relationship Id="rId7773" Type="http://schemas.openxmlformats.org/officeDocument/2006/relationships/hyperlink" Target="https://pbs.twimg.com/profile_banners/721254719717564416/1465510882" TargetMode="External"/><Relationship Id="rId8824" Type="http://schemas.openxmlformats.org/officeDocument/2006/relationships/hyperlink" Target="https://pbs.twimg.com/profile_banners/3033331781/1423772016" TargetMode="External"/><Relationship Id="rId6375" Type="http://schemas.openxmlformats.org/officeDocument/2006/relationships/hyperlink" Target="http://pbs.twimg.com/profile_images/724639796790861826/ZpLyijJ__normal.jpg" TargetMode="External"/><Relationship Id="rId7426" Type="http://schemas.openxmlformats.org/officeDocument/2006/relationships/hyperlink" Target="https://twitter.com/concrndfthrprep" TargetMode="External"/><Relationship Id="rId10754" Type="http://schemas.openxmlformats.org/officeDocument/2006/relationships/hyperlink" Target="https://twitter.com/dralfonsol" TargetMode="External"/><Relationship Id="rId11805" Type="http://schemas.openxmlformats.org/officeDocument/2006/relationships/hyperlink" Target="https://twitter.com/abidbadr" TargetMode="External"/><Relationship Id="rId6028" Type="http://schemas.openxmlformats.org/officeDocument/2006/relationships/hyperlink" Target="https://twitter.com/stumpsycho" TargetMode="External"/><Relationship Id="rId9598" Type="http://schemas.openxmlformats.org/officeDocument/2006/relationships/hyperlink" Target="http://pbs.twimg.com/profile_background_images/482248410787897344/0iBDZbh1.jpeg" TargetMode="External"/><Relationship Id="rId10407" Type="http://schemas.openxmlformats.org/officeDocument/2006/relationships/hyperlink" Target="http://pbs.twimg.com/profile_images/612624705225363456/bnl3WHik_normal.jpg" TargetMode="External"/><Relationship Id="rId13977" Type="http://schemas.openxmlformats.org/officeDocument/2006/relationships/hyperlink" Target="https://t.co/2puX55ZoQT" TargetMode="External"/><Relationship Id="rId2985" Type="http://schemas.openxmlformats.org/officeDocument/2006/relationships/hyperlink" Target="http://abs.twimg.com/images/themes/theme1/bg.png" TargetMode="External"/><Relationship Id="rId12579" Type="http://schemas.openxmlformats.org/officeDocument/2006/relationships/hyperlink" Target="https://pbs.twimg.com/profile_banners/134733894/1394354213" TargetMode="External"/><Relationship Id="rId957" Type="http://schemas.openxmlformats.org/officeDocument/2006/relationships/hyperlink" Target="http://pbs.twimg.com/profile_images/743093596681842688/z2J0uCOt_normal.jpg" TargetMode="External"/><Relationship Id="rId1587" Type="http://schemas.openxmlformats.org/officeDocument/2006/relationships/hyperlink" Target="https://twitter.com/hoodnurse510" TargetMode="External"/><Relationship Id="rId2638" Type="http://schemas.openxmlformats.org/officeDocument/2006/relationships/hyperlink" Target="https://twitter.com/igorcavalari" TargetMode="External"/><Relationship Id="rId15052" Type="http://schemas.openxmlformats.org/officeDocument/2006/relationships/hyperlink" Target="http://pbs.twimg.com/profile_images/653989100731543552/fwGUh16M_normal.jpg" TargetMode="External"/><Relationship Id="rId4060" Type="http://schemas.openxmlformats.org/officeDocument/2006/relationships/hyperlink" Target="http://pbs.twimg.com/profile_images/733567457655279616/XWSuHSrp_normal.jpg" TargetMode="External"/><Relationship Id="rId5111" Type="http://schemas.openxmlformats.org/officeDocument/2006/relationships/hyperlink" Target="https://pbs.twimg.com/profile_banners/64859158/1353554946" TargetMode="External"/><Relationship Id="rId8681" Type="http://schemas.openxmlformats.org/officeDocument/2006/relationships/hyperlink" Target="https://t.co/Onilk37knC" TargetMode="External"/><Relationship Id="rId9732" Type="http://schemas.openxmlformats.org/officeDocument/2006/relationships/hyperlink" Target="http://pbs.twimg.com/profile_background_images/573239743724433408/vw0CnUVY.jpeg" TargetMode="External"/><Relationship Id="rId11662" Type="http://schemas.openxmlformats.org/officeDocument/2006/relationships/hyperlink" Target="http://pbs.twimg.com/profile_images/743121180564049924/JHAY3xUE_normal.jpg" TargetMode="External"/><Relationship Id="rId1721" Type="http://schemas.openxmlformats.org/officeDocument/2006/relationships/hyperlink" Target="https://pbs.twimg.com/profile_banners/4639128377/1460594852" TargetMode="External"/><Relationship Id="rId7283" Type="http://schemas.openxmlformats.org/officeDocument/2006/relationships/hyperlink" Target="http://pbs.twimg.com/profile_images/741491514237440000/ecpXR4Ks_normal.jpg" TargetMode="External"/><Relationship Id="rId8334" Type="http://schemas.openxmlformats.org/officeDocument/2006/relationships/hyperlink" Target="https://pbs.twimg.com/profile_banners/716749535830081536/1465936418" TargetMode="External"/><Relationship Id="rId10264" Type="http://schemas.openxmlformats.org/officeDocument/2006/relationships/hyperlink" Target="http://pbs.twimg.com/profile_images/732761884378705920/gudk4eKJ_normal.jpg" TargetMode="External"/><Relationship Id="rId11315" Type="http://schemas.openxmlformats.org/officeDocument/2006/relationships/hyperlink" Target="https://pbs.twimg.com/profile_banners/24569636/1429729082" TargetMode="External"/><Relationship Id="rId12713" Type="http://schemas.openxmlformats.org/officeDocument/2006/relationships/hyperlink" Target="https://pbs.twimg.com/profile_banners/522188778/1428385413" TargetMode="External"/><Relationship Id="rId14885" Type="http://schemas.openxmlformats.org/officeDocument/2006/relationships/hyperlink" Target="https://t.co/6IeJRUl4pi" TargetMode="External"/><Relationship Id="rId2495" Type="http://schemas.openxmlformats.org/officeDocument/2006/relationships/hyperlink" Target="https://twitter.com/seenamarie" TargetMode="External"/><Relationship Id="rId3893" Type="http://schemas.openxmlformats.org/officeDocument/2006/relationships/hyperlink" Target="http://pbs.twimg.com/profile_images/378800000142430456/0d2474ceeb7bb7ef5b313d79b7c99b82_normal.jpeg" TargetMode="External"/><Relationship Id="rId4944" Type="http://schemas.openxmlformats.org/officeDocument/2006/relationships/hyperlink" Target="http://pbs.twimg.com/profile_background_images/378800000182766451/Gc9uzN09.jpeg" TargetMode="External"/><Relationship Id="rId12089" Type="http://schemas.openxmlformats.org/officeDocument/2006/relationships/hyperlink" Target="https://pbs.twimg.com/profile_banners/2581280939/1451915552" TargetMode="External"/><Relationship Id="rId13487" Type="http://schemas.openxmlformats.org/officeDocument/2006/relationships/hyperlink" Target="http://pbs.twimg.com/profile_images/563857360918020097/T6Sh3yV__normal.jpeg" TargetMode="External"/><Relationship Id="rId14538" Type="http://schemas.openxmlformats.org/officeDocument/2006/relationships/hyperlink" Target="http://abs.twimg.com/images/themes/theme15/bg.png" TargetMode="External"/><Relationship Id="rId467" Type="http://schemas.openxmlformats.org/officeDocument/2006/relationships/hyperlink" Target="https://twitter.com/reynoldromao" TargetMode="External"/><Relationship Id="rId1097" Type="http://schemas.openxmlformats.org/officeDocument/2006/relationships/hyperlink" Target="https://twitter.com/radiosupercali" TargetMode="External"/><Relationship Id="rId2148" Type="http://schemas.openxmlformats.org/officeDocument/2006/relationships/hyperlink" Target="http://pbs.twimg.com/profile_images/567425117920051200/Ydw7j7iC_normal.png" TargetMode="External"/><Relationship Id="rId3546" Type="http://schemas.openxmlformats.org/officeDocument/2006/relationships/hyperlink" Target="https://twitter.com/nprgoatsandsoda" TargetMode="External"/><Relationship Id="rId6769" Type="http://schemas.openxmlformats.org/officeDocument/2006/relationships/hyperlink" Target="http://abs.twimg.com/images/themes/theme17/bg.gif" TargetMode="External"/><Relationship Id="rId12570" Type="http://schemas.openxmlformats.org/officeDocument/2006/relationships/hyperlink" Target="https://pbs.twimg.com/profile_banners/179860436/1398948942" TargetMode="External"/><Relationship Id="rId13621" Type="http://schemas.openxmlformats.org/officeDocument/2006/relationships/hyperlink" Target="https://twitter.com/limportant_fr" TargetMode="External"/><Relationship Id="rId8191" Type="http://schemas.openxmlformats.org/officeDocument/2006/relationships/hyperlink" Target="http://pbs.twimg.com/profile_images/721887070000689152/zhufp_ea_normal.jpg" TargetMode="External"/><Relationship Id="rId9242" Type="http://schemas.openxmlformats.org/officeDocument/2006/relationships/hyperlink" Target="https://pbs.twimg.com/profile_banners/9830752/1464714674" TargetMode="External"/><Relationship Id="rId11172" Type="http://schemas.openxmlformats.org/officeDocument/2006/relationships/hyperlink" Target="http://t.co/Piiv2yyNab" TargetMode="External"/><Relationship Id="rId12223" Type="http://schemas.openxmlformats.org/officeDocument/2006/relationships/hyperlink" Target="http://pbs.twimg.com/profile_images/423798863724412928/GI2TVZ7D_normal.jpeg" TargetMode="External"/><Relationship Id="rId601" Type="http://schemas.openxmlformats.org/officeDocument/2006/relationships/hyperlink" Target="http://t.co/YFISwy1upH" TargetMode="External"/><Relationship Id="rId1231" Type="http://schemas.openxmlformats.org/officeDocument/2006/relationships/hyperlink" Target="https://pbs.twimg.com/profile_banners/437551652/1465678655" TargetMode="External"/><Relationship Id="rId5852" Type="http://schemas.openxmlformats.org/officeDocument/2006/relationships/hyperlink" Target="http://pbs.twimg.com/profile_background_images/598518383139631104/oWnDdeMm.jpg" TargetMode="External"/><Relationship Id="rId14395" Type="http://schemas.openxmlformats.org/officeDocument/2006/relationships/hyperlink" Target="https://pbs.twimg.com/profile_banners/9558972/1432026481" TargetMode="External"/><Relationship Id="rId4454" Type="http://schemas.openxmlformats.org/officeDocument/2006/relationships/hyperlink" Target="https://t.co/fUTVJ4ZxVF" TargetMode="External"/><Relationship Id="rId5505" Type="http://schemas.openxmlformats.org/officeDocument/2006/relationships/hyperlink" Target="https://twitter.com/jorgeaguela" TargetMode="External"/><Relationship Id="rId6903" Type="http://schemas.openxmlformats.org/officeDocument/2006/relationships/hyperlink" Target="https://twitter.com/gegemayer" TargetMode="External"/><Relationship Id="rId14048" Type="http://schemas.openxmlformats.org/officeDocument/2006/relationships/hyperlink" Target="https://pbs.twimg.com/profile_banners/563300532/1464227104" TargetMode="External"/><Relationship Id="rId3056" Type="http://schemas.openxmlformats.org/officeDocument/2006/relationships/hyperlink" Target="https://t.co/CwgW69sZDH" TargetMode="External"/><Relationship Id="rId4107" Type="http://schemas.openxmlformats.org/officeDocument/2006/relationships/hyperlink" Target="https://twitter.com/amaraworldwide" TargetMode="External"/><Relationship Id="rId6279" Type="http://schemas.openxmlformats.org/officeDocument/2006/relationships/hyperlink" Target="http://pbs.twimg.com/profile_background_images/378800000115906877/2f97f89131d9210894bdfa3ca2d13348.jpeg" TargetMode="External"/><Relationship Id="rId7677" Type="http://schemas.openxmlformats.org/officeDocument/2006/relationships/hyperlink" Target="https://twitter.com/abregof21" TargetMode="External"/><Relationship Id="rId8728" Type="http://schemas.openxmlformats.org/officeDocument/2006/relationships/hyperlink" Target="https://pbs.twimg.com/profile_banners/217471383/1455917214" TargetMode="External"/><Relationship Id="rId10658" Type="http://schemas.openxmlformats.org/officeDocument/2006/relationships/hyperlink" Target="https://twitter.com/margaretflood88" TargetMode="External"/><Relationship Id="rId11709" Type="http://schemas.openxmlformats.org/officeDocument/2006/relationships/hyperlink" Target="https://twitter.com/megan_br00ke" TargetMode="External"/><Relationship Id="rId12080" Type="http://schemas.openxmlformats.org/officeDocument/2006/relationships/hyperlink" Target="https://t.co/uv99KXl4Qj" TargetMode="External"/><Relationship Id="rId13131" Type="http://schemas.openxmlformats.org/officeDocument/2006/relationships/hyperlink" Target="http://abs.twimg.com/images/themes/theme1/bg.png" TargetMode="External"/><Relationship Id="rId2889" Type="http://schemas.openxmlformats.org/officeDocument/2006/relationships/hyperlink" Target="https://twitter.com/homodataonline" TargetMode="External"/><Relationship Id="rId6760" Type="http://schemas.openxmlformats.org/officeDocument/2006/relationships/hyperlink" Target="http://abs.twimg.com/images/themes/theme14/bg.gif" TargetMode="External"/><Relationship Id="rId7811" Type="http://schemas.openxmlformats.org/officeDocument/2006/relationships/hyperlink" Target="http://abs.twimg.com/images/themes/theme1/bg.png" TargetMode="External"/><Relationship Id="rId111" Type="http://schemas.openxmlformats.org/officeDocument/2006/relationships/hyperlink" Target="https://pbs.twimg.com/profile_banners/31090827/1449835942" TargetMode="External"/><Relationship Id="rId5362" Type="http://schemas.openxmlformats.org/officeDocument/2006/relationships/hyperlink" Target="https://twitter.com/unhumanrights" TargetMode="External"/><Relationship Id="rId6413" Type="http://schemas.openxmlformats.org/officeDocument/2006/relationships/hyperlink" Target="http://pbs.twimg.com/profile_images/463674157725532160/exx8EGeZ_normal.jpeg" TargetMode="External"/><Relationship Id="rId9983" Type="http://schemas.openxmlformats.org/officeDocument/2006/relationships/hyperlink" Target="http://pbs.twimg.com/profile_images/654083074628681728/DGPotJK0_normal.jpg" TargetMode="External"/><Relationship Id="rId5015" Type="http://schemas.openxmlformats.org/officeDocument/2006/relationships/hyperlink" Target="http://t.co/F5sdgjCkpw" TargetMode="External"/><Relationship Id="rId8585" Type="http://schemas.openxmlformats.org/officeDocument/2006/relationships/hyperlink" Target="https://t.co/Mz11MkIpuZ" TargetMode="External"/><Relationship Id="rId9636" Type="http://schemas.openxmlformats.org/officeDocument/2006/relationships/hyperlink" Target="http://abs.twimg.com/images/themes/theme8/bg.gif" TargetMode="External"/><Relationship Id="rId12964" Type="http://schemas.openxmlformats.org/officeDocument/2006/relationships/hyperlink" Target="http://abs.twimg.com/images/themes/theme5/bg.gif" TargetMode="External"/><Relationship Id="rId1972" Type="http://schemas.openxmlformats.org/officeDocument/2006/relationships/hyperlink" Target="http://abs.twimg.com/images/themes/theme19/bg.gif" TargetMode="External"/><Relationship Id="rId7187" Type="http://schemas.openxmlformats.org/officeDocument/2006/relationships/hyperlink" Target="https://twitter.com/30secondmom" TargetMode="External"/><Relationship Id="rId8238" Type="http://schemas.openxmlformats.org/officeDocument/2006/relationships/hyperlink" Target="http://pbs.twimg.com/profile_images/687025771202920448/ha3_MZNJ_normal.jpg" TargetMode="External"/><Relationship Id="rId10168" Type="http://schemas.openxmlformats.org/officeDocument/2006/relationships/hyperlink" Target="http://pbs.twimg.com/profile_images/739208682408423424/JAvtxNrv_normal.jpg" TargetMode="External"/><Relationship Id="rId11566" Type="http://schemas.openxmlformats.org/officeDocument/2006/relationships/hyperlink" Target="http://pbs.twimg.com/profile_images/738219097683599361/kfcSztPt_normal.jpg" TargetMode="External"/><Relationship Id="rId12617" Type="http://schemas.openxmlformats.org/officeDocument/2006/relationships/hyperlink" Target="https://pbs.twimg.com/profile_banners/3630409336/1453801326" TargetMode="External"/><Relationship Id="rId1625" Type="http://schemas.openxmlformats.org/officeDocument/2006/relationships/hyperlink" Target="http://t.co/y67zkgAGz3" TargetMode="External"/><Relationship Id="rId11219" Type="http://schemas.openxmlformats.org/officeDocument/2006/relationships/hyperlink" Target="https://pbs.twimg.com/profile_banners/1558681472/1463974294" TargetMode="External"/><Relationship Id="rId14789" Type="http://schemas.openxmlformats.org/officeDocument/2006/relationships/hyperlink" Target="https://pbs.twimg.com/profile_banners/2330589667/1391708280" TargetMode="External"/><Relationship Id="rId3797" Type="http://schemas.openxmlformats.org/officeDocument/2006/relationships/hyperlink" Target="http://t.co/uI8jSca0J8" TargetMode="External"/><Relationship Id="rId4848" Type="http://schemas.openxmlformats.org/officeDocument/2006/relationships/hyperlink" Target="http://pbs.twimg.com/profile_images/378800000071516371/f6d62bcc47f23868108866813cb43493_normal.png" TargetMode="External"/><Relationship Id="rId11700" Type="http://schemas.openxmlformats.org/officeDocument/2006/relationships/hyperlink" Target="http://pbs.twimg.com/profile_images/743266006093664256/oRqf3GiI_normal.jpg" TargetMode="External"/><Relationship Id="rId2399" Type="http://schemas.openxmlformats.org/officeDocument/2006/relationships/hyperlink" Target="https://twitter.com/clubratryan" TargetMode="External"/><Relationship Id="rId6270" Type="http://schemas.openxmlformats.org/officeDocument/2006/relationships/hyperlink" Target="http://pbs.twimg.com/profile_background_images/451649370123825152/IJRJd3D3.jpeg" TargetMode="External"/><Relationship Id="rId7321" Type="http://schemas.openxmlformats.org/officeDocument/2006/relationships/hyperlink" Target="http://t.co/oCTatZ8LWl" TargetMode="External"/><Relationship Id="rId10302" Type="http://schemas.openxmlformats.org/officeDocument/2006/relationships/hyperlink" Target="http://pbs.twimg.com/profile_images/743268498072276992/s6YyoGBp_normal.jpg" TargetMode="External"/><Relationship Id="rId13872" Type="http://schemas.openxmlformats.org/officeDocument/2006/relationships/hyperlink" Target="https://twitter.com/infolangsing123" TargetMode="External"/><Relationship Id="rId2880" Type="http://schemas.openxmlformats.org/officeDocument/2006/relationships/hyperlink" Target="http://pbs.twimg.com/profile_images/635559194607771648/YzKXQ9C9_normal.jpg" TargetMode="External"/><Relationship Id="rId3931" Type="http://schemas.openxmlformats.org/officeDocument/2006/relationships/hyperlink" Target="http://t.co/LYGRdEbQbA" TargetMode="External"/><Relationship Id="rId9493" Type="http://schemas.openxmlformats.org/officeDocument/2006/relationships/hyperlink" Target="http://abs.twimg.com/images/themes/theme1/bg.png" TargetMode="External"/><Relationship Id="rId12474" Type="http://schemas.openxmlformats.org/officeDocument/2006/relationships/hyperlink" Target="http://t.co/xtJKE70Kb1" TargetMode="External"/><Relationship Id="rId13525" Type="http://schemas.openxmlformats.org/officeDocument/2006/relationships/hyperlink" Target="http://pbs.twimg.com/profile_images/42983082/michael_witkowski_normal.jpg" TargetMode="External"/><Relationship Id="rId14923" Type="http://schemas.openxmlformats.org/officeDocument/2006/relationships/hyperlink" Target="https://twitter.com/einpfizernews" TargetMode="External"/><Relationship Id="rId852" Type="http://schemas.openxmlformats.org/officeDocument/2006/relationships/hyperlink" Target="http://abs.twimg.com/images/themes/theme1/bg.png" TargetMode="External"/><Relationship Id="rId1482" Type="http://schemas.openxmlformats.org/officeDocument/2006/relationships/hyperlink" Target="http://pbs.twimg.com/profile_images/717141358432137217/ktWx9VPr_normal.jpg" TargetMode="External"/><Relationship Id="rId2533" Type="http://schemas.openxmlformats.org/officeDocument/2006/relationships/hyperlink" Target="https://twitter.com/zika_rael" TargetMode="External"/><Relationship Id="rId8095" Type="http://schemas.openxmlformats.org/officeDocument/2006/relationships/hyperlink" Target="https://pbs.twimg.com/profile_banners/19013879/1442071721" TargetMode="External"/><Relationship Id="rId9146" Type="http://schemas.openxmlformats.org/officeDocument/2006/relationships/hyperlink" Target="https://pbs.twimg.com/profile_banners/2896226188/1466043056" TargetMode="External"/><Relationship Id="rId11076" Type="http://schemas.openxmlformats.org/officeDocument/2006/relationships/hyperlink" Target="https://twitter.com/boletin360" TargetMode="External"/><Relationship Id="rId12127" Type="http://schemas.openxmlformats.org/officeDocument/2006/relationships/hyperlink" Target="https://pbs.twimg.com/profile_banners/986776734/1463657502" TargetMode="External"/><Relationship Id="rId505" Type="http://schemas.openxmlformats.org/officeDocument/2006/relationships/hyperlink" Target="https://twitter.com/parakitousa" TargetMode="External"/><Relationship Id="rId1135" Type="http://schemas.openxmlformats.org/officeDocument/2006/relationships/hyperlink" Target="http://t.co/6wnAbDFv50" TargetMode="External"/><Relationship Id="rId14299" Type="http://schemas.openxmlformats.org/officeDocument/2006/relationships/hyperlink" Target="http://abs.twimg.com/images/themes/theme13/bg.gif" TargetMode="External"/><Relationship Id="rId4358" Type="http://schemas.openxmlformats.org/officeDocument/2006/relationships/hyperlink" Target="http://abs.twimg.com/images/themes/theme1/bg.png" TargetMode="External"/><Relationship Id="rId5409" Type="http://schemas.openxmlformats.org/officeDocument/2006/relationships/hyperlink" Target="http://abs.twimg.com/images/themes/theme1/bg.png" TargetMode="External"/><Relationship Id="rId5756" Type="http://schemas.openxmlformats.org/officeDocument/2006/relationships/hyperlink" Target="http://t.co/YFDkmtINYf" TargetMode="External"/><Relationship Id="rId6807" Type="http://schemas.openxmlformats.org/officeDocument/2006/relationships/hyperlink" Target="http://pbs.twimg.com/profile_images/743069682396233728/P8ImaieP_normal.jpg" TargetMode="External"/><Relationship Id="rId8979" Type="http://schemas.openxmlformats.org/officeDocument/2006/relationships/hyperlink" Target="https://pbs.twimg.com/profile_banners/174145542/1398307693" TargetMode="External"/><Relationship Id="rId11210" Type="http://schemas.openxmlformats.org/officeDocument/2006/relationships/hyperlink" Target="https://pbs.twimg.com/profile_banners/543714732/1460506694" TargetMode="External"/><Relationship Id="rId14780" Type="http://schemas.openxmlformats.org/officeDocument/2006/relationships/hyperlink" Target="https://pbs.twimg.com/profile_banners/1359403884/1401822274" TargetMode="External"/><Relationship Id="rId13382" Type="http://schemas.openxmlformats.org/officeDocument/2006/relationships/hyperlink" Target="http://pbs.twimg.com/profile_images/654260552743518209/MAy6e5zO_normal.jpg" TargetMode="External"/><Relationship Id="rId14433" Type="http://schemas.openxmlformats.org/officeDocument/2006/relationships/hyperlink" Target="http://pbs.twimg.com/profile_background_images/474654926199459840/f72axRzg.jpeg" TargetMode="External"/><Relationship Id="rId2390" Type="http://schemas.openxmlformats.org/officeDocument/2006/relationships/hyperlink" Target="https://twitter.com/zeroaumbilhao" TargetMode="External"/><Relationship Id="rId3441" Type="http://schemas.openxmlformats.org/officeDocument/2006/relationships/hyperlink" Target="http://pbs.twimg.com/profile_images/741699959150383104/B_aigZ_8_normal.jpg" TargetMode="External"/><Relationship Id="rId13035" Type="http://schemas.openxmlformats.org/officeDocument/2006/relationships/hyperlink" Target="http://abs.twimg.com/images/themes/theme1/bg.png" TargetMode="External"/><Relationship Id="rId362" Type="http://schemas.openxmlformats.org/officeDocument/2006/relationships/hyperlink" Target="http://pbs.twimg.com/profile_images/736063456470695939/_Qdo-sA6_normal.jpg" TargetMode="External"/><Relationship Id="rId2043" Type="http://schemas.openxmlformats.org/officeDocument/2006/relationships/hyperlink" Target="http://pbs.twimg.com/profile_background_images/434878276/tumblr_kug0t5SKRq1qa1uhio1_500_large_large.jpg" TargetMode="External"/><Relationship Id="rId6664" Type="http://schemas.openxmlformats.org/officeDocument/2006/relationships/hyperlink" Target="https://pbs.twimg.com/profile_banners/3897004573/1451497269" TargetMode="External"/><Relationship Id="rId7715" Type="http://schemas.openxmlformats.org/officeDocument/2006/relationships/hyperlink" Target="http://pbs.twimg.com/profile_images/729461773246603264/bajD4Ef8_normal.jpg" TargetMode="External"/><Relationship Id="rId5266" Type="http://schemas.openxmlformats.org/officeDocument/2006/relationships/hyperlink" Target="http://pbs.twimg.com/profile_images/643945698573090816/7wmGHYiR_normal.jpg" TargetMode="External"/><Relationship Id="rId6317" Type="http://schemas.openxmlformats.org/officeDocument/2006/relationships/hyperlink" Target="http://abs.twimg.com/images/themes/theme1/bg.png" TargetMode="External"/><Relationship Id="rId9887" Type="http://schemas.openxmlformats.org/officeDocument/2006/relationships/hyperlink" Target="http://pbs.twimg.com/profile_images/569573660634386432/waE5RRA8_normal.jpeg" TargetMode="External"/><Relationship Id="rId8489" Type="http://schemas.openxmlformats.org/officeDocument/2006/relationships/hyperlink" Target="http://t.co/qKK2d1zwvx" TargetMode="External"/><Relationship Id="rId12868" Type="http://schemas.openxmlformats.org/officeDocument/2006/relationships/hyperlink" Target="http://abs.twimg.com/images/themes/theme1/bg.png" TargetMode="External"/><Relationship Id="rId13919" Type="http://schemas.openxmlformats.org/officeDocument/2006/relationships/hyperlink" Target="https://twitter.com/pharmacy_today" TargetMode="External"/><Relationship Id="rId1876" Type="http://schemas.openxmlformats.org/officeDocument/2006/relationships/hyperlink" Target="https://pbs.twimg.com/profile_banners/2472399354/1465484460" TargetMode="External"/><Relationship Id="rId2927" Type="http://schemas.openxmlformats.org/officeDocument/2006/relationships/hyperlink" Target="https://twitter.com/womenworldnews1" TargetMode="External"/><Relationship Id="rId14290" Type="http://schemas.openxmlformats.org/officeDocument/2006/relationships/hyperlink" Target="http://pbs.twimg.com/profile_background_images/631264373525348352/1pF6-LeM.jpg" TargetMode="External"/><Relationship Id="rId1529" Type="http://schemas.openxmlformats.org/officeDocument/2006/relationships/hyperlink" Target="https://twitter.com/el_universal_mx" TargetMode="External"/><Relationship Id="rId5400" Type="http://schemas.openxmlformats.org/officeDocument/2006/relationships/hyperlink" Target="https://pbs.twimg.com/profile_banners/11763132/1398218493" TargetMode="External"/><Relationship Id="rId8970" Type="http://schemas.openxmlformats.org/officeDocument/2006/relationships/hyperlink" Target="https://pbs.twimg.com/profile_banners/442424200/1458755414" TargetMode="External"/><Relationship Id="rId11951" Type="http://schemas.openxmlformats.org/officeDocument/2006/relationships/hyperlink" Target="http://pbs.twimg.com/profile_images/738879721597984768/p7NGiEKD_normal.jpg" TargetMode="External"/><Relationship Id="rId4002" Type="http://schemas.openxmlformats.org/officeDocument/2006/relationships/hyperlink" Target="http://abs.twimg.com/images/themes/theme1/bg.png" TargetMode="External"/><Relationship Id="rId7572" Type="http://schemas.openxmlformats.org/officeDocument/2006/relationships/hyperlink" Target="http://abs.twimg.com/images/themes/theme1/bg.png" TargetMode="External"/><Relationship Id="rId8623" Type="http://schemas.openxmlformats.org/officeDocument/2006/relationships/hyperlink" Target="https://t.co/2f50CA4GLm" TargetMode="External"/><Relationship Id="rId10553" Type="http://schemas.openxmlformats.org/officeDocument/2006/relationships/hyperlink" Target="https://twitter.com/ptxofficial" TargetMode="External"/><Relationship Id="rId11604" Type="http://schemas.openxmlformats.org/officeDocument/2006/relationships/hyperlink" Target="http://pbs.twimg.com/profile_images/645032752111185920/7yp8WgMJ_normal.png" TargetMode="External"/><Relationship Id="rId6174" Type="http://schemas.openxmlformats.org/officeDocument/2006/relationships/hyperlink" Target="https://pbs.twimg.com/profile_banners/114555389/1462487775" TargetMode="External"/><Relationship Id="rId7225" Type="http://schemas.openxmlformats.org/officeDocument/2006/relationships/hyperlink" Target="http://abs.twimg.com/images/themes/theme1/bg.png" TargetMode="External"/><Relationship Id="rId10206" Type="http://schemas.openxmlformats.org/officeDocument/2006/relationships/hyperlink" Target="http://pbs.twimg.com/profile_images/695539310699925504/Gx8f4obu_normal.jpg" TargetMode="External"/><Relationship Id="rId2784" Type="http://schemas.openxmlformats.org/officeDocument/2006/relationships/hyperlink" Target="http://abs.twimg.com/images/themes/theme1/bg.png" TargetMode="External"/><Relationship Id="rId9397" Type="http://schemas.openxmlformats.org/officeDocument/2006/relationships/hyperlink" Target="http://pbs.twimg.com/profile_background_images/247567105/QueensLogo_colour.jpg" TargetMode="External"/><Relationship Id="rId12378" Type="http://schemas.openxmlformats.org/officeDocument/2006/relationships/hyperlink" Target="http://t.co/IlOtR68BnU" TargetMode="External"/><Relationship Id="rId13776" Type="http://schemas.openxmlformats.org/officeDocument/2006/relationships/hyperlink" Target="https://twitter.com/jornalismolider" TargetMode="External"/><Relationship Id="rId14827" Type="http://schemas.openxmlformats.org/officeDocument/2006/relationships/hyperlink" Target="http://pbs.twimg.com/profile_images/1165717176/e2fd589b-9cda-4f29-a669-e97f5283d76d_normal.jpg" TargetMode="External"/><Relationship Id="rId756" Type="http://schemas.openxmlformats.org/officeDocument/2006/relationships/hyperlink" Target="http://pbs.twimg.com/profile_background_images/378800000178882448/r_CqV_pu.png" TargetMode="External"/><Relationship Id="rId1386" Type="http://schemas.openxmlformats.org/officeDocument/2006/relationships/hyperlink" Target="http://pbs.twimg.com/profile_images/494822890416525312/5jilyjSC_normal.jpeg" TargetMode="External"/><Relationship Id="rId2437" Type="http://schemas.openxmlformats.org/officeDocument/2006/relationships/hyperlink" Target="https://twitter.com/shotadinhapsd" TargetMode="External"/><Relationship Id="rId3835" Type="http://schemas.openxmlformats.org/officeDocument/2006/relationships/hyperlink" Target="https://pbs.twimg.com/profile_banners/1931854772/1405337859" TargetMode="External"/><Relationship Id="rId13429" Type="http://schemas.openxmlformats.org/officeDocument/2006/relationships/hyperlink" Target="http://pbs.twimg.com/profile_images/1248859454/site_logo_normal.gif" TargetMode="External"/><Relationship Id="rId409" Type="http://schemas.openxmlformats.org/officeDocument/2006/relationships/hyperlink" Target="http://pbs.twimg.com/profile_images/871092671/Robby_Burns_normal.jpg" TargetMode="External"/><Relationship Id="rId1039" Type="http://schemas.openxmlformats.org/officeDocument/2006/relationships/hyperlink" Target="https://twitter.com/novelpulse" TargetMode="External"/><Relationship Id="rId13910" Type="http://schemas.openxmlformats.org/officeDocument/2006/relationships/hyperlink" Target="https://twitter.com/vicentelozadab" TargetMode="External"/><Relationship Id="rId92" Type="http://schemas.openxmlformats.org/officeDocument/2006/relationships/hyperlink" Target="https://pbs.twimg.com/profile_banners/615597661/1434476715" TargetMode="External"/><Relationship Id="rId7082" Type="http://schemas.openxmlformats.org/officeDocument/2006/relationships/hyperlink" Target="http://pbs.twimg.com/profile_images/660998381670502400/HBObLaHg_normal.jpg" TargetMode="External"/><Relationship Id="rId8480" Type="http://schemas.openxmlformats.org/officeDocument/2006/relationships/hyperlink" Target="http://t.co/UzSrK7WWbs" TargetMode="External"/><Relationship Id="rId9531" Type="http://schemas.openxmlformats.org/officeDocument/2006/relationships/hyperlink" Target="http://abs.twimg.com/images/themes/theme4/bg.gif" TargetMode="External"/><Relationship Id="rId11461" Type="http://schemas.openxmlformats.org/officeDocument/2006/relationships/hyperlink" Target="http://pbs.twimg.com/profile_background_images/378800000083042079/72ce14e4a51d1c8bc181fee706771311.jpeg" TargetMode="External"/><Relationship Id="rId12512" Type="http://schemas.openxmlformats.org/officeDocument/2006/relationships/hyperlink" Target="https://pbs.twimg.com/profile_banners/2307125264/1451937673" TargetMode="External"/><Relationship Id="rId1520" Type="http://schemas.openxmlformats.org/officeDocument/2006/relationships/hyperlink" Target="https://twitter.com/pcmag" TargetMode="External"/><Relationship Id="rId8133" Type="http://schemas.openxmlformats.org/officeDocument/2006/relationships/hyperlink" Target="http://pbs.twimg.com/profile_background_images/760750311/7748f974e44b18dbcdb17f7debca3011.jpeg" TargetMode="External"/><Relationship Id="rId10063" Type="http://schemas.openxmlformats.org/officeDocument/2006/relationships/hyperlink" Target="http://pbs.twimg.com/profile_images/489790543430307841/_o_1QzTB_normal.png" TargetMode="External"/><Relationship Id="rId11114" Type="http://schemas.openxmlformats.org/officeDocument/2006/relationships/hyperlink" Target="https://t.co/Yn9airJ559" TargetMode="External"/><Relationship Id="rId14684" Type="http://schemas.openxmlformats.org/officeDocument/2006/relationships/hyperlink" Target="http://t.co/f5GoXvOp5A" TargetMode="External"/><Relationship Id="rId3692" Type="http://schemas.openxmlformats.org/officeDocument/2006/relationships/hyperlink" Target="http://abs.twimg.com/images/themes/theme1/bg.png" TargetMode="External"/><Relationship Id="rId4743" Type="http://schemas.openxmlformats.org/officeDocument/2006/relationships/hyperlink" Target="http://pbs.twimg.com/profile_images/565333331152084992/xVXXDklS_normal.jpeg" TargetMode="External"/><Relationship Id="rId13286" Type="http://schemas.openxmlformats.org/officeDocument/2006/relationships/hyperlink" Target="http://pbs.twimg.com/profile_images/449973459171287040/N9tlG_05_normal.jpeg" TargetMode="External"/><Relationship Id="rId14337" Type="http://schemas.openxmlformats.org/officeDocument/2006/relationships/hyperlink" Target="http://pbs.twimg.com/profile_images/506807226078474241/nCEi-_rS_normal.jpeg" TargetMode="External"/><Relationship Id="rId2294" Type="http://schemas.openxmlformats.org/officeDocument/2006/relationships/hyperlink" Target="http://pbs.twimg.com/profile_images/611712322164273154/AWdC9x1q_normal.jpg" TargetMode="External"/><Relationship Id="rId3345" Type="http://schemas.openxmlformats.org/officeDocument/2006/relationships/hyperlink" Target="http://pbs.twimg.com/profile_images/716583674775351296/IiWGtf6L_normal.jpg" TargetMode="External"/><Relationship Id="rId266" Type="http://schemas.openxmlformats.org/officeDocument/2006/relationships/hyperlink" Target="http://abs.twimg.com/images/themes/theme14/bg.gif" TargetMode="External"/><Relationship Id="rId6568" Type="http://schemas.openxmlformats.org/officeDocument/2006/relationships/hyperlink" Target="http://pbs.twimg.com/profile_images/741812512002347010/VaDNeUS1_normal.jpg" TargetMode="External"/><Relationship Id="rId7619" Type="http://schemas.openxmlformats.org/officeDocument/2006/relationships/hyperlink" Target="http://t.co/F4QAq8Q26O" TargetMode="External"/><Relationship Id="rId7966" Type="http://schemas.openxmlformats.org/officeDocument/2006/relationships/hyperlink" Target="http://pbs.twimg.com/profile_background_images/845035154/2bc6e46f107fb3790f84b3fd1d305750.jpeg" TargetMode="External"/><Relationship Id="rId10947" Type="http://schemas.openxmlformats.org/officeDocument/2006/relationships/hyperlink" Target="https://twitter.com/curiousvibe" TargetMode="External"/><Relationship Id="rId9041" Type="http://schemas.openxmlformats.org/officeDocument/2006/relationships/hyperlink" Target="https://pbs.twimg.com/profile_banners/1319376320/1465931587" TargetMode="External"/><Relationship Id="rId13420" Type="http://schemas.openxmlformats.org/officeDocument/2006/relationships/hyperlink" Target="http://pbs.twimg.com/profile_images/742701776428797952/-t6nmbYc_normal.jpg" TargetMode="External"/><Relationship Id="rId1030" Type="http://schemas.openxmlformats.org/officeDocument/2006/relationships/hyperlink" Target="https://twitter.com/fumihidro" TargetMode="External"/><Relationship Id="rId12022" Type="http://schemas.openxmlformats.org/officeDocument/2006/relationships/hyperlink" Target="https://twitter.com/tieco_" TargetMode="External"/><Relationship Id="rId400" Type="http://schemas.openxmlformats.org/officeDocument/2006/relationships/hyperlink" Target="http://pbs.twimg.com/profile_images/722481822769246209/u7nfjLG__normal.jpg" TargetMode="External"/><Relationship Id="rId5651" Type="http://schemas.openxmlformats.org/officeDocument/2006/relationships/hyperlink" Target="https://pbs.twimg.com/profile_banners/1390829114/1367284500" TargetMode="External"/><Relationship Id="rId6702" Type="http://schemas.openxmlformats.org/officeDocument/2006/relationships/hyperlink" Target="http://abs.twimg.com/images/themes/theme1/bg.png" TargetMode="External"/><Relationship Id="rId14194" Type="http://schemas.openxmlformats.org/officeDocument/2006/relationships/hyperlink" Target="http://pbs.twimg.com/profile_images/731105250095058944/M3dmjFkw_normal.jpg" TargetMode="External"/><Relationship Id="rId15245" Type="http://schemas.openxmlformats.org/officeDocument/2006/relationships/hyperlink" Target="https://pbs.twimg.com/profile_banners/564685806/1443707288" TargetMode="External"/><Relationship Id="rId4253" Type="http://schemas.openxmlformats.org/officeDocument/2006/relationships/hyperlink" Target="http://pbs.twimg.com/profile_background_images/378800000093812105/7dd0909707c2f2864fcf0c38155230a3.jpeg" TargetMode="External"/><Relationship Id="rId5304" Type="http://schemas.openxmlformats.org/officeDocument/2006/relationships/hyperlink" Target="https://pbs.twimg.com/profile_banners/738045383922814976/1464799320" TargetMode="External"/><Relationship Id="rId8874" Type="http://schemas.openxmlformats.org/officeDocument/2006/relationships/hyperlink" Target="https://pbs.twimg.com/profile_banners/722071284524400640/1463153892" TargetMode="External"/><Relationship Id="rId9925" Type="http://schemas.openxmlformats.org/officeDocument/2006/relationships/hyperlink" Target="http://pbs.twimg.com/profile_images/736628894552469504/DCKliwU__normal.jpg" TargetMode="External"/><Relationship Id="rId7476" Type="http://schemas.openxmlformats.org/officeDocument/2006/relationships/hyperlink" Target="https://pbs.twimg.com/profile_banners/539823414/1372585596" TargetMode="External"/><Relationship Id="rId8527" Type="http://schemas.openxmlformats.org/officeDocument/2006/relationships/hyperlink" Target="https://t.co/GNQmLGBnuC" TargetMode="External"/><Relationship Id="rId10457" Type="http://schemas.openxmlformats.org/officeDocument/2006/relationships/hyperlink" Target="http://pbs.twimg.com/profile_images/463474634810064896/ijj9ajiz_normal.jpeg" TargetMode="External"/><Relationship Id="rId11855" Type="http://schemas.openxmlformats.org/officeDocument/2006/relationships/hyperlink" Target="https://twitter.com/vi_conz" TargetMode="External"/><Relationship Id="rId12906" Type="http://schemas.openxmlformats.org/officeDocument/2006/relationships/hyperlink" Target="http://abs.twimg.com/images/themes/theme2/bg.gif" TargetMode="External"/><Relationship Id="rId1914" Type="http://schemas.openxmlformats.org/officeDocument/2006/relationships/hyperlink" Target="http://pbs.twimg.com/profile_background_images/409256021/1236-3D-Fantasy-Wallpaper.jpeg" TargetMode="External"/><Relationship Id="rId6078" Type="http://schemas.openxmlformats.org/officeDocument/2006/relationships/hyperlink" Target="http://pbs.twimg.com/profile_images/378800000014451495/c0f95118cfcb0c71b8bc4969ef31ed77_normal.jpeg" TargetMode="External"/><Relationship Id="rId7129" Type="http://schemas.openxmlformats.org/officeDocument/2006/relationships/hyperlink" Target="http://pbs.twimg.com/profile_images/743192089148612608/cbsLG0sD_normal.jpg" TargetMode="External"/><Relationship Id="rId11508" Type="http://schemas.openxmlformats.org/officeDocument/2006/relationships/hyperlink" Target="http://pbs.twimg.com/profile_images/742951798537883649/SMfn_rWd_normal.jpg" TargetMode="External"/><Relationship Id="rId2688" Type="http://schemas.openxmlformats.org/officeDocument/2006/relationships/hyperlink" Target="https://pbs.twimg.com/profile_banners/50434933/1398538040" TargetMode="External"/><Relationship Id="rId3739" Type="http://schemas.openxmlformats.org/officeDocument/2006/relationships/hyperlink" Target="http://pbs.twimg.com/profile_images/739615432341106692/g2AwIuPf_normal.jpg" TargetMode="External"/><Relationship Id="rId5161" Type="http://schemas.openxmlformats.org/officeDocument/2006/relationships/hyperlink" Target="http://pbs.twimg.com/profile_images/378800000448829747/080fc2ec8d757abefc1b001bf6c9bdcb_normal.jpeg" TargetMode="External"/><Relationship Id="rId7610" Type="http://schemas.openxmlformats.org/officeDocument/2006/relationships/hyperlink" Target="https://twitter.com/ofutpelomundo" TargetMode="External"/><Relationship Id="rId6212" Type="http://schemas.openxmlformats.org/officeDocument/2006/relationships/hyperlink" Target="https://pbs.twimg.com/profile_banners/1452636548/1446522805" TargetMode="External"/><Relationship Id="rId9782" Type="http://schemas.openxmlformats.org/officeDocument/2006/relationships/hyperlink" Target="http://pbs.twimg.com/profile_background_images/567052452847812608/zeFlUBHi.jpeg" TargetMode="External"/><Relationship Id="rId12763" Type="http://schemas.openxmlformats.org/officeDocument/2006/relationships/hyperlink" Target="https://pbs.twimg.com/profile_banners/188145786/1391730095" TargetMode="External"/><Relationship Id="rId13814" Type="http://schemas.openxmlformats.org/officeDocument/2006/relationships/hyperlink" Target="https://twitter.com/newsmedical" TargetMode="External"/><Relationship Id="rId1771" Type="http://schemas.openxmlformats.org/officeDocument/2006/relationships/hyperlink" Target="https://pbs.twimg.com/profile_banners/96857244/1464897235" TargetMode="External"/><Relationship Id="rId2822" Type="http://schemas.openxmlformats.org/officeDocument/2006/relationships/hyperlink" Target="http://pbs.twimg.com/profile_images/582382820552806400/nHSss6Xa_normal.jpg" TargetMode="External"/><Relationship Id="rId8384" Type="http://schemas.openxmlformats.org/officeDocument/2006/relationships/hyperlink" Target="http://pbs.twimg.com/profile_background_images/378800000146580686/rBOYPPXs.jpeg" TargetMode="External"/><Relationship Id="rId9435" Type="http://schemas.openxmlformats.org/officeDocument/2006/relationships/hyperlink" Target="http://pbs.twimg.com/profile_background_images/372474934/65587121.14.jpg" TargetMode="External"/><Relationship Id="rId11365" Type="http://schemas.openxmlformats.org/officeDocument/2006/relationships/hyperlink" Target="http://abs.twimg.com/images/themes/theme1/bg.png" TargetMode="External"/><Relationship Id="rId12416" Type="http://schemas.openxmlformats.org/officeDocument/2006/relationships/hyperlink" Target="https://t.co/n549Z2YDiq" TargetMode="External"/><Relationship Id="rId1424" Type="http://schemas.openxmlformats.org/officeDocument/2006/relationships/hyperlink" Target="http://pbs.twimg.com/profile_images/661157534107983877/wAKTiyA0_normal.jpg" TargetMode="External"/><Relationship Id="rId4994" Type="http://schemas.openxmlformats.org/officeDocument/2006/relationships/hyperlink" Target="https://twitter.com/discoverbrazilm" TargetMode="External"/><Relationship Id="rId8037" Type="http://schemas.openxmlformats.org/officeDocument/2006/relationships/hyperlink" Target="http://t.co/EZpZ34EAB3" TargetMode="External"/><Relationship Id="rId11018" Type="http://schemas.openxmlformats.org/officeDocument/2006/relationships/hyperlink" Target="https://twitter.com/lenrique64" TargetMode="External"/><Relationship Id="rId14588" Type="http://schemas.openxmlformats.org/officeDocument/2006/relationships/hyperlink" Target="https://twitter.com/ticomachado" TargetMode="External"/><Relationship Id="rId3596" Type="http://schemas.openxmlformats.org/officeDocument/2006/relationships/hyperlink" Target="https://twitter.com/whistleblowerny" TargetMode="External"/><Relationship Id="rId4647" Type="http://schemas.openxmlformats.org/officeDocument/2006/relationships/hyperlink" Target="https://pbs.twimg.com/profile_banners/387224095/1438457849" TargetMode="External"/><Relationship Id="rId2198" Type="http://schemas.openxmlformats.org/officeDocument/2006/relationships/hyperlink" Target="http://pbs.twimg.com/profile_images/2430358941/f7db14b3-35f9-4f24-8b95-59dc6a50ac11_normal.png" TargetMode="External"/><Relationship Id="rId3249" Type="http://schemas.openxmlformats.org/officeDocument/2006/relationships/hyperlink" Target="http://pbs.twimg.com/profile_background_images/490602200507228160/1Ak9dfG0.jpeg" TargetMode="External"/><Relationship Id="rId7120" Type="http://schemas.openxmlformats.org/officeDocument/2006/relationships/hyperlink" Target="http://pbs.twimg.com/profile_images/672516624461656064/8HDoyKrD_normal.jpg" TargetMode="External"/><Relationship Id="rId9292" Type="http://schemas.openxmlformats.org/officeDocument/2006/relationships/hyperlink" Target="http://pbs.twimg.com/profile_background_images/554196956/Tree_in_Mist_33575177.jpg" TargetMode="External"/><Relationship Id="rId10101" Type="http://schemas.openxmlformats.org/officeDocument/2006/relationships/hyperlink" Target="http://pbs.twimg.com/profile_images/662057976597909504/x0gmLo9o_normal.jpg" TargetMode="External"/><Relationship Id="rId13671" Type="http://schemas.openxmlformats.org/officeDocument/2006/relationships/hyperlink" Target="https://twitter.com/bmgfoundation" TargetMode="External"/><Relationship Id="rId14722" Type="http://schemas.openxmlformats.org/officeDocument/2006/relationships/hyperlink" Target="https://pbs.twimg.com/profile_banners/4431786989/1449706199" TargetMode="External"/><Relationship Id="rId3730" Type="http://schemas.openxmlformats.org/officeDocument/2006/relationships/hyperlink" Target="http://pbs.twimg.com/profile_images/742473103511584769/880amuDW_normal.jpg" TargetMode="External"/><Relationship Id="rId12273" Type="http://schemas.openxmlformats.org/officeDocument/2006/relationships/hyperlink" Target="https://twitter.com/stormrider27" TargetMode="External"/><Relationship Id="rId13324" Type="http://schemas.openxmlformats.org/officeDocument/2006/relationships/hyperlink" Target="http://pbs.twimg.com/profile_images/2294340734/j8tkweh0x5q6hxlzlvyx_normal.png" TargetMode="External"/><Relationship Id="rId651" Type="http://schemas.openxmlformats.org/officeDocument/2006/relationships/hyperlink" Target="https://t.co/0F5h0Z6t7Z" TargetMode="External"/><Relationship Id="rId1281" Type="http://schemas.openxmlformats.org/officeDocument/2006/relationships/hyperlink" Target="http://abs.twimg.com/images/themes/theme18/bg.gif" TargetMode="External"/><Relationship Id="rId2332" Type="http://schemas.openxmlformats.org/officeDocument/2006/relationships/hyperlink" Target="https://twitter.com/carlabenskin" TargetMode="External"/><Relationship Id="rId6953" Type="http://schemas.openxmlformats.org/officeDocument/2006/relationships/hyperlink" Target="https://pbs.twimg.com/profile_banners/2303861328/1465678885" TargetMode="External"/><Relationship Id="rId304" Type="http://schemas.openxmlformats.org/officeDocument/2006/relationships/hyperlink" Target="http://pbs.twimg.com/profile_background_images/344918034408778990/7be35d8f07e228e98e9454bb62bd57b5.jpeg" TargetMode="External"/><Relationship Id="rId5555" Type="http://schemas.openxmlformats.org/officeDocument/2006/relationships/hyperlink" Target="http://pbs.twimg.com/profile_background_images/559673914/Hollowbody_5.gif" TargetMode="External"/><Relationship Id="rId6606" Type="http://schemas.openxmlformats.org/officeDocument/2006/relationships/hyperlink" Target="https://t.co/nBvLShOfyG" TargetMode="External"/><Relationship Id="rId14098" Type="http://schemas.openxmlformats.org/officeDocument/2006/relationships/hyperlink" Target="https://twitter.com/isabelrivero70" TargetMode="External"/><Relationship Id="rId15149" Type="http://schemas.openxmlformats.org/officeDocument/2006/relationships/hyperlink" Target="https://twitter.com/rocatanho" TargetMode="External"/><Relationship Id="rId4157" Type="http://schemas.openxmlformats.org/officeDocument/2006/relationships/hyperlink" Target="http://pbs.twimg.com/profile_background_images/874621684/531b2a0986030712db941ac4bac37676.png" TargetMode="External"/><Relationship Id="rId5208" Type="http://schemas.openxmlformats.org/officeDocument/2006/relationships/hyperlink" Target="https://twitter.com/reallifeautism" TargetMode="External"/><Relationship Id="rId8778" Type="http://schemas.openxmlformats.org/officeDocument/2006/relationships/hyperlink" Target="https://pbs.twimg.com/profile_banners/2440509499/1427318776" TargetMode="External"/><Relationship Id="rId9829" Type="http://schemas.openxmlformats.org/officeDocument/2006/relationships/hyperlink" Target="http://pbs.twimg.com/profile_images/742060133715447808/aEUei9Vb_normal.jpg" TargetMode="External"/><Relationship Id="rId11759" Type="http://schemas.openxmlformats.org/officeDocument/2006/relationships/hyperlink" Target="https://twitter.com/leonardoeyespea" TargetMode="External"/><Relationship Id="rId1818" Type="http://schemas.openxmlformats.org/officeDocument/2006/relationships/hyperlink" Target="https://pbs.twimg.com/profile_banners/710311867680493568/1459388592" TargetMode="External"/><Relationship Id="rId3240" Type="http://schemas.openxmlformats.org/officeDocument/2006/relationships/hyperlink" Target="http://abs.twimg.com/images/themes/theme1/bg.png" TargetMode="External"/><Relationship Id="rId13181" Type="http://schemas.openxmlformats.org/officeDocument/2006/relationships/hyperlink" Target="http://abs.twimg.com/sticky/default_profile_images/default_profile_2_normal.png" TargetMode="External"/><Relationship Id="rId14232" Type="http://schemas.openxmlformats.org/officeDocument/2006/relationships/hyperlink" Target="https://twitter.com/factortierra" TargetMode="External"/><Relationship Id="rId161" Type="http://schemas.openxmlformats.org/officeDocument/2006/relationships/hyperlink" Target="https://pbs.twimg.com/profile_banners/56889715/1420479823" TargetMode="External"/><Relationship Id="rId7861" Type="http://schemas.openxmlformats.org/officeDocument/2006/relationships/hyperlink" Target="http://pbs.twimg.com/profile_images/677239040416985088/z-Vwk5As_normal.jpg" TargetMode="External"/><Relationship Id="rId8912" Type="http://schemas.openxmlformats.org/officeDocument/2006/relationships/hyperlink" Target="https://pbs.twimg.com/profile_banners/126424795/1446606044" TargetMode="External"/><Relationship Id="rId10842" Type="http://schemas.openxmlformats.org/officeDocument/2006/relationships/hyperlink" Target="https://twitter.com/publichealthrr" TargetMode="External"/><Relationship Id="rId6463" Type="http://schemas.openxmlformats.org/officeDocument/2006/relationships/hyperlink" Target="https://twitter.com/xaviersep" TargetMode="External"/><Relationship Id="rId7514" Type="http://schemas.openxmlformats.org/officeDocument/2006/relationships/hyperlink" Target="http://pbs.twimg.com/profile_images/689358184935473152/1aNsPVXR_normal.jpg" TargetMode="External"/><Relationship Id="rId5065" Type="http://schemas.openxmlformats.org/officeDocument/2006/relationships/hyperlink" Target="http://pbs.twimg.com/profile_images/518947865318924288/Kc3zjtRA_normal.jpeg" TargetMode="External"/><Relationship Id="rId6116" Type="http://schemas.openxmlformats.org/officeDocument/2006/relationships/hyperlink" Target="https://t.co/tjKzzNtOo3" TargetMode="External"/><Relationship Id="rId9686" Type="http://schemas.openxmlformats.org/officeDocument/2006/relationships/hyperlink" Target="http://abs.twimg.com/images/themes/theme1/bg.png" TargetMode="External"/><Relationship Id="rId12667" Type="http://schemas.openxmlformats.org/officeDocument/2006/relationships/hyperlink" Target="https://pbs.twimg.com/profile_banners/16973333/1462460070" TargetMode="External"/><Relationship Id="rId1675" Type="http://schemas.openxmlformats.org/officeDocument/2006/relationships/hyperlink" Target="http://t.co/CzvtWPd0Q9" TargetMode="External"/><Relationship Id="rId2726" Type="http://schemas.openxmlformats.org/officeDocument/2006/relationships/hyperlink" Target="https://pbs.twimg.com/profile_banners/211005450/1427022023" TargetMode="External"/><Relationship Id="rId8288" Type="http://schemas.openxmlformats.org/officeDocument/2006/relationships/hyperlink" Target="https://twitter.com/mercadosaldia" TargetMode="External"/><Relationship Id="rId9339" Type="http://schemas.openxmlformats.org/officeDocument/2006/relationships/hyperlink" Target="http://pbs.twimg.com/profile_background_images/330573316/BLACK.gif" TargetMode="External"/><Relationship Id="rId11269" Type="http://schemas.openxmlformats.org/officeDocument/2006/relationships/hyperlink" Target="https://pbs.twimg.com/profile_banners/1629962330/1402577059" TargetMode="External"/><Relationship Id="rId13718" Type="http://schemas.openxmlformats.org/officeDocument/2006/relationships/hyperlink" Target="https://twitter.com/nyy001" TargetMode="External"/><Relationship Id="rId15140" Type="http://schemas.openxmlformats.org/officeDocument/2006/relationships/hyperlink" Target="https://twitter.com/matomenihon" TargetMode="External"/><Relationship Id="rId1328" Type="http://schemas.openxmlformats.org/officeDocument/2006/relationships/hyperlink" Target="http://abs.twimg.com/images/themes/theme1/bg.png" TargetMode="External"/><Relationship Id="rId4898" Type="http://schemas.openxmlformats.org/officeDocument/2006/relationships/hyperlink" Target="https://pbs.twimg.com/profile_banners/2898756616/1463513532" TargetMode="External"/><Relationship Id="rId5949" Type="http://schemas.openxmlformats.org/officeDocument/2006/relationships/hyperlink" Target="https://twitter.com/cntraveler" TargetMode="External"/><Relationship Id="rId7371" Type="http://schemas.openxmlformats.org/officeDocument/2006/relationships/hyperlink" Target="http://abs.twimg.com/images/themes/theme1/bg.png" TargetMode="External"/><Relationship Id="rId9820" Type="http://schemas.openxmlformats.org/officeDocument/2006/relationships/hyperlink" Target="http://pbs.twimg.com/profile_background_images/459730453398695936/wfO01ruP.jpeg" TargetMode="External"/><Relationship Id="rId11750" Type="http://schemas.openxmlformats.org/officeDocument/2006/relationships/hyperlink" Target="https://twitter.com/_daniellar7" TargetMode="External"/><Relationship Id="rId12801" Type="http://schemas.openxmlformats.org/officeDocument/2006/relationships/hyperlink" Target="https://pbs.twimg.com/profile_banners/6653022/1465513722" TargetMode="External"/><Relationship Id="rId34" Type="http://schemas.openxmlformats.org/officeDocument/2006/relationships/hyperlink" Target="https://t.co/3RWkbpzXUX" TargetMode="External"/><Relationship Id="rId7024" Type="http://schemas.openxmlformats.org/officeDocument/2006/relationships/hyperlink" Target="http://pbs.twimg.com/profile_images/442356920897126400/ARU9lavd_normal.png" TargetMode="External"/><Relationship Id="rId8422" Type="http://schemas.openxmlformats.org/officeDocument/2006/relationships/hyperlink" Target="http://pbs.twimg.com/profile_images/710197625119584256/Vm-MpJ7E_normal.jpg" TargetMode="External"/><Relationship Id="rId10352" Type="http://schemas.openxmlformats.org/officeDocument/2006/relationships/hyperlink" Target="http://pbs.twimg.com/profile_images/655784177359568896/g70hiPTk_normal.jpg" TargetMode="External"/><Relationship Id="rId11403" Type="http://schemas.openxmlformats.org/officeDocument/2006/relationships/hyperlink" Target="http://abs.twimg.com/images/themes/theme1/bg.png" TargetMode="External"/><Relationship Id="rId14973" Type="http://schemas.openxmlformats.org/officeDocument/2006/relationships/hyperlink" Target="https://pbs.twimg.com/profile_banners/2829627993/1455740565" TargetMode="External"/><Relationship Id="rId3981" Type="http://schemas.openxmlformats.org/officeDocument/2006/relationships/hyperlink" Target="https://pbs.twimg.com/profile_banners/57917441/1412204277" TargetMode="External"/><Relationship Id="rId10005" Type="http://schemas.openxmlformats.org/officeDocument/2006/relationships/hyperlink" Target="http://pbs.twimg.com/profile_images/737406686055534592/IcPZMntx_normal.jpg" TargetMode="External"/><Relationship Id="rId13575" Type="http://schemas.openxmlformats.org/officeDocument/2006/relationships/hyperlink" Target="https://twitter.com/wandersonsamp17" TargetMode="External"/><Relationship Id="rId14626" Type="http://schemas.openxmlformats.org/officeDocument/2006/relationships/hyperlink" Target="http://pbs.twimg.com/profile_images/727899183844368384/BCzieehI_normal.jpg" TargetMode="External"/><Relationship Id="rId2583" Type="http://schemas.openxmlformats.org/officeDocument/2006/relationships/hyperlink" Target="http://abs.twimg.com/images/themes/theme1/bg.png" TargetMode="External"/><Relationship Id="rId3634" Type="http://schemas.openxmlformats.org/officeDocument/2006/relationships/hyperlink" Target="https://t.co/M4naJlmRYc" TargetMode="External"/><Relationship Id="rId9196" Type="http://schemas.openxmlformats.org/officeDocument/2006/relationships/hyperlink" Target="https://pbs.twimg.com/profile_banners/24379166/1368497448" TargetMode="External"/><Relationship Id="rId12177" Type="http://schemas.openxmlformats.org/officeDocument/2006/relationships/hyperlink" Target="http://pbs.twimg.com/profile_background_images/485159432993505280/o_Eyf0R3.jpeg" TargetMode="External"/><Relationship Id="rId13228" Type="http://schemas.openxmlformats.org/officeDocument/2006/relationships/hyperlink" Target="http://pbs.twimg.com/profile_images/742272382312681472/hsITOt3w_normal.jpg" TargetMode="External"/><Relationship Id="rId555" Type="http://schemas.openxmlformats.org/officeDocument/2006/relationships/hyperlink" Target="https://twitter.com/virolcolombia" TargetMode="External"/><Relationship Id="rId1185" Type="http://schemas.openxmlformats.org/officeDocument/2006/relationships/hyperlink" Target="https://pbs.twimg.com/profile_banners/3128786688/1457660114" TargetMode="External"/><Relationship Id="rId2236" Type="http://schemas.openxmlformats.org/officeDocument/2006/relationships/hyperlink" Target="http://pbs.twimg.com/profile_images/477478851270828034/IC7VSiUD_normal.png" TargetMode="External"/><Relationship Id="rId6857" Type="http://schemas.openxmlformats.org/officeDocument/2006/relationships/hyperlink" Target="https://twitter.com/following_job" TargetMode="External"/><Relationship Id="rId7908" Type="http://schemas.openxmlformats.org/officeDocument/2006/relationships/hyperlink" Target="https://twitter.com/davidjones720" TargetMode="External"/><Relationship Id="rId208" Type="http://schemas.openxmlformats.org/officeDocument/2006/relationships/hyperlink" Target="http://pbs.twimg.com/profile_background_images/453604646242631680/PHWlZfL_.jpeg" TargetMode="External"/><Relationship Id="rId5459" Type="http://schemas.openxmlformats.org/officeDocument/2006/relationships/hyperlink" Target="http://pbs.twimg.com/profile_images/689429483548356612/VrMm1aMz_normal.jpg" TargetMode="External"/><Relationship Id="rId9330" Type="http://schemas.openxmlformats.org/officeDocument/2006/relationships/hyperlink" Target="http://pbs.twimg.com/profile_background_images/407069180/tumblr_lbjh2n7EVV1qd9d5bo1_500.jpg" TargetMode="External"/><Relationship Id="rId11260" Type="http://schemas.openxmlformats.org/officeDocument/2006/relationships/hyperlink" Target="https://pbs.twimg.com/profile_banners/238088181/1456256167" TargetMode="External"/><Relationship Id="rId12311" Type="http://schemas.openxmlformats.org/officeDocument/2006/relationships/hyperlink" Target="https://t.co/3mK25LD1cZ" TargetMode="External"/><Relationship Id="rId5940" Type="http://schemas.openxmlformats.org/officeDocument/2006/relationships/hyperlink" Target="https://twitter.com/pregnancybee" TargetMode="External"/><Relationship Id="rId14483" Type="http://schemas.openxmlformats.org/officeDocument/2006/relationships/hyperlink" Target="https://twitter.com/luciamoura00" TargetMode="External"/><Relationship Id="rId2093" Type="http://schemas.openxmlformats.org/officeDocument/2006/relationships/hyperlink" Target="http://abs.twimg.com/images/themes/theme14/bg.gif" TargetMode="External"/><Relationship Id="rId3491" Type="http://schemas.openxmlformats.org/officeDocument/2006/relationships/hyperlink" Target="https://twitter.com/gadgetpolice" TargetMode="External"/><Relationship Id="rId4542" Type="http://schemas.openxmlformats.org/officeDocument/2006/relationships/hyperlink" Target="https://t.co/EltFNcF1ED" TargetMode="External"/><Relationship Id="rId13085" Type="http://schemas.openxmlformats.org/officeDocument/2006/relationships/hyperlink" Target="http://abs.twimg.com/images/themes/theme1/bg.png" TargetMode="External"/><Relationship Id="rId14136" Type="http://schemas.openxmlformats.org/officeDocument/2006/relationships/hyperlink" Target="https://pbs.twimg.com/profile_banners/1043123833/1403443694" TargetMode="External"/><Relationship Id="rId3144" Type="http://schemas.openxmlformats.org/officeDocument/2006/relationships/hyperlink" Target="https://pbs.twimg.com/profile_banners/138647706/1384989718" TargetMode="External"/><Relationship Id="rId7765" Type="http://schemas.openxmlformats.org/officeDocument/2006/relationships/hyperlink" Target="https://pbs.twimg.com/profile_banners/3298339405/1465940152" TargetMode="External"/><Relationship Id="rId8816" Type="http://schemas.openxmlformats.org/officeDocument/2006/relationships/hyperlink" Target="https://pbs.twimg.com/profile_banners/2814474593/1457367758" TargetMode="External"/><Relationship Id="rId10746" Type="http://schemas.openxmlformats.org/officeDocument/2006/relationships/hyperlink" Target="https://twitter.com/gabri0402" TargetMode="External"/><Relationship Id="rId6367" Type="http://schemas.openxmlformats.org/officeDocument/2006/relationships/hyperlink" Target="http://pbs.twimg.com/profile_images/743250813632536576/GpN1ISoz_normal.jpg" TargetMode="External"/><Relationship Id="rId7418" Type="http://schemas.openxmlformats.org/officeDocument/2006/relationships/hyperlink" Target="http://pbs.twimg.com/profile_images/723307103469879296/aYukrysC_normal.jpg" TargetMode="External"/><Relationship Id="rId13969" Type="http://schemas.openxmlformats.org/officeDocument/2006/relationships/hyperlink" Target="http://t.co/oOqZ6avv3j" TargetMode="External"/><Relationship Id="rId1579" Type="http://schemas.openxmlformats.org/officeDocument/2006/relationships/hyperlink" Target="https://twitter.com/ravenplays01" TargetMode="External"/><Relationship Id="rId2977" Type="http://schemas.openxmlformats.org/officeDocument/2006/relationships/hyperlink" Target="https://pbs.twimg.com/profile_banners/742877094120726534/1465956484" TargetMode="External"/><Relationship Id="rId5450" Type="http://schemas.openxmlformats.org/officeDocument/2006/relationships/hyperlink" Target="http://abs.twimg.com/sticky/default_profile_images/default_profile_0_normal.png" TargetMode="External"/><Relationship Id="rId15044" Type="http://schemas.openxmlformats.org/officeDocument/2006/relationships/hyperlink" Target="http://abs.twimg.com/images/themes/theme1/bg.png" TargetMode="External"/><Relationship Id="rId949" Type="http://schemas.openxmlformats.org/officeDocument/2006/relationships/hyperlink" Target="http://pbs.twimg.com/profile_images/664460657127989249/Oe0VZvt9_normal.jpg" TargetMode="External"/><Relationship Id="rId4052" Type="http://schemas.openxmlformats.org/officeDocument/2006/relationships/hyperlink" Target="http://pbs.twimg.com/profile_images/706895316113428481/hVlm7J5Q_normal.jpg" TargetMode="External"/><Relationship Id="rId5103" Type="http://schemas.openxmlformats.org/officeDocument/2006/relationships/hyperlink" Target="https://t.co/SI7emD3NN8" TargetMode="External"/><Relationship Id="rId6501" Type="http://schemas.openxmlformats.org/officeDocument/2006/relationships/hyperlink" Target="https://twitter.com/refugeewatcher" TargetMode="External"/><Relationship Id="rId8673" Type="http://schemas.openxmlformats.org/officeDocument/2006/relationships/hyperlink" Target="https://t.co/henYxDJb8R" TargetMode="External"/><Relationship Id="rId9724" Type="http://schemas.openxmlformats.org/officeDocument/2006/relationships/hyperlink" Target="http://abs.twimg.com/images/themes/theme14/bg.gif" TargetMode="External"/><Relationship Id="rId11654" Type="http://schemas.openxmlformats.org/officeDocument/2006/relationships/hyperlink" Target="http://pbs.twimg.com/profile_images/735133054851817472/-E77M1H1_normal.jpg" TargetMode="External"/><Relationship Id="rId12705" Type="http://schemas.openxmlformats.org/officeDocument/2006/relationships/hyperlink" Target="https://pbs.twimg.com/profile_banners/3035634431/1423869442" TargetMode="External"/><Relationship Id="rId1713" Type="http://schemas.openxmlformats.org/officeDocument/2006/relationships/hyperlink" Target="http://t.co/im4xibWfoQ" TargetMode="External"/><Relationship Id="rId7275" Type="http://schemas.openxmlformats.org/officeDocument/2006/relationships/hyperlink" Target="http://abs.twimg.com/images/themes/theme1/bg.png" TargetMode="External"/><Relationship Id="rId8326" Type="http://schemas.openxmlformats.org/officeDocument/2006/relationships/hyperlink" Target="https://t.co/GwH7oc7iNH" TargetMode="External"/><Relationship Id="rId10256" Type="http://schemas.openxmlformats.org/officeDocument/2006/relationships/hyperlink" Target="http://pbs.twimg.com/profile_images/726503320148385792/v_J5FKXR_normal.jpg" TargetMode="External"/><Relationship Id="rId11307" Type="http://schemas.openxmlformats.org/officeDocument/2006/relationships/hyperlink" Target="https://pbs.twimg.com/profile_banners/365044164/1465296082" TargetMode="External"/><Relationship Id="rId14877" Type="http://schemas.openxmlformats.org/officeDocument/2006/relationships/hyperlink" Target="https://twitter.com/heisenpress" TargetMode="External"/><Relationship Id="rId3885" Type="http://schemas.openxmlformats.org/officeDocument/2006/relationships/hyperlink" Target="http://pbs.twimg.com/profile_images/611290101147140096/Lig79Diy_normal.jpg" TargetMode="External"/><Relationship Id="rId4936" Type="http://schemas.openxmlformats.org/officeDocument/2006/relationships/hyperlink" Target="http://pbs.twimg.com/profile_background_images/446890774156677120/dOQ3pX27.jpeg" TargetMode="External"/><Relationship Id="rId13479" Type="http://schemas.openxmlformats.org/officeDocument/2006/relationships/hyperlink" Target="http://pbs.twimg.com/profile_images/611885241393901568/wWWe1LKE_normal.jpg" TargetMode="External"/><Relationship Id="rId2487" Type="http://schemas.openxmlformats.org/officeDocument/2006/relationships/hyperlink" Target="https://twitter.com/globalgyno" TargetMode="External"/><Relationship Id="rId3538" Type="http://schemas.openxmlformats.org/officeDocument/2006/relationships/hyperlink" Target="https://twitter.com/rayanne_clemes" TargetMode="External"/><Relationship Id="rId459" Type="http://schemas.openxmlformats.org/officeDocument/2006/relationships/hyperlink" Target="https://twitter.com/cmichaelgibson" TargetMode="External"/><Relationship Id="rId1089" Type="http://schemas.openxmlformats.org/officeDocument/2006/relationships/hyperlink" Target="https://twitter.com/ingritrd" TargetMode="External"/><Relationship Id="rId6011" Type="http://schemas.openxmlformats.org/officeDocument/2006/relationships/hyperlink" Target="http://pbs.twimg.com/profile_images/729452321080524800/8kjppfYV_normal.jpg" TargetMode="External"/><Relationship Id="rId9581" Type="http://schemas.openxmlformats.org/officeDocument/2006/relationships/hyperlink" Target="http://abs.twimg.com/images/themes/theme1/bg.png" TargetMode="External"/><Relationship Id="rId13960" Type="http://schemas.openxmlformats.org/officeDocument/2006/relationships/hyperlink" Target="https://twitter.com/texasdshs" TargetMode="External"/><Relationship Id="rId8183" Type="http://schemas.openxmlformats.org/officeDocument/2006/relationships/hyperlink" Target="http://abs.twimg.com/images/themes/theme10/bg.gif" TargetMode="External"/><Relationship Id="rId9234" Type="http://schemas.openxmlformats.org/officeDocument/2006/relationships/hyperlink" Target="https://pbs.twimg.com/profile_banners/3378094570/1465271630" TargetMode="External"/><Relationship Id="rId12562" Type="http://schemas.openxmlformats.org/officeDocument/2006/relationships/hyperlink" Target="https://pbs.twimg.com/profile_banners/108411936/1463296331" TargetMode="External"/><Relationship Id="rId13613" Type="http://schemas.openxmlformats.org/officeDocument/2006/relationships/hyperlink" Target="https://twitter.com/yaquibacigars" TargetMode="External"/><Relationship Id="rId940" Type="http://schemas.openxmlformats.org/officeDocument/2006/relationships/hyperlink" Target="http://pbs.twimg.com/profile_images/740369015739191296/V9Hwzr8R_normal.jpg" TargetMode="External"/><Relationship Id="rId1570" Type="http://schemas.openxmlformats.org/officeDocument/2006/relationships/hyperlink" Target="https://twitter.com/trezzo05" TargetMode="External"/><Relationship Id="rId2621" Type="http://schemas.openxmlformats.org/officeDocument/2006/relationships/hyperlink" Target="http://pbs.twimg.com/profile_images/726567883036205056/AEIgdPEc_normal.jpg" TargetMode="External"/><Relationship Id="rId11164" Type="http://schemas.openxmlformats.org/officeDocument/2006/relationships/hyperlink" Target="http://t.co/M4OYQbiiIP" TargetMode="External"/><Relationship Id="rId12215" Type="http://schemas.openxmlformats.org/officeDocument/2006/relationships/hyperlink" Target="http://pbs.twimg.com/profile_images/742876722014494721/MDg8jIHT_normal.jpg" TargetMode="External"/><Relationship Id="rId1223" Type="http://schemas.openxmlformats.org/officeDocument/2006/relationships/hyperlink" Target="https://pbs.twimg.com/profile_banners/129633257/1465404757" TargetMode="External"/><Relationship Id="rId4793" Type="http://schemas.openxmlformats.org/officeDocument/2006/relationships/hyperlink" Target="https://twitter.com/thekaatt" TargetMode="External"/><Relationship Id="rId5844" Type="http://schemas.openxmlformats.org/officeDocument/2006/relationships/hyperlink" Target="http://abs.twimg.com/images/themes/theme1/bg.png" TargetMode="External"/><Relationship Id="rId14387" Type="http://schemas.openxmlformats.org/officeDocument/2006/relationships/hyperlink" Target="https://t.co/RHyhKhffDf" TargetMode="External"/><Relationship Id="rId3395" Type="http://schemas.openxmlformats.org/officeDocument/2006/relationships/hyperlink" Target="http://pbs.twimg.com/profile_images/3368668667/e13f9ac2e4f4eeff62e4744821c9129c_normal.jpeg" TargetMode="External"/><Relationship Id="rId4446" Type="http://schemas.openxmlformats.org/officeDocument/2006/relationships/hyperlink" Target="https://twitter.com/oneljeanbaptist" TargetMode="External"/><Relationship Id="rId3048" Type="http://schemas.openxmlformats.org/officeDocument/2006/relationships/hyperlink" Target="https://t.co/WABCAyNxtG" TargetMode="External"/><Relationship Id="rId7669" Type="http://schemas.openxmlformats.org/officeDocument/2006/relationships/hyperlink" Target="http://pbs.twimg.com/profile_images/741640977111191552/0OjrtFpb_normal.jpg" TargetMode="External"/><Relationship Id="rId10997" Type="http://schemas.openxmlformats.org/officeDocument/2006/relationships/hyperlink" Target="https://twitter.com/mmaria03146111" TargetMode="External"/><Relationship Id="rId9091" Type="http://schemas.openxmlformats.org/officeDocument/2006/relationships/hyperlink" Target="https://pbs.twimg.com/profile_banners/4840920124/1465773068" TargetMode="External"/><Relationship Id="rId12072" Type="http://schemas.openxmlformats.org/officeDocument/2006/relationships/hyperlink" Target="http://t.co/GpbtzyF98N" TargetMode="External"/><Relationship Id="rId13123" Type="http://schemas.openxmlformats.org/officeDocument/2006/relationships/hyperlink" Target="http://abs.twimg.com/images/themes/theme16/bg.gif" TargetMode="External"/><Relationship Id="rId13470" Type="http://schemas.openxmlformats.org/officeDocument/2006/relationships/hyperlink" Target="http://pbs.twimg.com/profile_images/723757670495215616/qeGpOc8Y_normal.jpg" TargetMode="External"/><Relationship Id="rId14521" Type="http://schemas.openxmlformats.org/officeDocument/2006/relationships/hyperlink" Target="https://pbs.twimg.com/profile_banners/561171333/1464535532" TargetMode="External"/><Relationship Id="rId450" Type="http://schemas.openxmlformats.org/officeDocument/2006/relationships/hyperlink" Target="http://pbs.twimg.com/profile_images/461197196163944448/p1xVpKZB_normal.jpeg" TargetMode="External"/><Relationship Id="rId1080" Type="http://schemas.openxmlformats.org/officeDocument/2006/relationships/hyperlink" Target="https://twitter.com/zikavirustopnws" TargetMode="External"/><Relationship Id="rId2131" Type="http://schemas.openxmlformats.org/officeDocument/2006/relationships/hyperlink" Target="http://pbs.twimg.com/profile_images/557659305323663360/52guZIEi_normal.png" TargetMode="External"/><Relationship Id="rId103" Type="http://schemas.openxmlformats.org/officeDocument/2006/relationships/hyperlink" Target="https://pbs.twimg.com/profile_banners/735258439363010561/1465875331" TargetMode="External"/><Relationship Id="rId6752" Type="http://schemas.openxmlformats.org/officeDocument/2006/relationships/hyperlink" Target="http://abs.twimg.com/images/themes/theme14/bg.gif" TargetMode="External"/><Relationship Id="rId7803" Type="http://schemas.openxmlformats.org/officeDocument/2006/relationships/hyperlink" Target="http://abs.twimg.com/images/themes/theme1/bg.png" TargetMode="External"/><Relationship Id="rId5354" Type="http://schemas.openxmlformats.org/officeDocument/2006/relationships/hyperlink" Target="https://twitter.com/justscience_" TargetMode="External"/><Relationship Id="rId6405" Type="http://schemas.openxmlformats.org/officeDocument/2006/relationships/hyperlink" Target="http://pbs.twimg.com/profile_images/378800000452231865/960e9f3cc9a74c2ebcb97baf9dde7bde_normal.jpeg" TargetMode="External"/><Relationship Id="rId9975" Type="http://schemas.openxmlformats.org/officeDocument/2006/relationships/hyperlink" Target="http://pbs.twimg.com/profile_images/721853839482232833/ZS07X2ru_normal.jpg" TargetMode="External"/><Relationship Id="rId12956" Type="http://schemas.openxmlformats.org/officeDocument/2006/relationships/hyperlink" Target="http://abs.twimg.com/images/themes/theme1/bg.png" TargetMode="External"/><Relationship Id="rId1964" Type="http://schemas.openxmlformats.org/officeDocument/2006/relationships/hyperlink" Target="http://pbs.twimg.com/profile_background_images/681783872/789d72e2674f6fcee22153e94636b7c8.jpeg" TargetMode="External"/><Relationship Id="rId5007" Type="http://schemas.openxmlformats.org/officeDocument/2006/relationships/hyperlink" Target="https://twitter.com/hopesolo" TargetMode="External"/><Relationship Id="rId8577" Type="http://schemas.openxmlformats.org/officeDocument/2006/relationships/hyperlink" Target="http://t.co/9DC0OeeNPz" TargetMode="External"/><Relationship Id="rId9628" Type="http://schemas.openxmlformats.org/officeDocument/2006/relationships/hyperlink" Target="http://abs.twimg.com/images/themes/theme1/bg.png" TargetMode="External"/><Relationship Id="rId11558" Type="http://schemas.openxmlformats.org/officeDocument/2006/relationships/hyperlink" Target="http://pbs.twimg.com/profile_images/741778375627309057/Cvtptt8i_normal.jpg" TargetMode="External"/><Relationship Id="rId12609" Type="http://schemas.openxmlformats.org/officeDocument/2006/relationships/hyperlink" Target="https://pbs.twimg.com/profile_banners/328686317/1446631506" TargetMode="External"/><Relationship Id="rId1617" Type="http://schemas.openxmlformats.org/officeDocument/2006/relationships/hyperlink" Target="http://t.co/vVOqT72tUK" TargetMode="External"/><Relationship Id="rId7179" Type="http://schemas.openxmlformats.org/officeDocument/2006/relationships/hyperlink" Target="http://pbs.twimg.com/profile_images/738063155792908288/CilNlk26_normal.jpg" TargetMode="External"/><Relationship Id="rId14031" Type="http://schemas.openxmlformats.org/officeDocument/2006/relationships/hyperlink" Target="https://twitter.com/blogan55" TargetMode="External"/><Relationship Id="rId3789" Type="http://schemas.openxmlformats.org/officeDocument/2006/relationships/hyperlink" Target="https://twitter.com/dopedreamsdonny" TargetMode="External"/><Relationship Id="rId7660" Type="http://schemas.openxmlformats.org/officeDocument/2006/relationships/hyperlink" Target="http://pbs.twimg.com/profile_images/740242746137448448/l9xkCMOg_normal.jpg" TargetMode="External"/><Relationship Id="rId6262" Type="http://schemas.openxmlformats.org/officeDocument/2006/relationships/hyperlink" Target="http://pbs.twimg.com/profile_background_images/292957920/save-the-planet.jpg" TargetMode="External"/><Relationship Id="rId7313" Type="http://schemas.openxmlformats.org/officeDocument/2006/relationships/hyperlink" Target="https://t.co/jih3DAUqEE" TargetMode="External"/><Relationship Id="rId8711" Type="http://schemas.openxmlformats.org/officeDocument/2006/relationships/hyperlink" Target="https://t.co/eUOHHRNtXu" TargetMode="External"/><Relationship Id="rId10641" Type="http://schemas.openxmlformats.org/officeDocument/2006/relationships/hyperlink" Target="https://twitter.com/gertrudeyoung88" TargetMode="External"/><Relationship Id="rId13864" Type="http://schemas.openxmlformats.org/officeDocument/2006/relationships/hyperlink" Target="https://twitter.com/sebuahfosil" TargetMode="External"/><Relationship Id="rId14915" Type="http://schemas.openxmlformats.org/officeDocument/2006/relationships/hyperlink" Target="http://pbs.twimg.com/profile_images/739148504279437313/0vusEcDs_normal.jpg" TargetMode="External"/><Relationship Id="rId2872" Type="http://schemas.openxmlformats.org/officeDocument/2006/relationships/hyperlink" Target="http://pbs.twimg.com/profile_images/378800000690841907/3fddd1f263ca1014cfbb963ab397367d_normal.jpeg" TargetMode="External"/><Relationship Id="rId3923" Type="http://schemas.openxmlformats.org/officeDocument/2006/relationships/hyperlink" Target="https://twitter.com/parkerzao" TargetMode="External"/><Relationship Id="rId8087" Type="http://schemas.openxmlformats.org/officeDocument/2006/relationships/hyperlink" Target="https://pbs.twimg.com/profile_banners/60703801/1463719961" TargetMode="External"/><Relationship Id="rId9485" Type="http://schemas.openxmlformats.org/officeDocument/2006/relationships/hyperlink" Target="http://pbs.twimg.com/profile_background_images/748184771/62a93cef5c2903549641c19590534065.jpeg" TargetMode="External"/><Relationship Id="rId12466" Type="http://schemas.openxmlformats.org/officeDocument/2006/relationships/hyperlink" Target="https://t.co/N1yNrUGcHC" TargetMode="External"/><Relationship Id="rId13517" Type="http://schemas.openxmlformats.org/officeDocument/2006/relationships/hyperlink" Target="http://pbs.twimg.com/profile_images/737952085245710338/iM1mD9Aj_normal.jpg" TargetMode="External"/><Relationship Id="rId844" Type="http://schemas.openxmlformats.org/officeDocument/2006/relationships/hyperlink" Target="http://abs.twimg.com/images/themes/theme1/bg.png" TargetMode="External"/><Relationship Id="rId1474" Type="http://schemas.openxmlformats.org/officeDocument/2006/relationships/hyperlink" Target="http://pbs.twimg.com/profile_images/630981904615866374/7BH_GFVY_normal.jpg" TargetMode="External"/><Relationship Id="rId2525" Type="http://schemas.openxmlformats.org/officeDocument/2006/relationships/hyperlink" Target="https://twitter.com/_cartolafc" TargetMode="External"/><Relationship Id="rId9138" Type="http://schemas.openxmlformats.org/officeDocument/2006/relationships/hyperlink" Target="https://pbs.twimg.com/profile_banners/350035219/1465949181" TargetMode="External"/><Relationship Id="rId11068" Type="http://schemas.openxmlformats.org/officeDocument/2006/relationships/hyperlink" Target="https://twitter.com/marcohediz" TargetMode="External"/><Relationship Id="rId12119" Type="http://schemas.openxmlformats.org/officeDocument/2006/relationships/hyperlink" Target="https://pbs.twimg.com/profile_banners/616620541/1421690966" TargetMode="External"/><Relationship Id="rId1127" Type="http://schemas.openxmlformats.org/officeDocument/2006/relationships/hyperlink" Target="http://t.co/6y3Hbey4ux" TargetMode="External"/><Relationship Id="rId4697" Type="http://schemas.openxmlformats.org/officeDocument/2006/relationships/hyperlink" Target="http://abs.twimg.com/images/themes/theme1/bg.png" TargetMode="External"/><Relationship Id="rId5748" Type="http://schemas.openxmlformats.org/officeDocument/2006/relationships/hyperlink" Target="http://t.co/RqnEkXg4v5" TargetMode="External"/><Relationship Id="rId3299" Type="http://schemas.openxmlformats.org/officeDocument/2006/relationships/hyperlink" Target="http://abs.twimg.com/images/themes/theme1/bg.png" TargetMode="External"/><Relationship Id="rId7170" Type="http://schemas.openxmlformats.org/officeDocument/2006/relationships/hyperlink" Target="http://abs.twimg.com/images/themes/theme1/bg.png" TargetMode="External"/><Relationship Id="rId8221" Type="http://schemas.openxmlformats.org/officeDocument/2006/relationships/hyperlink" Target="http://pbs.twimg.com/profile_images/743231523944423424/qI4OcH4-_normal.jpg" TargetMode="External"/><Relationship Id="rId10151" Type="http://schemas.openxmlformats.org/officeDocument/2006/relationships/hyperlink" Target="http://pbs.twimg.com/profile_images/738159830955761666/MnmNbL40_normal.jpg" TargetMode="External"/><Relationship Id="rId11202" Type="http://schemas.openxmlformats.org/officeDocument/2006/relationships/hyperlink" Target="https://pbs.twimg.com/profile_banners/347652340/1395098666" TargetMode="External"/><Relationship Id="rId12600" Type="http://schemas.openxmlformats.org/officeDocument/2006/relationships/hyperlink" Target="https://pbs.twimg.com/profile_banners/391512389/1440485213" TargetMode="External"/><Relationship Id="rId14772" Type="http://schemas.openxmlformats.org/officeDocument/2006/relationships/hyperlink" Target="https://pbs.twimg.com/profile_banners/443802800/1394558753" TargetMode="External"/><Relationship Id="rId2382" Type="http://schemas.openxmlformats.org/officeDocument/2006/relationships/hyperlink" Target="https://twitter.com/radiosdobrazil" TargetMode="External"/><Relationship Id="rId3780" Type="http://schemas.openxmlformats.org/officeDocument/2006/relationships/hyperlink" Target="https://twitter.com/mynamebeerik" TargetMode="External"/><Relationship Id="rId4831" Type="http://schemas.openxmlformats.org/officeDocument/2006/relationships/hyperlink" Target="https://pbs.twimg.com/profile_banners/2671327368/1428765232" TargetMode="External"/><Relationship Id="rId13374" Type="http://schemas.openxmlformats.org/officeDocument/2006/relationships/hyperlink" Target="http://pbs.twimg.com/profile_images/723451405323915264/AoWDna7__normal.jpg" TargetMode="External"/><Relationship Id="rId14425" Type="http://schemas.openxmlformats.org/officeDocument/2006/relationships/hyperlink" Target="http://pbs.twimg.com/profile_background_images/378800000153810759/unteXmks.jpeg" TargetMode="External"/><Relationship Id="rId354" Type="http://schemas.openxmlformats.org/officeDocument/2006/relationships/hyperlink" Target="http://pbs.twimg.com/profile_images/733162431783043072/GZrX_xZH_normal.jpg" TargetMode="External"/><Relationship Id="rId2035" Type="http://schemas.openxmlformats.org/officeDocument/2006/relationships/hyperlink" Target="http://pbs.twimg.com/profile_background_images/456112693154287617/qlSj2f-X.jpeg" TargetMode="External"/><Relationship Id="rId3433" Type="http://schemas.openxmlformats.org/officeDocument/2006/relationships/hyperlink" Target="http://pbs.twimg.com/profile_images/729577536787652609/jbw8G-n7_normal.jpg" TargetMode="External"/><Relationship Id="rId13027" Type="http://schemas.openxmlformats.org/officeDocument/2006/relationships/hyperlink" Target="http://pbs.twimg.com/profile_background_images/13942364/Image3.gif" TargetMode="External"/><Relationship Id="rId6656" Type="http://schemas.openxmlformats.org/officeDocument/2006/relationships/hyperlink" Target="https://pbs.twimg.com/profile_banners/102725128/1445869143" TargetMode="External"/><Relationship Id="rId7707" Type="http://schemas.openxmlformats.org/officeDocument/2006/relationships/hyperlink" Target="http://pbs.twimg.com/profile_background_images/527508684297887744/hpmvpzpo.jpeg" TargetMode="External"/><Relationship Id="rId15199" Type="http://schemas.openxmlformats.org/officeDocument/2006/relationships/hyperlink" Target="https://t.co/Qle3tsiH9z" TargetMode="External"/><Relationship Id="rId5258" Type="http://schemas.openxmlformats.org/officeDocument/2006/relationships/hyperlink" Target="http://pbs.twimg.com/profile_images/601114207111614464/XsPj6a2t_normal.jpg" TargetMode="External"/><Relationship Id="rId6309" Type="http://schemas.openxmlformats.org/officeDocument/2006/relationships/hyperlink" Target="http://abs.twimg.com/images/themes/theme1/bg.png" TargetMode="External"/><Relationship Id="rId9879" Type="http://schemas.openxmlformats.org/officeDocument/2006/relationships/hyperlink" Target="http://pbs.twimg.com/profile_images/724828631638413313/EFsPqGCf_normal.jpg" TargetMode="External"/><Relationship Id="rId12110" Type="http://schemas.openxmlformats.org/officeDocument/2006/relationships/hyperlink" Target="https://pbs.twimg.com/profile_banners/4836865327/1459653063" TargetMode="External"/><Relationship Id="rId1868" Type="http://schemas.openxmlformats.org/officeDocument/2006/relationships/hyperlink" Target="https://pbs.twimg.com/profile_banners/3283314714/1437225326" TargetMode="External"/><Relationship Id="rId14282" Type="http://schemas.openxmlformats.org/officeDocument/2006/relationships/hyperlink" Target="http://abs.twimg.com/images/themes/theme4/bg.gif" TargetMode="External"/><Relationship Id="rId2919" Type="http://schemas.openxmlformats.org/officeDocument/2006/relationships/hyperlink" Target="https://twitter.com/sam_sheppart" TargetMode="External"/><Relationship Id="rId3290" Type="http://schemas.openxmlformats.org/officeDocument/2006/relationships/hyperlink" Target="http://abs.twimg.com/images/themes/theme1/bg.png" TargetMode="External"/><Relationship Id="rId4341" Type="http://schemas.openxmlformats.org/officeDocument/2006/relationships/hyperlink" Target="https://pbs.twimg.com/profile_banners/2837773157/1416457279" TargetMode="External"/><Relationship Id="rId8962" Type="http://schemas.openxmlformats.org/officeDocument/2006/relationships/hyperlink" Target="https://pbs.twimg.com/profile_banners/2321092077/1465866251" TargetMode="External"/><Relationship Id="rId10892" Type="http://schemas.openxmlformats.org/officeDocument/2006/relationships/hyperlink" Target="https://twitter.com/dl_oliveira2" TargetMode="External"/><Relationship Id="rId11943" Type="http://schemas.openxmlformats.org/officeDocument/2006/relationships/hyperlink" Target="http://pbs.twimg.com/profile_background_images/128201260/bg.jpg" TargetMode="External"/><Relationship Id="rId6166" Type="http://schemas.openxmlformats.org/officeDocument/2006/relationships/hyperlink" Target="https://pbs.twimg.com/profile_banners/2516940901/1462975452" TargetMode="External"/><Relationship Id="rId7564" Type="http://schemas.openxmlformats.org/officeDocument/2006/relationships/hyperlink" Target="http://pbs.twimg.com/profile_background_images/532505847927013376/Hr7nnyYN.jpeg" TargetMode="External"/><Relationship Id="rId8615" Type="http://schemas.openxmlformats.org/officeDocument/2006/relationships/hyperlink" Target="https://t.co/fSzSMiNQQR" TargetMode="External"/><Relationship Id="rId10545" Type="http://schemas.openxmlformats.org/officeDocument/2006/relationships/hyperlink" Target="https://twitter.com/senatorisakson" TargetMode="External"/><Relationship Id="rId7217" Type="http://schemas.openxmlformats.org/officeDocument/2006/relationships/hyperlink" Target="http://pbs.twimg.com/profile_background_images/542481422/standing_polar_bear.jpg" TargetMode="External"/><Relationship Id="rId13768" Type="http://schemas.openxmlformats.org/officeDocument/2006/relationships/hyperlink" Target="https://twitter.com/robertsosasalas" TargetMode="External"/><Relationship Id="rId14819" Type="http://schemas.openxmlformats.org/officeDocument/2006/relationships/hyperlink" Target="http://pbs.twimg.com/profile_background_images/809681439/65f28f1ca3803f8448eb5691bf8cae9b.jpeg" TargetMode="External"/><Relationship Id="rId2776" Type="http://schemas.openxmlformats.org/officeDocument/2006/relationships/hyperlink" Target="http://abs.twimg.com/images/themes/theme1/bg.png" TargetMode="External"/><Relationship Id="rId3827" Type="http://schemas.openxmlformats.org/officeDocument/2006/relationships/hyperlink" Target="https://pbs.twimg.com/profile_banners/139456778/1445346312" TargetMode="External"/><Relationship Id="rId9389" Type="http://schemas.openxmlformats.org/officeDocument/2006/relationships/hyperlink" Target="http://abs.twimg.com/images/themes/theme9/bg.gif" TargetMode="External"/><Relationship Id="rId15190" Type="http://schemas.openxmlformats.org/officeDocument/2006/relationships/hyperlink" Target="https://twitter.com/rosemaryjacobs3" TargetMode="External"/><Relationship Id="rId748" Type="http://schemas.openxmlformats.org/officeDocument/2006/relationships/hyperlink" Target="https://pbs.twimg.com/profile_banners/792145238/1430717054" TargetMode="External"/><Relationship Id="rId1378" Type="http://schemas.openxmlformats.org/officeDocument/2006/relationships/hyperlink" Target="http://pbs.twimg.com/profile_images/525417703876882432/EshkwvZT_normal.jpeg" TargetMode="External"/><Relationship Id="rId2429" Type="http://schemas.openxmlformats.org/officeDocument/2006/relationships/hyperlink" Target="https://twitter.com/capaction" TargetMode="External"/><Relationship Id="rId5999" Type="http://schemas.openxmlformats.org/officeDocument/2006/relationships/hyperlink" Target="http://pbs.twimg.com/profile_background_images/224105786/christian-louboutin.jpg" TargetMode="External"/><Relationship Id="rId6300" Type="http://schemas.openxmlformats.org/officeDocument/2006/relationships/hyperlink" Target="http://abs.twimg.com/images/themes/theme1/bg.png" TargetMode="External"/><Relationship Id="rId9870" Type="http://schemas.openxmlformats.org/officeDocument/2006/relationships/hyperlink" Target="http://pbs.twimg.com/profile_images/464184415988359169/ib_FA3JP_normal.jpeg" TargetMode="External"/><Relationship Id="rId84" Type="http://schemas.openxmlformats.org/officeDocument/2006/relationships/hyperlink" Target="https://pbs.twimg.com/profile_banners/732246344715231232/1463416993" TargetMode="External"/><Relationship Id="rId8472" Type="http://schemas.openxmlformats.org/officeDocument/2006/relationships/hyperlink" Target="http://t.co/wwzutPvDQt" TargetMode="External"/><Relationship Id="rId9523" Type="http://schemas.openxmlformats.org/officeDocument/2006/relationships/hyperlink" Target="http://abs.twimg.com/images/themes/theme1/bg.png" TargetMode="External"/><Relationship Id="rId12851" Type="http://schemas.openxmlformats.org/officeDocument/2006/relationships/hyperlink" Target="http://abs.twimg.com/images/themes/theme6/bg.gif" TargetMode="External"/><Relationship Id="rId13902" Type="http://schemas.openxmlformats.org/officeDocument/2006/relationships/hyperlink" Target="https://twitter.com/or1g1nalme" TargetMode="External"/><Relationship Id="rId2910" Type="http://schemas.openxmlformats.org/officeDocument/2006/relationships/hyperlink" Target="https://twitter.com/kelly__t" TargetMode="External"/><Relationship Id="rId7074" Type="http://schemas.openxmlformats.org/officeDocument/2006/relationships/hyperlink" Target="http://pbs.twimg.com/profile_background_images/680423979232964610/D2hholl3.jpg" TargetMode="External"/><Relationship Id="rId8125" Type="http://schemas.openxmlformats.org/officeDocument/2006/relationships/hyperlink" Target="http://abs.twimg.com/images/themes/theme1/bg.png" TargetMode="External"/><Relationship Id="rId11453" Type="http://schemas.openxmlformats.org/officeDocument/2006/relationships/hyperlink" Target="http://pbs.twimg.com/profile_background_images/631252037032931328/TtVMM4VH.jpg" TargetMode="External"/><Relationship Id="rId12504" Type="http://schemas.openxmlformats.org/officeDocument/2006/relationships/hyperlink" Target="https://pbs.twimg.com/profile_banners/2207252576/1385045894" TargetMode="External"/><Relationship Id="rId1512" Type="http://schemas.openxmlformats.org/officeDocument/2006/relationships/hyperlink" Target="https://twitter.com/luucasalmmeida" TargetMode="External"/><Relationship Id="rId10055" Type="http://schemas.openxmlformats.org/officeDocument/2006/relationships/hyperlink" Target="http://pbs.twimg.com/profile_images/732961687993778180/AHrdm3oY_normal.jpg" TargetMode="External"/><Relationship Id="rId11106" Type="http://schemas.openxmlformats.org/officeDocument/2006/relationships/hyperlink" Target="https://t.co/XYjydBrvcf" TargetMode="External"/><Relationship Id="rId14676" Type="http://schemas.openxmlformats.org/officeDocument/2006/relationships/hyperlink" Target="https://twitter.com/magazincn_cz" TargetMode="External"/><Relationship Id="rId3684" Type="http://schemas.openxmlformats.org/officeDocument/2006/relationships/hyperlink" Target="http://pbs.twimg.com/profile_background_images/662033854358642688/Y99Jh-V-.jpg" TargetMode="External"/><Relationship Id="rId4735" Type="http://schemas.openxmlformats.org/officeDocument/2006/relationships/hyperlink" Target="http://pbs.twimg.com/profile_images/629765340461830144/Z2rIppTr_normal.jpg" TargetMode="External"/><Relationship Id="rId13278" Type="http://schemas.openxmlformats.org/officeDocument/2006/relationships/hyperlink" Target="http://pbs.twimg.com/profile_images/735523460416315393/pn6xNBKL_normal.jpg" TargetMode="External"/><Relationship Id="rId14329" Type="http://schemas.openxmlformats.org/officeDocument/2006/relationships/hyperlink" Target="http://pbs.twimg.com/profile_images/668968842/Venice_pic_normal.jpg" TargetMode="External"/><Relationship Id="rId2286" Type="http://schemas.openxmlformats.org/officeDocument/2006/relationships/hyperlink" Target="http://pbs.twimg.com/profile_images/2515236595/13t4ghoqffkfnvusfb2b_normal.jpeg" TargetMode="External"/><Relationship Id="rId3337" Type="http://schemas.openxmlformats.org/officeDocument/2006/relationships/hyperlink" Target="http://abs.twimg.com/images/themes/theme1/bg.png" TargetMode="External"/><Relationship Id="rId7958" Type="http://schemas.openxmlformats.org/officeDocument/2006/relationships/hyperlink" Target="https://pbs.twimg.com/profile_banners/83855918/1435860184" TargetMode="External"/><Relationship Id="rId258" Type="http://schemas.openxmlformats.org/officeDocument/2006/relationships/hyperlink" Target="http://abs.twimg.com/images/themes/theme6/bg.gif" TargetMode="External"/><Relationship Id="rId9380" Type="http://schemas.openxmlformats.org/officeDocument/2006/relationships/hyperlink" Target="http://pbs.twimg.com/profile_background_images/24246486/RigoTwitp.jpg" TargetMode="External"/><Relationship Id="rId10939" Type="http://schemas.openxmlformats.org/officeDocument/2006/relationships/hyperlink" Target="https://twitter.com/camusboury" TargetMode="External"/><Relationship Id="rId12361" Type="http://schemas.openxmlformats.org/officeDocument/2006/relationships/hyperlink" Target="https://t.co/fVD0uBP9G2" TargetMode="External"/><Relationship Id="rId13412" Type="http://schemas.openxmlformats.org/officeDocument/2006/relationships/hyperlink" Target="http://pbs.twimg.com/profile_images/679967761636827136/S8SBT9NH_normal.png" TargetMode="External"/><Relationship Id="rId14810" Type="http://schemas.openxmlformats.org/officeDocument/2006/relationships/hyperlink" Target="http://abs.twimg.com/images/themes/theme1/bg.png" TargetMode="External"/><Relationship Id="rId2420" Type="http://schemas.openxmlformats.org/officeDocument/2006/relationships/hyperlink" Target="https://twitter.com/rxbiosciencemkt" TargetMode="External"/><Relationship Id="rId9033" Type="http://schemas.openxmlformats.org/officeDocument/2006/relationships/hyperlink" Target="https://pbs.twimg.com/profile_banners/4824031239/1461626602" TargetMode="External"/><Relationship Id="rId12014" Type="http://schemas.openxmlformats.org/officeDocument/2006/relationships/hyperlink" Target="http://pbs.twimg.com/profile_images/2780735087/44e5ee375bfb912cfbfac3eb31a18d62_normal.jpeg" TargetMode="External"/><Relationship Id="rId1022" Type="http://schemas.openxmlformats.org/officeDocument/2006/relationships/hyperlink" Target="https://twitter.com/amorelief" TargetMode="External"/><Relationship Id="rId4592" Type="http://schemas.openxmlformats.org/officeDocument/2006/relationships/hyperlink" Target="http://pbs.twimg.com/profile_images/1550734567/Franklintwitter_normal.png" TargetMode="External"/><Relationship Id="rId5990" Type="http://schemas.openxmlformats.org/officeDocument/2006/relationships/hyperlink" Target="http://pbs.twimg.com/profile_background_images/620779863738327041/tCDhUP8a.jpg" TargetMode="External"/><Relationship Id="rId14186" Type="http://schemas.openxmlformats.org/officeDocument/2006/relationships/hyperlink" Target="http://pbs.twimg.com/profile_images/743395353265831936/UDf6WGfR_normal.jpg" TargetMode="External"/><Relationship Id="rId3194" Type="http://schemas.openxmlformats.org/officeDocument/2006/relationships/hyperlink" Target="https://pbs.twimg.com/profile_banners/103811705/1441553468" TargetMode="External"/><Relationship Id="rId4245" Type="http://schemas.openxmlformats.org/officeDocument/2006/relationships/hyperlink" Target="http://abs.twimg.com/images/themes/theme1/bg.png" TargetMode="External"/><Relationship Id="rId5643" Type="http://schemas.openxmlformats.org/officeDocument/2006/relationships/hyperlink" Target="https://pbs.twimg.com/profile_banners/17361242/1433449710" TargetMode="External"/><Relationship Id="rId15237" Type="http://schemas.openxmlformats.org/officeDocument/2006/relationships/hyperlink" Target="https://twitter.com/novasankofa" TargetMode="External"/><Relationship Id="rId8866" Type="http://schemas.openxmlformats.org/officeDocument/2006/relationships/hyperlink" Target="https://pbs.twimg.com/profile_banners/4710256600/1465628718" TargetMode="External"/><Relationship Id="rId9917" Type="http://schemas.openxmlformats.org/officeDocument/2006/relationships/hyperlink" Target="http://pbs.twimg.com/profile_images/742869762619940868/vl44lnu7_normal.jpg" TargetMode="External"/><Relationship Id="rId10796" Type="http://schemas.openxmlformats.org/officeDocument/2006/relationships/hyperlink" Target="https://twitter.com/chasingnews" TargetMode="External"/><Relationship Id="rId11847" Type="http://schemas.openxmlformats.org/officeDocument/2006/relationships/hyperlink" Target="https://twitter.com/brunozoomsk8" TargetMode="External"/><Relationship Id="rId1906" Type="http://schemas.openxmlformats.org/officeDocument/2006/relationships/hyperlink" Target="http://abs.twimg.com/images/themes/theme15/bg.png" TargetMode="External"/><Relationship Id="rId7468" Type="http://schemas.openxmlformats.org/officeDocument/2006/relationships/hyperlink" Target="https://t.co/vFiit7yJ5V" TargetMode="External"/><Relationship Id="rId8519" Type="http://schemas.openxmlformats.org/officeDocument/2006/relationships/hyperlink" Target="http://t.co/9G1f1YkL" TargetMode="External"/><Relationship Id="rId10449" Type="http://schemas.openxmlformats.org/officeDocument/2006/relationships/hyperlink" Target="http://pbs.twimg.com/profile_images/602619823630090240/olLggO3X_normal.jpg" TargetMode="External"/><Relationship Id="rId14320" Type="http://schemas.openxmlformats.org/officeDocument/2006/relationships/hyperlink" Target="http://pbs.twimg.com/profile_images/722515555853471748/qMXmssfM_normal.jpg" TargetMode="External"/><Relationship Id="rId999" Type="http://schemas.openxmlformats.org/officeDocument/2006/relationships/hyperlink" Target="https://twitter.com/unicefenespanol" TargetMode="External"/><Relationship Id="rId6551" Type="http://schemas.openxmlformats.org/officeDocument/2006/relationships/hyperlink" Target="https://pbs.twimg.com/profile_banners/3439660943/1440531321" TargetMode="External"/><Relationship Id="rId7602" Type="http://schemas.openxmlformats.org/officeDocument/2006/relationships/hyperlink" Target="https://twitter.com/gabriellysilver" TargetMode="External"/><Relationship Id="rId10930" Type="http://schemas.openxmlformats.org/officeDocument/2006/relationships/hyperlink" Target="https://twitter.com/_itsigr" TargetMode="External"/><Relationship Id="rId15094" Type="http://schemas.openxmlformats.org/officeDocument/2006/relationships/hyperlink" Target="https://pbs.twimg.com/profile_banners/104371780/1388661413" TargetMode="External"/><Relationship Id="rId5153" Type="http://schemas.openxmlformats.org/officeDocument/2006/relationships/hyperlink" Target="http://pbs.twimg.com/profile_background_images/739133339/31c22e75cf361b78292c365910595b2e.jpeg" TargetMode="External"/><Relationship Id="rId6204" Type="http://schemas.openxmlformats.org/officeDocument/2006/relationships/hyperlink" Target="https://pbs.twimg.com/profile_banners/439543945/1466035123" TargetMode="External"/><Relationship Id="rId8376" Type="http://schemas.openxmlformats.org/officeDocument/2006/relationships/hyperlink" Target="http://pbs.twimg.com/profile_background_images/677952601678356486/3tQyt4a2.png" TargetMode="External"/><Relationship Id="rId9774" Type="http://schemas.openxmlformats.org/officeDocument/2006/relationships/hyperlink" Target="http://abs.twimg.com/images/themes/theme9/bg.gif" TargetMode="External"/><Relationship Id="rId12755" Type="http://schemas.openxmlformats.org/officeDocument/2006/relationships/hyperlink" Target="https://pbs.twimg.com/profile_banners/2845377174/1416269017" TargetMode="External"/><Relationship Id="rId13806" Type="http://schemas.openxmlformats.org/officeDocument/2006/relationships/hyperlink" Target="https://twitter.com/avaloncuracao" TargetMode="External"/><Relationship Id="rId1763" Type="http://schemas.openxmlformats.org/officeDocument/2006/relationships/hyperlink" Target="https://pbs.twimg.com/profile_banners/2321564767/1403297038" TargetMode="External"/><Relationship Id="rId2814" Type="http://schemas.openxmlformats.org/officeDocument/2006/relationships/hyperlink" Target="http://pbs.twimg.com/profile_images/432298231406419969/TRubSBPF_normal.jpeg" TargetMode="External"/><Relationship Id="rId8029" Type="http://schemas.openxmlformats.org/officeDocument/2006/relationships/hyperlink" Target="https://twitter.com/act_feed_1" TargetMode="External"/><Relationship Id="rId9427" Type="http://schemas.openxmlformats.org/officeDocument/2006/relationships/hyperlink" Target="http://pbs.twimg.com/profile_background_images/527728830/coringa.jpg" TargetMode="External"/><Relationship Id="rId11357" Type="http://schemas.openxmlformats.org/officeDocument/2006/relationships/hyperlink" Target="http://abs.twimg.com/images/themes/theme1/bg.png" TargetMode="External"/><Relationship Id="rId12408" Type="http://schemas.openxmlformats.org/officeDocument/2006/relationships/hyperlink" Target="http://t.co/Upzr0aDxrh" TargetMode="External"/><Relationship Id="rId1416" Type="http://schemas.openxmlformats.org/officeDocument/2006/relationships/hyperlink" Target="http://pbs.twimg.com/profile_images/597850739206033408/bZPZ1tYf_normal.png" TargetMode="External"/><Relationship Id="rId4986" Type="http://schemas.openxmlformats.org/officeDocument/2006/relationships/hyperlink" Target="https://twitter.com/tbccoalition" TargetMode="External"/><Relationship Id="rId3588" Type="http://schemas.openxmlformats.org/officeDocument/2006/relationships/hyperlink" Target="https://twitter.com/stresspert" TargetMode="External"/><Relationship Id="rId4639" Type="http://schemas.openxmlformats.org/officeDocument/2006/relationships/hyperlink" Target="http://t.co/0tRURWh5Jl" TargetMode="External"/><Relationship Id="rId8510" Type="http://schemas.openxmlformats.org/officeDocument/2006/relationships/hyperlink" Target="http://t.co/ADGgNE5SIq" TargetMode="External"/><Relationship Id="rId10440" Type="http://schemas.openxmlformats.org/officeDocument/2006/relationships/hyperlink" Target="http://pbs.twimg.com/profile_images/1530539422/IMG_0458_normal.jpg" TargetMode="External"/><Relationship Id="rId6061" Type="http://schemas.openxmlformats.org/officeDocument/2006/relationships/hyperlink" Target="http://abs.twimg.com/images/themes/theme13/bg.gif" TargetMode="External"/><Relationship Id="rId7112" Type="http://schemas.openxmlformats.org/officeDocument/2006/relationships/hyperlink" Target="http://abs.twimg.com/images/themes/theme1/bg.png" TargetMode="External"/><Relationship Id="rId990" Type="http://schemas.openxmlformats.org/officeDocument/2006/relationships/hyperlink" Target="https://twitter.com/anaranarant" TargetMode="External"/><Relationship Id="rId2671" Type="http://schemas.openxmlformats.org/officeDocument/2006/relationships/hyperlink" Target="http://t.co/vXjnGON50M" TargetMode="External"/><Relationship Id="rId9284" Type="http://schemas.openxmlformats.org/officeDocument/2006/relationships/hyperlink" Target="http://abs.twimg.com/images/themes/theme1/bg.png" TargetMode="External"/><Relationship Id="rId13663" Type="http://schemas.openxmlformats.org/officeDocument/2006/relationships/hyperlink" Target="https://twitter.com/danielpilotte" TargetMode="External"/><Relationship Id="rId14714" Type="http://schemas.openxmlformats.org/officeDocument/2006/relationships/hyperlink" Target="http://t.co/dhkerYMIG7" TargetMode="External"/><Relationship Id="rId643" Type="http://schemas.openxmlformats.org/officeDocument/2006/relationships/hyperlink" Target="https://t.co/ofPaucq60o" TargetMode="External"/><Relationship Id="rId1273" Type="http://schemas.openxmlformats.org/officeDocument/2006/relationships/hyperlink" Target="http://abs.twimg.com/images/themes/theme1/bg.png" TargetMode="External"/><Relationship Id="rId2324" Type="http://schemas.openxmlformats.org/officeDocument/2006/relationships/hyperlink" Target="http://pbs.twimg.com/profile_images/738077175618916352/ti41WA4S_normal.jpg" TargetMode="External"/><Relationship Id="rId3722" Type="http://schemas.openxmlformats.org/officeDocument/2006/relationships/hyperlink" Target="http://pbs.twimg.com/profile_images/714907930143932416/KjCyzSKJ_normal.jpg" TargetMode="External"/><Relationship Id="rId12265" Type="http://schemas.openxmlformats.org/officeDocument/2006/relationships/hyperlink" Target="https://twitter.com/radionrgdj" TargetMode="External"/><Relationship Id="rId13316" Type="http://schemas.openxmlformats.org/officeDocument/2006/relationships/hyperlink" Target="http://pbs.twimg.com/profile_images/724378636338511873/T3UNWu4a_normal.jpg" TargetMode="External"/><Relationship Id="rId5894" Type="http://schemas.openxmlformats.org/officeDocument/2006/relationships/hyperlink" Target="http://pbs.twimg.com/profile_images/488603968440762368/ubu_QyK8_normal.jpeg" TargetMode="External"/><Relationship Id="rId6945" Type="http://schemas.openxmlformats.org/officeDocument/2006/relationships/hyperlink" Target="https://pbs.twimg.com/profile_banners/27578677/1461679955" TargetMode="External"/><Relationship Id="rId3098" Type="http://schemas.openxmlformats.org/officeDocument/2006/relationships/hyperlink" Target="https://pbs.twimg.com/profile_banners/44160875/1438843141" TargetMode="External"/><Relationship Id="rId4496" Type="http://schemas.openxmlformats.org/officeDocument/2006/relationships/hyperlink" Target="http://pbs.twimg.com/profile_images/719992031666388993/HYB8L4VG_normal.jpg" TargetMode="External"/><Relationship Id="rId5547" Type="http://schemas.openxmlformats.org/officeDocument/2006/relationships/hyperlink" Target="https://pbs.twimg.com/profile_banners/1060578482/1463794114" TargetMode="External"/><Relationship Id="rId4149" Type="http://schemas.openxmlformats.org/officeDocument/2006/relationships/hyperlink" Target="https://pbs.twimg.com/profile_banners/49751816/1464969322" TargetMode="External"/><Relationship Id="rId8020" Type="http://schemas.openxmlformats.org/officeDocument/2006/relationships/hyperlink" Target="https://twitter.com/juju_29300" TargetMode="External"/><Relationship Id="rId11001" Type="http://schemas.openxmlformats.org/officeDocument/2006/relationships/hyperlink" Target="https://twitter.com/jaureusx" TargetMode="External"/><Relationship Id="rId14571" Type="http://schemas.openxmlformats.org/officeDocument/2006/relationships/hyperlink" Target="http://pbs.twimg.com/profile_images/740859839614570497/BDQNeJNt_normal.jpg" TargetMode="External"/><Relationship Id="rId4630" Type="http://schemas.openxmlformats.org/officeDocument/2006/relationships/hyperlink" Target="http://t.co/i9pNeDxu1q" TargetMode="External"/><Relationship Id="rId13173" Type="http://schemas.openxmlformats.org/officeDocument/2006/relationships/hyperlink" Target="http://pbs.twimg.com/profile_background_images/453149693418037249/N-5eNbBb.png" TargetMode="External"/><Relationship Id="rId14224" Type="http://schemas.openxmlformats.org/officeDocument/2006/relationships/hyperlink" Target="https://twitter.com/espacioviral" TargetMode="External"/><Relationship Id="rId2181" Type="http://schemas.openxmlformats.org/officeDocument/2006/relationships/hyperlink" Target="http://pbs.twimg.com/profile_images/3433621324/7dba47c02e5de54710353720fd54918a_normal.jpeg" TargetMode="External"/><Relationship Id="rId3232" Type="http://schemas.openxmlformats.org/officeDocument/2006/relationships/hyperlink" Target="http://abs.twimg.com/images/themes/theme1/bg.png" TargetMode="External"/><Relationship Id="rId153" Type="http://schemas.openxmlformats.org/officeDocument/2006/relationships/hyperlink" Target="https://pbs.twimg.com/profile_banners/16500339/1402544470" TargetMode="External"/><Relationship Id="rId6455" Type="http://schemas.openxmlformats.org/officeDocument/2006/relationships/hyperlink" Target="https://twitter.com/reneserrano_sv" TargetMode="External"/><Relationship Id="rId7853" Type="http://schemas.openxmlformats.org/officeDocument/2006/relationships/hyperlink" Target="http://pbs.twimg.com/profile_images/739238171783929857/B9lmD15G_normal.jpg" TargetMode="External"/><Relationship Id="rId8904" Type="http://schemas.openxmlformats.org/officeDocument/2006/relationships/hyperlink" Target="https://pbs.twimg.com/profile_banners/125764420/1456670715" TargetMode="External"/><Relationship Id="rId10834" Type="http://schemas.openxmlformats.org/officeDocument/2006/relationships/hyperlink" Target="https://twitter.com/ovictorneves" TargetMode="External"/><Relationship Id="rId5057" Type="http://schemas.openxmlformats.org/officeDocument/2006/relationships/hyperlink" Target="http://pbs.twimg.com/profile_images/657432738610282496/TQ0a2zmR_normal.jpg" TargetMode="External"/><Relationship Id="rId6108" Type="http://schemas.openxmlformats.org/officeDocument/2006/relationships/hyperlink" Target="http://t.co/ucGalL2ADL" TargetMode="External"/><Relationship Id="rId7506" Type="http://schemas.openxmlformats.org/officeDocument/2006/relationships/hyperlink" Target="http://pbs.twimg.com/profile_images/378800000159120048/032cc73a83bfe297c071119e72393e35_normal.png" TargetMode="External"/><Relationship Id="rId9678" Type="http://schemas.openxmlformats.org/officeDocument/2006/relationships/hyperlink" Target="http://pbs.twimg.com/profile_background_images/378800000171681632/z94zh9dq.jpeg" TargetMode="External"/><Relationship Id="rId12659" Type="http://schemas.openxmlformats.org/officeDocument/2006/relationships/hyperlink" Target="https://pbs.twimg.com/profile_banners/82939864/1409572798" TargetMode="External"/><Relationship Id="rId1667" Type="http://schemas.openxmlformats.org/officeDocument/2006/relationships/hyperlink" Target="https://t.co/q8z1zrW1rr" TargetMode="External"/><Relationship Id="rId2718" Type="http://schemas.openxmlformats.org/officeDocument/2006/relationships/hyperlink" Target="https://pbs.twimg.com/profile_banners/289836580/1440340491" TargetMode="External"/><Relationship Id="rId14081" Type="http://schemas.openxmlformats.org/officeDocument/2006/relationships/hyperlink" Target="http://pbs.twimg.com/profile_images/643892975576158208/URaUkito_normal.jpg" TargetMode="External"/><Relationship Id="rId15132" Type="http://schemas.openxmlformats.org/officeDocument/2006/relationships/hyperlink" Target="http://pbs.twimg.com/profile_images/467378771956232192/Kj69QZyw_normal.jpeg" TargetMode="External"/><Relationship Id="rId4140" Type="http://schemas.openxmlformats.org/officeDocument/2006/relationships/hyperlink" Target="https://pbs.twimg.com/profile_banners/3957369837/1444845288" TargetMode="External"/><Relationship Id="rId8761" Type="http://schemas.openxmlformats.org/officeDocument/2006/relationships/hyperlink" Target="https://pbs.twimg.com/profile_banners/90036035/1461469250" TargetMode="External"/><Relationship Id="rId9812" Type="http://schemas.openxmlformats.org/officeDocument/2006/relationships/hyperlink" Target="http://abs.twimg.com/images/themes/theme1/bg.png" TargetMode="External"/><Relationship Id="rId26" Type="http://schemas.openxmlformats.org/officeDocument/2006/relationships/hyperlink" Target="http://t.co/PDCrtss0BT" TargetMode="External"/><Relationship Id="rId7363" Type="http://schemas.openxmlformats.org/officeDocument/2006/relationships/hyperlink" Target="http://abs.twimg.com/images/themes/theme1/bg.png" TargetMode="External"/><Relationship Id="rId8414" Type="http://schemas.openxmlformats.org/officeDocument/2006/relationships/hyperlink" Target="http://pbs.twimg.com/profile_images/742064487457533952/Mj4ckDDX_normal.jpg" TargetMode="External"/><Relationship Id="rId10691" Type="http://schemas.openxmlformats.org/officeDocument/2006/relationships/hyperlink" Target="https://twitter.com/bruninhaperei" TargetMode="External"/><Relationship Id="rId11742" Type="http://schemas.openxmlformats.org/officeDocument/2006/relationships/hyperlink" Target="https://twitter.com/crystalrchavez" TargetMode="External"/><Relationship Id="rId1801" Type="http://schemas.openxmlformats.org/officeDocument/2006/relationships/hyperlink" Target="https://pbs.twimg.com/profile_banners/4846321039/1454452722" TargetMode="External"/><Relationship Id="rId7016" Type="http://schemas.openxmlformats.org/officeDocument/2006/relationships/hyperlink" Target="http://pbs.twimg.com/profile_images/741632636771311617/pUPngfcp_normal.jpg" TargetMode="External"/><Relationship Id="rId10344" Type="http://schemas.openxmlformats.org/officeDocument/2006/relationships/hyperlink" Target="http://pbs.twimg.com/profile_images/742924767565631488/9oTVz3R3_normal.jpg" TargetMode="External"/><Relationship Id="rId14965" Type="http://schemas.openxmlformats.org/officeDocument/2006/relationships/hyperlink" Target="http://t.co/70Vz0RgSKe" TargetMode="External"/><Relationship Id="rId3973" Type="http://schemas.openxmlformats.org/officeDocument/2006/relationships/hyperlink" Target="https://pbs.twimg.com/profile_banners/4538765301/1465759802" TargetMode="External"/><Relationship Id="rId9188" Type="http://schemas.openxmlformats.org/officeDocument/2006/relationships/hyperlink" Target="https://pbs.twimg.com/profile_banners/254227548/1459006976" TargetMode="External"/><Relationship Id="rId13567" Type="http://schemas.openxmlformats.org/officeDocument/2006/relationships/hyperlink" Target="http://pbs.twimg.com/profile_images/378800000188172468/e61b1d26402c497ed47650d210aca2c7_normal.jpeg" TargetMode="External"/><Relationship Id="rId14618" Type="http://schemas.openxmlformats.org/officeDocument/2006/relationships/hyperlink" Target="http://abs.twimg.com/images/themes/theme1/bg.png" TargetMode="External"/><Relationship Id="rId894" Type="http://schemas.openxmlformats.org/officeDocument/2006/relationships/hyperlink" Target="http://pbs.twimg.com/profile_images/479727936451256321/sl3nuptW_normal.jpeg" TargetMode="External"/><Relationship Id="rId1177" Type="http://schemas.openxmlformats.org/officeDocument/2006/relationships/hyperlink" Target="https://pbs.twimg.com/profile_banners/121385551/1460981091" TargetMode="External"/><Relationship Id="rId2575" Type="http://schemas.openxmlformats.org/officeDocument/2006/relationships/hyperlink" Target="https://pbs.twimg.com/profile_banners/25448785/1460314030" TargetMode="External"/><Relationship Id="rId3626" Type="http://schemas.openxmlformats.org/officeDocument/2006/relationships/hyperlink" Target="https://t.co/SKaLhBpNJF" TargetMode="External"/><Relationship Id="rId12169" Type="http://schemas.openxmlformats.org/officeDocument/2006/relationships/hyperlink" Target="http://pbs.twimg.com/profile_background_images/640675555910754304/ZXp9nLDE.jpg" TargetMode="External"/><Relationship Id="rId547" Type="http://schemas.openxmlformats.org/officeDocument/2006/relationships/hyperlink" Target="https://twitter.com/luisa_alvesr" TargetMode="External"/><Relationship Id="rId2228" Type="http://schemas.openxmlformats.org/officeDocument/2006/relationships/hyperlink" Target="http://pbs.twimg.com/profile_images/743243321389113344/HfgRyk5q_normal.jpg" TargetMode="External"/><Relationship Id="rId5798" Type="http://schemas.openxmlformats.org/officeDocument/2006/relationships/hyperlink" Target="https://pbs.twimg.com/profile_banners/4264542322/1458330909" TargetMode="External"/><Relationship Id="rId6849" Type="http://schemas.openxmlformats.org/officeDocument/2006/relationships/hyperlink" Target="http://pbs.twimg.com/profile_images/735316102448844801/SJT04OK8_normal.jpg" TargetMode="External"/><Relationship Id="rId12650" Type="http://schemas.openxmlformats.org/officeDocument/2006/relationships/hyperlink" Target="https://pbs.twimg.com/profile_banners/2963998875/1420547796" TargetMode="External"/><Relationship Id="rId13701" Type="http://schemas.openxmlformats.org/officeDocument/2006/relationships/hyperlink" Target="https://twitter.com/chooky_504" TargetMode="External"/><Relationship Id="rId8271" Type="http://schemas.openxmlformats.org/officeDocument/2006/relationships/hyperlink" Target="https://twitter.com/rachelmvg" TargetMode="External"/><Relationship Id="rId9322" Type="http://schemas.openxmlformats.org/officeDocument/2006/relationships/hyperlink" Target="http://pbs.twimg.com/profile_background_images/433952030193754112/M8TOVKCm.jpeg" TargetMode="External"/><Relationship Id="rId11252" Type="http://schemas.openxmlformats.org/officeDocument/2006/relationships/hyperlink" Target="https://pbs.twimg.com/profile_banners/2908269577/1459497689" TargetMode="External"/><Relationship Id="rId12303" Type="http://schemas.openxmlformats.org/officeDocument/2006/relationships/hyperlink" Target="http://t.co/te1TiSF8VR" TargetMode="External"/><Relationship Id="rId1311" Type="http://schemas.openxmlformats.org/officeDocument/2006/relationships/hyperlink" Target="http://abs.twimg.com/images/themes/theme1/bg.png" TargetMode="External"/><Relationship Id="rId4881" Type="http://schemas.openxmlformats.org/officeDocument/2006/relationships/hyperlink" Target="https://t.co/2qL5aTpNxK" TargetMode="External"/><Relationship Id="rId14475" Type="http://schemas.openxmlformats.org/officeDocument/2006/relationships/hyperlink" Target="https://twitter.com/deanna9tran" TargetMode="External"/><Relationship Id="rId3483" Type="http://schemas.openxmlformats.org/officeDocument/2006/relationships/hyperlink" Target="https://twitter.com/atseawall" TargetMode="External"/><Relationship Id="rId4534" Type="http://schemas.openxmlformats.org/officeDocument/2006/relationships/hyperlink" Target="https://twitter.com/catrox219" TargetMode="External"/><Relationship Id="rId5932" Type="http://schemas.openxmlformats.org/officeDocument/2006/relationships/hyperlink" Target="https://twitter.com/mohamadjawhar" TargetMode="External"/><Relationship Id="rId13077" Type="http://schemas.openxmlformats.org/officeDocument/2006/relationships/hyperlink" Target="http://abs.twimg.com/images/themes/theme1/bg.png" TargetMode="External"/><Relationship Id="rId14128" Type="http://schemas.openxmlformats.org/officeDocument/2006/relationships/hyperlink" Target="https://pbs.twimg.com/profile_banners/980876768/1457102629" TargetMode="External"/><Relationship Id="rId2085" Type="http://schemas.openxmlformats.org/officeDocument/2006/relationships/hyperlink" Target="http://abs.twimg.com/images/themes/theme1/bg.png" TargetMode="External"/><Relationship Id="rId3136" Type="http://schemas.openxmlformats.org/officeDocument/2006/relationships/hyperlink" Target="https://pbs.twimg.com/profile_banners/390961474/1461338560" TargetMode="External"/><Relationship Id="rId7757" Type="http://schemas.openxmlformats.org/officeDocument/2006/relationships/hyperlink" Target="https://pbs.twimg.com/profile_banners/4726685427/1454124006" TargetMode="External"/><Relationship Id="rId8808" Type="http://schemas.openxmlformats.org/officeDocument/2006/relationships/hyperlink" Target="https://pbs.twimg.com/profile_banners/14412533/1405903226" TargetMode="External"/><Relationship Id="rId10738" Type="http://schemas.openxmlformats.org/officeDocument/2006/relationships/hyperlink" Target="https://twitter.com/ntvdinh" TargetMode="External"/><Relationship Id="rId6359" Type="http://schemas.openxmlformats.org/officeDocument/2006/relationships/hyperlink" Target="http://pbs.twimg.com/profile_images/743249105405755392/3JQefrvR_normal.jpg" TargetMode="External"/><Relationship Id="rId12160" Type="http://schemas.openxmlformats.org/officeDocument/2006/relationships/hyperlink" Target="http://pbs.twimg.com/profile_background_images/350207009/polio_big.gif" TargetMode="External"/><Relationship Id="rId13211" Type="http://schemas.openxmlformats.org/officeDocument/2006/relationships/hyperlink" Target="http://pbs.twimg.com/profile_images/484030078804713472/PQT21QCv_normal.jpeg" TargetMode="External"/><Relationship Id="rId2969" Type="http://schemas.openxmlformats.org/officeDocument/2006/relationships/hyperlink" Target="https://pbs.twimg.com/profile_banners/453949837/1464745076" TargetMode="External"/><Relationship Id="rId5375" Type="http://schemas.openxmlformats.org/officeDocument/2006/relationships/hyperlink" Target="http://t.co/zhpWt9kvuA" TargetMode="External"/><Relationship Id="rId6426" Type="http://schemas.openxmlformats.org/officeDocument/2006/relationships/hyperlink" Target="http://pbs.twimg.com/profile_images/727136341348114432/0vnBq5hW_normal.jpg" TargetMode="External"/><Relationship Id="rId6840" Type="http://schemas.openxmlformats.org/officeDocument/2006/relationships/hyperlink" Target="http://pbs.twimg.com/profile_images/2577550768/bum3so0do7520v0x6iv9_normal.jpeg" TargetMode="External"/><Relationship Id="rId9996" Type="http://schemas.openxmlformats.org/officeDocument/2006/relationships/hyperlink" Target="http://pbs.twimg.com/profile_images/722081465169608705/6uJp67vs_normal.jpg" TargetMode="External"/><Relationship Id="rId1985" Type="http://schemas.openxmlformats.org/officeDocument/2006/relationships/hyperlink" Target="http://pbs.twimg.com/profile_background_images/540985995051552768/y4hXT0_Y.png" TargetMode="External"/><Relationship Id="rId4391" Type="http://schemas.openxmlformats.org/officeDocument/2006/relationships/hyperlink" Target="http://pbs.twimg.com/profile_images/729744289232736257/mhhcqm1T_normal.jpg" TargetMode="External"/><Relationship Id="rId5028" Type="http://schemas.openxmlformats.org/officeDocument/2006/relationships/hyperlink" Target="https://pbs.twimg.com/profile_banners/64258284/1412561712" TargetMode="External"/><Relationship Id="rId5442" Type="http://schemas.openxmlformats.org/officeDocument/2006/relationships/hyperlink" Target="http://abs.twimg.com/images/themes/theme11/bg.gif" TargetMode="External"/><Relationship Id="rId8598" Type="http://schemas.openxmlformats.org/officeDocument/2006/relationships/hyperlink" Target="https://t.co/8G01x1DaTI" TargetMode="External"/><Relationship Id="rId9649" Type="http://schemas.openxmlformats.org/officeDocument/2006/relationships/hyperlink" Target="http://pbs.twimg.com/profile_background_images/464437503/wp-capitol.png" TargetMode="External"/><Relationship Id="rId11579" Type="http://schemas.openxmlformats.org/officeDocument/2006/relationships/hyperlink" Target="http://pbs.twimg.com/profile_images/742965482693742593/j1T2HeFr_normal.jpg" TargetMode="External"/><Relationship Id="rId12977" Type="http://schemas.openxmlformats.org/officeDocument/2006/relationships/hyperlink" Target="http://pbs.twimg.com/profile_background_images/596071671/0xelrc4fwbr29yqhyn34.jpeg" TargetMode="External"/><Relationship Id="rId15036" Type="http://schemas.openxmlformats.org/officeDocument/2006/relationships/hyperlink" Target="http://pbs.twimg.com/profile_background_images/875474881/d61b2e02e42f6729b298576a15fd6a52.png" TargetMode="External"/><Relationship Id="rId1638" Type="http://schemas.openxmlformats.org/officeDocument/2006/relationships/hyperlink" Target="http://t.co/xQKLWWidwp" TargetMode="External"/><Relationship Id="rId4044" Type="http://schemas.openxmlformats.org/officeDocument/2006/relationships/hyperlink" Target="http://pbs.twimg.com/profile_images/548945874932338688/Od3mXtyv_normal.jpeg" TargetMode="External"/><Relationship Id="rId8665" Type="http://schemas.openxmlformats.org/officeDocument/2006/relationships/hyperlink" Target="https://t.co/I1SJS9j41R" TargetMode="External"/><Relationship Id="rId11993" Type="http://schemas.openxmlformats.org/officeDocument/2006/relationships/hyperlink" Target="https://twitter.com/caahberganttine" TargetMode="External"/><Relationship Id="rId14052" Type="http://schemas.openxmlformats.org/officeDocument/2006/relationships/hyperlink" Target="https://pbs.twimg.com/profile_banners/2680266672/1460029122" TargetMode="External"/><Relationship Id="rId15103" Type="http://schemas.openxmlformats.org/officeDocument/2006/relationships/hyperlink" Target="http://abs.twimg.com/images/themes/theme1/bg.png" TargetMode="External"/><Relationship Id="rId3060" Type="http://schemas.openxmlformats.org/officeDocument/2006/relationships/hyperlink" Target="https://t.co/RVY0yugwu8" TargetMode="External"/><Relationship Id="rId4111" Type="http://schemas.openxmlformats.org/officeDocument/2006/relationships/hyperlink" Target="https://twitter.com/paulohe08523631" TargetMode="External"/><Relationship Id="rId7267" Type="http://schemas.openxmlformats.org/officeDocument/2006/relationships/hyperlink" Target="http://abs.twimg.com/images/themes/theme9/bg.gif" TargetMode="External"/><Relationship Id="rId8318" Type="http://schemas.openxmlformats.org/officeDocument/2006/relationships/hyperlink" Target="http://t.co/xeGyZqJgsD" TargetMode="External"/><Relationship Id="rId9716" Type="http://schemas.openxmlformats.org/officeDocument/2006/relationships/hyperlink" Target="http://abs.twimg.com/images/themes/theme1/bg.png" TargetMode="External"/><Relationship Id="rId10595" Type="http://schemas.openxmlformats.org/officeDocument/2006/relationships/hyperlink" Target="https://twitter.com/onubrasil" TargetMode="External"/><Relationship Id="rId11646" Type="http://schemas.openxmlformats.org/officeDocument/2006/relationships/hyperlink" Target="http://abs.twimg.com/sticky/default_profile_images/default_profile_3_normal.png" TargetMode="External"/><Relationship Id="rId1705" Type="http://schemas.openxmlformats.org/officeDocument/2006/relationships/hyperlink" Target="http://t.co/JHGadLd0lO" TargetMode="External"/><Relationship Id="rId6283" Type="http://schemas.openxmlformats.org/officeDocument/2006/relationships/hyperlink" Target="http://abs.twimg.com/images/themes/theme14/bg.gif" TargetMode="External"/><Relationship Id="rId7681" Type="http://schemas.openxmlformats.org/officeDocument/2006/relationships/hyperlink" Target="https://twitter.com/yourdoodpepe" TargetMode="External"/><Relationship Id="rId8732" Type="http://schemas.openxmlformats.org/officeDocument/2006/relationships/hyperlink" Target="https://pbs.twimg.com/profile_banners/1344951/1463606878" TargetMode="External"/><Relationship Id="rId10248" Type="http://schemas.openxmlformats.org/officeDocument/2006/relationships/hyperlink" Target="http://pbs.twimg.com/profile_images/717852650654420992/UHEF_HoD_normal.jpg" TargetMode="External"/><Relationship Id="rId10662" Type="http://schemas.openxmlformats.org/officeDocument/2006/relationships/hyperlink" Target="https://twitter.com/theprinceofghor" TargetMode="External"/><Relationship Id="rId11713" Type="http://schemas.openxmlformats.org/officeDocument/2006/relationships/hyperlink" Target="https://twitter.com/yeeahdessa" TargetMode="External"/><Relationship Id="rId14869" Type="http://schemas.openxmlformats.org/officeDocument/2006/relationships/hyperlink" Target="https://twitter.com/artemisalulo" TargetMode="External"/><Relationship Id="rId3877" Type="http://schemas.openxmlformats.org/officeDocument/2006/relationships/hyperlink" Target="http://pbs.twimg.com/profile_images/739973062339219457/dMsoYWYZ_normal.jpg" TargetMode="External"/><Relationship Id="rId4928" Type="http://schemas.openxmlformats.org/officeDocument/2006/relationships/hyperlink" Target="http://abs.twimg.com/images/themes/theme1/bg.png" TargetMode="External"/><Relationship Id="rId7334" Type="http://schemas.openxmlformats.org/officeDocument/2006/relationships/hyperlink" Target="https://pbs.twimg.com/profile_banners/2993559655/1422027876" TargetMode="External"/><Relationship Id="rId10315" Type="http://schemas.openxmlformats.org/officeDocument/2006/relationships/hyperlink" Target="http://pbs.twimg.com/profile_images/743270685162770432/XAvnVpcE_normal.jpg" TargetMode="External"/><Relationship Id="rId13885" Type="http://schemas.openxmlformats.org/officeDocument/2006/relationships/hyperlink" Target="https://twitter.com/aksel_yn" TargetMode="External"/><Relationship Id="rId14936" Type="http://schemas.openxmlformats.org/officeDocument/2006/relationships/hyperlink" Target="https://pbs.twimg.com/profile_banners/14436030/1465826431" TargetMode="External"/><Relationship Id="rId798" Type="http://schemas.openxmlformats.org/officeDocument/2006/relationships/hyperlink" Target="http://pbs.twimg.com/profile_background_images/378800000026078008/c07ad7d60f01c3a836dd701fc3f71233.jpeg" TargetMode="External"/><Relationship Id="rId2479" Type="http://schemas.openxmlformats.org/officeDocument/2006/relationships/hyperlink" Target="https://twitter.com/ilzaalmeida29" TargetMode="External"/><Relationship Id="rId2893" Type="http://schemas.openxmlformats.org/officeDocument/2006/relationships/hyperlink" Target="https://twitter.com/kdmiller2359" TargetMode="External"/><Relationship Id="rId3944" Type="http://schemas.openxmlformats.org/officeDocument/2006/relationships/hyperlink" Target="https://t.co/I1V0Zgbdaf" TargetMode="External"/><Relationship Id="rId6350" Type="http://schemas.openxmlformats.org/officeDocument/2006/relationships/hyperlink" Target="http://pbs.twimg.com/profile_images/738506452512481280/I8F6tES5_normal.jpg" TargetMode="External"/><Relationship Id="rId7401" Type="http://schemas.openxmlformats.org/officeDocument/2006/relationships/hyperlink" Target="http://pbs.twimg.com/profile_images/651914516284985344/NprFftqt_normal.jpg" TargetMode="External"/><Relationship Id="rId12487" Type="http://schemas.openxmlformats.org/officeDocument/2006/relationships/hyperlink" Target="https://t.co/twxHxOtlG0" TargetMode="External"/><Relationship Id="rId13538" Type="http://schemas.openxmlformats.org/officeDocument/2006/relationships/hyperlink" Target="http://pbs.twimg.com/profile_images/741664425564868609/wDhs02x8_normal.jpg" TargetMode="External"/><Relationship Id="rId865" Type="http://schemas.openxmlformats.org/officeDocument/2006/relationships/hyperlink" Target="http://pbs.twimg.com/profile_images/1150416141/ExMislTech_normal.jpg" TargetMode="External"/><Relationship Id="rId1495" Type="http://schemas.openxmlformats.org/officeDocument/2006/relationships/hyperlink" Target="https://twitter.com/adr_m38oc9" TargetMode="External"/><Relationship Id="rId2546" Type="http://schemas.openxmlformats.org/officeDocument/2006/relationships/hyperlink" Target="https://twitter.com/eeeyua" TargetMode="External"/><Relationship Id="rId2960" Type="http://schemas.openxmlformats.org/officeDocument/2006/relationships/hyperlink" Target="http://t.co/zUAmZXSplm" TargetMode="External"/><Relationship Id="rId6003" Type="http://schemas.openxmlformats.org/officeDocument/2006/relationships/hyperlink" Target="http://pbs.twimg.com/profile_images/615991076428627969/9Rf0Pr1U_normal.jpg" TargetMode="External"/><Relationship Id="rId9159" Type="http://schemas.openxmlformats.org/officeDocument/2006/relationships/hyperlink" Target="https://pbs.twimg.com/profile_banners/963480595/1392915093" TargetMode="External"/><Relationship Id="rId9573" Type="http://schemas.openxmlformats.org/officeDocument/2006/relationships/hyperlink" Target="http://abs.twimg.com/images/themes/theme1/bg.png" TargetMode="External"/><Relationship Id="rId11089" Type="http://schemas.openxmlformats.org/officeDocument/2006/relationships/hyperlink" Target="https://twitter.com/killsdrug" TargetMode="External"/><Relationship Id="rId13952" Type="http://schemas.openxmlformats.org/officeDocument/2006/relationships/hyperlink" Target="https://twitter.com/gaydarusa" TargetMode="External"/><Relationship Id="rId518" Type="http://schemas.openxmlformats.org/officeDocument/2006/relationships/hyperlink" Target="https://twitter.com/mattloxley" TargetMode="External"/><Relationship Id="rId932" Type="http://schemas.openxmlformats.org/officeDocument/2006/relationships/hyperlink" Target="http://pbs.twimg.com/profile_images/646424307183321088/tAWZTBi6_normal.jpg" TargetMode="External"/><Relationship Id="rId1148" Type="http://schemas.openxmlformats.org/officeDocument/2006/relationships/hyperlink" Target="https://t.co/FVLjCNXAiU" TargetMode="External"/><Relationship Id="rId1562" Type="http://schemas.openxmlformats.org/officeDocument/2006/relationships/hyperlink" Target="https://twitter.com/luciaguimaraes" TargetMode="External"/><Relationship Id="rId2613" Type="http://schemas.openxmlformats.org/officeDocument/2006/relationships/hyperlink" Target="http://pbs.twimg.com/profile_images/468573008563412992/fuRdt6oA_normal.jpeg" TargetMode="External"/><Relationship Id="rId5769" Type="http://schemas.openxmlformats.org/officeDocument/2006/relationships/hyperlink" Target="https://pbs.twimg.com/profile_banners/392457692/1443913866" TargetMode="External"/><Relationship Id="rId8175" Type="http://schemas.openxmlformats.org/officeDocument/2006/relationships/hyperlink" Target="http://abs.twimg.com/images/themes/theme1/bg.png" TargetMode="External"/><Relationship Id="rId9226" Type="http://schemas.openxmlformats.org/officeDocument/2006/relationships/hyperlink" Target="https://pbs.twimg.com/profile_banners/4488091332/1465309580" TargetMode="External"/><Relationship Id="rId9640" Type="http://schemas.openxmlformats.org/officeDocument/2006/relationships/hyperlink" Target="http://pbs.twimg.com/profile_background_images/378800000029943729/0734d34ac7ce203aa5e53fbf2db58139.jpeg" TargetMode="External"/><Relationship Id="rId11156" Type="http://schemas.openxmlformats.org/officeDocument/2006/relationships/hyperlink" Target="https://t.co/I6J2DLlK5d" TargetMode="External"/><Relationship Id="rId12207" Type="http://schemas.openxmlformats.org/officeDocument/2006/relationships/hyperlink" Target="http://pbs.twimg.com/profile_images/3623229663/4a70d7987f7640486b92c26d8df9e84a_normal.jpeg" TargetMode="External"/><Relationship Id="rId12554" Type="http://schemas.openxmlformats.org/officeDocument/2006/relationships/hyperlink" Target="https://pbs.twimg.com/profile_banners/3200145930/1435701580" TargetMode="External"/><Relationship Id="rId13605" Type="http://schemas.openxmlformats.org/officeDocument/2006/relationships/hyperlink" Target="https://twitter.com/thelancetneuro" TargetMode="External"/><Relationship Id="rId1215" Type="http://schemas.openxmlformats.org/officeDocument/2006/relationships/hyperlink" Target="https://pbs.twimg.com/profile_banners/25073877/1462405914" TargetMode="External"/><Relationship Id="rId7191" Type="http://schemas.openxmlformats.org/officeDocument/2006/relationships/hyperlink" Target="https://twitter.com/libbyblog" TargetMode="External"/><Relationship Id="rId8242" Type="http://schemas.openxmlformats.org/officeDocument/2006/relationships/hyperlink" Target="http://pbs.twimg.com/profile_images/691345402663075841/0CnrRPWf_normal.jpg" TargetMode="External"/><Relationship Id="rId11570" Type="http://schemas.openxmlformats.org/officeDocument/2006/relationships/hyperlink" Target="http://pbs.twimg.com/profile_images/740362849457975297/jxl8ldkJ_normal.jpg" TargetMode="External"/><Relationship Id="rId12621" Type="http://schemas.openxmlformats.org/officeDocument/2006/relationships/hyperlink" Target="https://pbs.twimg.com/profile_banners/1606025952/1398257286" TargetMode="External"/><Relationship Id="rId3387" Type="http://schemas.openxmlformats.org/officeDocument/2006/relationships/hyperlink" Target="http://pbs.twimg.com/profile_images/739699662546997248/BbN51vUu_normal.jpg" TargetMode="External"/><Relationship Id="rId4785" Type="http://schemas.openxmlformats.org/officeDocument/2006/relationships/hyperlink" Target="https://twitter.com/ellevatentwk" TargetMode="External"/><Relationship Id="rId5836" Type="http://schemas.openxmlformats.org/officeDocument/2006/relationships/hyperlink" Target="http://abs.twimg.com/images/themes/theme1/bg.png" TargetMode="External"/><Relationship Id="rId10172" Type="http://schemas.openxmlformats.org/officeDocument/2006/relationships/hyperlink" Target="http://pbs.twimg.com/profile_images/497261592074256384/R6e1oDMY_normal.jpeg" TargetMode="External"/><Relationship Id="rId11223" Type="http://schemas.openxmlformats.org/officeDocument/2006/relationships/hyperlink" Target="https://pbs.twimg.com/profile_banners/132291348/1465769607" TargetMode="External"/><Relationship Id="rId14379" Type="http://schemas.openxmlformats.org/officeDocument/2006/relationships/hyperlink" Target="http://t.co/aI4Ve5vCFQ" TargetMode="External"/><Relationship Id="rId14793" Type="http://schemas.openxmlformats.org/officeDocument/2006/relationships/hyperlink" Target="https://pbs.twimg.com/profile_banners/116411298/1463267801" TargetMode="External"/><Relationship Id="rId4438" Type="http://schemas.openxmlformats.org/officeDocument/2006/relationships/hyperlink" Target="https://twitter.com/criisvaldiviezo" TargetMode="External"/><Relationship Id="rId4852" Type="http://schemas.openxmlformats.org/officeDocument/2006/relationships/hyperlink" Target="http://pbs.twimg.com/profile_images/493987681592811522/73XohDqX_normal.jpeg" TargetMode="External"/><Relationship Id="rId5903" Type="http://schemas.openxmlformats.org/officeDocument/2006/relationships/hyperlink" Target="http://pbs.twimg.com/profile_images/442429930442223616/ku-va_8G_normal.jpeg" TargetMode="External"/><Relationship Id="rId10989" Type="http://schemas.openxmlformats.org/officeDocument/2006/relationships/hyperlink" Target="https://twitter.com/lanceingthing" TargetMode="External"/><Relationship Id="rId13395" Type="http://schemas.openxmlformats.org/officeDocument/2006/relationships/hyperlink" Target="http://pbs.twimg.com/profile_images/734303938497810436/sL8zM6PB_normal.jpg" TargetMode="External"/><Relationship Id="rId14446" Type="http://schemas.openxmlformats.org/officeDocument/2006/relationships/hyperlink" Target="http://pbs.twimg.com/profile_images/721501903012499456/XWqewfHD_normal.jpg" TargetMode="External"/><Relationship Id="rId14860" Type="http://schemas.openxmlformats.org/officeDocument/2006/relationships/hyperlink" Target="https://twitter.com/cr8f" TargetMode="External"/><Relationship Id="rId3454" Type="http://schemas.openxmlformats.org/officeDocument/2006/relationships/hyperlink" Target="http://pbs.twimg.com/profile_images/699602891577765888/hy0MJMlL_normal.png" TargetMode="External"/><Relationship Id="rId4505" Type="http://schemas.openxmlformats.org/officeDocument/2006/relationships/hyperlink" Target="http://pbs.twimg.com/profile_images/726931894919696386/Vcse4UyF_normal.jpg" TargetMode="External"/><Relationship Id="rId13048" Type="http://schemas.openxmlformats.org/officeDocument/2006/relationships/hyperlink" Target="http://abs.twimg.com/images/themes/theme14/bg.gif" TargetMode="External"/><Relationship Id="rId13462" Type="http://schemas.openxmlformats.org/officeDocument/2006/relationships/hyperlink" Target="http://pbs.twimg.com/profile_images/596104684470870016/-VuOmfiW_normal.png" TargetMode="External"/><Relationship Id="rId14513" Type="http://schemas.openxmlformats.org/officeDocument/2006/relationships/hyperlink" Target="http://t.co/cRLU12eu3G" TargetMode="External"/><Relationship Id="rId375" Type="http://schemas.openxmlformats.org/officeDocument/2006/relationships/hyperlink" Target="http://pbs.twimg.com/profile_images/733439255855439872/i6mysrDC_normal.jpg" TargetMode="External"/><Relationship Id="rId2056" Type="http://schemas.openxmlformats.org/officeDocument/2006/relationships/hyperlink" Target="http://abs.twimg.com/images/themes/theme14/bg.gif" TargetMode="External"/><Relationship Id="rId2470" Type="http://schemas.openxmlformats.org/officeDocument/2006/relationships/hyperlink" Target="https://twitter.com/lisaledbetter65" TargetMode="External"/><Relationship Id="rId3107" Type="http://schemas.openxmlformats.org/officeDocument/2006/relationships/hyperlink" Target="https://pbs.twimg.com/profile_banners/306245721/1465459971" TargetMode="External"/><Relationship Id="rId3521" Type="http://schemas.openxmlformats.org/officeDocument/2006/relationships/hyperlink" Target="https://twitter.com/nicholas_lott" TargetMode="External"/><Relationship Id="rId6677" Type="http://schemas.openxmlformats.org/officeDocument/2006/relationships/hyperlink" Target="https://pbs.twimg.com/profile_banners/3351925175/1453154610" TargetMode="External"/><Relationship Id="rId7728" Type="http://schemas.openxmlformats.org/officeDocument/2006/relationships/hyperlink" Target="http://t.co/pLajnzts48" TargetMode="External"/><Relationship Id="rId9083" Type="http://schemas.openxmlformats.org/officeDocument/2006/relationships/hyperlink" Target="https://pbs.twimg.com/profile_banners/1766701/1429121865" TargetMode="External"/><Relationship Id="rId12064" Type="http://schemas.openxmlformats.org/officeDocument/2006/relationships/hyperlink" Target="https://t.co/Hnspicy4IK" TargetMode="External"/><Relationship Id="rId13115" Type="http://schemas.openxmlformats.org/officeDocument/2006/relationships/hyperlink" Target="http://pbs.twimg.com/profile_background_images/463928114263760897/fswHDXsc.jpeg" TargetMode="External"/><Relationship Id="rId442" Type="http://schemas.openxmlformats.org/officeDocument/2006/relationships/hyperlink" Target="http://pbs.twimg.com/profile_images/2951338780/30c9eeaa3d14035e76e3248c08f56734_normal.jpeg" TargetMode="External"/><Relationship Id="rId1072" Type="http://schemas.openxmlformats.org/officeDocument/2006/relationships/hyperlink" Target="https://twitter.com/reizinhorio" TargetMode="External"/><Relationship Id="rId2123" Type="http://schemas.openxmlformats.org/officeDocument/2006/relationships/hyperlink" Target="http://pbs.twimg.com/profile_images/697244060986187776/EXFQRRpM_normal.jpg" TargetMode="External"/><Relationship Id="rId5279" Type="http://schemas.openxmlformats.org/officeDocument/2006/relationships/hyperlink" Target="https://twitter.com/largadon4_" TargetMode="External"/><Relationship Id="rId5693" Type="http://schemas.openxmlformats.org/officeDocument/2006/relationships/hyperlink" Target="http://pbs.twimg.com/profile_images/742229407436132352/VZajqkc0_normal.jpg" TargetMode="External"/><Relationship Id="rId6744" Type="http://schemas.openxmlformats.org/officeDocument/2006/relationships/hyperlink" Target="http://abs.twimg.com/images/themes/theme1/bg.png" TargetMode="External"/><Relationship Id="rId9150" Type="http://schemas.openxmlformats.org/officeDocument/2006/relationships/hyperlink" Target="https://pbs.twimg.com/profile_banners/138250753/1442903945" TargetMode="External"/><Relationship Id="rId10709" Type="http://schemas.openxmlformats.org/officeDocument/2006/relationships/hyperlink" Target="https://twitter.com/calfamhealth" TargetMode="External"/><Relationship Id="rId11080" Type="http://schemas.openxmlformats.org/officeDocument/2006/relationships/hyperlink" Target="https://twitter.com/erick12k" TargetMode="External"/><Relationship Id="rId12131" Type="http://schemas.openxmlformats.org/officeDocument/2006/relationships/hyperlink" Target="http://abs.twimg.com/images/themes/theme4/bg.gif" TargetMode="External"/><Relationship Id="rId4295" Type="http://schemas.openxmlformats.org/officeDocument/2006/relationships/hyperlink" Target="https://twitter.com/milenecs_" TargetMode="External"/><Relationship Id="rId5346" Type="http://schemas.openxmlformats.org/officeDocument/2006/relationships/hyperlink" Target="http://pbs.twimg.com/profile_images/509094394310316032/uYYKX-V1_normal.jpeg" TargetMode="External"/><Relationship Id="rId1889" Type="http://schemas.openxmlformats.org/officeDocument/2006/relationships/hyperlink" Target="http://abs.twimg.com/images/themes/theme1/bg.png" TargetMode="External"/><Relationship Id="rId4362" Type="http://schemas.openxmlformats.org/officeDocument/2006/relationships/hyperlink" Target="http://abs.twimg.com/images/themes/theme1/bg.png" TargetMode="External"/><Relationship Id="rId5760" Type="http://schemas.openxmlformats.org/officeDocument/2006/relationships/hyperlink" Target="http://t.co/k8pS1MsVAb" TargetMode="External"/><Relationship Id="rId6811" Type="http://schemas.openxmlformats.org/officeDocument/2006/relationships/hyperlink" Target="http://pbs.twimg.com/profile_images/658648465149267968/u1IswgPD_normal.jpg" TargetMode="External"/><Relationship Id="rId9967" Type="http://schemas.openxmlformats.org/officeDocument/2006/relationships/hyperlink" Target="http://pbs.twimg.com/profile_images/484985122283077632/jN1KSXMD_normal.jpeg" TargetMode="External"/><Relationship Id="rId11897" Type="http://schemas.openxmlformats.org/officeDocument/2006/relationships/hyperlink" Target="https://twitter.com/labestiaoficial" TargetMode="External"/><Relationship Id="rId12948" Type="http://schemas.openxmlformats.org/officeDocument/2006/relationships/hyperlink" Target="http://abs.twimg.com/images/themes/theme14/bg.gif" TargetMode="External"/><Relationship Id="rId1956" Type="http://schemas.openxmlformats.org/officeDocument/2006/relationships/hyperlink" Target="http://abs.twimg.com/images/themes/theme1/bg.png" TargetMode="External"/><Relationship Id="rId4015" Type="http://schemas.openxmlformats.org/officeDocument/2006/relationships/hyperlink" Target="http://abs.twimg.com/images/themes/theme9/bg.gif" TargetMode="External"/><Relationship Id="rId5413" Type="http://schemas.openxmlformats.org/officeDocument/2006/relationships/hyperlink" Target="http://abs.twimg.com/images/themes/theme12/bg.gif" TargetMode="External"/><Relationship Id="rId8569" Type="http://schemas.openxmlformats.org/officeDocument/2006/relationships/hyperlink" Target="https://t.co/SfmtRrgBgp" TargetMode="External"/><Relationship Id="rId8983" Type="http://schemas.openxmlformats.org/officeDocument/2006/relationships/hyperlink" Target="https://pbs.twimg.com/profile_banners/400469982/1465767925" TargetMode="External"/><Relationship Id="rId10499" Type="http://schemas.openxmlformats.org/officeDocument/2006/relationships/hyperlink" Target="https://twitter.com/llaamoraes" TargetMode="External"/><Relationship Id="rId11964" Type="http://schemas.openxmlformats.org/officeDocument/2006/relationships/hyperlink" Target="http://pbs.twimg.com/profile_images/732972833417072640/8ZNQPBds_normal.jpg" TargetMode="External"/><Relationship Id="rId14370" Type="http://schemas.openxmlformats.org/officeDocument/2006/relationships/hyperlink" Target="https://twitter.com/ignacio_petit" TargetMode="External"/><Relationship Id="rId15007" Type="http://schemas.openxmlformats.org/officeDocument/2006/relationships/hyperlink" Target="https://twitter.com/georginaguzzi" TargetMode="External"/><Relationship Id="rId1609" Type="http://schemas.openxmlformats.org/officeDocument/2006/relationships/hyperlink" Target="https://t.co/1yShVhLgWz" TargetMode="External"/><Relationship Id="rId7585" Type="http://schemas.openxmlformats.org/officeDocument/2006/relationships/hyperlink" Target="http://pbs.twimg.com/profile_images/665343280918478848/qzawErxb_normal.jpg" TargetMode="External"/><Relationship Id="rId8636" Type="http://schemas.openxmlformats.org/officeDocument/2006/relationships/hyperlink" Target="https://t.co/Fu4XKa9ybO" TargetMode="External"/><Relationship Id="rId10566" Type="http://schemas.openxmlformats.org/officeDocument/2006/relationships/hyperlink" Target="https://twitter.com/roger_mttz" TargetMode="External"/><Relationship Id="rId11617" Type="http://schemas.openxmlformats.org/officeDocument/2006/relationships/hyperlink" Target="http://pbs.twimg.com/profile_images/3659371182/883cbd27524a9e0bbe69ab5d96f9de89_normal.jpeg" TargetMode="External"/><Relationship Id="rId14023" Type="http://schemas.openxmlformats.org/officeDocument/2006/relationships/hyperlink" Target="https://twitter.com/elrodris" TargetMode="External"/><Relationship Id="rId3031" Type="http://schemas.openxmlformats.org/officeDocument/2006/relationships/hyperlink" Target="https://t.co/VgAmH7pt35" TargetMode="External"/><Relationship Id="rId6187" Type="http://schemas.openxmlformats.org/officeDocument/2006/relationships/hyperlink" Target="https://pbs.twimg.com/profile_banners/82684255/1463244994" TargetMode="External"/><Relationship Id="rId7238" Type="http://schemas.openxmlformats.org/officeDocument/2006/relationships/hyperlink" Target="https://twitter.com/elcesararevalo" TargetMode="External"/><Relationship Id="rId7652" Type="http://schemas.openxmlformats.org/officeDocument/2006/relationships/hyperlink" Target="http://pbs.twimg.com/profile_background_images/873802057/7633753f5bc2b06d48ea8b876de6f5be.jpeg" TargetMode="External"/><Relationship Id="rId8703" Type="http://schemas.openxmlformats.org/officeDocument/2006/relationships/hyperlink" Target="https://t.co/Yf8AJ1U3NM" TargetMode="External"/><Relationship Id="rId10219" Type="http://schemas.openxmlformats.org/officeDocument/2006/relationships/hyperlink" Target="http://pbs.twimg.com/profile_images/458022872024223744/GKx5zsNw_normal.png" TargetMode="External"/><Relationship Id="rId10980" Type="http://schemas.openxmlformats.org/officeDocument/2006/relationships/hyperlink" Target="https://twitter.com/kentneilparrot" TargetMode="External"/><Relationship Id="rId13789" Type="http://schemas.openxmlformats.org/officeDocument/2006/relationships/hyperlink" Target="https://twitter.com/aimonas1" TargetMode="External"/><Relationship Id="rId2797" Type="http://schemas.openxmlformats.org/officeDocument/2006/relationships/hyperlink" Target="http://abs.twimg.com/images/themes/theme1/bg.png" TargetMode="External"/><Relationship Id="rId3848" Type="http://schemas.openxmlformats.org/officeDocument/2006/relationships/hyperlink" Target="http://pbs.twimg.com/profile_background_images/60239333/nasa72.jpg" TargetMode="External"/><Relationship Id="rId6254" Type="http://schemas.openxmlformats.org/officeDocument/2006/relationships/hyperlink" Target="http://abs.twimg.com/images/themes/theme4/bg.gif" TargetMode="External"/><Relationship Id="rId7305" Type="http://schemas.openxmlformats.org/officeDocument/2006/relationships/hyperlink" Target="http://t.co/38ccImhmic" TargetMode="External"/><Relationship Id="rId10633" Type="http://schemas.openxmlformats.org/officeDocument/2006/relationships/hyperlink" Target="https://twitter.com/christinejohn88" TargetMode="External"/><Relationship Id="rId769" Type="http://schemas.openxmlformats.org/officeDocument/2006/relationships/hyperlink" Target="http://abs.twimg.com/images/themes/theme1/bg.png" TargetMode="External"/><Relationship Id="rId1399" Type="http://schemas.openxmlformats.org/officeDocument/2006/relationships/hyperlink" Target="http://pbs.twimg.com/profile_images/738896483504816129/YpUitq3I_normal.jpg" TargetMode="External"/><Relationship Id="rId5270" Type="http://schemas.openxmlformats.org/officeDocument/2006/relationships/hyperlink" Target="https://twitter.com/unam79ar" TargetMode="External"/><Relationship Id="rId6321" Type="http://schemas.openxmlformats.org/officeDocument/2006/relationships/hyperlink" Target="http://abs.twimg.com/images/themes/theme1/bg.png" TargetMode="External"/><Relationship Id="rId9477" Type="http://schemas.openxmlformats.org/officeDocument/2006/relationships/hyperlink" Target="http://pbs.twimg.com/profile_background_images/121095367/washjourn_twitterV2_1440x1024.jpg" TargetMode="External"/><Relationship Id="rId10700" Type="http://schemas.openxmlformats.org/officeDocument/2006/relationships/hyperlink" Target="https://twitter.com/bonillal1" TargetMode="External"/><Relationship Id="rId13856" Type="http://schemas.openxmlformats.org/officeDocument/2006/relationships/hyperlink" Target="https://twitter.com/arifwicaksana20" TargetMode="External"/><Relationship Id="rId14907" Type="http://schemas.openxmlformats.org/officeDocument/2006/relationships/hyperlink" Target="http://pbs.twimg.com/profile_background_images/754458311/0cd1a67cd01a5c1a13fc86e599011330.jpeg" TargetMode="External"/><Relationship Id="rId1466" Type="http://schemas.openxmlformats.org/officeDocument/2006/relationships/hyperlink" Target="http://pbs.twimg.com/profile_images/704461114785005572/H3Hcr2O2_normal.jpg" TargetMode="External"/><Relationship Id="rId2864" Type="http://schemas.openxmlformats.org/officeDocument/2006/relationships/hyperlink" Target="http://pbs.twimg.com/profile_images/478328353837965312/gr1jBHCh_normal.jpeg" TargetMode="External"/><Relationship Id="rId3915" Type="http://schemas.openxmlformats.org/officeDocument/2006/relationships/hyperlink" Target="https://twitter.com/beingupile" TargetMode="External"/><Relationship Id="rId8079" Type="http://schemas.openxmlformats.org/officeDocument/2006/relationships/hyperlink" Target="https://pbs.twimg.com/profile_banners/1008782191/1355404754" TargetMode="External"/><Relationship Id="rId8493" Type="http://schemas.openxmlformats.org/officeDocument/2006/relationships/hyperlink" Target="http://t.co/LJljMlDKzx" TargetMode="External"/><Relationship Id="rId9891" Type="http://schemas.openxmlformats.org/officeDocument/2006/relationships/hyperlink" Target="http://pbs.twimg.com/profile_images/704146209418555392/iC_G1RNU_normal.jpg" TargetMode="External"/><Relationship Id="rId12458" Type="http://schemas.openxmlformats.org/officeDocument/2006/relationships/hyperlink" Target="https://t.co/ppzbzrIoaf" TargetMode="External"/><Relationship Id="rId12872" Type="http://schemas.openxmlformats.org/officeDocument/2006/relationships/hyperlink" Target="http://abs.twimg.com/images/themes/theme1/bg.png" TargetMode="External"/><Relationship Id="rId13509" Type="http://schemas.openxmlformats.org/officeDocument/2006/relationships/hyperlink" Target="http://pbs.twimg.com/profile_images/725395644223868929/e2oq30Qe_normal.jpg" TargetMode="External"/><Relationship Id="rId13923" Type="http://schemas.openxmlformats.org/officeDocument/2006/relationships/hyperlink" Target="https://twitter.com/hillemanlab" TargetMode="External"/><Relationship Id="rId836" Type="http://schemas.openxmlformats.org/officeDocument/2006/relationships/hyperlink" Target="http://pbs.twimg.com/profile_background_images/615516580/3wjw5mgvu15yezl6twgq.gif" TargetMode="External"/><Relationship Id="rId1119" Type="http://schemas.openxmlformats.org/officeDocument/2006/relationships/hyperlink" Target="http://t.co/H147DDSZKT" TargetMode="External"/><Relationship Id="rId1880" Type="http://schemas.openxmlformats.org/officeDocument/2006/relationships/hyperlink" Target="http://abs.twimg.com/images/themes/theme1/bg.png" TargetMode="External"/><Relationship Id="rId2517" Type="http://schemas.openxmlformats.org/officeDocument/2006/relationships/hyperlink" Target="https://twitter.com/muleekeew" TargetMode="External"/><Relationship Id="rId2931" Type="http://schemas.openxmlformats.org/officeDocument/2006/relationships/hyperlink" Target="https://twitter.com/bernice42417355" TargetMode="External"/><Relationship Id="rId7095" Type="http://schemas.openxmlformats.org/officeDocument/2006/relationships/hyperlink" Target="http://t.co/MLYtqm2FX0" TargetMode="External"/><Relationship Id="rId8146" Type="http://schemas.openxmlformats.org/officeDocument/2006/relationships/hyperlink" Target="http://abs.twimg.com/images/themes/theme1/bg.png" TargetMode="External"/><Relationship Id="rId9544" Type="http://schemas.openxmlformats.org/officeDocument/2006/relationships/hyperlink" Target="http://pbs.twimg.com/profile_background_images/407205298/ThE-JoKeR-the-joker-10374485-2560-1440.jpg" TargetMode="External"/><Relationship Id="rId11474" Type="http://schemas.openxmlformats.org/officeDocument/2006/relationships/hyperlink" Target="http://abs.twimg.com/images/themes/theme1/bg.png" TargetMode="External"/><Relationship Id="rId12525" Type="http://schemas.openxmlformats.org/officeDocument/2006/relationships/hyperlink" Target="https://pbs.twimg.com/profile_banners/2550149892/1421657004" TargetMode="External"/><Relationship Id="rId903" Type="http://schemas.openxmlformats.org/officeDocument/2006/relationships/hyperlink" Target="http://pbs.twimg.com/profile_images/378800000727590702/047691173bd0f3ea97a7cbb9b204d5dc_normal.jpeg" TargetMode="External"/><Relationship Id="rId1533" Type="http://schemas.openxmlformats.org/officeDocument/2006/relationships/hyperlink" Target="https://twitter.com/salud_cz7" TargetMode="External"/><Relationship Id="rId4689" Type="http://schemas.openxmlformats.org/officeDocument/2006/relationships/hyperlink" Target="http://abs.twimg.com/images/themes/theme15/bg.png" TargetMode="External"/><Relationship Id="rId8560" Type="http://schemas.openxmlformats.org/officeDocument/2006/relationships/hyperlink" Target="http://t.co/m12KIj7oYf" TargetMode="External"/><Relationship Id="rId9611" Type="http://schemas.openxmlformats.org/officeDocument/2006/relationships/hyperlink" Target="http://abs.twimg.com/images/themes/theme1/bg.png" TargetMode="External"/><Relationship Id="rId10076" Type="http://schemas.openxmlformats.org/officeDocument/2006/relationships/hyperlink" Target="http://pbs.twimg.com/profile_images/666888625431314434/hZ8hKhVN_normal.png" TargetMode="External"/><Relationship Id="rId10490" Type="http://schemas.openxmlformats.org/officeDocument/2006/relationships/hyperlink" Target="https://twitter.com/yujiyc" TargetMode="External"/><Relationship Id="rId11127" Type="http://schemas.openxmlformats.org/officeDocument/2006/relationships/hyperlink" Target="http://t.co/z9Uc4hDrtH" TargetMode="External"/><Relationship Id="rId11541" Type="http://schemas.openxmlformats.org/officeDocument/2006/relationships/hyperlink" Target="http://pbs.twimg.com/profile_images/576164229117550592/ZLOSBDty_normal.jpeg" TargetMode="External"/><Relationship Id="rId14697" Type="http://schemas.openxmlformats.org/officeDocument/2006/relationships/hyperlink" Target="http://pbs.twimg.com/profile_images/2637975954/36e09732765795871e6406f2ecb09c5f_normal.jpeg" TargetMode="External"/><Relationship Id="rId1600" Type="http://schemas.openxmlformats.org/officeDocument/2006/relationships/hyperlink" Target="https://twitter.com/cidrap" TargetMode="External"/><Relationship Id="rId4756" Type="http://schemas.openxmlformats.org/officeDocument/2006/relationships/hyperlink" Target="http://pbs.twimg.com/profile_images/483634597616308224/AnWdiQXn_normal.jpeg" TargetMode="External"/><Relationship Id="rId5807" Type="http://schemas.openxmlformats.org/officeDocument/2006/relationships/hyperlink" Target="http://pbs.twimg.com/profile_background_images/378800000012633889/33db83f2487701b520ea6d694c2dfcac.jpeg" TargetMode="External"/><Relationship Id="rId7162" Type="http://schemas.openxmlformats.org/officeDocument/2006/relationships/hyperlink" Target="http://abs.twimg.com/images/themes/theme15/bg.png" TargetMode="External"/><Relationship Id="rId8213" Type="http://schemas.openxmlformats.org/officeDocument/2006/relationships/hyperlink" Target="http://pbs.twimg.com/profile_images/631477891012784128/GMo2etJZ_normal.jpg" TargetMode="External"/><Relationship Id="rId10143" Type="http://schemas.openxmlformats.org/officeDocument/2006/relationships/hyperlink" Target="http://pbs.twimg.com/profile_images/1618626938/Falk_BIO_pic_normal.jpg" TargetMode="External"/><Relationship Id="rId13299" Type="http://schemas.openxmlformats.org/officeDocument/2006/relationships/hyperlink" Target="http://pbs.twimg.com/profile_images/459618999932686337/ktOTevZl_normal.png" TargetMode="External"/><Relationship Id="rId3358" Type="http://schemas.openxmlformats.org/officeDocument/2006/relationships/hyperlink" Target="http://pbs.twimg.com/profile_images/473129592744869888/w-VQu51C_normal.jpeg" TargetMode="External"/><Relationship Id="rId3772" Type="http://schemas.openxmlformats.org/officeDocument/2006/relationships/hyperlink" Target="https://twitter.com/sandralilianab3" TargetMode="External"/><Relationship Id="rId4409" Type="http://schemas.openxmlformats.org/officeDocument/2006/relationships/hyperlink" Target="http://pbs.twimg.com/profile_images/378800000420278959/776d357118372dfe533a9ff26417a820_normal.jpeg" TargetMode="External"/><Relationship Id="rId4823" Type="http://schemas.openxmlformats.org/officeDocument/2006/relationships/hyperlink" Target="https://pbs.twimg.com/profile_banners/465874446/1463524690" TargetMode="External"/><Relationship Id="rId7979" Type="http://schemas.openxmlformats.org/officeDocument/2006/relationships/hyperlink" Target="http://abs.twimg.com/images/themes/theme1/bg.png" TargetMode="External"/><Relationship Id="rId10210" Type="http://schemas.openxmlformats.org/officeDocument/2006/relationships/hyperlink" Target="http://pbs.twimg.com/profile_images/694652535731306497/JxfSIADG_normal.jpg" TargetMode="External"/><Relationship Id="rId13366" Type="http://schemas.openxmlformats.org/officeDocument/2006/relationships/hyperlink" Target="http://pbs.twimg.com/profile_images/743102877523152896/whRQS8La_normal.jpg" TargetMode="External"/><Relationship Id="rId14417" Type="http://schemas.openxmlformats.org/officeDocument/2006/relationships/hyperlink" Target="https://pbs.twimg.com/profile_banners/1858179427/1462203674" TargetMode="External"/><Relationship Id="rId14764" Type="http://schemas.openxmlformats.org/officeDocument/2006/relationships/hyperlink" Target="https://t.co/6wEwn8IcmL" TargetMode="External"/><Relationship Id="rId279" Type="http://schemas.openxmlformats.org/officeDocument/2006/relationships/hyperlink" Target="http://abs.twimg.com/images/themes/theme18/bg.gif" TargetMode="External"/><Relationship Id="rId693" Type="http://schemas.openxmlformats.org/officeDocument/2006/relationships/hyperlink" Target="https://pbs.twimg.com/profile_banners/712375554633236480/1465901677" TargetMode="External"/><Relationship Id="rId2374" Type="http://schemas.openxmlformats.org/officeDocument/2006/relationships/hyperlink" Target="https://twitter.com/acamposxp" TargetMode="External"/><Relationship Id="rId3425" Type="http://schemas.openxmlformats.org/officeDocument/2006/relationships/hyperlink" Target="http://pbs.twimg.com/profile_images/735977993768710144/Odd0Ygbf_normal.jpg" TargetMode="External"/><Relationship Id="rId13019" Type="http://schemas.openxmlformats.org/officeDocument/2006/relationships/hyperlink" Target="http://abs.twimg.com/images/themes/theme4/bg.gif" TargetMode="External"/><Relationship Id="rId13780" Type="http://schemas.openxmlformats.org/officeDocument/2006/relationships/hyperlink" Target="https://twitter.com/mdvnaseer" TargetMode="External"/><Relationship Id="rId14831" Type="http://schemas.openxmlformats.org/officeDocument/2006/relationships/hyperlink" Target="http://pbs.twimg.com/profile_images/485399763928363011/rv4CyTE1_normal.jpeg" TargetMode="External"/><Relationship Id="rId346" Type="http://schemas.openxmlformats.org/officeDocument/2006/relationships/hyperlink" Target="http://pbs.twimg.com/profile_images/561234496251379712/E55bS-FO_normal.jpeg" TargetMode="External"/><Relationship Id="rId760" Type="http://schemas.openxmlformats.org/officeDocument/2006/relationships/hyperlink" Target="http://pbs.twimg.com/profile_background_images/378800000181862422/yVienzNu.jpeg" TargetMode="External"/><Relationship Id="rId1390" Type="http://schemas.openxmlformats.org/officeDocument/2006/relationships/hyperlink" Target="http://pbs.twimg.com/profile_images/1674308279/rev-counter_animation_white.apng_optimized_normal.png" TargetMode="External"/><Relationship Id="rId2027" Type="http://schemas.openxmlformats.org/officeDocument/2006/relationships/hyperlink" Target="http://abs.twimg.com/images/themes/theme1/bg.png" TargetMode="External"/><Relationship Id="rId2441" Type="http://schemas.openxmlformats.org/officeDocument/2006/relationships/hyperlink" Target="https://twitter.com/debshatah" TargetMode="External"/><Relationship Id="rId5597" Type="http://schemas.openxmlformats.org/officeDocument/2006/relationships/hyperlink" Target="http://pbs.twimg.com/profile_images/739272615525781504/vFe12rme_normal.jpg" TargetMode="External"/><Relationship Id="rId6995" Type="http://schemas.openxmlformats.org/officeDocument/2006/relationships/hyperlink" Target="http://abs.twimg.com/images/themes/theme1/bg.png" TargetMode="External"/><Relationship Id="rId9054" Type="http://schemas.openxmlformats.org/officeDocument/2006/relationships/hyperlink" Target="https://pbs.twimg.com/profile_banners/402294146/1353543951" TargetMode="External"/><Relationship Id="rId12382" Type="http://schemas.openxmlformats.org/officeDocument/2006/relationships/hyperlink" Target="http://t.co/rrGq778cPt" TargetMode="External"/><Relationship Id="rId13433" Type="http://schemas.openxmlformats.org/officeDocument/2006/relationships/hyperlink" Target="http://pbs.twimg.com/profile_images/672000270251855873/bVbdYQz0_normal.png" TargetMode="External"/><Relationship Id="rId413" Type="http://schemas.openxmlformats.org/officeDocument/2006/relationships/hyperlink" Target="http://pbs.twimg.com/profile_images/734916747812327424/cI8qBG_9_normal.jpg" TargetMode="External"/><Relationship Id="rId1043" Type="http://schemas.openxmlformats.org/officeDocument/2006/relationships/hyperlink" Target="https://twitter.com/marcorubio" TargetMode="External"/><Relationship Id="rId4199" Type="http://schemas.openxmlformats.org/officeDocument/2006/relationships/hyperlink" Target="https://twitter.com/_1pedrog" TargetMode="External"/><Relationship Id="rId6648" Type="http://schemas.openxmlformats.org/officeDocument/2006/relationships/hyperlink" Target="https://pbs.twimg.com/profile_banners/4911002026/1455493467" TargetMode="External"/><Relationship Id="rId8070" Type="http://schemas.openxmlformats.org/officeDocument/2006/relationships/hyperlink" Target="https://pbs.twimg.com/profile_banners/3192770727/1459695967" TargetMode="External"/><Relationship Id="rId9121" Type="http://schemas.openxmlformats.org/officeDocument/2006/relationships/hyperlink" Target="https://pbs.twimg.com/profile_banners/4794909015/1464529105" TargetMode="External"/><Relationship Id="rId12035" Type="http://schemas.openxmlformats.org/officeDocument/2006/relationships/hyperlink" Target="http://pbs.twimg.com/profile_background_images/418572574/bg-twitter-7.png" TargetMode="External"/><Relationship Id="rId13500" Type="http://schemas.openxmlformats.org/officeDocument/2006/relationships/hyperlink" Target="http://pbs.twimg.com/profile_images/466181048619896833/lsr7Q0pa_normal.jpeg" TargetMode="External"/><Relationship Id="rId5664" Type="http://schemas.openxmlformats.org/officeDocument/2006/relationships/hyperlink" Target="http://pbs.twimg.com/profile_background_images/446649522043621376/3ZgBIbLk.jpeg" TargetMode="External"/><Relationship Id="rId6715" Type="http://schemas.openxmlformats.org/officeDocument/2006/relationships/hyperlink" Target="http://abs.twimg.com/images/themes/theme9/bg.gif" TargetMode="External"/><Relationship Id="rId11051" Type="http://schemas.openxmlformats.org/officeDocument/2006/relationships/hyperlink" Target="https://twitter.com/fabia_alvs" TargetMode="External"/><Relationship Id="rId12102" Type="http://schemas.openxmlformats.org/officeDocument/2006/relationships/hyperlink" Target="https://pbs.twimg.com/profile_banners/73826242/1359184045" TargetMode="External"/><Relationship Id="rId15258" Type="http://schemas.openxmlformats.org/officeDocument/2006/relationships/hyperlink" Target="http://pbs.twimg.com/profile_images/649582908919971840/QfPvKxGm_normal.jpg" TargetMode="External"/><Relationship Id="rId1110" Type="http://schemas.openxmlformats.org/officeDocument/2006/relationships/hyperlink" Target="https://twitter.com/miltonoguchi" TargetMode="External"/><Relationship Id="rId4266" Type="http://schemas.openxmlformats.org/officeDocument/2006/relationships/hyperlink" Target="http://pbs.twimg.com/profile_images/736408034650423296/G3UmpVxA_normal.jpg" TargetMode="External"/><Relationship Id="rId4680" Type="http://schemas.openxmlformats.org/officeDocument/2006/relationships/hyperlink" Target="http://abs.twimg.com/images/themes/theme1/bg.png" TargetMode="External"/><Relationship Id="rId5317" Type="http://schemas.openxmlformats.org/officeDocument/2006/relationships/hyperlink" Target="http://abs.twimg.com/images/themes/theme1/bg.png" TargetMode="External"/><Relationship Id="rId5731" Type="http://schemas.openxmlformats.org/officeDocument/2006/relationships/hyperlink" Target="https://twitter.com/yara_grau" TargetMode="External"/><Relationship Id="rId8887" Type="http://schemas.openxmlformats.org/officeDocument/2006/relationships/hyperlink" Target="https://pbs.twimg.com/profile_banners/358221237/1461023394" TargetMode="External"/><Relationship Id="rId9938" Type="http://schemas.openxmlformats.org/officeDocument/2006/relationships/hyperlink" Target="http://pbs.twimg.com/profile_images/491955143768682496/Xor_zI_V_normal.png" TargetMode="External"/><Relationship Id="rId11868" Type="http://schemas.openxmlformats.org/officeDocument/2006/relationships/hyperlink" Target="https://twitter.com/rt_iklan" TargetMode="External"/><Relationship Id="rId14274" Type="http://schemas.openxmlformats.org/officeDocument/2006/relationships/hyperlink" Target="https://pbs.twimg.com/profile_banners/2557592940/1431122554" TargetMode="External"/><Relationship Id="rId1927" Type="http://schemas.openxmlformats.org/officeDocument/2006/relationships/hyperlink" Target="http://abs.twimg.com/images/themes/theme1/bg.png" TargetMode="External"/><Relationship Id="rId3282" Type="http://schemas.openxmlformats.org/officeDocument/2006/relationships/hyperlink" Target="http://pbs.twimg.com/profile_background_images/635774877895671808/MJ5MRpTX.png" TargetMode="External"/><Relationship Id="rId4333" Type="http://schemas.openxmlformats.org/officeDocument/2006/relationships/hyperlink" Target="https://pbs.twimg.com/profile_banners/4218814342/1457118214" TargetMode="External"/><Relationship Id="rId7489" Type="http://schemas.openxmlformats.org/officeDocument/2006/relationships/hyperlink" Target="http://abs.twimg.com/images/themes/theme15/bg.png" TargetMode="External"/><Relationship Id="rId8954" Type="http://schemas.openxmlformats.org/officeDocument/2006/relationships/hyperlink" Target="https://pbs.twimg.com/profile_banners/246892469/1463714181" TargetMode="External"/><Relationship Id="rId12919" Type="http://schemas.openxmlformats.org/officeDocument/2006/relationships/hyperlink" Target="http://abs.twimg.com/images/themes/theme14/bg.gif" TargetMode="External"/><Relationship Id="rId13290" Type="http://schemas.openxmlformats.org/officeDocument/2006/relationships/hyperlink" Target="http://pbs.twimg.com/profile_images/635902654267441152/w4T51QFS_normal.jpg" TargetMode="External"/><Relationship Id="rId14341" Type="http://schemas.openxmlformats.org/officeDocument/2006/relationships/hyperlink" Target="http://pbs.twimg.com/profile_images/729004617988706305/N6FYnNdF_normal.jpg" TargetMode="External"/><Relationship Id="rId4400" Type="http://schemas.openxmlformats.org/officeDocument/2006/relationships/hyperlink" Target="http://pbs.twimg.com/profile_images/700066724973015040/htG0uEC0_normal.jpg" TargetMode="External"/><Relationship Id="rId7556" Type="http://schemas.openxmlformats.org/officeDocument/2006/relationships/hyperlink" Target="https://pbs.twimg.com/profile_banners/952619550/1463332061" TargetMode="External"/><Relationship Id="rId8607" Type="http://schemas.openxmlformats.org/officeDocument/2006/relationships/hyperlink" Target="https://t.co/DHh194zTSj" TargetMode="External"/><Relationship Id="rId10884" Type="http://schemas.openxmlformats.org/officeDocument/2006/relationships/hyperlink" Target="https://twitter.com/isamamede" TargetMode="External"/><Relationship Id="rId11935" Type="http://schemas.openxmlformats.org/officeDocument/2006/relationships/hyperlink" Target="http://pbs.twimg.com/profile_background_images/446082120927027200/m8rJO5Ph.jpeg" TargetMode="External"/><Relationship Id="rId270" Type="http://schemas.openxmlformats.org/officeDocument/2006/relationships/hyperlink" Target="http://pbs.twimg.com/profile_background_images/378800000161056274/vE6LuM_S.png" TargetMode="External"/><Relationship Id="rId3002" Type="http://schemas.openxmlformats.org/officeDocument/2006/relationships/hyperlink" Target="http://pbs.twimg.com/profile_images/597134882121224192/LhuvCn6V_normal.jpg" TargetMode="External"/><Relationship Id="rId6158" Type="http://schemas.openxmlformats.org/officeDocument/2006/relationships/hyperlink" Target="https://pbs.twimg.com/profile_banners/358431044/1464275323" TargetMode="External"/><Relationship Id="rId6572" Type="http://schemas.openxmlformats.org/officeDocument/2006/relationships/hyperlink" Target="http://pbs.twimg.com/profile_images/609772369435975680/cSWJh1eq_normal.jpg" TargetMode="External"/><Relationship Id="rId7209" Type="http://schemas.openxmlformats.org/officeDocument/2006/relationships/hyperlink" Target="https://pbs.twimg.com/profile_banners/22819266/1359081659" TargetMode="External"/><Relationship Id="rId7970" Type="http://schemas.openxmlformats.org/officeDocument/2006/relationships/hyperlink" Target="http://pbs.twimg.com/profile_background_images/810278455/4502329fb6eaca56f17ab69d02be8908.jpeg" TargetMode="External"/><Relationship Id="rId10537" Type="http://schemas.openxmlformats.org/officeDocument/2006/relationships/hyperlink" Target="https://twitter.com/break24france" TargetMode="External"/><Relationship Id="rId10951" Type="http://schemas.openxmlformats.org/officeDocument/2006/relationships/hyperlink" Target="https://twitter.com/josemelll" TargetMode="External"/><Relationship Id="rId5174" Type="http://schemas.openxmlformats.org/officeDocument/2006/relationships/hyperlink" Target="http://pbs.twimg.com/profile_images/740280269467308035/q9_wHaIq_normal.jpg" TargetMode="External"/><Relationship Id="rId6225" Type="http://schemas.openxmlformats.org/officeDocument/2006/relationships/hyperlink" Target="https://pbs.twimg.com/profile_banners/281187800/1439685221" TargetMode="External"/><Relationship Id="rId7623" Type="http://schemas.openxmlformats.org/officeDocument/2006/relationships/hyperlink" Target="http://t.co/mC6lJLJ8y2" TargetMode="External"/><Relationship Id="rId10604" Type="http://schemas.openxmlformats.org/officeDocument/2006/relationships/hyperlink" Target="https://twitter.com/arthurguyonneau" TargetMode="External"/><Relationship Id="rId13010" Type="http://schemas.openxmlformats.org/officeDocument/2006/relationships/hyperlink" Target="http://abs.twimg.com/images/themes/theme4/bg.gif" TargetMode="External"/><Relationship Id="rId2768" Type="http://schemas.openxmlformats.org/officeDocument/2006/relationships/hyperlink" Target="http://pbs.twimg.com/profile_background_images/378800000032156212/bc41ac88b8164a29815ccea4a0315634.jpeg" TargetMode="External"/><Relationship Id="rId3819" Type="http://schemas.openxmlformats.org/officeDocument/2006/relationships/hyperlink" Target="https://pbs.twimg.com/profile_banners/26667294/1449853483" TargetMode="External"/><Relationship Id="rId9795" Type="http://schemas.openxmlformats.org/officeDocument/2006/relationships/hyperlink" Target="http://abs.twimg.com/images/themes/theme1/bg.png" TargetMode="External"/><Relationship Id="rId12776" Type="http://schemas.openxmlformats.org/officeDocument/2006/relationships/hyperlink" Target="https://pbs.twimg.com/profile_banners/4753959397/1452702885" TargetMode="External"/><Relationship Id="rId13827" Type="http://schemas.openxmlformats.org/officeDocument/2006/relationships/hyperlink" Target="https://twitter.com/lancetgh" TargetMode="External"/><Relationship Id="rId15182" Type="http://schemas.openxmlformats.org/officeDocument/2006/relationships/hyperlink" Target="http://pbs.twimg.com/profile_images/649192855832014848/0eKMFy5y_normal.png" TargetMode="External"/><Relationship Id="rId1784" Type="http://schemas.openxmlformats.org/officeDocument/2006/relationships/hyperlink" Target="https://pbs.twimg.com/profile_banners/556970631/1419787868" TargetMode="External"/><Relationship Id="rId2835" Type="http://schemas.openxmlformats.org/officeDocument/2006/relationships/hyperlink" Target="http://pbs.twimg.com/profile_images/624989495243505665/KEyG9zNZ_normal.png" TargetMode="External"/><Relationship Id="rId4190" Type="http://schemas.openxmlformats.org/officeDocument/2006/relationships/hyperlink" Target="http://pbs.twimg.com/profile_images/588025783542796289/K0x5aEqq_normal.jpg" TargetMode="External"/><Relationship Id="rId5241" Type="http://schemas.openxmlformats.org/officeDocument/2006/relationships/hyperlink" Target="http://abs.twimg.com/images/themes/theme13/bg.gif" TargetMode="External"/><Relationship Id="rId8397" Type="http://schemas.openxmlformats.org/officeDocument/2006/relationships/hyperlink" Target="http://pbs.twimg.com/profile_images/740293117182513152/m8xF1Adr_normal.jpg" TargetMode="External"/><Relationship Id="rId9448" Type="http://schemas.openxmlformats.org/officeDocument/2006/relationships/hyperlink" Target="http://pbs.twimg.com/profile_background_images/599712037007020032/boauujhD.jpg" TargetMode="External"/><Relationship Id="rId9862" Type="http://schemas.openxmlformats.org/officeDocument/2006/relationships/hyperlink" Target="http://pbs.twimg.com/profile_images/742067310127648768/vGg0VmWU_normal.jpg" TargetMode="External"/><Relationship Id="rId11378" Type="http://schemas.openxmlformats.org/officeDocument/2006/relationships/hyperlink" Target="http://pbs.twimg.com/profile_background_images/676192598/23e7015cce507a3ff13953d3e358702a.jpeg" TargetMode="External"/><Relationship Id="rId11792" Type="http://schemas.openxmlformats.org/officeDocument/2006/relationships/hyperlink" Target="https://twitter.com/wclaus34" TargetMode="External"/><Relationship Id="rId12429" Type="http://schemas.openxmlformats.org/officeDocument/2006/relationships/hyperlink" Target="http://t.co/iW7Uk8VKj8" TargetMode="External"/><Relationship Id="rId76" Type="http://schemas.openxmlformats.org/officeDocument/2006/relationships/hyperlink" Target="http://t.co/0Sf3lEfnBB" TargetMode="External"/><Relationship Id="rId807" Type="http://schemas.openxmlformats.org/officeDocument/2006/relationships/hyperlink" Target="http://abs.twimg.com/images/themes/theme1/bg.png" TargetMode="External"/><Relationship Id="rId1437" Type="http://schemas.openxmlformats.org/officeDocument/2006/relationships/hyperlink" Target="http://pbs.twimg.com/profile_images/514909072219312128/ApVc0Iuw_normal.jpeg" TargetMode="External"/><Relationship Id="rId1851" Type="http://schemas.openxmlformats.org/officeDocument/2006/relationships/hyperlink" Target="https://pbs.twimg.com/profile_banners/325156550/1466017848" TargetMode="External"/><Relationship Id="rId2902" Type="http://schemas.openxmlformats.org/officeDocument/2006/relationships/hyperlink" Target="https://twitter.com/johnwatson378" TargetMode="External"/><Relationship Id="rId8464" Type="http://schemas.openxmlformats.org/officeDocument/2006/relationships/hyperlink" Target="http://t.co/lxIroReMvx" TargetMode="External"/><Relationship Id="rId9515" Type="http://schemas.openxmlformats.org/officeDocument/2006/relationships/hyperlink" Target="http://abs.twimg.com/images/themes/theme1/bg.png" TargetMode="External"/><Relationship Id="rId10394" Type="http://schemas.openxmlformats.org/officeDocument/2006/relationships/hyperlink" Target="http://pbs.twimg.com/profile_images/742584934007746561/kOISrSZe_normal.jpg" TargetMode="External"/><Relationship Id="rId11445" Type="http://schemas.openxmlformats.org/officeDocument/2006/relationships/hyperlink" Target="http://abs.twimg.com/images/themes/theme18/bg.gif" TargetMode="External"/><Relationship Id="rId12843" Type="http://schemas.openxmlformats.org/officeDocument/2006/relationships/hyperlink" Target="http://pbs.twimg.com/profile_background_images/205170126/Sheffield_F.C.jpeg" TargetMode="External"/><Relationship Id="rId1504" Type="http://schemas.openxmlformats.org/officeDocument/2006/relationships/hyperlink" Target="https://twitter.com/dakota_auto" TargetMode="External"/><Relationship Id="rId7066" Type="http://schemas.openxmlformats.org/officeDocument/2006/relationships/hyperlink" Target="https://pbs.twimg.com/profile_banners/820694/1461276608" TargetMode="External"/><Relationship Id="rId7480" Type="http://schemas.openxmlformats.org/officeDocument/2006/relationships/hyperlink" Target="https://pbs.twimg.com/profile_banners/242696106/1464848897" TargetMode="External"/><Relationship Id="rId8117" Type="http://schemas.openxmlformats.org/officeDocument/2006/relationships/hyperlink" Target="https://pbs.twimg.com/profile_banners/3907486637/1453664285" TargetMode="External"/><Relationship Id="rId8531" Type="http://schemas.openxmlformats.org/officeDocument/2006/relationships/hyperlink" Target="http://t.co/f9WCpZIr4o" TargetMode="External"/><Relationship Id="rId10047" Type="http://schemas.openxmlformats.org/officeDocument/2006/relationships/hyperlink" Target="http://pbs.twimg.com/profile_images/735685010808655873/r1v5tUjN_normal.jpg" TargetMode="External"/><Relationship Id="rId12910" Type="http://schemas.openxmlformats.org/officeDocument/2006/relationships/hyperlink" Target="http://pbs.twimg.com/profile_background_images/357113337/twitter_5manu.png" TargetMode="External"/><Relationship Id="rId3676" Type="http://schemas.openxmlformats.org/officeDocument/2006/relationships/hyperlink" Target="https://pbs.twimg.com/profile_banners/272173206/1425100098" TargetMode="External"/><Relationship Id="rId6082" Type="http://schemas.openxmlformats.org/officeDocument/2006/relationships/hyperlink" Target="http://pbs.twimg.com/profile_images/415471177088241664/p55NJq8p_normal.jpeg" TargetMode="External"/><Relationship Id="rId7133" Type="http://schemas.openxmlformats.org/officeDocument/2006/relationships/hyperlink" Target="https://twitter.com/cfraise1" TargetMode="External"/><Relationship Id="rId10461" Type="http://schemas.openxmlformats.org/officeDocument/2006/relationships/hyperlink" Target="http://pbs.twimg.com/profile_images/720848549286531073/R3WbN786_normal.jpg" TargetMode="External"/><Relationship Id="rId11512" Type="http://schemas.openxmlformats.org/officeDocument/2006/relationships/hyperlink" Target="http://pbs.twimg.com/profile_images/3417109190/c5d77fee83a1dbf9370d221ec42d9e08_normal.jpeg" TargetMode="External"/><Relationship Id="rId14668" Type="http://schemas.openxmlformats.org/officeDocument/2006/relationships/hyperlink" Target="http://pbs.twimg.com/profile_images/138969513/DSC01435_normal.JPG" TargetMode="External"/><Relationship Id="rId597" Type="http://schemas.openxmlformats.org/officeDocument/2006/relationships/hyperlink" Target="http://t.co/auGnZqZr2b" TargetMode="External"/><Relationship Id="rId2278" Type="http://schemas.openxmlformats.org/officeDocument/2006/relationships/hyperlink" Target="http://pbs.twimg.com/profile_images/700097101242486786/ArTSMkCm_normal.jpg" TargetMode="External"/><Relationship Id="rId3329" Type="http://schemas.openxmlformats.org/officeDocument/2006/relationships/hyperlink" Target="http://abs.twimg.com/images/themes/theme1/bg.png" TargetMode="External"/><Relationship Id="rId4727" Type="http://schemas.openxmlformats.org/officeDocument/2006/relationships/hyperlink" Target="http://pbs.twimg.com/profile_images/739378161599664129/-aC6KJBc_normal.jpg" TargetMode="External"/><Relationship Id="rId7200" Type="http://schemas.openxmlformats.org/officeDocument/2006/relationships/hyperlink" Target="http://t.co/bmM4GGmii5" TargetMode="External"/><Relationship Id="rId10114" Type="http://schemas.openxmlformats.org/officeDocument/2006/relationships/hyperlink" Target="http://pbs.twimg.com/profile_images/378800000704804609/cd8af3f9cc04f4d4cea5200cb8df0c8a_normal.jpeg" TargetMode="External"/><Relationship Id="rId13684" Type="http://schemas.openxmlformats.org/officeDocument/2006/relationships/hyperlink" Target="https://twitter.com/albertfabrega" TargetMode="External"/><Relationship Id="rId14735" Type="http://schemas.openxmlformats.org/officeDocument/2006/relationships/hyperlink" Target="http://pbs.twimg.com/profile_images/731541355047096321/kYFe70Wt_normal.jpg" TargetMode="External"/><Relationship Id="rId1294" Type="http://schemas.openxmlformats.org/officeDocument/2006/relationships/hyperlink" Target="http://pbs.twimg.com/profile_background_images/8608987/bigx360nyc.jpg" TargetMode="External"/><Relationship Id="rId2692" Type="http://schemas.openxmlformats.org/officeDocument/2006/relationships/hyperlink" Target="https://pbs.twimg.com/profile_banners/536902733/1415242761" TargetMode="External"/><Relationship Id="rId3743" Type="http://schemas.openxmlformats.org/officeDocument/2006/relationships/hyperlink" Target="http://pbs.twimg.com/profile_images/708113172281036800/TyyKn85O_normal.jpg" TargetMode="External"/><Relationship Id="rId6899" Type="http://schemas.openxmlformats.org/officeDocument/2006/relationships/hyperlink" Target="https://twitter.com/david_santiagoh" TargetMode="External"/><Relationship Id="rId12286" Type="http://schemas.openxmlformats.org/officeDocument/2006/relationships/hyperlink" Target="https://twitter.com/jule_garcia" TargetMode="External"/><Relationship Id="rId13337" Type="http://schemas.openxmlformats.org/officeDocument/2006/relationships/hyperlink" Target="http://pbs.twimg.com/profile_images/378800000674016171/02db284e42532ad78fdf452df4d9e302_normal.png" TargetMode="External"/><Relationship Id="rId13751" Type="http://schemas.openxmlformats.org/officeDocument/2006/relationships/hyperlink" Target="https://twitter.com/pitchsc" TargetMode="External"/><Relationship Id="rId14802" Type="http://schemas.openxmlformats.org/officeDocument/2006/relationships/hyperlink" Target="http://pbs.twimg.com/profile_background_images/664709140/e80b531ed230b2a7503fd6c1de85fd1d.jpeg" TargetMode="External"/><Relationship Id="rId664" Type="http://schemas.openxmlformats.org/officeDocument/2006/relationships/hyperlink" Target="https://pbs.twimg.com/profile_banners/34713362/1418609243" TargetMode="External"/><Relationship Id="rId2345" Type="http://schemas.openxmlformats.org/officeDocument/2006/relationships/hyperlink" Target="https://twitter.com/golf_balls" TargetMode="External"/><Relationship Id="rId3810" Type="http://schemas.openxmlformats.org/officeDocument/2006/relationships/hyperlink" Target="https://pbs.twimg.com/profile_banners/1507629980/1464187500" TargetMode="External"/><Relationship Id="rId6966" Type="http://schemas.openxmlformats.org/officeDocument/2006/relationships/hyperlink" Target="https://pbs.twimg.com/profile_banners/4779757282/1464829638" TargetMode="External"/><Relationship Id="rId9372" Type="http://schemas.openxmlformats.org/officeDocument/2006/relationships/hyperlink" Target="http://abs.twimg.com/images/themes/theme1/bg.png" TargetMode="External"/><Relationship Id="rId12353" Type="http://schemas.openxmlformats.org/officeDocument/2006/relationships/hyperlink" Target="https://t.co/65NCPNDHxK" TargetMode="External"/><Relationship Id="rId13404" Type="http://schemas.openxmlformats.org/officeDocument/2006/relationships/hyperlink" Target="http://pbs.twimg.com/profile_images/737271727609122817/MsDg0nlw_normal.jpg" TargetMode="External"/><Relationship Id="rId317" Type="http://schemas.openxmlformats.org/officeDocument/2006/relationships/hyperlink" Target="http://abs.twimg.com/images/themes/theme1/bg.png" TargetMode="External"/><Relationship Id="rId731" Type="http://schemas.openxmlformats.org/officeDocument/2006/relationships/hyperlink" Target="https://pbs.twimg.com/profile_banners/1028971945/1445738534" TargetMode="External"/><Relationship Id="rId1361" Type="http://schemas.openxmlformats.org/officeDocument/2006/relationships/hyperlink" Target="http://abs.twimg.com/images/themes/theme1/bg.png" TargetMode="External"/><Relationship Id="rId2412" Type="http://schemas.openxmlformats.org/officeDocument/2006/relationships/hyperlink" Target="https://twitter.com/41nbc" TargetMode="External"/><Relationship Id="rId5568" Type="http://schemas.openxmlformats.org/officeDocument/2006/relationships/hyperlink" Target="http://abs.twimg.com/images/themes/theme17/bg.gif" TargetMode="External"/><Relationship Id="rId5982" Type="http://schemas.openxmlformats.org/officeDocument/2006/relationships/hyperlink" Target="http://abs.twimg.com/images/themes/theme1/bg.png" TargetMode="External"/><Relationship Id="rId6619" Type="http://schemas.openxmlformats.org/officeDocument/2006/relationships/hyperlink" Target="https://t.co/btL420KiJH" TargetMode="External"/><Relationship Id="rId9025" Type="http://schemas.openxmlformats.org/officeDocument/2006/relationships/hyperlink" Target="https://pbs.twimg.com/profile_banners/1697431890/1464312558" TargetMode="External"/><Relationship Id="rId12006" Type="http://schemas.openxmlformats.org/officeDocument/2006/relationships/hyperlink" Target="http://abs.twimg.com/images/themes/theme1/bg.png" TargetMode="External"/><Relationship Id="rId12420" Type="http://schemas.openxmlformats.org/officeDocument/2006/relationships/hyperlink" Target="http://t.co/9djsCFNe02" TargetMode="External"/><Relationship Id="rId1014" Type="http://schemas.openxmlformats.org/officeDocument/2006/relationships/hyperlink" Target="https://twitter.com/helenadairking" TargetMode="External"/><Relationship Id="rId4584" Type="http://schemas.openxmlformats.org/officeDocument/2006/relationships/hyperlink" Target="http://abs.twimg.com/images/themes/theme14/bg.gif" TargetMode="External"/><Relationship Id="rId5635" Type="http://schemas.openxmlformats.org/officeDocument/2006/relationships/hyperlink" Target="http://t.co/mO9QieFTWO" TargetMode="External"/><Relationship Id="rId8041" Type="http://schemas.openxmlformats.org/officeDocument/2006/relationships/hyperlink" Target="https://t.co/I0ujJOYeHF" TargetMode="External"/><Relationship Id="rId11022" Type="http://schemas.openxmlformats.org/officeDocument/2006/relationships/hyperlink" Target="https://twitter.com/7harip" TargetMode="External"/><Relationship Id="rId14178" Type="http://schemas.openxmlformats.org/officeDocument/2006/relationships/hyperlink" Target="http://abs.twimg.com/images/themes/theme1/bg.png" TargetMode="External"/><Relationship Id="rId15229" Type="http://schemas.openxmlformats.org/officeDocument/2006/relationships/hyperlink" Target="http://pbs.twimg.com/profile_images/739859604834766848/gguk7P9J_normal.jpg" TargetMode="External"/><Relationship Id="rId3186" Type="http://schemas.openxmlformats.org/officeDocument/2006/relationships/hyperlink" Target="https://pbs.twimg.com/profile_banners/450357777/1365392654" TargetMode="External"/><Relationship Id="rId4237" Type="http://schemas.openxmlformats.org/officeDocument/2006/relationships/hyperlink" Target="https://pbs.twimg.com/profile_banners/4623181818/1450821514" TargetMode="External"/><Relationship Id="rId4651" Type="http://schemas.openxmlformats.org/officeDocument/2006/relationships/hyperlink" Target="https://pbs.twimg.com/profile_banners/67669448/1462136589" TargetMode="External"/><Relationship Id="rId13194" Type="http://schemas.openxmlformats.org/officeDocument/2006/relationships/hyperlink" Target="http://pbs.twimg.com/profile_images/704780977529188352/gOP_fgvw_normal.jpg" TargetMode="External"/><Relationship Id="rId14592" Type="http://schemas.openxmlformats.org/officeDocument/2006/relationships/hyperlink" Target="https://twitter.com/jaffarspatafore" TargetMode="External"/><Relationship Id="rId3253" Type="http://schemas.openxmlformats.org/officeDocument/2006/relationships/hyperlink" Target="http://pbs.twimg.com/profile_background_images/378800000172296640/MW9vqrgT.jpeg" TargetMode="External"/><Relationship Id="rId4304" Type="http://schemas.openxmlformats.org/officeDocument/2006/relationships/hyperlink" Target="https://t.co/K8nljHogng" TargetMode="External"/><Relationship Id="rId5702" Type="http://schemas.openxmlformats.org/officeDocument/2006/relationships/hyperlink" Target="http://pbs.twimg.com/profile_images/739580966134374400/CRVfL95L_normal.jpg" TargetMode="External"/><Relationship Id="rId8858" Type="http://schemas.openxmlformats.org/officeDocument/2006/relationships/hyperlink" Target="https://pbs.twimg.com/profile_banners/18616272/1459695299" TargetMode="External"/><Relationship Id="rId9909" Type="http://schemas.openxmlformats.org/officeDocument/2006/relationships/hyperlink" Target="http://pbs.twimg.com/profile_images/555561058622922752/P27chLaq_normal.jpeg" TargetMode="External"/><Relationship Id="rId10788" Type="http://schemas.openxmlformats.org/officeDocument/2006/relationships/hyperlink" Target="https://twitter.com/rafaela_satler" TargetMode="External"/><Relationship Id="rId11839" Type="http://schemas.openxmlformats.org/officeDocument/2006/relationships/hyperlink" Target="https://twitter.com/souzanathan_sep" TargetMode="External"/><Relationship Id="rId14245" Type="http://schemas.openxmlformats.org/officeDocument/2006/relationships/hyperlink" Target="http://t.co/l9gxGybN5F" TargetMode="External"/><Relationship Id="rId174" Type="http://schemas.openxmlformats.org/officeDocument/2006/relationships/hyperlink" Target="https://pbs.twimg.com/profile_banners/250652284/1402325134" TargetMode="External"/><Relationship Id="rId7874" Type="http://schemas.openxmlformats.org/officeDocument/2006/relationships/hyperlink" Target="http://pbs.twimg.com/profile_images/738952661999968256/xCCZ4vr8_normal.jpg" TargetMode="External"/><Relationship Id="rId8925" Type="http://schemas.openxmlformats.org/officeDocument/2006/relationships/hyperlink" Target="https://pbs.twimg.com/profile_banners/2308139118/1429099262" TargetMode="External"/><Relationship Id="rId10855" Type="http://schemas.openxmlformats.org/officeDocument/2006/relationships/hyperlink" Target="https://twitter.com/voidsz" TargetMode="External"/><Relationship Id="rId11906" Type="http://schemas.openxmlformats.org/officeDocument/2006/relationships/hyperlink" Target="http://t.co/7doiihfzmv" TargetMode="External"/><Relationship Id="rId13261" Type="http://schemas.openxmlformats.org/officeDocument/2006/relationships/hyperlink" Target="http://pbs.twimg.com/profile_images/615501837341466624/I4jVBBp-_normal.jpg" TargetMode="External"/><Relationship Id="rId14312" Type="http://schemas.openxmlformats.org/officeDocument/2006/relationships/hyperlink" Target="http://pbs.twimg.com/profile_images/739727700638720000/FjW1bDv2_normal.jpg" TargetMode="External"/><Relationship Id="rId241" Type="http://schemas.openxmlformats.org/officeDocument/2006/relationships/hyperlink" Target="http://pbs.twimg.com/profile_background_images/515228058286952449/zVfUxqPl.jpeg" TargetMode="External"/><Relationship Id="rId3320" Type="http://schemas.openxmlformats.org/officeDocument/2006/relationships/hyperlink" Target="http://abs.twimg.com/images/themes/theme2/bg.gif" TargetMode="External"/><Relationship Id="rId5078" Type="http://schemas.openxmlformats.org/officeDocument/2006/relationships/hyperlink" Target="https://twitter.com/guilherme_sb" TargetMode="External"/><Relationship Id="rId6476" Type="http://schemas.openxmlformats.org/officeDocument/2006/relationships/hyperlink" Target="https://twitter.com/lgaudette11" TargetMode="External"/><Relationship Id="rId6890" Type="http://schemas.openxmlformats.org/officeDocument/2006/relationships/hyperlink" Target="https://twitter.com/ourhealthnews" TargetMode="External"/><Relationship Id="rId7527" Type="http://schemas.openxmlformats.org/officeDocument/2006/relationships/hyperlink" Target="https://twitter.com/ryan__cage" TargetMode="External"/><Relationship Id="rId7941" Type="http://schemas.openxmlformats.org/officeDocument/2006/relationships/hyperlink" Target="https://pbs.twimg.com/profile_banners/506717275/1454511159" TargetMode="External"/><Relationship Id="rId10508" Type="http://schemas.openxmlformats.org/officeDocument/2006/relationships/hyperlink" Target="https://twitter.com/erickduran29" TargetMode="External"/><Relationship Id="rId5492" Type="http://schemas.openxmlformats.org/officeDocument/2006/relationships/hyperlink" Target="https://twitter.com/drewcourt" TargetMode="External"/><Relationship Id="rId6129" Type="http://schemas.openxmlformats.org/officeDocument/2006/relationships/hyperlink" Target="https://t.co/ZxvRv1p6Wy" TargetMode="External"/><Relationship Id="rId6543" Type="http://schemas.openxmlformats.org/officeDocument/2006/relationships/hyperlink" Target="http://t.co/daqwogD7TI" TargetMode="External"/><Relationship Id="rId9699" Type="http://schemas.openxmlformats.org/officeDocument/2006/relationships/hyperlink" Target="http://pbs.twimg.com/profile_background_images/462791806095089664/3roplau0.jpeg" TargetMode="External"/><Relationship Id="rId10922" Type="http://schemas.openxmlformats.org/officeDocument/2006/relationships/hyperlink" Target="https://twitter.com/polisciundone" TargetMode="External"/><Relationship Id="rId15086" Type="http://schemas.openxmlformats.org/officeDocument/2006/relationships/hyperlink" Target="http://t.co/UoPqZeCPDs" TargetMode="External"/><Relationship Id="rId1688" Type="http://schemas.openxmlformats.org/officeDocument/2006/relationships/hyperlink" Target="http://t.co/JqRhxZvjXT" TargetMode="External"/><Relationship Id="rId2739" Type="http://schemas.openxmlformats.org/officeDocument/2006/relationships/hyperlink" Target="http://abs.twimg.com/images/themes/theme1/bg.png" TargetMode="External"/><Relationship Id="rId4094" Type="http://schemas.openxmlformats.org/officeDocument/2006/relationships/hyperlink" Target="https://twitter.com/jnjinnovation" TargetMode="External"/><Relationship Id="rId5145" Type="http://schemas.openxmlformats.org/officeDocument/2006/relationships/hyperlink" Target="http://pbs.twimg.com/profile_background_images/505564818388942848/7Ndd7lyl.jpeg" TargetMode="External"/><Relationship Id="rId6610" Type="http://schemas.openxmlformats.org/officeDocument/2006/relationships/hyperlink" Target="http://t.co/cQDfoxgmlt" TargetMode="External"/><Relationship Id="rId9766" Type="http://schemas.openxmlformats.org/officeDocument/2006/relationships/hyperlink" Target="http://pbs.twimg.com/profile_background_images/542612409/Twitter_Background.jpg" TargetMode="External"/><Relationship Id="rId15153" Type="http://schemas.openxmlformats.org/officeDocument/2006/relationships/hyperlink" Target="https://twitter.com/joerogan" TargetMode="External"/><Relationship Id="rId1755" Type="http://schemas.openxmlformats.org/officeDocument/2006/relationships/hyperlink" Target="https://pbs.twimg.com/profile_banners/180076948/1401745842" TargetMode="External"/><Relationship Id="rId4161" Type="http://schemas.openxmlformats.org/officeDocument/2006/relationships/hyperlink" Target="http://abs.twimg.com/images/themes/theme1/bg.png" TargetMode="External"/><Relationship Id="rId5212" Type="http://schemas.openxmlformats.org/officeDocument/2006/relationships/hyperlink" Target="https://t.co/nM13zWqIGr" TargetMode="External"/><Relationship Id="rId8368" Type="http://schemas.openxmlformats.org/officeDocument/2006/relationships/hyperlink" Target="http://abs.twimg.com/images/themes/theme18/bg.gif" TargetMode="External"/><Relationship Id="rId8782" Type="http://schemas.openxmlformats.org/officeDocument/2006/relationships/hyperlink" Target="https://pbs.twimg.com/profile_banners/733298595043008512/1463779408" TargetMode="External"/><Relationship Id="rId9419" Type="http://schemas.openxmlformats.org/officeDocument/2006/relationships/hyperlink" Target="http://pbs.twimg.com/profile_background_images/449961470017544192/53NcV3N8.jpeg" TargetMode="External"/><Relationship Id="rId10298" Type="http://schemas.openxmlformats.org/officeDocument/2006/relationships/hyperlink" Target="http://pbs.twimg.com/profile_images/740719419245006848/_zr-lF7T_normal.jpg" TargetMode="External"/><Relationship Id="rId11349" Type="http://schemas.openxmlformats.org/officeDocument/2006/relationships/hyperlink" Target="http://abs.twimg.com/images/themes/theme1/bg.png" TargetMode="External"/><Relationship Id="rId11696" Type="http://schemas.openxmlformats.org/officeDocument/2006/relationships/hyperlink" Target="http://pbs.twimg.com/profile_images/742907406036926464/hlJtj-hk_normal.jpg" TargetMode="External"/><Relationship Id="rId12747" Type="http://schemas.openxmlformats.org/officeDocument/2006/relationships/hyperlink" Target="https://pbs.twimg.com/profile_banners/2353151869/1464012242" TargetMode="External"/><Relationship Id="rId1408" Type="http://schemas.openxmlformats.org/officeDocument/2006/relationships/hyperlink" Target="http://pbs.twimg.com/profile_images/477126522206031872/uk1aDsYB_normal.jpeg" TargetMode="External"/><Relationship Id="rId2806" Type="http://schemas.openxmlformats.org/officeDocument/2006/relationships/hyperlink" Target="http://pbs.twimg.com/profile_images/3194868302/f1d7f631166624d9829b137f5bed480e_normal.jpeg" TargetMode="External"/><Relationship Id="rId7384" Type="http://schemas.openxmlformats.org/officeDocument/2006/relationships/hyperlink" Target="http://pbs.twimg.com/profile_background_images/220181792/10CD1A31-2198-49F6-B7C2-0BA691709F61.jpg" TargetMode="External"/><Relationship Id="rId8435" Type="http://schemas.openxmlformats.org/officeDocument/2006/relationships/hyperlink" Target="https://twitter.com/bohemiaonline" TargetMode="External"/><Relationship Id="rId9833" Type="http://schemas.openxmlformats.org/officeDocument/2006/relationships/hyperlink" Target="http://pbs.twimg.com/profile_images/740080842509258752/jg3Wj963_normal.jpg" TargetMode="External"/><Relationship Id="rId11763" Type="http://schemas.openxmlformats.org/officeDocument/2006/relationships/hyperlink" Target="https://twitter.com/alohomorts" TargetMode="External"/><Relationship Id="rId12814" Type="http://schemas.openxmlformats.org/officeDocument/2006/relationships/hyperlink" Target="http://pbs.twimg.com/profile_background_images/509367552/twitter_post.png.gif" TargetMode="External"/><Relationship Id="rId15220" Type="http://schemas.openxmlformats.org/officeDocument/2006/relationships/hyperlink" Target="http://abs.twimg.com/images/themes/theme1/bg.png" TargetMode="External"/><Relationship Id="rId47" Type="http://schemas.openxmlformats.org/officeDocument/2006/relationships/hyperlink" Target="https://t.co/oJzeKE48gf" TargetMode="External"/><Relationship Id="rId1822" Type="http://schemas.openxmlformats.org/officeDocument/2006/relationships/hyperlink" Target="https://pbs.twimg.com/profile_banners/194641296/1441237985" TargetMode="External"/><Relationship Id="rId4978" Type="http://schemas.openxmlformats.org/officeDocument/2006/relationships/hyperlink" Target="http://pbs.twimg.com/profile_images/710290767353405440/GX5i_ki4_normal.jpg" TargetMode="External"/><Relationship Id="rId7037" Type="http://schemas.openxmlformats.org/officeDocument/2006/relationships/hyperlink" Target="https://twitter.com/livehoustonlife" TargetMode="External"/><Relationship Id="rId9900" Type="http://schemas.openxmlformats.org/officeDocument/2006/relationships/hyperlink" Target="http://pbs.twimg.com/profile_images/580843194813964288/nZYFvKOb_normal.png" TargetMode="External"/><Relationship Id="rId10365" Type="http://schemas.openxmlformats.org/officeDocument/2006/relationships/hyperlink" Target="http://pbs.twimg.com/profile_images/503555220987580416/NhgrwvI3_normal.jpeg" TargetMode="External"/><Relationship Id="rId11416" Type="http://schemas.openxmlformats.org/officeDocument/2006/relationships/hyperlink" Target="http://abs.twimg.com/images/themes/theme1/bg.png" TargetMode="External"/><Relationship Id="rId11830" Type="http://schemas.openxmlformats.org/officeDocument/2006/relationships/hyperlink" Target="https://twitter.com/berita9tv" TargetMode="External"/><Relationship Id="rId14986" Type="http://schemas.openxmlformats.org/officeDocument/2006/relationships/hyperlink" Target="http://abs.twimg.com/images/themes/theme1/bg.png" TargetMode="External"/><Relationship Id="rId3994" Type="http://schemas.openxmlformats.org/officeDocument/2006/relationships/hyperlink" Target="http://abs.twimg.com/images/themes/theme1/bg.png" TargetMode="External"/><Relationship Id="rId6053" Type="http://schemas.openxmlformats.org/officeDocument/2006/relationships/hyperlink" Target="https://pbs.twimg.com/profile_banners/2767609679/1464345733" TargetMode="External"/><Relationship Id="rId7451" Type="http://schemas.openxmlformats.org/officeDocument/2006/relationships/hyperlink" Target="https://twitter.com/arrielavega" TargetMode="External"/><Relationship Id="rId8502" Type="http://schemas.openxmlformats.org/officeDocument/2006/relationships/hyperlink" Target="https://t.co/DJc8bsvFVf" TargetMode="External"/><Relationship Id="rId10018" Type="http://schemas.openxmlformats.org/officeDocument/2006/relationships/hyperlink" Target="http://pbs.twimg.com/profile_images/628403365718962176/Mbgxr2CO_normal.jpg" TargetMode="External"/><Relationship Id="rId10432" Type="http://schemas.openxmlformats.org/officeDocument/2006/relationships/hyperlink" Target="http://pbs.twimg.com/profile_images/692377225312731136/xzJjEiqa_normal.jpg" TargetMode="External"/><Relationship Id="rId13588" Type="http://schemas.openxmlformats.org/officeDocument/2006/relationships/hyperlink" Target="https://twitter.com/wareenuk" TargetMode="External"/><Relationship Id="rId14639" Type="http://schemas.openxmlformats.org/officeDocument/2006/relationships/hyperlink" Target="https://twitter.com/jonjusth" TargetMode="External"/><Relationship Id="rId2596" Type="http://schemas.openxmlformats.org/officeDocument/2006/relationships/hyperlink" Target="http://abs.twimg.com/images/themes/theme1/bg.png" TargetMode="External"/><Relationship Id="rId3647" Type="http://schemas.openxmlformats.org/officeDocument/2006/relationships/hyperlink" Target="https://pbs.twimg.com/profile_banners/230042717/1452925008" TargetMode="External"/><Relationship Id="rId7104" Type="http://schemas.openxmlformats.org/officeDocument/2006/relationships/hyperlink" Target="https://pbs.twimg.com/profile_banners/18077520/1403412361" TargetMode="External"/><Relationship Id="rId13655" Type="http://schemas.openxmlformats.org/officeDocument/2006/relationships/hyperlink" Target="https://twitter.com/andres_jrl" TargetMode="External"/><Relationship Id="rId14706" Type="http://schemas.openxmlformats.org/officeDocument/2006/relationships/hyperlink" Target="https://twitter.com/xmasape" TargetMode="External"/><Relationship Id="rId568" Type="http://schemas.openxmlformats.org/officeDocument/2006/relationships/hyperlink" Target="https://twitter.com/ajcglobal" TargetMode="External"/><Relationship Id="rId982" Type="http://schemas.openxmlformats.org/officeDocument/2006/relationships/hyperlink" Target="http://pbs.twimg.com/profile_images/606615975996309504/anxtY67y_normal.jpg" TargetMode="External"/><Relationship Id="rId1198" Type="http://schemas.openxmlformats.org/officeDocument/2006/relationships/hyperlink" Target="https://pbs.twimg.com/profile_banners/2249131152/1403195253" TargetMode="External"/><Relationship Id="rId2249" Type="http://schemas.openxmlformats.org/officeDocument/2006/relationships/hyperlink" Target="http://pbs.twimg.com/profile_images/3185001761/25e012f97426d0e3042a1c06c0170c94_normal.jpeg" TargetMode="External"/><Relationship Id="rId2663" Type="http://schemas.openxmlformats.org/officeDocument/2006/relationships/hyperlink" Target="http://t.co/DNyCun08Ab" TargetMode="External"/><Relationship Id="rId3714" Type="http://schemas.openxmlformats.org/officeDocument/2006/relationships/hyperlink" Target="http://abs.twimg.com/images/themes/theme15/bg.png" TargetMode="External"/><Relationship Id="rId6120" Type="http://schemas.openxmlformats.org/officeDocument/2006/relationships/hyperlink" Target="http://t.co/wrvtyWrPde" TargetMode="External"/><Relationship Id="rId9276" Type="http://schemas.openxmlformats.org/officeDocument/2006/relationships/hyperlink" Target="http://abs.twimg.com/images/themes/theme1/bg.png" TargetMode="External"/><Relationship Id="rId9690" Type="http://schemas.openxmlformats.org/officeDocument/2006/relationships/hyperlink" Target="http://pbs.twimg.com/profile_background_images/876545215/595df30cfddd9fad99f9e7070e2808e1.jpeg" TargetMode="External"/><Relationship Id="rId12257" Type="http://schemas.openxmlformats.org/officeDocument/2006/relationships/hyperlink" Target="https://twitter.com/eitaloisa" TargetMode="External"/><Relationship Id="rId13308" Type="http://schemas.openxmlformats.org/officeDocument/2006/relationships/hyperlink" Target="http://pbs.twimg.com/profile_images/439130111921487872/FEzJS_jj_normal.jpeg" TargetMode="External"/><Relationship Id="rId635" Type="http://schemas.openxmlformats.org/officeDocument/2006/relationships/hyperlink" Target="https://t.co/rQI5kpenbI" TargetMode="External"/><Relationship Id="rId1265" Type="http://schemas.openxmlformats.org/officeDocument/2006/relationships/hyperlink" Target="https://pbs.twimg.com/profile_banners/165124729/1436837592" TargetMode="External"/><Relationship Id="rId2316" Type="http://schemas.openxmlformats.org/officeDocument/2006/relationships/hyperlink" Target="http://pbs.twimg.com/profile_images/586282087696564224/fWTwojV0_normal.jpg" TargetMode="External"/><Relationship Id="rId2730" Type="http://schemas.openxmlformats.org/officeDocument/2006/relationships/hyperlink" Target="https://pbs.twimg.com/profile_banners/4492766848/1465154747" TargetMode="External"/><Relationship Id="rId5886" Type="http://schemas.openxmlformats.org/officeDocument/2006/relationships/hyperlink" Target="http://pbs.twimg.com/profile_images/731650897810325504/S1aoLhyR_normal.jpg" TargetMode="External"/><Relationship Id="rId8292" Type="http://schemas.openxmlformats.org/officeDocument/2006/relationships/hyperlink" Target="https://twitter.com/amoxama" TargetMode="External"/><Relationship Id="rId9343" Type="http://schemas.openxmlformats.org/officeDocument/2006/relationships/hyperlink" Target="http://pbs.twimg.com/profile_background_images/679134723101323265/tvSjryvm.png" TargetMode="External"/><Relationship Id="rId11273" Type="http://schemas.openxmlformats.org/officeDocument/2006/relationships/hyperlink" Target="https://pbs.twimg.com/profile_banners/4717723637/1461793125" TargetMode="External"/><Relationship Id="rId12671" Type="http://schemas.openxmlformats.org/officeDocument/2006/relationships/hyperlink" Target="https://pbs.twimg.com/profile_banners/734303112412860416/1463906736" TargetMode="External"/><Relationship Id="rId13722" Type="http://schemas.openxmlformats.org/officeDocument/2006/relationships/hyperlink" Target="https://twitter.com/uvaresearchpark" TargetMode="External"/><Relationship Id="rId702" Type="http://schemas.openxmlformats.org/officeDocument/2006/relationships/hyperlink" Target="https://pbs.twimg.com/profile_banners/2553213384/1432893888" TargetMode="External"/><Relationship Id="rId1332" Type="http://schemas.openxmlformats.org/officeDocument/2006/relationships/hyperlink" Target="http://pbs.twimg.com/profile_background_images/108961238/twitter.jpg" TargetMode="External"/><Relationship Id="rId4488" Type="http://schemas.openxmlformats.org/officeDocument/2006/relationships/hyperlink" Target="http://pbs.twimg.com/profile_background_images/436507051498295296/hmiSgiYl.jpeg" TargetMode="External"/><Relationship Id="rId5539" Type="http://schemas.openxmlformats.org/officeDocument/2006/relationships/hyperlink" Target="https://pbs.twimg.com/profile_banners/4748479763/1452322770" TargetMode="External"/><Relationship Id="rId6937" Type="http://schemas.openxmlformats.org/officeDocument/2006/relationships/hyperlink" Target="https://twitter.com/garykellum" TargetMode="External"/><Relationship Id="rId9410" Type="http://schemas.openxmlformats.org/officeDocument/2006/relationships/hyperlink" Target="http://pbs.twimg.com/profile_background_images/378800000092307570/afdf2b426612d3896bc5193f3571a7aa.jpeg" TargetMode="External"/><Relationship Id="rId12324" Type="http://schemas.openxmlformats.org/officeDocument/2006/relationships/hyperlink" Target="http://t.co/gMSOlG2BjS" TargetMode="External"/><Relationship Id="rId5953" Type="http://schemas.openxmlformats.org/officeDocument/2006/relationships/hyperlink" Target="https://twitter.com/conserv_ii" TargetMode="External"/><Relationship Id="rId8012" Type="http://schemas.openxmlformats.org/officeDocument/2006/relationships/hyperlink" Target="https://twitter.com/grandesmedios" TargetMode="External"/><Relationship Id="rId11340" Type="http://schemas.openxmlformats.org/officeDocument/2006/relationships/hyperlink" Target="http://abs.twimg.com/images/themes/theme13/bg.gif" TargetMode="External"/><Relationship Id="rId14496" Type="http://schemas.openxmlformats.org/officeDocument/2006/relationships/hyperlink" Target="https://twitter.com/smaddoxsr" TargetMode="External"/><Relationship Id="rId3157" Type="http://schemas.openxmlformats.org/officeDocument/2006/relationships/hyperlink" Target="https://pbs.twimg.com/profile_banners/87959299/1457895093" TargetMode="External"/><Relationship Id="rId4555" Type="http://schemas.openxmlformats.org/officeDocument/2006/relationships/hyperlink" Target="https://pbs.twimg.com/profile_banners/376451658/1458644471" TargetMode="External"/><Relationship Id="rId5606" Type="http://schemas.openxmlformats.org/officeDocument/2006/relationships/hyperlink" Target="https://twitter.com/nellymkt21" TargetMode="External"/><Relationship Id="rId13098" Type="http://schemas.openxmlformats.org/officeDocument/2006/relationships/hyperlink" Target="http://abs.twimg.com/images/themes/theme1/bg.png" TargetMode="External"/><Relationship Id="rId14149" Type="http://schemas.openxmlformats.org/officeDocument/2006/relationships/hyperlink" Target="https://pbs.twimg.com/profile_banners/285869056/1362229235" TargetMode="External"/><Relationship Id="rId14563" Type="http://schemas.openxmlformats.org/officeDocument/2006/relationships/hyperlink" Target="http://pbs.twimg.com/profile_images/716426807294181376/AWoFE2DE_normal.jpg" TargetMode="External"/><Relationship Id="rId3571" Type="http://schemas.openxmlformats.org/officeDocument/2006/relationships/hyperlink" Target="https://twitter.com/mixed_race" TargetMode="External"/><Relationship Id="rId4208" Type="http://schemas.openxmlformats.org/officeDocument/2006/relationships/hyperlink" Target="https://twitter.com/the1stladylove" TargetMode="External"/><Relationship Id="rId4622" Type="http://schemas.openxmlformats.org/officeDocument/2006/relationships/hyperlink" Target="https://twitter.com/doctores911" TargetMode="External"/><Relationship Id="rId7778" Type="http://schemas.openxmlformats.org/officeDocument/2006/relationships/hyperlink" Target="https://pbs.twimg.com/profile_banners/45112524/1464441193" TargetMode="External"/><Relationship Id="rId8829" Type="http://schemas.openxmlformats.org/officeDocument/2006/relationships/hyperlink" Target="https://pbs.twimg.com/profile_banners/88900203/1460802961" TargetMode="External"/><Relationship Id="rId10759" Type="http://schemas.openxmlformats.org/officeDocument/2006/relationships/hyperlink" Target="https://twitter.com/leofacho" TargetMode="External"/><Relationship Id="rId13165" Type="http://schemas.openxmlformats.org/officeDocument/2006/relationships/hyperlink" Target="http://pbs.twimg.com/profile_background_images/654225673167306752/6-yPoOFm.jpg" TargetMode="External"/><Relationship Id="rId14216" Type="http://schemas.openxmlformats.org/officeDocument/2006/relationships/hyperlink" Target="https://twitter.com/peter_c_william" TargetMode="External"/><Relationship Id="rId14630" Type="http://schemas.openxmlformats.org/officeDocument/2006/relationships/hyperlink" Target="http://pbs.twimg.com/profile_images/733245085857382400/ToUEyX_Z_normal.jpg" TargetMode="External"/><Relationship Id="rId492" Type="http://schemas.openxmlformats.org/officeDocument/2006/relationships/hyperlink" Target="https://twitter.com/high_dr0" TargetMode="External"/><Relationship Id="rId2173" Type="http://schemas.openxmlformats.org/officeDocument/2006/relationships/hyperlink" Target="http://pbs.twimg.com/profile_images/673876383358062593/qyzjJcMn_normal.jpg" TargetMode="External"/><Relationship Id="rId3224" Type="http://schemas.openxmlformats.org/officeDocument/2006/relationships/hyperlink" Target="http://pbs.twimg.com/profile_background_images/220568477/Meu_Cavalo_Cris_.jpg" TargetMode="External"/><Relationship Id="rId6794" Type="http://schemas.openxmlformats.org/officeDocument/2006/relationships/hyperlink" Target="http://pbs.twimg.com/profile_images/716002312821600256/y0NqQZHG_normal.jpg" TargetMode="External"/><Relationship Id="rId7845" Type="http://schemas.openxmlformats.org/officeDocument/2006/relationships/hyperlink" Target="http://pbs.twimg.com/profile_images/490102106687143936/X8xFFJ7a_normal.png" TargetMode="External"/><Relationship Id="rId12181" Type="http://schemas.openxmlformats.org/officeDocument/2006/relationships/hyperlink" Target="http://pbs.twimg.com/profile_background_images/279885019/flamingoes.jpg" TargetMode="External"/><Relationship Id="rId13232" Type="http://schemas.openxmlformats.org/officeDocument/2006/relationships/hyperlink" Target="http://abs.twimg.com/sticky/default_profile_images/default_profile_4_normal.png" TargetMode="External"/><Relationship Id="rId145" Type="http://schemas.openxmlformats.org/officeDocument/2006/relationships/hyperlink" Target="https://pbs.twimg.com/profile_banners/9164672/1403887823" TargetMode="External"/><Relationship Id="rId2240" Type="http://schemas.openxmlformats.org/officeDocument/2006/relationships/hyperlink" Target="http://pbs.twimg.com/profile_images/3069831867/5a14fe8c6fa3848dc0cc9a24dfec2782_normal.jpeg" TargetMode="External"/><Relationship Id="rId5396" Type="http://schemas.openxmlformats.org/officeDocument/2006/relationships/hyperlink" Target="https://pbs.twimg.com/profile_banners/6794502/1400539657" TargetMode="External"/><Relationship Id="rId6447" Type="http://schemas.openxmlformats.org/officeDocument/2006/relationships/hyperlink" Target="https://twitter.com/83kindy" TargetMode="External"/><Relationship Id="rId6861" Type="http://schemas.openxmlformats.org/officeDocument/2006/relationships/hyperlink" Target="https://twitter.com/ygorrs_" TargetMode="External"/><Relationship Id="rId10826" Type="http://schemas.openxmlformats.org/officeDocument/2006/relationships/hyperlink" Target="https://twitter.com/honeyuck" TargetMode="External"/><Relationship Id="rId212" Type="http://schemas.openxmlformats.org/officeDocument/2006/relationships/hyperlink" Target="http://abs.twimg.com/images/themes/theme1/bg.png" TargetMode="External"/><Relationship Id="rId5049" Type="http://schemas.openxmlformats.org/officeDocument/2006/relationships/hyperlink" Target="http://pbs.twimg.com/profile_background_images/50318572/ksattwittercondensed.jpg" TargetMode="External"/><Relationship Id="rId5463" Type="http://schemas.openxmlformats.org/officeDocument/2006/relationships/hyperlink" Target="http://pbs.twimg.com/profile_images/641781623671947264/UCbgRsDE_normal.jpg" TargetMode="External"/><Relationship Id="rId6514" Type="http://schemas.openxmlformats.org/officeDocument/2006/relationships/hyperlink" Target="https://twitter.com/katrenaan" TargetMode="External"/><Relationship Id="rId7912" Type="http://schemas.openxmlformats.org/officeDocument/2006/relationships/hyperlink" Target="https://twitter.com/news_leadership" TargetMode="External"/><Relationship Id="rId12998" Type="http://schemas.openxmlformats.org/officeDocument/2006/relationships/hyperlink" Target="http://abs.twimg.com/images/themes/theme1/bg.png" TargetMode="External"/><Relationship Id="rId15057" Type="http://schemas.openxmlformats.org/officeDocument/2006/relationships/hyperlink" Target="http://pbs.twimg.com/profile_images/2707922050/642f779b65f442617e6bb6610bdd4d85_normal.jpeg" TargetMode="External"/><Relationship Id="rId4065" Type="http://schemas.openxmlformats.org/officeDocument/2006/relationships/hyperlink" Target="http://pbs.twimg.com/profile_images/736026461660938240/qFDYfmmt_normal.jpg" TargetMode="External"/><Relationship Id="rId5116" Type="http://schemas.openxmlformats.org/officeDocument/2006/relationships/hyperlink" Target="https://pbs.twimg.com/profile_banners/360709597/1461704364" TargetMode="External"/><Relationship Id="rId1659" Type="http://schemas.openxmlformats.org/officeDocument/2006/relationships/hyperlink" Target="https://t.co/K24URhV7bq" TargetMode="External"/><Relationship Id="rId3081" Type="http://schemas.openxmlformats.org/officeDocument/2006/relationships/hyperlink" Target="http://t.co/93G2rtgXuG" TargetMode="External"/><Relationship Id="rId4132" Type="http://schemas.openxmlformats.org/officeDocument/2006/relationships/hyperlink" Target="https://pbs.twimg.com/profile_banners/362137812/1417101071" TargetMode="External"/><Relationship Id="rId5530" Type="http://schemas.openxmlformats.org/officeDocument/2006/relationships/hyperlink" Target="http://t.co/ciN2YhCHDO" TargetMode="External"/><Relationship Id="rId7288" Type="http://schemas.openxmlformats.org/officeDocument/2006/relationships/hyperlink" Target="http://pbs.twimg.com/profile_images/878619316/CARAS_LOGO_normal.jpg" TargetMode="External"/><Relationship Id="rId8686" Type="http://schemas.openxmlformats.org/officeDocument/2006/relationships/hyperlink" Target="http://t.co/wcxJIyI3wG" TargetMode="External"/><Relationship Id="rId9737" Type="http://schemas.openxmlformats.org/officeDocument/2006/relationships/hyperlink" Target="http://abs.twimg.com/images/themes/theme15/bg.png" TargetMode="External"/><Relationship Id="rId11667" Type="http://schemas.openxmlformats.org/officeDocument/2006/relationships/hyperlink" Target="http://pbs.twimg.com/profile_images/737126078309928961/E4hwPWRC_normal.jpg" TargetMode="External"/><Relationship Id="rId12718" Type="http://schemas.openxmlformats.org/officeDocument/2006/relationships/hyperlink" Target="https://pbs.twimg.com/profile_banners/79473966/1437224482" TargetMode="External"/><Relationship Id="rId14073" Type="http://schemas.openxmlformats.org/officeDocument/2006/relationships/hyperlink" Target="http://pbs.twimg.com/profile_background_images/741468945/e2237a83ecab191ad2cc75147b6b70bf.jpeg" TargetMode="External"/><Relationship Id="rId15124" Type="http://schemas.openxmlformats.org/officeDocument/2006/relationships/hyperlink" Target="http://pbs.twimg.com/profile_images/667308970256674816/K9YwDdEK_normal.jpg" TargetMode="External"/><Relationship Id="rId1726" Type="http://schemas.openxmlformats.org/officeDocument/2006/relationships/hyperlink" Target="https://pbs.twimg.com/profile_banners/3432744374/1453704485" TargetMode="External"/><Relationship Id="rId8339" Type="http://schemas.openxmlformats.org/officeDocument/2006/relationships/hyperlink" Target="https://pbs.twimg.com/profile_banners/1350676639/1465356746" TargetMode="External"/><Relationship Id="rId8753" Type="http://schemas.openxmlformats.org/officeDocument/2006/relationships/hyperlink" Target="https://pbs.twimg.com/profile_banners/204195016/1459199588" TargetMode="External"/><Relationship Id="rId9804" Type="http://schemas.openxmlformats.org/officeDocument/2006/relationships/hyperlink" Target="http://abs.twimg.com/images/themes/theme1/bg.png" TargetMode="External"/><Relationship Id="rId10269" Type="http://schemas.openxmlformats.org/officeDocument/2006/relationships/hyperlink" Target="http://pbs.twimg.com/profile_images/513891939695865856/wN3FjRnj_normal.jpeg" TargetMode="External"/><Relationship Id="rId10683" Type="http://schemas.openxmlformats.org/officeDocument/2006/relationships/hyperlink" Target="https://twitter.com/victorrria_gl" TargetMode="External"/><Relationship Id="rId11734" Type="http://schemas.openxmlformats.org/officeDocument/2006/relationships/hyperlink" Target="https://twitter.com/anticruzeiro" TargetMode="External"/><Relationship Id="rId14140" Type="http://schemas.openxmlformats.org/officeDocument/2006/relationships/hyperlink" Target="https://pbs.twimg.com/profile_banners/86339112/1402684201" TargetMode="External"/><Relationship Id="rId18" Type="http://schemas.openxmlformats.org/officeDocument/2006/relationships/hyperlink" Target="http://t.co/oDJgKVWRHb" TargetMode="External"/><Relationship Id="rId3898" Type="http://schemas.openxmlformats.org/officeDocument/2006/relationships/hyperlink" Target="https://twitter.com/erinnmarcusmd" TargetMode="External"/><Relationship Id="rId4949" Type="http://schemas.openxmlformats.org/officeDocument/2006/relationships/hyperlink" Target="http://pbs.twimg.com/profile_images/743245431199666176/26992tkr_normal.jpg" TargetMode="External"/><Relationship Id="rId7355" Type="http://schemas.openxmlformats.org/officeDocument/2006/relationships/hyperlink" Target="http://abs.twimg.com/images/themes/theme1/bg.png" TargetMode="External"/><Relationship Id="rId8406" Type="http://schemas.openxmlformats.org/officeDocument/2006/relationships/hyperlink" Target="http://pbs.twimg.com/profile_images/743255220285673472/cayHKeT2_normal.jpg" TargetMode="External"/><Relationship Id="rId8820" Type="http://schemas.openxmlformats.org/officeDocument/2006/relationships/hyperlink" Target="https://pbs.twimg.com/profile_banners/250929111/1463761589" TargetMode="External"/><Relationship Id="rId10336" Type="http://schemas.openxmlformats.org/officeDocument/2006/relationships/hyperlink" Target="http://pbs.twimg.com/profile_images/447319649642770432/l3MsVwx__normal.jpeg" TargetMode="External"/><Relationship Id="rId3965" Type="http://schemas.openxmlformats.org/officeDocument/2006/relationships/hyperlink" Target="https://pbs.twimg.com/profile_banners/287412805/1464843698" TargetMode="External"/><Relationship Id="rId6371" Type="http://schemas.openxmlformats.org/officeDocument/2006/relationships/hyperlink" Target="http://pbs.twimg.com/profile_images/2875241140/af1f4af17037164960c8b93943bc003b_normal.jpeg" TargetMode="External"/><Relationship Id="rId7008" Type="http://schemas.openxmlformats.org/officeDocument/2006/relationships/hyperlink" Target="http://pbs.twimg.com/profile_images/741791498996420608/7OmAviXC_normal.jpg" TargetMode="External"/><Relationship Id="rId7422" Type="http://schemas.openxmlformats.org/officeDocument/2006/relationships/hyperlink" Target="https://twitter.com/limitlesskait" TargetMode="External"/><Relationship Id="rId10750" Type="http://schemas.openxmlformats.org/officeDocument/2006/relationships/hyperlink" Target="https://twitter.com/mosquitosquadfc" TargetMode="External"/><Relationship Id="rId11801" Type="http://schemas.openxmlformats.org/officeDocument/2006/relationships/hyperlink" Target="https://twitter.com/cbsdenver" TargetMode="External"/><Relationship Id="rId13559" Type="http://schemas.openxmlformats.org/officeDocument/2006/relationships/hyperlink" Target="http://pbs.twimg.com/profile_images/720996654459916288/b1UOVsPt_normal.jpg" TargetMode="External"/><Relationship Id="rId14957" Type="http://schemas.openxmlformats.org/officeDocument/2006/relationships/hyperlink" Target="https://twitter.com/eupharlaw" TargetMode="External"/><Relationship Id="rId886" Type="http://schemas.openxmlformats.org/officeDocument/2006/relationships/hyperlink" Target="http://pbs.twimg.com/profile_images/701198757359013888/CH5ueUoM_normal.jpg" TargetMode="External"/><Relationship Id="rId2567" Type="http://schemas.openxmlformats.org/officeDocument/2006/relationships/hyperlink" Target="https://pbs.twimg.com/profile_banners/119290803/1458198813" TargetMode="External"/><Relationship Id="rId3618" Type="http://schemas.openxmlformats.org/officeDocument/2006/relationships/hyperlink" Target="https://twitter.com/nathalividal" TargetMode="External"/><Relationship Id="rId6024" Type="http://schemas.openxmlformats.org/officeDocument/2006/relationships/hyperlink" Target="https://twitter.com/tweetimmune" TargetMode="External"/><Relationship Id="rId9594" Type="http://schemas.openxmlformats.org/officeDocument/2006/relationships/hyperlink" Target="http://abs.twimg.com/images/themes/theme1/bg.png" TargetMode="External"/><Relationship Id="rId10403" Type="http://schemas.openxmlformats.org/officeDocument/2006/relationships/hyperlink" Target="http://pbs.twimg.com/profile_images/1536118898/RandallAssoc_normal.jpg" TargetMode="External"/><Relationship Id="rId13973" Type="http://schemas.openxmlformats.org/officeDocument/2006/relationships/hyperlink" Target="http://t.co/2sby8CyfwV" TargetMode="External"/><Relationship Id="rId2" Type="http://schemas.openxmlformats.org/officeDocument/2006/relationships/hyperlink" Target="https://t.co/2GqXVyM2z4" TargetMode="External"/><Relationship Id="rId539" Type="http://schemas.openxmlformats.org/officeDocument/2006/relationships/hyperlink" Target="https://twitter.com/voceropr" TargetMode="External"/><Relationship Id="rId1169" Type="http://schemas.openxmlformats.org/officeDocument/2006/relationships/hyperlink" Target="https://pbs.twimg.com/profile_banners/2867624365/1414104282" TargetMode="External"/><Relationship Id="rId1583" Type="http://schemas.openxmlformats.org/officeDocument/2006/relationships/hyperlink" Target="https://twitter.com/zzfcye" TargetMode="External"/><Relationship Id="rId2981" Type="http://schemas.openxmlformats.org/officeDocument/2006/relationships/hyperlink" Target="http://pbs.twimg.com/profile_background_images/378800000092787844/58b54fdc6beff42ecb156579837fd4db.jpeg" TargetMode="External"/><Relationship Id="rId5040" Type="http://schemas.openxmlformats.org/officeDocument/2006/relationships/hyperlink" Target="http://abs.twimg.com/images/themes/theme1/bg.png" TargetMode="External"/><Relationship Id="rId8196" Type="http://schemas.openxmlformats.org/officeDocument/2006/relationships/hyperlink" Target="http://pbs.twimg.com/profile_images/1306087831/LOGO_normal.jpg" TargetMode="External"/><Relationship Id="rId9247" Type="http://schemas.openxmlformats.org/officeDocument/2006/relationships/hyperlink" Target="http://abs.twimg.com/images/themes/theme1/bg.png" TargetMode="External"/><Relationship Id="rId12575" Type="http://schemas.openxmlformats.org/officeDocument/2006/relationships/hyperlink" Target="https://pbs.twimg.com/profile_banners/3753503307/1460740861" TargetMode="External"/><Relationship Id="rId13626" Type="http://schemas.openxmlformats.org/officeDocument/2006/relationships/hyperlink" Target="https://twitter.com/9a_zka" TargetMode="External"/><Relationship Id="rId953" Type="http://schemas.openxmlformats.org/officeDocument/2006/relationships/hyperlink" Target="http://pbs.twimg.com/profile_images/717934076628443138/RrFB17my_normal.jpg" TargetMode="External"/><Relationship Id="rId1236" Type="http://schemas.openxmlformats.org/officeDocument/2006/relationships/hyperlink" Target="https://pbs.twimg.com/profile_banners/1720768448/1465509992" TargetMode="External"/><Relationship Id="rId2634" Type="http://schemas.openxmlformats.org/officeDocument/2006/relationships/hyperlink" Target="https://twitter.com/betswrites" TargetMode="External"/><Relationship Id="rId8263" Type="http://schemas.openxmlformats.org/officeDocument/2006/relationships/hyperlink" Target="https://twitter.com/roses12411" TargetMode="External"/><Relationship Id="rId9661" Type="http://schemas.openxmlformats.org/officeDocument/2006/relationships/hyperlink" Target="http://pbs.twimg.com/profile_background_images/378800000017883831/d7623964b45fa4066bac3b3c65451efa.jpeg" TargetMode="External"/><Relationship Id="rId11177" Type="http://schemas.openxmlformats.org/officeDocument/2006/relationships/hyperlink" Target="https://pbs.twimg.com/profile_banners/3607536013/1465428314" TargetMode="External"/><Relationship Id="rId11591" Type="http://schemas.openxmlformats.org/officeDocument/2006/relationships/hyperlink" Target="http://abs.twimg.com/sticky/default_profile_images/default_profile_2_normal.png" TargetMode="External"/><Relationship Id="rId12228" Type="http://schemas.openxmlformats.org/officeDocument/2006/relationships/hyperlink" Target="http://pbs.twimg.com/profile_images/670067399744466945/OtEGycyW_normal.jpg" TargetMode="External"/><Relationship Id="rId12642" Type="http://schemas.openxmlformats.org/officeDocument/2006/relationships/hyperlink" Target="https://pbs.twimg.com/profile_banners/44839814/1431835042" TargetMode="External"/><Relationship Id="rId606" Type="http://schemas.openxmlformats.org/officeDocument/2006/relationships/hyperlink" Target="http://t.co/vhCokXHVQL" TargetMode="External"/><Relationship Id="rId1650" Type="http://schemas.openxmlformats.org/officeDocument/2006/relationships/hyperlink" Target="https://t.co/csUj4POOax" TargetMode="External"/><Relationship Id="rId2701" Type="http://schemas.openxmlformats.org/officeDocument/2006/relationships/hyperlink" Target="https://pbs.twimg.com/profile_banners/177856221/1404696221" TargetMode="External"/><Relationship Id="rId5857" Type="http://schemas.openxmlformats.org/officeDocument/2006/relationships/hyperlink" Target="http://pbs.twimg.com/profile_images/651820933188071424/3kW5LsEK_normal.jpg" TargetMode="External"/><Relationship Id="rId6908" Type="http://schemas.openxmlformats.org/officeDocument/2006/relationships/hyperlink" Target="https://twitter.com/bcnpsicoeines" TargetMode="External"/><Relationship Id="rId9314" Type="http://schemas.openxmlformats.org/officeDocument/2006/relationships/hyperlink" Target="http://abs.twimg.com/images/themes/theme1/bg.png" TargetMode="External"/><Relationship Id="rId10193" Type="http://schemas.openxmlformats.org/officeDocument/2006/relationships/hyperlink" Target="http://pbs.twimg.com/profile_images/737114253010862081/_UqRrLh7_normal.jpg" TargetMode="External"/><Relationship Id="rId11244" Type="http://schemas.openxmlformats.org/officeDocument/2006/relationships/hyperlink" Target="https://pbs.twimg.com/profile_banners/19042993/1435979245" TargetMode="External"/><Relationship Id="rId1303" Type="http://schemas.openxmlformats.org/officeDocument/2006/relationships/hyperlink" Target="http://abs.twimg.com/images/themes/theme1/bg.png" TargetMode="External"/><Relationship Id="rId4459" Type="http://schemas.openxmlformats.org/officeDocument/2006/relationships/hyperlink" Target="https://pbs.twimg.com/profile_banners/107998140/1378871672" TargetMode="External"/><Relationship Id="rId4873" Type="http://schemas.openxmlformats.org/officeDocument/2006/relationships/hyperlink" Target="http://t.co/incrdALFxi" TargetMode="External"/><Relationship Id="rId5924" Type="http://schemas.openxmlformats.org/officeDocument/2006/relationships/hyperlink" Target="https://twitter.com/antonioccosta_" TargetMode="External"/><Relationship Id="rId8330" Type="http://schemas.openxmlformats.org/officeDocument/2006/relationships/hyperlink" Target="https://pbs.twimg.com/profile_banners/59494323/1448478537" TargetMode="External"/><Relationship Id="rId10260" Type="http://schemas.openxmlformats.org/officeDocument/2006/relationships/hyperlink" Target="http://pbs.twimg.com/profile_images/738831877918838784/VQ2UXldr_normal.jpg" TargetMode="External"/><Relationship Id="rId11311" Type="http://schemas.openxmlformats.org/officeDocument/2006/relationships/hyperlink" Target="https://pbs.twimg.com/profile_banners/2279456623/1456527885" TargetMode="External"/><Relationship Id="rId14467" Type="http://schemas.openxmlformats.org/officeDocument/2006/relationships/hyperlink" Target="http://pbs.twimg.com/profile_images/577260154573340672/OJFFIJ91_normal.jpeg" TargetMode="External"/><Relationship Id="rId3475" Type="http://schemas.openxmlformats.org/officeDocument/2006/relationships/hyperlink" Target="http://pbs.twimg.com/profile_images/3528130615/d722c3c732d059546329af81247ffd29_normal.jpeg" TargetMode="External"/><Relationship Id="rId4526" Type="http://schemas.openxmlformats.org/officeDocument/2006/relationships/hyperlink" Target="https://twitter.com/kenobixen_" TargetMode="External"/><Relationship Id="rId4940" Type="http://schemas.openxmlformats.org/officeDocument/2006/relationships/hyperlink" Target="http://pbs.twimg.com/profile_background_images/378800000094562169/791958a2a27549a51e72da3f8ebea596.png" TargetMode="External"/><Relationship Id="rId13069" Type="http://schemas.openxmlformats.org/officeDocument/2006/relationships/hyperlink" Target="http://pbs.twimg.com/profile_background_images/378800000008845785/21f4ab965a348f9fcf120ad52c793b07.jpeg" TargetMode="External"/><Relationship Id="rId13483" Type="http://schemas.openxmlformats.org/officeDocument/2006/relationships/hyperlink" Target="http://pbs.twimg.com/profile_images/1516912106/227278_10100280133641793_6203039_52678210_7727635_n_normal.jpg" TargetMode="External"/><Relationship Id="rId14881" Type="http://schemas.openxmlformats.org/officeDocument/2006/relationships/hyperlink" Target="https://twitter.com/sangontxo" TargetMode="External"/><Relationship Id="rId396" Type="http://schemas.openxmlformats.org/officeDocument/2006/relationships/hyperlink" Target="http://pbs.twimg.com/profile_images/710745672480382977/-KLbvo93_normal.jpg" TargetMode="External"/><Relationship Id="rId2077" Type="http://schemas.openxmlformats.org/officeDocument/2006/relationships/hyperlink" Target="http://abs.twimg.com/images/themes/theme4/bg.gif" TargetMode="External"/><Relationship Id="rId2491" Type="http://schemas.openxmlformats.org/officeDocument/2006/relationships/hyperlink" Target="https://twitter.com/gobmpalcastilla" TargetMode="External"/><Relationship Id="rId3128" Type="http://schemas.openxmlformats.org/officeDocument/2006/relationships/hyperlink" Target="https://pbs.twimg.com/profile_banners/1819261/1401049710" TargetMode="External"/><Relationship Id="rId3542" Type="http://schemas.openxmlformats.org/officeDocument/2006/relationships/hyperlink" Target="https://twitter.com/waddupitsvio" TargetMode="External"/><Relationship Id="rId6698" Type="http://schemas.openxmlformats.org/officeDocument/2006/relationships/hyperlink" Target="http://abs.twimg.com/images/themes/theme12/bg.gif" TargetMode="External"/><Relationship Id="rId7749" Type="http://schemas.openxmlformats.org/officeDocument/2006/relationships/hyperlink" Target="https://pbs.twimg.com/profile_banners/1554101630/1463581850" TargetMode="External"/><Relationship Id="rId12085" Type="http://schemas.openxmlformats.org/officeDocument/2006/relationships/hyperlink" Target="https://pbs.twimg.com/profile_banners/101136300/1432695310" TargetMode="External"/><Relationship Id="rId13136" Type="http://schemas.openxmlformats.org/officeDocument/2006/relationships/hyperlink" Target="http://abs.twimg.com/images/themes/theme1/bg.png" TargetMode="External"/><Relationship Id="rId14534" Type="http://schemas.openxmlformats.org/officeDocument/2006/relationships/hyperlink" Target="http://pbs.twimg.com/profile_background_images/690881249/7dd703eee342d0e28e70a49e3027703f.jpeg" TargetMode="External"/><Relationship Id="rId463" Type="http://schemas.openxmlformats.org/officeDocument/2006/relationships/hyperlink" Target="https://twitter.com/tapeworthy" TargetMode="External"/><Relationship Id="rId1093" Type="http://schemas.openxmlformats.org/officeDocument/2006/relationships/hyperlink" Target="https://twitter.com/pabelmigue" TargetMode="External"/><Relationship Id="rId2144" Type="http://schemas.openxmlformats.org/officeDocument/2006/relationships/hyperlink" Target="http://pbs.twimg.com/profile_images/2166170598/curso-em-ti_normal.jpg" TargetMode="External"/><Relationship Id="rId9171" Type="http://schemas.openxmlformats.org/officeDocument/2006/relationships/hyperlink" Target="https://pbs.twimg.com/profile_banners/15375209/1465960157" TargetMode="External"/><Relationship Id="rId13550" Type="http://schemas.openxmlformats.org/officeDocument/2006/relationships/hyperlink" Target="http://pbs.twimg.com/profile_images/522806964800077824/q6mdT-gN_normal.png" TargetMode="External"/><Relationship Id="rId14601" Type="http://schemas.openxmlformats.org/officeDocument/2006/relationships/hyperlink" Target="https://t.co/Gkz9GBU7cK" TargetMode="External"/><Relationship Id="rId116" Type="http://schemas.openxmlformats.org/officeDocument/2006/relationships/hyperlink" Target="https://pbs.twimg.com/profile_banners/146569971/1458592584" TargetMode="External"/><Relationship Id="rId530" Type="http://schemas.openxmlformats.org/officeDocument/2006/relationships/hyperlink" Target="https://twitter.com/karen011639" TargetMode="External"/><Relationship Id="rId1160" Type="http://schemas.openxmlformats.org/officeDocument/2006/relationships/hyperlink" Target="http://t.co/SoL86ga4RI" TargetMode="External"/><Relationship Id="rId2211" Type="http://schemas.openxmlformats.org/officeDocument/2006/relationships/hyperlink" Target="http://pbs.twimg.com/profile_images/738537594355601408/RoZwlTcG_normal.jpg" TargetMode="External"/><Relationship Id="rId5367" Type="http://schemas.openxmlformats.org/officeDocument/2006/relationships/hyperlink" Target="http://t.co/GAGblTCu2A" TargetMode="External"/><Relationship Id="rId6765" Type="http://schemas.openxmlformats.org/officeDocument/2006/relationships/hyperlink" Target="http://abs.twimg.com/images/themes/theme1/bg.png" TargetMode="External"/><Relationship Id="rId7816" Type="http://schemas.openxmlformats.org/officeDocument/2006/relationships/hyperlink" Target="http://pbs.twimg.com/profile_background_images/479977785/twitter-design-main.jpg" TargetMode="External"/><Relationship Id="rId12152" Type="http://schemas.openxmlformats.org/officeDocument/2006/relationships/hyperlink" Target="http://abs.twimg.com/images/themes/theme1/bg.png" TargetMode="External"/><Relationship Id="rId13203" Type="http://schemas.openxmlformats.org/officeDocument/2006/relationships/hyperlink" Target="http://pbs.twimg.com/profile_images/730026694124441600/9aTV9uZI_normal.jpg" TargetMode="External"/><Relationship Id="rId5781" Type="http://schemas.openxmlformats.org/officeDocument/2006/relationships/hyperlink" Target="https://pbs.twimg.com/profile_banners/385005317/1451315482" TargetMode="External"/><Relationship Id="rId6418" Type="http://schemas.openxmlformats.org/officeDocument/2006/relationships/hyperlink" Target="http://pbs.twimg.com/profile_images/736042189386592256/fCVaRtBX_normal.jpg" TargetMode="External"/><Relationship Id="rId6832" Type="http://schemas.openxmlformats.org/officeDocument/2006/relationships/hyperlink" Target="http://pbs.twimg.com/profile_images/678616650623643648/Zk0Kfkw9_normal.jpg" TargetMode="External"/><Relationship Id="rId9988" Type="http://schemas.openxmlformats.org/officeDocument/2006/relationships/hyperlink" Target="http://pbs.twimg.com/profile_images/717909786067668992/YzJS6i6c_normal.jpg" TargetMode="External"/><Relationship Id="rId12969" Type="http://schemas.openxmlformats.org/officeDocument/2006/relationships/hyperlink" Target="http://abs.twimg.com/images/themes/theme1/bg.png" TargetMode="External"/><Relationship Id="rId1977" Type="http://schemas.openxmlformats.org/officeDocument/2006/relationships/hyperlink" Target="http://pbs.twimg.com/profile_background_images/116376241/CAPAction_Twitter_Background.PNG" TargetMode="External"/><Relationship Id="rId4383" Type="http://schemas.openxmlformats.org/officeDocument/2006/relationships/hyperlink" Target="http://pbs.twimg.com/profile_images/742906221473243137/folSlyc3_normal.jpg" TargetMode="External"/><Relationship Id="rId5434" Type="http://schemas.openxmlformats.org/officeDocument/2006/relationships/hyperlink" Target="http://pbs.twimg.com/profile_background_images/704798707/ec0ac654671de1163ad95b3359a54598.jpeg" TargetMode="External"/><Relationship Id="rId14391" Type="http://schemas.openxmlformats.org/officeDocument/2006/relationships/hyperlink" Target="https://t.co/3QK0rt8Lej" TargetMode="External"/><Relationship Id="rId15028" Type="http://schemas.openxmlformats.org/officeDocument/2006/relationships/hyperlink" Target="https://pbs.twimg.com/profile_banners/3304897126/1433122203" TargetMode="External"/><Relationship Id="rId4036" Type="http://schemas.openxmlformats.org/officeDocument/2006/relationships/hyperlink" Target="http://pbs.twimg.com/profile_images/2315277998/Diverse_Talent_Logo_Transparent_normal.PNG" TargetMode="External"/><Relationship Id="rId4450" Type="http://schemas.openxmlformats.org/officeDocument/2006/relationships/hyperlink" Target="https://twitter.com/oscarmanuelalvi" TargetMode="External"/><Relationship Id="rId5501" Type="http://schemas.openxmlformats.org/officeDocument/2006/relationships/hyperlink" Target="https://twitter.com/natselane04" TargetMode="External"/><Relationship Id="rId8657" Type="http://schemas.openxmlformats.org/officeDocument/2006/relationships/hyperlink" Target="https://t.co/UQ2wxVcJwT" TargetMode="External"/><Relationship Id="rId9708" Type="http://schemas.openxmlformats.org/officeDocument/2006/relationships/hyperlink" Target="http://abs.twimg.com/images/themes/theme1/bg.png" TargetMode="External"/><Relationship Id="rId10587" Type="http://schemas.openxmlformats.org/officeDocument/2006/relationships/hyperlink" Target="https://twitter.com/rafaelbastosr" TargetMode="External"/><Relationship Id="rId11638" Type="http://schemas.openxmlformats.org/officeDocument/2006/relationships/hyperlink" Target="http://pbs.twimg.com/profile_images/733870020174974976/vkPq23s5_normal.jpg" TargetMode="External"/><Relationship Id="rId11985" Type="http://schemas.openxmlformats.org/officeDocument/2006/relationships/hyperlink" Target="https://twitter.com/moral99" TargetMode="External"/><Relationship Id="rId14044" Type="http://schemas.openxmlformats.org/officeDocument/2006/relationships/hyperlink" Target="http://t.co/L4UTqAUSMc" TargetMode="External"/><Relationship Id="rId3052" Type="http://schemas.openxmlformats.org/officeDocument/2006/relationships/hyperlink" Target="http://t.co/mWhKZfXs18" TargetMode="External"/><Relationship Id="rId4103" Type="http://schemas.openxmlformats.org/officeDocument/2006/relationships/hyperlink" Target="https://twitter.com/lemegeton" TargetMode="External"/><Relationship Id="rId7259" Type="http://schemas.openxmlformats.org/officeDocument/2006/relationships/hyperlink" Target="https://pbs.twimg.com/profile_banners/86215112/1452631111" TargetMode="External"/><Relationship Id="rId7673" Type="http://schemas.openxmlformats.org/officeDocument/2006/relationships/hyperlink" Target="https://twitter.com/ctwoodlands" TargetMode="External"/><Relationship Id="rId8724" Type="http://schemas.openxmlformats.org/officeDocument/2006/relationships/hyperlink" Target="https://pbs.twimg.com/profile_banners/2669569849/1462333537" TargetMode="External"/><Relationship Id="rId13060" Type="http://schemas.openxmlformats.org/officeDocument/2006/relationships/hyperlink" Target="http://pbs.twimg.com/profile_background_images/735674854/b67b306723edcd5da10f09c92f4d3467.jpeg" TargetMode="External"/><Relationship Id="rId14111" Type="http://schemas.openxmlformats.org/officeDocument/2006/relationships/hyperlink" Target="https://t.co/6aoqTnmFl6" TargetMode="External"/><Relationship Id="rId6275" Type="http://schemas.openxmlformats.org/officeDocument/2006/relationships/hyperlink" Target="http://abs.twimg.com/images/themes/theme1/bg.png" TargetMode="External"/><Relationship Id="rId7326" Type="http://schemas.openxmlformats.org/officeDocument/2006/relationships/hyperlink" Target="https://pbs.twimg.com/profile_banners/240841806/1461883539" TargetMode="External"/><Relationship Id="rId10654" Type="http://schemas.openxmlformats.org/officeDocument/2006/relationships/hyperlink" Target="https://twitter.com/anntaylor89" TargetMode="External"/><Relationship Id="rId11705" Type="http://schemas.openxmlformats.org/officeDocument/2006/relationships/hyperlink" Target="https://twitter.com/sindikat378" TargetMode="External"/><Relationship Id="rId3869" Type="http://schemas.openxmlformats.org/officeDocument/2006/relationships/hyperlink" Target="http://pbs.twimg.com/profile_images/742099326839717889/QDOThX2n_normal.jpg" TargetMode="External"/><Relationship Id="rId5291" Type="http://schemas.openxmlformats.org/officeDocument/2006/relationships/hyperlink" Target="http://t.co/q8z1zrW1rr" TargetMode="External"/><Relationship Id="rId6342" Type="http://schemas.openxmlformats.org/officeDocument/2006/relationships/hyperlink" Target="http://pbs.twimg.com/profile_images/740924513542672384/_mXfXFgb_normal.jpg" TargetMode="External"/><Relationship Id="rId7740" Type="http://schemas.openxmlformats.org/officeDocument/2006/relationships/hyperlink" Target="https://t.co/g5RRCAmuKb" TargetMode="External"/><Relationship Id="rId9498" Type="http://schemas.openxmlformats.org/officeDocument/2006/relationships/hyperlink" Target="http://pbs.twimg.com/profile_background_images/447024483509882880/dg6oZmF5.jpeg" TargetMode="External"/><Relationship Id="rId10307" Type="http://schemas.openxmlformats.org/officeDocument/2006/relationships/hyperlink" Target="http://pbs.twimg.com/profile_images/454339215027740673/OfZtORw__normal.jpeg" TargetMode="External"/><Relationship Id="rId10721" Type="http://schemas.openxmlformats.org/officeDocument/2006/relationships/hyperlink" Target="https://twitter.com/o_jamaicano" TargetMode="External"/><Relationship Id="rId13877" Type="http://schemas.openxmlformats.org/officeDocument/2006/relationships/hyperlink" Target="https://twitter.com/seputar_beritaa" TargetMode="External"/><Relationship Id="rId14928" Type="http://schemas.openxmlformats.org/officeDocument/2006/relationships/hyperlink" Target="http://t.co/lpIisI9hgc" TargetMode="External"/><Relationship Id="rId2885" Type="http://schemas.openxmlformats.org/officeDocument/2006/relationships/hyperlink" Target="https://twitter.com/difjalisco" TargetMode="External"/><Relationship Id="rId3936" Type="http://schemas.openxmlformats.org/officeDocument/2006/relationships/hyperlink" Target="https://t.co/umvxHEtIxZ" TargetMode="External"/><Relationship Id="rId12479" Type="http://schemas.openxmlformats.org/officeDocument/2006/relationships/hyperlink" Target="http://t.co/VuP0tE7TtC" TargetMode="External"/><Relationship Id="rId12893" Type="http://schemas.openxmlformats.org/officeDocument/2006/relationships/hyperlink" Target="http://abs.twimg.com/images/themes/theme1/bg.png" TargetMode="External"/><Relationship Id="rId13944" Type="http://schemas.openxmlformats.org/officeDocument/2006/relationships/hyperlink" Target="https://twitter.com/cronbupacr" TargetMode="External"/><Relationship Id="rId857" Type="http://schemas.openxmlformats.org/officeDocument/2006/relationships/hyperlink" Target="http://pbs.twimg.com/profile_images/693956825566281732/KfxXpvg8_normal.jpg" TargetMode="External"/><Relationship Id="rId1487" Type="http://schemas.openxmlformats.org/officeDocument/2006/relationships/hyperlink" Target="http://abs.twimg.com/sticky/default_profile_images/default_profile_1_normal.png" TargetMode="External"/><Relationship Id="rId2538" Type="http://schemas.openxmlformats.org/officeDocument/2006/relationships/hyperlink" Target="https://twitter.com/scienceroundup" TargetMode="External"/><Relationship Id="rId2952" Type="http://schemas.openxmlformats.org/officeDocument/2006/relationships/hyperlink" Target="https://twitter.com/pauloba88656680" TargetMode="External"/><Relationship Id="rId9565" Type="http://schemas.openxmlformats.org/officeDocument/2006/relationships/hyperlink" Target="http://pbs.twimg.com/profile_background_images/434518129880731648/JEIaTMAs.jpeg" TargetMode="External"/><Relationship Id="rId11495" Type="http://schemas.openxmlformats.org/officeDocument/2006/relationships/hyperlink" Target="http://pbs.twimg.com/profile_background_images/762304587/326ffcbd0c19c3c4751d6184648cf8e3.jpeg" TargetMode="External"/><Relationship Id="rId12546" Type="http://schemas.openxmlformats.org/officeDocument/2006/relationships/hyperlink" Target="https://pbs.twimg.com/profile_banners/37947138/1465826978" TargetMode="External"/><Relationship Id="rId924" Type="http://schemas.openxmlformats.org/officeDocument/2006/relationships/hyperlink" Target="http://abs.twimg.com/sticky/default_profile_images/default_profile_4_normal.png" TargetMode="External"/><Relationship Id="rId1554" Type="http://schemas.openxmlformats.org/officeDocument/2006/relationships/hyperlink" Target="https://twitter.com/waywardcell" TargetMode="External"/><Relationship Id="rId2605" Type="http://schemas.openxmlformats.org/officeDocument/2006/relationships/hyperlink" Target="http://pbs.twimg.com/profile_images/601591389261008897/CJzjMoNb_normal.jpg" TargetMode="External"/><Relationship Id="rId5011" Type="http://schemas.openxmlformats.org/officeDocument/2006/relationships/hyperlink" Target="https://t.co/9Iqv3fq2UY" TargetMode="External"/><Relationship Id="rId8167" Type="http://schemas.openxmlformats.org/officeDocument/2006/relationships/hyperlink" Target="http://abs.twimg.com/images/themes/theme14/bg.gif" TargetMode="External"/><Relationship Id="rId8581" Type="http://schemas.openxmlformats.org/officeDocument/2006/relationships/hyperlink" Target="https://t.co/gvrlZtOGp0" TargetMode="External"/><Relationship Id="rId9218" Type="http://schemas.openxmlformats.org/officeDocument/2006/relationships/hyperlink" Target="https://pbs.twimg.com/profile_banners/89475444/1457242963" TargetMode="External"/><Relationship Id="rId9632" Type="http://schemas.openxmlformats.org/officeDocument/2006/relationships/hyperlink" Target="http://abs.twimg.com/images/themes/theme1/bg.png" TargetMode="External"/><Relationship Id="rId10097" Type="http://schemas.openxmlformats.org/officeDocument/2006/relationships/hyperlink" Target="http://pbs.twimg.com/profile_images/742738847042260992/286dXPNY_normal.jpg" TargetMode="External"/><Relationship Id="rId11148" Type="http://schemas.openxmlformats.org/officeDocument/2006/relationships/hyperlink" Target="https://t.co/5NJGUuvk8L" TargetMode="External"/><Relationship Id="rId11562" Type="http://schemas.openxmlformats.org/officeDocument/2006/relationships/hyperlink" Target="http://pbs.twimg.com/profile_images/663062092895793152/SJHDMJQh_normal.png" TargetMode="External"/><Relationship Id="rId12960" Type="http://schemas.openxmlformats.org/officeDocument/2006/relationships/hyperlink" Target="http://abs.twimg.com/images/themes/theme1/bg.png" TargetMode="External"/><Relationship Id="rId1207" Type="http://schemas.openxmlformats.org/officeDocument/2006/relationships/hyperlink" Target="https://pbs.twimg.com/profile_banners/23112236/1455807127" TargetMode="External"/><Relationship Id="rId1621" Type="http://schemas.openxmlformats.org/officeDocument/2006/relationships/hyperlink" Target="http://t.co/7hbLpaQr0a" TargetMode="External"/><Relationship Id="rId4777" Type="http://schemas.openxmlformats.org/officeDocument/2006/relationships/hyperlink" Target="https://twitter.com/naboamaris" TargetMode="External"/><Relationship Id="rId5828" Type="http://schemas.openxmlformats.org/officeDocument/2006/relationships/hyperlink" Target="http://abs.twimg.com/images/themes/theme1/bg.png" TargetMode="External"/><Relationship Id="rId7183" Type="http://schemas.openxmlformats.org/officeDocument/2006/relationships/hyperlink" Target="http://pbs.twimg.com/profile_images/702132453624848389/U2wQ5NH__normal.jpg" TargetMode="External"/><Relationship Id="rId8234" Type="http://schemas.openxmlformats.org/officeDocument/2006/relationships/hyperlink" Target="http://pbs.twimg.com/profile_images/741743711336419328/GLoCTsJk_normal.jpg" TargetMode="External"/><Relationship Id="rId10164" Type="http://schemas.openxmlformats.org/officeDocument/2006/relationships/hyperlink" Target="http://pbs.twimg.com/profile_images/732646388991807489/ISYzclOP_normal.jpg" TargetMode="External"/><Relationship Id="rId11215" Type="http://schemas.openxmlformats.org/officeDocument/2006/relationships/hyperlink" Target="https://pbs.twimg.com/profile_banners/93694636/1460487019" TargetMode="External"/><Relationship Id="rId12613" Type="http://schemas.openxmlformats.org/officeDocument/2006/relationships/hyperlink" Target="https://pbs.twimg.com/profile_banners/1961079986/1414076975" TargetMode="External"/><Relationship Id="rId3379" Type="http://schemas.openxmlformats.org/officeDocument/2006/relationships/hyperlink" Target="http://pbs.twimg.com/profile_images/720697836417880065/BiuBRlMQ_normal.jpg" TargetMode="External"/><Relationship Id="rId3793" Type="http://schemas.openxmlformats.org/officeDocument/2006/relationships/hyperlink" Target="https://twitter.com/altayrbraun" TargetMode="External"/><Relationship Id="rId7250" Type="http://schemas.openxmlformats.org/officeDocument/2006/relationships/hyperlink" Target="https://t.co/o9PLUw3aya" TargetMode="External"/><Relationship Id="rId8301" Type="http://schemas.openxmlformats.org/officeDocument/2006/relationships/hyperlink" Target="https://twitter.com/rontimes" TargetMode="External"/><Relationship Id="rId14785" Type="http://schemas.openxmlformats.org/officeDocument/2006/relationships/hyperlink" Target="https://pbs.twimg.com/profile_banners/1279087837/1460748366" TargetMode="External"/><Relationship Id="rId2395" Type="http://schemas.openxmlformats.org/officeDocument/2006/relationships/hyperlink" Target="https://twitter.com/josiass1969" TargetMode="External"/><Relationship Id="rId3446" Type="http://schemas.openxmlformats.org/officeDocument/2006/relationships/hyperlink" Target="http://pbs.twimg.com/profile_images/729829402142347264/VH5uZG_z_normal.jpg" TargetMode="External"/><Relationship Id="rId4844" Type="http://schemas.openxmlformats.org/officeDocument/2006/relationships/hyperlink" Target="http://abs.twimg.com/images/themes/theme1/bg.png" TargetMode="External"/><Relationship Id="rId10231" Type="http://schemas.openxmlformats.org/officeDocument/2006/relationships/hyperlink" Target="http://pbs.twimg.com/profile_images/718522624251289601/EqxfseZG_normal.jpg" TargetMode="External"/><Relationship Id="rId13387" Type="http://schemas.openxmlformats.org/officeDocument/2006/relationships/hyperlink" Target="http://pbs.twimg.com/profile_images/731187980895932418/e3d3q6WL_normal.jpg" TargetMode="External"/><Relationship Id="rId14438" Type="http://schemas.openxmlformats.org/officeDocument/2006/relationships/hyperlink" Target="http://pbs.twimg.com/profile_background_images/436354828306882561/-TnhRbr9.jpeg" TargetMode="External"/><Relationship Id="rId14852" Type="http://schemas.openxmlformats.org/officeDocument/2006/relationships/hyperlink" Target="http://pbs.twimg.com/profile_images/669798279970988032/BIeaO6FS_normal.jpg" TargetMode="External"/><Relationship Id="rId367" Type="http://schemas.openxmlformats.org/officeDocument/2006/relationships/hyperlink" Target="http://pbs.twimg.com/profile_images/378800000774336819/88fc2d21188057a30e221b7d1c130b1d_normal.jpeg" TargetMode="External"/><Relationship Id="rId2048" Type="http://schemas.openxmlformats.org/officeDocument/2006/relationships/hyperlink" Target="http://abs.twimg.com/images/themes/theme1/bg.png" TargetMode="External"/><Relationship Id="rId3860" Type="http://schemas.openxmlformats.org/officeDocument/2006/relationships/hyperlink" Target="http://abs.twimg.com/images/themes/theme1/bg.png" TargetMode="External"/><Relationship Id="rId4911" Type="http://schemas.openxmlformats.org/officeDocument/2006/relationships/hyperlink" Target="https://pbs.twimg.com/profile_banners/2813605170/1442379430" TargetMode="External"/><Relationship Id="rId9075" Type="http://schemas.openxmlformats.org/officeDocument/2006/relationships/hyperlink" Target="https://pbs.twimg.com/profile_banners/2882936439/1462398055" TargetMode="External"/><Relationship Id="rId13454" Type="http://schemas.openxmlformats.org/officeDocument/2006/relationships/hyperlink" Target="http://pbs.twimg.com/profile_images/1374615186/Y_oYo_K_normal.jpeg" TargetMode="External"/><Relationship Id="rId14505" Type="http://schemas.openxmlformats.org/officeDocument/2006/relationships/hyperlink" Target="http://t.co/6BMCustbHK" TargetMode="External"/><Relationship Id="rId781" Type="http://schemas.openxmlformats.org/officeDocument/2006/relationships/hyperlink" Target="http://abs.twimg.com/images/themes/theme1/bg.png" TargetMode="External"/><Relationship Id="rId2462" Type="http://schemas.openxmlformats.org/officeDocument/2006/relationships/hyperlink" Target="https://twitter.com/rio2016" TargetMode="External"/><Relationship Id="rId3513" Type="http://schemas.openxmlformats.org/officeDocument/2006/relationships/hyperlink" Target="https://twitter.com/bfrmilgrau" TargetMode="External"/><Relationship Id="rId6669" Type="http://schemas.openxmlformats.org/officeDocument/2006/relationships/hyperlink" Target="https://pbs.twimg.com/profile_banners/3370008101/1455457538" TargetMode="External"/><Relationship Id="rId8091" Type="http://schemas.openxmlformats.org/officeDocument/2006/relationships/hyperlink" Target="https://pbs.twimg.com/profile_banners/4337621902/1448956828" TargetMode="External"/><Relationship Id="rId12056" Type="http://schemas.openxmlformats.org/officeDocument/2006/relationships/hyperlink" Target="https://twitter.com/senbillnelson" TargetMode="External"/><Relationship Id="rId12470" Type="http://schemas.openxmlformats.org/officeDocument/2006/relationships/hyperlink" Target="http://t.co/ChbnikyHN7" TargetMode="External"/><Relationship Id="rId13107" Type="http://schemas.openxmlformats.org/officeDocument/2006/relationships/hyperlink" Target="http://abs.twimg.com/images/themes/theme1/bg.png" TargetMode="External"/><Relationship Id="rId13521" Type="http://schemas.openxmlformats.org/officeDocument/2006/relationships/hyperlink" Target="http://pbs.twimg.com/profile_images/552056555491700736/tsJBp0Fy_normal.png" TargetMode="External"/><Relationship Id="rId434" Type="http://schemas.openxmlformats.org/officeDocument/2006/relationships/hyperlink" Target="http://pbs.twimg.com/profile_images/2544695018/ghkyt_normal.jpg" TargetMode="External"/><Relationship Id="rId1064" Type="http://schemas.openxmlformats.org/officeDocument/2006/relationships/hyperlink" Target="https://twitter.com/lpj_zika" TargetMode="External"/><Relationship Id="rId2115" Type="http://schemas.openxmlformats.org/officeDocument/2006/relationships/hyperlink" Target="http://pbs.twimg.com/profile_images/742819738632486914/ULhyPlKc_normal.jpg" TargetMode="External"/><Relationship Id="rId5685" Type="http://schemas.openxmlformats.org/officeDocument/2006/relationships/hyperlink" Target="http://pbs.twimg.com/profile_images/3141309923/9f5895a3bf3abee12652b2f5c6bd2ccd_normal.jpeg" TargetMode="External"/><Relationship Id="rId6736" Type="http://schemas.openxmlformats.org/officeDocument/2006/relationships/hyperlink" Target="http://abs.twimg.com/images/themes/theme14/bg.gif" TargetMode="External"/><Relationship Id="rId9142" Type="http://schemas.openxmlformats.org/officeDocument/2006/relationships/hyperlink" Target="https://pbs.twimg.com/profile_banners/2887224711/1464972229" TargetMode="External"/><Relationship Id="rId11072" Type="http://schemas.openxmlformats.org/officeDocument/2006/relationships/hyperlink" Target="https://twitter.com/dnc" TargetMode="External"/><Relationship Id="rId12123" Type="http://schemas.openxmlformats.org/officeDocument/2006/relationships/hyperlink" Target="https://pbs.twimg.com/profile_banners/2426318024/1465427775" TargetMode="External"/><Relationship Id="rId501" Type="http://schemas.openxmlformats.org/officeDocument/2006/relationships/hyperlink" Target="https://twitter.com/cdcgov" TargetMode="External"/><Relationship Id="rId1131" Type="http://schemas.openxmlformats.org/officeDocument/2006/relationships/hyperlink" Target="http://t.co/DyfndOCvEI" TargetMode="External"/><Relationship Id="rId4287" Type="http://schemas.openxmlformats.org/officeDocument/2006/relationships/hyperlink" Target="https://twitter.com/favoooo" TargetMode="External"/><Relationship Id="rId5338" Type="http://schemas.openxmlformats.org/officeDocument/2006/relationships/hyperlink" Target="http://pbs.twimg.com/profile_images/424537347146121216/tp5C39X-_normal.jpeg" TargetMode="External"/><Relationship Id="rId5752" Type="http://schemas.openxmlformats.org/officeDocument/2006/relationships/hyperlink" Target="http://t.co/HkbSMfEAQt" TargetMode="External"/><Relationship Id="rId6803" Type="http://schemas.openxmlformats.org/officeDocument/2006/relationships/hyperlink" Target="http://abs.twimg.com/sticky/default_profile_images/default_profile_2_normal.png" TargetMode="External"/><Relationship Id="rId9959" Type="http://schemas.openxmlformats.org/officeDocument/2006/relationships/hyperlink" Target="http://pbs.twimg.com/profile_images/608337014791008257/lPjY8Y8J_normal.jpg" TargetMode="External"/><Relationship Id="rId14295" Type="http://schemas.openxmlformats.org/officeDocument/2006/relationships/hyperlink" Target="http://abs.twimg.com/images/themes/theme16/bg.gif" TargetMode="External"/><Relationship Id="rId4354" Type="http://schemas.openxmlformats.org/officeDocument/2006/relationships/hyperlink" Target="http://abs.twimg.com/images/themes/theme1/bg.png" TargetMode="External"/><Relationship Id="rId5405" Type="http://schemas.openxmlformats.org/officeDocument/2006/relationships/hyperlink" Target="https://pbs.twimg.com/profile_banners/62930133/1454853900" TargetMode="External"/><Relationship Id="rId11889" Type="http://schemas.openxmlformats.org/officeDocument/2006/relationships/hyperlink" Target="https://twitter.com/luizeduardodcg" TargetMode="External"/><Relationship Id="rId1948" Type="http://schemas.openxmlformats.org/officeDocument/2006/relationships/hyperlink" Target="http://pbs.twimg.com/profile_background_images/461103573/mofalls2.png" TargetMode="External"/><Relationship Id="rId3370" Type="http://schemas.openxmlformats.org/officeDocument/2006/relationships/hyperlink" Target="http://pbs.twimg.com/profile_images/733427077022515200/oaLasBso_normal.jpg" TargetMode="External"/><Relationship Id="rId4007" Type="http://schemas.openxmlformats.org/officeDocument/2006/relationships/hyperlink" Target="http://pbs.twimg.com/profile_background_images/636590718304288768/DSJBv3VE.png" TargetMode="External"/><Relationship Id="rId4421" Type="http://schemas.openxmlformats.org/officeDocument/2006/relationships/hyperlink" Target="https://twitter.com/vannbnguyen" TargetMode="External"/><Relationship Id="rId7577" Type="http://schemas.openxmlformats.org/officeDocument/2006/relationships/hyperlink" Target="http://abs.twimg.com/images/themes/theme14/bg.gif" TargetMode="External"/><Relationship Id="rId8975" Type="http://schemas.openxmlformats.org/officeDocument/2006/relationships/hyperlink" Target="https://pbs.twimg.com/profile_banners/76682652/1444344174" TargetMode="External"/><Relationship Id="rId11956" Type="http://schemas.openxmlformats.org/officeDocument/2006/relationships/hyperlink" Target="http://pbs.twimg.com/profile_images/743208218248228864/llimDKEV_normal.jpg" TargetMode="External"/><Relationship Id="rId14362" Type="http://schemas.openxmlformats.org/officeDocument/2006/relationships/hyperlink" Target="https://twitter.com/bakercom1" TargetMode="External"/><Relationship Id="rId291" Type="http://schemas.openxmlformats.org/officeDocument/2006/relationships/hyperlink" Target="http://pbs.twimg.com/profile_background_images/117824791/cooltext463067304.png" TargetMode="External"/><Relationship Id="rId3023" Type="http://schemas.openxmlformats.org/officeDocument/2006/relationships/hyperlink" Target="https://twitter.com/juniorsub" TargetMode="External"/><Relationship Id="rId6179" Type="http://schemas.openxmlformats.org/officeDocument/2006/relationships/hyperlink" Target="https://pbs.twimg.com/profile_banners/3620318302/1466040319" TargetMode="External"/><Relationship Id="rId7991" Type="http://schemas.openxmlformats.org/officeDocument/2006/relationships/hyperlink" Target="http://pbs.twimg.com/profile_images/712415191695122433/qt4QeXRm_normal.jpg" TargetMode="External"/><Relationship Id="rId8628" Type="http://schemas.openxmlformats.org/officeDocument/2006/relationships/hyperlink" Target="https://t.co/s9zVAwd5kd" TargetMode="External"/><Relationship Id="rId10558" Type="http://schemas.openxmlformats.org/officeDocument/2006/relationships/hyperlink" Target="https://twitter.com/mariannevantag1" TargetMode="External"/><Relationship Id="rId10972" Type="http://schemas.openxmlformats.org/officeDocument/2006/relationships/hyperlink" Target="https://twitter.com/nanisbarcel" TargetMode="External"/><Relationship Id="rId11609" Type="http://schemas.openxmlformats.org/officeDocument/2006/relationships/hyperlink" Target="http://pbs.twimg.com/profile_images/706715073570537472/kK-XPUGS_normal.jpg" TargetMode="External"/><Relationship Id="rId14015" Type="http://schemas.openxmlformats.org/officeDocument/2006/relationships/hyperlink" Target="http://pbs.twimg.com/profile_images/449951042147717120/JKbuKv2t_normal.jpeg" TargetMode="External"/><Relationship Id="rId5195" Type="http://schemas.openxmlformats.org/officeDocument/2006/relationships/hyperlink" Target="https://twitter.com/treporta" TargetMode="External"/><Relationship Id="rId6593" Type="http://schemas.openxmlformats.org/officeDocument/2006/relationships/hyperlink" Target="https://t.co/Cj9xEw5ZkO" TargetMode="External"/><Relationship Id="rId7644" Type="http://schemas.openxmlformats.org/officeDocument/2006/relationships/hyperlink" Target="http://pbs.twimg.com/profile_background_images/496779863471030272/8JqgTxdD.jpeg" TargetMode="External"/><Relationship Id="rId10625" Type="http://schemas.openxmlformats.org/officeDocument/2006/relationships/hyperlink" Target="https://twitter.com/idaliz016" TargetMode="External"/><Relationship Id="rId13031" Type="http://schemas.openxmlformats.org/officeDocument/2006/relationships/hyperlink" Target="http://pbs.twimg.com/profile_background_images/378800000175778006/yAHZPUM0.jpeg" TargetMode="External"/><Relationship Id="rId2789" Type="http://schemas.openxmlformats.org/officeDocument/2006/relationships/hyperlink" Target="http://abs.twimg.com/images/themes/theme1/bg.png" TargetMode="External"/><Relationship Id="rId6246" Type="http://schemas.openxmlformats.org/officeDocument/2006/relationships/hyperlink" Target="http://abs.twimg.com/images/themes/theme1/bg.png" TargetMode="External"/><Relationship Id="rId6660" Type="http://schemas.openxmlformats.org/officeDocument/2006/relationships/hyperlink" Target="https://pbs.twimg.com/profile_banners/104283869/1438703272" TargetMode="External"/><Relationship Id="rId7711" Type="http://schemas.openxmlformats.org/officeDocument/2006/relationships/hyperlink" Target="http://pbs.twimg.com/profile_images/737182624494538752/4FU31gcp_normal.jpg" TargetMode="External"/><Relationship Id="rId12797" Type="http://schemas.openxmlformats.org/officeDocument/2006/relationships/hyperlink" Target="https://pbs.twimg.com/profile_banners/16212685/1464361298" TargetMode="External"/><Relationship Id="rId13848" Type="http://schemas.openxmlformats.org/officeDocument/2006/relationships/hyperlink" Target="https://twitter.com/nydailynews" TargetMode="External"/><Relationship Id="rId2856" Type="http://schemas.openxmlformats.org/officeDocument/2006/relationships/hyperlink" Target="http://pbs.twimg.com/profile_images/621494902749179904/nXR3NvQa_normal.png" TargetMode="External"/><Relationship Id="rId3907" Type="http://schemas.openxmlformats.org/officeDocument/2006/relationships/hyperlink" Target="https://twitter.com/nurseborn" TargetMode="External"/><Relationship Id="rId5262" Type="http://schemas.openxmlformats.org/officeDocument/2006/relationships/hyperlink" Target="http://pbs.twimg.com/profile_images/714134934580019200/Wa1FGvvM_normal.jpg" TargetMode="External"/><Relationship Id="rId6313" Type="http://schemas.openxmlformats.org/officeDocument/2006/relationships/hyperlink" Target="http://pbs.twimg.com/profile_background_images/699317487108804608/YiYMyOKZ.jpg" TargetMode="External"/><Relationship Id="rId9469" Type="http://schemas.openxmlformats.org/officeDocument/2006/relationships/hyperlink" Target="http://pbs.twimg.com/profile_background_images/378800000172897501/V8-ugHD1.jpeg" TargetMode="External"/><Relationship Id="rId9883" Type="http://schemas.openxmlformats.org/officeDocument/2006/relationships/hyperlink" Target="http://pbs.twimg.com/profile_images/741103374569869312/hyZkBrw3_normal.jpg" TargetMode="External"/><Relationship Id="rId11399" Type="http://schemas.openxmlformats.org/officeDocument/2006/relationships/hyperlink" Target="http://pbs.twimg.com/profile_background_images/378800000175031873/lp8yueiK.jpeg" TargetMode="External"/><Relationship Id="rId15270" Type="http://schemas.openxmlformats.org/officeDocument/2006/relationships/hyperlink" Target="https://twitter.com/jejakje" TargetMode="External"/><Relationship Id="rId97" Type="http://schemas.openxmlformats.org/officeDocument/2006/relationships/hyperlink" Target="https://pbs.twimg.com/profile_banners/19926903/1463847838" TargetMode="External"/><Relationship Id="rId828" Type="http://schemas.openxmlformats.org/officeDocument/2006/relationships/hyperlink" Target="http://pbs.twimg.com/profile_background_images/494300936202772480/ud_7J7kh.jpeg" TargetMode="External"/><Relationship Id="rId1458" Type="http://schemas.openxmlformats.org/officeDocument/2006/relationships/hyperlink" Target="http://pbs.twimg.com/profile_images/738717867915386880/eabiOZPR_normal.jpg" TargetMode="External"/><Relationship Id="rId1872" Type="http://schemas.openxmlformats.org/officeDocument/2006/relationships/hyperlink" Target="https://pbs.twimg.com/profile_banners/112694236/1403267820" TargetMode="External"/><Relationship Id="rId2509" Type="http://schemas.openxmlformats.org/officeDocument/2006/relationships/hyperlink" Target="https://twitter.com/cannagenomics" TargetMode="External"/><Relationship Id="rId8485" Type="http://schemas.openxmlformats.org/officeDocument/2006/relationships/hyperlink" Target="https://t.co/GQbsefQJnb" TargetMode="External"/><Relationship Id="rId9536" Type="http://schemas.openxmlformats.org/officeDocument/2006/relationships/hyperlink" Target="http://pbs.twimg.com/profile_background_images/378800000078917838/67df2f876f3b1237b092ac782c2aeec5.jpeg" TargetMode="External"/><Relationship Id="rId12864" Type="http://schemas.openxmlformats.org/officeDocument/2006/relationships/hyperlink" Target="http://pbs.twimg.com/profile_background_images/698198986/9e0c91bd6a39bc3ca40126fe59def04c.png" TargetMode="External"/><Relationship Id="rId13915" Type="http://schemas.openxmlformats.org/officeDocument/2006/relationships/hyperlink" Target="https://twitter.com/iwapublishing" TargetMode="External"/><Relationship Id="rId1525" Type="http://schemas.openxmlformats.org/officeDocument/2006/relationships/hyperlink" Target="https://twitter.com/feer_emily" TargetMode="External"/><Relationship Id="rId2923" Type="http://schemas.openxmlformats.org/officeDocument/2006/relationships/hyperlink" Target="https://twitter.com/sonriisahfresh" TargetMode="External"/><Relationship Id="rId7087" Type="http://schemas.openxmlformats.org/officeDocument/2006/relationships/hyperlink" Target="https://twitter.com/globalbiod" TargetMode="External"/><Relationship Id="rId8138" Type="http://schemas.openxmlformats.org/officeDocument/2006/relationships/hyperlink" Target="http://pbs.twimg.com/profile_background_images/737867538/5d1254708d04fa3c0a9fc7dd156f64c0.jpeg" TargetMode="External"/><Relationship Id="rId8552" Type="http://schemas.openxmlformats.org/officeDocument/2006/relationships/hyperlink" Target="https://t.co/lKr3Pn3YA7" TargetMode="External"/><Relationship Id="rId9950" Type="http://schemas.openxmlformats.org/officeDocument/2006/relationships/hyperlink" Target="http://pbs.twimg.com/profile_images/725486415518285825/n6aPH2D2_normal.jpg" TargetMode="External"/><Relationship Id="rId10068" Type="http://schemas.openxmlformats.org/officeDocument/2006/relationships/hyperlink" Target="http://pbs.twimg.com/profile_images/3188919238/5cb09ae3b53b6a2d21e614d17d0156bf_normal.png" TargetMode="External"/><Relationship Id="rId11466" Type="http://schemas.openxmlformats.org/officeDocument/2006/relationships/hyperlink" Target="http://pbs.twimg.com/profile_background_images/629450589752004608/q_gvb-4d.jpg" TargetMode="External"/><Relationship Id="rId11880" Type="http://schemas.openxmlformats.org/officeDocument/2006/relationships/hyperlink" Target="https://twitter.com/markg0077" TargetMode="External"/><Relationship Id="rId12517" Type="http://schemas.openxmlformats.org/officeDocument/2006/relationships/hyperlink" Target="https://pbs.twimg.com/profile_banners/793766958/1445866170" TargetMode="External"/><Relationship Id="rId12931" Type="http://schemas.openxmlformats.org/officeDocument/2006/relationships/hyperlink" Target="http://pbs.twimg.com/profile_background_images/377624686/xdea1d3a6656313f1f871c49e3daeafd.png" TargetMode="External"/><Relationship Id="rId7154" Type="http://schemas.openxmlformats.org/officeDocument/2006/relationships/hyperlink" Target="https://pbs.twimg.com/profile_banners/2370092421/1465354849" TargetMode="External"/><Relationship Id="rId8205" Type="http://schemas.openxmlformats.org/officeDocument/2006/relationships/hyperlink" Target="http://pbs.twimg.com/profile_images/742496068882051072/kJCQecxp_normal.jpg" TargetMode="External"/><Relationship Id="rId9603" Type="http://schemas.openxmlformats.org/officeDocument/2006/relationships/hyperlink" Target="http://abs.twimg.com/images/themes/theme1/bg.png" TargetMode="External"/><Relationship Id="rId10482" Type="http://schemas.openxmlformats.org/officeDocument/2006/relationships/hyperlink" Target="https://twitter.com/sevnthstar" TargetMode="External"/><Relationship Id="rId11119" Type="http://schemas.openxmlformats.org/officeDocument/2006/relationships/hyperlink" Target="https://t.co/GneX3dS5OF" TargetMode="External"/><Relationship Id="rId11533" Type="http://schemas.openxmlformats.org/officeDocument/2006/relationships/hyperlink" Target="http://pbs.twimg.com/profile_images/735243176642908160/aJBQNAu5_normal.jpg" TargetMode="External"/><Relationship Id="rId14689" Type="http://schemas.openxmlformats.org/officeDocument/2006/relationships/hyperlink" Target="https://pbs.twimg.com/profile_banners/62453219/1423434716" TargetMode="External"/><Relationship Id="rId2299" Type="http://schemas.openxmlformats.org/officeDocument/2006/relationships/hyperlink" Target="http://pbs.twimg.com/profile_images/553167700227158016/E7e-1lk2_normal.jpeg" TargetMode="External"/><Relationship Id="rId3697" Type="http://schemas.openxmlformats.org/officeDocument/2006/relationships/hyperlink" Target="http://pbs.twimg.com/profile_background_images/271859671/boafundotwitter.jpg" TargetMode="External"/><Relationship Id="rId4748" Type="http://schemas.openxmlformats.org/officeDocument/2006/relationships/hyperlink" Target="http://pbs.twimg.com/profile_images/682582976740352000/wYU6RwNi_normal.png" TargetMode="External"/><Relationship Id="rId10135" Type="http://schemas.openxmlformats.org/officeDocument/2006/relationships/hyperlink" Target="http://pbs.twimg.com/profile_images/712329206634516480/d1Pbb8NS_normal.jpg" TargetMode="External"/><Relationship Id="rId11600" Type="http://schemas.openxmlformats.org/officeDocument/2006/relationships/hyperlink" Target="http://pbs.twimg.com/profile_images/696729106633719809/LxuPqRbk_normal.jpg" TargetMode="External"/><Relationship Id="rId14756" Type="http://schemas.openxmlformats.org/officeDocument/2006/relationships/hyperlink" Target="https://t.co/BAd3OfjbOO" TargetMode="External"/><Relationship Id="rId3764" Type="http://schemas.openxmlformats.org/officeDocument/2006/relationships/hyperlink" Target="https://twitter.com/shegoelbigoteee" TargetMode="External"/><Relationship Id="rId4815" Type="http://schemas.openxmlformats.org/officeDocument/2006/relationships/hyperlink" Target="https://twitter.com/licreina" TargetMode="External"/><Relationship Id="rId6170" Type="http://schemas.openxmlformats.org/officeDocument/2006/relationships/hyperlink" Target="https://pbs.twimg.com/profile_banners/2786494571/1464389073" TargetMode="External"/><Relationship Id="rId7221" Type="http://schemas.openxmlformats.org/officeDocument/2006/relationships/hyperlink" Target="http://pbs.twimg.com/profile_background_images/161489547/critical_care.jpg" TargetMode="External"/><Relationship Id="rId10202" Type="http://schemas.openxmlformats.org/officeDocument/2006/relationships/hyperlink" Target="http://pbs.twimg.com/profile_images/461977628480503808/SGysozyX_normal.jpeg" TargetMode="External"/><Relationship Id="rId13358" Type="http://schemas.openxmlformats.org/officeDocument/2006/relationships/hyperlink" Target="http://pbs.twimg.com/profile_images/730306125447340033/OhEPJTnY_normal.jpg" TargetMode="External"/><Relationship Id="rId13772" Type="http://schemas.openxmlformats.org/officeDocument/2006/relationships/hyperlink" Target="https://twitter.com/detikhealth" TargetMode="External"/><Relationship Id="rId14409" Type="http://schemas.openxmlformats.org/officeDocument/2006/relationships/hyperlink" Target="https://pbs.twimg.com/profile_banners/2718090517/1441722081" TargetMode="External"/><Relationship Id="rId685" Type="http://schemas.openxmlformats.org/officeDocument/2006/relationships/hyperlink" Target="https://pbs.twimg.com/profile_banners/4426507168/1450902316" TargetMode="External"/><Relationship Id="rId2366" Type="http://schemas.openxmlformats.org/officeDocument/2006/relationships/hyperlink" Target="https://twitter.com/invencoeskpop" TargetMode="External"/><Relationship Id="rId2780" Type="http://schemas.openxmlformats.org/officeDocument/2006/relationships/hyperlink" Target="http://abs.twimg.com/images/themes/theme1/bg.png" TargetMode="External"/><Relationship Id="rId3417" Type="http://schemas.openxmlformats.org/officeDocument/2006/relationships/hyperlink" Target="http://pbs.twimg.com/profile_images/639627541259681792/5qD6v6XD_normal.jpg" TargetMode="External"/><Relationship Id="rId3831" Type="http://schemas.openxmlformats.org/officeDocument/2006/relationships/hyperlink" Target="https://pbs.twimg.com/profile_banners/1408081152/1373983367" TargetMode="External"/><Relationship Id="rId6987" Type="http://schemas.openxmlformats.org/officeDocument/2006/relationships/hyperlink" Target="http://pbs.twimg.com/profile_background_images/609821163032870916/5u8X_AXZ.jpg" TargetMode="External"/><Relationship Id="rId9393" Type="http://schemas.openxmlformats.org/officeDocument/2006/relationships/hyperlink" Target="http://abs.twimg.com/images/themes/theme1/bg.png" TargetMode="External"/><Relationship Id="rId12374" Type="http://schemas.openxmlformats.org/officeDocument/2006/relationships/hyperlink" Target="http://t.co/DfCiFZCI34" TargetMode="External"/><Relationship Id="rId13425" Type="http://schemas.openxmlformats.org/officeDocument/2006/relationships/hyperlink" Target="http://pbs.twimg.com/profile_images/743395682069843968/yQdK2FGt_normal.jpg" TargetMode="External"/><Relationship Id="rId14823" Type="http://schemas.openxmlformats.org/officeDocument/2006/relationships/hyperlink" Target="http://pbs.twimg.com/profile_background_images/438296512032829440/gxw4gOuf.jpeg" TargetMode="External"/><Relationship Id="rId338" Type="http://schemas.openxmlformats.org/officeDocument/2006/relationships/hyperlink" Target="http://pbs.twimg.com/profile_images/1677474099/Frieden-88_-_1200x1200_normal.jpg" TargetMode="External"/><Relationship Id="rId752" Type="http://schemas.openxmlformats.org/officeDocument/2006/relationships/hyperlink" Target="https://pbs.twimg.com/profile_banners/706135159926444032/1457218386" TargetMode="External"/><Relationship Id="rId1382" Type="http://schemas.openxmlformats.org/officeDocument/2006/relationships/hyperlink" Target="http://pbs.twimg.com/profile_images/1858351820/logo4fav_normal.jpg" TargetMode="External"/><Relationship Id="rId2019" Type="http://schemas.openxmlformats.org/officeDocument/2006/relationships/hyperlink" Target="http://abs.twimg.com/images/themes/theme1/bg.png" TargetMode="External"/><Relationship Id="rId2433" Type="http://schemas.openxmlformats.org/officeDocument/2006/relationships/hyperlink" Target="https://twitter.com/its_amaniiii" TargetMode="External"/><Relationship Id="rId5589" Type="http://schemas.openxmlformats.org/officeDocument/2006/relationships/hyperlink" Target="http://pbs.twimg.com/profile_images/742120924019855360/Q5GlqP5X_normal.jpg" TargetMode="External"/><Relationship Id="rId9046" Type="http://schemas.openxmlformats.org/officeDocument/2006/relationships/hyperlink" Target="https://pbs.twimg.com/profile_banners/737632783758135296/1464729919" TargetMode="External"/><Relationship Id="rId9460" Type="http://schemas.openxmlformats.org/officeDocument/2006/relationships/hyperlink" Target="http://pbs.twimg.com/profile_background_images/746209762/c1d82c9769de16689dca573b28753aea.jpeg" TargetMode="External"/><Relationship Id="rId11390" Type="http://schemas.openxmlformats.org/officeDocument/2006/relationships/hyperlink" Target="http://abs.twimg.com/images/themes/theme1/bg.png" TargetMode="External"/><Relationship Id="rId12027" Type="http://schemas.openxmlformats.org/officeDocument/2006/relationships/hyperlink" Target="https://pbs.twimg.com/profile_banners/708187577690394624/1458119728" TargetMode="External"/><Relationship Id="rId405" Type="http://schemas.openxmlformats.org/officeDocument/2006/relationships/hyperlink" Target="http://pbs.twimg.com/profile_images/701829788948942849/RIwGnFrZ_normal.jpg" TargetMode="External"/><Relationship Id="rId1035" Type="http://schemas.openxmlformats.org/officeDocument/2006/relationships/hyperlink" Target="https://twitter.com/stnolito" TargetMode="External"/><Relationship Id="rId2500" Type="http://schemas.openxmlformats.org/officeDocument/2006/relationships/hyperlink" Target="https://twitter.com/pawarnhoff" TargetMode="External"/><Relationship Id="rId5656" Type="http://schemas.openxmlformats.org/officeDocument/2006/relationships/hyperlink" Target="https://pbs.twimg.com/profile_banners/27839828/1362593560" TargetMode="External"/><Relationship Id="rId8062" Type="http://schemas.openxmlformats.org/officeDocument/2006/relationships/hyperlink" Target="https://t.co/HdaViXdOp3" TargetMode="External"/><Relationship Id="rId9113" Type="http://schemas.openxmlformats.org/officeDocument/2006/relationships/hyperlink" Target="https://pbs.twimg.com/profile_banners/306415700/1415680623" TargetMode="External"/><Relationship Id="rId11043" Type="http://schemas.openxmlformats.org/officeDocument/2006/relationships/hyperlink" Target="https://twitter.com/_gateixeira" TargetMode="External"/><Relationship Id="rId12441" Type="http://schemas.openxmlformats.org/officeDocument/2006/relationships/hyperlink" Target="https://t.co/8OTFrDuj0m" TargetMode="External"/><Relationship Id="rId14199" Type="http://schemas.openxmlformats.org/officeDocument/2006/relationships/hyperlink" Target="http://pbs.twimg.com/profile_images/2151387107/slateLogo-S-facebookSquarex200_normal.jpg" TargetMode="External"/><Relationship Id="rId1102" Type="http://schemas.openxmlformats.org/officeDocument/2006/relationships/hyperlink" Target="https://twitter.com/antonionilmol" TargetMode="External"/><Relationship Id="rId4258" Type="http://schemas.openxmlformats.org/officeDocument/2006/relationships/hyperlink" Target="http://pbs.twimg.com/profile_background_images/757996897/0204d4117c8ba0e224b66dd245e49481.png" TargetMode="External"/><Relationship Id="rId5309" Type="http://schemas.openxmlformats.org/officeDocument/2006/relationships/hyperlink" Target="https://pbs.twimg.com/profile_banners/21116401/1443562066" TargetMode="External"/><Relationship Id="rId6707" Type="http://schemas.openxmlformats.org/officeDocument/2006/relationships/hyperlink" Target="http://abs.twimg.com/images/themes/theme1/bg.png" TargetMode="External"/><Relationship Id="rId3274" Type="http://schemas.openxmlformats.org/officeDocument/2006/relationships/hyperlink" Target="http://abs.twimg.com/images/themes/theme1/bg.png" TargetMode="External"/><Relationship Id="rId4672" Type="http://schemas.openxmlformats.org/officeDocument/2006/relationships/hyperlink" Target="https://pbs.twimg.com/profile_banners/3120553545/1463880498" TargetMode="External"/><Relationship Id="rId5723" Type="http://schemas.openxmlformats.org/officeDocument/2006/relationships/hyperlink" Target="https://twitter.com/lluvia_mujica" TargetMode="External"/><Relationship Id="rId8879" Type="http://schemas.openxmlformats.org/officeDocument/2006/relationships/hyperlink" Target="https://pbs.twimg.com/profile_banners/2533804178/1412636336" TargetMode="External"/><Relationship Id="rId11110" Type="http://schemas.openxmlformats.org/officeDocument/2006/relationships/hyperlink" Target="https://t.co/g2zNOdKLQU" TargetMode="External"/><Relationship Id="rId14266" Type="http://schemas.openxmlformats.org/officeDocument/2006/relationships/hyperlink" Target="https://pbs.twimg.com/profile_banners/24040752/1427800444" TargetMode="External"/><Relationship Id="rId14680" Type="http://schemas.openxmlformats.org/officeDocument/2006/relationships/hyperlink" Target="https://twitter.com/_jp9" TargetMode="External"/><Relationship Id="rId195" Type="http://schemas.openxmlformats.org/officeDocument/2006/relationships/hyperlink" Target="http://abs.twimg.com/images/themes/theme1/bg.png" TargetMode="External"/><Relationship Id="rId1919" Type="http://schemas.openxmlformats.org/officeDocument/2006/relationships/hyperlink" Target="http://pbs.twimg.com/profile_background_images/391187375/f.jpg" TargetMode="External"/><Relationship Id="rId4325" Type="http://schemas.openxmlformats.org/officeDocument/2006/relationships/hyperlink" Target="https://pbs.twimg.com/profile_banners/37322926/1400900899" TargetMode="External"/><Relationship Id="rId7895" Type="http://schemas.openxmlformats.org/officeDocument/2006/relationships/hyperlink" Target="https://twitter.com/arthmitchell" TargetMode="External"/><Relationship Id="rId8946" Type="http://schemas.openxmlformats.org/officeDocument/2006/relationships/hyperlink" Target="https://pbs.twimg.com/profile_banners/593716829/1446682400" TargetMode="External"/><Relationship Id="rId10876" Type="http://schemas.openxmlformats.org/officeDocument/2006/relationships/hyperlink" Target="https://twitter.com/realtruthkings" TargetMode="External"/><Relationship Id="rId11927" Type="http://schemas.openxmlformats.org/officeDocument/2006/relationships/hyperlink" Target="https://pbs.twimg.com/profile_banners/118493641/1465703652" TargetMode="External"/><Relationship Id="rId13282" Type="http://schemas.openxmlformats.org/officeDocument/2006/relationships/hyperlink" Target="http://pbs.twimg.com/profile_images/636003490213548032/LHj8Iz--_normal.png" TargetMode="External"/><Relationship Id="rId14333" Type="http://schemas.openxmlformats.org/officeDocument/2006/relationships/hyperlink" Target="http://pbs.twimg.com/profile_images/600289598216896512/0ETU9f68_normal.png" TargetMode="External"/><Relationship Id="rId2290" Type="http://schemas.openxmlformats.org/officeDocument/2006/relationships/hyperlink" Target="http://pbs.twimg.com/profile_images/572562504322183169/m43mIdnc_normal.png" TargetMode="External"/><Relationship Id="rId3341" Type="http://schemas.openxmlformats.org/officeDocument/2006/relationships/hyperlink" Target="http://pbs.twimg.com/profile_images/737712843701682177/xXYOPT4M_normal.jpg" TargetMode="External"/><Relationship Id="rId6497" Type="http://schemas.openxmlformats.org/officeDocument/2006/relationships/hyperlink" Target="https://twitter.com/ninodal2013" TargetMode="External"/><Relationship Id="rId7548" Type="http://schemas.openxmlformats.org/officeDocument/2006/relationships/hyperlink" Target="https://pbs.twimg.com/profile_banners/22278303/1355777490" TargetMode="External"/><Relationship Id="rId7962" Type="http://schemas.openxmlformats.org/officeDocument/2006/relationships/hyperlink" Target="http://pbs.twimg.com/profile_background_images/668598101716967425/1tJLgxJ-.jpg" TargetMode="External"/><Relationship Id="rId10529" Type="http://schemas.openxmlformats.org/officeDocument/2006/relationships/hyperlink" Target="https://twitter.com/centralmosquito" TargetMode="External"/><Relationship Id="rId14400" Type="http://schemas.openxmlformats.org/officeDocument/2006/relationships/hyperlink" Target="https://pbs.twimg.com/profile_banners/985442671/1463431742" TargetMode="External"/><Relationship Id="rId262" Type="http://schemas.openxmlformats.org/officeDocument/2006/relationships/hyperlink" Target="http://pbs.twimg.com/profile_background_images/608811690/2fowkyz9qtxnxt09td4j.png" TargetMode="External"/><Relationship Id="rId5099" Type="http://schemas.openxmlformats.org/officeDocument/2006/relationships/hyperlink" Target="http://t.co/3qCzyCCsvz" TargetMode="External"/><Relationship Id="rId6564" Type="http://schemas.openxmlformats.org/officeDocument/2006/relationships/hyperlink" Target="http://abs.twimg.com/images/themes/theme1/bg.png" TargetMode="External"/><Relationship Id="rId7615" Type="http://schemas.openxmlformats.org/officeDocument/2006/relationships/hyperlink" Target="https://twitter.com/oonaroo" TargetMode="External"/><Relationship Id="rId10943" Type="http://schemas.openxmlformats.org/officeDocument/2006/relationships/hyperlink" Target="https://twitter.com/nessagsa" TargetMode="External"/><Relationship Id="rId13002" Type="http://schemas.openxmlformats.org/officeDocument/2006/relationships/hyperlink" Target="http://pbs.twimg.com/profile_background_images/818524962/7dd15ab4dc2fb4d1d756a6ca43d12eb7.jpeg" TargetMode="External"/><Relationship Id="rId2010" Type="http://schemas.openxmlformats.org/officeDocument/2006/relationships/hyperlink" Target="http://pbs.twimg.com/profile_background_images/453714017458982912/97m5wIpa.jpeg" TargetMode="External"/><Relationship Id="rId5166" Type="http://schemas.openxmlformats.org/officeDocument/2006/relationships/hyperlink" Target="http://pbs.twimg.com/profile_images/734551365607919617/ai2zKUHF_normal.jpg" TargetMode="External"/><Relationship Id="rId5580" Type="http://schemas.openxmlformats.org/officeDocument/2006/relationships/hyperlink" Target="http://pbs.twimg.com/profile_images/633108408900579328/rgrrNBRJ_normal.jpg" TargetMode="External"/><Relationship Id="rId6217" Type="http://schemas.openxmlformats.org/officeDocument/2006/relationships/hyperlink" Target="https://pbs.twimg.com/profile_banners/2874164667/1466028156" TargetMode="External"/><Relationship Id="rId6631" Type="http://schemas.openxmlformats.org/officeDocument/2006/relationships/hyperlink" Target="https://pbs.twimg.com/profile_banners/1936345304/1390503870" TargetMode="External"/><Relationship Id="rId9787" Type="http://schemas.openxmlformats.org/officeDocument/2006/relationships/hyperlink" Target="http://abs.twimg.com/images/themes/theme1/bg.png" TargetMode="External"/><Relationship Id="rId15174" Type="http://schemas.openxmlformats.org/officeDocument/2006/relationships/hyperlink" Target="http://pbs.twimg.com/profile_background_images/858213919/0d3cf554b69c0aacda2e1607fcd22271.jpeg" TargetMode="External"/><Relationship Id="rId4182" Type="http://schemas.openxmlformats.org/officeDocument/2006/relationships/hyperlink" Target="http://pbs.twimg.com/profile_images/734230897268953088/9Wz3bzJk_normal.jpg" TargetMode="External"/><Relationship Id="rId5233" Type="http://schemas.openxmlformats.org/officeDocument/2006/relationships/hyperlink" Target="https://pbs.twimg.com/profile_banners/718666394724921345/1460178839" TargetMode="External"/><Relationship Id="rId8389" Type="http://schemas.openxmlformats.org/officeDocument/2006/relationships/hyperlink" Target="http://abs.twimg.com/images/themes/theme1/bg.png" TargetMode="External"/><Relationship Id="rId12768" Type="http://schemas.openxmlformats.org/officeDocument/2006/relationships/hyperlink" Target="https://pbs.twimg.com/profile_banners/35370863/1402685549" TargetMode="External"/><Relationship Id="rId13819" Type="http://schemas.openxmlformats.org/officeDocument/2006/relationships/hyperlink" Target="https://twitter.com/boaventuranata1" TargetMode="External"/><Relationship Id="rId1776" Type="http://schemas.openxmlformats.org/officeDocument/2006/relationships/hyperlink" Target="https://pbs.twimg.com/profile_banners/720288026681716737/1463124066" TargetMode="External"/><Relationship Id="rId2827" Type="http://schemas.openxmlformats.org/officeDocument/2006/relationships/hyperlink" Target="http://pbs.twimg.com/profile_images/740347075167191040/ggtQZY5t_normal.jpg" TargetMode="External"/><Relationship Id="rId9854" Type="http://schemas.openxmlformats.org/officeDocument/2006/relationships/hyperlink" Target="http://pbs.twimg.com/profile_images/689970194983297024/s_uG0A67_normal.jpg" TargetMode="External"/><Relationship Id="rId11784" Type="http://schemas.openxmlformats.org/officeDocument/2006/relationships/hyperlink" Target="https://twitter.com/francifelli" TargetMode="External"/><Relationship Id="rId12835" Type="http://schemas.openxmlformats.org/officeDocument/2006/relationships/hyperlink" Target="http://abs.twimg.com/images/themes/theme1/bg.png" TargetMode="External"/><Relationship Id="rId14190" Type="http://schemas.openxmlformats.org/officeDocument/2006/relationships/hyperlink" Target="http://pbs.twimg.com/profile_images/480700664637423617/MxN3pNxI_normal.jpeg" TargetMode="External"/><Relationship Id="rId15241" Type="http://schemas.openxmlformats.org/officeDocument/2006/relationships/hyperlink" Target="https://t.co/YMI3HkptjI" TargetMode="External"/><Relationship Id="rId68" Type="http://schemas.openxmlformats.org/officeDocument/2006/relationships/hyperlink" Target="http://t.co/tWZ4JlBrXR" TargetMode="External"/><Relationship Id="rId1429" Type="http://schemas.openxmlformats.org/officeDocument/2006/relationships/hyperlink" Target="http://pbs.twimg.com/profile_images/626571415890759681/haOPr9Hl_normal.jpg" TargetMode="External"/><Relationship Id="rId1843" Type="http://schemas.openxmlformats.org/officeDocument/2006/relationships/hyperlink" Target="https://pbs.twimg.com/profile_banners/69605792/1399643997" TargetMode="External"/><Relationship Id="rId4999" Type="http://schemas.openxmlformats.org/officeDocument/2006/relationships/hyperlink" Target="https://twitter.com/thelonevirologi" TargetMode="External"/><Relationship Id="rId5300" Type="http://schemas.openxmlformats.org/officeDocument/2006/relationships/hyperlink" Target="https://pbs.twimg.com/profile_banners/269531561/1457383644" TargetMode="External"/><Relationship Id="rId7058" Type="http://schemas.openxmlformats.org/officeDocument/2006/relationships/hyperlink" Target="https://t.co/gpaiquh8kN" TargetMode="External"/><Relationship Id="rId8456" Type="http://schemas.openxmlformats.org/officeDocument/2006/relationships/hyperlink" Target="http://t.co/UzSrK7WWbs" TargetMode="External"/><Relationship Id="rId8870" Type="http://schemas.openxmlformats.org/officeDocument/2006/relationships/hyperlink" Target="https://pbs.twimg.com/profile_banners/442767163/1407493620" TargetMode="External"/><Relationship Id="rId9507" Type="http://schemas.openxmlformats.org/officeDocument/2006/relationships/hyperlink" Target="http://abs.twimg.com/images/themes/theme1/bg.png" TargetMode="External"/><Relationship Id="rId9921" Type="http://schemas.openxmlformats.org/officeDocument/2006/relationships/hyperlink" Target="http://pbs.twimg.com/profile_images/742033243713609729/faS8TTDh_normal.jpg" TargetMode="External"/><Relationship Id="rId10386" Type="http://schemas.openxmlformats.org/officeDocument/2006/relationships/hyperlink" Target="http://pbs.twimg.com/profile_images/735736609128079360/Itn_qplS_normal.jpg" TargetMode="External"/><Relationship Id="rId11437" Type="http://schemas.openxmlformats.org/officeDocument/2006/relationships/hyperlink" Target="http://pbs.twimg.com/profile_background_images/431768247227011072/eYoq5Gh_.jpeg" TargetMode="External"/><Relationship Id="rId11851" Type="http://schemas.openxmlformats.org/officeDocument/2006/relationships/hyperlink" Target="https://twitter.com/vivihsantos9" TargetMode="External"/><Relationship Id="rId1910" Type="http://schemas.openxmlformats.org/officeDocument/2006/relationships/hyperlink" Target="http://pbs.twimg.com/profile_background_images/57768416/NEW_background.JPG" TargetMode="External"/><Relationship Id="rId7472" Type="http://schemas.openxmlformats.org/officeDocument/2006/relationships/hyperlink" Target="https://pbs.twimg.com/profile_banners/33732518/1465081555" TargetMode="External"/><Relationship Id="rId8109" Type="http://schemas.openxmlformats.org/officeDocument/2006/relationships/hyperlink" Target="https://pbs.twimg.com/profile_banners/15585350/1454292265" TargetMode="External"/><Relationship Id="rId8523" Type="http://schemas.openxmlformats.org/officeDocument/2006/relationships/hyperlink" Target="https://t.co/gsuEPWhHOw" TargetMode="External"/><Relationship Id="rId10039" Type="http://schemas.openxmlformats.org/officeDocument/2006/relationships/hyperlink" Target="http://pbs.twimg.com/profile_images/2328200562/thatsa_me_pnt_crop_normal.jpg" TargetMode="External"/><Relationship Id="rId10453" Type="http://schemas.openxmlformats.org/officeDocument/2006/relationships/hyperlink" Target="http://pbs.twimg.com/profile_images/742477923911864321/gawMGw74_normal.jpg" TargetMode="External"/><Relationship Id="rId11504" Type="http://schemas.openxmlformats.org/officeDocument/2006/relationships/hyperlink" Target="http://pbs.twimg.com/profile_background_images/725551885030051841/eiAZiMwO.jpg" TargetMode="External"/><Relationship Id="rId12902" Type="http://schemas.openxmlformats.org/officeDocument/2006/relationships/hyperlink" Target="http://abs.twimg.com/images/themes/theme1/bg.png" TargetMode="External"/><Relationship Id="rId3668" Type="http://schemas.openxmlformats.org/officeDocument/2006/relationships/hyperlink" Target="https://pbs.twimg.com/profile_banners/274104261/1422734892" TargetMode="External"/><Relationship Id="rId4719" Type="http://schemas.openxmlformats.org/officeDocument/2006/relationships/hyperlink" Target="http://abs.twimg.com/images/themes/theme1/bg.png" TargetMode="External"/><Relationship Id="rId6074" Type="http://schemas.openxmlformats.org/officeDocument/2006/relationships/hyperlink" Target="http://pbs.twimg.com/profile_images/1678494788/honduras_flag_256_normal.png" TargetMode="External"/><Relationship Id="rId7125" Type="http://schemas.openxmlformats.org/officeDocument/2006/relationships/hyperlink" Target="http://pbs.twimg.com/profile_images/742010148999340032/IHqae1ha_normal.jpg" TargetMode="External"/><Relationship Id="rId10106" Type="http://schemas.openxmlformats.org/officeDocument/2006/relationships/hyperlink" Target="http://pbs.twimg.com/profile_images/514391202/LawyerReboot_Eiffel_Tower_Picture_normal.jpg" TargetMode="External"/><Relationship Id="rId589" Type="http://schemas.openxmlformats.org/officeDocument/2006/relationships/hyperlink" Target="https://twitter.com/jalaughman1" TargetMode="External"/><Relationship Id="rId2684" Type="http://schemas.openxmlformats.org/officeDocument/2006/relationships/hyperlink" Target="https://pbs.twimg.com/profile_banners/4053553693/1446090866" TargetMode="External"/><Relationship Id="rId3735" Type="http://schemas.openxmlformats.org/officeDocument/2006/relationships/hyperlink" Target="http://pbs.twimg.com/profile_images/623621603759362048/9oOD2oOn_normal.png" TargetMode="External"/><Relationship Id="rId5090" Type="http://schemas.openxmlformats.org/officeDocument/2006/relationships/hyperlink" Target="https://twitter.com/shaikko_" TargetMode="External"/><Relationship Id="rId6141" Type="http://schemas.openxmlformats.org/officeDocument/2006/relationships/hyperlink" Target="http://t.co/nI6kPbKlVc" TargetMode="External"/><Relationship Id="rId9297" Type="http://schemas.openxmlformats.org/officeDocument/2006/relationships/hyperlink" Target="http://pbs.twimg.com/profile_background_images/717481941/280105a6f350d58747bd3b30638628e5.jpeg" TargetMode="External"/><Relationship Id="rId10520" Type="http://schemas.openxmlformats.org/officeDocument/2006/relationships/hyperlink" Target="https://twitter.com/safitrysasa" TargetMode="External"/><Relationship Id="rId12278" Type="http://schemas.openxmlformats.org/officeDocument/2006/relationships/hyperlink" Target="https://twitter.com/die__trying_" TargetMode="External"/><Relationship Id="rId13329" Type="http://schemas.openxmlformats.org/officeDocument/2006/relationships/hyperlink" Target="http://pbs.twimg.com/profile_images/742861375001767939/-FMfGKi7_normal.jpg" TargetMode="External"/><Relationship Id="rId13676" Type="http://schemas.openxmlformats.org/officeDocument/2006/relationships/hyperlink" Target="https://twitter.com/riskmapintel" TargetMode="External"/><Relationship Id="rId14727" Type="http://schemas.openxmlformats.org/officeDocument/2006/relationships/hyperlink" Target="http://abs.twimg.com/images/themes/theme1/bg.png" TargetMode="External"/><Relationship Id="rId656" Type="http://schemas.openxmlformats.org/officeDocument/2006/relationships/hyperlink" Target="https://pbs.twimg.com/profile_banners/65289402/1463998575" TargetMode="External"/><Relationship Id="rId1286" Type="http://schemas.openxmlformats.org/officeDocument/2006/relationships/hyperlink" Target="http://abs.twimg.com/images/themes/theme9/bg.gif" TargetMode="External"/><Relationship Id="rId2337" Type="http://schemas.openxmlformats.org/officeDocument/2006/relationships/hyperlink" Target="https://twitter.com/feezinho4" TargetMode="External"/><Relationship Id="rId9364" Type="http://schemas.openxmlformats.org/officeDocument/2006/relationships/hyperlink" Target="http://abs.twimg.com/images/themes/theme1/bg.png" TargetMode="External"/><Relationship Id="rId12692" Type="http://schemas.openxmlformats.org/officeDocument/2006/relationships/hyperlink" Target="https://pbs.twimg.com/profile_banners/956324941/1357307219" TargetMode="External"/><Relationship Id="rId13743" Type="http://schemas.openxmlformats.org/officeDocument/2006/relationships/hyperlink" Target="https://twitter.com/newshour" TargetMode="External"/><Relationship Id="rId309" Type="http://schemas.openxmlformats.org/officeDocument/2006/relationships/hyperlink" Target="http://abs.twimg.com/images/themes/theme17/bg.gif" TargetMode="External"/><Relationship Id="rId2751" Type="http://schemas.openxmlformats.org/officeDocument/2006/relationships/hyperlink" Target="http://pbs.twimg.com/profile_background_images/437947825469419520/XoNvueNt.jpeg" TargetMode="External"/><Relationship Id="rId3802" Type="http://schemas.openxmlformats.org/officeDocument/2006/relationships/hyperlink" Target="http://t.co/cYD2sgq6XW" TargetMode="External"/><Relationship Id="rId6958" Type="http://schemas.openxmlformats.org/officeDocument/2006/relationships/hyperlink" Target="https://pbs.twimg.com/profile_banners/27721300/1460150507" TargetMode="External"/><Relationship Id="rId8380" Type="http://schemas.openxmlformats.org/officeDocument/2006/relationships/hyperlink" Target="http://pbs.twimg.com/profile_background_images/378800000171550854/ERsxWzcH.jpeg" TargetMode="External"/><Relationship Id="rId9017" Type="http://schemas.openxmlformats.org/officeDocument/2006/relationships/hyperlink" Target="https://pbs.twimg.com/profile_banners/365600212/1461116346" TargetMode="External"/><Relationship Id="rId11294" Type="http://schemas.openxmlformats.org/officeDocument/2006/relationships/hyperlink" Target="https://pbs.twimg.com/profile_banners/435170217/1461704113" TargetMode="External"/><Relationship Id="rId12345" Type="http://schemas.openxmlformats.org/officeDocument/2006/relationships/hyperlink" Target="https://t.co/0uPyrJdG2k" TargetMode="External"/><Relationship Id="rId13810" Type="http://schemas.openxmlformats.org/officeDocument/2006/relationships/hyperlink" Target="https://twitter.com/buglabid" TargetMode="External"/><Relationship Id="rId723" Type="http://schemas.openxmlformats.org/officeDocument/2006/relationships/hyperlink" Target="https://pbs.twimg.com/profile_banners/513711985/1438982029" TargetMode="External"/><Relationship Id="rId1006" Type="http://schemas.openxmlformats.org/officeDocument/2006/relationships/hyperlink" Target="https://twitter.com/jesar1302" TargetMode="External"/><Relationship Id="rId1353" Type="http://schemas.openxmlformats.org/officeDocument/2006/relationships/hyperlink" Target="http://pbs.twimg.com/profile_background_images/628987306557485056/Wq_eg7Xm.png" TargetMode="External"/><Relationship Id="rId2404" Type="http://schemas.openxmlformats.org/officeDocument/2006/relationships/hyperlink" Target="https://twitter.com/cellypadilla" TargetMode="External"/><Relationship Id="rId5974" Type="http://schemas.openxmlformats.org/officeDocument/2006/relationships/hyperlink" Target="https://pbs.twimg.com/profile_banners/247876065/1417061164" TargetMode="External"/><Relationship Id="rId8033" Type="http://schemas.openxmlformats.org/officeDocument/2006/relationships/hyperlink" Target="https://twitter.com/crossprob" TargetMode="External"/><Relationship Id="rId9431" Type="http://schemas.openxmlformats.org/officeDocument/2006/relationships/hyperlink" Target="http://abs.twimg.com/images/themes/theme1/bg.png" TargetMode="External"/><Relationship Id="rId11361" Type="http://schemas.openxmlformats.org/officeDocument/2006/relationships/hyperlink" Target="http://abs.twimg.com/images/themes/theme4/bg.gif" TargetMode="External"/><Relationship Id="rId12412" Type="http://schemas.openxmlformats.org/officeDocument/2006/relationships/hyperlink" Target="http://t.co/dDplridvMA" TargetMode="External"/><Relationship Id="rId1420" Type="http://schemas.openxmlformats.org/officeDocument/2006/relationships/hyperlink" Target="http://pbs.twimg.com/profile_images/693117471037997057/Es9wzlQR_normal.jpg" TargetMode="External"/><Relationship Id="rId4576" Type="http://schemas.openxmlformats.org/officeDocument/2006/relationships/hyperlink" Target="http://pbs.twimg.com/profile_background_images/495668283966648320/6NP7WhNH.jpeg" TargetMode="External"/><Relationship Id="rId4990" Type="http://schemas.openxmlformats.org/officeDocument/2006/relationships/hyperlink" Target="https://twitter.com/bullyringo" TargetMode="External"/><Relationship Id="rId5627" Type="http://schemas.openxmlformats.org/officeDocument/2006/relationships/hyperlink" Target="https://t.co/ZdkWzYl8SO" TargetMode="External"/><Relationship Id="rId11014" Type="http://schemas.openxmlformats.org/officeDocument/2006/relationships/hyperlink" Target="https://twitter.com/rabbimattr" TargetMode="External"/><Relationship Id="rId14584" Type="http://schemas.openxmlformats.org/officeDocument/2006/relationships/hyperlink" Target="https://twitter.com/papr52" TargetMode="External"/><Relationship Id="rId3178" Type="http://schemas.openxmlformats.org/officeDocument/2006/relationships/hyperlink" Target="https://pbs.twimg.com/profile_banners/3223935222/1460755943" TargetMode="External"/><Relationship Id="rId3592" Type="http://schemas.openxmlformats.org/officeDocument/2006/relationships/hyperlink" Target="https://twitter.com/matheusgolivei" TargetMode="External"/><Relationship Id="rId4229" Type="http://schemas.openxmlformats.org/officeDocument/2006/relationships/hyperlink" Target="https://pbs.twimg.com/profile_banners/41662515/1398520909" TargetMode="External"/><Relationship Id="rId4643" Type="http://schemas.openxmlformats.org/officeDocument/2006/relationships/hyperlink" Target="https://pbs.twimg.com/profile_banners/616826936/1459947032" TargetMode="External"/><Relationship Id="rId7799" Type="http://schemas.openxmlformats.org/officeDocument/2006/relationships/hyperlink" Target="http://abs.twimg.com/images/themes/theme1/bg.png" TargetMode="External"/><Relationship Id="rId8100" Type="http://schemas.openxmlformats.org/officeDocument/2006/relationships/hyperlink" Target="https://pbs.twimg.com/profile_banners/4055906223/1445985327" TargetMode="External"/><Relationship Id="rId10030" Type="http://schemas.openxmlformats.org/officeDocument/2006/relationships/hyperlink" Target="http://pbs.twimg.com/profile_images/721186476357251072/4el-jFmf_normal.jpg" TargetMode="External"/><Relationship Id="rId13186" Type="http://schemas.openxmlformats.org/officeDocument/2006/relationships/hyperlink" Target="http://pbs.twimg.com/profile_images/678588857370169344/jjXXmYE0_normal.jpg" TargetMode="External"/><Relationship Id="rId14237" Type="http://schemas.openxmlformats.org/officeDocument/2006/relationships/hyperlink" Target="https://t.co/8M5PPPcQHc" TargetMode="External"/><Relationship Id="rId2194" Type="http://schemas.openxmlformats.org/officeDocument/2006/relationships/hyperlink" Target="http://pbs.twimg.com/profile_images/735825805490696192/cPFBEpJr_normal.jpg" TargetMode="External"/><Relationship Id="rId3245" Type="http://schemas.openxmlformats.org/officeDocument/2006/relationships/hyperlink" Target="http://abs.twimg.com/images/themes/theme1/bg.png" TargetMode="External"/><Relationship Id="rId4710" Type="http://schemas.openxmlformats.org/officeDocument/2006/relationships/hyperlink" Target="http://abs.twimg.com/images/themes/theme1/bg.png" TargetMode="External"/><Relationship Id="rId7866" Type="http://schemas.openxmlformats.org/officeDocument/2006/relationships/hyperlink" Target="http://pbs.twimg.com/profile_images/740460242811641856/6z2U-sdT_normal.jpg" TargetMode="External"/><Relationship Id="rId13253" Type="http://schemas.openxmlformats.org/officeDocument/2006/relationships/hyperlink" Target="http://pbs.twimg.com/profile_images/481716975505137665/sSTzYRPP_normal.jpeg" TargetMode="External"/><Relationship Id="rId14651" Type="http://schemas.openxmlformats.org/officeDocument/2006/relationships/hyperlink" Target="https://pbs.twimg.com/profile_banners/3079718753/1436231199" TargetMode="External"/><Relationship Id="rId166" Type="http://schemas.openxmlformats.org/officeDocument/2006/relationships/hyperlink" Target="https://pbs.twimg.com/profile_banners/2239742005/1455544774" TargetMode="External"/><Relationship Id="rId580" Type="http://schemas.openxmlformats.org/officeDocument/2006/relationships/hyperlink" Target="https://twitter.com/zika_news" TargetMode="External"/><Relationship Id="rId2261" Type="http://schemas.openxmlformats.org/officeDocument/2006/relationships/hyperlink" Target="http://pbs.twimg.com/profile_images/378800000170509124/bf84b7f3ee328387583fbfa45f53ae97_normal.jpeg" TargetMode="External"/><Relationship Id="rId3312" Type="http://schemas.openxmlformats.org/officeDocument/2006/relationships/hyperlink" Target="http://pbs.twimg.com/profile_background_images/582227062745751553/GjWeCN-B.jpg" TargetMode="External"/><Relationship Id="rId6468" Type="http://schemas.openxmlformats.org/officeDocument/2006/relationships/hyperlink" Target="https://twitter.com/hecgonbal" TargetMode="External"/><Relationship Id="rId7519" Type="http://schemas.openxmlformats.org/officeDocument/2006/relationships/hyperlink" Target="https://twitter.com/ra_farinha" TargetMode="External"/><Relationship Id="rId8917" Type="http://schemas.openxmlformats.org/officeDocument/2006/relationships/hyperlink" Target="https://pbs.twimg.com/profile_banners/308195185/1453069471" TargetMode="External"/><Relationship Id="rId10847" Type="http://schemas.openxmlformats.org/officeDocument/2006/relationships/hyperlink" Target="https://twitter.com/daniloffilho" TargetMode="External"/><Relationship Id="rId14304" Type="http://schemas.openxmlformats.org/officeDocument/2006/relationships/hyperlink" Target="http://abs.twimg.com/images/themes/theme14/bg.gif" TargetMode="External"/><Relationship Id="rId233" Type="http://schemas.openxmlformats.org/officeDocument/2006/relationships/hyperlink" Target="http://pbs.twimg.com/profile_background_images/703525704/4ffb919c21e697be1d3a25d778705577.jpeg" TargetMode="External"/><Relationship Id="rId5484" Type="http://schemas.openxmlformats.org/officeDocument/2006/relationships/hyperlink" Target="https://twitter.com/knp2bp" TargetMode="External"/><Relationship Id="rId6882" Type="http://schemas.openxmlformats.org/officeDocument/2006/relationships/hyperlink" Target="https://twitter.com/mibarross_" TargetMode="External"/><Relationship Id="rId7933" Type="http://schemas.openxmlformats.org/officeDocument/2006/relationships/hyperlink" Target="https://t.co/3ackj2Ucro" TargetMode="External"/><Relationship Id="rId10914" Type="http://schemas.openxmlformats.org/officeDocument/2006/relationships/hyperlink" Target="https://twitter.com/pepeaguilarperu" TargetMode="External"/><Relationship Id="rId13320" Type="http://schemas.openxmlformats.org/officeDocument/2006/relationships/hyperlink" Target="http://pbs.twimg.com/profile_images/2413057573/tbz66k7itm66gu21x8h7_normal.jpeg" TargetMode="External"/><Relationship Id="rId300" Type="http://schemas.openxmlformats.org/officeDocument/2006/relationships/hyperlink" Target="http://abs.twimg.com/images/themes/theme5/bg.gif" TargetMode="External"/><Relationship Id="rId4086" Type="http://schemas.openxmlformats.org/officeDocument/2006/relationships/hyperlink" Target="https://twitter.com/andradenatte" TargetMode="External"/><Relationship Id="rId5137" Type="http://schemas.openxmlformats.org/officeDocument/2006/relationships/hyperlink" Target="http://pbs.twimg.com/profile_background_images/378800000078279694/3bfc9ef91f3f82f056845c78d376fb66.jpeg" TargetMode="External"/><Relationship Id="rId6535" Type="http://schemas.openxmlformats.org/officeDocument/2006/relationships/hyperlink" Target="https://twitter.com/carool_cv" TargetMode="External"/><Relationship Id="rId15078" Type="http://schemas.openxmlformats.org/officeDocument/2006/relationships/hyperlink" Target="https://twitter.com/publine1990" TargetMode="External"/><Relationship Id="rId5551" Type="http://schemas.openxmlformats.org/officeDocument/2006/relationships/hyperlink" Target="https://pbs.twimg.com/profile_banners/7309052/1463168417" TargetMode="External"/><Relationship Id="rId6602" Type="http://schemas.openxmlformats.org/officeDocument/2006/relationships/hyperlink" Target="http://t.co/9zy5P4Wdfa" TargetMode="External"/><Relationship Id="rId9758" Type="http://schemas.openxmlformats.org/officeDocument/2006/relationships/hyperlink" Target="http://abs.twimg.com/images/themes/theme1/bg.png" TargetMode="External"/><Relationship Id="rId11688" Type="http://schemas.openxmlformats.org/officeDocument/2006/relationships/hyperlink" Target="http://pbs.twimg.com/profile_images/697999603891720196/UN2v7hLl_normal.jpg" TargetMode="External"/><Relationship Id="rId12739" Type="http://schemas.openxmlformats.org/officeDocument/2006/relationships/hyperlink" Target="https://pbs.twimg.com/profile_banners/2313405840/1432490363" TargetMode="External"/><Relationship Id="rId14094" Type="http://schemas.openxmlformats.org/officeDocument/2006/relationships/hyperlink" Target="https://twitter.com/apomorphconsult" TargetMode="External"/><Relationship Id="rId15145" Type="http://schemas.openxmlformats.org/officeDocument/2006/relationships/hyperlink" Target="https://twitter.com/renatoschimt" TargetMode="External"/><Relationship Id="rId1747" Type="http://schemas.openxmlformats.org/officeDocument/2006/relationships/hyperlink" Target="https://pbs.twimg.com/profile_banners/33370742/1408574825" TargetMode="External"/><Relationship Id="rId4153" Type="http://schemas.openxmlformats.org/officeDocument/2006/relationships/hyperlink" Target="http://abs.twimg.com/images/themes/theme1/bg.png" TargetMode="External"/><Relationship Id="rId5204" Type="http://schemas.openxmlformats.org/officeDocument/2006/relationships/hyperlink" Target="https://twitter.com/lmirelly016" TargetMode="External"/><Relationship Id="rId8774" Type="http://schemas.openxmlformats.org/officeDocument/2006/relationships/hyperlink" Target="https://pbs.twimg.com/profile_banners/4336232356/1448945783" TargetMode="External"/><Relationship Id="rId9825" Type="http://schemas.openxmlformats.org/officeDocument/2006/relationships/hyperlink" Target="http://abs.twimg.com/images/themes/theme1/bg.png" TargetMode="External"/><Relationship Id="rId14161" Type="http://schemas.openxmlformats.org/officeDocument/2006/relationships/hyperlink" Target="http://abs.twimg.com/images/themes/theme1/bg.png" TargetMode="External"/><Relationship Id="rId15212" Type="http://schemas.openxmlformats.org/officeDocument/2006/relationships/hyperlink" Target="http://abs.twimg.com/images/themes/theme15/bg.png" TargetMode="External"/><Relationship Id="rId39" Type="http://schemas.openxmlformats.org/officeDocument/2006/relationships/hyperlink" Target="https://t.co/pPwfkOUdAd" TargetMode="External"/><Relationship Id="rId1814" Type="http://schemas.openxmlformats.org/officeDocument/2006/relationships/hyperlink" Target="https://pbs.twimg.com/profile_banners/334215084/1464235807" TargetMode="External"/><Relationship Id="rId4220" Type="http://schemas.openxmlformats.org/officeDocument/2006/relationships/hyperlink" Target="https://twitter.com/slstrategiesusa" TargetMode="External"/><Relationship Id="rId7376" Type="http://schemas.openxmlformats.org/officeDocument/2006/relationships/hyperlink" Target="http://abs.twimg.com/images/themes/theme6/bg.gif" TargetMode="External"/><Relationship Id="rId7790" Type="http://schemas.openxmlformats.org/officeDocument/2006/relationships/hyperlink" Target="http://abs.twimg.com/images/themes/theme14/bg.gif" TargetMode="External"/><Relationship Id="rId8427" Type="http://schemas.openxmlformats.org/officeDocument/2006/relationships/hyperlink" Target="https://twitter.com/cc_funez01" TargetMode="External"/><Relationship Id="rId8841" Type="http://schemas.openxmlformats.org/officeDocument/2006/relationships/hyperlink" Target="https://pbs.twimg.com/profile_banners/347510805/1465834028" TargetMode="External"/><Relationship Id="rId10357" Type="http://schemas.openxmlformats.org/officeDocument/2006/relationships/hyperlink" Target="http://pbs.twimg.com/profile_images/564975498003243010/QSahR3_D_normal.jpeg" TargetMode="External"/><Relationship Id="rId11755" Type="http://schemas.openxmlformats.org/officeDocument/2006/relationships/hyperlink" Target="https://twitter.com/porfiro_" TargetMode="External"/><Relationship Id="rId12806" Type="http://schemas.openxmlformats.org/officeDocument/2006/relationships/hyperlink" Target="http://abs.twimg.com/images/themes/theme1/bg.png" TargetMode="External"/><Relationship Id="rId6392" Type="http://schemas.openxmlformats.org/officeDocument/2006/relationships/hyperlink" Target="http://pbs.twimg.com/profile_images/3226113042/75f593b71441a14c5d7a0479949e9091_normal.jpeg" TargetMode="External"/><Relationship Id="rId7029" Type="http://schemas.openxmlformats.org/officeDocument/2006/relationships/hyperlink" Target="https://twitter.com/jackierageperez" TargetMode="External"/><Relationship Id="rId7443" Type="http://schemas.openxmlformats.org/officeDocument/2006/relationships/hyperlink" Target="https://twitter.com/cecapalestra" TargetMode="External"/><Relationship Id="rId10771" Type="http://schemas.openxmlformats.org/officeDocument/2006/relationships/hyperlink" Target="https://twitter.com/jakejeromesmith" TargetMode="External"/><Relationship Id="rId11408" Type="http://schemas.openxmlformats.org/officeDocument/2006/relationships/hyperlink" Target="http://pbs.twimg.com/profile_background_images/589528384301965312/ILKaVIXf.jpg" TargetMode="External"/><Relationship Id="rId11822" Type="http://schemas.openxmlformats.org/officeDocument/2006/relationships/hyperlink" Target="https://twitter.com/berita_politik" TargetMode="External"/><Relationship Id="rId14978" Type="http://schemas.openxmlformats.org/officeDocument/2006/relationships/hyperlink" Target="https://pbs.twimg.com/profile_banners/2525532312/1401129019" TargetMode="External"/><Relationship Id="rId2588" Type="http://schemas.openxmlformats.org/officeDocument/2006/relationships/hyperlink" Target="http://pbs.twimg.com/profile_background_images/449914914040061953/bOYysebA.png" TargetMode="External"/><Relationship Id="rId3986" Type="http://schemas.openxmlformats.org/officeDocument/2006/relationships/hyperlink" Target="https://pbs.twimg.com/profile_banners/2789801959/1466029778" TargetMode="External"/><Relationship Id="rId6045" Type="http://schemas.openxmlformats.org/officeDocument/2006/relationships/hyperlink" Target="https://t.co/lZkK2mh02n" TargetMode="External"/><Relationship Id="rId10424" Type="http://schemas.openxmlformats.org/officeDocument/2006/relationships/hyperlink" Target="http://pbs.twimg.com/profile_images/628545765627957248/N7Xghhx3_normal.jpg" TargetMode="External"/><Relationship Id="rId13994" Type="http://schemas.openxmlformats.org/officeDocument/2006/relationships/hyperlink" Target="http://pbs.twimg.com/profile_background_images/551820548/informer-cover.png" TargetMode="External"/><Relationship Id="rId3639" Type="http://schemas.openxmlformats.org/officeDocument/2006/relationships/hyperlink" Target="https://t.co/O6ibSFYRzP" TargetMode="External"/><Relationship Id="rId5061" Type="http://schemas.openxmlformats.org/officeDocument/2006/relationships/hyperlink" Target="http://pbs.twimg.com/profile_images/725688832243298304/NSu1jGtP_normal.jpg" TargetMode="External"/><Relationship Id="rId6112" Type="http://schemas.openxmlformats.org/officeDocument/2006/relationships/hyperlink" Target="http://t.co/FfQjyEBkfO" TargetMode="External"/><Relationship Id="rId7510" Type="http://schemas.openxmlformats.org/officeDocument/2006/relationships/hyperlink" Target="http://pbs.twimg.com/profile_images/633201262264094720/54SUJVQH_normal.jpg" TargetMode="External"/><Relationship Id="rId9268" Type="http://schemas.openxmlformats.org/officeDocument/2006/relationships/hyperlink" Target="http://abs.twimg.com/images/themes/theme1/bg.png" TargetMode="External"/><Relationship Id="rId12596" Type="http://schemas.openxmlformats.org/officeDocument/2006/relationships/hyperlink" Target="https://pbs.twimg.com/profile_banners/2364582738/1393531588" TargetMode="External"/><Relationship Id="rId13647" Type="http://schemas.openxmlformats.org/officeDocument/2006/relationships/hyperlink" Target="https://twitter.com/mscehealth" TargetMode="External"/><Relationship Id="rId974" Type="http://schemas.openxmlformats.org/officeDocument/2006/relationships/hyperlink" Target="http://pbs.twimg.com/profile_images/706188799362015232/vHsyEi3m_normal.jpg" TargetMode="External"/><Relationship Id="rId2655" Type="http://schemas.openxmlformats.org/officeDocument/2006/relationships/hyperlink" Target="http://t.co/lJ9FylW2JF" TargetMode="External"/><Relationship Id="rId3706" Type="http://schemas.openxmlformats.org/officeDocument/2006/relationships/hyperlink" Target="http://abs.twimg.com/images/themes/theme19/bg.gif" TargetMode="External"/><Relationship Id="rId9682" Type="http://schemas.openxmlformats.org/officeDocument/2006/relationships/hyperlink" Target="http://pbs.twimg.com/profile_background_images/378800000059498324/539f7d6ca6267fc974e2ba76925f6ae9.png" TargetMode="External"/><Relationship Id="rId11198" Type="http://schemas.openxmlformats.org/officeDocument/2006/relationships/hyperlink" Target="https://pbs.twimg.com/profile_banners/317836288/1459894534" TargetMode="External"/><Relationship Id="rId12249" Type="http://schemas.openxmlformats.org/officeDocument/2006/relationships/hyperlink" Target="https://twitter.com/cismaac" TargetMode="External"/><Relationship Id="rId12663" Type="http://schemas.openxmlformats.org/officeDocument/2006/relationships/hyperlink" Target="https://pbs.twimg.com/profile_banners/352258557/1411200151" TargetMode="External"/><Relationship Id="rId13714" Type="http://schemas.openxmlformats.org/officeDocument/2006/relationships/hyperlink" Target="https://twitter.com/rregins" TargetMode="External"/><Relationship Id="rId627" Type="http://schemas.openxmlformats.org/officeDocument/2006/relationships/hyperlink" Target="https://t.co/TiIO1bPBQw" TargetMode="External"/><Relationship Id="rId1257" Type="http://schemas.openxmlformats.org/officeDocument/2006/relationships/hyperlink" Target="https://pbs.twimg.com/profile_banners/2732991831/1465506411" TargetMode="External"/><Relationship Id="rId1671" Type="http://schemas.openxmlformats.org/officeDocument/2006/relationships/hyperlink" Target="https://t.co/KzbgABW0tW" TargetMode="External"/><Relationship Id="rId2308" Type="http://schemas.openxmlformats.org/officeDocument/2006/relationships/hyperlink" Target="http://pbs.twimg.com/profile_images/718135356433047555/LPIc5lhw_normal.jpg" TargetMode="External"/><Relationship Id="rId2722" Type="http://schemas.openxmlformats.org/officeDocument/2006/relationships/hyperlink" Target="https://pbs.twimg.com/profile_banners/10070162/1417468577" TargetMode="External"/><Relationship Id="rId5878" Type="http://schemas.openxmlformats.org/officeDocument/2006/relationships/hyperlink" Target="http://pbs.twimg.com/profile_images/558082745587343360/Gf7pXKAq_normal.jpeg" TargetMode="External"/><Relationship Id="rId6929" Type="http://schemas.openxmlformats.org/officeDocument/2006/relationships/hyperlink" Target="https://twitter.com/maryann0566" TargetMode="External"/><Relationship Id="rId8284" Type="http://schemas.openxmlformats.org/officeDocument/2006/relationships/hyperlink" Target="https://twitter.com/fizos_" TargetMode="External"/><Relationship Id="rId9335" Type="http://schemas.openxmlformats.org/officeDocument/2006/relationships/hyperlink" Target="http://pbs.twimg.com/profile_background_images/448569712/04_4-1.jpg" TargetMode="External"/><Relationship Id="rId11265" Type="http://schemas.openxmlformats.org/officeDocument/2006/relationships/hyperlink" Target="https://pbs.twimg.com/profile_banners/495910869/1402751305" TargetMode="External"/><Relationship Id="rId12316" Type="http://schemas.openxmlformats.org/officeDocument/2006/relationships/hyperlink" Target="https://t.co/NDc5RP8RCK" TargetMode="External"/><Relationship Id="rId1324" Type="http://schemas.openxmlformats.org/officeDocument/2006/relationships/hyperlink" Target="http://pbs.twimg.com/profile_background_images/378800000069217307/e99a440a572cd7e15128ebc08adadd26.jpeg" TargetMode="External"/><Relationship Id="rId4894" Type="http://schemas.openxmlformats.org/officeDocument/2006/relationships/hyperlink" Target="https://pbs.twimg.com/profile_banners/115280073/1444962522" TargetMode="External"/><Relationship Id="rId5945" Type="http://schemas.openxmlformats.org/officeDocument/2006/relationships/hyperlink" Target="https://twitter.com/gobtam" TargetMode="External"/><Relationship Id="rId8351" Type="http://schemas.openxmlformats.org/officeDocument/2006/relationships/hyperlink" Target="https://pbs.twimg.com/profile_banners/342281696/1464269366" TargetMode="External"/><Relationship Id="rId9402" Type="http://schemas.openxmlformats.org/officeDocument/2006/relationships/hyperlink" Target="http://abs.twimg.com/images/themes/theme1/bg.png" TargetMode="External"/><Relationship Id="rId10281" Type="http://schemas.openxmlformats.org/officeDocument/2006/relationships/hyperlink" Target="http://pbs.twimg.com/profile_images/735170071329411072/-loLwmem_normal.jpg" TargetMode="External"/><Relationship Id="rId11332" Type="http://schemas.openxmlformats.org/officeDocument/2006/relationships/hyperlink" Target="http://pbs.twimg.com/profile_background_images/761289995/69d14a7e568f3be8bc18ee5ece35b860.png" TargetMode="External"/><Relationship Id="rId12730" Type="http://schemas.openxmlformats.org/officeDocument/2006/relationships/hyperlink" Target="https://pbs.twimg.com/profile_banners/338411378/1370577009" TargetMode="External"/><Relationship Id="rId14488" Type="http://schemas.openxmlformats.org/officeDocument/2006/relationships/hyperlink" Target="https://twitter.com/olaladefua" TargetMode="External"/><Relationship Id="rId30" Type="http://schemas.openxmlformats.org/officeDocument/2006/relationships/hyperlink" Target="http://t.co/Te7gOEWXKy" TargetMode="External"/><Relationship Id="rId3496" Type="http://schemas.openxmlformats.org/officeDocument/2006/relationships/hyperlink" Target="https://twitter.com/fabiohcsimoes" TargetMode="External"/><Relationship Id="rId4547" Type="http://schemas.openxmlformats.org/officeDocument/2006/relationships/hyperlink" Target="http://t.co/vHOlo0FFMS" TargetMode="External"/><Relationship Id="rId8004" Type="http://schemas.openxmlformats.org/officeDocument/2006/relationships/hyperlink" Target="http://abs.twimg.com/sticky/default_profile_images/default_profile_1_normal.png" TargetMode="External"/><Relationship Id="rId2098" Type="http://schemas.openxmlformats.org/officeDocument/2006/relationships/hyperlink" Target="http://pbs.twimg.com/profile_images/465175322552315904/FKLMTjgU_normal.jpeg" TargetMode="External"/><Relationship Id="rId3149" Type="http://schemas.openxmlformats.org/officeDocument/2006/relationships/hyperlink" Target="https://pbs.twimg.com/profile_banners/20343640/1459048071" TargetMode="External"/><Relationship Id="rId3563" Type="http://schemas.openxmlformats.org/officeDocument/2006/relationships/hyperlink" Target="https://twitter.com/lauritakc" TargetMode="External"/><Relationship Id="rId4961" Type="http://schemas.openxmlformats.org/officeDocument/2006/relationships/hyperlink" Target="http://pbs.twimg.com/profile_images/723269688092815360/WKTl2Lgq_normal.jpg" TargetMode="External"/><Relationship Id="rId7020" Type="http://schemas.openxmlformats.org/officeDocument/2006/relationships/hyperlink" Target="http://pbs.twimg.com/profile_images/741090478838427649/N7ELMgZ6_normal.jpg" TargetMode="External"/><Relationship Id="rId14555" Type="http://schemas.openxmlformats.org/officeDocument/2006/relationships/hyperlink" Target="http://pbs.twimg.com/profile_images/522782957920989184/1vTvd0Is_normal.jpeg" TargetMode="External"/><Relationship Id="rId484" Type="http://schemas.openxmlformats.org/officeDocument/2006/relationships/hyperlink" Target="https://twitter.com/uniceflac" TargetMode="External"/><Relationship Id="rId2165" Type="http://schemas.openxmlformats.org/officeDocument/2006/relationships/hyperlink" Target="http://pbs.twimg.com/profile_images/714761864270446592/xuYjlaOe_normal.jpg" TargetMode="External"/><Relationship Id="rId3216" Type="http://schemas.openxmlformats.org/officeDocument/2006/relationships/hyperlink" Target="http://abs.twimg.com/images/themes/theme1/bg.png" TargetMode="External"/><Relationship Id="rId4614" Type="http://schemas.openxmlformats.org/officeDocument/2006/relationships/hyperlink" Target="https://twitter.com/amandastahl_" TargetMode="External"/><Relationship Id="rId9192" Type="http://schemas.openxmlformats.org/officeDocument/2006/relationships/hyperlink" Target="https://pbs.twimg.com/profile_banners/1553869076/1464459051" TargetMode="External"/><Relationship Id="rId10001" Type="http://schemas.openxmlformats.org/officeDocument/2006/relationships/hyperlink" Target="http://pbs.twimg.com/profile_images/761878092/ICTS_Logo_3D_RGB_Square_normal.jpg" TargetMode="External"/><Relationship Id="rId13157" Type="http://schemas.openxmlformats.org/officeDocument/2006/relationships/hyperlink" Target="http://abs.twimg.com/images/themes/theme1/bg.png" TargetMode="External"/><Relationship Id="rId13571" Type="http://schemas.openxmlformats.org/officeDocument/2006/relationships/hyperlink" Target="https://twitter.com/trendingdrugs" TargetMode="External"/><Relationship Id="rId14208" Type="http://schemas.openxmlformats.org/officeDocument/2006/relationships/hyperlink" Target="https://twitter.com/dorletavitoria" TargetMode="External"/><Relationship Id="rId14622" Type="http://schemas.openxmlformats.org/officeDocument/2006/relationships/hyperlink" Target="http://pbs.twimg.com/profile_images/716255524338081792/gIF1yz05_normal.jpg" TargetMode="External"/><Relationship Id="rId137" Type="http://schemas.openxmlformats.org/officeDocument/2006/relationships/hyperlink" Target="https://pbs.twimg.com/profile_banners/3658176677/1465916022" TargetMode="External"/><Relationship Id="rId3630" Type="http://schemas.openxmlformats.org/officeDocument/2006/relationships/hyperlink" Target="https://t.co/EJAMUhNi2n" TargetMode="External"/><Relationship Id="rId6786" Type="http://schemas.openxmlformats.org/officeDocument/2006/relationships/hyperlink" Target="http://pbs.twimg.com/profile_images/1678069582/El-Salvador-Flag_normal.png" TargetMode="External"/><Relationship Id="rId7837" Type="http://schemas.openxmlformats.org/officeDocument/2006/relationships/hyperlink" Target="http://pbs.twimg.com/profile_images/721329442111533057/0wWxJavT_normal.jpg" TargetMode="External"/><Relationship Id="rId10818" Type="http://schemas.openxmlformats.org/officeDocument/2006/relationships/hyperlink" Target="https://twitter.com/jchable09" TargetMode="External"/><Relationship Id="rId12173" Type="http://schemas.openxmlformats.org/officeDocument/2006/relationships/hyperlink" Target="http://abs.twimg.com/images/themes/theme17/bg.gif" TargetMode="External"/><Relationship Id="rId13224" Type="http://schemas.openxmlformats.org/officeDocument/2006/relationships/hyperlink" Target="http://pbs.twimg.com/profile_images/663990865442934784/dww0ekds_normal.jpg" TargetMode="External"/><Relationship Id="rId551" Type="http://schemas.openxmlformats.org/officeDocument/2006/relationships/hyperlink" Target="https://twitter.com/lisyosoy777" TargetMode="External"/><Relationship Id="rId1181" Type="http://schemas.openxmlformats.org/officeDocument/2006/relationships/hyperlink" Target="https://pbs.twimg.com/profile_banners/428632738/1406743017" TargetMode="External"/><Relationship Id="rId2232" Type="http://schemas.openxmlformats.org/officeDocument/2006/relationships/hyperlink" Target="http://pbs.twimg.com/profile_images/459765645005955073/guB-ZhPc_normal.png" TargetMode="External"/><Relationship Id="rId5388" Type="http://schemas.openxmlformats.org/officeDocument/2006/relationships/hyperlink" Target="https://pbs.twimg.com/profile_banners/10229062/1398194625" TargetMode="External"/><Relationship Id="rId6439" Type="http://schemas.openxmlformats.org/officeDocument/2006/relationships/hyperlink" Target="https://twitter.com/hondaooyuz" TargetMode="External"/><Relationship Id="rId6853" Type="http://schemas.openxmlformats.org/officeDocument/2006/relationships/hyperlink" Target="http://pbs.twimg.com/profile_images/686565140393639936/qJlPXGC9_normal.jpg" TargetMode="External"/><Relationship Id="rId7904" Type="http://schemas.openxmlformats.org/officeDocument/2006/relationships/hyperlink" Target="https://twitter.com/willsully666" TargetMode="External"/><Relationship Id="rId12240" Type="http://schemas.openxmlformats.org/officeDocument/2006/relationships/hyperlink" Target="https://twitter.com/shijuwakwinser" TargetMode="External"/><Relationship Id="rId204" Type="http://schemas.openxmlformats.org/officeDocument/2006/relationships/hyperlink" Target="http://pbs.twimg.com/profile_background_images/543138107667648512/huyPw4VV.jpeg" TargetMode="External"/><Relationship Id="rId1998" Type="http://schemas.openxmlformats.org/officeDocument/2006/relationships/hyperlink" Target="http://abs.twimg.com/images/themes/theme1/bg.png" TargetMode="External"/><Relationship Id="rId5455" Type="http://schemas.openxmlformats.org/officeDocument/2006/relationships/hyperlink" Target="http://pbs.twimg.com/profile_images/706179861182713856/D-jaE4SZ_normal.jpg" TargetMode="External"/><Relationship Id="rId6506" Type="http://schemas.openxmlformats.org/officeDocument/2006/relationships/hyperlink" Target="https://twitter.com/tmmmarshall" TargetMode="External"/><Relationship Id="rId6920" Type="http://schemas.openxmlformats.org/officeDocument/2006/relationships/hyperlink" Target="https://twitter.com/botanatela" TargetMode="External"/><Relationship Id="rId15049" Type="http://schemas.openxmlformats.org/officeDocument/2006/relationships/hyperlink" Target="http://abs.twimg.com/images/themes/theme1/bg.png" TargetMode="External"/><Relationship Id="rId4057" Type="http://schemas.openxmlformats.org/officeDocument/2006/relationships/hyperlink" Target="http://pbs.twimg.com/profile_images/742503724166352896/KF_Ut6F2_normal.jpg" TargetMode="External"/><Relationship Id="rId4471" Type="http://schemas.openxmlformats.org/officeDocument/2006/relationships/hyperlink" Target="https://pbs.twimg.com/profile_banners/369520740/1458515187" TargetMode="External"/><Relationship Id="rId5108" Type="http://schemas.openxmlformats.org/officeDocument/2006/relationships/hyperlink" Target="https://t.co/YkG3x2eTOM" TargetMode="External"/><Relationship Id="rId5522" Type="http://schemas.openxmlformats.org/officeDocument/2006/relationships/hyperlink" Target="https://t.co/RYbR9VC6lz" TargetMode="External"/><Relationship Id="rId8678" Type="http://schemas.openxmlformats.org/officeDocument/2006/relationships/hyperlink" Target="https://t.co/cRoFwHuu1Y" TargetMode="External"/><Relationship Id="rId9729" Type="http://schemas.openxmlformats.org/officeDocument/2006/relationships/hyperlink" Target="http://pbs.twimg.com/profile_background_images/455396655336919040/1XcX9ZBm.png" TargetMode="External"/><Relationship Id="rId14065" Type="http://schemas.openxmlformats.org/officeDocument/2006/relationships/hyperlink" Target="http://abs.twimg.com/images/themes/theme18/bg.gif" TargetMode="External"/><Relationship Id="rId15116" Type="http://schemas.openxmlformats.org/officeDocument/2006/relationships/hyperlink" Target="http://abs.twimg.com/images/themes/theme15/bg.png" TargetMode="External"/><Relationship Id="rId3073" Type="http://schemas.openxmlformats.org/officeDocument/2006/relationships/hyperlink" Target="https://t.co/JNaquqH015" TargetMode="External"/><Relationship Id="rId4124" Type="http://schemas.openxmlformats.org/officeDocument/2006/relationships/hyperlink" Target="http://t.co/wWwPQVHcic" TargetMode="External"/><Relationship Id="rId7694" Type="http://schemas.openxmlformats.org/officeDocument/2006/relationships/hyperlink" Target="http://abs.twimg.com/sticky/default_profile_images/default_profile_5_normal.png" TargetMode="External"/><Relationship Id="rId11659" Type="http://schemas.openxmlformats.org/officeDocument/2006/relationships/hyperlink" Target="http://pbs.twimg.com/profile_images/727833674960359424/_SroZWg7_normal.jpg" TargetMode="External"/><Relationship Id="rId13081" Type="http://schemas.openxmlformats.org/officeDocument/2006/relationships/hyperlink" Target="http://abs.twimg.com/images/themes/theme1/bg.png" TargetMode="External"/><Relationship Id="rId1718" Type="http://schemas.openxmlformats.org/officeDocument/2006/relationships/hyperlink" Target="https://pbs.twimg.com/profile_banners/96872665/1451795585" TargetMode="External"/><Relationship Id="rId3140" Type="http://schemas.openxmlformats.org/officeDocument/2006/relationships/hyperlink" Target="https://pbs.twimg.com/profile_banners/707512656/1464200284" TargetMode="External"/><Relationship Id="rId6296" Type="http://schemas.openxmlformats.org/officeDocument/2006/relationships/hyperlink" Target="http://pbs.twimg.com/profile_background_images/118237870/twitter_03.jpg" TargetMode="External"/><Relationship Id="rId7347" Type="http://schemas.openxmlformats.org/officeDocument/2006/relationships/hyperlink" Target="https://pbs.twimg.com/profile_banners/4518102435/1465501064" TargetMode="External"/><Relationship Id="rId8745" Type="http://schemas.openxmlformats.org/officeDocument/2006/relationships/hyperlink" Target="https://pbs.twimg.com/profile_banners/551260242/1431368068" TargetMode="External"/><Relationship Id="rId10675" Type="http://schemas.openxmlformats.org/officeDocument/2006/relationships/hyperlink" Target="https://twitter.com/joao_vsj_zika" TargetMode="External"/><Relationship Id="rId11726" Type="http://schemas.openxmlformats.org/officeDocument/2006/relationships/hyperlink" Target="https://twitter.com/gabrielcavichio" TargetMode="External"/><Relationship Id="rId14132" Type="http://schemas.openxmlformats.org/officeDocument/2006/relationships/hyperlink" Target="https://pbs.twimg.com/profile_banners/713794970130522114/1459118725" TargetMode="External"/><Relationship Id="rId7761" Type="http://schemas.openxmlformats.org/officeDocument/2006/relationships/hyperlink" Target="https://pbs.twimg.com/profile_banners/4093373992/1447193722" TargetMode="External"/><Relationship Id="rId8812" Type="http://schemas.openxmlformats.org/officeDocument/2006/relationships/hyperlink" Target="https://pbs.twimg.com/profile_banners/742177541742571521/1466042893" TargetMode="External"/><Relationship Id="rId10328" Type="http://schemas.openxmlformats.org/officeDocument/2006/relationships/hyperlink" Target="http://pbs.twimg.com/profile_images/459141513641857024/rd05mBWY_normal.png" TargetMode="External"/><Relationship Id="rId10742" Type="http://schemas.openxmlformats.org/officeDocument/2006/relationships/hyperlink" Target="https://twitter.com/smellzgoodsoaps" TargetMode="External"/><Relationship Id="rId13898" Type="http://schemas.openxmlformats.org/officeDocument/2006/relationships/hyperlink" Target="https://twitter.com/firdausal858" TargetMode="External"/><Relationship Id="rId14949" Type="http://schemas.openxmlformats.org/officeDocument/2006/relationships/hyperlink" Target="http://pbs.twimg.com/profile_images/466670268534886400/7O6bXnDz_normal.jpeg" TargetMode="External"/><Relationship Id="rId3957" Type="http://schemas.openxmlformats.org/officeDocument/2006/relationships/hyperlink" Target="https://pbs.twimg.com/profile_banners/2926194214/1418781816" TargetMode="External"/><Relationship Id="rId6363" Type="http://schemas.openxmlformats.org/officeDocument/2006/relationships/hyperlink" Target="http://pbs.twimg.com/profile_images/1450364968/5_normal.jpg" TargetMode="External"/><Relationship Id="rId7414" Type="http://schemas.openxmlformats.org/officeDocument/2006/relationships/hyperlink" Target="http://pbs.twimg.com/profile_images/740706682565734400/2tTfRSKd_normal.jpg" TargetMode="External"/><Relationship Id="rId878" Type="http://schemas.openxmlformats.org/officeDocument/2006/relationships/hyperlink" Target="http://pbs.twimg.com/profile_images/576882150521188352/SdozP5p0_normal.jpeg" TargetMode="External"/><Relationship Id="rId2559" Type="http://schemas.openxmlformats.org/officeDocument/2006/relationships/hyperlink" Target="http://t.co/M3Qd0en4m2" TargetMode="External"/><Relationship Id="rId2973" Type="http://schemas.openxmlformats.org/officeDocument/2006/relationships/hyperlink" Target="https://pbs.twimg.com/profile_banners/279249821/1465420775" TargetMode="External"/><Relationship Id="rId6016" Type="http://schemas.openxmlformats.org/officeDocument/2006/relationships/hyperlink" Target="http://pbs.twimg.com/profile_images/2606139202/m7hv31amsvqd34bu6rkd_normal.jpeg" TargetMode="External"/><Relationship Id="rId6430" Type="http://schemas.openxmlformats.org/officeDocument/2006/relationships/hyperlink" Target="http://pbs.twimg.com/profile_images/742492368377634816/kIvinqcJ_normal.jpg" TargetMode="External"/><Relationship Id="rId9586" Type="http://schemas.openxmlformats.org/officeDocument/2006/relationships/hyperlink" Target="http://pbs.twimg.com/profile_background_images/658671863640530945/DlOSO2Zz.jpg" TargetMode="External"/><Relationship Id="rId12567" Type="http://schemas.openxmlformats.org/officeDocument/2006/relationships/hyperlink" Target="https://pbs.twimg.com/profile_banners/2753338899/1453664952" TargetMode="External"/><Relationship Id="rId13618" Type="http://schemas.openxmlformats.org/officeDocument/2006/relationships/hyperlink" Target="https://twitter.com/erroldmoody" TargetMode="External"/><Relationship Id="rId13965" Type="http://schemas.openxmlformats.org/officeDocument/2006/relationships/hyperlink" Target="https://twitter.com/pqpeterpq" TargetMode="External"/><Relationship Id="rId945" Type="http://schemas.openxmlformats.org/officeDocument/2006/relationships/hyperlink" Target="http://abs.twimg.com/sticky/default_profile_images/default_profile_6_normal.png" TargetMode="External"/><Relationship Id="rId1575" Type="http://schemas.openxmlformats.org/officeDocument/2006/relationships/hyperlink" Target="https://twitter.com/kain8a" TargetMode="External"/><Relationship Id="rId2626" Type="http://schemas.openxmlformats.org/officeDocument/2006/relationships/hyperlink" Target="https://twitter.com/feijaoajs" TargetMode="External"/><Relationship Id="rId5032" Type="http://schemas.openxmlformats.org/officeDocument/2006/relationships/hyperlink" Target="https://pbs.twimg.com/profile_banners/706562217966227457/1463950404" TargetMode="External"/><Relationship Id="rId8188" Type="http://schemas.openxmlformats.org/officeDocument/2006/relationships/hyperlink" Target="http://pbs.twimg.com/profile_images/742813596514701312/5b8Tkz-E_normal.jpg" TargetMode="External"/><Relationship Id="rId9239" Type="http://schemas.openxmlformats.org/officeDocument/2006/relationships/hyperlink" Target="https://pbs.twimg.com/profile_banners/995354474/1405090007" TargetMode="External"/><Relationship Id="rId9653" Type="http://schemas.openxmlformats.org/officeDocument/2006/relationships/hyperlink" Target="http://abs.twimg.com/images/themes/theme1/bg.png" TargetMode="External"/><Relationship Id="rId11169" Type="http://schemas.openxmlformats.org/officeDocument/2006/relationships/hyperlink" Target="http://t.co/7SOOHrZJAV" TargetMode="External"/><Relationship Id="rId12981" Type="http://schemas.openxmlformats.org/officeDocument/2006/relationships/hyperlink" Target="http://abs.twimg.com/images/themes/theme15/bg.png" TargetMode="External"/><Relationship Id="rId15040" Type="http://schemas.openxmlformats.org/officeDocument/2006/relationships/hyperlink" Target="http://pbs.twimg.com/profile_background_images/682645874/cb8dd74556eb65dafd604f55789c55f5.jpeg" TargetMode="External"/><Relationship Id="rId1228" Type="http://schemas.openxmlformats.org/officeDocument/2006/relationships/hyperlink" Target="https://pbs.twimg.com/profile_banners/477969921/1459346090" TargetMode="External"/><Relationship Id="rId4798" Type="http://schemas.openxmlformats.org/officeDocument/2006/relationships/hyperlink" Target="https://twitter.com/nine_banal" TargetMode="External"/><Relationship Id="rId8255" Type="http://schemas.openxmlformats.org/officeDocument/2006/relationships/hyperlink" Target="https://twitter.com/saderobinsonx" TargetMode="External"/><Relationship Id="rId9306" Type="http://schemas.openxmlformats.org/officeDocument/2006/relationships/hyperlink" Target="http://pbs.twimg.com/profile_background_images/304217077/Central_Mosquito_twitter_98.jpg" TargetMode="External"/><Relationship Id="rId10185" Type="http://schemas.openxmlformats.org/officeDocument/2006/relationships/hyperlink" Target="http://pbs.twimg.com/profile_images/1104538110/logoface_normal.jpg" TargetMode="External"/><Relationship Id="rId11583" Type="http://schemas.openxmlformats.org/officeDocument/2006/relationships/hyperlink" Target="http://pbs.twimg.com/profile_images/708031796567408640/Duhvj3ez_normal.jpg" TargetMode="External"/><Relationship Id="rId12634" Type="http://schemas.openxmlformats.org/officeDocument/2006/relationships/hyperlink" Target="https://pbs.twimg.com/profile_banners/179219364/1416137579" TargetMode="External"/><Relationship Id="rId1642" Type="http://schemas.openxmlformats.org/officeDocument/2006/relationships/hyperlink" Target="https://t.co/UDdrGTjN6c" TargetMode="External"/><Relationship Id="rId5849" Type="http://schemas.openxmlformats.org/officeDocument/2006/relationships/hyperlink" Target="http://pbs.twimg.com/profile_background_images/378800000027145480/09343d16ea4888d95790a36ec321d104.jpeg" TargetMode="External"/><Relationship Id="rId7271" Type="http://schemas.openxmlformats.org/officeDocument/2006/relationships/hyperlink" Target="http://pbs.twimg.com/profile_background_images/378800000167623169/xzocZBvC.jpeg" TargetMode="External"/><Relationship Id="rId8322" Type="http://schemas.openxmlformats.org/officeDocument/2006/relationships/hyperlink" Target="https://t.co/y2j6HAjlT2" TargetMode="External"/><Relationship Id="rId9720" Type="http://schemas.openxmlformats.org/officeDocument/2006/relationships/hyperlink" Target="http://abs.twimg.com/images/themes/theme1/bg.png" TargetMode="External"/><Relationship Id="rId11236" Type="http://schemas.openxmlformats.org/officeDocument/2006/relationships/hyperlink" Target="https://pbs.twimg.com/profile_banners/3951725801/1465575565" TargetMode="External"/><Relationship Id="rId11650" Type="http://schemas.openxmlformats.org/officeDocument/2006/relationships/hyperlink" Target="http://pbs.twimg.com/profile_images/614647084600401920/X9zS3bxZ_normal.jpg" TargetMode="External"/><Relationship Id="rId12701" Type="http://schemas.openxmlformats.org/officeDocument/2006/relationships/hyperlink" Target="https://pbs.twimg.com/profile_banners/608030642/1449235063" TargetMode="External"/><Relationship Id="rId4865" Type="http://schemas.openxmlformats.org/officeDocument/2006/relationships/hyperlink" Target="https://twitter.com/garychun" TargetMode="External"/><Relationship Id="rId5916" Type="http://schemas.openxmlformats.org/officeDocument/2006/relationships/hyperlink" Target="https://twitter.com/melodymeyy" TargetMode="External"/><Relationship Id="rId10252" Type="http://schemas.openxmlformats.org/officeDocument/2006/relationships/hyperlink" Target="http://pbs.twimg.com/profile_images/732228035416588289/fVsuxbla_normal.jpg" TargetMode="External"/><Relationship Id="rId11303" Type="http://schemas.openxmlformats.org/officeDocument/2006/relationships/hyperlink" Target="https://pbs.twimg.com/profile_banners/472221936/1457527562" TargetMode="External"/><Relationship Id="rId14459" Type="http://schemas.openxmlformats.org/officeDocument/2006/relationships/hyperlink" Target="http://pbs.twimg.com/profile_images/736208770221641728/HlOOoz9u_normal.jpg" TargetMode="External"/><Relationship Id="rId14873" Type="http://schemas.openxmlformats.org/officeDocument/2006/relationships/hyperlink" Target="https://twitter.com/draraqueltejada" TargetMode="External"/><Relationship Id="rId388" Type="http://schemas.openxmlformats.org/officeDocument/2006/relationships/hyperlink" Target="http://pbs.twimg.com/profile_images/1700796190/Picture_24_normal.png" TargetMode="External"/><Relationship Id="rId2069" Type="http://schemas.openxmlformats.org/officeDocument/2006/relationships/hyperlink" Target="http://abs.twimg.com/images/themes/theme15/bg.png" TargetMode="External"/><Relationship Id="rId3467" Type="http://schemas.openxmlformats.org/officeDocument/2006/relationships/hyperlink" Target="http://pbs.twimg.com/profile_images/514116012086931456/_IoZykIK_normal.jpeg" TargetMode="External"/><Relationship Id="rId3881" Type="http://schemas.openxmlformats.org/officeDocument/2006/relationships/hyperlink" Target="http://pbs.twimg.com/profile_images/675360194918912000/9cCodO9M_normal.jpg" TargetMode="External"/><Relationship Id="rId4518" Type="http://schemas.openxmlformats.org/officeDocument/2006/relationships/hyperlink" Target="https://twitter.com/bluelou70" TargetMode="External"/><Relationship Id="rId4932" Type="http://schemas.openxmlformats.org/officeDocument/2006/relationships/hyperlink" Target="http://pbs.twimg.com/profile_background_images/645319311/5rtoiqmf8z3d60qk0nlb.jpeg" TargetMode="External"/><Relationship Id="rId9096" Type="http://schemas.openxmlformats.org/officeDocument/2006/relationships/hyperlink" Target="https://pbs.twimg.com/profile_banners/742916078540587012/1466015977" TargetMode="External"/><Relationship Id="rId13475" Type="http://schemas.openxmlformats.org/officeDocument/2006/relationships/hyperlink" Target="http://pbs.twimg.com/profile_images/429618322162728960/x97N32Hi_normal.png" TargetMode="External"/><Relationship Id="rId14526" Type="http://schemas.openxmlformats.org/officeDocument/2006/relationships/hyperlink" Target="https://pbs.twimg.com/profile_banners/65077321/1437948368" TargetMode="External"/><Relationship Id="rId2483" Type="http://schemas.openxmlformats.org/officeDocument/2006/relationships/hyperlink" Target="https://twitter.com/eduardoghi" TargetMode="External"/><Relationship Id="rId3534" Type="http://schemas.openxmlformats.org/officeDocument/2006/relationships/hyperlink" Target="https://twitter.com/elizabethowen43" TargetMode="External"/><Relationship Id="rId12077" Type="http://schemas.openxmlformats.org/officeDocument/2006/relationships/hyperlink" Target="https://t.co/r0p8qNemW9" TargetMode="External"/><Relationship Id="rId12491" Type="http://schemas.openxmlformats.org/officeDocument/2006/relationships/hyperlink" Target="http://t.co/i1bdCFiZ5Q" TargetMode="External"/><Relationship Id="rId13128" Type="http://schemas.openxmlformats.org/officeDocument/2006/relationships/hyperlink" Target="http://pbs.twimg.com/profile_background_images/503166001618243584/A-cDXF_J.jpeg" TargetMode="External"/><Relationship Id="rId13542" Type="http://schemas.openxmlformats.org/officeDocument/2006/relationships/hyperlink" Target="http://pbs.twimg.com/profile_images/565991973467615232/Nd7jNQ7d_normal.jpeg" TargetMode="External"/><Relationship Id="rId14940" Type="http://schemas.openxmlformats.org/officeDocument/2006/relationships/hyperlink" Target="http://pbs.twimg.com/profile_background_images/279460383/twitter_ein_wallpaper.png" TargetMode="External"/><Relationship Id="rId455" Type="http://schemas.openxmlformats.org/officeDocument/2006/relationships/hyperlink" Target="http://pbs.twimg.com/profile_images/519950711014977536/gfX6XLf0_normal.jpeg" TargetMode="External"/><Relationship Id="rId1085" Type="http://schemas.openxmlformats.org/officeDocument/2006/relationships/hyperlink" Target="https://twitter.com/_nath_marina" TargetMode="External"/><Relationship Id="rId2136" Type="http://schemas.openxmlformats.org/officeDocument/2006/relationships/hyperlink" Target="http://pbs.twimg.com/profile_images/700839917400813569/6tUj_hpv_normal.jpg" TargetMode="External"/><Relationship Id="rId2550" Type="http://schemas.openxmlformats.org/officeDocument/2006/relationships/hyperlink" Target="https://twitter.com/zika_bolado31" TargetMode="External"/><Relationship Id="rId3601" Type="http://schemas.openxmlformats.org/officeDocument/2006/relationships/hyperlink" Target="https://twitter.com/keeliereagan" TargetMode="External"/><Relationship Id="rId6757" Type="http://schemas.openxmlformats.org/officeDocument/2006/relationships/hyperlink" Target="http://pbs.twimg.com/profile_background_images/24356512/Artist_imp_black_holes.jpg" TargetMode="External"/><Relationship Id="rId7808" Type="http://schemas.openxmlformats.org/officeDocument/2006/relationships/hyperlink" Target="http://pbs.twimg.com/profile_background_images/560582921686241283/SsZU9Z7w.jpeg" TargetMode="External"/><Relationship Id="rId9163" Type="http://schemas.openxmlformats.org/officeDocument/2006/relationships/hyperlink" Target="https://pbs.twimg.com/profile_banners/2264505913/1464650721" TargetMode="External"/><Relationship Id="rId11093" Type="http://schemas.openxmlformats.org/officeDocument/2006/relationships/hyperlink" Target="https://twitter.com/zika_amr" TargetMode="External"/><Relationship Id="rId12144" Type="http://schemas.openxmlformats.org/officeDocument/2006/relationships/hyperlink" Target="http://pbs.twimg.com/profile_background_images/432668424091611137/e_lzbx6F.jpeg" TargetMode="External"/><Relationship Id="rId108" Type="http://schemas.openxmlformats.org/officeDocument/2006/relationships/hyperlink" Target="https://pbs.twimg.com/profile_banners/19406718/1360275657" TargetMode="External"/><Relationship Id="rId522" Type="http://schemas.openxmlformats.org/officeDocument/2006/relationships/hyperlink" Target="https://twitter.com/qiaohou_life" TargetMode="External"/><Relationship Id="rId1152" Type="http://schemas.openxmlformats.org/officeDocument/2006/relationships/hyperlink" Target="https://t.co/JvS8u9UWpD" TargetMode="External"/><Relationship Id="rId2203" Type="http://schemas.openxmlformats.org/officeDocument/2006/relationships/hyperlink" Target="http://pbs.twimg.com/profile_images/743235263846023168/qf0fTz7S_normal.jpg" TargetMode="External"/><Relationship Id="rId5359" Type="http://schemas.openxmlformats.org/officeDocument/2006/relationships/hyperlink" Target="https://twitter.com/vivoplaynet" TargetMode="External"/><Relationship Id="rId5773" Type="http://schemas.openxmlformats.org/officeDocument/2006/relationships/hyperlink" Target="https://pbs.twimg.com/profile_banners/574961283/1465854725" TargetMode="External"/><Relationship Id="rId9230" Type="http://schemas.openxmlformats.org/officeDocument/2006/relationships/hyperlink" Target="https://pbs.twimg.com/profile_banners/2172999967/1459043986" TargetMode="External"/><Relationship Id="rId11160" Type="http://schemas.openxmlformats.org/officeDocument/2006/relationships/hyperlink" Target="https://t.co/wRMqbetZmP" TargetMode="External"/><Relationship Id="rId4375" Type="http://schemas.openxmlformats.org/officeDocument/2006/relationships/hyperlink" Target="http://pbs.twimg.com/profile_background_images/434112869827756034/t-pNn6I5.jpeg" TargetMode="External"/><Relationship Id="rId5426" Type="http://schemas.openxmlformats.org/officeDocument/2006/relationships/hyperlink" Target="http://abs.twimg.com/images/themes/theme1/bg.png" TargetMode="External"/><Relationship Id="rId6824" Type="http://schemas.openxmlformats.org/officeDocument/2006/relationships/hyperlink" Target="http://pbs.twimg.com/profile_images/456561196972273665/VSSMvnUG_normal.png" TargetMode="External"/><Relationship Id="rId12211" Type="http://schemas.openxmlformats.org/officeDocument/2006/relationships/hyperlink" Target="http://pbs.twimg.com/profile_images/610966458063925248/-U11QmsG_normal.jpg" TargetMode="External"/><Relationship Id="rId1969" Type="http://schemas.openxmlformats.org/officeDocument/2006/relationships/hyperlink" Target="http://abs.twimg.com/images/themes/theme1/bg.png" TargetMode="External"/><Relationship Id="rId4028" Type="http://schemas.openxmlformats.org/officeDocument/2006/relationships/hyperlink" Target="http://abs.twimg.com/images/themes/theme1/bg.png" TargetMode="External"/><Relationship Id="rId5840" Type="http://schemas.openxmlformats.org/officeDocument/2006/relationships/hyperlink" Target="http://abs.twimg.com/images/themes/theme15/bg.png" TargetMode="External"/><Relationship Id="rId8996" Type="http://schemas.openxmlformats.org/officeDocument/2006/relationships/hyperlink" Target="https://pbs.twimg.com/profile_banners/175607158/1434786226" TargetMode="External"/><Relationship Id="rId11977" Type="http://schemas.openxmlformats.org/officeDocument/2006/relationships/hyperlink" Target="https://twitter.com/anabrizaa" TargetMode="External"/><Relationship Id="rId14383" Type="http://schemas.openxmlformats.org/officeDocument/2006/relationships/hyperlink" Target="http://t.co/WVxFWA03Re" TargetMode="External"/><Relationship Id="rId3391" Type="http://schemas.openxmlformats.org/officeDocument/2006/relationships/hyperlink" Target="http://pbs.twimg.com/profile_images/470658430433112064/q1vtQlD-_normal.jpeg" TargetMode="External"/><Relationship Id="rId4442" Type="http://schemas.openxmlformats.org/officeDocument/2006/relationships/hyperlink" Target="https://twitter.com/thelife_oftay" TargetMode="External"/><Relationship Id="rId7598" Type="http://schemas.openxmlformats.org/officeDocument/2006/relationships/hyperlink" Target="https://twitter.com/yayabo57" TargetMode="External"/><Relationship Id="rId8649" Type="http://schemas.openxmlformats.org/officeDocument/2006/relationships/hyperlink" Target="https://t.co/l5j68RH76j" TargetMode="External"/><Relationship Id="rId10579" Type="http://schemas.openxmlformats.org/officeDocument/2006/relationships/hyperlink" Target="https://twitter.com/paladine" TargetMode="External"/><Relationship Id="rId10993" Type="http://schemas.openxmlformats.org/officeDocument/2006/relationships/hyperlink" Target="https://twitter.com/jschanzer" TargetMode="External"/><Relationship Id="rId14036" Type="http://schemas.openxmlformats.org/officeDocument/2006/relationships/hyperlink" Target="https://t.co/tJJ2WEd39P" TargetMode="External"/><Relationship Id="rId14450" Type="http://schemas.openxmlformats.org/officeDocument/2006/relationships/hyperlink" Target="http://pbs.twimg.com/profile_images/691905081273368577/WZto_70P_normal.jpg" TargetMode="External"/><Relationship Id="rId3044" Type="http://schemas.openxmlformats.org/officeDocument/2006/relationships/hyperlink" Target="https://t.co/6y4yl88BLs" TargetMode="External"/><Relationship Id="rId7665" Type="http://schemas.openxmlformats.org/officeDocument/2006/relationships/hyperlink" Target="http://pbs.twimg.com/profile_images/741127760035385344/EU2awRbl_normal.jpg" TargetMode="External"/><Relationship Id="rId8716" Type="http://schemas.openxmlformats.org/officeDocument/2006/relationships/hyperlink" Target="http://t.co/OnZk1PN8xX" TargetMode="External"/><Relationship Id="rId10646" Type="http://schemas.openxmlformats.org/officeDocument/2006/relationships/hyperlink" Target="https://twitter.com/ericagraham45" TargetMode="External"/><Relationship Id="rId13052" Type="http://schemas.openxmlformats.org/officeDocument/2006/relationships/hyperlink" Target="http://abs.twimg.com/images/themes/theme1/bg.png" TargetMode="External"/><Relationship Id="rId14103" Type="http://schemas.openxmlformats.org/officeDocument/2006/relationships/hyperlink" Target="https://twitter.com/luiis_feelippe" TargetMode="External"/><Relationship Id="rId2060" Type="http://schemas.openxmlformats.org/officeDocument/2006/relationships/hyperlink" Target="http://abs.twimg.com/images/themes/theme1/bg.png" TargetMode="External"/><Relationship Id="rId3111" Type="http://schemas.openxmlformats.org/officeDocument/2006/relationships/hyperlink" Target="https://pbs.twimg.com/profile_banners/1470293587/1458677684" TargetMode="External"/><Relationship Id="rId6267" Type="http://schemas.openxmlformats.org/officeDocument/2006/relationships/hyperlink" Target="http://abs.twimg.com/images/themes/theme1/bg.png" TargetMode="External"/><Relationship Id="rId6681" Type="http://schemas.openxmlformats.org/officeDocument/2006/relationships/hyperlink" Target="https://pbs.twimg.com/profile_banners/58489734/1410026403" TargetMode="External"/><Relationship Id="rId7318" Type="http://schemas.openxmlformats.org/officeDocument/2006/relationships/hyperlink" Target="https://t.co/kmI6Q1K63q" TargetMode="External"/><Relationship Id="rId7732" Type="http://schemas.openxmlformats.org/officeDocument/2006/relationships/hyperlink" Target="http://t.co/4j7uJABNme" TargetMode="External"/><Relationship Id="rId2877" Type="http://schemas.openxmlformats.org/officeDocument/2006/relationships/hyperlink" Target="http://pbs.twimg.com/profile_images/460034396360175617/A2LhI7AJ_normal.png" TargetMode="External"/><Relationship Id="rId5283" Type="http://schemas.openxmlformats.org/officeDocument/2006/relationships/hyperlink" Target="https://twitter.com/mathwinter" TargetMode="External"/><Relationship Id="rId6334" Type="http://schemas.openxmlformats.org/officeDocument/2006/relationships/hyperlink" Target="http://abs.twimg.com/sticky/default_profile_images/default_profile_3_normal.png" TargetMode="External"/><Relationship Id="rId10713" Type="http://schemas.openxmlformats.org/officeDocument/2006/relationships/hyperlink" Target="https://twitter.com/ktconsultsglbl" TargetMode="External"/><Relationship Id="rId13869" Type="http://schemas.openxmlformats.org/officeDocument/2006/relationships/hyperlink" Target="https://twitter.com/corriere_salute" TargetMode="External"/><Relationship Id="rId849" Type="http://schemas.openxmlformats.org/officeDocument/2006/relationships/hyperlink" Target="http://abs.twimg.com/images/themes/theme1/bg.png" TargetMode="External"/><Relationship Id="rId1479" Type="http://schemas.openxmlformats.org/officeDocument/2006/relationships/hyperlink" Target="http://pbs.twimg.com/profile_images/743162478121615360/lPQta-Yu_normal.jpg" TargetMode="External"/><Relationship Id="rId3928" Type="http://schemas.openxmlformats.org/officeDocument/2006/relationships/hyperlink" Target="https://twitter.com/anews365" TargetMode="External"/><Relationship Id="rId5350" Type="http://schemas.openxmlformats.org/officeDocument/2006/relationships/hyperlink" Target="https://twitter.com/casalinas8" TargetMode="External"/><Relationship Id="rId6401" Type="http://schemas.openxmlformats.org/officeDocument/2006/relationships/hyperlink" Target="http://pbs.twimg.com/profile_images/742566271389175808/e4I02Kue_normal.jpg" TargetMode="External"/><Relationship Id="rId9557" Type="http://schemas.openxmlformats.org/officeDocument/2006/relationships/hyperlink" Target="http://pbs.twimg.com/profile_background_images/470576584148004864/KClXp029.jpeg" TargetMode="External"/><Relationship Id="rId12885" Type="http://schemas.openxmlformats.org/officeDocument/2006/relationships/hyperlink" Target="http://abs.twimg.com/images/themes/theme1/bg.png" TargetMode="External"/><Relationship Id="rId13936" Type="http://schemas.openxmlformats.org/officeDocument/2006/relationships/hyperlink" Target="https://twitter.com/nzstuffsport" TargetMode="External"/><Relationship Id="rId1893" Type="http://schemas.openxmlformats.org/officeDocument/2006/relationships/hyperlink" Target="http://abs.twimg.com/images/themes/theme1/bg.png" TargetMode="External"/><Relationship Id="rId2944" Type="http://schemas.openxmlformats.org/officeDocument/2006/relationships/hyperlink" Target="https://twitter.com/b3108" TargetMode="External"/><Relationship Id="rId5003" Type="http://schemas.openxmlformats.org/officeDocument/2006/relationships/hyperlink" Target="https://twitter.com/jhonrq" TargetMode="External"/><Relationship Id="rId8159" Type="http://schemas.openxmlformats.org/officeDocument/2006/relationships/hyperlink" Target="http://abs.twimg.com/images/themes/theme1/bg.png" TargetMode="External"/><Relationship Id="rId9971" Type="http://schemas.openxmlformats.org/officeDocument/2006/relationships/hyperlink" Target="http://pbs.twimg.com/profile_images/627845226657243136/I6uN2L2b_normal.png" TargetMode="External"/><Relationship Id="rId11487" Type="http://schemas.openxmlformats.org/officeDocument/2006/relationships/hyperlink" Target="http://abs.twimg.com/images/themes/theme2/bg.gif" TargetMode="External"/><Relationship Id="rId12538" Type="http://schemas.openxmlformats.org/officeDocument/2006/relationships/hyperlink" Target="https://pbs.twimg.com/profile_banners/1653373490/1465117664" TargetMode="External"/><Relationship Id="rId12952" Type="http://schemas.openxmlformats.org/officeDocument/2006/relationships/hyperlink" Target="http://pbs.twimg.com/profile_background_images/177393527/ISUOG_compact_small_jpeg.jpg" TargetMode="External"/><Relationship Id="rId916" Type="http://schemas.openxmlformats.org/officeDocument/2006/relationships/hyperlink" Target="http://pbs.twimg.com/profile_images/662375653375807497/tO7jQI_H_normal.jpg" TargetMode="External"/><Relationship Id="rId1546" Type="http://schemas.openxmlformats.org/officeDocument/2006/relationships/hyperlink" Target="https://twitter.com/potus" TargetMode="External"/><Relationship Id="rId1960" Type="http://schemas.openxmlformats.org/officeDocument/2006/relationships/hyperlink" Target="http://pbs.twimg.com/profile_background_images/543644249/41nbclogo.png" TargetMode="External"/><Relationship Id="rId7175" Type="http://schemas.openxmlformats.org/officeDocument/2006/relationships/hyperlink" Target="http://pbs.twimg.com/profile_images/738410518235480065/SairONIc_normal.jpg" TargetMode="External"/><Relationship Id="rId8573" Type="http://schemas.openxmlformats.org/officeDocument/2006/relationships/hyperlink" Target="https://t.co/ivwmzrOzIJ" TargetMode="External"/><Relationship Id="rId9624" Type="http://schemas.openxmlformats.org/officeDocument/2006/relationships/hyperlink" Target="http://abs.twimg.com/images/themes/theme1/bg.png" TargetMode="External"/><Relationship Id="rId10089" Type="http://schemas.openxmlformats.org/officeDocument/2006/relationships/hyperlink" Target="http://pbs.twimg.com/profile_images/619728143855714304/wAetNeeG_normal.jpg" TargetMode="External"/><Relationship Id="rId11554" Type="http://schemas.openxmlformats.org/officeDocument/2006/relationships/hyperlink" Target="http://pbs.twimg.com/profile_images/742967478402338816/CbS3bE-g_normal.jpg" TargetMode="External"/><Relationship Id="rId12605" Type="http://schemas.openxmlformats.org/officeDocument/2006/relationships/hyperlink" Target="https://pbs.twimg.com/profile_banners/2471256176/1464960203" TargetMode="External"/><Relationship Id="rId15011" Type="http://schemas.openxmlformats.org/officeDocument/2006/relationships/hyperlink" Target="https://twitter.com/tinder" TargetMode="External"/><Relationship Id="rId1613" Type="http://schemas.openxmlformats.org/officeDocument/2006/relationships/hyperlink" Target="http://t.co/TfayGki0NI" TargetMode="External"/><Relationship Id="rId4769" Type="http://schemas.openxmlformats.org/officeDocument/2006/relationships/hyperlink" Target="http://pbs.twimg.com/profile_images/643961772890828800/jLNxunGw_normal.jpg" TargetMode="External"/><Relationship Id="rId8226" Type="http://schemas.openxmlformats.org/officeDocument/2006/relationships/hyperlink" Target="http://pbs.twimg.com/profile_images/564561947991887872/SdR2knYg_normal.jpeg" TargetMode="External"/><Relationship Id="rId8640" Type="http://schemas.openxmlformats.org/officeDocument/2006/relationships/hyperlink" Target="http://t.co/3dfhyr8nlw" TargetMode="External"/><Relationship Id="rId10156" Type="http://schemas.openxmlformats.org/officeDocument/2006/relationships/hyperlink" Target="http://pbs.twimg.com/profile_images/738181575620366336/hFV0avHn_normal.jpg" TargetMode="External"/><Relationship Id="rId10570" Type="http://schemas.openxmlformats.org/officeDocument/2006/relationships/hyperlink" Target="https://twitter.com/sefinhn" TargetMode="External"/><Relationship Id="rId11207" Type="http://schemas.openxmlformats.org/officeDocument/2006/relationships/hyperlink" Target="https://pbs.twimg.com/profile_banners/302129796/1415317562" TargetMode="External"/><Relationship Id="rId11621" Type="http://schemas.openxmlformats.org/officeDocument/2006/relationships/hyperlink" Target="http://pbs.twimg.com/profile_images/739212628875153408/bT5E0u_C_normal.jpg" TargetMode="External"/><Relationship Id="rId14777" Type="http://schemas.openxmlformats.org/officeDocument/2006/relationships/hyperlink" Target="https://pbs.twimg.com/profile_banners/4046603063/1454091975" TargetMode="External"/><Relationship Id="rId3785" Type="http://schemas.openxmlformats.org/officeDocument/2006/relationships/hyperlink" Target="https://twitter.com/ddmetci" TargetMode="External"/><Relationship Id="rId4836" Type="http://schemas.openxmlformats.org/officeDocument/2006/relationships/hyperlink" Target="http://abs.twimg.com/images/themes/theme14/bg.gif" TargetMode="External"/><Relationship Id="rId6191" Type="http://schemas.openxmlformats.org/officeDocument/2006/relationships/hyperlink" Target="https://pbs.twimg.com/profile_banners/2960958052/1464530851" TargetMode="External"/><Relationship Id="rId7242" Type="http://schemas.openxmlformats.org/officeDocument/2006/relationships/hyperlink" Target="https://twitter.com/holly_love2" TargetMode="External"/><Relationship Id="rId10223" Type="http://schemas.openxmlformats.org/officeDocument/2006/relationships/hyperlink" Target="http://pbs.twimg.com/profile_images/727880882065944578/qXQ0cPGQ_normal.jpg" TargetMode="External"/><Relationship Id="rId13379" Type="http://schemas.openxmlformats.org/officeDocument/2006/relationships/hyperlink" Target="http://pbs.twimg.com/profile_images/615820170150293504/LUElpdpO_normal.jpg" TargetMode="External"/><Relationship Id="rId2387" Type="http://schemas.openxmlformats.org/officeDocument/2006/relationships/hyperlink" Target="https://twitter.com/drfredda" TargetMode="External"/><Relationship Id="rId3438" Type="http://schemas.openxmlformats.org/officeDocument/2006/relationships/hyperlink" Target="http://pbs.twimg.com/profile_images/568092202400620544/JldQZdhj_normal.jpeg" TargetMode="External"/><Relationship Id="rId3852" Type="http://schemas.openxmlformats.org/officeDocument/2006/relationships/hyperlink" Target="http://pbs.twimg.com/profile_background_images/455928752917078016/Y-VWjHU1.jpeg" TargetMode="External"/><Relationship Id="rId12395" Type="http://schemas.openxmlformats.org/officeDocument/2006/relationships/hyperlink" Target="http://t.co/f9hdjfnppo" TargetMode="External"/><Relationship Id="rId13793" Type="http://schemas.openxmlformats.org/officeDocument/2006/relationships/hyperlink" Target="https://twitter.com/yamil_cham" TargetMode="External"/><Relationship Id="rId14844" Type="http://schemas.openxmlformats.org/officeDocument/2006/relationships/hyperlink" Target="http://pbs.twimg.com/profile_images/721056420787978240/lNdf41ko_normal.jpg" TargetMode="External"/><Relationship Id="rId359" Type="http://schemas.openxmlformats.org/officeDocument/2006/relationships/hyperlink" Target="http://pbs.twimg.com/profile_images/706859933392834561/R-RpfzIk_normal.jpg" TargetMode="External"/><Relationship Id="rId773" Type="http://schemas.openxmlformats.org/officeDocument/2006/relationships/hyperlink" Target="http://abs.twimg.com/images/themes/theme1/bg.png" TargetMode="External"/><Relationship Id="rId2454" Type="http://schemas.openxmlformats.org/officeDocument/2006/relationships/hyperlink" Target="https://twitter.com/updatesscience" TargetMode="External"/><Relationship Id="rId3505" Type="http://schemas.openxmlformats.org/officeDocument/2006/relationships/hyperlink" Target="https://twitter.com/speakerryan" TargetMode="External"/><Relationship Id="rId4903" Type="http://schemas.openxmlformats.org/officeDocument/2006/relationships/hyperlink" Target="https://pbs.twimg.com/profile_banners/1227372716/1363194282" TargetMode="External"/><Relationship Id="rId9067" Type="http://schemas.openxmlformats.org/officeDocument/2006/relationships/hyperlink" Target="https://pbs.twimg.com/profile_banners/2402399396/1464485255" TargetMode="External"/><Relationship Id="rId9481" Type="http://schemas.openxmlformats.org/officeDocument/2006/relationships/hyperlink" Target="http://abs.twimg.com/images/themes/theme1/bg.png" TargetMode="External"/><Relationship Id="rId12048" Type="http://schemas.openxmlformats.org/officeDocument/2006/relationships/hyperlink" Target="http://pbs.twimg.com/profile_images/742005416180240385/F4JGGz46_normal.jpg" TargetMode="External"/><Relationship Id="rId13446" Type="http://schemas.openxmlformats.org/officeDocument/2006/relationships/hyperlink" Target="http://pbs.twimg.com/profile_images/439259267515047936/0HHGDcua_normal.jpeg" TargetMode="External"/><Relationship Id="rId13860" Type="http://schemas.openxmlformats.org/officeDocument/2006/relationships/hyperlink" Target="https://twitter.com/cloudkatt" TargetMode="External"/><Relationship Id="rId14911" Type="http://schemas.openxmlformats.org/officeDocument/2006/relationships/hyperlink" Target="http://pbs.twimg.com/profile_images/738560133903482880/caW3mxeV_normal.jpg" TargetMode="External"/><Relationship Id="rId426" Type="http://schemas.openxmlformats.org/officeDocument/2006/relationships/hyperlink" Target="http://pbs.twimg.com/profile_images/742847502513283072/PEqllS16_normal.jpg" TargetMode="External"/><Relationship Id="rId1056" Type="http://schemas.openxmlformats.org/officeDocument/2006/relationships/hyperlink" Target="https://twitter.com/isyanasaraswat1" TargetMode="External"/><Relationship Id="rId2107" Type="http://schemas.openxmlformats.org/officeDocument/2006/relationships/hyperlink" Target="http://pbs.twimg.com/profile_images/672149215347236865/yXAMtEf2_normal.jpg" TargetMode="External"/><Relationship Id="rId8083" Type="http://schemas.openxmlformats.org/officeDocument/2006/relationships/hyperlink" Target="https://pbs.twimg.com/profile_banners/3361782543/1465921935" TargetMode="External"/><Relationship Id="rId9134" Type="http://schemas.openxmlformats.org/officeDocument/2006/relationships/hyperlink" Target="https://pbs.twimg.com/profile_banners/1318718520/1462042394" TargetMode="External"/><Relationship Id="rId12462" Type="http://schemas.openxmlformats.org/officeDocument/2006/relationships/hyperlink" Target="https://t.co/Ak1sd4pmBe" TargetMode="External"/><Relationship Id="rId13513" Type="http://schemas.openxmlformats.org/officeDocument/2006/relationships/hyperlink" Target="http://pbs.twimg.com/profile_images/739930413007785984/hvZjKb8v_normal.jpg" TargetMode="External"/><Relationship Id="rId840" Type="http://schemas.openxmlformats.org/officeDocument/2006/relationships/hyperlink" Target="http://abs.twimg.com/images/themes/theme6/bg.gif" TargetMode="External"/><Relationship Id="rId1470" Type="http://schemas.openxmlformats.org/officeDocument/2006/relationships/hyperlink" Target="http://pbs.twimg.com/profile_images/737967933612261377/50X9bfS__normal.jpg" TargetMode="External"/><Relationship Id="rId2521" Type="http://schemas.openxmlformats.org/officeDocument/2006/relationships/hyperlink" Target="https://twitter.com/noticiasmvs" TargetMode="External"/><Relationship Id="rId4279" Type="http://schemas.openxmlformats.org/officeDocument/2006/relationships/hyperlink" Target="http://pbs.twimg.com/profile_images/484153501241466881/cMm6lpxD_normal.jpeg" TargetMode="External"/><Relationship Id="rId5677" Type="http://schemas.openxmlformats.org/officeDocument/2006/relationships/hyperlink" Target="http://pbs.twimg.com/profile_background_images/598416653211152386/3wESE54j.jpg" TargetMode="External"/><Relationship Id="rId6728" Type="http://schemas.openxmlformats.org/officeDocument/2006/relationships/hyperlink" Target="http://pbs.twimg.com/profile_background_images/441280307417722880/jCVT4v1b.jpeg" TargetMode="External"/><Relationship Id="rId11064" Type="http://schemas.openxmlformats.org/officeDocument/2006/relationships/hyperlink" Target="https://twitter.com/docbeerio" TargetMode="External"/><Relationship Id="rId12115" Type="http://schemas.openxmlformats.org/officeDocument/2006/relationships/hyperlink" Target="https://pbs.twimg.com/profile_banners/334807991/1442628534" TargetMode="External"/><Relationship Id="rId1123" Type="http://schemas.openxmlformats.org/officeDocument/2006/relationships/hyperlink" Target="https://t.co/f8BmEZvg8R" TargetMode="External"/><Relationship Id="rId4693" Type="http://schemas.openxmlformats.org/officeDocument/2006/relationships/hyperlink" Target="http://pbs.twimg.com/profile_background_images/279014969/xbc8fe9ef6f78735715cb121756b43b7.png" TargetMode="External"/><Relationship Id="rId5744" Type="http://schemas.openxmlformats.org/officeDocument/2006/relationships/hyperlink" Target="https://t.co/itiHMWYinz" TargetMode="External"/><Relationship Id="rId8150" Type="http://schemas.openxmlformats.org/officeDocument/2006/relationships/hyperlink" Target="http://pbs.twimg.com/profile_background_images/671601754530816000/caB3WGQs.jpg" TargetMode="External"/><Relationship Id="rId9201" Type="http://schemas.openxmlformats.org/officeDocument/2006/relationships/hyperlink" Target="https://pbs.twimg.com/profile_banners/58636055/1463033154" TargetMode="External"/><Relationship Id="rId10080" Type="http://schemas.openxmlformats.org/officeDocument/2006/relationships/hyperlink" Target="http://pbs.twimg.com/profile_images/623314866007179264/VFZGpslY_normal.jpg" TargetMode="External"/><Relationship Id="rId11131" Type="http://schemas.openxmlformats.org/officeDocument/2006/relationships/hyperlink" Target="https://t.co/O5S0tGtvtj" TargetMode="External"/><Relationship Id="rId14287" Type="http://schemas.openxmlformats.org/officeDocument/2006/relationships/hyperlink" Target="http://pbs.twimg.com/profile_background_images/727545221072965632/bxQ3y5A2.jpg" TargetMode="External"/><Relationship Id="rId3295" Type="http://schemas.openxmlformats.org/officeDocument/2006/relationships/hyperlink" Target="http://abs.twimg.com/images/themes/theme1/bg.png" TargetMode="External"/><Relationship Id="rId4346" Type="http://schemas.openxmlformats.org/officeDocument/2006/relationships/hyperlink" Target="https://pbs.twimg.com/profile_banners/456056030/1419369448" TargetMode="External"/><Relationship Id="rId4760" Type="http://schemas.openxmlformats.org/officeDocument/2006/relationships/hyperlink" Target="http://pbs.twimg.com/profile_images/378800000604961290/9d34ea56f103db66ac428b5489365f89_normal.png" TargetMode="External"/><Relationship Id="rId5811" Type="http://schemas.openxmlformats.org/officeDocument/2006/relationships/hyperlink" Target="http://pbs.twimg.com/profile_background_images/378800000039552790/60f6126271a16fb65246e519dbf405e6.png" TargetMode="External"/><Relationship Id="rId8967" Type="http://schemas.openxmlformats.org/officeDocument/2006/relationships/hyperlink" Target="https://pbs.twimg.com/profile_banners/1482420060/1464484995" TargetMode="External"/><Relationship Id="rId14354" Type="http://schemas.openxmlformats.org/officeDocument/2006/relationships/hyperlink" Target="https://twitter.com/noralyselian" TargetMode="External"/><Relationship Id="rId3362" Type="http://schemas.openxmlformats.org/officeDocument/2006/relationships/hyperlink" Target="http://pbs.twimg.com/profile_images/665230523241902080/mWYrSiKu_normal.png" TargetMode="External"/><Relationship Id="rId4413" Type="http://schemas.openxmlformats.org/officeDocument/2006/relationships/hyperlink" Target="http://pbs.twimg.com/profile_images/732808344478552064/f-FHYJAR_normal.jpg" TargetMode="External"/><Relationship Id="rId7569" Type="http://schemas.openxmlformats.org/officeDocument/2006/relationships/hyperlink" Target="http://abs.twimg.com/images/themes/theme1/bg.png" TargetMode="External"/><Relationship Id="rId7983" Type="http://schemas.openxmlformats.org/officeDocument/2006/relationships/hyperlink" Target="http://abs.twimg.com/images/themes/theme1/bg.png" TargetMode="External"/><Relationship Id="rId10897" Type="http://schemas.openxmlformats.org/officeDocument/2006/relationships/hyperlink" Target="https://twitter.com/zzfcpt" TargetMode="External"/><Relationship Id="rId11948" Type="http://schemas.openxmlformats.org/officeDocument/2006/relationships/hyperlink" Target="http://pbs.twimg.com/profile_background_images/89179395/mysneak1.jpg" TargetMode="External"/><Relationship Id="rId13370" Type="http://schemas.openxmlformats.org/officeDocument/2006/relationships/hyperlink" Target="http://pbs.twimg.com/profile_images/552443288427307008/zGVSqqa6_normal.jpeg" TargetMode="External"/><Relationship Id="rId14007" Type="http://schemas.openxmlformats.org/officeDocument/2006/relationships/hyperlink" Target="http://pbs.twimg.com/profile_images/731745341595365376/I_tM4K-C_normal.jpg" TargetMode="External"/><Relationship Id="rId283" Type="http://schemas.openxmlformats.org/officeDocument/2006/relationships/hyperlink" Target="http://pbs.twimg.com/profile_background_images/483672023034376192/lTdWecLM.jpeg" TargetMode="External"/><Relationship Id="rId3015" Type="http://schemas.openxmlformats.org/officeDocument/2006/relationships/hyperlink" Target="https://twitter.com/donaldwalls22" TargetMode="External"/><Relationship Id="rId6585" Type="http://schemas.openxmlformats.org/officeDocument/2006/relationships/hyperlink" Target="https://twitter.com/abcworldnews" TargetMode="External"/><Relationship Id="rId7636" Type="http://schemas.openxmlformats.org/officeDocument/2006/relationships/hyperlink" Target="https://pbs.twimg.com/profile_banners/403783163/1436995940" TargetMode="External"/><Relationship Id="rId10964" Type="http://schemas.openxmlformats.org/officeDocument/2006/relationships/hyperlink" Target="https://twitter.com/luke_holman57" TargetMode="External"/><Relationship Id="rId13023" Type="http://schemas.openxmlformats.org/officeDocument/2006/relationships/hyperlink" Target="http://pbs.twimg.com/profile_background_images/543443372854112257/S0i39UjO.jpeg" TargetMode="External"/><Relationship Id="rId14421" Type="http://schemas.openxmlformats.org/officeDocument/2006/relationships/hyperlink" Target="http://abs.twimg.com/images/themes/theme12/bg.gif" TargetMode="External"/><Relationship Id="rId350" Type="http://schemas.openxmlformats.org/officeDocument/2006/relationships/hyperlink" Target="http://pbs.twimg.com/profile_images/672150476432007173/oDNPILSd_normal.png" TargetMode="External"/><Relationship Id="rId2031" Type="http://schemas.openxmlformats.org/officeDocument/2006/relationships/hyperlink" Target="http://abs.twimg.com/images/themes/theme1/bg.png" TargetMode="External"/><Relationship Id="rId5187" Type="http://schemas.openxmlformats.org/officeDocument/2006/relationships/hyperlink" Target="https://twitter.com/kramerferdinand" TargetMode="External"/><Relationship Id="rId6238" Type="http://schemas.openxmlformats.org/officeDocument/2006/relationships/hyperlink" Target="http://abs.twimg.com/images/themes/theme1/bg.png" TargetMode="External"/><Relationship Id="rId10617" Type="http://schemas.openxmlformats.org/officeDocument/2006/relationships/hyperlink" Target="https://twitter.com/linternista" TargetMode="External"/><Relationship Id="rId5254" Type="http://schemas.openxmlformats.org/officeDocument/2006/relationships/hyperlink" Target="http://pbs.twimg.com/profile_images/733282016419012608/rCvWNa7P_normal.jpg" TargetMode="External"/><Relationship Id="rId6652" Type="http://schemas.openxmlformats.org/officeDocument/2006/relationships/hyperlink" Target="https://pbs.twimg.com/profile_banners/241534493/1407502870" TargetMode="External"/><Relationship Id="rId7703" Type="http://schemas.openxmlformats.org/officeDocument/2006/relationships/hyperlink" Target="https://pbs.twimg.com/profile_banners/289081803/1456114618" TargetMode="External"/><Relationship Id="rId12789" Type="http://schemas.openxmlformats.org/officeDocument/2006/relationships/hyperlink" Target="https://pbs.twimg.com/profile_banners/72313888/1453177862" TargetMode="External"/><Relationship Id="rId15195" Type="http://schemas.openxmlformats.org/officeDocument/2006/relationships/hyperlink" Target="https://twitter.com/electraquacks" TargetMode="External"/><Relationship Id="rId1797" Type="http://schemas.openxmlformats.org/officeDocument/2006/relationships/hyperlink" Target="https://pbs.twimg.com/profile_banners/15353297/1378487208" TargetMode="External"/><Relationship Id="rId2848" Type="http://schemas.openxmlformats.org/officeDocument/2006/relationships/hyperlink" Target="http://pbs.twimg.com/profile_images/378800000612113897/a415b7ff54391cbed17507e2f78b3b17_normal.jpeg" TargetMode="External"/><Relationship Id="rId6305" Type="http://schemas.openxmlformats.org/officeDocument/2006/relationships/hyperlink" Target="http://abs.twimg.com/images/themes/theme1/bg.png" TargetMode="External"/><Relationship Id="rId9875" Type="http://schemas.openxmlformats.org/officeDocument/2006/relationships/hyperlink" Target="http://abs.twimg.com/sticky/default_profile_images/default_profile_6_normal.png" TargetMode="External"/><Relationship Id="rId12856" Type="http://schemas.openxmlformats.org/officeDocument/2006/relationships/hyperlink" Target="http://abs.twimg.com/images/themes/theme1/bg.png" TargetMode="External"/><Relationship Id="rId13907" Type="http://schemas.openxmlformats.org/officeDocument/2006/relationships/hyperlink" Target="https://twitter.com/edramosrod" TargetMode="External"/><Relationship Id="rId15262" Type="http://schemas.openxmlformats.org/officeDocument/2006/relationships/hyperlink" Target="http://pbs.twimg.com/profile_images/672354347620114432/b1k5B1Ka_normal.jpg" TargetMode="External"/><Relationship Id="rId89" Type="http://schemas.openxmlformats.org/officeDocument/2006/relationships/hyperlink" Target="https://pbs.twimg.com/profile_banners/234922341/1463576425" TargetMode="External"/><Relationship Id="rId1864" Type="http://schemas.openxmlformats.org/officeDocument/2006/relationships/hyperlink" Target="https://pbs.twimg.com/profile_banners/2449627610/1416137308" TargetMode="External"/><Relationship Id="rId2915" Type="http://schemas.openxmlformats.org/officeDocument/2006/relationships/hyperlink" Target="https://twitter.com/carolinenunesz" TargetMode="External"/><Relationship Id="rId4270" Type="http://schemas.openxmlformats.org/officeDocument/2006/relationships/hyperlink" Target="http://pbs.twimg.com/profile_images/734175498608254976/WqGVRzI1_normal.jpg" TargetMode="External"/><Relationship Id="rId5321" Type="http://schemas.openxmlformats.org/officeDocument/2006/relationships/hyperlink" Target="http://pbs.twimg.com/profile_background_images/591652091183042560/kzGZTvPC.png" TargetMode="External"/><Relationship Id="rId8477" Type="http://schemas.openxmlformats.org/officeDocument/2006/relationships/hyperlink" Target="https://t.co/7HGHFVXYIA" TargetMode="External"/><Relationship Id="rId8891" Type="http://schemas.openxmlformats.org/officeDocument/2006/relationships/hyperlink" Target="https://pbs.twimg.com/profile_banners/751577504/1460034246" TargetMode="External"/><Relationship Id="rId9528" Type="http://schemas.openxmlformats.org/officeDocument/2006/relationships/hyperlink" Target="http://abs.twimg.com/images/themes/theme13/bg.gif" TargetMode="External"/><Relationship Id="rId9942" Type="http://schemas.openxmlformats.org/officeDocument/2006/relationships/hyperlink" Target="http://pbs.twimg.com/profile_images/700725329124392960/f157ywmJ_normal.png" TargetMode="External"/><Relationship Id="rId11458" Type="http://schemas.openxmlformats.org/officeDocument/2006/relationships/hyperlink" Target="http://abs.twimg.com/images/themes/theme14/bg.gif" TargetMode="External"/><Relationship Id="rId12509" Type="http://schemas.openxmlformats.org/officeDocument/2006/relationships/hyperlink" Target="https://pbs.twimg.com/profile_banners/202326525/1389034516" TargetMode="External"/><Relationship Id="rId1517" Type="http://schemas.openxmlformats.org/officeDocument/2006/relationships/hyperlink" Target="https://twitter.com/jealvarezb343" TargetMode="External"/><Relationship Id="rId7079" Type="http://schemas.openxmlformats.org/officeDocument/2006/relationships/hyperlink" Target="http://pbs.twimg.com/profile_images/2278362583/1hdxehwn3tmb4movdjsc_normal.jpeg" TargetMode="External"/><Relationship Id="rId7493" Type="http://schemas.openxmlformats.org/officeDocument/2006/relationships/hyperlink" Target="http://abs.twimg.com/images/themes/theme9/bg.gif" TargetMode="External"/><Relationship Id="rId8544" Type="http://schemas.openxmlformats.org/officeDocument/2006/relationships/hyperlink" Target="http://t.co/iIKuz2OOFm" TargetMode="External"/><Relationship Id="rId10474" Type="http://schemas.openxmlformats.org/officeDocument/2006/relationships/hyperlink" Target="https://twitter.com/harvardgh" TargetMode="External"/><Relationship Id="rId11872" Type="http://schemas.openxmlformats.org/officeDocument/2006/relationships/hyperlink" Target="https://twitter.com/alan_ztk" TargetMode="External"/><Relationship Id="rId12923" Type="http://schemas.openxmlformats.org/officeDocument/2006/relationships/hyperlink" Target="http://abs.twimg.com/images/themes/theme1/bg.png" TargetMode="External"/><Relationship Id="rId1931" Type="http://schemas.openxmlformats.org/officeDocument/2006/relationships/hyperlink" Target="http://abs.twimg.com/images/themes/theme1/bg.png" TargetMode="External"/><Relationship Id="rId3689" Type="http://schemas.openxmlformats.org/officeDocument/2006/relationships/hyperlink" Target="http://pbs.twimg.com/profile_background_images/870787117/114c674a1932864534da0fc9ce638e72.png" TargetMode="External"/><Relationship Id="rId6095" Type="http://schemas.openxmlformats.org/officeDocument/2006/relationships/hyperlink" Target="https://twitter.com/luisaflr" TargetMode="External"/><Relationship Id="rId7146" Type="http://schemas.openxmlformats.org/officeDocument/2006/relationships/hyperlink" Target="https://t.co/vOhr2MIJ3c" TargetMode="External"/><Relationship Id="rId7560" Type="http://schemas.openxmlformats.org/officeDocument/2006/relationships/hyperlink" Target="http://pbs.twimg.com/profile_background_images/857536711/0f273a621a0dd9a491f3ed7d4de0a696.jpeg" TargetMode="External"/><Relationship Id="rId8611" Type="http://schemas.openxmlformats.org/officeDocument/2006/relationships/hyperlink" Target="https://t.co/sX1l42iJis" TargetMode="External"/><Relationship Id="rId10127" Type="http://schemas.openxmlformats.org/officeDocument/2006/relationships/hyperlink" Target="http://pbs.twimg.com/profile_images/741487298743701504/Czv_8eKA_normal.jpg" TargetMode="External"/><Relationship Id="rId11525" Type="http://schemas.openxmlformats.org/officeDocument/2006/relationships/hyperlink" Target="http://pbs.twimg.com/profile_images/706851137010401280/bJIvBWsO_normal.jpg" TargetMode="External"/><Relationship Id="rId6162" Type="http://schemas.openxmlformats.org/officeDocument/2006/relationships/hyperlink" Target="https://pbs.twimg.com/profile_banners/2539989023/1464907184" TargetMode="External"/><Relationship Id="rId7213" Type="http://schemas.openxmlformats.org/officeDocument/2006/relationships/hyperlink" Target="https://pbs.twimg.com/profile_banners/1061321977/1433203177" TargetMode="External"/><Relationship Id="rId10541" Type="http://schemas.openxmlformats.org/officeDocument/2006/relationships/hyperlink" Target="https://twitter.com/the_sad_atheist" TargetMode="External"/><Relationship Id="rId13697" Type="http://schemas.openxmlformats.org/officeDocument/2006/relationships/hyperlink" Target="https://twitter.com/evindo_id" TargetMode="External"/><Relationship Id="rId14748" Type="http://schemas.openxmlformats.org/officeDocument/2006/relationships/hyperlink" Target="https://twitter.com/makwesiphosethu" TargetMode="External"/><Relationship Id="rId677" Type="http://schemas.openxmlformats.org/officeDocument/2006/relationships/hyperlink" Target="https://pbs.twimg.com/profile_banners/1255428564/1465067753" TargetMode="External"/><Relationship Id="rId2358" Type="http://schemas.openxmlformats.org/officeDocument/2006/relationships/hyperlink" Target="https://twitter.com/oomgowa" TargetMode="External"/><Relationship Id="rId3756" Type="http://schemas.openxmlformats.org/officeDocument/2006/relationships/hyperlink" Target="https://twitter.com/calhealthreport" TargetMode="External"/><Relationship Id="rId4807" Type="http://schemas.openxmlformats.org/officeDocument/2006/relationships/hyperlink" Target="https://twitter.com/biorxivpreprint" TargetMode="External"/><Relationship Id="rId9385" Type="http://schemas.openxmlformats.org/officeDocument/2006/relationships/hyperlink" Target="http://abs.twimg.com/images/themes/theme1/bg.png" TargetMode="External"/><Relationship Id="rId12299" Type="http://schemas.openxmlformats.org/officeDocument/2006/relationships/hyperlink" Target="https://t.co/0SFoKff5KG" TargetMode="External"/><Relationship Id="rId13764" Type="http://schemas.openxmlformats.org/officeDocument/2006/relationships/hyperlink" Target="https://twitter.com/chngatlanta" TargetMode="External"/><Relationship Id="rId14815" Type="http://schemas.openxmlformats.org/officeDocument/2006/relationships/hyperlink" Target="http://pbs.twimg.com/profile_background_images/224794061/twit_bg_jed.jpg" TargetMode="External"/><Relationship Id="rId2772" Type="http://schemas.openxmlformats.org/officeDocument/2006/relationships/hyperlink" Target="http://pbs.twimg.com/profile_background_images/500546262827929602/AeUb5ozP.jpeg" TargetMode="External"/><Relationship Id="rId3409" Type="http://schemas.openxmlformats.org/officeDocument/2006/relationships/hyperlink" Target="http://pbs.twimg.com/profile_images/709451669042368513/OIl8gpVw_normal.jpg" TargetMode="External"/><Relationship Id="rId3823" Type="http://schemas.openxmlformats.org/officeDocument/2006/relationships/hyperlink" Target="https://pbs.twimg.com/profile_banners/253542397/1434580441" TargetMode="External"/><Relationship Id="rId6979" Type="http://schemas.openxmlformats.org/officeDocument/2006/relationships/hyperlink" Target="http://abs.twimg.com/images/themes/theme1/bg.png" TargetMode="External"/><Relationship Id="rId9038" Type="http://schemas.openxmlformats.org/officeDocument/2006/relationships/hyperlink" Target="https://pbs.twimg.com/profile_banners/3905099474/1464441397" TargetMode="External"/><Relationship Id="rId12366" Type="http://schemas.openxmlformats.org/officeDocument/2006/relationships/hyperlink" Target="https://t.co/Ga2uqJI9xB" TargetMode="External"/><Relationship Id="rId12780" Type="http://schemas.openxmlformats.org/officeDocument/2006/relationships/hyperlink" Target="https://pbs.twimg.com/profile_banners/726980726973931520/1464997200" TargetMode="External"/><Relationship Id="rId13417" Type="http://schemas.openxmlformats.org/officeDocument/2006/relationships/hyperlink" Target="http://pbs.twimg.com/profile_images/599105761831038976/yvTdV1vY_normal.png" TargetMode="External"/><Relationship Id="rId13831" Type="http://schemas.openxmlformats.org/officeDocument/2006/relationships/hyperlink" Target="https://twitter.com/nzstuff" TargetMode="External"/><Relationship Id="rId744" Type="http://schemas.openxmlformats.org/officeDocument/2006/relationships/hyperlink" Target="https://pbs.twimg.com/profile_banners/705547932074774528/1457201998" TargetMode="External"/><Relationship Id="rId1374" Type="http://schemas.openxmlformats.org/officeDocument/2006/relationships/hyperlink" Target="http://pbs.twimg.com/profile_background_images/344918034408559359/51599334997cfe3e9723ff8a29510474.jpeg" TargetMode="External"/><Relationship Id="rId2425" Type="http://schemas.openxmlformats.org/officeDocument/2006/relationships/hyperlink" Target="https://twitter.com/firstpost" TargetMode="External"/><Relationship Id="rId5995" Type="http://schemas.openxmlformats.org/officeDocument/2006/relationships/hyperlink" Target="http://abs.twimg.com/images/themes/theme1/bg.png" TargetMode="External"/><Relationship Id="rId9452" Type="http://schemas.openxmlformats.org/officeDocument/2006/relationships/hyperlink" Target="http://pbs.twimg.com/profile_background_images/653519117421441024/MHVIiszr.png" TargetMode="External"/><Relationship Id="rId11382" Type="http://schemas.openxmlformats.org/officeDocument/2006/relationships/hyperlink" Target="http://pbs.twimg.com/profile_background_images/79191865/4393450596_2b14d9dcdd_m.jpg" TargetMode="External"/><Relationship Id="rId12019" Type="http://schemas.openxmlformats.org/officeDocument/2006/relationships/hyperlink" Target="https://twitter.com/annaresman" TargetMode="External"/><Relationship Id="rId12433" Type="http://schemas.openxmlformats.org/officeDocument/2006/relationships/hyperlink" Target="https://t.co/94CE9PyobP" TargetMode="External"/><Relationship Id="rId80" Type="http://schemas.openxmlformats.org/officeDocument/2006/relationships/hyperlink" Target="https://pbs.twimg.com/profile_banners/1145775630/1462644382" TargetMode="External"/><Relationship Id="rId811" Type="http://schemas.openxmlformats.org/officeDocument/2006/relationships/hyperlink" Target="http://abs.twimg.com/images/themes/theme14/bg.gif" TargetMode="External"/><Relationship Id="rId1027" Type="http://schemas.openxmlformats.org/officeDocument/2006/relationships/hyperlink" Target="https://twitter.com/jeffersonns3" TargetMode="External"/><Relationship Id="rId1441" Type="http://schemas.openxmlformats.org/officeDocument/2006/relationships/hyperlink" Target="http://pbs.twimg.com/profile_images/740587350481350657/Q8FjkoKx_normal.jpg" TargetMode="External"/><Relationship Id="rId4597" Type="http://schemas.openxmlformats.org/officeDocument/2006/relationships/hyperlink" Target="http://pbs.twimg.com/profile_images/623247808443756544/ku_UG9mw_normal.jpg" TargetMode="External"/><Relationship Id="rId5648" Type="http://schemas.openxmlformats.org/officeDocument/2006/relationships/hyperlink" Target="https://pbs.twimg.com/profile_banners/15884394/1443649697" TargetMode="External"/><Relationship Id="rId8054" Type="http://schemas.openxmlformats.org/officeDocument/2006/relationships/hyperlink" Target="http://t.co/R8iPutefBT" TargetMode="External"/><Relationship Id="rId9105" Type="http://schemas.openxmlformats.org/officeDocument/2006/relationships/hyperlink" Target="https://pbs.twimg.com/profile_banners/15543658/1364165821" TargetMode="External"/><Relationship Id="rId11035" Type="http://schemas.openxmlformats.org/officeDocument/2006/relationships/hyperlink" Target="https://twitter.com/oxitec" TargetMode="External"/><Relationship Id="rId3199" Type="http://schemas.openxmlformats.org/officeDocument/2006/relationships/hyperlink" Target="https://pbs.twimg.com/profile_banners/1230271051/1459453116" TargetMode="External"/><Relationship Id="rId4664" Type="http://schemas.openxmlformats.org/officeDocument/2006/relationships/hyperlink" Target="https://pbs.twimg.com/profile_banners/2290385786/1465105292" TargetMode="External"/><Relationship Id="rId5715" Type="http://schemas.openxmlformats.org/officeDocument/2006/relationships/hyperlink" Target="https://twitter.com/pinkalchemy" TargetMode="External"/><Relationship Id="rId7070" Type="http://schemas.openxmlformats.org/officeDocument/2006/relationships/hyperlink" Target="http://abs.twimg.com/images/themes/theme7/bg.gif" TargetMode="External"/><Relationship Id="rId8121" Type="http://schemas.openxmlformats.org/officeDocument/2006/relationships/hyperlink" Target="https://pbs.twimg.com/profile_banners/501961754/1462812902" TargetMode="External"/><Relationship Id="rId10051" Type="http://schemas.openxmlformats.org/officeDocument/2006/relationships/hyperlink" Target="http://pbs.twimg.com/profile_images/1264192219/parenting_resources_normal.jpg" TargetMode="External"/><Relationship Id="rId11102" Type="http://schemas.openxmlformats.org/officeDocument/2006/relationships/hyperlink" Target="https://t.co/2s9vjH90nI" TargetMode="External"/><Relationship Id="rId12500" Type="http://schemas.openxmlformats.org/officeDocument/2006/relationships/hyperlink" Target="http://t.co/AnrY5qioz1" TargetMode="External"/><Relationship Id="rId14258" Type="http://schemas.openxmlformats.org/officeDocument/2006/relationships/hyperlink" Target="https://pbs.twimg.com/profile_banners/921487848/1423720628" TargetMode="External"/><Relationship Id="rId3266" Type="http://schemas.openxmlformats.org/officeDocument/2006/relationships/hyperlink" Target="http://pbs.twimg.com/profile_background_images/566968994586841088/JEXtXsCL.jpeg" TargetMode="External"/><Relationship Id="rId4317" Type="http://schemas.openxmlformats.org/officeDocument/2006/relationships/hyperlink" Target="https://t.co/XH0fiq31qv" TargetMode="External"/><Relationship Id="rId14672" Type="http://schemas.openxmlformats.org/officeDocument/2006/relationships/hyperlink" Target="https://twitter.com/trulysheevamd" TargetMode="External"/><Relationship Id="rId187" Type="http://schemas.openxmlformats.org/officeDocument/2006/relationships/hyperlink" Target="https://pbs.twimg.com/profile_banners/2385895129/1406514347" TargetMode="External"/><Relationship Id="rId2282" Type="http://schemas.openxmlformats.org/officeDocument/2006/relationships/hyperlink" Target="http://pbs.twimg.com/profile_images/1837363906/Picture_of_me_1_normal.png" TargetMode="External"/><Relationship Id="rId3680" Type="http://schemas.openxmlformats.org/officeDocument/2006/relationships/hyperlink" Target="https://pbs.twimg.com/profile_banners/500316788/1465915248" TargetMode="External"/><Relationship Id="rId4731" Type="http://schemas.openxmlformats.org/officeDocument/2006/relationships/hyperlink" Target="http://pbs.twimg.com/profile_images/743249121025327104/g_lsF2kb_normal.jpg" TargetMode="External"/><Relationship Id="rId6489" Type="http://schemas.openxmlformats.org/officeDocument/2006/relationships/hyperlink" Target="https://twitter.com/gimmealthatwork" TargetMode="External"/><Relationship Id="rId7887" Type="http://schemas.openxmlformats.org/officeDocument/2006/relationships/hyperlink" Target="https://twitter.com/salasjoanne" TargetMode="External"/><Relationship Id="rId8938" Type="http://schemas.openxmlformats.org/officeDocument/2006/relationships/hyperlink" Target="https://pbs.twimg.com/profile_banners/15923226/1401899602" TargetMode="External"/><Relationship Id="rId10868" Type="http://schemas.openxmlformats.org/officeDocument/2006/relationships/hyperlink" Target="https://twitter.com/senoritamcgiggz" TargetMode="External"/><Relationship Id="rId11919" Type="http://schemas.openxmlformats.org/officeDocument/2006/relationships/hyperlink" Target="https://pbs.twimg.com/profile_banners/215861924/1459097499" TargetMode="External"/><Relationship Id="rId13274" Type="http://schemas.openxmlformats.org/officeDocument/2006/relationships/hyperlink" Target="http://pbs.twimg.com/profile_images/491279727059947520/BeQzvJl3_normal.png" TargetMode="External"/><Relationship Id="rId14325" Type="http://schemas.openxmlformats.org/officeDocument/2006/relationships/hyperlink" Target="http://pbs.twimg.com/profile_images/743017958591500288/0MTZVFe8_normal.jpg" TargetMode="External"/><Relationship Id="rId254" Type="http://schemas.openxmlformats.org/officeDocument/2006/relationships/hyperlink" Target="http://abs.twimg.com/images/themes/theme1/bg.png" TargetMode="External"/><Relationship Id="rId3333" Type="http://schemas.openxmlformats.org/officeDocument/2006/relationships/hyperlink" Target="http://abs.twimg.com/images/themes/theme15/bg.png" TargetMode="External"/><Relationship Id="rId7954" Type="http://schemas.openxmlformats.org/officeDocument/2006/relationships/hyperlink" Target="https://pbs.twimg.com/profile_banners/2347966168/1465701655" TargetMode="External"/><Relationship Id="rId10935" Type="http://schemas.openxmlformats.org/officeDocument/2006/relationships/hyperlink" Target="https://twitter.com/jbarnetttxfnp" TargetMode="External"/><Relationship Id="rId12290" Type="http://schemas.openxmlformats.org/officeDocument/2006/relationships/hyperlink" Target="https://twitter.com/eyesoftruth_" TargetMode="External"/><Relationship Id="rId13341" Type="http://schemas.openxmlformats.org/officeDocument/2006/relationships/hyperlink" Target="http://pbs.twimg.com/profile_images/715857640853741568/nfNt_pGn_normal.jpg" TargetMode="External"/><Relationship Id="rId3400" Type="http://schemas.openxmlformats.org/officeDocument/2006/relationships/hyperlink" Target="http://pbs.twimg.com/profile_images/742530427345326080/d-E4Aolc_normal.jpg" TargetMode="External"/><Relationship Id="rId6556" Type="http://schemas.openxmlformats.org/officeDocument/2006/relationships/hyperlink" Target="http://pbs.twimg.com/profile_background_images/723247037505015808/gn7C0Tvt.jpg" TargetMode="External"/><Relationship Id="rId6970" Type="http://schemas.openxmlformats.org/officeDocument/2006/relationships/hyperlink" Target="http://abs.twimg.com/images/themes/theme1/bg.png" TargetMode="External"/><Relationship Id="rId7607" Type="http://schemas.openxmlformats.org/officeDocument/2006/relationships/hyperlink" Target="https://twitter.com/charlesornstein" TargetMode="External"/><Relationship Id="rId15099" Type="http://schemas.openxmlformats.org/officeDocument/2006/relationships/hyperlink" Target="https://pbs.twimg.com/profile_banners/3994378461/1445524721" TargetMode="External"/><Relationship Id="rId321" Type="http://schemas.openxmlformats.org/officeDocument/2006/relationships/hyperlink" Target="http://pbs.twimg.com/profile_images/735127888735834112/D2FB4oVX_normal.jpg" TargetMode="External"/><Relationship Id="rId2002" Type="http://schemas.openxmlformats.org/officeDocument/2006/relationships/hyperlink" Target="http://abs.twimg.com/images/themes/theme1/bg.png" TargetMode="External"/><Relationship Id="rId5158" Type="http://schemas.openxmlformats.org/officeDocument/2006/relationships/hyperlink" Target="http://pbs.twimg.com/profile_images/2880088154/fa39d932599ac2ca5e09300fddf36723_normal.jpeg" TargetMode="External"/><Relationship Id="rId5572" Type="http://schemas.openxmlformats.org/officeDocument/2006/relationships/hyperlink" Target="http://pbs.twimg.com/profile_background_images/378800000116354985/4a7f216b04f868d8753aff0433211b07.jpeg" TargetMode="External"/><Relationship Id="rId6209" Type="http://schemas.openxmlformats.org/officeDocument/2006/relationships/hyperlink" Target="https://pbs.twimg.com/profile_banners/4786294347/1466003775" TargetMode="External"/><Relationship Id="rId6623" Type="http://schemas.openxmlformats.org/officeDocument/2006/relationships/hyperlink" Target="https://t.co/HO1HPWb59W" TargetMode="External"/><Relationship Id="rId9779" Type="http://schemas.openxmlformats.org/officeDocument/2006/relationships/hyperlink" Target="http://pbs.twimg.com/profile_background_images/378800000085569241/b4ebee846aaf59a6d2e8805c0f01a06c.jpeg" TargetMode="External"/><Relationship Id="rId12010" Type="http://schemas.openxmlformats.org/officeDocument/2006/relationships/hyperlink" Target="http://pbs.twimg.com/profile_images/737673567282835459/5R8-yG2P_normal.jpg" TargetMode="External"/><Relationship Id="rId15166" Type="http://schemas.openxmlformats.org/officeDocument/2006/relationships/hyperlink" Target="http://abs.twimg.com/images/themes/theme1/bg.png" TargetMode="External"/><Relationship Id="rId1768" Type="http://schemas.openxmlformats.org/officeDocument/2006/relationships/hyperlink" Target="https://pbs.twimg.com/profile_banners/2910149688/1460563127" TargetMode="External"/><Relationship Id="rId2819" Type="http://schemas.openxmlformats.org/officeDocument/2006/relationships/hyperlink" Target="http://pbs.twimg.com/profile_images/546881657270059008/TEtjk2Yd_normal.png" TargetMode="External"/><Relationship Id="rId4174" Type="http://schemas.openxmlformats.org/officeDocument/2006/relationships/hyperlink" Target="http://pbs.twimg.com/profile_images/743210503678402560/D3H-V45j_normal.jpg" TargetMode="External"/><Relationship Id="rId5225" Type="http://schemas.openxmlformats.org/officeDocument/2006/relationships/hyperlink" Target="https://pbs.twimg.com/profile_banners/2548001921/1464923827" TargetMode="External"/><Relationship Id="rId8795" Type="http://schemas.openxmlformats.org/officeDocument/2006/relationships/hyperlink" Target="https://pbs.twimg.com/profile_banners/557816569/1465936400" TargetMode="External"/><Relationship Id="rId9846" Type="http://schemas.openxmlformats.org/officeDocument/2006/relationships/hyperlink" Target="http://pbs.twimg.com/profile_images/650749958878982144/-M9SV4dv_normal.jpg" TargetMode="External"/><Relationship Id="rId14182" Type="http://schemas.openxmlformats.org/officeDocument/2006/relationships/hyperlink" Target="http://pbs.twimg.com/profile_images/428582762707030016/W-qB4kzo_normal.png" TargetMode="External"/><Relationship Id="rId15233" Type="http://schemas.openxmlformats.org/officeDocument/2006/relationships/hyperlink" Target="https://twitter.com/soloexmachina" TargetMode="External"/><Relationship Id="rId3190" Type="http://schemas.openxmlformats.org/officeDocument/2006/relationships/hyperlink" Target="https://pbs.twimg.com/profile_banners/2867129106/1465858286" TargetMode="External"/><Relationship Id="rId4241" Type="http://schemas.openxmlformats.org/officeDocument/2006/relationships/hyperlink" Target="https://pbs.twimg.com/profile_banners/1069175760/1466035909" TargetMode="External"/><Relationship Id="rId7397" Type="http://schemas.openxmlformats.org/officeDocument/2006/relationships/hyperlink" Target="http://pbs.twimg.com/profile_images/728665744875999233/IbtHUPee_normal.jpg" TargetMode="External"/><Relationship Id="rId8448" Type="http://schemas.openxmlformats.org/officeDocument/2006/relationships/hyperlink" Target="https://twitter.com/ralph_seegobin" TargetMode="External"/><Relationship Id="rId11776" Type="http://schemas.openxmlformats.org/officeDocument/2006/relationships/hyperlink" Target="https://twitter.com/sailormoon8737" TargetMode="External"/><Relationship Id="rId12827" Type="http://schemas.openxmlformats.org/officeDocument/2006/relationships/hyperlink" Target="http://abs.twimg.com/images/themes/theme1/bg.png" TargetMode="External"/><Relationship Id="rId1835" Type="http://schemas.openxmlformats.org/officeDocument/2006/relationships/hyperlink" Target="https://pbs.twimg.com/profile_banners/4852337032/1453868533" TargetMode="External"/><Relationship Id="rId7464" Type="http://schemas.openxmlformats.org/officeDocument/2006/relationships/hyperlink" Target="http://t.co/6iFC7UcHuC" TargetMode="External"/><Relationship Id="rId8862" Type="http://schemas.openxmlformats.org/officeDocument/2006/relationships/hyperlink" Target="https://pbs.twimg.com/profile_banners/2424882141/1455347647" TargetMode="External"/><Relationship Id="rId9913" Type="http://schemas.openxmlformats.org/officeDocument/2006/relationships/hyperlink" Target="http://pbs.twimg.com/profile_images/737667497294454789/iiEca_o1_normal.jpg" TargetMode="External"/><Relationship Id="rId10378" Type="http://schemas.openxmlformats.org/officeDocument/2006/relationships/hyperlink" Target="http://pbs.twimg.com/profile_images/726314781137854465/QuOaRnyJ_normal.jpg" TargetMode="External"/><Relationship Id="rId10792" Type="http://schemas.openxmlformats.org/officeDocument/2006/relationships/hyperlink" Target="https://twitter.com/acapulcogob" TargetMode="External"/><Relationship Id="rId11429" Type="http://schemas.openxmlformats.org/officeDocument/2006/relationships/hyperlink" Target="http://pbs.twimg.com/profile_background_images/493232712/newsbp.jpg" TargetMode="External"/><Relationship Id="rId11843" Type="http://schemas.openxmlformats.org/officeDocument/2006/relationships/hyperlink" Target="https://twitter.com/mr_l_s_n" TargetMode="External"/><Relationship Id="rId14999" Type="http://schemas.openxmlformats.org/officeDocument/2006/relationships/hyperlink" Target="http://pbs.twimg.com/profile_images/742153151864791040/LtYLWxBr_normal.jpg" TargetMode="External"/><Relationship Id="rId1902" Type="http://schemas.openxmlformats.org/officeDocument/2006/relationships/hyperlink" Target="http://abs.twimg.com/images/themes/theme1/bg.png" TargetMode="External"/><Relationship Id="rId6066" Type="http://schemas.openxmlformats.org/officeDocument/2006/relationships/hyperlink" Target="http://pbs.twimg.com/profile_background_images/378800000172848243/QHsB06Xg.png" TargetMode="External"/><Relationship Id="rId7117" Type="http://schemas.openxmlformats.org/officeDocument/2006/relationships/hyperlink" Target="http://pbs.twimg.com/profile_background_images/2599489/tiedye-dog.jpg" TargetMode="External"/><Relationship Id="rId8515" Type="http://schemas.openxmlformats.org/officeDocument/2006/relationships/hyperlink" Target="http://t.co/TbZxgoLRSh" TargetMode="External"/><Relationship Id="rId10445" Type="http://schemas.openxmlformats.org/officeDocument/2006/relationships/hyperlink" Target="http://pbs.twimg.com/profile_images/741467199769051136/4JzS3XM2_normal.jpg" TargetMode="External"/><Relationship Id="rId11910" Type="http://schemas.openxmlformats.org/officeDocument/2006/relationships/hyperlink" Target="https://pbs.twimg.com/profile_banners/12831092/1359602070" TargetMode="External"/><Relationship Id="rId6480" Type="http://schemas.openxmlformats.org/officeDocument/2006/relationships/hyperlink" Target="https://twitter.com/elperiodista_sv" TargetMode="External"/><Relationship Id="rId7531" Type="http://schemas.openxmlformats.org/officeDocument/2006/relationships/hyperlink" Target="https://twitter.com/interaksyon" TargetMode="External"/><Relationship Id="rId10512" Type="http://schemas.openxmlformats.org/officeDocument/2006/relationships/hyperlink" Target="https://twitter.com/mitzihinkey" TargetMode="External"/><Relationship Id="rId13668" Type="http://schemas.openxmlformats.org/officeDocument/2006/relationships/hyperlink" Target="https://twitter.com/michael_a15" TargetMode="External"/><Relationship Id="rId14719" Type="http://schemas.openxmlformats.org/officeDocument/2006/relationships/hyperlink" Target="https://pbs.twimg.com/profile_banners/240934036/1463686508" TargetMode="External"/><Relationship Id="rId995" Type="http://schemas.openxmlformats.org/officeDocument/2006/relationships/hyperlink" Target="https://twitter.com/j3sus_saves" TargetMode="External"/><Relationship Id="rId2676" Type="http://schemas.openxmlformats.org/officeDocument/2006/relationships/hyperlink" Target="https://t.co/v1Hk6cDmEB" TargetMode="External"/><Relationship Id="rId3727" Type="http://schemas.openxmlformats.org/officeDocument/2006/relationships/hyperlink" Target="http://pbs.twimg.com/profile_images/463694727657689090/DMz1ao_c_normal.jpeg" TargetMode="External"/><Relationship Id="rId5082" Type="http://schemas.openxmlformats.org/officeDocument/2006/relationships/hyperlink" Target="https://twitter.com/c_pirillo" TargetMode="External"/><Relationship Id="rId6133" Type="http://schemas.openxmlformats.org/officeDocument/2006/relationships/hyperlink" Target="https://t.co/sqcNQqwEjt" TargetMode="External"/><Relationship Id="rId9289" Type="http://schemas.openxmlformats.org/officeDocument/2006/relationships/hyperlink" Target="http://abs.twimg.com/images/themes/theme4/bg.gif" TargetMode="External"/><Relationship Id="rId12684" Type="http://schemas.openxmlformats.org/officeDocument/2006/relationships/hyperlink" Target="https://pbs.twimg.com/profile_banners/4642480632/1450952034" TargetMode="External"/><Relationship Id="rId15090" Type="http://schemas.openxmlformats.org/officeDocument/2006/relationships/hyperlink" Target="https://pbs.twimg.com/profile_banners/740156566586806272/1465302621" TargetMode="External"/><Relationship Id="rId648" Type="http://schemas.openxmlformats.org/officeDocument/2006/relationships/hyperlink" Target="https://t.co/DuJthVtIna" TargetMode="External"/><Relationship Id="rId1278" Type="http://schemas.openxmlformats.org/officeDocument/2006/relationships/hyperlink" Target="http://abs.twimg.com/images/themes/theme8/bg.gif" TargetMode="External"/><Relationship Id="rId1692" Type="http://schemas.openxmlformats.org/officeDocument/2006/relationships/hyperlink" Target="https://t.co/lZvqUpBsjj" TargetMode="External"/><Relationship Id="rId2329" Type="http://schemas.openxmlformats.org/officeDocument/2006/relationships/hyperlink" Target="https://twitter.com/libertaddigital" TargetMode="External"/><Relationship Id="rId2743" Type="http://schemas.openxmlformats.org/officeDocument/2006/relationships/hyperlink" Target="http://abs.twimg.com/images/themes/theme1/bg.png" TargetMode="External"/><Relationship Id="rId5899" Type="http://schemas.openxmlformats.org/officeDocument/2006/relationships/hyperlink" Target="http://pbs.twimg.com/profile_images/742547464171966465/rDQ1c2nG_normal.jpg" TargetMode="External"/><Relationship Id="rId6200" Type="http://schemas.openxmlformats.org/officeDocument/2006/relationships/hyperlink" Target="https://pbs.twimg.com/profile_banners/1209148250/1450050594" TargetMode="External"/><Relationship Id="rId9356" Type="http://schemas.openxmlformats.org/officeDocument/2006/relationships/hyperlink" Target="http://pbs.twimg.com/profile_background_images/689620354768228352/J0Xg1HQ1.jpg" TargetMode="External"/><Relationship Id="rId9770" Type="http://schemas.openxmlformats.org/officeDocument/2006/relationships/hyperlink" Target="http://abs.twimg.com/images/themes/theme4/bg.gif" TargetMode="External"/><Relationship Id="rId11286" Type="http://schemas.openxmlformats.org/officeDocument/2006/relationships/hyperlink" Target="https://pbs.twimg.com/profile_banners/2889130886/1464572758" TargetMode="External"/><Relationship Id="rId12337" Type="http://schemas.openxmlformats.org/officeDocument/2006/relationships/hyperlink" Target="http://t.co/zmL0g7vSSF" TargetMode="External"/><Relationship Id="rId13735" Type="http://schemas.openxmlformats.org/officeDocument/2006/relationships/hyperlink" Target="https://twitter.com/franciscocnetto" TargetMode="External"/><Relationship Id="rId715" Type="http://schemas.openxmlformats.org/officeDocument/2006/relationships/hyperlink" Target="https://pbs.twimg.com/profile_banners/594677930/1463023577" TargetMode="External"/><Relationship Id="rId1345" Type="http://schemas.openxmlformats.org/officeDocument/2006/relationships/hyperlink" Target="http://pbs.twimg.com/profile_background_images/158048722/OLI.jpg" TargetMode="External"/><Relationship Id="rId8372" Type="http://schemas.openxmlformats.org/officeDocument/2006/relationships/hyperlink" Target="http://abs.twimg.com/images/themes/theme1/bg.png" TargetMode="External"/><Relationship Id="rId9009" Type="http://schemas.openxmlformats.org/officeDocument/2006/relationships/hyperlink" Target="https://pbs.twimg.com/profile_banners/1429076930/1464998296" TargetMode="External"/><Relationship Id="rId9423" Type="http://schemas.openxmlformats.org/officeDocument/2006/relationships/hyperlink" Target="http://abs.twimg.com/images/themes/theme1/bg.png" TargetMode="External"/><Relationship Id="rId12751" Type="http://schemas.openxmlformats.org/officeDocument/2006/relationships/hyperlink" Target="https://pbs.twimg.com/profile_banners/3377914639/1441014236" TargetMode="External"/><Relationship Id="rId13802" Type="http://schemas.openxmlformats.org/officeDocument/2006/relationships/hyperlink" Target="https://twitter.com/christinadizon1" TargetMode="External"/><Relationship Id="rId2810" Type="http://schemas.openxmlformats.org/officeDocument/2006/relationships/hyperlink" Target="http://pbs.twimg.com/profile_images/1295803360/333232_normal.jpg" TargetMode="External"/><Relationship Id="rId4568" Type="http://schemas.openxmlformats.org/officeDocument/2006/relationships/hyperlink" Target="http://abs.twimg.com/images/themes/theme10/bg.gif" TargetMode="External"/><Relationship Id="rId5966" Type="http://schemas.openxmlformats.org/officeDocument/2006/relationships/hyperlink" Target="https://pbs.twimg.com/profile_banners/416568428/1464657385" TargetMode="External"/><Relationship Id="rId8025" Type="http://schemas.openxmlformats.org/officeDocument/2006/relationships/hyperlink" Target="https://twitter.com/gilbertohaaz" TargetMode="External"/><Relationship Id="rId11353" Type="http://schemas.openxmlformats.org/officeDocument/2006/relationships/hyperlink" Target="http://pbs.twimg.com/profile_background_images/632438131657084928/plbkTCb0.png" TargetMode="External"/><Relationship Id="rId12404" Type="http://schemas.openxmlformats.org/officeDocument/2006/relationships/hyperlink" Target="http://t.co/Ecx3lje4oN" TargetMode="External"/><Relationship Id="rId51" Type="http://schemas.openxmlformats.org/officeDocument/2006/relationships/hyperlink" Target="https://t.co/h3M6SFyq0d" TargetMode="External"/><Relationship Id="rId1412" Type="http://schemas.openxmlformats.org/officeDocument/2006/relationships/hyperlink" Target="http://pbs.twimg.com/profile_images/737792014738034692/5VFTriYj_normal.jpg" TargetMode="External"/><Relationship Id="rId4982" Type="http://schemas.openxmlformats.org/officeDocument/2006/relationships/hyperlink" Target="https://twitter.com/omarzaidmd" TargetMode="External"/><Relationship Id="rId5619" Type="http://schemas.openxmlformats.org/officeDocument/2006/relationships/hyperlink" Target="https://twitter.com/javierhguzmanc" TargetMode="External"/><Relationship Id="rId7041" Type="http://schemas.openxmlformats.org/officeDocument/2006/relationships/hyperlink" Target="https://twitter.com/codinome_astro" TargetMode="External"/><Relationship Id="rId11006" Type="http://schemas.openxmlformats.org/officeDocument/2006/relationships/hyperlink" Target="https://twitter.com/lfdarosa" TargetMode="External"/><Relationship Id="rId11420" Type="http://schemas.openxmlformats.org/officeDocument/2006/relationships/hyperlink" Target="http://abs.twimg.com/images/themes/theme1/bg.png" TargetMode="External"/><Relationship Id="rId14576" Type="http://schemas.openxmlformats.org/officeDocument/2006/relationships/hyperlink" Target="https://twitter.com/rlgrober" TargetMode="External"/><Relationship Id="rId14990" Type="http://schemas.openxmlformats.org/officeDocument/2006/relationships/hyperlink" Target="http://abs.twimg.com/images/themes/theme1/bg.png" TargetMode="External"/><Relationship Id="rId3584" Type="http://schemas.openxmlformats.org/officeDocument/2006/relationships/hyperlink" Target="https://twitter.com/mascotaspma" TargetMode="External"/><Relationship Id="rId4635" Type="http://schemas.openxmlformats.org/officeDocument/2006/relationships/hyperlink" Target="https://t.co/9r3xJxgqzd" TargetMode="External"/><Relationship Id="rId10022" Type="http://schemas.openxmlformats.org/officeDocument/2006/relationships/hyperlink" Target="http://pbs.twimg.com/profile_images/519259848471359488/h7nQ7qVw_normal.jpeg" TargetMode="External"/><Relationship Id="rId13178" Type="http://schemas.openxmlformats.org/officeDocument/2006/relationships/hyperlink" Target="http://pbs.twimg.com/profile_images/378800000770294827/da56016e1365a8e70cb914075a8eec35_normal.jpeg" TargetMode="External"/><Relationship Id="rId13592" Type="http://schemas.openxmlformats.org/officeDocument/2006/relationships/hyperlink" Target="https://twitter.com/welcomesurabaya" TargetMode="External"/><Relationship Id="rId14229" Type="http://schemas.openxmlformats.org/officeDocument/2006/relationships/hyperlink" Target="https://twitter.com/clari_maineri" TargetMode="External"/><Relationship Id="rId14643" Type="http://schemas.openxmlformats.org/officeDocument/2006/relationships/hyperlink" Target="https://twitter.com/sandrapradel" TargetMode="External"/><Relationship Id="rId158" Type="http://schemas.openxmlformats.org/officeDocument/2006/relationships/hyperlink" Target="https://pbs.twimg.com/profile_banners/2596891398/1463620777" TargetMode="External"/><Relationship Id="rId2186" Type="http://schemas.openxmlformats.org/officeDocument/2006/relationships/hyperlink" Target="http://pbs.twimg.com/profile_images/2953289753/d926cade5ecefa0a3b3e9b113ea3fbe4_normal.jpeg" TargetMode="External"/><Relationship Id="rId3237" Type="http://schemas.openxmlformats.org/officeDocument/2006/relationships/hyperlink" Target="http://pbs.twimg.com/profile_background_images/512731137924284416/D7yjZcQY.jpeg" TargetMode="External"/><Relationship Id="rId3651" Type="http://schemas.openxmlformats.org/officeDocument/2006/relationships/hyperlink" Target="https://pbs.twimg.com/profile_banners/151965578/1398357442" TargetMode="External"/><Relationship Id="rId4702" Type="http://schemas.openxmlformats.org/officeDocument/2006/relationships/hyperlink" Target="http://pbs.twimg.com/profile_background_images/443129660457496576/JhgWOiLn.jpeg" TargetMode="External"/><Relationship Id="rId7858" Type="http://schemas.openxmlformats.org/officeDocument/2006/relationships/hyperlink" Target="http://pbs.twimg.com/profile_images/546851927737511936/wS78HfYn_normal.jpeg" TargetMode="External"/><Relationship Id="rId8909" Type="http://schemas.openxmlformats.org/officeDocument/2006/relationships/hyperlink" Target="https://pbs.twimg.com/profile_banners/1917731/1434034905" TargetMode="External"/><Relationship Id="rId12194" Type="http://schemas.openxmlformats.org/officeDocument/2006/relationships/hyperlink" Target="http://pbs.twimg.com/profile_images/700164963256545280/M8bA99Q3_normal.png" TargetMode="External"/><Relationship Id="rId13245" Type="http://schemas.openxmlformats.org/officeDocument/2006/relationships/hyperlink" Target="http://pbs.twimg.com/profile_images/625881847675752453/hrw0tgXf_normal.png" TargetMode="External"/><Relationship Id="rId572" Type="http://schemas.openxmlformats.org/officeDocument/2006/relationships/hyperlink" Target="https://twitter.com/drtomellis" TargetMode="External"/><Relationship Id="rId2253" Type="http://schemas.openxmlformats.org/officeDocument/2006/relationships/hyperlink" Target="http://pbs.twimg.com/profile_images/651778511489789952/h43yU43V_normal.jpg" TargetMode="External"/><Relationship Id="rId3304" Type="http://schemas.openxmlformats.org/officeDocument/2006/relationships/hyperlink" Target="http://pbs.twimg.com/profile_background_images/759072253/61e24258bddf6f6539e021d2638e55f2.jpeg" TargetMode="External"/><Relationship Id="rId6874" Type="http://schemas.openxmlformats.org/officeDocument/2006/relationships/hyperlink" Target="https://twitter.com/johnrossmd" TargetMode="External"/><Relationship Id="rId7925" Type="http://schemas.openxmlformats.org/officeDocument/2006/relationships/hyperlink" Target="https://twitter.com/rnjd" TargetMode="External"/><Relationship Id="rId9280" Type="http://schemas.openxmlformats.org/officeDocument/2006/relationships/hyperlink" Target="http://abs.twimg.com/images/themes/theme1/bg.png" TargetMode="External"/><Relationship Id="rId10839" Type="http://schemas.openxmlformats.org/officeDocument/2006/relationships/hyperlink" Target="https://twitter.com/nerylasco" TargetMode="External"/><Relationship Id="rId12261" Type="http://schemas.openxmlformats.org/officeDocument/2006/relationships/hyperlink" Target="https://twitter.com/ojovisor_62" TargetMode="External"/><Relationship Id="rId13312" Type="http://schemas.openxmlformats.org/officeDocument/2006/relationships/hyperlink" Target="http://pbs.twimg.com/profile_images/636067205084540928/Civ8riJ1_normal.jpg" TargetMode="External"/><Relationship Id="rId14710" Type="http://schemas.openxmlformats.org/officeDocument/2006/relationships/hyperlink" Target="https://twitter.com/viaalana" TargetMode="External"/><Relationship Id="rId225" Type="http://schemas.openxmlformats.org/officeDocument/2006/relationships/hyperlink" Target="http://pbs.twimg.com/profile_background_images/441965491024719872/pAv-lzCZ.jpeg" TargetMode="External"/><Relationship Id="rId2320" Type="http://schemas.openxmlformats.org/officeDocument/2006/relationships/hyperlink" Target="http://pbs.twimg.com/profile_images/530107982319595520/ybj5W9Ro_normal.jpeg" TargetMode="External"/><Relationship Id="rId5476" Type="http://schemas.openxmlformats.org/officeDocument/2006/relationships/hyperlink" Target="http://pbs.twimg.com/profile_images/733453937672630273/cTMn4Slq_normal.jpg" TargetMode="External"/><Relationship Id="rId6527" Type="http://schemas.openxmlformats.org/officeDocument/2006/relationships/hyperlink" Target="https://twitter.com/globalhumph" TargetMode="External"/><Relationship Id="rId10906" Type="http://schemas.openxmlformats.org/officeDocument/2006/relationships/hyperlink" Target="https://twitter.com/cb717" TargetMode="External"/><Relationship Id="rId4078" Type="http://schemas.openxmlformats.org/officeDocument/2006/relationships/hyperlink" Target="https://twitter.com/timehealth" TargetMode="External"/><Relationship Id="rId4492" Type="http://schemas.openxmlformats.org/officeDocument/2006/relationships/hyperlink" Target="http://abs.twimg.com/images/themes/theme1/bg.png" TargetMode="External"/><Relationship Id="rId5129" Type="http://schemas.openxmlformats.org/officeDocument/2006/relationships/hyperlink" Target="https://pbs.twimg.com/profile_banners/174422432/1410009822" TargetMode="External"/><Relationship Id="rId5543" Type="http://schemas.openxmlformats.org/officeDocument/2006/relationships/hyperlink" Target="https://pbs.twimg.com/profile_banners/2201673753/1389032970" TargetMode="External"/><Relationship Id="rId5890" Type="http://schemas.openxmlformats.org/officeDocument/2006/relationships/hyperlink" Target="http://pbs.twimg.com/profile_images/737381582324043776/8LpCcFqK_normal.jpg" TargetMode="External"/><Relationship Id="rId6941" Type="http://schemas.openxmlformats.org/officeDocument/2006/relationships/hyperlink" Target="https://t.co/8Qj3klrfzV" TargetMode="External"/><Relationship Id="rId8699" Type="http://schemas.openxmlformats.org/officeDocument/2006/relationships/hyperlink" Target="http://t.co/Wk9XJ0QbUm" TargetMode="External"/><Relationship Id="rId9000" Type="http://schemas.openxmlformats.org/officeDocument/2006/relationships/hyperlink" Target="https://pbs.twimg.com/profile_banners/26881758/1459218978" TargetMode="External"/><Relationship Id="rId14086" Type="http://schemas.openxmlformats.org/officeDocument/2006/relationships/hyperlink" Target="http://pbs.twimg.com/profile_images/556217554709274624/s2dNfAgo_normal.jpeg" TargetMode="External"/><Relationship Id="rId3094" Type="http://schemas.openxmlformats.org/officeDocument/2006/relationships/hyperlink" Target="https://pbs.twimg.com/profile_banners/721372684278480898/1461965798" TargetMode="External"/><Relationship Id="rId4145" Type="http://schemas.openxmlformats.org/officeDocument/2006/relationships/hyperlink" Target="https://pbs.twimg.com/profile_banners/726557185761796096/1462063044" TargetMode="External"/><Relationship Id="rId15137" Type="http://schemas.openxmlformats.org/officeDocument/2006/relationships/hyperlink" Target="http://pbs.twimg.com/profile_images/738821970599370752/6QuN7AFr_normal.jpg" TargetMode="External"/><Relationship Id="rId1739" Type="http://schemas.openxmlformats.org/officeDocument/2006/relationships/hyperlink" Target="https://pbs.twimg.com/profile_banners/2910828527/1418398944" TargetMode="External"/><Relationship Id="rId5610" Type="http://schemas.openxmlformats.org/officeDocument/2006/relationships/hyperlink" Target="https://twitter.com/governing" TargetMode="External"/><Relationship Id="rId8766" Type="http://schemas.openxmlformats.org/officeDocument/2006/relationships/hyperlink" Target="https://pbs.twimg.com/profile_banners/846884246/1465143900" TargetMode="External"/><Relationship Id="rId9817" Type="http://schemas.openxmlformats.org/officeDocument/2006/relationships/hyperlink" Target="http://abs.twimg.com/images/themes/theme1/bg.png" TargetMode="External"/><Relationship Id="rId10696" Type="http://schemas.openxmlformats.org/officeDocument/2006/relationships/hyperlink" Target="https://twitter.com/staradvertiser" TargetMode="External"/><Relationship Id="rId11747" Type="http://schemas.openxmlformats.org/officeDocument/2006/relationships/hyperlink" Target="https://twitter.com/salespablo" TargetMode="External"/><Relationship Id="rId14153" Type="http://schemas.openxmlformats.org/officeDocument/2006/relationships/hyperlink" Target="http://pbs.twimg.com/profile_background_images/378800000165840965/wGUkU523.jpeg" TargetMode="External"/><Relationship Id="rId15204" Type="http://schemas.openxmlformats.org/officeDocument/2006/relationships/hyperlink" Target="https://pbs.twimg.com/profile_banners/38461528/1464741376" TargetMode="External"/><Relationship Id="rId1806" Type="http://schemas.openxmlformats.org/officeDocument/2006/relationships/hyperlink" Target="https://pbs.twimg.com/profile_banners/2463557251/1398452010" TargetMode="External"/><Relationship Id="rId3161" Type="http://schemas.openxmlformats.org/officeDocument/2006/relationships/hyperlink" Target="https://pbs.twimg.com/profile_banners/547310205/1465059985" TargetMode="External"/><Relationship Id="rId4212" Type="http://schemas.openxmlformats.org/officeDocument/2006/relationships/hyperlink" Target="https://twitter.com/gabbyinca" TargetMode="External"/><Relationship Id="rId7368" Type="http://schemas.openxmlformats.org/officeDocument/2006/relationships/hyperlink" Target="http://pbs.twimg.com/profile_background_images/499750707126235136/z97RiMTF.jpeg" TargetMode="External"/><Relationship Id="rId7782" Type="http://schemas.openxmlformats.org/officeDocument/2006/relationships/hyperlink" Target="https://pbs.twimg.com/profile_banners/283203606/1361655420" TargetMode="External"/><Relationship Id="rId8419" Type="http://schemas.openxmlformats.org/officeDocument/2006/relationships/hyperlink" Target="http://pbs.twimg.com/profile_images/720095604995698688/qYOwqoyL_normal.jpg" TargetMode="External"/><Relationship Id="rId8833" Type="http://schemas.openxmlformats.org/officeDocument/2006/relationships/hyperlink" Target="https://pbs.twimg.com/profile_banners/2493201162/1465834542" TargetMode="External"/><Relationship Id="rId10349" Type="http://schemas.openxmlformats.org/officeDocument/2006/relationships/hyperlink" Target="http://pbs.twimg.com/profile_images/739855388581863424/uJjDriRk_normal.jpg" TargetMode="External"/><Relationship Id="rId10763" Type="http://schemas.openxmlformats.org/officeDocument/2006/relationships/hyperlink" Target="https://twitter.com/sec_sam" TargetMode="External"/><Relationship Id="rId14220" Type="http://schemas.openxmlformats.org/officeDocument/2006/relationships/hyperlink" Target="https://twitter.com/enursepulse" TargetMode="External"/><Relationship Id="rId3978" Type="http://schemas.openxmlformats.org/officeDocument/2006/relationships/hyperlink" Target="https://pbs.twimg.com/profile_banners/963415416/1448558072" TargetMode="External"/><Relationship Id="rId6384" Type="http://schemas.openxmlformats.org/officeDocument/2006/relationships/hyperlink" Target="http://pbs.twimg.com/profile_images/736838234123173892/lsjRSyHT_normal.jpg" TargetMode="External"/><Relationship Id="rId7435" Type="http://schemas.openxmlformats.org/officeDocument/2006/relationships/hyperlink" Target="https://twitter.com/neobonilla1" TargetMode="External"/><Relationship Id="rId8900" Type="http://schemas.openxmlformats.org/officeDocument/2006/relationships/hyperlink" Target="https://pbs.twimg.com/profile_banners/424348260/1443461011" TargetMode="External"/><Relationship Id="rId10416" Type="http://schemas.openxmlformats.org/officeDocument/2006/relationships/hyperlink" Target="http://pbs.twimg.com/profile_images/378800000413528284/f468b3d95e5a5d2edec665bd59bfd6cc_normal.jpeg" TargetMode="External"/><Relationship Id="rId11814" Type="http://schemas.openxmlformats.org/officeDocument/2006/relationships/hyperlink" Target="https://twitter.com/matic_victor" TargetMode="External"/><Relationship Id="rId899" Type="http://schemas.openxmlformats.org/officeDocument/2006/relationships/hyperlink" Target="http://abs.twimg.com/sticky/default_profile_images/default_profile_6_normal.png" TargetMode="External"/><Relationship Id="rId6037" Type="http://schemas.openxmlformats.org/officeDocument/2006/relationships/hyperlink" Target="https://twitter.com/andrewlofholm" TargetMode="External"/><Relationship Id="rId6451" Type="http://schemas.openxmlformats.org/officeDocument/2006/relationships/hyperlink" Target="https://twitter.com/luisdzc_" TargetMode="External"/><Relationship Id="rId7502" Type="http://schemas.openxmlformats.org/officeDocument/2006/relationships/hyperlink" Target="http://pbs.twimg.com/profile_images/463140971824177152/Hhidf52v_normal.jpeg" TargetMode="External"/><Relationship Id="rId10830" Type="http://schemas.openxmlformats.org/officeDocument/2006/relationships/hyperlink" Target="https://twitter.com/traceybynature" TargetMode="External"/><Relationship Id="rId13986" Type="http://schemas.openxmlformats.org/officeDocument/2006/relationships/hyperlink" Target="https://pbs.twimg.com/profile_banners/1113182768/1451248633" TargetMode="External"/><Relationship Id="rId966" Type="http://schemas.openxmlformats.org/officeDocument/2006/relationships/hyperlink" Target="http://pbs.twimg.com/profile_images/700410073315586048/UnJffxGC_normal.jpg" TargetMode="External"/><Relationship Id="rId1596" Type="http://schemas.openxmlformats.org/officeDocument/2006/relationships/hyperlink" Target="https://twitter.com/fatosbrisa" TargetMode="External"/><Relationship Id="rId2647" Type="http://schemas.openxmlformats.org/officeDocument/2006/relationships/hyperlink" Target="http://t.co/9zKerF0fMx" TargetMode="External"/><Relationship Id="rId2994" Type="http://schemas.openxmlformats.org/officeDocument/2006/relationships/hyperlink" Target="http://pbs.twimg.com/profile_images/742781476605825026/guNLDX3k_normal.jpg" TargetMode="External"/><Relationship Id="rId5053" Type="http://schemas.openxmlformats.org/officeDocument/2006/relationships/hyperlink" Target="http://pbs.twimg.com/profile_background_images/595160070276583424/mNoPkKaN.jpg" TargetMode="External"/><Relationship Id="rId6104" Type="http://schemas.openxmlformats.org/officeDocument/2006/relationships/hyperlink" Target="https://twitter.com/_pikachu_zika_" TargetMode="External"/><Relationship Id="rId9674" Type="http://schemas.openxmlformats.org/officeDocument/2006/relationships/hyperlink" Target="http://abs.twimg.com/images/themes/theme1/bg.png" TargetMode="External"/><Relationship Id="rId12588" Type="http://schemas.openxmlformats.org/officeDocument/2006/relationships/hyperlink" Target="https://pbs.twimg.com/profile_banners/267461753/1430610541" TargetMode="External"/><Relationship Id="rId13639" Type="http://schemas.openxmlformats.org/officeDocument/2006/relationships/hyperlink" Target="https://twitter.com/hniman" TargetMode="External"/><Relationship Id="rId15061" Type="http://schemas.openxmlformats.org/officeDocument/2006/relationships/hyperlink" Target="http://pbs.twimg.com/profile_images/605184220126957568/gJVcTRuk_normal.jpg" TargetMode="External"/><Relationship Id="rId619" Type="http://schemas.openxmlformats.org/officeDocument/2006/relationships/hyperlink" Target="http://t.co/NnTibk2DOL" TargetMode="External"/><Relationship Id="rId1249" Type="http://schemas.openxmlformats.org/officeDocument/2006/relationships/hyperlink" Target="https://pbs.twimg.com/profile_banners/722297805348450305/1463857821" TargetMode="External"/><Relationship Id="rId5120" Type="http://schemas.openxmlformats.org/officeDocument/2006/relationships/hyperlink" Target="https://pbs.twimg.com/profile_banners/326849708/1464211514" TargetMode="External"/><Relationship Id="rId8276" Type="http://schemas.openxmlformats.org/officeDocument/2006/relationships/hyperlink" Target="https://twitter.com/t_i_t_a_n_i_um" TargetMode="External"/><Relationship Id="rId9327" Type="http://schemas.openxmlformats.org/officeDocument/2006/relationships/hyperlink" Target="http://pbs.twimg.com/profile_background_images/697182392872599552/sJbgYEYm.jpg" TargetMode="External"/><Relationship Id="rId12655" Type="http://schemas.openxmlformats.org/officeDocument/2006/relationships/hyperlink" Target="https://pbs.twimg.com/profile_banners/168654532/1360736974" TargetMode="External"/><Relationship Id="rId13706" Type="http://schemas.openxmlformats.org/officeDocument/2006/relationships/hyperlink" Target="https://twitter.com/betanewsagency" TargetMode="External"/><Relationship Id="rId1663" Type="http://schemas.openxmlformats.org/officeDocument/2006/relationships/hyperlink" Target="http://t.co/zJHJWzBY1C" TargetMode="External"/><Relationship Id="rId2714" Type="http://schemas.openxmlformats.org/officeDocument/2006/relationships/hyperlink" Target="https://pbs.twimg.com/profile_banners/82279998/1434159084" TargetMode="External"/><Relationship Id="rId8690" Type="http://schemas.openxmlformats.org/officeDocument/2006/relationships/hyperlink" Target="http://t.co/biUb4jCBNK" TargetMode="External"/><Relationship Id="rId9741" Type="http://schemas.openxmlformats.org/officeDocument/2006/relationships/hyperlink" Target="http://pbs.twimg.com/profile_background_images/378800000114978946/f342e4eaa5b94452461ac99b6c5daae4.png" TargetMode="External"/><Relationship Id="rId11257" Type="http://schemas.openxmlformats.org/officeDocument/2006/relationships/hyperlink" Target="https://pbs.twimg.com/profile_banners/3236192661/1459742145" TargetMode="External"/><Relationship Id="rId11671" Type="http://schemas.openxmlformats.org/officeDocument/2006/relationships/hyperlink" Target="http://pbs.twimg.com/profile_images/735529897402216448/nHocVOxq_normal.jpg" TargetMode="External"/><Relationship Id="rId12308" Type="http://schemas.openxmlformats.org/officeDocument/2006/relationships/hyperlink" Target="http://t.co/8Q89Nn6Lkp" TargetMode="External"/><Relationship Id="rId12722" Type="http://schemas.openxmlformats.org/officeDocument/2006/relationships/hyperlink" Target="https://pbs.twimg.com/profile_banners/153660420/1372307683" TargetMode="External"/><Relationship Id="rId1316" Type="http://schemas.openxmlformats.org/officeDocument/2006/relationships/hyperlink" Target="http://abs.twimg.com/images/themes/theme1/bg.png" TargetMode="External"/><Relationship Id="rId1730" Type="http://schemas.openxmlformats.org/officeDocument/2006/relationships/hyperlink" Target="https://pbs.twimg.com/profile_banners/52204090/1465083833" TargetMode="External"/><Relationship Id="rId4886" Type="http://schemas.openxmlformats.org/officeDocument/2006/relationships/hyperlink" Target="https://t.co/KpmmOtKWQK" TargetMode="External"/><Relationship Id="rId5937" Type="http://schemas.openxmlformats.org/officeDocument/2006/relationships/hyperlink" Target="https://twitter.com/eddarrell" TargetMode="External"/><Relationship Id="rId7292" Type="http://schemas.openxmlformats.org/officeDocument/2006/relationships/hyperlink" Target="https://twitter.com/tomcampbell64" TargetMode="External"/><Relationship Id="rId8343" Type="http://schemas.openxmlformats.org/officeDocument/2006/relationships/hyperlink" Target="https://pbs.twimg.com/profile_banners/27818124/1463852130" TargetMode="External"/><Relationship Id="rId10273" Type="http://schemas.openxmlformats.org/officeDocument/2006/relationships/hyperlink" Target="http://pbs.twimg.com/profile_images/733862348855771138/kPFsuDhl_normal.jpg" TargetMode="External"/><Relationship Id="rId11324" Type="http://schemas.openxmlformats.org/officeDocument/2006/relationships/hyperlink" Target="https://pbs.twimg.com/profile_banners/312137760/1460252515" TargetMode="External"/><Relationship Id="rId14894" Type="http://schemas.openxmlformats.org/officeDocument/2006/relationships/hyperlink" Target="https://pbs.twimg.com/profile_banners/2383437804/1430400781" TargetMode="External"/><Relationship Id="rId22" Type="http://schemas.openxmlformats.org/officeDocument/2006/relationships/hyperlink" Target="https://t.co/uBEmkk0ZMw" TargetMode="External"/><Relationship Id="rId3488" Type="http://schemas.openxmlformats.org/officeDocument/2006/relationships/hyperlink" Target="https://twitter.com/lciapontes1" TargetMode="External"/><Relationship Id="rId4539" Type="http://schemas.openxmlformats.org/officeDocument/2006/relationships/hyperlink" Target="http://t.co/2oBv4rL32K" TargetMode="External"/><Relationship Id="rId4953" Type="http://schemas.openxmlformats.org/officeDocument/2006/relationships/hyperlink" Target="http://pbs.twimg.com/profile_images/729844702481092608/UJ9ggR2n_normal.jpg" TargetMode="External"/><Relationship Id="rId8410" Type="http://schemas.openxmlformats.org/officeDocument/2006/relationships/hyperlink" Target="http://pbs.twimg.com/profile_images/706709607020888064/blwLbeBY_normal.jpg" TargetMode="External"/><Relationship Id="rId10340" Type="http://schemas.openxmlformats.org/officeDocument/2006/relationships/hyperlink" Target="http://pbs.twimg.com/profile_images/710634032623591425/ziXdQDLk_normal.jpg" TargetMode="External"/><Relationship Id="rId13496" Type="http://schemas.openxmlformats.org/officeDocument/2006/relationships/hyperlink" Target="http://pbs.twimg.com/profile_images/734740952124936192/Vhbs7ZrY_normal.jpg" TargetMode="External"/><Relationship Id="rId14547" Type="http://schemas.openxmlformats.org/officeDocument/2006/relationships/hyperlink" Target="http://pbs.twimg.com/profile_background_images/677362686/19e291aa6440cb54c965f256410c4e1a.jpeg" TargetMode="External"/><Relationship Id="rId3555" Type="http://schemas.openxmlformats.org/officeDocument/2006/relationships/hyperlink" Target="https://twitter.com/bondedastronda" TargetMode="External"/><Relationship Id="rId4606" Type="http://schemas.openxmlformats.org/officeDocument/2006/relationships/hyperlink" Target="https://twitter.com/cvincentdugas" TargetMode="External"/><Relationship Id="rId7012" Type="http://schemas.openxmlformats.org/officeDocument/2006/relationships/hyperlink" Target="http://pbs.twimg.com/profile_images/736558435857104897/Hmb9esku_normal.jpg" TargetMode="External"/><Relationship Id="rId12098" Type="http://schemas.openxmlformats.org/officeDocument/2006/relationships/hyperlink" Target="https://pbs.twimg.com/profile_banners/235821962/1441860616" TargetMode="External"/><Relationship Id="rId13149" Type="http://schemas.openxmlformats.org/officeDocument/2006/relationships/hyperlink" Target="http://abs.twimg.com/images/themes/theme1/bg.png" TargetMode="External"/><Relationship Id="rId14961" Type="http://schemas.openxmlformats.org/officeDocument/2006/relationships/hyperlink" Target="https://twitter.com/profpcdoherty" TargetMode="External"/><Relationship Id="rId476" Type="http://schemas.openxmlformats.org/officeDocument/2006/relationships/hyperlink" Target="https://twitter.com/tomflowers" TargetMode="External"/><Relationship Id="rId890" Type="http://schemas.openxmlformats.org/officeDocument/2006/relationships/hyperlink" Target="http://pbs.twimg.com/profile_images/743225927845306368/_-G6F7RG_normal.jpg" TargetMode="External"/><Relationship Id="rId2157" Type="http://schemas.openxmlformats.org/officeDocument/2006/relationships/hyperlink" Target="http://pbs.twimg.com/profile_images/2931861108/388dcfd83681227802ee4f5f01adfaa3_normal.png" TargetMode="External"/><Relationship Id="rId2571" Type="http://schemas.openxmlformats.org/officeDocument/2006/relationships/hyperlink" Target="https://pbs.twimg.com/profile_banners/2358770743/1416369834" TargetMode="External"/><Relationship Id="rId3208" Type="http://schemas.openxmlformats.org/officeDocument/2006/relationships/hyperlink" Target="https://pbs.twimg.com/profile_banners/3356183560/1465951886" TargetMode="External"/><Relationship Id="rId6778" Type="http://schemas.openxmlformats.org/officeDocument/2006/relationships/hyperlink" Target="http://pbs.twimg.com/profile_images/742843993675960321/h7DItYYf_normal.jpg" TargetMode="External"/><Relationship Id="rId9184" Type="http://schemas.openxmlformats.org/officeDocument/2006/relationships/hyperlink" Target="https://pbs.twimg.com/profile_banners/1275796842/1443906490" TargetMode="External"/><Relationship Id="rId12165" Type="http://schemas.openxmlformats.org/officeDocument/2006/relationships/hyperlink" Target="http://abs.twimg.com/images/themes/theme1/bg.png" TargetMode="External"/><Relationship Id="rId13563" Type="http://schemas.openxmlformats.org/officeDocument/2006/relationships/hyperlink" Target="http://pbs.twimg.com/profile_images/699938977227255812/LbYxI7BQ_normal.jpg" TargetMode="External"/><Relationship Id="rId14614" Type="http://schemas.openxmlformats.org/officeDocument/2006/relationships/hyperlink" Target="http://pbs.twimg.com/profile_background_images/378800000141481732/DW7XZEaW.jpeg" TargetMode="External"/><Relationship Id="rId129" Type="http://schemas.openxmlformats.org/officeDocument/2006/relationships/hyperlink" Target="https://pbs.twimg.com/profile_banners/3210068375/1460388263" TargetMode="External"/><Relationship Id="rId543" Type="http://schemas.openxmlformats.org/officeDocument/2006/relationships/hyperlink" Target="https://twitter.com/mripper6" TargetMode="External"/><Relationship Id="rId1173" Type="http://schemas.openxmlformats.org/officeDocument/2006/relationships/hyperlink" Target="https://pbs.twimg.com/profile_banners/506293320/1427838128" TargetMode="External"/><Relationship Id="rId2224" Type="http://schemas.openxmlformats.org/officeDocument/2006/relationships/hyperlink" Target="http://pbs.twimg.com/profile_images/670035854400729088/PaOuN0cj_normal.png" TargetMode="External"/><Relationship Id="rId3622" Type="http://schemas.openxmlformats.org/officeDocument/2006/relationships/hyperlink" Target="https://twitter.com/corlettoluiza" TargetMode="External"/><Relationship Id="rId7829" Type="http://schemas.openxmlformats.org/officeDocument/2006/relationships/hyperlink" Target="http://abs.twimg.com/images/themes/theme1/bg.png" TargetMode="External"/><Relationship Id="rId9251" Type="http://schemas.openxmlformats.org/officeDocument/2006/relationships/hyperlink" Target="http://abs.twimg.com/images/themes/theme1/bg.png" TargetMode="External"/><Relationship Id="rId13216" Type="http://schemas.openxmlformats.org/officeDocument/2006/relationships/hyperlink" Target="http://pbs.twimg.com/profile_images/742968745799389184/vlhm3GYG_normal.jpg" TargetMode="External"/><Relationship Id="rId13630" Type="http://schemas.openxmlformats.org/officeDocument/2006/relationships/hyperlink" Target="https://twitter.com/bokismoki94" TargetMode="External"/><Relationship Id="rId5794" Type="http://schemas.openxmlformats.org/officeDocument/2006/relationships/hyperlink" Target="https://pbs.twimg.com/profile_banners/74305518/1427692636" TargetMode="External"/><Relationship Id="rId6845" Type="http://schemas.openxmlformats.org/officeDocument/2006/relationships/hyperlink" Target="http://pbs.twimg.com/profile_images/600823073928060929/tae1URoe_normal.jpg" TargetMode="External"/><Relationship Id="rId11181" Type="http://schemas.openxmlformats.org/officeDocument/2006/relationships/hyperlink" Target="https://pbs.twimg.com/profile_banners/13451802/1466017014" TargetMode="External"/><Relationship Id="rId12232" Type="http://schemas.openxmlformats.org/officeDocument/2006/relationships/hyperlink" Target="http://pbs.twimg.com/profile_images/723196866758868992/6HR41Mjp_normal.jpg" TargetMode="External"/><Relationship Id="rId610" Type="http://schemas.openxmlformats.org/officeDocument/2006/relationships/hyperlink" Target="https://t.co/bAZvk5juEJ" TargetMode="External"/><Relationship Id="rId1240" Type="http://schemas.openxmlformats.org/officeDocument/2006/relationships/hyperlink" Target="https://pbs.twimg.com/profile_banners/312897873/1461996250" TargetMode="External"/><Relationship Id="rId4049" Type="http://schemas.openxmlformats.org/officeDocument/2006/relationships/hyperlink" Target="http://pbs.twimg.com/profile_images/378800000708141520/944f3c83e824c89a191563ee6d621e69_normal.jpeg" TargetMode="External"/><Relationship Id="rId4396" Type="http://schemas.openxmlformats.org/officeDocument/2006/relationships/hyperlink" Target="http://pbs.twimg.com/profile_images/640360236641943552/-X6LpdU7_normal.jpg" TargetMode="External"/><Relationship Id="rId5447" Type="http://schemas.openxmlformats.org/officeDocument/2006/relationships/hyperlink" Target="http://pbs.twimg.com/profile_images/434459736876920832/Z5Ps39rP_normal.jpeg" TargetMode="External"/><Relationship Id="rId5861" Type="http://schemas.openxmlformats.org/officeDocument/2006/relationships/hyperlink" Target="http://pbs.twimg.com/profile_images/738812546119933953/9Ue7217h_normal.jpg" TargetMode="External"/><Relationship Id="rId6912" Type="http://schemas.openxmlformats.org/officeDocument/2006/relationships/hyperlink" Target="https://twitter.com/pat_ci" TargetMode="External"/><Relationship Id="rId11998" Type="http://schemas.openxmlformats.org/officeDocument/2006/relationships/hyperlink" Target="https://pbs.twimg.com/profile_banners/297826921/1415578708" TargetMode="External"/><Relationship Id="rId4463" Type="http://schemas.openxmlformats.org/officeDocument/2006/relationships/hyperlink" Target="https://pbs.twimg.com/profile_banners/61768027/1465590580" TargetMode="External"/><Relationship Id="rId5514" Type="http://schemas.openxmlformats.org/officeDocument/2006/relationships/hyperlink" Target="https://twitter.com/abner_marins" TargetMode="External"/><Relationship Id="rId14057" Type="http://schemas.openxmlformats.org/officeDocument/2006/relationships/hyperlink" Target="https://pbs.twimg.com/profile_banners/553869267/1460099847" TargetMode="External"/><Relationship Id="rId14471" Type="http://schemas.openxmlformats.org/officeDocument/2006/relationships/hyperlink" Target="http://pbs.twimg.com/profile_images/739131952859652096/f2LSEjl4_normal.jpg" TargetMode="External"/><Relationship Id="rId15108" Type="http://schemas.openxmlformats.org/officeDocument/2006/relationships/hyperlink" Target="http://abs.twimg.com/images/themes/theme1/bg.png" TargetMode="External"/><Relationship Id="rId3065" Type="http://schemas.openxmlformats.org/officeDocument/2006/relationships/hyperlink" Target="http://t.co/exCtqL42A6" TargetMode="External"/><Relationship Id="rId4116" Type="http://schemas.openxmlformats.org/officeDocument/2006/relationships/hyperlink" Target="https://twitter.com/ooyuzaudi" TargetMode="External"/><Relationship Id="rId4530" Type="http://schemas.openxmlformats.org/officeDocument/2006/relationships/hyperlink" Target="https://twitter.com/jaadefarias" TargetMode="External"/><Relationship Id="rId7686" Type="http://schemas.openxmlformats.org/officeDocument/2006/relationships/hyperlink" Target="https://t.co/z8B7bpwdRb" TargetMode="External"/><Relationship Id="rId8737" Type="http://schemas.openxmlformats.org/officeDocument/2006/relationships/hyperlink" Target="https://pbs.twimg.com/profile_banners/428536853/1460689961" TargetMode="External"/><Relationship Id="rId13073" Type="http://schemas.openxmlformats.org/officeDocument/2006/relationships/hyperlink" Target="http://abs.twimg.com/images/themes/theme18/bg.gif" TargetMode="External"/><Relationship Id="rId14124" Type="http://schemas.openxmlformats.org/officeDocument/2006/relationships/hyperlink" Target="https://t.co/NJCbfmnuHk" TargetMode="External"/><Relationship Id="rId2081" Type="http://schemas.openxmlformats.org/officeDocument/2006/relationships/hyperlink" Target="http://pbs.twimg.com/profile_background_images/511620598355599360/HfddzYon.jpeg" TargetMode="External"/><Relationship Id="rId3132" Type="http://schemas.openxmlformats.org/officeDocument/2006/relationships/hyperlink" Target="https://pbs.twimg.com/profile_banners/474726873/1447154503" TargetMode="External"/><Relationship Id="rId6288" Type="http://schemas.openxmlformats.org/officeDocument/2006/relationships/hyperlink" Target="http://abs.twimg.com/images/themes/theme9/bg.gif" TargetMode="External"/><Relationship Id="rId7339" Type="http://schemas.openxmlformats.org/officeDocument/2006/relationships/hyperlink" Target="https://pbs.twimg.com/profile_banners/95323348/1444263734" TargetMode="External"/><Relationship Id="rId7753" Type="http://schemas.openxmlformats.org/officeDocument/2006/relationships/hyperlink" Target="https://pbs.twimg.com/profile_banners/1480578404/1465579064" TargetMode="External"/><Relationship Id="rId10667" Type="http://schemas.openxmlformats.org/officeDocument/2006/relationships/hyperlink" Target="https://twitter.com/christosrqs" TargetMode="External"/><Relationship Id="rId11718" Type="http://schemas.openxmlformats.org/officeDocument/2006/relationships/hyperlink" Target="https://twitter.com/berrysullivan45" TargetMode="External"/><Relationship Id="rId13140" Type="http://schemas.openxmlformats.org/officeDocument/2006/relationships/hyperlink" Target="http://pbs.twimg.com/profile_background_images/833596851/dc4d3862dacf3efa9ac3e61080a32cb9.jpeg" TargetMode="External"/><Relationship Id="rId6355" Type="http://schemas.openxmlformats.org/officeDocument/2006/relationships/hyperlink" Target="http://pbs.twimg.com/profile_images/657557629020061697/Q51U8m4K_normal.png" TargetMode="External"/><Relationship Id="rId7406" Type="http://schemas.openxmlformats.org/officeDocument/2006/relationships/hyperlink" Target="http://pbs.twimg.com/profile_images/532095170/notiven_normal.JPG" TargetMode="External"/><Relationship Id="rId8804" Type="http://schemas.openxmlformats.org/officeDocument/2006/relationships/hyperlink" Target="https://pbs.twimg.com/profile_banners/724747060029829120/1463876038" TargetMode="External"/><Relationship Id="rId10734" Type="http://schemas.openxmlformats.org/officeDocument/2006/relationships/hyperlink" Target="https://twitter.com/_brunokawan" TargetMode="External"/><Relationship Id="rId120" Type="http://schemas.openxmlformats.org/officeDocument/2006/relationships/hyperlink" Target="https://pbs.twimg.com/profile_banners/3188700029/1429573722" TargetMode="External"/><Relationship Id="rId2898" Type="http://schemas.openxmlformats.org/officeDocument/2006/relationships/hyperlink" Target="https://twitter.com/enrique_mayo" TargetMode="External"/><Relationship Id="rId3949" Type="http://schemas.openxmlformats.org/officeDocument/2006/relationships/hyperlink" Target="https://t.co/4mmRT4Onkm" TargetMode="External"/><Relationship Id="rId6008" Type="http://schemas.openxmlformats.org/officeDocument/2006/relationships/hyperlink" Target="http://pbs.twimg.com/profile_images/743121757738049537/5KhrWBe4_normal.jpg" TargetMode="External"/><Relationship Id="rId7820" Type="http://schemas.openxmlformats.org/officeDocument/2006/relationships/hyperlink" Target="http://abs.twimg.com/images/themes/theme1/bg.png" TargetMode="External"/><Relationship Id="rId10801" Type="http://schemas.openxmlformats.org/officeDocument/2006/relationships/hyperlink" Target="https://twitter.com/call_joker" TargetMode="External"/><Relationship Id="rId13957" Type="http://schemas.openxmlformats.org/officeDocument/2006/relationships/hyperlink" Target="https://twitter.com/jazmine93364" TargetMode="External"/><Relationship Id="rId2965" Type="http://schemas.openxmlformats.org/officeDocument/2006/relationships/hyperlink" Target="https://pbs.twimg.com/profile_banners/275256980/1433474094" TargetMode="External"/><Relationship Id="rId5024" Type="http://schemas.openxmlformats.org/officeDocument/2006/relationships/hyperlink" Target="https://pbs.twimg.com/profile_banners/419625476/1465780803" TargetMode="External"/><Relationship Id="rId5371" Type="http://schemas.openxmlformats.org/officeDocument/2006/relationships/hyperlink" Target="https://t.co/KzOwYLA3nh" TargetMode="External"/><Relationship Id="rId6422" Type="http://schemas.openxmlformats.org/officeDocument/2006/relationships/hyperlink" Target="http://pbs.twimg.com/profile_images/740447651175534592/6AIygyI5_normal.jpg" TargetMode="External"/><Relationship Id="rId9578" Type="http://schemas.openxmlformats.org/officeDocument/2006/relationships/hyperlink" Target="http://pbs.twimg.com/profile_background_images/102090036/twitter_designer.jpg" TargetMode="External"/><Relationship Id="rId9992" Type="http://schemas.openxmlformats.org/officeDocument/2006/relationships/hyperlink" Target="http://pbs.twimg.com/profile_images/742854677/100_0059_normal.JPG" TargetMode="External"/><Relationship Id="rId12559" Type="http://schemas.openxmlformats.org/officeDocument/2006/relationships/hyperlink" Target="https://pbs.twimg.com/profile_banners/45566493/1456521488" TargetMode="External"/><Relationship Id="rId12973" Type="http://schemas.openxmlformats.org/officeDocument/2006/relationships/hyperlink" Target="http://abs.twimg.com/images/themes/theme1/bg.png" TargetMode="External"/><Relationship Id="rId937" Type="http://schemas.openxmlformats.org/officeDocument/2006/relationships/hyperlink" Target="http://pbs.twimg.com/profile_images/742212037166673920/OeJou4E0_normal.jpg" TargetMode="External"/><Relationship Id="rId1567" Type="http://schemas.openxmlformats.org/officeDocument/2006/relationships/hyperlink" Target="https://twitter.com/ouvrezlechien" TargetMode="External"/><Relationship Id="rId1981" Type="http://schemas.openxmlformats.org/officeDocument/2006/relationships/hyperlink" Target="http://abs.twimg.com/images/themes/theme1/bg.png" TargetMode="External"/><Relationship Id="rId2618" Type="http://schemas.openxmlformats.org/officeDocument/2006/relationships/hyperlink" Target="http://pbs.twimg.com/profile_images/535112206560411648/cjFSQIVD_normal.png" TargetMode="External"/><Relationship Id="rId8594" Type="http://schemas.openxmlformats.org/officeDocument/2006/relationships/hyperlink" Target="https://t.co/tC0S9ZLgad" TargetMode="External"/><Relationship Id="rId9645" Type="http://schemas.openxmlformats.org/officeDocument/2006/relationships/hyperlink" Target="http://pbs.twimg.com/profile_background_images/589864686629224448/OOfLgVIx.jpg" TargetMode="External"/><Relationship Id="rId11575" Type="http://schemas.openxmlformats.org/officeDocument/2006/relationships/hyperlink" Target="http://pbs.twimg.com/profile_images/459304022373965825/o8_1ccgo_normal.jpeg" TargetMode="External"/><Relationship Id="rId12626" Type="http://schemas.openxmlformats.org/officeDocument/2006/relationships/hyperlink" Target="https://pbs.twimg.com/profile_banners/712277810447032321/1459178651" TargetMode="External"/><Relationship Id="rId15032" Type="http://schemas.openxmlformats.org/officeDocument/2006/relationships/hyperlink" Target="https://pbs.twimg.com/profile_banners/3402895468/1438710601" TargetMode="External"/><Relationship Id="rId1634" Type="http://schemas.openxmlformats.org/officeDocument/2006/relationships/hyperlink" Target="https://t.co/bfDmJIW1tT" TargetMode="External"/><Relationship Id="rId4040" Type="http://schemas.openxmlformats.org/officeDocument/2006/relationships/hyperlink" Target="http://abs.twimg.com/sticky/default_profile_images/default_profile_5_normal.png" TargetMode="External"/><Relationship Id="rId7196" Type="http://schemas.openxmlformats.org/officeDocument/2006/relationships/hyperlink" Target="https://twitter.com/noejuan" TargetMode="External"/><Relationship Id="rId8247" Type="http://schemas.openxmlformats.org/officeDocument/2006/relationships/hyperlink" Target="http://pbs.twimg.com/profile_images/731082188419125248/tYhu5wFz_normal.jpg" TargetMode="External"/><Relationship Id="rId8661" Type="http://schemas.openxmlformats.org/officeDocument/2006/relationships/hyperlink" Target="https://t.co/zz365tkqMK" TargetMode="External"/><Relationship Id="rId9712" Type="http://schemas.openxmlformats.org/officeDocument/2006/relationships/hyperlink" Target="http://pbs.twimg.com/profile_background_images/613086984035299328/8peO8-V3.jpg" TargetMode="External"/><Relationship Id="rId10177" Type="http://schemas.openxmlformats.org/officeDocument/2006/relationships/hyperlink" Target="http://pbs.twimg.com/profile_images/674048231756705792/4VD4WdbT_normal.jpg" TargetMode="External"/><Relationship Id="rId10591" Type="http://schemas.openxmlformats.org/officeDocument/2006/relationships/hyperlink" Target="https://twitter.com/bexvonaltena" TargetMode="External"/><Relationship Id="rId11228" Type="http://schemas.openxmlformats.org/officeDocument/2006/relationships/hyperlink" Target="https://pbs.twimg.com/profile_banners/715925763090944000/1464803975" TargetMode="External"/><Relationship Id="rId4857" Type="http://schemas.openxmlformats.org/officeDocument/2006/relationships/hyperlink" Target="http://pbs.twimg.com/profile_images/1321922415/100-248_normal.jpg" TargetMode="External"/><Relationship Id="rId7263" Type="http://schemas.openxmlformats.org/officeDocument/2006/relationships/hyperlink" Target="https://pbs.twimg.com/profile_banners/183876837/1350252128" TargetMode="External"/><Relationship Id="rId8314" Type="http://schemas.openxmlformats.org/officeDocument/2006/relationships/hyperlink" Target="http://t.co/H0O4trkT9n" TargetMode="External"/><Relationship Id="rId10244" Type="http://schemas.openxmlformats.org/officeDocument/2006/relationships/hyperlink" Target="http://pbs.twimg.com/profile_images/739213561184935936/hbVKV-yn_normal.jpg" TargetMode="External"/><Relationship Id="rId11642" Type="http://schemas.openxmlformats.org/officeDocument/2006/relationships/hyperlink" Target="http://pbs.twimg.com/profile_images/446159149164789760/jsWsuf5h_normal.png" TargetMode="External"/><Relationship Id="rId14798" Type="http://schemas.openxmlformats.org/officeDocument/2006/relationships/hyperlink" Target="http://abs.twimg.com/images/themes/theme1/bg.png" TargetMode="External"/><Relationship Id="rId1701" Type="http://schemas.openxmlformats.org/officeDocument/2006/relationships/hyperlink" Target="https://t.co/hlUOFncFob" TargetMode="External"/><Relationship Id="rId3459" Type="http://schemas.openxmlformats.org/officeDocument/2006/relationships/hyperlink" Target="http://pbs.twimg.com/profile_images/743122336853852160/aSRzFW2R_normal.jpg" TargetMode="External"/><Relationship Id="rId5908" Type="http://schemas.openxmlformats.org/officeDocument/2006/relationships/hyperlink" Target="https://twitter.com/acurrentaffair9" TargetMode="External"/><Relationship Id="rId7330" Type="http://schemas.openxmlformats.org/officeDocument/2006/relationships/hyperlink" Target="https://pbs.twimg.com/profile_banners/19997113/1439938901" TargetMode="External"/><Relationship Id="rId14865" Type="http://schemas.openxmlformats.org/officeDocument/2006/relationships/hyperlink" Target="https://twitter.com/healthitsec" TargetMode="External"/><Relationship Id="rId3873" Type="http://schemas.openxmlformats.org/officeDocument/2006/relationships/hyperlink" Target="http://pbs.twimg.com/profile_images/603326890187759616/F8JCDlzh_normal.jpg" TargetMode="External"/><Relationship Id="rId4924" Type="http://schemas.openxmlformats.org/officeDocument/2006/relationships/hyperlink" Target="http://pbs.twimg.com/profile_background_images/724968793546493952/OlCnYr76.jpg" TargetMode="External"/><Relationship Id="rId9088" Type="http://schemas.openxmlformats.org/officeDocument/2006/relationships/hyperlink" Target="https://pbs.twimg.com/profile_banners/2848864980/1415721982" TargetMode="External"/><Relationship Id="rId10311" Type="http://schemas.openxmlformats.org/officeDocument/2006/relationships/hyperlink" Target="http://pbs.twimg.com/profile_images/416690439941410816/CiIBwDJv_normal.jpeg" TargetMode="External"/><Relationship Id="rId13467" Type="http://schemas.openxmlformats.org/officeDocument/2006/relationships/hyperlink" Target="http://pbs.twimg.com/profile_images/378800000688761673/feb58f92d525c2ea664827d6900276c4_normal.jpeg" TargetMode="External"/><Relationship Id="rId13881" Type="http://schemas.openxmlformats.org/officeDocument/2006/relationships/hyperlink" Target="https://twitter.com/sputarkeshatan" TargetMode="External"/><Relationship Id="rId14518" Type="http://schemas.openxmlformats.org/officeDocument/2006/relationships/hyperlink" Target="https://pbs.twimg.com/profile_banners/266212209/1365472093" TargetMode="External"/><Relationship Id="rId14932" Type="http://schemas.openxmlformats.org/officeDocument/2006/relationships/hyperlink" Target="http://t.co/ZJHx7AjOzW" TargetMode="External"/><Relationship Id="rId447" Type="http://schemas.openxmlformats.org/officeDocument/2006/relationships/hyperlink" Target="http://pbs.twimg.com/profile_images/700847116198014977/1TjIhwQ9_normal.jpg" TargetMode="External"/><Relationship Id="rId794" Type="http://schemas.openxmlformats.org/officeDocument/2006/relationships/hyperlink" Target="http://abs.twimg.com/images/themes/theme1/bg.png" TargetMode="External"/><Relationship Id="rId1077" Type="http://schemas.openxmlformats.org/officeDocument/2006/relationships/hyperlink" Target="https://twitter.com/drandybaldwin" TargetMode="External"/><Relationship Id="rId2128" Type="http://schemas.openxmlformats.org/officeDocument/2006/relationships/hyperlink" Target="http://pbs.twimg.com/profile_images/643900230786789377/WP5GofGy_normal.jpg" TargetMode="External"/><Relationship Id="rId2475" Type="http://schemas.openxmlformats.org/officeDocument/2006/relationships/hyperlink" Target="https://twitter.com/newscaliente" TargetMode="External"/><Relationship Id="rId3526" Type="http://schemas.openxmlformats.org/officeDocument/2006/relationships/hyperlink" Target="https://twitter.com/mjathols" TargetMode="External"/><Relationship Id="rId3940" Type="http://schemas.openxmlformats.org/officeDocument/2006/relationships/hyperlink" Target="https://t.co/VKTV0vIC3F" TargetMode="External"/><Relationship Id="rId9155" Type="http://schemas.openxmlformats.org/officeDocument/2006/relationships/hyperlink" Target="https://pbs.twimg.com/profile_banners/66344113/1398872676" TargetMode="External"/><Relationship Id="rId12069" Type="http://schemas.openxmlformats.org/officeDocument/2006/relationships/hyperlink" Target="https://t.co/ojuGoDPuUg" TargetMode="External"/><Relationship Id="rId12483" Type="http://schemas.openxmlformats.org/officeDocument/2006/relationships/hyperlink" Target="http://t.co/3S2QNUQDC5" TargetMode="External"/><Relationship Id="rId13534" Type="http://schemas.openxmlformats.org/officeDocument/2006/relationships/hyperlink" Target="http://pbs.twimg.com/profile_images/687310543384752128/1mXRoPSr_normal.jpg" TargetMode="External"/><Relationship Id="rId861" Type="http://schemas.openxmlformats.org/officeDocument/2006/relationships/hyperlink" Target="http://pbs.twimg.com/profile_images/511717752055156736/rgO_Re-E_normal.jpeg" TargetMode="External"/><Relationship Id="rId1491" Type="http://schemas.openxmlformats.org/officeDocument/2006/relationships/hyperlink" Target="https://twitter.com/christyharden45" TargetMode="External"/><Relationship Id="rId2542" Type="http://schemas.openxmlformats.org/officeDocument/2006/relationships/hyperlink" Target="https://twitter.com/chngwichita" TargetMode="External"/><Relationship Id="rId5698" Type="http://schemas.openxmlformats.org/officeDocument/2006/relationships/hyperlink" Target="http://pbs.twimg.com/profile_images/683654218130046977/C11Rwc2S_normal.jpg" TargetMode="External"/><Relationship Id="rId6749" Type="http://schemas.openxmlformats.org/officeDocument/2006/relationships/hyperlink" Target="http://pbs.twimg.com/profile_background_images/378800000163111546/4onrDxEI.png" TargetMode="External"/><Relationship Id="rId11085" Type="http://schemas.openxmlformats.org/officeDocument/2006/relationships/hyperlink" Target="https://twitter.com/jaoshiro" TargetMode="External"/><Relationship Id="rId12136" Type="http://schemas.openxmlformats.org/officeDocument/2006/relationships/hyperlink" Target="http://pbs.twimg.com/profile_background_images/372875535/i-am-your-daddy-480_medium.png" TargetMode="External"/><Relationship Id="rId12550" Type="http://schemas.openxmlformats.org/officeDocument/2006/relationships/hyperlink" Target="https://pbs.twimg.com/profile_banners/2926157629/1418418047" TargetMode="External"/><Relationship Id="rId13601" Type="http://schemas.openxmlformats.org/officeDocument/2006/relationships/hyperlink" Target="https://twitter.com/ulissesportela" TargetMode="External"/><Relationship Id="rId514" Type="http://schemas.openxmlformats.org/officeDocument/2006/relationships/hyperlink" Target="https://twitter.com/biavelamee" TargetMode="External"/><Relationship Id="rId1144" Type="http://schemas.openxmlformats.org/officeDocument/2006/relationships/hyperlink" Target="https://t.co/nPt9TKKYlO" TargetMode="External"/><Relationship Id="rId5765" Type="http://schemas.openxmlformats.org/officeDocument/2006/relationships/hyperlink" Target="https://pbs.twimg.com/profile_banners/287603080/1456719468" TargetMode="External"/><Relationship Id="rId6816" Type="http://schemas.openxmlformats.org/officeDocument/2006/relationships/hyperlink" Target="http://pbs.twimg.com/profile_images/628996304228630528/FyoFOYYd_normal.jpg" TargetMode="External"/><Relationship Id="rId8171" Type="http://schemas.openxmlformats.org/officeDocument/2006/relationships/hyperlink" Target="http://pbs.twimg.com/profile_background_images/620727164040781824/eUQ_0onD.jpg" TargetMode="External"/><Relationship Id="rId9222" Type="http://schemas.openxmlformats.org/officeDocument/2006/relationships/hyperlink" Target="https://pbs.twimg.com/profile_banners/11134252/1459258234" TargetMode="External"/><Relationship Id="rId11152" Type="http://schemas.openxmlformats.org/officeDocument/2006/relationships/hyperlink" Target="http://t.co/lnD88AQ6hu" TargetMode="External"/><Relationship Id="rId12203" Type="http://schemas.openxmlformats.org/officeDocument/2006/relationships/hyperlink" Target="http://pbs.twimg.com/profile_images/378800000649876259/02177bf49ca9806862c16bffde35bb3b_normal.jpeg" TargetMode="External"/><Relationship Id="rId1211" Type="http://schemas.openxmlformats.org/officeDocument/2006/relationships/hyperlink" Target="https://pbs.twimg.com/profile_banners/13787402/1389028548" TargetMode="External"/><Relationship Id="rId4367" Type="http://schemas.openxmlformats.org/officeDocument/2006/relationships/hyperlink" Target="http://pbs.twimg.com/profile_background_images/651835295185432576/ek_MAx86.jpg" TargetMode="External"/><Relationship Id="rId4781" Type="http://schemas.openxmlformats.org/officeDocument/2006/relationships/hyperlink" Target="https://twitter.com/elsiglocomve" TargetMode="External"/><Relationship Id="rId5418" Type="http://schemas.openxmlformats.org/officeDocument/2006/relationships/hyperlink" Target="http://abs.twimg.com/images/themes/theme1/bg.png" TargetMode="External"/><Relationship Id="rId5832" Type="http://schemas.openxmlformats.org/officeDocument/2006/relationships/hyperlink" Target="http://pbs.twimg.com/profile_background_images/378800000040938675/a1c23bbaa270d1225a7b4a95cbbd3fd9.jpeg" TargetMode="External"/><Relationship Id="rId8988" Type="http://schemas.openxmlformats.org/officeDocument/2006/relationships/hyperlink" Target="https://pbs.twimg.com/profile_banners/3080663257/1456043569" TargetMode="External"/><Relationship Id="rId14375" Type="http://schemas.openxmlformats.org/officeDocument/2006/relationships/hyperlink" Target="https://twitter.com/kamila_demetrio" TargetMode="External"/><Relationship Id="rId3383" Type="http://schemas.openxmlformats.org/officeDocument/2006/relationships/hyperlink" Target="http://pbs.twimg.com/profile_images/723640467762499584/mJWGBVYE_normal.jpg" TargetMode="External"/><Relationship Id="rId4434" Type="http://schemas.openxmlformats.org/officeDocument/2006/relationships/hyperlink" Target="https://twitter.com/unsdrink" TargetMode="External"/><Relationship Id="rId11969" Type="http://schemas.openxmlformats.org/officeDocument/2006/relationships/hyperlink" Target="http://pbs.twimg.com/profile_images/742888058547273728/S4NHy7Sz_normal.jpg" TargetMode="External"/><Relationship Id="rId14028" Type="http://schemas.openxmlformats.org/officeDocument/2006/relationships/hyperlink" Target="https://twitter.com/ut_cbel" TargetMode="External"/><Relationship Id="rId3036" Type="http://schemas.openxmlformats.org/officeDocument/2006/relationships/hyperlink" Target="https://t.co/NDzD3mntfQ" TargetMode="External"/><Relationship Id="rId10985" Type="http://schemas.openxmlformats.org/officeDocument/2006/relationships/hyperlink" Target="https://twitter.com/mgcommunityfeed" TargetMode="External"/><Relationship Id="rId13391" Type="http://schemas.openxmlformats.org/officeDocument/2006/relationships/hyperlink" Target="http://pbs.twimg.com/profile_images/583628771972018176/ztJn926g_normal.png" TargetMode="External"/><Relationship Id="rId14442" Type="http://schemas.openxmlformats.org/officeDocument/2006/relationships/hyperlink" Target="http://abs.twimg.com/images/themes/theme1/bg.png" TargetMode="External"/><Relationship Id="rId371" Type="http://schemas.openxmlformats.org/officeDocument/2006/relationships/hyperlink" Target="http://pbs.twimg.com/profile_images/740965732402466816/1hbKIZXI_normal.jpg" TargetMode="External"/><Relationship Id="rId2052" Type="http://schemas.openxmlformats.org/officeDocument/2006/relationships/hyperlink" Target="http://pbs.twimg.com/profile_background_images/758778791/1447870c0e527ea5bfd0d3643e7c509c.jpeg" TargetMode="External"/><Relationship Id="rId3450" Type="http://schemas.openxmlformats.org/officeDocument/2006/relationships/hyperlink" Target="http://pbs.twimg.com/profile_images/742456847081312257/C0xV6d-c_normal.jpg" TargetMode="External"/><Relationship Id="rId4501" Type="http://schemas.openxmlformats.org/officeDocument/2006/relationships/hyperlink" Target="http://pbs.twimg.com/profile_images/742170943397724161/AWF55g8m_normal.jpg" TargetMode="External"/><Relationship Id="rId6259" Type="http://schemas.openxmlformats.org/officeDocument/2006/relationships/hyperlink" Target="http://pbs.twimg.com/profile_background_images/612408296847355906/kRlWtGAu.jpg" TargetMode="External"/><Relationship Id="rId7657" Type="http://schemas.openxmlformats.org/officeDocument/2006/relationships/hyperlink" Target="http://pbs.twimg.com/profile_images/638194426611941376/pOJoKl-f_normal.jpg" TargetMode="External"/><Relationship Id="rId8708" Type="http://schemas.openxmlformats.org/officeDocument/2006/relationships/hyperlink" Target="https://t.co/XLUBeR2EH7" TargetMode="External"/><Relationship Id="rId10638" Type="http://schemas.openxmlformats.org/officeDocument/2006/relationships/hyperlink" Target="https://twitter.com/ictsus" TargetMode="External"/><Relationship Id="rId13044" Type="http://schemas.openxmlformats.org/officeDocument/2006/relationships/hyperlink" Target="http://pbs.twimg.com/profile_background_images/378800000070607907/782dc1c81854be581cbd0b283d609bf9.gif" TargetMode="External"/><Relationship Id="rId3103" Type="http://schemas.openxmlformats.org/officeDocument/2006/relationships/hyperlink" Target="https://pbs.twimg.com/profile_banners/18916432/1452295104" TargetMode="External"/><Relationship Id="rId6673" Type="http://schemas.openxmlformats.org/officeDocument/2006/relationships/hyperlink" Target="https://pbs.twimg.com/profile_banners/93066373/1447123452" TargetMode="External"/><Relationship Id="rId7724" Type="http://schemas.openxmlformats.org/officeDocument/2006/relationships/hyperlink" Target="http://t.co/MSavniJEE0" TargetMode="External"/><Relationship Id="rId10705" Type="http://schemas.openxmlformats.org/officeDocument/2006/relationships/hyperlink" Target="https://twitter.com/liberallyjan" TargetMode="External"/><Relationship Id="rId12060" Type="http://schemas.openxmlformats.org/officeDocument/2006/relationships/hyperlink" Target="https://twitter.com/flaizz_t" TargetMode="External"/><Relationship Id="rId13111" Type="http://schemas.openxmlformats.org/officeDocument/2006/relationships/hyperlink" Target="http://abs.twimg.com/images/themes/theme1/bg.png" TargetMode="External"/><Relationship Id="rId2869" Type="http://schemas.openxmlformats.org/officeDocument/2006/relationships/hyperlink" Target="http://pbs.twimg.com/profile_images/633483117869731840/MXzXX5zW_normal.png" TargetMode="External"/><Relationship Id="rId5275" Type="http://schemas.openxmlformats.org/officeDocument/2006/relationships/hyperlink" Target="https://twitter.com/scarletkiss" TargetMode="External"/><Relationship Id="rId6326" Type="http://schemas.openxmlformats.org/officeDocument/2006/relationships/hyperlink" Target="http://abs.twimg.com/images/themes/theme1/bg.png" TargetMode="External"/><Relationship Id="rId6740" Type="http://schemas.openxmlformats.org/officeDocument/2006/relationships/hyperlink" Target="http://abs.twimg.com/images/themes/theme1/bg.png" TargetMode="External"/><Relationship Id="rId9896" Type="http://schemas.openxmlformats.org/officeDocument/2006/relationships/hyperlink" Target="http://pbs.twimg.com/profile_images/743073095871823872/Lg8MTI2U_normal.jpg" TargetMode="External"/><Relationship Id="rId1885" Type="http://schemas.openxmlformats.org/officeDocument/2006/relationships/hyperlink" Target="http://abs.twimg.com/images/themes/theme1/bg.png" TargetMode="External"/><Relationship Id="rId2936" Type="http://schemas.openxmlformats.org/officeDocument/2006/relationships/hyperlink" Target="https://twitter.com/ceritahitam" TargetMode="External"/><Relationship Id="rId4291" Type="http://schemas.openxmlformats.org/officeDocument/2006/relationships/hyperlink" Target="https://twitter.com/rafs_bfr" TargetMode="External"/><Relationship Id="rId5342" Type="http://schemas.openxmlformats.org/officeDocument/2006/relationships/hyperlink" Target="http://pbs.twimg.com/profile_images/648934131066273792/nRsytp_x_normal.jpg" TargetMode="External"/><Relationship Id="rId8498" Type="http://schemas.openxmlformats.org/officeDocument/2006/relationships/hyperlink" Target="http://t.co/R9ZntymuXF" TargetMode="External"/><Relationship Id="rId9549" Type="http://schemas.openxmlformats.org/officeDocument/2006/relationships/hyperlink" Target="http://pbs.twimg.com/profile_background_images/483623034381533185/Qkm0DwT3.jpeg" TargetMode="External"/><Relationship Id="rId9963" Type="http://schemas.openxmlformats.org/officeDocument/2006/relationships/hyperlink" Target="http://pbs.twimg.com/profile_images/588866550054006784/ckTzHSK0_normal.jpg" TargetMode="External"/><Relationship Id="rId11479" Type="http://schemas.openxmlformats.org/officeDocument/2006/relationships/hyperlink" Target="http://abs.twimg.com/images/themes/theme1/bg.png" TargetMode="External"/><Relationship Id="rId12877" Type="http://schemas.openxmlformats.org/officeDocument/2006/relationships/hyperlink" Target="http://abs.twimg.com/images/themes/theme1/bg.png" TargetMode="External"/><Relationship Id="rId13928" Type="http://schemas.openxmlformats.org/officeDocument/2006/relationships/hyperlink" Target="https://twitter.com/irpatnih" TargetMode="External"/><Relationship Id="rId908" Type="http://schemas.openxmlformats.org/officeDocument/2006/relationships/hyperlink" Target="http://pbs.twimg.com/profile_images/742652682939314176/qE2mPGN8_normal.jpg" TargetMode="External"/><Relationship Id="rId1538" Type="http://schemas.openxmlformats.org/officeDocument/2006/relationships/hyperlink" Target="https://twitter.com/gma" TargetMode="External"/><Relationship Id="rId8565" Type="http://schemas.openxmlformats.org/officeDocument/2006/relationships/hyperlink" Target="https://t.co/TlIleiFgKC" TargetMode="External"/><Relationship Id="rId9616" Type="http://schemas.openxmlformats.org/officeDocument/2006/relationships/hyperlink" Target="http://abs.twimg.com/images/themes/theme1/bg.png" TargetMode="External"/><Relationship Id="rId11893" Type="http://schemas.openxmlformats.org/officeDocument/2006/relationships/hyperlink" Target="https://twitter.com/hplifestyle" TargetMode="External"/><Relationship Id="rId12944" Type="http://schemas.openxmlformats.org/officeDocument/2006/relationships/hyperlink" Target="http://abs.twimg.com/images/themes/theme1/bg.png" TargetMode="External"/><Relationship Id="rId15003" Type="http://schemas.openxmlformats.org/officeDocument/2006/relationships/hyperlink" Target="http://pbs.twimg.com/profile_images/448437376369442816/utos-GuS_normal.jpeg" TargetMode="External"/><Relationship Id="rId1952" Type="http://schemas.openxmlformats.org/officeDocument/2006/relationships/hyperlink" Target="http://abs.twimg.com/images/themes/theme1/bg.png" TargetMode="External"/><Relationship Id="rId4011" Type="http://schemas.openxmlformats.org/officeDocument/2006/relationships/hyperlink" Target="http://abs.twimg.com/images/themes/theme14/bg.gif" TargetMode="External"/><Relationship Id="rId7167" Type="http://schemas.openxmlformats.org/officeDocument/2006/relationships/hyperlink" Target="http://abs.twimg.com/images/themes/theme1/bg.png" TargetMode="External"/><Relationship Id="rId8218" Type="http://schemas.openxmlformats.org/officeDocument/2006/relationships/hyperlink" Target="http://pbs.twimg.com/profile_images/617649460135358464/18941a9A_normal.png" TargetMode="External"/><Relationship Id="rId10495" Type="http://schemas.openxmlformats.org/officeDocument/2006/relationships/hyperlink" Target="https://twitter.com/mbdodp" TargetMode="External"/><Relationship Id="rId11546" Type="http://schemas.openxmlformats.org/officeDocument/2006/relationships/hyperlink" Target="http://pbs.twimg.com/profile_images/733002005120045056/9vok1LR__normal.jpg" TargetMode="External"/><Relationship Id="rId11960" Type="http://schemas.openxmlformats.org/officeDocument/2006/relationships/hyperlink" Target="http://pbs.twimg.com/profile_images/662321699518451712/BPYCtS25_normal.jpg" TargetMode="External"/><Relationship Id="rId1605" Type="http://schemas.openxmlformats.org/officeDocument/2006/relationships/hyperlink" Target="https://t.co/ICUwEJ6FRz" TargetMode="External"/><Relationship Id="rId6183" Type="http://schemas.openxmlformats.org/officeDocument/2006/relationships/hyperlink" Target="https://pbs.twimg.com/profile_banners/9636632/1428435301" TargetMode="External"/><Relationship Id="rId7234" Type="http://schemas.openxmlformats.org/officeDocument/2006/relationships/hyperlink" Target="http://pbs.twimg.com/profile_images/641066949686902784/NYAolpnL_normal.jpg" TargetMode="External"/><Relationship Id="rId7581" Type="http://schemas.openxmlformats.org/officeDocument/2006/relationships/hyperlink" Target="http://pbs.twimg.com/profile_images/378800000307166456/ab4d9096e132a2e3a611b5a695360394_normal.jpeg" TargetMode="External"/><Relationship Id="rId8632" Type="http://schemas.openxmlformats.org/officeDocument/2006/relationships/hyperlink" Target="https://t.co/8fjeclMoia" TargetMode="External"/><Relationship Id="rId10148" Type="http://schemas.openxmlformats.org/officeDocument/2006/relationships/hyperlink" Target="http://pbs.twimg.com/profile_images/742182261227978756/k8xrgGts_normal.jpg" TargetMode="External"/><Relationship Id="rId10562" Type="http://schemas.openxmlformats.org/officeDocument/2006/relationships/hyperlink" Target="https://twitter.com/paivaanacarol" TargetMode="External"/><Relationship Id="rId11613" Type="http://schemas.openxmlformats.org/officeDocument/2006/relationships/hyperlink" Target="http://pbs.twimg.com/profile_images/728459284917329920/irkUHc0T_normal.jpg" TargetMode="External"/><Relationship Id="rId14769" Type="http://schemas.openxmlformats.org/officeDocument/2006/relationships/hyperlink" Target="https://t.co/GvuE1MZ8Q3" TargetMode="External"/><Relationship Id="rId3777" Type="http://schemas.openxmlformats.org/officeDocument/2006/relationships/hyperlink" Target="https://twitter.com/johnnyfountains" TargetMode="External"/><Relationship Id="rId4828" Type="http://schemas.openxmlformats.org/officeDocument/2006/relationships/hyperlink" Target="https://pbs.twimg.com/profile_banners/152086156/1422181813" TargetMode="External"/><Relationship Id="rId10215" Type="http://schemas.openxmlformats.org/officeDocument/2006/relationships/hyperlink" Target="http://pbs.twimg.com/profile_images/741030391293710339/z5BRses0_normal.jpg" TargetMode="External"/><Relationship Id="rId13785" Type="http://schemas.openxmlformats.org/officeDocument/2006/relationships/hyperlink" Target="https://twitter.com/marcelodoc74" TargetMode="External"/><Relationship Id="rId14836" Type="http://schemas.openxmlformats.org/officeDocument/2006/relationships/hyperlink" Target="http://pbs.twimg.com/profile_images/3535693436/401b2c431d7c3873b3506bda362a32d6_normal.jpeg" TargetMode="External"/><Relationship Id="rId698" Type="http://schemas.openxmlformats.org/officeDocument/2006/relationships/hyperlink" Target="https://pbs.twimg.com/profile_banners/23787278/1438626798" TargetMode="External"/><Relationship Id="rId2379" Type="http://schemas.openxmlformats.org/officeDocument/2006/relationships/hyperlink" Target="https://twitter.com/pilatti" TargetMode="External"/><Relationship Id="rId2793" Type="http://schemas.openxmlformats.org/officeDocument/2006/relationships/hyperlink" Target="http://pbs.twimg.com/profile_background_images/378800000100225206/feb12aa51dfc7f211f2d867b6897fdc4.png" TargetMode="External"/><Relationship Id="rId3844" Type="http://schemas.openxmlformats.org/officeDocument/2006/relationships/hyperlink" Target="http://abs.twimg.com/images/themes/theme18/bg.gif" TargetMode="External"/><Relationship Id="rId6250" Type="http://schemas.openxmlformats.org/officeDocument/2006/relationships/hyperlink" Target="http://pbs.twimg.com/profile_background_images/622956305054089216/IpHchKbr.png" TargetMode="External"/><Relationship Id="rId7301" Type="http://schemas.openxmlformats.org/officeDocument/2006/relationships/hyperlink" Target="https://twitter.com/choras55" TargetMode="External"/><Relationship Id="rId12387" Type="http://schemas.openxmlformats.org/officeDocument/2006/relationships/hyperlink" Target="http://t.co/KaYVjHSDph" TargetMode="External"/><Relationship Id="rId13438" Type="http://schemas.openxmlformats.org/officeDocument/2006/relationships/hyperlink" Target="http://pbs.twimg.com/profile_images/501146765224321024/NfWWfO1h_normal.jpeg" TargetMode="External"/><Relationship Id="rId765" Type="http://schemas.openxmlformats.org/officeDocument/2006/relationships/hyperlink" Target="http://abs.twimg.com/images/themes/theme1/bg.png" TargetMode="External"/><Relationship Id="rId1395" Type="http://schemas.openxmlformats.org/officeDocument/2006/relationships/hyperlink" Target="http://pbs.twimg.com/profile_images/710060988226113536/FgTRoYmn_normal.jpg" TargetMode="External"/><Relationship Id="rId2446" Type="http://schemas.openxmlformats.org/officeDocument/2006/relationships/hyperlink" Target="https://twitter.com/jameslopeeez" TargetMode="External"/><Relationship Id="rId2860" Type="http://schemas.openxmlformats.org/officeDocument/2006/relationships/hyperlink" Target="http://pbs.twimg.com/profile_images/582373972118872064/7aXesWgn_normal.jpg" TargetMode="External"/><Relationship Id="rId9059" Type="http://schemas.openxmlformats.org/officeDocument/2006/relationships/hyperlink" Target="https://pbs.twimg.com/profile_banners/3907583365/1446491270" TargetMode="External"/><Relationship Id="rId9473" Type="http://schemas.openxmlformats.org/officeDocument/2006/relationships/hyperlink" Target="http://pbs.twimg.com/profile_background_images/479759448143974400/BLAwlWaw.jpeg" TargetMode="External"/><Relationship Id="rId12454" Type="http://schemas.openxmlformats.org/officeDocument/2006/relationships/hyperlink" Target="http://t.co/oC1UCo2qpL" TargetMode="External"/><Relationship Id="rId13852" Type="http://schemas.openxmlformats.org/officeDocument/2006/relationships/hyperlink" Target="https://twitter.com/dokterpintar_id" TargetMode="External"/><Relationship Id="rId14903" Type="http://schemas.openxmlformats.org/officeDocument/2006/relationships/hyperlink" Target="http://abs.twimg.com/images/themes/theme1/bg.png" TargetMode="External"/><Relationship Id="rId418" Type="http://schemas.openxmlformats.org/officeDocument/2006/relationships/hyperlink" Target="http://pbs.twimg.com/profile_images/2347623473/1ttatxf38fq3cyo8bpji_normal.png" TargetMode="External"/><Relationship Id="rId832" Type="http://schemas.openxmlformats.org/officeDocument/2006/relationships/hyperlink" Target="http://abs.twimg.com/images/themes/theme1/bg.png" TargetMode="External"/><Relationship Id="rId1048" Type="http://schemas.openxmlformats.org/officeDocument/2006/relationships/hyperlink" Target="https://twitter.com/wsandberg92" TargetMode="External"/><Relationship Id="rId1462" Type="http://schemas.openxmlformats.org/officeDocument/2006/relationships/hyperlink" Target="http://pbs.twimg.com/profile_images/672576666674270208/7j3w2NWn_normal.jpg" TargetMode="External"/><Relationship Id="rId2513" Type="http://schemas.openxmlformats.org/officeDocument/2006/relationships/hyperlink" Target="https://twitter.com/andreaweedon" TargetMode="External"/><Relationship Id="rId3911" Type="http://schemas.openxmlformats.org/officeDocument/2006/relationships/hyperlink" Target="https://twitter.com/euthenics" TargetMode="External"/><Relationship Id="rId5669" Type="http://schemas.openxmlformats.org/officeDocument/2006/relationships/hyperlink" Target="http://abs.twimg.com/images/themes/theme1/bg.png" TargetMode="External"/><Relationship Id="rId8075" Type="http://schemas.openxmlformats.org/officeDocument/2006/relationships/hyperlink" Target="https://pbs.twimg.com/profile_banners/279774676/1459915239" TargetMode="External"/><Relationship Id="rId9126" Type="http://schemas.openxmlformats.org/officeDocument/2006/relationships/hyperlink" Target="https://pbs.twimg.com/profile_banners/702038489253158912/1457842488" TargetMode="External"/><Relationship Id="rId9540" Type="http://schemas.openxmlformats.org/officeDocument/2006/relationships/hyperlink" Target="http://pbs.twimg.com/profile_background_images/680989190/ac1e287063b5d923e0dfc8dd4dbb56be.jpeg" TargetMode="External"/><Relationship Id="rId11056" Type="http://schemas.openxmlformats.org/officeDocument/2006/relationships/hyperlink" Target="https://twitter.com/kathleeniannone" TargetMode="External"/><Relationship Id="rId12107" Type="http://schemas.openxmlformats.org/officeDocument/2006/relationships/hyperlink" Target="https://pbs.twimg.com/profile_banners/19181549/1430447344" TargetMode="External"/><Relationship Id="rId13505" Type="http://schemas.openxmlformats.org/officeDocument/2006/relationships/hyperlink" Target="http://pbs.twimg.com/profile_images/534678034788278272/nvvSeaYG_normal.png" TargetMode="External"/><Relationship Id="rId1115" Type="http://schemas.openxmlformats.org/officeDocument/2006/relationships/hyperlink" Target="http://t.co/ahvuWqicF9" TargetMode="External"/><Relationship Id="rId7091" Type="http://schemas.openxmlformats.org/officeDocument/2006/relationships/hyperlink" Target="https://twitter.com/cubanoselmundo" TargetMode="External"/><Relationship Id="rId8142" Type="http://schemas.openxmlformats.org/officeDocument/2006/relationships/hyperlink" Target="http://abs.twimg.com/images/themes/theme1/bg.png" TargetMode="External"/><Relationship Id="rId10072" Type="http://schemas.openxmlformats.org/officeDocument/2006/relationships/hyperlink" Target="http://pbs.twimg.com/profile_images/2751313015/b33d0a36ce28603fa416074123d1f6b2_normal.png" TargetMode="External"/><Relationship Id="rId11470" Type="http://schemas.openxmlformats.org/officeDocument/2006/relationships/hyperlink" Target="http://pbs.twimg.com/profile_background_images/378800000144947602/qRiyRBs8.jpeg" TargetMode="External"/><Relationship Id="rId12521" Type="http://schemas.openxmlformats.org/officeDocument/2006/relationships/hyperlink" Target="https://pbs.twimg.com/profile_banners/22545453/1427135621" TargetMode="External"/><Relationship Id="rId3287" Type="http://schemas.openxmlformats.org/officeDocument/2006/relationships/hyperlink" Target="http://pbs.twimg.com/profile_background_images/378800000158103262/lasMGdmQ.jpeg" TargetMode="External"/><Relationship Id="rId4338" Type="http://schemas.openxmlformats.org/officeDocument/2006/relationships/hyperlink" Target="https://pbs.twimg.com/profile_banners/2692948528/1464530796" TargetMode="External"/><Relationship Id="rId4685" Type="http://schemas.openxmlformats.org/officeDocument/2006/relationships/hyperlink" Target="http://abs.twimg.com/images/themes/theme1/bg.png" TargetMode="External"/><Relationship Id="rId5736" Type="http://schemas.openxmlformats.org/officeDocument/2006/relationships/hyperlink" Target="http://t.co/E6Del5E9lQ" TargetMode="External"/><Relationship Id="rId11123" Type="http://schemas.openxmlformats.org/officeDocument/2006/relationships/hyperlink" Target="https://t.co/1nV479qzsv" TargetMode="External"/><Relationship Id="rId14279" Type="http://schemas.openxmlformats.org/officeDocument/2006/relationships/hyperlink" Target="http://abs.twimg.com/images/themes/theme1/bg.png" TargetMode="External"/><Relationship Id="rId14693" Type="http://schemas.openxmlformats.org/officeDocument/2006/relationships/hyperlink" Target="http://pbs.twimg.com/profile_background_images/473661851125813248/DrZhXECk.jpeg" TargetMode="External"/><Relationship Id="rId4752" Type="http://schemas.openxmlformats.org/officeDocument/2006/relationships/hyperlink" Target="http://abs.twimg.com/sticky/default_profile_images/default_profile_5_normal.png" TargetMode="External"/><Relationship Id="rId5803" Type="http://schemas.openxmlformats.org/officeDocument/2006/relationships/hyperlink" Target="https://pbs.twimg.com/profile_banners/1901301656/1433175495" TargetMode="External"/><Relationship Id="rId8959" Type="http://schemas.openxmlformats.org/officeDocument/2006/relationships/hyperlink" Target="https://pbs.twimg.com/profile_banners/1284598267/1463875355" TargetMode="External"/><Relationship Id="rId10889" Type="http://schemas.openxmlformats.org/officeDocument/2006/relationships/hyperlink" Target="https://twitter.com/leticiareiiz" TargetMode="External"/><Relationship Id="rId13295" Type="http://schemas.openxmlformats.org/officeDocument/2006/relationships/hyperlink" Target="http://pbs.twimg.com/profile_images/426448213868937216/iJm8miIC_normal.png" TargetMode="External"/><Relationship Id="rId14346" Type="http://schemas.openxmlformats.org/officeDocument/2006/relationships/hyperlink" Target="https://twitter.com/electrodoctorco" TargetMode="External"/><Relationship Id="rId14760" Type="http://schemas.openxmlformats.org/officeDocument/2006/relationships/hyperlink" Target="http://t.co/CeBDOXiA" TargetMode="External"/><Relationship Id="rId3354" Type="http://schemas.openxmlformats.org/officeDocument/2006/relationships/hyperlink" Target="http://pbs.twimg.com/profile_images/2727416307/c0cacde4764f96db8a4d6fbb97c85c8a_normal.png" TargetMode="External"/><Relationship Id="rId4405" Type="http://schemas.openxmlformats.org/officeDocument/2006/relationships/hyperlink" Target="http://pbs.twimg.com/profile_images/687488398752411648/WKbCi2mf_normal.jpg" TargetMode="External"/><Relationship Id="rId7975" Type="http://schemas.openxmlformats.org/officeDocument/2006/relationships/hyperlink" Target="http://abs.twimg.com/images/themes/theme1/bg.png" TargetMode="External"/><Relationship Id="rId13362" Type="http://schemas.openxmlformats.org/officeDocument/2006/relationships/hyperlink" Target="http://pbs.twimg.com/profile_images/575691167385325569/DOVl8RCl_normal.png" TargetMode="External"/><Relationship Id="rId14413" Type="http://schemas.openxmlformats.org/officeDocument/2006/relationships/hyperlink" Target="https://pbs.twimg.com/profile_banners/22126902/1464770758" TargetMode="External"/><Relationship Id="rId275" Type="http://schemas.openxmlformats.org/officeDocument/2006/relationships/hyperlink" Target="http://pbs.twimg.com/profile_background_images/360362947/TD_Mile_High_Salute.jpg" TargetMode="External"/><Relationship Id="rId2370" Type="http://schemas.openxmlformats.org/officeDocument/2006/relationships/hyperlink" Target="https://twitter.com/denovoagora" TargetMode="External"/><Relationship Id="rId3007" Type="http://schemas.openxmlformats.org/officeDocument/2006/relationships/hyperlink" Target="http://pbs.twimg.com/profile_images/2183711498/IMG_0220_normal.JPG" TargetMode="External"/><Relationship Id="rId3421" Type="http://schemas.openxmlformats.org/officeDocument/2006/relationships/hyperlink" Target="http://pbs.twimg.com/profile_images/729082019188244481/zHsNq9hH_normal.jpg" TargetMode="External"/><Relationship Id="rId6577" Type="http://schemas.openxmlformats.org/officeDocument/2006/relationships/hyperlink" Target="http://pbs.twimg.com/profile_images/1538001052/image_normal.jpg" TargetMode="External"/><Relationship Id="rId6991" Type="http://schemas.openxmlformats.org/officeDocument/2006/relationships/hyperlink" Target="http://abs.twimg.com/images/themes/theme1/bg.png" TargetMode="External"/><Relationship Id="rId7628" Type="http://schemas.openxmlformats.org/officeDocument/2006/relationships/hyperlink" Target="https://pbs.twimg.com/profile_banners/2363210900/1461970968" TargetMode="External"/><Relationship Id="rId10956" Type="http://schemas.openxmlformats.org/officeDocument/2006/relationships/hyperlink" Target="https://twitter.com/annac_guedes" TargetMode="External"/><Relationship Id="rId13015" Type="http://schemas.openxmlformats.org/officeDocument/2006/relationships/hyperlink" Target="http://abs.twimg.com/images/themes/theme1/bg.png" TargetMode="External"/><Relationship Id="rId342" Type="http://schemas.openxmlformats.org/officeDocument/2006/relationships/hyperlink" Target="http://pbs.twimg.com/profile_images/733768349688201216/GQSF3Evo_normal.jpg" TargetMode="External"/><Relationship Id="rId2023" Type="http://schemas.openxmlformats.org/officeDocument/2006/relationships/hyperlink" Target="http://abs.twimg.com/images/themes/theme1/bg.png" TargetMode="External"/><Relationship Id="rId5179" Type="http://schemas.openxmlformats.org/officeDocument/2006/relationships/hyperlink" Target="http://pbs.twimg.com/profile_images/735636573761470466/KNTsBydS_normal.jpg" TargetMode="External"/><Relationship Id="rId5593" Type="http://schemas.openxmlformats.org/officeDocument/2006/relationships/hyperlink" Target="http://pbs.twimg.com/profile_images/726027708761661442/ER4QaFSw_normal.jpg" TargetMode="External"/><Relationship Id="rId6644" Type="http://schemas.openxmlformats.org/officeDocument/2006/relationships/hyperlink" Target="https://pbs.twimg.com/profile_banners/2596210244/1407322164" TargetMode="External"/><Relationship Id="rId9050" Type="http://schemas.openxmlformats.org/officeDocument/2006/relationships/hyperlink" Target="https://pbs.twimg.com/profile_banners/111791582/1442900993" TargetMode="External"/><Relationship Id="rId10609" Type="http://schemas.openxmlformats.org/officeDocument/2006/relationships/hyperlink" Target="https://twitter.com/ladbatunm" TargetMode="External"/><Relationship Id="rId12031" Type="http://schemas.openxmlformats.org/officeDocument/2006/relationships/hyperlink" Target="https://pbs.twimg.com/profile_banners/232326978/1446318816" TargetMode="External"/><Relationship Id="rId15187" Type="http://schemas.openxmlformats.org/officeDocument/2006/relationships/hyperlink" Target="https://twitter.com/jjfedpit" TargetMode="External"/><Relationship Id="rId4195" Type="http://schemas.openxmlformats.org/officeDocument/2006/relationships/hyperlink" Target="http://pbs.twimg.com/profile_images/672307658502881280/eAxT-d-a_normal.jpg" TargetMode="External"/><Relationship Id="rId5246" Type="http://schemas.openxmlformats.org/officeDocument/2006/relationships/hyperlink" Target="http://abs.twimg.com/images/themes/theme1/bg.png" TargetMode="External"/><Relationship Id="rId1789" Type="http://schemas.openxmlformats.org/officeDocument/2006/relationships/hyperlink" Target="https://pbs.twimg.com/profile_banners/2254021141/1465599652" TargetMode="External"/><Relationship Id="rId4262" Type="http://schemas.openxmlformats.org/officeDocument/2006/relationships/hyperlink" Target="http://abs.twimg.com/images/themes/theme15/bg.png" TargetMode="External"/><Relationship Id="rId5660" Type="http://schemas.openxmlformats.org/officeDocument/2006/relationships/hyperlink" Target="http://abs.twimg.com/images/themes/theme2/bg.gif" TargetMode="External"/><Relationship Id="rId6711" Type="http://schemas.openxmlformats.org/officeDocument/2006/relationships/hyperlink" Target="http://pbs.twimg.com/profile_background_images/290154971/Karen_profile_onboat.jpg" TargetMode="External"/><Relationship Id="rId8469" Type="http://schemas.openxmlformats.org/officeDocument/2006/relationships/hyperlink" Target="http://t.co/BmHxhkm3Mh" TargetMode="External"/><Relationship Id="rId9867" Type="http://schemas.openxmlformats.org/officeDocument/2006/relationships/hyperlink" Target="http://pbs.twimg.com/profile_images/653776189069336576/etTBHgQ1_normal.jpg" TargetMode="External"/><Relationship Id="rId11797" Type="http://schemas.openxmlformats.org/officeDocument/2006/relationships/hyperlink" Target="https://twitter.com/__ciduarte" TargetMode="External"/><Relationship Id="rId12848" Type="http://schemas.openxmlformats.org/officeDocument/2006/relationships/hyperlink" Target="http://abs.twimg.com/images/themes/theme13/bg.gif" TargetMode="External"/><Relationship Id="rId15254" Type="http://schemas.openxmlformats.org/officeDocument/2006/relationships/hyperlink" Target="http://abs.twimg.com/images/themes/theme14/bg.gif" TargetMode="External"/><Relationship Id="rId1856" Type="http://schemas.openxmlformats.org/officeDocument/2006/relationships/hyperlink" Target="https://pbs.twimg.com/profile_banners/104683173/1458306724" TargetMode="External"/><Relationship Id="rId2907" Type="http://schemas.openxmlformats.org/officeDocument/2006/relationships/hyperlink" Target="https://twitter.com/thecanibal47mm" TargetMode="External"/><Relationship Id="rId5313" Type="http://schemas.openxmlformats.org/officeDocument/2006/relationships/hyperlink" Target="http://abs.twimg.com/images/themes/theme9/bg.gif" TargetMode="External"/><Relationship Id="rId8883" Type="http://schemas.openxmlformats.org/officeDocument/2006/relationships/hyperlink" Target="https://pbs.twimg.com/profile_banners/3125523251/1454905498" TargetMode="External"/><Relationship Id="rId9934" Type="http://schemas.openxmlformats.org/officeDocument/2006/relationships/hyperlink" Target="http://pbs.twimg.com/profile_images/743228199497310209/Ovvhr3Fb_normal.jpg" TargetMode="External"/><Relationship Id="rId10399" Type="http://schemas.openxmlformats.org/officeDocument/2006/relationships/hyperlink" Target="http://pbs.twimg.com/profile_images/664608811001450496/d2RHGWvV_normal.jpg" TargetMode="External"/><Relationship Id="rId11864" Type="http://schemas.openxmlformats.org/officeDocument/2006/relationships/hyperlink" Target="https://twitter.com/lumanoccio" TargetMode="External"/><Relationship Id="rId12915" Type="http://schemas.openxmlformats.org/officeDocument/2006/relationships/hyperlink" Target="http://abs.twimg.com/images/themes/theme14/bg.gif" TargetMode="External"/><Relationship Id="rId14270" Type="http://schemas.openxmlformats.org/officeDocument/2006/relationships/hyperlink" Target="https://pbs.twimg.com/profile_banners/233995356/1442827718" TargetMode="External"/><Relationship Id="rId1509" Type="http://schemas.openxmlformats.org/officeDocument/2006/relationships/hyperlink" Target="https://twitter.com/rajit446" TargetMode="External"/><Relationship Id="rId1923" Type="http://schemas.openxmlformats.org/officeDocument/2006/relationships/hyperlink" Target="http://pbs.twimg.com/profile_background_images/477967398/ARTE_PARA_TWITTER_FUNDO.gif" TargetMode="External"/><Relationship Id="rId7485" Type="http://schemas.openxmlformats.org/officeDocument/2006/relationships/hyperlink" Target="http://pbs.twimg.com/profile_background_images/463130718952906752/I0HRULvt.jpeg" TargetMode="External"/><Relationship Id="rId8536" Type="http://schemas.openxmlformats.org/officeDocument/2006/relationships/hyperlink" Target="https://t.co/lZTlg9Olpg" TargetMode="External"/><Relationship Id="rId8950" Type="http://schemas.openxmlformats.org/officeDocument/2006/relationships/hyperlink" Target="https://pbs.twimg.com/profile_banners/630603324/1360431339" TargetMode="External"/><Relationship Id="rId10466" Type="http://schemas.openxmlformats.org/officeDocument/2006/relationships/hyperlink" Target="https://twitter.com/usemy3arm" TargetMode="External"/><Relationship Id="rId10880" Type="http://schemas.openxmlformats.org/officeDocument/2006/relationships/hyperlink" Target="https://twitter.com/bruna_ev" TargetMode="External"/><Relationship Id="rId11517" Type="http://schemas.openxmlformats.org/officeDocument/2006/relationships/hyperlink" Target="http://pbs.twimg.com/profile_images/676547227775467521/CUZtz7hO_normal.jpg" TargetMode="External"/><Relationship Id="rId6087" Type="http://schemas.openxmlformats.org/officeDocument/2006/relationships/hyperlink" Target="http://pbs.twimg.com/profile_images/723341055957962753/3qe7QgmI_normal.png" TargetMode="External"/><Relationship Id="rId7138" Type="http://schemas.openxmlformats.org/officeDocument/2006/relationships/hyperlink" Target="https://twitter.com/josenavaortiz45" TargetMode="External"/><Relationship Id="rId7552" Type="http://schemas.openxmlformats.org/officeDocument/2006/relationships/hyperlink" Target="https://pbs.twimg.com/profile_banners/3100597573/1445890126" TargetMode="External"/><Relationship Id="rId8603" Type="http://schemas.openxmlformats.org/officeDocument/2006/relationships/hyperlink" Target="https://t.co/SLTLh56KVU" TargetMode="External"/><Relationship Id="rId10119" Type="http://schemas.openxmlformats.org/officeDocument/2006/relationships/hyperlink" Target="http://pbs.twimg.com/profile_images/742207946973548544/ORBAHMCR_normal.jpg" TargetMode="External"/><Relationship Id="rId10533" Type="http://schemas.openxmlformats.org/officeDocument/2006/relationships/hyperlink" Target="https://twitter.com/cubadebate" TargetMode="External"/><Relationship Id="rId11931" Type="http://schemas.openxmlformats.org/officeDocument/2006/relationships/hyperlink" Target="http://pbs.twimg.com/profile_background_images/210314064/preview_large.jpg" TargetMode="External"/><Relationship Id="rId13689" Type="http://schemas.openxmlformats.org/officeDocument/2006/relationships/hyperlink" Target="https://twitter.com/pinepollen" TargetMode="External"/><Relationship Id="rId2697" Type="http://schemas.openxmlformats.org/officeDocument/2006/relationships/hyperlink" Target="https://pbs.twimg.com/profile_banners/446810704/1413659723" TargetMode="External"/><Relationship Id="rId3748" Type="http://schemas.openxmlformats.org/officeDocument/2006/relationships/hyperlink" Target="http://pbs.twimg.com/profile_images/514805724115787777/Ge6gIoWq_normal.jpeg" TargetMode="External"/><Relationship Id="rId6154" Type="http://schemas.openxmlformats.org/officeDocument/2006/relationships/hyperlink" Target="https://pbs.twimg.com/profile_banners/10946932/1444686970" TargetMode="External"/><Relationship Id="rId7205" Type="http://schemas.openxmlformats.org/officeDocument/2006/relationships/hyperlink" Target="https://pbs.twimg.com/profile_banners/2187791687/1452655167" TargetMode="External"/><Relationship Id="rId669" Type="http://schemas.openxmlformats.org/officeDocument/2006/relationships/hyperlink" Target="https://pbs.twimg.com/profile_banners/4693655024/1451746136" TargetMode="External"/><Relationship Id="rId1299" Type="http://schemas.openxmlformats.org/officeDocument/2006/relationships/hyperlink" Target="http://abs.twimg.com/images/themes/theme1/bg.png" TargetMode="External"/><Relationship Id="rId5170" Type="http://schemas.openxmlformats.org/officeDocument/2006/relationships/hyperlink" Target="http://pbs.twimg.com/profile_images/731872462946902016/61uQj6EJ_normal.jpg" TargetMode="External"/><Relationship Id="rId6221" Type="http://schemas.openxmlformats.org/officeDocument/2006/relationships/hyperlink" Target="https://pbs.twimg.com/profile_banners/281225331/1466008499" TargetMode="External"/><Relationship Id="rId9377" Type="http://schemas.openxmlformats.org/officeDocument/2006/relationships/hyperlink" Target="http://pbs.twimg.com/profile_background_images/582200599/bev94du2fq6xjx68oewy.jpeg" TargetMode="External"/><Relationship Id="rId10600" Type="http://schemas.openxmlformats.org/officeDocument/2006/relationships/hyperlink" Target="https://twitter.com/odalis_odalis" TargetMode="External"/><Relationship Id="rId13756" Type="http://schemas.openxmlformats.org/officeDocument/2006/relationships/hyperlink" Target="https://twitter.com/ssengoku" TargetMode="External"/><Relationship Id="rId14807" Type="http://schemas.openxmlformats.org/officeDocument/2006/relationships/hyperlink" Target="http://abs.twimg.com/images/themes/theme1/bg.png" TargetMode="External"/><Relationship Id="rId736" Type="http://schemas.openxmlformats.org/officeDocument/2006/relationships/hyperlink" Target="https://pbs.twimg.com/profile_banners/46308574/1460746505" TargetMode="External"/><Relationship Id="rId1366" Type="http://schemas.openxmlformats.org/officeDocument/2006/relationships/hyperlink" Target="http://pbs.twimg.com/profile_background_images/378800000161682222/FGon_gs1.jpeg" TargetMode="External"/><Relationship Id="rId2417" Type="http://schemas.openxmlformats.org/officeDocument/2006/relationships/hyperlink" Target="https://twitter.com/luiscbrenes" TargetMode="External"/><Relationship Id="rId2764" Type="http://schemas.openxmlformats.org/officeDocument/2006/relationships/hyperlink" Target="http://abs.twimg.com/images/themes/theme1/bg.png" TargetMode="External"/><Relationship Id="rId3815" Type="http://schemas.openxmlformats.org/officeDocument/2006/relationships/hyperlink" Target="https://pbs.twimg.com/profile_banners/737426940303409152/1464715680" TargetMode="External"/><Relationship Id="rId8393" Type="http://schemas.openxmlformats.org/officeDocument/2006/relationships/hyperlink" Target="http://pbs.twimg.com/profile_images/738851158643466240/8Co_EBUK_normal.jpg" TargetMode="External"/><Relationship Id="rId9444" Type="http://schemas.openxmlformats.org/officeDocument/2006/relationships/hyperlink" Target="http://pbs.twimg.com/profile_background_images/2509428/twitter_bg.gif" TargetMode="External"/><Relationship Id="rId9791" Type="http://schemas.openxmlformats.org/officeDocument/2006/relationships/hyperlink" Target="http://pbs.twimg.com/profile_background_images/628564820665569280/2TFnat5u.jpg" TargetMode="External"/><Relationship Id="rId12358" Type="http://schemas.openxmlformats.org/officeDocument/2006/relationships/hyperlink" Target="http://t.co/KJiEKzMxgR" TargetMode="External"/><Relationship Id="rId12772" Type="http://schemas.openxmlformats.org/officeDocument/2006/relationships/hyperlink" Target="https://pbs.twimg.com/profile_banners/409151943/1435934842" TargetMode="External"/><Relationship Id="rId13409" Type="http://schemas.openxmlformats.org/officeDocument/2006/relationships/hyperlink" Target="http://pbs.twimg.com/profile_images/557659556788961280/lLSjVXCl_normal.png" TargetMode="External"/><Relationship Id="rId13823" Type="http://schemas.openxmlformats.org/officeDocument/2006/relationships/hyperlink" Target="https://twitter.com/oalfonsos" TargetMode="External"/><Relationship Id="rId1019" Type="http://schemas.openxmlformats.org/officeDocument/2006/relationships/hyperlink" Target="https://twitter.com/grupocostagold" TargetMode="External"/><Relationship Id="rId1780" Type="http://schemas.openxmlformats.org/officeDocument/2006/relationships/hyperlink" Target="https://pbs.twimg.com/profile_banners/256495314/1463714868" TargetMode="External"/><Relationship Id="rId2831" Type="http://schemas.openxmlformats.org/officeDocument/2006/relationships/hyperlink" Target="http://pbs.twimg.com/profile_images/523552929152659456/Vvmll1KA_normal.jpeg" TargetMode="External"/><Relationship Id="rId5987" Type="http://schemas.openxmlformats.org/officeDocument/2006/relationships/hyperlink" Target="http://pbs.twimg.com/profile_background_images/579474834075164672/lOd3Vp-6.png" TargetMode="External"/><Relationship Id="rId8046" Type="http://schemas.openxmlformats.org/officeDocument/2006/relationships/hyperlink" Target="https://t.co/ricEF1ng9a" TargetMode="External"/><Relationship Id="rId11374" Type="http://schemas.openxmlformats.org/officeDocument/2006/relationships/hyperlink" Target="http://pbs.twimg.com/profile_background_images/378800000012191523/cdfa543e73780b322f5f031baebdcbae.jpeg" TargetMode="External"/><Relationship Id="rId12425" Type="http://schemas.openxmlformats.org/officeDocument/2006/relationships/hyperlink" Target="http://t.co/IZXefx3rSt" TargetMode="External"/><Relationship Id="rId72" Type="http://schemas.openxmlformats.org/officeDocument/2006/relationships/hyperlink" Target="https://t.co/eHFdnhdd9S" TargetMode="External"/><Relationship Id="rId803" Type="http://schemas.openxmlformats.org/officeDocument/2006/relationships/hyperlink" Target="http://pbs.twimg.com/profile_background_images/267213995/news-studio02-600px.jpg" TargetMode="External"/><Relationship Id="rId1433" Type="http://schemas.openxmlformats.org/officeDocument/2006/relationships/hyperlink" Target="http://pbs.twimg.com/profile_images/673245801209032704/YmsTbMZQ_normal.jpg" TargetMode="External"/><Relationship Id="rId4589" Type="http://schemas.openxmlformats.org/officeDocument/2006/relationships/hyperlink" Target="http://pbs.twimg.com/profile_images/251761408/meio-ambiente-16_1__normal.jpg" TargetMode="External"/><Relationship Id="rId8460" Type="http://schemas.openxmlformats.org/officeDocument/2006/relationships/hyperlink" Target="https://t.co/RGbNeQe3eU" TargetMode="External"/><Relationship Id="rId9511" Type="http://schemas.openxmlformats.org/officeDocument/2006/relationships/hyperlink" Target="http://abs.twimg.com/images/themes/theme1/bg.png" TargetMode="External"/><Relationship Id="rId10390" Type="http://schemas.openxmlformats.org/officeDocument/2006/relationships/hyperlink" Target="http://pbs.twimg.com/profile_images/659580798350135296/gE5QiP34_normal.jpg" TargetMode="External"/><Relationship Id="rId11027" Type="http://schemas.openxmlformats.org/officeDocument/2006/relationships/hyperlink" Target="https://twitter.com/10d83b4a8f624d9" TargetMode="External"/><Relationship Id="rId11441" Type="http://schemas.openxmlformats.org/officeDocument/2006/relationships/hyperlink" Target="http://abs.twimg.com/images/themes/theme1/bg.png" TargetMode="External"/><Relationship Id="rId14597" Type="http://schemas.openxmlformats.org/officeDocument/2006/relationships/hyperlink" Target="https://twitter.com/rosetxyler" TargetMode="External"/><Relationship Id="rId1500" Type="http://schemas.openxmlformats.org/officeDocument/2006/relationships/hyperlink" Target="https://twitter.com/europapress" TargetMode="External"/><Relationship Id="rId4656" Type="http://schemas.openxmlformats.org/officeDocument/2006/relationships/hyperlink" Target="https://pbs.twimg.com/profile_banners/25530716/1384895948" TargetMode="External"/><Relationship Id="rId5707" Type="http://schemas.openxmlformats.org/officeDocument/2006/relationships/hyperlink" Target="http://pbs.twimg.com/profile_images/712260390504308736/pA-aWjv5_normal.jpg" TargetMode="External"/><Relationship Id="rId7062" Type="http://schemas.openxmlformats.org/officeDocument/2006/relationships/hyperlink" Target="https://pbs.twimg.com/profile_banners/176827451/1401391514" TargetMode="External"/><Relationship Id="rId8113" Type="http://schemas.openxmlformats.org/officeDocument/2006/relationships/hyperlink" Target="https://pbs.twimg.com/profile_banners/18081794/1448979416" TargetMode="External"/><Relationship Id="rId10043" Type="http://schemas.openxmlformats.org/officeDocument/2006/relationships/hyperlink" Target="http://pbs.twimg.com/profile_images/3065445563/f30e57dcdd7f99c17f2fadb410b43244_normal.png" TargetMode="External"/><Relationship Id="rId13199" Type="http://schemas.openxmlformats.org/officeDocument/2006/relationships/hyperlink" Target="http://pbs.twimg.com/profile_images/599722879941509121/X-epbo6W_normal.jpg" TargetMode="External"/><Relationship Id="rId14664" Type="http://schemas.openxmlformats.org/officeDocument/2006/relationships/hyperlink" Target="http://pbs.twimg.com/profile_images/733080670982004736/uPq7se6e_normal.jpg" TargetMode="External"/><Relationship Id="rId3258" Type="http://schemas.openxmlformats.org/officeDocument/2006/relationships/hyperlink" Target="http://abs.twimg.com/images/themes/theme4/bg.gif" TargetMode="External"/><Relationship Id="rId3672" Type="http://schemas.openxmlformats.org/officeDocument/2006/relationships/hyperlink" Target="https://pbs.twimg.com/profile_banners/15377374/1399410290" TargetMode="External"/><Relationship Id="rId4309" Type="http://schemas.openxmlformats.org/officeDocument/2006/relationships/hyperlink" Target="https://t.co/giB5Ws3VLT" TargetMode="External"/><Relationship Id="rId4723" Type="http://schemas.openxmlformats.org/officeDocument/2006/relationships/hyperlink" Target="http://pbs.twimg.com/profile_images/741407379019833345/ygOBFr_z_normal.jpg" TargetMode="External"/><Relationship Id="rId7879" Type="http://schemas.openxmlformats.org/officeDocument/2006/relationships/hyperlink" Target="http://pbs.twimg.com/profile_images/2274276150/ldj3kzl5afmdg47zr4pi_normal.jpeg" TargetMode="External"/><Relationship Id="rId10110" Type="http://schemas.openxmlformats.org/officeDocument/2006/relationships/hyperlink" Target="http://pbs.twimg.com/profile_images/738566856966033408/0CQjYReQ_normal.jpg" TargetMode="External"/><Relationship Id="rId13266" Type="http://schemas.openxmlformats.org/officeDocument/2006/relationships/hyperlink" Target="http://pbs.twimg.com/profile_images/742455119330041856/zo_QS_vi_normal.jpg" TargetMode="External"/><Relationship Id="rId14317" Type="http://schemas.openxmlformats.org/officeDocument/2006/relationships/hyperlink" Target="http://pbs.twimg.com/profile_images/697334546681835520/VLo--RJZ_normal.jpg" TargetMode="External"/><Relationship Id="rId179" Type="http://schemas.openxmlformats.org/officeDocument/2006/relationships/hyperlink" Target="https://pbs.twimg.com/profile_banners/455024343/1454097110" TargetMode="External"/><Relationship Id="rId593" Type="http://schemas.openxmlformats.org/officeDocument/2006/relationships/hyperlink" Target="http://t.co/nwRzvOIcDG" TargetMode="External"/><Relationship Id="rId2274" Type="http://schemas.openxmlformats.org/officeDocument/2006/relationships/hyperlink" Target="http://pbs.twimg.com/profile_images/1270169038/Health_tips_cropped_again_normal.jpg" TargetMode="External"/><Relationship Id="rId3325" Type="http://schemas.openxmlformats.org/officeDocument/2006/relationships/hyperlink" Target="http://abs.twimg.com/images/themes/theme1/bg.png" TargetMode="External"/><Relationship Id="rId12282" Type="http://schemas.openxmlformats.org/officeDocument/2006/relationships/hyperlink" Target="https://twitter.com/ipnewsinua" TargetMode="External"/><Relationship Id="rId13680" Type="http://schemas.openxmlformats.org/officeDocument/2006/relationships/hyperlink" Target="https://twitter.com/affilibooster" TargetMode="External"/><Relationship Id="rId14731" Type="http://schemas.openxmlformats.org/officeDocument/2006/relationships/hyperlink" Target="http://abs.twimg.com/images/themes/theme1/bg.png" TargetMode="External"/><Relationship Id="rId246" Type="http://schemas.openxmlformats.org/officeDocument/2006/relationships/hyperlink" Target="http://abs.twimg.com/images/themes/theme18/bg.gif" TargetMode="External"/><Relationship Id="rId660" Type="http://schemas.openxmlformats.org/officeDocument/2006/relationships/hyperlink" Target="https://pbs.twimg.com/profile_banners/11856482/1398197832" TargetMode="External"/><Relationship Id="rId1290" Type="http://schemas.openxmlformats.org/officeDocument/2006/relationships/hyperlink" Target="http://abs.twimg.com/images/themes/theme1/bg.png" TargetMode="External"/><Relationship Id="rId2341" Type="http://schemas.openxmlformats.org/officeDocument/2006/relationships/hyperlink" Target="https://twitter.com/jotatimbeta" TargetMode="External"/><Relationship Id="rId5497" Type="http://schemas.openxmlformats.org/officeDocument/2006/relationships/hyperlink" Target="https://twitter.com/drrobertosalles" TargetMode="External"/><Relationship Id="rId6548" Type="http://schemas.openxmlformats.org/officeDocument/2006/relationships/hyperlink" Target="https://pbs.twimg.com/profile_banners/21526011/1436017255" TargetMode="External"/><Relationship Id="rId6895" Type="http://schemas.openxmlformats.org/officeDocument/2006/relationships/hyperlink" Target="https://twitter.com/catchmaster" TargetMode="External"/><Relationship Id="rId7946" Type="http://schemas.openxmlformats.org/officeDocument/2006/relationships/hyperlink" Target="https://pbs.twimg.com/profile_banners/26156170/1348903453" TargetMode="External"/><Relationship Id="rId10927" Type="http://schemas.openxmlformats.org/officeDocument/2006/relationships/hyperlink" Target="https://twitter.com/fortune500ufo" TargetMode="External"/><Relationship Id="rId13333" Type="http://schemas.openxmlformats.org/officeDocument/2006/relationships/hyperlink" Target="http://pbs.twimg.com/profile_images/378800000697512512/91248b60e8b9cb80d5d35243db6d1b93_normal.jpeg" TargetMode="External"/><Relationship Id="rId313" Type="http://schemas.openxmlformats.org/officeDocument/2006/relationships/hyperlink" Target="http://abs.twimg.com/images/themes/theme1/bg.png" TargetMode="External"/><Relationship Id="rId4099" Type="http://schemas.openxmlformats.org/officeDocument/2006/relationships/hyperlink" Target="https://twitter.com/jon_micael" TargetMode="External"/><Relationship Id="rId6962" Type="http://schemas.openxmlformats.org/officeDocument/2006/relationships/hyperlink" Target="https://pbs.twimg.com/profile_banners/150354908/1465745386" TargetMode="External"/><Relationship Id="rId9021" Type="http://schemas.openxmlformats.org/officeDocument/2006/relationships/hyperlink" Target="https://pbs.twimg.com/profile_banners/71445150/1443973313" TargetMode="External"/><Relationship Id="rId13400" Type="http://schemas.openxmlformats.org/officeDocument/2006/relationships/hyperlink" Target="http://pbs.twimg.com/profile_images/676422573077364736/-rF59Tho_normal.png" TargetMode="External"/><Relationship Id="rId5564" Type="http://schemas.openxmlformats.org/officeDocument/2006/relationships/hyperlink" Target="http://pbs.twimg.com/profile_background_images/621047603766149120/9BRb5uG0.jpg" TargetMode="External"/><Relationship Id="rId6615" Type="http://schemas.openxmlformats.org/officeDocument/2006/relationships/hyperlink" Target="http://t.co/Y1pTqGYTvD" TargetMode="External"/><Relationship Id="rId12002" Type="http://schemas.openxmlformats.org/officeDocument/2006/relationships/hyperlink" Target="http://abs.twimg.com/images/themes/theme1/bg.png" TargetMode="External"/><Relationship Id="rId15158" Type="http://schemas.openxmlformats.org/officeDocument/2006/relationships/hyperlink" Target="https://twitter.com/td_npif" TargetMode="External"/><Relationship Id="rId1010" Type="http://schemas.openxmlformats.org/officeDocument/2006/relationships/hyperlink" Target="https://twitter.com/sukmunn" TargetMode="External"/><Relationship Id="rId4166" Type="http://schemas.openxmlformats.org/officeDocument/2006/relationships/hyperlink" Target="http://abs.twimg.com/images/themes/theme1/bg.png" TargetMode="External"/><Relationship Id="rId4580" Type="http://schemas.openxmlformats.org/officeDocument/2006/relationships/hyperlink" Target="http://abs.twimg.com/images/themes/theme12/bg.gif" TargetMode="External"/><Relationship Id="rId5217" Type="http://schemas.openxmlformats.org/officeDocument/2006/relationships/hyperlink" Target="https://pbs.twimg.com/profile_banners/189378385/1421627845" TargetMode="External"/><Relationship Id="rId5631" Type="http://schemas.openxmlformats.org/officeDocument/2006/relationships/hyperlink" Target="https://t.co/cw37ZY8rcO" TargetMode="External"/><Relationship Id="rId8787" Type="http://schemas.openxmlformats.org/officeDocument/2006/relationships/hyperlink" Target="https://pbs.twimg.com/profile_banners/605153786/1459361217" TargetMode="External"/><Relationship Id="rId9838" Type="http://schemas.openxmlformats.org/officeDocument/2006/relationships/hyperlink" Target="http://pbs.twimg.com/profile_images/711437826814939136/FG582_XZ_normal.jpg" TargetMode="External"/><Relationship Id="rId11768" Type="http://schemas.openxmlformats.org/officeDocument/2006/relationships/hyperlink" Target="https://twitter.com/phdevale" TargetMode="External"/><Relationship Id="rId14174" Type="http://schemas.openxmlformats.org/officeDocument/2006/relationships/hyperlink" Target="http://abs.twimg.com/images/themes/theme1/bg.png" TargetMode="External"/><Relationship Id="rId15225" Type="http://schemas.openxmlformats.org/officeDocument/2006/relationships/hyperlink" Target="http://pbs.twimg.com/profile_images/602542807639818240/lkTSd6nS_normal.jpg" TargetMode="External"/><Relationship Id="rId1827" Type="http://schemas.openxmlformats.org/officeDocument/2006/relationships/hyperlink" Target="https://pbs.twimg.com/profile_banners/426607819/1416009986" TargetMode="External"/><Relationship Id="rId7389" Type="http://schemas.openxmlformats.org/officeDocument/2006/relationships/hyperlink" Target="http://pbs.twimg.com/profile_images/567923513843908608/a08c0e49_normal.jpeg" TargetMode="External"/><Relationship Id="rId12819" Type="http://schemas.openxmlformats.org/officeDocument/2006/relationships/hyperlink" Target="http://abs.twimg.com/images/themes/theme18/bg.gif" TargetMode="External"/><Relationship Id="rId13190" Type="http://schemas.openxmlformats.org/officeDocument/2006/relationships/hyperlink" Target="http://pbs.twimg.com/profile_images/378800000710470588/109fe5091071598677231f90fd9593c5_normal.png" TargetMode="External"/><Relationship Id="rId14241" Type="http://schemas.openxmlformats.org/officeDocument/2006/relationships/hyperlink" Target="http://t.co/KVrQSncGF9" TargetMode="External"/><Relationship Id="rId3999" Type="http://schemas.openxmlformats.org/officeDocument/2006/relationships/hyperlink" Target="http://pbs.twimg.com/profile_background_images/495927449129992195/nEP0tvC6.jpeg" TargetMode="External"/><Relationship Id="rId4300" Type="http://schemas.openxmlformats.org/officeDocument/2006/relationships/hyperlink" Target="https://twitter.com/brooklinday" TargetMode="External"/><Relationship Id="rId170" Type="http://schemas.openxmlformats.org/officeDocument/2006/relationships/hyperlink" Target="https://pbs.twimg.com/profile_banners/2180489057/1404827346" TargetMode="External"/><Relationship Id="rId6472" Type="http://schemas.openxmlformats.org/officeDocument/2006/relationships/hyperlink" Target="https://twitter.com/tuitlatam" TargetMode="External"/><Relationship Id="rId7523" Type="http://schemas.openxmlformats.org/officeDocument/2006/relationships/hyperlink" Target="https://twitter.com/apunterd" TargetMode="External"/><Relationship Id="rId7870" Type="http://schemas.openxmlformats.org/officeDocument/2006/relationships/hyperlink" Target="http://pbs.twimg.com/profile_images/739533667501019136/YiJwiNEK_normal.jpg" TargetMode="External"/><Relationship Id="rId8921" Type="http://schemas.openxmlformats.org/officeDocument/2006/relationships/hyperlink" Target="https://pbs.twimg.com/profile_banners/281283042/1363484088" TargetMode="External"/><Relationship Id="rId10851" Type="http://schemas.openxmlformats.org/officeDocument/2006/relationships/hyperlink" Target="https://twitter.com/yourtraveltips" TargetMode="External"/><Relationship Id="rId11902" Type="http://schemas.openxmlformats.org/officeDocument/2006/relationships/hyperlink" Target="https://twitter.com/humoalex" TargetMode="External"/><Relationship Id="rId5074" Type="http://schemas.openxmlformats.org/officeDocument/2006/relationships/hyperlink" Target="http://pbs.twimg.com/profile_images/734509279303061505/2kGgxPfv_normal.jpg" TargetMode="External"/><Relationship Id="rId6125" Type="http://schemas.openxmlformats.org/officeDocument/2006/relationships/hyperlink" Target="http://t.co/ZOh8RiuWfi" TargetMode="External"/><Relationship Id="rId10504" Type="http://schemas.openxmlformats.org/officeDocument/2006/relationships/hyperlink" Target="https://twitter.com/disobeymovement" TargetMode="External"/><Relationship Id="rId8297" Type="http://schemas.openxmlformats.org/officeDocument/2006/relationships/hyperlink" Target="https://twitter.com/univmiami" TargetMode="External"/><Relationship Id="rId9695" Type="http://schemas.openxmlformats.org/officeDocument/2006/relationships/hyperlink" Target="http://pbs.twimg.com/profile_background_images/494628437831589888/pGttYFOu.png" TargetMode="External"/><Relationship Id="rId12676" Type="http://schemas.openxmlformats.org/officeDocument/2006/relationships/hyperlink" Target="https://pbs.twimg.com/profile_banners/259419202/1450003252" TargetMode="External"/><Relationship Id="rId13727" Type="http://schemas.openxmlformats.org/officeDocument/2006/relationships/hyperlink" Target="https://twitter.com/macaobre86" TargetMode="External"/><Relationship Id="rId1684" Type="http://schemas.openxmlformats.org/officeDocument/2006/relationships/hyperlink" Target="http://t.co/LNXVMmz2D7" TargetMode="External"/><Relationship Id="rId2735" Type="http://schemas.openxmlformats.org/officeDocument/2006/relationships/hyperlink" Target="http://abs.twimg.com/images/themes/theme18/bg.gif" TargetMode="External"/><Relationship Id="rId9348" Type="http://schemas.openxmlformats.org/officeDocument/2006/relationships/hyperlink" Target="http://pbs.twimg.com/profile_background_images/783081214/18ce3cd28172dd4c34ba3904a9a780e0.jpeg" TargetMode="External"/><Relationship Id="rId11278" Type="http://schemas.openxmlformats.org/officeDocument/2006/relationships/hyperlink" Target="https://pbs.twimg.com/profile_banners/945865153/1464351499" TargetMode="External"/><Relationship Id="rId12329" Type="http://schemas.openxmlformats.org/officeDocument/2006/relationships/hyperlink" Target="http://t.co/YbBDeOeuIu" TargetMode="External"/><Relationship Id="rId707" Type="http://schemas.openxmlformats.org/officeDocument/2006/relationships/hyperlink" Target="https://pbs.twimg.com/profile_banners/4908275244/1464617222" TargetMode="External"/><Relationship Id="rId1337" Type="http://schemas.openxmlformats.org/officeDocument/2006/relationships/hyperlink" Target="http://abs.twimg.com/images/themes/theme1/bg.png" TargetMode="External"/><Relationship Id="rId5958" Type="http://schemas.openxmlformats.org/officeDocument/2006/relationships/hyperlink" Target="https://t.co/8mUv02D1E5" TargetMode="External"/><Relationship Id="rId43" Type="http://schemas.openxmlformats.org/officeDocument/2006/relationships/hyperlink" Target="https://t.co/fPqxzJggV7" TargetMode="External"/><Relationship Id="rId7380" Type="http://schemas.openxmlformats.org/officeDocument/2006/relationships/hyperlink" Target="http://pbs.twimg.com/profile_background_images/456441882617208832/E_SdXoUA.jpeg" TargetMode="External"/><Relationship Id="rId8431" Type="http://schemas.openxmlformats.org/officeDocument/2006/relationships/hyperlink" Target="https://twitter.com/rachelmills_lda" TargetMode="External"/><Relationship Id="rId10361" Type="http://schemas.openxmlformats.org/officeDocument/2006/relationships/hyperlink" Target="http://pbs.twimg.com/profile_images/733152401839038465/4Kk-ZJfW_normal.jpg" TargetMode="External"/><Relationship Id="rId12810" Type="http://schemas.openxmlformats.org/officeDocument/2006/relationships/hyperlink" Target="http://pbs.twimg.com/profile_background_images/378800000090671494/3a46f3a0b9def431a65ba098ccfc4422.jpeg" TargetMode="External"/><Relationship Id="rId7033" Type="http://schemas.openxmlformats.org/officeDocument/2006/relationships/hyperlink" Target="https://twitter.com/moscherwitz" TargetMode="External"/><Relationship Id="rId10014" Type="http://schemas.openxmlformats.org/officeDocument/2006/relationships/hyperlink" Target="http://pbs.twimg.com/profile_images/719826628906479616/ChVk-Ipm_normal.jpg" TargetMode="External"/><Relationship Id="rId11412" Type="http://schemas.openxmlformats.org/officeDocument/2006/relationships/hyperlink" Target="http://abs.twimg.com/images/themes/theme1/bg.png" TargetMode="External"/><Relationship Id="rId14982" Type="http://schemas.openxmlformats.org/officeDocument/2006/relationships/hyperlink" Target="http://abs.twimg.com/images/themes/theme1/bg.png" TargetMode="External"/><Relationship Id="rId3990" Type="http://schemas.openxmlformats.org/officeDocument/2006/relationships/hyperlink" Target="http://abs.twimg.com/images/themes/theme10/bg.gif" TargetMode="External"/><Relationship Id="rId13584" Type="http://schemas.openxmlformats.org/officeDocument/2006/relationships/hyperlink" Target="https://twitter.com/ainhoah_" TargetMode="External"/><Relationship Id="rId14635" Type="http://schemas.openxmlformats.org/officeDocument/2006/relationships/hyperlink" Target="https://twitter.com/jmgomezsoriano" TargetMode="External"/><Relationship Id="rId1194" Type="http://schemas.openxmlformats.org/officeDocument/2006/relationships/hyperlink" Target="https://pbs.twimg.com/profile_banners/1625597406/1465863414" TargetMode="External"/><Relationship Id="rId2592" Type="http://schemas.openxmlformats.org/officeDocument/2006/relationships/hyperlink" Target="http://abs.twimg.com/images/themes/theme1/bg.png" TargetMode="External"/><Relationship Id="rId3643" Type="http://schemas.openxmlformats.org/officeDocument/2006/relationships/hyperlink" Target="http://t.co/Xf2uU4lYz4" TargetMode="External"/><Relationship Id="rId12186" Type="http://schemas.openxmlformats.org/officeDocument/2006/relationships/hyperlink" Target="http://pbs.twimg.com/profile_images/718214886673747968/xjmxyrTV_normal.jpg" TargetMode="External"/><Relationship Id="rId13237" Type="http://schemas.openxmlformats.org/officeDocument/2006/relationships/hyperlink" Target="http://pbs.twimg.com/profile_images/560091592124416001/Yz25E8vz_normal.jpeg" TargetMode="External"/><Relationship Id="rId217" Type="http://schemas.openxmlformats.org/officeDocument/2006/relationships/hyperlink" Target="http://pbs.twimg.com/profile_background_images/19744220/backtw.jpg" TargetMode="External"/><Relationship Id="rId564" Type="http://schemas.openxmlformats.org/officeDocument/2006/relationships/hyperlink" Target="https://twitter.com/drclarencedavis" TargetMode="External"/><Relationship Id="rId2245" Type="http://schemas.openxmlformats.org/officeDocument/2006/relationships/hyperlink" Target="http://pbs.twimg.com/profile_images/427821299030048768/qMgNWr1r_normal.jpeg" TargetMode="External"/><Relationship Id="rId6866" Type="http://schemas.openxmlformats.org/officeDocument/2006/relationships/hyperlink" Target="https://twitter.com/f0xes_" TargetMode="External"/><Relationship Id="rId7917" Type="http://schemas.openxmlformats.org/officeDocument/2006/relationships/hyperlink" Target="https://twitter.com/brandon_novo" TargetMode="External"/><Relationship Id="rId5468" Type="http://schemas.openxmlformats.org/officeDocument/2006/relationships/hyperlink" Target="http://pbs.twimg.com/profile_images/458998630175617024/MIwtW6L0_normal.png" TargetMode="External"/><Relationship Id="rId6519" Type="http://schemas.openxmlformats.org/officeDocument/2006/relationships/hyperlink" Target="https://twitter.com/lukasfongaro" TargetMode="External"/><Relationship Id="rId12320" Type="http://schemas.openxmlformats.org/officeDocument/2006/relationships/hyperlink" Target="https://t.co/Evm0EuS5td" TargetMode="External"/><Relationship Id="rId14492" Type="http://schemas.openxmlformats.org/officeDocument/2006/relationships/hyperlink" Target="https://twitter.com/sciencetotalpub" TargetMode="External"/><Relationship Id="rId4551" Type="http://schemas.openxmlformats.org/officeDocument/2006/relationships/hyperlink" Target="https://pbs.twimg.com/profile_banners/1153992476/1452180826" TargetMode="External"/><Relationship Id="rId13094" Type="http://schemas.openxmlformats.org/officeDocument/2006/relationships/hyperlink" Target="http://abs.twimg.com/images/themes/theme1/bg.png" TargetMode="External"/><Relationship Id="rId14145" Type="http://schemas.openxmlformats.org/officeDocument/2006/relationships/hyperlink" Target="https://pbs.twimg.com/profile_banners/89493940/1465484946" TargetMode="External"/><Relationship Id="rId3153" Type="http://schemas.openxmlformats.org/officeDocument/2006/relationships/hyperlink" Target="https://pbs.twimg.com/profile_banners/3065301110/1441333790" TargetMode="External"/><Relationship Id="rId4204" Type="http://schemas.openxmlformats.org/officeDocument/2006/relationships/hyperlink" Target="https://twitter.com/metronews" TargetMode="External"/><Relationship Id="rId5602" Type="http://schemas.openxmlformats.org/officeDocument/2006/relationships/hyperlink" Target="https://twitter.com/waldemann" TargetMode="External"/><Relationship Id="rId7774" Type="http://schemas.openxmlformats.org/officeDocument/2006/relationships/hyperlink" Target="https://pbs.twimg.com/profile_banners/85840608/1447176875" TargetMode="External"/><Relationship Id="rId8825" Type="http://schemas.openxmlformats.org/officeDocument/2006/relationships/hyperlink" Target="https://pbs.twimg.com/profile_banners/422868215/1465340342" TargetMode="External"/><Relationship Id="rId10755" Type="http://schemas.openxmlformats.org/officeDocument/2006/relationships/hyperlink" Target="https://twitter.com/alduque" TargetMode="External"/><Relationship Id="rId11806" Type="http://schemas.openxmlformats.org/officeDocument/2006/relationships/hyperlink" Target="https://twitter.com/lorihoeksema" TargetMode="External"/><Relationship Id="rId6029" Type="http://schemas.openxmlformats.org/officeDocument/2006/relationships/hyperlink" Target="https://twitter.com/alyeskadawn" TargetMode="External"/><Relationship Id="rId6376" Type="http://schemas.openxmlformats.org/officeDocument/2006/relationships/hyperlink" Target="http://pbs.twimg.com/profile_images/1036712800/zocalo_normal.jpg" TargetMode="External"/><Relationship Id="rId7427" Type="http://schemas.openxmlformats.org/officeDocument/2006/relationships/hyperlink" Target="https://twitter.com/sallyb12movie" TargetMode="External"/><Relationship Id="rId10408" Type="http://schemas.openxmlformats.org/officeDocument/2006/relationships/hyperlink" Target="http://pbs.twimg.com/profile_images/555474071228387329/VKv1kyoT_normal.jpeg" TargetMode="External"/><Relationship Id="rId13978" Type="http://schemas.openxmlformats.org/officeDocument/2006/relationships/hyperlink" Target="https://pbs.twimg.com/profile_banners/44119857/1366556238" TargetMode="External"/><Relationship Id="rId2986" Type="http://schemas.openxmlformats.org/officeDocument/2006/relationships/hyperlink" Target="http://abs.twimg.com/images/themes/theme1/bg.png" TargetMode="External"/><Relationship Id="rId9599" Type="http://schemas.openxmlformats.org/officeDocument/2006/relationships/hyperlink" Target="http://abs.twimg.com/images/themes/theme1/bg.png" TargetMode="External"/><Relationship Id="rId958" Type="http://schemas.openxmlformats.org/officeDocument/2006/relationships/hyperlink" Target="http://pbs.twimg.com/profile_images/658101032954802176/Rurow2ex_normal.jpg" TargetMode="External"/><Relationship Id="rId1588" Type="http://schemas.openxmlformats.org/officeDocument/2006/relationships/hyperlink" Target="https://twitter.com/charlyromero" TargetMode="External"/><Relationship Id="rId2639" Type="http://schemas.openxmlformats.org/officeDocument/2006/relationships/hyperlink" Target="https://twitter.com/tuxtlapcivil" TargetMode="External"/><Relationship Id="rId6510" Type="http://schemas.openxmlformats.org/officeDocument/2006/relationships/hyperlink" Target="https://twitter.com/_lcjulia" TargetMode="External"/><Relationship Id="rId15053" Type="http://schemas.openxmlformats.org/officeDocument/2006/relationships/hyperlink" Target="http://pbs.twimg.com/profile_images/3698878495/d218fbb1d79bdb91ec1a52e3039031ce_normal.jpeg" TargetMode="External"/><Relationship Id="rId4061" Type="http://schemas.openxmlformats.org/officeDocument/2006/relationships/hyperlink" Target="http://pbs.twimg.com/profile_images/739104197744939010/R9cA11jK_normal.jpg" TargetMode="External"/><Relationship Id="rId5112" Type="http://schemas.openxmlformats.org/officeDocument/2006/relationships/hyperlink" Target="https://pbs.twimg.com/profile_banners/4831241173/1465777167" TargetMode="External"/><Relationship Id="rId8682" Type="http://schemas.openxmlformats.org/officeDocument/2006/relationships/hyperlink" Target="https://t.co/6lwiaCCMk1" TargetMode="External"/><Relationship Id="rId9733" Type="http://schemas.openxmlformats.org/officeDocument/2006/relationships/hyperlink" Target="http://abs.twimg.com/images/themes/theme1/bg.png" TargetMode="External"/><Relationship Id="rId7284" Type="http://schemas.openxmlformats.org/officeDocument/2006/relationships/hyperlink" Target="http://pbs.twimg.com/profile_images/1067476067/images_normal.jpeg" TargetMode="External"/><Relationship Id="rId8335" Type="http://schemas.openxmlformats.org/officeDocument/2006/relationships/hyperlink" Target="https://pbs.twimg.com/profile_banners/236699098/1465334593" TargetMode="External"/><Relationship Id="rId11663" Type="http://schemas.openxmlformats.org/officeDocument/2006/relationships/hyperlink" Target="http://pbs.twimg.com/profile_images/559818865652146176/kT2lUmxI_normal.jpeg" TargetMode="External"/><Relationship Id="rId12714" Type="http://schemas.openxmlformats.org/officeDocument/2006/relationships/hyperlink" Target="https://pbs.twimg.com/profile_banners/732546852508340229/1466031224" TargetMode="External"/><Relationship Id="rId1722" Type="http://schemas.openxmlformats.org/officeDocument/2006/relationships/hyperlink" Target="https://pbs.twimg.com/profile_banners/2741745415/1453803445" TargetMode="External"/><Relationship Id="rId10265" Type="http://schemas.openxmlformats.org/officeDocument/2006/relationships/hyperlink" Target="http://pbs.twimg.com/profile_images/733384363405135872/6oPpB57z_normal.jpg" TargetMode="External"/><Relationship Id="rId11316" Type="http://schemas.openxmlformats.org/officeDocument/2006/relationships/hyperlink" Target="https://pbs.twimg.com/profile_banners/224830532/1449113743" TargetMode="External"/><Relationship Id="rId14886" Type="http://schemas.openxmlformats.org/officeDocument/2006/relationships/hyperlink" Target="http://t.co/4yiQGDgyQu" TargetMode="External"/><Relationship Id="rId3894" Type="http://schemas.openxmlformats.org/officeDocument/2006/relationships/hyperlink" Target="http://pbs.twimg.com/profile_images/743122198609727488/NbslZq1O_normal.jpg" TargetMode="External"/><Relationship Id="rId4945" Type="http://schemas.openxmlformats.org/officeDocument/2006/relationships/hyperlink" Target="http://pbs.twimg.com/profile_background_images/697227418097098756/TuRZUf-O.jpg" TargetMode="External"/><Relationship Id="rId13488" Type="http://schemas.openxmlformats.org/officeDocument/2006/relationships/hyperlink" Target="http://pbs.twimg.com/profile_images/602534374999916544/6A8ig7I8_normal.jpg" TargetMode="External"/><Relationship Id="rId14539" Type="http://schemas.openxmlformats.org/officeDocument/2006/relationships/hyperlink" Target="http://pbs.twimg.com/profile_background_images/867279271/34dc0f5e77f1a7d5cd6efac3e08345ae.jpeg" TargetMode="External"/><Relationship Id="rId2496" Type="http://schemas.openxmlformats.org/officeDocument/2006/relationships/hyperlink" Target="https://twitter.com/sciencenews" TargetMode="External"/><Relationship Id="rId3547" Type="http://schemas.openxmlformats.org/officeDocument/2006/relationships/hyperlink" Target="https://twitter.com/jc_news" TargetMode="External"/><Relationship Id="rId468" Type="http://schemas.openxmlformats.org/officeDocument/2006/relationships/hyperlink" Target="https://twitter.com/youtube" TargetMode="External"/><Relationship Id="rId1098" Type="http://schemas.openxmlformats.org/officeDocument/2006/relationships/hyperlink" Target="https://twitter.com/ricardomendosa5" TargetMode="External"/><Relationship Id="rId2149" Type="http://schemas.openxmlformats.org/officeDocument/2006/relationships/hyperlink" Target="http://pbs.twimg.com/profile_images/671458804869890048/SBvq4SJl_normal.jpg" TargetMode="External"/><Relationship Id="rId6020" Type="http://schemas.openxmlformats.org/officeDocument/2006/relationships/hyperlink" Target="http://pbs.twimg.com/profile_images/2260133890/leicestershire-Flag_normal.png" TargetMode="External"/><Relationship Id="rId9590" Type="http://schemas.openxmlformats.org/officeDocument/2006/relationships/hyperlink" Target="http://abs.twimg.com/images/themes/theme1/bg.png" TargetMode="External"/><Relationship Id="rId12571" Type="http://schemas.openxmlformats.org/officeDocument/2006/relationships/hyperlink" Target="https://pbs.twimg.com/profile_banners/2463854070/1465013984" TargetMode="External"/><Relationship Id="rId2630" Type="http://schemas.openxmlformats.org/officeDocument/2006/relationships/hyperlink" Target="https://twitter.com/spainintheusa" TargetMode="External"/><Relationship Id="rId8192" Type="http://schemas.openxmlformats.org/officeDocument/2006/relationships/hyperlink" Target="http://pbs.twimg.com/profile_images/742118830651154432/93YXmBWb_normal.jpg" TargetMode="External"/><Relationship Id="rId9243" Type="http://schemas.openxmlformats.org/officeDocument/2006/relationships/hyperlink" Target="https://pbs.twimg.com/profile_banners/17861013/1455705665" TargetMode="External"/><Relationship Id="rId11173" Type="http://schemas.openxmlformats.org/officeDocument/2006/relationships/hyperlink" Target="https://pbs.twimg.com/profile_banners/370408948/1465670286" TargetMode="External"/><Relationship Id="rId12224" Type="http://schemas.openxmlformats.org/officeDocument/2006/relationships/hyperlink" Target="http://pbs.twimg.com/profile_images/742946783031136258/G9IHR5Qy_normal.jpg" TargetMode="External"/><Relationship Id="rId13622" Type="http://schemas.openxmlformats.org/officeDocument/2006/relationships/hyperlink" Target="https://twitter.com/darwinawardsph" TargetMode="External"/><Relationship Id="rId602" Type="http://schemas.openxmlformats.org/officeDocument/2006/relationships/hyperlink" Target="http://t.co/Xf2uU4lYz4" TargetMode="External"/><Relationship Id="rId1232" Type="http://schemas.openxmlformats.org/officeDocument/2006/relationships/hyperlink" Target="https://pbs.twimg.com/profile_banners/3656286676/1465702433" TargetMode="External"/><Relationship Id="rId5853" Type="http://schemas.openxmlformats.org/officeDocument/2006/relationships/hyperlink" Target="http://pbs.twimg.com/profile_images/626518796006723584/uNl-pQOp_normal.png" TargetMode="External"/><Relationship Id="rId6904" Type="http://schemas.openxmlformats.org/officeDocument/2006/relationships/hyperlink" Target="https://twitter.com/agenciavmc" TargetMode="External"/><Relationship Id="rId14396" Type="http://schemas.openxmlformats.org/officeDocument/2006/relationships/hyperlink" Target="https://pbs.twimg.com/profile_banners/138572027/1435721179" TargetMode="External"/><Relationship Id="rId3057" Type="http://schemas.openxmlformats.org/officeDocument/2006/relationships/hyperlink" Target="https://t.co/4n0bUseW35" TargetMode="External"/><Relationship Id="rId4108" Type="http://schemas.openxmlformats.org/officeDocument/2006/relationships/hyperlink" Target="https://twitter.com/williamcarteree" TargetMode="External"/><Relationship Id="rId4455" Type="http://schemas.openxmlformats.org/officeDocument/2006/relationships/hyperlink" Target="https://t.co/RXWqhIezCH" TargetMode="External"/><Relationship Id="rId5506" Type="http://schemas.openxmlformats.org/officeDocument/2006/relationships/hyperlink" Target="https://twitter.com/rollingstone" TargetMode="External"/><Relationship Id="rId14049" Type="http://schemas.openxmlformats.org/officeDocument/2006/relationships/hyperlink" Target="https://pbs.twimg.com/profile_banners/131574396/1463409233" TargetMode="External"/><Relationship Id="rId7678" Type="http://schemas.openxmlformats.org/officeDocument/2006/relationships/hyperlink" Target="https://twitter.com/hipinion2" TargetMode="External"/><Relationship Id="rId8729" Type="http://schemas.openxmlformats.org/officeDocument/2006/relationships/hyperlink" Target="https://pbs.twimg.com/profile_banners/836710170/1462990950" TargetMode="External"/><Relationship Id="rId10659" Type="http://schemas.openxmlformats.org/officeDocument/2006/relationships/hyperlink" Target="https://twitter.com/pablophh" TargetMode="External"/><Relationship Id="rId14530" Type="http://schemas.openxmlformats.org/officeDocument/2006/relationships/hyperlink" Target="https://pbs.twimg.com/profile_banners/593289567/1427139130" TargetMode="External"/><Relationship Id="rId12081" Type="http://schemas.openxmlformats.org/officeDocument/2006/relationships/hyperlink" Target="http://t.co/DVH1iN5Gva" TargetMode="External"/><Relationship Id="rId13132" Type="http://schemas.openxmlformats.org/officeDocument/2006/relationships/hyperlink" Target="http://pbs.twimg.com/profile_background_images/23583189/P1140773.JPG" TargetMode="External"/><Relationship Id="rId2140" Type="http://schemas.openxmlformats.org/officeDocument/2006/relationships/hyperlink" Target="http://pbs.twimg.com/profile_images/2103119586/Rodrigo_rj_menor_normal.gif" TargetMode="External"/><Relationship Id="rId6761" Type="http://schemas.openxmlformats.org/officeDocument/2006/relationships/hyperlink" Target="http://abs.twimg.com/images/themes/theme1/bg.png" TargetMode="External"/><Relationship Id="rId7812" Type="http://schemas.openxmlformats.org/officeDocument/2006/relationships/hyperlink" Target="http://pbs.twimg.com/profile_background_images/859637542/76d4ad426a616a1f89d31968b04ace26.jpeg" TargetMode="External"/><Relationship Id="rId112" Type="http://schemas.openxmlformats.org/officeDocument/2006/relationships/hyperlink" Target="https://pbs.twimg.com/profile_banners/28785486/1437184265" TargetMode="External"/><Relationship Id="rId5363" Type="http://schemas.openxmlformats.org/officeDocument/2006/relationships/hyperlink" Target="https://twitter.com/earthgerm" TargetMode="External"/><Relationship Id="rId6414" Type="http://schemas.openxmlformats.org/officeDocument/2006/relationships/hyperlink" Target="http://pbs.twimg.com/profile_images/341210984/CMHRimage_normal.gif" TargetMode="External"/><Relationship Id="rId5016" Type="http://schemas.openxmlformats.org/officeDocument/2006/relationships/hyperlink" Target="http://t.co/NYjq8ERNwU" TargetMode="External"/><Relationship Id="rId9984" Type="http://schemas.openxmlformats.org/officeDocument/2006/relationships/hyperlink" Target="http://pbs.twimg.com/profile_images/738926719873208321/-ld79F18_normal.jpg" TargetMode="External"/><Relationship Id="rId12965" Type="http://schemas.openxmlformats.org/officeDocument/2006/relationships/hyperlink" Target="http://pbs.twimg.com/profile_background_images/179909442/twitter-bg.jpg" TargetMode="External"/><Relationship Id="rId1973" Type="http://schemas.openxmlformats.org/officeDocument/2006/relationships/hyperlink" Target="http://abs.twimg.com/images/themes/theme16/bg.gif" TargetMode="External"/><Relationship Id="rId7188" Type="http://schemas.openxmlformats.org/officeDocument/2006/relationships/hyperlink" Target="https://twitter.com/jeykiragomez" TargetMode="External"/><Relationship Id="rId8239" Type="http://schemas.openxmlformats.org/officeDocument/2006/relationships/hyperlink" Target="http://pbs.twimg.com/profile_images/462270806894993408/1BB7ybxR_normal.png" TargetMode="External"/><Relationship Id="rId8586" Type="http://schemas.openxmlformats.org/officeDocument/2006/relationships/hyperlink" Target="https://t.co/t6kW8W7IIO" TargetMode="External"/><Relationship Id="rId9637" Type="http://schemas.openxmlformats.org/officeDocument/2006/relationships/hyperlink" Target="http://pbs.twimg.com/profile_background_images/378800000120123065/6e7a7b6c525539fe615710f49440fe73.png" TargetMode="External"/><Relationship Id="rId11567" Type="http://schemas.openxmlformats.org/officeDocument/2006/relationships/hyperlink" Target="http://pbs.twimg.com/profile_images/737021594678235139/T7x1Zl7f_normal.jpg" TargetMode="External"/><Relationship Id="rId12618" Type="http://schemas.openxmlformats.org/officeDocument/2006/relationships/hyperlink" Target="https://pbs.twimg.com/profile_banners/2175706904/1383644520" TargetMode="External"/><Relationship Id="rId1626" Type="http://schemas.openxmlformats.org/officeDocument/2006/relationships/hyperlink" Target="http://t.co/KfrrmXWsMv" TargetMode="External"/><Relationship Id="rId10169" Type="http://schemas.openxmlformats.org/officeDocument/2006/relationships/hyperlink" Target="http://pbs.twimg.com/profile_images/726055713206849536/q-vDBBD9_normal.jpg" TargetMode="External"/><Relationship Id="rId14040" Type="http://schemas.openxmlformats.org/officeDocument/2006/relationships/hyperlink" Target="https://t.co/7BmTIDyjXC" TargetMode="External"/><Relationship Id="rId3798" Type="http://schemas.openxmlformats.org/officeDocument/2006/relationships/hyperlink" Target="https://t.co/STSDoPy6nW" TargetMode="External"/><Relationship Id="rId4849" Type="http://schemas.openxmlformats.org/officeDocument/2006/relationships/hyperlink" Target="http://pbs.twimg.com/profile_images/378800000826991784/a1eb75759f09f6ff390df50d58373720_normal.jpeg" TargetMode="External"/><Relationship Id="rId8720" Type="http://schemas.openxmlformats.org/officeDocument/2006/relationships/hyperlink" Target="https://pbs.twimg.com/profile_banners/512476704/1395408433" TargetMode="External"/><Relationship Id="rId10650" Type="http://schemas.openxmlformats.org/officeDocument/2006/relationships/hyperlink" Target="https://twitter.com/sushiwon" TargetMode="External"/><Relationship Id="rId6271" Type="http://schemas.openxmlformats.org/officeDocument/2006/relationships/hyperlink" Target="http://abs.twimg.com/images/themes/theme17/bg.gif" TargetMode="External"/><Relationship Id="rId7322" Type="http://schemas.openxmlformats.org/officeDocument/2006/relationships/hyperlink" Target="https://t.co/NmS4x67DSJ" TargetMode="External"/><Relationship Id="rId10303" Type="http://schemas.openxmlformats.org/officeDocument/2006/relationships/hyperlink" Target="http://pbs.twimg.com/profile_images/733701707801219072/B9hQoRQL_normal.jpg" TargetMode="External"/><Relationship Id="rId11701" Type="http://schemas.openxmlformats.org/officeDocument/2006/relationships/hyperlink" Target="http://pbs.twimg.com/profile_images/437951569405804544/84nS8I8S_normal.jpeg" TargetMode="External"/><Relationship Id="rId9494" Type="http://schemas.openxmlformats.org/officeDocument/2006/relationships/hyperlink" Target="http://abs.twimg.com/images/themes/theme1/bg.png" TargetMode="External"/><Relationship Id="rId13873" Type="http://schemas.openxmlformats.org/officeDocument/2006/relationships/hyperlink" Target="https://twitter.com/tribunahj" TargetMode="External"/><Relationship Id="rId14924" Type="http://schemas.openxmlformats.org/officeDocument/2006/relationships/hyperlink" Target="https://twitter.com/davidmorper" TargetMode="External"/><Relationship Id="rId1483" Type="http://schemas.openxmlformats.org/officeDocument/2006/relationships/hyperlink" Target="http://pbs.twimg.com/profile_images/743241509789655040/ChTPyHsT_normal.jpg" TargetMode="External"/><Relationship Id="rId2881" Type="http://schemas.openxmlformats.org/officeDocument/2006/relationships/hyperlink" Target="http://pbs.twimg.com/profile_images/742025138540052480/DMuxNDpj_normal.jpg" TargetMode="External"/><Relationship Id="rId3932" Type="http://schemas.openxmlformats.org/officeDocument/2006/relationships/hyperlink" Target="https://t.co/x0sQLqeDJN" TargetMode="External"/><Relationship Id="rId8096" Type="http://schemas.openxmlformats.org/officeDocument/2006/relationships/hyperlink" Target="https://pbs.twimg.com/profile_banners/3130749839/1466013235" TargetMode="External"/><Relationship Id="rId9147" Type="http://schemas.openxmlformats.org/officeDocument/2006/relationships/hyperlink" Target="https://pbs.twimg.com/profile_banners/3291531187/1452230441" TargetMode="External"/><Relationship Id="rId11077" Type="http://schemas.openxmlformats.org/officeDocument/2006/relationships/hyperlink" Target="https://twitter.com/giezirubio" TargetMode="External"/><Relationship Id="rId12475" Type="http://schemas.openxmlformats.org/officeDocument/2006/relationships/hyperlink" Target="http://t.co/YQNmSY4wvN" TargetMode="External"/><Relationship Id="rId13526" Type="http://schemas.openxmlformats.org/officeDocument/2006/relationships/hyperlink" Target="http://pbs.twimg.com/profile_images/682956024710606849/llZL3u3S_normal.jpg" TargetMode="External"/><Relationship Id="rId506" Type="http://schemas.openxmlformats.org/officeDocument/2006/relationships/hyperlink" Target="https://twitter.com/indierod" TargetMode="External"/><Relationship Id="rId853" Type="http://schemas.openxmlformats.org/officeDocument/2006/relationships/hyperlink" Target="http://abs.twimg.com/images/themes/theme10/bg.gif" TargetMode="External"/><Relationship Id="rId1136" Type="http://schemas.openxmlformats.org/officeDocument/2006/relationships/hyperlink" Target="https://t.co/pHFOw1N8Vo" TargetMode="External"/><Relationship Id="rId2534" Type="http://schemas.openxmlformats.org/officeDocument/2006/relationships/hyperlink" Target="https://twitter.com/pep_costa" TargetMode="External"/><Relationship Id="rId12128" Type="http://schemas.openxmlformats.org/officeDocument/2006/relationships/hyperlink" Target="https://pbs.twimg.com/profile_banners/43471393/1448109470" TargetMode="External"/><Relationship Id="rId5757" Type="http://schemas.openxmlformats.org/officeDocument/2006/relationships/hyperlink" Target="https://t.co/VEfwYFl4bw" TargetMode="External"/><Relationship Id="rId6808" Type="http://schemas.openxmlformats.org/officeDocument/2006/relationships/hyperlink" Target="http://pbs.twimg.com/profile_images/414173246947205120/vjSnqG5t_normal.jpeg" TargetMode="External"/><Relationship Id="rId4359" Type="http://schemas.openxmlformats.org/officeDocument/2006/relationships/hyperlink" Target="http://abs.twimg.com/images/themes/theme4/bg.gif" TargetMode="External"/><Relationship Id="rId8230" Type="http://schemas.openxmlformats.org/officeDocument/2006/relationships/hyperlink" Target="http://pbs.twimg.com/profile_images/733489298264064000/xkXPoI0W_normal.jpg" TargetMode="External"/><Relationship Id="rId10160" Type="http://schemas.openxmlformats.org/officeDocument/2006/relationships/hyperlink" Target="http://pbs.twimg.com/profile_images/587788092343369728/fOhurs0U_normal.jpg" TargetMode="External"/><Relationship Id="rId11211" Type="http://schemas.openxmlformats.org/officeDocument/2006/relationships/hyperlink" Target="https://pbs.twimg.com/profile_banners/301770206/1464946821" TargetMode="External"/><Relationship Id="rId14781" Type="http://schemas.openxmlformats.org/officeDocument/2006/relationships/hyperlink" Target="https://pbs.twimg.com/profile_banners/737937620190138372/1464773888" TargetMode="External"/><Relationship Id="rId4840" Type="http://schemas.openxmlformats.org/officeDocument/2006/relationships/hyperlink" Target="http://abs.twimg.com/images/themes/theme1/bg.png" TargetMode="External"/><Relationship Id="rId13383" Type="http://schemas.openxmlformats.org/officeDocument/2006/relationships/hyperlink" Target="http://pbs.twimg.com/profile_images/682414858231353344/rnoYFM_7_normal.png" TargetMode="External"/><Relationship Id="rId14434" Type="http://schemas.openxmlformats.org/officeDocument/2006/relationships/hyperlink" Target="http://abs.twimg.com/images/themes/theme1/bg.png" TargetMode="External"/><Relationship Id="rId2391" Type="http://schemas.openxmlformats.org/officeDocument/2006/relationships/hyperlink" Target="https://twitter.com/felipe_toledo" TargetMode="External"/><Relationship Id="rId3442" Type="http://schemas.openxmlformats.org/officeDocument/2006/relationships/hyperlink" Target="http://abs.twimg.com/sticky/default_profile_images/default_profile_3_normal.png" TargetMode="External"/><Relationship Id="rId13036" Type="http://schemas.openxmlformats.org/officeDocument/2006/relationships/hyperlink" Target="http://abs.twimg.com/images/themes/theme14/bg.gif" TargetMode="External"/><Relationship Id="rId363" Type="http://schemas.openxmlformats.org/officeDocument/2006/relationships/hyperlink" Target="http://pbs.twimg.com/profile_images/475917763240665088/PyH3B541_normal.jpeg" TargetMode="External"/><Relationship Id="rId2044" Type="http://schemas.openxmlformats.org/officeDocument/2006/relationships/hyperlink" Target="http://pbs.twimg.com/profile_background_images/505123174707499008/xZnhndNx.jpeg" TargetMode="External"/><Relationship Id="rId5267" Type="http://schemas.openxmlformats.org/officeDocument/2006/relationships/hyperlink" Target="http://pbs.twimg.com/profile_images/739613758474072069/tI96Cf_K_normal.jpg" TargetMode="External"/><Relationship Id="rId6318" Type="http://schemas.openxmlformats.org/officeDocument/2006/relationships/hyperlink" Target="http://pbs.twimg.com/profile_background_images/603685382635450368/dEB4URqx.jpg" TargetMode="External"/><Relationship Id="rId6665" Type="http://schemas.openxmlformats.org/officeDocument/2006/relationships/hyperlink" Target="https://pbs.twimg.com/profile_banners/720352497328476161/1465860212" TargetMode="External"/><Relationship Id="rId7716" Type="http://schemas.openxmlformats.org/officeDocument/2006/relationships/hyperlink" Target="https://twitter.com/3dmkg" TargetMode="External"/><Relationship Id="rId9888" Type="http://schemas.openxmlformats.org/officeDocument/2006/relationships/hyperlink" Target="http://pbs.twimg.com/profile_images/743258676975144960/QVgHTCRI_normal.jpg" TargetMode="External"/><Relationship Id="rId12869" Type="http://schemas.openxmlformats.org/officeDocument/2006/relationships/hyperlink" Target="http://pbs.twimg.com/profile_background_images/565202266106232833/qC93i2Md.jpeg" TargetMode="External"/><Relationship Id="rId1877" Type="http://schemas.openxmlformats.org/officeDocument/2006/relationships/hyperlink" Target="https://pbs.twimg.com/profile_banners/1071555114/1464202168" TargetMode="External"/><Relationship Id="rId2928" Type="http://schemas.openxmlformats.org/officeDocument/2006/relationships/hyperlink" Target="https://twitter.com/paulinovinto" TargetMode="External"/><Relationship Id="rId14291" Type="http://schemas.openxmlformats.org/officeDocument/2006/relationships/hyperlink" Target="http://pbs.twimg.com/profile_background_images/582864264966213632/X8RveBH1.png" TargetMode="External"/><Relationship Id="rId4350" Type="http://schemas.openxmlformats.org/officeDocument/2006/relationships/hyperlink" Target="https://pbs.twimg.com/profile_banners/730600944711258112/1463688076" TargetMode="External"/><Relationship Id="rId5401" Type="http://schemas.openxmlformats.org/officeDocument/2006/relationships/hyperlink" Target="https://pbs.twimg.com/profile_banners/72438823/1364489636" TargetMode="External"/><Relationship Id="rId8971" Type="http://schemas.openxmlformats.org/officeDocument/2006/relationships/hyperlink" Target="https://pbs.twimg.com/profile_banners/33943925/1452880865" TargetMode="External"/><Relationship Id="rId4003" Type="http://schemas.openxmlformats.org/officeDocument/2006/relationships/hyperlink" Target="http://pbs.twimg.com/profile_background_images/535180962053627904/0n7zyYMD.png" TargetMode="External"/><Relationship Id="rId7573" Type="http://schemas.openxmlformats.org/officeDocument/2006/relationships/hyperlink" Target="http://abs.twimg.com/images/themes/theme4/bg.gif" TargetMode="External"/><Relationship Id="rId8624" Type="http://schemas.openxmlformats.org/officeDocument/2006/relationships/hyperlink" Target="https://t.co/dTcZ1tMcPT" TargetMode="External"/><Relationship Id="rId11952" Type="http://schemas.openxmlformats.org/officeDocument/2006/relationships/hyperlink" Target="http://pbs.twimg.com/profile_images/743223530700050434/x2c7gTAI_normal.jpg" TargetMode="External"/><Relationship Id="rId6175" Type="http://schemas.openxmlformats.org/officeDocument/2006/relationships/hyperlink" Target="https://pbs.twimg.com/profile_banners/733669946157338625/1463949099" TargetMode="External"/><Relationship Id="rId7226" Type="http://schemas.openxmlformats.org/officeDocument/2006/relationships/hyperlink" Target="http://pbs.twimg.com/profile_images/742432417949028352/N6NrcYZ2_normal.jpg" TargetMode="External"/><Relationship Id="rId10554" Type="http://schemas.openxmlformats.org/officeDocument/2006/relationships/hyperlink" Target="https://twitter.com/jimparsoms" TargetMode="External"/><Relationship Id="rId11605" Type="http://schemas.openxmlformats.org/officeDocument/2006/relationships/hyperlink" Target="http://pbs.twimg.com/profile_images/3265045191/9964db051a1c2f2d61a3e618fad189ba_normal.jpeg" TargetMode="External"/><Relationship Id="rId9398" Type="http://schemas.openxmlformats.org/officeDocument/2006/relationships/hyperlink" Target="http://pbs.twimg.com/profile_background_images/514662332492816384/TuhAkn7d.jpeg" TargetMode="External"/><Relationship Id="rId10207" Type="http://schemas.openxmlformats.org/officeDocument/2006/relationships/hyperlink" Target="http://pbs.twimg.com/profile_images/724740443045543939/UJxbShWj_normal.jpg" TargetMode="External"/><Relationship Id="rId13777" Type="http://schemas.openxmlformats.org/officeDocument/2006/relationships/hyperlink" Target="https://twitter.com/anneswinbourne" TargetMode="External"/><Relationship Id="rId14828" Type="http://schemas.openxmlformats.org/officeDocument/2006/relationships/hyperlink" Target="http://pbs.twimg.com/profile_images/540918386994466816/jlUFI6un_normal.jpeg" TargetMode="External"/><Relationship Id="rId2785" Type="http://schemas.openxmlformats.org/officeDocument/2006/relationships/hyperlink" Target="http://abs.twimg.com/images/themes/theme1/bg.png" TargetMode="External"/><Relationship Id="rId3836" Type="http://schemas.openxmlformats.org/officeDocument/2006/relationships/hyperlink" Target="http://abs.twimg.com/images/themes/theme12/bg.gif" TargetMode="External"/><Relationship Id="rId12379" Type="http://schemas.openxmlformats.org/officeDocument/2006/relationships/hyperlink" Target="http://t.co/H4sA9qW2ey" TargetMode="External"/><Relationship Id="rId757" Type="http://schemas.openxmlformats.org/officeDocument/2006/relationships/hyperlink" Target="http://pbs.twimg.com/profile_background_images/584516549672742912/B9JYzfOD.png" TargetMode="External"/><Relationship Id="rId1387" Type="http://schemas.openxmlformats.org/officeDocument/2006/relationships/hyperlink" Target="http://abs.twimg.com/sticky/default_profile_images/default_profile_4_normal.png" TargetMode="External"/><Relationship Id="rId2438" Type="http://schemas.openxmlformats.org/officeDocument/2006/relationships/hyperlink" Target="https://twitter.com/twolfvidbr" TargetMode="External"/><Relationship Id="rId12860" Type="http://schemas.openxmlformats.org/officeDocument/2006/relationships/hyperlink" Target="http://abs.twimg.com/images/themes/theme1/bg.png" TargetMode="External"/><Relationship Id="rId93" Type="http://schemas.openxmlformats.org/officeDocument/2006/relationships/hyperlink" Target="https://pbs.twimg.com/profile_banners/411865916/1370480178" TargetMode="External"/><Relationship Id="rId8481" Type="http://schemas.openxmlformats.org/officeDocument/2006/relationships/hyperlink" Target="https://t.co/B55YNIBYFy" TargetMode="External"/><Relationship Id="rId9532" Type="http://schemas.openxmlformats.org/officeDocument/2006/relationships/hyperlink" Target="http://pbs.twimg.com/profile_background_images/545186315629633537/yejIiMLQ.jpeg" TargetMode="External"/><Relationship Id="rId11462" Type="http://schemas.openxmlformats.org/officeDocument/2006/relationships/hyperlink" Target="http://abs.twimg.com/images/themes/theme1/bg.png" TargetMode="External"/><Relationship Id="rId12513" Type="http://schemas.openxmlformats.org/officeDocument/2006/relationships/hyperlink" Target="https://pbs.twimg.com/profile_banners/54094836/1408625674" TargetMode="External"/><Relationship Id="rId13911" Type="http://schemas.openxmlformats.org/officeDocument/2006/relationships/hyperlink" Target="https://twitter.com/guineo49" TargetMode="External"/><Relationship Id="rId1521" Type="http://schemas.openxmlformats.org/officeDocument/2006/relationships/hyperlink" Target="https://twitter.com/qbankendy" TargetMode="External"/><Relationship Id="rId7083" Type="http://schemas.openxmlformats.org/officeDocument/2006/relationships/hyperlink" Target="http://pbs.twimg.com/profile_images/738975498571677696/FRVtcRjx_normal.jpg" TargetMode="External"/><Relationship Id="rId8134" Type="http://schemas.openxmlformats.org/officeDocument/2006/relationships/hyperlink" Target="http://abs.twimg.com/images/themes/theme9/bg.gif" TargetMode="External"/><Relationship Id="rId10064" Type="http://schemas.openxmlformats.org/officeDocument/2006/relationships/hyperlink" Target="http://abs.twimg.com/sticky/default_profile_images/default_profile_3_normal.png" TargetMode="External"/><Relationship Id="rId11115" Type="http://schemas.openxmlformats.org/officeDocument/2006/relationships/hyperlink" Target="https://t.co/ufpxO1TTvJ" TargetMode="External"/><Relationship Id="rId3693" Type="http://schemas.openxmlformats.org/officeDocument/2006/relationships/hyperlink" Target="http://pbs.twimg.com/profile_background_images/531178556/536811_10151522649755024_556815023_23463730_706303955_n.jpg" TargetMode="External"/><Relationship Id="rId13287" Type="http://schemas.openxmlformats.org/officeDocument/2006/relationships/hyperlink" Target="http://pbs.twimg.com/profile_images/3201664661/ece057d091b6bc02185d55127f2dec23_normal.jpeg" TargetMode="External"/><Relationship Id="rId14685" Type="http://schemas.openxmlformats.org/officeDocument/2006/relationships/hyperlink" Target="https://pbs.twimg.com/profile_banners/259371274/1464958772" TargetMode="External"/><Relationship Id="rId2295" Type="http://schemas.openxmlformats.org/officeDocument/2006/relationships/hyperlink" Target="http://pbs.twimg.com/profile_images/741775322492862464/_jroVS0Y_normal.jpg" TargetMode="External"/><Relationship Id="rId3346" Type="http://schemas.openxmlformats.org/officeDocument/2006/relationships/hyperlink" Target="http://pbs.twimg.com/profile_images/734097426664071168/mFnlVV9R_normal.jpg" TargetMode="External"/><Relationship Id="rId4744" Type="http://schemas.openxmlformats.org/officeDocument/2006/relationships/hyperlink" Target="http://pbs.twimg.com/profile_images/741563513596973056/_o_gGwR-_normal.jpg" TargetMode="External"/><Relationship Id="rId14338" Type="http://schemas.openxmlformats.org/officeDocument/2006/relationships/hyperlink" Target="http://pbs.twimg.com/profile_images/741597243988402176/wXf0a4wQ_normal.jpg" TargetMode="External"/><Relationship Id="rId267" Type="http://schemas.openxmlformats.org/officeDocument/2006/relationships/hyperlink" Target="http://abs.twimg.com/images/themes/theme1/bg.png" TargetMode="External"/><Relationship Id="rId7967" Type="http://schemas.openxmlformats.org/officeDocument/2006/relationships/hyperlink" Target="http://abs.twimg.com/images/themes/theme1/bg.png" TargetMode="External"/><Relationship Id="rId10948" Type="http://schemas.openxmlformats.org/officeDocument/2006/relationships/hyperlink" Target="https://twitter.com/beautycrib_tv" TargetMode="External"/><Relationship Id="rId6569" Type="http://schemas.openxmlformats.org/officeDocument/2006/relationships/hyperlink" Target="http://pbs.twimg.com/profile_images/721932466668314624/2N2bugNW_normal.jpg" TargetMode="External"/><Relationship Id="rId12370" Type="http://schemas.openxmlformats.org/officeDocument/2006/relationships/hyperlink" Target="http://t.co/BXHGwug7Z7" TargetMode="External"/><Relationship Id="rId13421" Type="http://schemas.openxmlformats.org/officeDocument/2006/relationships/hyperlink" Target="http://pbs.twimg.com/profile_images/737206931769544705/jQp9pIk1_normal.jpg" TargetMode="External"/><Relationship Id="rId9042" Type="http://schemas.openxmlformats.org/officeDocument/2006/relationships/hyperlink" Target="https://pbs.twimg.com/profile_banners/739619626263404544/1465176707" TargetMode="External"/><Relationship Id="rId12023" Type="http://schemas.openxmlformats.org/officeDocument/2006/relationships/hyperlink" Target="http://t.co/vGd5w3eooK" TargetMode="External"/><Relationship Id="rId401" Type="http://schemas.openxmlformats.org/officeDocument/2006/relationships/hyperlink" Target="http://pbs.twimg.com/profile_images/742517349971070978/ojJtO-rB_normal.jpg" TargetMode="External"/><Relationship Id="rId1031" Type="http://schemas.openxmlformats.org/officeDocument/2006/relationships/hyperlink" Target="https://twitter.com/josenoelgon" TargetMode="External"/><Relationship Id="rId5652" Type="http://schemas.openxmlformats.org/officeDocument/2006/relationships/hyperlink" Target="https://pbs.twimg.com/profile_banners/1714449432/1462919300" TargetMode="External"/><Relationship Id="rId6703" Type="http://schemas.openxmlformats.org/officeDocument/2006/relationships/hyperlink" Target="http://pbs.twimg.com/profile_background_images/378800000116809546/9698fa9f9ff39ae8851ad52c41524d52.jpeg" TargetMode="External"/><Relationship Id="rId14195" Type="http://schemas.openxmlformats.org/officeDocument/2006/relationships/hyperlink" Target="http://pbs.twimg.com/profile_images/580020293810458624/oDMiF49g_normal.png" TargetMode="External"/><Relationship Id="rId15246" Type="http://schemas.openxmlformats.org/officeDocument/2006/relationships/hyperlink" Target="https://pbs.twimg.com/profile_banners/1122653084/1462178869" TargetMode="External"/><Relationship Id="rId4254" Type="http://schemas.openxmlformats.org/officeDocument/2006/relationships/hyperlink" Target="http://abs.twimg.com/images/themes/theme1/bg.png" TargetMode="External"/><Relationship Id="rId5305" Type="http://schemas.openxmlformats.org/officeDocument/2006/relationships/hyperlink" Target="https://pbs.twimg.com/profile_banners/243375486/1463029237" TargetMode="External"/><Relationship Id="rId7477" Type="http://schemas.openxmlformats.org/officeDocument/2006/relationships/hyperlink" Target="https://pbs.twimg.com/profile_banners/15120464/1419711236" TargetMode="External"/><Relationship Id="rId8528" Type="http://schemas.openxmlformats.org/officeDocument/2006/relationships/hyperlink" Target="http://t.co/yF2VvSZW6L" TargetMode="External"/><Relationship Id="rId8875" Type="http://schemas.openxmlformats.org/officeDocument/2006/relationships/hyperlink" Target="https://pbs.twimg.com/profile_banners/1373628060/1404276723" TargetMode="External"/><Relationship Id="rId9926" Type="http://schemas.openxmlformats.org/officeDocument/2006/relationships/hyperlink" Target="http://pbs.twimg.com/profile_images/737794217099960321/6FF8scj0_normal.jpg" TargetMode="External"/><Relationship Id="rId11856" Type="http://schemas.openxmlformats.org/officeDocument/2006/relationships/hyperlink" Target="https://twitter.com/gustavo_npng" TargetMode="External"/><Relationship Id="rId12907" Type="http://schemas.openxmlformats.org/officeDocument/2006/relationships/hyperlink" Target="http://abs.twimg.com/images/themes/theme1/bg.png" TargetMode="External"/><Relationship Id="rId1915" Type="http://schemas.openxmlformats.org/officeDocument/2006/relationships/hyperlink" Target="http://pbs.twimg.com/profile_background_images/404616800/WTMBI_-_Paper1800.jpg" TargetMode="External"/><Relationship Id="rId6079" Type="http://schemas.openxmlformats.org/officeDocument/2006/relationships/hyperlink" Target="http://pbs.twimg.com/profile_images/1861273732/IMG-20111216-00048_normal.jpg" TargetMode="External"/><Relationship Id="rId10458" Type="http://schemas.openxmlformats.org/officeDocument/2006/relationships/hyperlink" Target="http://pbs.twimg.com/profile_images/689671378316886016/B00bvPKL_normal.jpg" TargetMode="External"/><Relationship Id="rId11509" Type="http://schemas.openxmlformats.org/officeDocument/2006/relationships/hyperlink" Target="http://pbs.twimg.com/profile_images/742362975386796032/7McC97JN_normal.jpg" TargetMode="External"/><Relationship Id="rId2689" Type="http://schemas.openxmlformats.org/officeDocument/2006/relationships/hyperlink" Target="https://pbs.twimg.com/profile_banners/2936364525/1460432500" TargetMode="External"/><Relationship Id="rId6560" Type="http://schemas.openxmlformats.org/officeDocument/2006/relationships/hyperlink" Target="http://pbs.twimg.com/profile_background_images/725354352508997633/WTfFvKJC.jpg" TargetMode="External"/><Relationship Id="rId7611" Type="http://schemas.openxmlformats.org/officeDocument/2006/relationships/hyperlink" Target="https://twitter.com/lucaslima" TargetMode="External"/><Relationship Id="rId5162" Type="http://schemas.openxmlformats.org/officeDocument/2006/relationships/hyperlink" Target="http://pbs.twimg.com/profile_images/708697996012199937/xayZqdKw_normal.jpg" TargetMode="External"/><Relationship Id="rId6213" Type="http://schemas.openxmlformats.org/officeDocument/2006/relationships/hyperlink" Target="https://pbs.twimg.com/profile_banners/2361224263/1401793567" TargetMode="External"/><Relationship Id="rId9783" Type="http://schemas.openxmlformats.org/officeDocument/2006/relationships/hyperlink" Target="http://abs.twimg.com/images/themes/theme1/bg.png" TargetMode="External"/><Relationship Id="rId1772" Type="http://schemas.openxmlformats.org/officeDocument/2006/relationships/hyperlink" Target="https://pbs.twimg.com/profile_banners/2854885415/1414848535" TargetMode="External"/><Relationship Id="rId8385" Type="http://schemas.openxmlformats.org/officeDocument/2006/relationships/hyperlink" Target="http://pbs.twimg.com/profile_background_images/591363617804587008/kn_Ti7Nn.jpg" TargetMode="External"/><Relationship Id="rId9436" Type="http://schemas.openxmlformats.org/officeDocument/2006/relationships/hyperlink" Target="http://pbs.twimg.com/profile_background_images/378800000098040931/ad6db48c1258af732afad41f9b685c10.jpeg" TargetMode="External"/><Relationship Id="rId11366" Type="http://schemas.openxmlformats.org/officeDocument/2006/relationships/hyperlink" Target="http://pbs.twimg.com/profile_background_images/126240496/fundo_twitter.JPG" TargetMode="External"/><Relationship Id="rId12764" Type="http://schemas.openxmlformats.org/officeDocument/2006/relationships/hyperlink" Target="https://pbs.twimg.com/profile_banners/20017679/1410452415" TargetMode="External"/><Relationship Id="rId13815" Type="http://schemas.openxmlformats.org/officeDocument/2006/relationships/hyperlink" Target="https://twitter.com/hopkinsmedicine" TargetMode="External"/><Relationship Id="rId1425" Type="http://schemas.openxmlformats.org/officeDocument/2006/relationships/hyperlink" Target="http://pbs.twimg.com/profile_images/632604726131978240/O6MvPA9e_normal.jpg" TargetMode="External"/><Relationship Id="rId2823" Type="http://schemas.openxmlformats.org/officeDocument/2006/relationships/hyperlink" Target="http://pbs.twimg.com/profile_images/473576292097339392/gz_chy76_normal.png" TargetMode="External"/><Relationship Id="rId8038" Type="http://schemas.openxmlformats.org/officeDocument/2006/relationships/hyperlink" Target="https://t.co/v3Ms92A9F4" TargetMode="External"/><Relationship Id="rId11019" Type="http://schemas.openxmlformats.org/officeDocument/2006/relationships/hyperlink" Target="https://twitter.com/prensalatina_cu" TargetMode="External"/><Relationship Id="rId12417" Type="http://schemas.openxmlformats.org/officeDocument/2006/relationships/hyperlink" Target="https://t.co/vkBy09y1px" TargetMode="External"/><Relationship Id="rId4995" Type="http://schemas.openxmlformats.org/officeDocument/2006/relationships/hyperlink" Target="https://twitter.com/pqngabriellima" TargetMode="External"/><Relationship Id="rId14589" Type="http://schemas.openxmlformats.org/officeDocument/2006/relationships/hyperlink" Target="https://twitter.com/ahmetturulakku" TargetMode="External"/><Relationship Id="rId2199" Type="http://schemas.openxmlformats.org/officeDocument/2006/relationships/hyperlink" Target="http://pbs.twimg.com/profile_images/722388814560419840/lvnSobth_normal.jpg" TargetMode="External"/><Relationship Id="rId3597" Type="http://schemas.openxmlformats.org/officeDocument/2006/relationships/hyperlink" Target="https://twitter.com/bormio_" TargetMode="External"/><Relationship Id="rId4648" Type="http://schemas.openxmlformats.org/officeDocument/2006/relationships/hyperlink" Target="https://pbs.twimg.com/profile_banners/199450765/1463184854" TargetMode="External"/><Relationship Id="rId6070" Type="http://schemas.openxmlformats.org/officeDocument/2006/relationships/hyperlink" Target="http://abs.twimg.com/images/themes/theme1/bg.png" TargetMode="External"/><Relationship Id="rId11500" Type="http://schemas.openxmlformats.org/officeDocument/2006/relationships/hyperlink" Target="http://pbs.twimg.com/profile_background_images/585176727862677504/fbqrnb7p.jpg" TargetMode="External"/><Relationship Id="rId7121" Type="http://schemas.openxmlformats.org/officeDocument/2006/relationships/hyperlink" Target="http://pbs.twimg.com/profile_images/120183999/Stobbemuggrady_normal.JPG" TargetMode="External"/><Relationship Id="rId10102" Type="http://schemas.openxmlformats.org/officeDocument/2006/relationships/hyperlink" Target="http://pbs.twimg.com/profile_images/1390093915/Dani_normal.jpg" TargetMode="External"/><Relationship Id="rId13672" Type="http://schemas.openxmlformats.org/officeDocument/2006/relationships/hyperlink" Target="https://twitter.com/rahulsingh1966" TargetMode="External"/><Relationship Id="rId14723" Type="http://schemas.openxmlformats.org/officeDocument/2006/relationships/hyperlink" Target="https://pbs.twimg.com/profile_banners/252859757/1460593149" TargetMode="External"/><Relationship Id="rId2680" Type="http://schemas.openxmlformats.org/officeDocument/2006/relationships/hyperlink" Target="https://pbs.twimg.com/profile_banners/16952753/1463597734" TargetMode="External"/><Relationship Id="rId3731" Type="http://schemas.openxmlformats.org/officeDocument/2006/relationships/hyperlink" Target="http://pbs.twimg.com/profile_images/721938471657582592/BbROBm2a_normal.jpg" TargetMode="External"/><Relationship Id="rId9293" Type="http://schemas.openxmlformats.org/officeDocument/2006/relationships/hyperlink" Target="http://pbs.twimg.com/profile_background_images/531582171/rsrsrsr.jpg" TargetMode="External"/><Relationship Id="rId12274" Type="http://schemas.openxmlformats.org/officeDocument/2006/relationships/hyperlink" Target="https://twitter.com/beethetranny" TargetMode="External"/><Relationship Id="rId13325" Type="http://schemas.openxmlformats.org/officeDocument/2006/relationships/hyperlink" Target="http://pbs.twimg.com/profile_images/378800000638469195/7538b7764df89149121f9eed3c76d2c3_normal.jpeg" TargetMode="External"/><Relationship Id="rId652" Type="http://schemas.openxmlformats.org/officeDocument/2006/relationships/hyperlink" Target="https://t.co/tidszU7Z6N" TargetMode="External"/><Relationship Id="rId1282" Type="http://schemas.openxmlformats.org/officeDocument/2006/relationships/hyperlink" Target="http://pbs.twimg.com/profile_background_images/544196667524653056/MtwQ-skX.png" TargetMode="External"/><Relationship Id="rId2333" Type="http://schemas.openxmlformats.org/officeDocument/2006/relationships/hyperlink" Target="https://twitter.com/thenews_network" TargetMode="External"/><Relationship Id="rId305" Type="http://schemas.openxmlformats.org/officeDocument/2006/relationships/hyperlink" Target="http://abs.twimg.com/images/themes/theme1/bg.png" TargetMode="External"/><Relationship Id="rId5556" Type="http://schemas.openxmlformats.org/officeDocument/2006/relationships/hyperlink" Target="http://pbs.twimg.com/profile_background_images/808235396/0cc9d6feab7d0c750f569ba2a3799cc1.png" TargetMode="External"/><Relationship Id="rId6607" Type="http://schemas.openxmlformats.org/officeDocument/2006/relationships/hyperlink" Target="http://t.co/dMAPQ5r5oY" TargetMode="External"/><Relationship Id="rId6954" Type="http://schemas.openxmlformats.org/officeDocument/2006/relationships/hyperlink" Target="https://pbs.twimg.com/profile_banners/20689236/1462816454" TargetMode="External"/><Relationship Id="rId14099" Type="http://schemas.openxmlformats.org/officeDocument/2006/relationships/hyperlink" Target="https://twitter.com/jmclaux" TargetMode="External"/><Relationship Id="rId4158" Type="http://schemas.openxmlformats.org/officeDocument/2006/relationships/hyperlink" Target="http://pbs.twimg.com/profile_background_images/783972132/ab565f9fe46652a252d81959bc52b257.png" TargetMode="External"/><Relationship Id="rId5209" Type="http://schemas.openxmlformats.org/officeDocument/2006/relationships/hyperlink" Target="https://twitter.com/xhespanol" TargetMode="External"/><Relationship Id="rId8779" Type="http://schemas.openxmlformats.org/officeDocument/2006/relationships/hyperlink" Target="https://pbs.twimg.com/profile_banners/708697173689413632/1460857415" TargetMode="External"/><Relationship Id="rId11010" Type="http://schemas.openxmlformats.org/officeDocument/2006/relationships/hyperlink" Target="https://twitter.com/sso_goboax" TargetMode="External"/><Relationship Id="rId14580" Type="http://schemas.openxmlformats.org/officeDocument/2006/relationships/hyperlink" Target="https://twitter.com/cubasinfrontera" TargetMode="External"/><Relationship Id="rId1819" Type="http://schemas.openxmlformats.org/officeDocument/2006/relationships/hyperlink" Target="https://pbs.twimg.com/profile_banners/1352962327/1419083374" TargetMode="External"/><Relationship Id="rId13182" Type="http://schemas.openxmlformats.org/officeDocument/2006/relationships/hyperlink" Target="http://abs.twimg.com/sticky/default_profile_images/default_profile_2_normal.png" TargetMode="External"/><Relationship Id="rId14233" Type="http://schemas.openxmlformats.org/officeDocument/2006/relationships/hyperlink" Target="https://twitter.com/saintlukman" TargetMode="External"/><Relationship Id="rId2190" Type="http://schemas.openxmlformats.org/officeDocument/2006/relationships/hyperlink" Target="http://pbs.twimg.com/profile_images/1370149375/SANY0575_normal.jpg" TargetMode="External"/><Relationship Id="rId3241" Type="http://schemas.openxmlformats.org/officeDocument/2006/relationships/hyperlink" Target="http://pbs.twimg.com/profile_background_images/866295140/09343d16ea4888d95790a36ec321d104.jpeg" TargetMode="External"/><Relationship Id="rId7862" Type="http://schemas.openxmlformats.org/officeDocument/2006/relationships/hyperlink" Target="http://pbs.twimg.com/profile_images/742048822658924545/wUcWbHn4_normal.jpg" TargetMode="External"/><Relationship Id="rId8913" Type="http://schemas.openxmlformats.org/officeDocument/2006/relationships/hyperlink" Target="https://pbs.twimg.com/profile_banners/735577543085064193/1465652589" TargetMode="External"/><Relationship Id="rId162" Type="http://schemas.openxmlformats.org/officeDocument/2006/relationships/hyperlink" Target="https://pbs.twimg.com/profile_banners/553198043/1348943650" TargetMode="External"/><Relationship Id="rId6464" Type="http://schemas.openxmlformats.org/officeDocument/2006/relationships/hyperlink" Target="https://twitter.com/danny_taylor68" TargetMode="External"/><Relationship Id="rId7515" Type="http://schemas.openxmlformats.org/officeDocument/2006/relationships/hyperlink" Target="http://pbs.twimg.com/profile_images/722977702794293248/wOaBsatA_normal.jpg" TargetMode="External"/><Relationship Id="rId10843" Type="http://schemas.openxmlformats.org/officeDocument/2006/relationships/hyperlink" Target="https://twitter.com/alexomari1" TargetMode="External"/><Relationship Id="rId5066" Type="http://schemas.openxmlformats.org/officeDocument/2006/relationships/hyperlink" Target="http://pbs.twimg.com/profile_images/726529488452988928/bNbRpfJO_normal.jpg" TargetMode="External"/><Relationship Id="rId6117" Type="http://schemas.openxmlformats.org/officeDocument/2006/relationships/hyperlink" Target="https://t.co/sVG1AWUlHU" TargetMode="External"/><Relationship Id="rId9687" Type="http://schemas.openxmlformats.org/officeDocument/2006/relationships/hyperlink" Target="http://pbs.twimg.com/profile_background_images/522351296423006208/XWY8QO5y.jpeg" TargetMode="External"/><Relationship Id="rId8289" Type="http://schemas.openxmlformats.org/officeDocument/2006/relationships/hyperlink" Target="https://twitter.com/richardjro" TargetMode="External"/><Relationship Id="rId12668" Type="http://schemas.openxmlformats.org/officeDocument/2006/relationships/hyperlink" Target="https://pbs.twimg.com/profile_banners/52834004/1445442216" TargetMode="External"/><Relationship Id="rId13719" Type="http://schemas.openxmlformats.org/officeDocument/2006/relationships/hyperlink" Target="https://twitter.com/olympicsgamenew" TargetMode="External"/><Relationship Id="rId1676" Type="http://schemas.openxmlformats.org/officeDocument/2006/relationships/hyperlink" Target="https://t.co/It5889vr9N" TargetMode="External"/><Relationship Id="rId2727" Type="http://schemas.openxmlformats.org/officeDocument/2006/relationships/hyperlink" Target="https://pbs.twimg.com/profile_banners/3318264460/1465355337" TargetMode="External"/><Relationship Id="rId14090" Type="http://schemas.openxmlformats.org/officeDocument/2006/relationships/hyperlink" Target="http://pbs.twimg.com/profile_images/738213424346353664/BUvSL5Er_normal.jpg" TargetMode="External"/><Relationship Id="rId15141" Type="http://schemas.openxmlformats.org/officeDocument/2006/relationships/hyperlink" Target="https://twitter.com/vltavskaja" TargetMode="External"/><Relationship Id="rId1329" Type="http://schemas.openxmlformats.org/officeDocument/2006/relationships/hyperlink" Target="http://abs.twimg.com/images/themes/theme1/bg.png" TargetMode="External"/><Relationship Id="rId4899" Type="http://schemas.openxmlformats.org/officeDocument/2006/relationships/hyperlink" Target="https://pbs.twimg.com/profile_banners/520638095/1371435561" TargetMode="External"/><Relationship Id="rId5200" Type="http://schemas.openxmlformats.org/officeDocument/2006/relationships/hyperlink" Target="https://twitter.com/pgrady50" TargetMode="External"/><Relationship Id="rId8770" Type="http://schemas.openxmlformats.org/officeDocument/2006/relationships/hyperlink" Target="https://pbs.twimg.com/profile_banners/3184888649/1446569082" TargetMode="External"/><Relationship Id="rId9821" Type="http://schemas.openxmlformats.org/officeDocument/2006/relationships/hyperlink" Target="http://abs.twimg.com/images/themes/theme1/bg.png" TargetMode="External"/><Relationship Id="rId11751" Type="http://schemas.openxmlformats.org/officeDocument/2006/relationships/hyperlink" Target="https://twitter.com/luiziinhoo7" TargetMode="External"/><Relationship Id="rId12802" Type="http://schemas.openxmlformats.org/officeDocument/2006/relationships/hyperlink" Target="https://pbs.twimg.com/profile_banners/205707505/1447663159" TargetMode="External"/><Relationship Id="rId35" Type="http://schemas.openxmlformats.org/officeDocument/2006/relationships/hyperlink" Target="https://t.co/AV3AJMgaqU" TargetMode="External"/><Relationship Id="rId1810" Type="http://schemas.openxmlformats.org/officeDocument/2006/relationships/hyperlink" Target="https://pbs.twimg.com/profile_banners/45956221/1463275310" TargetMode="External"/><Relationship Id="rId7372" Type="http://schemas.openxmlformats.org/officeDocument/2006/relationships/hyperlink" Target="http://pbs.twimg.com/profile_background_images/274194747/SALUD.jpg" TargetMode="External"/><Relationship Id="rId8423" Type="http://schemas.openxmlformats.org/officeDocument/2006/relationships/hyperlink" Target="https://twitter.com/allinonesgnews" TargetMode="External"/><Relationship Id="rId10353" Type="http://schemas.openxmlformats.org/officeDocument/2006/relationships/hyperlink" Target="http://pbs.twimg.com/profile_images/3121650282/7292de7a1b0c180cdebb9e19152933af_normal.jpeg" TargetMode="External"/><Relationship Id="rId11404" Type="http://schemas.openxmlformats.org/officeDocument/2006/relationships/hyperlink" Target="http://abs.twimg.com/images/themes/theme14/bg.gif" TargetMode="External"/><Relationship Id="rId3982" Type="http://schemas.openxmlformats.org/officeDocument/2006/relationships/hyperlink" Target="https://pbs.twimg.com/profile_banners/4230092188/1464886863" TargetMode="External"/><Relationship Id="rId7025" Type="http://schemas.openxmlformats.org/officeDocument/2006/relationships/hyperlink" Target="http://pbs.twimg.com/profile_images/447659488560947200/L7Pvq029_normal.png" TargetMode="External"/><Relationship Id="rId10006" Type="http://schemas.openxmlformats.org/officeDocument/2006/relationships/hyperlink" Target="http://pbs.twimg.com/profile_images/2882994468/64aa7d71c62ac743cc6b3b920177565e_normal.jpeg" TargetMode="External"/><Relationship Id="rId13576" Type="http://schemas.openxmlformats.org/officeDocument/2006/relationships/hyperlink" Target="https://twitter.com/amandabeta591" TargetMode="External"/><Relationship Id="rId14974" Type="http://schemas.openxmlformats.org/officeDocument/2006/relationships/hyperlink" Target="https://pbs.twimg.com/profile_banners/625298957/1447204473" TargetMode="External"/><Relationship Id="rId2584" Type="http://schemas.openxmlformats.org/officeDocument/2006/relationships/hyperlink" Target="http://pbs.twimg.com/profile_background_images/471298555466891265/_bEQCPVi.jpeg" TargetMode="External"/><Relationship Id="rId3635" Type="http://schemas.openxmlformats.org/officeDocument/2006/relationships/hyperlink" Target="http://t.co/fy6unOTrS7" TargetMode="External"/><Relationship Id="rId9197" Type="http://schemas.openxmlformats.org/officeDocument/2006/relationships/hyperlink" Target="https://pbs.twimg.com/profile_banners/66298146/1407911551" TargetMode="External"/><Relationship Id="rId12178" Type="http://schemas.openxmlformats.org/officeDocument/2006/relationships/hyperlink" Target="http://pbs.twimg.com/profile_background_images/159875218/Leonard_Cohen-774509.jpg" TargetMode="External"/><Relationship Id="rId13229" Type="http://schemas.openxmlformats.org/officeDocument/2006/relationships/hyperlink" Target="http://pbs.twimg.com/profile_images/378800000075621797/9836d5d57fdd4d94a3b9e19b26a90034_normal.jpeg" TargetMode="External"/><Relationship Id="rId14627" Type="http://schemas.openxmlformats.org/officeDocument/2006/relationships/hyperlink" Target="http://pbs.twimg.com/profile_images/742575362165604352/GqAdfJRJ_normal.jpg" TargetMode="External"/><Relationship Id="rId556" Type="http://schemas.openxmlformats.org/officeDocument/2006/relationships/hyperlink" Target="https://twitter.com/adamneira" TargetMode="External"/><Relationship Id="rId1186" Type="http://schemas.openxmlformats.org/officeDocument/2006/relationships/hyperlink" Target="https://pbs.twimg.com/profile_banners/4880736665/1464335067" TargetMode="External"/><Relationship Id="rId2237" Type="http://schemas.openxmlformats.org/officeDocument/2006/relationships/hyperlink" Target="http://pbs.twimg.com/profile_images/731566863331803136/Ju6uPAsW_normal.jpg" TargetMode="External"/><Relationship Id="rId209" Type="http://schemas.openxmlformats.org/officeDocument/2006/relationships/hyperlink" Target="http://abs.twimg.com/images/themes/theme1/bg.png" TargetMode="External"/><Relationship Id="rId6858" Type="http://schemas.openxmlformats.org/officeDocument/2006/relationships/hyperlink" Target="https://twitter.com/juanfragt" TargetMode="External"/><Relationship Id="rId7909" Type="http://schemas.openxmlformats.org/officeDocument/2006/relationships/hyperlink" Target="https://twitter.com/dcexaminer" TargetMode="External"/><Relationship Id="rId8280" Type="http://schemas.openxmlformats.org/officeDocument/2006/relationships/hyperlink" Target="https://twitter.com/ksu_nabc" TargetMode="External"/><Relationship Id="rId13710" Type="http://schemas.openxmlformats.org/officeDocument/2006/relationships/hyperlink" Target="https://twitter.com/publico_es" TargetMode="External"/><Relationship Id="rId9331" Type="http://schemas.openxmlformats.org/officeDocument/2006/relationships/hyperlink" Target="http://abs.twimg.com/images/themes/theme14/bg.gif" TargetMode="External"/><Relationship Id="rId11261" Type="http://schemas.openxmlformats.org/officeDocument/2006/relationships/hyperlink" Target="https://pbs.twimg.com/profile_banners/811894794/1420404510" TargetMode="External"/><Relationship Id="rId12312" Type="http://schemas.openxmlformats.org/officeDocument/2006/relationships/hyperlink" Target="http://t.co/oofuB4eJTi" TargetMode="External"/><Relationship Id="rId1320" Type="http://schemas.openxmlformats.org/officeDocument/2006/relationships/hyperlink" Target="http://pbs.twimg.com/profile_background_images/530021613/trump_scotland__43_of_70_cc.jpg" TargetMode="External"/><Relationship Id="rId4890" Type="http://schemas.openxmlformats.org/officeDocument/2006/relationships/hyperlink" Target="https://pbs.twimg.com/profile_banners/224491023/1424748913" TargetMode="External"/><Relationship Id="rId5941" Type="http://schemas.openxmlformats.org/officeDocument/2006/relationships/hyperlink" Target="https://twitter.com/ssm_morelos" TargetMode="External"/><Relationship Id="rId14484" Type="http://schemas.openxmlformats.org/officeDocument/2006/relationships/hyperlink" Target="https://twitter.com/business_supser" TargetMode="External"/><Relationship Id="rId3492" Type="http://schemas.openxmlformats.org/officeDocument/2006/relationships/hyperlink" Target="https://twitter.com/marlene_back" TargetMode="External"/><Relationship Id="rId4543" Type="http://schemas.openxmlformats.org/officeDocument/2006/relationships/hyperlink" Target="http://t.co/IJ84r7l3PE" TargetMode="External"/><Relationship Id="rId13086" Type="http://schemas.openxmlformats.org/officeDocument/2006/relationships/hyperlink" Target="http://pbs.twimg.com/profile_background_images/378800000181202364/yUJJ4Haa.jpeg" TargetMode="External"/><Relationship Id="rId14137" Type="http://schemas.openxmlformats.org/officeDocument/2006/relationships/hyperlink" Target="https://pbs.twimg.com/profile_banners/117537175/1394243117" TargetMode="External"/><Relationship Id="rId2094" Type="http://schemas.openxmlformats.org/officeDocument/2006/relationships/hyperlink" Target="http://pbs.twimg.com/profile_background_images/623447863171903488/f2hmFSmk.jpg" TargetMode="External"/><Relationship Id="rId3145" Type="http://schemas.openxmlformats.org/officeDocument/2006/relationships/hyperlink" Target="https://pbs.twimg.com/profile_banners/1154401435/1464895166" TargetMode="External"/><Relationship Id="rId7766" Type="http://schemas.openxmlformats.org/officeDocument/2006/relationships/hyperlink" Target="https://pbs.twimg.com/profile_banners/898314943/1439184487" TargetMode="External"/><Relationship Id="rId8817" Type="http://schemas.openxmlformats.org/officeDocument/2006/relationships/hyperlink" Target="https://pbs.twimg.com/profile_banners/15391466/1365396954" TargetMode="External"/><Relationship Id="rId6368" Type="http://schemas.openxmlformats.org/officeDocument/2006/relationships/hyperlink" Target="http://pbs.twimg.com/profile_images/735123975043317761/KKh2FffQ_normal.jpg" TargetMode="External"/><Relationship Id="rId7419" Type="http://schemas.openxmlformats.org/officeDocument/2006/relationships/hyperlink" Target="https://twitter.com/figuervictor" TargetMode="External"/><Relationship Id="rId10747" Type="http://schemas.openxmlformats.org/officeDocument/2006/relationships/hyperlink" Target="https://twitter.com/alexxxgoulart" TargetMode="External"/><Relationship Id="rId13220" Type="http://schemas.openxmlformats.org/officeDocument/2006/relationships/hyperlink" Target="http://pbs.twimg.com/profile_images/728331801773654016/vu9wdNBQ_normal.jpg" TargetMode="External"/><Relationship Id="rId200" Type="http://schemas.openxmlformats.org/officeDocument/2006/relationships/hyperlink" Target="http://abs.twimg.com/images/themes/theme14/bg.gif" TargetMode="External"/><Relationship Id="rId2978" Type="http://schemas.openxmlformats.org/officeDocument/2006/relationships/hyperlink" Target="https://pbs.twimg.com/profile_banners/329746259/1360247231" TargetMode="External"/><Relationship Id="rId7900" Type="http://schemas.openxmlformats.org/officeDocument/2006/relationships/hyperlink" Target="https://twitter.com/veja" TargetMode="External"/><Relationship Id="rId5451" Type="http://schemas.openxmlformats.org/officeDocument/2006/relationships/hyperlink" Target="http://pbs.twimg.com/profile_images/736675155091546112/ZVcsr34I_normal.jpg" TargetMode="External"/><Relationship Id="rId6502" Type="http://schemas.openxmlformats.org/officeDocument/2006/relationships/hyperlink" Target="https://twitter.com/scrowder" TargetMode="External"/><Relationship Id="rId15045" Type="http://schemas.openxmlformats.org/officeDocument/2006/relationships/hyperlink" Target="http://abs.twimg.com/images/themes/theme1/bg.png" TargetMode="External"/><Relationship Id="rId4053" Type="http://schemas.openxmlformats.org/officeDocument/2006/relationships/hyperlink" Target="http://pbs.twimg.com/profile_images/743247863879180288/rnrAnSHc_normal.jpg" TargetMode="External"/><Relationship Id="rId5104" Type="http://schemas.openxmlformats.org/officeDocument/2006/relationships/hyperlink" Target="http://t.co/e4JAYkUfty" TargetMode="External"/><Relationship Id="rId8674" Type="http://schemas.openxmlformats.org/officeDocument/2006/relationships/hyperlink" Target="http://t.co/dlt2DoDh" TargetMode="External"/><Relationship Id="rId9725" Type="http://schemas.openxmlformats.org/officeDocument/2006/relationships/hyperlink" Target="http://abs.twimg.com/images/themes/theme1/bg.png" TargetMode="External"/><Relationship Id="rId11655" Type="http://schemas.openxmlformats.org/officeDocument/2006/relationships/hyperlink" Target="http://pbs.twimg.com/profile_images/742416622422482944/89Dj8rsa_normal.jpg" TargetMode="External"/><Relationship Id="rId1714" Type="http://schemas.openxmlformats.org/officeDocument/2006/relationships/hyperlink" Target="https://pbs.twimg.com/profile_banners/2485784264/1399741381" TargetMode="External"/><Relationship Id="rId7276" Type="http://schemas.openxmlformats.org/officeDocument/2006/relationships/hyperlink" Target="http://pbs.twimg.com/profile_background_images/23840223/twitter-2.gif" TargetMode="External"/><Relationship Id="rId8327" Type="http://schemas.openxmlformats.org/officeDocument/2006/relationships/hyperlink" Target="https://t.co/I18VoKF9hI" TargetMode="External"/><Relationship Id="rId10257" Type="http://schemas.openxmlformats.org/officeDocument/2006/relationships/hyperlink" Target="http://pbs.twimg.com/profile_images/741297955056058368/nDy_3M4B_normal.jpg" TargetMode="External"/><Relationship Id="rId11308" Type="http://schemas.openxmlformats.org/officeDocument/2006/relationships/hyperlink" Target="https://pbs.twimg.com/profile_banners/4362028222/1461533436" TargetMode="External"/><Relationship Id="rId12706" Type="http://schemas.openxmlformats.org/officeDocument/2006/relationships/hyperlink" Target="https://pbs.twimg.com/profile_banners/458268636/1348914455" TargetMode="External"/><Relationship Id="rId14878" Type="http://schemas.openxmlformats.org/officeDocument/2006/relationships/hyperlink" Target="https://twitter.com/mariuxybriones" TargetMode="External"/><Relationship Id="rId2488" Type="http://schemas.openxmlformats.org/officeDocument/2006/relationships/hyperlink" Target="https://twitter.com/4ef24f7bdfda4eb" TargetMode="External"/><Relationship Id="rId3886" Type="http://schemas.openxmlformats.org/officeDocument/2006/relationships/hyperlink" Target="http://pbs.twimg.com/profile_images/741719007653421057/uWFLy2VR_normal.jpg" TargetMode="External"/><Relationship Id="rId4937" Type="http://schemas.openxmlformats.org/officeDocument/2006/relationships/hyperlink" Target="http://pbs.twimg.com/profile_background_images/577887029389697024/9nUT66tx.jpeg" TargetMode="External"/><Relationship Id="rId3539" Type="http://schemas.openxmlformats.org/officeDocument/2006/relationships/hyperlink" Target="https://twitter.com/ray_nanica" TargetMode="External"/><Relationship Id="rId6012" Type="http://schemas.openxmlformats.org/officeDocument/2006/relationships/hyperlink" Target="http://pbs.twimg.com/profile_images/741062886680756224/KGXAz3ye_normal.jpg" TargetMode="External"/><Relationship Id="rId7410" Type="http://schemas.openxmlformats.org/officeDocument/2006/relationships/hyperlink" Target="http://pbs.twimg.com/profile_images/743241623098654720/eQQx0ASP_normal.jpg" TargetMode="External"/><Relationship Id="rId13961" Type="http://schemas.openxmlformats.org/officeDocument/2006/relationships/hyperlink" Target="https://twitter.com/uwsph" TargetMode="External"/><Relationship Id="rId9582" Type="http://schemas.openxmlformats.org/officeDocument/2006/relationships/hyperlink" Target="http://abs.twimg.com/images/themes/theme1/bg.png" TargetMode="External"/><Relationship Id="rId12563" Type="http://schemas.openxmlformats.org/officeDocument/2006/relationships/hyperlink" Target="https://pbs.twimg.com/profile_banners/184491998/1422383183" TargetMode="External"/><Relationship Id="rId13614" Type="http://schemas.openxmlformats.org/officeDocument/2006/relationships/hyperlink" Target="https://twitter.com/microbesinfect" TargetMode="External"/><Relationship Id="rId941" Type="http://schemas.openxmlformats.org/officeDocument/2006/relationships/hyperlink" Target="http://pbs.twimg.com/profile_images/2542465234/eh62iy0ep8qh6e5ltmml_normal.jpeg" TargetMode="External"/><Relationship Id="rId1571" Type="http://schemas.openxmlformats.org/officeDocument/2006/relationships/hyperlink" Target="https://twitter.com/oligmaximus" TargetMode="External"/><Relationship Id="rId2622" Type="http://schemas.openxmlformats.org/officeDocument/2006/relationships/hyperlink" Target="http://pbs.twimg.com/profile_images/1120324523/baf_normal.jpg" TargetMode="External"/><Relationship Id="rId8184" Type="http://schemas.openxmlformats.org/officeDocument/2006/relationships/hyperlink" Target="http://abs.twimg.com/images/themes/theme1/bg.png" TargetMode="External"/><Relationship Id="rId9235" Type="http://schemas.openxmlformats.org/officeDocument/2006/relationships/hyperlink" Target="https://pbs.twimg.com/profile_banners/467691650/1451353948" TargetMode="External"/><Relationship Id="rId11165" Type="http://schemas.openxmlformats.org/officeDocument/2006/relationships/hyperlink" Target="http://t.co/aGmBxWFf" TargetMode="External"/><Relationship Id="rId12216" Type="http://schemas.openxmlformats.org/officeDocument/2006/relationships/hyperlink" Target="http://pbs.twimg.com/profile_images/692501063270809600/lMMIymCx_normal.jpg" TargetMode="External"/><Relationship Id="rId1224" Type="http://schemas.openxmlformats.org/officeDocument/2006/relationships/hyperlink" Target="https://pbs.twimg.com/profile_banners/323512454/1455186438" TargetMode="External"/><Relationship Id="rId4794" Type="http://schemas.openxmlformats.org/officeDocument/2006/relationships/hyperlink" Target="https://twitter.com/helics7712" TargetMode="External"/><Relationship Id="rId5845" Type="http://schemas.openxmlformats.org/officeDocument/2006/relationships/hyperlink" Target="http://pbs.twimg.com/profile_background_images/431839704409849858/HhJXEESR.jpeg" TargetMode="External"/><Relationship Id="rId14388" Type="http://schemas.openxmlformats.org/officeDocument/2006/relationships/hyperlink" Target="http://t.co/Fua2zEx2Dl" TargetMode="External"/><Relationship Id="rId3396" Type="http://schemas.openxmlformats.org/officeDocument/2006/relationships/hyperlink" Target="http://pbs.twimg.com/profile_images/736184141906104320/39SzNo8m_normal.jpg" TargetMode="External"/><Relationship Id="rId4447" Type="http://schemas.openxmlformats.org/officeDocument/2006/relationships/hyperlink" Target="https://twitter.com/mauthausengusen" TargetMode="External"/><Relationship Id="rId3049" Type="http://schemas.openxmlformats.org/officeDocument/2006/relationships/hyperlink" Target="http://t.co/d2iWcpVjdD" TargetMode="External"/><Relationship Id="rId10998" Type="http://schemas.openxmlformats.org/officeDocument/2006/relationships/hyperlink" Target="https://twitter.com/katymygurl" TargetMode="External"/><Relationship Id="rId9092" Type="http://schemas.openxmlformats.org/officeDocument/2006/relationships/hyperlink" Target="https://pbs.twimg.com/profile_banners/4354071921/1461484112" TargetMode="External"/><Relationship Id="rId13471" Type="http://schemas.openxmlformats.org/officeDocument/2006/relationships/hyperlink" Target="http://pbs.twimg.com/profile_images/413853364519047168/5fk7Y6_M_normal.jpeg" TargetMode="External"/><Relationship Id="rId14522" Type="http://schemas.openxmlformats.org/officeDocument/2006/relationships/hyperlink" Target="https://pbs.twimg.com/profile_banners/1275342390/1465616134" TargetMode="External"/><Relationship Id="rId1081" Type="http://schemas.openxmlformats.org/officeDocument/2006/relationships/hyperlink" Target="https://twitter.com/emmad000" TargetMode="External"/><Relationship Id="rId3530" Type="http://schemas.openxmlformats.org/officeDocument/2006/relationships/hyperlink" Target="https://twitter.com/aleecalmon" TargetMode="External"/><Relationship Id="rId12073" Type="http://schemas.openxmlformats.org/officeDocument/2006/relationships/hyperlink" Target="https://t.co/qTOUBYCmiR" TargetMode="External"/><Relationship Id="rId13124" Type="http://schemas.openxmlformats.org/officeDocument/2006/relationships/hyperlink" Target="http://pbs.twimg.com/profile_background_images/531571589746159616/hMr7Nt0w.jpeg" TargetMode="External"/><Relationship Id="rId451" Type="http://schemas.openxmlformats.org/officeDocument/2006/relationships/hyperlink" Target="http://pbs.twimg.com/profile_images/742496215351189504/CPPmfav9_normal.jpg" TargetMode="External"/><Relationship Id="rId2132" Type="http://schemas.openxmlformats.org/officeDocument/2006/relationships/hyperlink" Target="http://pbs.twimg.com/profile_images/1099520084/bpx_normal.gif" TargetMode="External"/><Relationship Id="rId6753" Type="http://schemas.openxmlformats.org/officeDocument/2006/relationships/hyperlink" Target="http://pbs.twimg.com/profile_background_images/140566657/spfc_1_.png" TargetMode="External"/><Relationship Id="rId7804" Type="http://schemas.openxmlformats.org/officeDocument/2006/relationships/hyperlink" Target="http://abs.twimg.com/images/themes/theme4/bg.gif" TargetMode="External"/><Relationship Id="rId104" Type="http://schemas.openxmlformats.org/officeDocument/2006/relationships/hyperlink" Target="https://pbs.twimg.com/profile_banners/95993576/1453238257" TargetMode="External"/><Relationship Id="rId5355" Type="http://schemas.openxmlformats.org/officeDocument/2006/relationships/hyperlink" Target="https://twitter.com/n33y33" TargetMode="External"/><Relationship Id="rId6406" Type="http://schemas.openxmlformats.org/officeDocument/2006/relationships/hyperlink" Target="http://pbs.twimg.com/profile_images/743186384614232065/l8Bj7md__normal.jpg" TargetMode="External"/><Relationship Id="rId9976" Type="http://schemas.openxmlformats.org/officeDocument/2006/relationships/hyperlink" Target="http://pbs.twimg.com/profile_images/727483457945882628/PX-5hYj2_normal.jpg" TargetMode="External"/><Relationship Id="rId5008" Type="http://schemas.openxmlformats.org/officeDocument/2006/relationships/hyperlink" Target="https://twitter.com/jonallendc" TargetMode="External"/><Relationship Id="rId8578" Type="http://schemas.openxmlformats.org/officeDocument/2006/relationships/hyperlink" Target="http://t.co/N7IlkKGuR0" TargetMode="External"/><Relationship Id="rId9629" Type="http://schemas.openxmlformats.org/officeDocument/2006/relationships/hyperlink" Target="http://pbs.twimg.com/profile_background_images/572572487968235520/XLAzkAsg.jpeg" TargetMode="External"/><Relationship Id="rId12957" Type="http://schemas.openxmlformats.org/officeDocument/2006/relationships/hyperlink" Target="http://abs.twimg.com/images/themes/theme1/bg.png" TargetMode="External"/><Relationship Id="rId1965" Type="http://schemas.openxmlformats.org/officeDocument/2006/relationships/hyperlink" Target="http://pbs.twimg.com/profile_background_images/638394659/x456e016454faf5dfefa355c079a412d.jpg" TargetMode="External"/><Relationship Id="rId11559" Type="http://schemas.openxmlformats.org/officeDocument/2006/relationships/hyperlink" Target="http://pbs.twimg.com/profile_images/737610871627612161/qcq5rV6G_normal.jpg" TargetMode="External"/><Relationship Id="rId14032" Type="http://schemas.openxmlformats.org/officeDocument/2006/relationships/hyperlink" Target="https://twitter.com/arctec_lshtm" TargetMode="External"/><Relationship Id="rId1618" Type="http://schemas.openxmlformats.org/officeDocument/2006/relationships/hyperlink" Target="https://t.co/LTDPeDtqOS" TargetMode="External"/><Relationship Id="rId3040" Type="http://schemas.openxmlformats.org/officeDocument/2006/relationships/hyperlink" Target="http://t.co/9YFsrJBTp9" TargetMode="External"/><Relationship Id="rId7661" Type="http://schemas.openxmlformats.org/officeDocument/2006/relationships/hyperlink" Target="http://pbs.twimg.com/profile_images/627929666771419138/DRZA-7BB_normal.jpg" TargetMode="External"/><Relationship Id="rId8712" Type="http://schemas.openxmlformats.org/officeDocument/2006/relationships/hyperlink" Target="http://t.co/YiOZB0CEaq" TargetMode="External"/><Relationship Id="rId10642" Type="http://schemas.openxmlformats.org/officeDocument/2006/relationships/hyperlink" Target="https://twitter.com/izabellamfr" TargetMode="External"/><Relationship Id="rId6263" Type="http://schemas.openxmlformats.org/officeDocument/2006/relationships/hyperlink" Target="http://pbs.twimg.com/profile_background_images/646946476/kppeq6u47d5ehfh3mzj8.jpeg" TargetMode="External"/><Relationship Id="rId7314" Type="http://schemas.openxmlformats.org/officeDocument/2006/relationships/hyperlink" Target="https://t.co/jih3DAUqEE" TargetMode="External"/><Relationship Id="rId13865" Type="http://schemas.openxmlformats.org/officeDocument/2006/relationships/hyperlink" Target="https://twitter.com/halrloprillalar" TargetMode="External"/><Relationship Id="rId2873" Type="http://schemas.openxmlformats.org/officeDocument/2006/relationships/hyperlink" Target="http://pbs.twimg.com/profile_images/742886523285196800/i7nV0XDj_normal.jpg" TargetMode="External"/><Relationship Id="rId3924" Type="http://schemas.openxmlformats.org/officeDocument/2006/relationships/hyperlink" Target="https://twitter.com/mussoumano" TargetMode="External"/><Relationship Id="rId9486" Type="http://schemas.openxmlformats.org/officeDocument/2006/relationships/hyperlink" Target="http://abs.twimg.com/images/themes/theme12/bg.gif" TargetMode="External"/><Relationship Id="rId12467" Type="http://schemas.openxmlformats.org/officeDocument/2006/relationships/hyperlink" Target="http://t.co/h34ItQC3vg" TargetMode="External"/><Relationship Id="rId13518" Type="http://schemas.openxmlformats.org/officeDocument/2006/relationships/hyperlink" Target="http://pbs.twimg.com/profile_images/356322431/RSCH_3_este_normal.JPG" TargetMode="External"/><Relationship Id="rId14916" Type="http://schemas.openxmlformats.org/officeDocument/2006/relationships/hyperlink" Target="http://pbs.twimg.com/profile_images/651039604942868480/tAhOvT5E_normal.jpg" TargetMode="External"/><Relationship Id="rId845" Type="http://schemas.openxmlformats.org/officeDocument/2006/relationships/hyperlink" Target="http://abs.twimg.com/images/themes/theme1/bg.png" TargetMode="External"/><Relationship Id="rId1475" Type="http://schemas.openxmlformats.org/officeDocument/2006/relationships/hyperlink" Target="http://pbs.twimg.com/profile_images/663740015277666304/81UDqYPl_normal.jpg" TargetMode="External"/><Relationship Id="rId2526" Type="http://schemas.openxmlformats.org/officeDocument/2006/relationships/hyperlink" Target="https://twitter.com/drjonathas" TargetMode="External"/><Relationship Id="rId8088" Type="http://schemas.openxmlformats.org/officeDocument/2006/relationships/hyperlink" Target="https://pbs.twimg.com/profile_banners/74015550/1462229243" TargetMode="External"/><Relationship Id="rId9139" Type="http://schemas.openxmlformats.org/officeDocument/2006/relationships/hyperlink" Target="https://pbs.twimg.com/profile_banners/28532533/1355393551" TargetMode="External"/><Relationship Id="rId11069" Type="http://schemas.openxmlformats.org/officeDocument/2006/relationships/hyperlink" Target="https://twitter.com/diamondjose15_j" TargetMode="External"/><Relationship Id="rId1128" Type="http://schemas.openxmlformats.org/officeDocument/2006/relationships/hyperlink" Target="https://t.co/iwHkcyFV16" TargetMode="External"/><Relationship Id="rId4698" Type="http://schemas.openxmlformats.org/officeDocument/2006/relationships/hyperlink" Target="http://pbs.twimg.com/profile_background_images/585514889822601216/NJjd8nAg.jpg" TargetMode="External"/><Relationship Id="rId5749" Type="http://schemas.openxmlformats.org/officeDocument/2006/relationships/hyperlink" Target="http://t.co/oqMKMOCG7l" TargetMode="External"/><Relationship Id="rId7171" Type="http://schemas.openxmlformats.org/officeDocument/2006/relationships/hyperlink" Target="http://pbs.twimg.com/profile_images/719584094904918016/kA3ib4rq_normal.jpg" TargetMode="External"/><Relationship Id="rId8222" Type="http://schemas.openxmlformats.org/officeDocument/2006/relationships/hyperlink" Target="http://pbs.twimg.com/profile_images/2325479158/tvffecohzt65fie82di4_normal.jpeg" TargetMode="External"/><Relationship Id="rId9620" Type="http://schemas.openxmlformats.org/officeDocument/2006/relationships/hyperlink" Target="http://abs.twimg.com/images/themes/theme1/bg.png" TargetMode="External"/><Relationship Id="rId11550" Type="http://schemas.openxmlformats.org/officeDocument/2006/relationships/hyperlink" Target="http://pbs.twimg.com/profile_images/742853361318400004/eaDUyTN__normal.jpg" TargetMode="External"/><Relationship Id="rId12601" Type="http://schemas.openxmlformats.org/officeDocument/2006/relationships/hyperlink" Target="https://pbs.twimg.com/profile_banners/720183627225657344/1460541840" TargetMode="External"/><Relationship Id="rId10152" Type="http://schemas.openxmlformats.org/officeDocument/2006/relationships/hyperlink" Target="http://pbs.twimg.com/profile_images/739623090066477056/HkoN3_7C_normal.jpg" TargetMode="External"/><Relationship Id="rId11203" Type="http://schemas.openxmlformats.org/officeDocument/2006/relationships/hyperlink" Target="https://pbs.twimg.com/profile_banners/2411718889/1433456687" TargetMode="External"/><Relationship Id="rId14773" Type="http://schemas.openxmlformats.org/officeDocument/2006/relationships/hyperlink" Target="https://pbs.twimg.com/profile_banners/258525677/1372627965" TargetMode="External"/><Relationship Id="rId3781" Type="http://schemas.openxmlformats.org/officeDocument/2006/relationships/hyperlink" Target="https://twitter.com/hiras769" TargetMode="External"/><Relationship Id="rId4832" Type="http://schemas.openxmlformats.org/officeDocument/2006/relationships/hyperlink" Target="https://pbs.twimg.com/profile_banners/24735461/1401898285" TargetMode="External"/><Relationship Id="rId13375" Type="http://schemas.openxmlformats.org/officeDocument/2006/relationships/hyperlink" Target="http://abs.twimg.com/sticky/default_profile_images/default_profile_3_normal.png" TargetMode="External"/><Relationship Id="rId14426" Type="http://schemas.openxmlformats.org/officeDocument/2006/relationships/hyperlink" Target="http://pbs.twimg.com/profile_background_images/469602721155141632/ftkdiBq7.jpeg" TargetMode="External"/><Relationship Id="rId2383" Type="http://schemas.openxmlformats.org/officeDocument/2006/relationships/hyperlink" Target="https://twitter.com/hmr1973" TargetMode="External"/><Relationship Id="rId3434" Type="http://schemas.openxmlformats.org/officeDocument/2006/relationships/hyperlink" Target="http://pbs.twimg.com/profile_images/481570678638800897/233rP1hP_normal.png" TargetMode="External"/><Relationship Id="rId13028" Type="http://schemas.openxmlformats.org/officeDocument/2006/relationships/hyperlink" Target="http://pbs.twimg.com/profile_background_images/598530587960344576/EwXPS7rP.jpg" TargetMode="External"/><Relationship Id="rId355" Type="http://schemas.openxmlformats.org/officeDocument/2006/relationships/hyperlink" Target="http://pbs.twimg.com/profile_images/1355692596/bci2-fb-app_normal.png" TargetMode="External"/><Relationship Id="rId2036" Type="http://schemas.openxmlformats.org/officeDocument/2006/relationships/hyperlink" Target="http://abs.twimg.com/images/themes/theme1/bg.png" TargetMode="External"/><Relationship Id="rId6657" Type="http://schemas.openxmlformats.org/officeDocument/2006/relationships/hyperlink" Target="https://pbs.twimg.com/profile_banners/2478812659/1412962281" TargetMode="External"/><Relationship Id="rId7708" Type="http://schemas.openxmlformats.org/officeDocument/2006/relationships/hyperlink" Target="http://abs.twimg.com/images/themes/theme1/bg.png" TargetMode="External"/><Relationship Id="rId5259" Type="http://schemas.openxmlformats.org/officeDocument/2006/relationships/hyperlink" Target="http://pbs.twimg.com/profile_images/3586812279/b639407c111d01cd997d5a60364a7220_normal.jpeg" TargetMode="External"/><Relationship Id="rId9130" Type="http://schemas.openxmlformats.org/officeDocument/2006/relationships/hyperlink" Target="https://pbs.twimg.com/profile_banners/4360839495/1466044515" TargetMode="External"/><Relationship Id="rId11060" Type="http://schemas.openxmlformats.org/officeDocument/2006/relationships/hyperlink" Target="https://twitter.com/agencia_sinc" TargetMode="External"/><Relationship Id="rId12111" Type="http://schemas.openxmlformats.org/officeDocument/2006/relationships/hyperlink" Target="https://pbs.twimg.com/profile_banners/1109120892/1466030449" TargetMode="External"/><Relationship Id="rId1869" Type="http://schemas.openxmlformats.org/officeDocument/2006/relationships/hyperlink" Target="https://pbs.twimg.com/profile_banners/3283361612/1437224481" TargetMode="External"/><Relationship Id="rId3291" Type="http://schemas.openxmlformats.org/officeDocument/2006/relationships/hyperlink" Target="http://abs.twimg.com/images/themes/theme1/bg.png" TargetMode="External"/><Relationship Id="rId5740" Type="http://schemas.openxmlformats.org/officeDocument/2006/relationships/hyperlink" Target="http://t.co/GpPlYcO1gt" TargetMode="External"/><Relationship Id="rId14283" Type="http://schemas.openxmlformats.org/officeDocument/2006/relationships/hyperlink" Target="http://abs.twimg.com/images/themes/theme5/bg.gif" TargetMode="External"/><Relationship Id="rId4342" Type="http://schemas.openxmlformats.org/officeDocument/2006/relationships/hyperlink" Target="https://pbs.twimg.com/profile_banners/2999954429/1432161286" TargetMode="External"/><Relationship Id="rId8963" Type="http://schemas.openxmlformats.org/officeDocument/2006/relationships/hyperlink" Target="https://pbs.twimg.com/profile_banners/4790070735/1465790575" TargetMode="External"/><Relationship Id="rId10893" Type="http://schemas.openxmlformats.org/officeDocument/2006/relationships/hyperlink" Target="https://twitter.com/oppathay" TargetMode="External"/><Relationship Id="rId11944" Type="http://schemas.openxmlformats.org/officeDocument/2006/relationships/hyperlink" Target="http://pbs.twimg.com/profile_background_images/349276039/denmon.jpg" TargetMode="External"/><Relationship Id="rId7565" Type="http://schemas.openxmlformats.org/officeDocument/2006/relationships/hyperlink" Target="http://pbs.twimg.com/profile_background_images/623307853185462272/l-9t5pow.jpg" TargetMode="External"/><Relationship Id="rId8616" Type="http://schemas.openxmlformats.org/officeDocument/2006/relationships/hyperlink" Target="http://t.co/ZJdVF8Ejlf" TargetMode="External"/><Relationship Id="rId10546" Type="http://schemas.openxmlformats.org/officeDocument/2006/relationships/hyperlink" Target="https://twitter.com/drleanawen" TargetMode="External"/><Relationship Id="rId6167" Type="http://schemas.openxmlformats.org/officeDocument/2006/relationships/hyperlink" Target="https://pbs.twimg.com/profile_banners/42410075/1445610382" TargetMode="External"/><Relationship Id="rId7218" Type="http://schemas.openxmlformats.org/officeDocument/2006/relationships/hyperlink" Target="http://abs.twimg.com/images/themes/theme1/bg.png" TargetMode="External"/><Relationship Id="rId2777" Type="http://schemas.openxmlformats.org/officeDocument/2006/relationships/hyperlink" Target="http://pbs.twimg.com/profile_background_images/36675304/CPI.jpg" TargetMode="External"/><Relationship Id="rId13769" Type="http://schemas.openxmlformats.org/officeDocument/2006/relationships/hyperlink" Target="https://twitter.com/juegosolimpicos" TargetMode="External"/><Relationship Id="rId15191" Type="http://schemas.openxmlformats.org/officeDocument/2006/relationships/hyperlink" Target="https://twitter.com/bnelsodbun" TargetMode="External"/><Relationship Id="rId749" Type="http://schemas.openxmlformats.org/officeDocument/2006/relationships/hyperlink" Target="https://pbs.twimg.com/profile_banners/4152151666/1465863102" TargetMode="External"/><Relationship Id="rId1379" Type="http://schemas.openxmlformats.org/officeDocument/2006/relationships/hyperlink" Target="http://pbs.twimg.com/profile_images/724519634863423488/rbv6Jz40_normal.jpg" TargetMode="External"/><Relationship Id="rId3828" Type="http://schemas.openxmlformats.org/officeDocument/2006/relationships/hyperlink" Target="https://pbs.twimg.com/profile_banners/52269488/1427133307" TargetMode="External"/><Relationship Id="rId5250" Type="http://schemas.openxmlformats.org/officeDocument/2006/relationships/hyperlink" Target="http://abs.twimg.com/images/themes/theme1/bg.png" TargetMode="External"/><Relationship Id="rId6301" Type="http://schemas.openxmlformats.org/officeDocument/2006/relationships/hyperlink" Target="http://pbs.twimg.com/profile_background_images/486998039270137856/Sjiir8Wd.png" TargetMode="External"/><Relationship Id="rId9871" Type="http://schemas.openxmlformats.org/officeDocument/2006/relationships/hyperlink" Target="http://pbs.twimg.com/profile_images/561673549422030849/R8Zn1tLz_normal.jpeg" TargetMode="External"/><Relationship Id="rId12852" Type="http://schemas.openxmlformats.org/officeDocument/2006/relationships/hyperlink" Target="http://abs.twimg.com/images/themes/theme10/bg.gif" TargetMode="External"/><Relationship Id="rId13903" Type="http://schemas.openxmlformats.org/officeDocument/2006/relationships/hyperlink" Target="https://twitter.com/fgkatobetatim" TargetMode="External"/><Relationship Id="rId85" Type="http://schemas.openxmlformats.org/officeDocument/2006/relationships/hyperlink" Target="https://pbs.twimg.com/profile_banners/4457668933/1455632928" TargetMode="External"/><Relationship Id="rId1860" Type="http://schemas.openxmlformats.org/officeDocument/2006/relationships/hyperlink" Target="https://pbs.twimg.com/profile_banners/3296752817/1465878681" TargetMode="External"/><Relationship Id="rId2911" Type="http://schemas.openxmlformats.org/officeDocument/2006/relationships/hyperlink" Target="https://twitter.com/heritage" TargetMode="External"/><Relationship Id="rId7075" Type="http://schemas.openxmlformats.org/officeDocument/2006/relationships/hyperlink" Target="http://pbs.twimg.com/profile_background_images/59521220/bg.png" TargetMode="External"/><Relationship Id="rId8473" Type="http://schemas.openxmlformats.org/officeDocument/2006/relationships/hyperlink" Target="http://t.co/peJd7QPaZv" TargetMode="External"/><Relationship Id="rId9524" Type="http://schemas.openxmlformats.org/officeDocument/2006/relationships/hyperlink" Target="http://abs.twimg.com/images/themes/theme1/bg.png" TargetMode="External"/><Relationship Id="rId11454" Type="http://schemas.openxmlformats.org/officeDocument/2006/relationships/hyperlink" Target="http://abs.twimg.com/images/themes/theme1/bg.png" TargetMode="External"/><Relationship Id="rId12505" Type="http://schemas.openxmlformats.org/officeDocument/2006/relationships/hyperlink" Target="https://pbs.twimg.com/profile_banners/608026732/1411584948" TargetMode="External"/><Relationship Id="rId1513" Type="http://schemas.openxmlformats.org/officeDocument/2006/relationships/hyperlink" Target="https://twitter.com/yaravithhs" TargetMode="External"/><Relationship Id="rId8126" Type="http://schemas.openxmlformats.org/officeDocument/2006/relationships/hyperlink" Target="http://abs.twimg.com/images/themes/theme1/bg.png" TargetMode="External"/><Relationship Id="rId10056" Type="http://schemas.openxmlformats.org/officeDocument/2006/relationships/hyperlink" Target="http://pbs.twimg.com/profile_images/718186698824413184/H1qUtJzN_normal.jpg" TargetMode="External"/><Relationship Id="rId11107" Type="http://schemas.openxmlformats.org/officeDocument/2006/relationships/hyperlink" Target="https://t.co/u8uK71U3kK" TargetMode="External"/><Relationship Id="rId14677" Type="http://schemas.openxmlformats.org/officeDocument/2006/relationships/hyperlink" Target="https://twitter.com/jaimeagen" TargetMode="External"/><Relationship Id="rId3685" Type="http://schemas.openxmlformats.org/officeDocument/2006/relationships/hyperlink" Target="http://pbs.twimg.com/profile_background_images/459390692117061632/LiH85GpC.jpeg" TargetMode="External"/><Relationship Id="rId4736" Type="http://schemas.openxmlformats.org/officeDocument/2006/relationships/hyperlink" Target="http://pbs.twimg.com/profile_images/454194895/doubleX-white_73x73_b_bigger3_normal.gif" TargetMode="External"/><Relationship Id="rId13279" Type="http://schemas.openxmlformats.org/officeDocument/2006/relationships/hyperlink" Target="http://pbs.twimg.com/profile_images/2152042106/Julio_Severo_2_normal.JPG" TargetMode="External"/><Relationship Id="rId2287" Type="http://schemas.openxmlformats.org/officeDocument/2006/relationships/hyperlink" Target="http://pbs.twimg.com/profile_images/688338809046499329/0t8Zj4zs_normal.jpg" TargetMode="External"/><Relationship Id="rId3338" Type="http://schemas.openxmlformats.org/officeDocument/2006/relationships/hyperlink" Target="http://abs.twimg.com/images/themes/theme1/bg.png" TargetMode="External"/><Relationship Id="rId7959" Type="http://schemas.openxmlformats.org/officeDocument/2006/relationships/hyperlink" Target="https://pbs.twimg.com/profile_banners/1695197335/1453448719" TargetMode="External"/><Relationship Id="rId259" Type="http://schemas.openxmlformats.org/officeDocument/2006/relationships/hyperlink" Target="http://pbs.twimg.com/profile_background_images/741646152/51ee177e2e780ca8f9c26b9f22cc1b25.jpeg" TargetMode="External"/><Relationship Id="rId9381" Type="http://schemas.openxmlformats.org/officeDocument/2006/relationships/hyperlink" Target="http://pbs.twimg.com/profile_background_images/282309676/Medis.jpg" TargetMode="External"/><Relationship Id="rId13760" Type="http://schemas.openxmlformats.org/officeDocument/2006/relationships/hyperlink" Target="https://twitter.com/bioinformer" TargetMode="External"/><Relationship Id="rId14811" Type="http://schemas.openxmlformats.org/officeDocument/2006/relationships/hyperlink" Target="http://abs.twimg.com/images/themes/theme1/bg.png" TargetMode="External"/><Relationship Id="rId1370" Type="http://schemas.openxmlformats.org/officeDocument/2006/relationships/hyperlink" Target="http://pbs.twimg.com/profile_background_images/378800000078942609/b74555bfc6527b3315bf52938337e6df.jpeg" TargetMode="External"/><Relationship Id="rId9034" Type="http://schemas.openxmlformats.org/officeDocument/2006/relationships/hyperlink" Target="https://pbs.twimg.com/profile_banners/3829937308/1465015422" TargetMode="External"/><Relationship Id="rId12362" Type="http://schemas.openxmlformats.org/officeDocument/2006/relationships/hyperlink" Target="http://t.co/FrwDBJFLuK" TargetMode="External"/><Relationship Id="rId13413" Type="http://schemas.openxmlformats.org/officeDocument/2006/relationships/hyperlink" Target="http://pbs.twimg.com/profile_images/378800000063259596/220c952b0e03de1256e8135015fe9d43_normal.jpeg" TargetMode="External"/><Relationship Id="rId740" Type="http://schemas.openxmlformats.org/officeDocument/2006/relationships/hyperlink" Target="https://pbs.twimg.com/profile_banners/62325148/1361218347" TargetMode="External"/><Relationship Id="rId1023" Type="http://schemas.openxmlformats.org/officeDocument/2006/relationships/hyperlink" Target="https://twitter.com/follownewsnow1" TargetMode="External"/><Relationship Id="rId2421" Type="http://schemas.openxmlformats.org/officeDocument/2006/relationships/hyperlink" Target="https://twitter.com/singlegadget" TargetMode="External"/><Relationship Id="rId5991" Type="http://schemas.openxmlformats.org/officeDocument/2006/relationships/hyperlink" Target="http://abs.twimg.com/images/themes/theme14/bg.gif" TargetMode="External"/><Relationship Id="rId12015" Type="http://schemas.openxmlformats.org/officeDocument/2006/relationships/hyperlink" Target="http://pbs.twimg.com/profile_images/743264286265450496/_0jTvp85_normal.jpg" TargetMode="External"/><Relationship Id="rId4593" Type="http://schemas.openxmlformats.org/officeDocument/2006/relationships/hyperlink" Target="http://pbs.twimg.com/profile_images/705390457832939520/DGBstFXv_normal.jpg" TargetMode="External"/><Relationship Id="rId5644" Type="http://schemas.openxmlformats.org/officeDocument/2006/relationships/hyperlink" Target="https://pbs.twimg.com/profile_banners/17031299/1445529070" TargetMode="External"/><Relationship Id="rId14187" Type="http://schemas.openxmlformats.org/officeDocument/2006/relationships/hyperlink" Target="http://pbs.twimg.com/profile_images/484989817436921856/2Xv_n8Al_normal.png" TargetMode="External"/><Relationship Id="rId15238" Type="http://schemas.openxmlformats.org/officeDocument/2006/relationships/hyperlink" Target="https://twitter.com/_cape_" TargetMode="External"/><Relationship Id="rId3195" Type="http://schemas.openxmlformats.org/officeDocument/2006/relationships/hyperlink" Target="https://pbs.twimg.com/profile_banners/2713172484/1412035762" TargetMode="External"/><Relationship Id="rId4246" Type="http://schemas.openxmlformats.org/officeDocument/2006/relationships/hyperlink" Target="http://pbs.twimg.com/profile_background_images/659011038273249281/8rkfKY9a.jpg" TargetMode="External"/><Relationship Id="rId8867" Type="http://schemas.openxmlformats.org/officeDocument/2006/relationships/hyperlink" Target="https://pbs.twimg.com/profile_banners/721937002518749184/1463149864" TargetMode="External"/><Relationship Id="rId9918" Type="http://schemas.openxmlformats.org/officeDocument/2006/relationships/hyperlink" Target="http://pbs.twimg.com/profile_images/729035405169819652/ztnpuIyu_normal.jpg" TargetMode="External"/><Relationship Id="rId10797" Type="http://schemas.openxmlformats.org/officeDocument/2006/relationships/hyperlink" Target="https://twitter.com/chasingtamara" TargetMode="External"/><Relationship Id="rId7469" Type="http://schemas.openxmlformats.org/officeDocument/2006/relationships/hyperlink" Target="https://pbs.twimg.com/profile_banners/39853245/1448936225" TargetMode="External"/><Relationship Id="rId11848" Type="http://schemas.openxmlformats.org/officeDocument/2006/relationships/hyperlink" Target="https://twitter.com/alanbayer2" TargetMode="External"/><Relationship Id="rId13270" Type="http://schemas.openxmlformats.org/officeDocument/2006/relationships/hyperlink" Target="http://pbs.twimg.com/profile_images/718382635853213696/a6n32DPt_normal.jpg" TargetMode="External"/><Relationship Id="rId14321" Type="http://schemas.openxmlformats.org/officeDocument/2006/relationships/hyperlink" Target="http://pbs.twimg.com/profile_images/549282519430856704/1CkXHJNh_normal.jpeg" TargetMode="External"/><Relationship Id="rId1907" Type="http://schemas.openxmlformats.org/officeDocument/2006/relationships/hyperlink" Target="http://pbs.twimg.com/profile_background_images/627615273/yec8uv9t5wplfq86p3jh.jpeg" TargetMode="External"/><Relationship Id="rId250" Type="http://schemas.openxmlformats.org/officeDocument/2006/relationships/hyperlink" Target="http://abs.twimg.com/images/themes/theme1/bg.png" TargetMode="External"/><Relationship Id="rId7950" Type="http://schemas.openxmlformats.org/officeDocument/2006/relationships/hyperlink" Target="https://pbs.twimg.com/profile_banners/2314463689/1465712172" TargetMode="External"/><Relationship Id="rId10931" Type="http://schemas.openxmlformats.org/officeDocument/2006/relationships/hyperlink" Target="https://twitter.com/aliceparkny" TargetMode="External"/><Relationship Id="rId15095" Type="http://schemas.openxmlformats.org/officeDocument/2006/relationships/hyperlink" Target="https://pbs.twimg.com/profile_banners/390624950/1361028702" TargetMode="External"/><Relationship Id="rId5154" Type="http://schemas.openxmlformats.org/officeDocument/2006/relationships/hyperlink" Target="http://pbs.twimg.com/profile_background_images/694334106004402176/wJzilW_V.jpg" TargetMode="External"/><Relationship Id="rId6552" Type="http://schemas.openxmlformats.org/officeDocument/2006/relationships/hyperlink" Target="https://pbs.twimg.com/profile_banners/2470272570/1461107268" TargetMode="External"/><Relationship Id="rId7603" Type="http://schemas.openxmlformats.org/officeDocument/2006/relationships/hyperlink" Target="https://twitter.com/pbaontv5" TargetMode="External"/><Relationship Id="rId6205" Type="http://schemas.openxmlformats.org/officeDocument/2006/relationships/hyperlink" Target="https://pbs.twimg.com/profile_banners/26388412/1463650964" TargetMode="External"/><Relationship Id="rId9775" Type="http://schemas.openxmlformats.org/officeDocument/2006/relationships/hyperlink" Target="http://abs.twimg.com/images/themes/theme4/bg.gif" TargetMode="External"/><Relationship Id="rId12756" Type="http://schemas.openxmlformats.org/officeDocument/2006/relationships/hyperlink" Target="https://pbs.twimg.com/profile_banners/710291697796669441/1461782736" TargetMode="External"/><Relationship Id="rId13807" Type="http://schemas.openxmlformats.org/officeDocument/2006/relationships/hyperlink" Target="https://twitter.com/avalonschooluni" TargetMode="External"/><Relationship Id="rId1764" Type="http://schemas.openxmlformats.org/officeDocument/2006/relationships/hyperlink" Target="https://pbs.twimg.com/profile_banners/704371255135186945/1456786982" TargetMode="External"/><Relationship Id="rId2815" Type="http://schemas.openxmlformats.org/officeDocument/2006/relationships/hyperlink" Target="http://pbs.twimg.com/profile_images/697322750914867202/sT5s-mwR_normal.jpg" TargetMode="External"/><Relationship Id="rId8377" Type="http://schemas.openxmlformats.org/officeDocument/2006/relationships/hyperlink" Target="http://pbs.twimg.com/profile_background_images/511933935891148800/A2FXUarR.jpeg" TargetMode="External"/><Relationship Id="rId9428" Type="http://schemas.openxmlformats.org/officeDocument/2006/relationships/hyperlink" Target="http://abs.twimg.com/images/themes/theme10/bg.gif" TargetMode="External"/><Relationship Id="rId11358" Type="http://schemas.openxmlformats.org/officeDocument/2006/relationships/hyperlink" Target="http://pbs.twimg.com/profile_background_images/437441854624129024/748mjc0d.jpeg" TargetMode="External"/><Relationship Id="rId12409" Type="http://schemas.openxmlformats.org/officeDocument/2006/relationships/hyperlink" Target="http://t.co/GsqzXfprpA" TargetMode="External"/><Relationship Id="rId1417" Type="http://schemas.openxmlformats.org/officeDocument/2006/relationships/hyperlink" Target="http://pbs.twimg.com/profile_images/3478726359/463bd5a8867728dd885e33bd71900c1f_normal.png" TargetMode="External"/><Relationship Id="rId4987" Type="http://schemas.openxmlformats.org/officeDocument/2006/relationships/hyperlink" Target="https://twitter.com/texastribune" TargetMode="External"/><Relationship Id="rId3589" Type="http://schemas.openxmlformats.org/officeDocument/2006/relationships/hyperlink" Target="https://twitter.com/jers4ever" TargetMode="External"/><Relationship Id="rId7460" Type="http://schemas.openxmlformats.org/officeDocument/2006/relationships/hyperlink" Target="https://t.co/rhYcwzKE" TargetMode="External"/><Relationship Id="rId8511" Type="http://schemas.openxmlformats.org/officeDocument/2006/relationships/hyperlink" Target="http://t.co/lIIqGR1xU4" TargetMode="External"/><Relationship Id="rId6062" Type="http://schemas.openxmlformats.org/officeDocument/2006/relationships/hyperlink" Target="http://pbs.twimg.com/profile_background_images/137880568/vampires1.jpg" TargetMode="External"/><Relationship Id="rId7113" Type="http://schemas.openxmlformats.org/officeDocument/2006/relationships/hyperlink" Target="http://abs.twimg.com/images/themes/theme1/bg.png" TargetMode="External"/><Relationship Id="rId10441" Type="http://schemas.openxmlformats.org/officeDocument/2006/relationships/hyperlink" Target="http://pbs.twimg.com/profile_images/740186290306449408/bvqm-jLA_normal.jpg" TargetMode="External"/><Relationship Id="rId9285" Type="http://schemas.openxmlformats.org/officeDocument/2006/relationships/hyperlink" Target="http://pbs.twimg.com/profile_background_images/496437174800117761/2WDqozLa.jpeg" TargetMode="External"/><Relationship Id="rId13664" Type="http://schemas.openxmlformats.org/officeDocument/2006/relationships/hyperlink" Target="https://twitter.com/richdatdude" TargetMode="External"/><Relationship Id="rId14715" Type="http://schemas.openxmlformats.org/officeDocument/2006/relationships/hyperlink" Target="https://t.co/0W4j8uRu8e" TargetMode="External"/><Relationship Id="rId991" Type="http://schemas.openxmlformats.org/officeDocument/2006/relationships/hyperlink" Target="https://twitter.com/nbcnewstravel" TargetMode="External"/><Relationship Id="rId2672" Type="http://schemas.openxmlformats.org/officeDocument/2006/relationships/hyperlink" Target="https://t.co/UtTPHIPXzG" TargetMode="External"/><Relationship Id="rId3723" Type="http://schemas.openxmlformats.org/officeDocument/2006/relationships/hyperlink" Target="http://pbs.twimg.com/profile_images/671748163984736256/KULNUeU0_normal.jpg" TargetMode="External"/><Relationship Id="rId12266" Type="http://schemas.openxmlformats.org/officeDocument/2006/relationships/hyperlink" Target="https://twitter.com/teemarieeagle" TargetMode="External"/><Relationship Id="rId13317" Type="http://schemas.openxmlformats.org/officeDocument/2006/relationships/hyperlink" Target="http://pbs.twimg.com/profile_images/648242249663430656/kTITn7d__normal.jpg" TargetMode="External"/><Relationship Id="rId644" Type="http://schemas.openxmlformats.org/officeDocument/2006/relationships/hyperlink" Target="https://t.co/eAwJviGqTH" TargetMode="External"/><Relationship Id="rId1274" Type="http://schemas.openxmlformats.org/officeDocument/2006/relationships/hyperlink" Target="http://abs.twimg.com/images/themes/theme1/bg.png" TargetMode="External"/><Relationship Id="rId2325" Type="http://schemas.openxmlformats.org/officeDocument/2006/relationships/hyperlink" Target="http://pbs.twimg.com/profile_images/729010786920603648/IDqYi9mP_normal.jpg" TargetMode="External"/><Relationship Id="rId5895" Type="http://schemas.openxmlformats.org/officeDocument/2006/relationships/hyperlink" Target="http://pbs.twimg.com/profile_images/704730259917316097/sdpQcawC_normal.jpg" TargetMode="External"/><Relationship Id="rId6946" Type="http://schemas.openxmlformats.org/officeDocument/2006/relationships/hyperlink" Target="https://pbs.twimg.com/profile_banners/1551571766/1379052892" TargetMode="External"/><Relationship Id="rId4497" Type="http://schemas.openxmlformats.org/officeDocument/2006/relationships/hyperlink" Target="http://pbs.twimg.com/profile_images/741658185761718272/dCWqbwLW_normal.jpg" TargetMode="External"/><Relationship Id="rId5548" Type="http://schemas.openxmlformats.org/officeDocument/2006/relationships/hyperlink" Target="https://pbs.twimg.com/profile_banners/4151676849/1465614207" TargetMode="External"/><Relationship Id="rId12400" Type="http://schemas.openxmlformats.org/officeDocument/2006/relationships/hyperlink" Target="http://t.co/f8ffGJk0hK" TargetMode="External"/><Relationship Id="rId3099" Type="http://schemas.openxmlformats.org/officeDocument/2006/relationships/hyperlink" Target="https://pbs.twimg.com/profile_banners/88695999/1442853119" TargetMode="External"/><Relationship Id="rId8021" Type="http://schemas.openxmlformats.org/officeDocument/2006/relationships/hyperlink" Target="https://twitter.com/messiucroifi" TargetMode="External"/><Relationship Id="rId11002" Type="http://schemas.openxmlformats.org/officeDocument/2006/relationships/hyperlink" Target="https://twitter.com/vinodgoswami21" TargetMode="External"/><Relationship Id="rId3580" Type="http://schemas.openxmlformats.org/officeDocument/2006/relationships/hyperlink" Target="https://twitter.com/neonheretic" TargetMode="External"/><Relationship Id="rId13174" Type="http://schemas.openxmlformats.org/officeDocument/2006/relationships/hyperlink" Target="http://abs.twimg.com/images/themes/theme1/bg.png" TargetMode="External"/><Relationship Id="rId14572" Type="http://schemas.openxmlformats.org/officeDocument/2006/relationships/hyperlink" Target="http://pbs.twimg.com/profile_images/540555893968867328/u3EkzNT3_normal.jpeg" TargetMode="External"/><Relationship Id="rId2182" Type="http://schemas.openxmlformats.org/officeDocument/2006/relationships/hyperlink" Target="http://pbs.twimg.com/profile_images/378800000566087542/d3f591e40b461031f508013a5b7cd923_normal.jpeg" TargetMode="External"/><Relationship Id="rId3233" Type="http://schemas.openxmlformats.org/officeDocument/2006/relationships/hyperlink" Target="http://pbs.twimg.com/profile_background_images/686116308/95ce8b1677b56f6121650309eada4b2c.jpeg" TargetMode="External"/><Relationship Id="rId4631" Type="http://schemas.openxmlformats.org/officeDocument/2006/relationships/hyperlink" Target="http://t.co/kLNVlcihxS" TargetMode="External"/><Relationship Id="rId14225" Type="http://schemas.openxmlformats.org/officeDocument/2006/relationships/hyperlink" Target="https://twitter.com/menard1970" TargetMode="External"/><Relationship Id="rId154" Type="http://schemas.openxmlformats.org/officeDocument/2006/relationships/hyperlink" Target="https://pbs.twimg.com/profile_banners/2898220768/1464574087" TargetMode="External"/><Relationship Id="rId7854" Type="http://schemas.openxmlformats.org/officeDocument/2006/relationships/hyperlink" Target="http://pbs.twimg.com/profile_images/743208360502263808/dBiY_JuJ_normal.jpg" TargetMode="External"/><Relationship Id="rId8905" Type="http://schemas.openxmlformats.org/officeDocument/2006/relationships/hyperlink" Target="https://pbs.twimg.com/profile_banners/1903023182/1390723779" TargetMode="External"/><Relationship Id="rId10835" Type="http://schemas.openxmlformats.org/officeDocument/2006/relationships/hyperlink" Target="https://twitter.com/letticiafs" TargetMode="External"/><Relationship Id="rId6456" Type="http://schemas.openxmlformats.org/officeDocument/2006/relationships/hyperlink" Target="https://twitter.com/minsalud" TargetMode="External"/><Relationship Id="rId7507" Type="http://schemas.openxmlformats.org/officeDocument/2006/relationships/hyperlink" Target="http://pbs.twimg.com/profile_images/2148443354/Usesocial_normal.jpg" TargetMode="External"/><Relationship Id="rId5058" Type="http://schemas.openxmlformats.org/officeDocument/2006/relationships/hyperlink" Target="http://pbs.twimg.com/profile_images/741420860616126465/gAMNuayz_normal.jpg" TargetMode="External"/><Relationship Id="rId6109" Type="http://schemas.openxmlformats.org/officeDocument/2006/relationships/hyperlink" Target="https://t.co/gJQW9sRsiw" TargetMode="External"/><Relationship Id="rId9679" Type="http://schemas.openxmlformats.org/officeDocument/2006/relationships/hyperlink" Target="http://abs.twimg.com/images/themes/theme15/bg.png" TargetMode="External"/><Relationship Id="rId1668" Type="http://schemas.openxmlformats.org/officeDocument/2006/relationships/hyperlink" Target="http://t.co/vFgR9XwLl9" TargetMode="External"/><Relationship Id="rId2719" Type="http://schemas.openxmlformats.org/officeDocument/2006/relationships/hyperlink" Target="https://pbs.twimg.com/profile_banners/179812213/1436298369" TargetMode="External"/><Relationship Id="rId14082" Type="http://schemas.openxmlformats.org/officeDocument/2006/relationships/hyperlink" Target="http://pbs.twimg.com/profile_images/548404589259526144/Zf1b4_Ck_normal.jpeg" TargetMode="External"/><Relationship Id="rId15133" Type="http://schemas.openxmlformats.org/officeDocument/2006/relationships/hyperlink" Target="http://pbs.twimg.com/profile_images/702735060600946688/TSET5P5s_normal.jpg" TargetMode="External"/><Relationship Id="rId3090" Type="http://schemas.openxmlformats.org/officeDocument/2006/relationships/hyperlink" Target="https://pbs.twimg.com/profile_banners/26652733/1463950525" TargetMode="External"/><Relationship Id="rId4141" Type="http://schemas.openxmlformats.org/officeDocument/2006/relationships/hyperlink" Target="https://pbs.twimg.com/profile_banners/2985808125/1462392012" TargetMode="External"/><Relationship Id="rId7364" Type="http://schemas.openxmlformats.org/officeDocument/2006/relationships/hyperlink" Target="http://abs.twimg.com/images/themes/theme5/bg.gif" TargetMode="External"/><Relationship Id="rId8762" Type="http://schemas.openxmlformats.org/officeDocument/2006/relationships/hyperlink" Target="https://pbs.twimg.com/profile_banners/396268133/1426812398" TargetMode="External"/><Relationship Id="rId9813" Type="http://schemas.openxmlformats.org/officeDocument/2006/relationships/hyperlink" Target="http://abs.twimg.com/images/themes/theme1/bg.png" TargetMode="External"/><Relationship Id="rId10692" Type="http://schemas.openxmlformats.org/officeDocument/2006/relationships/hyperlink" Target="https://twitter.com/sexycentrist" TargetMode="External"/><Relationship Id="rId11743" Type="http://schemas.openxmlformats.org/officeDocument/2006/relationships/hyperlink" Target="https://twitter.com/timviets" TargetMode="External"/><Relationship Id="rId27" Type="http://schemas.openxmlformats.org/officeDocument/2006/relationships/hyperlink" Target="https://t.co/v7GWW7ho1l" TargetMode="External"/><Relationship Id="rId1802" Type="http://schemas.openxmlformats.org/officeDocument/2006/relationships/hyperlink" Target="https://pbs.twimg.com/profile_banners/2486429936/1399900929" TargetMode="External"/><Relationship Id="rId7017" Type="http://schemas.openxmlformats.org/officeDocument/2006/relationships/hyperlink" Target="http://pbs.twimg.com/profile_images/740072394677751809/hzP_hSSb_normal.jpg" TargetMode="External"/><Relationship Id="rId8415" Type="http://schemas.openxmlformats.org/officeDocument/2006/relationships/hyperlink" Target="http://pbs.twimg.com/profile_images/732075488546594817/s-fRKZHN_normal.jpg" TargetMode="External"/><Relationship Id="rId10345" Type="http://schemas.openxmlformats.org/officeDocument/2006/relationships/hyperlink" Target="http://pbs.twimg.com/profile_images/1600841301/health-promotion-industry_normal.jpg" TargetMode="External"/><Relationship Id="rId14966" Type="http://schemas.openxmlformats.org/officeDocument/2006/relationships/hyperlink" Target="https://t.co/LdWXJovxM6" TargetMode="External"/><Relationship Id="rId3974" Type="http://schemas.openxmlformats.org/officeDocument/2006/relationships/hyperlink" Target="https://pbs.twimg.com/profile_banners/4875078813/1458224559" TargetMode="External"/><Relationship Id="rId13568" Type="http://schemas.openxmlformats.org/officeDocument/2006/relationships/hyperlink" Target="http://pbs.twimg.com/profile_images/586462102946127872/6aRhjsBj_normal.jpg" TargetMode="External"/><Relationship Id="rId14619" Type="http://schemas.openxmlformats.org/officeDocument/2006/relationships/hyperlink" Target="http://pbs.twimg.com/profile_background_images/460753718728589312/8qUbLr6U.jpeg" TargetMode="External"/><Relationship Id="rId895" Type="http://schemas.openxmlformats.org/officeDocument/2006/relationships/hyperlink" Target="http://pbs.twimg.com/profile_images/679759552070299648/iPjAZkMf_normal.png" TargetMode="External"/><Relationship Id="rId2576" Type="http://schemas.openxmlformats.org/officeDocument/2006/relationships/hyperlink" Target="https://pbs.twimg.com/profile_banners/723298927244640257/1461284249" TargetMode="External"/><Relationship Id="rId3627" Type="http://schemas.openxmlformats.org/officeDocument/2006/relationships/hyperlink" Target="https://t.co/JwLRT5Bhu1" TargetMode="External"/><Relationship Id="rId9189" Type="http://schemas.openxmlformats.org/officeDocument/2006/relationships/hyperlink" Target="https://pbs.twimg.com/profile_banners/3293690471/1464675247" TargetMode="External"/><Relationship Id="rId548" Type="http://schemas.openxmlformats.org/officeDocument/2006/relationships/hyperlink" Target="https://twitter.com/iaravrl" TargetMode="External"/><Relationship Id="rId1178" Type="http://schemas.openxmlformats.org/officeDocument/2006/relationships/hyperlink" Target="https://pbs.twimg.com/profile_banners/569116174/1432911642" TargetMode="External"/><Relationship Id="rId2229" Type="http://schemas.openxmlformats.org/officeDocument/2006/relationships/hyperlink" Target="http://pbs.twimg.com/profile_images/929173286/mybirth-button_normal.jpg" TargetMode="External"/><Relationship Id="rId5799" Type="http://schemas.openxmlformats.org/officeDocument/2006/relationships/hyperlink" Target="https://pbs.twimg.com/profile_banners/101908825/1348626499" TargetMode="External"/><Relationship Id="rId6100" Type="http://schemas.openxmlformats.org/officeDocument/2006/relationships/hyperlink" Target="https://twitter.com/matiasgoddard" TargetMode="External"/><Relationship Id="rId9670" Type="http://schemas.openxmlformats.org/officeDocument/2006/relationships/hyperlink" Target="http://pbs.twimg.com/profile_background_images/378800000175060366/MaT9InEz.jpeg" TargetMode="External"/><Relationship Id="rId8272" Type="http://schemas.openxmlformats.org/officeDocument/2006/relationships/hyperlink" Target="https://twitter.com/cristianj74" TargetMode="External"/><Relationship Id="rId9323" Type="http://schemas.openxmlformats.org/officeDocument/2006/relationships/hyperlink" Target="http://pbs.twimg.com/profile_background_images/438090141718937600/vgKk-Si6.jpeg" TargetMode="External"/><Relationship Id="rId12651" Type="http://schemas.openxmlformats.org/officeDocument/2006/relationships/hyperlink" Target="https://pbs.twimg.com/profile_banners/186694653/1446568577" TargetMode="External"/><Relationship Id="rId13702" Type="http://schemas.openxmlformats.org/officeDocument/2006/relationships/hyperlink" Target="https://twitter.com/kaue_ts10" TargetMode="External"/><Relationship Id="rId1312" Type="http://schemas.openxmlformats.org/officeDocument/2006/relationships/hyperlink" Target="http://abs.twimg.com/images/themes/theme1/bg.png" TargetMode="External"/><Relationship Id="rId2710" Type="http://schemas.openxmlformats.org/officeDocument/2006/relationships/hyperlink" Target="https://pbs.twimg.com/profile_banners/1133590057/1430902545" TargetMode="External"/><Relationship Id="rId11253" Type="http://schemas.openxmlformats.org/officeDocument/2006/relationships/hyperlink" Target="https://pbs.twimg.com/profile_banners/123720515/1446436087" TargetMode="External"/><Relationship Id="rId12304" Type="http://schemas.openxmlformats.org/officeDocument/2006/relationships/hyperlink" Target="https://t.co/mMZhGGd1xM" TargetMode="External"/><Relationship Id="rId4882" Type="http://schemas.openxmlformats.org/officeDocument/2006/relationships/hyperlink" Target="http://t.co/2BX7hRW9SF" TargetMode="External"/><Relationship Id="rId5933" Type="http://schemas.openxmlformats.org/officeDocument/2006/relationships/hyperlink" Target="https://twitter.com/dentaladvisor" TargetMode="External"/><Relationship Id="rId14476" Type="http://schemas.openxmlformats.org/officeDocument/2006/relationships/hyperlink" Target="https://twitter.com/publikaccion" TargetMode="External"/><Relationship Id="rId2086" Type="http://schemas.openxmlformats.org/officeDocument/2006/relationships/hyperlink" Target="http://abs.twimg.com/images/themes/theme1/bg.png" TargetMode="External"/><Relationship Id="rId3484" Type="http://schemas.openxmlformats.org/officeDocument/2006/relationships/hyperlink" Target="https://twitter.com/cruszaa" TargetMode="External"/><Relationship Id="rId4535" Type="http://schemas.openxmlformats.org/officeDocument/2006/relationships/hyperlink" Target="https://t.co/M45CXf51Sd" TargetMode="External"/><Relationship Id="rId13078" Type="http://schemas.openxmlformats.org/officeDocument/2006/relationships/hyperlink" Target="http://abs.twimg.com/images/themes/theme1/bg.png" TargetMode="External"/><Relationship Id="rId14129" Type="http://schemas.openxmlformats.org/officeDocument/2006/relationships/hyperlink" Target="https://pbs.twimg.com/profile_banners/2317529383/1398262426" TargetMode="External"/><Relationship Id="rId3137" Type="http://schemas.openxmlformats.org/officeDocument/2006/relationships/hyperlink" Target="https://pbs.twimg.com/profile_banners/703427239/1462411612" TargetMode="External"/><Relationship Id="rId7758" Type="http://schemas.openxmlformats.org/officeDocument/2006/relationships/hyperlink" Target="https://pbs.twimg.com/profile_banners/16966331/1464605774" TargetMode="External"/><Relationship Id="rId8809" Type="http://schemas.openxmlformats.org/officeDocument/2006/relationships/hyperlink" Target="https://pbs.twimg.com/profile_banners/2975168981/1421204938" TargetMode="External"/><Relationship Id="rId10739" Type="http://schemas.openxmlformats.org/officeDocument/2006/relationships/hyperlink" Target="https://twitter.com/sellmendham" TargetMode="External"/><Relationship Id="rId14610" Type="http://schemas.openxmlformats.org/officeDocument/2006/relationships/hyperlink" Target="http://abs.twimg.com/images/themes/theme16/bg.gif" TargetMode="External"/><Relationship Id="rId9180" Type="http://schemas.openxmlformats.org/officeDocument/2006/relationships/hyperlink" Target="https://pbs.twimg.com/profile_banners/382112653/1465535666" TargetMode="External"/><Relationship Id="rId12161" Type="http://schemas.openxmlformats.org/officeDocument/2006/relationships/hyperlink" Target="http://abs.twimg.com/images/themes/theme11/bg.gif" TargetMode="External"/><Relationship Id="rId13212" Type="http://schemas.openxmlformats.org/officeDocument/2006/relationships/hyperlink" Target="http://pbs.twimg.com/profile_images/1566378779/CF_logo_normal.jpg" TargetMode="External"/><Relationship Id="rId2220" Type="http://schemas.openxmlformats.org/officeDocument/2006/relationships/hyperlink" Target="http://pbs.twimg.com/profile_images/378800000802376364/f72acd6c592b232fac7db4cc4b92796b_normal.jpeg" TargetMode="External"/><Relationship Id="rId5790" Type="http://schemas.openxmlformats.org/officeDocument/2006/relationships/hyperlink" Target="https://pbs.twimg.com/profile_banners/1069947698/1465227986" TargetMode="External"/><Relationship Id="rId4392" Type="http://schemas.openxmlformats.org/officeDocument/2006/relationships/hyperlink" Target="http://pbs.twimg.com/profile_images/1195724038/Jan_s_B_day_Photo_normal.JPG" TargetMode="External"/><Relationship Id="rId5443" Type="http://schemas.openxmlformats.org/officeDocument/2006/relationships/hyperlink" Target="http://abs.twimg.com/images/themes/theme6/bg.gif" TargetMode="External"/><Relationship Id="rId6841" Type="http://schemas.openxmlformats.org/officeDocument/2006/relationships/hyperlink" Target="http://pbs.twimg.com/profile_images/723330282787467268/cSn_fKUj_normal.jpg" TargetMode="External"/><Relationship Id="rId15037" Type="http://schemas.openxmlformats.org/officeDocument/2006/relationships/hyperlink" Target="http://abs.twimg.com/images/themes/theme1/bg.png" TargetMode="External"/><Relationship Id="rId4045" Type="http://schemas.openxmlformats.org/officeDocument/2006/relationships/hyperlink" Target="http://pbs.twimg.com/profile_images/737822679567327232/AuNKitZ__normal.jpg" TargetMode="External"/><Relationship Id="rId11994" Type="http://schemas.openxmlformats.org/officeDocument/2006/relationships/hyperlink" Target="https://twitter.com/leslieascott" TargetMode="External"/><Relationship Id="rId8666" Type="http://schemas.openxmlformats.org/officeDocument/2006/relationships/hyperlink" Target="https://t.co/OWqxy7p8P1" TargetMode="External"/><Relationship Id="rId9717" Type="http://schemas.openxmlformats.org/officeDocument/2006/relationships/hyperlink" Target="http://pbs.twimg.com/profile_background_images/833891763/4fa5c1a97b40330cffd748c67251f9ea.jpeg" TargetMode="External"/><Relationship Id="rId10596" Type="http://schemas.openxmlformats.org/officeDocument/2006/relationships/hyperlink" Target="https://twitter.com/revistavoto" TargetMode="External"/><Relationship Id="rId11647" Type="http://schemas.openxmlformats.org/officeDocument/2006/relationships/hyperlink" Target="http://pbs.twimg.com/profile_images/739784491548446720/ksPkA-k3_normal.jpg" TargetMode="External"/><Relationship Id="rId1706" Type="http://schemas.openxmlformats.org/officeDocument/2006/relationships/hyperlink" Target="http://t.co/XzBOh5sEMQ" TargetMode="External"/><Relationship Id="rId7268" Type="http://schemas.openxmlformats.org/officeDocument/2006/relationships/hyperlink" Target="http://abs.twimg.com/images/themes/theme1/bg.png" TargetMode="External"/><Relationship Id="rId8319" Type="http://schemas.openxmlformats.org/officeDocument/2006/relationships/hyperlink" Target="https://t.co/HQskE5oyIM" TargetMode="External"/><Relationship Id="rId10249" Type="http://schemas.openxmlformats.org/officeDocument/2006/relationships/hyperlink" Target="http://pbs.twimg.com/profile_images/739585548818522113/f6cib2Nm_normal.jpg" TargetMode="External"/><Relationship Id="rId14120" Type="http://schemas.openxmlformats.org/officeDocument/2006/relationships/hyperlink" Target="http://t.co/RjfqIGSq7m" TargetMode="External"/><Relationship Id="rId3878" Type="http://schemas.openxmlformats.org/officeDocument/2006/relationships/hyperlink" Target="http://pbs.twimg.com/profile_images/742430609419735040/jSCC_9gE_normal.jpg" TargetMode="External"/><Relationship Id="rId4929" Type="http://schemas.openxmlformats.org/officeDocument/2006/relationships/hyperlink" Target="http://pbs.twimg.com/profile_background_images/446140789/bodywrap_twitter.jpg" TargetMode="External"/><Relationship Id="rId8800" Type="http://schemas.openxmlformats.org/officeDocument/2006/relationships/hyperlink" Target="https://pbs.twimg.com/profile_banners/2391736411/1415949426" TargetMode="External"/><Relationship Id="rId799" Type="http://schemas.openxmlformats.org/officeDocument/2006/relationships/hyperlink" Target="http://abs.twimg.com/images/themes/theme14/bg.gif" TargetMode="External"/><Relationship Id="rId6351" Type="http://schemas.openxmlformats.org/officeDocument/2006/relationships/hyperlink" Target="http://pbs.twimg.com/profile_images/741398372838428672/1XmTCNNt_normal.jpg" TargetMode="External"/><Relationship Id="rId7402" Type="http://schemas.openxmlformats.org/officeDocument/2006/relationships/hyperlink" Target="http://pbs.twimg.com/profile_images/660479721281601538/fSfOVFxJ_normal.png" TargetMode="External"/><Relationship Id="rId10730" Type="http://schemas.openxmlformats.org/officeDocument/2006/relationships/hyperlink" Target="https://twitter.com/american_hero" TargetMode="External"/><Relationship Id="rId6004" Type="http://schemas.openxmlformats.org/officeDocument/2006/relationships/hyperlink" Target="http://pbs.twimg.com/profile_images/508377115390013442/8z-Cuy4u_normal.jpeg" TargetMode="External"/><Relationship Id="rId9574" Type="http://schemas.openxmlformats.org/officeDocument/2006/relationships/hyperlink" Target="http://abs.twimg.com/images/themes/theme1/bg.png" TargetMode="External"/><Relationship Id="rId13953" Type="http://schemas.openxmlformats.org/officeDocument/2006/relationships/hyperlink" Target="https://twitter.com/chrismbbcsport" TargetMode="External"/><Relationship Id="rId2961" Type="http://schemas.openxmlformats.org/officeDocument/2006/relationships/hyperlink" Target="https://t.co/tobyKlCIiu" TargetMode="External"/><Relationship Id="rId8176" Type="http://schemas.openxmlformats.org/officeDocument/2006/relationships/hyperlink" Target="http://abs.twimg.com/images/themes/theme4/bg.gif" TargetMode="External"/><Relationship Id="rId9227" Type="http://schemas.openxmlformats.org/officeDocument/2006/relationships/hyperlink" Target="https://pbs.twimg.com/profile_banners/361390877/1453819095" TargetMode="External"/><Relationship Id="rId12555" Type="http://schemas.openxmlformats.org/officeDocument/2006/relationships/hyperlink" Target="https://pbs.twimg.com/profile_banners/2890839231/1423823477" TargetMode="External"/><Relationship Id="rId13606" Type="http://schemas.openxmlformats.org/officeDocument/2006/relationships/hyperlink" Target="https://twitter.com/ebiomedicine" TargetMode="External"/><Relationship Id="rId933" Type="http://schemas.openxmlformats.org/officeDocument/2006/relationships/hyperlink" Target="http://pbs.twimg.com/profile_images/1650067181/calander_1_normal.jpg" TargetMode="External"/><Relationship Id="rId1563" Type="http://schemas.openxmlformats.org/officeDocument/2006/relationships/hyperlink" Target="https://twitter.com/peh_leme" TargetMode="External"/><Relationship Id="rId2614" Type="http://schemas.openxmlformats.org/officeDocument/2006/relationships/hyperlink" Target="http://pbs.twimg.com/profile_images/1765788735/sweetfern28_normal.JPG" TargetMode="External"/><Relationship Id="rId11157" Type="http://schemas.openxmlformats.org/officeDocument/2006/relationships/hyperlink" Target="https://t.co/odgJ9cMGnb" TargetMode="External"/><Relationship Id="rId12208" Type="http://schemas.openxmlformats.org/officeDocument/2006/relationships/hyperlink" Target="http://pbs.twimg.com/profile_images/742956115957317633/VqpqEqRL_normal.jpg" TargetMode="External"/><Relationship Id="rId1216" Type="http://schemas.openxmlformats.org/officeDocument/2006/relationships/hyperlink" Target="https://pbs.twimg.com/profile_banners/1536791610/1431961112" TargetMode="External"/><Relationship Id="rId4786" Type="http://schemas.openxmlformats.org/officeDocument/2006/relationships/hyperlink" Target="https://twitter.com/assurexglobal" TargetMode="External"/><Relationship Id="rId5837" Type="http://schemas.openxmlformats.org/officeDocument/2006/relationships/hyperlink" Target="http://abs.twimg.com/images/themes/theme1/bg.png" TargetMode="External"/><Relationship Id="rId3388" Type="http://schemas.openxmlformats.org/officeDocument/2006/relationships/hyperlink" Target="http://pbs.twimg.com/profile_images/742457945116528640/G51kKnBQ_normal.jpg" TargetMode="External"/><Relationship Id="rId4439" Type="http://schemas.openxmlformats.org/officeDocument/2006/relationships/hyperlink" Target="https://twitter.com/merolo1" TargetMode="External"/><Relationship Id="rId8310" Type="http://schemas.openxmlformats.org/officeDocument/2006/relationships/hyperlink" Target="https://twitter.com/ilriverhort" TargetMode="External"/><Relationship Id="rId10240" Type="http://schemas.openxmlformats.org/officeDocument/2006/relationships/hyperlink" Target="http://pbs.twimg.com/profile_images/740182992027570176/qFA1hqx6_normal.jpg" TargetMode="External"/><Relationship Id="rId14861" Type="http://schemas.openxmlformats.org/officeDocument/2006/relationships/hyperlink" Target="https://twitter.com/javiercormane" TargetMode="External"/><Relationship Id="rId790" Type="http://schemas.openxmlformats.org/officeDocument/2006/relationships/hyperlink" Target="http://pbs.twimg.com/profile_background_images/678462932481650688/dc1CMcVP.jpg" TargetMode="External"/><Relationship Id="rId2471" Type="http://schemas.openxmlformats.org/officeDocument/2006/relationships/hyperlink" Target="https://twitter.com/ic_alvinegra" TargetMode="External"/><Relationship Id="rId3522" Type="http://schemas.openxmlformats.org/officeDocument/2006/relationships/hyperlink" Target="https://twitter.com/medicalreel" TargetMode="External"/><Relationship Id="rId4920" Type="http://schemas.openxmlformats.org/officeDocument/2006/relationships/hyperlink" Target="http://pbs.twimg.com/profile_background_images/716887497/7ba123a4c50fb8e18e6ec0458fc5235a.jpeg" TargetMode="External"/><Relationship Id="rId9084" Type="http://schemas.openxmlformats.org/officeDocument/2006/relationships/hyperlink" Target="https://pbs.twimg.com/profile_banners/570393796/1465186650" TargetMode="External"/><Relationship Id="rId12065" Type="http://schemas.openxmlformats.org/officeDocument/2006/relationships/hyperlink" Target="https://t.co/bqnWiZJp3P" TargetMode="External"/><Relationship Id="rId13116" Type="http://schemas.openxmlformats.org/officeDocument/2006/relationships/hyperlink" Target="http://pbs.twimg.com/profile_background_images/878344948/9e219608d73fbc75fff0134ea899e7fb.jpeg" TargetMode="External"/><Relationship Id="rId13463" Type="http://schemas.openxmlformats.org/officeDocument/2006/relationships/hyperlink" Target="http://pbs.twimg.com/profile_images/667028190997647360/08-wlm1h_normal.jpg" TargetMode="External"/><Relationship Id="rId14514" Type="http://schemas.openxmlformats.org/officeDocument/2006/relationships/hyperlink" Target="http://t.co/C8gTGdu6m2" TargetMode="External"/><Relationship Id="rId443" Type="http://schemas.openxmlformats.org/officeDocument/2006/relationships/hyperlink" Target="http://pbs.twimg.com/profile_images/734129743101071360/FSuICdbu_normal.jpg" TargetMode="External"/><Relationship Id="rId1073" Type="http://schemas.openxmlformats.org/officeDocument/2006/relationships/hyperlink" Target="https://twitter.com/josramnsoto1" TargetMode="External"/><Relationship Id="rId2124" Type="http://schemas.openxmlformats.org/officeDocument/2006/relationships/hyperlink" Target="http://pbs.twimg.com/profile_images/1194974611/iStock_000012100933XSmall_normal.jpg" TargetMode="External"/><Relationship Id="rId4296" Type="http://schemas.openxmlformats.org/officeDocument/2006/relationships/hyperlink" Target="https://twitter.com/marcosblackmano" TargetMode="External"/><Relationship Id="rId5694" Type="http://schemas.openxmlformats.org/officeDocument/2006/relationships/hyperlink" Target="http://pbs.twimg.com/profile_images/731947674291847168/HxzLhPsB_normal.jpg" TargetMode="External"/><Relationship Id="rId6745" Type="http://schemas.openxmlformats.org/officeDocument/2006/relationships/hyperlink" Target="http://pbs.twimg.com/profile_background_images/692789601329618944/mS_ai1sr.jpg" TargetMode="External"/><Relationship Id="rId5347" Type="http://schemas.openxmlformats.org/officeDocument/2006/relationships/hyperlink" Target="https://twitter.com/newsrout" TargetMode="External"/><Relationship Id="rId9968" Type="http://schemas.openxmlformats.org/officeDocument/2006/relationships/hyperlink" Target="http://pbs.twimg.com/profile_images/709930108669145089/MKG1t39p_normal.jpg" TargetMode="External"/><Relationship Id="rId11898" Type="http://schemas.openxmlformats.org/officeDocument/2006/relationships/hyperlink" Target="https://twitter.com/matthumbegerr" TargetMode="External"/><Relationship Id="rId12949" Type="http://schemas.openxmlformats.org/officeDocument/2006/relationships/hyperlink" Target="http://abs.twimg.com/images/themes/theme1/bg.png" TargetMode="External"/><Relationship Id="rId1957" Type="http://schemas.openxmlformats.org/officeDocument/2006/relationships/hyperlink" Target="http://abs.twimg.com/images/themes/theme1/bg.png" TargetMode="External"/><Relationship Id="rId14371" Type="http://schemas.openxmlformats.org/officeDocument/2006/relationships/hyperlink" Target="https://twitter.com/interativafm997" TargetMode="External"/><Relationship Id="rId4430" Type="http://schemas.openxmlformats.org/officeDocument/2006/relationships/hyperlink" Target="https://twitter.com/queenceeg" TargetMode="External"/><Relationship Id="rId14024" Type="http://schemas.openxmlformats.org/officeDocument/2006/relationships/hyperlink" Target="https://twitter.com/calancodino" TargetMode="External"/><Relationship Id="rId3032" Type="http://schemas.openxmlformats.org/officeDocument/2006/relationships/hyperlink" Target="http://t.co/ZYG58XZtAC" TargetMode="External"/><Relationship Id="rId7653" Type="http://schemas.openxmlformats.org/officeDocument/2006/relationships/hyperlink" Target="http://pbs.twimg.com/profile_background_images/587794666524803072/W6Dkb3-O.jpg" TargetMode="External"/><Relationship Id="rId10981" Type="http://schemas.openxmlformats.org/officeDocument/2006/relationships/hyperlink" Target="https://twitter.com/teusinpqp" TargetMode="External"/><Relationship Id="rId6255" Type="http://schemas.openxmlformats.org/officeDocument/2006/relationships/hyperlink" Target="http://abs.twimg.com/images/themes/theme15/bg.png" TargetMode="External"/><Relationship Id="rId7306" Type="http://schemas.openxmlformats.org/officeDocument/2006/relationships/hyperlink" Target="https://t.co/ez802PRRaj" TargetMode="External"/><Relationship Id="rId8704" Type="http://schemas.openxmlformats.org/officeDocument/2006/relationships/hyperlink" Target="http://t.co/rP4YMyikNU" TargetMode="External"/><Relationship Id="rId10634" Type="http://schemas.openxmlformats.org/officeDocument/2006/relationships/hyperlink" Target="https://twitter.com/ana_zulato" TargetMode="External"/><Relationship Id="rId13857" Type="http://schemas.openxmlformats.org/officeDocument/2006/relationships/hyperlink" Target="https://twitter.com/elnuevooriente" TargetMode="External"/><Relationship Id="rId14908" Type="http://schemas.openxmlformats.org/officeDocument/2006/relationships/hyperlink" Target="http://abs.twimg.com/images/themes/theme1/bg.png" TargetMode="External"/><Relationship Id="rId2865" Type="http://schemas.openxmlformats.org/officeDocument/2006/relationships/hyperlink" Target="http://pbs.twimg.com/profile_images/378800000629914844/9624e508aff9944775969830bddcc402_normal.png" TargetMode="External"/><Relationship Id="rId3916" Type="http://schemas.openxmlformats.org/officeDocument/2006/relationships/hyperlink" Target="https://twitter.com/2__lc" TargetMode="External"/><Relationship Id="rId9478" Type="http://schemas.openxmlformats.org/officeDocument/2006/relationships/hyperlink" Target="http://pbs.twimg.com/profile_background_images/378800000072862556/6d245b2ba30ee9ee13e8459369975e1e.jpeg" TargetMode="External"/><Relationship Id="rId12459" Type="http://schemas.openxmlformats.org/officeDocument/2006/relationships/hyperlink" Target="http://t.co/gDtsl29vxw" TargetMode="External"/><Relationship Id="rId837" Type="http://schemas.openxmlformats.org/officeDocument/2006/relationships/hyperlink" Target="http://pbs.twimg.com/profile_background_images/378800000099692043/b0ce0daccc0893b0179ec8a5d7440918.png" TargetMode="External"/><Relationship Id="rId1467" Type="http://schemas.openxmlformats.org/officeDocument/2006/relationships/hyperlink" Target="http://pbs.twimg.com/profile_images/1244553801/image_normal.jpg" TargetMode="External"/><Relationship Id="rId2518" Type="http://schemas.openxmlformats.org/officeDocument/2006/relationships/hyperlink" Target="https://twitter.com/saulsantana_" TargetMode="External"/><Relationship Id="rId8561" Type="http://schemas.openxmlformats.org/officeDocument/2006/relationships/hyperlink" Target="https://t.co/NUgfHmLknd" TargetMode="External"/><Relationship Id="rId9612" Type="http://schemas.openxmlformats.org/officeDocument/2006/relationships/hyperlink" Target="http://pbs.twimg.com/profile_background_images/558748369384767489/byIOjNOS.jpeg" TargetMode="External"/><Relationship Id="rId10491" Type="http://schemas.openxmlformats.org/officeDocument/2006/relationships/hyperlink" Target="https://twitter.com/lucianaginemez" TargetMode="External"/><Relationship Id="rId12940" Type="http://schemas.openxmlformats.org/officeDocument/2006/relationships/hyperlink" Target="http://abs.twimg.com/images/themes/theme10/bg.gif" TargetMode="External"/><Relationship Id="rId1601" Type="http://schemas.openxmlformats.org/officeDocument/2006/relationships/hyperlink" Target="https://twitter.com/gerameba" TargetMode="External"/><Relationship Id="rId7163" Type="http://schemas.openxmlformats.org/officeDocument/2006/relationships/hyperlink" Target="http://pbs.twimg.com/profile_background_images/103776477/fondotwitter.jpg" TargetMode="External"/><Relationship Id="rId8214" Type="http://schemas.openxmlformats.org/officeDocument/2006/relationships/hyperlink" Target="http://pbs.twimg.com/profile_images/732745678577905664/rVF1kBpk_normal.jpg" TargetMode="External"/><Relationship Id="rId10144" Type="http://schemas.openxmlformats.org/officeDocument/2006/relationships/hyperlink" Target="http://pbs.twimg.com/profile_images/687355435020500993/2nczCcjG_normal.jpg" TargetMode="External"/><Relationship Id="rId11542" Type="http://schemas.openxmlformats.org/officeDocument/2006/relationships/hyperlink" Target="http://pbs.twimg.com/profile_images/717460230024597505/XF68GGUy_normal.jpg" TargetMode="External"/><Relationship Id="rId14765" Type="http://schemas.openxmlformats.org/officeDocument/2006/relationships/hyperlink" Target="https://t.co/v7lkG3hKhX" TargetMode="External"/><Relationship Id="rId694" Type="http://schemas.openxmlformats.org/officeDocument/2006/relationships/hyperlink" Target="https://pbs.twimg.com/profile_banners/2783201600/1430654497" TargetMode="External"/><Relationship Id="rId2375" Type="http://schemas.openxmlformats.org/officeDocument/2006/relationships/hyperlink" Target="https://twitter.com/ederby1956" TargetMode="External"/><Relationship Id="rId3773" Type="http://schemas.openxmlformats.org/officeDocument/2006/relationships/hyperlink" Target="https://twitter.com/sitedaboa" TargetMode="External"/><Relationship Id="rId4824" Type="http://schemas.openxmlformats.org/officeDocument/2006/relationships/hyperlink" Target="https://pbs.twimg.com/profile_banners/329453708/1411141675" TargetMode="External"/><Relationship Id="rId13367" Type="http://schemas.openxmlformats.org/officeDocument/2006/relationships/hyperlink" Target="http://pbs.twimg.com/profile_images/737625946857967617/HMdCT-vv_normal.jpg" TargetMode="External"/><Relationship Id="rId14418" Type="http://schemas.openxmlformats.org/officeDocument/2006/relationships/hyperlink" Target="https://pbs.twimg.com/profile_banners/461077195/1465941565" TargetMode="External"/><Relationship Id="rId347" Type="http://schemas.openxmlformats.org/officeDocument/2006/relationships/hyperlink" Target="http://pbs.twimg.com/profile_images/596680623726592001/7YmuYPaw_normal.jpg" TargetMode="External"/><Relationship Id="rId2028" Type="http://schemas.openxmlformats.org/officeDocument/2006/relationships/hyperlink" Target="http://pbs.twimg.com/profile_background_images/378800000163626864/UEoaL4x-.jpeg" TargetMode="External"/><Relationship Id="rId3426" Type="http://schemas.openxmlformats.org/officeDocument/2006/relationships/hyperlink" Target="http://pbs.twimg.com/profile_images/1268433770/american-flag-2a_normal.jpg" TargetMode="External"/><Relationship Id="rId6996" Type="http://schemas.openxmlformats.org/officeDocument/2006/relationships/hyperlink" Target="http://pbs.twimg.com/profile_images/731699168209555458/hJB-OnK2_normal.jpg" TargetMode="External"/><Relationship Id="rId5598" Type="http://schemas.openxmlformats.org/officeDocument/2006/relationships/hyperlink" Target="http://pbs.twimg.com/profile_images/341307287/SC_BEACH_LOGO_normal.jpg" TargetMode="External"/><Relationship Id="rId6649" Type="http://schemas.openxmlformats.org/officeDocument/2006/relationships/hyperlink" Target="https://pbs.twimg.com/profile_banners/2612379940/1465089520" TargetMode="External"/><Relationship Id="rId12450" Type="http://schemas.openxmlformats.org/officeDocument/2006/relationships/hyperlink" Target="https://t.co/b9na7qbdgj" TargetMode="External"/><Relationship Id="rId13501" Type="http://schemas.openxmlformats.org/officeDocument/2006/relationships/hyperlink" Target="http://abs.twimg.com/sticky/default_profile_images/default_profile_2_normal.png" TargetMode="External"/><Relationship Id="rId8071" Type="http://schemas.openxmlformats.org/officeDocument/2006/relationships/hyperlink" Target="https://pbs.twimg.com/profile_banners/542343044/1463052518" TargetMode="External"/><Relationship Id="rId9122" Type="http://schemas.openxmlformats.org/officeDocument/2006/relationships/hyperlink" Target="https://pbs.twimg.com/profile_banners/533604777/1456928685" TargetMode="External"/><Relationship Id="rId11052" Type="http://schemas.openxmlformats.org/officeDocument/2006/relationships/hyperlink" Target="https://twitter.com/lannabananarey" TargetMode="External"/><Relationship Id="rId12103" Type="http://schemas.openxmlformats.org/officeDocument/2006/relationships/hyperlink" Target="https://pbs.twimg.com/profile_banners/512443644/1465969540" TargetMode="External"/><Relationship Id="rId1111" Type="http://schemas.openxmlformats.org/officeDocument/2006/relationships/hyperlink" Target="https://twitter.com/hugogloss" TargetMode="External"/><Relationship Id="rId4681" Type="http://schemas.openxmlformats.org/officeDocument/2006/relationships/hyperlink" Target="http://pbs.twimg.com/profile_background_images/459260019146366976/i9n-N17w.jpeg" TargetMode="External"/><Relationship Id="rId5732" Type="http://schemas.openxmlformats.org/officeDocument/2006/relationships/hyperlink" Target="http://t.co/WYAigbFluI" TargetMode="External"/><Relationship Id="rId14275" Type="http://schemas.openxmlformats.org/officeDocument/2006/relationships/hyperlink" Target="https://pbs.twimg.com/profile_banners/2869551171/1462643611" TargetMode="External"/><Relationship Id="rId3283" Type="http://schemas.openxmlformats.org/officeDocument/2006/relationships/hyperlink" Target="http://pbs.twimg.com/profile_background_images/376249089/sebastian.jpg" TargetMode="External"/><Relationship Id="rId4334" Type="http://schemas.openxmlformats.org/officeDocument/2006/relationships/hyperlink" Target="https://pbs.twimg.com/profile_banners/426497476/1466013148" TargetMode="External"/><Relationship Id="rId8955" Type="http://schemas.openxmlformats.org/officeDocument/2006/relationships/hyperlink" Target="https://pbs.twimg.com/profile_banners/2401608572/1396896241" TargetMode="External"/><Relationship Id="rId10885" Type="http://schemas.openxmlformats.org/officeDocument/2006/relationships/hyperlink" Target="https://twitter.com/crissy2fab" TargetMode="External"/><Relationship Id="rId11936" Type="http://schemas.openxmlformats.org/officeDocument/2006/relationships/hyperlink" Target="http://abs.twimg.com/images/themes/theme1/bg.png" TargetMode="External"/><Relationship Id="rId6159" Type="http://schemas.openxmlformats.org/officeDocument/2006/relationships/hyperlink" Target="https://pbs.twimg.com/profile_banners/2272323070/1452922464" TargetMode="External"/><Relationship Id="rId7557" Type="http://schemas.openxmlformats.org/officeDocument/2006/relationships/hyperlink" Target="https://pbs.twimg.com/profile_banners/2944506580/1459133128" TargetMode="External"/><Relationship Id="rId8608" Type="http://schemas.openxmlformats.org/officeDocument/2006/relationships/hyperlink" Target="https://t.co/sqc6KY0ZFK" TargetMode="External"/><Relationship Id="rId10538" Type="http://schemas.openxmlformats.org/officeDocument/2006/relationships/hyperlink" Target="https://twitter.com/dianerainie1" TargetMode="External"/><Relationship Id="rId13011" Type="http://schemas.openxmlformats.org/officeDocument/2006/relationships/hyperlink" Target="http://abs.twimg.com/images/themes/theme1/bg.png" TargetMode="External"/><Relationship Id="rId2769" Type="http://schemas.openxmlformats.org/officeDocument/2006/relationships/hyperlink" Target="http://abs.twimg.com/images/themes/theme1/bg.png" TargetMode="External"/><Relationship Id="rId6640" Type="http://schemas.openxmlformats.org/officeDocument/2006/relationships/hyperlink" Target="https://pbs.twimg.com/profile_banners/1364948803/1464321575" TargetMode="External"/><Relationship Id="rId15183" Type="http://schemas.openxmlformats.org/officeDocument/2006/relationships/hyperlink" Target="http://pbs.twimg.com/profile_images/475776969146372096/ALyWmkU3_normal.jpeg" TargetMode="External"/><Relationship Id="rId4191" Type="http://schemas.openxmlformats.org/officeDocument/2006/relationships/hyperlink" Target="http://pbs.twimg.com/profile_images/3372822784/8e2e2cd84c75ca68f07bd31716e6c055_normal.jpeg" TargetMode="External"/><Relationship Id="rId5242" Type="http://schemas.openxmlformats.org/officeDocument/2006/relationships/hyperlink" Target="http://abs.twimg.com/images/themes/theme1/bg.png" TargetMode="External"/><Relationship Id="rId9863" Type="http://schemas.openxmlformats.org/officeDocument/2006/relationships/hyperlink" Target="http://pbs.twimg.com/profile_images/438636973813956608/NX-apP4K_normal.jpeg" TargetMode="External"/><Relationship Id="rId77" Type="http://schemas.openxmlformats.org/officeDocument/2006/relationships/hyperlink" Target="http://t.co/yKl0mTfvnV" TargetMode="External"/><Relationship Id="rId8465" Type="http://schemas.openxmlformats.org/officeDocument/2006/relationships/hyperlink" Target="http://t.co/AbRkBRjcYo" TargetMode="External"/><Relationship Id="rId9516" Type="http://schemas.openxmlformats.org/officeDocument/2006/relationships/hyperlink" Target="http://abs.twimg.com/images/themes/theme15/bg.png" TargetMode="External"/><Relationship Id="rId11793" Type="http://schemas.openxmlformats.org/officeDocument/2006/relationships/hyperlink" Target="https://twitter.com/wellnesscoach4l" TargetMode="External"/><Relationship Id="rId12844" Type="http://schemas.openxmlformats.org/officeDocument/2006/relationships/hyperlink" Target="http://pbs.twimg.com/profile_background_images/668321129/f5edd01e5e302c2617abf5e33ca6aa02.png" TargetMode="External"/><Relationship Id="rId1852" Type="http://schemas.openxmlformats.org/officeDocument/2006/relationships/hyperlink" Target="https://pbs.twimg.com/profile_banners/734575052948131842/1464027136" TargetMode="External"/><Relationship Id="rId2903" Type="http://schemas.openxmlformats.org/officeDocument/2006/relationships/hyperlink" Target="https://twitter.com/viinialexandre" TargetMode="External"/><Relationship Id="rId7067" Type="http://schemas.openxmlformats.org/officeDocument/2006/relationships/hyperlink" Target="http://abs.twimg.com/images/themes/theme1/bg.png" TargetMode="External"/><Relationship Id="rId8118" Type="http://schemas.openxmlformats.org/officeDocument/2006/relationships/hyperlink" Target="https://pbs.twimg.com/profile_banners/233983755/1453168942" TargetMode="External"/><Relationship Id="rId10048" Type="http://schemas.openxmlformats.org/officeDocument/2006/relationships/hyperlink" Target="http://pbs.twimg.com/profile_images/607155033969422336/27jCM2VS_normal.jpg" TargetMode="External"/><Relationship Id="rId10395" Type="http://schemas.openxmlformats.org/officeDocument/2006/relationships/hyperlink" Target="http://pbs.twimg.com/profile_images/740389250114424833/Sb5DAPFt_normal.jpg" TargetMode="External"/><Relationship Id="rId11446" Type="http://schemas.openxmlformats.org/officeDocument/2006/relationships/hyperlink" Target="http://abs.twimg.com/images/themes/theme10/bg.gif" TargetMode="External"/><Relationship Id="rId1505" Type="http://schemas.openxmlformats.org/officeDocument/2006/relationships/hyperlink" Target="https://twitter.com/airgotravel" TargetMode="External"/><Relationship Id="rId14669" Type="http://schemas.openxmlformats.org/officeDocument/2006/relationships/hyperlink" Target="http://abs.twimg.com/sticky/default_profile_images/default_profile_4_normal.png" TargetMode="External"/><Relationship Id="rId3677" Type="http://schemas.openxmlformats.org/officeDocument/2006/relationships/hyperlink" Target="https://pbs.twimg.com/profile_banners/2159828299/1409508695" TargetMode="External"/><Relationship Id="rId4728" Type="http://schemas.openxmlformats.org/officeDocument/2006/relationships/hyperlink" Target="http://pbs.twimg.com/profile_images/742148948794736640/DQEdWAEy_normal.jpg" TargetMode="External"/><Relationship Id="rId598" Type="http://schemas.openxmlformats.org/officeDocument/2006/relationships/hyperlink" Target="https://t.co/hJAOHRWppl" TargetMode="External"/><Relationship Id="rId2279" Type="http://schemas.openxmlformats.org/officeDocument/2006/relationships/hyperlink" Target="http://pbs.twimg.com/profile_images/3083344754/9e64eec469d42b3571bd6659393d0416_normal.jpeg" TargetMode="External"/><Relationship Id="rId6150" Type="http://schemas.openxmlformats.org/officeDocument/2006/relationships/hyperlink" Target="https://pbs.twimg.com/profile_banners/326616900/1385959063" TargetMode="External"/><Relationship Id="rId7201" Type="http://schemas.openxmlformats.org/officeDocument/2006/relationships/hyperlink" Target="http://t.co/WYgxv2AQM0" TargetMode="External"/><Relationship Id="rId2760" Type="http://schemas.openxmlformats.org/officeDocument/2006/relationships/hyperlink" Target="http://pbs.twimg.com/profile_background_images/551107349071413248/efhQAk3O.jpeg" TargetMode="External"/><Relationship Id="rId3811" Type="http://schemas.openxmlformats.org/officeDocument/2006/relationships/hyperlink" Target="https://pbs.twimg.com/profile_banners/305627281/1455615694" TargetMode="External"/><Relationship Id="rId9373" Type="http://schemas.openxmlformats.org/officeDocument/2006/relationships/hyperlink" Target="http://pbs.twimg.com/profile_background_images/671125179/19243ddc564cede876d92ddc8be0e1d6.jpeg" TargetMode="External"/><Relationship Id="rId12354" Type="http://schemas.openxmlformats.org/officeDocument/2006/relationships/hyperlink" Target="http://t.co/e8iZ9hEQBA" TargetMode="External"/><Relationship Id="rId13405" Type="http://schemas.openxmlformats.org/officeDocument/2006/relationships/hyperlink" Target="http://pbs.twimg.com/profile_images/686170502155661312/2bOHoMxq_normal.jpg" TargetMode="External"/><Relationship Id="rId13752" Type="http://schemas.openxmlformats.org/officeDocument/2006/relationships/hyperlink" Target="https://twitter.com/chriscbsmith80" TargetMode="External"/><Relationship Id="rId14803" Type="http://schemas.openxmlformats.org/officeDocument/2006/relationships/hyperlink" Target="http://abs.twimg.com/images/themes/theme1/bg.png" TargetMode="External"/><Relationship Id="rId732" Type="http://schemas.openxmlformats.org/officeDocument/2006/relationships/hyperlink" Target="https://pbs.twimg.com/profile_banners/2179234824/1437797515" TargetMode="External"/><Relationship Id="rId1362" Type="http://schemas.openxmlformats.org/officeDocument/2006/relationships/hyperlink" Target="http://pbs.twimg.com/profile_background_images/378800000176610101/vX2yAHxd.jpeg" TargetMode="External"/><Relationship Id="rId2413" Type="http://schemas.openxmlformats.org/officeDocument/2006/relationships/hyperlink" Target="https://twitter.com/vofncolombia" TargetMode="External"/><Relationship Id="rId9026" Type="http://schemas.openxmlformats.org/officeDocument/2006/relationships/hyperlink" Target="https://pbs.twimg.com/profile_banners/18347634/1374983499" TargetMode="External"/><Relationship Id="rId12007" Type="http://schemas.openxmlformats.org/officeDocument/2006/relationships/hyperlink" Target="http://abs.twimg.com/images/themes/theme5/bg.gif" TargetMode="External"/><Relationship Id="rId1015" Type="http://schemas.openxmlformats.org/officeDocument/2006/relationships/hyperlink" Target="https://twitter.com/_cozoli" TargetMode="External"/><Relationship Id="rId4585" Type="http://schemas.openxmlformats.org/officeDocument/2006/relationships/hyperlink" Target="http://abs.twimg.com/images/themes/theme1/bg.png" TargetMode="External"/><Relationship Id="rId5983" Type="http://schemas.openxmlformats.org/officeDocument/2006/relationships/hyperlink" Target="http://abs.twimg.com/images/themes/theme14/bg.gif" TargetMode="External"/><Relationship Id="rId14179" Type="http://schemas.openxmlformats.org/officeDocument/2006/relationships/hyperlink" Target="http://pbs.twimg.com/profile_images/741624820727746560/BGdFF19r_normal.jpg" TargetMode="External"/><Relationship Id="rId3187" Type="http://schemas.openxmlformats.org/officeDocument/2006/relationships/hyperlink" Target="https://pbs.twimg.com/profile_banners/2729435781/1445533786" TargetMode="External"/><Relationship Id="rId4238" Type="http://schemas.openxmlformats.org/officeDocument/2006/relationships/hyperlink" Target="https://pbs.twimg.com/profile_banners/506784138/1401388643" TargetMode="External"/><Relationship Id="rId5636" Type="http://schemas.openxmlformats.org/officeDocument/2006/relationships/hyperlink" Target="http://t.co/1yS2LbvoPv" TargetMode="External"/><Relationship Id="rId8859" Type="http://schemas.openxmlformats.org/officeDocument/2006/relationships/hyperlink" Target="https://pbs.twimg.com/profile_banners/1664059166/1458555860" TargetMode="External"/><Relationship Id="rId10789" Type="http://schemas.openxmlformats.org/officeDocument/2006/relationships/hyperlink" Target="https://twitter.com/sep_d07" TargetMode="External"/><Relationship Id="rId14660" Type="http://schemas.openxmlformats.org/officeDocument/2006/relationships/hyperlink" Target="http://abs.twimg.com/images/themes/theme14/bg.gif" TargetMode="External"/><Relationship Id="rId13262" Type="http://schemas.openxmlformats.org/officeDocument/2006/relationships/hyperlink" Target="http://pbs.twimg.com/profile_images/729361997196709888/8iB2el7S_normal.jpg" TargetMode="External"/><Relationship Id="rId14313" Type="http://schemas.openxmlformats.org/officeDocument/2006/relationships/hyperlink" Target="http://pbs.twimg.com/profile_images/743038076868538368/XH7tSdN0_normal.jpg" TargetMode="External"/><Relationship Id="rId2270" Type="http://schemas.openxmlformats.org/officeDocument/2006/relationships/hyperlink" Target="http://pbs.twimg.com/profile_images/525356445710024704/qFyKELIE_normal.jpeg" TargetMode="External"/><Relationship Id="rId3321" Type="http://schemas.openxmlformats.org/officeDocument/2006/relationships/hyperlink" Target="http://abs.twimg.com/images/themes/theme9/bg.gif" TargetMode="External"/><Relationship Id="rId6891" Type="http://schemas.openxmlformats.org/officeDocument/2006/relationships/hyperlink" Target="https://twitter.com/rodolfobkf" TargetMode="External"/><Relationship Id="rId7942" Type="http://schemas.openxmlformats.org/officeDocument/2006/relationships/hyperlink" Target="https://pbs.twimg.com/profile_banners/1403865704/1402013706" TargetMode="External"/><Relationship Id="rId242" Type="http://schemas.openxmlformats.org/officeDocument/2006/relationships/hyperlink" Target="http://abs.twimg.com/images/themes/theme14/bg.gif" TargetMode="External"/><Relationship Id="rId5493" Type="http://schemas.openxmlformats.org/officeDocument/2006/relationships/hyperlink" Target="https://twitter.com/uwdawgsblogger" TargetMode="External"/><Relationship Id="rId6544" Type="http://schemas.openxmlformats.org/officeDocument/2006/relationships/hyperlink" Target="https://pbs.twimg.com/profile_banners/2902299525/1461205713" TargetMode="External"/><Relationship Id="rId10923" Type="http://schemas.openxmlformats.org/officeDocument/2006/relationships/hyperlink" Target="https://twitter.com/ewalterstx" TargetMode="External"/><Relationship Id="rId15087" Type="http://schemas.openxmlformats.org/officeDocument/2006/relationships/hyperlink" Target="http://t.co/zE0PLGd8ny" TargetMode="External"/><Relationship Id="rId4095" Type="http://schemas.openxmlformats.org/officeDocument/2006/relationships/hyperlink" Target="https://twitter.com/prmansf" TargetMode="External"/><Relationship Id="rId5146" Type="http://schemas.openxmlformats.org/officeDocument/2006/relationships/hyperlink" Target="http://pbs.twimg.com/profile_background_images/311674192/imagesCABO41GO.jpg" TargetMode="External"/><Relationship Id="rId8369" Type="http://schemas.openxmlformats.org/officeDocument/2006/relationships/hyperlink" Target="http://pbs.twimg.com/profile_background_images/534068431134281729/tvUWMmUH.jpeg" TargetMode="External"/><Relationship Id="rId9767" Type="http://schemas.openxmlformats.org/officeDocument/2006/relationships/hyperlink" Target="http://pbs.twimg.com/profile_background_images/51211375/OgAAALDQJPSwMCzpn1Rdm3Ht9_pMKBCBaQSTVUig0YkJoE5YV4SgXGV11fQKGg2eZ8wqZXoiGFbSMA_BpTTpQEJhDJ4Am1T1UGDB9VyGcuK55JvyjFsELDiwVgN9.jpg" TargetMode="External"/><Relationship Id="rId11697" Type="http://schemas.openxmlformats.org/officeDocument/2006/relationships/hyperlink" Target="http://pbs.twimg.com/profile_images/724608190919368704/A130SnZo_normal.jpg" TargetMode="External"/><Relationship Id="rId12748" Type="http://schemas.openxmlformats.org/officeDocument/2006/relationships/hyperlink" Target="https://pbs.twimg.com/profile_banners/367878837/1348053820" TargetMode="External"/><Relationship Id="rId1756" Type="http://schemas.openxmlformats.org/officeDocument/2006/relationships/hyperlink" Target="https://pbs.twimg.com/profile_banners/714161027655548929/1465136933" TargetMode="External"/><Relationship Id="rId2807" Type="http://schemas.openxmlformats.org/officeDocument/2006/relationships/hyperlink" Target="http://pbs.twimg.com/profile_images/733008025384935424/6CLKagH2_normal.jpg" TargetMode="External"/><Relationship Id="rId10299" Type="http://schemas.openxmlformats.org/officeDocument/2006/relationships/hyperlink" Target="http://pbs.twimg.com/profile_images/739991023204470784/2Qm4i_rn_normal.jpg" TargetMode="External"/><Relationship Id="rId14170" Type="http://schemas.openxmlformats.org/officeDocument/2006/relationships/hyperlink" Target="http://abs.twimg.com/images/themes/theme1/bg.png" TargetMode="External"/><Relationship Id="rId15221" Type="http://schemas.openxmlformats.org/officeDocument/2006/relationships/hyperlink" Target="http://pbs.twimg.com/profile_images/737775339082907648/J-KpiGB1_normal.jpg" TargetMode="External"/><Relationship Id="rId1409" Type="http://schemas.openxmlformats.org/officeDocument/2006/relationships/hyperlink" Target="http://pbs.twimg.com/profile_images/465302896787984384/keNd_oe-_normal.jpeg" TargetMode="External"/><Relationship Id="rId4979" Type="http://schemas.openxmlformats.org/officeDocument/2006/relationships/hyperlink" Target="https://twitter.com/888scott" TargetMode="External"/><Relationship Id="rId8850" Type="http://schemas.openxmlformats.org/officeDocument/2006/relationships/hyperlink" Target="https://pbs.twimg.com/profile_banners/82928498/1438925150" TargetMode="External"/><Relationship Id="rId9901" Type="http://schemas.openxmlformats.org/officeDocument/2006/relationships/hyperlink" Target="http://pbs.twimg.com/profile_images/727845196575035393/-O768QZ4_normal.jpg" TargetMode="External"/><Relationship Id="rId10780" Type="http://schemas.openxmlformats.org/officeDocument/2006/relationships/hyperlink" Target="https://twitter.com/pamelafalk" TargetMode="External"/><Relationship Id="rId7452" Type="http://schemas.openxmlformats.org/officeDocument/2006/relationships/hyperlink" Target="https://twitter.com/myownstory" TargetMode="External"/><Relationship Id="rId8503" Type="http://schemas.openxmlformats.org/officeDocument/2006/relationships/hyperlink" Target="https://t.co/BmDoqmnjst" TargetMode="External"/><Relationship Id="rId10433" Type="http://schemas.openxmlformats.org/officeDocument/2006/relationships/hyperlink" Target="http://pbs.twimg.com/profile_images/730601379316781057/tPRokbYo_normal.jpg" TargetMode="External"/><Relationship Id="rId11831" Type="http://schemas.openxmlformats.org/officeDocument/2006/relationships/hyperlink" Target="https://twitter.com/politikupdate" TargetMode="External"/><Relationship Id="rId6054" Type="http://schemas.openxmlformats.org/officeDocument/2006/relationships/hyperlink" Target="https://pbs.twimg.com/profile_banners/4729875500/1452283827" TargetMode="External"/><Relationship Id="rId7105" Type="http://schemas.openxmlformats.org/officeDocument/2006/relationships/hyperlink" Target="https://pbs.twimg.com/profile_banners/552217181/1461068465" TargetMode="External"/><Relationship Id="rId983" Type="http://schemas.openxmlformats.org/officeDocument/2006/relationships/hyperlink" Target="http://pbs.twimg.com/profile_images/615327232303697921/-DvN5vti_normal.jpg" TargetMode="External"/><Relationship Id="rId2664" Type="http://schemas.openxmlformats.org/officeDocument/2006/relationships/hyperlink" Target="http://t.co/6v2ZBuCmkF" TargetMode="External"/><Relationship Id="rId9277" Type="http://schemas.openxmlformats.org/officeDocument/2006/relationships/hyperlink" Target="http://pbs.twimg.com/profile_background_images/655510031115223040/F5HSzU3a.png" TargetMode="External"/><Relationship Id="rId12258" Type="http://schemas.openxmlformats.org/officeDocument/2006/relationships/hyperlink" Target="https://twitter.com/anilkollam" TargetMode="External"/><Relationship Id="rId13656" Type="http://schemas.openxmlformats.org/officeDocument/2006/relationships/hyperlink" Target="https://twitter.com/verge" TargetMode="External"/><Relationship Id="rId14707" Type="http://schemas.openxmlformats.org/officeDocument/2006/relationships/hyperlink" Target="https://twitter.com/abscbnsports" TargetMode="External"/><Relationship Id="rId636" Type="http://schemas.openxmlformats.org/officeDocument/2006/relationships/hyperlink" Target="https://t.co/aMVs9SBFCJ" TargetMode="External"/><Relationship Id="rId1266" Type="http://schemas.openxmlformats.org/officeDocument/2006/relationships/hyperlink" Target="https://pbs.twimg.com/profile_banners/36406830/1375910709" TargetMode="External"/><Relationship Id="rId2317" Type="http://schemas.openxmlformats.org/officeDocument/2006/relationships/hyperlink" Target="http://pbs.twimg.com/profile_images/622397154871513088/JtTaP_S9_normal.png" TargetMode="External"/><Relationship Id="rId3715" Type="http://schemas.openxmlformats.org/officeDocument/2006/relationships/hyperlink" Target="http://abs.twimg.com/images/themes/theme1/bg.png" TargetMode="External"/><Relationship Id="rId13309" Type="http://schemas.openxmlformats.org/officeDocument/2006/relationships/hyperlink" Target="http://pbs.twimg.com/profile_images/743392188621459456/fztozZF5_normal.jpg" TargetMode="External"/><Relationship Id="rId5887" Type="http://schemas.openxmlformats.org/officeDocument/2006/relationships/hyperlink" Target="http://pbs.twimg.com/profile_images/2695796230/3d5496a558d19aa25081d7323455db6b_normal.png" TargetMode="External"/><Relationship Id="rId6938" Type="http://schemas.openxmlformats.org/officeDocument/2006/relationships/hyperlink" Target="https://t.co/5exYWbXgaE" TargetMode="External"/><Relationship Id="rId4489" Type="http://schemas.openxmlformats.org/officeDocument/2006/relationships/hyperlink" Target="http://pbs.twimg.com/profile_background_images/469497806957191168/-IUpm6uG.png" TargetMode="External"/><Relationship Id="rId8360" Type="http://schemas.openxmlformats.org/officeDocument/2006/relationships/hyperlink" Target="http://pbs.twimg.com/profile_background_images/579043503/z8mqwyfn7whf8z5tlu73.jpeg" TargetMode="External"/><Relationship Id="rId9411" Type="http://schemas.openxmlformats.org/officeDocument/2006/relationships/hyperlink" Target="http://pbs.twimg.com/profile_background_images/484891712494387200/Gz14V_aR.jpeg" TargetMode="External"/><Relationship Id="rId10290" Type="http://schemas.openxmlformats.org/officeDocument/2006/relationships/hyperlink" Target="http://pbs.twimg.com/profile_images/728853728938340352/_qJ0zu_r_normal.jpg" TargetMode="External"/><Relationship Id="rId11341" Type="http://schemas.openxmlformats.org/officeDocument/2006/relationships/hyperlink" Target="http://pbs.twimg.com/profile_background_images/378800000075314612/c182ce9a2e50e3f4f888368269394717.jpeg" TargetMode="External"/><Relationship Id="rId1400" Type="http://schemas.openxmlformats.org/officeDocument/2006/relationships/hyperlink" Target="http://pbs.twimg.com/profile_images/742803073693782016/yDeErCYl_normal.jpg" TargetMode="External"/><Relationship Id="rId4970" Type="http://schemas.openxmlformats.org/officeDocument/2006/relationships/hyperlink" Target="http://pbs.twimg.com/profile_images/726827646642958338/QDD6c9OL_normal.jpg" TargetMode="External"/><Relationship Id="rId8013" Type="http://schemas.openxmlformats.org/officeDocument/2006/relationships/hyperlink" Target="https://twitter.com/huiladengue" TargetMode="External"/><Relationship Id="rId14564" Type="http://schemas.openxmlformats.org/officeDocument/2006/relationships/hyperlink" Target="http://pbs.twimg.com/profile_images/738007666237267968/bdCrM66o_normal.jpg" TargetMode="External"/><Relationship Id="rId3572" Type="http://schemas.openxmlformats.org/officeDocument/2006/relationships/hyperlink" Target="https://twitter.com/allisonallyjeep" TargetMode="External"/><Relationship Id="rId4623" Type="http://schemas.openxmlformats.org/officeDocument/2006/relationships/hyperlink" Target="https://twitter.com/davidha51596823" TargetMode="External"/><Relationship Id="rId13166" Type="http://schemas.openxmlformats.org/officeDocument/2006/relationships/hyperlink" Target="http://pbs.twimg.com/profile_background_images/28343443/bkfilterednews.jpg" TargetMode="External"/><Relationship Id="rId14217" Type="http://schemas.openxmlformats.org/officeDocument/2006/relationships/hyperlink" Target="https://twitter.com/vagharris" TargetMode="External"/><Relationship Id="rId493" Type="http://schemas.openxmlformats.org/officeDocument/2006/relationships/hyperlink" Target="https://twitter.com/abc" TargetMode="External"/><Relationship Id="rId2174" Type="http://schemas.openxmlformats.org/officeDocument/2006/relationships/hyperlink" Target="http://pbs.twimg.com/profile_images/467869275382759424/1o2AiX1t_normal.jpeg" TargetMode="External"/><Relationship Id="rId3225" Type="http://schemas.openxmlformats.org/officeDocument/2006/relationships/hyperlink" Target="http://pbs.twimg.com/profile_background_images/378800000175105747/mQGf-SIY.jpeg" TargetMode="External"/><Relationship Id="rId6795" Type="http://schemas.openxmlformats.org/officeDocument/2006/relationships/hyperlink" Target="http://pbs.twimg.com/profile_images/732912319680774144/hEiOfcCV_normal.jpg" TargetMode="External"/><Relationship Id="rId146" Type="http://schemas.openxmlformats.org/officeDocument/2006/relationships/hyperlink" Target="https://pbs.twimg.com/profile_banners/3130855265/1451435700" TargetMode="External"/><Relationship Id="rId5397" Type="http://schemas.openxmlformats.org/officeDocument/2006/relationships/hyperlink" Target="https://pbs.twimg.com/profile_banners/43247026/1401213626" TargetMode="External"/><Relationship Id="rId6448" Type="http://schemas.openxmlformats.org/officeDocument/2006/relationships/hyperlink" Target="https://twitter.com/katrinacarrol16" TargetMode="External"/><Relationship Id="rId7846" Type="http://schemas.openxmlformats.org/officeDocument/2006/relationships/hyperlink" Target="http://pbs.twimg.com/profile_images/726676987184558080/WYrKwGuq_normal.jpg" TargetMode="External"/><Relationship Id="rId10827" Type="http://schemas.openxmlformats.org/officeDocument/2006/relationships/hyperlink" Target="https://twitter.com/brittcolacicco" TargetMode="External"/><Relationship Id="rId12999" Type="http://schemas.openxmlformats.org/officeDocument/2006/relationships/hyperlink" Target="http://abs.twimg.com/images/themes/theme1/bg.png" TargetMode="External"/><Relationship Id="rId13300" Type="http://schemas.openxmlformats.org/officeDocument/2006/relationships/hyperlink" Target="http://pbs.twimg.com/profile_images/627239869048336384/r4hCHaX1_normal.jpg" TargetMode="External"/><Relationship Id="rId4480" Type="http://schemas.openxmlformats.org/officeDocument/2006/relationships/hyperlink" Target="http://abs.twimg.com/images/themes/theme1/bg.png" TargetMode="External"/><Relationship Id="rId5531" Type="http://schemas.openxmlformats.org/officeDocument/2006/relationships/hyperlink" Target="http://t.co/5cyiaOOmiS" TargetMode="External"/><Relationship Id="rId14074" Type="http://schemas.openxmlformats.org/officeDocument/2006/relationships/hyperlink" Target="http://pbs.twimg.com/profile_background_images/669576607/b56d36a16a3c858265c0e14f6cf5d52d.jpeg" TargetMode="External"/><Relationship Id="rId15125" Type="http://schemas.openxmlformats.org/officeDocument/2006/relationships/hyperlink" Target="http://pbs.twimg.com/profile_images/1545659514/DCX_2031_normal.jpg" TargetMode="External"/><Relationship Id="rId3082" Type="http://schemas.openxmlformats.org/officeDocument/2006/relationships/hyperlink" Target="https://t.co/J9zstVEBIO" TargetMode="External"/><Relationship Id="rId4133" Type="http://schemas.openxmlformats.org/officeDocument/2006/relationships/hyperlink" Target="https://pbs.twimg.com/profile_banners/737105679496970240/1464709080" TargetMode="External"/><Relationship Id="rId8754" Type="http://schemas.openxmlformats.org/officeDocument/2006/relationships/hyperlink" Target="https://pbs.twimg.com/profile_banners/3434994321/1440216091" TargetMode="External"/><Relationship Id="rId9805" Type="http://schemas.openxmlformats.org/officeDocument/2006/relationships/hyperlink" Target="http://pbs.twimg.com/profile_background_images/596407265923506176/GiZ00PPl.jpg" TargetMode="External"/><Relationship Id="rId19" Type="http://schemas.openxmlformats.org/officeDocument/2006/relationships/hyperlink" Target="https://t.co/LLvsSpNzHU" TargetMode="External"/><Relationship Id="rId7356" Type="http://schemas.openxmlformats.org/officeDocument/2006/relationships/hyperlink" Target="http://pbs.twimg.com/profile_background_images/540622985/Solution-NicoleDeAvilla.2MinuteYoga_small-3.jpg" TargetMode="External"/><Relationship Id="rId8407" Type="http://schemas.openxmlformats.org/officeDocument/2006/relationships/hyperlink" Target="http://pbs.twimg.com/profile_images/2515301680/be0fxh2q9nm1igpy4qoc_normal.jpeg" TargetMode="External"/><Relationship Id="rId10337" Type="http://schemas.openxmlformats.org/officeDocument/2006/relationships/hyperlink" Target="http://pbs.twimg.com/profile_images/512707399329669120/ihhfa4Sv_normal.jpeg" TargetMode="External"/><Relationship Id="rId10684" Type="http://schemas.openxmlformats.org/officeDocument/2006/relationships/hyperlink" Target="https://twitter.com/elielton_hen" TargetMode="External"/><Relationship Id="rId11735" Type="http://schemas.openxmlformats.org/officeDocument/2006/relationships/hyperlink" Target="https://twitter.com/nuusie_life" TargetMode="External"/><Relationship Id="rId7009" Type="http://schemas.openxmlformats.org/officeDocument/2006/relationships/hyperlink" Target="http://pbs.twimg.com/profile_images/3295856896/66ab958422d28c521d0143bddbb90233_normal.jpeg" TargetMode="External"/><Relationship Id="rId14958" Type="http://schemas.openxmlformats.org/officeDocument/2006/relationships/hyperlink" Target="https://twitter.com/elmundoes" TargetMode="External"/><Relationship Id="rId3966" Type="http://schemas.openxmlformats.org/officeDocument/2006/relationships/hyperlink" Target="https://pbs.twimg.com/profile_banners/213947612/1445395281" TargetMode="External"/><Relationship Id="rId3" Type="http://schemas.openxmlformats.org/officeDocument/2006/relationships/hyperlink" Target="http://t.co/Zb5goQ8wwx" TargetMode="External"/><Relationship Id="rId887" Type="http://schemas.openxmlformats.org/officeDocument/2006/relationships/hyperlink" Target="http://pbs.twimg.com/profile_images/742691822665912320/yB_tRwi__normal.jpg" TargetMode="External"/><Relationship Id="rId2568" Type="http://schemas.openxmlformats.org/officeDocument/2006/relationships/hyperlink" Target="https://pbs.twimg.com/profile_banners/63770820/1465233363" TargetMode="External"/><Relationship Id="rId3619" Type="http://schemas.openxmlformats.org/officeDocument/2006/relationships/hyperlink" Target="https://twitter.com/nath_omartins" TargetMode="External"/><Relationship Id="rId5041" Type="http://schemas.openxmlformats.org/officeDocument/2006/relationships/hyperlink" Target="http://pbs.twimg.com/profile_background_images/595345572107653120/sptdqT-V.jpg" TargetMode="External"/><Relationship Id="rId12990" Type="http://schemas.openxmlformats.org/officeDocument/2006/relationships/hyperlink" Target="http://abs.twimg.com/images/themes/theme1/bg.png" TargetMode="External"/><Relationship Id="rId9662" Type="http://schemas.openxmlformats.org/officeDocument/2006/relationships/hyperlink" Target="http://pbs.twimg.com/profile_background_images/623316700352659456/HqNnrBl-.jpg" TargetMode="External"/><Relationship Id="rId11592" Type="http://schemas.openxmlformats.org/officeDocument/2006/relationships/hyperlink" Target="http://pbs.twimg.com/profile_images/743259332750499840/eLTPNccD_normal.jpg" TargetMode="External"/><Relationship Id="rId12643" Type="http://schemas.openxmlformats.org/officeDocument/2006/relationships/hyperlink" Target="https://pbs.twimg.com/profile_banners/8963722/1444867750" TargetMode="External"/><Relationship Id="rId1651" Type="http://schemas.openxmlformats.org/officeDocument/2006/relationships/hyperlink" Target="http://t.co/ZhcnfIjiDt" TargetMode="External"/><Relationship Id="rId2702" Type="http://schemas.openxmlformats.org/officeDocument/2006/relationships/hyperlink" Target="https://pbs.twimg.com/profile_banners/41614682/1466000783" TargetMode="External"/><Relationship Id="rId8264" Type="http://schemas.openxmlformats.org/officeDocument/2006/relationships/hyperlink" Target="https://twitter.com/grupo_bio" TargetMode="External"/><Relationship Id="rId9315" Type="http://schemas.openxmlformats.org/officeDocument/2006/relationships/hyperlink" Target="http://abs.twimg.com/images/themes/theme1/bg.png" TargetMode="External"/><Relationship Id="rId10194" Type="http://schemas.openxmlformats.org/officeDocument/2006/relationships/hyperlink" Target="http://pbs.twimg.com/profile_images/661593009310539776/5cFQr8TF_normal.png" TargetMode="External"/><Relationship Id="rId11245" Type="http://schemas.openxmlformats.org/officeDocument/2006/relationships/hyperlink" Target="https://pbs.twimg.com/profile_banners/553190949/1463256878" TargetMode="External"/><Relationship Id="rId1304" Type="http://schemas.openxmlformats.org/officeDocument/2006/relationships/hyperlink" Target="http://pbs.twimg.com/profile_background_images/441304075070480384/4ogcAi48.jpeg" TargetMode="External"/><Relationship Id="rId4874" Type="http://schemas.openxmlformats.org/officeDocument/2006/relationships/hyperlink" Target="http://t.co/THOyB5XQbo" TargetMode="External"/><Relationship Id="rId14468" Type="http://schemas.openxmlformats.org/officeDocument/2006/relationships/hyperlink" Target="http://pbs.twimg.com/profile_images/729838810490675200/shItSwlq_normal.jpg" TargetMode="External"/><Relationship Id="rId3476" Type="http://schemas.openxmlformats.org/officeDocument/2006/relationships/hyperlink" Target="http://pbs.twimg.com/profile_images/741615716995072000/aBni57Bv_normal.jpg" TargetMode="External"/><Relationship Id="rId4527" Type="http://schemas.openxmlformats.org/officeDocument/2006/relationships/hyperlink" Target="https://twitter.com/foreverdenise_" TargetMode="External"/><Relationship Id="rId5925" Type="http://schemas.openxmlformats.org/officeDocument/2006/relationships/hyperlink" Target="https://twitter.com/floracharner" TargetMode="External"/><Relationship Id="rId10" Type="http://schemas.openxmlformats.org/officeDocument/2006/relationships/hyperlink" Target="http://t.co/F3fLcfnBVf" TargetMode="External"/><Relationship Id="rId397" Type="http://schemas.openxmlformats.org/officeDocument/2006/relationships/hyperlink" Target="http://pbs.twimg.com/profile_images/477397401129332737/Jx47xuJK_normal.png" TargetMode="External"/><Relationship Id="rId2078" Type="http://schemas.openxmlformats.org/officeDocument/2006/relationships/hyperlink" Target="http://abs.twimg.com/images/themes/theme1/bg.png" TargetMode="External"/><Relationship Id="rId3129" Type="http://schemas.openxmlformats.org/officeDocument/2006/relationships/hyperlink" Target="https://pbs.twimg.com/profile_banners/708353473138593792/1461420822" TargetMode="External"/><Relationship Id="rId7000" Type="http://schemas.openxmlformats.org/officeDocument/2006/relationships/hyperlink" Target="http://pbs.twimg.com/profile_images/378800000526557761/8cef49d953b81ba1451cc89548f27f2d_normal.jpeg" TargetMode="External"/><Relationship Id="rId6699" Type="http://schemas.openxmlformats.org/officeDocument/2006/relationships/hyperlink" Target="http://pbs.twimg.com/profile_background_images/650725030645628929/rJ6I79mx.jpg" TargetMode="External"/><Relationship Id="rId9172" Type="http://schemas.openxmlformats.org/officeDocument/2006/relationships/hyperlink" Target="https://pbs.twimg.com/profile_banners/410525067/1458749555" TargetMode="External"/><Relationship Id="rId13551" Type="http://schemas.openxmlformats.org/officeDocument/2006/relationships/hyperlink" Target="http://pbs.twimg.com/profile_images/661404634246987776/gpMI4thm_normal.jpg" TargetMode="External"/><Relationship Id="rId14602" Type="http://schemas.openxmlformats.org/officeDocument/2006/relationships/hyperlink" Target="http://t.co/TbOngJC37P" TargetMode="External"/><Relationship Id="rId3610" Type="http://schemas.openxmlformats.org/officeDocument/2006/relationships/hyperlink" Target="https://twitter.com/que_notepique" TargetMode="External"/><Relationship Id="rId12153" Type="http://schemas.openxmlformats.org/officeDocument/2006/relationships/hyperlink" Target="http://pbs.twimg.com/profile_background_images/837603376/639a718728d1c31f27999913808551eb.jpeg" TargetMode="External"/><Relationship Id="rId13204" Type="http://schemas.openxmlformats.org/officeDocument/2006/relationships/hyperlink" Target="http://pbs.twimg.com/profile_images/743384314025484288/1vc_7oi5_normal.jpg" TargetMode="External"/><Relationship Id="rId531" Type="http://schemas.openxmlformats.org/officeDocument/2006/relationships/hyperlink" Target="https://twitter.com/rio2016_en" TargetMode="External"/><Relationship Id="rId1161" Type="http://schemas.openxmlformats.org/officeDocument/2006/relationships/hyperlink" Target="http://t.co/2Xrwx9f0gE" TargetMode="External"/><Relationship Id="rId2212" Type="http://schemas.openxmlformats.org/officeDocument/2006/relationships/hyperlink" Target="http://pbs.twimg.com/profile_images/1535224381/Hibiscus_normal.png" TargetMode="External"/><Relationship Id="rId5782" Type="http://schemas.openxmlformats.org/officeDocument/2006/relationships/hyperlink" Target="https://pbs.twimg.com/profile_banners/17231726/1465445340" TargetMode="External"/><Relationship Id="rId6833" Type="http://schemas.openxmlformats.org/officeDocument/2006/relationships/hyperlink" Target="http://pbs.twimg.com/profile_images/722623263990554624/1ybU9DCq_normal.jpg" TargetMode="External"/><Relationship Id="rId4384" Type="http://schemas.openxmlformats.org/officeDocument/2006/relationships/hyperlink" Target="http://pbs.twimg.com/profile_images/742576406060630017/b8YbNorR_normal.jpg" TargetMode="External"/><Relationship Id="rId5435" Type="http://schemas.openxmlformats.org/officeDocument/2006/relationships/hyperlink" Target="http://pbs.twimg.com/profile_background_images/553161714/jennifer_aniston_hairstyle.jpg" TargetMode="External"/><Relationship Id="rId15029" Type="http://schemas.openxmlformats.org/officeDocument/2006/relationships/hyperlink" Target="https://pbs.twimg.com/profile_banners/59290370/1450320941" TargetMode="External"/><Relationship Id="rId4037" Type="http://schemas.openxmlformats.org/officeDocument/2006/relationships/hyperlink" Target="http://pbs.twimg.com/profile_images/545035400293543936/YQEDLLzb_normal.jpeg" TargetMode="External"/><Relationship Id="rId8658" Type="http://schemas.openxmlformats.org/officeDocument/2006/relationships/hyperlink" Target="http://t.co/QUaj6pOkdT" TargetMode="External"/><Relationship Id="rId9709" Type="http://schemas.openxmlformats.org/officeDocument/2006/relationships/hyperlink" Target="http://abs.twimg.com/images/themes/theme4/bg.gif" TargetMode="External"/><Relationship Id="rId11986" Type="http://schemas.openxmlformats.org/officeDocument/2006/relationships/hyperlink" Target="https://twitter.com/dlparnieri" TargetMode="External"/><Relationship Id="rId10588" Type="http://schemas.openxmlformats.org/officeDocument/2006/relationships/hyperlink" Target="https://twitter.com/rsultzba" TargetMode="External"/><Relationship Id="rId11639" Type="http://schemas.openxmlformats.org/officeDocument/2006/relationships/hyperlink" Target="http://pbs.twimg.com/profile_images/737094884151177216/BLiT4y33_normal.jpg" TargetMode="External"/><Relationship Id="rId3120" Type="http://schemas.openxmlformats.org/officeDocument/2006/relationships/hyperlink" Target="https://pbs.twimg.com/profile_banners/29417304/1410129495" TargetMode="External"/><Relationship Id="rId13061" Type="http://schemas.openxmlformats.org/officeDocument/2006/relationships/hyperlink" Target="http://abs.twimg.com/images/themes/theme1/bg.png" TargetMode="External"/><Relationship Id="rId14112" Type="http://schemas.openxmlformats.org/officeDocument/2006/relationships/hyperlink" Target="http://t.co/JmyBR2of34" TargetMode="External"/><Relationship Id="rId6690" Type="http://schemas.openxmlformats.org/officeDocument/2006/relationships/hyperlink" Target="https://pbs.twimg.com/profile_banners/3393790819/1440983305" TargetMode="External"/><Relationship Id="rId7741" Type="http://schemas.openxmlformats.org/officeDocument/2006/relationships/hyperlink" Target="https://t.co/RACaRaPwTK" TargetMode="External"/><Relationship Id="rId10722" Type="http://schemas.openxmlformats.org/officeDocument/2006/relationships/hyperlink" Target="https://twitter.com/xdudaop" TargetMode="External"/><Relationship Id="rId5292" Type="http://schemas.openxmlformats.org/officeDocument/2006/relationships/hyperlink" Target="https://t.co/Da2ITZMc5x" TargetMode="External"/><Relationship Id="rId6343" Type="http://schemas.openxmlformats.org/officeDocument/2006/relationships/hyperlink" Target="http://pbs.twimg.com/profile_images/490841901831299073/I9bD1WHR_normal.jpeg" TargetMode="External"/><Relationship Id="rId2953" Type="http://schemas.openxmlformats.org/officeDocument/2006/relationships/hyperlink" Target="https://twitter.com/flooglebinderuk" TargetMode="External"/><Relationship Id="rId9566" Type="http://schemas.openxmlformats.org/officeDocument/2006/relationships/hyperlink" Target="http://pbs.twimg.com/profile_background_images/329553438/images.jpeg" TargetMode="External"/><Relationship Id="rId11496" Type="http://schemas.openxmlformats.org/officeDocument/2006/relationships/hyperlink" Target="http://pbs.twimg.com/profile_background_images/623977906037989376/WbbvDGQe.jpg" TargetMode="External"/><Relationship Id="rId12547" Type="http://schemas.openxmlformats.org/officeDocument/2006/relationships/hyperlink" Target="https://pbs.twimg.com/profile_banners/2926209933/1436284370" TargetMode="External"/><Relationship Id="rId12894" Type="http://schemas.openxmlformats.org/officeDocument/2006/relationships/hyperlink" Target="http://abs.twimg.com/images/themes/theme1/bg.png" TargetMode="External"/><Relationship Id="rId13945" Type="http://schemas.openxmlformats.org/officeDocument/2006/relationships/hyperlink" Target="https://twitter.com/greenincusa" TargetMode="External"/><Relationship Id="rId925" Type="http://schemas.openxmlformats.org/officeDocument/2006/relationships/hyperlink" Target="http://pbs.twimg.com/profile_images/593140146188476419/D7hdsS0z_normal.jpg" TargetMode="External"/><Relationship Id="rId1555" Type="http://schemas.openxmlformats.org/officeDocument/2006/relationships/hyperlink" Target="https://twitter.com/pastorjoemarin" TargetMode="External"/><Relationship Id="rId2606" Type="http://schemas.openxmlformats.org/officeDocument/2006/relationships/hyperlink" Target="http://pbs.twimg.com/profile_images/741834479543652352/ObPWasdN_normal.jpg" TargetMode="External"/><Relationship Id="rId8168" Type="http://schemas.openxmlformats.org/officeDocument/2006/relationships/hyperlink" Target="http://pbs.twimg.com/profile_background_images/744307813/0cffef5737e3f11005072afc9dcfc6f6.jpeg" TargetMode="External"/><Relationship Id="rId9219" Type="http://schemas.openxmlformats.org/officeDocument/2006/relationships/hyperlink" Target="https://pbs.twimg.com/profile_banners/4831752250/1453910529" TargetMode="External"/><Relationship Id="rId10098" Type="http://schemas.openxmlformats.org/officeDocument/2006/relationships/hyperlink" Target="http://pbs.twimg.com/profile_images/712493585434877952/AhD-FZKT_normal.jpg" TargetMode="External"/><Relationship Id="rId11149" Type="http://schemas.openxmlformats.org/officeDocument/2006/relationships/hyperlink" Target="http://t.co/lUUynosYlb" TargetMode="External"/><Relationship Id="rId15020" Type="http://schemas.openxmlformats.org/officeDocument/2006/relationships/hyperlink" Target="https://t.co/2MRNh0OHm9" TargetMode="External"/><Relationship Id="rId1208" Type="http://schemas.openxmlformats.org/officeDocument/2006/relationships/hyperlink" Target="https://pbs.twimg.com/profile_banners/54301060/1465072726" TargetMode="External"/><Relationship Id="rId4778" Type="http://schemas.openxmlformats.org/officeDocument/2006/relationships/hyperlink" Target="https://twitter.com/httplivia_" TargetMode="External"/><Relationship Id="rId5829" Type="http://schemas.openxmlformats.org/officeDocument/2006/relationships/hyperlink" Target="http://abs.twimg.com/images/themes/theme1/bg.png" TargetMode="External"/><Relationship Id="rId7251" Type="http://schemas.openxmlformats.org/officeDocument/2006/relationships/hyperlink" Target="https://t.co/Jj59W77KL2" TargetMode="External"/><Relationship Id="rId9700" Type="http://schemas.openxmlformats.org/officeDocument/2006/relationships/hyperlink" Target="http://pbs.twimg.com/profile_background_images/543465374/TwitterCover.jpg" TargetMode="External"/><Relationship Id="rId11630" Type="http://schemas.openxmlformats.org/officeDocument/2006/relationships/hyperlink" Target="http://pbs.twimg.com/profile_images/477066934270164993/YJ4F2NZ3_normal.jpeg" TargetMode="External"/><Relationship Id="rId8302" Type="http://schemas.openxmlformats.org/officeDocument/2006/relationships/hyperlink" Target="https://twitter.com/kaltighanna" TargetMode="External"/><Relationship Id="rId10232" Type="http://schemas.openxmlformats.org/officeDocument/2006/relationships/hyperlink" Target="http://pbs.twimg.com/profile_images/666293892396900352/Am8RCJsi_normal.jpg" TargetMode="External"/><Relationship Id="rId14853" Type="http://schemas.openxmlformats.org/officeDocument/2006/relationships/hyperlink" Target="http://pbs.twimg.com/profile_images/731624129389039616/2byCHVRz_normal.jpg" TargetMode="External"/><Relationship Id="rId3861" Type="http://schemas.openxmlformats.org/officeDocument/2006/relationships/hyperlink" Target="http://pbs.twimg.com/profile_background_images/621120950/7k1zczrrcsdza54nwfih.jpeg" TargetMode="External"/><Relationship Id="rId4912" Type="http://schemas.openxmlformats.org/officeDocument/2006/relationships/hyperlink" Target="https://pbs.twimg.com/profile_banners/61355746/1453411907" TargetMode="External"/><Relationship Id="rId13455" Type="http://schemas.openxmlformats.org/officeDocument/2006/relationships/hyperlink" Target="http://pbs.twimg.com/profile_images/3660453362/bc80182edcbe901a382935cadfadeab5_normal.jpeg" TargetMode="External"/><Relationship Id="rId14506" Type="http://schemas.openxmlformats.org/officeDocument/2006/relationships/hyperlink" Target="http://t.co/t1F5QuwuGx" TargetMode="External"/><Relationship Id="rId782" Type="http://schemas.openxmlformats.org/officeDocument/2006/relationships/hyperlink" Target="http://pbs.twimg.com/profile_background_images/378800000086920086/85ebc6db16806d6eea462d48cb636941.jpeg" TargetMode="External"/><Relationship Id="rId2463" Type="http://schemas.openxmlformats.org/officeDocument/2006/relationships/hyperlink" Target="https://twitter.com/saantosmay" TargetMode="External"/><Relationship Id="rId3514" Type="http://schemas.openxmlformats.org/officeDocument/2006/relationships/hyperlink" Target="https://twitter.com/matt_denardi" TargetMode="External"/><Relationship Id="rId9076" Type="http://schemas.openxmlformats.org/officeDocument/2006/relationships/hyperlink" Target="https://pbs.twimg.com/profile_banners/723329873511632896/1464746303" TargetMode="External"/><Relationship Id="rId12057" Type="http://schemas.openxmlformats.org/officeDocument/2006/relationships/hyperlink" Target="https://twitter.com/yagopponta" TargetMode="External"/><Relationship Id="rId13108" Type="http://schemas.openxmlformats.org/officeDocument/2006/relationships/hyperlink" Target="http://pbs.twimg.com/profile_background_images/328914824/logoslaai.jpg" TargetMode="External"/><Relationship Id="rId435" Type="http://schemas.openxmlformats.org/officeDocument/2006/relationships/hyperlink" Target="http://pbs.twimg.com/profile_images/429918787153178624/1jBvmUWc_normal.jpeg" TargetMode="External"/><Relationship Id="rId1065" Type="http://schemas.openxmlformats.org/officeDocument/2006/relationships/hyperlink" Target="https://twitter.com/pourrasara" TargetMode="External"/><Relationship Id="rId2116" Type="http://schemas.openxmlformats.org/officeDocument/2006/relationships/hyperlink" Target="http://pbs.twimg.com/profile_images/281069933/golf-balls_normal.jpg" TargetMode="External"/><Relationship Id="rId5686" Type="http://schemas.openxmlformats.org/officeDocument/2006/relationships/hyperlink" Target="http://pbs.twimg.com/profile_images/740892246439043073/h3kSgITp_normal.jpg" TargetMode="External"/><Relationship Id="rId6737" Type="http://schemas.openxmlformats.org/officeDocument/2006/relationships/hyperlink" Target="http://pbs.twimg.com/profile_background_images/847329674/e9f51b72cb6c7f0400b08c19b96e3c16.jpeg" TargetMode="External"/><Relationship Id="rId4288" Type="http://schemas.openxmlformats.org/officeDocument/2006/relationships/hyperlink" Target="https://twitter.com/caapatta" TargetMode="External"/><Relationship Id="rId5339" Type="http://schemas.openxmlformats.org/officeDocument/2006/relationships/hyperlink" Target="http://pbs.twimg.com/profile_images/742075878658572288/EMcPTSa4_normal.jpg" TargetMode="External"/><Relationship Id="rId9210" Type="http://schemas.openxmlformats.org/officeDocument/2006/relationships/hyperlink" Target="https://pbs.twimg.com/profile_banners/735500185514676224/1464192319" TargetMode="External"/><Relationship Id="rId11140" Type="http://schemas.openxmlformats.org/officeDocument/2006/relationships/hyperlink" Target="https://t.co/2wj5Fa6ex0" TargetMode="External"/><Relationship Id="rId1949" Type="http://schemas.openxmlformats.org/officeDocument/2006/relationships/hyperlink" Target="http://abs.twimg.com/images/themes/theme1/bg.png" TargetMode="External"/><Relationship Id="rId5820" Type="http://schemas.openxmlformats.org/officeDocument/2006/relationships/hyperlink" Target="http://abs.twimg.com/images/themes/theme1/bg.png" TargetMode="External"/><Relationship Id="rId14363" Type="http://schemas.openxmlformats.org/officeDocument/2006/relationships/hyperlink" Target="https://twitter.com/chukathy" TargetMode="External"/><Relationship Id="rId292" Type="http://schemas.openxmlformats.org/officeDocument/2006/relationships/hyperlink" Target="http://pbs.twimg.com/profile_background_images/465232087759351808/j5PwhvI2.jpeg" TargetMode="External"/><Relationship Id="rId3371" Type="http://schemas.openxmlformats.org/officeDocument/2006/relationships/hyperlink" Target="http://pbs.twimg.com/profile_images/743191482551635969/3Xr9kBbG_normal.jpg" TargetMode="External"/><Relationship Id="rId4422" Type="http://schemas.openxmlformats.org/officeDocument/2006/relationships/hyperlink" Target="https://twitter.com/bandasaul9544" TargetMode="External"/><Relationship Id="rId7992" Type="http://schemas.openxmlformats.org/officeDocument/2006/relationships/hyperlink" Target="http://pbs.twimg.com/profile_images/2693572233/42a995aa91475b890d8e915ab68d1de5_normal.jpeg" TargetMode="External"/><Relationship Id="rId14016" Type="http://schemas.openxmlformats.org/officeDocument/2006/relationships/hyperlink" Target="http://pbs.twimg.com/profile_images/523023440307965952/jgVqzRjn_normal.jpeg" TargetMode="External"/><Relationship Id="rId3024" Type="http://schemas.openxmlformats.org/officeDocument/2006/relationships/hyperlink" Target="https://twitter.com/ica_marie" TargetMode="External"/><Relationship Id="rId6594" Type="http://schemas.openxmlformats.org/officeDocument/2006/relationships/hyperlink" Target="https://t.co/Uf7B5VfL0v" TargetMode="External"/><Relationship Id="rId7645" Type="http://schemas.openxmlformats.org/officeDocument/2006/relationships/hyperlink" Target="http://pbs.twimg.com/profile_background_images/176614919/Territorio_Twitter.jpg" TargetMode="External"/><Relationship Id="rId10973" Type="http://schemas.openxmlformats.org/officeDocument/2006/relationships/hyperlink" Target="https://twitter.com/yuuji_k1" TargetMode="External"/><Relationship Id="rId5196" Type="http://schemas.openxmlformats.org/officeDocument/2006/relationships/hyperlink" Target="https://twitter.com/boneknightmare" TargetMode="External"/><Relationship Id="rId6247" Type="http://schemas.openxmlformats.org/officeDocument/2006/relationships/hyperlink" Target="http://pbs.twimg.com/profile_background_images/378800000155854244/tAzm45Cs.jpeg" TargetMode="External"/><Relationship Id="rId10626" Type="http://schemas.openxmlformats.org/officeDocument/2006/relationships/hyperlink" Target="https://twitter.com/jmduque7" TargetMode="External"/><Relationship Id="rId12798" Type="http://schemas.openxmlformats.org/officeDocument/2006/relationships/hyperlink" Target="https://pbs.twimg.com/profile_banners/31702589/1465245280" TargetMode="External"/><Relationship Id="rId13849" Type="http://schemas.openxmlformats.org/officeDocument/2006/relationships/hyperlink" Target="https://twitter.com/y_oyo_k" TargetMode="External"/><Relationship Id="rId1459" Type="http://schemas.openxmlformats.org/officeDocument/2006/relationships/hyperlink" Target="http://pbs.twimg.com/profile_images/740817619616432129/ffoRmPrw_normal.jpg" TargetMode="External"/><Relationship Id="rId2857" Type="http://schemas.openxmlformats.org/officeDocument/2006/relationships/hyperlink" Target="http://pbs.twimg.com/profile_images/638968113036267520/QSBZ4Qi4_normal.jpg" TargetMode="External"/><Relationship Id="rId3908" Type="http://schemas.openxmlformats.org/officeDocument/2006/relationships/hyperlink" Target="https://twitter.com/atualnoticia" TargetMode="External"/><Relationship Id="rId5330" Type="http://schemas.openxmlformats.org/officeDocument/2006/relationships/hyperlink" Target="http://pbs.twimg.com/profile_images/742162734922489856/U-SElQaG_normal.jpg" TargetMode="External"/><Relationship Id="rId15271" Type="http://schemas.openxmlformats.org/officeDocument/2006/relationships/hyperlink" Target="https://twitter.com/healthymedlinks" TargetMode="External"/><Relationship Id="rId829" Type="http://schemas.openxmlformats.org/officeDocument/2006/relationships/hyperlink" Target="http://pbs.twimg.com/profile_background_images/642574587/auyrvbglpf98sx1h8v0x.jpeg" TargetMode="External"/><Relationship Id="rId9951" Type="http://schemas.openxmlformats.org/officeDocument/2006/relationships/hyperlink" Target="http://pbs.twimg.com/profile_images/632805478226001921/y9Ayz4oE_normal.jpg" TargetMode="External"/><Relationship Id="rId11881" Type="http://schemas.openxmlformats.org/officeDocument/2006/relationships/hyperlink" Target="https://twitter.com/flutrackers" TargetMode="External"/><Relationship Id="rId12932" Type="http://schemas.openxmlformats.org/officeDocument/2006/relationships/hyperlink" Target="http://abs.twimg.com/images/themes/theme1/bg.png" TargetMode="External"/><Relationship Id="rId1940" Type="http://schemas.openxmlformats.org/officeDocument/2006/relationships/hyperlink" Target="http://pbs.twimg.com/profile_background_images/530033898/free_twitter_designer3.jpg" TargetMode="External"/><Relationship Id="rId8553" Type="http://schemas.openxmlformats.org/officeDocument/2006/relationships/hyperlink" Target="https://t.co/daUnset21E" TargetMode="External"/><Relationship Id="rId9604" Type="http://schemas.openxmlformats.org/officeDocument/2006/relationships/hyperlink" Target="http://pbs.twimg.com/profile_background_images/542566426720997376/OgzM1hXF.jpeg" TargetMode="External"/><Relationship Id="rId10483" Type="http://schemas.openxmlformats.org/officeDocument/2006/relationships/hyperlink" Target="https://twitter.com/asher_rosinger" TargetMode="External"/><Relationship Id="rId11534" Type="http://schemas.openxmlformats.org/officeDocument/2006/relationships/hyperlink" Target="http://pbs.twimg.com/profile_images/436301816058224640/7pwGw5pG_normal.jpeg" TargetMode="External"/><Relationship Id="rId7155" Type="http://schemas.openxmlformats.org/officeDocument/2006/relationships/hyperlink" Target="https://pbs.twimg.com/profile_banners/132718971/1376310925" TargetMode="External"/><Relationship Id="rId8206" Type="http://schemas.openxmlformats.org/officeDocument/2006/relationships/hyperlink" Target="http://pbs.twimg.com/profile_images/712252848470294528/iupaKlJs_normal.jpg" TargetMode="External"/><Relationship Id="rId10136" Type="http://schemas.openxmlformats.org/officeDocument/2006/relationships/hyperlink" Target="http://pbs.twimg.com/profile_images/717398763812159488/3ArIGwDZ_normal.jpg" TargetMode="External"/><Relationship Id="rId14757" Type="http://schemas.openxmlformats.org/officeDocument/2006/relationships/hyperlink" Target="http://t.co/m3GbiaYHvM" TargetMode="External"/><Relationship Id="rId3765" Type="http://schemas.openxmlformats.org/officeDocument/2006/relationships/hyperlink" Target="https://twitter.com/bermaninstitute" TargetMode="External"/><Relationship Id="rId4816" Type="http://schemas.openxmlformats.org/officeDocument/2006/relationships/hyperlink" Target="https://twitter.com/pmanzo70" TargetMode="External"/><Relationship Id="rId13359" Type="http://schemas.openxmlformats.org/officeDocument/2006/relationships/hyperlink" Target="http://pbs.twimg.com/profile_images/735968110067355648/HCPXdd1l_normal.jpg" TargetMode="External"/><Relationship Id="rId686" Type="http://schemas.openxmlformats.org/officeDocument/2006/relationships/hyperlink" Target="https://pbs.twimg.com/profile_banners/237225301/1462751836" TargetMode="External"/><Relationship Id="rId2367" Type="http://schemas.openxmlformats.org/officeDocument/2006/relationships/hyperlink" Target="https://twitter.com/sabermultimidia" TargetMode="External"/><Relationship Id="rId3418" Type="http://schemas.openxmlformats.org/officeDocument/2006/relationships/hyperlink" Target="http://pbs.twimg.com/profile_images/743118256387555329/Lf7IbKTu_normal.jpg" TargetMode="External"/><Relationship Id="rId339" Type="http://schemas.openxmlformats.org/officeDocument/2006/relationships/hyperlink" Target="http://pbs.twimg.com/profile_images/2335064723/image_normal.jpg" TargetMode="External"/><Relationship Id="rId6988" Type="http://schemas.openxmlformats.org/officeDocument/2006/relationships/hyperlink" Target="http://abs.twimg.com/images/themes/theme1/bg.png" TargetMode="External"/><Relationship Id="rId9461" Type="http://schemas.openxmlformats.org/officeDocument/2006/relationships/hyperlink" Target="http://abs.twimg.com/images/themes/theme9/bg.gif" TargetMode="External"/><Relationship Id="rId13840" Type="http://schemas.openxmlformats.org/officeDocument/2006/relationships/hyperlink" Target="https://twitter.com/peters_sergej" TargetMode="External"/><Relationship Id="rId8063" Type="http://schemas.openxmlformats.org/officeDocument/2006/relationships/hyperlink" Target="https://t.co/DRxSAKYfCL" TargetMode="External"/><Relationship Id="rId9114" Type="http://schemas.openxmlformats.org/officeDocument/2006/relationships/hyperlink" Target="https://pbs.twimg.com/profile_banners/739285918310223872/1465436888" TargetMode="External"/><Relationship Id="rId11391" Type="http://schemas.openxmlformats.org/officeDocument/2006/relationships/hyperlink" Target="http://pbs.twimg.com/profile_background_images/677904444688867330/sdw0-e5s.jpg" TargetMode="External"/><Relationship Id="rId12442" Type="http://schemas.openxmlformats.org/officeDocument/2006/relationships/hyperlink" Target="http://t.co/F6o8dPinpw" TargetMode="External"/><Relationship Id="rId820" Type="http://schemas.openxmlformats.org/officeDocument/2006/relationships/hyperlink" Target="http://abs.twimg.com/images/themes/theme1/bg.png" TargetMode="External"/><Relationship Id="rId1450" Type="http://schemas.openxmlformats.org/officeDocument/2006/relationships/hyperlink" Target="http://pbs.twimg.com/profile_images/730243484637081600/rQDGb2s7_normal.jpg" TargetMode="External"/><Relationship Id="rId2501" Type="http://schemas.openxmlformats.org/officeDocument/2006/relationships/hyperlink" Target="https://twitter.com/guuimacedo_" TargetMode="External"/><Relationship Id="rId11044" Type="http://schemas.openxmlformats.org/officeDocument/2006/relationships/hyperlink" Target="https://twitter.com/marcosblog" TargetMode="External"/><Relationship Id="rId1103" Type="http://schemas.openxmlformats.org/officeDocument/2006/relationships/hyperlink" Target="https://twitter.com/genevievesyn" TargetMode="External"/><Relationship Id="rId4673" Type="http://schemas.openxmlformats.org/officeDocument/2006/relationships/hyperlink" Target="https://pbs.twimg.com/profile_banners/193757290/1368247924" TargetMode="External"/><Relationship Id="rId5724" Type="http://schemas.openxmlformats.org/officeDocument/2006/relationships/hyperlink" Target="https://twitter.com/_queissoana" TargetMode="External"/><Relationship Id="rId14267" Type="http://schemas.openxmlformats.org/officeDocument/2006/relationships/hyperlink" Target="https://pbs.twimg.com/profile_banners/15257533/1399934205" TargetMode="External"/><Relationship Id="rId3275" Type="http://schemas.openxmlformats.org/officeDocument/2006/relationships/hyperlink" Target="http://abs.twimg.com/images/themes/theme16/bg.gif" TargetMode="External"/><Relationship Id="rId4326" Type="http://schemas.openxmlformats.org/officeDocument/2006/relationships/hyperlink" Target="https://pbs.twimg.com/profile_banners/742143076949336065/1465798559" TargetMode="External"/><Relationship Id="rId7896" Type="http://schemas.openxmlformats.org/officeDocument/2006/relationships/hyperlink" Target="https://twitter.com/viruszika2016" TargetMode="External"/><Relationship Id="rId8947" Type="http://schemas.openxmlformats.org/officeDocument/2006/relationships/hyperlink" Target="https://pbs.twimg.com/profile_banners/1952258377/1465075113" TargetMode="External"/><Relationship Id="rId196" Type="http://schemas.openxmlformats.org/officeDocument/2006/relationships/hyperlink" Target="http://pbs.twimg.com/profile_background_images/25599956/IMG_9506.JPG" TargetMode="External"/><Relationship Id="rId6498" Type="http://schemas.openxmlformats.org/officeDocument/2006/relationships/hyperlink" Target="https://twitter.com/ealexandrowicz" TargetMode="External"/><Relationship Id="rId7549" Type="http://schemas.openxmlformats.org/officeDocument/2006/relationships/hyperlink" Target="https://pbs.twimg.com/profile_banners/16056306/1363359251" TargetMode="External"/><Relationship Id="rId10877" Type="http://schemas.openxmlformats.org/officeDocument/2006/relationships/hyperlink" Target="https://twitter.com/fariasmiw" TargetMode="External"/><Relationship Id="rId11928" Type="http://schemas.openxmlformats.org/officeDocument/2006/relationships/hyperlink" Target="https://pbs.twimg.com/profile_banners/126798896/1445541517" TargetMode="External"/><Relationship Id="rId13350" Type="http://schemas.openxmlformats.org/officeDocument/2006/relationships/hyperlink" Target="http://pbs.twimg.com/profile_images/1144479175/3784657621_c1d40c5e86_z_normal.jpg" TargetMode="External"/><Relationship Id="rId14401" Type="http://schemas.openxmlformats.org/officeDocument/2006/relationships/hyperlink" Target="https://pbs.twimg.com/profile_banners/178896865/1439572668" TargetMode="External"/><Relationship Id="rId330" Type="http://schemas.openxmlformats.org/officeDocument/2006/relationships/hyperlink" Target="http://pbs.twimg.com/profile_images/488071401870356480/9IXAi1K__normal.png" TargetMode="External"/><Relationship Id="rId2011" Type="http://schemas.openxmlformats.org/officeDocument/2006/relationships/hyperlink" Target="http://abs.twimg.com/images/themes/theme1/bg.png" TargetMode="External"/><Relationship Id="rId13003" Type="http://schemas.openxmlformats.org/officeDocument/2006/relationships/hyperlink" Target="http://abs.twimg.com/images/themes/theme1/bg.png" TargetMode="External"/><Relationship Id="rId4183" Type="http://schemas.openxmlformats.org/officeDocument/2006/relationships/hyperlink" Target="http://pbs.twimg.com/profile_images/725436175339528192/ccsIKqW8_normal.jpg" TargetMode="External"/><Relationship Id="rId5581" Type="http://schemas.openxmlformats.org/officeDocument/2006/relationships/hyperlink" Target="http://pbs.twimg.com/profile_images/479280784876904448/Fy3gilRN_normal.jpeg" TargetMode="External"/><Relationship Id="rId6632" Type="http://schemas.openxmlformats.org/officeDocument/2006/relationships/hyperlink" Target="https://pbs.twimg.com/profile_banners/242397957/1398296622" TargetMode="External"/><Relationship Id="rId15175" Type="http://schemas.openxmlformats.org/officeDocument/2006/relationships/hyperlink" Target="http://abs.twimg.com/images/themes/theme5/bg.gif" TargetMode="External"/><Relationship Id="rId5234" Type="http://schemas.openxmlformats.org/officeDocument/2006/relationships/hyperlink" Target="http://abs.twimg.com/images/themes/theme1/bg.png" TargetMode="External"/><Relationship Id="rId9855" Type="http://schemas.openxmlformats.org/officeDocument/2006/relationships/hyperlink" Target="http://pbs.twimg.com/profile_images/719629171887075328/NL7ZUxR2_normal.jpg" TargetMode="External"/><Relationship Id="rId11785" Type="http://schemas.openxmlformats.org/officeDocument/2006/relationships/hyperlink" Target="https://twitter.com/henryscraps" TargetMode="External"/><Relationship Id="rId12836" Type="http://schemas.openxmlformats.org/officeDocument/2006/relationships/hyperlink" Target="http://pbs.twimg.com/profile_background_images/523126701975302144/xN_Q0uhP.jpeg" TargetMode="External"/><Relationship Id="rId69" Type="http://schemas.openxmlformats.org/officeDocument/2006/relationships/hyperlink" Target="https://t.co/8f2ZlnmKG3" TargetMode="External"/><Relationship Id="rId1844" Type="http://schemas.openxmlformats.org/officeDocument/2006/relationships/hyperlink" Target="https://pbs.twimg.com/profile_banners/317972043/1456599582" TargetMode="External"/><Relationship Id="rId8457" Type="http://schemas.openxmlformats.org/officeDocument/2006/relationships/hyperlink" Target="http://t.co/Uo6556Z6nt" TargetMode="External"/><Relationship Id="rId9508" Type="http://schemas.openxmlformats.org/officeDocument/2006/relationships/hyperlink" Target="http://abs.twimg.com/images/themes/theme1/bg.png" TargetMode="External"/><Relationship Id="rId10387" Type="http://schemas.openxmlformats.org/officeDocument/2006/relationships/hyperlink" Target="http://pbs.twimg.com/profile_images/378800000414391041/57bea548f168229bfa7233f740ad5bda_normal.jpeg" TargetMode="External"/><Relationship Id="rId11438" Type="http://schemas.openxmlformats.org/officeDocument/2006/relationships/hyperlink" Target="http://pbs.twimg.com/profile_background_images/442184251279036416/IFpy1pQS.jpeg" TargetMode="External"/><Relationship Id="rId7059" Type="http://schemas.openxmlformats.org/officeDocument/2006/relationships/hyperlink" Target="http://t.co/7V9siCjO1k" TargetMode="External"/><Relationship Id="rId3669" Type="http://schemas.openxmlformats.org/officeDocument/2006/relationships/hyperlink" Target="https://pbs.twimg.com/profile_banners/348855602/1464109869" TargetMode="External"/><Relationship Id="rId7540" Type="http://schemas.openxmlformats.org/officeDocument/2006/relationships/hyperlink" Target="https://t.co/DhHjq41GPU" TargetMode="External"/><Relationship Id="rId5091" Type="http://schemas.openxmlformats.org/officeDocument/2006/relationships/hyperlink" Target="https://twitter.com/elinformador5" TargetMode="External"/><Relationship Id="rId6142" Type="http://schemas.openxmlformats.org/officeDocument/2006/relationships/hyperlink" Target="http://t.co/X1QEhYV0Fy" TargetMode="External"/><Relationship Id="rId10521" Type="http://schemas.openxmlformats.org/officeDocument/2006/relationships/hyperlink" Target="https://twitter.com/alexitamasache" TargetMode="External"/><Relationship Id="rId12693" Type="http://schemas.openxmlformats.org/officeDocument/2006/relationships/hyperlink" Target="https://pbs.twimg.com/profile_banners/42884142/1456938339" TargetMode="External"/><Relationship Id="rId13744" Type="http://schemas.openxmlformats.org/officeDocument/2006/relationships/hyperlink" Target="https://twitter.com/quisenberrygeo1" TargetMode="External"/><Relationship Id="rId2752" Type="http://schemas.openxmlformats.org/officeDocument/2006/relationships/hyperlink" Target="http://abs.twimg.com/images/themes/theme1/bg.png" TargetMode="External"/><Relationship Id="rId3803" Type="http://schemas.openxmlformats.org/officeDocument/2006/relationships/hyperlink" Target="https://t.co/Fy7HWPdWsC" TargetMode="External"/><Relationship Id="rId9365" Type="http://schemas.openxmlformats.org/officeDocument/2006/relationships/hyperlink" Target="http://abs.twimg.com/images/themes/theme1/bg.png" TargetMode="External"/><Relationship Id="rId11295" Type="http://schemas.openxmlformats.org/officeDocument/2006/relationships/hyperlink" Target="https://pbs.twimg.com/profile_banners/2891662867/1415252026" TargetMode="External"/><Relationship Id="rId12346" Type="http://schemas.openxmlformats.org/officeDocument/2006/relationships/hyperlink" Target="http://t.co/ACChhgSdPP" TargetMode="External"/><Relationship Id="rId724" Type="http://schemas.openxmlformats.org/officeDocument/2006/relationships/hyperlink" Target="https://pbs.twimg.com/profile_banners/3080048205/1426106408" TargetMode="External"/><Relationship Id="rId1354" Type="http://schemas.openxmlformats.org/officeDocument/2006/relationships/hyperlink" Target="http://pbs.twimg.com/profile_background_images/703232716041359360/2uRZmuk-.jpg" TargetMode="External"/><Relationship Id="rId2405" Type="http://schemas.openxmlformats.org/officeDocument/2006/relationships/hyperlink" Target="https://twitter.com/saludcampeche" TargetMode="External"/><Relationship Id="rId5975" Type="http://schemas.openxmlformats.org/officeDocument/2006/relationships/hyperlink" Target="https://pbs.twimg.com/profile_banners/2485456386/1399646845" TargetMode="External"/><Relationship Id="rId9018" Type="http://schemas.openxmlformats.org/officeDocument/2006/relationships/hyperlink" Target="https://pbs.twimg.com/profile_banners/509340499/1460396833" TargetMode="External"/><Relationship Id="rId60" Type="http://schemas.openxmlformats.org/officeDocument/2006/relationships/hyperlink" Target="http://t.co/FruqNhKBhF" TargetMode="External"/><Relationship Id="rId1007" Type="http://schemas.openxmlformats.org/officeDocument/2006/relationships/hyperlink" Target="https://twitter.com/juan201529" TargetMode="External"/><Relationship Id="rId4577" Type="http://schemas.openxmlformats.org/officeDocument/2006/relationships/hyperlink" Target="http://abs.twimg.com/images/themes/theme1/bg.png" TargetMode="External"/><Relationship Id="rId5628" Type="http://schemas.openxmlformats.org/officeDocument/2006/relationships/hyperlink" Target="http://t.co/ryasYgFpKA" TargetMode="External"/><Relationship Id="rId3179" Type="http://schemas.openxmlformats.org/officeDocument/2006/relationships/hyperlink" Target="https://pbs.twimg.com/profile_banners/402459618/1417017547" TargetMode="External"/><Relationship Id="rId7050" Type="http://schemas.openxmlformats.org/officeDocument/2006/relationships/hyperlink" Target="https://twitter.com/shauwq_" TargetMode="External"/><Relationship Id="rId8101" Type="http://schemas.openxmlformats.org/officeDocument/2006/relationships/hyperlink" Target="https://pbs.twimg.com/profile_banners/2583705270/1403517718" TargetMode="External"/><Relationship Id="rId10031" Type="http://schemas.openxmlformats.org/officeDocument/2006/relationships/hyperlink" Target="http://pbs.twimg.com/profile_images/712142671314194434/bJxsIeas_normal.jpg" TargetMode="External"/><Relationship Id="rId14652" Type="http://schemas.openxmlformats.org/officeDocument/2006/relationships/hyperlink" Target="https://pbs.twimg.com/profile_banners/2472011733/1466014787" TargetMode="External"/><Relationship Id="rId581" Type="http://schemas.openxmlformats.org/officeDocument/2006/relationships/hyperlink" Target="https://twitter.com/depaula5252" TargetMode="External"/><Relationship Id="rId2262" Type="http://schemas.openxmlformats.org/officeDocument/2006/relationships/hyperlink" Target="http://pbs.twimg.com/profile_images/732920861087412224/HMErRha1_normal.jpg" TargetMode="External"/><Relationship Id="rId3660" Type="http://schemas.openxmlformats.org/officeDocument/2006/relationships/hyperlink" Target="https://pbs.twimg.com/profile_banners/567670274/1428976389" TargetMode="External"/><Relationship Id="rId4711" Type="http://schemas.openxmlformats.org/officeDocument/2006/relationships/hyperlink" Target="http://pbs.twimg.com/profile_background_images/4433936/twitter_post.png" TargetMode="External"/><Relationship Id="rId13254" Type="http://schemas.openxmlformats.org/officeDocument/2006/relationships/hyperlink" Target="http://pbs.twimg.com/profile_images/525929891381121024/CmoEt-fc_normal.jpeg" TargetMode="External"/><Relationship Id="rId14305" Type="http://schemas.openxmlformats.org/officeDocument/2006/relationships/hyperlink" Target="http://abs.twimg.com/images/themes/theme1/bg.png" TargetMode="External"/><Relationship Id="rId234" Type="http://schemas.openxmlformats.org/officeDocument/2006/relationships/hyperlink" Target="http://abs.twimg.com/images/themes/theme4/bg.gif" TargetMode="External"/><Relationship Id="rId3313" Type="http://schemas.openxmlformats.org/officeDocument/2006/relationships/hyperlink" Target="http://abs.twimg.com/images/themes/theme1/bg.png" TargetMode="External"/><Relationship Id="rId6883" Type="http://schemas.openxmlformats.org/officeDocument/2006/relationships/hyperlink" Target="https://twitter.com/abatemanhouse" TargetMode="External"/><Relationship Id="rId7934" Type="http://schemas.openxmlformats.org/officeDocument/2006/relationships/hyperlink" Target="http://t.co/SoL86grFJg" TargetMode="External"/><Relationship Id="rId5485" Type="http://schemas.openxmlformats.org/officeDocument/2006/relationships/hyperlink" Target="https://twitter.com/troperomalo" TargetMode="External"/><Relationship Id="rId6536" Type="http://schemas.openxmlformats.org/officeDocument/2006/relationships/hyperlink" Target="https://t.co/9JRkODTie4" TargetMode="External"/><Relationship Id="rId10915" Type="http://schemas.openxmlformats.org/officeDocument/2006/relationships/hyperlink" Target="https://twitter.com/ltavarex" TargetMode="External"/><Relationship Id="rId15079" Type="http://schemas.openxmlformats.org/officeDocument/2006/relationships/hyperlink" Target="https://twitter.com/lonaleigh" TargetMode="External"/><Relationship Id="rId4087" Type="http://schemas.openxmlformats.org/officeDocument/2006/relationships/hyperlink" Target="https://twitter.com/_caammiis" TargetMode="External"/><Relationship Id="rId5138" Type="http://schemas.openxmlformats.org/officeDocument/2006/relationships/hyperlink" Target="http://abs.twimg.com/images/themes/theme1/bg.png" TargetMode="External"/><Relationship Id="rId9759" Type="http://schemas.openxmlformats.org/officeDocument/2006/relationships/hyperlink" Target="http://pbs.twimg.com/profile_background_images/614283768275185664/KqJKPG-O.jpg" TargetMode="External"/><Relationship Id="rId1748" Type="http://schemas.openxmlformats.org/officeDocument/2006/relationships/hyperlink" Target="https://pbs.twimg.com/profile_banners/310601723/1437264784" TargetMode="External"/><Relationship Id="rId11689" Type="http://schemas.openxmlformats.org/officeDocument/2006/relationships/hyperlink" Target="http://pbs.twimg.com/profile_images/727624410446712832/Kk11Yw_j_normal.jpg" TargetMode="External"/><Relationship Id="rId14162" Type="http://schemas.openxmlformats.org/officeDocument/2006/relationships/hyperlink" Target="http://abs.twimg.com/images/themes/theme10/bg.gif" TargetMode="External"/><Relationship Id="rId3170" Type="http://schemas.openxmlformats.org/officeDocument/2006/relationships/hyperlink" Target="https://pbs.twimg.com/profile_banners/2186123043/1444974199" TargetMode="External"/><Relationship Id="rId4221" Type="http://schemas.openxmlformats.org/officeDocument/2006/relationships/hyperlink" Target="https://t.co/UCsxpEZFPR" TargetMode="External"/><Relationship Id="rId15213" Type="http://schemas.openxmlformats.org/officeDocument/2006/relationships/hyperlink" Target="http://abs.twimg.com/images/themes/theme18/bg.gif" TargetMode="External"/><Relationship Id="rId6393" Type="http://schemas.openxmlformats.org/officeDocument/2006/relationships/hyperlink" Target="http://pbs.twimg.com/profile_images/737955992533651456/VYbo1kvM_normal.jpg" TargetMode="External"/><Relationship Id="rId7791" Type="http://schemas.openxmlformats.org/officeDocument/2006/relationships/hyperlink" Target="http://pbs.twimg.com/profile_background_images/378800000118163205/2470be8d251b6b31b17f935cdabe1dfe.jpeg" TargetMode="External"/><Relationship Id="rId8842" Type="http://schemas.openxmlformats.org/officeDocument/2006/relationships/hyperlink" Target="https://pbs.twimg.com/profile_banners/222231985/1465942233" TargetMode="External"/><Relationship Id="rId10772" Type="http://schemas.openxmlformats.org/officeDocument/2006/relationships/hyperlink" Target="https://twitter.com/whyythepulse" TargetMode="External"/><Relationship Id="rId11823" Type="http://schemas.openxmlformats.org/officeDocument/2006/relationships/hyperlink" Target="https://twitter.com/_emersonds" TargetMode="External"/><Relationship Id="rId6046" Type="http://schemas.openxmlformats.org/officeDocument/2006/relationships/hyperlink" Target="http://t.co/96vslYbMdb" TargetMode="External"/><Relationship Id="rId7444" Type="http://schemas.openxmlformats.org/officeDocument/2006/relationships/hyperlink" Target="https://twitter.com/applythepeppa" TargetMode="External"/><Relationship Id="rId10425" Type="http://schemas.openxmlformats.org/officeDocument/2006/relationships/hyperlink" Target="http://pbs.twimg.com/profile_images/742112916908871680/d8f6paxh_normal.jpg" TargetMode="External"/><Relationship Id="rId13995" Type="http://schemas.openxmlformats.org/officeDocument/2006/relationships/hyperlink" Target="http://abs.twimg.com/images/themes/theme1/bg.png" TargetMode="External"/><Relationship Id="rId12597" Type="http://schemas.openxmlformats.org/officeDocument/2006/relationships/hyperlink" Target="https://pbs.twimg.com/profile_banners/67446706/1465333524" TargetMode="External"/><Relationship Id="rId13648" Type="http://schemas.openxmlformats.org/officeDocument/2006/relationships/hyperlink" Target="https://twitter.com/percer" TargetMode="External"/><Relationship Id="rId975" Type="http://schemas.openxmlformats.org/officeDocument/2006/relationships/hyperlink" Target="http://pbs.twimg.com/profile_images/738201528918384642/VJJrJU-c_normal.jpg" TargetMode="External"/><Relationship Id="rId2656" Type="http://schemas.openxmlformats.org/officeDocument/2006/relationships/hyperlink" Target="https://t.co/NIgpTD43xE" TargetMode="External"/><Relationship Id="rId3707" Type="http://schemas.openxmlformats.org/officeDocument/2006/relationships/hyperlink" Target="http://abs.twimg.com/images/themes/theme1/bg.png" TargetMode="External"/><Relationship Id="rId9269" Type="http://schemas.openxmlformats.org/officeDocument/2006/relationships/hyperlink" Target="http://abs.twimg.com/images/themes/theme1/bg.png" TargetMode="External"/><Relationship Id="rId11199" Type="http://schemas.openxmlformats.org/officeDocument/2006/relationships/hyperlink" Target="https://pbs.twimg.com/profile_banners/98390275/1401284907" TargetMode="External"/><Relationship Id="rId15070" Type="http://schemas.openxmlformats.org/officeDocument/2006/relationships/hyperlink" Target="https://twitter.com/lifescicrowd" TargetMode="External"/><Relationship Id="rId628" Type="http://schemas.openxmlformats.org/officeDocument/2006/relationships/hyperlink" Target="http://t.co/laAkIoa3oE" TargetMode="External"/><Relationship Id="rId1258" Type="http://schemas.openxmlformats.org/officeDocument/2006/relationships/hyperlink" Target="https://pbs.twimg.com/profile_banners/2302066507/1458057924" TargetMode="External"/><Relationship Id="rId2309" Type="http://schemas.openxmlformats.org/officeDocument/2006/relationships/hyperlink" Target="http://pbs.twimg.com/profile_images/510911588606308352/IPyvYi_0_normal.jpeg" TargetMode="External"/><Relationship Id="rId5879" Type="http://schemas.openxmlformats.org/officeDocument/2006/relationships/hyperlink" Target="http://pbs.twimg.com/profile_images/2633803773/d7e19f2aabb45794eb64fa7935a90d33_normal.jpeg" TargetMode="External"/><Relationship Id="rId9750" Type="http://schemas.openxmlformats.org/officeDocument/2006/relationships/hyperlink" Target="http://pbs.twimg.com/profile_background_images/81527664/fondoPL1.jpg" TargetMode="External"/><Relationship Id="rId8352" Type="http://schemas.openxmlformats.org/officeDocument/2006/relationships/hyperlink" Target="https://pbs.twimg.com/profile_banners/136128888/1461628680" TargetMode="External"/><Relationship Id="rId9403" Type="http://schemas.openxmlformats.org/officeDocument/2006/relationships/hyperlink" Target="http://abs.twimg.com/images/themes/theme1/bg.png" TargetMode="External"/><Relationship Id="rId11680" Type="http://schemas.openxmlformats.org/officeDocument/2006/relationships/hyperlink" Target="http://pbs.twimg.com/profile_images/3370620720/366e7bdcaef391a35a16ab14aea28dcf_normal.jpeg" TargetMode="External"/><Relationship Id="rId12731" Type="http://schemas.openxmlformats.org/officeDocument/2006/relationships/hyperlink" Target="https://pbs.twimg.com/profile_banners/2546206913/1400031390" TargetMode="External"/><Relationship Id="rId8005" Type="http://schemas.openxmlformats.org/officeDocument/2006/relationships/hyperlink" Target="http://pbs.twimg.com/profile_images/737151573785186304/DB9OKzdX_normal.jpg" TargetMode="External"/><Relationship Id="rId10282" Type="http://schemas.openxmlformats.org/officeDocument/2006/relationships/hyperlink" Target="http://pbs.twimg.com/profile_images/724400296781291520/Cbg0N_VA_normal.jpg" TargetMode="External"/><Relationship Id="rId11333" Type="http://schemas.openxmlformats.org/officeDocument/2006/relationships/hyperlink" Target="http://abs.twimg.com/images/themes/theme1/bg.png" TargetMode="External"/><Relationship Id="rId4962" Type="http://schemas.openxmlformats.org/officeDocument/2006/relationships/hyperlink" Target="http://pbs.twimg.com/profile_images/715597674423013376/B8P8hyAs_normal.jpg" TargetMode="External"/><Relationship Id="rId14556" Type="http://schemas.openxmlformats.org/officeDocument/2006/relationships/hyperlink" Target="http://pbs.twimg.com/profile_images/734867982384533504/Z4nnQk7C_normal.jpg" TargetMode="External"/><Relationship Id="rId3564" Type="http://schemas.openxmlformats.org/officeDocument/2006/relationships/hyperlink" Target="https://twitter.com/usaofficialnews" TargetMode="External"/><Relationship Id="rId4615" Type="http://schemas.openxmlformats.org/officeDocument/2006/relationships/hyperlink" Target="https://twitter.com/microbiomom" TargetMode="External"/><Relationship Id="rId13158" Type="http://schemas.openxmlformats.org/officeDocument/2006/relationships/hyperlink" Target="http://abs.twimg.com/images/themes/theme1/bg.png" TargetMode="External"/><Relationship Id="rId14209" Type="http://schemas.openxmlformats.org/officeDocument/2006/relationships/hyperlink" Target="https://twitter.com/padpad__" TargetMode="External"/><Relationship Id="rId485" Type="http://schemas.openxmlformats.org/officeDocument/2006/relationships/hyperlink" Target="https://twitter.com/nacion" TargetMode="External"/><Relationship Id="rId2166" Type="http://schemas.openxmlformats.org/officeDocument/2006/relationships/hyperlink" Target="http://abs.twimg.com/sticky/default_profile_images/default_profile_4_normal.png" TargetMode="External"/><Relationship Id="rId3217" Type="http://schemas.openxmlformats.org/officeDocument/2006/relationships/hyperlink" Target="http://abs.twimg.com/images/themes/theme1/bg.png" TargetMode="External"/><Relationship Id="rId6787" Type="http://schemas.openxmlformats.org/officeDocument/2006/relationships/hyperlink" Target="http://pbs.twimg.com/profile_images/614553114654314498/ukHMY-WM_normal.jpg" TargetMode="External"/><Relationship Id="rId7838" Type="http://schemas.openxmlformats.org/officeDocument/2006/relationships/hyperlink" Target="http://pbs.twimg.com/profile_images/434784749555441664/FavYIvY9_normal.jpeg" TargetMode="External"/><Relationship Id="rId138" Type="http://schemas.openxmlformats.org/officeDocument/2006/relationships/hyperlink" Target="https://pbs.twimg.com/profile_banners/29904219/1454431014" TargetMode="External"/><Relationship Id="rId5389" Type="http://schemas.openxmlformats.org/officeDocument/2006/relationships/hyperlink" Target="https://pbs.twimg.com/profile_banners/4118036172/1446619141" TargetMode="External"/><Relationship Id="rId9260" Type="http://schemas.openxmlformats.org/officeDocument/2006/relationships/hyperlink" Target="http://pbs.twimg.com/profile_background_images/734548027/5e5ee18945d22a9e2d9971208971bfdd.jpeg" TargetMode="External"/><Relationship Id="rId10819" Type="http://schemas.openxmlformats.org/officeDocument/2006/relationships/hyperlink" Target="https://twitter.com/betokpto" TargetMode="External"/><Relationship Id="rId11190" Type="http://schemas.openxmlformats.org/officeDocument/2006/relationships/hyperlink" Target="https://pbs.twimg.com/profile_banners/72285853/1431331170" TargetMode="External"/><Relationship Id="rId12241" Type="http://schemas.openxmlformats.org/officeDocument/2006/relationships/hyperlink" Target="https://twitter.com/lucass_97" TargetMode="External"/><Relationship Id="rId2300" Type="http://schemas.openxmlformats.org/officeDocument/2006/relationships/hyperlink" Target="http://pbs.twimg.com/profile_images/667735821508878336/NiAW8FSa_normal.jpg" TargetMode="External"/><Relationship Id="rId1999" Type="http://schemas.openxmlformats.org/officeDocument/2006/relationships/hyperlink" Target="http://abs.twimg.com/images/themes/theme1/bg.png" TargetMode="External"/><Relationship Id="rId4472" Type="http://schemas.openxmlformats.org/officeDocument/2006/relationships/hyperlink" Target="https://pbs.twimg.com/profile_banners/704841516833853441/1464872292" TargetMode="External"/><Relationship Id="rId5870" Type="http://schemas.openxmlformats.org/officeDocument/2006/relationships/hyperlink" Target="http://pbs.twimg.com/profile_images/742561357459951616/seCNZEqB_normal.jpg" TargetMode="External"/><Relationship Id="rId6921" Type="http://schemas.openxmlformats.org/officeDocument/2006/relationships/hyperlink" Target="https://twitter.com/matheus_feuser9" TargetMode="External"/><Relationship Id="rId3074" Type="http://schemas.openxmlformats.org/officeDocument/2006/relationships/hyperlink" Target="https://t.co/uKOQs1AezU" TargetMode="External"/><Relationship Id="rId4125" Type="http://schemas.openxmlformats.org/officeDocument/2006/relationships/hyperlink" Target="https://t.co/G62xEMztLl" TargetMode="External"/><Relationship Id="rId5523" Type="http://schemas.openxmlformats.org/officeDocument/2006/relationships/hyperlink" Target="http://t.co/UdwzAY69iD" TargetMode="External"/><Relationship Id="rId14066" Type="http://schemas.openxmlformats.org/officeDocument/2006/relationships/hyperlink" Target="http://abs.twimg.com/images/themes/theme1/bg.png" TargetMode="External"/><Relationship Id="rId15117" Type="http://schemas.openxmlformats.org/officeDocument/2006/relationships/hyperlink" Target="http://abs.twimg.com/images/themes/theme1/bg.png" TargetMode="External"/><Relationship Id="rId7695" Type="http://schemas.openxmlformats.org/officeDocument/2006/relationships/hyperlink" Target="https://twitter.com/davidaugusto321" TargetMode="External"/><Relationship Id="rId8746" Type="http://schemas.openxmlformats.org/officeDocument/2006/relationships/hyperlink" Target="https://pbs.twimg.com/profile_banners/2890297374/1427723583" TargetMode="External"/><Relationship Id="rId10676" Type="http://schemas.openxmlformats.org/officeDocument/2006/relationships/hyperlink" Target="https://twitter.com/its_umama" TargetMode="External"/><Relationship Id="rId11727" Type="http://schemas.openxmlformats.org/officeDocument/2006/relationships/hyperlink" Target="https://twitter.com/kennypanache" TargetMode="External"/><Relationship Id="rId6297" Type="http://schemas.openxmlformats.org/officeDocument/2006/relationships/hyperlink" Target="http://pbs.twimg.com/profile_background_images/576901650687729664/cO3irtw0.jpeg" TargetMode="External"/><Relationship Id="rId7348" Type="http://schemas.openxmlformats.org/officeDocument/2006/relationships/hyperlink" Target="https://pbs.twimg.com/profile_banners/324655265/1461124058" TargetMode="External"/><Relationship Id="rId10329" Type="http://schemas.openxmlformats.org/officeDocument/2006/relationships/hyperlink" Target="http://pbs.twimg.com/profile_images/667132796243042305/XKuW1xr5_normal.jpg" TargetMode="External"/><Relationship Id="rId13899" Type="http://schemas.openxmlformats.org/officeDocument/2006/relationships/hyperlink" Target="https://twitter.com/sehatsehatki" TargetMode="External"/><Relationship Id="rId14200" Type="http://schemas.openxmlformats.org/officeDocument/2006/relationships/hyperlink" Target="http://pbs.twimg.com/profile_images/555853146606424064/pEUgtfYb_normal.jpeg" TargetMode="External"/><Relationship Id="rId3958" Type="http://schemas.openxmlformats.org/officeDocument/2006/relationships/hyperlink" Target="https://pbs.twimg.com/profile_banners/17696994/1454848217" TargetMode="External"/><Relationship Id="rId879" Type="http://schemas.openxmlformats.org/officeDocument/2006/relationships/hyperlink" Target="http://pbs.twimg.com/profile_images/649921720992710656/EOvP06ro_normal.jpg" TargetMode="External"/><Relationship Id="rId5380" Type="http://schemas.openxmlformats.org/officeDocument/2006/relationships/hyperlink" Target="http://t.co/MEtO36BFQb" TargetMode="External"/><Relationship Id="rId6431" Type="http://schemas.openxmlformats.org/officeDocument/2006/relationships/hyperlink" Target="http://pbs.twimg.com/profile_images/741291803392016384/hqf-cQGe_normal.jpg" TargetMode="External"/><Relationship Id="rId10810" Type="http://schemas.openxmlformats.org/officeDocument/2006/relationships/hyperlink" Target="https://twitter.com/guntaraandre" TargetMode="External"/><Relationship Id="rId5033" Type="http://schemas.openxmlformats.org/officeDocument/2006/relationships/hyperlink" Target="https://pbs.twimg.com/profile_banners/472311211/1398961767" TargetMode="External"/><Relationship Id="rId12982" Type="http://schemas.openxmlformats.org/officeDocument/2006/relationships/hyperlink" Target="http://abs.twimg.com/images/themes/theme5/bg.gif" TargetMode="External"/><Relationship Id="rId1990" Type="http://schemas.openxmlformats.org/officeDocument/2006/relationships/hyperlink" Target="http://abs.twimg.com/images/themes/theme1/bg.png" TargetMode="External"/><Relationship Id="rId8256" Type="http://schemas.openxmlformats.org/officeDocument/2006/relationships/hyperlink" Target="https://twitter.com/godfree_kd" TargetMode="External"/><Relationship Id="rId9654" Type="http://schemas.openxmlformats.org/officeDocument/2006/relationships/hyperlink" Target="http://abs.twimg.com/images/themes/theme18/bg.gif" TargetMode="External"/><Relationship Id="rId11584" Type="http://schemas.openxmlformats.org/officeDocument/2006/relationships/hyperlink" Target="http://pbs.twimg.com/profile_images/742412616622964736/ZM5_EQO-_normal.jpg" TargetMode="External"/><Relationship Id="rId12635" Type="http://schemas.openxmlformats.org/officeDocument/2006/relationships/hyperlink" Target="https://pbs.twimg.com/profile_banners/15438913/1449680634" TargetMode="External"/><Relationship Id="rId1643" Type="http://schemas.openxmlformats.org/officeDocument/2006/relationships/hyperlink" Target="http://t.co/YWQ39AJ5OF" TargetMode="External"/><Relationship Id="rId9307" Type="http://schemas.openxmlformats.org/officeDocument/2006/relationships/hyperlink" Target="http://pbs.twimg.com/profile_background_images/536459129/muhahahahahha.jpg" TargetMode="External"/><Relationship Id="rId10186" Type="http://schemas.openxmlformats.org/officeDocument/2006/relationships/hyperlink" Target="http://pbs.twimg.com/profile_images/734648902767501312/Cx6Ooacw_normal.jpg" TargetMode="External"/><Relationship Id="rId11237" Type="http://schemas.openxmlformats.org/officeDocument/2006/relationships/hyperlink" Target="https://pbs.twimg.com/profile_banners/3253946096/1438295313" TargetMode="External"/><Relationship Id="rId4866" Type="http://schemas.openxmlformats.org/officeDocument/2006/relationships/hyperlink" Target="https://twitter.com/poyo2014" TargetMode="External"/><Relationship Id="rId5917" Type="http://schemas.openxmlformats.org/officeDocument/2006/relationships/hyperlink" Target="https://twitter.com/chris__fc" TargetMode="External"/><Relationship Id="rId3468" Type="http://schemas.openxmlformats.org/officeDocument/2006/relationships/hyperlink" Target="http://pbs.twimg.com/profile_images/714850893934542848/SIiBQyiA_normal.jpg" TargetMode="External"/><Relationship Id="rId4519" Type="http://schemas.openxmlformats.org/officeDocument/2006/relationships/hyperlink" Target="https://twitter.com/mamiblue2014" TargetMode="External"/><Relationship Id="rId10320" Type="http://schemas.openxmlformats.org/officeDocument/2006/relationships/hyperlink" Target="http://pbs.twimg.com/profile_images/743172955476234240/GiluLm48_normal.jpg" TargetMode="External"/><Relationship Id="rId389" Type="http://schemas.openxmlformats.org/officeDocument/2006/relationships/hyperlink" Target="http://pbs.twimg.com/profile_images/690668716745453569/GVR3zyaq_normal.jpg" TargetMode="External"/><Relationship Id="rId13890" Type="http://schemas.openxmlformats.org/officeDocument/2006/relationships/hyperlink" Target="https://twitter.com/asahansehat" TargetMode="External"/><Relationship Id="rId14941" Type="http://schemas.openxmlformats.org/officeDocument/2006/relationships/hyperlink" Target="http://pbs.twimg.com/profile_background_images/378800000106631482/594134cca327b562325d5e841347df2d.png" TargetMode="External"/><Relationship Id="rId870" Type="http://schemas.openxmlformats.org/officeDocument/2006/relationships/hyperlink" Target="http://pbs.twimg.com/profile_images/514816284525989888/lggnsA6y_normal.jpeg" TargetMode="External"/><Relationship Id="rId2551" Type="http://schemas.openxmlformats.org/officeDocument/2006/relationships/hyperlink" Target="https://twitter.com/relatosfrases" TargetMode="External"/><Relationship Id="rId9164" Type="http://schemas.openxmlformats.org/officeDocument/2006/relationships/hyperlink" Target="https://pbs.twimg.com/profile_banners/489031833/1465059021" TargetMode="External"/><Relationship Id="rId11094" Type="http://schemas.openxmlformats.org/officeDocument/2006/relationships/hyperlink" Target="https://twitter.com/positiveid_corp" TargetMode="External"/><Relationship Id="rId12492" Type="http://schemas.openxmlformats.org/officeDocument/2006/relationships/hyperlink" Target="https://t.co/S7lMNXg3GS" TargetMode="External"/><Relationship Id="rId13543" Type="http://schemas.openxmlformats.org/officeDocument/2006/relationships/hyperlink" Target="http://pbs.twimg.com/profile_images/515619029159907328/hdEEdSDK_normal.jpeg" TargetMode="External"/><Relationship Id="rId523" Type="http://schemas.openxmlformats.org/officeDocument/2006/relationships/hyperlink" Target="https://twitter.com/bittersteel01" TargetMode="External"/><Relationship Id="rId1153" Type="http://schemas.openxmlformats.org/officeDocument/2006/relationships/hyperlink" Target="https://t.co/Yofkj2Birv" TargetMode="External"/><Relationship Id="rId2204" Type="http://schemas.openxmlformats.org/officeDocument/2006/relationships/hyperlink" Target="http://pbs.twimg.com/profile_images/738825412789166080/U9izwyrc_normal.jpg" TargetMode="External"/><Relationship Id="rId3602" Type="http://schemas.openxmlformats.org/officeDocument/2006/relationships/hyperlink" Target="https://twitter.com/kristenvanderyt" TargetMode="External"/><Relationship Id="rId12145" Type="http://schemas.openxmlformats.org/officeDocument/2006/relationships/hyperlink" Target="http://pbs.twimg.com/profile_background_images/378800000096616175/3d8fb38ebff42e16118de8397e42a6a4.jpeg" TargetMode="External"/><Relationship Id="rId5774" Type="http://schemas.openxmlformats.org/officeDocument/2006/relationships/hyperlink" Target="https://pbs.twimg.com/profile_banners/2574297555/1465826993" TargetMode="External"/><Relationship Id="rId6825" Type="http://schemas.openxmlformats.org/officeDocument/2006/relationships/hyperlink" Target="http://pbs.twimg.com/profile_images/666408481105276929/jEiqjpfD_normal.jpg" TargetMode="External"/><Relationship Id="rId4376" Type="http://schemas.openxmlformats.org/officeDocument/2006/relationships/hyperlink" Target="http://pbs.twimg.com/profile_background_images/674290505/6cee65c045cb86afcd7c9860dfec5edc.jpeg" TargetMode="External"/><Relationship Id="rId5427" Type="http://schemas.openxmlformats.org/officeDocument/2006/relationships/hyperlink" Target="http://abs.twimg.com/images/themes/theme1/bg.png" TargetMode="External"/><Relationship Id="rId8997" Type="http://schemas.openxmlformats.org/officeDocument/2006/relationships/hyperlink" Target="https://pbs.twimg.com/profile_banners/2739238261/1465173290" TargetMode="External"/><Relationship Id="rId4029" Type="http://schemas.openxmlformats.org/officeDocument/2006/relationships/hyperlink" Target="http://pbs.twimg.com/profile_background_images/753098690/575dd4b56e08a5bdd0f3132fce30abf9.jpeg" TargetMode="External"/><Relationship Id="rId7599" Type="http://schemas.openxmlformats.org/officeDocument/2006/relationships/hyperlink" Target="https://twitter.com/leogomes_fla" TargetMode="External"/><Relationship Id="rId11978" Type="http://schemas.openxmlformats.org/officeDocument/2006/relationships/hyperlink" Target="https://twitter.com/bruunoarauj_" TargetMode="External"/><Relationship Id="rId14451" Type="http://schemas.openxmlformats.org/officeDocument/2006/relationships/hyperlink" Target="http://pbs.twimg.com/profile_images/684711311196958720/CHpIZdR7_normal.png" TargetMode="External"/><Relationship Id="rId4510" Type="http://schemas.openxmlformats.org/officeDocument/2006/relationships/hyperlink" Target="http://pbs.twimg.com/profile_images/712764370741280768/ThJ7koky_normal.jpg" TargetMode="External"/><Relationship Id="rId13053" Type="http://schemas.openxmlformats.org/officeDocument/2006/relationships/hyperlink" Target="http://pbs.twimg.com/profile_background_images/646443843848531968/xpbc8rdS.jpg" TargetMode="External"/><Relationship Id="rId14104" Type="http://schemas.openxmlformats.org/officeDocument/2006/relationships/hyperlink" Target="https://twitter.com/ethicalgreensto" TargetMode="External"/><Relationship Id="rId380" Type="http://schemas.openxmlformats.org/officeDocument/2006/relationships/hyperlink" Target="http://pbs.twimg.com/profile_images/719546493825388544/g-AA6qC4_normal.jpg" TargetMode="External"/><Relationship Id="rId2061" Type="http://schemas.openxmlformats.org/officeDocument/2006/relationships/hyperlink" Target="http://pbs.twimg.com/profile_background_images/529809676834050050/ddlrmORo.jpeg" TargetMode="External"/><Relationship Id="rId3112" Type="http://schemas.openxmlformats.org/officeDocument/2006/relationships/hyperlink" Target="https://pbs.twimg.com/profile_banners/4833090405/1464368376" TargetMode="External"/><Relationship Id="rId6682" Type="http://schemas.openxmlformats.org/officeDocument/2006/relationships/hyperlink" Target="https://pbs.twimg.com/profile_banners/1180833613/1450848697" TargetMode="External"/><Relationship Id="rId5284" Type="http://schemas.openxmlformats.org/officeDocument/2006/relationships/hyperlink" Target="https://twitter.com/crivaslu" TargetMode="External"/><Relationship Id="rId6335" Type="http://schemas.openxmlformats.org/officeDocument/2006/relationships/hyperlink" Target="http://pbs.twimg.com/profile_images/378800000818796780/bc4cbf7bf1ee09423e6d55a08d9cf1f4_normal.jpeg" TargetMode="External"/><Relationship Id="rId7733" Type="http://schemas.openxmlformats.org/officeDocument/2006/relationships/hyperlink" Target="http://t.co/itwpxqeBbw" TargetMode="External"/><Relationship Id="rId10714" Type="http://schemas.openxmlformats.org/officeDocument/2006/relationships/hyperlink" Target="https://twitter.com/n0stalgicpunk" TargetMode="External"/><Relationship Id="rId12886" Type="http://schemas.openxmlformats.org/officeDocument/2006/relationships/hyperlink" Target="http://abs.twimg.com/images/themes/theme1/bg.png" TargetMode="External"/><Relationship Id="rId13937" Type="http://schemas.openxmlformats.org/officeDocument/2006/relationships/hyperlink" Target="https://twitter.com/snlz0" TargetMode="External"/><Relationship Id="rId1894" Type="http://schemas.openxmlformats.org/officeDocument/2006/relationships/hyperlink" Target="http://abs.twimg.com/images/themes/theme1/bg.png" TargetMode="External"/><Relationship Id="rId2945" Type="http://schemas.openxmlformats.org/officeDocument/2006/relationships/hyperlink" Target="https://twitter.com/moinkhan1510" TargetMode="External"/><Relationship Id="rId9558" Type="http://schemas.openxmlformats.org/officeDocument/2006/relationships/hyperlink" Target="http://pbs.twimg.com/profile_background_images/378800000056806230/22a83395f76bf19423e37995e5b0c1a2.png" TargetMode="External"/><Relationship Id="rId11488" Type="http://schemas.openxmlformats.org/officeDocument/2006/relationships/hyperlink" Target="http://abs.twimg.com/images/themes/theme1/bg.png" TargetMode="External"/><Relationship Id="rId12539" Type="http://schemas.openxmlformats.org/officeDocument/2006/relationships/hyperlink" Target="https://pbs.twimg.com/profile_banners/14341330/1463542841" TargetMode="External"/><Relationship Id="rId917" Type="http://schemas.openxmlformats.org/officeDocument/2006/relationships/hyperlink" Target="http://pbs.twimg.com/profile_images/604217574247636992/-_MP-Bsn_normal.jpg" TargetMode="External"/><Relationship Id="rId1547" Type="http://schemas.openxmlformats.org/officeDocument/2006/relationships/hyperlink" Target="https://twitter.com/dizzycatdesign" TargetMode="External"/><Relationship Id="rId15012" Type="http://schemas.openxmlformats.org/officeDocument/2006/relationships/hyperlink" Target="https://twitter.com/gomitasalada" TargetMode="External"/><Relationship Id="rId4020" Type="http://schemas.openxmlformats.org/officeDocument/2006/relationships/hyperlink" Target="http://abs.twimg.com/images/themes/theme19/bg.gif" TargetMode="External"/><Relationship Id="rId7590" Type="http://schemas.openxmlformats.org/officeDocument/2006/relationships/hyperlink" Target="http://pbs.twimg.com/profile_images/721094521044496384/ir6Tu0v8_normal.jpg" TargetMode="External"/><Relationship Id="rId8641" Type="http://schemas.openxmlformats.org/officeDocument/2006/relationships/hyperlink" Target="http://secrets-of-juliet.tumblr.com/" TargetMode="External"/><Relationship Id="rId6192" Type="http://schemas.openxmlformats.org/officeDocument/2006/relationships/hyperlink" Target="https://pbs.twimg.com/profile_banners/4671167659/1451365962" TargetMode="External"/><Relationship Id="rId7243" Type="http://schemas.openxmlformats.org/officeDocument/2006/relationships/hyperlink" Target="https://twitter.com/msunielsen" TargetMode="External"/><Relationship Id="rId10571" Type="http://schemas.openxmlformats.org/officeDocument/2006/relationships/hyperlink" Target="https://twitter.com/priotmanuzera" TargetMode="External"/><Relationship Id="rId11622" Type="http://schemas.openxmlformats.org/officeDocument/2006/relationships/hyperlink" Target="http://pbs.twimg.com/profile_images/1788455911/news_normal.jpg" TargetMode="External"/><Relationship Id="rId10224" Type="http://schemas.openxmlformats.org/officeDocument/2006/relationships/hyperlink" Target="http://pbs.twimg.com/profile_images/736625762942476288/vKglhFHC_normal.jpg" TargetMode="External"/><Relationship Id="rId13794" Type="http://schemas.openxmlformats.org/officeDocument/2006/relationships/hyperlink" Target="https://twitter.com/cicr_es" TargetMode="External"/><Relationship Id="rId14845" Type="http://schemas.openxmlformats.org/officeDocument/2006/relationships/hyperlink" Target="http://pbs.twimg.com/profile_images/705762356295434240/n5afmt3v_normal.jpg" TargetMode="External"/><Relationship Id="rId3853" Type="http://schemas.openxmlformats.org/officeDocument/2006/relationships/hyperlink" Target="http://pbs.twimg.com/profile_background_images/137436554/nvolandomagic.br.jpg" TargetMode="External"/><Relationship Id="rId4904" Type="http://schemas.openxmlformats.org/officeDocument/2006/relationships/hyperlink" Target="https://pbs.twimg.com/profile_banners/2414645220/1422913466" TargetMode="External"/><Relationship Id="rId9068" Type="http://schemas.openxmlformats.org/officeDocument/2006/relationships/hyperlink" Target="https://pbs.twimg.com/profile_banners/1655706674/1457821212" TargetMode="External"/><Relationship Id="rId12396" Type="http://schemas.openxmlformats.org/officeDocument/2006/relationships/hyperlink" Target="https://t.co/ml7rziymoo" TargetMode="External"/><Relationship Id="rId13447" Type="http://schemas.openxmlformats.org/officeDocument/2006/relationships/hyperlink" Target="http://pbs.twimg.com/profile_images/669118489374904320/JIhpU1XK_normal.jpg" TargetMode="External"/><Relationship Id="rId774" Type="http://schemas.openxmlformats.org/officeDocument/2006/relationships/hyperlink" Target="http://pbs.twimg.com/profile_background_images/378800000085658663/f21923bb79ebeec4281b0f4bbc583541.jpeg" TargetMode="External"/><Relationship Id="rId1057" Type="http://schemas.openxmlformats.org/officeDocument/2006/relationships/hyperlink" Target="https://twitter.com/vic_duart" TargetMode="External"/><Relationship Id="rId2455" Type="http://schemas.openxmlformats.org/officeDocument/2006/relationships/hyperlink" Target="https://twitter.com/creationsofchs" TargetMode="External"/><Relationship Id="rId3506" Type="http://schemas.openxmlformats.org/officeDocument/2006/relationships/hyperlink" Target="https://twitter.com/foxnews" TargetMode="External"/><Relationship Id="rId12049" Type="http://schemas.openxmlformats.org/officeDocument/2006/relationships/hyperlink" Target="http://pbs.twimg.com/profile_images/669668454505426944/UdLi3uJg_normal.jpg" TargetMode="External"/><Relationship Id="rId427" Type="http://schemas.openxmlformats.org/officeDocument/2006/relationships/hyperlink" Target="http://pbs.twimg.com/profile_images/1596665906/sche-drive_normal.gif" TargetMode="External"/><Relationship Id="rId2108" Type="http://schemas.openxmlformats.org/officeDocument/2006/relationships/hyperlink" Target="http://pbs.twimg.com/profile_images/742528462288740352/wlKteCWn_normal.jpg" TargetMode="External"/><Relationship Id="rId5678" Type="http://schemas.openxmlformats.org/officeDocument/2006/relationships/hyperlink" Target="http://abs.twimg.com/images/themes/theme1/bg.png" TargetMode="External"/><Relationship Id="rId6729" Type="http://schemas.openxmlformats.org/officeDocument/2006/relationships/hyperlink" Target="http://abs.twimg.com/images/themes/theme1/bg.png" TargetMode="External"/><Relationship Id="rId12530" Type="http://schemas.openxmlformats.org/officeDocument/2006/relationships/hyperlink" Target="https://pbs.twimg.com/profile_banners/19430999/1401391712" TargetMode="External"/><Relationship Id="rId8151" Type="http://schemas.openxmlformats.org/officeDocument/2006/relationships/hyperlink" Target="http://abs.twimg.com/images/themes/theme1/bg.png" TargetMode="External"/><Relationship Id="rId9202" Type="http://schemas.openxmlformats.org/officeDocument/2006/relationships/hyperlink" Target="https://pbs.twimg.com/profile_banners/1648901371/1465237483" TargetMode="External"/><Relationship Id="rId10081" Type="http://schemas.openxmlformats.org/officeDocument/2006/relationships/hyperlink" Target="http://pbs.twimg.com/profile_images/550810557901590529/GiNiaZ10_normal.jpeg" TargetMode="External"/><Relationship Id="rId11132" Type="http://schemas.openxmlformats.org/officeDocument/2006/relationships/hyperlink" Target="https://t.co/RkF3aet0bH" TargetMode="External"/><Relationship Id="rId4761" Type="http://schemas.openxmlformats.org/officeDocument/2006/relationships/hyperlink" Target="http://pbs.twimg.com/profile_images/3393771761/cfce47ae31c39fd4cab22738f8a3ef67_normal.jpeg" TargetMode="External"/><Relationship Id="rId3363" Type="http://schemas.openxmlformats.org/officeDocument/2006/relationships/hyperlink" Target="http://pbs.twimg.com/profile_images/661312718176182273/Kv8VoqZK_normal.jpg" TargetMode="External"/><Relationship Id="rId4414" Type="http://schemas.openxmlformats.org/officeDocument/2006/relationships/hyperlink" Target="http://pbs.twimg.com/profile_images/739531127547932674/RJTi2Mrh_normal.jpg" TargetMode="External"/><Relationship Id="rId5812" Type="http://schemas.openxmlformats.org/officeDocument/2006/relationships/hyperlink" Target="http://abs.twimg.com/images/themes/theme1/bg.png" TargetMode="External"/><Relationship Id="rId14008" Type="http://schemas.openxmlformats.org/officeDocument/2006/relationships/hyperlink" Target="http://pbs.twimg.com/profile_images/640700977742413824/wL_1KYBa_normal.jpg" TargetMode="External"/><Relationship Id="rId14355" Type="http://schemas.openxmlformats.org/officeDocument/2006/relationships/hyperlink" Target="https://twitter.com/imerualfonzo" TargetMode="External"/><Relationship Id="rId284" Type="http://schemas.openxmlformats.org/officeDocument/2006/relationships/hyperlink" Target="http://pbs.twimg.com/profile_background_images/448365936/fondo_twitter.jpg" TargetMode="External"/><Relationship Id="rId3016" Type="http://schemas.openxmlformats.org/officeDocument/2006/relationships/hyperlink" Target="https://twitter.com/jonathan_ribass" TargetMode="External"/><Relationship Id="rId7984" Type="http://schemas.openxmlformats.org/officeDocument/2006/relationships/hyperlink" Target="http://pbs.twimg.com/profile_background_images/378800000042156956/e3cd7f1a3a90d63e33ff74d281b9ffdf.jpeg" TargetMode="External"/><Relationship Id="rId10965" Type="http://schemas.openxmlformats.org/officeDocument/2006/relationships/hyperlink" Target="https://twitter.com/visitilak" TargetMode="External"/><Relationship Id="rId5188" Type="http://schemas.openxmlformats.org/officeDocument/2006/relationships/hyperlink" Target="https://twitter.com/mikloshvanegan" TargetMode="External"/><Relationship Id="rId6586" Type="http://schemas.openxmlformats.org/officeDocument/2006/relationships/hyperlink" Target="https://twitter.com/conectaperu_" TargetMode="External"/><Relationship Id="rId7637" Type="http://schemas.openxmlformats.org/officeDocument/2006/relationships/hyperlink" Target="https://pbs.twimg.com/profile_banners/1333255530/1381085360" TargetMode="External"/><Relationship Id="rId10618" Type="http://schemas.openxmlformats.org/officeDocument/2006/relationships/hyperlink" Target="https://twitter.com/jflorescarvajal" TargetMode="External"/><Relationship Id="rId6239" Type="http://schemas.openxmlformats.org/officeDocument/2006/relationships/hyperlink" Target="http://abs.twimg.com/images/themes/theme2/bg.gif" TargetMode="External"/><Relationship Id="rId12040" Type="http://schemas.openxmlformats.org/officeDocument/2006/relationships/hyperlink" Target="http://abs.twimg.com/images/themes/theme19/bg.gif" TargetMode="External"/><Relationship Id="rId1798" Type="http://schemas.openxmlformats.org/officeDocument/2006/relationships/hyperlink" Target="https://pbs.twimg.com/profile_banners/1339835893/1465763143" TargetMode="External"/><Relationship Id="rId2849" Type="http://schemas.openxmlformats.org/officeDocument/2006/relationships/hyperlink" Target="http://pbs.twimg.com/profile_images/695479579343867906/T-Fdm_g__normal.jpg" TargetMode="External"/><Relationship Id="rId6720" Type="http://schemas.openxmlformats.org/officeDocument/2006/relationships/hyperlink" Target="http://abs.twimg.com/images/themes/theme1/bg.png" TargetMode="External"/><Relationship Id="rId15263" Type="http://schemas.openxmlformats.org/officeDocument/2006/relationships/hyperlink" Target="http://abs.twimg.com/sticky/default_profile_images/default_profile_0_normal.png" TargetMode="External"/><Relationship Id="rId4271" Type="http://schemas.openxmlformats.org/officeDocument/2006/relationships/hyperlink" Target="http://pbs.twimg.com/profile_images/730935678985486340/ak_WV1rT_normal.jpg" TargetMode="External"/><Relationship Id="rId5322" Type="http://schemas.openxmlformats.org/officeDocument/2006/relationships/hyperlink" Target="http://abs.twimg.com/images/themes/theme1/bg.png" TargetMode="External"/><Relationship Id="rId8892" Type="http://schemas.openxmlformats.org/officeDocument/2006/relationships/hyperlink" Target="https://pbs.twimg.com/profile_banners/1424423466/1385412666" TargetMode="External"/><Relationship Id="rId7494" Type="http://schemas.openxmlformats.org/officeDocument/2006/relationships/hyperlink" Target="http://pbs.twimg.com/profile_background_images/2633080/robots.jpg" TargetMode="External"/><Relationship Id="rId8545" Type="http://schemas.openxmlformats.org/officeDocument/2006/relationships/hyperlink" Target="https://t.co/HP1llh5pEv" TargetMode="External"/><Relationship Id="rId9943" Type="http://schemas.openxmlformats.org/officeDocument/2006/relationships/hyperlink" Target="http://pbs.twimg.com/profile_images/743259368968306688/JdFV7yUw_normal.jpg" TargetMode="External"/><Relationship Id="rId11873" Type="http://schemas.openxmlformats.org/officeDocument/2006/relationships/hyperlink" Target="https://twitter.com/1boneca__" TargetMode="External"/><Relationship Id="rId12924" Type="http://schemas.openxmlformats.org/officeDocument/2006/relationships/hyperlink" Target="http://abs.twimg.com/images/themes/theme1/bg.png" TargetMode="External"/><Relationship Id="rId1932" Type="http://schemas.openxmlformats.org/officeDocument/2006/relationships/hyperlink" Target="http://pbs.twimg.com/profile_background_images/65850981/bg_twitter.jpg" TargetMode="External"/><Relationship Id="rId6096" Type="http://schemas.openxmlformats.org/officeDocument/2006/relationships/hyperlink" Target="https://twitter.com/mramadan105" TargetMode="External"/><Relationship Id="rId7147" Type="http://schemas.openxmlformats.org/officeDocument/2006/relationships/hyperlink" Target="https://pbs.twimg.com/profile_banners/1242649334/1460397197" TargetMode="External"/><Relationship Id="rId10475" Type="http://schemas.openxmlformats.org/officeDocument/2006/relationships/hyperlink" Target="https://twitter.com/cody_s16" TargetMode="External"/><Relationship Id="rId11526" Type="http://schemas.openxmlformats.org/officeDocument/2006/relationships/hyperlink" Target="http://pbs.twimg.com/profile_images/684437499419181056/K9THtv3x_normal.jpg" TargetMode="External"/><Relationship Id="rId10128" Type="http://schemas.openxmlformats.org/officeDocument/2006/relationships/hyperlink" Target="http://pbs.twimg.com/profile_images/701894127445741568/TFWgScdJ_normal.jpg" TargetMode="External"/><Relationship Id="rId13698" Type="http://schemas.openxmlformats.org/officeDocument/2006/relationships/hyperlink" Target="https://twitter.com/estratega_depor" TargetMode="External"/><Relationship Id="rId14749" Type="http://schemas.openxmlformats.org/officeDocument/2006/relationships/hyperlink" Target="https://twitter.com/pathwaysboynton" TargetMode="External"/><Relationship Id="rId3757" Type="http://schemas.openxmlformats.org/officeDocument/2006/relationships/hyperlink" Target="https://twitter.com/_makaeba" TargetMode="External"/><Relationship Id="rId4808" Type="http://schemas.openxmlformats.org/officeDocument/2006/relationships/hyperlink" Target="https://twitter.com/yoyex01" TargetMode="External"/><Relationship Id="rId678" Type="http://schemas.openxmlformats.org/officeDocument/2006/relationships/hyperlink" Target="https://pbs.twimg.com/profile_banners/2432603232/1464649286" TargetMode="External"/><Relationship Id="rId2359" Type="http://schemas.openxmlformats.org/officeDocument/2006/relationships/hyperlink" Target="https://twitter.com/reuters_health" TargetMode="External"/><Relationship Id="rId6230" Type="http://schemas.openxmlformats.org/officeDocument/2006/relationships/hyperlink" Target="https://pbs.twimg.com/profile_banners/4108120420/1447637474" TargetMode="External"/><Relationship Id="rId9453" Type="http://schemas.openxmlformats.org/officeDocument/2006/relationships/hyperlink" Target="http://abs.twimg.com/images/themes/theme14/bg.gif" TargetMode="External"/><Relationship Id="rId11383" Type="http://schemas.openxmlformats.org/officeDocument/2006/relationships/hyperlink" Target="http://abs.twimg.com/images/themes/theme1/bg.png" TargetMode="External"/><Relationship Id="rId12781" Type="http://schemas.openxmlformats.org/officeDocument/2006/relationships/hyperlink" Target="https://pbs.twimg.com/profile_banners/771711948/1416265930" TargetMode="External"/><Relationship Id="rId13832" Type="http://schemas.openxmlformats.org/officeDocument/2006/relationships/hyperlink" Target="https://twitter.com/m1ttyc" TargetMode="External"/><Relationship Id="rId812" Type="http://schemas.openxmlformats.org/officeDocument/2006/relationships/hyperlink" Target="http://pbs.twimg.com/profile_background_images/527553693583822848/k4-iOIX-.jpeg" TargetMode="External"/><Relationship Id="rId1442" Type="http://schemas.openxmlformats.org/officeDocument/2006/relationships/hyperlink" Target="http://pbs.twimg.com/profile_images/741088793130852353/aW0GAvZw_normal.jpg" TargetMode="External"/><Relationship Id="rId2840" Type="http://schemas.openxmlformats.org/officeDocument/2006/relationships/hyperlink" Target="http://pbs.twimg.com/profile_images/592285463722917888/Lcah64Pk_normal.jpg" TargetMode="External"/><Relationship Id="rId8055" Type="http://schemas.openxmlformats.org/officeDocument/2006/relationships/hyperlink" Target="http://t.co/J59rhLnzll" TargetMode="External"/><Relationship Id="rId9106" Type="http://schemas.openxmlformats.org/officeDocument/2006/relationships/hyperlink" Target="https://pbs.twimg.com/profile_banners/17070252/1462549327" TargetMode="External"/><Relationship Id="rId11036" Type="http://schemas.openxmlformats.org/officeDocument/2006/relationships/hyperlink" Target="https://twitter.com/thebabypuuh" TargetMode="External"/><Relationship Id="rId12434" Type="http://schemas.openxmlformats.org/officeDocument/2006/relationships/hyperlink" Target="https://t.co/qkbRc0gXWB" TargetMode="External"/><Relationship Id="rId3267" Type="http://schemas.openxmlformats.org/officeDocument/2006/relationships/hyperlink" Target="http://pbs.twimg.com/profile_background_images/697387089/7751ee4ba279ccc1dffd3e60833ff8c8.jpeg" TargetMode="External"/><Relationship Id="rId4665" Type="http://schemas.openxmlformats.org/officeDocument/2006/relationships/hyperlink" Target="https://pbs.twimg.com/profile_banners/29815651/1464143244" TargetMode="External"/><Relationship Id="rId5716" Type="http://schemas.openxmlformats.org/officeDocument/2006/relationships/hyperlink" Target="https://twitter.com/bsumm22" TargetMode="External"/><Relationship Id="rId14259" Type="http://schemas.openxmlformats.org/officeDocument/2006/relationships/hyperlink" Target="https://pbs.twimg.com/profile_banners/280075527/1438865991" TargetMode="External"/><Relationship Id="rId188" Type="http://schemas.openxmlformats.org/officeDocument/2006/relationships/hyperlink" Target="https://pbs.twimg.com/profile_banners/25950355/1402084418" TargetMode="External"/><Relationship Id="rId4318" Type="http://schemas.openxmlformats.org/officeDocument/2006/relationships/hyperlink" Target="https://t.co/i7GUNnvy1F" TargetMode="External"/><Relationship Id="rId7888" Type="http://schemas.openxmlformats.org/officeDocument/2006/relationships/hyperlink" Target="https://twitter.com/grantgustjn" TargetMode="External"/><Relationship Id="rId8939" Type="http://schemas.openxmlformats.org/officeDocument/2006/relationships/hyperlink" Target="https://pbs.twimg.com/profile_banners/23901543/1352995275" TargetMode="External"/><Relationship Id="rId10869" Type="http://schemas.openxmlformats.org/officeDocument/2006/relationships/hyperlink" Target="https://twitter.com/lynncomerford" TargetMode="External"/><Relationship Id="rId14740" Type="http://schemas.openxmlformats.org/officeDocument/2006/relationships/hyperlink" Target="http://pbs.twimg.com/profile_images/674741128218808320/NeOePq2q_normal.png" TargetMode="External"/><Relationship Id="rId12291" Type="http://schemas.openxmlformats.org/officeDocument/2006/relationships/hyperlink" Target="https://twitter.com/warsexvideo" TargetMode="External"/><Relationship Id="rId13342" Type="http://schemas.openxmlformats.org/officeDocument/2006/relationships/hyperlink" Target="http://pbs.twimg.com/profile_images/714472926565806080/PsiqS4h5_normal.jpg" TargetMode="External"/><Relationship Id="rId2350" Type="http://schemas.openxmlformats.org/officeDocument/2006/relationships/hyperlink" Target="https://twitter.com/alexsribas" TargetMode="External"/><Relationship Id="rId3401" Type="http://schemas.openxmlformats.org/officeDocument/2006/relationships/hyperlink" Target="http://pbs.twimg.com/profile_images/654611680807141376/VeZpn1dz_normal.png" TargetMode="External"/><Relationship Id="rId6971" Type="http://schemas.openxmlformats.org/officeDocument/2006/relationships/hyperlink" Target="http://abs.twimg.com/images/themes/theme1/bg.png" TargetMode="External"/><Relationship Id="rId322" Type="http://schemas.openxmlformats.org/officeDocument/2006/relationships/hyperlink" Target="http://pbs.twimg.com/profile_images/658715122043498497/cjMzaaiX_normal.jpg" TargetMode="External"/><Relationship Id="rId2003" Type="http://schemas.openxmlformats.org/officeDocument/2006/relationships/hyperlink" Target="http://abs.twimg.com/images/themes/theme15/bg.png" TargetMode="External"/><Relationship Id="rId5573" Type="http://schemas.openxmlformats.org/officeDocument/2006/relationships/hyperlink" Target="http://pbs.twimg.com/profile_background_images/11797486/Website_Pic2.JPG" TargetMode="External"/><Relationship Id="rId6624" Type="http://schemas.openxmlformats.org/officeDocument/2006/relationships/hyperlink" Target="https://t.co/CM45Tl33ts" TargetMode="External"/><Relationship Id="rId15167" Type="http://schemas.openxmlformats.org/officeDocument/2006/relationships/hyperlink" Target="http://abs.twimg.com/images/themes/theme1/bg.png" TargetMode="External"/><Relationship Id="rId4175" Type="http://schemas.openxmlformats.org/officeDocument/2006/relationships/hyperlink" Target="http://pbs.twimg.com/profile_images/742867675794268160/3LR39EXM_normal.jpg" TargetMode="External"/><Relationship Id="rId5226" Type="http://schemas.openxmlformats.org/officeDocument/2006/relationships/hyperlink" Target="https://pbs.twimg.com/profile_banners/255645890/1447519323" TargetMode="External"/><Relationship Id="rId7398" Type="http://schemas.openxmlformats.org/officeDocument/2006/relationships/hyperlink" Target="http://pbs.twimg.com/profile_images/738778027350470656/GhCQYiOx_normal.jpg" TargetMode="External"/><Relationship Id="rId8796" Type="http://schemas.openxmlformats.org/officeDocument/2006/relationships/hyperlink" Target="https://pbs.twimg.com/profile_banners/600543316/1443281225" TargetMode="External"/><Relationship Id="rId9847" Type="http://schemas.openxmlformats.org/officeDocument/2006/relationships/hyperlink" Target="http://pbs.twimg.com/profile_images/581837489461178368/KiSWrhrG_normal.png" TargetMode="External"/><Relationship Id="rId11777" Type="http://schemas.openxmlformats.org/officeDocument/2006/relationships/hyperlink" Target="https://twitter.com/opsoms_col" TargetMode="External"/><Relationship Id="rId12828" Type="http://schemas.openxmlformats.org/officeDocument/2006/relationships/hyperlink" Target="http://abs.twimg.com/images/themes/theme1/bg.png" TargetMode="External"/><Relationship Id="rId1836" Type="http://schemas.openxmlformats.org/officeDocument/2006/relationships/hyperlink" Target="https://pbs.twimg.com/profile_banners/24721390/1429556540" TargetMode="External"/><Relationship Id="rId8449" Type="http://schemas.openxmlformats.org/officeDocument/2006/relationships/hyperlink" Target="https://twitter.com/sousagaz" TargetMode="External"/><Relationship Id="rId10379" Type="http://schemas.openxmlformats.org/officeDocument/2006/relationships/hyperlink" Target="http://pbs.twimg.com/profile_images/644144766893080576/HUsgIgJG_normal.png" TargetMode="External"/><Relationship Id="rId14250" Type="http://schemas.openxmlformats.org/officeDocument/2006/relationships/hyperlink" Target="http://t.co/xqQ7ygXYdN" TargetMode="External"/><Relationship Id="rId8930" Type="http://schemas.openxmlformats.org/officeDocument/2006/relationships/hyperlink" Target="https://pbs.twimg.com/profile_banners/469239464/1464618949" TargetMode="External"/><Relationship Id="rId6481" Type="http://schemas.openxmlformats.org/officeDocument/2006/relationships/hyperlink" Target="https://twitter.com/lefevreshami" TargetMode="External"/><Relationship Id="rId7532" Type="http://schemas.openxmlformats.org/officeDocument/2006/relationships/hyperlink" Target="https://twitter.com/sports5ph" TargetMode="External"/><Relationship Id="rId10860" Type="http://schemas.openxmlformats.org/officeDocument/2006/relationships/hyperlink" Target="https://twitter.com/olocobru" TargetMode="External"/><Relationship Id="rId11911" Type="http://schemas.openxmlformats.org/officeDocument/2006/relationships/hyperlink" Target="https://pbs.twimg.com/profile_banners/20654315/1462930041" TargetMode="External"/><Relationship Id="rId5083" Type="http://schemas.openxmlformats.org/officeDocument/2006/relationships/hyperlink" Target="https://twitter.com/gindelgdo" TargetMode="External"/><Relationship Id="rId6134" Type="http://schemas.openxmlformats.org/officeDocument/2006/relationships/hyperlink" Target="http://t.co/nGe2ODPN6g" TargetMode="External"/><Relationship Id="rId10513" Type="http://schemas.openxmlformats.org/officeDocument/2006/relationships/hyperlink" Target="https://twitter.com/gymefwentez" TargetMode="External"/><Relationship Id="rId9357" Type="http://schemas.openxmlformats.org/officeDocument/2006/relationships/hyperlink" Target="http://abs.twimg.com/images/themes/theme1/bg.png" TargetMode="External"/><Relationship Id="rId12685" Type="http://schemas.openxmlformats.org/officeDocument/2006/relationships/hyperlink" Target="https://pbs.twimg.com/profile_banners/3067609661/1465919204" TargetMode="External"/><Relationship Id="rId13736" Type="http://schemas.openxmlformats.org/officeDocument/2006/relationships/hyperlink" Target="https://twitter.com/guardian" TargetMode="External"/><Relationship Id="rId1346" Type="http://schemas.openxmlformats.org/officeDocument/2006/relationships/hyperlink" Target="http://pbs.twimg.com/profile_background_images/454744744527007745/aUQSc3So.jpeg" TargetMode="External"/><Relationship Id="rId1693" Type="http://schemas.openxmlformats.org/officeDocument/2006/relationships/hyperlink" Target="http://t.co/PS1Cq5IMSj" TargetMode="External"/><Relationship Id="rId2744" Type="http://schemas.openxmlformats.org/officeDocument/2006/relationships/hyperlink" Target="http://pbs.twimg.com/profile_background_images/608775223417139201/2N_Z8ifC.jpg" TargetMode="External"/><Relationship Id="rId11287" Type="http://schemas.openxmlformats.org/officeDocument/2006/relationships/hyperlink" Target="https://pbs.twimg.com/profile_banners/1691484374/1457300330" TargetMode="External"/><Relationship Id="rId12338" Type="http://schemas.openxmlformats.org/officeDocument/2006/relationships/hyperlink" Target="http://t.co/VU84YSBmKa" TargetMode="External"/><Relationship Id="rId716" Type="http://schemas.openxmlformats.org/officeDocument/2006/relationships/hyperlink" Target="https://pbs.twimg.com/profile_banners/593979158/1465534897" TargetMode="External"/><Relationship Id="rId5967" Type="http://schemas.openxmlformats.org/officeDocument/2006/relationships/hyperlink" Target="https://pbs.twimg.com/profile_banners/40928830/1450904650" TargetMode="External"/><Relationship Id="rId52" Type="http://schemas.openxmlformats.org/officeDocument/2006/relationships/hyperlink" Target="http://t.co/Yn1P8Ng6am" TargetMode="External"/><Relationship Id="rId4569" Type="http://schemas.openxmlformats.org/officeDocument/2006/relationships/hyperlink" Target="http://pbs.twimg.com/profile_background_images/378800000177118623/CH7P7z_1.jpeg" TargetMode="External"/><Relationship Id="rId8440" Type="http://schemas.openxmlformats.org/officeDocument/2006/relationships/hyperlink" Target="https://twitter.com/wtimesculture" TargetMode="External"/><Relationship Id="rId10370" Type="http://schemas.openxmlformats.org/officeDocument/2006/relationships/hyperlink" Target="http://pbs.twimg.com/profile_images/741066716038504448/kUPldzPR_normal.jpg" TargetMode="External"/><Relationship Id="rId11421" Type="http://schemas.openxmlformats.org/officeDocument/2006/relationships/hyperlink" Target="http://abs.twimg.com/images/themes/theme1/bg.png" TargetMode="External"/><Relationship Id="rId7042" Type="http://schemas.openxmlformats.org/officeDocument/2006/relationships/hyperlink" Target="https://twitter.com/joelizgonzalez" TargetMode="External"/><Relationship Id="rId10023" Type="http://schemas.openxmlformats.org/officeDocument/2006/relationships/hyperlink" Target="http://pbs.twimg.com/profile_images/720337253092892672/XTv9jsGY_normal.jpg" TargetMode="External"/><Relationship Id="rId13593" Type="http://schemas.openxmlformats.org/officeDocument/2006/relationships/hyperlink" Target="https://twitter.com/tomifalcone1" TargetMode="External"/><Relationship Id="rId14991" Type="http://schemas.openxmlformats.org/officeDocument/2006/relationships/hyperlink" Target="http://pbs.twimg.com/profile_images/1321479351/recipe73x73_normal.jpg" TargetMode="External"/><Relationship Id="rId3652" Type="http://schemas.openxmlformats.org/officeDocument/2006/relationships/hyperlink" Target="https://pbs.twimg.com/profile_banners/868165410/1398378337" TargetMode="External"/><Relationship Id="rId4703" Type="http://schemas.openxmlformats.org/officeDocument/2006/relationships/hyperlink" Target="http://abs.twimg.com/images/themes/theme1/bg.png" TargetMode="External"/><Relationship Id="rId12195" Type="http://schemas.openxmlformats.org/officeDocument/2006/relationships/hyperlink" Target="http://pbs.twimg.com/profile_images/669139875472408576/uvxRGPaS_normal.jpg" TargetMode="External"/><Relationship Id="rId13246" Type="http://schemas.openxmlformats.org/officeDocument/2006/relationships/hyperlink" Target="http://pbs.twimg.com/profile_images/565194178326319104/9USzo-bI_normal.png" TargetMode="External"/><Relationship Id="rId14644" Type="http://schemas.openxmlformats.org/officeDocument/2006/relationships/hyperlink" Target="http://t.co/RygBNJuEw3" TargetMode="External"/><Relationship Id="rId573" Type="http://schemas.openxmlformats.org/officeDocument/2006/relationships/hyperlink" Target="https://twitter.com/randy_sv12" TargetMode="External"/><Relationship Id="rId2254" Type="http://schemas.openxmlformats.org/officeDocument/2006/relationships/hyperlink" Target="http://pbs.twimg.com/profile_images/697993664388317184/WMrXeLBh_normal.jpg" TargetMode="External"/><Relationship Id="rId3305" Type="http://schemas.openxmlformats.org/officeDocument/2006/relationships/hyperlink" Target="http://abs.twimg.com/images/themes/theme1/bg.png" TargetMode="External"/><Relationship Id="rId226" Type="http://schemas.openxmlformats.org/officeDocument/2006/relationships/hyperlink" Target="http://abs.twimg.com/images/themes/theme1/bg.png" TargetMode="External"/><Relationship Id="rId5477" Type="http://schemas.openxmlformats.org/officeDocument/2006/relationships/hyperlink" Target="http://pbs.twimg.com/profile_images/511612443961720832/Hya1oEue_normal.jpeg" TargetMode="External"/><Relationship Id="rId6875" Type="http://schemas.openxmlformats.org/officeDocument/2006/relationships/hyperlink" Target="https://twitter.com/mip_miip" TargetMode="External"/><Relationship Id="rId7926" Type="http://schemas.openxmlformats.org/officeDocument/2006/relationships/hyperlink" Target="https://twitter.com/elviruszika" TargetMode="External"/><Relationship Id="rId10907" Type="http://schemas.openxmlformats.org/officeDocument/2006/relationships/hyperlink" Target="https://twitter.com/alertsandnews" TargetMode="External"/><Relationship Id="rId4079" Type="http://schemas.openxmlformats.org/officeDocument/2006/relationships/hyperlink" Target="https://twitter.com/cpwrightmpa" TargetMode="External"/><Relationship Id="rId6528" Type="http://schemas.openxmlformats.org/officeDocument/2006/relationships/hyperlink" Target="https://twitter.com/ymadchou" TargetMode="External"/><Relationship Id="rId9001" Type="http://schemas.openxmlformats.org/officeDocument/2006/relationships/hyperlink" Target="https://pbs.twimg.com/profile_banners/366684912/1441770117" TargetMode="External"/><Relationship Id="rId4560" Type="http://schemas.openxmlformats.org/officeDocument/2006/relationships/hyperlink" Target="https://pbs.twimg.com/profile_banners/17485551/1437067950" TargetMode="External"/><Relationship Id="rId5611" Type="http://schemas.openxmlformats.org/officeDocument/2006/relationships/hyperlink" Target="https://twitter.com/dailywhpr" TargetMode="External"/><Relationship Id="rId14154" Type="http://schemas.openxmlformats.org/officeDocument/2006/relationships/hyperlink" Target="http://abs.twimg.com/images/themes/theme1/bg.png" TargetMode="External"/><Relationship Id="rId15205" Type="http://schemas.openxmlformats.org/officeDocument/2006/relationships/hyperlink" Target="https://pbs.twimg.com/profile_banners/24872724/1420305569" TargetMode="External"/><Relationship Id="rId3162" Type="http://schemas.openxmlformats.org/officeDocument/2006/relationships/hyperlink" Target="https://pbs.twimg.com/profile_banners/263966773/1458179043" TargetMode="External"/><Relationship Id="rId4213" Type="http://schemas.openxmlformats.org/officeDocument/2006/relationships/hyperlink" Target="https://twitter.com/men_zika" TargetMode="External"/><Relationship Id="rId7783" Type="http://schemas.openxmlformats.org/officeDocument/2006/relationships/hyperlink" Target="https://pbs.twimg.com/profile_banners/472112809/1449887300" TargetMode="External"/><Relationship Id="rId8834" Type="http://schemas.openxmlformats.org/officeDocument/2006/relationships/hyperlink" Target="https://pbs.twimg.com/profile_banners/1278515923/1399382136" TargetMode="External"/><Relationship Id="rId6385" Type="http://schemas.openxmlformats.org/officeDocument/2006/relationships/hyperlink" Target="http://pbs.twimg.com/profile_images/2437777977/adi7q4gwjwh7rxsaeszx_normal.gif" TargetMode="External"/><Relationship Id="rId7436" Type="http://schemas.openxmlformats.org/officeDocument/2006/relationships/hyperlink" Target="https://twitter.com/gentenpositivo" TargetMode="External"/><Relationship Id="rId10764" Type="http://schemas.openxmlformats.org/officeDocument/2006/relationships/hyperlink" Target="https://twitter.com/reacciones16" TargetMode="External"/><Relationship Id="rId11815" Type="http://schemas.openxmlformats.org/officeDocument/2006/relationships/hyperlink" Target="https://twitter.com/the_sidecarist" TargetMode="External"/><Relationship Id="rId6038" Type="http://schemas.openxmlformats.org/officeDocument/2006/relationships/hyperlink" Target="https://twitter.com/tamusanantonio" TargetMode="External"/><Relationship Id="rId10417" Type="http://schemas.openxmlformats.org/officeDocument/2006/relationships/hyperlink" Target="http://pbs.twimg.com/profile_images/639659094249345024/ytWSLCEz_normal.jpg" TargetMode="External"/><Relationship Id="rId13987" Type="http://schemas.openxmlformats.org/officeDocument/2006/relationships/hyperlink" Target="https://pbs.twimg.com/profile_banners/54186528/1356868821" TargetMode="External"/><Relationship Id="rId2995" Type="http://schemas.openxmlformats.org/officeDocument/2006/relationships/hyperlink" Target="http://pbs.twimg.com/profile_images/707858932308414464/wjFjr3_x_normal.jpg" TargetMode="External"/><Relationship Id="rId12589" Type="http://schemas.openxmlformats.org/officeDocument/2006/relationships/hyperlink" Target="https://pbs.twimg.com/profile_banners/246823864/1455827101" TargetMode="External"/><Relationship Id="rId967" Type="http://schemas.openxmlformats.org/officeDocument/2006/relationships/hyperlink" Target="http://pbs.twimg.com/profile_images/740727180313956352/ovTr0v8M_normal.jpg" TargetMode="External"/><Relationship Id="rId1597" Type="http://schemas.openxmlformats.org/officeDocument/2006/relationships/hyperlink" Target="https://twitter.com/dudetns_" TargetMode="External"/><Relationship Id="rId2648" Type="http://schemas.openxmlformats.org/officeDocument/2006/relationships/hyperlink" Target="https://t.co/3NdT2SwIrU" TargetMode="External"/><Relationship Id="rId15062" Type="http://schemas.openxmlformats.org/officeDocument/2006/relationships/hyperlink" Target="http://pbs.twimg.com/profile_images/677319858707566592/setx5qz9_normal.jpg" TargetMode="External"/><Relationship Id="rId4070" Type="http://schemas.openxmlformats.org/officeDocument/2006/relationships/hyperlink" Target="http://pbs.twimg.com/profile_images/650696350418382848/NdYHKTP0_normal.jpg" TargetMode="External"/><Relationship Id="rId5121" Type="http://schemas.openxmlformats.org/officeDocument/2006/relationships/hyperlink" Target="https://pbs.twimg.com/profile_banners/20572543/1404256774" TargetMode="External"/><Relationship Id="rId8691" Type="http://schemas.openxmlformats.org/officeDocument/2006/relationships/hyperlink" Target="http://t.co/v6GdOFZ3qx" TargetMode="External"/><Relationship Id="rId9742" Type="http://schemas.openxmlformats.org/officeDocument/2006/relationships/hyperlink" Target="http://pbs.twimg.com/profile_background_images/665409136/edaef635f0271e444226db8ed5364aef.jpeg" TargetMode="External"/><Relationship Id="rId11672" Type="http://schemas.openxmlformats.org/officeDocument/2006/relationships/hyperlink" Target="http://pbs.twimg.com/profile_images/740426590484582400/hL5fxR08_normal.jpg" TargetMode="External"/><Relationship Id="rId1731" Type="http://schemas.openxmlformats.org/officeDocument/2006/relationships/hyperlink" Target="https://pbs.twimg.com/profile_banners/2523411408/1401086461" TargetMode="External"/><Relationship Id="rId7293" Type="http://schemas.openxmlformats.org/officeDocument/2006/relationships/hyperlink" Target="https://twitter.com/zach_sully" TargetMode="External"/><Relationship Id="rId8344" Type="http://schemas.openxmlformats.org/officeDocument/2006/relationships/hyperlink" Target="https://pbs.twimg.com/profile_banners/741320929062555648/1465849624" TargetMode="External"/><Relationship Id="rId10274" Type="http://schemas.openxmlformats.org/officeDocument/2006/relationships/hyperlink" Target="http://pbs.twimg.com/profile_images/724143304569401344/lKyfgEaW_normal.jpg" TargetMode="External"/><Relationship Id="rId11325" Type="http://schemas.openxmlformats.org/officeDocument/2006/relationships/hyperlink" Target="https://pbs.twimg.com/profile_banners/448426478/1464586111" TargetMode="External"/><Relationship Id="rId12723" Type="http://schemas.openxmlformats.org/officeDocument/2006/relationships/hyperlink" Target="https://pbs.twimg.com/profile_banners/3239680277/1430959340" TargetMode="External"/><Relationship Id="rId14895" Type="http://schemas.openxmlformats.org/officeDocument/2006/relationships/hyperlink" Target="https://pbs.twimg.com/profile_banners/147954368/1465832070" TargetMode="External"/><Relationship Id="rId3556" Type="http://schemas.openxmlformats.org/officeDocument/2006/relationships/hyperlink" Target="https://twitter.com/annayves25" TargetMode="External"/><Relationship Id="rId4954" Type="http://schemas.openxmlformats.org/officeDocument/2006/relationships/hyperlink" Target="http://pbs.twimg.com/profile_images/2035405686/TBC_Logo_normal.jpg" TargetMode="External"/><Relationship Id="rId12099" Type="http://schemas.openxmlformats.org/officeDocument/2006/relationships/hyperlink" Target="https://pbs.twimg.com/profile_banners/1470209887/1464802611" TargetMode="External"/><Relationship Id="rId13497" Type="http://schemas.openxmlformats.org/officeDocument/2006/relationships/hyperlink" Target="http://pbs.twimg.com/profile_images/568030036553252865/iwoh-PpM_normal.jpeg" TargetMode="External"/><Relationship Id="rId14548" Type="http://schemas.openxmlformats.org/officeDocument/2006/relationships/hyperlink" Target="http://abs.twimg.com/images/themes/theme1/bg.png" TargetMode="External"/><Relationship Id="rId477" Type="http://schemas.openxmlformats.org/officeDocument/2006/relationships/hyperlink" Target="https://twitter.com/waltersim_" TargetMode="External"/><Relationship Id="rId2158" Type="http://schemas.openxmlformats.org/officeDocument/2006/relationships/hyperlink" Target="http://pbs.twimg.com/profile_images/99705575/fbtwtpic_normal.png" TargetMode="External"/><Relationship Id="rId3209" Type="http://schemas.openxmlformats.org/officeDocument/2006/relationships/hyperlink" Target="https://pbs.twimg.com/profile_banners/3938800696/1465925208" TargetMode="External"/><Relationship Id="rId4607" Type="http://schemas.openxmlformats.org/officeDocument/2006/relationships/hyperlink" Target="https://twitter.com/frijolero_gt" TargetMode="External"/><Relationship Id="rId6779" Type="http://schemas.openxmlformats.org/officeDocument/2006/relationships/hyperlink" Target="http://pbs.twimg.com/profile_images/741324350457057280/B2I_5kR5_normal.jpg" TargetMode="External"/><Relationship Id="rId12580" Type="http://schemas.openxmlformats.org/officeDocument/2006/relationships/hyperlink" Target="https://pbs.twimg.com/profile_banners/190659576/1440446015" TargetMode="External"/><Relationship Id="rId13631" Type="http://schemas.openxmlformats.org/officeDocument/2006/relationships/hyperlink" Target="https://twitter.com/lindam840" TargetMode="External"/><Relationship Id="rId9252" Type="http://schemas.openxmlformats.org/officeDocument/2006/relationships/hyperlink" Target="http://abs.twimg.com/images/themes/theme15/bg.png" TargetMode="External"/><Relationship Id="rId11182" Type="http://schemas.openxmlformats.org/officeDocument/2006/relationships/hyperlink" Target="https://pbs.twimg.com/profile_banners/719869798331629568/1463119963" TargetMode="External"/><Relationship Id="rId12233" Type="http://schemas.openxmlformats.org/officeDocument/2006/relationships/hyperlink" Target="http://pbs.twimg.com/profile_images/694902977694470144/9AjaxRpu_normal.jpg" TargetMode="External"/><Relationship Id="rId611" Type="http://schemas.openxmlformats.org/officeDocument/2006/relationships/hyperlink" Target="http://t.co/4m3UCihfuF" TargetMode="External"/><Relationship Id="rId1241" Type="http://schemas.openxmlformats.org/officeDocument/2006/relationships/hyperlink" Target="https://pbs.twimg.com/profile_banners/1345483171/1401336063" TargetMode="External"/><Relationship Id="rId5862" Type="http://schemas.openxmlformats.org/officeDocument/2006/relationships/hyperlink" Target="http://pbs.twimg.com/profile_images/739991010416037888/Iab3Sh8Z_normal.jpg" TargetMode="External"/><Relationship Id="rId6913" Type="http://schemas.openxmlformats.org/officeDocument/2006/relationships/hyperlink" Target="https://twitter.com/theactionnet" TargetMode="External"/><Relationship Id="rId4464" Type="http://schemas.openxmlformats.org/officeDocument/2006/relationships/hyperlink" Target="https://pbs.twimg.com/profile_banners/226250007/1389416640" TargetMode="External"/><Relationship Id="rId5515" Type="http://schemas.openxmlformats.org/officeDocument/2006/relationships/hyperlink" Target="https://twitter.com/agaviriau" TargetMode="External"/><Relationship Id="rId14058" Type="http://schemas.openxmlformats.org/officeDocument/2006/relationships/hyperlink" Target="https://pbs.twimg.com/profile_banners/4688978784/1452025061" TargetMode="External"/><Relationship Id="rId15109" Type="http://schemas.openxmlformats.org/officeDocument/2006/relationships/hyperlink" Target="http://abs.twimg.com/images/themes/theme1/bg.png" TargetMode="External"/><Relationship Id="rId3066" Type="http://schemas.openxmlformats.org/officeDocument/2006/relationships/hyperlink" Target="https://t.co/7Ho3479uMn" TargetMode="External"/><Relationship Id="rId4117" Type="http://schemas.openxmlformats.org/officeDocument/2006/relationships/hyperlink" Target="https://twitter.com/calvosao" TargetMode="External"/><Relationship Id="rId7687" Type="http://schemas.openxmlformats.org/officeDocument/2006/relationships/hyperlink" Target="https://pbs.twimg.com/profile_banners/2652083023/1446176929" TargetMode="External"/><Relationship Id="rId6289" Type="http://schemas.openxmlformats.org/officeDocument/2006/relationships/hyperlink" Target="http://pbs.twimg.com/profile_background_images/827697485/d2263aff213c7e0652bfd371c429c544.jpeg" TargetMode="External"/><Relationship Id="rId8738" Type="http://schemas.openxmlformats.org/officeDocument/2006/relationships/hyperlink" Target="https://pbs.twimg.com/profile_banners/3643827196/1442162321" TargetMode="External"/><Relationship Id="rId10668" Type="http://schemas.openxmlformats.org/officeDocument/2006/relationships/hyperlink" Target="https://twitter.com/cesar__maya" TargetMode="External"/><Relationship Id="rId11719" Type="http://schemas.openxmlformats.org/officeDocument/2006/relationships/hyperlink" Target="https://twitter.com/joharris55" TargetMode="External"/><Relationship Id="rId12090" Type="http://schemas.openxmlformats.org/officeDocument/2006/relationships/hyperlink" Target="https://pbs.twimg.com/profile_banners/608513374/1465438203" TargetMode="External"/><Relationship Id="rId13141" Type="http://schemas.openxmlformats.org/officeDocument/2006/relationships/hyperlink" Target="http://abs.twimg.com/images/themes/theme1/bg.png" TargetMode="External"/><Relationship Id="rId2899" Type="http://schemas.openxmlformats.org/officeDocument/2006/relationships/hyperlink" Target="https://twitter.com/infomedcuba" TargetMode="External"/><Relationship Id="rId3200" Type="http://schemas.openxmlformats.org/officeDocument/2006/relationships/hyperlink" Target="https://pbs.twimg.com/profile_banners/16128601/1452017567" TargetMode="External"/><Relationship Id="rId6770" Type="http://schemas.openxmlformats.org/officeDocument/2006/relationships/hyperlink" Target="http://pbs.twimg.com/profile_images/704900601063280640/y1GO9Gtm_normal.jpg" TargetMode="External"/><Relationship Id="rId7821" Type="http://schemas.openxmlformats.org/officeDocument/2006/relationships/hyperlink" Target="http://pbs.twimg.com/profile_background_images/870064549/bd8e545118311e92f9f3cb233d453153.jpeg" TargetMode="External"/><Relationship Id="rId121" Type="http://schemas.openxmlformats.org/officeDocument/2006/relationships/hyperlink" Target="https://pbs.twimg.com/profile_banners/18588154/1462849207" TargetMode="External"/><Relationship Id="rId5372" Type="http://schemas.openxmlformats.org/officeDocument/2006/relationships/hyperlink" Target="https://t.co/Vqh8Eq1nAX" TargetMode="External"/><Relationship Id="rId6423" Type="http://schemas.openxmlformats.org/officeDocument/2006/relationships/hyperlink" Target="http://pbs.twimg.com/profile_images/707589273550098432/DGPumAxZ_normal.jpg" TargetMode="External"/><Relationship Id="rId9993" Type="http://schemas.openxmlformats.org/officeDocument/2006/relationships/hyperlink" Target="http://pbs.twimg.com/profile_images/615935954570887168/rJ3xls7B_normal.jpg" TargetMode="External"/><Relationship Id="rId10802" Type="http://schemas.openxmlformats.org/officeDocument/2006/relationships/hyperlink" Target="https://twitter.com/bodyofreggie" TargetMode="External"/><Relationship Id="rId5025" Type="http://schemas.openxmlformats.org/officeDocument/2006/relationships/hyperlink" Target="https://pbs.twimg.com/profile_banners/2883336142/1417733135" TargetMode="External"/><Relationship Id="rId8595" Type="http://schemas.openxmlformats.org/officeDocument/2006/relationships/hyperlink" Target="https://t.co/3fZbBWqRbx" TargetMode="External"/><Relationship Id="rId9646" Type="http://schemas.openxmlformats.org/officeDocument/2006/relationships/hyperlink" Target="http://pbs.twimg.com/profile_background_images/554677254953791488/yNH84UFb.png" TargetMode="External"/><Relationship Id="rId12974" Type="http://schemas.openxmlformats.org/officeDocument/2006/relationships/hyperlink" Target="http://abs.twimg.com/images/themes/theme1/bg.png" TargetMode="External"/><Relationship Id="rId1635" Type="http://schemas.openxmlformats.org/officeDocument/2006/relationships/hyperlink" Target="http://t.co/cq8RNOFxkI" TargetMode="External"/><Relationship Id="rId1982" Type="http://schemas.openxmlformats.org/officeDocument/2006/relationships/hyperlink" Target="http://pbs.twimg.com/profile_background_images/432728444/GREEN_BACKGROUND_TWITTER.JPG" TargetMode="External"/><Relationship Id="rId7197" Type="http://schemas.openxmlformats.org/officeDocument/2006/relationships/hyperlink" Target="https://t.co/bKOCp4oO4U" TargetMode="External"/><Relationship Id="rId8248" Type="http://schemas.openxmlformats.org/officeDocument/2006/relationships/hyperlink" Target="http://pbs.twimg.com/profile_images/620285724080783360/ow9zhYfq_normal.png" TargetMode="External"/><Relationship Id="rId10178" Type="http://schemas.openxmlformats.org/officeDocument/2006/relationships/hyperlink" Target="http://pbs.twimg.com/profile_images/740043527804080128/DAygJd_P_normal.jpg" TargetMode="External"/><Relationship Id="rId11576" Type="http://schemas.openxmlformats.org/officeDocument/2006/relationships/hyperlink" Target="http://pbs.twimg.com/profile_images/606723636196605952/rA9se35H_normal.png" TargetMode="External"/><Relationship Id="rId12627" Type="http://schemas.openxmlformats.org/officeDocument/2006/relationships/hyperlink" Target="https://pbs.twimg.com/profile_banners/432142526/1465949596" TargetMode="External"/><Relationship Id="rId11229" Type="http://schemas.openxmlformats.org/officeDocument/2006/relationships/hyperlink" Target="https://pbs.twimg.com/profile_banners/15640551/1457563814" TargetMode="External"/><Relationship Id="rId14799" Type="http://schemas.openxmlformats.org/officeDocument/2006/relationships/hyperlink" Target="http://pbs.twimg.com/profile_background_images/220250250/xd299d90f38e81fb25d1816872f744fc.jpg" TargetMode="External"/><Relationship Id="rId15100" Type="http://schemas.openxmlformats.org/officeDocument/2006/relationships/hyperlink" Target="https://pbs.twimg.com/profile_banners/3343440305/1464725856" TargetMode="External"/><Relationship Id="rId4858" Type="http://schemas.openxmlformats.org/officeDocument/2006/relationships/hyperlink" Target="http://pbs.twimg.com/profile_images/623040457094897664/lRA4UmQa_normal.jpg" TargetMode="External"/><Relationship Id="rId5909" Type="http://schemas.openxmlformats.org/officeDocument/2006/relationships/hyperlink" Target="https://twitter.com/coalwaterdan" TargetMode="External"/><Relationship Id="rId11710" Type="http://schemas.openxmlformats.org/officeDocument/2006/relationships/hyperlink" Target="https://twitter.com/jackgroup313" TargetMode="External"/><Relationship Id="rId6280" Type="http://schemas.openxmlformats.org/officeDocument/2006/relationships/hyperlink" Target="http://pbs.twimg.com/profile_background_images/349523631/Twitter-BGs.jpg" TargetMode="External"/><Relationship Id="rId7331" Type="http://schemas.openxmlformats.org/officeDocument/2006/relationships/hyperlink" Target="https://pbs.twimg.com/profile_banners/2516247246/1408991864" TargetMode="External"/><Relationship Id="rId10312" Type="http://schemas.openxmlformats.org/officeDocument/2006/relationships/hyperlink" Target="http://pbs.twimg.com/profile_images/525695467/014_normal.JPG" TargetMode="External"/><Relationship Id="rId13882" Type="http://schemas.openxmlformats.org/officeDocument/2006/relationships/hyperlink" Target="https://twitter.com/threeshutt" TargetMode="External"/><Relationship Id="rId2890" Type="http://schemas.openxmlformats.org/officeDocument/2006/relationships/hyperlink" Target="https://twitter.com/wziminer" TargetMode="External"/><Relationship Id="rId3941" Type="http://schemas.openxmlformats.org/officeDocument/2006/relationships/hyperlink" Target="https://t.co/96IivaoNfc" TargetMode="External"/><Relationship Id="rId12484" Type="http://schemas.openxmlformats.org/officeDocument/2006/relationships/hyperlink" Target="https://t.co/wStR63CqGH" TargetMode="External"/><Relationship Id="rId13535" Type="http://schemas.openxmlformats.org/officeDocument/2006/relationships/hyperlink" Target="http://pbs.twimg.com/profile_images/621619280790982658/h5VA8Vu0_normal.jpg" TargetMode="External"/><Relationship Id="rId14933" Type="http://schemas.openxmlformats.org/officeDocument/2006/relationships/hyperlink" Target="https://pbs.twimg.com/profile_banners/26316088/1441211755" TargetMode="External"/><Relationship Id="rId862" Type="http://schemas.openxmlformats.org/officeDocument/2006/relationships/hyperlink" Target="http://pbs.twimg.com/profile_images/719723291875758084/2VVLxoj-_normal.jpg" TargetMode="External"/><Relationship Id="rId1492" Type="http://schemas.openxmlformats.org/officeDocument/2006/relationships/hyperlink" Target="https://twitter.com/latestnewsng" TargetMode="External"/><Relationship Id="rId2543" Type="http://schemas.openxmlformats.org/officeDocument/2006/relationships/hyperlink" Target="https://twitter.com/takapyond" TargetMode="External"/><Relationship Id="rId9156" Type="http://schemas.openxmlformats.org/officeDocument/2006/relationships/hyperlink" Target="https://pbs.twimg.com/profile_banners/312211319/1465230267" TargetMode="External"/><Relationship Id="rId11086" Type="http://schemas.openxmlformats.org/officeDocument/2006/relationships/hyperlink" Target="https://twitter.com/carlosalex77" TargetMode="External"/><Relationship Id="rId12137" Type="http://schemas.openxmlformats.org/officeDocument/2006/relationships/hyperlink" Target="http://pbs.twimg.com/profile_background_images/378800000061681565/4c6cacc2311155d125bc766a63f1d27e.jpeg" TargetMode="External"/><Relationship Id="rId515" Type="http://schemas.openxmlformats.org/officeDocument/2006/relationships/hyperlink" Target="https://twitter.com/karensonshine" TargetMode="External"/><Relationship Id="rId1145" Type="http://schemas.openxmlformats.org/officeDocument/2006/relationships/hyperlink" Target="http://t.co/3miAl6ajVN" TargetMode="External"/><Relationship Id="rId5766" Type="http://schemas.openxmlformats.org/officeDocument/2006/relationships/hyperlink" Target="https://pbs.twimg.com/profile_banners/75890868/1421637506" TargetMode="External"/><Relationship Id="rId4368" Type="http://schemas.openxmlformats.org/officeDocument/2006/relationships/hyperlink" Target="http://pbs.twimg.com/profile_background_images/432572584282972160/aQVaHaEG.png" TargetMode="External"/><Relationship Id="rId5419" Type="http://schemas.openxmlformats.org/officeDocument/2006/relationships/hyperlink" Target="http://abs.twimg.com/images/themes/theme1/bg.png" TargetMode="External"/><Relationship Id="rId6817" Type="http://schemas.openxmlformats.org/officeDocument/2006/relationships/hyperlink" Target="http://pbs.twimg.com/profile_images/719147483356508160/bjb4KYnh_normal.jpg" TargetMode="External"/><Relationship Id="rId8989" Type="http://schemas.openxmlformats.org/officeDocument/2006/relationships/hyperlink" Target="https://pbs.twimg.com/profile_banners/519789000/1451961862" TargetMode="External"/><Relationship Id="rId11220" Type="http://schemas.openxmlformats.org/officeDocument/2006/relationships/hyperlink" Target="https://pbs.twimg.com/profile_banners/1004998448/1446934536" TargetMode="External"/><Relationship Id="rId14790" Type="http://schemas.openxmlformats.org/officeDocument/2006/relationships/hyperlink" Target="https://pbs.twimg.com/profile_banners/118531916/1417632931" TargetMode="External"/><Relationship Id="rId5900" Type="http://schemas.openxmlformats.org/officeDocument/2006/relationships/hyperlink" Target="http://pbs.twimg.com/profile_images/2467655573/afitnqv6ic6gbtvy4z5n_normal.jpeg" TargetMode="External"/><Relationship Id="rId13392" Type="http://schemas.openxmlformats.org/officeDocument/2006/relationships/hyperlink" Target="http://pbs.twimg.com/profile_images/656855410691981316/SG-QVZ7L_normal.jpg" TargetMode="External"/><Relationship Id="rId14443" Type="http://schemas.openxmlformats.org/officeDocument/2006/relationships/hyperlink" Target="http://pbs.twimg.com/profile_background_images/705977816/d211784d45348bc050a18c4fdee53c05.jpeg" TargetMode="External"/><Relationship Id="rId3451" Type="http://schemas.openxmlformats.org/officeDocument/2006/relationships/hyperlink" Target="http://abs.twimg.com/sticky/default_profile_images/default_profile_6_normal.png" TargetMode="External"/><Relationship Id="rId4502" Type="http://schemas.openxmlformats.org/officeDocument/2006/relationships/hyperlink" Target="http://pbs.twimg.com/profile_images/742004884795478017/JP5_K7Tk_normal.jpg" TargetMode="External"/><Relationship Id="rId13045" Type="http://schemas.openxmlformats.org/officeDocument/2006/relationships/hyperlink" Target="http://pbs.twimg.com/profile_background_images/378800000114430313/0716af40901699ed7a9d3c5e97416ba9.png" TargetMode="External"/><Relationship Id="rId372" Type="http://schemas.openxmlformats.org/officeDocument/2006/relationships/hyperlink" Target="http://pbs.twimg.com/profile_images/1296108286/1c9cf72c-fd56-4ea1-a6bc-e8f71044369d_normal.png" TargetMode="External"/><Relationship Id="rId2053" Type="http://schemas.openxmlformats.org/officeDocument/2006/relationships/hyperlink" Target="http://abs.twimg.com/images/themes/theme1/bg.png" TargetMode="External"/><Relationship Id="rId3104" Type="http://schemas.openxmlformats.org/officeDocument/2006/relationships/hyperlink" Target="https://pbs.twimg.com/profile_banners/1367531/1463172531" TargetMode="External"/><Relationship Id="rId6674" Type="http://schemas.openxmlformats.org/officeDocument/2006/relationships/hyperlink" Target="https://pbs.twimg.com/profile_banners/1494075727/1412744021" TargetMode="External"/><Relationship Id="rId7725" Type="http://schemas.openxmlformats.org/officeDocument/2006/relationships/hyperlink" Target="https://t.co/6ImL5B8HMh" TargetMode="External"/><Relationship Id="rId5276" Type="http://schemas.openxmlformats.org/officeDocument/2006/relationships/hyperlink" Target="https://twitter.com/sofiafi" TargetMode="External"/><Relationship Id="rId6327" Type="http://schemas.openxmlformats.org/officeDocument/2006/relationships/hyperlink" Target="http://pbs.twimg.com/profile_background_images/450646156536594432/uMa4M0jh.jpeg" TargetMode="External"/><Relationship Id="rId9897" Type="http://schemas.openxmlformats.org/officeDocument/2006/relationships/hyperlink" Target="http://pbs.twimg.com/profile_images/707994523/Prensacuba_normal.png" TargetMode="External"/><Relationship Id="rId10706" Type="http://schemas.openxmlformats.org/officeDocument/2006/relationships/hyperlink" Target="https://twitter.com/literateliberal" TargetMode="External"/><Relationship Id="rId8499" Type="http://schemas.openxmlformats.org/officeDocument/2006/relationships/hyperlink" Target="http://t.co/n3mMYfmg5C" TargetMode="External"/><Relationship Id="rId12878" Type="http://schemas.openxmlformats.org/officeDocument/2006/relationships/hyperlink" Target="http://abs.twimg.com/images/themes/theme1/bg.png" TargetMode="External"/><Relationship Id="rId13929" Type="http://schemas.openxmlformats.org/officeDocument/2006/relationships/hyperlink" Target="https://twitter.com/chemex_ind" TargetMode="External"/><Relationship Id="rId1886" Type="http://schemas.openxmlformats.org/officeDocument/2006/relationships/hyperlink" Target="http://pbs.twimg.com/profile_background_images/378800000051545396/1cfed0a9303550009f10f774dee54e80.jpeg" TargetMode="External"/><Relationship Id="rId2937" Type="http://schemas.openxmlformats.org/officeDocument/2006/relationships/hyperlink" Target="https://twitter.com/follow_news_jp" TargetMode="External"/><Relationship Id="rId909" Type="http://schemas.openxmlformats.org/officeDocument/2006/relationships/hyperlink" Target="http://pbs.twimg.com/profile_images/740367491633975297/G5WjdnRM_normal.jpg" TargetMode="External"/><Relationship Id="rId1539" Type="http://schemas.openxmlformats.org/officeDocument/2006/relationships/hyperlink" Target="https://twitter.com/kimberlybozman" TargetMode="External"/><Relationship Id="rId5410" Type="http://schemas.openxmlformats.org/officeDocument/2006/relationships/hyperlink" Target="http://abs.twimg.com/images/themes/theme1/bg.png" TargetMode="External"/><Relationship Id="rId8980" Type="http://schemas.openxmlformats.org/officeDocument/2006/relationships/hyperlink" Target="https://pbs.twimg.com/profile_banners/4504432899/1452713300" TargetMode="External"/><Relationship Id="rId11961" Type="http://schemas.openxmlformats.org/officeDocument/2006/relationships/hyperlink" Target="http://pbs.twimg.com/profile_images/740045297267572736/KDWSE7UI_normal.jpg" TargetMode="External"/><Relationship Id="rId15004" Type="http://schemas.openxmlformats.org/officeDocument/2006/relationships/hyperlink" Target="https://twitter.com/recipe_news" TargetMode="External"/><Relationship Id="rId4012" Type="http://schemas.openxmlformats.org/officeDocument/2006/relationships/hyperlink" Target="http://abs.twimg.com/images/themes/theme1/bg.png" TargetMode="External"/><Relationship Id="rId7582" Type="http://schemas.openxmlformats.org/officeDocument/2006/relationships/hyperlink" Target="http://pbs.twimg.com/profile_images/742657373416923136/G0XT2Jty_normal.jpg" TargetMode="External"/><Relationship Id="rId8633" Type="http://schemas.openxmlformats.org/officeDocument/2006/relationships/hyperlink" Target="https://t.co/M1F4c7rf7N" TargetMode="External"/><Relationship Id="rId10563" Type="http://schemas.openxmlformats.org/officeDocument/2006/relationships/hyperlink" Target="https://twitter.com/gabrielly_braz" TargetMode="External"/><Relationship Id="rId11614" Type="http://schemas.openxmlformats.org/officeDocument/2006/relationships/hyperlink" Target="http://pbs.twimg.com/profile_images/736430199735209986/9HdIjEpV_normal.jpg" TargetMode="External"/><Relationship Id="rId6184" Type="http://schemas.openxmlformats.org/officeDocument/2006/relationships/hyperlink" Target="https://pbs.twimg.com/profile_banners/18319313/1353531763" TargetMode="External"/><Relationship Id="rId7235" Type="http://schemas.openxmlformats.org/officeDocument/2006/relationships/hyperlink" Target="http://pbs.twimg.com/profile_images/735951022045179905/3-LcEPb9_normal.jpg" TargetMode="External"/><Relationship Id="rId10216" Type="http://schemas.openxmlformats.org/officeDocument/2006/relationships/hyperlink" Target="http://pbs.twimg.com/profile_images/492444744925331456/f1XzV3OE_normal.jpeg" TargetMode="External"/><Relationship Id="rId2794" Type="http://schemas.openxmlformats.org/officeDocument/2006/relationships/hyperlink" Target="http://abs.twimg.com/images/themes/theme1/bg.png" TargetMode="External"/><Relationship Id="rId3845" Type="http://schemas.openxmlformats.org/officeDocument/2006/relationships/hyperlink" Target="http://pbs.twimg.com/profile_background_images/551200113297600512/c2naU4pD.jpeg" TargetMode="External"/><Relationship Id="rId12388" Type="http://schemas.openxmlformats.org/officeDocument/2006/relationships/hyperlink" Target="https://t.co/q5g6C9xl4n" TargetMode="External"/><Relationship Id="rId13786" Type="http://schemas.openxmlformats.org/officeDocument/2006/relationships/hyperlink" Target="https://twitter.com/independent" TargetMode="External"/><Relationship Id="rId14837" Type="http://schemas.openxmlformats.org/officeDocument/2006/relationships/hyperlink" Target="http://pbs.twimg.com/profile_images/737940777087565824/Ram3owwQ_normal.jpg" TargetMode="External"/><Relationship Id="rId766" Type="http://schemas.openxmlformats.org/officeDocument/2006/relationships/hyperlink" Target="http://pbs.twimg.com/profile_background_images/378800000052210257/961ead9b0996caab26e68829605adae3.jpeg" TargetMode="External"/><Relationship Id="rId1396" Type="http://schemas.openxmlformats.org/officeDocument/2006/relationships/hyperlink" Target="http://pbs.twimg.com/profile_images/721415076259971073/o4Bz7LY6_normal.jpg" TargetMode="External"/><Relationship Id="rId2447" Type="http://schemas.openxmlformats.org/officeDocument/2006/relationships/hyperlink" Target="https://twitter.com/mauricioav" TargetMode="External"/><Relationship Id="rId13439" Type="http://schemas.openxmlformats.org/officeDocument/2006/relationships/hyperlink" Target="http://pbs.twimg.com/profile_images/378800000788562891/ff7aa62b7156c49dca46e570faa65ace_normal.jpeg" TargetMode="External"/><Relationship Id="rId419" Type="http://schemas.openxmlformats.org/officeDocument/2006/relationships/hyperlink" Target="http://pbs.twimg.com/profile_images/3397863306/063331ccf1307321002e6acbc0b34b98_normal.png" TargetMode="External"/><Relationship Id="rId1049" Type="http://schemas.openxmlformats.org/officeDocument/2006/relationships/hyperlink" Target="https://twitter.com/newswatchfeed" TargetMode="External"/><Relationship Id="rId13920" Type="http://schemas.openxmlformats.org/officeDocument/2006/relationships/hyperlink" Target="https://twitter.com/wittich" TargetMode="External"/><Relationship Id="rId7092" Type="http://schemas.openxmlformats.org/officeDocument/2006/relationships/hyperlink" Target="https://twitter.com/blogdiva" TargetMode="External"/><Relationship Id="rId8143" Type="http://schemas.openxmlformats.org/officeDocument/2006/relationships/hyperlink" Target="http://abs.twimg.com/images/themes/theme1/bg.png" TargetMode="External"/><Relationship Id="rId8490" Type="http://schemas.openxmlformats.org/officeDocument/2006/relationships/hyperlink" Target="https://t.co/sIDED5oTdw" TargetMode="External"/><Relationship Id="rId9541" Type="http://schemas.openxmlformats.org/officeDocument/2006/relationships/hyperlink" Target="http://pbs.twimg.com/profile_background_images/460159926040424448/_yxjvb4C.jpeg" TargetMode="External"/><Relationship Id="rId11471" Type="http://schemas.openxmlformats.org/officeDocument/2006/relationships/hyperlink" Target="http://pbs.twimg.com/profile_background_images/378800000011521985/7ca960320022f2d2410af273fc15cfd7.jpeg" TargetMode="External"/><Relationship Id="rId12522" Type="http://schemas.openxmlformats.org/officeDocument/2006/relationships/hyperlink" Target="https://pbs.twimg.com/profile_banners/2961500847/1446840614" TargetMode="External"/><Relationship Id="rId900" Type="http://schemas.openxmlformats.org/officeDocument/2006/relationships/hyperlink" Target="http://pbs.twimg.com/profile_images/638502150990131201/5e4VFau4_normal.jpg" TargetMode="External"/><Relationship Id="rId1530" Type="http://schemas.openxmlformats.org/officeDocument/2006/relationships/hyperlink" Target="https://twitter.com/unicefmexico" TargetMode="External"/><Relationship Id="rId10073" Type="http://schemas.openxmlformats.org/officeDocument/2006/relationships/hyperlink" Target="http://pbs.twimg.com/profile_images/732771159175892992/uLJg_r35_normal.jpg" TargetMode="External"/><Relationship Id="rId11124" Type="http://schemas.openxmlformats.org/officeDocument/2006/relationships/hyperlink" Target="https://t.co/Zrsqlih07z" TargetMode="External"/><Relationship Id="rId14694" Type="http://schemas.openxmlformats.org/officeDocument/2006/relationships/hyperlink" Target="http://pbs.twimg.com/profile_background_images/358884187/real_madrid.jpg" TargetMode="External"/><Relationship Id="rId4753" Type="http://schemas.openxmlformats.org/officeDocument/2006/relationships/hyperlink" Target="http://pbs.twimg.com/profile_images/718116076270161920/samtTFrX_normal.jpg" TargetMode="External"/><Relationship Id="rId5804" Type="http://schemas.openxmlformats.org/officeDocument/2006/relationships/hyperlink" Target="http://pbs.twimg.com/profile_background_images/562292439948333057/t0-AE2uA.jpeg" TargetMode="External"/><Relationship Id="rId13296" Type="http://schemas.openxmlformats.org/officeDocument/2006/relationships/hyperlink" Target="http://pbs.twimg.com/profile_images/545534565960278016/XtNaI57o_normal.jpeg" TargetMode="External"/><Relationship Id="rId14347" Type="http://schemas.openxmlformats.org/officeDocument/2006/relationships/hyperlink" Target="https://twitter.com/bolendubose" TargetMode="External"/><Relationship Id="rId3355" Type="http://schemas.openxmlformats.org/officeDocument/2006/relationships/hyperlink" Target="http://pbs.twimg.com/profile_images/629180695882133504/8zOOzmv9_normal.jpg" TargetMode="External"/><Relationship Id="rId4406" Type="http://schemas.openxmlformats.org/officeDocument/2006/relationships/hyperlink" Target="http://pbs.twimg.com/profile_images/524002758643314688/uKqc45nn_normal.png" TargetMode="External"/><Relationship Id="rId7976" Type="http://schemas.openxmlformats.org/officeDocument/2006/relationships/hyperlink" Target="http://pbs.twimg.com/profile_background_images/644272209536552961/OQBR8Ra8.jpg" TargetMode="External"/><Relationship Id="rId276" Type="http://schemas.openxmlformats.org/officeDocument/2006/relationships/hyperlink" Target="http://abs.twimg.com/images/themes/theme15/bg.png" TargetMode="External"/><Relationship Id="rId3008" Type="http://schemas.openxmlformats.org/officeDocument/2006/relationships/hyperlink" Target="http://pbs.twimg.com/profile_images/742515339402051584/sJ0XtHCC_normal.jpg" TargetMode="External"/><Relationship Id="rId6578" Type="http://schemas.openxmlformats.org/officeDocument/2006/relationships/hyperlink" Target="http://pbs.twimg.com/profile_images/713458133969068032/xVOP_Pk-_normal.jpg" TargetMode="External"/><Relationship Id="rId7629" Type="http://schemas.openxmlformats.org/officeDocument/2006/relationships/hyperlink" Target="https://pbs.twimg.com/profile_banners/309326342/1465831707" TargetMode="External"/><Relationship Id="rId10957" Type="http://schemas.openxmlformats.org/officeDocument/2006/relationships/hyperlink" Target="https://twitter.com/guidias_501" TargetMode="External"/><Relationship Id="rId9051" Type="http://schemas.openxmlformats.org/officeDocument/2006/relationships/hyperlink" Target="https://pbs.twimg.com/profile_banners/206840497/1461265752" TargetMode="External"/><Relationship Id="rId13430" Type="http://schemas.openxmlformats.org/officeDocument/2006/relationships/hyperlink" Target="http://pbs.twimg.com/profile_images/740018857063124992/wyDF0VVM_normal.jpg" TargetMode="External"/><Relationship Id="rId1040" Type="http://schemas.openxmlformats.org/officeDocument/2006/relationships/hyperlink" Target="https://twitter.com/samuelljackson" TargetMode="External"/><Relationship Id="rId12032" Type="http://schemas.openxmlformats.org/officeDocument/2006/relationships/hyperlink" Target="https://pbs.twimg.com/profile_banners/108681156/1465693659" TargetMode="External"/><Relationship Id="rId410" Type="http://schemas.openxmlformats.org/officeDocument/2006/relationships/hyperlink" Target="http://pbs.twimg.com/profile_images/734387762737086464/qawmTCrJ_normal.jpg" TargetMode="External"/><Relationship Id="rId5661" Type="http://schemas.openxmlformats.org/officeDocument/2006/relationships/hyperlink" Target="http://abs.twimg.com/images/themes/theme1/bg.png" TargetMode="External"/><Relationship Id="rId6712" Type="http://schemas.openxmlformats.org/officeDocument/2006/relationships/hyperlink" Target="http://pbs.twimg.com/profile_background_images/628094341/5b9z45pssc7dfl8cqqe2.png" TargetMode="External"/><Relationship Id="rId15255" Type="http://schemas.openxmlformats.org/officeDocument/2006/relationships/hyperlink" Target="http://abs.twimg.com/images/themes/theme1/bg.png" TargetMode="External"/><Relationship Id="rId4263" Type="http://schemas.openxmlformats.org/officeDocument/2006/relationships/hyperlink" Target="http://pbs.twimg.com/profile_background_images/291860675/IMG00113-20091024-1221.jpg" TargetMode="External"/><Relationship Id="rId5314" Type="http://schemas.openxmlformats.org/officeDocument/2006/relationships/hyperlink" Target="http://abs.twimg.com/images/themes/theme18/bg.gif" TargetMode="External"/><Relationship Id="rId8884" Type="http://schemas.openxmlformats.org/officeDocument/2006/relationships/hyperlink" Target="https://pbs.twimg.com/profile_banners/426020316/1449520074" TargetMode="External"/><Relationship Id="rId9935" Type="http://schemas.openxmlformats.org/officeDocument/2006/relationships/hyperlink" Target="http://pbs.twimg.com/profile_images/711914279604195328/b8ox0fkd_normal.jpg" TargetMode="External"/><Relationship Id="rId1924" Type="http://schemas.openxmlformats.org/officeDocument/2006/relationships/hyperlink" Target="http://abs.twimg.com/images/themes/theme9/bg.gif" TargetMode="External"/><Relationship Id="rId7486" Type="http://schemas.openxmlformats.org/officeDocument/2006/relationships/hyperlink" Target="http://pbs.twimg.com/profile_background_images/618765550567624704/xg9mT8yU.jpg" TargetMode="External"/><Relationship Id="rId8537" Type="http://schemas.openxmlformats.org/officeDocument/2006/relationships/hyperlink" Target="http://t.co/uwAiMB52Wr" TargetMode="External"/><Relationship Id="rId10467" Type="http://schemas.openxmlformats.org/officeDocument/2006/relationships/hyperlink" Target="https://twitter.com/d1sposable_" TargetMode="External"/><Relationship Id="rId11865" Type="http://schemas.openxmlformats.org/officeDocument/2006/relationships/hyperlink" Target="https://twitter.com/maiclavijo" TargetMode="External"/><Relationship Id="rId12916" Type="http://schemas.openxmlformats.org/officeDocument/2006/relationships/hyperlink" Target="http://pbs.twimg.com/profile_background_images/666991684/e550f85244560e6c123e241578bc2fce.jpeg" TargetMode="External"/><Relationship Id="rId6088" Type="http://schemas.openxmlformats.org/officeDocument/2006/relationships/hyperlink" Target="http://pbs.twimg.com/profile_images/738522196566507520/IqEsyouL_normal.jpg" TargetMode="External"/><Relationship Id="rId7139" Type="http://schemas.openxmlformats.org/officeDocument/2006/relationships/hyperlink" Target="https://twitter.com/droolindog" TargetMode="External"/><Relationship Id="rId11518" Type="http://schemas.openxmlformats.org/officeDocument/2006/relationships/hyperlink" Target="http://pbs.twimg.com/profile_images/731004145394712576/ZRJ5t9xV_normal.jpg" TargetMode="External"/><Relationship Id="rId2698" Type="http://schemas.openxmlformats.org/officeDocument/2006/relationships/hyperlink" Target="https://pbs.twimg.com/profile_banners/2930376759/1420228948" TargetMode="External"/><Relationship Id="rId3749" Type="http://schemas.openxmlformats.org/officeDocument/2006/relationships/hyperlink" Target="http://pbs.twimg.com/profile_images/738416285839691776/pK2b_Tpi_normal.jpg" TargetMode="External"/><Relationship Id="rId5171" Type="http://schemas.openxmlformats.org/officeDocument/2006/relationships/hyperlink" Target="http://pbs.twimg.com/profile_images/3632230779/afe7c1c50416a8c7f7439d6f746eb8e1_normal.jpeg" TargetMode="External"/><Relationship Id="rId6222" Type="http://schemas.openxmlformats.org/officeDocument/2006/relationships/hyperlink" Target="https://pbs.twimg.com/profile_banners/1122664122/1462026334" TargetMode="External"/><Relationship Id="rId7620" Type="http://schemas.openxmlformats.org/officeDocument/2006/relationships/hyperlink" Target="http://t.co/pmNR4vwSZz" TargetMode="External"/><Relationship Id="rId10601" Type="http://schemas.openxmlformats.org/officeDocument/2006/relationships/hyperlink" Target="https://twitter.com/honprogresa" TargetMode="External"/><Relationship Id="rId9792" Type="http://schemas.openxmlformats.org/officeDocument/2006/relationships/hyperlink" Target="http://abs.twimg.com/images/themes/theme1/bg.png" TargetMode="External"/><Relationship Id="rId12773" Type="http://schemas.openxmlformats.org/officeDocument/2006/relationships/hyperlink" Target="https://pbs.twimg.com/profile_banners/17038090/1458578810" TargetMode="External"/><Relationship Id="rId13824" Type="http://schemas.openxmlformats.org/officeDocument/2006/relationships/hyperlink" Target="https://twitter.com/fetalgroup" TargetMode="External"/><Relationship Id="rId1781" Type="http://schemas.openxmlformats.org/officeDocument/2006/relationships/hyperlink" Target="https://pbs.twimg.com/profile_banners/26669622/1424203297" TargetMode="External"/><Relationship Id="rId2832" Type="http://schemas.openxmlformats.org/officeDocument/2006/relationships/hyperlink" Target="http://pbs.twimg.com/profile_images/631691600075198468/GC5bddkN_normal.png" TargetMode="External"/><Relationship Id="rId8394" Type="http://schemas.openxmlformats.org/officeDocument/2006/relationships/hyperlink" Target="http://pbs.twimg.com/profile_images/698605652906627073/U5IOzo5h_normal.jpg" TargetMode="External"/><Relationship Id="rId9445" Type="http://schemas.openxmlformats.org/officeDocument/2006/relationships/hyperlink" Target="http://abs.twimg.com/images/themes/theme1/bg.png" TargetMode="External"/><Relationship Id="rId11375" Type="http://schemas.openxmlformats.org/officeDocument/2006/relationships/hyperlink" Target="http://abs.twimg.com/images/themes/theme1/bg.png" TargetMode="External"/><Relationship Id="rId12426" Type="http://schemas.openxmlformats.org/officeDocument/2006/relationships/hyperlink" Target="http://t.co/rnxpfiaiTP" TargetMode="External"/><Relationship Id="rId804" Type="http://schemas.openxmlformats.org/officeDocument/2006/relationships/hyperlink" Target="http://abs.twimg.com/images/themes/theme1/bg.png" TargetMode="External"/><Relationship Id="rId1434" Type="http://schemas.openxmlformats.org/officeDocument/2006/relationships/hyperlink" Target="http://pbs.twimg.com/profile_images/724471800835481600/q_zmM-S7_normal.jpg" TargetMode="External"/><Relationship Id="rId8047" Type="http://schemas.openxmlformats.org/officeDocument/2006/relationships/hyperlink" Target="http://t.co/sq1v8GIWrR" TargetMode="External"/><Relationship Id="rId11028" Type="http://schemas.openxmlformats.org/officeDocument/2006/relationships/hyperlink" Target="https://twitter.com/joseesolis_" TargetMode="External"/><Relationship Id="rId14598" Type="http://schemas.openxmlformats.org/officeDocument/2006/relationships/hyperlink" Target="https://t.co/gBFkvvyQD0" TargetMode="External"/><Relationship Id="rId4657" Type="http://schemas.openxmlformats.org/officeDocument/2006/relationships/hyperlink" Target="https://pbs.twimg.com/profile_banners/722131534229151744/1465959336" TargetMode="External"/><Relationship Id="rId5708" Type="http://schemas.openxmlformats.org/officeDocument/2006/relationships/hyperlink" Target="https://twitter.com/lokackle" TargetMode="External"/><Relationship Id="rId3259" Type="http://schemas.openxmlformats.org/officeDocument/2006/relationships/hyperlink" Target="http://abs.twimg.com/images/themes/theme1/bg.png" TargetMode="External"/><Relationship Id="rId7130" Type="http://schemas.openxmlformats.org/officeDocument/2006/relationships/hyperlink" Target="https://twitter.com/joaniplenty" TargetMode="External"/><Relationship Id="rId10111" Type="http://schemas.openxmlformats.org/officeDocument/2006/relationships/hyperlink" Target="http://pbs.twimg.com/profile_images/742446041765666816/VK7PTgsr_normal.jpg" TargetMode="External"/><Relationship Id="rId13681" Type="http://schemas.openxmlformats.org/officeDocument/2006/relationships/hyperlink" Target="https://twitter.com/rosaherrerac" TargetMode="External"/><Relationship Id="rId14732" Type="http://schemas.openxmlformats.org/officeDocument/2006/relationships/hyperlink" Target="http://abs.twimg.com/images/themes/theme1/bg.png" TargetMode="External"/><Relationship Id="rId3740" Type="http://schemas.openxmlformats.org/officeDocument/2006/relationships/hyperlink" Target="http://pbs.twimg.com/profile_images/198112514/bahamas_coa_n3984__Small__normal.jpg" TargetMode="External"/><Relationship Id="rId12283" Type="http://schemas.openxmlformats.org/officeDocument/2006/relationships/hyperlink" Target="https://twitter.com/rabbilaufer" TargetMode="External"/><Relationship Id="rId13334" Type="http://schemas.openxmlformats.org/officeDocument/2006/relationships/hyperlink" Target="http://pbs.twimg.com/profile_images/701564946899988481/F7-cilfz_normal.jpg" TargetMode="External"/><Relationship Id="rId661" Type="http://schemas.openxmlformats.org/officeDocument/2006/relationships/hyperlink" Target="https://pbs.twimg.com/profile_banners/214258381/1465924591" TargetMode="External"/><Relationship Id="rId1291" Type="http://schemas.openxmlformats.org/officeDocument/2006/relationships/hyperlink" Target="http://pbs.twimg.com/profile_background_images/560862347183419393/0KkeMlYQ.jpeg" TargetMode="External"/><Relationship Id="rId2342" Type="http://schemas.openxmlformats.org/officeDocument/2006/relationships/hyperlink" Target="https://twitter.com/revitalisasitb" TargetMode="External"/><Relationship Id="rId6963" Type="http://schemas.openxmlformats.org/officeDocument/2006/relationships/hyperlink" Target="https://pbs.twimg.com/profile_banners/2363858433/1465690229" TargetMode="External"/><Relationship Id="rId314" Type="http://schemas.openxmlformats.org/officeDocument/2006/relationships/hyperlink" Target="http://abs.twimg.com/images/themes/theme1/bg.png" TargetMode="External"/><Relationship Id="rId5565" Type="http://schemas.openxmlformats.org/officeDocument/2006/relationships/hyperlink" Target="http://abs.twimg.com/images/themes/theme1/bg.png" TargetMode="External"/><Relationship Id="rId6616" Type="http://schemas.openxmlformats.org/officeDocument/2006/relationships/hyperlink" Target="https://t.co/9dY9ERypxl" TargetMode="External"/><Relationship Id="rId15159" Type="http://schemas.openxmlformats.org/officeDocument/2006/relationships/hyperlink" Target="http://t.co/8DdIZZG0v4" TargetMode="External"/><Relationship Id="rId4167" Type="http://schemas.openxmlformats.org/officeDocument/2006/relationships/hyperlink" Target="http://abs.twimg.com/images/themes/theme1/bg.png" TargetMode="External"/><Relationship Id="rId5218" Type="http://schemas.openxmlformats.org/officeDocument/2006/relationships/hyperlink" Target="https://pbs.twimg.com/profile_banners/95935141/1413502529" TargetMode="External"/><Relationship Id="rId8788" Type="http://schemas.openxmlformats.org/officeDocument/2006/relationships/hyperlink" Target="https://pbs.twimg.com/profile_banners/4883625586/1465919200" TargetMode="External"/><Relationship Id="rId9839" Type="http://schemas.openxmlformats.org/officeDocument/2006/relationships/hyperlink" Target="http://pbs.twimg.com/profile_images/742109302123552772/PHtWvP-8_normal.jpg" TargetMode="External"/><Relationship Id="rId11769" Type="http://schemas.openxmlformats.org/officeDocument/2006/relationships/hyperlink" Target="https://twitter.com/bluedotcafenews" TargetMode="External"/><Relationship Id="rId13191" Type="http://schemas.openxmlformats.org/officeDocument/2006/relationships/hyperlink" Target="http://pbs.twimg.com/profile_images/423183848415846400/VbPGVvJV_normal.jpeg" TargetMode="External"/><Relationship Id="rId1828" Type="http://schemas.openxmlformats.org/officeDocument/2006/relationships/hyperlink" Target="https://pbs.twimg.com/profile_banners/484858051/1465489457" TargetMode="External"/><Relationship Id="rId3250" Type="http://schemas.openxmlformats.org/officeDocument/2006/relationships/hyperlink" Target="http://pbs.twimg.com/profile_background_images/682353516/6c0f1f9e0718a2e3067760b586deeb55.jpeg" TargetMode="External"/><Relationship Id="rId14242" Type="http://schemas.openxmlformats.org/officeDocument/2006/relationships/hyperlink" Target="https://t.co/M1fe7lTsTv" TargetMode="External"/><Relationship Id="rId171" Type="http://schemas.openxmlformats.org/officeDocument/2006/relationships/hyperlink" Target="https://pbs.twimg.com/profile_banners/2208677737/1385112980" TargetMode="External"/><Relationship Id="rId4301" Type="http://schemas.openxmlformats.org/officeDocument/2006/relationships/hyperlink" Target="https://twitter.com/eeuualdia" TargetMode="External"/><Relationship Id="rId7871" Type="http://schemas.openxmlformats.org/officeDocument/2006/relationships/hyperlink" Target="http://pbs.twimg.com/profile_images/699413485910892544/whfB_k7P_normal.jpg" TargetMode="External"/><Relationship Id="rId8922" Type="http://schemas.openxmlformats.org/officeDocument/2006/relationships/hyperlink" Target="https://pbs.twimg.com/profile_banners/482278419/1422038555" TargetMode="External"/><Relationship Id="rId10852" Type="http://schemas.openxmlformats.org/officeDocument/2006/relationships/hyperlink" Target="https://twitter.com/beeasy1028" TargetMode="External"/><Relationship Id="rId11903" Type="http://schemas.openxmlformats.org/officeDocument/2006/relationships/hyperlink" Target="https://twitter.com/estercoppini" TargetMode="External"/><Relationship Id="rId6473" Type="http://schemas.openxmlformats.org/officeDocument/2006/relationships/hyperlink" Target="https://twitter.com/painters_touch" TargetMode="External"/><Relationship Id="rId7524" Type="http://schemas.openxmlformats.org/officeDocument/2006/relationships/hyperlink" Target="https://twitter.com/socialnn" TargetMode="External"/><Relationship Id="rId10505" Type="http://schemas.openxmlformats.org/officeDocument/2006/relationships/hyperlink" Target="https://twitter.com/mkoeris" TargetMode="External"/><Relationship Id="rId5075" Type="http://schemas.openxmlformats.org/officeDocument/2006/relationships/hyperlink" Target="https://twitter.com/omfgtabithajvu" TargetMode="External"/><Relationship Id="rId6126" Type="http://schemas.openxmlformats.org/officeDocument/2006/relationships/hyperlink" Target="https://t.co/vPbybDyea4" TargetMode="External"/><Relationship Id="rId9696" Type="http://schemas.openxmlformats.org/officeDocument/2006/relationships/hyperlink" Target="http://pbs.twimg.com/profile_background_images/193632768/xc08786088b250f1fea20c5f0fe5432a.jpg" TargetMode="External"/><Relationship Id="rId12677" Type="http://schemas.openxmlformats.org/officeDocument/2006/relationships/hyperlink" Target="https://pbs.twimg.com/profile_banners/735373480175276033/1465333784" TargetMode="External"/><Relationship Id="rId1685" Type="http://schemas.openxmlformats.org/officeDocument/2006/relationships/hyperlink" Target="https://t.co/NOkGa25AHg" TargetMode="External"/><Relationship Id="rId2736" Type="http://schemas.openxmlformats.org/officeDocument/2006/relationships/hyperlink" Target="http://pbs.twimg.com/profile_background_images/449090955/ADHS-twitter-bkgd2.png" TargetMode="External"/><Relationship Id="rId8298" Type="http://schemas.openxmlformats.org/officeDocument/2006/relationships/hyperlink" Target="https://twitter.com/maurilotorres" TargetMode="External"/><Relationship Id="rId9349" Type="http://schemas.openxmlformats.org/officeDocument/2006/relationships/hyperlink" Target="http://abs.twimg.com/images/themes/theme1/bg.png" TargetMode="External"/><Relationship Id="rId11279" Type="http://schemas.openxmlformats.org/officeDocument/2006/relationships/hyperlink" Target="https://pbs.twimg.com/profile_banners/1587425034/1439336817" TargetMode="External"/><Relationship Id="rId13728" Type="http://schemas.openxmlformats.org/officeDocument/2006/relationships/hyperlink" Target="https://twitter.com/amijole" TargetMode="External"/><Relationship Id="rId15150" Type="http://schemas.openxmlformats.org/officeDocument/2006/relationships/hyperlink" Target="https://twitter.com/cczrioclaro" TargetMode="External"/><Relationship Id="rId708" Type="http://schemas.openxmlformats.org/officeDocument/2006/relationships/hyperlink" Target="https://pbs.twimg.com/profile_banners/1387851074/1465824050" TargetMode="External"/><Relationship Id="rId1338" Type="http://schemas.openxmlformats.org/officeDocument/2006/relationships/hyperlink" Target="http://abs.twimg.com/images/themes/theme1/bg.png" TargetMode="External"/><Relationship Id="rId5959" Type="http://schemas.openxmlformats.org/officeDocument/2006/relationships/hyperlink" Target="http://t.co/sXrMs4GIE3" TargetMode="External"/><Relationship Id="rId7381" Type="http://schemas.openxmlformats.org/officeDocument/2006/relationships/hyperlink" Target="http://pbs.twimg.com/profile_background_images/580466128213803008/YuIE4fQA.jpg" TargetMode="External"/><Relationship Id="rId8432" Type="http://schemas.openxmlformats.org/officeDocument/2006/relationships/hyperlink" Target="https://twitter.com/akeleven" TargetMode="External"/><Relationship Id="rId9830" Type="http://schemas.openxmlformats.org/officeDocument/2006/relationships/hyperlink" Target="http://pbs.twimg.com/profile_images/728356810336436224/VK2j8hkU_normal.jpg" TargetMode="External"/><Relationship Id="rId11760" Type="http://schemas.openxmlformats.org/officeDocument/2006/relationships/hyperlink" Target="https://twitter.com/mv_fauna" TargetMode="External"/><Relationship Id="rId12811" Type="http://schemas.openxmlformats.org/officeDocument/2006/relationships/hyperlink" Target="http://abs.twimg.com/images/themes/theme18/bg.gif" TargetMode="External"/><Relationship Id="rId44" Type="http://schemas.openxmlformats.org/officeDocument/2006/relationships/hyperlink" Target="https://t.co/eCTiAv0vJc" TargetMode="External"/><Relationship Id="rId7034" Type="http://schemas.openxmlformats.org/officeDocument/2006/relationships/hyperlink" Target="https://twitter.com/peta" TargetMode="External"/><Relationship Id="rId10362" Type="http://schemas.openxmlformats.org/officeDocument/2006/relationships/hyperlink" Target="http://pbs.twimg.com/profile_images/741400160610209792/psKDKabw_normal.jpg" TargetMode="External"/><Relationship Id="rId11413" Type="http://schemas.openxmlformats.org/officeDocument/2006/relationships/hyperlink" Target="http://abs.twimg.com/images/themes/theme1/bg.png" TargetMode="External"/><Relationship Id="rId14983" Type="http://schemas.openxmlformats.org/officeDocument/2006/relationships/hyperlink" Target="http://abs.twimg.com/images/themes/theme1/bg.png" TargetMode="External"/><Relationship Id="rId3991" Type="http://schemas.openxmlformats.org/officeDocument/2006/relationships/hyperlink" Target="http://pbs.twimg.com/profile_background_images/887414597/5cea01356a347dcdbec15fe88e3b6744.jpeg" TargetMode="External"/><Relationship Id="rId10015" Type="http://schemas.openxmlformats.org/officeDocument/2006/relationships/hyperlink" Target="http://pbs.twimg.com/profile_images/464080907003912193/afSPyizB_normal.png" TargetMode="External"/><Relationship Id="rId13585" Type="http://schemas.openxmlformats.org/officeDocument/2006/relationships/hyperlink" Target="https://twitter.com/nytimesbrasil" TargetMode="External"/><Relationship Id="rId14636" Type="http://schemas.openxmlformats.org/officeDocument/2006/relationships/hyperlink" Target="https://twitter.com/jalguerrero" TargetMode="External"/><Relationship Id="rId2593" Type="http://schemas.openxmlformats.org/officeDocument/2006/relationships/hyperlink" Target="http://abs.twimg.com/images/themes/theme1/bg.png" TargetMode="External"/><Relationship Id="rId3644" Type="http://schemas.openxmlformats.org/officeDocument/2006/relationships/hyperlink" Target="http://t.co/TIQvGcFQp3" TargetMode="External"/><Relationship Id="rId12187" Type="http://schemas.openxmlformats.org/officeDocument/2006/relationships/hyperlink" Target="http://pbs.twimg.com/profile_images/740710825908965376/ySR-_B1l_normal.jpg" TargetMode="External"/><Relationship Id="rId13238" Type="http://schemas.openxmlformats.org/officeDocument/2006/relationships/hyperlink" Target="http://pbs.twimg.com/profile_images/742358207939682304/nvaW92tK_normal.jpg" TargetMode="External"/><Relationship Id="rId565" Type="http://schemas.openxmlformats.org/officeDocument/2006/relationships/hyperlink" Target="https://twitter.com/_kiatt" TargetMode="External"/><Relationship Id="rId1195" Type="http://schemas.openxmlformats.org/officeDocument/2006/relationships/hyperlink" Target="https://pbs.twimg.com/profile_banners/31370199/1433552679" TargetMode="External"/><Relationship Id="rId2246" Type="http://schemas.openxmlformats.org/officeDocument/2006/relationships/hyperlink" Target="http://pbs.twimg.com/profile_images/621340757010415617/bVAQ8BQ__normal.jpg" TargetMode="External"/><Relationship Id="rId6867" Type="http://schemas.openxmlformats.org/officeDocument/2006/relationships/hyperlink" Target="https://twitter.com/sr_newsuk" TargetMode="External"/><Relationship Id="rId7918" Type="http://schemas.openxmlformats.org/officeDocument/2006/relationships/hyperlink" Target="https://twitter.com/usainbolt" TargetMode="External"/><Relationship Id="rId218" Type="http://schemas.openxmlformats.org/officeDocument/2006/relationships/hyperlink" Target="http://abs.twimg.com/images/themes/theme1/bg.png" TargetMode="External"/><Relationship Id="rId5469" Type="http://schemas.openxmlformats.org/officeDocument/2006/relationships/hyperlink" Target="http://abs.twimg.com/sticky/default_profile_images/default_profile_4_normal.png" TargetMode="External"/><Relationship Id="rId9340" Type="http://schemas.openxmlformats.org/officeDocument/2006/relationships/hyperlink" Target="http://abs.twimg.com/images/themes/theme1/bg.png" TargetMode="External"/><Relationship Id="rId11270" Type="http://schemas.openxmlformats.org/officeDocument/2006/relationships/hyperlink" Target="https://pbs.twimg.com/profile_banners/936541616/1394255758" TargetMode="External"/><Relationship Id="rId12321" Type="http://schemas.openxmlformats.org/officeDocument/2006/relationships/hyperlink" Target="https://t.co/cWRDfWHlnS" TargetMode="External"/><Relationship Id="rId5950" Type="http://schemas.openxmlformats.org/officeDocument/2006/relationships/hyperlink" Target="https://twitter.com/iefertilidad" TargetMode="External"/><Relationship Id="rId14493" Type="http://schemas.openxmlformats.org/officeDocument/2006/relationships/hyperlink" Target="https://twitter.com/eclinicaltrial" TargetMode="External"/><Relationship Id="rId4552" Type="http://schemas.openxmlformats.org/officeDocument/2006/relationships/hyperlink" Target="https://pbs.twimg.com/profile_banners/35099519/1401496618" TargetMode="External"/><Relationship Id="rId5603" Type="http://schemas.openxmlformats.org/officeDocument/2006/relationships/hyperlink" Target="https://twitter.com/steventeaster" TargetMode="External"/><Relationship Id="rId13095" Type="http://schemas.openxmlformats.org/officeDocument/2006/relationships/hyperlink" Target="http://abs.twimg.com/images/themes/theme1/bg.png" TargetMode="External"/><Relationship Id="rId14146" Type="http://schemas.openxmlformats.org/officeDocument/2006/relationships/hyperlink" Target="https://pbs.twimg.com/profile_banners/3713818342/1465145298" TargetMode="External"/><Relationship Id="rId3154" Type="http://schemas.openxmlformats.org/officeDocument/2006/relationships/hyperlink" Target="https://pbs.twimg.com/profile_banners/2535924446/1465930016" TargetMode="External"/><Relationship Id="rId4205" Type="http://schemas.openxmlformats.org/officeDocument/2006/relationships/hyperlink" Target="https://twitter.com/_christinaxox_" TargetMode="External"/><Relationship Id="rId7775" Type="http://schemas.openxmlformats.org/officeDocument/2006/relationships/hyperlink" Target="https://pbs.twimg.com/profile_banners/3997495475/1465329129" TargetMode="External"/><Relationship Id="rId8826" Type="http://schemas.openxmlformats.org/officeDocument/2006/relationships/hyperlink" Target="https://pbs.twimg.com/profile_banners/3031218736/1461177992" TargetMode="External"/><Relationship Id="rId10756" Type="http://schemas.openxmlformats.org/officeDocument/2006/relationships/hyperlink" Target="https://twitter.com/nikelogodildo" TargetMode="External"/><Relationship Id="rId6377" Type="http://schemas.openxmlformats.org/officeDocument/2006/relationships/hyperlink" Target="http://pbs.twimg.com/profile_images/540550262037807104/_k8DmL16_normal.png" TargetMode="External"/><Relationship Id="rId7428" Type="http://schemas.openxmlformats.org/officeDocument/2006/relationships/hyperlink" Target="https://twitter.com/des0007" TargetMode="External"/><Relationship Id="rId10409" Type="http://schemas.openxmlformats.org/officeDocument/2006/relationships/hyperlink" Target="http://pbs.twimg.com/profile_images/709507239346712577/aSrR0ESa_normal.jpg" TargetMode="External"/><Relationship Id="rId11807" Type="http://schemas.openxmlformats.org/officeDocument/2006/relationships/hyperlink" Target="https://twitter.com/jeffreestar" TargetMode="External"/><Relationship Id="rId2987" Type="http://schemas.openxmlformats.org/officeDocument/2006/relationships/hyperlink" Target="http://pbs.twimg.com/profile_background_images/687754014314901504/vTQe-atH.jpg" TargetMode="External"/><Relationship Id="rId13979" Type="http://schemas.openxmlformats.org/officeDocument/2006/relationships/hyperlink" Target="https://pbs.twimg.com/profile_banners/194818089/1348053454" TargetMode="External"/><Relationship Id="rId959" Type="http://schemas.openxmlformats.org/officeDocument/2006/relationships/hyperlink" Target="http://pbs.twimg.com/profile_images/693448562894462977/sV4OCrf3_normal.jpg" TargetMode="External"/><Relationship Id="rId1589" Type="http://schemas.openxmlformats.org/officeDocument/2006/relationships/hyperlink" Target="https://twitter.com/nychealthsystem" TargetMode="External"/><Relationship Id="rId5460" Type="http://schemas.openxmlformats.org/officeDocument/2006/relationships/hyperlink" Target="http://pbs.twimg.com/profile_images/742769915178913794/XG50ffib_normal.jpg" TargetMode="External"/><Relationship Id="rId6511" Type="http://schemas.openxmlformats.org/officeDocument/2006/relationships/hyperlink" Target="https://twitter.com/wsjinformes" TargetMode="External"/><Relationship Id="rId15054" Type="http://schemas.openxmlformats.org/officeDocument/2006/relationships/hyperlink" Target="http://abs.twimg.com/sticky/default_profile_images/default_profile_3_normal.png" TargetMode="External"/><Relationship Id="rId4062" Type="http://schemas.openxmlformats.org/officeDocument/2006/relationships/hyperlink" Target="http://pbs.twimg.com/profile_images/743233009223098369/mqiHGJya_normal.jpg" TargetMode="External"/><Relationship Id="rId5113" Type="http://schemas.openxmlformats.org/officeDocument/2006/relationships/hyperlink" Target="https://pbs.twimg.com/profile_banners/4795196058/1464963097" TargetMode="External"/><Relationship Id="rId8683" Type="http://schemas.openxmlformats.org/officeDocument/2006/relationships/hyperlink" Target="https://t.co/EhROXwAHqo" TargetMode="External"/><Relationship Id="rId9734" Type="http://schemas.openxmlformats.org/officeDocument/2006/relationships/hyperlink" Target="http://abs.twimg.com/images/themes/theme13/bg.gif" TargetMode="External"/><Relationship Id="rId11664" Type="http://schemas.openxmlformats.org/officeDocument/2006/relationships/hyperlink" Target="http://pbs.twimg.com/profile_images/725756606911250432/QQaLW_PD_normal.jpg" TargetMode="External"/><Relationship Id="rId12715" Type="http://schemas.openxmlformats.org/officeDocument/2006/relationships/hyperlink" Target="https://pbs.twimg.com/profile_banners/2478688363/1426361828" TargetMode="External"/><Relationship Id="rId1723" Type="http://schemas.openxmlformats.org/officeDocument/2006/relationships/hyperlink" Target="https://pbs.twimg.com/profile_banners/181359310/1465081526" TargetMode="External"/><Relationship Id="rId7285" Type="http://schemas.openxmlformats.org/officeDocument/2006/relationships/hyperlink" Target="http://pbs.twimg.com/profile_images/1395131930/Blue_R_normal.jpg" TargetMode="External"/><Relationship Id="rId8336" Type="http://schemas.openxmlformats.org/officeDocument/2006/relationships/hyperlink" Target="https://pbs.twimg.com/profile_banners/2920179644/1417838967" TargetMode="External"/><Relationship Id="rId10266" Type="http://schemas.openxmlformats.org/officeDocument/2006/relationships/hyperlink" Target="http://pbs.twimg.com/profile_images/743235146439081985/myI7iUk5_normal.jpg" TargetMode="External"/><Relationship Id="rId11317" Type="http://schemas.openxmlformats.org/officeDocument/2006/relationships/hyperlink" Target="https://pbs.twimg.com/profile_banners/722410082735124480/1461072473" TargetMode="External"/><Relationship Id="rId14887" Type="http://schemas.openxmlformats.org/officeDocument/2006/relationships/hyperlink" Target="https://t.co/akarPhNkJo" TargetMode="External"/><Relationship Id="rId3895" Type="http://schemas.openxmlformats.org/officeDocument/2006/relationships/hyperlink" Target="http://pbs.twimg.com/profile_images/684544723663601665/CBUcP0qZ_normal.jpg" TargetMode="External"/><Relationship Id="rId4946" Type="http://schemas.openxmlformats.org/officeDocument/2006/relationships/hyperlink" Target="http://abs.twimg.com/images/themes/theme18/bg.gif" TargetMode="External"/><Relationship Id="rId13489" Type="http://schemas.openxmlformats.org/officeDocument/2006/relationships/hyperlink" Target="http://pbs.twimg.com/profile_images/469631315382255617/9o8z_Xk4_normal.png" TargetMode="External"/><Relationship Id="rId2497" Type="http://schemas.openxmlformats.org/officeDocument/2006/relationships/hyperlink" Target="https://twitter.com/meghangeneuxx" TargetMode="External"/><Relationship Id="rId3548" Type="http://schemas.openxmlformats.org/officeDocument/2006/relationships/hyperlink" Target="https://twitter.com/artisticparley" TargetMode="External"/><Relationship Id="rId469" Type="http://schemas.openxmlformats.org/officeDocument/2006/relationships/hyperlink" Target="https://twitter.com/mariagraziari" TargetMode="External"/><Relationship Id="rId1099" Type="http://schemas.openxmlformats.org/officeDocument/2006/relationships/hyperlink" Target="https://twitter.com/leandroroas1" TargetMode="External"/><Relationship Id="rId6021" Type="http://schemas.openxmlformats.org/officeDocument/2006/relationships/hyperlink" Target="https://twitter.com/timely_news" TargetMode="External"/><Relationship Id="rId9591" Type="http://schemas.openxmlformats.org/officeDocument/2006/relationships/hyperlink" Target="http://pbs.twimg.com/profile_background_images/20405875/fish_020_small.jpg" TargetMode="External"/><Relationship Id="rId10400" Type="http://schemas.openxmlformats.org/officeDocument/2006/relationships/hyperlink" Target="http://pbs.twimg.com/profile_images/628683652684218369/ZufePIR8_normal.jpg" TargetMode="External"/><Relationship Id="rId13970" Type="http://schemas.openxmlformats.org/officeDocument/2006/relationships/hyperlink" Target="http://t.co/uVYbPzOFvE" TargetMode="External"/><Relationship Id="rId8193" Type="http://schemas.openxmlformats.org/officeDocument/2006/relationships/hyperlink" Target="http://pbs.twimg.com/profile_images/727700708510736384/cFqkNC-X_normal.jpg" TargetMode="External"/><Relationship Id="rId9244" Type="http://schemas.openxmlformats.org/officeDocument/2006/relationships/hyperlink" Target="https://pbs.twimg.com/profile_banners/378861251/1465822908" TargetMode="External"/><Relationship Id="rId12572" Type="http://schemas.openxmlformats.org/officeDocument/2006/relationships/hyperlink" Target="https://pbs.twimg.com/profile_banners/513784041/1462318011" TargetMode="External"/><Relationship Id="rId13623" Type="http://schemas.openxmlformats.org/officeDocument/2006/relationships/hyperlink" Target="https://twitter.com/sheyrhumbee" TargetMode="External"/><Relationship Id="rId950" Type="http://schemas.openxmlformats.org/officeDocument/2006/relationships/hyperlink" Target="http://pbs.twimg.com/profile_images/378800000633148114/e38371df66ffb634cf3fa889b64cf81f_normal.jpeg" TargetMode="External"/><Relationship Id="rId1580" Type="http://schemas.openxmlformats.org/officeDocument/2006/relationships/hyperlink" Target="https://twitter.com/sw_fla_realtor" TargetMode="External"/><Relationship Id="rId2631" Type="http://schemas.openxmlformats.org/officeDocument/2006/relationships/hyperlink" Target="https://twitter.com/campamministry" TargetMode="External"/><Relationship Id="rId11174" Type="http://schemas.openxmlformats.org/officeDocument/2006/relationships/hyperlink" Target="https://pbs.twimg.com/profile_banners/1023596456/1364358477" TargetMode="External"/><Relationship Id="rId12225" Type="http://schemas.openxmlformats.org/officeDocument/2006/relationships/hyperlink" Target="http://pbs.twimg.com/profile_images/1411653353/HPIM3225p_normal.jPG" TargetMode="External"/><Relationship Id="rId603" Type="http://schemas.openxmlformats.org/officeDocument/2006/relationships/hyperlink" Target="http://t.co/tGjrMLAYxv" TargetMode="External"/><Relationship Id="rId1233" Type="http://schemas.openxmlformats.org/officeDocument/2006/relationships/hyperlink" Target="https://pbs.twimg.com/profile_banners/737529588473942016/1464745551" TargetMode="External"/><Relationship Id="rId5854" Type="http://schemas.openxmlformats.org/officeDocument/2006/relationships/hyperlink" Target="http://pbs.twimg.com/profile_images/700583708579868672/LpOElTVd_normal.jpg" TargetMode="External"/><Relationship Id="rId6905" Type="http://schemas.openxmlformats.org/officeDocument/2006/relationships/hyperlink" Target="https://twitter.com/fernandoclaurep" TargetMode="External"/><Relationship Id="rId14397" Type="http://schemas.openxmlformats.org/officeDocument/2006/relationships/hyperlink" Target="https://pbs.twimg.com/profile_banners/704611659021680640/1464631083" TargetMode="External"/><Relationship Id="rId4456" Type="http://schemas.openxmlformats.org/officeDocument/2006/relationships/hyperlink" Target="http://t.co/FoEjbgvZHq" TargetMode="External"/><Relationship Id="rId5507" Type="http://schemas.openxmlformats.org/officeDocument/2006/relationships/hyperlink" Target="https://twitter.com/zlq_pz" TargetMode="External"/><Relationship Id="rId3058" Type="http://schemas.openxmlformats.org/officeDocument/2006/relationships/hyperlink" Target="http://t.co/sfp5MJZxNw" TargetMode="External"/><Relationship Id="rId4109" Type="http://schemas.openxmlformats.org/officeDocument/2006/relationships/hyperlink" Target="https://twitter.com/lizzwinstead" TargetMode="External"/><Relationship Id="rId7679" Type="http://schemas.openxmlformats.org/officeDocument/2006/relationships/hyperlink" Target="https://twitter.com/_trippyyymaneee" TargetMode="External"/><Relationship Id="rId13480" Type="http://schemas.openxmlformats.org/officeDocument/2006/relationships/hyperlink" Target="http://pbs.twimg.com/profile_images/481070665450016770/o6EbOA8x_normal.jpeg" TargetMode="External"/><Relationship Id="rId12082" Type="http://schemas.openxmlformats.org/officeDocument/2006/relationships/hyperlink" Target="https://t.co/qa284KtVSr" TargetMode="External"/><Relationship Id="rId13133" Type="http://schemas.openxmlformats.org/officeDocument/2006/relationships/hyperlink" Target="http://abs.twimg.com/images/themes/theme1/bg.png" TargetMode="External"/><Relationship Id="rId14531" Type="http://schemas.openxmlformats.org/officeDocument/2006/relationships/hyperlink" Target="https://pbs.twimg.com/profile_banners/556875097/1450195375" TargetMode="External"/><Relationship Id="rId460" Type="http://schemas.openxmlformats.org/officeDocument/2006/relationships/hyperlink" Target="https://twitter.com/health_news11" TargetMode="External"/><Relationship Id="rId1090" Type="http://schemas.openxmlformats.org/officeDocument/2006/relationships/hyperlink" Target="https://twitter.com/juanam3j" TargetMode="External"/><Relationship Id="rId2141" Type="http://schemas.openxmlformats.org/officeDocument/2006/relationships/hyperlink" Target="http://pbs.twimg.com/profile_images/3508078390/1850a6b54608ecc90d03ec83117b2115_normal.png" TargetMode="External"/><Relationship Id="rId113" Type="http://schemas.openxmlformats.org/officeDocument/2006/relationships/hyperlink" Target="https://pbs.twimg.com/profile_banners/630774919/1458936980" TargetMode="External"/><Relationship Id="rId6762" Type="http://schemas.openxmlformats.org/officeDocument/2006/relationships/hyperlink" Target="http://abs.twimg.com/images/themes/theme1/bg.png" TargetMode="External"/><Relationship Id="rId7813" Type="http://schemas.openxmlformats.org/officeDocument/2006/relationships/hyperlink" Target="http://abs.twimg.com/images/themes/theme1/bg.png" TargetMode="External"/><Relationship Id="rId5017" Type="http://schemas.openxmlformats.org/officeDocument/2006/relationships/hyperlink" Target="http://t.co/5JvyHCHDii" TargetMode="External"/><Relationship Id="rId5364" Type="http://schemas.openxmlformats.org/officeDocument/2006/relationships/hyperlink" Target="https://twitter.com/oxfathersatang" TargetMode="External"/><Relationship Id="rId6415" Type="http://schemas.openxmlformats.org/officeDocument/2006/relationships/hyperlink" Target="http://pbs.twimg.com/profile_images/2768595138/269907a1237c7ef5780d245327a6c6c3_normal.jpeg" TargetMode="External"/><Relationship Id="rId9985" Type="http://schemas.openxmlformats.org/officeDocument/2006/relationships/hyperlink" Target="http://pbs.twimg.com/profile_images/743177223947968512/i30-OdbE_normal.jpg" TargetMode="External"/><Relationship Id="rId12966" Type="http://schemas.openxmlformats.org/officeDocument/2006/relationships/hyperlink" Target="http://abs.twimg.com/images/themes/theme1/bg.png" TargetMode="External"/><Relationship Id="rId1974" Type="http://schemas.openxmlformats.org/officeDocument/2006/relationships/hyperlink" Target="http://pbs.twimg.com/profile_background_images/94018045/bgtwitter.jpg" TargetMode="External"/><Relationship Id="rId8587" Type="http://schemas.openxmlformats.org/officeDocument/2006/relationships/hyperlink" Target="https://t.co/hefMtcllKY" TargetMode="External"/><Relationship Id="rId9638" Type="http://schemas.openxmlformats.org/officeDocument/2006/relationships/hyperlink" Target="http://pbs.twimg.com/profile_background_images/649675393/6vw2g0qh82s0j3pzgdfc.jpeg" TargetMode="External"/><Relationship Id="rId11568" Type="http://schemas.openxmlformats.org/officeDocument/2006/relationships/hyperlink" Target="http://pbs.twimg.com/profile_images/743261901484875776/0XnNpG9-_normal.jpg" TargetMode="External"/><Relationship Id="rId12619" Type="http://schemas.openxmlformats.org/officeDocument/2006/relationships/hyperlink" Target="https://pbs.twimg.com/profile_banners/337888156/1461952779" TargetMode="External"/><Relationship Id="rId1627" Type="http://schemas.openxmlformats.org/officeDocument/2006/relationships/hyperlink" Target="http://t.co/2srZuMW6QM" TargetMode="External"/><Relationship Id="rId7189" Type="http://schemas.openxmlformats.org/officeDocument/2006/relationships/hyperlink" Target="https://twitter.com/meridianotv" TargetMode="External"/><Relationship Id="rId14041" Type="http://schemas.openxmlformats.org/officeDocument/2006/relationships/hyperlink" Target="http://t.co/6B1oWKVb" TargetMode="External"/><Relationship Id="rId3799" Type="http://schemas.openxmlformats.org/officeDocument/2006/relationships/hyperlink" Target="http://t.co/voUBmnqHFC" TargetMode="External"/><Relationship Id="rId4100" Type="http://schemas.openxmlformats.org/officeDocument/2006/relationships/hyperlink" Target="https://twitter.com/btecnologia" TargetMode="External"/><Relationship Id="rId7670" Type="http://schemas.openxmlformats.org/officeDocument/2006/relationships/hyperlink" Target="http://pbs.twimg.com/profile_images/721457007929266177/MZ-bzCLx_normal.jpg" TargetMode="External"/><Relationship Id="rId8721" Type="http://schemas.openxmlformats.org/officeDocument/2006/relationships/hyperlink" Target="https://pbs.twimg.com/profile_banners/1321051842/1464477998" TargetMode="External"/><Relationship Id="rId6272" Type="http://schemas.openxmlformats.org/officeDocument/2006/relationships/hyperlink" Target="http://pbs.twimg.com/profile_background_images/707184167071707136/pdQVBMnE.jpg" TargetMode="External"/><Relationship Id="rId7323" Type="http://schemas.openxmlformats.org/officeDocument/2006/relationships/hyperlink" Target="http://t.co/8HUsEJj11H" TargetMode="External"/><Relationship Id="rId10651" Type="http://schemas.openxmlformats.org/officeDocument/2006/relationships/hyperlink" Target="https://twitter.com/meganrinaldi85" TargetMode="External"/><Relationship Id="rId11702" Type="http://schemas.openxmlformats.org/officeDocument/2006/relationships/hyperlink" Target="http://pbs.twimg.com/profile_images/718977918974763008/-cx7BJgX_normal.jpg" TargetMode="External"/><Relationship Id="rId9495" Type="http://schemas.openxmlformats.org/officeDocument/2006/relationships/hyperlink" Target="http://abs.twimg.com/images/themes/theme16/bg.gif" TargetMode="External"/><Relationship Id="rId10304" Type="http://schemas.openxmlformats.org/officeDocument/2006/relationships/hyperlink" Target="http://pbs.twimg.com/profile_images/720229437783072768/J_YziL38_normal.jpg" TargetMode="External"/><Relationship Id="rId13874" Type="http://schemas.openxmlformats.org/officeDocument/2006/relationships/hyperlink" Target="https://twitter.com/aller_md" TargetMode="External"/><Relationship Id="rId14925" Type="http://schemas.openxmlformats.org/officeDocument/2006/relationships/hyperlink" Target="https://twitter.com/zebrafishgirl" TargetMode="External"/><Relationship Id="rId2882" Type="http://schemas.openxmlformats.org/officeDocument/2006/relationships/hyperlink" Target="https://twitter.com/lufreidel" TargetMode="External"/><Relationship Id="rId3933" Type="http://schemas.openxmlformats.org/officeDocument/2006/relationships/hyperlink" Target="http://t.co/A0gJOnEisx" TargetMode="External"/><Relationship Id="rId8097" Type="http://schemas.openxmlformats.org/officeDocument/2006/relationships/hyperlink" Target="https://pbs.twimg.com/profile_banners/4891877085/1465834405" TargetMode="External"/><Relationship Id="rId9148" Type="http://schemas.openxmlformats.org/officeDocument/2006/relationships/hyperlink" Target="https://pbs.twimg.com/profile_banners/2403016908/1396013239" TargetMode="External"/><Relationship Id="rId12476" Type="http://schemas.openxmlformats.org/officeDocument/2006/relationships/hyperlink" Target="http://t.co/sEkB5R1BTW" TargetMode="External"/><Relationship Id="rId13527" Type="http://schemas.openxmlformats.org/officeDocument/2006/relationships/hyperlink" Target="http://pbs.twimg.com/profile_images/1189871654/Howard_Fensterman_normal.jpg" TargetMode="External"/><Relationship Id="rId854" Type="http://schemas.openxmlformats.org/officeDocument/2006/relationships/hyperlink" Target="http://abs.twimg.com/images/themes/theme15/bg.png" TargetMode="External"/><Relationship Id="rId1484" Type="http://schemas.openxmlformats.org/officeDocument/2006/relationships/hyperlink" Target="http://pbs.twimg.com/profile_images/719273861406203904/nAeAyp1e_normal.jpg" TargetMode="External"/><Relationship Id="rId2535" Type="http://schemas.openxmlformats.org/officeDocument/2006/relationships/hyperlink" Target="https://twitter.com/crazzzyweight" TargetMode="External"/><Relationship Id="rId11078" Type="http://schemas.openxmlformats.org/officeDocument/2006/relationships/hyperlink" Target="https://twitter.com/gabinetejal" TargetMode="External"/><Relationship Id="rId12129" Type="http://schemas.openxmlformats.org/officeDocument/2006/relationships/hyperlink" Target="http://pbs.twimg.com/profile_background_images/378800000176758561/oOoK0K-i.jpeg" TargetMode="External"/><Relationship Id="rId507" Type="http://schemas.openxmlformats.org/officeDocument/2006/relationships/hyperlink" Target="https://twitter.com/muyblondie" TargetMode="External"/><Relationship Id="rId1137" Type="http://schemas.openxmlformats.org/officeDocument/2006/relationships/hyperlink" Target="https://t.co/LgPf6UDvVZ" TargetMode="External"/><Relationship Id="rId5758" Type="http://schemas.openxmlformats.org/officeDocument/2006/relationships/hyperlink" Target="http://t.co/JWnO2ELfd2" TargetMode="External"/><Relationship Id="rId6809" Type="http://schemas.openxmlformats.org/officeDocument/2006/relationships/hyperlink" Target="http://pbs.twimg.com/profile_images/663452226497572864/ipuyi3Lo_normal.png" TargetMode="External"/><Relationship Id="rId7180" Type="http://schemas.openxmlformats.org/officeDocument/2006/relationships/hyperlink" Target="http://pbs.twimg.com/profile_images/742828862611017728/X1dsaxf2_normal.jpg" TargetMode="External"/><Relationship Id="rId8231" Type="http://schemas.openxmlformats.org/officeDocument/2006/relationships/hyperlink" Target="http://pbs.twimg.com/profile_images/3434235711/ff0fe1fad872a3154462a1659a0a8497_normal.jpeg" TargetMode="External"/><Relationship Id="rId10161" Type="http://schemas.openxmlformats.org/officeDocument/2006/relationships/hyperlink" Target="http://pbs.twimg.com/profile_images/742469555994365952/AUXtMf5R_normal.jpg" TargetMode="External"/><Relationship Id="rId11212" Type="http://schemas.openxmlformats.org/officeDocument/2006/relationships/hyperlink" Target="https://pbs.twimg.com/profile_banners/76687057/1462232636" TargetMode="External"/><Relationship Id="rId12610" Type="http://schemas.openxmlformats.org/officeDocument/2006/relationships/hyperlink" Target="https://pbs.twimg.com/profile_banners/260836316/1430710527" TargetMode="External"/><Relationship Id="rId14782" Type="http://schemas.openxmlformats.org/officeDocument/2006/relationships/hyperlink" Target="https://pbs.twimg.com/profile_banners/823427166/1462457276" TargetMode="External"/><Relationship Id="rId2392" Type="http://schemas.openxmlformats.org/officeDocument/2006/relationships/hyperlink" Target="https://twitter.com/zoinho7410" TargetMode="External"/><Relationship Id="rId3790" Type="http://schemas.openxmlformats.org/officeDocument/2006/relationships/hyperlink" Target="https://twitter.com/wjperalta147" TargetMode="External"/><Relationship Id="rId4841" Type="http://schemas.openxmlformats.org/officeDocument/2006/relationships/hyperlink" Target="http://abs.twimg.com/images/themes/theme1/bg.png" TargetMode="External"/><Relationship Id="rId13384" Type="http://schemas.openxmlformats.org/officeDocument/2006/relationships/hyperlink" Target="http://pbs.twimg.com/profile_images/568165268392640512/7aXs14TR_normal.png" TargetMode="External"/><Relationship Id="rId14435" Type="http://schemas.openxmlformats.org/officeDocument/2006/relationships/hyperlink" Target="http://abs.twimg.com/images/themes/theme4/bg.gif" TargetMode="External"/><Relationship Id="rId364" Type="http://schemas.openxmlformats.org/officeDocument/2006/relationships/hyperlink" Target="http://pbs.twimg.com/profile_images/536927534621794304/xeT8PFit_normal.jpeg" TargetMode="External"/><Relationship Id="rId2045" Type="http://schemas.openxmlformats.org/officeDocument/2006/relationships/hyperlink" Target="http://abs.twimg.com/images/themes/theme1/bg.png" TargetMode="External"/><Relationship Id="rId3443" Type="http://schemas.openxmlformats.org/officeDocument/2006/relationships/hyperlink" Target="http://pbs.twimg.com/profile_images/733687789116493824/buev0-e__normal.jpg" TargetMode="External"/><Relationship Id="rId13037" Type="http://schemas.openxmlformats.org/officeDocument/2006/relationships/hyperlink" Target="http://pbs.twimg.com/profile_background_images/107060723/belfast_big_fish.jpg" TargetMode="External"/><Relationship Id="rId6666" Type="http://schemas.openxmlformats.org/officeDocument/2006/relationships/hyperlink" Target="https://pbs.twimg.com/profile_banners/2323147014/1464062779" TargetMode="External"/><Relationship Id="rId7717" Type="http://schemas.openxmlformats.org/officeDocument/2006/relationships/hyperlink" Target="https://twitter.com/tutor360africa" TargetMode="External"/><Relationship Id="rId5268" Type="http://schemas.openxmlformats.org/officeDocument/2006/relationships/hyperlink" Target="http://pbs.twimg.com/profile_images/654827615878967296/bGY9-9Oa_normal.jpg" TargetMode="External"/><Relationship Id="rId6319" Type="http://schemas.openxmlformats.org/officeDocument/2006/relationships/hyperlink" Target="http://abs.twimg.com/images/themes/theme14/bg.gif" TargetMode="External"/><Relationship Id="rId9889" Type="http://schemas.openxmlformats.org/officeDocument/2006/relationships/hyperlink" Target="http://pbs.twimg.com/profile_images/604570587063853057/dO04quOH_normal.jpg" TargetMode="External"/><Relationship Id="rId12120" Type="http://schemas.openxmlformats.org/officeDocument/2006/relationships/hyperlink" Target="https://pbs.twimg.com/profile_banners/560536794/1407481087" TargetMode="External"/><Relationship Id="rId1878" Type="http://schemas.openxmlformats.org/officeDocument/2006/relationships/hyperlink" Target="https://pbs.twimg.com/profile_banners/3271100184/1462644785" TargetMode="External"/><Relationship Id="rId2929" Type="http://schemas.openxmlformats.org/officeDocument/2006/relationships/hyperlink" Target="https://twitter.com/mini_swag1" TargetMode="External"/><Relationship Id="rId14292" Type="http://schemas.openxmlformats.org/officeDocument/2006/relationships/hyperlink" Target="http://abs.twimg.com/images/themes/theme3/bg.gif" TargetMode="External"/><Relationship Id="rId4351" Type="http://schemas.openxmlformats.org/officeDocument/2006/relationships/hyperlink" Target="http://abs.twimg.com/images/themes/theme19/bg.gif" TargetMode="External"/><Relationship Id="rId5402" Type="http://schemas.openxmlformats.org/officeDocument/2006/relationships/hyperlink" Target="https://pbs.twimg.com/profile_banners/2914388339/1418417092" TargetMode="External"/><Relationship Id="rId6800" Type="http://schemas.openxmlformats.org/officeDocument/2006/relationships/hyperlink" Target="http://pbs.twimg.com/profile_images/506121020537729025/gAzZ_m_H_normal.jpeg" TargetMode="External"/><Relationship Id="rId4004" Type="http://schemas.openxmlformats.org/officeDocument/2006/relationships/hyperlink" Target="http://abs.twimg.com/images/themes/theme1/bg.png" TargetMode="External"/><Relationship Id="rId8972" Type="http://schemas.openxmlformats.org/officeDocument/2006/relationships/hyperlink" Target="https://pbs.twimg.com/profile_banners/717397745686941697/1459877060" TargetMode="External"/><Relationship Id="rId11953" Type="http://schemas.openxmlformats.org/officeDocument/2006/relationships/hyperlink" Target="http://pbs.twimg.com/profile_images/730981853159510017/EvuzE1Xy_normal.jpg" TargetMode="External"/><Relationship Id="rId6176" Type="http://schemas.openxmlformats.org/officeDocument/2006/relationships/hyperlink" Target="https://pbs.twimg.com/profile_banners/3087595491/1441156195" TargetMode="External"/><Relationship Id="rId7227" Type="http://schemas.openxmlformats.org/officeDocument/2006/relationships/hyperlink" Target="http://pbs.twimg.com/profile_images/687052205413777408/H8Hzr2gb_normal.jpg" TargetMode="External"/><Relationship Id="rId7574" Type="http://schemas.openxmlformats.org/officeDocument/2006/relationships/hyperlink" Target="http://pbs.twimg.com/profile_background_images/378800000112470871/d2cdb8d62d2a87620806ac3ffa76cd1d.jpeg" TargetMode="External"/><Relationship Id="rId8625" Type="http://schemas.openxmlformats.org/officeDocument/2006/relationships/hyperlink" Target="http://t.co/8GPVKInxae" TargetMode="External"/><Relationship Id="rId10555" Type="http://schemas.openxmlformats.org/officeDocument/2006/relationships/hyperlink" Target="https://twitter.com/soaboutlastnite" TargetMode="External"/><Relationship Id="rId11606" Type="http://schemas.openxmlformats.org/officeDocument/2006/relationships/hyperlink" Target="http://pbs.twimg.com/profile_images/539879128485220352/WI1lxAwJ_normal.jpeg" TargetMode="External"/><Relationship Id="rId10208" Type="http://schemas.openxmlformats.org/officeDocument/2006/relationships/hyperlink" Target="http://pbs.twimg.com/profile_images/739902540788203520/EZnLdoqx_normal.jpg" TargetMode="External"/><Relationship Id="rId13778" Type="http://schemas.openxmlformats.org/officeDocument/2006/relationships/hyperlink" Target="https://twitter.com/jcuchs" TargetMode="External"/><Relationship Id="rId14829" Type="http://schemas.openxmlformats.org/officeDocument/2006/relationships/hyperlink" Target="http://pbs.twimg.com/profile_images/378800000070884648/351482889cd69607f523016c3f7c3736_normal.jpeg" TargetMode="External"/><Relationship Id="rId2786" Type="http://schemas.openxmlformats.org/officeDocument/2006/relationships/hyperlink" Target="http://pbs.twimg.com/profile_background_images/464721560855511040/2XUWtLGZ.jpeg" TargetMode="External"/><Relationship Id="rId3837" Type="http://schemas.openxmlformats.org/officeDocument/2006/relationships/hyperlink" Target="http://abs.twimg.com/images/themes/theme1/bg.png" TargetMode="External"/><Relationship Id="rId9399" Type="http://schemas.openxmlformats.org/officeDocument/2006/relationships/hyperlink" Target="http://abs.twimg.com/images/themes/theme1/bg.png" TargetMode="External"/><Relationship Id="rId758" Type="http://schemas.openxmlformats.org/officeDocument/2006/relationships/hyperlink" Target="http://abs.twimg.com/images/themes/theme1/bg.png" TargetMode="External"/><Relationship Id="rId1388" Type="http://schemas.openxmlformats.org/officeDocument/2006/relationships/hyperlink" Target="http://pbs.twimg.com/profile_images/740269568409632768/8cZO_0ju_normal.jpg" TargetMode="External"/><Relationship Id="rId2439" Type="http://schemas.openxmlformats.org/officeDocument/2006/relationships/hyperlink" Target="https://twitter.com/jae_so_dopee" TargetMode="External"/><Relationship Id="rId6310" Type="http://schemas.openxmlformats.org/officeDocument/2006/relationships/hyperlink" Target="http://abs.twimg.com/images/themes/theme14/bg.gif" TargetMode="External"/><Relationship Id="rId9880" Type="http://schemas.openxmlformats.org/officeDocument/2006/relationships/hyperlink" Target="http://pbs.twimg.com/profile_images/734470445722939392/Q-uiljp5_normal.jpg" TargetMode="External"/><Relationship Id="rId94" Type="http://schemas.openxmlformats.org/officeDocument/2006/relationships/hyperlink" Target="https://pbs.twimg.com/profile_banners/2910776913/1424413013" TargetMode="External"/><Relationship Id="rId8482" Type="http://schemas.openxmlformats.org/officeDocument/2006/relationships/hyperlink" Target="http://t.co/9o50oD8Yii" TargetMode="External"/><Relationship Id="rId9533" Type="http://schemas.openxmlformats.org/officeDocument/2006/relationships/hyperlink" Target="http://pbs.twimg.com/profile_background_images/459342762526007296/8ziE-uQG.jpeg" TargetMode="External"/><Relationship Id="rId12861" Type="http://schemas.openxmlformats.org/officeDocument/2006/relationships/hyperlink" Target="http://pbs.twimg.com/profile_background_images/597793736043565056/3FCkm-Hg.jpg" TargetMode="External"/><Relationship Id="rId13912" Type="http://schemas.openxmlformats.org/officeDocument/2006/relationships/hyperlink" Target="https://twitter.com/clau_waf" TargetMode="External"/><Relationship Id="rId2920" Type="http://schemas.openxmlformats.org/officeDocument/2006/relationships/hyperlink" Target="https://twitter.com/carmengiselaa" TargetMode="External"/><Relationship Id="rId7084" Type="http://schemas.openxmlformats.org/officeDocument/2006/relationships/hyperlink" Target="http://pbs.twimg.com/profile_images/1487192442/avatar-twitter2_normal.png" TargetMode="External"/><Relationship Id="rId8135" Type="http://schemas.openxmlformats.org/officeDocument/2006/relationships/hyperlink" Target="http://abs.twimg.com/images/themes/theme1/bg.png" TargetMode="External"/><Relationship Id="rId10065" Type="http://schemas.openxmlformats.org/officeDocument/2006/relationships/hyperlink" Target="http://pbs.twimg.com/profile_images/654701368612012032/0sglSilS_normal.png" TargetMode="External"/><Relationship Id="rId11463" Type="http://schemas.openxmlformats.org/officeDocument/2006/relationships/hyperlink" Target="http://pbs.twimg.com/profile_background_images/463123546143612928/EPS2E5yb.png" TargetMode="External"/><Relationship Id="rId12514" Type="http://schemas.openxmlformats.org/officeDocument/2006/relationships/hyperlink" Target="https://pbs.twimg.com/profile_banners/801975156/1444203969" TargetMode="External"/><Relationship Id="rId1522" Type="http://schemas.openxmlformats.org/officeDocument/2006/relationships/hyperlink" Target="https://twitter.com/spaherbal" TargetMode="External"/><Relationship Id="rId11116" Type="http://schemas.openxmlformats.org/officeDocument/2006/relationships/hyperlink" Target="https://t.co/c640yDA9eR" TargetMode="External"/><Relationship Id="rId14686" Type="http://schemas.openxmlformats.org/officeDocument/2006/relationships/hyperlink" Target="https://pbs.twimg.com/profile_banners/28249484/1456361514" TargetMode="External"/><Relationship Id="rId3694" Type="http://schemas.openxmlformats.org/officeDocument/2006/relationships/hyperlink" Target="http://abs.twimg.com/images/themes/theme1/bg.png" TargetMode="External"/><Relationship Id="rId4745" Type="http://schemas.openxmlformats.org/officeDocument/2006/relationships/hyperlink" Target="http://pbs.twimg.com/profile_images/449552782358347776/ialsjRrB_normal.png" TargetMode="External"/><Relationship Id="rId13288" Type="http://schemas.openxmlformats.org/officeDocument/2006/relationships/hyperlink" Target="http://pbs.twimg.com/profile_images/724530180220424192/lW3ivMmB_normal.jpg" TargetMode="External"/><Relationship Id="rId14339" Type="http://schemas.openxmlformats.org/officeDocument/2006/relationships/hyperlink" Target="http://pbs.twimg.com/profile_images/530416878485639168/_p0t1fjO_normal.jpeg" TargetMode="External"/><Relationship Id="rId2296" Type="http://schemas.openxmlformats.org/officeDocument/2006/relationships/hyperlink" Target="http://pbs.twimg.com/profile_images/588454979284955136/dxilnHGo_normal.jpg" TargetMode="External"/><Relationship Id="rId3347" Type="http://schemas.openxmlformats.org/officeDocument/2006/relationships/hyperlink" Target="http://pbs.twimg.com/profile_images/722273135202938880/nOHN5wey_normal.jpg" TargetMode="External"/><Relationship Id="rId7968" Type="http://schemas.openxmlformats.org/officeDocument/2006/relationships/hyperlink" Target="http://abs.twimg.com/images/themes/theme11/bg.gif" TargetMode="External"/><Relationship Id="rId268" Type="http://schemas.openxmlformats.org/officeDocument/2006/relationships/hyperlink" Target="http://abs.twimg.com/images/themes/theme1/bg.png" TargetMode="External"/><Relationship Id="rId9390" Type="http://schemas.openxmlformats.org/officeDocument/2006/relationships/hyperlink" Target="http://abs.twimg.com/images/themes/theme9/bg.gif" TargetMode="External"/><Relationship Id="rId10949" Type="http://schemas.openxmlformats.org/officeDocument/2006/relationships/hyperlink" Target="https://twitter.com/pepegarcitapia" TargetMode="External"/><Relationship Id="rId12371" Type="http://schemas.openxmlformats.org/officeDocument/2006/relationships/hyperlink" Target="http://t.co/5NQP5oyszQ" TargetMode="External"/><Relationship Id="rId13422" Type="http://schemas.openxmlformats.org/officeDocument/2006/relationships/hyperlink" Target="http://pbs.twimg.com/profile_images/3064304429/3faa45a4f517a5a16d36a1e7f88ef3af_normal.jpeg" TargetMode="External"/><Relationship Id="rId14820" Type="http://schemas.openxmlformats.org/officeDocument/2006/relationships/hyperlink" Target="http://abs.twimg.com/images/themes/theme1/bg.png" TargetMode="External"/><Relationship Id="rId2430" Type="http://schemas.openxmlformats.org/officeDocument/2006/relationships/hyperlink" Target="https://twitter.com/rojasburke" TargetMode="External"/><Relationship Id="rId9043" Type="http://schemas.openxmlformats.org/officeDocument/2006/relationships/hyperlink" Target="https://pbs.twimg.com/profile_banners/4449572723/1465849437" TargetMode="External"/><Relationship Id="rId12024" Type="http://schemas.openxmlformats.org/officeDocument/2006/relationships/hyperlink" Target="https://t.co/WGyowVNx8f" TargetMode="External"/><Relationship Id="rId402" Type="http://schemas.openxmlformats.org/officeDocument/2006/relationships/hyperlink" Target="http://pbs.twimg.com/profile_images/728280912216076289/sf3N-EYp_normal.jpg" TargetMode="External"/><Relationship Id="rId1032" Type="http://schemas.openxmlformats.org/officeDocument/2006/relationships/hyperlink" Target="https://twitter.com/wsj" TargetMode="External"/><Relationship Id="rId14196" Type="http://schemas.openxmlformats.org/officeDocument/2006/relationships/hyperlink" Target="http://pbs.twimg.com/profile_images/718879422728835074/4cwe-RwQ_normal.jpg" TargetMode="External"/><Relationship Id="rId4255" Type="http://schemas.openxmlformats.org/officeDocument/2006/relationships/hyperlink" Target="http://pbs.twimg.com/profile_background_images/608405643188383744/IKK6NAqd.jpg" TargetMode="External"/><Relationship Id="rId5306" Type="http://schemas.openxmlformats.org/officeDocument/2006/relationships/hyperlink" Target="https://pbs.twimg.com/profile_banners/231621295/1465136625" TargetMode="External"/><Relationship Id="rId5653" Type="http://schemas.openxmlformats.org/officeDocument/2006/relationships/hyperlink" Target="https://pbs.twimg.com/profile_banners/832262785/1431508585" TargetMode="External"/><Relationship Id="rId6704" Type="http://schemas.openxmlformats.org/officeDocument/2006/relationships/hyperlink" Target="http://pbs.twimg.com/profile_background_images/460262726309122048/iEBZQXxf.jpeg" TargetMode="External"/><Relationship Id="rId15247" Type="http://schemas.openxmlformats.org/officeDocument/2006/relationships/hyperlink" Target="https://pbs.twimg.com/profile_banners/3291958301/1432237870" TargetMode="External"/><Relationship Id="rId8876" Type="http://schemas.openxmlformats.org/officeDocument/2006/relationships/hyperlink" Target="https://pbs.twimg.com/profile_banners/189689466/1401345944" TargetMode="External"/><Relationship Id="rId9927" Type="http://schemas.openxmlformats.org/officeDocument/2006/relationships/hyperlink" Target="http://pbs.twimg.com/profile_images/743239251626758144/awAfT3EQ_normal.jpg" TargetMode="External"/><Relationship Id="rId11857" Type="http://schemas.openxmlformats.org/officeDocument/2006/relationships/hyperlink" Target="https://twitter.com/vitudiniz" TargetMode="External"/><Relationship Id="rId12908" Type="http://schemas.openxmlformats.org/officeDocument/2006/relationships/hyperlink" Target="http://pbs.twimg.com/profile_background_images/615932165621198848/mD35aucr.jpg" TargetMode="External"/><Relationship Id="rId1916" Type="http://schemas.openxmlformats.org/officeDocument/2006/relationships/hyperlink" Target="http://abs.twimg.com/images/themes/theme1/bg.png" TargetMode="External"/><Relationship Id="rId7478" Type="http://schemas.openxmlformats.org/officeDocument/2006/relationships/hyperlink" Target="https://pbs.twimg.com/profile_banners/4862024696/1454646177" TargetMode="External"/><Relationship Id="rId8529" Type="http://schemas.openxmlformats.org/officeDocument/2006/relationships/hyperlink" Target="https://t.co/FFkjqIzULu" TargetMode="External"/><Relationship Id="rId10459" Type="http://schemas.openxmlformats.org/officeDocument/2006/relationships/hyperlink" Target="http://pbs.twimg.com/profile_images/730959270892560384/GIIVA3Dt_normal.jpg" TargetMode="External"/><Relationship Id="rId14330" Type="http://schemas.openxmlformats.org/officeDocument/2006/relationships/hyperlink" Target="http://pbs.twimg.com/profile_images/1268072862/usvi_beach_normal.jpeg" TargetMode="External"/><Relationship Id="rId6561" Type="http://schemas.openxmlformats.org/officeDocument/2006/relationships/hyperlink" Target="http://pbs.twimg.com/profile_background_images/682005815/72f717221a7043d039d6d29e142e77b2.jpeg" TargetMode="External"/><Relationship Id="rId7612" Type="http://schemas.openxmlformats.org/officeDocument/2006/relationships/hyperlink" Target="https://twitter.com/noonith" TargetMode="External"/><Relationship Id="rId10940" Type="http://schemas.openxmlformats.org/officeDocument/2006/relationships/hyperlink" Target="https://twitter.com/anapaynetwh" TargetMode="External"/><Relationship Id="rId5163" Type="http://schemas.openxmlformats.org/officeDocument/2006/relationships/hyperlink" Target="http://pbs.twimg.com/profile_images/712363340513808384/hu6YuAjL_normal.jpg" TargetMode="External"/><Relationship Id="rId6214" Type="http://schemas.openxmlformats.org/officeDocument/2006/relationships/hyperlink" Target="https://pbs.twimg.com/profile_banners/906942590/1364547257" TargetMode="External"/><Relationship Id="rId9784" Type="http://schemas.openxmlformats.org/officeDocument/2006/relationships/hyperlink" Target="http://pbs.twimg.com/profile_background_images/378800000067117910/0ac6f7ef68d03b05bbd168ff33787008.jpeg" TargetMode="External"/><Relationship Id="rId8386" Type="http://schemas.openxmlformats.org/officeDocument/2006/relationships/hyperlink" Target="http://abs.twimg.com/images/themes/theme1/bg.png" TargetMode="External"/><Relationship Id="rId9437" Type="http://schemas.openxmlformats.org/officeDocument/2006/relationships/hyperlink" Target="http://abs.twimg.com/images/themes/theme1/bg.png" TargetMode="External"/><Relationship Id="rId12765" Type="http://schemas.openxmlformats.org/officeDocument/2006/relationships/hyperlink" Target="https://pbs.twimg.com/profile_banners/1125760879/1465567918" TargetMode="External"/><Relationship Id="rId13816" Type="http://schemas.openxmlformats.org/officeDocument/2006/relationships/hyperlink" Target="https://twitter.com/wassim_arnaout" TargetMode="External"/><Relationship Id="rId1773" Type="http://schemas.openxmlformats.org/officeDocument/2006/relationships/hyperlink" Target="https://pbs.twimg.com/profile_banners/14849284/1433003683" TargetMode="External"/><Relationship Id="rId2824" Type="http://schemas.openxmlformats.org/officeDocument/2006/relationships/hyperlink" Target="http://pbs.twimg.com/profile_images/672514991430438912/yJxT2rQU_normal.jpg" TargetMode="External"/><Relationship Id="rId8039" Type="http://schemas.openxmlformats.org/officeDocument/2006/relationships/hyperlink" Target="https://t.co/vWWBHwMS4x" TargetMode="External"/><Relationship Id="rId11367" Type="http://schemas.openxmlformats.org/officeDocument/2006/relationships/hyperlink" Target="http://pbs.twimg.com/profile_background_images/378800000109368643/b3ca5b7f307b4fbb57bc5a7ebc96dd45.jpeg" TargetMode="External"/><Relationship Id="rId12418" Type="http://schemas.openxmlformats.org/officeDocument/2006/relationships/hyperlink" Target="http://t.co/Y2djHy8Vc1" TargetMode="External"/><Relationship Id="rId1426" Type="http://schemas.openxmlformats.org/officeDocument/2006/relationships/hyperlink" Target="http://pbs.twimg.com/profile_images/1010540289/twitter_science_normal.jpg" TargetMode="External"/><Relationship Id="rId4996" Type="http://schemas.openxmlformats.org/officeDocument/2006/relationships/hyperlink" Target="https://twitter.com/thaisvya" TargetMode="External"/><Relationship Id="rId3598" Type="http://schemas.openxmlformats.org/officeDocument/2006/relationships/hyperlink" Target="https://twitter.com/r_rexx" TargetMode="External"/><Relationship Id="rId4649" Type="http://schemas.openxmlformats.org/officeDocument/2006/relationships/hyperlink" Target="https://pbs.twimg.com/profile_banners/2837853365/1466039372" TargetMode="External"/><Relationship Id="rId8520" Type="http://schemas.openxmlformats.org/officeDocument/2006/relationships/hyperlink" Target="https://t.co/LdNrwwTTSa" TargetMode="External"/><Relationship Id="rId10450" Type="http://schemas.openxmlformats.org/officeDocument/2006/relationships/hyperlink" Target="http://pbs.twimg.com/profile_images/742517915816185857/IWzGLlFr_normal.jpg" TargetMode="External"/><Relationship Id="rId11501" Type="http://schemas.openxmlformats.org/officeDocument/2006/relationships/hyperlink" Target="http://abs.twimg.com/images/themes/theme19/bg.gif" TargetMode="External"/><Relationship Id="rId6071" Type="http://schemas.openxmlformats.org/officeDocument/2006/relationships/hyperlink" Target="http://pbs.twimg.com/profile_background_images/603824027/6frs29i90okshn62ynai.jpeg" TargetMode="External"/><Relationship Id="rId7122" Type="http://schemas.openxmlformats.org/officeDocument/2006/relationships/hyperlink" Target="http://pbs.twimg.com/profile_images/378800000170194689/ee2e4fb326ac0314b2bc8fdbdecab83e_normal.jpeg" TargetMode="External"/><Relationship Id="rId10103" Type="http://schemas.openxmlformats.org/officeDocument/2006/relationships/hyperlink" Target="http://pbs.twimg.com/profile_images/742492271686385664/Ztwfnu9W_normal.jpg" TargetMode="External"/><Relationship Id="rId2681" Type="http://schemas.openxmlformats.org/officeDocument/2006/relationships/hyperlink" Target="https://pbs.twimg.com/profile_banners/105216095/1465224983" TargetMode="External"/><Relationship Id="rId9294" Type="http://schemas.openxmlformats.org/officeDocument/2006/relationships/hyperlink" Target="http://pbs.twimg.com/profile_background_images/735358782/436d0d7b77b51702ebc0afa6dcf49131.jpeg" TargetMode="External"/><Relationship Id="rId12275" Type="http://schemas.openxmlformats.org/officeDocument/2006/relationships/hyperlink" Target="https://twitter.com/squaadgawwd" TargetMode="External"/><Relationship Id="rId13673" Type="http://schemas.openxmlformats.org/officeDocument/2006/relationships/hyperlink" Target="https://twitter.com/solrosales00" TargetMode="External"/><Relationship Id="rId14724" Type="http://schemas.openxmlformats.org/officeDocument/2006/relationships/hyperlink" Target="https://pbs.twimg.com/profile_banners/4805968114/1452791652" TargetMode="External"/><Relationship Id="rId653" Type="http://schemas.openxmlformats.org/officeDocument/2006/relationships/hyperlink" Target="https://t.co/3Ss1wdtnpW" TargetMode="External"/><Relationship Id="rId1283" Type="http://schemas.openxmlformats.org/officeDocument/2006/relationships/hyperlink" Target="http://abs.twimg.com/images/themes/theme1/bg.png" TargetMode="External"/><Relationship Id="rId2334" Type="http://schemas.openxmlformats.org/officeDocument/2006/relationships/hyperlink" Target="https://twitter.com/franckarlem" TargetMode="External"/><Relationship Id="rId3732" Type="http://schemas.openxmlformats.org/officeDocument/2006/relationships/hyperlink" Target="http://pbs.twimg.com/profile_images/698868034216267776/qALMZ5r__normal.jpg" TargetMode="External"/><Relationship Id="rId13326" Type="http://schemas.openxmlformats.org/officeDocument/2006/relationships/hyperlink" Target="http://pbs.twimg.com/profile_images/708658777088663552/ekR2vhU0_normal.jpg" TargetMode="External"/><Relationship Id="rId306" Type="http://schemas.openxmlformats.org/officeDocument/2006/relationships/hyperlink" Target="http://abs.twimg.com/images/themes/theme1/bg.png" TargetMode="External"/><Relationship Id="rId6955" Type="http://schemas.openxmlformats.org/officeDocument/2006/relationships/hyperlink" Target="https://pbs.twimg.com/profile_banners/3135609405/1465099400" TargetMode="External"/><Relationship Id="rId4159" Type="http://schemas.openxmlformats.org/officeDocument/2006/relationships/hyperlink" Target="http://abs.twimg.com/images/themes/theme1/bg.png" TargetMode="External"/><Relationship Id="rId5557" Type="http://schemas.openxmlformats.org/officeDocument/2006/relationships/hyperlink" Target="http://abs.twimg.com/images/themes/theme1/bg.png" TargetMode="External"/><Relationship Id="rId6608" Type="http://schemas.openxmlformats.org/officeDocument/2006/relationships/hyperlink" Target="http://www.catchmaster.com/" TargetMode="External"/><Relationship Id="rId8030" Type="http://schemas.openxmlformats.org/officeDocument/2006/relationships/hyperlink" Target="https://twitter.com/oscarfernaandes" TargetMode="External"/><Relationship Id="rId11011" Type="http://schemas.openxmlformats.org/officeDocument/2006/relationships/hyperlink" Target="https://twitter.com/theflaviviruses" TargetMode="External"/><Relationship Id="rId14581" Type="http://schemas.openxmlformats.org/officeDocument/2006/relationships/hyperlink" Target="https://twitter.com/jamesogrady345" TargetMode="External"/><Relationship Id="rId4640" Type="http://schemas.openxmlformats.org/officeDocument/2006/relationships/hyperlink" Target="https://t.co/twxHxObKhq" TargetMode="External"/><Relationship Id="rId13183" Type="http://schemas.openxmlformats.org/officeDocument/2006/relationships/hyperlink" Target="http://abs.twimg.com/sticky/default_profile_images/default_profile_4_normal.png" TargetMode="External"/><Relationship Id="rId14234" Type="http://schemas.openxmlformats.org/officeDocument/2006/relationships/hyperlink" Target="https://twitter.com/demartiana" TargetMode="External"/><Relationship Id="rId2191" Type="http://schemas.openxmlformats.org/officeDocument/2006/relationships/hyperlink" Target="http://pbs.twimg.com/profile_images/578209992064385024/WdKtfEX2_normal.jpeg" TargetMode="External"/><Relationship Id="rId3242" Type="http://schemas.openxmlformats.org/officeDocument/2006/relationships/hyperlink" Target="http://abs.twimg.com/images/themes/theme14/bg.gif" TargetMode="External"/><Relationship Id="rId163" Type="http://schemas.openxmlformats.org/officeDocument/2006/relationships/hyperlink" Target="https://pbs.twimg.com/profile_banners/1278585966/1435939870" TargetMode="External"/><Relationship Id="rId6465" Type="http://schemas.openxmlformats.org/officeDocument/2006/relationships/hyperlink" Target="https://twitter.com/nytimesforfree" TargetMode="External"/><Relationship Id="rId7516" Type="http://schemas.openxmlformats.org/officeDocument/2006/relationships/hyperlink" Target="http://pbs.twimg.com/profile_images/554899248052178944/bPKuH3As_normal.jpeg" TargetMode="External"/><Relationship Id="rId7863" Type="http://schemas.openxmlformats.org/officeDocument/2006/relationships/hyperlink" Target="http://pbs.twimg.com/profile_images/727069099898077184/WToaXC0R_normal.jpg" TargetMode="External"/><Relationship Id="rId8914" Type="http://schemas.openxmlformats.org/officeDocument/2006/relationships/hyperlink" Target="https://pbs.twimg.com/profile_banners/2872433866/1460772602" TargetMode="External"/><Relationship Id="rId10844" Type="http://schemas.openxmlformats.org/officeDocument/2006/relationships/hyperlink" Target="https://twitter.com/viniciuslbn12" TargetMode="External"/><Relationship Id="rId5067" Type="http://schemas.openxmlformats.org/officeDocument/2006/relationships/hyperlink" Target="http://pbs.twimg.com/profile_images/3020164295/9d1e8744b33063b3e9147cdea27bc8b6_normal.jpeg" TargetMode="External"/><Relationship Id="rId6118" Type="http://schemas.openxmlformats.org/officeDocument/2006/relationships/hyperlink" Target="https://t.co/eyeGDgW8vi" TargetMode="External"/><Relationship Id="rId9688" Type="http://schemas.openxmlformats.org/officeDocument/2006/relationships/hyperlink" Target="http://abs.twimg.com/images/themes/theme1/bg.png" TargetMode="External"/><Relationship Id="rId12669" Type="http://schemas.openxmlformats.org/officeDocument/2006/relationships/hyperlink" Target="https://pbs.twimg.com/profile_banners/19665244/1420816703" TargetMode="External"/><Relationship Id="rId1677" Type="http://schemas.openxmlformats.org/officeDocument/2006/relationships/hyperlink" Target="https://t.co/ymx0liB57H" TargetMode="External"/><Relationship Id="rId2728" Type="http://schemas.openxmlformats.org/officeDocument/2006/relationships/hyperlink" Target="https://pbs.twimg.com/profile_banners/969820376/1465860586" TargetMode="External"/><Relationship Id="rId14091" Type="http://schemas.openxmlformats.org/officeDocument/2006/relationships/hyperlink" Target="http://pbs.twimg.com/profile_images/682918432657043456/TojpqUWK_normal.jpg" TargetMode="External"/><Relationship Id="rId15142" Type="http://schemas.openxmlformats.org/officeDocument/2006/relationships/hyperlink" Target="https://twitter.com/maryaregia" TargetMode="External"/><Relationship Id="rId4150" Type="http://schemas.openxmlformats.org/officeDocument/2006/relationships/hyperlink" Target="https://pbs.twimg.com/profile_banners/3242553642/1448065273" TargetMode="External"/><Relationship Id="rId5201" Type="http://schemas.openxmlformats.org/officeDocument/2006/relationships/hyperlink" Target="https://twitter.com/andreawinterss" TargetMode="External"/><Relationship Id="rId8771" Type="http://schemas.openxmlformats.org/officeDocument/2006/relationships/hyperlink" Target="https://pbs.twimg.com/profile_banners/26516426/1458786885" TargetMode="External"/><Relationship Id="rId9822" Type="http://schemas.openxmlformats.org/officeDocument/2006/relationships/hyperlink" Target="http://pbs.twimg.com/profile_background_images/378800000012984819/703d02a127dd5c55299228587570137e.jpeg" TargetMode="External"/><Relationship Id="rId36" Type="http://schemas.openxmlformats.org/officeDocument/2006/relationships/hyperlink" Target="http://t.co/COqZHd1g0h" TargetMode="External"/><Relationship Id="rId7373" Type="http://schemas.openxmlformats.org/officeDocument/2006/relationships/hyperlink" Target="http://abs.twimg.com/images/themes/theme9/bg.gif" TargetMode="External"/><Relationship Id="rId8424" Type="http://schemas.openxmlformats.org/officeDocument/2006/relationships/hyperlink" Target="https://twitter.com/kwalkertimes" TargetMode="External"/><Relationship Id="rId10354" Type="http://schemas.openxmlformats.org/officeDocument/2006/relationships/hyperlink" Target="http://pbs.twimg.com/profile_images/647875551512784896/YU4Kf3iA_normal.jpg" TargetMode="External"/><Relationship Id="rId11752" Type="http://schemas.openxmlformats.org/officeDocument/2006/relationships/hyperlink" Target="https://twitter.com/rafa_e_eu" TargetMode="External"/><Relationship Id="rId12803" Type="http://schemas.openxmlformats.org/officeDocument/2006/relationships/hyperlink" Target="https://pbs.twimg.com/profile_banners/1107964254/1456681120" TargetMode="External"/><Relationship Id="rId1811" Type="http://schemas.openxmlformats.org/officeDocument/2006/relationships/hyperlink" Target="https://pbs.twimg.com/profile_banners/558178672/1453344783" TargetMode="External"/><Relationship Id="rId7026" Type="http://schemas.openxmlformats.org/officeDocument/2006/relationships/hyperlink" Target="https://twitter.com/abigmess" TargetMode="External"/><Relationship Id="rId10007" Type="http://schemas.openxmlformats.org/officeDocument/2006/relationships/hyperlink" Target="http://pbs.twimg.com/profile_images/714214650141941760/lfbc1xwf_normal.jpg" TargetMode="External"/><Relationship Id="rId11405" Type="http://schemas.openxmlformats.org/officeDocument/2006/relationships/hyperlink" Target="http://pbs.twimg.com/profile_background_images/618672552/9a7prpkdihxxty89jkwo.jpeg" TargetMode="External"/><Relationship Id="rId14975" Type="http://schemas.openxmlformats.org/officeDocument/2006/relationships/hyperlink" Target="https://pbs.twimg.com/profile_banners/3089298303/1463950153" TargetMode="External"/><Relationship Id="rId3983" Type="http://schemas.openxmlformats.org/officeDocument/2006/relationships/hyperlink" Target="https://pbs.twimg.com/profile_banners/408002039/1349618214" TargetMode="External"/><Relationship Id="rId9198" Type="http://schemas.openxmlformats.org/officeDocument/2006/relationships/hyperlink" Target="https://pbs.twimg.com/profile_banners/2864875929/1415374185" TargetMode="External"/><Relationship Id="rId13577" Type="http://schemas.openxmlformats.org/officeDocument/2006/relationships/hyperlink" Target="https://twitter.com/soneews" TargetMode="External"/><Relationship Id="rId14628" Type="http://schemas.openxmlformats.org/officeDocument/2006/relationships/hyperlink" Target="http://pbs.twimg.com/profile_images/1609862909/NearDeath_normal.jpg" TargetMode="External"/><Relationship Id="rId1187" Type="http://schemas.openxmlformats.org/officeDocument/2006/relationships/hyperlink" Target="https://pbs.twimg.com/profile_banners/501187322/1460833445" TargetMode="External"/><Relationship Id="rId2585" Type="http://schemas.openxmlformats.org/officeDocument/2006/relationships/hyperlink" Target="http://pbs.twimg.com/profile_background_images/378800000048278697/ddb70b70d9ccf31f20a06ca0eee00c1f.jpeg" TargetMode="External"/><Relationship Id="rId3636" Type="http://schemas.openxmlformats.org/officeDocument/2006/relationships/hyperlink" Target="http://t.co/asRl5aODoi" TargetMode="External"/><Relationship Id="rId12179" Type="http://schemas.openxmlformats.org/officeDocument/2006/relationships/hyperlink" Target="http://abs.twimg.com/images/themes/theme1/bg.png" TargetMode="External"/><Relationship Id="rId557" Type="http://schemas.openxmlformats.org/officeDocument/2006/relationships/hyperlink" Target="https://twitter.com/blogforcuba" TargetMode="External"/><Relationship Id="rId2238" Type="http://schemas.openxmlformats.org/officeDocument/2006/relationships/hyperlink" Target="http://pbs.twimg.com/profile_images/3317439527/16e2ea0828e8d3123b7be99f421e3562_normal.png" TargetMode="External"/><Relationship Id="rId6859" Type="http://schemas.openxmlformats.org/officeDocument/2006/relationships/hyperlink" Target="https://twitter.com/malinda75322" TargetMode="External"/><Relationship Id="rId12660" Type="http://schemas.openxmlformats.org/officeDocument/2006/relationships/hyperlink" Target="https://pbs.twimg.com/profile_banners/4681248438/1451714881" TargetMode="External"/><Relationship Id="rId13711" Type="http://schemas.openxmlformats.org/officeDocument/2006/relationships/hyperlink" Target="https://twitter.com/bugpatchamerica" TargetMode="External"/><Relationship Id="rId8281" Type="http://schemas.openxmlformats.org/officeDocument/2006/relationships/hyperlink" Target="https://twitter.com/jesuskatie" TargetMode="External"/><Relationship Id="rId9332" Type="http://schemas.openxmlformats.org/officeDocument/2006/relationships/hyperlink" Target="http://abs.twimg.com/images/themes/theme1/bg.png" TargetMode="External"/><Relationship Id="rId11262" Type="http://schemas.openxmlformats.org/officeDocument/2006/relationships/hyperlink" Target="https://pbs.twimg.com/profile_banners/533368242/1461420744" TargetMode="External"/><Relationship Id="rId12313" Type="http://schemas.openxmlformats.org/officeDocument/2006/relationships/hyperlink" Target="http://t.co/BfVZ3EpQUZ" TargetMode="External"/><Relationship Id="rId1321" Type="http://schemas.openxmlformats.org/officeDocument/2006/relationships/hyperlink" Target="http://abs.twimg.com/images/themes/theme1/bg.png" TargetMode="External"/><Relationship Id="rId4891" Type="http://schemas.openxmlformats.org/officeDocument/2006/relationships/hyperlink" Target="https://pbs.twimg.com/profile_banners/836173657/1403135811" TargetMode="External"/><Relationship Id="rId14485" Type="http://schemas.openxmlformats.org/officeDocument/2006/relationships/hyperlink" Target="https://twitter.com/scumezza" TargetMode="External"/><Relationship Id="rId3493" Type="http://schemas.openxmlformats.org/officeDocument/2006/relationships/hyperlink" Target="https://twitter.com/biotechstock" TargetMode="External"/><Relationship Id="rId4544" Type="http://schemas.openxmlformats.org/officeDocument/2006/relationships/hyperlink" Target="https://t.co/pbxfz1lRy3" TargetMode="External"/><Relationship Id="rId5942" Type="http://schemas.openxmlformats.org/officeDocument/2006/relationships/hyperlink" Target="https://twitter.com/herovictor_game" TargetMode="External"/><Relationship Id="rId13087" Type="http://schemas.openxmlformats.org/officeDocument/2006/relationships/hyperlink" Target="http://abs.twimg.com/images/themes/theme1/bg.png" TargetMode="External"/><Relationship Id="rId14138" Type="http://schemas.openxmlformats.org/officeDocument/2006/relationships/hyperlink" Target="https://pbs.twimg.com/profile_banners/155774223/1383185937" TargetMode="External"/><Relationship Id="rId2095" Type="http://schemas.openxmlformats.org/officeDocument/2006/relationships/hyperlink" Target="http://pbs.twimg.com/profile_background_images/471506040383475713/BxaF1WCh.jpeg" TargetMode="External"/><Relationship Id="rId3146" Type="http://schemas.openxmlformats.org/officeDocument/2006/relationships/hyperlink" Target="https://pbs.twimg.com/profile_banners/1225866241/1362088394" TargetMode="External"/><Relationship Id="rId6369" Type="http://schemas.openxmlformats.org/officeDocument/2006/relationships/hyperlink" Target="http://pbs.twimg.com/profile_images/513510227388293120/PnZ7ERzT_normal.jpeg" TargetMode="External"/><Relationship Id="rId7767" Type="http://schemas.openxmlformats.org/officeDocument/2006/relationships/hyperlink" Target="https://pbs.twimg.com/profile_banners/3223262462/1449856113" TargetMode="External"/><Relationship Id="rId8818" Type="http://schemas.openxmlformats.org/officeDocument/2006/relationships/hyperlink" Target="https://pbs.twimg.com/profile_banners/185354503/1416240976" TargetMode="External"/><Relationship Id="rId10748" Type="http://schemas.openxmlformats.org/officeDocument/2006/relationships/hyperlink" Target="https://twitter.com/susanadeleonmd" TargetMode="External"/><Relationship Id="rId12170" Type="http://schemas.openxmlformats.org/officeDocument/2006/relationships/hyperlink" Target="http://pbs.twimg.com/profile_background_images/277161203/matrix2.gif" TargetMode="External"/><Relationship Id="rId13221" Type="http://schemas.openxmlformats.org/officeDocument/2006/relationships/hyperlink" Target="http://pbs.twimg.com/profile_images/458930202618257408/Ae_YaSal_normal.jpeg" TargetMode="External"/><Relationship Id="rId2979" Type="http://schemas.openxmlformats.org/officeDocument/2006/relationships/hyperlink" Target="http://pbs.twimg.com/profile_background_images/572484194/woqn3zgs3wtrgmc65r8z.png" TargetMode="External"/><Relationship Id="rId6850" Type="http://schemas.openxmlformats.org/officeDocument/2006/relationships/hyperlink" Target="http://pbs.twimg.com/profile_images/697892599403782144/vRlMAicR_normal.jpg" TargetMode="External"/><Relationship Id="rId7901" Type="http://schemas.openxmlformats.org/officeDocument/2006/relationships/hyperlink" Target="https://twitter.com/reinaldoazevedo" TargetMode="External"/><Relationship Id="rId201" Type="http://schemas.openxmlformats.org/officeDocument/2006/relationships/hyperlink" Target="http://pbs.twimg.com/profile_background_images/451389902429491200/Rrlh09IC.png" TargetMode="External"/><Relationship Id="rId5452" Type="http://schemas.openxmlformats.org/officeDocument/2006/relationships/hyperlink" Target="http://pbs.twimg.com/profile_images/529635390701830144/Vidu_MCJ_normal.jpeg" TargetMode="External"/><Relationship Id="rId6503" Type="http://schemas.openxmlformats.org/officeDocument/2006/relationships/hyperlink" Target="https://twitter.com/tortuegenialee_" TargetMode="External"/><Relationship Id="rId15046" Type="http://schemas.openxmlformats.org/officeDocument/2006/relationships/hyperlink" Target="http://abs.twimg.com/images/themes/theme1/bg.png" TargetMode="External"/><Relationship Id="rId4054" Type="http://schemas.openxmlformats.org/officeDocument/2006/relationships/hyperlink" Target="http://pbs.twimg.com/profile_images/740180446571552769/TXNXcJkx_normal.jpg" TargetMode="External"/><Relationship Id="rId5105" Type="http://schemas.openxmlformats.org/officeDocument/2006/relationships/hyperlink" Target="http://www.cobijada.tumblr.com/" TargetMode="External"/><Relationship Id="rId8675" Type="http://schemas.openxmlformats.org/officeDocument/2006/relationships/hyperlink" Target="http://t.co/s9kZYbCXxY" TargetMode="External"/><Relationship Id="rId9726" Type="http://schemas.openxmlformats.org/officeDocument/2006/relationships/hyperlink" Target="http://abs.twimg.com/images/themes/theme1/bg.png" TargetMode="External"/><Relationship Id="rId7277" Type="http://schemas.openxmlformats.org/officeDocument/2006/relationships/hyperlink" Target="http://pbs.twimg.com/profile_background_images/5413598/Twitter_BG_Mittens.001.jpg" TargetMode="External"/><Relationship Id="rId8328" Type="http://schemas.openxmlformats.org/officeDocument/2006/relationships/hyperlink" Target="https://t.co/A6QhHTvoDd" TargetMode="External"/><Relationship Id="rId11656" Type="http://schemas.openxmlformats.org/officeDocument/2006/relationships/hyperlink" Target="http://pbs.twimg.com/profile_images/738396988052492292/2Uq2fFIS_normal.jpg" TargetMode="External"/><Relationship Id="rId12707" Type="http://schemas.openxmlformats.org/officeDocument/2006/relationships/hyperlink" Target="https://pbs.twimg.com/profile_banners/2214010015/1385383133" TargetMode="External"/><Relationship Id="rId1715" Type="http://schemas.openxmlformats.org/officeDocument/2006/relationships/hyperlink" Target="https://pbs.twimg.com/profile_banners/614604303/1411463115" TargetMode="External"/><Relationship Id="rId10258" Type="http://schemas.openxmlformats.org/officeDocument/2006/relationships/hyperlink" Target="http://pbs.twimg.com/profile_images/732795646097383430/ZVT8ECnR_normal.jpg" TargetMode="External"/><Relationship Id="rId11309" Type="http://schemas.openxmlformats.org/officeDocument/2006/relationships/hyperlink" Target="https://pbs.twimg.com/profile_banners/228964320/1463416934" TargetMode="External"/><Relationship Id="rId14879" Type="http://schemas.openxmlformats.org/officeDocument/2006/relationships/hyperlink" Target="https://twitter.com/bridgerguide" TargetMode="External"/><Relationship Id="rId3887" Type="http://schemas.openxmlformats.org/officeDocument/2006/relationships/hyperlink" Target="http://pbs.twimg.com/profile_images/731524006218588162/i6iAr5LB_normal.jpg" TargetMode="External"/><Relationship Id="rId4938" Type="http://schemas.openxmlformats.org/officeDocument/2006/relationships/hyperlink" Target="http://pbs.twimg.com/profile_background_images/461105240989650946/MdWC-1H3.jpeg" TargetMode="External"/><Relationship Id="rId2489" Type="http://schemas.openxmlformats.org/officeDocument/2006/relationships/hyperlink" Target="https://twitter.com/hoytamaulipas" TargetMode="External"/><Relationship Id="rId6360" Type="http://schemas.openxmlformats.org/officeDocument/2006/relationships/hyperlink" Target="http://pbs.twimg.com/profile_images/739848255035604992/rmyGq4z5_normal.jpg" TargetMode="External"/><Relationship Id="rId7411" Type="http://schemas.openxmlformats.org/officeDocument/2006/relationships/hyperlink" Target="http://pbs.twimg.com/profile_images/1107917285/logo_normal.jpg" TargetMode="External"/><Relationship Id="rId2970" Type="http://schemas.openxmlformats.org/officeDocument/2006/relationships/hyperlink" Target="https://pbs.twimg.com/profile_banners/20237983/1465497467" TargetMode="External"/><Relationship Id="rId6013" Type="http://schemas.openxmlformats.org/officeDocument/2006/relationships/hyperlink" Target="http://pbs.twimg.com/profile_images/735227260085637120/gIVd4VlV_normal.jpg" TargetMode="External"/><Relationship Id="rId9583" Type="http://schemas.openxmlformats.org/officeDocument/2006/relationships/hyperlink" Target="http://abs.twimg.com/images/themes/theme1/bg.png" TargetMode="External"/><Relationship Id="rId12564" Type="http://schemas.openxmlformats.org/officeDocument/2006/relationships/hyperlink" Target="https://pbs.twimg.com/profile_banners/2464135300/1461340422" TargetMode="External"/><Relationship Id="rId13962" Type="http://schemas.openxmlformats.org/officeDocument/2006/relationships/hyperlink" Target="https://twitter.com/dutchscientist" TargetMode="External"/><Relationship Id="rId942" Type="http://schemas.openxmlformats.org/officeDocument/2006/relationships/hyperlink" Target="http://pbs.twimg.com/profile_images/427193706194550784/cBHdqibN_normal.jpeg" TargetMode="External"/><Relationship Id="rId1572" Type="http://schemas.openxmlformats.org/officeDocument/2006/relationships/hyperlink" Target="https://twitter.com/jajajade_" TargetMode="External"/><Relationship Id="rId2623" Type="http://schemas.openxmlformats.org/officeDocument/2006/relationships/hyperlink" Target="http://pbs.twimg.com/profile_images/599430288423260160/6jvdvVQg_normal.jpg" TargetMode="External"/><Relationship Id="rId8185" Type="http://schemas.openxmlformats.org/officeDocument/2006/relationships/hyperlink" Target="http://pbs.twimg.com/profile_images/736104948258078720/x2aPwCBw_normal.jpg" TargetMode="External"/><Relationship Id="rId9236" Type="http://schemas.openxmlformats.org/officeDocument/2006/relationships/hyperlink" Target="https://pbs.twimg.com/profile_banners/3347717993/1459538590" TargetMode="External"/><Relationship Id="rId11166" Type="http://schemas.openxmlformats.org/officeDocument/2006/relationships/hyperlink" Target="https://t.co/w77umUn9tZ" TargetMode="External"/><Relationship Id="rId12217" Type="http://schemas.openxmlformats.org/officeDocument/2006/relationships/hyperlink" Target="http://pbs.twimg.com/profile_images/743211010941685760/Zd9Dit1g_normal.jpg" TargetMode="External"/><Relationship Id="rId13615" Type="http://schemas.openxmlformats.org/officeDocument/2006/relationships/hyperlink" Target="https://twitter.com/jmmartin37" TargetMode="External"/><Relationship Id="rId1225" Type="http://schemas.openxmlformats.org/officeDocument/2006/relationships/hyperlink" Target="https://pbs.twimg.com/profile_banners/1263090828/1399667280" TargetMode="External"/><Relationship Id="rId3397" Type="http://schemas.openxmlformats.org/officeDocument/2006/relationships/hyperlink" Target="http://pbs.twimg.com/profile_images/739530928800817153/a07NzMAn_normal.jpg" TargetMode="External"/><Relationship Id="rId4795" Type="http://schemas.openxmlformats.org/officeDocument/2006/relationships/hyperlink" Target="https://twitter.com/hfgproject" TargetMode="External"/><Relationship Id="rId5846" Type="http://schemas.openxmlformats.org/officeDocument/2006/relationships/hyperlink" Target="http://abs.twimg.com/images/themes/theme1/bg.png" TargetMode="External"/><Relationship Id="rId14389" Type="http://schemas.openxmlformats.org/officeDocument/2006/relationships/hyperlink" Target="http://t.co/ADAQhC6ItF" TargetMode="External"/><Relationship Id="rId4448" Type="http://schemas.openxmlformats.org/officeDocument/2006/relationships/hyperlink" Target="https://twitter.com/michangoonga" TargetMode="External"/><Relationship Id="rId10999" Type="http://schemas.openxmlformats.org/officeDocument/2006/relationships/hyperlink" Target="https://twitter.com/sarahpezzii" TargetMode="External"/><Relationship Id="rId11300" Type="http://schemas.openxmlformats.org/officeDocument/2006/relationships/hyperlink" Target="https://pbs.twimg.com/profile_banners/717860587838042114/1464663813" TargetMode="External"/><Relationship Id="rId14870" Type="http://schemas.openxmlformats.org/officeDocument/2006/relationships/hyperlink" Target="https://twitter.com/elisamariot" TargetMode="External"/><Relationship Id="rId13472" Type="http://schemas.openxmlformats.org/officeDocument/2006/relationships/hyperlink" Target="http://abs.twimg.com/sticky/default_profile_images/default_profile_5_normal.png" TargetMode="External"/><Relationship Id="rId14523" Type="http://schemas.openxmlformats.org/officeDocument/2006/relationships/hyperlink" Target="https://pbs.twimg.com/profile_banners/2268309962/1459644435" TargetMode="External"/><Relationship Id="rId2480" Type="http://schemas.openxmlformats.org/officeDocument/2006/relationships/hyperlink" Target="https://twitter.com/mackayim" TargetMode="External"/><Relationship Id="rId3531" Type="http://schemas.openxmlformats.org/officeDocument/2006/relationships/hyperlink" Target="https://twitter.com/jstme_lele" TargetMode="External"/><Relationship Id="rId9093" Type="http://schemas.openxmlformats.org/officeDocument/2006/relationships/hyperlink" Target="https://pbs.twimg.com/profile_banners/467900841/1456382145" TargetMode="External"/><Relationship Id="rId12074" Type="http://schemas.openxmlformats.org/officeDocument/2006/relationships/hyperlink" Target="https://t.co/w4SOEWy7Sy" TargetMode="External"/><Relationship Id="rId13125" Type="http://schemas.openxmlformats.org/officeDocument/2006/relationships/hyperlink" Target="http://abs.twimg.com/images/themes/theme4/bg.gif" TargetMode="External"/><Relationship Id="rId452" Type="http://schemas.openxmlformats.org/officeDocument/2006/relationships/hyperlink" Target="http://pbs.twimg.com/profile_images/691480632321511424/qKxUOrjN_normal.jpg" TargetMode="External"/><Relationship Id="rId1082" Type="http://schemas.openxmlformats.org/officeDocument/2006/relationships/hyperlink" Target="https://twitter.com/ellabraigen" TargetMode="External"/><Relationship Id="rId2133" Type="http://schemas.openxmlformats.org/officeDocument/2006/relationships/hyperlink" Target="http://pbs.twimg.com/profile_images/719236865728069632/OZCt8cUA_normal.jpg" TargetMode="External"/><Relationship Id="rId6754" Type="http://schemas.openxmlformats.org/officeDocument/2006/relationships/hyperlink" Target="http://abs.twimg.com/images/themes/theme1/bg.png" TargetMode="External"/><Relationship Id="rId7805" Type="http://schemas.openxmlformats.org/officeDocument/2006/relationships/hyperlink" Target="http://abs.twimg.com/images/themes/theme1/bg.png" TargetMode="External"/><Relationship Id="rId105" Type="http://schemas.openxmlformats.org/officeDocument/2006/relationships/hyperlink" Target="https://pbs.twimg.com/profile_banners/25151374/1465447403" TargetMode="External"/><Relationship Id="rId5356" Type="http://schemas.openxmlformats.org/officeDocument/2006/relationships/hyperlink" Target="https://twitter.com/jarpsail" TargetMode="External"/><Relationship Id="rId6407" Type="http://schemas.openxmlformats.org/officeDocument/2006/relationships/hyperlink" Target="http://pbs.twimg.com/profile_images/723682341718228992/zwF5l-O1_normal.jpg" TargetMode="External"/><Relationship Id="rId5009" Type="http://schemas.openxmlformats.org/officeDocument/2006/relationships/hyperlink" Target="https://twitter.com/l4rrydangerous" TargetMode="External"/><Relationship Id="rId8579" Type="http://schemas.openxmlformats.org/officeDocument/2006/relationships/hyperlink" Target="https://t.co/jp1MLb7S5I" TargetMode="External"/><Relationship Id="rId9977" Type="http://schemas.openxmlformats.org/officeDocument/2006/relationships/hyperlink" Target="http://pbs.twimg.com/profile_images/742510450152230912/JKJQIv9c_normal.jpg" TargetMode="External"/><Relationship Id="rId12958" Type="http://schemas.openxmlformats.org/officeDocument/2006/relationships/hyperlink" Target="http://pbs.twimg.com/profile_background_images/704160749/ff996aa3bc2009a2f9b97cdd43e8b5b7.png" TargetMode="External"/><Relationship Id="rId1966" Type="http://schemas.openxmlformats.org/officeDocument/2006/relationships/hyperlink" Target="http://abs.twimg.com/images/themes/theme5/bg.gif" TargetMode="External"/><Relationship Id="rId14380" Type="http://schemas.openxmlformats.org/officeDocument/2006/relationships/hyperlink" Target="https://t.co/h5GRG1CPAW" TargetMode="External"/><Relationship Id="rId1619" Type="http://schemas.openxmlformats.org/officeDocument/2006/relationships/hyperlink" Target="http://t.co/ufolwYzfyq" TargetMode="External"/><Relationship Id="rId14033" Type="http://schemas.openxmlformats.org/officeDocument/2006/relationships/hyperlink" Target="https://twitter.com/usahispanic" TargetMode="External"/><Relationship Id="rId3041" Type="http://schemas.openxmlformats.org/officeDocument/2006/relationships/hyperlink" Target="http://t.co/xYv2Q3Xw1t" TargetMode="External"/><Relationship Id="rId7662" Type="http://schemas.openxmlformats.org/officeDocument/2006/relationships/hyperlink" Target="http://pbs.twimg.com/profile_images/711352343510577153/8ShSv9B__normal.jpg" TargetMode="External"/><Relationship Id="rId8713" Type="http://schemas.openxmlformats.org/officeDocument/2006/relationships/hyperlink" Target="https://t.co/PX5BnOdqwE" TargetMode="External"/><Relationship Id="rId10643" Type="http://schemas.openxmlformats.org/officeDocument/2006/relationships/hyperlink" Target="https://twitter.com/socialingarland" TargetMode="External"/><Relationship Id="rId10990" Type="http://schemas.openxmlformats.org/officeDocument/2006/relationships/hyperlink" Target="https://twitter.com/repmarkmeadows" TargetMode="External"/><Relationship Id="rId6264" Type="http://schemas.openxmlformats.org/officeDocument/2006/relationships/hyperlink" Target="http://abs.twimg.com/images/themes/theme14/bg.gif" TargetMode="External"/><Relationship Id="rId7315" Type="http://schemas.openxmlformats.org/officeDocument/2006/relationships/hyperlink" Target="http://t.co/TE5y8EJuh4" TargetMode="External"/><Relationship Id="rId9487" Type="http://schemas.openxmlformats.org/officeDocument/2006/relationships/hyperlink" Target="http://abs.twimg.com/images/themes/theme3/bg.gif" TargetMode="External"/><Relationship Id="rId13866" Type="http://schemas.openxmlformats.org/officeDocument/2006/relationships/hyperlink" Target="https://twitter.com/keimann_" TargetMode="External"/><Relationship Id="rId14917" Type="http://schemas.openxmlformats.org/officeDocument/2006/relationships/hyperlink" Target="http://pbs.twimg.com/profile_images/454111801693581312/_JthigZV_normal.png" TargetMode="External"/><Relationship Id="rId1476" Type="http://schemas.openxmlformats.org/officeDocument/2006/relationships/hyperlink" Target="http://pbs.twimg.com/profile_images/722199003845304320/s2zwEoao_normal.jpg" TargetMode="External"/><Relationship Id="rId2874" Type="http://schemas.openxmlformats.org/officeDocument/2006/relationships/hyperlink" Target="http://pbs.twimg.com/profile_images/741718724080742400/81c_Nx6T_normal.jpg" TargetMode="External"/><Relationship Id="rId3925" Type="http://schemas.openxmlformats.org/officeDocument/2006/relationships/hyperlink" Target="https://twitter.com/travlogbrazil" TargetMode="External"/><Relationship Id="rId8089" Type="http://schemas.openxmlformats.org/officeDocument/2006/relationships/hyperlink" Target="https://pbs.twimg.com/profile_banners/727249811846500353/1464811394" TargetMode="External"/><Relationship Id="rId12468" Type="http://schemas.openxmlformats.org/officeDocument/2006/relationships/hyperlink" Target="http://t.co/sZEZRxkouE" TargetMode="External"/><Relationship Id="rId13519" Type="http://schemas.openxmlformats.org/officeDocument/2006/relationships/hyperlink" Target="http://pbs.twimg.com/profile_images/739584333615337472/dwf1wy4n_normal.jpg" TargetMode="External"/><Relationship Id="rId846" Type="http://schemas.openxmlformats.org/officeDocument/2006/relationships/hyperlink" Target="http://abs.twimg.com/images/themes/theme4/bg.gif" TargetMode="External"/><Relationship Id="rId1129" Type="http://schemas.openxmlformats.org/officeDocument/2006/relationships/hyperlink" Target="http://t.co/DmMAUwQ0mW" TargetMode="External"/><Relationship Id="rId2527" Type="http://schemas.openxmlformats.org/officeDocument/2006/relationships/hyperlink" Target="https://twitter.com/matorrres" TargetMode="External"/><Relationship Id="rId5000" Type="http://schemas.openxmlformats.org/officeDocument/2006/relationships/hyperlink" Target="https://twitter.com/femaleexecmag" TargetMode="External"/><Relationship Id="rId4699" Type="http://schemas.openxmlformats.org/officeDocument/2006/relationships/hyperlink" Target="http://abs.twimg.com/images/themes/theme1/bg.png" TargetMode="External"/><Relationship Id="rId8570" Type="http://schemas.openxmlformats.org/officeDocument/2006/relationships/hyperlink" Target="http://t.co/Uiri7myU1E" TargetMode="External"/><Relationship Id="rId9621" Type="http://schemas.openxmlformats.org/officeDocument/2006/relationships/hyperlink" Target="http://pbs.twimg.com/profile_background_images/211277604/BlkDocsPic2.png" TargetMode="External"/><Relationship Id="rId11551" Type="http://schemas.openxmlformats.org/officeDocument/2006/relationships/hyperlink" Target="http://pbs.twimg.com/profile_images/738665834516742144/V7sqyWyZ_normal.jpg" TargetMode="External"/><Relationship Id="rId12602" Type="http://schemas.openxmlformats.org/officeDocument/2006/relationships/hyperlink" Target="https://pbs.twimg.com/profile_banners/628258298/1355681132" TargetMode="External"/><Relationship Id="rId1610" Type="http://schemas.openxmlformats.org/officeDocument/2006/relationships/hyperlink" Target="https://t.co/HqseRvcuq4" TargetMode="External"/><Relationship Id="rId7172" Type="http://schemas.openxmlformats.org/officeDocument/2006/relationships/hyperlink" Target="http://pbs.twimg.com/profile_images/742494159395753984/EjqqRMRi_normal.jpg" TargetMode="External"/><Relationship Id="rId8223" Type="http://schemas.openxmlformats.org/officeDocument/2006/relationships/hyperlink" Target="http://pbs.twimg.com/profile_images/659136100980494336/L1GgxjTS_normal.jpg" TargetMode="External"/><Relationship Id="rId10153" Type="http://schemas.openxmlformats.org/officeDocument/2006/relationships/hyperlink" Target="http://pbs.twimg.com/profile_images/743229256868761600/sDgFoff5_normal.jpg" TargetMode="External"/><Relationship Id="rId11204" Type="http://schemas.openxmlformats.org/officeDocument/2006/relationships/hyperlink" Target="https://pbs.twimg.com/profile_banners/1036490467/1460403238" TargetMode="External"/><Relationship Id="rId14774" Type="http://schemas.openxmlformats.org/officeDocument/2006/relationships/hyperlink" Target="https://pbs.twimg.com/profile_banners/15332038/1461491055" TargetMode="External"/><Relationship Id="rId3782" Type="http://schemas.openxmlformats.org/officeDocument/2006/relationships/hyperlink" Target="https://twitter.com/hemilseb" TargetMode="External"/><Relationship Id="rId4833" Type="http://schemas.openxmlformats.org/officeDocument/2006/relationships/hyperlink" Target="https://pbs.twimg.com/profile_banners/3383744932/1437379559" TargetMode="External"/><Relationship Id="rId13376" Type="http://schemas.openxmlformats.org/officeDocument/2006/relationships/hyperlink" Target="http://pbs.twimg.com/profile_images/738826153218035712/JLWWisj5_normal.jpg" TargetMode="External"/><Relationship Id="rId14427" Type="http://schemas.openxmlformats.org/officeDocument/2006/relationships/hyperlink" Target="http://pbs.twimg.com/profile_background_images/852120980/e784e62055f640bf90a6c51df23ad06d.png" TargetMode="External"/><Relationship Id="rId2384" Type="http://schemas.openxmlformats.org/officeDocument/2006/relationships/hyperlink" Target="https://twitter.com/alexcamillo" TargetMode="External"/><Relationship Id="rId3435" Type="http://schemas.openxmlformats.org/officeDocument/2006/relationships/hyperlink" Target="http://pbs.twimg.com/profile_images/594173885936893952/xQ_RzbIG_normal.jpg" TargetMode="External"/><Relationship Id="rId13029" Type="http://schemas.openxmlformats.org/officeDocument/2006/relationships/hyperlink" Target="http://abs.twimg.com/images/themes/theme1/bg.png" TargetMode="External"/><Relationship Id="rId356" Type="http://schemas.openxmlformats.org/officeDocument/2006/relationships/hyperlink" Target="http://pbs.twimg.com/profile_images/731032036878745600/SPdUEKSN_normal.jpg" TargetMode="External"/><Relationship Id="rId2037" Type="http://schemas.openxmlformats.org/officeDocument/2006/relationships/hyperlink" Target="http://abs.twimg.com/images/themes/theme1/bg.png" TargetMode="External"/><Relationship Id="rId6658" Type="http://schemas.openxmlformats.org/officeDocument/2006/relationships/hyperlink" Target="https://pbs.twimg.com/profile_banners/564913708/1464911440" TargetMode="External"/><Relationship Id="rId7709" Type="http://schemas.openxmlformats.org/officeDocument/2006/relationships/hyperlink" Target="http://abs.twimg.com/images/themes/theme1/bg.png" TargetMode="External"/><Relationship Id="rId8080" Type="http://schemas.openxmlformats.org/officeDocument/2006/relationships/hyperlink" Target="https://pbs.twimg.com/profile_banners/58715101/1465912865" TargetMode="External"/><Relationship Id="rId9131" Type="http://schemas.openxmlformats.org/officeDocument/2006/relationships/hyperlink" Target="https://pbs.twimg.com/profile_banners/280207951/1452645077" TargetMode="External"/><Relationship Id="rId13510" Type="http://schemas.openxmlformats.org/officeDocument/2006/relationships/hyperlink" Target="http://pbs.twimg.com/profile_images/3345984286/7236aa46c43c7a6db0c5ef909283e3b5_normal.jpeg" TargetMode="External"/><Relationship Id="rId11061" Type="http://schemas.openxmlformats.org/officeDocument/2006/relationships/hyperlink" Target="https://twitter.com/houstonwelder" TargetMode="External"/><Relationship Id="rId12112" Type="http://schemas.openxmlformats.org/officeDocument/2006/relationships/hyperlink" Target="https://pbs.twimg.com/profile_banners/1015672057/1379109524" TargetMode="External"/><Relationship Id="rId1120" Type="http://schemas.openxmlformats.org/officeDocument/2006/relationships/hyperlink" Target="https://t.co/5m0b8SQTC0" TargetMode="External"/><Relationship Id="rId4690" Type="http://schemas.openxmlformats.org/officeDocument/2006/relationships/hyperlink" Target="http://pbs.twimg.com/profile_background_images/475007916/DoubleXbkgd.jpg" TargetMode="External"/><Relationship Id="rId5741" Type="http://schemas.openxmlformats.org/officeDocument/2006/relationships/hyperlink" Target="https://t.co/2uVzU5mnlg" TargetMode="External"/><Relationship Id="rId14284" Type="http://schemas.openxmlformats.org/officeDocument/2006/relationships/hyperlink" Target="http://abs.twimg.com/images/themes/theme1/bg.png" TargetMode="External"/><Relationship Id="rId3292" Type="http://schemas.openxmlformats.org/officeDocument/2006/relationships/hyperlink" Target="http://abs.twimg.com/images/themes/theme1/bg.png" TargetMode="External"/><Relationship Id="rId4343" Type="http://schemas.openxmlformats.org/officeDocument/2006/relationships/hyperlink" Target="https://pbs.twimg.com/profile_banners/24781214/1398634877" TargetMode="External"/><Relationship Id="rId8964" Type="http://schemas.openxmlformats.org/officeDocument/2006/relationships/hyperlink" Target="https://pbs.twimg.com/profile_banners/188807646/1458232178" TargetMode="External"/><Relationship Id="rId7566" Type="http://schemas.openxmlformats.org/officeDocument/2006/relationships/hyperlink" Target="http://abs.twimg.com/images/themes/theme1/bg.png" TargetMode="External"/><Relationship Id="rId8617" Type="http://schemas.openxmlformats.org/officeDocument/2006/relationships/hyperlink" Target="http://t.co/IiAuDU71Yn" TargetMode="External"/><Relationship Id="rId10894" Type="http://schemas.openxmlformats.org/officeDocument/2006/relationships/hyperlink" Target="https://twitter.com/camelossaura" TargetMode="External"/><Relationship Id="rId11945" Type="http://schemas.openxmlformats.org/officeDocument/2006/relationships/hyperlink" Target="http://abs.twimg.com/images/themes/theme1/bg.png" TargetMode="External"/><Relationship Id="rId6168" Type="http://schemas.openxmlformats.org/officeDocument/2006/relationships/hyperlink" Target="https://pbs.twimg.com/profile_banners/2385932381/1394204885" TargetMode="External"/><Relationship Id="rId7219" Type="http://schemas.openxmlformats.org/officeDocument/2006/relationships/hyperlink" Target="http://abs.twimg.com/images/themes/theme2/bg.gif" TargetMode="External"/><Relationship Id="rId10547" Type="http://schemas.openxmlformats.org/officeDocument/2006/relationships/hyperlink" Target="https://twitter.com/corarafinha" TargetMode="External"/><Relationship Id="rId13020" Type="http://schemas.openxmlformats.org/officeDocument/2006/relationships/hyperlink" Target="http://abs.twimg.com/images/themes/theme1/bg.png" TargetMode="External"/><Relationship Id="rId2778" Type="http://schemas.openxmlformats.org/officeDocument/2006/relationships/hyperlink" Target="http://pbs.twimg.com/profile_background_images/466273565747056640/hSCHzpFQ.jpeg" TargetMode="External"/><Relationship Id="rId3829" Type="http://schemas.openxmlformats.org/officeDocument/2006/relationships/hyperlink" Target="https://pbs.twimg.com/profile_banners/4202459723/1461361660" TargetMode="External"/><Relationship Id="rId7700" Type="http://schemas.openxmlformats.org/officeDocument/2006/relationships/hyperlink" Target="https://t.co/I8a9Zmz7dE" TargetMode="External"/><Relationship Id="rId15192" Type="http://schemas.openxmlformats.org/officeDocument/2006/relationships/hyperlink" Target="https://twitter.com/giocondagallina" TargetMode="External"/><Relationship Id="rId5251" Type="http://schemas.openxmlformats.org/officeDocument/2006/relationships/hyperlink" Target="http://pbs.twimg.com/profile_images/671032325833015296/GddKDhgp_normal.jpg" TargetMode="External"/><Relationship Id="rId6302" Type="http://schemas.openxmlformats.org/officeDocument/2006/relationships/hyperlink" Target="http://pbs.twimg.com/profile_background_images/378800000073501195/f8750f4086dcc91b7ce9b4a9b8854ef4.jpeg" TargetMode="External"/><Relationship Id="rId9872" Type="http://schemas.openxmlformats.org/officeDocument/2006/relationships/hyperlink" Target="http://pbs.twimg.com/profile_images/741504394412187649/uis4BLHc_normal.jpg" TargetMode="External"/><Relationship Id="rId12853" Type="http://schemas.openxmlformats.org/officeDocument/2006/relationships/hyperlink" Target="http://abs.twimg.com/images/themes/theme1/bg.png" TargetMode="External"/><Relationship Id="rId86" Type="http://schemas.openxmlformats.org/officeDocument/2006/relationships/hyperlink" Target="https://pbs.twimg.com/profile_banners/14707190/1389898048" TargetMode="External"/><Relationship Id="rId1861" Type="http://schemas.openxmlformats.org/officeDocument/2006/relationships/hyperlink" Target="https://pbs.twimg.com/profile_banners/1852800444/1463580939" TargetMode="External"/><Relationship Id="rId2912" Type="http://schemas.openxmlformats.org/officeDocument/2006/relationships/hyperlink" Target="https://twitter.com/emmalavigne36" TargetMode="External"/><Relationship Id="rId8474" Type="http://schemas.openxmlformats.org/officeDocument/2006/relationships/hyperlink" Target="http://t.co/4fUxF9eKyN" TargetMode="External"/><Relationship Id="rId9525" Type="http://schemas.openxmlformats.org/officeDocument/2006/relationships/hyperlink" Target="http://pbs.twimg.com/profile_background_images/435154867607187456/dfTIdWTl.jpeg" TargetMode="External"/><Relationship Id="rId11455" Type="http://schemas.openxmlformats.org/officeDocument/2006/relationships/hyperlink" Target="http://abs.twimg.com/images/themes/theme1/bg.png" TargetMode="External"/><Relationship Id="rId12506" Type="http://schemas.openxmlformats.org/officeDocument/2006/relationships/hyperlink" Target="https://pbs.twimg.com/profile_banners/1875939270/1398307746" TargetMode="External"/><Relationship Id="rId13904" Type="http://schemas.openxmlformats.org/officeDocument/2006/relationships/hyperlink" Target="https://twitter.com/kathyjkempton" TargetMode="External"/><Relationship Id="rId1514" Type="http://schemas.openxmlformats.org/officeDocument/2006/relationships/hyperlink" Target="https://twitter.com/businessman_jr" TargetMode="External"/><Relationship Id="rId7076" Type="http://schemas.openxmlformats.org/officeDocument/2006/relationships/hyperlink" Target="http://pbs.twimg.com/profile_images/701297681935810560/bhojP-8-_normal.jpg" TargetMode="External"/><Relationship Id="rId8127" Type="http://schemas.openxmlformats.org/officeDocument/2006/relationships/hyperlink" Target="http://abs.twimg.com/images/themes/theme14/bg.gif" TargetMode="External"/><Relationship Id="rId10057" Type="http://schemas.openxmlformats.org/officeDocument/2006/relationships/hyperlink" Target="http://pbs.twimg.com/profile_images/729555247337627650/1_8fOl___normal.jpg" TargetMode="External"/><Relationship Id="rId11108" Type="http://schemas.openxmlformats.org/officeDocument/2006/relationships/hyperlink" Target="https://t.co/iZNBSk5Ueh" TargetMode="External"/><Relationship Id="rId3686" Type="http://schemas.openxmlformats.org/officeDocument/2006/relationships/hyperlink" Target="http://pbs.twimg.com/profile_background_images/459456380357718016/mQsO9b0u.jpeg" TargetMode="External"/><Relationship Id="rId14678" Type="http://schemas.openxmlformats.org/officeDocument/2006/relationships/hyperlink" Target="https://twitter.com/jameskbh" TargetMode="External"/><Relationship Id="rId2288" Type="http://schemas.openxmlformats.org/officeDocument/2006/relationships/hyperlink" Target="http://pbs.twimg.com/profile_images/529809278450692097/QbfVYurP_normal.jpeg" TargetMode="External"/><Relationship Id="rId3339" Type="http://schemas.openxmlformats.org/officeDocument/2006/relationships/hyperlink" Target="http://abs.twimg.com/images/themes/theme1/bg.png" TargetMode="External"/><Relationship Id="rId4737" Type="http://schemas.openxmlformats.org/officeDocument/2006/relationships/hyperlink" Target="http://pbs.twimg.com/profile_images/3735061506/026257187f1186da209ad0f43d3c8d9c_normal.png" TargetMode="External"/><Relationship Id="rId7210" Type="http://schemas.openxmlformats.org/officeDocument/2006/relationships/hyperlink" Target="https://pbs.twimg.com/profile_banners/190641256/1461852759" TargetMode="External"/><Relationship Id="rId13761" Type="http://schemas.openxmlformats.org/officeDocument/2006/relationships/hyperlink" Target="https://twitter.com/cosaplag" TargetMode="External"/><Relationship Id="rId14812" Type="http://schemas.openxmlformats.org/officeDocument/2006/relationships/hyperlink" Target="http://abs.twimg.com/images/themes/theme1/bg.png" TargetMode="External"/><Relationship Id="rId3820" Type="http://schemas.openxmlformats.org/officeDocument/2006/relationships/hyperlink" Target="https://pbs.twimg.com/profile_banners/2941838986/1465607658" TargetMode="External"/><Relationship Id="rId9382" Type="http://schemas.openxmlformats.org/officeDocument/2006/relationships/hyperlink" Target="http://pbs.twimg.com/profile_background_images/641612511/x1a9vf1rhpesmckkr813.jpeg" TargetMode="External"/><Relationship Id="rId12363" Type="http://schemas.openxmlformats.org/officeDocument/2006/relationships/hyperlink" Target="http://t.co/4zfxnbFdl5" TargetMode="External"/><Relationship Id="rId13414" Type="http://schemas.openxmlformats.org/officeDocument/2006/relationships/hyperlink" Target="http://pbs.twimg.com/profile_images/742686579643318272/ngRJUv2__normal.jpg" TargetMode="External"/><Relationship Id="rId741" Type="http://schemas.openxmlformats.org/officeDocument/2006/relationships/hyperlink" Target="https://pbs.twimg.com/profile_banners/700780472826105857/1457199463" TargetMode="External"/><Relationship Id="rId1371" Type="http://schemas.openxmlformats.org/officeDocument/2006/relationships/hyperlink" Target="http://pbs.twimg.com/profile_background_images/671031683303481345/29S3lfBe.jpg" TargetMode="External"/><Relationship Id="rId2422" Type="http://schemas.openxmlformats.org/officeDocument/2006/relationships/hyperlink" Target="https://twitter.com/aftermath1_" TargetMode="External"/><Relationship Id="rId5992" Type="http://schemas.openxmlformats.org/officeDocument/2006/relationships/hyperlink" Target="http://abs.twimg.com/images/themes/theme1/bg.png" TargetMode="External"/><Relationship Id="rId9035" Type="http://schemas.openxmlformats.org/officeDocument/2006/relationships/hyperlink" Target="https://pbs.twimg.com/profile_banners/67696499/1442025404" TargetMode="External"/><Relationship Id="rId12016" Type="http://schemas.openxmlformats.org/officeDocument/2006/relationships/hyperlink" Target="https://twitter.com/_pa_monha" TargetMode="External"/><Relationship Id="rId1024" Type="http://schemas.openxmlformats.org/officeDocument/2006/relationships/hyperlink" Target="https://twitter.com/_brunochahin" TargetMode="External"/><Relationship Id="rId4594" Type="http://schemas.openxmlformats.org/officeDocument/2006/relationships/hyperlink" Target="http://pbs.twimg.com/profile_images/742495107287552000/AwllmdIZ_normal.jpg" TargetMode="External"/><Relationship Id="rId5645" Type="http://schemas.openxmlformats.org/officeDocument/2006/relationships/hyperlink" Target="https://pbs.twimg.com/profile_banners/616966848/1464904056" TargetMode="External"/><Relationship Id="rId14188" Type="http://schemas.openxmlformats.org/officeDocument/2006/relationships/hyperlink" Target="http://pbs.twimg.com/profile_images/1392275720/peter2_normal.jpg" TargetMode="External"/><Relationship Id="rId15239" Type="http://schemas.openxmlformats.org/officeDocument/2006/relationships/hyperlink" Target="https://twitter.com/healthosaurcom" TargetMode="External"/><Relationship Id="rId3196" Type="http://schemas.openxmlformats.org/officeDocument/2006/relationships/hyperlink" Target="https://pbs.twimg.com/profile_banners/208231032/1465084968" TargetMode="External"/><Relationship Id="rId4247" Type="http://schemas.openxmlformats.org/officeDocument/2006/relationships/hyperlink" Target="http://pbs.twimg.com/profile_background_images/378800000149713135/Zh39XC6S.jpeg" TargetMode="External"/><Relationship Id="rId8868" Type="http://schemas.openxmlformats.org/officeDocument/2006/relationships/hyperlink" Target="https://pbs.twimg.com/profile_banners/223662927/1407161367" TargetMode="External"/><Relationship Id="rId9919" Type="http://schemas.openxmlformats.org/officeDocument/2006/relationships/hyperlink" Target="http://pbs.twimg.com/profile_images/729457286951899136/u1tKLVuY_normal.jpg" TargetMode="External"/><Relationship Id="rId10798" Type="http://schemas.openxmlformats.org/officeDocument/2006/relationships/hyperlink" Target="https://twitter.com/lanagfreire" TargetMode="External"/><Relationship Id="rId11849" Type="http://schemas.openxmlformats.org/officeDocument/2006/relationships/hyperlink" Target="https://twitter.com/sanantoniocp" TargetMode="External"/><Relationship Id="rId1908" Type="http://schemas.openxmlformats.org/officeDocument/2006/relationships/hyperlink" Target="http://abs.twimg.com/images/themes/theme2/bg.gif" TargetMode="External"/><Relationship Id="rId13271" Type="http://schemas.openxmlformats.org/officeDocument/2006/relationships/hyperlink" Target="http://pbs.twimg.com/profile_images/626179984097415170/7_AesTWd_normal.jpg" TargetMode="External"/><Relationship Id="rId14322" Type="http://schemas.openxmlformats.org/officeDocument/2006/relationships/hyperlink" Target="http://pbs.twimg.com/profile_images/727541413072764929/i4YgcSt__normal.jpg" TargetMode="External"/><Relationship Id="rId251" Type="http://schemas.openxmlformats.org/officeDocument/2006/relationships/hyperlink" Target="http://abs.twimg.com/images/themes/theme1/bg.png" TargetMode="External"/><Relationship Id="rId3330" Type="http://schemas.openxmlformats.org/officeDocument/2006/relationships/hyperlink" Target="http://pbs.twimg.com/profile_background_images/644288406512607232/ivpXs8Mx.jpg" TargetMode="External"/><Relationship Id="rId7951" Type="http://schemas.openxmlformats.org/officeDocument/2006/relationships/hyperlink" Target="https://pbs.twimg.com/profile_banners/836922157/1369969319" TargetMode="External"/><Relationship Id="rId10932" Type="http://schemas.openxmlformats.org/officeDocument/2006/relationships/hyperlink" Target="https://twitter.com/acsifferlin" TargetMode="External"/><Relationship Id="rId6553" Type="http://schemas.openxmlformats.org/officeDocument/2006/relationships/hyperlink" Target="https://pbs.twimg.com/profile_banners/132652798/1454024460" TargetMode="External"/><Relationship Id="rId7604" Type="http://schemas.openxmlformats.org/officeDocument/2006/relationships/hyperlink" Target="https://twitter.com/bigwyo626" TargetMode="External"/><Relationship Id="rId15096" Type="http://schemas.openxmlformats.org/officeDocument/2006/relationships/hyperlink" Target="https://pbs.twimg.com/profile_banners/223906023/1353375916" TargetMode="External"/><Relationship Id="rId5155" Type="http://schemas.openxmlformats.org/officeDocument/2006/relationships/hyperlink" Target="http://pbs.twimg.com/profile_background_images/849978237/89df0c458a9aa5420f3c3fc9ff58c868.jpeg" TargetMode="External"/><Relationship Id="rId6206" Type="http://schemas.openxmlformats.org/officeDocument/2006/relationships/hyperlink" Target="https://pbs.twimg.com/profile_banners/1861094816/1433358212" TargetMode="External"/><Relationship Id="rId9776" Type="http://schemas.openxmlformats.org/officeDocument/2006/relationships/hyperlink" Target="http://abs.twimg.com/images/themes/theme1/bg.png" TargetMode="External"/><Relationship Id="rId1765" Type="http://schemas.openxmlformats.org/officeDocument/2006/relationships/hyperlink" Target="https://pbs.twimg.com/profile_banners/1290090540/1465996408" TargetMode="External"/><Relationship Id="rId8378" Type="http://schemas.openxmlformats.org/officeDocument/2006/relationships/hyperlink" Target="http://pbs.twimg.com/profile_background_images/378800000177928296/mwH4Gtmz.jpeg" TargetMode="External"/><Relationship Id="rId9429" Type="http://schemas.openxmlformats.org/officeDocument/2006/relationships/hyperlink" Target="http://pbs.twimg.com/profile_background_images/74694112/Cory_Booker_looking_up5.jpg" TargetMode="External"/><Relationship Id="rId11359" Type="http://schemas.openxmlformats.org/officeDocument/2006/relationships/hyperlink" Target="http://pbs.twimg.com/profile_background_images/336345315/SPFC_youtube.jpg" TargetMode="External"/><Relationship Id="rId12757" Type="http://schemas.openxmlformats.org/officeDocument/2006/relationships/hyperlink" Target="https://pbs.twimg.com/profile_banners/1189825880/1363910296" TargetMode="External"/><Relationship Id="rId13808" Type="http://schemas.openxmlformats.org/officeDocument/2006/relationships/hyperlink" Target="https://twitter.com/greg_folkers" TargetMode="External"/><Relationship Id="rId15230" Type="http://schemas.openxmlformats.org/officeDocument/2006/relationships/hyperlink" Target="http://pbs.twimg.com/profile_images/663569345889497088/gMzhzOcX_normal.jpg" TargetMode="External"/><Relationship Id="rId1418" Type="http://schemas.openxmlformats.org/officeDocument/2006/relationships/hyperlink" Target="http://pbs.twimg.com/profile_images/3667446072/6b993952e476223d0fd09fbf85f68d83_normal.png" TargetMode="External"/><Relationship Id="rId2816" Type="http://schemas.openxmlformats.org/officeDocument/2006/relationships/hyperlink" Target="http://pbs.twimg.com/profile_images/713161015219847169/PvlTY5wf_normal.jpg" TargetMode="External"/><Relationship Id="rId4988" Type="http://schemas.openxmlformats.org/officeDocument/2006/relationships/hyperlink" Target="https://twitter.com/ttheme" TargetMode="External"/><Relationship Id="rId9910" Type="http://schemas.openxmlformats.org/officeDocument/2006/relationships/hyperlink" Target="http://pbs.twimg.com/profile_images/742745603873071104/sXPEbWYu_normal.jpg" TargetMode="External"/><Relationship Id="rId11840" Type="http://schemas.openxmlformats.org/officeDocument/2006/relationships/hyperlink" Target="https://twitter.com/guillermo97_" TargetMode="External"/><Relationship Id="rId6063" Type="http://schemas.openxmlformats.org/officeDocument/2006/relationships/hyperlink" Target="http://abs.twimg.com/images/themes/theme1/bg.png" TargetMode="External"/><Relationship Id="rId7461" Type="http://schemas.openxmlformats.org/officeDocument/2006/relationships/hyperlink" Target="https://t.co/zGE0yFWRoB" TargetMode="External"/><Relationship Id="rId8512" Type="http://schemas.openxmlformats.org/officeDocument/2006/relationships/hyperlink" Target="http://t.co/yNLv7PRsNH" TargetMode="External"/><Relationship Id="rId10442" Type="http://schemas.openxmlformats.org/officeDocument/2006/relationships/hyperlink" Target="http://pbs.twimg.com/profile_images/743257443183001600/-S8ZJRxq_normal.jpg" TargetMode="External"/><Relationship Id="rId7114" Type="http://schemas.openxmlformats.org/officeDocument/2006/relationships/hyperlink" Target="http://abs.twimg.com/images/themes/theme11/bg.gif" TargetMode="External"/><Relationship Id="rId13665" Type="http://schemas.openxmlformats.org/officeDocument/2006/relationships/hyperlink" Target="https://twitter.com/shebaturk" TargetMode="External"/><Relationship Id="rId14716" Type="http://schemas.openxmlformats.org/officeDocument/2006/relationships/hyperlink" Target="http://t.co/RknGnB2KRi" TargetMode="External"/><Relationship Id="rId992" Type="http://schemas.openxmlformats.org/officeDocument/2006/relationships/hyperlink" Target="https://twitter.com/natthmesquita" TargetMode="External"/><Relationship Id="rId2673" Type="http://schemas.openxmlformats.org/officeDocument/2006/relationships/hyperlink" Target="https://t.co/xvQWzfAPR9" TargetMode="External"/><Relationship Id="rId3724" Type="http://schemas.openxmlformats.org/officeDocument/2006/relationships/hyperlink" Target="http://pbs.twimg.com/profile_images/537069101399547904/aMA8t7_m_normal.jpeg" TargetMode="External"/><Relationship Id="rId9286" Type="http://schemas.openxmlformats.org/officeDocument/2006/relationships/hyperlink" Target="http://abs.twimg.com/images/themes/theme14/bg.gif" TargetMode="External"/><Relationship Id="rId12267" Type="http://schemas.openxmlformats.org/officeDocument/2006/relationships/hyperlink" Target="https://twitter.com/drhubaevaluator" TargetMode="External"/><Relationship Id="rId13318" Type="http://schemas.openxmlformats.org/officeDocument/2006/relationships/hyperlink" Target="http://pbs.twimg.com/profile_images/3471715402/6dfd6a84c00190c949df547ec3250b0d_normal.jpeg" TargetMode="External"/><Relationship Id="rId645" Type="http://schemas.openxmlformats.org/officeDocument/2006/relationships/hyperlink" Target="https://t.co/X6LoNQ2sE0" TargetMode="External"/><Relationship Id="rId1275" Type="http://schemas.openxmlformats.org/officeDocument/2006/relationships/hyperlink" Target="http://abs.twimg.com/images/themes/theme1/bg.png" TargetMode="External"/><Relationship Id="rId2326" Type="http://schemas.openxmlformats.org/officeDocument/2006/relationships/hyperlink" Target="https://twitter.com/sandragako" TargetMode="External"/><Relationship Id="rId5896" Type="http://schemas.openxmlformats.org/officeDocument/2006/relationships/hyperlink" Target="http://pbs.twimg.com/profile_images/378800000410895751/3e902542255d84ec560d19b936ee6d86_normal.jpeg" TargetMode="External"/><Relationship Id="rId6947" Type="http://schemas.openxmlformats.org/officeDocument/2006/relationships/hyperlink" Target="https://pbs.twimg.com/profile_banners/962148972/1395965719" TargetMode="External"/><Relationship Id="rId4498" Type="http://schemas.openxmlformats.org/officeDocument/2006/relationships/hyperlink" Target="http://pbs.twimg.com/profile_images/600421097402662913/6vhBa6zg_normal.jpg" TargetMode="External"/><Relationship Id="rId5549" Type="http://schemas.openxmlformats.org/officeDocument/2006/relationships/hyperlink" Target="https://pbs.twimg.com/profile_banners/214688348/1452749790" TargetMode="External"/><Relationship Id="rId9420" Type="http://schemas.openxmlformats.org/officeDocument/2006/relationships/hyperlink" Target="http://abs.twimg.com/images/themes/theme1/bg.png" TargetMode="External"/><Relationship Id="rId8022" Type="http://schemas.openxmlformats.org/officeDocument/2006/relationships/hyperlink" Target="https://twitter.com/hamburglarize" TargetMode="External"/><Relationship Id="rId11350" Type="http://schemas.openxmlformats.org/officeDocument/2006/relationships/hyperlink" Target="http://abs.twimg.com/images/themes/theme1/bg.png" TargetMode="External"/><Relationship Id="rId12401" Type="http://schemas.openxmlformats.org/officeDocument/2006/relationships/hyperlink" Target="http://t.co/usskzr4FX6" TargetMode="External"/><Relationship Id="rId11003" Type="http://schemas.openxmlformats.org/officeDocument/2006/relationships/hyperlink" Target="https://twitter.com/torresgamma" TargetMode="External"/><Relationship Id="rId14573" Type="http://schemas.openxmlformats.org/officeDocument/2006/relationships/hyperlink" Target="http://pbs.twimg.com/profile_images/676793481616994304/1DDoElV5_normal.jpg" TargetMode="External"/><Relationship Id="rId3581" Type="http://schemas.openxmlformats.org/officeDocument/2006/relationships/hyperlink" Target="https://twitter.com/jalenketah" TargetMode="External"/><Relationship Id="rId4632" Type="http://schemas.openxmlformats.org/officeDocument/2006/relationships/hyperlink" Target="http://t.co/SUY31UjIyn" TargetMode="External"/><Relationship Id="rId13175" Type="http://schemas.openxmlformats.org/officeDocument/2006/relationships/hyperlink" Target="http://pbs.twimg.com/profile_background_images/769700662/a8b39610a7e332f440376fd9696b3dc5.jpeg" TargetMode="External"/><Relationship Id="rId14226" Type="http://schemas.openxmlformats.org/officeDocument/2006/relationships/hyperlink" Target="https://twitter.com/23" TargetMode="External"/><Relationship Id="rId2183" Type="http://schemas.openxmlformats.org/officeDocument/2006/relationships/hyperlink" Target="http://pbs.twimg.com/profile_images/456208965731237889/Tb7BoKDo_normal.jpeg" TargetMode="External"/><Relationship Id="rId3234" Type="http://schemas.openxmlformats.org/officeDocument/2006/relationships/hyperlink" Target="http://abs.twimg.com/images/themes/theme1/bg.png" TargetMode="External"/><Relationship Id="rId7855" Type="http://schemas.openxmlformats.org/officeDocument/2006/relationships/hyperlink" Target="http://pbs.twimg.com/profile_images/709915002614976512/26r8HI3-_normal.jpg" TargetMode="External"/><Relationship Id="rId8906" Type="http://schemas.openxmlformats.org/officeDocument/2006/relationships/hyperlink" Target="https://pbs.twimg.com/profile_banners/2482946149/1406139050" TargetMode="External"/><Relationship Id="rId155" Type="http://schemas.openxmlformats.org/officeDocument/2006/relationships/hyperlink" Target="https://pbs.twimg.com/profile_banners/3041891103/1461540167" TargetMode="External"/><Relationship Id="rId6457" Type="http://schemas.openxmlformats.org/officeDocument/2006/relationships/hyperlink" Target="https://twitter.com/elmetrodigital" TargetMode="External"/><Relationship Id="rId7508" Type="http://schemas.openxmlformats.org/officeDocument/2006/relationships/hyperlink" Target="http://pbs.twimg.com/profile_images/709092448841039872/wYQKVuCh_normal.jpg" TargetMode="External"/><Relationship Id="rId10836" Type="http://schemas.openxmlformats.org/officeDocument/2006/relationships/hyperlink" Target="https://twitter.com/stybnk" TargetMode="External"/><Relationship Id="rId5059" Type="http://schemas.openxmlformats.org/officeDocument/2006/relationships/hyperlink" Target="http://pbs.twimg.com/profile_images/733659736193814529/AM_Qod42_normal.jpg" TargetMode="External"/><Relationship Id="rId14083" Type="http://schemas.openxmlformats.org/officeDocument/2006/relationships/hyperlink" Target="http://pbs.twimg.com/profile_images/504715340752769024/LhrW-s7F_normal.jpeg" TargetMode="External"/><Relationship Id="rId1669" Type="http://schemas.openxmlformats.org/officeDocument/2006/relationships/hyperlink" Target="http://t.co/UjeUTQ0eql" TargetMode="External"/><Relationship Id="rId3091" Type="http://schemas.openxmlformats.org/officeDocument/2006/relationships/hyperlink" Target="https://pbs.twimg.com/profile_banners/710250558989402113/1460520911" TargetMode="External"/><Relationship Id="rId4142" Type="http://schemas.openxmlformats.org/officeDocument/2006/relationships/hyperlink" Target="https://pbs.twimg.com/profile_banners/4483779586/1465396092" TargetMode="External"/><Relationship Id="rId5540" Type="http://schemas.openxmlformats.org/officeDocument/2006/relationships/hyperlink" Target="https://pbs.twimg.com/profile_banners/25334900/1464715072" TargetMode="External"/><Relationship Id="rId15134" Type="http://schemas.openxmlformats.org/officeDocument/2006/relationships/hyperlink" Target="http://pbs.twimg.com/profile_images/552307347851210752/vrXDcTFC_normal.jpeg" TargetMode="External"/><Relationship Id="rId8763" Type="http://schemas.openxmlformats.org/officeDocument/2006/relationships/hyperlink" Target="https://pbs.twimg.com/profile_banners/704988383710470144/1463946389" TargetMode="External"/><Relationship Id="rId9814" Type="http://schemas.openxmlformats.org/officeDocument/2006/relationships/hyperlink" Target="http://pbs.twimg.com/profile_background_images/681655565131624448/IPV5lU0V.jpg" TargetMode="External"/><Relationship Id="rId10693" Type="http://schemas.openxmlformats.org/officeDocument/2006/relationships/hyperlink" Target="https://twitter.com/thehill" TargetMode="External"/><Relationship Id="rId11744" Type="http://schemas.openxmlformats.org/officeDocument/2006/relationships/hyperlink" Target="https://twitter.com/duzin_01" TargetMode="External"/><Relationship Id="rId28" Type="http://schemas.openxmlformats.org/officeDocument/2006/relationships/hyperlink" Target="https://t.co/TEDPpHUDoe" TargetMode="External"/><Relationship Id="rId1803" Type="http://schemas.openxmlformats.org/officeDocument/2006/relationships/hyperlink" Target="https://pbs.twimg.com/profile_banners/409935670/1426788449" TargetMode="External"/><Relationship Id="rId7365" Type="http://schemas.openxmlformats.org/officeDocument/2006/relationships/hyperlink" Target="http://pbs.twimg.com/profile_background_images/538351161485451264/KxtuP_bY.png" TargetMode="External"/><Relationship Id="rId8416" Type="http://schemas.openxmlformats.org/officeDocument/2006/relationships/hyperlink" Target="http://pbs.twimg.com/profile_images/740036414998515714/NNBwXk1Z_normal.jpg" TargetMode="External"/><Relationship Id="rId10346" Type="http://schemas.openxmlformats.org/officeDocument/2006/relationships/hyperlink" Target="http://pbs.twimg.com/profile_images/737163995052965888/hiuu2MRN_normal.jpg" TargetMode="External"/><Relationship Id="rId3975" Type="http://schemas.openxmlformats.org/officeDocument/2006/relationships/hyperlink" Target="https://pbs.twimg.com/profile_banners/128333366/1444882049" TargetMode="External"/><Relationship Id="rId7018" Type="http://schemas.openxmlformats.org/officeDocument/2006/relationships/hyperlink" Target="http://pbs.twimg.com/profile_images/742016135994970112/kM-dbkqD_normal.jpg" TargetMode="External"/><Relationship Id="rId13569" Type="http://schemas.openxmlformats.org/officeDocument/2006/relationships/hyperlink" Target="http://pbs.twimg.com/profile_images/3181903059/cd715b38489d105eadfbf98e19c37f21_normal.jpeg" TargetMode="External"/><Relationship Id="rId14967" Type="http://schemas.openxmlformats.org/officeDocument/2006/relationships/hyperlink" Target="https://t.co/Q3H60XkxpP" TargetMode="External"/><Relationship Id="rId896" Type="http://schemas.openxmlformats.org/officeDocument/2006/relationships/hyperlink" Target="http://pbs.twimg.com/profile_images/735539519383015424/Tq3OoU76_normal.jpg" TargetMode="External"/><Relationship Id="rId2577" Type="http://schemas.openxmlformats.org/officeDocument/2006/relationships/hyperlink" Target="https://pbs.twimg.com/profile_banners/3106821773/1456442577" TargetMode="External"/><Relationship Id="rId3628" Type="http://schemas.openxmlformats.org/officeDocument/2006/relationships/hyperlink" Target="https://t.co/fktULPPjet" TargetMode="External"/><Relationship Id="rId549" Type="http://schemas.openxmlformats.org/officeDocument/2006/relationships/hyperlink" Target="https://twitter.com/keslley_urbano" TargetMode="External"/><Relationship Id="rId1179" Type="http://schemas.openxmlformats.org/officeDocument/2006/relationships/hyperlink" Target="https://pbs.twimg.com/profile_banners/362078356/1463496985" TargetMode="External"/><Relationship Id="rId5050" Type="http://schemas.openxmlformats.org/officeDocument/2006/relationships/hyperlink" Target="http://abs.twimg.com/images/themes/theme1/bg.png" TargetMode="External"/><Relationship Id="rId6101" Type="http://schemas.openxmlformats.org/officeDocument/2006/relationships/hyperlink" Target="https://twitter.com/halt_zika" TargetMode="External"/><Relationship Id="rId8273" Type="http://schemas.openxmlformats.org/officeDocument/2006/relationships/hyperlink" Target="https://twitter.com/rmanzpho" TargetMode="External"/><Relationship Id="rId9671" Type="http://schemas.openxmlformats.org/officeDocument/2006/relationships/hyperlink" Target="http://pbs.twimg.com/profile_background_images/601219660239908864/TeR89Tv3.jpg" TargetMode="External"/><Relationship Id="rId12652" Type="http://schemas.openxmlformats.org/officeDocument/2006/relationships/hyperlink" Target="https://pbs.twimg.com/profile_banners/26468760/1395615318" TargetMode="External"/><Relationship Id="rId13703" Type="http://schemas.openxmlformats.org/officeDocument/2006/relationships/hyperlink" Target="https://twitter.com/aculturejunkie" TargetMode="External"/><Relationship Id="rId1660" Type="http://schemas.openxmlformats.org/officeDocument/2006/relationships/hyperlink" Target="http://t.co/cELHn58fp0" TargetMode="External"/><Relationship Id="rId2711" Type="http://schemas.openxmlformats.org/officeDocument/2006/relationships/hyperlink" Target="https://pbs.twimg.com/profile_banners/1636695642/1423723305" TargetMode="External"/><Relationship Id="rId9324" Type="http://schemas.openxmlformats.org/officeDocument/2006/relationships/hyperlink" Target="http://pbs.twimg.com/profile_background_images/648485234720247808/pRmoMtrc.jpg" TargetMode="External"/><Relationship Id="rId11254" Type="http://schemas.openxmlformats.org/officeDocument/2006/relationships/hyperlink" Target="https://pbs.twimg.com/profile_banners/2719148937/1464396758" TargetMode="External"/><Relationship Id="rId12305" Type="http://schemas.openxmlformats.org/officeDocument/2006/relationships/hyperlink" Target="http://t.co/1poisOB5EW" TargetMode="External"/><Relationship Id="rId1313" Type="http://schemas.openxmlformats.org/officeDocument/2006/relationships/hyperlink" Target="http://pbs.twimg.com/profile_background_images/686094509/dbef1d3869124e2a1f5c09758d8e2eac.jpeg" TargetMode="External"/><Relationship Id="rId4883" Type="http://schemas.openxmlformats.org/officeDocument/2006/relationships/hyperlink" Target="http://t.co/GvTf6IN2Lc" TargetMode="External"/><Relationship Id="rId5934" Type="http://schemas.openxmlformats.org/officeDocument/2006/relationships/hyperlink" Target="https://twitter.com/jchrispires" TargetMode="External"/><Relationship Id="rId14477" Type="http://schemas.openxmlformats.org/officeDocument/2006/relationships/hyperlink" Target="https://twitter.com/rodolforobledo" TargetMode="External"/><Relationship Id="rId3485" Type="http://schemas.openxmlformats.org/officeDocument/2006/relationships/hyperlink" Target="https://twitter.com/rickster0224198" TargetMode="External"/><Relationship Id="rId4536" Type="http://schemas.openxmlformats.org/officeDocument/2006/relationships/hyperlink" Target="https://t.co/oDePACpLLM" TargetMode="External"/><Relationship Id="rId13079" Type="http://schemas.openxmlformats.org/officeDocument/2006/relationships/hyperlink" Target="http://pbs.twimg.com/profile_background_images/887936972/9e5de5a97d0be20679270c4e3cd90976.jpeg" TargetMode="External"/><Relationship Id="rId2087" Type="http://schemas.openxmlformats.org/officeDocument/2006/relationships/hyperlink" Target="http://pbs.twimg.com/profile_background_images/586284724194123776/xJiGJqF9.jpg" TargetMode="External"/><Relationship Id="rId3138" Type="http://schemas.openxmlformats.org/officeDocument/2006/relationships/hyperlink" Target="https://pbs.twimg.com/profile_banners/362552430/1453839357" TargetMode="External"/><Relationship Id="rId7759" Type="http://schemas.openxmlformats.org/officeDocument/2006/relationships/hyperlink" Target="https://pbs.twimg.com/profile_banners/2399049180/1464756341" TargetMode="External"/><Relationship Id="rId9181" Type="http://schemas.openxmlformats.org/officeDocument/2006/relationships/hyperlink" Target="https://pbs.twimg.com/profile_banners/2411914772/1452308966" TargetMode="External"/><Relationship Id="rId13560" Type="http://schemas.openxmlformats.org/officeDocument/2006/relationships/hyperlink" Target="http://pbs.twimg.com/profile_images/474871778083221504/oS6XyZGS_normal.png" TargetMode="External"/><Relationship Id="rId14611" Type="http://schemas.openxmlformats.org/officeDocument/2006/relationships/hyperlink" Target="http://abs.twimg.com/images/themes/theme1/bg.png" TargetMode="External"/><Relationship Id="rId540" Type="http://schemas.openxmlformats.org/officeDocument/2006/relationships/hyperlink" Target="https://twitter.com/tommiesmommy14" TargetMode="External"/><Relationship Id="rId1170" Type="http://schemas.openxmlformats.org/officeDocument/2006/relationships/hyperlink" Target="https://pbs.twimg.com/profile_banners/710148907788062720/1461573935" TargetMode="External"/><Relationship Id="rId2221" Type="http://schemas.openxmlformats.org/officeDocument/2006/relationships/hyperlink" Target="http://pbs.twimg.com/profile_images/722044174799777792/bXaodRhx_normal.jpg" TargetMode="External"/><Relationship Id="rId12162" Type="http://schemas.openxmlformats.org/officeDocument/2006/relationships/hyperlink" Target="http://pbs.twimg.com/profile_background_images/665590284160507910/ANWxdqHI.jpg" TargetMode="External"/><Relationship Id="rId13213" Type="http://schemas.openxmlformats.org/officeDocument/2006/relationships/hyperlink" Target="http://pbs.twimg.com/profile_images/537365103772180481/TQAkgq6N_normal.jpeg" TargetMode="External"/><Relationship Id="rId5791" Type="http://schemas.openxmlformats.org/officeDocument/2006/relationships/hyperlink" Target="https://pbs.twimg.com/profile_banners/3675445402/1464640494" TargetMode="External"/><Relationship Id="rId6842" Type="http://schemas.openxmlformats.org/officeDocument/2006/relationships/hyperlink" Target="http://pbs.twimg.com/profile_images/740719514346762240/4aeQCvvJ_normal.jpg" TargetMode="External"/><Relationship Id="rId4393" Type="http://schemas.openxmlformats.org/officeDocument/2006/relationships/hyperlink" Target="http://pbs.twimg.com/profile_images/734208997759258624/Hz_JpIgo_normal.jpg" TargetMode="External"/><Relationship Id="rId5444" Type="http://schemas.openxmlformats.org/officeDocument/2006/relationships/hyperlink" Target="http://pbs.twimg.com/profile_background_images/774244508/ab77104ed2ebded3a256d19fa488377b.jpeg" TargetMode="External"/><Relationship Id="rId11995" Type="http://schemas.openxmlformats.org/officeDocument/2006/relationships/hyperlink" Target="http://t.co/Ou56sc4UAD" TargetMode="External"/><Relationship Id="rId15038" Type="http://schemas.openxmlformats.org/officeDocument/2006/relationships/hyperlink" Target="http://abs.twimg.com/images/themes/theme1/bg.png" TargetMode="External"/><Relationship Id="rId4046" Type="http://schemas.openxmlformats.org/officeDocument/2006/relationships/hyperlink" Target="http://pbs.twimg.com/profile_images/742825867483709440/BdBvaHJv_normal.jpg" TargetMode="External"/><Relationship Id="rId8667" Type="http://schemas.openxmlformats.org/officeDocument/2006/relationships/hyperlink" Target="http://t.co/1JA5hXsAdM" TargetMode="External"/><Relationship Id="rId9718" Type="http://schemas.openxmlformats.org/officeDocument/2006/relationships/hyperlink" Target="http://pbs.twimg.com/profile_background_images/211335191/spain-back.jpg" TargetMode="External"/><Relationship Id="rId10597" Type="http://schemas.openxmlformats.org/officeDocument/2006/relationships/hyperlink" Target="https://twitter.com/trialattorney12" TargetMode="External"/><Relationship Id="rId11648" Type="http://schemas.openxmlformats.org/officeDocument/2006/relationships/hyperlink" Target="http://pbs.twimg.com/profile_images/630462067930038273/NOHNHRWr_normal.jpg" TargetMode="External"/><Relationship Id="rId1707" Type="http://schemas.openxmlformats.org/officeDocument/2006/relationships/hyperlink" Target="http://t.co/Wa3kn5Y58k" TargetMode="External"/><Relationship Id="rId7269" Type="http://schemas.openxmlformats.org/officeDocument/2006/relationships/hyperlink" Target="http://pbs.twimg.com/profile_background_images/553303645068869632/ziCXwLrv.jpeg" TargetMode="External"/><Relationship Id="rId13070" Type="http://schemas.openxmlformats.org/officeDocument/2006/relationships/hyperlink" Target="http://abs.twimg.com/images/themes/theme1/bg.png" TargetMode="External"/><Relationship Id="rId14121" Type="http://schemas.openxmlformats.org/officeDocument/2006/relationships/hyperlink" Target="http://t.co/PFppgP6zWQ" TargetMode="External"/><Relationship Id="rId3879" Type="http://schemas.openxmlformats.org/officeDocument/2006/relationships/hyperlink" Target="http://pbs.twimg.com/profile_images/3035443931/995de7aa27dffbfd8262ea42fd5fa110_normal.jpeg" TargetMode="External"/><Relationship Id="rId6352" Type="http://schemas.openxmlformats.org/officeDocument/2006/relationships/hyperlink" Target="http://pbs.twimg.com/profile_images/609154552294588416/R8EG6x9F_normal.jpg" TargetMode="External"/><Relationship Id="rId7750" Type="http://schemas.openxmlformats.org/officeDocument/2006/relationships/hyperlink" Target="https://pbs.twimg.com/profile_banners/1672141952/1398281478" TargetMode="External"/><Relationship Id="rId8801" Type="http://schemas.openxmlformats.org/officeDocument/2006/relationships/hyperlink" Target="https://pbs.twimg.com/profile_banners/3364656347/1464755580" TargetMode="External"/><Relationship Id="rId10731" Type="http://schemas.openxmlformats.org/officeDocument/2006/relationships/hyperlink" Target="https://twitter.com/jandressa_brito" TargetMode="External"/><Relationship Id="rId6005" Type="http://schemas.openxmlformats.org/officeDocument/2006/relationships/hyperlink" Target="http://pbs.twimg.com/profile_images/742113245159411712/0YrFsMSK_normal.jpg" TargetMode="External"/><Relationship Id="rId7403" Type="http://schemas.openxmlformats.org/officeDocument/2006/relationships/hyperlink" Target="http://pbs.twimg.com/profile_images/742900140852322304/9Xo9RHtY_normal.jpg" TargetMode="External"/><Relationship Id="rId13954" Type="http://schemas.openxmlformats.org/officeDocument/2006/relationships/hyperlink" Target="https://twitter.com/chicagobulls" TargetMode="External"/><Relationship Id="rId2962" Type="http://schemas.openxmlformats.org/officeDocument/2006/relationships/hyperlink" Target="http://t.co/jfpfzhPV0u" TargetMode="External"/><Relationship Id="rId9575" Type="http://schemas.openxmlformats.org/officeDocument/2006/relationships/hyperlink" Target="http://abs.twimg.com/images/themes/theme6/bg.gif" TargetMode="External"/><Relationship Id="rId12556" Type="http://schemas.openxmlformats.org/officeDocument/2006/relationships/hyperlink" Target="https://pbs.twimg.com/profile_banners/384820255/1418593064" TargetMode="External"/><Relationship Id="rId13607" Type="http://schemas.openxmlformats.org/officeDocument/2006/relationships/hyperlink" Target="https://twitter.com/dl_reformz" TargetMode="External"/><Relationship Id="rId934" Type="http://schemas.openxmlformats.org/officeDocument/2006/relationships/hyperlink" Target="http://pbs.twimg.com/profile_images/742099056604925953/FjCARWdT_normal.jpg" TargetMode="External"/><Relationship Id="rId1564" Type="http://schemas.openxmlformats.org/officeDocument/2006/relationships/hyperlink" Target="https://twitter.com/gipizzico" TargetMode="External"/><Relationship Id="rId2615" Type="http://schemas.openxmlformats.org/officeDocument/2006/relationships/hyperlink" Target="http://pbs.twimg.com/profile_images/935688762/Dr._YGK_normal.JPG" TargetMode="External"/><Relationship Id="rId8177" Type="http://schemas.openxmlformats.org/officeDocument/2006/relationships/hyperlink" Target="http://pbs.twimg.com/profile_background_images/627244069006258176/ZWcWVwra.jpg" TargetMode="External"/><Relationship Id="rId9228" Type="http://schemas.openxmlformats.org/officeDocument/2006/relationships/hyperlink" Target="https://pbs.twimg.com/profile_banners/453612481/1466040713" TargetMode="External"/><Relationship Id="rId11158" Type="http://schemas.openxmlformats.org/officeDocument/2006/relationships/hyperlink" Target="https://t.co/hp5Uo5iRGC" TargetMode="External"/><Relationship Id="rId12209" Type="http://schemas.openxmlformats.org/officeDocument/2006/relationships/hyperlink" Target="http://pbs.twimg.com/profile_images/738758492639625218/KZYKG8OD_normal.jpg" TargetMode="External"/><Relationship Id="rId1217" Type="http://schemas.openxmlformats.org/officeDocument/2006/relationships/hyperlink" Target="https://pbs.twimg.com/profile_banners/29292353/1452929954" TargetMode="External"/><Relationship Id="rId4787" Type="http://schemas.openxmlformats.org/officeDocument/2006/relationships/hyperlink" Target="https://twitter.com/ijournal" TargetMode="External"/><Relationship Id="rId5838" Type="http://schemas.openxmlformats.org/officeDocument/2006/relationships/hyperlink" Target="http://abs.twimg.com/images/themes/theme1/bg.png" TargetMode="External"/><Relationship Id="rId3389" Type="http://schemas.openxmlformats.org/officeDocument/2006/relationships/hyperlink" Target="http://pbs.twimg.com/profile_images/741737374963490819/LIe4kpTB_normal.jpg" TargetMode="External"/><Relationship Id="rId7260" Type="http://schemas.openxmlformats.org/officeDocument/2006/relationships/hyperlink" Target="https://pbs.twimg.com/profile_banners/2557870670/1402507419" TargetMode="External"/><Relationship Id="rId8311" Type="http://schemas.openxmlformats.org/officeDocument/2006/relationships/hyperlink" Target="https://twitter.com/boutiquechile" TargetMode="External"/><Relationship Id="rId10241" Type="http://schemas.openxmlformats.org/officeDocument/2006/relationships/hyperlink" Target="http://pbs.twimg.com/profile_images/738535659246354432/__hdm4Zn_normal.jpg" TargetMode="External"/><Relationship Id="rId14862" Type="http://schemas.openxmlformats.org/officeDocument/2006/relationships/hyperlink" Target="https://twitter.com/vanguardiacom" TargetMode="External"/><Relationship Id="rId3870" Type="http://schemas.openxmlformats.org/officeDocument/2006/relationships/hyperlink" Target="http://pbs.twimg.com/profile_images/462728904/globe_normal.jpg" TargetMode="External"/><Relationship Id="rId4921" Type="http://schemas.openxmlformats.org/officeDocument/2006/relationships/hyperlink" Target="http://abs.twimg.com/images/themes/theme1/bg.png" TargetMode="External"/><Relationship Id="rId9085" Type="http://schemas.openxmlformats.org/officeDocument/2006/relationships/hyperlink" Target="https://pbs.twimg.com/profile_banners/450181943/1463951918" TargetMode="External"/><Relationship Id="rId13464" Type="http://schemas.openxmlformats.org/officeDocument/2006/relationships/hyperlink" Target="http://pbs.twimg.com/profile_images/378800000623485456/30451c58628d4d4130af36789df3f418_normal.jpeg" TargetMode="External"/><Relationship Id="rId14515" Type="http://schemas.openxmlformats.org/officeDocument/2006/relationships/hyperlink" Target="https://pbs.twimg.com/profile_banners/968457290/1442102925" TargetMode="External"/><Relationship Id="rId791" Type="http://schemas.openxmlformats.org/officeDocument/2006/relationships/hyperlink" Target="http://pbs.twimg.com/profile_background_images/690345926297309184/kJVf1a0a.jpg" TargetMode="External"/><Relationship Id="rId1074" Type="http://schemas.openxmlformats.org/officeDocument/2006/relationships/hyperlink" Target="https://twitter.com/podemosponfe" TargetMode="External"/><Relationship Id="rId2472" Type="http://schemas.openxmlformats.org/officeDocument/2006/relationships/hyperlink" Target="https://twitter.com/solidaridadcu" TargetMode="External"/><Relationship Id="rId3523" Type="http://schemas.openxmlformats.org/officeDocument/2006/relationships/hyperlink" Target="https://twitter.com/booksbakesbio" TargetMode="External"/><Relationship Id="rId12066" Type="http://schemas.openxmlformats.org/officeDocument/2006/relationships/hyperlink" Target="http://t.co/FHs8DVZTXE" TargetMode="External"/><Relationship Id="rId13117" Type="http://schemas.openxmlformats.org/officeDocument/2006/relationships/hyperlink" Target="http://abs.twimg.com/images/themes/theme14/bg.gif" TargetMode="External"/><Relationship Id="rId444" Type="http://schemas.openxmlformats.org/officeDocument/2006/relationships/hyperlink" Target="http://pbs.twimg.com/profile_images/694440831776886785/8Er-Gu58_normal.jpg" TargetMode="External"/><Relationship Id="rId2125" Type="http://schemas.openxmlformats.org/officeDocument/2006/relationships/hyperlink" Target="http://pbs.twimg.com/profile_images/378800000126765171/613c52cdb6d84503bafdbe98ee890290_normal.jpeg" TargetMode="External"/><Relationship Id="rId5695" Type="http://schemas.openxmlformats.org/officeDocument/2006/relationships/hyperlink" Target="http://pbs.twimg.com/profile_images/736738415400521730/E2kAZuZb_normal.jpg" TargetMode="External"/><Relationship Id="rId6746" Type="http://schemas.openxmlformats.org/officeDocument/2006/relationships/hyperlink" Target="http://abs.twimg.com/images/themes/theme1/bg.png" TargetMode="External"/><Relationship Id="rId4297" Type="http://schemas.openxmlformats.org/officeDocument/2006/relationships/hyperlink" Target="https://twitter.com/serrgv" TargetMode="External"/><Relationship Id="rId5348" Type="http://schemas.openxmlformats.org/officeDocument/2006/relationships/hyperlink" Target="https://twitter.com/kayleefosch" TargetMode="External"/><Relationship Id="rId9969" Type="http://schemas.openxmlformats.org/officeDocument/2006/relationships/hyperlink" Target="http://pbs.twimg.com/profile_images/378800000415178363/4ec939819341ef017ad5bf03696cfe5f_normal.jpeg" TargetMode="External"/><Relationship Id="rId12200" Type="http://schemas.openxmlformats.org/officeDocument/2006/relationships/hyperlink" Target="http://pbs.twimg.com/profile_images/742049799327879168/iJ9pclfc_normal.jpg" TargetMode="External"/><Relationship Id="rId11899" Type="http://schemas.openxmlformats.org/officeDocument/2006/relationships/hyperlink" Target="https://twitter.com/pristefany77" TargetMode="External"/><Relationship Id="rId14372" Type="http://schemas.openxmlformats.org/officeDocument/2006/relationships/hyperlink" Target="https://twitter.com/deportes_vp" TargetMode="External"/><Relationship Id="rId1958" Type="http://schemas.openxmlformats.org/officeDocument/2006/relationships/hyperlink" Target="http://pbs.twimg.com/profile_background_images/825956614/314458d0a42ff0a8195480ffc3fa25aa.png" TargetMode="External"/><Relationship Id="rId3380" Type="http://schemas.openxmlformats.org/officeDocument/2006/relationships/hyperlink" Target="http://pbs.twimg.com/profile_images/2410170922/r2rk6q48wd74ftp94qi9_normal.jpeg" TargetMode="External"/><Relationship Id="rId4431" Type="http://schemas.openxmlformats.org/officeDocument/2006/relationships/hyperlink" Target="https://twitter.com/leaurique" TargetMode="External"/><Relationship Id="rId14025" Type="http://schemas.openxmlformats.org/officeDocument/2006/relationships/hyperlink" Target="https://twitter.com/informernovine" TargetMode="External"/><Relationship Id="rId3033" Type="http://schemas.openxmlformats.org/officeDocument/2006/relationships/hyperlink" Target="https://t.co/4cYeD389Uy" TargetMode="External"/><Relationship Id="rId10982" Type="http://schemas.openxmlformats.org/officeDocument/2006/relationships/hyperlink" Target="https://twitter.com/healthiswealth_" TargetMode="External"/><Relationship Id="rId7654" Type="http://schemas.openxmlformats.org/officeDocument/2006/relationships/hyperlink" Target="http://pbs.twimg.com/profile_background_images/725148214794588160/QM59nNtL.jpg" TargetMode="External"/><Relationship Id="rId8705" Type="http://schemas.openxmlformats.org/officeDocument/2006/relationships/hyperlink" Target="http://t.co/F9fdmq1Q6h" TargetMode="External"/><Relationship Id="rId10635" Type="http://schemas.openxmlformats.org/officeDocument/2006/relationships/hyperlink" Target="https://twitter.com/forsteradam" TargetMode="External"/><Relationship Id="rId6256" Type="http://schemas.openxmlformats.org/officeDocument/2006/relationships/hyperlink" Target="http://abs.twimg.com/images/themes/theme1/bg.png" TargetMode="External"/><Relationship Id="rId7307" Type="http://schemas.openxmlformats.org/officeDocument/2006/relationships/hyperlink" Target="http://t.co/qOBkTkA2d2" TargetMode="External"/><Relationship Id="rId13858" Type="http://schemas.openxmlformats.org/officeDocument/2006/relationships/hyperlink" Target="https://twitter.com/rubielavega" TargetMode="External"/><Relationship Id="rId2866" Type="http://schemas.openxmlformats.org/officeDocument/2006/relationships/hyperlink" Target="http://pbs.twimg.com/profile_images/481595665416749056/1VrYki3k_normal.jpeg" TargetMode="External"/><Relationship Id="rId3917" Type="http://schemas.openxmlformats.org/officeDocument/2006/relationships/hyperlink" Target="https://twitter.com/jmatyocepero" TargetMode="External"/><Relationship Id="rId9479" Type="http://schemas.openxmlformats.org/officeDocument/2006/relationships/hyperlink" Target="http://abs.twimg.com/images/themes/theme10/bg.gif" TargetMode="External"/><Relationship Id="rId14909" Type="http://schemas.openxmlformats.org/officeDocument/2006/relationships/hyperlink" Target="http://pbs.twimg.com/profile_images/741754458762293248/N_ZPntUj_normal.jpg" TargetMode="External"/><Relationship Id="rId838" Type="http://schemas.openxmlformats.org/officeDocument/2006/relationships/hyperlink" Target="http://pbs.twimg.com/profile_background_images/378800000086714232/8b399c590f788312d4165d703e8d5a30.jpeg" TargetMode="External"/><Relationship Id="rId1468" Type="http://schemas.openxmlformats.org/officeDocument/2006/relationships/hyperlink" Target="http://pbs.twimg.com/profile_images/532121884125437952/x_HuAgj7_normal.jpeg" TargetMode="External"/><Relationship Id="rId2519" Type="http://schemas.openxmlformats.org/officeDocument/2006/relationships/hyperlink" Target="https://twitter.com/momandbabydepot" TargetMode="External"/><Relationship Id="rId8562" Type="http://schemas.openxmlformats.org/officeDocument/2006/relationships/hyperlink" Target="http://t.co/6DGzwouuVE" TargetMode="External"/><Relationship Id="rId9960" Type="http://schemas.openxmlformats.org/officeDocument/2006/relationships/hyperlink" Target="http://pbs.twimg.com/profile_images/630143967418564608/k2zJA70O_normal.jpg" TargetMode="External"/><Relationship Id="rId11890" Type="http://schemas.openxmlformats.org/officeDocument/2006/relationships/hyperlink" Target="https://twitter.com/shabba_rand" TargetMode="External"/><Relationship Id="rId12941" Type="http://schemas.openxmlformats.org/officeDocument/2006/relationships/hyperlink" Target="http://pbs.twimg.com/profile_background_images/284409746/geopoliting_avatar_small.png" TargetMode="External"/><Relationship Id="rId7164" Type="http://schemas.openxmlformats.org/officeDocument/2006/relationships/hyperlink" Target="http://abs.twimg.com/images/themes/theme1/bg.png" TargetMode="External"/><Relationship Id="rId8215" Type="http://schemas.openxmlformats.org/officeDocument/2006/relationships/hyperlink" Target="http://pbs.twimg.com/profile_images/624542087967600640/64M7-Nk2_normal.jpg" TargetMode="External"/><Relationship Id="rId9613" Type="http://schemas.openxmlformats.org/officeDocument/2006/relationships/hyperlink" Target="http://pbs.twimg.com/profile_background_images/645413941498220545/hkDYlfJS.jpg" TargetMode="External"/><Relationship Id="rId10492" Type="http://schemas.openxmlformats.org/officeDocument/2006/relationships/hyperlink" Target="https://twitter.com/dyamilarojas" TargetMode="External"/><Relationship Id="rId11543" Type="http://schemas.openxmlformats.org/officeDocument/2006/relationships/hyperlink" Target="http://pbs.twimg.com/profile_images/620892243507855360/nKIQOeDm_normal.jpg" TargetMode="External"/><Relationship Id="rId1602" Type="http://schemas.openxmlformats.org/officeDocument/2006/relationships/hyperlink" Target="https://twitter.com/salud_cz8" TargetMode="External"/><Relationship Id="rId10145" Type="http://schemas.openxmlformats.org/officeDocument/2006/relationships/hyperlink" Target="http://pbs.twimg.com/profile_images/378800000271532854/ab6d2da819d6f85be734f14810a1cbc5_normal.jpeg" TargetMode="External"/><Relationship Id="rId14766" Type="http://schemas.openxmlformats.org/officeDocument/2006/relationships/hyperlink" Target="http://t.co/9lEyylNyQl" TargetMode="External"/><Relationship Id="rId3774" Type="http://schemas.openxmlformats.org/officeDocument/2006/relationships/hyperlink" Target="https://twitter.com/manfromatlan" TargetMode="External"/><Relationship Id="rId4825" Type="http://schemas.openxmlformats.org/officeDocument/2006/relationships/hyperlink" Target="https://pbs.twimg.com/profile_banners/2218692236/1389324846" TargetMode="External"/><Relationship Id="rId13368" Type="http://schemas.openxmlformats.org/officeDocument/2006/relationships/hyperlink" Target="http://pbs.twimg.com/profile_images/740725699997229056/zCAkjWNO_normal.jpg" TargetMode="External"/><Relationship Id="rId14419" Type="http://schemas.openxmlformats.org/officeDocument/2006/relationships/hyperlink" Target="https://pbs.twimg.com/profile_banners/4344342923/1461354817" TargetMode="External"/><Relationship Id="rId695" Type="http://schemas.openxmlformats.org/officeDocument/2006/relationships/hyperlink" Target="https://pbs.twimg.com/profile_banners/246567936/1465897349" TargetMode="External"/><Relationship Id="rId2376" Type="http://schemas.openxmlformats.org/officeDocument/2006/relationships/hyperlink" Target="https://twitter.com/rdrago_original" TargetMode="External"/><Relationship Id="rId3427" Type="http://schemas.openxmlformats.org/officeDocument/2006/relationships/hyperlink" Target="http://pbs.twimg.com/profile_images/742514905715245057/gYSwmzKw_normal.jpg" TargetMode="External"/><Relationship Id="rId6997" Type="http://schemas.openxmlformats.org/officeDocument/2006/relationships/hyperlink" Target="http://pbs.twimg.com/profile_images/378800000553409482/056b7076397bc8b74d512e401c5aa505_normal.jpeg" TargetMode="External"/><Relationship Id="rId348" Type="http://schemas.openxmlformats.org/officeDocument/2006/relationships/hyperlink" Target="http://pbs.twimg.com/profile_images/671756081849233408/VXGt7QOI_normal.jpg" TargetMode="External"/><Relationship Id="rId2029" Type="http://schemas.openxmlformats.org/officeDocument/2006/relationships/hyperlink" Target="http://pbs.twimg.com/profile_background_images/414403027/285566_260164207327489_221124691231441_1145333_2501927_n.jpg" TargetMode="External"/><Relationship Id="rId5599" Type="http://schemas.openxmlformats.org/officeDocument/2006/relationships/hyperlink" Target="http://pbs.twimg.com/profile_images/378800000530599528/f6f87d19503924a7b8886fb11f95fbf5_normal.jpeg" TargetMode="External"/><Relationship Id="rId9470" Type="http://schemas.openxmlformats.org/officeDocument/2006/relationships/hyperlink" Target="http://abs.twimg.com/images/themes/theme1/bg.png" TargetMode="External"/><Relationship Id="rId14900" Type="http://schemas.openxmlformats.org/officeDocument/2006/relationships/hyperlink" Target="http://abs.twimg.com/images/themes/theme12/bg.gif" TargetMode="External"/><Relationship Id="rId2510" Type="http://schemas.openxmlformats.org/officeDocument/2006/relationships/hyperlink" Target="https://twitter.com/americpolitics" TargetMode="External"/><Relationship Id="rId8072" Type="http://schemas.openxmlformats.org/officeDocument/2006/relationships/hyperlink" Target="https://pbs.twimg.com/profile_banners/2460236263/1465769909" TargetMode="External"/><Relationship Id="rId9123" Type="http://schemas.openxmlformats.org/officeDocument/2006/relationships/hyperlink" Target="https://pbs.twimg.com/profile_banners/299273962/1355242668" TargetMode="External"/><Relationship Id="rId11053" Type="http://schemas.openxmlformats.org/officeDocument/2006/relationships/hyperlink" Target="https://twitter.com/yahoonoticiasar" TargetMode="External"/><Relationship Id="rId12104" Type="http://schemas.openxmlformats.org/officeDocument/2006/relationships/hyperlink" Target="https://pbs.twimg.com/profile_banners/66029438/1418002539" TargetMode="External"/><Relationship Id="rId12451" Type="http://schemas.openxmlformats.org/officeDocument/2006/relationships/hyperlink" Target="https://t.co/mZnJPq63nV" TargetMode="External"/><Relationship Id="rId13502" Type="http://schemas.openxmlformats.org/officeDocument/2006/relationships/hyperlink" Target="http://pbs.twimg.com/profile_images/572705700095066112/GrW81S7J_normal.jpeg" TargetMode="External"/><Relationship Id="rId1112" Type="http://schemas.openxmlformats.org/officeDocument/2006/relationships/hyperlink" Target="https://twitter.com/yaneriscontrera" TargetMode="External"/><Relationship Id="rId3284" Type="http://schemas.openxmlformats.org/officeDocument/2006/relationships/hyperlink" Target="http://abs.twimg.com/images/themes/theme1/bg.png" TargetMode="External"/><Relationship Id="rId4682" Type="http://schemas.openxmlformats.org/officeDocument/2006/relationships/hyperlink" Target="http://pbs.twimg.com/profile_background_images/711498390/acff6afc3c4e3e3cdf629e0376516031.jpeg" TargetMode="External"/><Relationship Id="rId5733" Type="http://schemas.openxmlformats.org/officeDocument/2006/relationships/hyperlink" Target="http://t.co/XOTsEsUrIJ" TargetMode="External"/><Relationship Id="rId14276" Type="http://schemas.openxmlformats.org/officeDocument/2006/relationships/hyperlink" Target="http://pbs.twimg.com/profile_background_images/434625768736309248/YBLG9OwD.png" TargetMode="External"/><Relationship Id="rId4335" Type="http://schemas.openxmlformats.org/officeDocument/2006/relationships/hyperlink" Target="https://pbs.twimg.com/profile_banners/72995417/1464739850" TargetMode="External"/><Relationship Id="rId8956" Type="http://schemas.openxmlformats.org/officeDocument/2006/relationships/hyperlink" Target="https://pbs.twimg.com/profile_banners/20715638/1403451236" TargetMode="External"/><Relationship Id="rId10886" Type="http://schemas.openxmlformats.org/officeDocument/2006/relationships/hyperlink" Target="https://twitter.com/palomaasilv" TargetMode="External"/><Relationship Id="rId11937" Type="http://schemas.openxmlformats.org/officeDocument/2006/relationships/hyperlink" Target="http://pbs.twimg.com/profile_background_images/378800000093095275/94f4d4370e2719f8ce779558f75594a8.jpeg" TargetMode="External"/><Relationship Id="rId7558" Type="http://schemas.openxmlformats.org/officeDocument/2006/relationships/hyperlink" Target="https://pbs.twimg.com/profile_banners/602741155/1384600962" TargetMode="External"/><Relationship Id="rId8609" Type="http://schemas.openxmlformats.org/officeDocument/2006/relationships/hyperlink" Target="http://t.co/7EKXMgQ4ux" TargetMode="External"/><Relationship Id="rId10539" Type="http://schemas.openxmlformats.org/officeDocument/2006/relationships/hyperlink" Target="https://twitter.com/sr_vilasboas" TargetMode="External"/><Relationship Id="rId14410" Type="http://schemas.openxmlformats.org/officeDocument/2006/relationships/hyperlink" Target="https://pbs.twimg.com/profile_banners/211568738/1464272601" TargetMode="External"/><Relationship Id="rId13012" Type="http://schemas.openxmlformats.org/officeDocument/2006/relationships/hyperlink" Target="http://pbs.twimg.com/profile_background_images/565055111018184704/IVkxk7aJ.jpeg" TargetMode="External"/><Relationship Id="rId2020" Type="http://schemas.openxmlformats.org/officeDocument/2006/relationships/hyperlink" Target="http://abs.twimg.com/images/themes/theme1/bg.png" TargetMode="External"/><Relationship Id="rId5590" Type="http://schemas.openxmlformats.org/officeDocument/2006/relationships/hyperlink" Target="http://pbs.twimg.com/profile_images/633000327030153216/yskdfVqZ_normal.jpg" TargetMode="External"/><Relationship Id="rId6641" Type="http://schemas.openxmlformats.org/officeDocument/2006/relationships/hyperlink" Target="https://pbs.twimg.com/profile_banners/19736142/1365311196" TargetMode="External"/><Relationship Id="rId15184" Type="http://schemas.openxmlformats.org/officeDocument/2006/relationships/hyperlink" Target="http://pbs.twimg.com/profile_images/501852199023292416/RLRgIprj_normal.jpeg" TargetMode="External"/><Relationship Id="rId4192" Type="http://schemas.openxmlformats.org/officeDocument/2006/relationships/hyperlink" Target="http://pbs.twimg.com/profile_images/3326353660/33a7a64cd91182eac71973b3c420e861_normal.jpeg" TargetMode="External"/><Relationship Id="rId5243" Type="http://schemas.openxmlformats.org/officeDocument/2006/relationships/hyperlink" Target="http://abs.twimg.com/images/themes/theme1/bg.png" TargetMode="External"/><Relationship Id="rId9864" Type="http://schemas.openxmlformats.org/officeDocument/2006/relationships/hyperlink" Target="http://pbs.twimg.com/profile_images/643877165814149120/uMB-Rghl_normal.jpg" TargetMode="External"/><Relationship Id="rId11794" Type="http://schemas.openxmlformats.org/officeDocument/2006/relationships/hyperlink" Target="https://twitter.com/abraocanto" TargetMode="External"/><Relationship Id="rId12845" Type="http://schemas.openxmlformats.org/officeDocument/2006/relationships/hyperlink" Target="http://pbs.twimg.com/profile_background_images/19806884/twitter_5.gif" TargetMode="External"/><Relationship Id="rId78" Type="http://schemas.openxmlformats.org/officeDocument/2006/relationships/hyperlink" Target="http://t.co/MskhpINH4c" TargetMode="External"/><Relationship Id="rId1853" Type="http://schemas.openxmlformats.org/officeDocument/2006/relationships/hyperlink" Target="https://pbs.twimg.com/profile_banners/131491413/1461709503" TargetMode="External"/><Relationship Id="rId2904" Type="http://schemas.openxmlformats.org/officeDocument/2006/relationships/hyperlink" Target="https://twitter.com/5pfc_m1l_gr4u" TargetMode="External"/><Relationship Id="rId7068" Type="http://schemas.openxmlformats.org/officeDocument/2006/relationships/hyperlink" Target="http://abs.twimg.com/images/themes/theme1/bg.png" TargetMode="External"/><Relationship Id="rId8119" Type="http://schemas.openxmlformats.org/officeDocument/2006/relationships/hyperlink" Target="https://pbs.twimg.com/profile_banners/181623658/1452721514" TargetMode="External"/><Relationship Id="rId8466" Type="http://schemas.openxmlformats.org/officeDocument/2006/relationships/hyperlink" Target="http://t.co/cmGgRYtYDR" TargetMode="External"/><Relationship Id="rId9517" Type="http://schemas.openxmlformats.org/officeDocument/2006/relationships/hyperlink" Target="http://pbs.twimg.com/profile_background_images/183687066/L1000971.jpg" TargetMode="External"/><Relationship Id="rId10396" Type="http://schemas.openxmlformats.org/officeDocument/2006/relationships/hyperlink" Target="http://pbs.twimg.com/profile_images/628273811851485184/dXMz9WqS_normal.jpg" TargetMode="External"/><Relationship Id="rId11447" Type="http://schemas.openxmlformats.org/officeDocument/2006/relationships/hyperlink" Target="http://abs.twimg.com/images/themes/theme1/bg.png" TargetMode="External"/><Relationship Id="rId1506" Type="http://schemas.openxmlformats.org/officeDocument/2006/relationships/hyperlink" Target="https://twitter.com/snopermz" TargetMode="External"/><Relationship Id="rId10049" Type="http://schemas.openxmlformats.org/officeDocument/2006/relationships/hyperlink" Target="http://pbs.twimg.com/profile_images/737234051296198656/ZZKguEtl_normal.jpg" TargetMode="External"/><Relationship Id="rId3678" Type="http://schemas.openxmlformats.org/officeDocument/2006/relationships/hyperlink" Target="https://pbs.twimg.com/profile_banners/3389939411/1439560679" TargetMode="External"/><Relationship Id="rId4729" Type="http://schemas.openxmlformats.org/officeDocument/2006/relationships/hyperlink" Target="http://pbs.twimg.com/profile_images/602611907762204672/6J38uNNk_normal.jpg" TargetMode="External"/><Relationship Id="rId8600" Type="http://schemas.openxmlformats.org/officeDocument/2006/relationships/hyperlink" Target="http://t.co/FqdfwTQ1VM" TargetMode="External"/><Relationship Id="rId599" Type="http://schemas.openxmlformats.org/officeDocument/2006/relationships/hyperlink" Target="https://t.co/1TFoQ5eQ0Z" TargetMode="External"/><Relationship Id="rId6151" Type="http://schemas.openxmlformats.org/officeDocument/2006/relationships/hyperlink" Target="https://pbs.twimg.com/profile_banners/2940816362/1419343007" TargetMode="External"/><Relationship Id="rId7202" Type="http://schemas.openxmlformats.org/officeDocument/2006/relationships/hyperlink" Target="https://t.co/liHZxpKobj" TargetMode="External"/><Relationship Id="rId10530" Type="http://schemas.openxmlformats.org/officeDocument/2006/relationships/hyperlink" Target="https://twitter.com/yarilove19" TargetMode="External"/><Relationship Id="rId9374" Type="http://schemas.openxmlformats.org/officeDocument/2006/relationships/hyperlink" Target="http://pbs.twimg.com/profile_background_images/794376706/f88c321bb16efea47279913cec29f5cc.jpeg" TargetMode="External"/><Relationship Id="rId13753" Type="http://schemas.openxmlformats.org/officeDocument/2006/relationships/hyperlink" Target="https://twitter.com/khyzerbryn" TargetMode="External"/><Relationship Id="rId14804" Type="http://schemas.openxmlformats.org/officeDocument/2006/relationships/hyperlink" Target="http://abs.twimg.com/images/themes/theme1/bg.png" TargetMode="External"/><Relationship Id="rId1363" Type="http://schemas.openxmlformats.org/officeDocument/2006/relationships/hyperlink" Target="http://pbs.twimg.com/profile_background_images/414161733/nprnews_background.jpg" TargetMode="External"/><Relationship Id="rId2761" Type="http://schemas.openxmlformats.org/officeDocument/2006/relationships/hyperlink" Target="http://abs.twimg.com/images/themes/theme1/bg.png" TargetMode="External"/><Relationship Id="rId3812" Type="http://schemas.openxmlformats.org/officeDocument/2006/relationships/hyperlink" Target="https://pbs.twimg.com/profile_banners/2632263114/1463638609" TargetMode="External"/><Relationship Id="rId9027" Type="http://schemas.openxmlformats.org/officeDocument/2006/relationships/hyperlink" Target="https://pbs.twimg.com/profile_banners/2548357183/1430410176" TargetMode="External"/><Relationship Id="rId12355" Type="http://schemas.openxmlformats.org/officeDocument/2006/relationships/hyperlink" Target="https://t.co/bK2MSwZMcS" TargetMode="External"/><Relationship Id="rId13406" Type="http://schemas.openxmlformats.org/officeDocument/2006/relationships/hyperlink" Target="http://pbs.twimg.com/profile_images/732867085815123968/Ywi18JlT_normal.jpg" TargetMode="External"/><Relationship Id="rId733" Type="http://schemas.openxmlformats.org/officeDocument/2006/relationships/hyperlink" Target="https://pbs.twimg.com/profile_banners/3365047673/1436318853" TargetMode="External"/><Relationship Id="rId1016" Type="http://schemas.openxmlformats.org/officeDocument/2006/relationships/hyperlink" Target="https://twitter.com/isaquinelatto" TargetMode="External"/><Relationship Id="rId2414" Type="http://schemas.openxmlformats.org/officeDocument/2006/relationships/hyperlink" Target="https://twitter.com/suaimg" TargetMode="External"/><Relationship Id="rId5984" Type="http://schemas.openxmlformats.org/officeDocument/2006/relationships/hyperlink" Target="http://abs.twimg.com/images/themes/theme1/bg.png" TargetMode="External"/><Relationship Id="rId12008" Type="http://schemas.openxmlformats.org/officeDocument/2006/relationships/hyperlink" Target="http://pbs.twimg.com/profile_background_images/455429965144539136/QUy4jWj6.png" TargetMode="External"/><Relationship Id="rId4586" Type="http://schemas.openxmlformats.org/officeDocument/2006/relationships/hyperlink" Target="http://pbs.twimg.com/profile_images/738025346268815360/QF08doZo_normal.jpg" TargetMode="External"/><Relationship Id="rId5637" Type="http://schemas.openxmlformats.org/officeDocument/2006/relationships/hyperlink" Target="http://t.co/i13gvE2TMF" TargetMode="External"/><Relationship Id="rId3188" Type="http://schemas.openxmlformats.org/officeDocument/2006/relationships/hyperlink" Target="https://pbs.twimg.com/profile_banners/2168679590/1422868886" TargetMode="External"/><Relationship Id="rId4239" Type="http://schemas.openxmlformats.org/officeDocument/2006/relationships/hyperlink" Target="https://pbs.twimg.com/profile_banners/993682753/1465853490" TargetMode="External"/><Relationship Id="rId8110" Type="http://schemas.openxmlformats.org/officeDocument/2006/relationships/hyperlink" Target="https://pbs.twimg.com/profile_banners/255593802/1435363725" TargetMode="External"/><Relationship Id="rId10040" Type="http://schemas.openxmlformats.org/officeDocument/2006/relationships/hyperlink" Target="http://pbs.twimg.com/profile_images/694587770812104704/2fOI9t5R_normal.jpg" TargetMode="External"/><Relationship Id="rId14661" Type="http://schemas.openxmlformats.org/officeDocument/2006/relationships/hyperlink" Target="http://pbs.twimg.com/profile_images/735824212141715457/l9ZCuv1T_normal.jpg" TargetMode="External"/><Relationship Id="rId4720" Type="http://schemas.openxmlformats.org/officeDocument/2006/relationships/hyperlink" Target="http://abs.twimg.com/images/themes/theme9/bg.gif" TargetMode="External"/><Relationship Id="rId13263" Type="http://schemas.openxmlformats.org/officeDocument/2006/relationships/hyperlink" Target="http://pbs.twimg.com/profile_images/670176636176834560/mNf1v_53_normal.jpg" TargetMode="External"/><Relationship Id="rId14314" Type="http://schemas.openxmlformats.org/officeDocument/2006/relationships/hyperlink" Target="http://abs.twimg.com/sticky/default_profile_images/default_profile_5_normal.png" TargetMode="External"/><Relationship Id="rId590" Type="http://schemas.openxmlformats.org/officeDocument/2006/relationships/hyperlink" Target="https://twitter.com/nejm" TargetMode="External"/><Relationship Id="rId2271" Type="http://schemas.openxmlformats.org/officeDocument/2006/relationships/hyperlink" Target="http://pbs.twimg.com/profile_images/3650819879/67f6e21c96a93568b035eb011aae7134_normal.jpeg" TargetMode="External"/><Relationship Id="rId3322" Type="http://schemas.openxmlformats.org/officeDocument/2006/relationships/hyperlink" Target="http://pbs.twimg.com/profile_background_images/641250254/0d8ypp4mairl55ezev8g.png" TargetMode="External"/><Relationship Id="rId243" Type="http://schemas.openxmlformats.org/officeDocument/2006/relationships/hyperlink" Target="http://pbs.twimg.com/profile_background_images/378800000015875548/b4913941c59403459a4879d4a6f4bd13.jpeg" TargetMode="External"/><Relationship Id="rId5494" Type="http://schemas.openxmlformats.org/officeDocument/2006/relationships/hyperlink" Target="https://twitter.com/gnartiste" TargetMode="External"/><Relationship Id="rId6892" Type="http://schemas.openxmlformats.org/officeDocument/2006/relationships/hyperlink" Target="https://twitter.com/neuromooc" TargetMode="External"/><Relationship Id="rId7943" Type="http://schemas.openxmlformats.org/officeDocument/2006/relationships/hyperlink" Target="https://pbs.twimg.com/profile_banners/312887235/1465852453" TargetMode="External"/><Relationship Id="rId10924" Type="http://schemas.openxmlformats.org/officeDocument/2006/relationships/hyperlink" Target="https://twitter.com/sheipet912" TargetMode="External"/><Relationship Id="rId15088" Type="http://schemas.openxmlformats.org/officeDocument/2006/relationships/hyperlink" Target="http://t.co/59oZGLWRtg" TargetMode="External"/><Relationship Id="rId4096" Type="http://schemas.openxmlformats.org/officeDocument/2006/relationships/hyperlink" Target="https://twitter.com/sarahvmc76" TargetMode="External"/><Relationship Id="rId5147" Type="http://schemas.openxmlformats.org/officeDocument/2006/relationships/hyperlink" Target="http://abs.twimg.com/images/themes/theme10/bg.gif" TargetMode="External"/><Relationship Id="rId6545" Type="http://schemas.openxmlformats.org/officeDocument/2006/relationships/hyperlink" Target="https://pbs.twimg.com/profile_banners/3425049880/1462472362" TargetMode="External"/><Relationship Id="rId9768" Type="http://schemas.openxmlformats.org/officeDocument/2006/relationships/hyperlink" Target="http://pbs.twimg.com/profile_background_images/69224209/nvlonleyroad.br.jpg" TargetMode="External"/><Relationship Id="rId11698" Type="http://schemas.openxmlformats.org/officeDocument/2006/relationships/hyperlink" Target="http://pbs.twimg.com/profile_images/737164664086364161/P1kujuKt_normal.jpg" TargetMode="External"/><Relationship Id="rId12749" Type="http://schemas.openxmlformats.org/officeDocument/2006/relationships/hyperlink" Target="https://pbs.twimg.com/profile_banners/431535451/1449717255" TargetMode="External"/><Relationship Id="rId1757" Type="http://schemas.openxmlformats.org/officeDocument/2006/relationships/hyperlink" Target="https://pbs.twimg.com/profile_banners/8802752/1443231930" TargetMode="External"/><Relationship Id="rId2808" Type="http://schemas.openxmlformats.org/officeDocument/2006/relationships/hyperlink" Target="http://pbs.twimg.com/profile_images/732747611145261056/13cOYRJ3_normal.jpg" TargetMode="External"/><Relationship Id="rId14171" Type="http://schemas.openxmlformats.org/officeDocument/2006/relationships/hyperlink" Target="http://pbs.twimg.com/profile_background_images/578119077/wz4rqy2glu2jnibxu6hc.jpeg" TargetMode="External"/><Relationship Id="rId15222" Type="http://schemas.openxmlformats.org/officeDocument/2006/relationships/hyperlink" Target="http://pbs.twimg.com/profile_images/734727998285479937/pOAcChdg_normal.jpg" TargetMode="External"/><Relationship Id="rId4230" Type="http://schemas.openxmlformats.org/officeDocument/2006/relationships/hyperlink" Target="https://pbs.twimg.com/profile_banners/1730266926/1458490918" TargetMode="External"/><Relationship Id="rId8851" Type="http://schemas.openxmlformats.org/officeDocument/2006/relationships/hyperlink" Target="https://pbs.twimg.com/profile_banners/242366234/1456934840" TargetMode="External"/><Relationship Id="rId7453" Type="http://schemas.openxmlformats.org/officeDocument/2006/relationships/hyperlink" Target="https://t.co/Yxvzse0H5e" TargetMode="External"/><Relationship Id="rId8504" Type="http://schemas.openxmlformats.org/officeDocument/2006/relationships/hyperlink" Target="http://t.co/CZnTxC4fd3" TargetMode="External"/><Relationship Id="rId9902" Type="http://schemas.openxmlformats.org/officeDocument/2006/relationships/hyperlink" Target="http://pbs.twimg.com/profile_images/725802803915022336/5vuoZJP3_normal.jpg" TargetMode="External"/><Relationship Id="rId10781" Type="http://schemas.openxmlformats.org/officeDocument/2006/relationships/hyperlink" Target="https://twitter.com/modernvaccines" TargetMode="External"/><Relationship Id="rId11832" Type="http://schemas.openxmlformats.org/officeDocument/2006/relationships/hyperlink" Target="https://twitter.com/josleonardog" TargetMode="External"/><Relationship Id="rId6055" Type="http://schemas.openxmlformats.org/officeDocument/2006/relationships/hyperlink" Target="https://pbs.twimg.com/profile_banners/3290364847/1462999952" TargetMode="External"/><Relationship Id="rId7106" Type="http://schemas.openxmlformats.org/officeDocument/2006/relationships/hyperlink" Target="https://pbs.twimg.com/profile_banners/14328877/1408471908" TargetMode="External"/><Relationship Id="rId10434" Type="http://schemas.openxmlformats.org/officeDocument/2006/relationships/hyperlink" Target="http://pbs.twimg.com/profile_images/315586625/twitter_cspan_icon_normal.png" TargetMode="External"/><Relationship Id="rId9278" Type="http://schemas.openxmlformats.org/officeDocument/2006/relationships/hyperlink" Target="http://pbs.twimg.com/profile_background_images/459878346642296832/bljW_tP_.jpeg" TargetMode="External"/><Relationship Id="rId13657" Type="http://schemas.openxmlformats.org/officeDocument/2006/relationships/hyperlink" Target="https://twitter.com/javavatnik" TargetMode="External"/><Relationship Id="rId14708" Type="http://schemas.openxmlformats.org/officeDocument/2006/relationships/hyperlink" Target="https://twitter.com/elgraciosin" TargetMode="External"/><Relationship Id="rId984" Type="http://schemas.openxmlformats.org/officeDocument/2006/relationships/hyperlink" Target="http://pbs.twimg.com/profile_images/706144935821488128/yhZu671Y_normal.jpg" TargetMode="External"/><Relationship Id="rId2665" Type="http://schemas.openxmlformats.org/officeDocument/2006/relationships/hyperlink" Target="https://t.co/KR1uzuMovz" TargetMode="External"/><Relationship Id="rId3716" Type="http://schemas.openxmlformats.org/officeDocument/2006/relationships/hyperlink" Target="http://abs.twimg.com/images/themes/theme1/bg.png" TargetMode="External"/><Relationship Id="rId12259" Type="http://schemas.openxmlformats.org/officeDocument/2006/relationships/hyperlink" Target="https://twitter.com/mchambrelli" TargetMode="External"/><Relationship Id="rId637" Type="http://schemas.openxmlformats.org/officeDocument/2006/relationships/hyperlink" Target="https://t.co/lP1i7ZYxtN" TargetMode="External"/><Relationship Id="rId1267" Type="http://schemas.openxmlformats.org/officeDocument/2006/relationships/hyperlink" Target="https://pbs.twimg.com/profile_banners/325756456/1460936681" TargetMode="External"/><Relationship Id="rId2318" Type="http://schemas.openxmlformats.org/officeDocument/2006/relationships/hyperlink" Target="http://pbs.twimg.com/profile_images/656344493394894848/k1sxLr0Z_normal.png" TargetMode="External"/><Relationship Id="rId5888" Type="http://schemas.openxmlformats.org/officeDocument/2006/relationships/hyperlink" Target="http://pbs.twimg.com/profile_images/740791731495505920/CV2u4BP__normal.jpg" TargetMode="External"/><Relationship Id="rId6939" Type="http://schemas.openxmlformats.org/officeDocument/2006/relationships/hyperlink" Target="https://t.co/ERvSVDEufU" TargetMode="External"/><Relationship Id="rId8361" Type="http://schemas.openxmlformats.org/officeDocument/2006/relationships/hyperlink" Target="http://abs.twimg.com/images/themes/theme5/bg.gif" TargetMode="External"/><Relationship Id="rId9412" Type="http://schemas.openxmlformats.org/officeDocument/2006/relationships/hyperlink" Target="http://abs.twimg.com/images/themes/theme1/bg.png" TargetMode="External"/><Relationship Id="rId10291" Type="http://schemas.openxmlformats.org/officeDocument/2006/relationships/hyperlink" Target="http://pbs.twimg.com/profile_images/458776255911829505/vFkVSOmu_normal.jpeg" TargetMode="External"/><Relationship Id="rId11342" Type="http://schemas.openxmlformats.org/officeDocument/2006/relationships/hyperlink" Target="http://pbs.twimg.com/profile_background_images/668996828281438208/QnFJh8jV.jpg" TargetMode="External"/><Relationship Id="rId12740" Type="http://schemas.openxmlformats.org/officeDocument/2006/relationships/hyperlink" Target="https://pbs.twimg.com/profile_banners/2505967472/1400804623" TargetMode="External"/><Relationship Id="rId1401" Type="http://schemas.openxmlformats.org/officeDocument/2006/relationships/hyperlink" Target="http://pbs.twimg.com/profile_images/560860222223175680/2XrhOBNc_normal.png" TargetMode="External"/><Relationship Id="rId8014" Type="http://schemas.openxmlformats.org/officeDocument/2006/relationships/hyperlink" Target="https://twitter.com/infopresidencia" TargetMode="External"/><Relationship Id="rId3573" Type="http://schemas.openxmlformats.org/officeDocument/2006/relationships/hyperlink" Target="https://twitter.com/sexuaibruja" TargetMode="External"/><Relationship Id="rId4971" Type="http://schemas.openxmlformats.org/officeDocument/2006/relationships/hyperlink" Target="http://pbs.twimg.com/profile_images/686345255000608768/T5vxU2-e_normal.jpg" TargetMode="External"/><Relationship Id="rId13167" Type="http://schemas.openxmlformats.org/officeDocument/2006/relationships/hyperlink" Target="http://abs.twimg.com/images/themes/theme1/bg.png" TargetMode="External"/><Relationship Id="rId14565" Type="http://schemas.openxmlformats.org/officeDocument/2006/relationships/hyperlink" Target="http://pbs.twimg.com/profile_images/742503904399745024/8JNxqQyv_normal.jpg" TargetMode="External"/><Relationship Id="rId494" Type="http://schemas.openxmlformats.org/officeDocument/2006/relationships/hyperlink" Target="https://twitter.com/maziebrougher" TargetMode="External"/><Relationship Id="rId2175" Type="http://schemas.openxmlformats.org/officeDocument/2006/relationships/hyperlink" Target="http://pbs.twimg.com/profile_images/704491063881310209/kxytV9QI_normal.jpg" TargetMode="External"/><Relationship Id="rId3226" Type="http://schemas.openxmlformats.org/officeDocument/2006/relationships/hyperlink" Target="http://abs.twimg.com/images/themes/theme1/bg.png" TargetMode="External"/><Relationship Id="rId4624" Type="http://schemas.openxmlformats.org/officeDocument/2006/relationships/hyperlink" Target="http://t.co/dGJx2JZbW1" TargetMode="External"/><Relationship Id="rId14218" Type="http://schemas.openxmlformats.org/officeDocument/2006/relationships/hyperlink" Target="https://twitter.com/jemopiyo" TargetMode="External"/><Relationship Id="rId147" Type="http://schemas.openxmlformats.org/officeDocument/2006/relationships/hyperlink" Target="https://pbs.twimg.com/profile_banners/21157843/1460080666" TargetMode="External"/><Relationship Id="rId6796" Type="http://schemas.openxmlformats.org/officeDocument/2006/relationships/hyperlink" Target="http://pbs.twimg.com/profile_images/694950880483926020/iClXOESt_normal.png" TargetMode="External"/><Relationship Id="rId7847" Type="http://schemas.openxmlformats.org/officeDocument/2006/relationships/hyperlink" Target="http://pbs.twimg.com/profile_images/692741386630742016/8CtWQcdK_normal.jpg" TargetMode="External"/><Relationship Id="rId10828" Type="http://schemas.openxmlformats.org/officeDocument/2006/relationships/hyperlink" Target="https://twitter.com/diannadtgcats" TargetMode="External"/><Relationship Id="rId5398" Type="http://schemas.openxmlformats.org/officeDocument/2006/relationships/hyperlink" Target="https://pbs.twimg.com/profile_banners/14780915/1438188826" TargetMode="External"/><Relationship Id="rId6449" Type="http://schemas.openxmlformats.org/officeDocument/2006/relationships/hyperlink" Target="https://twitter.com/pe_henrit" TargetMode="External"/><Relationship Id="rId12250" Type="http://schemas.openxmlformats.org/officeDocument/2006/relationships/hyperlink" Target="https://twitter.com/ayemback" TargetMode="External"/><Relationship Id="rId13301" Type="http://schemas.openxmlformats.org/officeDocument/2006/relationships/hyperlink" Target="http://pbs.twimg.com/profile_images/590254653696299008/gL7mpwRl_normal.png" TargetMode="External"/><Relationship Id="rId6930" Type="http://schemas.openxmlformats.org/officeDocument/2006/relationships/hyperlink" Target="https://twitter.com/riverbirdhf" TargetMode="External"/><Relationship Id="rId4481" Type="http://schemas.openxmlformats.org/officeDocument/2006/relationships/hyperlink" Target="http://abs.twimg.com/images/themes/theme1/bg.png" TargetMode="External"/><Relationship Id="rId5532" Type="http://schemas.openxmlformats.org/officeDocument/2006/relationships/hyperlink" Target="https://t.co/SPTnIl8tKT" TargetMode="External"/><Relationship Id="rId14075" Type="http://schemas.openxmlformats.org/officeDocument/2006/relationships/hyperlink" Target="http://pbs.twimg.com/profile_background_images/332708788/20minutes-twitter-uni_v2.jpg" TargetMode="External"/><Relationship Id="rId15126" Type="http://schemas.openxmlformats.org/officeDocument/2006/relationships/hyperlink" Target="http://pbs.twimg.com/profile_images/448855470040576001/S8cj7A_B_normal.jpeg" TargetMode="External"/><Relationship Id="rId3083" Type="http://schemas.openxmlformats.org/officeDocument/2006/relationships/hyperlink" Target="http://t.co/NXoFUob4hC" TargetMode="External"/><Relationship Id="rId4134" Type="http://schemas.openxmlformats.org/officeDocument/2006/relationships/hyperlink" Target="https://pbs.twimg.com/profile_banners/114883802/1417638309" TargetMode="External"/><Relationship Id="rId7357" Type="http://schemas.openxmlformats.org/officeDocument/2006/relationships/hyperlink" Target="http://abs.twimg.com/images/themes/theme1/bg.png" TargetMode="External"/><Relationship Id="rId8408" Type="http://schemas.openxmlformats.org/officeDocument/2006/relationships/hyperlink" Target="http://pbs.twimg.com/profile_images/743156666804338688/4QwdwR8Z_normal.jpg" TargetMode="External"/><Relationship Id="rId8755" Type="http://schemas.openxmlformats.org/officeDocument/2006/relationships/hyperlink" Target="https://pbs.twimg.com/profile_banners/20468289/1415149577" TargetMode="External"/><Relationship Id="rId9806" Type="http://schemas.openxmlformats.org/officeDocument/2006/relationships/hyperlink" Target="http://pbs.twimg.com/profile_background_images/394058429/brooksfield.gif" TargetMode="External"/><Relationship Id="rId10685" Type="http://schemas.openxmlformats.org/officeDocument/2006/relationships/hyperlink" Target="https://twitter.com/churrycristaldo" TargetMode="External"/><Relationship Id="rId11736" Type="http://schemas.openxmlformats.org/officeDocument/2006/relationships/hyperlink" Target="https://twitter.com/vasquezam2" TargetMode="External"/><Relationship Id="rId10338" Type="http://schemas.openxmlformats.org/officeDocument/2006/relationships/hyperlink" Target="http://pbs.twimg.com/profile_images/626504215506989056/7jtQfzIU_normal.jpg" TargetMode="External"/><Relationship Id="rId14959" Type="http://schemas.openxmlformats.org/officeDocument/2006/relationships/hyperlink" Target="https://twitter.com/radiozurnal1" TargetMode="External"/><Relationship Id="rId3967" Type="http://schemas.openxmlformats.org/officeDocument/2006/relationships/hyperlink" Target="https://pbs.twimg.com/profile_banners/23696276/1383850426" TargetMode="External"/><Relationship Id="rId4" Type="http://schemas.openxmlformats.org/officeDocument/2006/relationships/hyperlink" Target="http://t.co/YhRK9bFVOU" TargetMode="External"/><Relationship Id="rId888" Type="http://schemas.openxmlformats.org/officeDocument/2006/relationships/hyperlink" Target="http://pbs.twimg.com/profile_images/740597397848489985/-STXvi0I_normal.jpg" TargetMode="External"/><Relationship Id="rId2569" Type="http://schemas.openxmlformats.org/officeDocument/2006/relationships/hyperlink" Target="https://pbs.twimg.com/profile_banners/61377391/1432265541" TargetMode="External"/><Relationship Id="rId6440" Type="http://schemas.openxmlformats.org/officeDocument/2006/relationships/hyperlink" Target="https://twitter.com/tofiesty4u" TargetMode="External"/><Relationship Id="rId5042" Type="http://schemas.openxmlformats.org/officeDocument/2006/relationships/hyperlink" Target="http://abs.twimg.com/images/themes/theme1/bg.png" TargetMode="External"/><Relationship Id="rId9663" Type="http://schemas.openxmlformats.org/officeDocument/2006/relationships/hyperlink" Target="http://abs.twimg.com/images/themes/theme1/bg.png" TargetMode="External"/><Relationship Id="rId12991" Type="http://schemas.openxmlformats.org/officeDocument/2006/relationships/hyperlink" Target="http://abs.twimg.com/images/themes/theme1/bg.png" TargetMode="External"/><Relationship Id="rId1652" Type="http://schemas.openxmlformats.org/officeDocument/2006/relationships/hyperlink" Target="http://t.co/DUziJ2W6zO" TargetMode="External"/><Relationship Id="rId8265" Type="http://schemas.openxmlformats.org/officeDocument/2006/relationships/hyperlink" Target="https://twitter.com/conmaximasalud" TargetMode="External"/><Relationship Id="rId9316" Type="http://schemas.openxmlformats.org/officeDocument/2006/relationships/hyperlink" Target="http://pbs.twimg.com/profile_background_images/765681180/1001e289be48bdb34f8e07948b5f2a7a.jpeg" TargetMode="External"/><Relationship Id="rId10195" Type="http://schemas.openxmlformats.org/officeDocument/2006/relationships/hyperlink" Target="http://pbs.twimg.com/profile_images/678718230261866496/KPnb4VZI_normal.jpg" TargetMode="External"/><Relationship Id="rId11246" Type="http://schemas.openxmlformats.org/officeDocument/2006/relationships/hyperlink" Target="https://pbs.twimg.com/profile_banners/2988746793/1458117465" TargetMode="External"/><Relationship Id="rId11593" Type="http://schemas.openxmlformats.org/officeDocument/2006/relationships/hyperlink" Target="http://pbs.twimg.com/profile_images/496413485324967936/AbYUUZDP_normal.png" TargetMode="External"/><Relationship Id="rId12644" Type="http://schemas.openxmlformats.org/officeDocument/2006/relationships/hyperlink" Target="https://pbs.twimg.com/profile_banners/220415618/1422380275" TargetMode="External"/><Relationship Id="rId1305" Type="http://schemas.openxmlformats.org/officeDocument/2006/relationships/hyperlink" Target="http://pbs.twimg.com/profile_background_images/378800000167506034/SXNy8Dcn.jpeg" TargetMode="External"/><Relationship Id="rId2703" Type="http://schemas.openxmlformats.org/officeDocument/2006/relationships/hyperlink" Target="https://pbs.twimg.com/profile_banners/2731417039/1465918208" TargetMode="External"/><Relationship Id="rId4875" Type="http://schemas.openxmlformats.org/officeDocument/2006/relationships/hyperlink" Target="http://t.co/KSjltQ5zma" TargetMode="External"/><Relationship Id="rId5926" Type="http://schemas.openxmlformats.org/officeDocument/2006/relationships/hyperlink" Target="https://twitter.com/natransversal" TargetMode="External"/><Relationship Id="rId14469" Type="http://schemas.openxmlformats.org/officeDocument/2006/relationships/hyperlink" Target="http://pbs.twimg.com/profile_images/694434890096472064/YANrWg-4_normal.png" TargetMode="External"/><Relationship Id="rId11" Type="http://schemas.openxmlformats.org/officeDocument/2006/relationships/hyperlink" Target="http://t.co/dbq7WI4jmo" TargetMode="External"/><Relationship Id="rId398" Type="http://schemas.openxmlformats.org/officeDocument/2006/relationships/hyperlink" Target="http://pbs.twimg.com/profile_images/2189537674/WHOLogo_normal.png" TargetMode="External"/><Relationship Id="rId2079" Type="http://schemas.openxmlformats.org/officeDocument/2006/relationships/hyperlink" Target="http://abs.twimg.com/images/themes/theme1/bg.png" TargetMode="External"/><Relationship Id="rId3477" Type="http://schemas.openxmlformats.org/officeDocument/2006/relationships/hyperlink" Target="http://pbs.twimg.com/profile_images/742899540483788800/Q82mSX41_normal.jpg" TargetMode="External"/><Relationship Id="rId4528" Type="http://schemas.openxmlformats.org/officeDocument/2006/relationships/hyperlink" Target="https://twitter.com/ristau22" TargetMode="External"/><Relationship Id="rId7001" Type="http://schemas.openxmlformats.org/officeDocument/2006/relationships/hyperlink" Target="http://pbs.twimg.com/profile_images/1781786419/IMG-20110302-00229_normal.jpg" TargetMode="External"/><Relationship Id="rId13552" Type="http://schemas.openxmlformats.org/officeDocument/2006/relationships/hyperlink" Target="http://pbs.twimg.com/profile_images/1765054508/image_normal.jpg" TargetMode="External"/><Relationship Id="rId14603" Type="http://schemas.openxmlformats.org/officeDocument/2006/relationships/hyperlink" Target="https://pbs.twimg.com/profile_banners/186135577/1442168767" TargetMode="External"/><Relationship Id="rId14950" Type="http://schemas.openxmlformats.org/officeDocument/2006/relationships/hyperlink" Target="http://pbs.twimg.com/profile_images/737196993332826112/9aGwCKLT_normal.jpg" TargetMode="External"/><Relationship Id="rId2560" Type="http://schemas.openxmlformats.org/officeDocument/2006/relationships/hyperlink" Target="https://t.co/Xf2uU4lYz4" TargetMode="External"/><Relationship Id="rId3611" Type="http://schemas.openxmlformats.org/officeDocument/2006/relationships/hyperlink" Target="https://twitter.com/skonieskoop" TargetMode="External"/><Relationship Id="rId9173" Type="http://schemas.openxmlformats.org/officeDocument/2006/relationships/hyperlink" Target="https://pbs.twimg.com/profile_banners/432693016/1466035749" TargetMode="External"/><Relationship Id="rId12154" Type="http://schemas.openxmlformats.org/officeDocument/2006/relationships/hyperlink" Target="http://pbs.twimg.com/profile_background_images/769269332/bf82e32c32b86dfb301d1c6064a2690f.jpeg" TargetMode="External"/><Relationship Id="rId13205" Type="http://schemas.openxmlformats.org/officeDocument/2006/relationships/hyperlink" Target="http://pbs.twimg.com/profile_images/2755157287/94e1c50a3c3323f512181e7387de381d_normal.png" TargetMode="External"/><Relationship Id="rId532" Type="http://schemas.openxmlformats.org/officeDocument/2006/relationships/hyperlink" Target="https://twitter.com/olympics" TargetMode="External"/><Relationship Id="rId1162" Type="http://schemas.openxmlformats.org/officeDocument/2006/relationships/hyperlink" Target="https://t.co/HJV0IU6Ngb" TargetMode="External"/><Relationship Id="rId2213" Type="http://schemas.openxmlformats.org/officeDocument/2006/relationships/hyperlink" Target="http://pbs.twimg.com/profile_images/1310361450/aad-melet_normal.jpg" TargetMode="External"/><Relationship Id="rId5783" Type="http://schemas.openxmlformats.org/officeDocument/2006/relationships/hyperlink" Target="https://pbs.twimg.com/profile_banners/16412891/1461287766" TargetMode="External"/><Relationship Id="rId4385" Type="http://schemas.openxmlformats.org/officeDocument/2006/relationships/hyperlink" Target="http://pbs.twimg.com/profile_images/648533538246033408/0YySI-X0_normal.jpg" TargetMode="External"/><Relationship Id="rId5436" Type="http://schemas.openxmlformats.org/officeDocument/2006/relationships/hyperlink" Target="http://pbs.twimg.com/profile_background_images/148599971/LOGO_NATO4MOTION.png" TargetMode="External"/><Relationship Id="rId6834" Type="http://schemas.openxmlformats.org/officeDocument/2006/relationships/hyperlink" Target="http://pbs.twimg.com/profile_images/742420787240402944/vS64njpx_normal.jpg" TargetMode="External"/><Relationship Id="rId4038" Type="http://schemas.openxmlformats.org/officeDocument/2006/relationships/hyperlink" Target="http://pbs.twimg.com/profile_images/729166041213849600/QkQ4HI4A_normal.jpg" TargetMode="External"/><Relationship Id="rId11987" Type="http://schemas.openxmlformats.org/officeDocument/2006/relationships/hyperlink" Target="https://twitter.com/votemike2014" TargetMode="External"/><Relationship Id="rId8659" Type="http://schemas.openxmlformats.org/officeDocument/2006/relationships/hyperlink" Target="https://t.co/4NADzyHgg5" TargetMode="External"/><Relationship Id="rId10589" Type="http://schemas.openxmlformats.org/officeDocument/2006/relationships/hyperlink" Target="https://twitter.com/l5iza" TargetMode="External"/><Relationship Id="rId14460" Type="http://schemas.openxmlformats.org/officeDocument/2006/relationships/hyperlink" Target="http://pbs.twimg.com/profile_images/661251784887902209/8rLo8r8x_normal.jpg" TargetMode="External"/><Relationship Id="rId13062" Type="http://schemas.openxmlformats.org/officeDocument/2006/relationships/hyperlink" Target="http://abs.twimg.com/images/themes/theme1/bg.png" TargetMode="External"/><Relationship Id="rId14113" Type="http://schemas.openxmlformats.org/officeDocument/2006/relationships/hyperlink" Target="http://t.co/xSGXA2wEKI" TargetMode="External"/><Relationship Id="rId2070" Type="http://schemas.openxmlformats.org/officeDocument/2006/relationships/hyperlink" Target="http://abs.twimg.com/images/themes/theme1/bg.png" TargetMode="External"/><Relationship Id="rId3121" Type="http://schemas.openxmlformats.org/officeDocument/2006/relationships/hyperlink" Target="https://pbs.twimg.com/profile_banners/2531333780/1446608540" TargetMode="External"/><Relationship Id="rId6691" Type="http://schemas.openxmlformats.org/officeDocument/2006/relationships/hyperlink" Target="https://pbs.twimg.com/profile_banners/263462537/1439297243" TargetMode="External"/><Relationship Id="rId7742" Type="http://schemas.openxmlformats.org/officeDocument/2006/relationships/hyperlink" Target="http://t.co/62ebiWHem6" TargetMode="External"/><Relationship Id="rId5293" Type="http://schemas.openxmlformats.org/officeDocument/2006/relationships/hyperlink" Target="http://t.co/w8qJDB3hfZ" TargetMode="External"/><Relationship Id="rId6344" Type="http://schemas.openxmlformats.org/officeDocument/2006/relationships/hyperlink" Target="http://pbs.twimg.com/profile_images/535568324009017346/l-9jSTql_normal.png" TargetMode="External"/><Relationship Id="rId10723" Type="http://schemas.openxmlformats.org/officeDocument/2006/relationships/hyperlink" Target="https://twitter.com/cvogel" TargetMode="External"/><Relationship Id="rId9567" Type="http://schemas.openxmlformats.org/officeDocument/2006/relationships/hyperlink" Target="http://abs.twimg.com/images/themes/theme1/bg.png" TargetMode="External"/><Relationship Id="rId12895" Type="http://schemas.openxmlformats.org/officeDocument/2006/relationships/hyperlink" Target="http://abs.twimg.com/images/themes/theme1/bg.png" TargetMode="External"/><Relationship Id="rId13946" Type="http://schemas.openxmlformats.org/officeDocument/2006/relationships/hyperlink" Target="https://twitter.com/b1e56df9ce6549f" TargetMode="External"/><Relationship Id="rId2954" Type="http://schemas.openxmlformats.org/officeDocument/2006/relationships/hyperlink" Target="https://twitter.com/republicaparty" TargetMode="External"/><Relationship Id="rId8169" Type="http://schemas.openxmlformats.org/officeDocument/2006/relationships/hyperlink" Target="http://pbs.twimg.com/profile_background_images/439116635886985216/1v-VXX1T.jpeg" TargetMode="External"/><Relationship Id="rId11497" Type="http://schemas.openxmlformats.org/officeDocument/2006/relationships/hyperlink" Target="http://pbs.twimg.com/profile_background_images/473618517124608002/sRK-B4GP.jpeg" TargetMode="External"/><Relationship Id="rId12548" Type="http://schemas.openxmlformats.org/officeDocument/2006/relationships/hyperlink" Target="https://pbs.twimg.com/profile_banners/3391402161/1438764113" TargetMode="External"/><Relationship Id="rId926" Type="http://schemas.openxmlformats.org/officeDocument/2006/relationships/hyperlink" Target="http://pbs.twimg.com/profile_images/740289331638771712/WzWnWUtv_normal.jpg" TargetMode="External"/><Relationship Id="rId1556" Type="http://schemas.openxmlformats.org/officeDocument/2006/relationships/hyperlink" Target="https://twitter.com/thaynavaladaoc" TargetMode="External"/><Relationship Id="rId2607" Type="http://schemas.openxmlformats.org/officeDocument/2006/relationships/hyperlink" Target="http://pbs.twimg.com/profile_images/564147188960219136/MLESL3xY_normal.jpeg" TargetMode="External"/><Relationship Id="rId10099" Type="http://schemas.openxmlformats.org/officeDocument/2006/relationships/hyperlink" Target="http://pbs.twimg.com/profile_images/2597499327/9h2ajeopszaz6hdvv6h6_normal.jpeg" TargetMode="External"/><Relationship Id="rId15021" Type="http://schemas.openxmlformats.org/officeDocument/2006/relationships/hyperlink" Target="http://t.co/8qL4xHnLB2" TargetMode="External"/><Relationship Id="rId1209" Type="http://schemas.openxmlformats.org/officeDocument/2006/relationships/hyperlink" Target="https://pbs.twimg.com/profile_banners/22650211/1446467735" TargetMode="External"/><Relationship Id="rId4779" Type="http://schemas.openxmlformats.org/officeDocument/2006/relationships/hyperlink" Target="https://twitter.com/alertagt502" TargetMode="External"/><Relationship Id="rId8650" Type="http://schemas.openxmlformats.org/officeDocument/2006/relationships/hyperlink" Target="http://t.co/g6NUIk5R2Y" TargetMode="External"/><Relationship Id="rId9701" Type="http://schemas.openxmlformats.org/officeDocument/2006/relationships/hyperlink" Target="http://pbs.twimg.com/profile_background_images/668411919729053697/sVw3vxBw.jpg" TargetMode="External"/><Relationship Id="rId10580" Type="http://schemas.openxmlformats.org/officeDocument/2006/relationships/hyperlink" Target="https://twitter.com/geovannabebete" TargetMode="External"/><Relationship Id="rId11631" Type="http://schemas.openxmlformats.org/officeDocument/2006/relationships/hyperlink" Target="http://pbs.twimg.com/profile_images/444738521610215424/UpbMNYf0_normal.jpeg" TargetMode="External"/><Relationship Id="rId7252" Type="http://schemas.openxmlformats.org/officeDocument/2006/relationships/hyperlink" Target="http://t.co/MwQDiunPEx" TargetMode="External"/><Relationship Id="rId8303" Type="http://schemas.openxmlformats.org/officeDocument/2006/relationships/hyperlink" Target="https://twitter.com/ksmu" TargetMode="External"/><Relationship Id="rId10233" Type="http://schemas.openxmlformats.org/officeDocument/2006/relationships/hyperlink" Target="http://pbs.twimg.com/profile_images/739494023627341825/6VqJpsCG_normal.jpg" TargetMode="External"/><Relationship Id="rId3862" Type="http://schemas.openxmlformats.org/officeDocument/2006/relationships/hyperlink" Target="http://abs.twimg.com/images/themes/theme15/bg.png" TargetMode="External"/><Relationship Id="rId13456" Type="http://schemas.openxmlformats.org/officeDocument/2006/relationships/hyperlink" Target="http://pbs.twimg.com/profile_images/378800000454672601/4c807d1d486c72947427f8bf3509b8ce_normal.png" TargetMode="External"/><Relationship Id="rId14854" Type="http://schemas.openxmlformats.org/officeDocument/2006/relationships/hyperlink" Target="http://pbs.twimg.com/profile_images/472654220919713794/248tay0x_normal.jpeg" TargetMode="External"/><Relationship Id="rId783" Type="http://schemas.openxmlformats.org/officeDocument/2006/relationships/hyperlink" Target="http://abs.twimg.com/images/themes/theme1/bg.png" TargetMode="External"/><Relationship Id="rId2464" Type="http://schemas.openxmlformats.org/officeDocument/2006/relationships/hyperlink" Target="https://twitter.com/lupedecuba" TargetMode="External"/><Relationship Id="rId3515" Type="http://schemas.openxmlformats.org/officeDocument/2006/relationships/hyperlink" Target="https://twitter.com/gracilianogv" TargetMode="External"/><Relationship Id="rId4913" Type="http://schemas.openxmlformats.org/officeDocument/2006/relationships/hyperlink" Target="https://pbs.twimg.com/profile_banners/43409523/1464650530" TargetMode="External"/><Relationship Id="rId9077" Type="http://schemas.openxmlformats.org/officeDocument/2006/relationships/hyperlink" Target="https://pbs.twimg.com/profile_banners/2784476903/1430881329" TargetMode="External"/><Relationship Id="rId12058" Type="http://schemas.openxmlformats.org/officeDocument/2006/relationships/hyperlink" Target="https://twitter.com/brynpendarvis" TargetMode="External"/><Relationship Id="rId13109" Type="http://schemas.openxmlformats.org/officeDocument/2006/relationships/hyperlink" Target="http://abs.twimg.com/images/themes/theme1/bg.png" TargetMode="External"/><Relationship Id="rId14507" Type="http://schemas.openxmlformats.org/officeDocument/2006/relationships/hyperlink" Target="http://t.co/WjW65aCLDe" TargetMode="External"/><Relationship Id="rId436" Type="http://schemas.openxmlformats.org/officeDocument/2006/relationships/hyperlink" Target="http://pbs.twimg.com/profile_images/730692995062751234/6BQNtuUq_normal.jpg" TargetMode="External"/><Relationship Id="rId1066" Type="http://schemas.openxmlformats.org/officeDocument/2006/relationships/hyperlink" Target="https://twitter.com/_politic_us_" TargetMode="External"/><Relationship Id="rId2117" Type="http://schemas.openxmlformats.org/officeDocument/2006/relationships/hyperlink" Target="http://pbs.twimg.com/profile_images/686846356061700096/_PXnzDTb_normal.jpg" TargetMode="External"/><Relationship Id="rId4289" Type="http://schemas.openxmlformats.org/officeDocument/2006/relationships/hyperlink" Target="https://twitter.com/lizganzo" TargetMode="External"/><Relationship Id="rId5687" Type="http://schemas.openxmlformats.org/officeDocument/2006/relationships/hyperlink" Target="http://pbs.twimg.com/profile_images/472031812974149632/nRQZhQRP_normal.jpeg" TargetMode="External"/><Relationship Id="rId6738" Type="http://schemas.openxmlformats.org/officeDocument/2006/relationships/hyperlink" Target="http://pbs.twimg.com/profile_background_images/621007116862627840/T6Nzz4Wh.jpg" TargetMode="External"/><Relationship Id="rId8160" Type="http://schemas.openxmlformats.org/officeDocument/2006/relationships/hyperlink" Target="http://abs.twimg.com/images/themes/theme1/bg.png" TargetMode="External"/><Relationship Id="rId9211" Type="http://schemas.openxmlformats.org/officeDocument/2006/relationships/hyperlink" Target="https://pbs.twimg.com/profile_banners/16086928/1347983535" TargetMode="External"/><Relationship Id="rId10090" Type="http://schemas.openxmlformats.org/officeDocument/2006/relationships/hyperlink" Target="http://pbs.twimg.com/profile_images/719344636721045504/0aeg-hZ7_normal.jpg" TargetMode="External"/><Relationship Id="rId11141" Type="http://schemas.openxmlformats.org/officeDocument/2006/relationships/hyperlink" Target="http://t.co/XaEGDbGksN" TargetMode="External"/><Relationship Id="rId1200" Type="http://schemas.openxmlformats.org/officeDocument/2006/relationships/hyperlink" Target="https://pbs.twimg.com/profile_banners/722930651448520705/1464733673" TargetMode="External"/><Relationship Id="rId4770" Type="http://schemas.openxmlformats.org/officeDocument/2006/relationships/hyperlink" Target="https://twitter.com/daniellaren_" TargetMode="External"/><Relationship Id="rId5821" Type="http://schemas.openxmlformats.org/officeDocument/2006/relationships/hyperlink" Target="http://pbs.twimg.com/profile_background_images/598119279830020096/bi34H2uq.jpg" TargetMode="External"/><Relationship Id="rId14364" Type="http://schemas.openxmlformats.org/officeDocument/2006/relationships/hyperlink" Target="https://twitter.com/reutersbenhir" TargetMode="External"/><Relationship Id="rId3372" Type="http://schemas.openxmlformats.org/officeDocument/2006/relationships/hyperlink" Target="http://pbs.twimg.com/profile_images/739452749625036800/OXIr4Pvp_normal.jpg" TargetMode="External"/><Relationship Id="rId4423" Type="http://schemas.openxmlformats.org/officeDocument/2006/relationships/hyperlink" Target="https://twitter.com/fwbrantley" TargetMode="External"/><Relationship Id="rId7993" Type="http://schemas.openxmlformats.org/officeDocument/2006/relationships/hyperlink" Target="http://pbs.twimg.com/profile_images/735637547225862144/pwd384c2_normal.jpg" TargetMode="External"/><Relationship Id="rId14017" Type="http://schemas.openxmlformats.org/officeDocument/2006/relationships/hyperlink" Target="http://pbs.twimg.com/profile_images/673982560347770880/VYnnmXft_normal.jpg" TargetMode="External"/><Relationship Id="rId293" Type="http://schemas.openxmlformats.org/officeDocument/2006/relationships/hyperlink" Target="http://abs.twimg.com/images/themes/theme1/bg.png" TargetMode="External"/><Relationship Id="rId3025" Type="http://schemas.openxmlformats.org/officeDocument/2006/relationships/hyperlink" Target="https://twitter.com/tomibaird" TargetMode="External"/><Relationship Id="rId6595" Type="http://schemas.openxmlformats.org/officeDocument/2006/relationships/hyperlink" Target="http://t.co/YOUGAh2V" TargetMode="External"/><Relationship Id="rId7646" Type="http://schemas.openxmlformats.org/officeDocument/2006/relationships/hyperlink" Target="http://abs.twimg.com/images/themes/theme1/bg.png" TargetMode="External"/><Relationship Id="rId10974" Type="http://schemas.openxmlformats.org/officeDocument/2006/relationships/hyperlink" Target="https://twitter.com/daralieb" TargetMode="External"/><Relationship Id="rId5197" Type="http://schemas.openxmlformats.org/officeDocument/2006/relationships/hyperlink" Target="https://twitter.com/sandrac21896300" TargetMode="External"/><Relationship Id="rId6248" Type="http://schemas.openxmlformats.org/officeDocument/2006/relationships/hyperlink" Target="http://abs.twimg.com/images/themes/theme1/bg.png" TargetMode="External"/><Relationship Id="rId10627" Type="http://schemas.openxmlformats.org/officeDocument/2006/relationships/hyperlink" Target="https://twitter.com/snkean" TargetMode="External"/><Relationship Id="rId12799" Type="http://schemas.openxmlformats.org/officeDocument/2006/relationships/hyperlink" Target="https://pbs.twimg.com/profile_banners/62774102/1401974642" TargetMode="External"/><Relationship Id="rId13100" Type="http://schemas.openxmlformats.org/officeDocument/2006/relationships/hyperlink" Target="http://pbs.twimg.com/profile_background_images/518022624874487808/cDKpHJWq.jpeg" TargetMode="External"/><Relationship Id="rId2858" Type="http://schemas.openxmlformats.org/officeDocument/2006/relationships/hyperlink" Target="http://pbs.twimg.com/profile_images/464713593758285824/AsL3CfIP_normal.jpeg" TargetMode="External"/><Relationship Id="rId3909" Type="http://schemas.openxmlformats.org/officeDocument/2006/relationships/hyperlink" Target="https://twitter.com/leonardolinoo" TargetMode="External"/><Relationship Id="rId15272" Type="http://schemas.openxmlformats.org/officeDocument/2006/relationships/printerSettings" Target="../printerSettings/printerSettings2.bin"/><Relationship Id="rId4280" Type="http://schemas.openxmlformats.org/officeDocument/2006/relationships/hyperlink" Target="http://pbs.twimg.com/profile_images/743037557248659456/jkDBZePo_normal.jpg" TargetMode="External"/><Relationship Id="rId5331" Type="http://schemas.openxmlformats.org/officeDocument/2006/relationships/hyperlink" Target="http://pbs.twimg.com/profile_images/685837266023878656/CC3z5P6O_normal.jpg" TargetMode="External"/><Relationship Id="rId9952" Type="http://schemas.openxmlformats.org/officeDocument/2006/relationships/hyperlink" Target="http://pbs.twimg.com/profile_images/565966997117095936/8aFL8Gu0_normal.jpeg" TargetMode="External"/><Relationship Id="rId1941" Type="http://schemas.openxmlformats.org/officeDocument/2006/relationships/hyperlink" Target="http://abs.twimg.com/images/themes/theme14/bg.gif" TargetMode="External"/><Relationship Id="rId8554" Type="http://schemas.openxmlformats.org/officeDocument/2006/relationships/hyperlink" Target="http://t.co/RtlJjB3biy" TargetMode="External"/><Relationship Id="rId9605" Type="http://schemas.openxmlformats.org/officeDocument/2006/relationships/hyperlink" Target="http://pbs.twimg.com/profile_background_images/542513703317286914/YTXf1GDE.jpeg" TargetMode="External"/><Relationship Id="rId10484" Type="http://schemas.openxmlformats.org/officeDocument/2006/relationships/hyperlink" Target="https://twitter.com/backroomspin" TargetMode="External"/><Relationship Id="rId11535" Type="http://schemas.openxmlformats.org/officeDocument/2006/relationships/hyperlink" Target="http://pbs.twimg.com/profile_images/732241545118781440/IX_jQxVh_normal.jpg" TargetMode="External"/><Relationship Id="rId11882" Type="http://schemas.openxmlformats.org/officeDocument/2006/relationships/hyperlink" Target="https://twitter.com/mashelle_m" TargetMode="External"/><Relationship Id="rId12933" Type="http://schemas.openxmlformats.org/officeDocument/2006/relationships/hyperlink" Target="http://abs.twimg.com/images/themes/theme1/bg.png" TargetMode="External"/><Relationship Id="rId7156" Type="http://schemas.openxmlformats.org/officeDocument/2006/relationships/hyperlink" Target="https://pbs.twimg.com/profile_banners/299277937/1462588224" TargetMode="External"/><Relationship Id="rId8207" Type="http://schemas.openxmlformats.org/officeDocument/2006/relationships/hyperlink" Target="http://pbs.twimg.com/profile_images/735267523982163969/orAkL-x6_normal.jpg" TargetMode="External"/><Relationship Id="rId10137" Type="http://schemas.openxmlformats.org/officeDocument/2006/relationships/hyperlink" Target="http://pbs.twimg.com/profile_images/742366363147218944/emWwCmI9_normal.jpg" TargetMode="External"/><Relationship Id="rId14758" Type="http://schemas.openxmlformats.org/officeDocument/2006/relationships/hyperlink" Target="https://t.co/QMs9f6rpOW" TargetMode="External"/><Relationship Id="rId687" Type="http://schemas.openxmlformats.org/officeDocument/2006/relationships/hyperlink" Target="https://pbs.twimg.com/profile_banners/367940482/1465930354" TargetMode="External"/><Relationship Id="rId2368" Type="http://schemas.openxmlformats.org/officeDocument/2006/relationships/hyperlink" Target="https://twitter.com/irafaelbarros" TargetMode="External"/><Relationship Id="rId3766" Type="http://schemas.openxmlformats.org/officeDocument/2006/relationships/hyperlink" Target="https://twitter.com/_thaachosenone" TargetMode="External"/><Relationship Id="rId4817" Type="http://schemas.openxmlformats.org/officeDocument/2006/relationships/hyperlink" Target="http://t.co/Aif69tzgFi" TargetMode="External"/><Relationship Id="rId3419" Type="http://schemas.openxmlformats.org/officeDocument/2006/relationships/hyperlink" Target="http://pbs.twimg.com/profile_images/742021198599487490/1XWN1Gg7_normal.jpg" TargetMode="External"/><Relationship Id="rId6989" Type="http://schemas.openxmlformats.org/officeDocument/2006/relationships/hyperlink" Target="http://pbs.twimg.com/profile_background_images/609904034372194305/C6ZIgSmJ.jpg" TargetMode="External"/><Relationship Id="rId12790" Type="http://schemas.openxmlformats.org/officeDocument/2006/relationships/hyperlink" Target="https://pbs.twimg.com/profile_banners/2858271890/1413562302" TargetMode="External"/><Relationship Id="rId13841" Type="http://schemas.openxmlformats.org/officeDocument/2006/relationships/hyperlink" Target="https://twitter.com/imachavane" TargetMode="External"/><Relationship Id="rId3900" Type="http://schemas.openxmlformats.org/officeDocument/2006/relationships/hyperlink" Target="https://twitter.com/yayayamamoto" TargetMode="External"/><Relationship Id="rId9462" Type="http://schemas.openxmlformats.org/officeDocument/2006/relationships/hyperlink" Target="http://abs.twimg.com/images/themes/theme8/bg.gif" TargetMode="External"/><Relationship Id="rId11392" Type="http://schemas.openxmlformats.org/officeDocument/2006/relationships/hyperlink" Target="http://abs.twimg.com/images/themes/theme1/bg.png" TargetMode="External"/><Relationship Id="rId12443" Type="http://schemas.openxmlformats.org/officeDocument/2006/relationships/hyperlink" Target="http://t.co/TqIBDEXyfQ" TargetMode="External"/><Relationship Id="rId821" Type="http://schemas.openxmlformats.org/officeDocument/2006/relationships/hyperlink" Target="http://abs.twimg.com/images/themes/theme1/bg.png" TargetMode="External"/><Relationship Id="rId1451" Type="http://schemas.openxmlformats.org/officeDocument/2006/relationships/hyperlink" Target="http://pbs.twimg.com/profile_images/741971112305823744/cx0RloKR_normal.jpg" TargetMode="External"/><Relationship Id="rId2502" Type="http://schemas.openxmlformats.org/officeDocument/2006/relationships/hyperlink" Target="https://twitter.com/thatdaywascrazy" TargetMode="External"/><Relationship Id="rId8064" Type="http://schemas.openxmlformats.org/officeDocument/2006/relationships/hyperlink" Target="https://t.co/hpdcPoSqkE" TargetMode="External"/><Relationship Id="rId9115" Type="http://schemas.openxmlformats.org/officeDocument/2006/relationships/hyperlink" Target="https://pbs.twimg.com/profile_banners/3160410565/1465263185" TargetMode="External"/><Relationship Id="rId11045" Type="http://schemas.openxmlformats.org/officeDocument/2006/relationships/hyperlink" Target="https://twitter.com/reinierg25" TargetMode="External"/><Relationship Id="rId1104" Type="http://schemas.openxmlformats.org/officeDocument/2006/relationships/hyperlink" Target="https://twitter.com/scifeeds" TargetMode="External"/><Relationship Id="rId4674" Type="http://schemas.openxmlformats.org/officeDocument/2006/relationships/hyperlink" Target="https://pbs.twimg.com/profile_banners/286300042/1465700277" TargetMode="External"/><Relationship Id="rId5725" Type="http://schemas.openxmlformats.org/officeDocument/2006/relationships/hyperlink" Target="https://twitter.com/ann1215s" TargetMode="External"/><Relationship Id="rId14268" Type="http://schemas.openxmlformats.org/officeDocument/2006/relationships/hyperlink" Target="https://pbs.twimg.com/profile_banners/1307501564/1460844075" TargetMode="External"/><Relationship Id="rId3276" Type="http://schemas.openxmlformats.org/officeDocument/2006/relationships/hyperlink" Target="http://pbs.twimg.com/profile_background_images/378800000021100226/ffa082646dc1a279803b963e97cdbea1.jpeg" TargetMode="External"/><Relationship Id="rId4327" Type="http://schemas.openxmlformats.org/officeDocument/2006/relationships/hyperlink" Target="https://pbs.twimg.com/profile_banners/27338874/1358127483" TargetMode="External"/><Relationship Id="rId197" Type="http://schemas.openxmlformats.org/officeDocument/2006/relationships/hyperlink" Target="http://abs.twimg.com/images/themes/theme1/bg.png" TargetMode="External"/><Relationship Id="rId6499" Type="http://schemas.openxmlformats.org/officeDocument/2006/relationships/hyperlink" Target="https://twitter.com/iclep" TargetMode="External"/><Relationship Id="rId7897" Type="http://schemas.openxmlformats.org/officeDocument/2006/relationships/hyperlink" Target="https://twitter.com/fredwill3" TargetMode="External"/><Relationship Id="rId8948" Type="http://schemas.openxmlformats.org/officeDocument/2006/relationships/hyperlink" Target="https://pbs.twimg.com/profile_banners/38608465/1460140573" TargetMode="External"/><Relationship Id="rId10878" Type="http://schemas.openxmlformats.org/officeDocument/2006/relationships/hyperlink" Target="https://twitter.com/guheb" TargetMode="External"/><Relationship Id="rId11929" Type="http://schemas.openxmlformats.org/officeDocument/2006/relationships/hyperlink" Target="http://abs.twimg.com/images/themes/theme1/bg.png" TargetMode="External"/><Relationship Id="rId13351" Type="http://schemas.openxmlformats.org/officeDocument/2006/relationships/hyperlink" Target="http://pbs.twimg.com/profile_images/725441875080044544/8NavX81X_normal.jpg" TargetMode="External"/><Relationship Id="rId14402" Type="http://schemas.openxmlformats.org/officeDocument/2006/relationships/hyperlink" Target="https://pbs.twimg.com/profile_banners/488374657/1459287247" TargetMode="External"/><Relationship Id="rId3410" Type="http://schemas.openxmlformats.org/officeDocument/2006/relationships/hyperlink" Target="http://pbs.twimg.com/profile_images/3316430965/9c3bd4b52f4dbc1edf57d6beafb06dc2_normal.png" TargetMode="External"/><Relationship Id="rId6980" Type="http://schemas.openxmlformats.org/officeDocument/2006/relationships/hyperlink" Target="http://pbs.twimg.com/profile_background_images/484493359818358784/FcNwbuzH.jpeg" TargetMode="External"/><Relationship Id="rId13004" Type="http://schemas.openxmlformats.org/officeDocument/2006/relationships/hyperlink" Target="http://abs.twimg.com/images/themes/theme1/bg.png" TargetMode="External"/><Relationship Id="rId331" Type="http://schemas.openxmlformats.org/officeDocument/2006/relationships/hyperlink" Target="http://pbs.twimg.com/profile_images/732918102002937856/Hr4lHpK5_normal.jpg" TargetMode="External"/><Relationship Id="rId2012" Type="http://schemas.openxmlformats.org/officeDocument/2006/relationships/hyperlink" Target="http://abs.twimg.com/images/themes/theme1/bg.png" TargetMode="External"/><Relationship Id="rId5582" Type="http://schemas.openxmlformats.org/officeDocument/2006/relationships/hyperlink" Target="http://pbs.twimg.com/profile_images/2729462453/0fbd0e023f463f69396f85a525aeed78_normal.jpeg" TargetMode="External"/><Relationship Id="rId6633" Type="http://schemas.openxmlformats.org/officeDocument/2006/relationships/hyperlink" Target="https://pbs.twimg.com/profile_banners/275788051/1465148192" TargetMode="External"/><Relationship Id="rId15176" Type="http://schemas.openxmlformats.org/officeDocument/2006/relationships/hyperlink" Target="http://pbs.twimg.com/profile_images/739112205992497154/DdwtZJXz_normal.jpg" TargetMode="External"/><Relationship Id="rId4184" Type="http://schemas.openxmlformats.org/officeDocument/2006/relationships/hyperlink" Target="http://pbs.twimg.com/profile_images/710900442046324737/qP3LPbti_normal.jpg" TargetMode="External"/><Relationship Id="rId5235" Type="http://schemas.openxmlformats.org/officeDocument/2006/relationships/hyperlink" Target="http://abs.twimg.com/images/themes/theme18/bg.gif" TargetMode="External"/><Relationship Id="rId9856" Type="http://schemas.openxmlformats.org/officeDocument/2006/relationships/hyperlink" Target="http://pbs.twimg.com/profile_images/1514827795/image_normal.jpg" TargetMode="External"/><Relationship Id="rId8458" Type="http://schemas.openxmlformats.org/officeDocument/2006/relationships/hyperlink" Target="http://t.co/VYT01p8wuK" TargetMode="External"/><Relationship Id="rId9509" Type="http://schemas.openxmlformats.org/officeDocument/2006/relationships/hyperlink" Target="http://abs.twimg.com/images/themes/theme14/bg.gif" TargetMode="External"/><Relationship Id="rId11786" Type="http://schemas.openxmlformats.org/officeDocument/2006/relationships/hyperlink" Target="https://twitter.com/enricobeloti" TargetMode="External"/><Relationship Id="rId12837" Type="http://schemas.openxmlformats.org/officeDocument/2006/relationships/hyperlink" Target="http://pbs.twimg.com/profile_background_images/378800000124918491/HqeVgTdA.png" TargetMode="External"/><Relationship Id="rId1845" Type="http://schemas.openxmlformats.org/officeDocument/2006/relationships/hyperlink" Target="https://pbs.twimg.com/profile_banners/97950683/1406072865" TargetMode="External"/><Relationship Id="rId10388" Type="http://schemas.openxmlformats.org/officeDocument/2006/relationships/hyperlink" Target="http://pbs.twimg.com/profile_images/2924107490/1d5ccf27f2bacbce4e371f118a50581b_normal.jpeg" TargetMode="External"/><Relationship Id="rId11439" Type="http://schemas.openxmlformats.org/officeDocument/2006/relationships/hyperlink" Target="http://abs.twimg.com/images/themes/theme1/bg.png" TargetMode="External"/><Relationship Id="rId11920" Type="http://schemas.openxmlformats.org/officeDocument/2006/relationships/hyperlink" Target="https://pbs.twimg.com/profile_banners/743271419568619520/1466045544" TargetMode="External"/><Relationship Id="rId5092" Type="http://schemas.openxmlformats.org/officeDocument/2006/relationships/hyperlink" Target="https://twitter.com/johnobeto" TargetMode="External"/><Relationship Id="rId6490" Type="http://schemas.openxmlformats.org/officeDocument/2006/relationships/hyperlink" Target="https://twitter.com/latinascanlead" TargetMode="External"/><Relationship Id="rId7541" Type="http://schemas.openxmlformats.org/officeDocument/2006/relationships/hyperlink" Target="https://t.co/m5Q9RqiiOG" TargetMode="External"/><Relationship Id="rId10522" Type="http://schemas.openxmlformats.org/officeDocument/2006/relationships/hyperlink" Target="https://twitter.com/peacecreep" TargetMode="External"/><Relationship Id="rId6143" Type="http://schemas.openxmlformats.org/officeDocument/2006/relationships/hyperlink" Target="http://t.co/cmhUSuUNhq" TargetMode="External"/><Relationship Id="rId12694" Type="http://schemas.openxmlformats.org/officeDocument/2006/relationships/hyperlink" Target="https://pbs.twimg.com/profile_banners/4217414482/1450356583" TargetMode="External"/><Relationship Id="rId13745" Type="http://schemas.openxmlformats.org/officeDocument/2006/relationships/hyperlink" Target="https://twitter.com/gayawanita" TargetMode="External"/><Relationship Id="rId2753" Type="http://schemas.openxmlformats.org/officeDocument/2006/relationships/hyperlink" Target="http://abs.twimg.com/images/themes/theme1/bg.png" TargetMode="External"/><Relationship Id="rId3804" Type="http://schemas.openxmlformats.org/officeDocument/2006/relationships/hyperlink" Target="https://t.co/do0j2Kfi9O" TargetMode="External"/><Relationship Id="rId9366" Type="http://schemas.openxmlformats.org/officeDocument/2006/relationships/hyperlink" Target="http://abs.twimg.com/images/themes/theme1/bg.png" TargetMode="External"/><Relationship Id="rId11296" Type="http://schemas.openxmlformats.org/officeDocument/2006/relationships/hyperlink" Target="https://pbs.twimg.com/profile_banners/129306477/1462052021" TargetMode="External"/><Relationship Id="rId12347" Type="http://schemas.openxmlformats.org/officeDocument/2006/relationships/hyperlink" Target="http://t.co/IshHqepVI9" TargetMode="External"/><Relationship Id="rId725" Type="http://schemas.openxmlformats.org/officeDocument/2006/relationships/hyperlink" Target="https://pbs.twimg.com/profile_banners/16843180/1441736006" TargetMode="External"/><Relationship Id="rId1355" Type="http://schemas.openxmlformats.org/officeDocument/2006/relationships/hyperlink" Target="http://abs.twimg.com/images/themes/theme18/bg.gif" TargetMode="External"/><Relationship Id="rId2406" Type="http://schemas.openxmlformats.org/officeDocument/2006/relationships/hyperlink" Target="https://twitter.com/tigi_inc" TargetMode="External"/><Relationship Id="rId9019" Type="http://schemas.openxmlformats.org/officeDocument/2006/relationships/hyperlink" Target="https://pbs.twimg.com/profile_banners/326998850/1464447701" TargetMode="External"/><Relationship Id="rId1008" Type="http://schemas.openxmlformats.org/officeDocument/2006/relationships/hyperlink" Target="https://twitter.com/greenlifefl" TargetMode="External"/><Relationship Id="rId4578" Type="http://schemas.openxmlformats.org/officeDocument/2006/relationships/hyperlink" Target="http://pbs.twimg.com/profile_background_images/473565783566462976/ra5wSBpi.jpeg" TargetMode="External"/><Relationship Id="rId5976" Type="http://schemas.openxmlformats.org/officeDocument/2006/relationships/hyperlink" Target="https://pbs.twimg.com/profile_banners/3019681239/1423137005" TargetMode="External"/><Relationship Id="rId61" Type="http://schemas.openxmlformats.org/officeDocument/2006/relationships/hyperlink" Target="http://t.co/XgXkdRUNqe" TargetMode="External"/><Relationship Id="rId5629" Type="http://schemas.openxmlformats.org/officeDocument/2006/relationships/hyperlink" Target="http://t.co/66jINvLylO" TargetMode="External"/><Relationship Id="rId7051" Type="http://schemas.openxmlformats.org/officeDocument/2006/relationships/hyperlink" Target="https://twitter.com/ulrichpr" TargetMode="External"/><Relationship Id="rId8102" Type="http://schemas.openxmlformats.org/officeDocument/2006/relationships/hyperlink" Target="https://pbs.twimg.com/profile_banners/80471537/1395976319" TargetMode="External"/><Relationship Id="rId9500" Type="http://schemas.openxmlformats.org/officeDocument/2006/relationships/hyperlink" Target="http://abs.twimg.com/images/themes/theme1/bg.png" TargetMode="External"/><Relationship Id="rId11430" Type="http://schemas.openxmlformats.org/officeDocument/2006/relationships/hyperlink" Target="http://pbs.twimg.com/profile_background_images/599331437955809280/ti3L0IhM.jpg" TargetMode="External"/><Relationship Id="rId10032" Type="http://schemas.openxmlformats.org/officeDocument/2006/relationships/hyperlink" Target="http://pbs.twimg.com/profile_images/742846849493655552/0fN_J8A__normal.jpg" TargetMode="External"/><Relationship Id="rId14653" Type="http://schemas.openxmlformats.org/officeDocument/2006/relationships/hyperlink" Target="https://pbs.twimg.com/profile_banners/53369120/1460990094" TargetMode="External"/><Relationship Id="rId3661" Type="http://schemas.openxmlformats.org/officeDocument/2006/relationships/hyperlink" Target="https://pbs.twimg.com/profile_banners/161823389/1388291796" TargetMode="External"/><Relationship Id="rId4712" Type="http://schemas.openxmlformats.org/officeDocument/2006/relationships/hyperlink" Target="http://abs.twimg.com/images/themes/theme6/bg.gif" TargetMode="External"/><Relationship Id="rId13255" Type="http://schemas.openxmlformats.org/officeDocument/2006/relationships/hyperlink" Target="http://pbs.twimg.com/profile_images/378800000850464220/b54487325b72ac78b88b97d27c14451e_normal.jpeg" TargetMode="External"/><Relationship Id="rId14306" Type="http://schemas.openxmlformats.org/officeDocument/2006/relationships/hyperlink" Target="http://pbs.twimg.com/profile_background_images/531553184884326400/7O1gaGtR.png" TargetMode="External"/><Relationship Id="rId582" Type="http://schemas.openxmlformats.org/officeDocument/2006/relationships/hyperlink" Target="https://twitter.com/mattcroweahhha" TargetMode="External"/><Relationship Id="rId2263" Type="http://schemas.openxmlformats.org/officeDocument/2006/relationships/hyperlink" Target="http://pbs.twimg.com/profile_images/3784320905/cfc5e37dbb694f98fcd1d685eb374954_normal.jpeg" TargetMode="External"/><Relationship Id="rId3314" Type="http://schemas.openxmlformats.org/officeDocument/2006/relationships/hyperlink" Target="http://abs.twimg.com/images/themes/theme14/bg.gif" TargetMode="External"/><Relationship Id="rId6884" Type="http://schemas.openxmlformats.org/officeDocument/2006/relationships/hyperlink" Target="https://twitter.com/drpinedat" TargetMode="External"/><Relationship Id="rId7935" Type="http://schemas.openxmlformats.org/officeDocument/2006/relationships/hyperlink" Target="http://t.co/mzfSC574CD" TargetMode="External"/><Relationship Id="rId235" Type="http://schemas.openxmlformats.org/officeDocument/2006/relationships/hyperlink" Target="http://abs.twimg.com/images/themes/theme1/bg.png" TargetMode="External"/><Relationship Id="rId5486" Type="http://schemas.openxmlformats.org/officeDocument/2006/relationships/hyperlink" Target="https://twitter.com/naminaut" TargetMode="External"/><Relationship Id="rId6537" Type="http://schemas.openxmlformats.org/officeDocument/2006/relationships/hyperlink" Target="https://t.co/pnnkFc3969" TargetMode="External"/><Relationship Id="rId10916" Type="http://schemas.openxmlformats.org/officeDocument/2006/relationships/hyperlink" Target="https://twitter.com/_rajg3" TargetMode="External"/><Relationship Id="rId4088" Type="http://schemas.openxmlformats.org/officeDocument/2006/relationships/hyperlink" Target="https://twitter.com/2molinari" TargetMode="External"/><Relationship Id="rId5139" Type="http://schemas.openxmlformats.org/officeDocument/2006/relationships/hyperlink" Target="http://abs.twimg.com/images/themes/theme3/bg.gif" TargetMode="External"/><Relationship Id="rId9010" Type="http://schemas.openxmlformats.org/officeDocument/2006/relationships/hyperlink" Target="https://pbs.twimg.com/profile_banners/3043712277/1465156948" TargetMode="External"/><Relationship Id="rId1749" Type="http://schemas.openxmlformats.org/officeDocument/2006/relationships/hyperlink" Target="https://pbs.twimg.com/profile_banners/10253902/1449682501" TargetMode="External"/><Relationship Id="rId3171" Type="http://schemas.openxmlformats.org/officeDocument/2006/relationships/hyperlink" Target="https://pbs.twimg.com/profile_banners/2652281522/1460582355" TargetMode="External"/><Relationship Id="rId5620" Type="http://schemas.openxmlformats.org/officeDocument/2006/relationships/hyperlink" Target="https://twitter.com/aless_18gr" TargetMode="External"/><Relationship Id="rId14163" Type="http://schemas.openxmlformats.org/officeDocument/2006/relationships/hyperlink" Target="http://pbs.twimg.com/profile_background_images/442113118978588672/AUFQIAkX.jpeg" TargetMode="External"/><Relationship Id="rId15214" Type="http://schemas.openxmlformats.org/officeDocument/2006/relationships/hyperlink" Target="http://pbs.twimg.com/profile_background_images/488034876466028544/-w35c3a0.jpeg" TargetMode="External"/><Relationship Id="rId4222" Type="http://schemas.openxmlformats.org/officeDocument/2006/relationships/hyperlink" Target="https://t.co/aiMhZnXUl6" TargetMode="External"/><Relationship Id="rId7792" Type="http://schemas.openxmlformats.org/officeDocument/2006/relationships/hyperlink" Target="http://abs.twimg.com/images/themes/theme1/bg.png" TargetMode="External"/><Relationship Id="rId8843" Type="http://schemas.openxmlformats.org/officeDocument/2006/relationships/hyperlink" Target="https://pbs.twimg.com/profile_banners/704104664258756608/1463631561" TargetMode="External"/><Relationship Id="rId10773" Type="http://schemas.openxmlformats.org/officeDocument/2006/relationships/hyperlink" Target="https://twitter.com/niborson" TargetMode="External"/><Relationship Id="rId11824" Type="http://schemas.openxmlformats.org/officeDocument/2006/relationships/hyperlink" Target="https://twitter.com/duudaisrael" TargetMode="External"/><Relationship Id="rId6394" Type="http://schemas.openxmlformats.org/officeDocument/2006/relationships/hyperlink" Target="http://pbs.twimg.com/profile_images/378800000259148971/42fd5b1f61bb4a2e098e0600e8114443_normal.jpeg" TargetMode="External"/><Relationship Id="rId7445" Type="http://schemas.openxmlformats.org/officeDocument/2006/relationships/hyperlink" Target="https://twitter.com/mdkht" TargetMode="External"/><Relationship Id="rId10426" Type="http://schemas.openxmlformats.org/officeDocument/2006/relationships/hyperlink" Target="http://pbs.twimg.com/profile_images/743179592337362944/Gy-mx2Yl_normal.jpg" TargetMode="External"/><Relationship Id="rId6047" Type="http://schemas.openxmlformats.org/officeDocument/2006/relationships/hyperlink" Target="https://t.co/Bo6bsIWwSA" TargetMode="External"/><Relationship Id="rId13996" Type="http://schemas.openxmlformats.org/officeDocument/2006/relationships/hyperlink" Target="http://abs.twimg.com/images/themes/theme1/bg.png" TargetMode="External"/><Relationship Id="rId976" Type="http://schemas.openxmlformats.org/officeDocument/2006/relationships/hyperlink" Target="http://pbs.twimg.com/profile_images/632232939938553856/-RTbk4ph_normal.png" TargetMode="External"/><Relationship Id="rId2657" Type="http://schemas.openxmlformats.org/officeDocument/2006/relationships/hyperlink" Target="http://t.co/fzSjsoAMLn" TargetMode="External"/><Relationship Id="rId12598" Type="http://schemas.openxmlformats.org/officeDocument/2006/relationships/hyperlink" Target="https://pbs.twimg.com/profile_banners/80235568/1465332363" TargetMode="External"/><Relationship Id="rId13649" Type="http://schemas.openxmlformats.org/officeDocument/2006/relationships/hyperlink" Target="https://twitter.com/eehrn" TargetMode="External"/><Relationship Id="rId15071" Type="http://schemas.openxmlformats.org/officeDocument/2006/relationships/hyperlink" Target="https://twitter.com/headlines24" TargetMode="External"/><Relationship Id="rId629" Type="http://schemas.openxmlformats.org/officeDocument/2006/relationships/hyperlink" Target="http://t.co/ONj1BTgZy4" TargetMode="External"/><Relationship Id="rId1259" Type="http://schemas.openxmlformats.org/officeDocument/2006/relationships/hyperlink" Target="https://pbs.twimg.com/profile_banners/18435438/1461556608" TargetMode="External"/><Relationship Id="rId3708" Type="http://schemas.openxmlformats.org/officeDocument/2006/relationships/hyperlink" Target="http://pbs.twimg.com/profile_background_images/685514436375908352/iZdAzeu-.png" TargetMode="External"/><Relationship Id="rId5130" Type="http://schemas.openxmlformats.org/officeDocument/2006/relationships/hyperlink" Target="https://pbs.twimg.com/profile_banners/2290546476/1465958474" TargetMode="External"/><Relationship Id="rId9751" Type="http://schemas.openxmlformats.org/officeDocument/2006/relationships/hyperlink" Target="http://abs.twimg.com/images/themes/theme1/bg.png" TargetMode="External"/><Relationship Id="rId11681" Type="http://schemas.openxmlformats.org/officeDocument/2006/relationships/hyperlink" Target="http://pbs.twimg.com/profile_images/71518489/GlobeOnly_normal.gif" TargetMode="External"/><Relationship Id="rId12732" Type="http://schemas.openxmlformats.org/officeDocument/2006/relationships/hyperlink" Target="https://pbs.twimg.com/profile_banners/1588633789/1465312739" TargetMode="External"/><Relationship Id="rId1740" Type="http://schemas.openxmlformats.org/officeDocument/2006/relationships/hyperlink" Target="https://pbs.twimg.com/profile_banners/185390897/1460313996" TargetMode="External"/><Relationship Id="rId8353" Type="http://schemas.openxmlformats.org/officeDocument/2006/relationships/hyperlink" Target="https://pbs.twimg.com/profile_banners/151222208/1462687430" TargetMode="External"/><Relationship Id="rId9404" Type="http://schemas.openxmlformats.org/officeDocument/2006/relationships/hyperlink" Target="http://abs.twimg.com/images/themes/theme1/bg.png" TargetMode="External"/><Relationship Id="rId10283" Type="http://schemas.openxmlformats.org/officeDocument/2006/relationships/hyperlink" Target="http://pbs.twimg.com/profile_images/688367358327582720/NEYNPeUV_normal.jpg" TargetMode="External"/><Relationship Id="rId11334" Type="http://schemas.openxmlformats.org/officeDocument/2006/relationships/hyperlink" Target="http://pbs.twimg.com/profile_background_images/821868054/aee436c83d4abe264ec1287a265b9deb.jpeg" TargetMode="External"/><Relationship Id="rId4963" Type="http://schemas.openxmlformats.org/officeDocument/2006/relationships/hyperlink" Target="http://pbs.twimg.com/profile_images/378800000678117364/b8dd8726fd49950dae018c253c29c8d0_normal.jpeg" TargetMode="External"/><Relationship Id="rId8006" Type="http://schemas.openxmlformats.org/officeDocument/2006/relationships/hyperlink" Target="http://pbs.twimg.com/profile_images/741765092698664960/ckKQoXpJ_normal.jpg" TargetMode="External"/><Relationship Id="rId14557" Type="http://schemas.openxmlformats.org/officeDocument/2006/relationships/hyperlink" Target="http://pbs.twimg.com/profile_images/1661647380/Simone_black_dress_with_turquoise_necklace_normal.jpg" TargetMode="External"/><Relationship Id="rId3565" Type="http://schemas.openxmlformats.org/officeDocument/2006/relationships/hyperlink" Target="https://twitter.com/xsabrinaortizx" TargetMode="External"/><Relationship Id="rId4616" Type="http://schemas.openxmlformats.org/officeDocument/2006/relationships/hyperlink" Target="https://twitter.com/globovision" TargetMode="External"/><Relationship Id="rId13159" Type="http://schemas.openxmlformats.org/officeDocument/2006/relationships/hyperlink" Target="http://pbs.twimg.com/profile_background_images/378800000077509078/80322c2f0ad851ad12244787958a2871.jpeg" TargetMode="External"/><Relationship Id="rId486" Type="http://schemas.openxmlformats.org/officeDocument/2006/relationships/hyperlink" Target="https://twitter.com/finservvision" TargetMode="External"/><Relationship Id="rId2167" Type="http://schemas.openxmlformats.org/officeDocument/2006/relationships/hyperlink" Target="http://pbs.twimg.com/profile_images/732227829413359616/d44XtOYV_normal.jpg" TargetMode="External"/><Relationship Id="rId3218" Type="http://schemas.openxmlformats.org/officeDocument/2006/relationships/hyperlink" Target="http://abs.twimg.com/images/themes/theme1/bg.png" TargetMode="External"/><Relationship Id="rId6788" Type="http://schemas.openxmlformats.org/officeDocument/2006/relationships/hyperlink" Target="http://pbs.twimg.com/profile_images/733170224866963456/YNdr-Mmh_normal.jpg" TargetMode="External"/><Relationship Id="rId139" Type="http://schemas.openxmlformats.org/officeDocument/2006/relationships/hyperlink" Target="https://pbs.twimg.com/profile_banners/2628977602/1443243592" TargetMode="External"/><Relationship Id="rId7839" Type="http://schemas.openxmlformats.org/officeDocument/2006/relationships/hyperlink" Target="http://pbs.twimg.com/profile_images/741313263632257024/6_LTQLtW_normal.jpg" TargetMode="External"/><Relationship Id="rId9261" Type="http://schemas.openxmlformats.org/officeDocument/2006/relationships/hyperlink" Target="http://abs.twimg.com/images/themes/theme1/bg.png" TargetMode="External"/><Relationship Id="rId13640" Type="http://schemas.openxmlformats.org/officeDocument/2006/relationships/hyperlink" Target="https://twitter.com/polsreno" TargetMode="External"/><Relationship Id="rId11191" Type="http://schemas.openxmlformats.org/officeDocument/2006/relationships/hyperlink" Target="https://pbs.twimg.com/profile_banners/721870609815248897/1463124428" TargetMode="External"/><Relationship Id="rId12242" Type="http://schemas.openxmlformats.org/officeDocument/2006/relationships/hyperlink" Target="https://twitter.com/duudalopess" TargetMode="External"/><Relationship Id="rId620" Type="http://schemas.openxmlformats.org/officeDocument/2006/relationships/hyperlink" Target="https://t.co/dboRi9NsSB" TargetMode="External"/><Relationship Id="rId1250" Type="http://schemas.openxmlformats.org/officeDocument/2006/relationships/hyperlink" Target="https://pbs.twimg.com/profile_banners/109011881/1465330851" TargetMode="External"/><Relationship Id="rId2301" Type="http://schemas.openxmlformats.org/officeDocument/2006/relationships/hyperlink" Target="http://pbs.twimg.com/profile_images/740664741182345216/ihEp7Gpo_normal.jpg" TargetMode="External"/><Relationship Id="rId5871" Type="http://schemas.openxmlformats.org/officeDocument/2006/relationships/hyperlink" Target="http://pbs.twimg.com/profile_images/742854044805435392/pIwHvoXt_normal.jpg" TargetMode="External"/><Relationship Id="rId6922" Type="http://schemas.openxmlformats.org/officeDocument/2006/relationships/hyperlink" Target="https://twitter.com/idi_sphcm_unsw" TargetMode="External"/><Relationship Id="rId4473" Type="http://schemas.openxmlformats.org/officeDocument/2006/relationships/hyperlink" Target="https://pbs.twimg.com/profile_banners/136421351/1465681631" TargetMode="External"/><Relationship Id="rId5524" Type="http://schemas.openxmlformats.org/officeDocument/2006/relationships/hyperlink" Target="http://t.co/9GKDmBid0P" TargetMode="External"/><Relationship Id="rId14067" Type="http://schemas.openxmlformats.org/officeDocument/2006/relationships/hyperlink" Target="http://abs.twimg.com/images/themes/theme1/bg.png" TargetMode="External"/><Relationship Id="rId15118" Type="http://schemas.openxmlformats.org/officeDocument/2006/relationships/hyperlink" Target="http://abs.twimg.com/images/themes/theme1/bg.png" TargetMode="External"/><Relationship Id="rId3075" Type="http://schemas.openxmlformats.org/officeDocument/2006/relationships/hyperlink" Target="https://t.co/cbPemdnLGp" TargetMode="External"/><Relationship Id="rId4126" Type="http://schemas.openxmlformats.org/officeDocument/2006/relationships/hyperlink" Target="http://t.co/CtXxtEtxpf" TargetMode="External"/><Relationship Id="rId7696" Type="http://schemas.openxmlformats.org/officeDocument/2006/relationships/hyperlink" Target="https://twitter.com/peacesofakid" TargetMode="External"/><Relationship Id="rId8747" Type="http://schemas.openxmlformats.org/officeDocument/2006/relationships/hyperlink" Target="https://pbs.twimg.com/profile_banners/3706161081/1442659905" TargetMode="External"/><Relationship Id="rId6298" Type="http://schemas.openxmlformats.org/officeDocument/2006/relationships/hyperlink" Target="http://abs.twimg.com/images/themes/theme1/bg.png" TargetMode="External"/><Relationship Id="rId7349" Type="http://schemas.openxmlformats.org/officeDocument/2006/relationships/hyperlink" Target="https://pbs.twimg.com/profile_banners/338096667/1465766683" TargetMode="External"/><Relationship Id="rId10677" Type="http://schemas.openxmlformats.org/officeDocument/2006/relationships/hyperlink" Target="https://twitter.com/corybooker" TargetMode="External"/><Relationship Id="rId11728" Type="http://schemas.openxmlformats.org/officeDocument/2006/relationships/hyperlink" Target="https://twitter.com/sheilaest55" TargetMode="External"/><Relationship Id="rId13150" Type="http://schemas.openxmlformats.org/officeDocument/2006/relationships/hyperlink" Target="http://abs.twimg.com/images/themes/theme1/bg.png" TargetMode="External"/><Relationship Id="rId14201" Type="http://schemas.openxmlformats.org/officeDocument/2006/relationships/hyperlink" Target="http://pbs.twimg.com/profile_images/714181836558233600/kZ3cRG20_normal.jpg" TargetMode="External"/><Relationship Id="rId130" Type="http://schemas.openxmlformats.org/officeDocument/2006/relationships/hyperlink" Target="https://pbs.twimg.com/profile_banners/294910891/1447519012" TargetMode="External"/><Relationship Id="rId3959" Type="http://schemas.openxmlformats.org/officeDocument/2006/relationships/hyperlink" Target="https://pbs.twimg.com/profile_banners/613343404/1431412321" TargetMode="External"/><Relationship Id="rId5381" Type="http://schemas.openxmlformats.org/officeDocument/2006/relationships/hyperlink" Target="https://t.co/NZsZFE9rZ7" TargetMode="External"/><Relationship Id="rId7830" Type="http://schemas.openxmlformats.org/officeDocument/2006/relationships/hyperlink" Target="http://pbs.twimg.com/profile_background_images/464337103791194112/T_m4uK6n.jpeg" TargetMode="External"/><Relationship Id="rId10811" Type="http://schemas.openxmlformats.org/officeDocument/2006/relationships/hyperlink" Target="https://twitter.com/madc992" TargetMode="External"/><Relationship Id="rId5034" Type="http://schemas.openxmlformats.org/officeDocument/2006/relationships/hyperlink" Target="https://pbs.twimg.com/profile_banners/18258508/1457067525" TargetMode="External"/><Relationship Id="rId6432" Type="http://schemas.openxmlformats.org/officeDocument/2006/relationships/hyperlink" Target="http://pbs.twimg.com/profile_images/742375132019195904/C0VPDKBi_normal.jpg" TargetMode="External"/><Relationship Id="rId12983" Type="http://schemas.openxmlformats.org/officeDocument/2006/relationships/hyperlink" Target="http://abs.twimg.com/images/themes/theme1/bg.png" TargetMode="External"/><Relationship Id="rId1991" Type="http://schemas.openxmlformats.org/officeDocument/2006/relationships/hyperlink" Target="http://abs.twimg.com/images/themes/theme1/bg.png" TargetMode="External"/><Relationship Id="rId9655" Type="http://schemas.openxmlformats.org/officeDocument/2006/relationships/hyperlink" Target="http://abs.twimg.com/images/themes/theme1/bg.png" TargetMode="External"/><Relationship Id="rId11585" Type="http://schemas.openxmlformats.org/officeDocument/2006/relationships/hyperlink" Target="http://pbs.twimg.com/profile_images/2633252575/efad4566aa08fa9bd94045b2d0b08aa6_normal.jpeg" TargetMode="External"/><Relationship Id="rId12636" Type="http://schemas.openxmlformats.org/officeDocument/2006/relationships/hyperlink" Target="https://pbs.twimg.com/profile_banners/29959539/1402896728" TargetMode="External"/><Relationship Id="rId1644" Type="http://schemas.openxmlformats.org/officeDocument/2006/relationships/hyperlink" Target="https://t.co/LGFKKWVmdP" TargetMode="External"/><Relationship Id="rId8257" Type="http://schemas.openxmlformats.org/officeDocument/2006/relationships/hyperlink" Target="https://twitter.com/ruuuuuuuby_v" TargetMode="External"/><Relationship Id="rId9308" Type="http://schemas.openxmlformats.org/officeDocument/2006/relationships/hyperlink" Target="http://abs.twimg.com/images/themes/theme4/bg.gif" TargetMode="External"/><Relationship Id="rId10187" Type="http://schemas.openxmlformats.org/officeDocument/2006/relationships/hyperlink" Target="http://pbs.twimg.com/profile_images/714602472363450368/ndpsbMry_normal.jpg" TargetMode="External"/><Relationship Id="rId11238" Type="http://schemas.openxmlformats.org/officeDocument/2006/relationships/hyperlink" Target="https://pbs.twimg.com/profile_banners/152260466/1416180654" TargetMode="External"/><Relationship Id="rId4867" Type="http://schemas.openxmlformats.org/officeDocument/2006/relationships/hyperlink" Target="https://twitter.com/mredtrain" TargetMode="External"/><Relationship Id="rId3469" Type="http://schemas.openxmlformats.org/officeDocument/2006/relationships/hyperlink" Target="http://pbs.twimg.com/profile_images/715624358245441536/osjzxk5j_normal.jpg" TargetMode="External"/><Relationship Id="rId5918" Type="http://schemas.openxmlformats.org/officeDocument/2006/relationships/hyperlink" Target="https://twitter.com/taohua_" TargetMode="External"/><Relationship Id="rId7340" Type="http://schemas.openxmlformats.org/officeDocument/2006/relationships/hyperlink" Target="https://pbs.twimg.com/profile_banners/3414184155/1462335437" TargetMode="External"/><Relationship Id="rId10321" Type="http://schemas.openxmlformats.org/officeDocument/2006/relationships/hyperlink" Target="http://pbs.twimg.com/profile_images/2788143344/1d7be5c88d4f5c730f27640e167e83ff_normal.jpeg" TargetMode="External"/><Relationship Id="rId13891" Type="http://schemas.openxmlformats.org/officeDocument/2006/relationships/hyperlink" Target="https://twitter.com/chronicplanet" TargetMode="External"/><Relationship Id="rId14942" Type="http://schemas.openxmlformats.org/officeDocument/2006/relationships/hyperlink" Target="http://pbs.twimg.com/profile_background_images/378800000115939016/779ad75e2323ba50d1bfdc6142005b56.png" TargetMode="External"/><Relationship Id="rId3950" Type="http://schemas.openxmlformats.org/officeDocument/2006/relationships/hyperlink" Target="https://t.co/PsAUr3XQEZ" TargetMode="External"/><Relationship Id="rId9165" Type="http://schemas.openxmlformats.org/officeDocument/2006/relationships/hyperlink" Target="https://pbs.twimg.com/profile_banners/4851681461/1463696798" TargetMode="External"/><Relationship Id="rId12493" Type="http://schemas.openxmlformats.org/officeDocument/2006/relationships/hyperlink" Target="http://t.co/StWHmVtkEE" TargetMode="External"/><Relationship Id="rId13544" Type="http://schemas.openxmlformats.org/officeDocument/2006/relationships/hyperlink" Target="http://pbs.twimg.com/profile_images/742112009559375872/Ce7wFyH5_normal.jpg" TargetMode="External"/><Relationship Id="rId871" Type="http://schemas.openxmlformats.org/officeDocument/2006/relationships/hyperlink" Target="http://pbs.twimg.com/profile_images/591650735605080064/Bxc7_M0K_normal.png" TargetMode="External"/><Relationship Id="rId2552" Type="http://schemas.openxmlformats.org/officeDocument/2006/relationships/hyperlink" Target="https://twitter.com/sargon_of_akkad" TargetMode="External"/><Relationship Id="rId3603" Type="http://schemas.openxmlformats.org/officeDocument/2006/relationships/hyperlink" Target="https://twitter.com/calypso_speaks" TargetMode="External"/><Relationship Id="rId11095" Type="http://schemas.openxmlformats.org/officeDocument/2006/relationships/hyperlink" Target="https://twitter.com/rodogeca" TargetMode="External"/><Relationship Id="rId12146" Type="http://schemas.openxmlformats.org/officeDocument/2006/relationships/hyperlink" Target="http://pbs.twimg.com/profile_background_images/413323466/bwme.jpg" TargetMode="External"/><Relationship Id="rId524" Type="http://schemas.openxmlformats.org/officeDocument/2006/relationships/hyperlink" Target="https://twitter.com/time" TargetMode="External"/><Relationship Id="rId1154" Type="http://schemas.openxmlformats.org/officeDocument/2006/relationships/hyperlink" Target="https://t.co/j1wNqIFuy3" TargetMode="External"/><Relationship Id="rId2205" Type="http://schemas.openxmlformats.org/officeDocument/2006/relationships/hyperlink" Target="http://pbs.twimg.com/profile_images/1848599083/APLogo_Twitter_normal.jpg" TargetMode="External"/><Relationship Id="rId5775" Type="http://schemas.openxmlformats.org/officeDocument/2006/relationships/hyperlink" Target="https://pbs.twimg.com/profile_banners/84525427/1355365239" TargetMode="External"/><Relationship Id="rId6826" Type="http://schemas.openxmlformats.org/officeDocument/2006/relationships/hyperlink" Target="http://pbs.twimg.com/profile_images/742844224366862336/TF47WIiC_normal.jpg" TargetMode="External"/><Relationship Id="rId4377" Type="http://schemas.openxmlformats.org/officeDocument/2006/relationships/hyperlink" Target="http://abs.twimg.com/images/themes/theme1/bg.png" TargetMode="External"/><Relationship Id="rId5428" Type="http://schemas.openxmlformats.org/officeDocument/2006/relationships/hyperlink" Target="http://pbs.twimg.com/profile_background_images/378800000108357216/ccac8c5ace37d11c5eba9e9aed21b3c7.jpeg" TargetMode="External"/><Relationship Id="rId8998" Type="http://schemas.openxmlformats.org/officeDocument/2006/relationships/hyperlink" Target="https://pbs.twimg.com/profile_banners/129046320/1464424418" TargetMode="External"/><Relationship Id="rId11979" Type="http://schemas.openxmlformats.org/officeDocument/2006/relationships/hyperlink" Target="https://twitter.com/blessthelau" TargetMode="External"/><Relationship Id="rId3460" Type="http://schemas.openxmlformats.org/officeDocument/2006/relationships/hyperlink" Target="http://pbs.twimg.com/profile_images/741609706838446080/Fz-uIMn9_normal.jpg" TargetMode="External"/><Relationship Id="rId14452" Type="http://schemas.openxmlformats.org/officeDocument/2006/relationships/hyperlink" Target="http://pbs.twimg.com/profile_images/742568100797796352/LiYivjIA_normal.jpg" TargetMode="External"/><Relationship Id="rId381" Type="http://schemas.openxmlformats.org/officeDocument/2006/relationships/hyperlink" Target="http://pbs.twimg.com/profile_images/665569059405099008/PLboeIul_normal.jpg" TargetMode="External"/><Relationship Id="rId2062" Type="http://schemas.openxmlformats.org/officeDocument/2006/relationships/hyperlink" Target="http://pbs.twimg.com/profile_background_images/657238949014822912/SvlOB7Q5.jpg" TargetMode="External"/><Relationship Id="rId3113" Type="http://schemas.openxmlformats.org/officeDocument/2006/relationships/hyperlink" Target="https://pbs.twimg.com/profile_banners/2561159800/1437457701" TargetMode="External"/><Relationship Id="rId4511" Type="http://schemas.openxmlformats.org/officeDocument/2006/relationships/hyperlink" Target="http://pbs.twimg.com/profile_images/743220694738153472/oY93oZwq_normal.jpg" TargetMode="External"/><Relationship Id="rId13054" Type="http://schemas.openxmlformats.org/officeDocument/2006/relationships/hyperlink" Target="http://pbs.twimg.com/profile_background_images/600501426779885569/VhGOFi1l.png" TargetMode="External"/><Relationship Id="rId14105" Type="http://schemas.openxmlformats.org/officeDocument/2006/relationships/hyperlink" Target="https://twitter.com/marianacex" TargetMode="External"/><Relationship Id="rId6683" Type="http://schemas.openxmlformats.org/officeDocument/2006/relationships/hyperlink" Target="https://pbs.twimg.com/profile_banners/559718514/1460760575" TargetMode="External"/><Relationship Id="rId7734" Type="http://schemas.openxmlformats.org/officeDocument/2006/relationships/hyperlink" Target="http://t.co/PWjbfoA36T" TargetMode="External"/><Relationship Id="rId10715" Type="http://schemas.openxmlformats.org/officeDocument/2006/relationships/hyperlink" Target="https://twitter.com/juanmanayac" TargetMode="External"/><Relationship Id="rId5285" Type="http://schemas.openxmlformats.org/officeDocument/2006/relationships/hyperlink" Target="https://twitter.com/ca_ferrazz" TargetMode="External"/><Relationship Id="rId6336" Type="http://schemas.openxmlformats.org/officeDocument/2006/relationships/hyperlink" Target="http://pbs.twimg.com/profile_images/547390501511393280/VXCZY3wQ_normal.jpeg" TargetMode="External"/><Relationship Id="rId1895" Type="http://schemas.openxmlformats.org/officeDocument/2006/relationships/hyperlink" Target="http://abs.twimg.com/images/themes/theme1/bg.png" TargetMode="External"/><Relationship Id="rId2946" Type="http://schemas.openxmlformats.org/officeDocument/2006/relationships/hyperlink" Target="https://twitter.com/carolcrawford55" TargetMode="External"/><Relationship Id="rId9559" Type="http://schemas.openxmlformats.org/officeDocument/2006/relationships/hyperlink" Target="http://abs.twimg.com/images/themes/theme1/bg.png" TargetMode="External"/><Relationship Id="rId11489" Type="http://schemas.openxmlformats.org/officeDocument/2006/relationships/hyperlink" Target="http://abs.twimg.com/images/themes/theme1/bg.png" TargetMode="External"/><Relationship Id="rId12887" Type="http://schemas.openxmlformats.org/officeDocument/2006/relationships/hyperlink" Target="http://pbs.twimg.com/profile_background_images/572813785/easter.br.jpg" TargetMode="External"/><Relationship Id="rId13938" Type="http://schemas.openxmlformats.org/officeDocument/2006/relationships/hyperlink" Target="https://twitter.com/pestproacademy" TargetMode="External"/><Relationship Id="rId918" Type="http://schemas.openxmlformats.org/officeDocument/2006/relationships/hyperlink" Target="http://pbs.twimg.com/profile_images/710765618199289856/yUzr9Sjw_normal.jpg" TargetMode="External"/><Relationship Id="rId1548" Type="http://schemas.openxmlformats.org/officeDocument/2006/relationships/hyperlink" Target="https://twitter.com/joyannreid" TargetMode="External"/><Relationship Id="rId15013" Type="http://schemas.openxmlformats.org/officeDocument/2006/relationships/hyperlink" Target="https://twitter.com/domaci_aczhn" TargetMode="External"/><Relationship Id="rId4021" Type="http://schemas.openxmlformats.org/officeDocument/2006/relationships/hyperlink" Target="http://pbs.twimg.com/profile_background_images/455325347106414592/BpSjPZec.png" TargetMode="External"/><Relationship Id="rId7591" Type="http://schemas.openxmlformats.org/officeDocument/2006/relationships/hyperlink" Target="http://pbs.twimg.com/profile_images/735220601493721089/nISr4gYH_normal.jpg" TargetMode="External"/><Relationship Id="rId11970" Type="http://schemas.openxmlformats.org/officeDocument/2006/relationships/hyperlink" Target="http://pbs.twimg.com/profile_images/736993597694840832/77o65is1_normal.jpg" TargetMode="External"/><Relationship Id="rId6193" Type="http://schemas.openxmlformats.org/officeDocument/2006/relationships/hyperlink" Target="https://pbs.twimg.com/profile_banners/43774330/1465323655" TargetMode="External"/><Relationship Id="rId7244" Type="http://schemas.openxmlformats.org/officeDocument/2006/relationships/hyperlink" Target="https://twitter.com/herald_health" TargetMode="External"/><Relationship Id="rId8642" Type="http://schemas.openxmlformats.org/officeDocument/2006/relationships/hyperlink" Target="https://t.co/UNF40w0msW" TargetMode="External"/><Relationship Id="rId10572" Type="http://schemas.openxmlformats.org/officeDocument/2006/relationships/hyperlink" Target="https://twitter.com/blang71" TargetMode="External"/><Relationship Id="rId11623" Type="http://schemas.openxmlformats.org/officeDocument/2006/relationships/hyperlink" Target="http://pbs.twimg.com/profile_images/693903068153430016/OOv6ZSVI_normal.jpg" TargetMode="External"/><Relationship Id="rId10225" Type="http://schemas.openxmlformats.org/officeDocument/2006/relationships/hyperlink" Target="http://pbs.twimg.com/profile_images/737756881620369409/Y71KeBkc_normal.jpg" TargetMode="External"/><Relationship Id="rId13795" Type="http://schemas.openxmlformats.org/officeDocument/2006/relationships/hyperlink" Target="https://twitter.com/vejayce" TargetMode="External"/><Relationship Id="rId14846" Type="http://schemas.openxmlformats.org/officeDocument/2006/relationships/hyperlink" Target="http://pbs.twimg.com/profile_images/711945269051580416/S2nIROjJ_normal.jpg" TargetMode="External"/><Relationship Id="rId3854" Type="http://schemas.openxmlformats.org/officeDocument/2006/relationships/hyperlink" Target="http://abs.twimg.com/images/themes/theme1/bg.png" TargetMode="External"/><Relationship Id="rId4905" Type="http://schemas.openxmlformats.org/officeDocument/2006/relationships/hyperlink" Target="https://pbs.twimg.com/profile_banners/2400989810/1421036446" TargetMode="External"/><Relationship Id="rId12397" Type="http://schemas.openxmlformats.org/officeDocument/2006/relationships/hyperlink" Target="https://t.co/bFPyosHubX" TargetMode="External"/><Relationship Id="rId13448" Type="http://schemas.openxmlformats.org/officeDocument/2006/relationships/hyperlink" Target="http://pbs.twimg.com/profile_images/742903601517977601/yeKQuvwb_normal.jpg" TargetMode="External"/><Relationship Id="rId775" Type="http://schemas.openxmlformats.org/officeDocument/2006/relationships/hyperlink" Target="http://pbs.twimg.com/profile_background_images/378800000122072550/ba21fca758f96379af9c04f3028a7705.png" TargetMode="External"/><Relationship Id="rId2456" Type="http://schemas.openxmlformats.org/officeDocument/2006/relationships/hyperlink" Target="https://twitter.com/myprofileishere" TargetMode="External"/><Relationship Id="rId3507" Type="http://schemas.openxmlformats.org/officeDocument/2006/relationships/hyperlink" Target="https://twitter.com/dlbarbados" TargetMode="External"/><Relationship Id="rId9069" Type="http://schemas.openxmlformats.org/officeDocument/2006/relationships/hyperlink" Target="https://pbs.twimg.com/profile_banners/263124010/1465856923" TargetMode="External"/><Relationship Id="rId428" Type="http://schemas.openxmlformats.org/officeDocument/2006/relationships/hyperlink" Target="http://pbs.twimg.com/profile_images/532701656060682240/4h8xtsfm_normal.jpeg" TargetMode="External"/><Relationship Id="rId1058" Type="http://schemas.openxmlformats.org/officeDocument/2006/relationships/hyperlink" Target="https://twitter.com/texasgulfcoast" TargetMode="External"/><Relationship Id="rId2109" Type="http://schemas.openxmlformats.org/officeDocument/2006/relationships/hyperlink" Target="http://pbs.twimg.com/profile_images/691927416156110848/makx6c3n_normal.jpg" TargetMode="External"/><Relationship Id="rId5679" Type="http://schemas.openxmlformats.org/officeDocument/2006/relationships/hyperlink" Target="http://pbs.twimg.com/profile_background_images/455793065597210624/ShLnpiGu.jpeg" TargetMode="External"/><Relationship Id="rId9550" Type="http://schemas.openxmlformats.org/officeDocument/2006/relationships/hyperlink" Target="http://abs.twimg.com/images/themes/theme1/bg.png" TargetMode="External"/><Relationship Id="rId8152" Type="http://schemas.openxmlformats.org/officeDocument/2006/relationships/hyperlink" Target="http://abs.twimg.com/images/themes/theme1/bg.png" TargetMode="External"/><Relationship Id="rId9203" Type="http://schemas.openxmlformats.org/officeDocument/2006/relationships/hyperlink" Target="https://pbs.twimg.com/profile_banners/42492185/1398323837" TargetMode="External"/><Relationship Id="rId10082" Type="http://schemas.openxmlformats.org/officeDocument/2006/relationships/hyperlink" Target="http://pbs.twimg.com/profile_images/739584893861105664/2Lmdficj_normal.jpg" TargetMode="External"/><Relationship Id="rId11480" Type="http://schemas.openxmlformats.org/officeDocument/2006/relationships/hyperlink" Target="http://abs.twimg.com/images/themes/theme1/bg.png" TargetMode="External"/><Relationship Id="rId12531" Type="http://schemas.openxmlformats.org/officeDocument/2006/relationships/hyperlink" Target="https://pbs.twimg.com/profile_banners/313054802/1353254918" TargetMode="External"/><Relationship Id="rId11133" Type="http://schemas.openxmlformats.org/officeDocument/2006/relationships/hyperlink" Target="http://t.co/Iail7gwRTh" TargetMode="External"/><Relationship Id="rId4762" Type="http://schemas.openxmlformats.org/officeDocument/2006/relationships/hyperlink" Target="http://pbs.twimg.com/profile_images/620125448521945088/lTXfF_vO_normal.jpg" TargetMode="External"/><Relationship Id="rId5813" Type="http://schemas.openxmlformats.org/officeDocument/2006/relationships/hyperlink" Target="http://pbs.twimg.com/profile_background_images/301496548/Ibiza_y_Palma_2007_076.jpg" TargetMode="External"/><Relationship Id="rId14356" Type="http://schemas.openxmlformats.org/officeDocument/2006/relationships/hyperlink" Target="https://twitter.com/528luxury" TargetMode="External"/><Relationship Id="rId285" Type="http://schemas.openxmlformats.org/officeDocument/2006/relationships/hyperlink" Target="http://pbs.twimg.com/profile_background_images/593561296/pu21kdixavizrs97ymxa.png" TargetMode="External"/><Relationship Id="rId3364" Type="http://schemas.openxmlformats.org/officeDocument/2006/relationships/hyperlink" Target="http://pbs.twimg.com/profile_images/1296339574/foxnews-avatar_normal.png" TargetMode="External"/><Relationship Id="rId4415" Type="http://schemas.openxmlformats.org/officeDocument/2006/relationships/hyperlink" Target="http://pbs.twimg.com/profile_images/535228933617102848/HIhO8UP__normal.jpeg" TargetMode="External"/><Relationship Id="rId7985" Type="http://schemas.openxmlformats.org/officeDocument/2006/relationships/hyperlink" Target="http://pbs.twimg.com/profile_images/378800000788794374/f6c616ceba305485a536f78ffc6858bc_normal.jpeg" TargetMode="External"/><Relationship Id="rId14009" Type="http://schemas.openxmlformats.org/officeDocument/2006/relationships/hyperlink" Target="http://pbs.twimg.com/profile_images/656451546301927424/5EdpbWmz_normal.png" TargetMode="External"/><Relationship Id="rId3017" Type="http://schemas.openxmlformats.org/officeDocument/2006/relationships/hyperlink" Target="https://twitter.com/gremio" TargetMode="External"/><Relationship Id="rId6587" Type="http://schemas.openxmlformats.org/officeDocument/2006/relationships/hyperlink" Target="https://twitter.com/meta_guide_vi" TargetMode="External"/><Relationship Id="rId7638" Type="http://schemas.openxmlformats.org/officeDocument/2006/relationships/hyperlink" Target="https://pbs.twimg.com/profile_banners/12524522/1441068992" TargetMode="External"/><Relationship Id="rId10619" Type="http://schemas.openxmlformats.org/officeDocument/2006/relationships/hyperlink" Target="https://twitter.com/baltararthur" TargetMode="External"/><Relationship Id="rId10966" Type="http://schemas.openxmlformats.org/officeDocument/2006/relationships/hyperlink" Target="https://twitter.com/curarseensalud" TargetMode="External"/><Relationship Id="rId5189" Type="http://schemas.openxmlformats.org/officeDocument/2006/relationships/hyperlink" Target="https://twitter.com/maiamajumder" TargetMode="External"/><Relationship Id="rId9060" Type="http://schemas.openxmlformats.org/officeDocument/2006/relationships/hyperlink" Target="https://pbs.twimg.com/profile_banners/2873810429/1464309851" TargetMode="External"/><Relationship Id="rId12041" Type="http://schemas.openxmlformats.org/officeDocument/2006/relationships/hyperlink" Target="http://abs.twimg.com/images/themes/theme1/bg.png" TargetMode="External"/><Relationship Id="rId1799" Type="http://schemas.openxmlformats.org/officeDocument/2006/relationships/hyperlink" Target="https://pbs.twimg.com/profile_banners/184487176/1450418949" TargetMode="External"/><Relationship Id="rId2100" Type="http://schemas.openxmlformats.org/officeDocument/2006/relationships/hyperlink" Target="http://pbs.twimg.com/profile_images/714765682810990594/HnKo6ZLH_normal.jpg" TargetMode="External"/><Relationship Id="rId5670" Type="http://schemas.openxmlformats.org/officeDocument/2006/relationships/hyperlink" Target="http://abs.twimg.com/images/themes/theme1/bg.png" TargetMode="External"/><Relationship Id="rId4272" Type="http://schemas.openxmlformats.org/officeDocument/2006/relationships/hyperlink" Target="http://pbs.twimg.com/profile_images/679424154261569536/EIUjI-a9_normal.jpg" TargetMode="External"/><Relationship Id="rId5323" Type="http://schemas.openxmlformats.org/officeDocument/2006/relationships/hyperlink" Target="http://pbs.twimg.com/profile_background_images/378800000177156367/i1mXkssR.jpeg" TargetMode="External"/><Relationship Id="rId6721" Type="http://schemas.openxmlformats.org/officeDocument/2006/relationships/hyperlink" Target="http://abs.twimg.com/images/themes/theme1/bg.png" TargetMode="External"/><Relationship Id="rId15264" Type="http://schemas.openxmlformats.org/officeDocument/2006/relationships/hyperlink" Target="https://twitter.com/jack1edotrae" TargetMode="External"/><Relationship Id="rId8893" Type="http://schemas.openxmlformats.org/officeDocument/2006/relationships/hyperlink" Target="https://pbs.twimg.com/profile_banners/516936687/1465999665" TargetMode="External"/><Relationship Id="rId9944" Type="http://schemas.openxmlformats.org/officeDocument/2006/relationships/hyperlink" Target="http://pbs.twimg.com/profile_images/534379303043989504/3Hcy2BHz_normal.jpeg" TargetMode="External"/><Relationship Id="rId11874" Type="http://schemas.openxmlformats.org/officeDocument/2006/relationships/hyperlink" Target="https://twitter.com/jeosafa" TargetMode="External"/><Relationship Id="rId12925" Type="http://schemas.openxmlformats.org/officeDocument/2006/relationships/hyperlink" Target="http://abs.twimg.com/images/themes/theme1/bg.png" TargetMode="External"/><Relationship Id="rId1933" Type="http://schemas.openxmlformats.org/officeDocument/2006/relationships/hyperlink" Target="http://pbs.twimg.com/profile_background_images/274414120/ipadwall101.jpg" TargetMode="External"/><Relationship Id="rId6097" Type="http://schemas.openxmlformats.org/officeDocument/2006/relationships/hyperlink" Target="https://twitter.com/comsoc_tab" TargetMode="External"/><Relationship Id="rId7495" Type="http://schemas.openxmlformats.org/officeDocument/2006/relationships/hyperlink" Target="http://abs.twimg.com/images/themes/theme1/bg.png" TargetMode="External"/><Relationship Id="rId8546" Type="http://schemas.openxmlformats.org/officeDocument/2006/relationships/hyperlink" Target="https://t.co/1F5SA1Fr17" TargetMode="External"/><Relationship Id="rId10476" Type="http://schemas.openxmlformats.org/officeDocument/2006/relationships/hyperlink" Target="https://twitter.com/wowleti" TargetMode="External"/><Relationship Id="rId11527" Type="http://schemas.openxmlformats.org/officeDocument/2006/relationships/hyperlink" Target="http://pbs.twimg.com/profile_images/666782256292327424/N6JNkMrc_normal.jpg" TargetMode="External"/><Relationship Id="rId7148" Type="http://schemas.openxmlformats.org/officeDocument/2006/relationships/hyperlink" Target="https://pbs.twimg.com/profile_banners/2952256546/1465125323" TargetMode="External"/><Relationship Id="rId10129" Type="http://schemas.openxmlformats.org/officeDocument/2006/relationships/hyperlink" Target="http://pbs.twimg.com/profile_images/723960823287300096/BlBY8lJH_normal.jpg" TargetMode="External"/><Relationship Id="rId13699" Type="http://schemas.openxmlformats.org/officeDocument/2006/relationships/hyperlink" Target="https://twitter.com/lottapeng" TargetMode="External"/><Relationship Id="rId14000" Type="http://schemas.openxmlformats.org/officeDocument/2006/relationships/hyperlink" Target="http://pbs.twimg.com/profile_background_images/700693422428958720/fIYkl5Zo.jpg" TargetMode="External"/><Relationship Id="rId3758" Type="http://schemas.openxmlformats.org/officeDocument/2006/relationships/hyperlink" Target="https://twitter.com/traposquitoes" TargetMode="External"/><Relationship Id="rId4809" Type="http://schemas.openxmlformats.org/officeDocument/2006/relationships/hyperlink" Target="https://twitter.com/victoriasc91" TargetMode="External"/><Relationship Id="rId679" Type="http://schemas.openxmlformats.org/officeDocument/2006/relationships/hyperlink" Target="https://pbs.twimg.com/profile_banners/4415577381/1465175707" TargetMode="External"/><Relationship Id="rId5180" Type="http://schemas.openxmlformats.org/officeDocument/2006/relationships/hyperlink" Target="http://pbs.twimg.com/profile_images/743244639096823808/unEJGxYk_normal.jpg" TargetMode="External"/><Relationship Id="rId6231" Type="http://schemas.openxmlformats.org/officeDocument/2006/relationships/hyperlink" Target="https://pbs.twimg.com/profile_banners/952644787/1462545373" TargetMode="External"/><Relationship Id="rId10610" Type="http://schemas.openxmlformats.org/officeDocument/2006/relationships/hyperlink" Target="https://twitter.com/maxlascano" TargetMode="External"/><Relationship Id="rId9454" Type="http://schemas.openxmlformats.org/officeDocument/2006/relationships/hyperlink" Target="http://abs.twimg.com/images/themes/theme4/bg.gif" TargetMode="External"/><Relationship Id="rId12782" Type="http://schemas.openxmlformats.org/officeDocument/2006/relationships/hyperlink" Target="https://pbs.twimg.com/profile_banners/2775310113/1460488545" TargetMode="External"/><Relationship Id="rId13833" Type="http://schemas.openxmlformats.org/officeDocument/2006/relationships/hyperlink" Target="https://twitter.com/mgaussage" TargetMode="External"/><Relationship Id="rId1790" Type="http://schemas.openxmlformats.org/officeDocument/2006/relationships/hyperlink" Target="https://pbs.twimg.com/profile_banners/2690983776/1465852087" TargetMode="External"/><Relationship Id="rId2841" Type="http://schemas.openxmlformats.org/officeDocument/2006/relationships/hyperlink" Target="http://pbs.twimg.com/profile_images/742103858797645824/O_A5XvEp_normal.jpg" TargetMode="External"/><Relationship Id="rId8056" Type="http://schemas.openxmlformats.org/officeDocument/2006/relationships/hyperlink" Target="https://t.co/cLgGcrFvy8" TargetMode="External"/><Relationship Id="rId9107" Type="http://schemas.openxmlformats.org/officeDocument/2006/relationships/hyperlink" Target="https://pbs.twimg.com/profile_banners/22340938/1437885685" TargetMode="External"/><Relationship Id="rId11384" Type="http://schemas.openxmlformats.org/officeDocument/2006/relationships/hyperlink" Target="http://pbs.twimg.com/profile_background_images/81752858/travel_0005.jpg" TargetMode="External"/><Relationship Id="rId12435" Type="http://schemas.openxmlformats.org/officeDocument/2006/relationships/hyperlink" Target="http://t.co/JAi6sfC3ed" TargetMode="External"/><Relationship Id="rId813" Type="http://schemas.openxmlformats.org/officeDocument/2006/relationships/hyperlink" Target="http://abs.twimg.com/images/themes/theme14/bg.gif" TargetMode="External"/><Relationship Id="rId1443" Type="http://schemas.openxmlformats.org/officeDocument/2006/relationships/hyperlink" Target="http://pbs.twimg.com/profile_images/954883725/3_normal.jpg" TargetMode="External"/><Relationship Id="rId11037" Type="http://schemas.openxmlformats.org/officeDocument/2006/relationships/hyperlink" Target="https://twitter.com/danroy1002" TargetMode="External"/><Relationship Id="rId4666" Type="http://schemas.openxmlformats.org/officeDocument/2006/relationships/hyperlink" Target="https://pbs.twimg.com/profile_banners/293755235/1438014176" TargetMode="External"/><Relationship Id="rId5717" Type="http://schemas.openxmlformats.org/officeDocument/2006/relationships/hyperlink" Target="https://twitter.com/therice777" TargetMode="External"/><Relationship Id="rId3268" Type="http://schemas.openxmlformats.org/officeDocument/2006/relationships/hyperlink" Target="http://abs.twimg.com/images/themes/theme1/bg.png" TargetMode="External"/><Relationship Id="rId4319" Type="http://schemas.openxmlformats.org/officeDocument/2006/relationships/hyperlink" Target="http://t.co/FHfqbzdpCZ" TargetMode="External"/><Relationship Id="rId7889" Type="http://schemas.openxmlformats.org/officeDocument/2006/relationships/hyperlink" Target="https://twitter.com/iumossnox" TargetMode="External"/><Relationship Id="rId10120" Type="http://schemas.openxmlformats.org/officeDocument/2006/relationships/hyperlink" Target="http://pbs.twimg.com/profile_images/572864787/Cartaz_Parada_alterado_251109_normal.jpg" TargetMode="External"/><Relationship Id="rId189" Type="http://schemas.openxmlformats.org/officeDocument/2006/relationships/hyperlink" Target="https://pbs.twimg.com/profile_banners/2816621607/1412800909" TargetMode="External"/><Relationship Id="rId12292" Type="http://schemas.openxmlformats.org/officeDocument/2006/relationships/hyperlink" Target="http://t.co/RXY8jHDdgD" TargetMode="External"/><Relationship Id="rId13690" Type="http://schemas.openxmlformats.org/officeDocument/2006/relationships/hyperlink" Target="https://twitter.com/rugbymad" TargetMode="External"/><Relationship Id="rId14741" Type="http://schemas.openxmlformats.org/officeDocument/2006/relationships/hyperlink" Target="http://pbs.twimg.com/profile_images/184175918/twitter_klimaatnieuws_normal.jpg" TargetMode="External"/><Relationship Id="rId670" Type="http://schemas.openxmlformats.org/officeDocument/2006/relationships/hyperlink" Target="https://pbs.twimg.com/profile_banners/711569314030047232/1463054395" TargetMode="External"/><Relationship Id="rId2351" Type="http://schemas.openxmlformats.org/officeDocument/2006/relationships/hyperlink" Target="https://twitter.com/kirkjim12" TargetMode="External"/><Relationship Id="rId3402" Type="http://schemas.openxmlformats.org/officeDocument/2006/relationships/hyperlink" Target="http://pbs.twimg.com/profile_images/576201245247074304/2v3RkuzC_normal.jpeg" TargetMode="External"/><Relationship Id="rId4800" Type="http://schemas.openxmlformats.org/officeDocument/2006/relationships/hyperlink" Target="https://twitter.com/yoyo_kawaii" TargetMode="External"/><Relationship Id="rId13343" Type="http://schemas.openxmlformats.org/officeDocument/2006/relationships/hyperlink" Target="http://pbs.twimg.com/profile_images/743287007632207872/5moj4d1r_normal.jpg" TargetMode="External"/><Relationship Id="rId323" Type="http://schemas.openxmlformats.org/officeDocument/2006/relationships/hyperlink" Target="http://pbs.twimg.com/profile_images/2984843636/4d4178f5c23492b2785e400e9ebf2c77_normal.jpeg" TargetMode="External"/><Relationship Id="rId2004" Type="http://schemas.openxmlformats.org/officeDocument/2006/relationships/hyperlink" Target="http://abs.twimg.com/images/themes/theme1/bg.png" TargetMode="External"/><Relationship Id="rId6972" Type="http://schemas.openxmlformats.org/officeDocument/2006/relationships/hyperlink" Target="http://abs.twimg.com/images/themes/theme1/bg.png" TargetMode="External"/><Relationship Id="rId4176" Type="http://schemas.openxmlformats.org/officeDocument/2006/relationships/hyperlink" Target="http://pbs.twimg.com/profile_images/537987015200215040/ZWCmD_ZR_normal.jpeg" TargetMode="External"/><Relationship Id="rId5574" Type="http://schemas.openxmlformats.org/officeDocument/2006/relationships/hyperlink" Target="http://abs.twimg.com/images/themes/theme13/bg.gif" TargetMode="External"/><Relationship Id="rId6625" Type="http://schemas.openxmlformats.org/officeDocument/2006/relationships/hyperlink" Target="https://t.co/IH5hDpBnNL" TargetMode="External"/><Relationship Id="rId15168" Type="http://schemas.openxmlformats.org/officeDocument/2006/relationships/hyperlink" Target="http://abs.twimg.com/images/themes/theme1/bg.png" TargetMode="External"/><Relationship Id="rId5227" Type="http://schemas.openxmlformats.org/officeDocument/2006/relationships/hyperlink" Target="https://pbs.twimg.com/profile_banners/1888395842/1461801699" TargetMode="External"/><Relationship Id="rId8797" Type="http://schemas.openxmlformats.org/officeDocument/2006/relationships/hyperlink" Target="https://pbs.twimg.com/profile_banners/452536821/1462935003" TargetMode="External"/><Relationship Id="rId9848" Type="http://schemas.openxmlformats.org/officeDocument/2006/relationships/hyperlink" Target="http://pbs.twimg.com/profile_images/3379693153/1008914c0ae75c9efb5f9c0161fce9a2_normal.png" TargetMode="External"/><Relationship Id="rId11778" Type="http://schemas.openxmlformats.org/officeDocument/2006/relationships/hyperlink" Target="https://twitter.com/wendellsj_" TargetMode="External"/><Relationship Id="rId12829" Type="http://schemas.openxmlformats.org/officeDocument/2006/relationships/hyperlink" Target="http://pbs.twimg.com/profile_background_images/650152538/aub0tf2ron13xma0t1f1.png" TargetMode="External"/><Relationship Id="rId1837" Type="http://schemas.openxmlformats.org/officeDocument/2006/relationships/hyperlink" Target="https://pbs.twimg.com/profile_banners/2263769408/1441077182" TargetMode="External"/><Relationship Id="rId7399" Type="http://schemas.openxmlformats.org/officeDocument/2006/relationships/hyperlink" Target="http://pbs.twimg.com/profile_images/639061360651825152/buuDTmVh_normal.jpg" TargetMode="External"/><Relationship Id="rId14251" Type="http://schemas.openxmlformats.org/officeDocument/2006/relationships/hyperlink" Target="http://t.co/gBT9rd3mcK" TargetMode="External"/><Relationship Id="rId4310" Type="http://schemas.openxmlformats.org/officeDocument/2006/relationships/hyperlink" Target="https://t.co/kKJFfJxbBN" TargetMode="External"/><Relationship Id="rId7880" Type="http://schemas.openxmlformats.org/officeDocument/2006/relationships/hyperlink" Target="https://twitter.com/caiojmsantos" TargetMode="External"/><Relationship Id="rId180" Type="http://schemas.openxmlformats.org/officeDocument/2006/relationships/hyperlink" Target="https://pbs.twimg.com/profile_banners/4871353966/1454400490" TargetMode="External"/><Relationship Id="rId6482" Type="http://schemas.openxmlformats.org/officeDocument/2006/relationships/hyperlink" Target="https://twitter.com/dgzurita" TargetMode="External"/><Relationship Id="rId7533" Type="http://schemas.openxmlformats.org/officeDocument/2006/relationships/hyperlink" Target="https://twitter.com/gei2_grupo" TargetMode="External"/><Relationship Id="rId8931" Type="http://schemas.openxmlformats.org/officeDocument/2006/relationships/hyperlink" Target="https://pbs.twimg.com/profile_banners/2894752813/1417996395" TargetMode="External"/><Relationship Id="rId10861" Type="http://schemas.openxmlformats.org/officeDocument/2006/relationships/hyperlink" Target="https://twitter.com/dr_fernando_ang" TargetMode="External"/><Relationship Id="rId11912" Type="http://schemas.openxmlformats.org/officeDocument/2006/relationships/hyperlink" Target="https://pbs.twimg.com/profile_banners/181793381/1464285103" TargetMode="External"/><Relationship Id="rId5084" Type="http://schemas.openxmlformats.org/officeDocument/2006/relationships/hyperlink" Target="https://twitter.com/megacatch" TargetMode="External"/><Relationship Id="rId6135" Type="http://schemas.openxmlformats.org/officeDocument/2006/relationships/hyperlink" Target="http://t.co/lBdrMTumXe" TargetMode="External"/><Relationship Id="rId10514" Type="http://schemas.openxmlformats.org/officeDocument/2006/relationships/hyperlink" Target="https://twitter.com/lukasshwarzer95" TargetMode="External"/><Relationship Id="rId12686" Type="http://schemas.openxmlformats.org/officeDocument/2006/relationships/hyperlink" Target="https://pbs.twimg.com/profile_banners/1394451372/1397496492" TargetMode="External"/><Relationship Id="rId13737" Type="http://schemas.openxmlformats.org/officeDocument/2006/relationships/hyperlink" Target="https://twitter.com/marcobws" TargetMode="External"/><Relationship Id="rId1694" Type="http://schemas.openxmlformats.org/officeDocument/2006/relationships/hyperlink" Target="http://t.co/xuLKz1ChM8" TargetMode="External"/><Relationship Id="rId2745" Type="http://schemas.openxmlformats.org/officeDocument/2006/relationships/hyperlink" Target="http://abs.twimg.com/images/themes/theme1/bg.png" TargetMode="External"/><Relationship Id="rId9358" Type="http://schemas.openxmlformats.org/officeDocument/2006/relationships/hyperlink" Target="http://abs.twimg.com/images/themes/theme18/bg.gif" TargetMode="External"/><Relationship Id="rId11288" Type="http://schemas.openxmlformats.org/officeDocument/2006/relationships/hyperlink" Target="https://pbs.twimg.com/profile_banners/25690462/1446828449" TargetMode="External"/><Relationship Id="rId12339" Type="http://schemas.openxmlformats.org/officeDocument/2006/relationships/hyperlink" Target="https://t.co/wFQc0GXid3" TargetMode="External"/><Relationship Id="rId717" Type="http://schemas.openxmlformats.org/officeDocument/2006/relationships/hyperlink" Target="https://pbs.twimg.com/profile_banners/122691469/1457951760" TargetMode="External"/><Relationship Id="rId1347" Type="http://schemas.openxmlformats.org/officeDocument/2006/relationships/hyperlink" Target="http://pbs.twimg.com/profile_background_images/814864365/b3c430d92eb78d05f90e15c2c8b02ed3.jpeg" TargetMode="External"/><Relationship Id="rId5968" Type="http://schemas.openxmlformats.org/officeDocument/2006/relationships/hyperlink" Target="https://pbs.twimg.com/profile_banners/484954620/1425785861" TargetMode="External"/><Relationship Id="rId53" Type="http://schemas.openxmlformats.org/officeDocument/2006/relationships/hyperlink" Target="https://t.co/wVulKuROWG" TargetMode="External"/><Relationship Id="rId7390" Type="http://schemas.openxmlformats.org/officeDocument/2006/relationships/hyperlink" Target="http://pbs.twimg.com/profile_images/674695001348042752/mBrjakCJ_normal.jpg" TargetMode="External"/><Relationship Id="rId8441" Type="http://schemas.openxmlformats.org/officeDocument/2006/relationships/hyperlink" Target="https://twitter.com/giihmaia__" TargetMode="External"/><Relationship Id="rId10371" Type="http://schemas.openxmlformats.org/officeDocument/2006/relationships/hyperlink" Target="http://pbs.twimg.com/profile_images/741783805992787969/h1OY6UEH_normal.jpg" TargetMode="External"/><Relationship Id="rId12820" Type="http://schemas.openxmlformats.org/officeDocument/2006/relationships/hyperlink" Target="http://pbs.twimg.com/profile_background_images/378800000143058986/B4qs7fQk.jpeg" TargetMode="External"/><Relationship Id="rId7043" Type="http://schemas.openxmlformats.org/officeDocument/2006/relationships/hyperlink" Target="https://twitter.com/elleewtwo" TargetMode="External"/><Relationship Id="rId10024" Type="http://schemas.openxmlformats.org/officeDocument/2006/relationships/hyperlink" Target="http://pbs.twimg.com/profile_images/461532942485843968/W_WDQ6tf_normal.jpeg" TargetMode="External"/><Relationship Id="rId11422" Type="http://schemas.openxmlformats.org/officeDocument/2006/relationships/hyperlink" Target="http://abs.twimg.com/images/themes/theme1/bg.png" TargetMode="External"/><Relationship Id="rId14992" Type="http://schemas.openxmlformats.org/officeDocument/2006/relationships/hyperlink" Target="http://pbs.twimg.com/profile_images/2598094639/cpzkvxrs6af7gqzk8aaz_normal.jpeg" TargetMode="External"/><Relationship Id="rId13594" Type="http://schemas.openxmlformats.org/officeDocument/2006/relationships/hyperlink" Target="https://twitter.com/pepe__argento" TargetMode="External"/><Relationship Id="rId14645" Type="http://schemas.openxmlformats.org/officeDocument/2006/relationships/hyperlink" Target="https://t.co/4m7qvscTlt" TargetMode="External"/><Relationship Id="rId574" Type="http://schemas.openxmlformats.org/officeDocument/2006/relationships/hyperlink" Target="https://twitter.com/s0aker" TargetMode="External"/><Relationship Id="rId2255" Type="http://schemas.openxmlformats.org/officeDocument/2006/relationships/hyperlink" Target="http://pbs.twimg.com/profile_images/731594293794721796/SJ20ynoA_normal.jpg" TargetMode="External"/><Relationship Id="rId3653" Type="http://schemas.openxmlformats.org/officeDocument/2006/relationships/hyperlink" Target="https://pbs.twimg.com/profile_banners/83945858/1465089228" TargetMode="External"/><Relationship Id="rId4704" Type="http://schemas.openxmlformats.org/officeDocument/2006/relationships/hyperlink" Target="http://abs.twimg.com/images/themes/theme1/bg.png" TargetMode="External"/><Relationship Id="rId12196" Type="http://schemas.openxmlformats.org/officeDocument/2006/relationships/hyperlink" Target="http://pbs.twimg.com/profile_images/742094651910422528/D0PiDSu5_normal.jpg" TargetMode="External"/><Relationship Id="rId13247" Type="http://schemas.openxmlformats.org/officeDocument/2006/relationships/hyperlink" Target="http://pbs.twimg.com/profile_images/557661941028499456/PMLvXygz_normal.png" TargetMode="External"/><Relationship Id="rId227" Type="http://schemas.openxmlformats.org/officeDocument/2006/relationships/hyperlink" Target="http://abs.twimg.com/images/themes/theme9/bg.gif" TargetMode="External"/><Relationship Id="rId3306" Type="http://schemas.openxmlformats.org/officeDocument/2006/relationships/hyperlink" Target="http://abs.twimg.com/images/themes/theme1/bg.png" TargetMode="External"/><Relationship Id="rId6876" Type="http://schemas.openxmlformats.org/officeDocument/2006/relationships/hyperlink" Target="https://twitter.com/mechiper14" TargetMode="External"/><Relationship Id="rId7927" Type="http://schemas.openxmlformats.org/officeDocument/2006/relationships/hyperlink" Target="https://twitter.com/gerardo214" TargetMode="External"/><Relationship Id="rId10908" Type="http://schemas.openxmlformats.org/officeDocument/2006/relationships/hyperlink" Target="https://twitter.com/bbealima" TargetMode="External"/><Relationship Id="rId5478" Type="http://schemas.openxmlformats.org/officeDocument/2006/relationships/hyperlink" Target="http://pbs.twimg.com/profile_images/2968590360/598fd28509ed89ac2ca60fe42717ba36_normal.jpeg" TargetMode="External"/><Relationship Id="rId6529" Type="http://schemas.openxmlformats.org/officeDocument/2006/relationships/hyperlink" Target="https://twitter.com/oamazariegos" TargetMode="External"/><Relationship Id="rId12330" Type="http://schemas.openxmlformats.org/officeDocument/2006/relationships/hyperlink" Target="http://t.co/RFawLLcEr4" TargetMode="External"/><Relationship Id="rId9002" Type="http://schemas.openxmlformats.org/officeDocument/2006/relationships/hyperlink" Target="https://pbs.twimg.com/profile_banners/201563311/1442792437" TargetMode="External"/><Relationship Id="rId4561" Type="http://schemas.openxmlformats.org/officeDocument/2006/relationships/hyperlink" Target="https://pbs.twimg.com/profile_banners/704406070/1462062335" TargetMode="External"/><Relationship Id="rId5612" Type="http://schemas.openxmlformats.org/officeDocument/2006/relationships/hyperlink" Target="https://twitter.com/boaformaslz" TargetMode="External"/><Relationship Id="rId14155" Type="http://schemas.openxmlformats.org/officeDocument/2006/relationships/hyperlink" Target="http://pbs.twimg.com/profile_background_images/592832074840543232/_uxGfDwR.jpg" TargetMode="External"/><Relationship Id="rId15206" Type="http://schemas.openxmlformats.org/officeDocument/2006/relationships/hyperlink" Target="https://pbs.twimg.com/profile_banners/710482263688003584/1458231202" TargetMode="External"/><Relationship Id="rId3163" Type="http://schemas.openxmlformats.org/officeDocument/2006/relationships/hyperlink" Target="https://pbs.twimg.com/profile_banners/2870162458/1465864941" TargetMode="External"/><Relationship Id="rId4214" Type="http://schemas.openxmlformats.org/officeDocument/2006/relationships/hyperlink" Target="https://twitter.com/readyusmc" TargetMode="External"/><Relationship Id="rId6386" Type="http://schemas.openxmlformats.org/officeDocument/2006/relationships/hyperlink" Target="http://pbs.twimg.com/profile_images/736921789025144833/661Wk2rN_normal.jpg" TargetMode="External"/><Relationship Id="rId7784" Type="http://schemas.openxmlformats.org/officeDocument/2006/relationships/hyperlink" Target="https://pbs.twimg.com/profile_banners/19416620/1452027514" TargetMode="External"/><Relationship Id="rId8835" Type="http://schemas.openxmlformats.org/officeDocument/2006/relationships/hyperlink" Target="https://pbs.twimg.com/profile_banners/395880057/1401735645" TargetMode="External"/><Relationship Id="rId10765" Type="http://schemas.openxmlformats.org/officeDocument/2006/relationships/hyperlink" Target="https://twitter.com/alicepa33372034" TargetMode="External"/><Relationship Id="rId11816" Type="http://schemas.openxmlformats.org/officeDocument/2006/relationships/hyperlink" Target="https://twitter.com/friendmoscow" TargetMode="External"/><Relationship Id="rId6039" Type="http://schemas.openxmlformats.org/officeDocument/2006/relationships/hyperlink" Target="https://twitter.com/bobbi_ray" TargetMode="External"/><Relationship Id="rId7437" Type="http://schemas.openxmlformats.org/officeDocument/2006/relationships/hyperlink" Target="https://twitter.com/menesundo2" TargetMode="External"/><Relationship Id="rId10418" Type="http://schemas.openxmlformats.org/officeDocument/2006/relationships/hyperlink" Target="http://pbs.twimg.com/profile_images/654067906976706560/zoW9lraa_normal.jpg" TargetMode="External"/><Relationship Id="rId13988" Type="http://schemas.openxmlformats.org/officeDocument/2006/relationships/hyperlink" Target="https://pbs.twimg.com/profile_banners/65109514/1441650169" TargetMode="External"/><Relationship Id="rId2996" Type="http://schemas.openxmlformats.org/officeDocument/2006/relationships/hyperlink" Target="http://pbs.twimg.com/profile_images/722691645674807296/kqNzzzhV_normal.jpg" TargetMode="External"/><Relationship Id="rId968" Type="http://schemas.openxmlformats.org/officeDocument/2006/relationships/hyperlink" Target="http://pbs.twimg.com/profile_images/720023903834370048/lDC9Dxot_normal.jpg" TargetMode="External"/><Relationship Id="rId1598" Type="http://schemas.openxmlformats.org/officeDocument/2006/relationships/hyperlink" Target="https://twitter.com/viiihelen91" TargetMode="External"/><Relationship Id="rId2649" Type="http://schemas.openxmlformats.org/officeDocument/2006/relationships/hyperlink" Target="http://t.co/RzFv12MMfA" TargetMode="External"/><Relationship Id="rId6520" Type="http://schemas.openxmlformats.org/officeDocument/2006/relationships/hyperlink" Target="https://twitter.com/andrepxavier" TargetMode="External"/><Relationship Id="rId15063" Type="http://schemas.openxmlformats.org/officeDocument/2006/relationships/hyperlink" Target="http://pbs.twimg.com/profile_images/651926103888666624/AXqFrbvf_normal.jpg" TargetMode="External"/><Relationship Id="rId4071" Type="http://schemas.openxmlformats.org/officeDocument/2006/relationships/hyperlink" Target="http://pbs.twimg.com/profile_images/743201449945989120/YLVYLynC_normal.jpg" TargetMode="External"/><Relationship Id="rId5122" Type="http://schemas.openxmlformats.org/officeDocument/2006/relationships/hyperlink" Target="https://pbs.twimg.com/profile_banners/719846570246742016/1463326966" TargetMode="External"/><Relationship Id="rId8692" Type="http://schemas.openxmlformats.org/officeDocument/2006/relationships/hyperlink" Target="https://t.co/eO31pASH0n" TargetMode="External"/><Relationship Id="rId9743" Type="http://schemas.openxmlformats.org/officeDocument/2006/relationships/hyperlink" Target="http://abs.twimg.com/images/themes/theme1/bg.png" TargetMode="External"/><Relationship Id="rId7294" Type="http://schemas.openxmlformats.org/officeDocument/2006/relationships/hyperlink" Target="https://twitter.com/quereqto" TargetMode="External"/><Relationship Id="rId8345" Type="http://schemas.openxmlformats.org/officeDocument/2006/relationships/hyperlink" Target="https://pbs.twimg.com/profile_banners/2993234103/1466030876" TargetMode="External"/><Relationship Id="rId11673" Type="http://schemas.openxmlformats.org/officeDocument/2006/relationships/hyperlink" Target="http://pbs.twimg.com/profile_images/741327289435205632/B-mbmWnI_normal.jpg" TargetMode="External"/><Relationship Id="rId12724" Type="http://schemas.openxmlformats.org/officeDocument/2006/relationships/hyperlink" Target="https://pbs.twimg.com/profile_banners/211827538/1446131379" TargetMode="External"/><Relationship Id="rId1732" Type="http://schemas.openxmlformats.org/officeDocument/2006/relationships/hyperlink" Target="https://pbs.twimg.com/profile_banners/227709097/1358338187" TargetMode="External"/><Relationship Id="rId10275" Type="http://schemas.openxmlformats.org/officeDocument/2006/relationships/hyperlink" Target="http://pbs.twimg.com/profile_images/480752820354686976/0gbeJlpf_normal.jpeg" TargetMode="External"/><Relationship Id="rId11326" Type="http://schemas.openxmlformats.org/officeDocument/2006/relationships/hyperlink" Target="https://pbs.twimg.com/profile_banners/331171802/1398491367" TargetMode="External"/><Relationship Id="rId14896" Type="http://schemas.openxmlformats.org/officeDocument/2006/relationships/hyperlink" Target="https://pbs.twimg.com/profile_banners/1185076327/1450700224" TargetMode="External"/><Relationship Id="rId4955" Type="http://schemas.openxmlformats.org/officeDocument/2006/relationships/hyperlink" Target="http://pbs.twimg.com/profile_images/723272419880763392/0fwKZeB8_normal.jpg" TargetMode="External"/><Relationship Id="rId13498" Type="http://schemas.openxmlformats.org/officeDocument/2006/relationships/hyperlink" Target="http://pbs.twimg.com/profile_images/575674881641091074/oVRWd5-7_normal.png" TargetMode="External"/><Relationship Id="rId14549" Type="http://schemas.openxmlformats.org/officeDocument/2006/relationships/hyperlink" Target="http://abs.twimg.com/images/themes/theme1/bg.png" TargetMode="External"/><Relationship Id="rId3557" Type="http://schemas.openxmlformats.org/officeDocument/2006/relationships/hyperlink" Target="https://twitter.com/irwincolinj" TargetMode="External"/><Relationship Id="rId4608" Type="http://schemas.openxmlformats.org/officeDocument/2006/relationships/hyperlink" Target="https://twitter.com/ajcampos01" TargetMode="External"/><Relationship Id="rId478" Type="http://schemas.openxmlformats.org/officeDocument/2006/relationships/hyperlink" Target="https://twitter.com/eiguatemalteco" TargetMode="External"/><Relationship Id="rId2159" Type="http://schemas.openxmlformats.org/officeDocument/2006/relationships/hyperlink" Target="http://pbs.twimg.com/profile_images/483619807816732673/okYQa4Te_normal.jpeg" TargetMode="External"/><Relationship Id="rId6030" Type="http://schemas.openxmlformats.org/officeDocument/2006/relationships/hyperlink" Target="https://twitter.com/nouispunheteros" TargetMode="External"/><Relationship Id="rId12581" Type="http://schemas.openxmlformats.org/officeDocument/2006/relationships/hyperlink" Target="https://pbs.twimg.com/profile_banners/194945814/1374222637" TargetMode="External"/><Relationship Id="rId2640" Type="http://schemas.openxmlformats.org/officeDocument/2006/relationships/hyperlink" Target="https://twitter.com/dbarthjones" TargetMode="External"/><Relationship Id="rId9253" Type="http://schemas.openxmlformats.org/officeDocument/2006/relationships/hyperlink" Target="http://pbs.twimg.com/profile_background_images/378800000094977751/37b5fad99f7abfb9059fed2da4bc6c42.jpeg" TargetMode="External"/><Relationship Id="rId11183" Type="http://schemas.openxmlformats.org/officeDocument/2006/relationships/hyperlink" Target="https://pbs.twimg.com/profile_banners/721939399173369856/1463121682" TargetMode="External"/><Relationship Id="rId12234" Type="http://schemas.openxmlformats.org/officeDocument/2006/relationships/hyperlink" Target="http://pbs.twimg.com/profile_images/740764334721236996/3QSyP9jA_normal.jpg" TargetMode="External"/><Relationship Id="rId13632" Type="http://schemas.openxmlformats.org/officeDocument/2006/relationships/hyperlink" Target="https://twitter.com/deportesend" TargetMode="External"/><Relationship Id="rId612" Type="http://schemas.openxmlformats.org/officeDocument/2006/relationships/hyperlink" Target="https://t.co/l1LYGXRIRY" TargetMode="External"/><Relationship Id="rId1242" Type="http://schemas.openxmlformats.org/officeDocument/2006/relationships/hyperlink" Target="https://pbs.twimg.com/profile_banners/4365822268/1449189891" TargetMode="External"/><Relationship Id="rId4465" Type="http://schemas.openxmlformats.org/officeDocument/2006/relationships/hyperlink" Target="https://pbs.twimg.com/profile_banners/740269733765865473/1465779342" TargetMode="External"/><Relationship Id="rId5863" Type="http://schemas.openxmlformats.org/officeDocument/2006/relationships/hyperlink" Target="http://pbs.twimg.com/profile_images/727184299171127296/EIC_Xz_S_normal.jpg" TargetMode="External"/><Relationship Id="rId6914" Type="http://schemas.openxmlformats.org/officeDocument/2006/relationships/hyperlink" Target="https://twitter.com/lamejormaturin" TargetMode="External"/><Relationship Id="rId3067" Type="http://schemas.openxmlformats.org/officeDocument/2006/relationships/hyperlink" Target="https://t.co/VUhAykiBcO" TargetMode="External"/><Relationship Id="rId4118" Type="http://schemas.openxmlformats.org/officeDocument/2006/relationships/hyperlink" Target="https://twitter.com/danieldepalma_" TargetMode="External"/><Relationship Id="rId5516" Type="http://schemas.openxmlformats.org/officeDocument/2006/relationships/hyperlink" Target="https://twitter.com/caseywojtek" TargetMode="External"/><Relationship Id="rId14059" Type="http://schemas.openxmlformats.org/officeDocument/2006/relationships/hyperlink" Target="https://pbs.twimg.com/profile_banners/2649991/1462798566" TargetMode="External"/><Relationship Id="rId7688" Type="http://schemas.openxmlformats.org/officeDocument/2006/relationships/hyperlink" Target="https://pbs.twimg.com/profile_banners/332030481/1457226427" TargetMode="External"/><Relationship Id="rId8739" Type="http://schemas.openxmlformats.org/officeDocument/2006/relationships/hyperlink" Target="https://pbs.twimg.com/profile_banners/2869817813/1461964852" TargetMode="External"/><Relationship Id="rId10669" Type="http://schemas.openxmlformats.org/officeDocument/2006/relationships/hyperlink" Target="https://twitter.com/patty_matsuda" TargetMode="External"/><Relationship Id="rId14540" Type="http://schemas.openxmlformats.org/officeDocument/2006/relationships/hyperlink" Target="http://abs.twimg.com/images/themes/theme1/bg.png" TargetMode="External"/><Relationship Id="rId12091" Type="http://schemas.openxmlformats.org/officeDocument/2006/relationships/hyperlink" Target="https://pbs.twimg.com/profile_banners/424774814/1463699779" TargetMode="External"/><Relationship Id="rId13142" Type="http://schemas.openxmlformats.org/officeDocument/2006/relationships/hyperlink" Target="http://abs.twimg.com/images/themes/theme1/bg.png" TargetMode="External"/><Relationship Id="rId2150" Type="http://schemas.openxmlformats.org/officeDocument/2006/relationships/hyperlink" Target="http://pbs.twimg.com/profile_images/502224457285378048/OoCTtyn9_normal.jpeg" TargetMode="External"/><Relationship Id="rId3201" Type="http://schemas.openxmlformats.org/officeDocument/2006/relationships/hyperlink" Target="https://pbs.twimg.com/profile_banners/2544238541/1466028346" TargetMode="External"/><Relationship Id="rId6771" Type="http://schemas.openxmlformats.org/officeDocument/2006/relationships/hyperlink" Target="http://pbs.twimg.com/profile_images/743222151050858496/lZke3BX5_normal.jpg" TargetMode="External"/><Relationship Id="rId7822" Type="http://schemas.openxmlformats.org/officeDocument/2006/relationships/hyperlink" Target="http://pbs.twimg.com/profile_background_images/378800000072836037/5a44c7ba5bbe4ec867233d67e4806848.jpeg" TargetMode="External"/><Relationship Id="rId122" Type="http://schemas.openxmlformats.org/officeDocument/2006/relationships/hyperlink" Target="https://pbs.twimg.com/profile_banners/1365228805/1454830157" TargetMode="External"/><Relationship Id="rId5373" Type="http://schemas.openxmlformats.org/officeDocument/2006/relationships/hyperlink" Target="http://t.co/CsUAXuuRI8" TargetMode="External"/><Relationship Id="rId6424" Type="http://schemas.openxmlformats.org/officeDocument/2006/relationships/hyperlink" Target="http://pbs.twimg.com/profile_images/618833546795466752/mwzbgXfL_normal.jpg" TargetMode="External"/><Relationship Id="rId10803" Type="http://schemas.openxmlformats.org/officeDocument/2006/relationships/hyperlink" Target="https://twitter.com/mister_greis" TargetMode="External"/><Relationship Id="rId5026" Type="http://schemas.openxmlformats.org/officeDocument/2006/relationships/hyperlink" Target="https://pbs.twimg.com/profile_banners/369677689/1463029890" TargetMode="External"/><Relationship Id="rId8596" Type="http://schemas.openxmlformats.org/officeDocument/2006/relationships/hyperlink" Target="https://t.co/ZL5OKARChz" TargetMode="External"/><Relationship Id="rId9994" Type="http://schemas.openxmlformats.org/officeDocument/2006/relationships/hyperlink" Target="http://pbs.twimg.com/profile_images/518018112835170305/Wf9TsZDl_normal.jpeg" TargetMode="External"/><Relationship Id="rId12975" Type="http://schemas.openxmlformats.org/officeDocument/2006/relationships/hyperlink" Target="http://pbs.twimg.com/profile_background_images/668927355793113088/NU2QWNnN.png" TargetMode="External"/><Relationship Id="rId1983" Type="http://schemas.openxmlformats.org/officeDocument/2006/relationships/hyperlink" Target="http://abs.twimg.com/images/themes/theme1/bg.png" TargetMode="External"/><Relationship Id="rId7198" Type="http://schemas.openxmlformats.org/officeDocument/2006/relationships/hyperlink" Target="https://t.co/hukphkz4Be" TargetMode="External"/><Relationship Id="rId8249" Type="http://schemas.openxmlformats.org/officeDocument/2006/relationships/hyperlink" Target="https://twitter.com/_team_asia" TargetMode="External"/><Relationship Id="rId9647" Type="http://schemas.openxmlformats.org/officeDocument/2006/relationships/hyperlink" Target="http://abs.twimg.com/images/themes/theme1/bg.png" TargetMode="External"/><Relationship Id="rId11577" Type="http://schemas.openxmlformats.org/officeDocument/2006/relationships/hyperlink" Target="http://pbs.twimg.com/profile_images/514848195927490560/I5TV5Hfn_normal.jpeg" TargetMode="External"/><Relationship Id="rId12628" Type="http://schemas.openxmlformats.org/officeDocument/2006/relationships/hyperlink" Target="https://pbs.twimg.com/profile_banners/552017945/1465957163" TargetMode="External"/><Relationship Id="rId1636" Type="http://schemas.openxmlformats.org/officeDocument/2006/relationships/hyperlink" Target="http://t.co/l5qlj8XZby" TargetMode="External"/><Relationship Id="rId10179" Type="http://schemas.openxmlformats.org/officeDocument/2006/relationships/hyperlink" Target="http://pbs.twimg.com/profile_images/743260193266483200/3dCFS0va_normal.jpg" TargetMode="External"/><Relationship Id="rId14050" Type="http://schemas.openxmlformats.org/officeDocument/2006/relationships/hyperlink" Target="https://pbs.twimg.com/profile_banners/172421799/1457878790" TargetMode="External"/><Relationship Id="rId15101" Type="http://schemas.openxmlformats.org/officeDocument/2006/relationships/hyperlink" Target="https://pbs.twimg.com/profile_banners/215741564/1463352893" TargetMode="External"/><Relationship Id="rId4859" Type="http://schemas.openxmlformats.org/officeDocument/2006/relationships/hyperlink" Target="https://twitter.com/alzateeoscar" TargetMode="External"/><Relationship Id="rId8730" Type="http://schemas.openxmlformats.org/officeDocument/2006/relationships/hyperlink" Target="https://pbs.twimg.com/profile_banners/1668010135/1465695604" TargetMode="External"/><Relationship Id="rId10660" Type="http://schemas.openxmlformats.org/officeDocument/2006/relationships/hyperlink" Target="https://twitter.com/lisabruce55" TargetMode="External"/><Relationship Id="rId6281" Type="http://schemas.openxmlformats.org/officeDocument/2006/relationships/hyperlink" Target="http://abs.twimg.com/images/themes/theme1/bg.png" TargetMode="External"/><Relationship Id="rId7332" Type="http://schemas.openxmlformats.org/officeDocument/2006/relationships/hyperlink" Target="https://pbs.twimg.com/profile_banners/2463246354/1422711150" TargetMode="External"/><Relationship Id="rId10313" Type="http://schemas.openxmlformats.org/officeDocument/2006/relationships/hyperlink" Target="http://pbs.twimg.com/profile_images/435085972100100097/_0hbikfY_normal.jpeg" TargetMode="External"/><Relationship Id="rId11711" Type="http://schemas.openxmlformats.org/officeDocument/2006/relationships/hyperlink" Target="https://twitter.com/angelsanoutlaws" TargetMode="External"/><Relationship Id="rId13883" Type="http://schemas.openxmlformats.org/officeDocument/2006/relationships/hyperlink" Target="https://twitter.com/bayu_eng" TargetMode="External"/><Relationship Id="rId14934" Type="http://schemas.openxmlformats.org/officeDocument/2006/relationships/hyperlink" Target="https://pbs.twimg.com/profile_banners/17469289/1444326181" TargetMode="External"/><Relationship Id="rId863" Type="http://schemas.openxmlformats.org/officeDocument/2006/relationships/hyperlink" Target="http://pbs.twimg.com/profile_images/431114571760152576/d-1WlpAR_normal.png" TargetMode="External"/><Relationship Id="rId1493" Type="http://schemas.openxmlformats.org/officeDocument/2006/relationships/hyperlink" Target="https://twitter.com/wendyjulius22" TargetMode="External"/><Relationship Id="rId2544" Type="http://schemas.openxmlformats.org/officeDocument/2006/relationships/hyperlink" Target="https://twitter.com/ponpocopon0" TargetMode="External"/><Relationship Id="rId2891" Type="http://schemas.openxmlformats.org/officeDocument/2006/relationships/hyperlink" Target="https://twitter.com/tvgalicia" TargetMode="External"/><Relationship Id="rId3942" Type="http://schemas.openxmlformats.org/officeDocument/2006/relationships/hyperlink" Target="https://t.co/lyv0OZUbMy" TargetMode="External"/><Relationship Id="rId9157" Type="http://schemas.openxmlformats.org/officeDocument/2006/relationships/hyperlink" Target="https://pbs.twimg.com/profile_banners/2462753135/1396806487" TargetMode="External"/><Relationship Id="rId11087" Type="http://schemas.openxmlformats.org/officeDocument/2006/relationships/hyperlink" Target="https://twitter.com/dgoliv" TargetMode="External"/><Relationship Id="rId12485" Type="http://schemas.openxmlformats.org/officeDocument/2006/relationships/hyperlink" Target="http://t.co/p9tWN3FVQl" TargetMode="External"/><Relationship Id="rId13536" Type="http://schemas.openxmlformats.org/officeDocument/2006/relationships/hyperlink" Target="http://pbs.twimg.com/profile_images/704479724274372608/7t6YlDuH_normal.jpg" TargetMode="External"/><Relationship Id="rId516" Type="http://schemas.openxmlformats.org/officeDocument/2006/relationships/hyperlink" Target="https://twitter.com/claudfbrand" TargetMode="External"/><Relationship Id="rId1146" Type="http://schemas.openxmlformats.org/officeDocument/2006/relationships/hyperlink" Target="https://t.co/tZAFi6NHTj" TargetMode="External"/><Relationship Id="rId12138" Type="http://schemas.openxmlformats.org/officeDocument/2006/relationships/hyperlink" Target="http://abs.twimg.com/images/themes/theme1/bg.png" TargetMode="External"/><Relationship Id="rId5767" Type="http://schemas.openxmlformats.org/officeDocument/2006/relationships/hyperlink" Target="https://pbs.twimg.com/profile_banners/252794509/1398111994" TargetMode="External"/><Relationship Id="rId6818" Type="http://schemas.openxmlformats.org/officeDocument/2006/relationships/hyperlink" Target="http://pbs.twimg.com/profile_images/684148128057016320/Fi0nxmyz_normal.jpg" TargetMode="External"/><Relationship Id="rId4369" Type="http://schemas.openxmlformats.org/officeDocument/2006/relationships/hyperlink" Target="http://abs.twimg.com/images/themes/theme1/bg.png" TargetMode="External"/><Relationship Id="rId8240" Type="http://schemas.openxmlformats.org/officeDocument/2006/relationships/hyperlink" Target="http://pbs.twimg.com/profile_images/602990285002420225/LXiLU4_1_normal.jpg" TargetMode="External"/><Relationship Id="rId10170" Type="http://schemas.openxmlformats.org/officeDocument/2006/relationships/hyperlink" Target="http://pbs.twimg.com/profile_images/701537808092151808/pvIuX8j8_normal.jpg" TargetMode="External"/><Relationship Id="rId11221" Type="http://schemas.openxmlformats.org/officeDocument/2006/relationships/hyperlink" Target="https://pbs.twimg.com/profile_banners/2894071936/1462225660" TargetMode="External"/><Relationship Id="rId14791" Type="http://schemas.openxmlformats.org/officeDocument/2006/relationships/hyperlink" Target="https://pbs.twimg.com/profile_banners/791413272/1375214451" TargetMode="External"/><Relationship Id="rId4850" Type="http://schemas.openxmlformats.org/officeDocument/2006/relationships/hyperlink" Target="http://pbs.twimg.com/profile_images/743244083464966144/qXTc-kMQ_normal.jpg" TargetMode="External"/><Relationship Id="rId5901" Type="http://schemas.openxmlformats.org/officeDocument/2006/relationships/hyperlink" Target="http://pbs.twimg.com/profile_images/734211576887148544/ZUg2Wghc_normal.jpg" TargetMode="External"/><Relationship Id="rId13393" Type="http://schemas.openxmlformats.org/officeDocument/2006/relationships/hyperlink" Target="http://pbs.twimg.com/profile_images/720312541646352384/Ee71pSdG_normal.jpg" TargetMode="External"/><Relationship Id="rId14444" Type="http://schemas.openxmlformats.org/officeDocument/2006/relationships/hyperlink" Target="http://abs.twimg.com/images/themes/theme1/bg.png" TargetMode="External"/><Relationship Id="rId3452" Type="http://schemas.openxmlformats.org/officeDocument/2006/relationships/hyperlink" Target="http://pbs.twimg.com/profile_images/707698824324714499/xkC_JNOJ_normal.jpg" TargetMode="External"/><Relationship Id="rId4503" Type="http://schemas.openxmlformats.org/officeDocument/2006/relationships/hyperlink" Target="http://pbs.twimg.com/profile_images/742916406656815104/hcvNY5JD_normal.jpg" TargetMode="External"/><Relationship Id="rId13046" Type="http://schemas.openxmlformats.org/officeDocument/2006/relationships/hyperlink" Target="http://abs.twimg.com/images/themes/theme6/bg.gif" TargetMode="External"/><Relationship Id="rId373" Type="http://schemas.openxmlformats.org/officeDocument/2006/relationships/hyperlink" Target="http://pbs.twimg.com/profile_images/508960761826131968/LnvhR8ED_normal.png" TargetMode="External"/><Relationship Id="rId2054" Type="http://schemas.openxmlformats.org/officeDocument/2006/relationships/hyperlink" Target="http://pbs.twimg.com/profile_background_images/663422799/gxgxhx7l2drsdfanx2jc.jpeg" TargetMode="External"/><Relationship Id="rId3105" Type="http://schemas.openxmlformats.org/officeDocument/2006/relationships/hyperlink" Target="https://pbs.twimg.com/profile_banners/2992957762/1423179471" TargetMode="External"/><Relationship Id="rId6675" Type="http://schemas.openxmlformats.org/officeDocument/2006/relationships/hyperlink" Target="https://pbs.twimg.com/profile_banners/15726324/1465844359" TargetMode="External"/><Relationship Id="rId5277" Type="http://schemas.openxmlformats.org/officeDocument/2006/relationships/hyperlink" Target="https://twitter.com/olimpicos2016" TargetMode="External"/><Relationship Id="rId6328" Type="http://schemas.openxmlformats.org/officeDocument/2006/relationships/hyperlink" Target="http://abs.twimg.com/images/themes/theme1/bg.png" TargetMode="External"/><Relationship Id="rId7726" Type="http://schemas.openxmlformats.org/officeDocument/2006/relationships/hyperlink" Target="https://t.co/SyQMd6hnn8" TargetMode="External"/><Relationship Id="rId10707" Type="http://schemas.openxmlformats.org/officeDocument/2006/relationships/hyperlink" Target="https://twitter.com/ultimahorahn" TargetMode="External"/><Relationship Id="rId9898" Type="http://schemas.openxmlformats.org/officeDocument/2006/relationships/hyperlink" Target="http://pbs.twimg.com/profile_images/1520083290/me_2_normal.jpg" TargetMode="External"/><Relationship Id="rId12879" Type="http://schemas.openxmlformats.org/officeDocument/2006/relationships/hyperlink" Target="http://abs.twimg.com/images/themes/theme1/bg.png" TargetMode="External"/><Relationship Id="rId1887" Type="http://schemas.openxmlformats.org/officeDocument/2006/relationships/hyperlink" Target="http://abs.twimg.com/images/themes/theme1/bg.png" TargetMode="External"/><Relationship Id="rId2938" Type="http://schemas.openxmlformats.org/officeDocument/2006/relationships/hyperlink" Target="https://twitter.com/2pugmom117" TargetMode="External"/><Relationship Id="rId4360" Type="http://schemas.openxmlformats.org/officeDocument/2006/relationships/hyperlink" Target="http://abs.twimg.com/images/themes/theme1/bg.png" TargetMode="External"/><Relationship Id="rId5411" Type="http://schemas.openxmlformats.org/officeDocument/2006/relationships/hyperlink" Target="http://pbs.twimg.com/profile_background_images/873587912/88c9f1199353a9713ec669fadeac52bf.jpeg" TargetMode="External"/><Relationship Id="rId8981" Type="http://schemas.openxmlformats.org/officeDocument/2006/relationships/hyperlink" Target="https://pbs.twimg.com/profile_banners/49411635/1440649401" TargetMode="External"/><Relationship Id="rId15005" Type="http://schemas.openxmlformats.org/officeDocument/2006/relationships/hyperlink" Target="https://twitter.com/elportal_rd" TargetMode="External"/><Relationship Id="rId4013" Type="http://schemas.openxmlformats.org/officeDocument/2006/relationships/hyperlink" Target="http://abs.twimg.com/images/themes/theme1/bg.png" TargetMode="External"/><Relationship Id="rId7583" Type="http://schemas.openxmlformats.org/officeDocument/2006/relationships/hyperlink" Target="http://pbs.twimg.com/profile_images/682470376450822145/Nkl3gPsv_normal.png" TargetMode="External"/><Relationship Id="rId8634" Type="http://schemas.openxmlformats.org/officeDocument/2006/relationships/hyperlink" Target="https://t.co/ZOL7hWNZa8" TargetMode="External"/><Relationship Id="rId11962" Type="http://schemas.openxmlformats.org/officeDocument/2006/relationships/hyperlink" Target="http://pbs.twimg.com/profile_images/734402143709433857/WigRPEZ-_normal.jpg" TargetMode="External"/><Relationship Id="rId6185" Type="http://schemas.openxmlformats.org/officeDocument/2006/relationships/hyperlink" Target="https://pbs.twimg.com/profile_banners/2756457140/1462902365" TargetMode="External"/><Relationship Id="rId7236" Type="http://schemas.openxmlformats.org/officeDocument/2006/relationships/hyperlink" Target="http://pbs.twimg.com/profile_images/734436650902753284/rju_F5vN_normal.jpg" TargetMode="External"/><Relationship Id="rId10564" Type="http://schemas.openxmlformats.org/officeDocument/2006/relationships/hyperlink" Target="https://twitter.com/luisa_carracci" TargetMode="External"/><Relationship Id="rId11615" Type="http://schemas.openxmlformats.org/officeDocument/2006/relationships/hyperlink" Target="http://pbs.twimg.com/profile_images/704974146254577665/tk5-toY8_normal.jpg" TargetMode="External"/><Relationship Id="rId10217" Type="http://schemas.openxmlformats.org/officeDocument/2006/relationships/hyperlink" Target="http://pbs.twimg.com/profile_images/484089485055913984/63B_OKU7_normal.jpeg" TargetMode="External"/><Relationship Id="rId13787" Type="http://schemas.openxmlformats.org/officeDocument/2006/relationships/hyperlink" Target="https://twitter.com/gclugo" TargetMode="External"/><Relationship Id="rId14838" Type="http://schemas.openxmlformats.org/officeDocument/2006/relationships/hyperlink" Target="http://pbs.twimg.com/profile_images/730029863940165633/kpppGuRS_normal.jpg" TargetMode="External"/><Relationship Id="rId1397" Type="http://schemas.openxmlformats.org/officeDocument/2006/relationships/hyperlink" Target="http://pbs.twimg.com/profile_images/737278703055568896/xLaaZ1o6_normal.jpg" TargetMode="External"/><Relationship Id="rId2795" Type="http://schemas.openxmlformats.org/officeDocument/2006/relationships/hyperlink" Target="http://pbs.twimg.com/profile_background_images/378800000083879476/f88c8f99d7e9fe96d5e67bd634d25887.jpeg" TargetMode="External"/><Relationship Id="rId3846" Type="http://schemas.openxmlformats.org/officeDocument/2006/relationships/hyperlink" Target="http://pbs.twimg.com/profile_background_images/525930030/atualnoticiatwitterfundo.png" TargetMode="External"/><Relationship Id="rId12389" Type="http://schemas.openxmlformats.org/officeDocument/2006/relationships/hyperlink" Target="http://t.co/MOT89rvzYd" TargetMode="External"/><Relationship Id="rId767" Type="http://schemas.openxmlformats.org/officeDocument/2006/relationships/hyperlink" Target="http://pbs.twimg.com/profile_background_images/206277369/spanish_twitter2.jpg" TargetMode="External"/><Relationship Id="rId2448" Type="http://schemas.openxmlformats.org/officeDocument/2006/relationships/hyperlink" Target="https://twitter.com/hyperconectado" TargetMode="External"/><Relationship Id="rId12870" Type="http://schemas.openxmlformats.org/officeDocument/2006/relationships/hyperlink" Target="http://pbs.twimg.com/profile_background_images/543511956292775936/5O-gvl5G.jpeg" TargetMode="External"/><Relationship Id="rId8491" Type="http://schemas.openxmlformats.org/officeDocument/2006/relationships/hyperlink" Target="http://t.co/eLUcqEZmId" TargetMode="External"/><Relationship Id="rId9542" Type="http://schemas.openxmlformats.org/officeDocument/2006/relationships/hyperlink" Target="http://pbs.twimg.com/profile_background_images/557701208941416448/DavFfmEF.jpeg" TargetMode="External"/><Relationship Id="rId11472" Type="http://schemas.openxmlformats.org/officeDocument/2006/relationships/hyperlink" Target="http://pbs.twimg.com/profile_background_images/378800000176361025/a_RLD8D6.jpeg" TargetMode="External"/><Relationship Id="rId12523" Type="http://schemas.openxmlformats.org/officeDocument/2006/relationships/hyperlink" Target="https://pbs.twimg.com/profile_banners/531983863/1462054037" TargetMode="External"/><Relationship Id="rId13921" Type="http://schemas.openxmlformats.org/officeDocument/2006/relationships/hyperlink" Target="https://twitter.com/_snleonard" TargetMode="External"/><Relationship Id="rId901" Type="http://schemas.openxmlformats.org/officeDocument/2006/relationships/hyperlink" Target="http://pbs.twimg.com/profile_images/626050636589600774/hR_V5IxT_normal.jpg" TargetMode="External"/><Relationship Id="rId1531" Type="http://schemas.openxmlformats.org/officeDocument/2006/relationships/hyperlink" Target="https://twitter.com/e_nib" TargetMode="External"/><Relationship Id="rId7093" Type="http://schemas.openxmlformats.org/officeDocument/2006/relationships/hyperlink" Target="https://twitter.com/radionexx" TargetMode="External"/><Relationship Id="rId8144" Type="http://schemas.openxmlformats.org/officeDocument/2006/relationships/hyperlink" Target="http://abs.twimg.com/images/themes/theme1/bg.png" TargetMode="External"/><Relationship Id="rId10074" Type="http://schemas.openxmlformats.org/officeDocument/2006/relationships/hyperlink" Target="http://pbs.twimg.com/profile_images/729128494349746180/r60zQ5W7_normal.jpg" TargetMode="External"/><Relationship Id="rId11125" Type="http://schemas.openxmlformats.org/officeDocument/2006/relationships/hyperlink" Target="https://t.co/I2yNBvGQqW" TargetMode="External"/><Relationship Id="rId4754" Type="http://schemas.openxmlformats.org/officeDocument/2006/relationships/hyperlink" Target="http://pbs.twimg.com/profile_images/741844901382389760/X5iHir5K_normal.jpg" TargetMode="External"/><Relationship Id="rId13297" Type="http://schemas.openxmlformats.org/officeDocument/2006/relationships/hyperlink" Target="http://pbs.twimg.com/profile_images/631485468106842112/HJs7xIVX_normal.jpg" TargetMode="External"/><Relationship Id="rId14695" Type="http://schemas.openxmlformats.org/officeDocument/2006/relationships/hyperlink" Target="http://pbs.twimg.com/profile_background_images/592067135855169536/Dv7du_dw.jpg" TargetMode="External"/><Relationship Id="rId3356" Type="http://schemas.openxmlformats.org/officeDocument/2006/relationships/hyperlink" Target="http://pbs.twimg.com/profile_images/545835270/Preto_e_Branco_normal.jpg" TargetMode="External"/><Relationship Id="rId4407" Type="http://schemas.openxmlformats.org/officeDocument/2006/relationships/hyperlink" Target="http://pbs.twimg.com/profile_images/713729146933919745/b-YOhYhA_normal.jpg" TargetMode="External"/><Relationship Id="rId5805" Type="http://schemas.openxmlformats.org/officeDocument/2006/relationships/hyperlink" Target="http://abs.twimg.com/images/themes/theme4/bg.gif" TargetMode="External"/><Relationship Id="rId14348" Type="http://schemas.openxmlformats.org/officeDocument/2006/relationships/hyperlink" Target="https://twitter.com/paulabv1981" TargetMode="External"/><Relationship Id="rId277" Type="http://schemas.openxmlformats.org/officeDocument/2006/relationships/hyperlink" Target="http://abs.twimg.com/images/themes/theme1/bg.png" TargetMode="External"/><Relationship Id="rId3009" Type="http://schemas.openxmlformats.org/officeDocument/2006/relationships/hyperlink" Target="http://pbs.twimg.com/profile_images/742900611994296320/nnc88Mhb_normal.jpg" TargetMode="External"/><Relationship Id="rId7977" Type="http://schemas.openxmlformats.org/officeDocument/2006/relationships/hyperlink" Target="http://abs.twimg.com/images/themes/theme9/bg.gif" TargetMode="External"/><Relationship Id="rId10958" Type="http://schemas.openxmlformats.org/officeDocument/2006/relationships/hyperlink" Target="https://twitter.com/paugasolshare" TargetMode="External"/><Relationship Id="rId6579" Type="http://schemas.openxmlformats.org/officeDocument/2006/relationships/hyperlink" Target="https://twitter.com/susana20_87" TargetMode="External"/><Relationship Id="rId9052" Type="http://schemas.openxmlformats.org/officeDocument/2006/relationships/hyperlink" Target="https://pbs.twimg.com/profile_banners/434293941/1465098422" TargetMode="External"/><Relationship Id="rId12380" Type="http://schemas.openxmlformats.org/officeDocument/2006/relationships/hyperlink" Target="http://t.co/eA7UzpVDuZ" TargetMode="External"/><Relationship Id="rId13431" Type="http://schemas.openxmlformats.org/officeDocument/2006/relationships/hyperlink" Target="http://pbs.twimg.com/profile_images/3699818458/bdd41cf22941c09ff9b984315e5d4c27_normal.jpeg" TargetMode="External"/><Relationship Id="rId12033" Type="http://schemas.openxmlformats.org/officeDocument/2006/relationships/hyperlink" Target="https://pbs.twimg.com/profile_banners/2161887474/1383057630" TargetMode="External"/><Relationship Id="rId411" Type="http://schemas.openxmlformats.org/officeDocument/2006/relationships/hyperlink" Target="http://pbs.twimg.com/profile_images/740732782570295296/BwiLtuiU_normal.jpg" TargetMode="External"/><Relationship Id="rId1041" Type="http://schemas.openxmlformats.org/officeDocument/2006/relationships/hyperlink" Target="https://twitter.com/laire" TargetMode="External"/><Relationship Id="rId5662" Type="http://schemas.openxmlformats.org/officeDocument/2006/relationships/hyperlink" Target="http://pbs.twimg.com/profile_background_images/637372121753210880/Rbpm-9BJ.png" TargetMode="External"/><Relationship Id="rId6713" Type="http://schemas.openxmlformats.org/officeDocument/2006/relationships/hyperlink" Target="http://abs.twimg.com/images/themes/theme1/bg.png" TargetMode="External"/><Relationship Id="rId15256" Type="http://schemas.openxmlformats.org/officeDocument/2006/relationships/hyperlink" Target="http://pbs.twimg.com/profile_images/733715513310744577/wrrtVHeU_normal.jpg" TargetMode="External"/><Relationship Id="rId4264" Type="http://schemas.openxmlformats.org/officeDocument/2006/relationships/hyperlink" Target="http://pbs.twimg.com/profile_images/516589283495247873/3H8ttALS_normal.jpeg" TargetMode="External"/><Relationship Id="rId5315" Type="http://schemas.openxmlformats.org/officeDocument/2006/relationships/hyperlink" Target="http://pbs.twimg.com/profile_background_images/163659359/xefa181e5da40e1bf5aa85d3744f8dcb.jpg" TargetMode="External"/><Relationship Id="rId8885" Type="http://schemas.openxmlformats.org/officeDocument/2006/relationships/hyperlink" Target="https://pbs.twimg.com/profile_banners/15299377/1464790408" TargetMode="External"/><Relationship Id="rId7487" Type="http://schemas.openxmlformats.org/officeDocument/2006/relationships/hyperlink" Target="http://abs.twimg.com/images/themes/theme11/bg.gif" TargetMode="External"/><Relationship Id="rId8538" Type="http://schemas.openxmlformats.org/officeDocument/2006/relationships/hyperlink" Target="https://t.co/k9GjkEcibp" TargetMode="External"/><Relationship Id="rId9936" Type="http://schemas.openxmlformats.org/officeDocument/2006/relationships/hyperlink" Target="http://pbs.twimg.com/profile_images/742172709896003584/JZdDT1uE_normal.jpg" TargetMode="External"/><Relationship Id="rId11866" Type="http://schemas.openxmlformats.org/officeDocument/2006/relationships/hyperlink" Target="https://twitter.com/miicaspinelli" TargetMode="External"/><Relationship Id="rId12917" Type="http://schemas.openxmlformats.org/officeDocument/2006/relationships/hyperlink" Target="http://abs.twimg.com/images/themes/theme1/bg.png" TargetMode="External"/><Relationship Id="rId1925" Type="http://schemas.openxmlformats.org/officeDocument/2006/relationships/hyperlink" Target="http://abs.twimg.com/images/themes/theme4/bg.gif" TargetMode="External"/><Relationship Id="rId6089" Type="http://schemas.openxmlformats.org/officeDocument/2006/relationships/hyperlink" Target="https://twitter.com/as_meta_guide" TargetMode="External"/><Relationship Id="rId10468" Type="http://schemas.openxmlformats.org/officeDocument/2006/relationships/hyperlink" Target="https://twitter.com/zotaco26" TargetMode="External"/><Relationship Id="rId11519" Type="http://schemas.openxmlformats.org/officeDocument/2006/relationships/hyperlink" Target="http://pbs.twimg.com/profile_images/721939723049111552/egv7twHR_normal.jpg" TargetMode="External"/><Relationship Id="rId2699" Type="http://schemas.openxmlformats.org/officeDocument/2006/relationships/hyperlink" Target="https://pbs.twimg.com/profile_banners/10168082/1464813555" TargetMode="External"/><Relationship Id="rId3000" Type="http://schemas.openxmlformats.org/officeDocument/2006/relationships/hyperlink" Target="http://pbs.twimg.com/profile_images/3394801879/975102f6b4b31fd2092795f7ad436c86_normal.png" TargetMode="External"/><Relationship Id="rId6570" Type="http://schemas.openxmlformats.org/officeDocument/2006/relationships/hyperlink" Target="http://pbs.twimg.com/profile_images/493189627583279105/Fy5h-mLW_normal.jpeg" TargetMode="External"/><Relationship Id="rId7621" Type="http://schemas.openxmlformats.org/officeDocument/2006/relationships/hyperlink" Target="https://t.co/4ztUIxC57N" TargetMode="External"/><Relationship Id="rId10602" Type="http://schemas.openxmlformats.org/officeDocument/2006/relationships/hyperlink" Target="https://twitter.com/saludhn" TargetMode="External"/><Relationship Id="rId5172" Type="http://schemas.openxmlformats.org/officeDocument/2006/relationships/hyperlink" Target="http://pbs.twimg.com/profile_images/2776076251/95336fb29e245b96dced300a600d5133_normal.jpeg" TargetMode="External"/><Relationship Id="rId6223" Type="http://schemas.openxmlformats.org/officeDocument/2006/relationships/hyperlink" Target="https://pbs.twimg.com/profile_banners/2163856417/1392385672" TargetMode="External"/><Relationship Id="rId9793" Type="http://schemas.openxmlformats.org/officeDocument/2006/relationships/hyperlink" Target="http://pbs.twimg.com/profile_background_images/489682280994975746/28zFJGPQ.jpeg" TargetMode="External"/><Relationship Id="rId1782" Type="http://schemas.openxmlformats.org/officeDocument/2006/relationships/hyperlink" Target="https://pbs.twimg.com/profile_banners/15554922/1445951526" TargetMode="External"/><Relationship Id="rId2833" Type="http://schemas.openxmlformats.org/officeDocument/2006/relationships/hyperlink" Target="http://abs.twimg.com/sticky/default_profile_images/default_profile_3_normal.png" TargetMode="External"/><Relationship Id="rId8395" Type="http://schemas.openxmlformats.org/officeDocument/2006/relationships/hyperlink" Target="http://pbs.twimg.com/profile_images/732105324690169856/Oqkj1kK4_normal.jpg" TargetMode="External"/><Relationship Id="rId9446" Type="http://schemas.openxmlformats.org/officeDocument/2006/relationships/hyperlink" Target="http://abs.twimg.com/images/themes/theme14/bg.gif" TargetMode="External"/><Relationship Id="rId11376" Type="http://schemas.openxmlformats.org/officeDocument/2006/relationships/hyperlink" Target="http://pbs.twimg.com/profile_background_images/886608197/a3732c2366c8a33e943f9144f12849f6.png" TargetMode="External"/><Relationship Id="rId12774" Type="http://schemas.openxmlformats.org/officeDocument/2006/relationships/hyperlink" Target="https://pbs.twimg.com/profile_banners/4068487588/1447324898" TargetMode="External"/><Relationship Id="rId13825" Type="http://schemas.openxmlformats.org/officeDocument/2006/relationships/hyperlink" Target="https://twitter.com/minsa_peru" TargetMode="External"/><Relationship Id="rId805" Type="http://schemas.openxmlformats.org/officeDocument/2006/relationships/hyperlink" Target="http://pbs.twimg.com/profile_background_images/344790825/Screen_Shot_2011-10-10_at_6.40.58_PM_22222.png" TargetMode="External"/><Relationship Id="rId1435" Type="http://schemas.openxmlformats.org/officeDocument/2006/relationships/hyperlink" Target="http://pbs.twimg.com/profile_images/102045659/olivebranch_maya.small_normal.JPG" TargetMode="External"/><Relationship Id="rId8048" Type="http://schemas.openxmlformats.org/officeDocument/2006/relationships/hyperlink" Target="https://t.co/uk87OZIDSy" TargetMode="External"/><Relationship Id="rId11029" Type="http://schemas.openxmlformats.org/officeDocument/2006/relationships/hyperlink" Target="https://twitter.com/guz_nelly" TargetMode="External"/><Relationship Id="rId12427" Type="http://schemas.openxmlformats.org/officeDocument/2006/relationships/hyperlink" Target="http://t.co/GLPh9PNEjd" TargetMode="External"/><Relationship Id="rId14599" Type="http://schemas.openxmlformats.org/officeDocument/2006/relationships/hyperlink" Target="https://t.co/Amf19kBJCy" TargetMode="External"/><Relationship Id="rId4658" Type="http://schemas.openxmlformats.org/officeDocument/2006/relationships/hyperlink" Target="https://pbs.twimg.com/profile_banners/35346943/1417475361" TargetMode="External"/><Relationship Id="rId5709" Type="http://schemas.openxmlformats.org/officeDocument/2006/relationships/hyperlink" Target="https://twitter.com/aaron862736972" TargetMode="External"/><Relationship Id="rId6080" Type="http://schemas.openxmlformats.org/officeDocument/2006/relationships/hyperlink" Target="http://pbs.twimg.com/profile_images/733811233338449920/bEbBbuYj_normal.jpg" TargetMode="External"/><Relationship Id="rId7131" Type="http://schemas.openxmlformats.org/officeDocument/2006/relationships/hyperlink" Target="https://twitter.com/jonathanfahey" TargetMode="External"/><Relationship Id="rId11510" Type="http://schemas.openxmlformats.org/officeDocument/2006/relationships/hyperlink" Target="http://pbs.twimg.com/profile_images/688552161966342149/iIAuC9RS_normal.jpg" TargetMode="External"/><Relationship Id="rId10112" Type="http://schemas.openxmlformats.org/officeDocument/2006/relationships/hyperlink" Target="http://pbs.twimg.com/profile_images/742927727125233664/ftAtHwSF_normal.jpg" TargetMode="External"/><Relationship Id="rId13682" Type="http://schemas.openxmlformats.org/officeDocument/2006/relationships/hyperlink" Target="https://twitter.com/keirenmac" TargetMode="External"/><Relationship Id="rId14733" Type="http://schemas.openxmlformats.org/officeDocument/2006/relationships/hyperlink" Target="http://pbs.twimg.com/profile_background_images/703399911/6d325302e5cb674770445869a7026731.jpeg" TargetMode="External"/><Relationship Id="rId2690" Type="http://schemas.openxmlformats.org/officeDocument/2006/relationships/hyperlink" Target="https://pbs.twimg.com/profile_banners/549064544/1440072804" TargetMode="External"/><Relationship Id="rId3741" Type="http://schemas.openxmlformats.org/officeDocument/2006/relationships/hyperlink" Target="http://pbs.twimg.com/profile_images/561622142677041152/u3VABqeK_normal.jpeg" TargetMode="External"/><Relationship Id="rId12284" Type="http://schemas.openxmlformats.org/officeDocument/2006/relationships/hyperlink" Target="https://twitter.com/zubinf" TargetMode="External"/><Relationship Id="rId13335" Type="http://schemas.openxmlformats.org/officeDocument/2006/relationships/hyperlink" Target="http://pbs.twimg.com/profile_images/1180772404/ISUOG_compact_small_jpeg_normal.jpg" TargetMode="External"/><Relationship Id="rId662" Type="http://schemas.openxmlformats.org/officeDocument/2006/relationships/hyperlink" Target="https://pbs.twimg.com/profile_banners/4921663452/1461622518" TargetMode="External"/><Relationship Id="rId1292" Type="http://schemas.openxmlformats.org/officeDocument/2006/relationships/hyperlink" Target="http://abs.twimg.com/images/themes/theme1/bg.png" TargetMode="External"/><Relationship Id="rId2343" Type="http://schemas.openxmlformats.org/officeDocument/2006/relationships/hyperlink" Target="https://twitter.com/timbetasigo" TargetMode="External"/><Relationship Id="rId6964" Type="http://schemas.openxmlformats.org/officeDocument/2006/relationships/hyperlink" Target="https://pbs.twimg.com/profile_banners/2507575311/1428044850" TargetMode="External"/><Relationship Id="rId315" Type="http://schemas.openxmlformats.org/officeDocument/2006/relationships/hyperlink" Target="http://abs.twimg.com/images/themes/theme1/bg.png" TargetMode="External"/><Relationship Id="rId5566" Type="http://schemas.openxmlformats.org/officeDocument/2006/relationships/hyperlink" Target="http://pbs.twimg.com/profile_background_images/491618857249820672/AZtNEMFr.png" TargetMode="External"/><Relationship Id="rId6617" Type="http://schemas.openxmlformats.org/officeDocument/2006/relationships/hyperlink" Target="http://t.co/snJugbUY2y" TargetMode="External"/><Relationship Id="rId4168" Type="http://schemas.openxmlformats.org/officeDocument/2006/relationships/hyperlink" Target="http://abs.twimg.com/images/themes/theme1/bg.png" TargetMode="External"/><Relationship Id="rId5219" Type="http://schemas.openxmlformats.org/officeDocument/2006/relationships/hyperlink" Target="https://pbs.twimg.com/profile_banners/32378226/1401364303" TargetMode="External"/><Relationship Id="rId8789" Type="http://schemas.openxmlformats.org/officeDocument/2006/relationships/hyperlink" Target="https://pbs.twimg.com/profile_banners/342326972/1462765794" TargetMode="External"/><Relationship Id="rId11020" Type="http://schemas.openxmlformats.org/officeDocument/2006/relationships/hyperlink" Target="https://twitter.com/djriveraros" TargetMode="External"/><Relationship Id="rId14590" Type="http://schemas.openxmlformats.org/officeDocument/2006/relationships/hyperlink" Target="https://twitter.com/elpasodailynews" TargetMode="External"/><Relationship Id="rId1829" Type="http://schemas.openxmlformats.org/officeDocument/2006/relationships/hyperlink" Target="https://pbs.twimg.com/profile_banners/15899033/1384823604" TargetMode="External"/><Relationship Id="rId5700" Type="http://schemas.openxmlformats.org/officeDocument/2006/relationships/hyperlink" Target="http://pbs.twimg.com/profile_images/743247418980982784/03lGuf1K_normal.jpg" TargetMode="External"/><Relationship Id="rId13192" Type="http://schemas.openxmlformats.org/officeDocument/2006/relationships/hyperlink" Target="http://pbs.twimg.com/profile_images/737258036419559424/CIw0_F2B_normal.jpg" TargetMode="External"/><Relationship Id="rId14243" Type="http://schemas.openxmlformats.org/officeDocument/2006/relationships/hyperlink" Target="http://t.co/cnnJL45ste" TargetMode="External"/><Relationship Id="rId3251" Type="http://schemas.openxmlformats.org/officeDocument/2006/relationships/hyperlink" Target="http://pbs.twimg.com/profile_background_images/630153275942248449/21SDopgx.jpg" TargetMode="External"/><Relationship Id="rId4302" Type="http://schemas.openxmlformats.org/officeDocument/2006/relationships/hyperlink" Target="https://twitter.com/julio_aliaga" TargetMode="External"/><Relationship Id="rId7872" Type="http://schemas.openxmlformats.org/officeDocument/2006/relationships/hyperlink" Target="http://pbs.twimg.com/profile_images/741073609985273856/l6W_NlMZ_normal.jpg" TargetMode="External"/><Relationship Id="rId8923" Type="http://schemas.openxmlformats.org/officeDocument/2006/relationships/hyperlink" Target="https://pbs.twimg.com/profile_banners/41085467/1439138439" TargetMode="External"/><Relationship Id="rId172" Type="http://schemas.openxmlformats.org/officeDocument/2006/relationships/hyperlink" Target="https://pbs.twimg.com/profile_banners/183767243/1457040588" TargetMode="External"/><Relationship Id="rId6474" Type="http://schemas.openxmlformats.org/officeDocument/2006/relationships/hyperlink" Target="https://twitter.com/wlrn" TargetMode="External"/><Relationship Id="rId7525" Type="http://schemas.openxmlformats.org/officeDocument/2006/relationships/hyperlink" Target="https://twitter.com/keyetv" TargetMode="External"/><Relationship Id="rId10853" Type="http://schemas.openxmlformats.org/officeDocument/2006/relationships/hyperlink" Target="https://twitter.com/minerinhomancha" TargetMode="External"/><Relationship Id="rId11904" Type="http://schemas.openxmlformats.org/officeDocument/2006/relationships/hyperlink" Target="https://twitter.com/elecodelmante" TargetMode="External"/><Relationship Id="rId5076" Type="http://schemas.openxmlformats.org/officeDocument/2006/relationships/hyperlink" Target="https://twitter.com/joanalvarezsan1" TargetMode="External"/><Relationship Id="rId6127" Type="http://schemas.openxmlformats.org/officeDocument/2006/relationships/hyperlink" Target="http://t.co/Ebl6jeQsyW" TargetMode="External"/><Relationship Id="rId9697" Type="http://schemas.openxmlformats.org/officeDocument/2006/relationships/hyperlink" Target="http://abs.twimg.com/images/themes/theme1/bg.png" TargetMode="External"/><Relationship Id="rId10506" Type="http://schemas.openxmlformats.org/officeDocument/2006/relationships/hyperlink" Target="https://twitter.com/_jenifferrocha" TargetMode="External"/><Relationship Id="rId1686" Type="http://schemas.openxmlformats.org/officeDocument/2006/relationships/hyperlink" Target="https://t.co/Rr2P1DlOAT" TargetMode="External"/><Relationship Id="rId8299" Type="http://schemas.openxmlformats.org/officeDocument/2006/relationships/hyperlink" Target="https://twitter.com/_fladadepressao" TargetMode="External"/><Relationship Id="rId12678" Type="http://schemas.openxmlformats.org/officeDocument/2006/relationships/hyperlink" Target="https://pbs.twimg.com/profile_banners/84461394/1443004360" TargetMode="External"/><Relationship Id="rId13729" Type="http://schemas.openxmlformats.org/officeDocument/2006/relationships/hyperlink" Target="https://twitter.com/navila4" TargetMode="External"/><Relationship Id="rId1339" Type="http://schemas.openxmlformats.org/officeDocument/2006/relationships/hyperlink" Target="http://pbs.twimg.com/profile_background_images/378800000104835161/75909d5a4c1dcc111d9d3961f74ed231.png" TargetMode="External"/><Relationship Id="rId2737" Type="http://schemas.openxmlformats.org/officeDocument/2006/relationships/hyperlink" Target="http://pbs.twimg.com/profile_background_images/859386649/7c3c3a09e0432fdddad8b37d661aea9f.jpeg" TargetMode="External"/><Relationship Id="rId5210" Type="http://schemas.openxmlformats.org/officeDocument/2006/relationships/hyperlink" Target="https://t.co/jtAh3GId6q" TargetMode="External"/><Relationship Id="rId15151" Type="http://schemas.openxmlformats.org/officeDocument/2006/relationships/hyperlink" Target="https://twitter.com/dessousandmore" TargetMode="External"/><Relationship Id="rId709" Type="http://schemas.openxmlformats.org/officeDocument/2006/relationships/hyperlink" Target="https://pbs.twimg.com/profile_banners/4566100998/1450265708" TargetMode="External"/><Relationship Id="rId8780" Type="http://schemas.openxmlformats.org/officeDocument/2006/relationships/hyperlink" Target="https://pbs.twimg.com/profile_banners/3419113407/1465143401" TargetMode="External"/><Relationship Id="rId9831" Type="http://schemas.openxmlformats.org/officeDocument/2006/relationships/hyperlink" Target="http://pbs.twimg.com/profile_images/731265574269919232/08Z6zSu5_normal.jpg" TargetMode="External"/><Relationship Id="rId11761" Type="http://schemas.openxmlformats.org/officeDocument/2006/relationships/hyperlink" Target="https://twitter.com/davidrueda30" TargetMode="External"/><Relationship Id="rId12812" Type="http://schemas.openxmlformats.org/officeDocument/2006/relationships/hyperlink" Target="http://abs.twimg.com/images/themes/theme1/bg.png" TargetMode="External"/><Relationship Id="rId45" Type="http://schemas.openxmlformats.org/officeDocument/2006/relationships/hyperlink" Target="https://t.co/txQq6YWPfq" TargetMode="External"/><Relationship Id="rId1820" Type="http://schemas.openxmlformats.org/officeDocument/2006/relationships/hyperlink" Target="https://pbs.twimg.com/profile_banners/242916386/1365630273" TargetMode="External"/><Relationship Id="rId7382" Type="http://schemas.openxmlformats.org/officeDocument/2006/relationships/hyperlink" Target="http://pbs.twimg.com/profile_background_images/515125128/cayman_frond_floor_pattern_large_web.jpg" TargetMode="External"/><Relationship Id="rId8433" Type="http://schemas.openxmlformats.org/officeDocument/2006/relationships/hyperlink" Target="https://twitter.com/zipliningwtris" TargetMode="External"/><Relationship Id="rId10363" Type="http://schemas.openxmlformats.org/officeDocument/2006/relationships/hyperlink" Target="http://pbs.twimg.com/profile_images/712209575160782848/H9NxWnir_normal.jpg" TargetMode="External"/><Relationship Id="rId11414" Type="http://schemas.openxmlformats.org/officeDocument/2006/relationships/hyperlink" Target="http://pbs.twimg.com/profile_background_images/803588756/7d04dcc5e3e15afe186c1b928c95a036.jpeg" TargetMode="External"/><Relationship Id="rId3992" Type="http://schemas.openxmlformats.org/officeDocument/2006/relationships/hyperlink" Target="http://abs.twimg.com/images/themes/theme1/bg.png" TargetMode="External"/><Relationship Id="rId7035" Type="http://schemas.openxmlformats.org/officeDocument/2006/relationships/hyperlink" Target="https://twitter.com/lariluizarr" TargetMode="External"/><Relationship Id="rId10016" Type="http://schemas.openxmlformats.org/officeDocument/2006/relationships/hyperlink" Target="http://pbs.twimg.com/profile_images/720990859089547265/g7yVjhlH_normal.jpg" TargetMode="External"/><Relationship Id="rId13586" Type="http://schemas.openxmlformats.org/officeDocument/2006/relationships/hyperlink" Target="https://twitter.com/guuhfeliciano" TargetMode="External"/><Relationship Id="rId14984" Type="http://schemas.openxmlformats.org/officeDocument/2006/relationships/hyperlink" Target="http://abs.twimg.com/images/themes/theme1/bg.png" TargetMode="External"/><Relationship Id="rId2594" Type="http://schemas.openxmlformats.org/officeDocument/2006/relationships/hyperlink" Target="http://abs.twimg.com/images/themes/theme1/bg.png" TargetMode="External"/><Relationship Id="rId3645" Type="http://schemas.openxmlformats.org/officeDocument/2006/relationships/hyperlink" Target="http://t.co/NKHdW3BzFh" TargetMode="External"/><Relationship Id="rId12188" Type="http://schemas.openxmlformats.org/officeDocument/2006/relationships/hyperlink" Target="http://pbs.twimg.com/profile_images/736339550570741760/L1rISIHu_normal.jpg" TargetMode="External"/><Relationship Id="rId13239" Type="http://schemas.openxmlformats.org/officeDocument/2006/relationships/hyperlink" Target="http://pbs.twimg.com/profile_images/618447742206128128/R_3X1S6F_normal.jpg" TargetMode="External"/><Relationship Id="rId14637" Type="http://schemas.openxmlformats.org/officeDocument/2006/relationships/hyperlink" Target="https://twitter.com/tsuliena" TargetMode="External"/><Relationship Id="rId566" Type="http://schemas.openxmlformats.org/officeDocument/2006/relationships/hyperlink" Target="https://twitter.com/sciencenewsint" TargetMode="External"/><Relationship Id="rId1196" Type="http://schemas.openxmlformats.org/officeDocument/2006/relationships/hyperlink" Target="https://pbs.twimg.com/profile_banners/11348282/1465330291" TargetMode="External"/><Relationship Id="rId2247" Type="http://schemas.openxmlformats.org/officeDocument/2006/relationships/hyperlink" Target="http://pbs.twimg.com/profile_images/575374042594586624/c8VDFB3m_normal.jpeg" TargetMode="External"/><Relationship Id="rId219" Type="http://schemas.openxmlformats.org/officeDocument/2006/relationships/hyperlink" Target="http://pbs.twimg.com/profile_background_images/784820427/c89bb77b2512f70eaf3d0e435ea3efbd.jpeg" TargetMode="External"/><Relationship Id="rId6868" Type="http://schemas.openxmlformats.org/officeDocument/2006/relationships/hyperlink" Target="https://twitter.com/motobaixada" TargetMode="External"/><Relationship Id="rId7919" Type="http://schemas.openxmlformats.org/officeDocument/2006/relationships/hyperlink" Target="https://twitter.com/churchpewbunker" TargetMode="External"/><Relationship Id="rId8290" Type="http://schemas.openxmlformats.org/officeDocument/2006/relationships/hyperlink" Target="https://twitter.com/myfoxaustin" TargetMode="External"/><Relationship Id="rId9341" Type="http://schemas.openxmlformats.org/officeDocument/2006/relationships/hyperlink" Target="http://abs.twimg.com/images/themes/theme1/bg.png" TargetMode="External"/><Relationship Id="rId13720" Type="http://schemas.openxmlformats.org/officeDocument/2006/relationships/hyperlink" Target="https://twitter.com/ulachetty" TargetMode="External"/><Relationship Id="rId11271" Type="http://schemas.openxmlformats.org/officeDocument/2006/relationships/hyperlink" Target="https://pbs.twimg.com/profile_banners/255837131/1445466497" TargetMode="External"/><Relationship Id="rId12322" Type="http://schemas.openxmlformats.org/officeDocument/2006/relationships/hyperlink" Target="http://t.co/AQUb7ZWDlz" TargetMode="External"/><Relationship Id="rId700" Type="http://schemas.openxmlformats.org/officeDocument/2006/relationships/hyperlink" Target="https://pbs.twimg.com/profile_banners/15745368/1457868800" TargetMode="External"/><Relationship Id="rId1330" Type="http://schemas.openxmlformats.org/officeDocument/2006/relationships/hyperlink" Target="http://abs.twimg.com/images/themes/theme1/bg.png" TargetMode="External"/><Relationship Id="rId5951" Type="http://schemas.openxmlformats.org/officeDocument/2006/relationships/hyperlink" Target="https://twitter.com/eduardaalvessss" TargetMode="External"/><Relationship Id="rId14494" Type="http://schemas.openxmlformats.org/officeDocument/2006/relationships/hyperlink" Target="https://twitter.com/kathy__spence" TargetMode="External"/><Relationship Id="rId4553" Type="http://schemas.openxmlformats.org/officeDocument/2006/relationships/hyperlink" Target="https://pbs.twimg.com/profile_banners/367794476/1458644498" TargetMode="External"/><Relationship Id="rId5604" Type="http://schemas.openxmlformats.org/officeDocument/2006/relationships/hyperlink" Target="https://twitter.com/msovak" TargetMode="External"/><Relationship Id="rId13096" Type="http://schemas.openxmlformats.org/officeDocument/2006/relationships/hyperlink" Target="http://abs.twimg.com/images/themes/theme15/bg.png" TargetMode="External"/><Relationship Id="rId14147" Type="http://schemas.openxmlformats.org/officeDocument/2006/relationships/hyperlink" Target="https://pbs.twimg.com/profile_banners/30916874/1362045523" TargetMode="External"/><Relationship Id="rId3155" Type="http://schemas.openxmlformats.org/officeDocument/2006/relationships/hyperlink" Target="https://pbs.twimg.com/profile_banners/45450889/1461344259" TargetMode="External"/><Relationship Id="rId4206" Type="http://schemas.openxmlformats.org/officeDocument/2006/relationships/hyperlink" Target="https://twitter.com/rositapplebum" TargetMode="External"/><Relationship Id="rId7776" Type="http://schemas.openxmlformats.org/officeDocument/2006/relationships/hyperlink" Target="https://pbs.twimg.com/profile_banners/740453852948922373/1465374452" TargetMode="External"/><Relationship Id="rId8827" Type="http://schemas.openxmlformats.org/officeDocument/2006/relationships/hyperlink" Target="https://pbs.twimg.com/profile_banners/46274361/1417802179" TargetMode="External"/><Relationship Id="rId6378" Type="http://schemas.openxmlformats.org/officeDocument/2006/relationships/hyperlink" Target="http://pbs.twimg.com/profile_images/738269459475922944/jgpLBoKa_normal.jpg" TargetMode="External"/><Relationship Id="rId7429" Type="http://schemas.openxmlformats.org/officeDocument/2006/relationships/hyperlink" Target="https://twitter.com/fitnesshealth38" TargetMode="External"/><Relationship Id="rId10757" Type="http://schemas.openxmlformats.org/officeDocument/2006/relationships/hyperlink" Target="https://twitter.com/omni_lgbt" TargetMode="External"/><Relationship Id="rId11808" Type="http://schemas.openxmlformats.org/officeDocument/2006/relationships/hyperlink" Target="https://twitter.com/initian0va" TargetMode="External"/><Relationship Id="rId13230" Type="http://schemas.openxmlformats.org/officeDocument/2006/relationships/hyperlink" Target="http://pbs.twimg.com/profile_images/710188819648266240/GbB2qDq2_normal.jpg" TargetMode="External"/><Relationship Id="rId210" Type="http://schemas.openxmlformats.org/officeDocument/2006/relationships/hyperlink" Target="http://pbs.twimg.com/profile_background_images/378800000007888394/bf2a916525962455509c86a8a91ab39f.jpeg" TargetMode="External"/><Relationship Id="rId2988" Type="http://schemas.openxmlformats.org/officeDocument/2006/relationships/hyperlink" Target="http://abs.twimg.com/images/themes/theme1/bg.png" TargetMode="External"/><Relationship Id="rId7910" Type="http://schemas.openxmlformats.org/officeDocument/2006/relationships/hyperlink" Target="https://twitter.com/orlaf4" TargetMode="External"/><Relationship Id="rId5461" Type="http://schemas.openxmlformats.org/officeDocument/2006/relationships/hyperlink" Target="http://pbs.twimg.com/profile_images/590011043625078784/tOWkJ9t9_normal.jpg" TargetMode="External"/><Relationship Id="rId6512" Type="http://schemas.openxmlformats.org/officeDocument/2006/relationships/hyperlink" Target="https://twitter.com/crazybiiiatch" TargetMode="External"/><Relationship Id="rId15055" Type="http://schemas.openxmlformats.org/officeDocument/2006/relationships/hyperlink" Target="http://pbs.twimg.com/profile_images/553528368734670850/Jl6Yonti_normal.jpeg" TargetMode="External"/><Relationship Id="rId4063" Type="http://schemas.openxmlformats.org/officeDocument/2006/relationships/hyperlink" Target="http://pbs.twimg.com/profile_images/706880429463183361/z2tundl0_normal.jpg" TargetMode="External"/><Relationship Id="rId5114" Type="http://schemas.openxmlformats.org/officeDocument/2006/relationships/hyperlink" Target="https://pbs.twimg.com/profile_banners/384652059/1369910072" TargetMode="External"/><Relationship Id="rId8684" Type="http://schemas.openxmlformats.org/officeDocument/2006/relationships/hyperlink" Target="http://t.co/lJ5Z8p8rtL" TargetMode="External"/><Relationship Id="rId9735" Type="http://schemas.openxmlformats.org/officeDocument/2006/relationships/hyperlink" Target="http://pbs.twimg.com/profile_background_images/470847767967850497/PDahRoTk.jpeg" TargetMode="External"/><Relationship Id="rId11665" Type="http://schemas.openxmlformats.org/officeDocument/2006/relationships/hyperlink" Target="http://pbs.twimg.com/profile_images/742859488739364864/FL318tyM_normal.jpg" TargetMode="External"/><Relationship Id="rId1724" Type="http://schemas.openxmlformats.org/officeDocument/2006/relationships/hyperlink" Target="https://pbs.twimg.com/profile_banners/175262335/1464493634" TargetMode="External"/><Relationship Id="rId7286" Type="http://schemas.openxmlformats.org/officeDocument/2006/relationships/hyperlink" Target="http://pbs.twimg.com/profile_images/743257845332795392/rru7Zbih_normal.jpg" TargetMode="External"/><Relationship Id="rId8337" Type="http://schemas.openxmlformats.org/officeDocument/2006/relationships/hyperlink" Target="https://pbs.twimg.com/profile_banners/40788228/1454826982" TargetMode="External"/><Relationship Id="rId10267" Type="http://schemas.openxmlformats.org/officeDocument/2006/relationships/hyperlink" Target="http://pbs.twimg.com/profile_images/734493198983127040/QMSdRRLm_normal.jpg" TargetMode="External"/><Relationship Id="rId11318" Type="http://schemas.openxmlformats.org/officeDocument/2006/relationships/hyperlink" Target="https://pbs.twimg.com/profile_banners/66695161/1419811160" TargetMode="External"/><Relationship Id="rId12716" Type="http://schemas.openxmlformats.org/officeDocument/2006/relationships/hyperlink" Target="https://pbs.twimg.com/profile_banners/16965547/1442434382" TargetMode="External"/><Relationship Id="rId3896" Type="http://schemas.openxmlformats.org/officeDocument/2006/relationships/hyperlink" Target="http://pbs.twimg.com/profile_images/704141968515796992/wbsur3Ow_normal.jpg" TargetMode="External"/><Relationship Id="rId14888" Type="http://schemas.openxmlformats.org/officeDocument/2006/relationships/hyperlink" Target="http://t.co/c72MOPwm" TargetMode="External"/><Relationship Id="rId2498" Type="http://schemas.openxmlformats.org/officeDocument/2006/relationships/hyperlink" Target="https://twitter.com/livin_intexas" TargetMode="External"/><Relationship Id="rId3549" Type="http://schemas.openxmlformats.org/officeDocument/2006/relationships/hyperlink" Target="https://twitter.com/roundbrown_" TargetMode="External"/><Relationship Id="rId4947" Type="http://schemas.openxmlformats.org/officeDocument/2006/relationships/hyperlink" Target="http://pbs.twimg.com/profile_images/670466555914792961/q9uy1eXC_normal.jpg" TargetMode="External"/><Relationship Id="rId7420" Type="http://schemas.openxmlformats.org/officeDocument/2006/relationships/hyperlink" Target="https://twitter.com/pavel_mc" TargetMode="External"/><Relationship Id="rId6022" Type="http://schemas.openxmlformats.org/officeDocument/2006/relationships/hyperlink" Target="https://twitter.com/ensegundosmx" TargetMode="External"/><Relationship Id="rId10401" Type="http://schemas.openxmlformats.org/officeDocument/2006/relationships/hyperlink" Target="http://pbs.twimg.com/profile_images/689958560051126272/6XsEqgGR_normal.jpg" TargetMode="External"/><Relationship Id="rId13971" Type="http://schemas.openxmlformats.org/officeDocument/2006/relationships/hyperlink" Target="https://t.co/lkhRmry41n" TargetMode="External"/><Relationship Id="rId8194" Type="http://schemas.openxmlformats.org/officeDocument/2006/relationships/hyperlink" Target="http://pbs.twimg.com/profile_images/708704868291059712/-KqjeO3-_normal.jpg" TargetMode="External"/><Relationship Id="rId9592" Type="http://schemas.openxmlformats.org/officeDocument/2006/relationships/hyperlink" Target="http://pbs.twimg.com/profile_background_images/39569602/yourtraveltips2.jpg" TargetMode="External"/><Relationship Id="rId12573" Type="http://schemas.openxmlformats.org/officeDocument/2006/relationships/hyperlink" Target="https://pbs.twimg.com/profile_banners/4782164908/1455117196" TargetMode="External"/><Relationship Id="rId13624" Type="http://schemas.openxmlformats.org/officeDocument/2006/relationships/hyperlink" Target="https://twitter.com/vicentepugliaar" TargetMode="External"/><Relationship Id="rId951" Type="http://schemas.openxmlformats.org/officeDocument/2006/relationships/hyperlink" Target="http://pbs.twimg.com/profile_images/666034937016008704/QCI5NmGh_normal.jpg" TargetMode="External"/><Relationship Id="rId1581" Type="http://schemas.openxmlformats.org/officeDocument/2006/relationships/hyperlink" Target="https://twitter.com/shodangb" TargetMode="External"/><Relationship Id="rId2632" Type="http://schemas.openxmlformats.org/officeDocument/2006/relationships/hyperlink" Target="https://twitter.com/sweetieplank" TargetMode="External"/><Relationship Id="rId9245" Type="http://schemas.openxmlformats.org/officeDocument/2006/relationships/hyperlink" Target="https://pbs.twimg.com/profile_banners/724790682993463297/1465499805" TargetMode="External"/><Relationship Id="rId11175" Type="http://schemas.openxmlformats.org/officeDocument/2006/relationships/hyperlink" Target="https://pbs.twimg.com/profile_banners/497626415/1443405969" TargetMode="External"/><Relationship Id="rId12226" Type="http://schemas.openxmlformats.org/officeDocument/2006/relationships/hyperlink" Target="http://pbs.twimg.com/profile_images/737643677707816960/zISx0dsv_normal.jpg" TargetMode="External"/><Relationship Id="rId604" Type="http://schemas.openxmlformats.org/officeDocument/2006/relationships/hyperlink" Target="https://t.co/XXUu6aesqd" TargetMode="External"/><Relationship Id="rId1234" Type="http://schemas.openxmlformats.org/officeDocument/2006/relationships/hyperlink" Target="https://pbs.twimg.com/profile_banners/3433659718/1456097283" TargetMode="External"/><Relationship Id="rId5855" Type="http://schemas.openxmlformats.org/officeDocument/2006/relationships/hyperlink" Target="http://pbs.twimg.com/profile_images/3593380679/5ae41d5dd135ad645a457ff24bf14bd7_normal.png" TargetMode="External"/><Relationship Id="rId6906" Type="http://schemas.openxmlformats.org/officeDocument/2006/relationships/hyperlink" Target="https://twitter.com/victoria_unida" TargetMode="External"/><Relationship Id="rId14398" Type="http://schemas.openxmlformats.org/officeDocument/2006/relationships/hyperlink" Target="https://pbs.twimg.com/profile_banners/792992520/1453796739" TargetMode="External"/><Relationship Id="rId4457" Type="http://schemas.openxmlformats.org/officeDocument/2006/relationships/hyperlink" Target="https://pbs.twimg.com/profile_banners/738058943583293441/1464808763" TargetMode="External"/><Relationship Id="rId5508" Type="http://schemas.openxmlformats.org/officeDocument/2006/relationships/hyperlink" Target="https://twitter.com/josejoanzo19" TargetMode="External"/><Relationship Id="rId3059" Type="http://schemas.openxmlformats.org/officeDocument/2006/relationships/hyperlink" Target="http://t.co/x88TZ3GrON" TargetMode="External"/><Relationship Id="rId13481" Type="http://schemas.openxmlformats.org/officeDocument/2006/relationships/hyperlink" Target="http://pbs.twimg.com/profile_images/600385073121079296/EYs_L9DU_normal.jpg" TargetMode="External"/><Relationship Id="rId14532" Type="http://schemas.openxmlformats.org/officeDocument/2006/relationships/hyperlink" Target="https://pbs.twimg.com/profile_banners/561314477/1459165101" TargetMode="External"/><Relationship Id="rId1091" Type="http://schemas.openxmlformats.org/officeDocument/2006/relationships/hyperlink" Target="https://twitter.com/marlafagundez" TargetMode="External"/><Relationship Id="rId3540" Type="http://schemas.openxmlformats.org/officeDocument/2006/relationships/hyperlink" Target="https://twitter.com/rubia_clemes" TargetMode="External"/><Relationship Id="rId12083" Type="http://schemas.openxmlformats.org/officeDocument/2006/relationships/hyperlink" Target="https://t.co/Hy3j3ImUsk" TargetMode="External"/><Relationship Id="rId13134" Type="http://schemas.openxmlformats.org/officeDocument/2006/relationships/hyperlink" Target="http://abs.twimg.com/images/themes/theme1/bg.png" TargetMode="External"/><Relationship Id="rId114" Type="http://schemas.openxmlformats.org/officeDocument/2006/relationships/hyperlink" Target="https://pbs.twimg.com/profile_banners/19923530/1398308014" TargetMode="External"/><Relationship Id="rId461" Type="http://schemas.openxmlformats.org/officeDocument/2006/relationships/hyperlink" Target="https://twitter.com/vilmapaz9" TargetMode="External"/><Relationship Id="rId2142" Type="http://schemas.openxmlformats.org/officeDocument/2006/relationships/hyperlink" Target="http://pbs.twimg.com/profile_images/675102394028589056/06Ga7VLW_normal.jpg" TargetMode="External"/><Relationship Id="rId6763" Type="http://schemas.openxmlformats.org/officeDocument/2006/relationships/hyperlink" Target="http://abs.twimg.com/images/themes/theme1/bg.png" TargetMode="External"/><Relationship Id="rId7814" Type="http://schemas.openxmlformats.org/officeDocument/2006/relationships/hyperlink" Target="http://abs.twimg.com/images/themes/theme1/bg.png" TargetMode="External"/><Relationship Id="rId5365" Type="http://schemas.openxmlformats.org/officeDocument/2006/relationships/hyperlink" Target="http://t.co/dJ2B80OHWL" TargetMode="External"/><Relationship Id="rId6416" Type="http://schemas.openxmlformats.org/officeDocument/2006/relationships/hyperlink" Target="http://pbs.twimg.com/profile_images/738379941365055488/BKm0xOPU_normal.jpg" TargetMode="External"/><Relationship Id="rId9986" Type="http://schemas.openxmlformats.org/officeDocument/2006/relationships/hyperlink" Target="http://pbs.twimg.com/profile_images/739057061653315584/EuRXoey2_normal.jpg" TargetMode="External"/><Relationship Id="rId5018" Type="http://schemas.openxmlformats.org/officeDocument/2006/relationships/hyperlink" Target="http://t.co/8qKTJUtSsh" TargetMode="External"/><Relationship Id="rId8588" Type="http://schemas.openxmlformats.org/officeDocument/2006/relationships/hyperlink" Target="http://t.co/S7EerEGSo3" TargetMode="External"/><Relationship Id="rId9639" Type="http://schemas.openxmlformats.org/officeDocument/2006/relationships/hyperlink" Target="http://pbs.twimg.com/profile_background_images/4433745/twitter_post.png" TargetMode="External"/><Relationship Id="rId12967" Type="http://schemas.openxmlformats.org/officeDocument/2006/relationships/hyperlink" Target="http://pbs.twimg.com/profile_background_images/161407364/4315833682_6bcb38f537.jpg" TargetMode="External"/><Relationship Id="rId1628" Type="http://schemas.openxmlformats.org/officeDocument/2006/relationships/hyperlink" Target="http://t.co/O9a5QmILca" TargetMode="External"/><Relationship Id="rId1975" Type="http://schemas.openxmlformats.org/officeDocument/2006/relationships/hyperlink" Target="http://abs.twimg.com/images/themes/theme1/bg.png" TargetMode="External"/><Relationship Id="rId11569" Type="http://schemas.openxmlformats.org/officeDocument/2006/relationships/hyperlink" Target="http://pbs.twimg.com/profile_images/676162998935773185/pGqn1emO_normal.jpg" TargetMode="External"/><Relationship Id="rId14042" Type="http://schemas.openxmlformats.org/officeDocument/2006/relationships/hyperlink" Target="http://t.co/wgRQ1vY6ok" TargetMode="External"/><Relationship Id="rId3050" Type="http://schemas.openxmlformats.org/officeDocument/2006/relationships/hyperlink" Target="http://t.co/fpi2bCbGPB" TargetMode="External"/><Relationship Id="rId4101" Type="http://schemas.openxmlformats.org/officeDocument/2006/relationships/hyperlink" Target="https://twitter.com/carolicolina" TargetMode="External"/><Relationship Id="rId7671" Type="http://schemas.openxmlformats.org/officeDocument/2006/relationships/hyperlink" Target="https://twitter.com/bill_flood" TargetMode="External"/><Relationship Id="rId8722" Type="http://schemas.openxmlformats.org/officeDocument/2006/relationships/hyperlink" Target="https://pbs.twimg.com/profile_banners/512546040/1462496797" TargetMode="External"/><Relationship Id="rId10652" Type="http://schemas.openxmlformats.org/officeDocument/2006/relationships/hyperlink" Target="https://twitter.com/usatodayhealth" TargetMode="External"/><Relationship Id="rId11703" Type="http://schemas.openxmlformats.org/officeDocument/2006/relationships/hyperlink" Target="http://pbs.twimg.com/profile_images/738889070907101188/4y_aupry_normal.jpg" TargetMode="External"/><Relationship Id="rId6273" Type="http://schemas.openxmlformats.org/officeDocument/2006/relationships/hyperlink" Target="http://pbs.twimg.com/profile_background_images/832946164/068091c58f4a3a9e92659ddb9567682d.jpeg" TargetMode="External"/><Relationship Id="rId7324" Type="http://schemas.openxmlformats.org/officeDocument/2006/relationships/hyperlink" Target="https://t.co/7TGKthkfEE" TargetMode="External"/><Relationship Id="rId10305" Type="http://schemas.openxmlformats.org/officeDocument/2006/relationships/hyperlink" Target="http://pbs.twimg.com/profile_images/743119811065040896/_vNe_q5F_normal.jpg" TargetMode="External"/><Relationship Id="rId13875" Type="http://schemas.openxmlformats.org/officeDocument/2006/relationships/hyperlink" Target="https://twitter.com/interasma" TargetMode="External"/><Relationship Id="rId2883" Type="http://schemas.openxmlformats.org/officeDocument/2006/relationships/hyperlink" Target="https://twitter.com/azdhs" TargetMode="External"/><Relationship Id="rId3934" Type="http://schemas.openxmlformats.org/officeDocument/2006/relationships/hyperlink" Target="https://t.co/geZDyJ2KGg" TargetMode="External"/><Relationship Id="rId9496" Type="http://schemas.openxmlformats.org/officeDocument/2006/relationships/hyperlink" Target="http://abs.twimg.com/images/themes/theme19/bg.gif" TargetMode="External"/><Relationship Id="rId12477" Type="http://schemas.openxmlformats.org/officeDocument/2006/relationships/hyperlink" Target="http://t.co/TCkfRZtyJD" TargetMode="External"/><Relationship Id="rId13528" Type="http://schemas.openxmlformats.org/officeDocument/2006/relationships/hyperlink" Target="http://pbs.twimg.com/profile_images/628428579861192704/DyGVc5Xa_normal.jpg" TargetMode="External"/><Relationship Id="rId14926" Type="http://schemas.openxmlformats.org/officeDocument/2006/relationships/hyperlink" Target="https://twitter.com/biodips" TargetMode="External"/><Relationship Id="rId855" Type="http://schemas.openxmlformats.org/officeDocument/2006/relationships/hyperlink" Target="http://abs.twimg.com/images/themes/theme1/bg.png" TargetMode="External"/><Relationship Id="rId1485" Type="http://schemas.openxmlformats.org/officeDocument/2006/relationships/hyperlink" Target="http://pbs.twimg.com/profile_images/665705571761324033/nbqPWK4b_normal.jpg" TargetMode="External"/><Relationship Id="rId2536" Type="http://schemas.openxmlformats.org/officeDocument/2006/relationships/hyperlink" Target="https://twitter.com/bhubert5" TargetMode="External"/><Relationship Id="rId8098" Type="http://schemas.openxmlformats.org/officeDocument/2006/relationships/hyperlink" Target="https://pbs.twimg.com/profile_banners/2912359446/1452343012" TargetMode="External"/><Relationship Id="rId9149" Type="http://schemas.openxmlformats.org/officeDocument/2006/relationships/hyperlink" Target="https://pbs.twimg.com/profile_banners/302060217/1405618583" TargetMode="External"/><Relationship Id="rId11079" Type="http://schemas.openxmlformats.org/officeDocument/2006/relationships/hyperlink" Target="https://twitter.com/anavanriel" TargetMode="External"/><Relationship Id="rId508" Type="http://schemas.openxmlformats.org/officeDocument/2006/relationships/hyperlink" Target="https://twitter.com/biteofamosquito" TargetMode="External"/><Relationship Id="rId1138" Type="http://schemas.openxmlformats.org/officeDocument/2006/relationships/hyperlink" Target="https://t.co/mZB2hymxC9" TargetMode="External"/><Relationship Id="rId5759" Type="http://schemas.openxmlformats.org/officeDocument/2006/relationships/hyperlink" Target="https://t.co/JQVVTBpljF" TargetMode="External"/><Relationship Id="rId9630" Type="http://schemas.openxmlformats.org/officeDocument/2006/relationships/hyperlink" Target="http://abs.twimg.com/images/themes/theme1/bg.png" TargetMode="External"/><Relationship Id="rId7181" Type="http://schemas.openxmlformats.org/officeDocument/2006/relationships/hyperlink" Target="http://pbs.twimg.com/profile_images/487352267406712832/_6yjNC7G_normal.jpeg" TargetMode="External"/><Relationship Id="rId8232" Type="http://schemas.openxmlformats.org/officeDocument/2006/relationships/hyperlink" Target="http://pbs.twimg.com/profile_images/601203342547648512/kkDDODm6_normal.jpg" TargetMode="External"/><Relationship Id="rId11560" Type="http://schemas.openxmlformats.org/officeDocument/2006/relationships/hyperlink" Target="http://pbs.twimg.com/profile_images/734587510605615104/S1KJMJNT_normal.jpg" TargetMode="External"/><Relationship Id="rId12611" Type="http://schemas.openxmlformats.org/officeDocument/2006/relationships/hyperlink" Target="https://pbs.twimg.com/profile_banners/122763895/1444082335" TargetMode="External"/><Relationship Id="rId10162" Type="http://schemas.openxmlformats.org/officeDocument/2006/relationships/hyperlink" Target="http://pbs.twimg.com/profile_images/714294321835610112/E18k4Vv2_normal.jpg" TargetMode="External"/><Relationship Id="rId11213" Type="http://schemas.openxmlformats.org/officeDocument/2006/relationships/hyperlink" Target="https://pbs.twimg.com/profile_banners/319126539/1465920378" TargetMode="External"/><Relationship Id="rId14783" Type="http://schemas.openxmlformats.org/officeDocument/2006/relationships/hyperlink" Target="https://pbs.twimg.com/profile_banners/61320443/1465999819" TargetMode="External"/><Relationship Id="rId3791" Type="http://schemas.openxmlformats.org/officeDocument/2006/relationships/hyperlink" Target="https://twitter.com/g_gomezj" TargetMode="External"/><Relationship Id="rId4842" Type="http://schemas.openxmlformats.org/officeDocument/2006/relationships/hyperlink" Target="http://abs.twimg.com/images/themes/theme1/bg.png" TargetMode="External"/><Relationship Id="rId13385" Type="http://schemas.openxmlformats.org/officeDocument/2006/relationships/hyperlink" Target="http://pbs.twimg.com/profile_images/510451876110692353/f6ZT5kCh_normal.jpeg" TargetMode="External"/><Relationship Id="rId14436" Type="http://schemas.openxmlformats.org/officeDocument/2006/relationships/hyperlink" Target="http://abs.twimg.com/images/themes/theme1/bg.png" TargetMode="External"/><Relationship Id="rId2393" Type="http://schemas.openxmlformats.org/officeDocument/2006/relationships/hyperlink" Target="https://twitter.com/g1" TargetMode="External"/><Relationship Id="rId3444" Type="http://schemas.openxmlformats.org/officeDocument/2006/relationships/hyperlink" Target="http://pbs.twimg.com/profile_images/881244754/sgazer_normal.jpg" TargetMode="External"/><Relationship Id="rId13038" Type="http://schemas.openxmlformats.org/officeDocument/2006/relationships/hyperlink" Target="http://abs.twimg.com/images/themes/theme1/bg.png" TargetMode="External"/><Relationship Id="rId365" Type="http://schemas.openxmlformats.org/officeDocument/2006/relationships/hyperlink" Target="http://pbs.twimg.com/profile_images/447192716221218818/AJ__Nd3C_normal.png" TargetMode="External"/><Relationship Id="rId2046" Type="http://schemas.openxmlformats.org/officeDocument/2006/relationships/hyperlink" Target="http://pbs.twimg.com/profile_background_images/378800000161868761/-10CGodA.jpeg" TargetMode="External"/><Relationship Id="rId6667" Type="http://schemas.openxmlformats.org/officeDocument/2006/relationships/hyperlink" Target="https://pbs.twimg.com/profile_banners/2196756108/1386025992" TargetMode="External"/><Relationship Id="rId7718" Type="http://schemas.openxmlformats.org/officeDocument/2006/relationships/hyperlink" Target="https://twitter.com/stevenrad38" TargetMode="External"/><Relationship Id="rId5269" Type="http://schemas.openxmlformats.org/officeDocument/2006/relationships/hyperlink" Target="http://pbs.twimg.com/profile_images/718667285746098176/coGCgc7S_normal.jpg" TargetMode="External"/><Relationship Id="rId9140" Type="http://schemas.openxmlformats.org/officeDocument/2006/relationships/hyperlink" Target="https://pbs.twimg.com/profile_banners/2371825659/1454123068" TargetMode="External"/><Relationship Id="rId11070" Type="http://schemas.openxmlformats.org/officeDocument/2006/relationships/hyperlink" Target="https://twitter.com/nomorelobbiest" TargetMode="External"/><Relationship Id="rId12121" Type="http://schemas.openxmlformats.org/officeDocument/2006/relationships/hyperlink" Target="https://pbs.twimg.com/profile_banners/325223895/1353951273" TargetMode="External"/><Relationship Id="rId1879" Type="http://schemas.openxmlformats.org/officeDocument/2006/relationships/hyperlink" Target="http://pbs.twimg.com/profile_background_images/430156991/x928e1150a7bc8c593cc73bad24b14f0.png" TargetMode="External"/><Relationship Id="rId5750" Type="http://schemas.openxmlformats.org/officeDocument/2006/relationships/hyperlink" Target="https://t.co/hlGqRwJC61" TargetMode="External"/><Relationship Id="rId6801" Type="http://schemas.openxmlformats.org/officeDocument/2006/relationships/hyperlink" Target="http://pbs.twimg.com/profile_images/737336902118936580/k2g_dSHB_normal.jpg" TargetMode="External"/><Relationship Id="rId14293" Type="http://schemas.openxmlformats.org/officeDocument/2006/relationships/hyperlink" Target="http://abs.twimg.com/images/themes/theme1/bg.png" TargetMode="External"/><Relationship Id="rId4005" Type="http://schemas.openxmlformats.org/officeDocument/2006/relationships/hyperlink" Target="http://pbs.twimg.com/profile_background_images/522967161396944897/8rTIx8Dh.png" TargetMode="External"/><Relationship Id="rId4352" Type="http://schemas.openxmlformats.org/officeDocument/2006/relationships/hyperlink" Target="http://abs.twimg.com/images/themes/theme9/bg.gif" TargetMode="External"/><Relationship Id="rId5403" Type="http://schemas.openxmlformats.org/officeDocument/2006/relationships/hyperlink" Target="https://pbs.twimg.com/profile_banners/3874315636/1450639739" TargetMode="External"/><Relationship Id="rId8973" Type="http://schemas.openxmlformats.org/officeDocument/2006/relationships/hyperlink" Target="https://pbs.twimg.com/profile_banners/29218587/1465828930" TargetMode="External"/><Relationship Id="rId11954" Type="http://schemas.openxmlformats.org/officeDocument/2006/relationships/hyperlink" Target="http://pbs.twimg.com/profile_images/736420994324254720/VCez_QWP_normal.jpg" TargetMode="External"/><Relationship Id="rId7575" Type="http://schemas.openxmlformats.org/officeDocument/2006/relationships/hyperlink" Target="http://pbs.twimg.com/profile_background_images/577949657621397504/FTUZQAFz.jpeg" TargetMode="External"/><Relationship Id="rId8626" Type="http://schemas.openxmlformats.org/officeDocument/2006/relationships/hyperlink" Target="http://t.co/DG34HtYYwR" TargetMode="External"/><Relationship Id="rId10556" Type="http://schemas.openxmlformats.org/officeDocument/2006/relationships/hyperlink" Target="https://twitter.com/i_am_ghicas" TargetMode="External"/><Relationship Id="rId11607" Type="http://schemas.openxmlformats.org/officeDocument/2006/relationships/hyperlink" Target="http://pbs.twimg.com/profile_images/709598639132291075/oDh7Ftsq_normal.jpg" TargetMode="External"/><Relationship Id="rId6177" Type="http://schemas.openxmlformats.org/officeDocument/2006/relationships/hyperlink" Target="https://pbs.twimg.com/profile_banners/3420092896/1462649055" TargetMode="External"/><Relationship Id="rId7228" Type="http://schemas.openxmlformats.org/officeDocument/2006/relationships/hyperlink" Target="http://pbs.twimg.com/profile_images/743206358690893824/Qc0pAdKr_normal.jpg" TargetMode="External"/><Relationship Id="rId10209" Type="http://schemas.openxmlformats.org/officeDocument/2006/relationships/hyperlink" Target="http://pbs.twimg.com/profile_images/736506590900191232/9rbf4q3e_normal.jpg" TargetMode="External"/><Relationship Id="rId2787" Type="http://schemas.openxmlformats.org/officeDocument/2006/relationships/hyperlink" Target="http://pbs.twimg.com/profile_background_images/631914434638692352/Sh2DSd67.jpg" TargetMode="External"/><Relationship Id="rId3838" Type="http://schemas.openxmlformats.org/officeDocument/2006/relationships/hyperlink" Target="http://abs.twimg.com/images/themes/theme6/bg.gif" TargetMode="External"/><Relationship Id="rId13779" Type="http://schemas.openxmlformats.org/officeDocument/2006/relationships/hyperlink" Target="https://twitter.com/indian24news" TargetMode="External"/><Relationship Id="rId759" Type="http://schemas.openxmlformats.org/officeDocument/2006/relationships/hyperlink" Target="http://abs.twimg.com/images/themes/theme7/bg.gif" TargetMode="External"/><Relationship Id="rId1389" Type="http://schemas.openxmlformats.org/officeDocument/2006/relationships/hyperlink" Target="http://pbs.twimg.com/profile_images/637306444686213122/QXKjur2g_normal.jpg" TargetMode="External"/><Relationship Id="rId5260" Type="http://schemas.openxmlformats.org/officeDocument/2006/relationships/hyperlink" Target="http://pbs.twimg.com/profile_images/739308208406286336/9DzGrxZC_normal.jpg" TargetMode="External"/><Relationship Id="rId6311" Type="http://schemas.openxmlformats.org/officeDocument/2006/relationships/hyperlink" Target="http://pbs.twimg.com/profile_background_images/11606567/health_fondo.jpg" TargetMode="External"/><Relationship Id="rId8483" Type="http://schemas.openxmlformats.org/officeDocument/2006/relationships/hyperlink" Target="https://t.co/dpE3xnEip4" TargetMode="External"/><Relationship Id="rId9881" Type="http://schemas.openxmlformats.org/officeDocument/2006/relationships/hyperlink" Target="http://pbs.twimg.com/profile_images/740294309891563522/tEiby7Qw_normal.jpg" TargetMode="External"/><Relationship Id="rId12862" Type="http://schemas.openxmlformats.org/officeDocument/2006/relationships/hyperlink" Target="http://abs.twimg.com/images/themes/theme1/bg.png" TargetMode="External"/><Relationship Id="rId13913" Type="http://schemas.openxmlformats.org/officeDocument/2006/relationships/hyperlink" Target="https://twitter.com/ricardosstudio" TargetMode="External"/><Relationship Id="rId95" Type="http://schemas.openxmlformats.org/officeDocument/2006/relationships/hyperlink" Target="https://pbs.twimg.com/profile_banners/329994866/1452991831" TargetMode="External"/><Relationship Id="rId1870" Type="http://schemas.openxmlformats.org/officeDocument/2006/relationships/hyperlink" Target="https://pbs.twimg.com/profile_banners/453395047/1451924797" TargetMode="External"/><Relationship Id="rId2921" Type="http://schemas.openxmlformats.org/officeDocument/2006/relationships/hyperlink" Target="https://twitter.com/natgeo" TargetMode="External"/><Relationship Id="rId7085" Type="http://schemas.openxmlformats.org/officeDocument/2006/relationships/hyperlink" Target="https://twitter.com/nguyen21johnny" TargetMode="External"/><Relationship Id="rId8136" Type="http://schemas.openxmlformats.org/officeDocument/2006/relationships/hyperlink" Target="http://pbs.twimg.com/profile_background_images/378800000154995169/_2BUj4jS.jpeg" TargetMode="External"/><Relationship Id="rId9534" Type="http://schemas.openxmlformats.org/officeDocument/2006/relationships/hyperlink" Target="http://pbs.twimg.com/profile_background_images/642783813534400512/o0TSyB5h.jpg" TargetMode="External"/><Relationship Id="rId11464" Type="http://schemas.openxmlformats.org/officeDocument/2006/relationships/hyperlink" Target="http://abs.twimg.com/images/themes/theme1/bg.png" TargetMode="External"/><Relationship Id="rId12515" Type="http://schemas.openxmlformats.org/officeDocument/2006/relationships/hyperlink" Target="https://pbs.twimg.com/profile_banners/396103699/1465687586" TargetMode="External"/><Relationship Id="rId1523" Type="http://schemas.openxmlformats.org/officeDocument/2006/relationships/hyperlink" Target="https://twitter.com/t2healing" TargetMode="External"/><Relationship Id="rId10066" Type="http://schemas.openxmlformats.org/officeDocument/2006/relationships/hyperlink" Target="http://pbs.twimg.com/profile_images/742877921975533568/JoZqZ1P2_normal.jpg" TargetMode="External"/><Relationship Id="rId11117" Type="http://schemas.openxmlformats.org/officeDocument/2006/relationships/hyperlink" Target="http://t.co/ene98lexUi" TargetMode="External"/><Relationship Id="rId14687" Type="http://schemas.openxmlformats.org/officeDocument/2006/relationships/hyperlink" Target="https://pbs.twimg.com/profile_banners/106344746/1439275156" TargetMode="External"/><Relationship Id="rId3695" Type="http://schemas.openxmlformats.org/officeDocument/2006/relationships/hyperlink" Target="http://pbs.twimg.com/profile_background_images/173963208/and_winter_came_enya_-_Escuro.jpg" TargetMode="External"/><Relationship Id="rId4746" Type="http://schemas.openxmlformats.org/officeDocument/2006/relationships/hyperlink" Target="http://pbs.twimg.com/profile_images/743243085744848896/yAeIu7FY_normal.jpg" TargetMode="External"/><Relationship Id="rId13289" Type="http://schemas.openxmlformats.org/officeDocument/2006/relationships/hyperlink" Target="http://pbs.twimg.com/profile_images/739131052803903488/WU7AsSK0_normal.jpg" TargetMode="External"/><Relationship Id="rId2297" Type="http://schemas.openxmlformats.org/officeDocument/2006/relationships/hyperlink" Target="http://pbs.twimg.com/profile_images/635919459987947520/QMEGkXUM_normal.jpg" TargetMode="External"/><Relationship Id="rId3348" Type="http://schemas.openxmlformats.org/officeDocument/2006/relationships/hyperlink" Target="http://pbs.twimg.com/profile_images/378800000741522910/60c1432122041d5fbc6782a43ab673a9_normal.jpeg" TargetMode="External"/><Relationship Id="rId7969" Type="http://schemas.openxmlformats.org/officeDocument/2006/relationships/hyperlink" Target="http://abs.twimg.com/images/themes/theme1/bg.png" TargetMode="External"/><Relationship Id="rId10200" Type="http://schemas.openxmlformats.org/officeDocument/2006/relationships/hyperlink" Target="http://pbs.twimg.com/profile_images/593809586005520386/YL6sSoD9_normal.jpg" TargetMode="External"/><Relationship Id="rId269" Type="http://schemas.openxmlformats.org/officeDocument/2006/relationships/hyperlink" Target="http://abs.twimg.com/images/themes/theme1/bg.png" TargetMode="External"/><Relationship Id="rId9391" Type="http://schemas.openxmlformats.org/officeDocument/2006/relationships/hyperlink" Target="http://abs.twimg.com/images/themes/theme1/bg.png" TargetMode="External"/><Relationship Id="rId13770" Type="http://schemas.openxmlformats.org/officeDocument/2006/relationships/hyperlink" Target="https://twitter.com/leelayoga" TargetMode="External"/><Relationship Id="rId14821" Type="http://schemas.openxmlformats.org/officeDocument/2006/relationships/hyperlink" Target="http://pbs.twimg.com/profile_background_images/378800000054930039/32d7a728135c405bd0cb047d3b6bebe0.jpeg" TargetMode="External"/><Relationship Id="rId1380" Type="http://schemas.openxmlformats.org/officeDocument/2006/relationships/hyperlink" Target="http://pbs.twimg.com/profile_images/378800000008175748/a7a0fb16fc4fffe3a99ca48c82caeee7_normal.jpeg" TargetMode="External"/><Relationship Id="rId9044" Type="http://schemas.openxmlformats.org/officeDocument/2006/relationships/hyperlink" Target="https://pbs.twimg.com/profile_banners/3356890293/1451187246" TargetMode="External"/><Relationship Id="rId12372" Type="http://schemas.openxmlformats.org/officeDocument/2006/relationships/hyperlink" Target="http://t.co/CoKcvdyLQW" TargetMode="External"/><Relationship Id="rId13423" Type="http://schemas.openxmlformats.org/officeDocument/2006/relationships/hyperlink" Target="http://pbs.twimg.com/profile_images/709396884683694080/_ELzZ3WD_normal.jpg" TargetMode="External"/><Relationship Id="rId403" Type="http://schemas.openxmlformats.org/officeDocument/2006/relationships/hyperlink" Target="http://pbs.twimg.com/profile_images/463775878904680449/FhWlAY3l_normal.jpeg" TargetMode="External"/><Relationship Id="rId750" Type="http://schemas.openxmlformats.org/officeDocument/2006/relationships/hyperlink" Target="https://pbs.twimg.com/profile_banners/605863219/1462849323" TargetMode="External"/><Relationship Id="rId1033" Type="http://schemas.openxmlformats.org/officeDocument/2006/relationships/hyperlink" Target="https://twitter.com/jheessyp" TargetMode="External"/><Relationship Id="rId2431" Type="http://schemas.openxmlformats.org/officeDocument/2006/relationships/hyperlink" Target="https://twitter.com/ana_austen" TargetMode="External"/><Relationship Id="rId12025" Type="http://schemas.openxmlformats.org/officeDocument/2006/relationships/hyperlink" Target="https://t.co/5zLiwiFb8x" TargetMode="External"/><Relationship Id="rId5654" Type="http://schemas.openxmlformats.org/officeDocument/2006/relationships/hyperlink" Target="https://pbs.twimg.com/profile_banners/2409724248/1450804793" TargetMode="External"/><Relationship Id="rId6705" Type="http://schemas.openxmlformats.org/officeDocument/2006/relationships/hyperlink" Target="http://abs.twimg.com/images/themes/theme1/bg.png" TargetMode="External"/><Relationship Id="rId14197" Type="http://schemas.openxmlformats.org/officeDocument/2006/relationships/hyperlink" Target="http://pbs.twimg.com/profile_images/378800000607486055/4ce04826fb116021cdb2f7c2c2991b44_normal.jpeg" TargetMode="External"/><Relationship Id="rId15248" Type="http://schemas.openxmlformats.org/officeDocument/2006/relationships/hyperlink" Target="https://pbs.twimg.com/profile_banners/4360086857/1449143093" TargetMode="External"/><Relationship Id="rId4256" Type="http://schemas.openxmlformats.org/officeDocument/2006/relationships/hyperlink" Target="http://abs.twimg.com/images/themes/theme14/bg.gif" TargetMode="External"/><Relationship Id="rId5307" Type="http://schemas.openxmlformats.org/officeDocument/2006/relationships/hyperlink" Target="https://pbs.twimg.com/profile_banners/104366332/1438714598" TargetMode="External"/><Relationship Id="rId8877" Type="http://schemas.openxmlformats.org/officeDocument/2006/relationships/hyperlink" Target="https://pbs.twimg.com/profile_banners/707187072260558848/1463148600" TargetMode="External"/><Relationship Id="rId9928" Type="http://schemas.openxmlformats.org/officeDocument/2006/relationships/hyperlink" Target="http://pbs.twimg.com/profile_images/741620668853260288/b53fD8lL_normal.jpg" TargetMode="External"/><Relationship Id="rId1917" Type="http://schemas.openxmlformats.org/officeDocument/2006/relationships/hyperlink" Target="http://abs.twimg.com/images/themes/theme1/bg.png" TargetMode="External"/><Relationship Id="rId7479" Type="http://schemas.openxmlformats.org/officeDocument/2006/relationships/hyperlink" Target="https://pbs.twimg.com/profile_banners/356377322/1465393919" TargetMode="External"/><Relationship Id="rId11858" Type="http://schemas.openxmlformats.org/officeDocument/2006/relationships/hyperlink" Target="https://twitter.com/ketheelynr" TargetMode="External"/><Relationship Id="rId12909" Type="http://schemas.openxmlformats.org/officeDocument/2006/relationships/hyperlink" Target="http://pbs.twimg.com/profile_background_images/436201470589825025/FA-Wqhep.jpeg" TargetMode="External"/><Relationship Id="rId13280" Type="http://schemas.openxmlformats.org/officeDocument/2006/relationships/hyperlink" Target="http://pbs.twimg.com/profile_images/740160300297654272/pOsTmEUe_normal.jpg" TargetMode="External"/><Relationship Id="rId14331" Type="http://schemas.openxmlformats.org/officeDocument/2006/relationships/hyperlink" Target="http://pbs.twimg.com/profile_images/459697697109209091/lsgvOUNx_normal.jpeg" TargetMode="External"/><Relationship Id="rId260" Type="http://schemas.openxmlformats.org/officeDocument/2006/relationships/hyperlink" Target="http://abs.twimg.com/images/themes/theme1/bg.png" TargetMode="External"/><Relationship Id="rId7960" Type="http://schemas.openxmlformats.org/officeDocument/2006/relationships/hyperlink" Target="https://pbs.twimg.com/profile_banners/408549546/1466023918" TargetMode="External"/><Relationship Id="rId10941" Type="http://schemas.openxmlformats.org/officeDocument/2006/relationships/hyperlink" Target="https://twitter.com/shaka_orin" TargetMode="External"/><Relationship Id="rId5164" Type="http://schemas.openxmlformats.org/officeDocument/2006/relationships/hyperlink" Target="http://pbs.twimg.com/profile_images/610807543619821568/n_oGjqO7_normal.jpg" TargetMode="External"/><Relationship Id="rId6215" Type="http://schemas.openxmlformats.org/officeDocument/2006/relationships/hyperlink" Target="https://pbs.twimg.com/profile_banners/73280149/1452461063" TargetMode="External"/><Relationship Id="rId6562" Type="http://schemas.openxmlformats.org/officeDocument/2006/relationships/hyperlink" Target="http://abs.twimg.com/images/themes/theme1/bg.png" TargetMode="External"/><Relationship Id="rId7613" Type="http://schemas.openxmlformats.org/officeDocument/2006/relationships/hyperlink" Target="https://twitter.com/gazettereview" TargetMode="External"/><Relationship Id="rId9785" Type="http://schemas.openxmlformats.org/officeDocument/2006/relationships/hyperlink" Target="http://abs.twimg.com/images/themes/theme1/bg.png" TargetMode="External"/><Relationship Id="rId12766" Type="http://schemas.openxmlformats.org/officeDocument/2006/relationships/hyperlink" Target="https://pbs.twimg.com/profile_banners/576087997/1348672554" TargetMode="External"/><Relationship Id="rId13817" Type="http://schemas.openxmlformats.org/officeDocument/2006/relationships/hyperlink" Target="https://twitter.com/newsdeskuk" TargetMode="External"/><Relationship Id="rId1774" Type="http://schemas.openxmlformats.org/officeDocument/2006/relationships/hyperlink" Target="https://pbs.twimg.com/profile_banners/275712062/1463987537" TargetMode="External"/><Relationship Id="rId2825" Type="http://schemas.openxmlformats.org/officeDocument/2006/relationships/hyperlink" Target="http://pbs.twimg.com/profile_images/659428896023035904/POfbYrJw_normal.png" TargetMode="External"/><Relationship Id="rId8387" Type="http://schemas.openxmlformats.org/officeDocument/2006/relationships/hyperlink" Target="http://pbs.twimg.com/profile_background_images/378800000030787173/db054ccd66bcfa0f031cfc61053c2353.jpeg" TargetMode="External"/><Relationship Id="rId9438" Type="http://schemas.openxmlformats.org/officeDocument/2006/relationships/hyperlink" Target="http://pbs.twimg.com/profile_background_images/450483387/426152_10151329226745720_750170719_22827223_611527121_n.jpg" TargetMode="External"/><Relationship Id="rId11368" Type="http://schemas.openxmlformats.org/officeDocument/2006/relationships/hyperlink" Target="http://pbs.twimg.com/profile_background_images/529387384178089984/gXfcJdf1.jpeg" TargetMode="External"/><Relationship Id="rId12419" Type="http://schemas.openxmlformats.org/officeDocument/2006/relationships/hyperlink" Target="http://t.co/57U1OlVfh8" TargetMode="External"/><Relationship Id="rId1427" Type="http://schemas.openxmlformats.org/officeDocument/2006/relationships/hyperlink" Target="http://pbs.twimg.com/profile_images/446890527850393600/jrwz2alx_normal.png" TargetMode="External"/><Relationship Id="rId4997" Type="http://schemas.openxmlformats.org/officeDocument/2006/relationships/hyperlink" Target="https://twitter.com/sohnseanjohn" TargetMode="External"/><Relationship Id="rId3599" Type="http://schemas.openxmlformats.org/officeDocument/2006/relationships/hyperlink" Target="https://twitter.com/xo_cnc" TargetMode="External"/><Relationship Id="rId7470" Type="http://schemas.openxmlformats.org/officeDocument/2006/relationships/hyperlink" Target="https://pbs.twimg.com/profile_banners/337908860/1399304867" TargetMode="External"/><Relationship Id="rId8521" Type="http://schemas.openxmlformats.org/officeDocument/2006/relationships/hyperlink" Target="http://t.co/C3evIqgUX6" TargetMode="External"/><Relationship Id="rId12900" Type="http://schemas.openxmlformats.org/officeDocument/2006/relationships/hyperlink" Target="http://pbs.twimg.com/profile_background_images/596077218029146113/a2X8j-lQ.jpg" TargetMode="External"/><Relationship Id="rId6072" Type="http://schemas.openxmlformats.org/officeDocument/2006/relationships/hyperlink" Target="http://abs.twimg.com/images/themes/theme1/bg.png" TargetMode="External"/><Relationship Id="rId7123" Type="http://schemas.openxmlformats.org/officeDocument/2006/relationships/hyperlink" Target="http://pbs.twimg.com/profile_images/735998459426287616/dt9-dJky_normal.jpg" TargetMode="External"/><Relationship Id="rId10451" Type="http://schemas.openxmlformats.org/officeDocument/2006/relationships/hyperlink" Target="http://pbs.twimg.com/profile_images/741432490351562752/kbHyh2LS_normal.jpg" TargetMode="External"/><Relationship Id="rId11502" Type="http://schemas.openxmlformats.org/officeDocument/2006/relationships/hyperlink" Target="http://abs.twimg.com/images/themes/theme1/bg.png" TargetMode="External"/><Relationship Id="rId9295" Type="http://schemas.openxmlformats.org/officeDocument/2006/relationships/hyperlink" Target="http://abs.twimg.com/images/themes/theme1/bg.png" TargetMode="External"/><Relationship Id="rId10104" Type="http://schemas.openxmlformats.org/officeDocument/2006/relationships/hyperlink" Target="http://pbs.twimg.com/profile_images/733151458812526592/lY7Lh1-v_normal.jpg" TargetMode="External"/><Relationship Id="rId13674" Type="http://schemas.openxmlformats.org/officeDocument/2006/relationships/hyperlink" Target="https://twitter.com/juliosevero" TargetMode="External"/><Relationship Id="rId14725" Type="http://schemas.openxmlformats.org/officeDocument/2006/relationships/hyperlink" Target="http://abs.twimg.com/images/themes/theme1/bg.png" TargetMode="External"/><Relationship Id="rId2682" Type="http://schemas.openxmlformats.org/officeDocument/2006/relationships/hyperlink" Target="https://pbs.twimg.com/profile_banners/275434633/1370334507" TargetMode="External"/><Relationship Id="rId3733" Type="http://schemas.openxmlformats.org/officeDocument/2006/relationships/hyperlink" Target="http://pbs.twimg.com/profile_images/742909204130856961/ptNftOwg_normal.jpg" TargetMode="External"/><Relationship Id="rId12276" Type="http://schemas.openxmlformats.org/officeDocument/2006/relationships/hyperlink" Target="https://twitter.com/bigloquacity" TargetMode="External"/><Relationship Id="rId13327" Type="http://schemas.openxmlformats.org/officeDocument/2006/relationships/hyperlink" Target="http://pbs.twimg.com/profile_images/378800000832965274/76109c86843aaa8bec29ba72c713177e_normal.png" TargetMode="External"/><Relationship Id="rId654" Type="http://schemas.openxmlformats.org/officeDocument/2006/relationships/hyperlink" Target="https://pbs.twimg.com/profile_banners/404203612/1439517712" TargetMode="External"/><Relationship Id="rId1284" Type="http://schemas.openxmlformats.org/officeDocument/2006/relationships/hyperlink" Target="http://pbs.twimg.com/profile_background_images/378800000146939197/kXfmP_U8.jpeg" TargetMode="External"/><Relationship Id="rId2335" Type="http://schemas.openxmlformats.org/officeDocument/2006/relationships/hyperlink" Target="https://twitter.com/charliebbarkn" TargetMode="External"/><Relationship Id="rId6956" Type="http://schemas.openxmlformats.org/officeDocument/2006/relationships/hyperlink" Target="https://pbs.twimg.com/profile_banners/347334560/1464444230" TargetMode="External"/><Relationship Id="rId307" Type="http://schemas.openxmlformats.org/officeDocument/2006/relationships/hyperlink" Target="http://pbs.twimg.com/profile_background_images/378800000177144239/qLBwvbKI.jpeg" TargetMode="External"/><Relationship Id="rId5558" Type="http://schemas.openxmlformats.org/officeDocument/2006/relationships/hyperlink" Target="http://abs.twimg.com/images/themes/theme18/bg.gif" TargetMode="External"/><Relationship Id="rId6609" Type="http://schemas.openxmlformats.org/officeDocument/2006/relationships/hyperlink" Target="http://t.co/K8bnPSFFky" TargetMode="External"/><Relationship Id="rId12410" Type="http://schemas.openxmlformats.org/officeDocument/2006/relationships/hyperlink" Target="http://t.co/JhoRgS8Pc5" TargetMode="External"/><Relationship Id="rId8031" Type="http://schemas.openxmlformats.org/officeDocument/2006/relationships/hyperlink" Target="https://twitter.com/gracey_shrout" TargetMode="External"/><Relationship Id="rId11012" Type="http://schemas.openxmlformats.org/officeDocument/2006/relationships/hyperlink" Target="https://twitter.com/crgldirhru" TargetMode="External"/><Relationship Id="rId3590" Type="http://schemas.openxmlformats.org/officeDocument/2006/relationships/hyperlink" Target="https://twitter.com/lindagaudino" TargetMode="External"/><Relationship Id="rId13184" Type="http://schemas.openxmlformats.org/officeDocument/2006/relationships/hyperlink" Target="http://abs.twimg.com/sticky/default_profile_images/default_profile_6_normal.png" TargetMode="External"/><Relationship Id="rId14582" Type="http://schemas.openxmlformats.org/officeDocument/2006/relationships/hyperlink" Target="https://twitter.com/wfla" TargetMode="External"/><Relationship Id="rId2192" Type="http://schemas.openxmlformats.org/officeDocument/2006/relationships/hyperlink" Target="http://pbs.twimg.com/profile_images/738355189380349952/PHgPa9AV_normal.jpg" TargetMode="External"/><Relationship Id="rId3243" Type="http://schemas.openxmlformats.org/officeDocument/2006/relationships/hyperlink" Target="http://abs.twimg.com/images/themes/theme1/bg.png" TargetMode="External"/><Relationship Id="rId4641" Type="http://schemas.openxmlformats.org/officeDocument/2006/relationships/hyperlink" Target="http://t.co/3zuYuatEJH" TargetMode="External"/><Relationship Id="rId14235" Type="http://schemas.openxmlformats.org/officeDocument/2006/relationships/hyperlink" Target="http://t.co/S1YLDfOGK7" TargetMode="External"/><Relationship Id="rId164" Type="http://schemas.openxmlformats.org/officeDocument/2006/relationships/hyperlink" Target="https://pbs.twimg.com/profile_banners/54057782/1398403859" TargetMode="External"/><Relationship Id="rId7864" Type="http://schemas.openxmlformats.org/officeDocument/2006/relationships/hyperlink" Target="http://pbs.twimg.com/profile_images/1207585334/c_normal.jpg" TargetMode="External"/><Relationship Id="rId8915" Type="http://schemas.openxmlformats.org/officeDocument/2006/relationships/hyperlink" Target="https://pbs.twimg.com/profile_banners/370467437/1454621011" TargetMode="External"/><Relationship Id="rId10845" Type="http://schemas.openxmlformats.org/officeDocument/2006/relationships/hyperlink" Target="https://twitter.com/gadiioli" TargetMode="External"/><Relationship Id="rId5068" Type="http://schemas.openxmlformats.org/officeDocument/2006/relationships/hyperlink" Target="http://pbs.twimg.com/profile_images/508721243822899200/ecy-MXqc_normal.jpeg" TargetMode="External"/><Relationship Id="rId6466" Type="http://schemas.openxmlformats.org/officeDocument/2006/relationships/hyperlink" Target="https://twitter.com/newsonplanet" TargetMode="External"/><Relationship Id="rId7517" Type="http://schemas.openxmlformats.org/officeDocument/2006/relationships/hyperlink" Target="https://twitter.com/newsphilippines" TargetMode="External"/><Relationship Id="rId6119" Type="http://schemas.openxmlformats.org/officeDocument/2006/relationships/hyperlink" Target="http://t.co/AWqOtD0KzN" TargetMode="External"/><Relationship Id="rId9689" Type="http://schemas.openxmlformats.org/officeDocument/2006/relationships/hyperlink" Target="http://pbs.twimg.com/profile_background_images/698498923/0a9aad93ffc57862f8dc3653dd2c218a.jpeg" TargetMode="External"/><Relationship Id="rId1678" Type="http://schemas.openxmlformats.org/officeDocument/2006/relationships/hyperlink" Target="http://t.co/y3t0yzv03n" TargetMode="External"/><Relationship Id="rId2729" Type="http://schemas.openxmlformats.org/officeDocument/2006/relationships/hyperlink" Target="https://pbs.twimg.com/profile_banners/1496368843/1461594797" TargetMode="External"/><Relationship Id="rId6600" Type="http://schemas.openxmlformats.org/officeDocument/2006/relationships/hyperlink" Target="https://t.co/pPUgPbWCvP" TargetMode="External"/><Relationship Id="rId14092" Type="http://schemas.openxmlformats.org/officeDocument/2006/relationships/hyperlink" Target="http://pbs.twimg.com/profile_images/675268720915300356/6ppdMWgH_normal.jpg" TargetMode="External"/><Relationship Id="rId15143" Type="http://schemas.openxmlformats.org/officeDocument/2006/relationships/hyperlink" Target="https://twitter.com/xelogimeno" TargetMode="External"/><Relationship Id="rId4151" Type="http://schemas.openxmlformats.org/officeDocument/2006/relationships/hyperlink" Target="http://abs.twimg.com/images/themes/theme12/bg.gif" TargetMode="External"/><Relationship Id="rId5202" Type="http://schemas.openxmlformats.org/officeDocument/2006/relationships/hyperlink" Target="https://twitter.com/anawolftomb" TargetMode="External"/><Relationship Id="rId7374" Type="http://schemas.openxmlformats.org/officeDocument/2006/relationships/hyperlink" Target="http://abs.twimg.com/images/themes/theme1/bg.png" TargetMode="External"/><Relationship Id="rId8425" Type="http://schemas.openxmlformats.org/officeDocument/2006/relationships/hyperlink" Target="https://twitter.com/onephilippines" TargetMode="External"/><Relationship Id="rId8772" Type="http://schemas.openxmlformats.org/officeDocument/2006/relationships/hyperlink" Target="https://pbs.twimg.com/profile_banners/184860990/1433857531" TargetMode="External"/><Relationship Id="rId9823" Type="http://schemas.openxmlformats.org/officeDocument/2006/relationships/hyperlink" Target="http://abs.twimg.com/images/themes/theme14/bg.gif" TargetMode="External"/><Relationship Id="rId11753" Type="http://schemas.openxmlformats.org/officeDocument/2006/relationships/hyperlink" Target="https://twitter.com/guii_lapa" TargetMode="External"/><Relationship Id="rId12804" Type="http://schemas.openxmlformats.org/officeDocument/2006/relationships/hyperlink" Target="http://abs.twimg.com/images/themes/theme1/bg.png" TargetMode="External"/><Relationship Id="rId37" Type="http://schemas.openxmlformats.org/officeDocument/2006/relationships/hyperlink" Target="http://t.co/IaghNW8Xm2" TargetMode="External"/><Relationship Id="rId1812" Type="http://schemas.openxmlformats.org/officeDocument/2006/relationships/hyperlink" Target="https://pbs.twimg.com/profile_banners/768012685/1463968088" TargetMode="External"/><Relationship Id="rId7027" Type="http://schemas.openxmlformats.org/officeDocument/2006/relationships/hyperlink" Target="https://twitter.com/jacqulinelei" TargetMode="External"/><Relationship Id="rId10355" Type="http://schemas.openxmlformats.org/officeDocument/2006/relationships/hyperlink" Target="http://pbs.twimg.com/profile_images/585699176119410688/pajgVGF-_normal.jpg" TargetMode="External"/><Relationship Id="rId11406" Type="http://schemas.openxmlformats.org/officeDocument/2006/relationships/hyperlink" Target="http://pbs.twimg.com/profile_background_images/634524314256179202/laKRrwm1.jpg" TargetMode="External"/><Relationship Id="rId14976" Type="http://schemas.openxmlformats.org/officeDocument/2006/relationships/hyperlink" Target="https://pbs.twimg.com/profile_banners/739941978738204673/1465255743" TargetMode="External"/><Relationship Id="rId3984" Type="http://schemas.openxmlformats.org/officeDocument/2006/relationships/hyperlink" Target="https://pbs.twimg.com/profile_banners/200163987/1464674793" TargetMode="External"/><Relationship Id="rId9199" Type="http://schemas.openxmlformats.org/officeDocument/2006/relationships/hyperlink" Target="https://pbs.twimg.com/profile_banners/370817589/1396454218" TargetMode="External"/><Relationship Id="rId10008" Type="http://schemas.openxmlformats.org/officeDocument/2006/relationships/hyperlink" Target="http://pbs.twimg.com/profile_images/684187627315183616/C5BfoT5F_normal.png" TargetMode="External"/><Relationship Id="rId13578" Type="http://schemas.openxmlformats.org/officeDocument/2006/relationships/hyperlink" Target="https://twitter.com/franciscabeta52" TargetMode="External"/><Relationship Id="rId14629" Type="http://schemas.openxmlformats.org/officeDocument/2006/relationships/hyperlink" Target="http://pbs.twimg.com/profile_images/714352732468068352/eOsr61ZM_normal.jpg" TargetMode="External"/><Relationship Id="rId2586" Type="http://schemas.openxmlformats.org/officeDocument/2006/relationships/hyperlink" Target="http://pbs.twimg.com/profile_background_images/538088377/tumblr_m34cl25GAd1qjcieio1_500.jpg" TargetMode="External"/><Relationship Id="rId3637" Type="http://schemas.openxmlformats.org/officeDocument/2006/relationships/hyperlink" Target="https://t.co/rucGqQgYOB" TargetMode="External"/><Relationship Id="rId558" Type="http://schemas.openxmlformats.org/officeDocument/2006/relationships/hyperlink" Target="https://twitter.com/cubaarch1vo" TargetMode="External"/><Relationship Id="rId1188" Type="http://schemas.openxmlformats.org/officeDocument/2006/relationships/hyperlink" Target="https://pbs.twimg.com/profile_banners/709653377634967552/1464615950" TargetMode="External"/><Relationship Id="rId2239" Type="http://schemas.openxmlformats.org/officeDocument/2006/relationships/hyperlink" Target="http://pbs.twimg.com/profile_images/734561116081250305/Lp1VOXbi_normal.jpg" TargetMode="External"/><Relationship Id="rId6110" Type="http://schemas.openxmlformats.org/officeDocument/2006/relationships/hyperlink" Target="https://t.co/aO6HfJHYlE" TargetMode="External"/><Relationship Id="rId9680" Type="http://schemas.openxmlformats.org/officeDocument/2006/relationships/hyperlink" Target="http://abs.twimg.com/images/themes/theme18/bg.gif" TargetMode="External"/><Relationship Id="rId8282" Type="http://schemas.openxmlformats.org/officeDocument/2006/relationships/hyperlink" Target="https://twitter.com/sphasiaone" TargetMode="External"/><Relationship Id="rId9333" Type="http://schemas.openxmlformats.org/officeDocument/2006/relationships/hyperlink" Target="http://abs.twimg.com/images/themes/theme1/bg.png" TargetMode="External"/><Relationship Id="rId11263" Type="http://schemas.openxmlformats.org/officeDocument/2006/relationships/hyperlink" Target="https://pbs.twimg.com/profile_banners/435026162/1376550846" TargetMode="External"/><Relationship Id="rId12661" Type="http://schemas.openxmlformats.org/officeDocument/2006/relationships/hyperlink" Target="https://pbs.twimg.com/profile_banners/3027306828/1424296507" TargetMode="External"/><Relationship Id="rId13712" Type="http://schemas.openxmlformats.org/officeDocument/2006/relationships/hyperlink" Target="https://twitter.com/taressahalpin" TargetMode="External"/><Relationship Id="rId1322" Type="http://schemas.openxmlformats.org/officeDocument/2006/relationships/hyperlink" Target="http://pbs.twimg.com/profile_background_images/841961432/f86a76e3325885266f9690630b24cdbb.jpeg" TargetMode="External"/><Relationship Id="rId2720" Type="http://schemas.openxmlformats.org/officeDocument/2006/relationships/hyperlink" Target="https://pbs.twimg.com/profile_banners/813065377/1387510268" TargetMode="External"/><Relationship Id="rId12314" Type="http://schemas.openxmlformats.org/officeDocument/2006/relationships/hyperlink" Target="https://t.co/lmaA583TdJ" TargetMode="External"/><Relationship Id="rId4892" Type="http://schemas.openxmlformats.org/officeDocument/2006/relationships/hyperlink" Target="https://pbs.twimg.com/profile_banners/3809438776/1462159559" TargetMode="External"/><Relationship Id="rId5943" Type="http://schemas.openxmlformats.org/officeDocument/2006/relationships/hyperlink" Target="https://twitter.com/parisaforpeace" TargetMode="External"/><Relationship Id="rId14486" Type="http://schemas.openxmlformats.org/officeDocument/2006/relationships/hyperlink" Target="https://twitter.com/newsfusionapps" TargetMode="External"/><Relationship Id="rId2096" Type="http://schemas.openxmlformats.org/officeDocument/2006/relationships/hyperlink" Target="http://abs.twimg.com/images/themes/theme1/bg.png" TargetMode="External"/><Relationship Id="rId3494" Type="http://schemas.openxmlformats.org/officeDocument/2006/relationships/hyperlink" Target="https://twitter.com/7192598994" TargetMode="External"/><Relationship Id="rId4545" Type="http://schemas.openxmlformats.org/officeDocument/2006/relationships/hyperlink" Target="https://t.co/cUBcnuwvrt" TargetMode="External"/><Relationship Id="rId13088" Type="http://schemas.openxmlformats.org/officeDocument/2006/relationships/hyperlink" Target="http://pbs.twimg.com/profile_background_images/882172136/586708070e75776fec050be2ae9c3f3c.jpeg" TargetMode="External"/><Relationship Id="rId14139" Type="http://schemas.openxmlformats.org/officeDocument/2006/relationships/hyperlink" Target="https://pbs.twimg.com/profile_banners/2873943995/1463146597" TargetMode="External"/><Relationship Id="rId3147" Type="http://schemas.openxmlformats.org/officeDocument/2006/relationships/hyperlink" Target="https://pbs.twimg.com/profile_banners/2168956504/1465404440" TargetMode="External"/><Relationship Id="rId7768" Type="http://schemas.openxmlformats.org/officeDocument/2006/relationships/hyperlink" Target="https://pbs.twimg.com/profile_banners/17194257/1398856933" TargetMode="External"/><Relationship Id="rId8819" Type="http://schemas.openxmlformats.org/officeDocument/2006/relationships/hyperlink" Target="https://pbs.twimg.com/profile_banners/16590240/1399482292" TargetMode="External"/><Relationship Id="rId10749" Type="http://schemas.openxmlformats.org/officeDocument/2006/relationships/hyperlink" Target="https://twitter.com/fernandadcn" TargetMode="External"/><Relationship Id="rId14620" Type="http://schemas.openxmlformats.org/officeDocument/2006/relationships/hyperlink" Target="http://pbs.twimg.com/profile_images/742318207785172992/NhcdeeDb_normal.jpg" TargetMode="External"/><Relationship Id="rId9190" Type="http://schemas.openxmlformats.org/officeDocument/2006/relationships/hyperlink" Target="https://pbs.twimg.com/profile_banners/186648340/1460103175" TargetMode="External"/><Relationship Id="rId12171" Type="http://schemas.openxmlformats.org/officeDocument/2006/relationships/hyperlink" Target="http://pbs.twimg.com/profile_background_images/433691671205646336/hbjsG-S_.jpeg" TargetMode="External"/><Relationship Id="rId13222" Type="http://schemas.openxmlformats.org/officeDocument/2006/relationships/hyperlink" Target="http://pbs.twimg.com/profile_images/684875819471253505/nWOjdrZb_normal.jpg" TargetMode="External"/><Relationship Id="rId2230" Type="http://schemas.openxmlformats.org/officeDocument/2006/relationships/hyperlink" Target="http://pbs.twimg.com/profile_images/666642471930040320/wcIiluBb_normal.jpg" TargetMode="External"/><Relationship Id="rId202" Type="http://schemas.openxmlformats.org/officeDocument/2006/relationships/hyperlink" Target="http://pbs.twimg.com/profile_background_images/682840518/8376d4b33519b488e4b141d9a83ef2c5.jpeg" TargetMode="External"/><Relationship Id="rId5453" Type="http://schemas.openxmlformats.org/officeDocument/2006/relationships/hyperlink" Target="http://pbs.twimg.com/profile_images/706876256168468481/bkjjSTlr_normal.jpg" TargetMode="External"/><Relationship Id="rId6504" Type="http://schemas.openxmlformats.org/officeDocument/2006/relationships/hyperlink" Target="https://twitter.com/jaomartins10" TargetMode="External"/><Relationship Id="rId6851" Type="http://schemas.openxmlformats.org/officeDocument/2006/relationships/hyperlink" Target="http://pbs.twimg.com/profile_images/638156896482889728/uecWBM50_normal.jpg" TargetMode="External"/><Relationship Id="rId7902" Type="http://schemas.openxmlformats.org/officeDocument/2006/relationships/hyperlink" Target="https://twitter.com/williambieel" TargetMode="External"/><Relationship Id="rId15047" Type="http://schemas.openxmlformats.org/officeDocument/2006/relationships/hyperlink" Target="http://abs.twimg.com/images/themes/theme1/bg.png" TargetMode="External"/><Relationship Id="rId4055" Type="http://schemas.openxmlformats.org/officeDocument/2006/relationships/hyperlink" Target="http://pbs.twimg.com/profile_images/723548814670499840/lC0lbdXp_normal.jpg" TargetMode="External"/><Relationship Id="rId5106" Type="http://schemas.openxmlformats.org/officeDocument/2006/relationships/hyperlink" Target="https://t.co/qiaZYizxcK" TargetMode="External"/><Relationship Id="rId7278" Type="http://schemas.openxmlformats.org/officeDocument/2006/relationships/hyperlink" Target="http://pbs.twimg.com/profile_images/739929414511693827/qmCsDjHR_normal.jpg" TargetMode="External"/><Relationship Id="rId8676" Type="http://schemas.openxmlformats.org/officeDocument/2006/relationships/hyperlink" Target="https://t.co/gnkKqIsUuA" TargetMode="External"/><Relationship Id="rId9727" Type="http://schemas.openxmlformats.org/officeDocument/2006/relationships/hyperlink" Target="http://pbs.twimg.com/profile_background_images/528951218719031296/x-19kHtH.jpeg" TargetMode="External"/><Relationship Id="rId11657" Type="http://schemas.openxmlformats.org/officeDocument/2006/relationships/hyperlink" Target="http://pbs.twimg.com/profile_images/739158214504263680/teAkZGlr_normal.jpg" TargetMode="External"/><Relationship Id="rId12708" Type="http://schemas.openxmlformats.org/officeDocument/2006/relationships/hyperlink" Target="https://pbs.twimg.com/profile_banners/704630989205708800/1456908064" TargetMode="External"/><Relationship Id="rId1716" Type="http://schemas.openxmlformats.org/officeDocument/2006/relationships/hyperlink" Target="https://pbs.twimg.com/profile_banners/27038703/1448270378" TargetMode="External"/><Relationship Id="rId8329" Type="http://schemas.openxmlformats.org/officeDocument/2006/relationships/hyperlink" Target="https://pbs.twimg.com/profile_banners/2506199450/1407847988" TargetMode="External"/><Relationship Id="rId10259" Type="http://schemas.openxmlformats.org/officeDocument/2006/relationships/hyperlink" Target="http://pbs.twimg.com/profile_images/734945729437913088/jHtPdWP8_normal.jpg" TargetMode="External"/><Relationship Id="rId14130" Type="http://schemas.openxmlformats.org/officeDocument/2006/relationships/hyperlink" Target="https://pbs.twimg.com/profile_banners/107521016/1430177054" TargetMode="External"/><Relationship Id="rId3888" Type="http://schemas.openxmlformats.org/officeDocument/2006/relationships/hyperlink" Target="http://pbs.twimg.com/profile_images/599383244719677440/hzwCBn3b_normal.jpg" TargetMode="External"/><Relationship Id="rId4939" Type="http://schemas.openxmlformats.org/officeDocument/2006/relationships/hyperlink" Target="http://pbs.twimg.com/profile_background_images/793561024/43b8d4d5dd03da08a16c8f892c728475.jpeg" TargetMode="External"/><Relationship Id="rId8810" Type="http://schemas.openxmlformats.org/officeDocument/2006/relationships/hyperlink" Target="https://pbs.twimg.com/profile_banners/732908650721869824/1465913337" TargetMode="External"/><Relationship Id="rId6361" Type="http://schemas.openxmlformats.org/officeDocument/2006/relationships/hyperlink" Target="http://abs.twimg.com/sticky/default_profile_images/default_profile_0_normal.png" TargetMode="External"/><Relationship Id="rId7412" Type="http://schemas.openxmlformats.org/officeDocument/2006/relationships/hyperlink" Target="http://pbs.twimg.com/profile_images/504730109652119554/qsEJ_w5-_normal.png" TargetMode="External"/><Relationship Id="rId10740" Type="http://schemas.openxmlformats.org/officeDocument/2006/relationships/hyperlink" Target="https://twitter.com/dougllassep" TargetMode="External"/><Relationship Id="rId6014" Type="http://schemas.openxmlformats.org/officeDocument/2006/relationships/hyperlink" Target="http://pbs.twimg.com/profile_images/644216197064585216/yz9NceAU_normal.jpg" TargetMode="External"/><Relationship Id="rId9584" Type="http://schemas.openxmlformats.org/officeDocument/2006/relationships/hyperlink" Target="http://abs.twimg.com/images/themes/theme1/bg.png" TargetMode="External"/><Relationship Id="rId13963" Type="http://schemas.openxmlformats.org/officeDocument/2006/relationships/hyperlink" Target="https://twitter.com/colorskit" TargetMode="External"/><Relationship Id="rId2971" Type="http://schemas.openxmlformats.org/officeDocument/2006/relationships/hyperlink" Target="https://pbs.twimg.com/profile_banners/747254647/1364954997" TargetMode="External"/><Relationship Id="rId8186" Type="http://schemas.openxmlformats.org/officeDocument/2006/relationships/hyperlink" Target="http://pbs.twimg.com/profile_images/738975497355329536/_MZHNt3o_normal.jpg" TargetMode="External"/><Relationship Id="rId9237" Type="http://schemas.openxmlformats.org/officeDocument/2006/relationships/hyperlink" Target="https://pbs.twimg.com/profile_banners/414270558/1464833053" TargetMode="External"/><Relationship Id="rId12565" Type="http://schemas.openxmlformats.org/officeDocument/2006/relationships/hyperlink" Target="https://pbs.twimg.com/profile_banners/356572382/1461758078" TargetMode="External"/><Relationship Id="rId13616" Type="http://schemas.openxmlformats.org/officeDocument/2006/relationships/hyperlink" Target="https://twitter.com/as_masdeporte" TargetMode="External"/><Relationship Id="rId943" Type="http://schemas.openxmlformats.org/officeDocument/2006/relationships/hyperlink" Target="http://pbs.twimg.com/profile_images/977634701/twitter_health_normal.jpg" TargetMode="External"/><Relationship Id="rId1573" Type="http://schemas.openxmlformats.org/officeDocument/2006/relationships/hyperlink" Target="https://twitter.com/diiegoalmu" TargetMode="External"/><Relationship Id="rId2624" Type="http://schemas.openxmlformats.org/officeDocument/2006/relationships/hyperlink" Target="https://twitter.com/ozcla" TargetMode="External"/><Relationship Id="rId11167" Type="http://schemas.openxmlformats.org/officeDocument/2006/relationships/hyperlink" Target="http://t.co/w0bS7IEFkx" TargetMode="External"/><Relationship Id="rId12218" Type="http://schemas.openxmlformats.org/officeDocument/2006/relationships/hyperlink" Target="http://pbs.twimg.com/profile_images/2993438894/0de251861e22f0e75819447d6ad5b630_normal.jpeg" TargetMode="External"/><Relationship Id="rId1226" Type="http://schemas.openxmlformats.org/officeDocument/2006/relationships/hyperlink" Target="https://pbs.twimg.com/profile_banners/24920395/1455053885" TargetMode="External"/><Relationship Id="rId4796" Type="http://schemas.openxmlformats.org/officeDocument/2006/relationships/hyperlink" Target="https://twitter.com/abtassociates" TargetMode="External"/><Relationship Id="rId5847" Type="http://schemas.openxmlformats.org/officeDocument/2006/relationships/hyperlink" Target="http://abs.twimg.com/images/themes/theme1/bg.png" TargetMode="External"/><Relationship Id="rId3398" Type="http://schemas.openxmlformats.org/officeDocument/2006/relationships/hyperlink" Target="http://pbs.twimg.com/profile_images/733818590747590656/9L0bsy5Q_normal.jpg" TargetMode="External"/><Relationship Id="rId4449" Type="http://schemas.openxmlformats.org/officeDocument/2006/relationships/hyperlink" Target="https://twitter.com/thaisperiente" TargetMode="External"/><Relationship Id="rId8320" Type="http://schemas.openxmlformats.org/officeDocument/2006/relationships/hyperlink" Target="http://t.co/37EgytW3Hl" TargetMode="External"/><Relationship Id="rId10250" Type="http://schemas.openxmlformats.org/officeDocument/2006/relationships/hyperlink" Target="http://pbs.twimg.com/profile_images/738795968800432129/x5SX2bss_normal.jpg" TargetMode="External"/><Relationship Id="rId11301" Type="http://schemas.openxmlformats.org/officeDocument/2006/relationships/hyperlink" Target="https://pbs.twimg.com/profile_banners/4650980655/1464534621" TargetMode="External"/><Relationship Id="rId13473" Type="http://schemas.openxmlformats.org/officeDocument/2006/relationships/hyperlink" Target="http://pbs.twimg.com/profile_images/557903347324178433/XAlkxBmd_normal.png" TargetMode="External"/><Relationship Id="rId14871" Type="http://schemas.openxmlformats.org/officeDocument/2006/relationships/hyperlink" Target="https://twitter.com/tainagautreau" TargetMode="External"/><Relationship Id="rId2481" Type="http://schemas.openxmlformats.org/officeDocument/2006/relationships/hyperlink" Target="https://twitter.com/aro251175" TargetMode="External"/><Relationship Id="rId3532" Type="http://schemas.openxmlformats.org/officeDocument/2006/relationships/hyperlink" Target="https://twitter.com/_newyorkshitty" TargetMode="External"/><Relationship Id="rId4930" Type="http://schemas.openxmlformats.org/officeDocument/2006/relationships/hyperlink" Target="http://pbs.twimg.com/profile_background_images/715179955378917376/NDah5pzq.jpg" TargetMode="External"/><Relationship Id="rId9094" Type="http://schemas.openxmlformats.org/officeDocument/2006/relationships/hyperlink" Target="https://pbs.twimg.com/profile_banners/2467791/1348076832" TargetMode="External"/><Relationship Id="rId12075" Type="http://schemas.openxmlformats.org/officeDocument/2006/relationships/hyperlink" Target="http://t.co/agOb3URWap" TargetMode="External"/><Relationship Id="rId13126" Type="http://schemas.openxmlformats.org/officeDocument/2006/relationships/hyperlink" Target="http://pbs.twimg.com/profile_background_images/523524820772728832/0JO97omC.jpeg" TargetMode="External"/><Relationship Id="rId14524" Type="http://schemas.openxmlformats.org/officeDocument/2006/relationships/hyperlink" Target="https://pbs.twimg.com/profile_banners/215114192/1464799532" TargetMode="External"/><Relationship Id="rId453" Type="http://schemas.openxmlformats.org/officeDocument/2006/relationships/hyperlink" Target="http://pbs.twimg.com/profile_images/523991557700337665/2jLMppwv_normal.jpeg" TargetMode="External"/><Relationship Id="rId1083" Type="http://schemas.openxmlformats.org/officeDocument/2006/relationships/hyperlink" Target="https://twitter.com/buzzfeedworld" TargetMode="External"/><Relationship Id="rId2134" Type="http://schemas.openxmlformats.org/officeDocument/2006/relationships/hyperlink" Target="http://pbs.twimg.com/profile_images/1781385008/monkey_normal.jpg" TargetMode="External"/><Relationship Id="rId106" Type="http://schemas.openxmlformats.org/officeDocument/2006/relationships/hyperlink" Target="https://pbs.twimg.com/profile_banners/18906662/1466022825" TargetMode="External"/><Relationship Id="rId5357" Type="http://schemas.openxmlformats.org/officeDocument/2006/relationships/hyperlink" Target="https://twitter.com/blazedintheam" TargetMode="External"/><Relationship Id="rId6755" Type="http://schemas.openxmlformats.org/officeDocument/2006/relationships/hyperlink" Target="http://abs.twimg.com/images/themes/theme1/bg.png" TargetMode="External"/><Relationship Id="rId7806" Type="http://schemas.openxmlformats.org/officeDocument/2006/relationships/hyperlink" Target="http://abs.twimg.com/images/themes/theme1/bg.png" TargetMode="External"/><Relationship Id="rId6408" Type="http://schemas.openxmlformats.org/officeDocument/2006/relationships/hyperlink" Target="http://pbs.twimg.com/profile_images/743097079556395008/zBB1pq_i_normal.jpg" TargetMode="External"/><Relationship Id="rId9978" Type="http://schemas.openxmlformats.org/officeDocument/2006/relationships/hyperlink" Target="http://pbs.twimg.com/profile_images/726955727848398849/XZb_b6Cp_normal.jpg" TargetMode="External"/><Relationship Id="rId12959" Type="http://schemas.openxmlformats.org/officeDocument/2006/relationships/hyperlink" Target="http://abs.twimg.com/images/themes/theme1/bg.png" TargetMode="External"/><Relationship Id="rId1967" Type="http://schemas.openxmlformats.org/officeDocument/2006/relationships/hyperlink" Target="http://abs.twimg.com/images/themes/theme13/bg.gif" TargetMode="External"/><Relationship Id="rId14381" Type="http://schemas.openxmlformats.org/officeDocument/2006/relationships/hyperlink" Target="https://t.co/wfoE5VRdTk" TargetMode="External"/><Relationship Id="rId4440" Type="http://schemas.openxmlformats.org/officeDocument/2006/relationships/hyperlink" Target="https://twitter.com/scottbcrowley2" TargetMode="External"/><Relationship Id="rId14034" Type="http://schemas.openxmlformats.org/officeDocument/2006/relationships/hyperlink" Target="https://twitter.com/dellrn" TargetMode="External"/><Relationship Id="rId3042" Type="http://schemas.openxmlformats.org/officeDocument/2006/relationships/hyperlink" Target="https://t.co/EI1QbgfCI9" TargetMode="External"/><Relationship Id="rId7663" Type="http://schemas.openxmlformats.org/officeDocument/2006/relationships/hyperlink" Target="http://pbs.twimg.com/profile_images/413837277307994112/QN-R0O12_normal.jpeg" TargetMode="External"/><Relationship Id="rId8714" Type="http://schemas.openxmlformats.org/officeDocument/2006/relationships/hyperlink" Target="http://t.co/I1Yz46mn3Y" TargetMode="External"/><Relationship Id="rId10991" Type="http://schemas.openxmlformats.org/officeDocument/2006/relationships/hyperlink" Target="https://twitter.com/fullmeasurenews" TargetMode="External"/><Relationship Id="rId6265" Type="http://schemas.openxmlformats.org/officeDocument/2006/relationships/hyperlink" Target="http://abs.twimg.com/images/themes/theme1/bg.png" TargetMode="External"/><Relationship Id="rId7316" Type="http://schemas.openxmlformats.org/officeDocument/2006/relationships/hyperlink" Target="http://t.co/ZnZZUExlff" TargetMode="External"/><Relationship Id="rId10644" Type="http://schemas.openxmlformats.org/officeDocument/2006/relationships/hyperlink" Target="https://twitter.com/krlmoser" TargetMode="External"/><Relationship Id="rId9488" Type="http://schemas.openxmlformats.org/officeDocument/2006/relationships/hyperlink" Target="http://pbs.twimg.com/profile_background_images/378800000164748255/gohgVFI0.jpeg" TargetMode="External"/><Relationship Id="rId13867" Type="http://schemas.openxmlformats.org/officeDocument/2006/relationships/hyperlink" Target="https://twitter.com/theshyntesis" TargetMode="External"/><Relationship Id="rId14918" Type="http://schemas.openxmlformats.org/officeDocument/2006/relationships/hyperlink" Target="https://twitter.com/ainformacao" TargetMode="External"/><Relationship Id="rId2875" Type="http://schemas.openxmlformats.org/officeDocument/2006/relationships/hyperlink" Target="http://pbs.twimg.com/profile_images/742412720868188160/xHE22Kbx_normal.jpg" TargetMode="External"/><Relationship Id="rId3926" Type="http://schemas.openxmlformats.org/officeDocument/2006/relationships/hyperlink" Target="https://twitter.com/biara_blanco" TargetMode="External"/><Relationship Id="rId12469" Type="http://schemas.openxmlformats.org/officeDocument/2006/relationships/hyperlink" Target="http://t.co/wMTHwKOvtn" TargetMode="External"/><Relationship Id="rId847" Type="http://schemas.openxmlformats.org/officeDocument/2006/relationships/hyperlink" Target="http://pbs.twimg.com/profile_background_images/378800000180729175/mP9oKf-d.jpeg" TargetMode="External"/><Relationship Id="rId1477" Type="http://schemas.openxmlformats.org/officeDocument/2006/relationships/hyperlink" Target="http://pbs.twimg.com/profile_images/740043659182264321/vHFPFDBS_normal.jpg" TargetMode="External"/><Relationship Id="rId2528" Type="http://schemas.openxmlformats.org/officeDocument/2006/relationships/hyperlink" Target="https://twitter.com/excelsior" TargetMode="External"/><Relationship Id="rId5001" Type="http://schemas.openxmlformats.org/officeDocument/2006/relationships/hyperlink" Target="https://twitter.com/danieldjouder" TargetMode="External"/><Relationship Id="rId8571" Type="http://schemas.openxmlformats.org/officeDocument/2006/relationships/hyperlink" Target="https://t.co/MdSLPjLLcK" TargetMode="External"/><Relationship Id="rId9622" Type="http://schemas.openxmlformats.org/officeDocument/2006/relationships/hyperlink" Target="http://pbs.twimg.com/profile_background_images/378800000117555172/9c2d88dabc754536a7a8d34863d48708.jpeg" TargetMode="External"/><Relationship Id="rId11552" Type="http://schemas.openxmlformats.org/officeDocument/2006/relationships/hyperlink" Target="http://pbs.twimg.com/profile_images/740380206737850368/75OQNaJ2_normal.jpg" TargetMode="External"/><Relationship Id="rId12950" Type="http://schemas.openxmlformats.org/officeDocument/2006/relationships/hyperlink" Target="http://abs.twimg.com/images/themes/theme5/bg.gif" TargetMode="External"/><Relationship Id="rId1611" Type="http://schemas.openxmlformats.org/officeDocument/2006/relationships/hyperlink" Target="https://t.co/Mtt1IssErj" TargetMode="External"/><Relationship Id="rId7173" Type="http://schemas.openxmlformats.org/officeDocument/2006/relationships/hyperlink" Target="http://pbs.twimg.com/profile_images/737096269936635906/-K64xsS4_normal.jpg" TargetMode="External"/><Relationship Id="rId8224" Type="http://schemas.openxmlformats.org/officeDocument/2006/relationships/hyperlink" Target="http://pbs.twimg.com/profile_images/481011608198475776/ZYAPwmOU_normal.jpeg" TargetMode="External"/><Relationship Id="rId10154" Type="http://schemas.openxmlformats.org/officeDocument/2006/relationships/hyperlink" Target="http://pbs.twimg.com/profile_images/674756129067413504/wsqlahjY_normal.jpg" TargetMode="External"/><Relationship Id="rId11205" Type="http://schemas.openxmlformats.org/officeDocument/2006/relationships/hyperlink" Target="https://pbs.twimg.com/profile_banners/24920669/1456593633" TargetMode="External"/><Relationship Id="rId12603" Type="http://schemas.openxmlformats.org/officeDocument/2006/relationships/hyperlink" Target="https://pbs.twimg.com/profile_banners/17676713/1406093916" TargetMode="External"/><Relationship Id="rId14775" Type="http://schemas.openxmlformats.org/officeDocument/2006/relationships/hyperlink" Target="https://pbs.twimg.com/profile_banners/1522945123/1457211883" TargetMode="External"/><Relationship Id="rId2385" Type="http://schemas.openxmlformats.org/officeDocument/2006/relationships/hyperlink" Target="https://twitter.com/dralexconcorde" TargetMode="External"/><Relationship Id="rId3783" Type="http://schemas.openxmlformats.org/officeDocument/2006/relationships/hyperlink" Target="https://twitter.com/rclaudiag" TargetMode="External"/><Relationship Id="rId4834" Type="http://schemas.openxmlformats.org/officeDocument/2006/relationships/hyperlink" Target="http://abs.twimg.com/images/themes/theme9/bg.gif" TargetMode="External"/><Relationship Id="rId13377" Type="http://schemas.openxmlformats.org/officeDocument/2006/relationships/hyperlink" Target="http://pbs.twimg.com/profile_images/1878734874/detikhealth_normal.jpg" TargetMode="External"/><Relationship Id="rId14428" Type="http://schemas.openxmlformats.org/officeDocument/2006/relationships/hyperlink" Target="http://abs.twimg.com/images/themes/theme4/bg.gif" TargetMode="External"/><Relationship Id="rId357" Type="http://schemas.openxmlformats.org/officeDocument/2006/relationships/hyperlink" Target="http://pbs.twimg.com/profile_images/658688193651277824/Kv_cNNub_normal.png" TargetMode="External"/><Relationship Id="rId2038" Type="http://schemas.openxmlformats.org/officeDocument/2006/relationships/hyperlink" Target="http://abs.twimg.com/images/themes/theme1/bg.png" TargetMode="External"/><Relationship Id="rId3436" Type="http://schemas.openxmlformats.org/officeDocument/2006/relationships/hyperlink" Target="http://pbs.twimg.com/profile_images/742911366592335872/-3818Xfu_normal.jpg" TargetMode="External"/><Relationship Id="rId6659" Type="http://schemas.openxmlformats.org/officeDocument/2006/relationships/hyperlink" Target="https://pbs.twimg.com/profile_banners/67169182/1357582188" TargetMode="External"/><Relationship Id="rId12460" Type="http://schemas.openxmlformats.org/officeDocument/2006/relationships/hyperlink" Target="http://t.co/34WyQJh9Lz" TargetMode="External"/><Relationship Id="rId13511" Type="http://schemas.openxmlformats.org/officeDocument/2006/relationships/hyperlink" Target="http://pbs.twimg.com/profile_images/743397733193547776/eqKtWxgm_normal.jpg" TargetMode="External"/><Relationship Id="rId8081" Type="http://schemas.openxmlformats.org/officeDocument/2006/relationships/hyperlink" Target="https://pbs.twimg.com/profile_banners/549514747/1450809675" TargetMode="External"/><Relationship Id="rId9132" Type="http://schemas.openxmlformats.org/officeDocument/2006/relationships/hyperlink" Target="https://pbs.twimg.com/profile_banners/551286059/1463337939" TargetMode="External"/><Relationship Id="rId11062" Type="http://schemas.openxmlformats.org/officeDocument/2006/relationships/hyperlink" Target="https://twitter.com/brownielovebear" TargetMode="External"/><Relationship Id="rId12113" Type="http://schemas.openxmlformats.org/officeDocument/2006/relationships/hyperlink" Target="https://pbs.twimg.com/profile_banners/244498339/1465249680" TargetMode="External"/><Relationship Id="rId1121" Type="http://schemas.openxmlformats.org/officeDocument/2006/relationships/hyperlink" Target="https://t.co/85lXcPzVSV" TargetMode="External"/><Relationship Id="rId4691" Type="http://schemas.openxmlformats.org/officeDocument/2006/relationships/hyperlink" Target="http://abs.twimg.com/images/themes/theme1/bg.png" TargetMode="External"/><Relationship Id="rId5742" Type="http://schemas.openxmlformats.org/officeDocument/2006/relationships/hyperlink" Target="https://t.co/IEPz1EJlWd" TargetMode="External"/><Relationship Id="rId14285" Type="http://schemas.openxmlformats.org/officeDocument/2006/relationships/hyperlink" Target="http://pbs.twimg.com/profile_background_images/481615715900719104/96JwNcCR.jpeg" TargetMode="External"/><Relationship Id="rId3293" Type="http://schemas.openxmlformats.org/officeDocument/2006/relationships/hyperlink" Target="http://abs.twimg.com/images/themes/theme1/bg.png" TargetMode="External"/><Relationship Id="rId4344" Type="http://schemas.openxmlformats.org/officeDocument/2006/relationships/hyperlink" Target="https://pbs.twimg.com/profile_banners/54341363/1451838483" TargetMode="External"/><Relationship Id="rId7567" Type="http://schemas.openxmlformats.org/officeDocument/2006/relationships/hyperlink" Target="http://abs.twimg.com/images/themes/theme1/bg.png" TargetMode="External"/><Relationship Id="rId8965" Type="http://schemas.openxmlformats.org/officeDocument/2006/relationships/hyperlink" Target="https://pbs.twimg.com/profile_banners/723553644210216960/1461458643" TargetMode="External"/><Relationship Id="rId10895" Type="http://schemas.openxmlformats.org/officeDocument/2006/relationships/hyperlink" Target="https://twitter.com/edunfl" TargetMode="External"/><Relationship Id="rId11946" Type="http://schemas.openxmlformats.org/officeDocument/2006/relationships/hyperlink" Target="http://pbs.twimg.com/profile_background_images/827617307/2d242134fa1065606afa04911f15999f.jpeg" TargetMode="External"/><Relationship Id="rId6169" Type="http://schemas.openxmlformats.org/officeDocument/2006/relationships/hyperlink" Target="https://pbs.twimg.com/profile_banners/18190205/1398438077" TargetMode="External"/><Relationship Id="rId8618" Type="http://schemas.openxmlformats.org/officeDocument/2006/relationships/hyperlink" Target="http://t.co/EhjqMUTyUQ" TargetMode="External"/><Relationship Id="rId10548" Type="http://schemas.openxmlformats.org/officeDocument/2006/relationships/hyperlink" Target="https://twitter.com/dudaguiarr" TargetMode="External"/><Relationship Id="rId13021" Type="http://schemas.openxmlformats.org/officeDocument/2006/relationships/hyperlink" Target="http://abs.twimg.com/images/themes/theme1/bg.png" TargetMode="External"/><Relationship Id="rId2779" Type="http://schemas.openxmlformats.org/officeDocument/2006/relationships/hyperlink" Target="http://abs.twimg.com/images/themes/theme1/bg.png" TargetMode="External"/><Relationship Id="rId6650" Type="http://schemas.openxmlformats.org/officeDocument/2006/relationships/hyperlink" Target="https://pbs.twimg.com/profile_banners/727520658/1409503523" TargetMode="External"/><Relationship Id="rId7701" Type="http://schemas.openxmlformats.org/officeDocument/2006/relationships/hyperlink" Target="https://pbs.twimg.com/profile_banners/4776411209/1452536004" TargetMode="External"/><Relationship Id="rId15193" Type="http://schemas.openxmlformats.org/officeDocument/2006/relationships/hyperlink" Target="https://twitter.com/knihovnauvi" TargetMode="External"/><Relationship Id="rId5252" Type="http://schemas.openxmlformats.org/officeDocument/2006/relationships/hyperlink" Target="http://pbs.twimg.com/profile_images/738110290735206400/aRJsdqPm_normal.jpg" TargetMode="External"/><Relationship Id="rId6303" Type="http://schemas.openxmlformats.org/officeDocument/2006/relationships/hyperlink" Target="http://pbs.twimg.com/profile_background_images/685155617716211712/HK3zoe5C.png" TargetMode="External"/><Relationship Id="rId9873" Type="http://schemas.openxmlformats.org/officeDocument/2006/relationships/hyperlink" Target="http://pbs.twimg.com/profile_images/742845017308299264/SfbTmWxj_normal.jpg" TargetMode="External"/><Relationship Id="rId87" Type="http://schemas.openxmlformats.org/officeDocument/2006/relationships/hyperlink" Target="https://pbs.twimg.com/profile_banners/53802234/1454954590" TargetMode="External"/><Relationship Id="rId8475" Type="http://schemas.openxmlformats.org/officeDocument/2006/relationships/hyperlink" Target="http://t.co/p3XCsuLZ3I" TargetMode="External"/><Relationship Id="rId9526" Type="http://schemas.openxmlformats.org/officeDocument/2006/relationships/hyperlink" Target="http://abs.twimg.com/images/themes/theme1/bg.png" TargetMode="External"/><Relationship Id="rId12854" Type="http://schemas.openxmlformats.org/officeDocument/2006/relationships/hyperlink" Target="http://pbs.twimg.com/profile_background_images/750688069/18fdc4efe2a5488d6c7b21ed69c1daeb.jpeg" TargetMode="External"/><Relationship Id="rId13905" Type="http://schemas.openxmlformats.org/officeDocument/2006/relationships/hyperlink" Target="https://twitter.com/elizlincoln" TargetMode="External"/><Relationship Id="rId1862" Type="http://schemas.openxmlformats.org/officeDocument/2006/relationships/hyperlink" Target="https://pbs.twimg.com/profile_banners/362972966/1460407164" TargetMode="External"/><Relationship Id="rId2913" Type="http://schemas.openxmlformats.org/officeDocument/2006/relationships/hyperlink" Target="https://twitter.com/isaaccani83" TargetMode="External"/><Relationship Id="rId7077" Type="http://schemas.openxmlformats.org/officeDocument/2006/relationships/hyperlink" Target="http://pbs.twimg.com/profile_images/461656564030386177/nxo7n3Uf_normal.jpeg" TargetMode="External"/><Relationship Id="rId8128" Type="http://schemas.openxmlformats.org/officeDocument/2006/relationships/hyperlink" Target="http://abs.twimg.com/images/themes/theme1/bg.png" TargetMode="External"/><Relationship Id="rId10058" Type="http://schemas.openxmlformats.org/officeDocument/2006/relationships/hyperlink" Target="http://pbs.twimg.com/profile_images/742408516384612353/EZmeGhyb_normal.jpg" TargetMode="External"/><Relationship Id="rId11456" Type="http://schemas.openxmlformats.org/officeDocument/2006/relationships/hyperlink" Target="http://abs.twimg.com/images/themes/theme1/bg.png" TargetMode="External"/><Relationship Id="rId12507" Type="http://schemas.openxmlformats.org/officeDocument/2006/relationships/hyperlink" Target="https://pbs.twimg.com/profile_banners/2801974905/1421850281" TargetMode="External"/><Relationship Id="rId1515" Type="http://schemas.openxmlformats.org/officeDocument/2006/relationships/hyperlink" Target="https://twitter.com/chngboise" TargetMode="External"/><Relationship Id="rId11109" Type="http://schemas.openxmlformats.org/officeDocument/2006/relationships/hyperlink" Target="https://t.co/H22AHN4ifh" TargetMode="External"/><Relationship Id="rId14679" Type="http://schemas.openxmlformats.org/officeDocument/2006/relationships/hyperlink" Target="https://twitter.com/trulyjaimemd" TargetMode="External"/><Relationship Id="rId3687" Type="http://schemas.openxmlformats.org/officeDocument/2006/relationships/hyperlink" Target="http://abs.twimg.com/images/themes/theme1/bg.png" TargetMode="External"/><Relationship Id="rId4738" Type="http://schemas.openxmlformats.org/officeDocument/2006/relationships/hyperlink" Target="http://pbs.twimg.com/profile_images/606561297379893249/PeJKXmJj_normal.jpg" TargetMode="External"/><Relationship Id="rId2289" Type="http://schemas.openxmlformats.org/officeDocument/2006/relationships/hyperlink" Target="http://pbs.twimg.com/profile_images/742501673105383425/Krh67rrM_normal.jpg" TargetMode="External"/><Relationship Id="rId6160" Type="http://schemas.openxmlformats.org/officeDocument/2006/relationships/hyperlink" Target="https://pbs.twimg.com/profile_banners/407332782/1465944852" TargetMode="External"/><Relationship Id="rId7211" Type="http://schemas.openxmlformats.org/officeDocument/2006/relationships/hyperlink" Target="https://pbs.twimg.com/profile_banners/3484904360/1441677463" TargetMode="External"/><Relationship Id="rId13762" Type="http://schemas.openxmlformats.org/officeDocument/2006/relationships/hyperlink" Target="https://twitter.com/alcobatinedo" TargetMode="External"/><Relationship Id="rId2770" Type="http://schemas.openxmlformats.org/officeDocument/2006/relationships/hyperlink" Target="http://abs.twimg.com/images/themes/theme1/bg.png" TargetMode="External"/><Relationship Id="rId3821" Type="http://schemas.openxmlformats.org/officeDocument/2006/relationships/hyperlink" Target="https://pbs.twimg.com/profile_banners/375245030/1461386226" TargetMode="External"/><Relationship Id="rId9383" Type="http://schemas.openxmlformats.org/officeDocument/2006/relationships/hyperlink" Target="http://abs.twimg.com/images/themes/theme1/bg.png" TargetMode="External"/><Relationship Id="rId12364" Type="http://schemas.openxmlformats.org/officeDocument/2006/relationships/hyperlink" Target="https://t.co/GE7rDFZUHt" TargetMode="External"/><Relationship Id="rId13415" Type="http://schemas.openxmlformats.org/officeDocument/2006/relationships/hyperlink" Target="http://pbs.twimg.com/profile_images/460830725118246913/QTTw1EBC_normal.png" TargetMode="External"/><Relationship Id="rId14813" Type="http://schemas.openxmlformats.org/officeDocument/2006/relationships/hyperlink" Target="http://abs.twimg.com/images/themes/theme1/bg.png" TargetMode="External"/><Relationship Id="rId742" Type="http://schemas.openxmlformats.org/officeDocument/2006/relationships/hyperlink" Target="https://pbs.twimg.com/profile_banners/705544912448593920/1457201180" TargetMode="External"/><Relationship Id="rId1372" Type="http://schemas.openxmlformats.org/officeDocument/2006/relationships/hyperlink" Target="http://pbs.twimg.com/profile_background_images/335885851/04092011629.jpg" TargetMode="External"/><Relationship Id="rId2423" Type="http://schemas.openxmlformats.org/officeDocument/2006/relationships/hyperlink" Target="https://twitter.com/meninodobem_" TargetMode="External"/><Relationship Id="rId9036" Type="http://schemas.openxmlformats.org/officeDocument/2006/relationships/hyperlink" Target="https://pbs.twimg.com/profile_banners/1372689680/1454583976" TargetMode="External"/><Relationship Id="rId12017" Type="http://schemas.openxmlformats.org/officeDocument/2006/relationships/hyperlink" Target="https://twitter.com/oliveiralucash" TargetMode="External"/><Relationship Id="rId1025" Type="http://schemas.openxmlformats.org/officeDocument/2006/relationships/hyperlink" Target="https://twitter.com/ferratallah" TargetMode="External"/><Relationship Id="rId4595" Type="http://schemas.openxmlformats.org/officeDocument/2006/relationships/hyperlink" Target="http://pbs.twimg.com/profile_images/741063074732474368/_Gg3CSUy_normal.jpg" TargetMode="External"/><Relationship Id="rId5646" Type="http://schemas.openxmlformats.org/officeDocument/2006/relationships/hyperlink" Target="https://pbs.twimg.com/profile_banners/2958913807/1459342061" TargetMode="External"/><Relationship Id="rId5993" Type="http://schemas.openxmlformats.org/officeDocument/2006/relationships/hyperlink" Target="http://pbs.twimg.com/profile_background_images/435937664265506816/koOVYMQF.jpeg" TargetMode="External"/><Relationship Id="rId14189" Type="http://schemas.openxmlformats.org/officeDocument/2006/relationships/hyperlink" Target="http://pbs.twimg.com/profile_images/413866318535098369/Ua0C9RoR_normal.jpeg" TargetMode="External"/><Relationship Id="rId3197" Type="http://schemas.openxmlformats.org/officeDocument/2006/relationships/hyperlink" Target="https://pbs.twimg.com/profile_banners/2250906561/1407461913" TargetMode="External"/><Relationship Id="rId4248" Type="http://schemas.openxmlformats.org/officeDocument/2006/relationships/hyperlink" Target="http://pbs.twimg.com/profile_background_images/308904636/grtaffiti_car.jpg" TargetMode="External"/><Relationship Id="rId8869" Type="http://schemas.openxmlformats.org/officeDocument/2006/relationships/hyperlink" Target="https://pbs.twimg.com/profile_banners/2289101810/1465423078" TargetMode="External"/><Relationship Id="rId10799" Type="http://schemas.openxmlformats.org/officeDocument/2006/relationships/hyperlink" Target="https://twitter.com/cristiankreling" TargetMode="External"/><Relationship Id="rId11100" Type="http://schemas.openxmlformats.org/officeDocument/2006/relationships/hyperlink" Target="https://twitter.com/samuelzacariasx" TargetMode="External"/><Relationship Id="rId14670" Type="http://schemas.openxmlformats.org/officeDocument/2006/relationships/hyperlink" Target="http://pbs.twimg.com/profile_images/673834372374597632/ORxFsu8Y_normal.jpg" TargetMode="External"/><Relationship Id="rId1909" Type="http://schemas.openxmlformats.org/officeDocument/2006/relationships/hyperlink" Target="http://abs.twimg.com/images/themes/theme1/bg.png" TargetMode="External"/><Relationship Id="rId13272" Type="http://schemas.openxmlformats.org/officeDocument/2006/relationships/hyperlink" Target="http://pbs.twimg.com/profile_images/691349636187951104/__--o522_normal.jpg" TargetMode="External"/><Relationship Id="rId14323" Type="http://schemas.openxmlformats.org/officeDocument/2006/relationships/hyperlink" Target="http://pbs.twimg.com/profile_images/1676428365/Angola-Flag_normal.png" TargetMode="External"/><Relationship Id="rId2280" Type="http://schemas.openxmlformats.org/officeDocument/2006/relationships/hyperlink" Target="http://pbs.twimg.com/profile_images/448310601568100352/q8lTZrCO_normal.jpeg" TargetMode="External"/><Relationship Id="rId3331" Type="http://schemas.openxmlformats.org/officeDocument/2006/relationships/hyperlink" Target="http://pbs.twimg.com/profile_background_images/593911380555640832/iHpMhwps.jpg" TargetMode="External"/><Relationship Id="rId7952" Type="http://schemas.openxmlformats.org/officeDocument/2006/relationships/hyperlink" Target="https://pbs.twimg.com/profile_banners/57333011/1464654298" TargetMode="External"/><Relationship Id="rId252" Type="http://schemas.openxmlformats.org/officeDocument/2006/relationships/hyperlink" Target="http://pbs.twimg.com/profile_background_images/378800000148907783/OCdjBVOg.jpeg" TargetMode="External"/><Relationship Id="rId6554" Type="http://schemas.openxmlformats.org/officeDocument/2006/relationships/hyperlink" Target="https://pbs.twimg.com/profile_banners/8940342/1376602204" TargetMode="External"/><Relationship Id="rId7605" Type="http://schemas.openxmlformats.org/officeDocument/2006/relationships/hyperlink" Target="https://twitter.com/jwrightnova" TargetMode="External"/><Relationship Id="rId10933" Type="http://schemas.openxmlformats.org/officeDocument/2006/relationships/hyperlink" Target="https://twitter.com/araaujo_m" TargetMode="External"/><Relationship Id="rId15097" Type="http://schemas.openxmlformats.org/officeDocument/2006/relationships/hyperlink" Target="https://pbs.twimg.com/profile_banners/18208354/1442104611" TargetMode="External"/><Relationship Id="rId5156" Type="http://schemas.openxmlformats.org/officeDocument/2006/relationships/hyperlink" Target="http://pbs.twimg.com/profile_images/674987380466667520/lLLpfcJE_normal.jpg" TargetMode="External"/><Relationship Id="rId6207" Type="http://schemas.openxmlformats.org/officeDocument/2006/relationships/hyperlink" Target="https://pbs.twimg.com/profile_banners/794843395/1466024425" TargetMode="External"/><Relationship Id="rId9777" Type="http://schemas.openxmlformats.org/officeDocument/2006/relationships/hyperlink" Target="http://pbs.twimg.com/profile_background_images/667928524/552e23f69dd1d5b81f1df769a7bd8584.jpeg" TargetMode="External"/><Relationship Id="rId8379" Type="http://schemas.openxmlformats.org/officeDocument/2006/relationships/hyperlink" Target="http://abs.twimg.com/images/themes/theme4/bg.gif" TargetMode="External"/><Relationship Id="rId12758" Type="http://schemas.openxmlformats.org/officeDocument/2006/relationships/hyperlink" Target="https://pbs.twimg.com/profile_banners/735551582096347136/1465359740" TargetMode="External"/><Relationship Id="rId13809" Type="http://schemas.openxmlformats.org/officeDocument/2006/relationships/hyperlink" Target="https://twitter.com/felipediniz1_" TargetMode="External"/><Relationship Id="rId1766" Type="http://schemas.openxmlformats.org/officeDocument/2006/relationships/hyperlink" Target="https://pbs.twimg.com/profile_banners/266668678/1411479702" TargetMode="External"/><Relationship Id="rId2817" Type="http://schemas.openxmlformats.org/officeDocument/2006/relationships/hyperlink" Target="http://abs.twimg.com/sticky/default_profile_images/default_profile_2_normal.png" TargetMode="External"/><Relationship Id="rId14180" Type="http://schemas.openxmlformats.org/officeDocument/2006/relationships/hyperlink" Target="http://pbs.twimg.com/profile_images/698102160601567233/N6L7KIZN_normal.jpg" TargetMode="External"/><Relationship Id="rId15231" Type="http://schemas.openxmlformats.org/officeDocument/2006/relationships/hyperlink" Target="https://twitter.com/nopgy" TargetMode="External"/><Relationship Id="rId1419" Type="http://schemas.openxmlformats.org/officeDocument/2006/relationships/hyperlink" Target="http://pbs.twimg.com/profile_images/729718043467755520/YmFLMZAH_normal.jpg" TargetMode="External"/><Relationship Id="rId4989" Type="http://schemas.openxmlformats.org/officeDocument/2006/relationships/hyperlink" Target="https://twitter.com/victorhrss" TargetMode="External"/><Relationship Id="rId8860" Type="http://schemas.openxmlformats.org/officeDocument/2006/relationships/hyperlink" Target="https://pbs.twimg.com/profile_banners/104276680/1360668233" TargetMode="External"/><Relationship Id="rId9911" Type="http://schemas.openxmlformats.org/officeDocument/2006/relationships/hyperlink" Target="http://pbs.twimg.com/profile_images/741821785197404161/5d5za7BU_normal.jpg" TargetMode="External"/><Relationship Id="rId10790" Type="http://schemas.openxmlformats.org/officeDocument/2006/relationships/hyperlink" Target="https://twitter.com/sepmari_" TargetMode="External"/><Relationship Id="rId11841" Type="http://schemas.openxmlformats.org/officeDocument/2006/relationships/hyperlink" Target="https://twitter.com/juliassperandio" TargetMode="External"/><Relationship Id="rId1900" Type="http://schemas.openxmlformats.org/officeDocument/2006/relationships/hyperlink" Target="http://abs.twimg.com/images/themes/theme1/bg.png" TargetMode="External"/><Relationship Id="rId7462" Type="http://schemas.openxmlformats.org/officeDocument/2006/relationships/hyperlink" Target="https://t.co/ynwJyDhQuS" TargetMode="External"/><Relationship Id="rId8513" Type="http://schemas.openxmlformats.org/officeDocument/2006/relationships/hyperlink" Target="http://t.co/ZIrOh1rkdS" TargetMode="External"/><Relationship Id="rId10443" Type="http://schemas.openxmlformats.org/officeDocument/2006/relationships/hyperlink" Target="http://pbs.twimg.com/profile_images/714596869834407936/BqAS9EGa_normal.jpg" TargetMode="External"/><Relationship Id="rId6064" Type="http://schemas.openxmlformats.org/officeDocument/2006/relationships/hyperlink" Target="http://abs.twimg.com/images/themes/theme1/bg.png" TargetMode="External"/><Relationship Id="rId7115" Type="http://schemas.openxmlformats.org/officeDocument/2006/relationships/hyperlink" Target="http://pbs.twimg.com/profile_background_images/395595286/SWBanner.jpg" TargetMode="External"/><Relationship Id="rId993" Type="http://schemas.openxmlformats.org/officeDocument/2006/relationships/hyperlink" Target="https://twitter.com/ex_misltech" TargetMode="External"/><Relationship Id="rId2674" Type="http://schemas.openxmlformats.org/officeDocument/2006/relationships/hyperlink" Target="https://t.co/eStR6P4VIo" TargetMode="External"/><Relationship Id="rId9287" Type="http://schemas.openxmlformats.org/officeDocument/2006/relationships/hyperlink" Target="http://abs.twimg.com/images/themes/theme14/bg.gif" TargetMode="External"/><Relationship Id="rId12268" Type="http://schemas.openxmlformats.org/officeDocument/2006/relationships/hyperlink" Target="https://twitter.com/annieee001" TargetMode="External"/><Relationship Id="rId13666" Type="http://schemas.openxmlformats.org/officeDocument/2006/relationships/hyperlink" Target="https://twitter.com/a_her22" TargetMode="External"/><Relationship Id="rId14717" Type="http://schemas.openxmlformats.org/officeDocument/2006/relationships/hyperlink" Target="https://pbs.twimg.com/profile_banners/259028420/1466031503" TargetMode="External"/><Relationship Id="rId646" Type="http://schemas.openxmlformats.org/officeDocument/2006/relationships/hyperlink" Target="http://t.co/FTlOdjoaLO" TargetMode="External"/><Relationship Id="rId1276" Type="http://schemas.openxmlformats.org/officeDocument/2006/relationships/hyperlink" Target="http://pbs.twimg.com/profile_background_images/736339684/948f072cc2da4e3a5e9f2ebfb3b1a0e7.png" TargetMode="External"/><Relationship Id="rId2327" Type="http://schemas.openxmlformats.org/officeDocument/2006/relationships/hyperlink" Target="https://twitter.com/tobbethara" TargetMode="External"/><Relationship Id="rId3725" Type="http://schemas.openxmlformats.org/officeDocument/2006/relationships/hyperlink" Target="http://pbs.twimg.com/profile_images/642537657688571904/6vD-TbHq_normal.jpg" TargetMode="External"/><Relationship Id="rId13319" Type="http://schemas.openxmlformats.org/officeDocument/2006/relationships/hyperlink" Target="http://pbs.twimg.com/profile_images/497450713597755392/Xcsfvu3w_normal.jpeg" TargetMode="External"/><Relationship Id="rId5897" Type="http://schemas.openxmlformats.org/officeDocument/2006/relationships/hyperlink" Target="http://pbs.twimg.com/profile_images/723541551528419330/UQMp619V_normal.jpg" TargetMode="External"/><Relationship Id="rId6948" Type="http://schemas.openxmlformats.org/officeDocument/2006/relationships/hyperlink" Target="https://pbs.twimg.com/profile_banners/17941960/1404413834" TargetMode="External"/><Relationship Id="rId13800" Type="http://schemas.openxmlformats.org/officeDocument/2006/relationships/hyperlink" Target="https://twitter.com/happytoursmarco" TargetMode="External"/><Relationship Id="rId4499" Type="http://schemas.openxmlformats.org/officeDocument/2006/relationships/hyperlink" Target="http://pbs.twimg.com/profile_images/743223416824676352/_ldY5HMR_normal.jpg" TargetMode="External"/><Relationship Id="rId8370" Type="http://schemas.openxmlformats.org/officeDocument/2006/relationships/hyperlink" Target="http://abs.twimg.com/images/themes/theme14/bg.gif" TargetMode="External"/><Relationship Id="rId9421" Type="http://schemas.openxmlformats.org/officeDocument/2006/relationships/hyperlink" Target="http://abs.twimg.com/images/themes/theme14/bg.gif" TargetMode="External"/><Relationship Id="rId11351" Type="http://schemas.openxmlformats.org/officeDocument/2006/relationships/hyperlink" Target="http://pbs.twimg.com/profile_background_images/227156787/images05.jpg" TargetMode="External"/><Relationship Id="rId12402" Type="http://schemas.openxmlformats.org/officeDocument/2006/relationships/hyperlink" Target="https://t.co/1p3eGBQYbc" TargetMode="External"/><Relationship Id="rId1410" Type="http://schemas.openxmlformats.org/officeDocument/2006/relationships/hyperlink" Target="http://pbs.twimg.com/profile_images/465301988230447104/HNJ0Ahd__normal.jpeg" TargetMode="External"/><Relationship Id="rId4980" Type="http://schemas.openxmlformats.org/officeDocument/2006/relationships/hyperlink" Target="https://twitter.com/leawemelonely" TargetMode="External"/><Relationship Id="rId8023" Type="http://schemas.openxmlformats.org/officeDocument/2006/relationships/hyperlink" Target="https://twitter.com/johnstempin" TargetMode="External"/><Relationship Id="rId11004" Type="http://schemas.openxmlformats.org/officeDocument/2006/relationships/hyperlink" Target="https://twitter.com/manila_bulletin" TargetMode="External"/><Relationship Id="rId14574" Type="http://schemas.openxmlformats.org/officeDocument/2006/relationships/hyperlink" Target="http://pbs.twimg.com/profile_images/694441849658961920/7EdfUvPr_normal.png" TargetMode="External"/><Relationship Id="rId3582" Type="http://schemas.openxmlformats.org/officeDocument/2006/relationships/hyperlink" Target="https://twitter.com/50shadesof_tra" TargetMode="External"/><Relationship Id="rId4633" Type="http://schemas.openxmlformats.org/officeDocument/2006/relationships/hyperlink" Target="http://t.co/NgUNQzJmzU" TargetMode="External"/><Relationship Id="rId13176" Type="http://schemas.openxmlformats.org/officeDocument/2006/relationships/hyperlink" Target="http://pbs.twimg.com/profile_images/585801620270624769/h5i1WcTu_normal.jpg" TargetMode="External"/><Relationship Id="rId14227" Type="http://schemas.openxmlformats.org/officeDocument/2006/relationships/hyperlink" Target="https://twitter.com/slate" TargetMode="External"/><Relationship Id="rId2184" Type="http://schemas.openxmlformats.org/officeDocument/2006/relationships/hyperlink" Target="http://pbs.twimg.com/profile_images/427487215015702528/5WFNO_46_normal.jpeg" TargetMode="External"/><Relationship Id="rId3235" Type="http://schemas.openxmlformats.org/officeDocument/2006/relationships/hyperlink" Target="http://abs.twimg.com/images/themes/theme10/bg.gif" TargetMode="External"/><Relationship Id="rId7856" Type="http://schemas.openxmlformats.org/officeDocument/2006/relationships/hyperlink" Target="http://pbs.twimg.com/profile_images/714232508204859392/1wqL5NBV_normal.jpg" TargetMode="External"/><Relationship Id="rId156" Type="http://schemas.openxmlformats.org/officeDocument/2006/relationships/hyperlink" Target="https://pbs.twimg.com/profile_banners/2817748235/1463626634" TargetMode="External"/><Relationship Id="rId6458" Type="http://schemas.openxmlformats.org/officeDocument/2006/relationships/hyperlink" Target="https://twitter.com/paraiba_online" TargetMode="External"/><Relationship Id="rId7509" Type="http://schemas.openxmlformats.org/officeDocument/2006/relationships/hyperlink" Target="http://pbs.twimg.com/profile_images/683376697249419265/RLmMLszY_normal.jpg" TargetMode="External"/><Relationship Id="rId8907" Type="http://schemas.openxmlformats.org/officeDocument/2006/relationships/hyperlink" Target="https://pbs.twimg.com/profile_banners/498380201/1466038536" TargetMode="External"/><Relationship Id="rId10837" Type="http://schemas.openxmlformats.org/officeDocument/2006/relationships/hyperlink" Target="https://twitter.com/musicadesanluis" TargetMode="External"/><Relationship Id="rId13310" Type="http://schemas.openxmlformats.org/officeDocument/2006/relationships/hyperlink" Target="http://pbs.twimg.com/profile_images/743388650902163457/BJlcfSM-_normal.jpg" TargetMode="External"/><Relationship Id="rId4490" Type="http://schemas.openxmlformats.org/officeDocument/2006/relationships/hyperlink" Target="http://pbs.twimg.com/profile_background_images/542299601017913345/ZCkHtYHk.jpeg" TargetMode="External"/><Relationship Id="rId5541" Type="http://schemas.openxmlformats.org/officeDocument/2006/relationships/hyperlink" Target="https://pbs.twimg.com/profile_banners/225647847/1459267584" TargetMode="External"/><Relationship Id="rId14084" Type="http://schemas.openxmlformats.org/officeDocument/2006/relationships/hyperlink" Target="http://pbs.twimg.com/profile_images/1490883210/Charl_Schwartzel_normal.jpg" TargetMode="External"/><Relationship Id="rId15135" Type="http://schemas.openxmlformats.org/officeDocument/2006/relationships/hyperlink" Target="http://pbs.twimg.com/profile_images/530595458226192385/Yok2CvVZ_normal.png" TargetMode="External"/><Relationship Id="rId3092" Type="http://schemas.openxmlformats.org/officeDocument/2006/relationships/hyperlink" Target="https://pbs.twimg.com/profile_banners/3911715449/1455164052" TargetMode="External"/><Relationship Id="rId4143" Type="http://schemas.openxmlformats.org/officeDocument/2006/relationships/hyperlink" Target="https://pbs.twimg.com/profile_banners/750623802/1456463531" TargetMode="External"/><Relationship Id="rId8764" Type="http://schemas.openxmlformats.org/officeDocument/2006/relationships/hyperlink" Target="https://pbs.twimg.com/profile_banners/147234746/1462756213" TargetMode="External"/><Relationship Id="rId9815" Type="http://schemas.openxmlformats.org/officeDocument/2006/relationships/hyperlink" Target="http://pbs.twimg.com/profile_background_images/617231242556084224/WLzlvGLx.jpg" TargetMode="External"/><Relationship Id="rId10694" Type="http://schemas.openxmlformats.org/officeDocument/2006/relationships/hyperlink" Target="https://twitter.com/paikini" TargetMode="External"/><Relationship Id="rId29" Type="http://schemas.openxmlformats.org/officeDocument/2006/relationships/hyperlink" Target="http://t.co/objih4eziS" TargetMode="External"/><Relationship Id="rId7366" Type="http://schemas.openxmlformats.org/officeDocument/2006/relationships/hyperlink" Target="http://pbs.twimg.com/profile_background_images/445924638426550272/ZeNBe59L.jpeg" TargetMode="External"/><Relationship Id="rId8417" Type="http://schemas.openxmlformats.org/officeDocument/2006/relationships/hyperlink" Target="http://pbs.twimg.com/profile_images/740349939428003841/cRm2WLny_normal.jpg" TargetMode="External"/><Relationship Id="rId10347" Type="http://schemas.openxmlformats.org/officeDocument/2006/relationships/hyperlink" Target="http://pbs.twimg.com/profile_images/418764533075689472/u-9WmSqk_normal.jpeg" TargetMode="External"/><Relationship Id="rId11745" Type="http://schemas.openxmlformats.org/officeDocument/2006/relationships/hyperlink" Target="https://twitter.com/saopaulofc" TargetMode="External"/><Relationship Id="rId1804" Type="http://schemas.openxmlformats.org/officeDocument/2006/relationships/hyperlink" Target="https://pbs.twimg.com/profile_banners/3022934610/1455297340" TargetMode="External"/><Relationship Id="rId7019" Type="http://schemas.openxmlformats.org/officeDocument/2006/relationships/hyperlink" Target="http://pbs.twimg.com/profile_images/742022019638800384/QfH1Mz6K_normal.jpg" TargetMode="External"/><Relationship Id="rId14968" Type="http://schemas.openxmlformats.org/officeDocument/2006/relationships/hyperlink" Target="https://t.co/XD0DGO1KDs" TargetMode="External"/><Relationship Id="rId3976" Type="http://schemas.openxmlformats.org/officeDocument/2006/relationships/hyperlink" Target="https://pbs.twimg.com/profile_banners/2412689955/1449880339" TargetMode="External"/><Relationship Id="rId897" Type="http://schemas.openxmlformats.org/officeDocument/2006/relationships/hyperlink" Target="http://pbs.twimg.com/profile_images/741073341155512321/DW2vnhBS_normal.jpg" TargetMode="External"/><Relationship Id="rId2578" Type="http://schemas.openxmlformats.org/officeDocument/2006/relationships/hyperlink" Target="https://pbs.twimg.com/profile_banners/1733472296/1445435415" TargetMode="External"/><Relationship Id="rId3629" Type="http://schemas.openxmlformats.org/officeDocument/2006/relationships/hyperlink" Target="http://t.co/6pkFSXIdaa" TargetMode="External"/><Relationship Id="rId5051" Type="http://schemas.openxmlformats.org/officeDocument/2006/relationships/hyperlink" Target="http://pbs.twimg.com/profile_background_images/547373131/Document12.jpg" TargetMode="External"/><Relationship Id="rId7500" Type="http://schemas.openxmlformats.org/officeDocument/2006/relationships/hyperlink" Target="http://pbs.twimg.com/profile_images/210766456/philippine-flag-big_normal.gif" TargetMode="External"/><Relationship Id="rId6102" Type="http://schemas.openxmlformats.org/officeDocument/2006/relationships/hyperlink" Target="https://twitter.com/statnews" TargetMode="External"/><Relationship Id="rId9672" Type="http://schemas.openxmlformats.org/officeDocument/2006/relationships/hyperlink" Target="http://abs.twimg.com/images/themes/theme1/bg.png" TargetMode="External"/><Relationship Id="rId12653" Type="http://schemas.openxmlformats.org/officeDocument/2006/relationships/hyperlink" Target="https://pbs.twimg.com/profile_banners/1544386812/1434384956" TargetMode="External"/><Relationship Id="rId13704" Type="http://schemas.openxmlformats.org/officeDocument/2006/relationships/hyperlink" Target="https://twitter.com/quantumbanking" TargetMode="External"/><Relationship Id="rId1661" Type="http://schemas.openxmlformats.org/officeDocument/2006/relationships/hyperlink" Target="http://t.co/wsbNrrUt" TargetMode="External"/><Relationship Id="rId2712" Type="http://schemas.openxmlformats.org/officeDocument/2006/relationships/hyperlink" Target="https://pbs.twimg.com/profile_banners/1284721723/1433639169" TargetMode="External"/><Relationship Id="rId8274" Type="http://schemas.openxmlformats.org/officeDocument/2006/relationships/hyperlink" Target="https://twitter.com/nohemic" TargetMode="External"/><Relationship Id="rId9325" Type="http://schemas.openxmlformats.org/officeDocument/2006/relationships/hyperlink" Target="http://pbs.twimg.com/profile_background_images/445685021748101120/KzD-Lqjr.jpeg" TargetMode="External"/><Relationship Id="rId11255" Type="http://schemas.openxmlformats.org/officeDocument/2006/relationships/hyperlink" Target="https://pbs.twimg.com/profile_banners/2452199161/1465193977" TargetMode="External"/><Relationship Id="rId12306" Type="http://schemas.openxmlformats.org/officeDocument/2006/relationships/hyperlink" Target="https://t.co/1JSDvPyXYR" TargetMode="External"/><Relationship Id="rId1314" Type="http://schemas.openxmlformats.org/officeDocument/2006/relationships/hyperlink" Target="http://abs.twimg.com/images/themes/theme1/bg.png" TargetMode="External"/><Relationship Id="rId4884" Type="http://schemas.openxmlformats.org/officeDocument/2006/relationships/hyperlink" Target="http://t.co/5Xq9jfkHgD" TargetMode="External"/><Relationship Id="rId5935" Type="http://schemas.openxmlformats.org/officeDocument/2006/relationships/hyperlink" Target="https://twitter.com/megan_k" TargetMode="External"/><Relationship Id="rId14478" Type="http://schemas.openxmlformats.org/officeDocument/2006/relationships/hyperlink" Target="https://twitter.com/aubreewahing" TargetMode="External"/><Relationship Id="rId3486" Type="http://schemas.openxmlformats.org/officeDocument/2006/relationships/hyperlink" Target="https://twitter.com/amtrump4pres" TargetMode="External"/><Relationship Id="rId4537" Type="http://schemas.openxmlformats.org/officeDocument/2006/relationships/hyperlink" Target="http://t.co/sgfh9VQ4Ax" TargetMode="External"/><Relationship Id="rId20" Type="http://schemas.openxmlformats.org/officeDocument/2006/relationships/hyperlink" Target="https://t.co/qsHMMhbmrD" TargetMode="External"/><Relationship Id="rId2088" Type="http://schemas.openxmlformats.org/officeDocument/2006/relationships/hyperlink" Target="http://abs.twimg.com/images/themes/theme1/bg.png" TargetMode="External"/><Relationship Id="rId3139" Type="http://schemas.openxmlformats.org/officeDocument/2006/relationships/hyperlink" Target="https://pbs.twimg.com/profile_banners/322228778/1351557856" TargetMode="External"/><Relationship Id="rId7010" Type="http://schemas.openxmlformats.org/officeDocument/2006/relationships/hyperlink" Target="http://pbs.twimg.com/profile_images/697619211120676864/dm3m3GJf_normal.jpg" TargetMode="External"/><Relationship Id="rId9182" Type="http://schemas.openxmlformats.org/officeDocument/2006/relationships/hyperlink" Target="https://pbs.twimg.com/profile_banners/119881872/1451158281" TargetMode="External"/><Relationship Id="rId13561" Type="http://schemas.openxmlformats.org/officeDocument/2006/relationships/hyperlink" Target="http://pbs.twimg.com/profile_images/3023330302/3450cff349f7ea8b5f3e7d2a5d78265e_normal.jpeg" TargetMode="External"/><Relationship Id="rId14612" Type="http://schemas.openxmlformats.org/officeDocument/2006/relationships/hyperlink" Target="http://abs.twimg.com/images/themes/theme1/bg.png" TargetMode="External"/><Relationship Id="rId3620" Type="http://schemas.openxmlformats.org/officeDocument/2006/relationships/hyperlink" Target="https://twitter.com/gibass_" TargetMode="External"/><Relationship Id="rId12163" Type="http://schemas.openxmlformats.org/officeDocument/2006/relationships/hyperlink" Target="http://abs.twimg.com/images/themes/theme1/bg.png" TargetMode="External"/><Relationship Id="rId13214" Type="http://schemas.openxmlformats.org/officeDocument/2006/relationships/hyperlink" Target="http://pbs.twimg.com/profile_images/378800000775162762/01180740df38e66ce70a9d7c6ee7c312_normal.png" TargetMode="External"/><Relationship Id="rId541" Type="http://schemas.openxmlformats.org/officeDocument/2006/relationships/hyperlink" Target="https://twitter.com/canalgenteve" TargetMode="External"/><Relationship Id="rId1171" Type="http://schemas.openxmlformats.org/officeDocument/2006/relationships/hyperlink" Target="https://pbs.twimg.com/profile_banners/1492522951/1393179118" TargetMode="External"/><Relationship Id="rId2222" Type="http://schemas.openxmlformats.org/officeDocument/2006/relationships/hyperlink" Target="http://pbs.twimg.com/profile_images/742075525024387072/1ZVfvPL4_normal.jpg" TargetMode="External"/><Relationship Id="rId5792" Type="http://schemas.openxmlformats.org/officeDocument/2006/relationships/hyperlink" Target="https://pbs.twimg.com/profile_banners/31332519/1465967027" TargetMode="External"/><Relationship Id="rId6843" Type="http://schemas.openxmlformats.org/officeDocument/2006/relationships/hyperlink" Target="http://pbs.twimg.com/profile_images/741441338093273088/RHQT_MRL_normal.jpg" TargetMode="External"/><Relationship Id="rId4394" Type="http://schemas.openxmlformats.org/officeDocument/2006/relationships/hyperlink" Target="http://pbs.twimg.com/profile_images/378800000769816296/6fd798b9cb15a932186f7c723808e0fd_normal.jpeg" TargetMode="External"/><Relationship Id="rId5445" Type="http://schemas.openxmlformats.org/officeDocument/2006/relationships/hyperlink" Target="http://pbs.twimg.com/profile_images/699666924003659780/zWZ8dHGb_normal.png" TargetMode="External"/><Relationship Id="rId15039" Type="http://schemas.openxmlformats.org/officeDocument/2006/relationships/hyperlink" Target="http://pbs.twimg.com/profile_background_images/517287073590439936/vcHsRVQf.jpeg" TargetMode="External"/><Relationship Id="rId4047" Type="http://schemas.openxmlformats.org/officeDocument/2006/relationships/hyperlink" Target="http://pbs.twimg.com/profile_images/743227789315301376/Dp5JZPbT_normal.jpg" TargetMode="External"/><Relationship Id="rId8668" Type="http://schemas.openxmlformats.org/officeDocument/2006/relationships/hyperlink" Target="https://t.co/P88cA2Zjsm" TargetMode="External"/><Relationship Id="rId9719" Type="http://schemas.openxmlformats.org/officeDocument/2006/relationships/hyperlink" Target="http://abs.twimg.com/images/themes/theme1/bg.png" TargetMode="External"/><Relationship Id="rId11996" Type="http://schemas.openxmlformats.org/officeDocument/2006/relationships/hyperlink" Target="https://pbs.twimg.com/profile_banners/2733149408/1465926120" TargetMode="External"/><Relationship Id="rId10598" Type="http://schemas.openxmlformats.org/officeDocument/2006/relationships/hyperlink" Target="https://twitter.com/solanavillagran" TargetMode="External"/><Relationship Id="rId11649" Type="http://schemas.openxmlformats.org/officeDocument/2006/relationships/hyperlink" Target="http://pbs.twimg.com/profile_images/320665085/twitter-S_normal.gif" TargetMode="External"/><Relationship Id="rId13071" Type="http://schemas.openxmlformats.org/officeDocument/2006/relationships/hyperlink" Target="http://abs.twimg.com/images/themes/theme1/bg.png" TargetMode="External"/><Relationship Id="rId1708" Type="http://schemas.openxmlformats.org/officeDocument/2006/relationships/hyperlink" Target="https://t.co/4ivr4o9y34" TargetMode="External"/><Relationship Id="rId3130" Type="http://schemas.openxmlformats.org/officeDocument/2006/relationships/hyperlink" Target="https://pbs.twimg.com/profile_banners/91689234/1399902974" TargetMode="External"/><Relationship Id="rId14122" Type="http://schemas.openxmlformats.org/officeDocument/2006/relationships/hyperlink" Target="https://t.co/aXcqcA3s72" TargetMode="External"/><Relationship Id="rId7751" Type="http://schemas.openxmlformats.org/officeDocument/2006/relationships/hyperlink" Target="https://pbs.twimg.com/profile_banners/50372427/1435783666" TargetMode="External"/><Relationship Id="rId8802" Type="http://schemas.openxmlformats.org/officeDocument/2006/relationships/hyperlink" Target="https://pbs.twimg.com/profile_banners/24413834/1462460049" TargetMode="External"/><Relationship Id="rId10732" Type="http://schemas.openxmlformats.org/officeDocument/2006/relationships/hyperlink" Target="https://twitter.com/derickoliveira1" TargetMode="External"/><Relationship Id="rId6353" Type="http://schemas.openxmlformats.org/officeDocument/2006/relationships/hyperlink" Target="http://pbs.twimg.com/profile_images/728326618653937664/NYeGY0kZ_normal.jpg" TargetMode="External"/><Relationship Id="rId7404" Type="http://schemas.openxmlformats.org/officeDocument/2006/relationships/hyperlink" Target="http://pbs.twimg.com/profile_images/518667719101513729/zZpezXeg_normal.png" TargetMode="External"/><Relationship Id="rId2963" Type="http://schemas.openxmlformats.org/officeDocument/2006/relationships/hyperlink" Target="http://t.co/kr9oszjMYX" TargetMode="External"/><Relationship Id="rId6006" Type="http://schemas.openxmlformats.org/officeDocument/2006/relationships/hyperlink" Target="http://pbs.twimg.com/profile_images/217627948/954-1236280489RChI_normal.jpg" TargetMode="External"/><Relationship Id="rId9576" Type="http://schemas.openxmlformats.org/officeDocument/2006/relationships/hyperlink" Target="http://pbs.twimg.com/profile_background_images/439288155812802560/YN48-Pci.jpeg" TargetMode="External"/><Relationship Id="rId12557" Type="http://schemas.openxmlformats.org/officeDocument/2006/relationships/hyperlink" Target="https://pbs.twimg.com/profile_banners/4696798411/1452738983" TargetMode="External"/><Relationship Id="rId13955" Type="http://schemas.openxmlformats.org/officeDocument/2006/relationships/hyperlink" Target="https://twitter.com/fiba" TargetMode="External"/><Relationship Id="rId935" Type="http://schemas.openxmlformats.org/officeDocument/2006/relationships/hyperlink" Target="http://pbs.twimg.com/profile_images/731559376641654784/Q72ZgVPR_normal.jpg" TargetMode="External"/><Relationship Id="rId1565" Type="http://schemas.openxmlformats.org/officeDocument/2006/relationships/hyperlink" Target="https://twitter.com/moraes_lud" TargetMode="External"/><Relationship Id="rId2616" Type="http://schemas.openxmlformats.org/officeDocument/2006/relationships/hyperlink" Target="http://pbs.twimg.com/profile_images/723303946593423360/2VvmDm1f_normal.jpg" TargetMode="External"/><Relationship Id="rId8178" Type="http://schemas.openxmlformats.org/officeDocument/2006/relationships/hyperlink" Target="http://abs.twimg.com/images/themes/theme1/bg.png" TargetMode="External"/><Relationship Id="rId9229" Type="http://schemas.openxmlformats.org/officeDocument/2006/relationships/hyperlink" Target="https://pbs.twimg.com/profile_banners/137867916/1462764185" TargetMode="External"/><Relationship Id="rId11159" Type="http://schemas.openxmlformats.org/officeDocument/2006/relationships/hyperlink" Target="https://t.co/2xSv4Z9UYs" TargetMode="External"/><Relationship Id="rId13608" Type="http://schemas.openxmlformats.org/officeDocument/2006/relationships/hyperlink" Target="https://twitter.com/chicanba" TargetMode="External"/><Relationship Id="rId15030" Type="http://schemas.openxmlformats.org/officeDocument/2006/relationships/hyperlink" Target="https://pbs.twimg.com/profile_banners/2884083921/1444266767" TargetMode="External"/><Relationship Id="rId1218" Type="http://schemas.openxmlformats.org/officeDocument/2006/relationships/hyperlink" Target="https://pbs.twimg.com/profile_banners/49698134/1451878747" TargetMode="External"/><Relationship Id="rId4788" Type="http://schemas.openxmlformats.org/officeDocument/2006/relationships/hyperlink" Target="https://twitter.com/kamrlocal4news" TargetMode="External"/><Relationship Id="rId5839" Type="http://schemas.openxmlformats.org/officeDocument/2006/relationships/hyperlink" Target="http://abs.twimg.com/images/themes/theme19/bg.gif" TargetMode="External"/><Relationship Id="rId7261" Type="http://schemas.openxmlformats.org/officeDocument/2006/relationships/hyperlink" Target="https://pbs.twimg.com/profile_banners/2193120302/1465620283" TargetMode="External"/><Relationship Id="rId9710" Type="http://schemas.openxmlformats.org/officeDocument/2006/relationships/hyperlink" Target="http://abs.twimg.com/images/themes/theme18/bg.gif" TargetMode="External"/><Relationship Id="rId11640" Type="http://schemas.openxmlformats.org/officeDocument/2006/relationships/hyperlink" Target="http://pbs.twimg.com/profile_images/676311247617298432/HSLzzGtj_normal.jpg" TargetMode="External"/><Relationship Id="rId8312" Type="http://schemas.openxmlformats.org/officeDocument/2006/relationships/hyperlink" Target="https://twitter.com/aprn1119" TargetMode="External"/><Relationship Id="rId10242" Type="http://schemas.openxmlformats.org/officeDocument/2006/relationships/hyperlink" Target="http://pbs.twimg.com/profile_images/742835037851242496/IXel-FNp_normal.jpg" TargetMode="External"/><Relationship Id="rId14863" Type="http://schemas.openxmlformats.org/officeDocument/2006/relationships/hyperlink" Target="https://twitter.com/gillingsgateway" TargetMode="External"/><Relationship Id="rId3871" Type="http://schemas.openxmlformats.org/officeDocument/2006/relationships/hyperlink" Target="http://pbs.twimg.com/profile_images/1102036171/_________normal.jpg" TargetMode="External"/><Relationship Id="rId4922" Type="http://schemas.openxmlformats.org/officeDocument/2006/relationships/hyperlink" Target="http://abs.twimg.com/images/themes/theme1/bg.png" TargetMode="External"/><Relationship Id="rId13465" Type="http://schemas.openxmlformats.org/officeDocument/2006/relationships/hyperlink" Target="http://pbs.twimg.com/profile_images/710632748357165056/iAv8SnoA_normal.jpg" TargetMode="External"/><Relationship Id="rId14516" Type="http://schemas.openxmlformats.org/officeDocument/2006/relationships/hyperlink" Target="https://pbs.twimg.com/profile_banners/243246411/1456415539" TargetMode="External"/><Relationship Id="rId792" Type="http://schemas.openxmlformats.org/officeDocument/2006/relationships/hyperlink" Target="http://abs.twimg.com/images/themes/theme1/bg.png" TargetMode="External"/><Relationship Id="rId2473" Type="http://schemas.openxmlformats.org/officeDocument/2006/relationships/hyperlink" Target="https://twitter.com/baronianconsult" TargetMode="External"/><Relationship Id="rId3524" Type="http://schemas.openxmlformats.org/officeDocument/2006/relationships/hyperlink" Target="https://twitter.com/deray" TargetMode="External"/><Relationship Id="rId9086" Type="http://schemas.openxmlformats.org/officeDocument/2006/relationships/hyperlink" Target="https://pbs.twimg.com/profile_banners/3379827369/1450147344" TargetMode="External"/><Relationship Id="rId12067" Type="http://schemas.openxmlformats.org/officeDocument/2006/relationships/hyperlink" Target="https://t.co/eo1R8ml2ow" TargetMode="External"/><Relationship Id="rId13118" Type="http://schemas.openxmlformats.org/officeDocument/2006/relationships/hyperlink" Target="http://abs.twimg.com/images/themes/theme1/bg.png" TargetMode="External"/><Relationship Id="rId445" Type="http://schemas.openxmlformats.org/officeDocument/2006/relationships/hyperlink" Target="http://pbs.twimg.com/profile_images/538732444070207488/ObXt20eB_normal.jpeg" TargetMode="External"/><Relationship Id="rId1075" Type="http://schemas.openxmlformats.org/officeDocument/2006/relationships/hyperlink" Target="https://twitter.com/drjencaudle" TargetMode="External"/><Relationship Id="rId2126" Type="http://schemas.openxmlformats.org/officeDocument/2006/relationships/hyperlink" Target="http://pbs.twimg.com/profile_images/3752353159/bf1b34a02a8fb24696c34ef6ec2ce4a6_normal.jpeg" TargetMode="External"/><Relationship Id="rId5696" Type="http://schemas.openxmlformats.org/officeDocument/2006/relationships/hyperlink" Target="http://pbs.twimg.com/profile_images/649340963152769024/erzBQYhj_normal.jpg" TargetMode="External"/><Relationship Id="rId6747" Type="http://schemas.openxmlformats.org/officeDocument/2006/relationships/hyperlink" Target="http://abs.twimg.com/images/themes/theme1/bg.png" TargetMode="External"/><Relationship Id="rId4298" Type="http://schemas.openxmlformats.org/officeDocument/2006/relationships/hyperlink" Target="https://twitter.com/_mina_e" TargetMode="External"/><Relationship Id="rId5349" Type="http://schemas.openxmlformats.org/officeDocument/2006/relationships/hyperlink" Target="https://twitter.com/jtrillosilverio" TargetMode="External"/><Relationship Id="rId9220" Type="http://schemas.openxmlformats.org/officeDocument/2006/relationships/hyperlink" Target="https://pbs.twimg.com/profile_banners/713462091135459333/1463023916" TargetMode="External"/><Relationship Id="rId11150" Type="http://schemas.openxmlformats.org/officeDocument/2006/relationships/hyperlink" Target="https://t.co/ac6oiN7S6s" TargetMode="External"/><Relationship Id="rId12201" Type="http://schemas.openxmlformats.org/officeDocument/2006/relationships/hyperlink" Target="http://pbs.twimg.com/profile_images/660500480741634048/HiGVVaEE_normal.jpg" TargetMode="External"/><Relationship Id="rId1959" Type="http://schemas.openxmlformats.org/officeDocument/2006/relationships/hyperlink" Target="http://abs.twimg.com/images/themes/theme1/bg.png" TargetMode="External"/><Relationship Id="rId5830" Type="http://schemas.openxmlformats.org/officeDocument/2006/relationships/hyperlink" Target="http://pbs.twimg.com/profile_background_images/438676550670503936/6qf3KueN.jpeg" TargetMode="External"/><Relationship Id="rId14373" Type="http://schemas.openxmlformats.org/officeDocument/2006/relationships/hyperlink" Target="https://twitter.com/boscoftl" TargetMode="External"/><Relationship Id="rId3381" Type="http://schemas.openxmlformats.org/officeDocument/2006/relationships/hyperlink" Target="http://pbs.twimg.com/profile_images/742786724586262528/kYS4EUKB_normal.jpg" TargetMode="External"/><Relationship Id="rId4432" Type="http://schemas.openxmlformats.org/officeDocument/2006/relationships/hyperlink" Target="https://twitter.com/walacnoticias" TargetMode="External"/><Relationship Id="rId10983" Type="http://schemas.openxmlformats.org/officeDocument/2006/relationships/hyperlink" Target="https://twitter.com/quickdonald8724" TargetMode="External"/><Relationship Id="rId14026" Type="http://schemas.openxmlformats.org/officeDocument/2006/relationships/hyperlink" Target="https://twitter.com/onisillos" TargetMode="External"/><Relationship Id="rId3034" Type="http://schemas.openxmlformats.org/officeDocument/2006/relationships/hyperlink" Target="http://t.co/QISyTdJ7RG" TargetMode="External"/><Relationship Id="rId7655" Type="http://schemas.openxmlformats.org/officeDocument/2006/relationships/hyperlink" Target="http://pbs.twimg.com/profile_background_images/433265570889203713/tAHBAbZr.jpeg" TargetMode="External"/><Relationship Id="rId8706" Type="http://schemas.openxmlformats.org/officeDocument/2006/relationships/hyperlink" Target="https://t.co/Kw9ft2DKTr" TargetMode="External"/><Relationship Id="rId10636" Type="http://schemas.openxmlformats.org/officeDocument/2006/relationships/hyperlink" Target="https://twitter.com/qxnews" TargetMode="External"/><Relationship Id="rId6257" Type="http://schemas.openxmlformats.org/officeDocument/2006/relationships/hyperlink" Target="http://pbs.twimg.com/profile_background_images/192604807/american_flag-971804.jpg" TargetMode="External"/><Relationship Id="rId7308" Type="http://schemas.openxmlformats.org/officeDocument/2006/relationships/hyperlink" Target="https://t.co/qfaJq2sniE" TargetMode="External"/><Relationship Id="rId13859" Type="http://schemas.openxmlformats.org/officeDocument/2006/relationships/hyperlink" Target="https://twitter.com/adhinataaaa" TargetMode="External"/><Relationship Id="rId839" Type="http://schemas.openxmlformats.org/officeDocument/2006/relationships/hyperlink" Target="http://abs.twimg.com/images/themes/theme1/bg.png" TargetMode="External"/><Relationship Id="rId1469" Type="http://schemas.openxmlformats.org/officeDocument/2006/relationships/hyperlink" Target="http://pbs.twimg.com/profile_images/734099095867002880/8Nysff7q_normal.jpg" TargetMode="External"/><Relationship Id="rId2867" Type="http://schemas.openxmlformats.org/officeDocument/2006/relationships/hyperlink" Target="http://pbs.twimg.com/profile_images/708441156221325312/HXuVjRHy_normal.jpg" TargetMode="External"/><Relationship Id="rId3918" Type="http://schemas.openxmlformats.org/officeDocument/2006/relationships/hyperlink" Target="https://twitter.com/murilodias1999" TargetMode="External"/><Relationship Id="rId5340" Type="http://schemas.openxmlformats.org/officeDocument/2006/relationships/hyperlink" Target="http://pbs.twimg.com/profile_images/629014749141831680/hD8B1EZU_normal.jpg" TargetMode="External"/><Relationship Id="rId9961" Type="http://schemas.openxmlformats.org/officeDocument/2006/relationships/hyperlink" Target="http://pbs.twimg.com/profile_images/669297903660310529/pEB9Ih3Z_normal.jpg" TargetMode="External"/><Relationship Id="rId11891" Type="http://schemas.openxmlformats.org/officeDocument/2006/relationships/hyperlink" Target="https://twitter.com/bia___andrade" TargetMode="External"/><Relationship Id="rId12942" Type="http://schemas.openxmlformats.org/officeDocument/2006/relationships/hyperlink" Target="http://abs.twimg.com/images/themes/theme1/bg.png" TargetMode="External"/><Relationship Id="rId1950" Type="http://schemas.openxmlformats.org/officeDocument/2006/relationships/hyperlink" Target="http://abs.twimg.com/images/themes/theme1/bg.png" TargetMode="External"/><Relationship Id="rId8563" Type="http://schemas.openxmlformats.org/officeDocument/2006/relationships/hyperlink" Target="https://t.co/8AwTiTVzSw" TargetMode="External"/><Relationship Id="rId9614" Type="http://schemas.openxmlformats.org/officeDocument/2006/relationships/hyperlink" Target="http://pbs.twimg.com/profile_background_images/522942497316544513/8I2IC5DN.jpeg" TargetMode="External"/><Relationship Id="rId10493" Type="http://schemas.openxmlformats.org/officeDocument/2006/relationships/hyperlink" Target="https://twitter.com/elliottgator" TargetMode="External"/><Relationship Id="rId11544" Type="http://schemas.openxmlformats.org/officeDocument/2006/relationships/hyperlink" Target="http://pbs.twimg.com/profile_images/719611133137694720/b-W93jN8_normal.jpg" TargetMode="External"/><Relationship Id="rId1603" Type="http://schemas.openxmlformats.org/officeDocument/2006/relationships/hyperlink" Target="http://t.co/fVi6NbZDaz" TargetMode="External"/><Relationship Id="rId7165" Type="http://schemas.openxmlformats.org/officeDocument/2006/relationships/hyperlink" Target="http://pbs.twimg.com/profile_background_images/459126670838861824/-nUN11w3.jpeg" TargetMode="External"/><Relationship Id="rId8216" Type="http://schemas.openxmlformats.org/officeDocument/2006/relationships/hyperlink" Target="http://pbs.twimg.com/profile_images/694304608055746560/ix1QAzZc_normal.png" TargetMode="External"/><Relationship Id="rId10146" Type="http://schemas.openxmlformats.org/officeDocument/2006/relationships/hyperlink" Target="http://pbs.twimg.com/profile_images/742116147999342592/Vh98EzeJ_normal.jpg" TargetMode="External"/><Relationship Id="rId14767" Type="http://schemas.openxmlformats.org/officeDocument/2006/relationships/hyperlink" Target="https://t.co/HtUoiTb9fW" TargetMode="External"/><Relationship Id="rId3775" Type="http://schemas.openxmlformats.org/officeDocument/2006/relationships/hyperlink" Target="https://twitter.com/apalpati" TargetMode="External"/><Relationship Id="rId4826" Type="http://schemas.openxmlformats.org/officeDocument/2006/relationships/hyperlink" Target="https://pbs.twimg.com/profile_banners/837742063/1466038792" TargetMode="External"/><Relationship Id="rId13369" Type="http://schemas.openxmlformats.org/officeDocument/2006/relationships/hyperlink" Target="http://pbs.twimg.com/profile_images/557656437141147648/sKEvvDcB_normal.png" TargetMode="External"/><Relationship Id="rId696" Type="http://schemas.openxmlformats.org/officeDocument/2006/relationships/hyperlink" Target="https://pbs.twimg.com/profile_banners/64209744/1432498641" TargetMode="External"/><Relationship Id="rId2377" Type="http://schemas.openxmlformats.org/officeDocument/2006/relationships/hyperlink" Target="https://twitter.com/tecnobizz" TargetMode="External"/><Relationship Id="rId3428" Type="http://schemas.openxmlformats.org/officeDocument/2006/relationships/hyperlink" Target="http://pbs.twimg.com/profile_images/736549792256495616/MzlkA9_o_normal.jpg" TargetMode="External"/><Relationship Id="rId349" Type="http://schemas.openxmlformats.org/officeDocument/2006/relationships/hyperlink" Target="http://pbs.twimg.com/profile_images/739927771145605122/Y9wPYp06_normal.jpg" TargetMode="External"/><Relationship Id="rId6998" Type="http://schemas.openxmlformats.org/officeDocument/2006/relationships/hyperlink" Target="http://pbs.twimg.com/profile_images/743251818336161792/jLVumTr2_normal.jpg" TargetMode="External"/><Relationship Id="rId9471" Type="http://schemas.openxmlformats.org/officeDocument/2006/relationships/hyperlink" Target="http://pbs.twimg.com/profile_background_images/378800000063214674/5b1d03f7283b14d24975a01f45b4b6be.jpeg" TargetMode="External"/><Relationship Id="rId13850" Type="http://schemas.openxmlformats.org/officeDocument/2006/relationships/hyperlink" Target="https://twitter.com/songkeynews" TargetMode="External"/><Relationship Id="rId14901" Type="http://schemas.openxmlformats.org/officeDocument/2006/relationships/hyperlink" Target="http://pbs.twimg.com/profile_background_images/443371641918070784/_Q-qrzAc.png" TargetMode="External"/><Relationship Id="rId8073" Type="http://schemas.openxmlformats.org/officeDocument/2006/relationships/hyperlink" Target="https://pbs.twimg.com/profile_banners/741668618/1462821585" TargetMode="External"/><Relationship Id="rId9124" Type="http://schemas.openxmlformats.org/officeDocument/2006/relationships/hyperlink" Target="https://pbs.twimg.com/profile_banners/17546958/1452110106" TargetMode="External"/><Relationship Id="rId12452" Type="http://schemas.openxmlformats.org/officeDocument/2006/relationships/hyperlink" Target="http://t.co/S6gYqnV9h2" TargetMode="External"/><Relationship Id="rId13503" Type="http://schemas.openxmlformats.org/officeDocument/2006/relationships/hyperlink" Target="http://pbs.twimg.com/profile_images/637483909651914752/R3ZCT88K_normal.png" TargetMode="External"/><Relationship Id="rId830" Type="http://schemas.openxmlformats.org/officeDocument/2006/relationships/hyperlink" Target="http://abs.twimg.com/images/themes/theme1/bg.png" TargetMode="External"/><Relationship Id="rId1460" Type="http://schemas.openxmlformats.org/officeDocument/2006/relationships/hyperlink" Target="http://pbs.twimg.com/profile_images/378800000231303199/5d6cce4e13e4533766e1a6e0deba25a8_normal.jpeg" TargetMode="External"/><Relationship Id="rId2511" Type="http://schemas.openxmlformats.org/officeDocument/2006/relationships/hyperlink" Target="https://twitter.com/nielsenlink" TargetMode="External"/><Relationship Id="rId11054" Type="http://schemas.openxmlformats.org/officeDocument/2006/relationships/hyperlink" Target="https://twitter.com/vemonicca" TargetMode="External"/><Relationship Id="rId12105" Type="http://schemas.openxmlformats.org/officeDocument/2006/relationships/hyperlink" Target="https://pbs.twimg.com/profile_banners/69248280/1462910994" TargetMode="External"/><Relationship Id="rId1113" Type="http://schemas.openxmlformats.org/officeDocument/2006/relationships/hyperlink" Target="https://t.co/3OfNk6yNw8" TargetMode="External"/><Relationship Id="rId4683" Type="http://schemas.openxmlformats.org/officeDocument/2006/relationships/hyperlink" Target="http://abs.twimg.com/images/themes/theme16/bg.gif" TargetMode="External"/><Relationship Id="rId5734" Type="http://schemas.openxmlformats.org/officeDocument/2006/relationships/hyperlink" Target="https://t.co/dzosdaibjJ" TargetMode="External"/><Relationship Id="rId14277" Type="http://schemas.openxmlformats.org/officeDocument/2006/relationships/hyperlink" Target="http://abs.twimg.com/images/themes/theme1/bg.png" TargetMode="External"/><Relationship Id="rId3285" Type="http://schemas.openxmlformats.org/officeDocument/2006/relationships/hyperlink" Target="http://abs.twimg.com/images/themes/theme1/bg.png" TargetMode="External"/><Relationship Id="rId4336" Type="http://schemas.openxmlformats.org/officeDocument/2006/relationships/hyperlink" Target="https://pbs.twimg.com/profile_banners/4925218869/1460725665" TargetMode="External"/><Relationship Id="rId8957" Type="http://schemas.openxmlformats.org/officeDocument/2006/relationships/hyperlink" Target="https://pbs.twimg.com/profile_banners/70032689/1437406235" TargetMode="External"/><Relationship Id="rId7559" Type="http://schemas.openxmlformats.org/officeDocument/2006/relationships/hyperlink" Target="http://abs.twimg.com/images/themes/theme14/bg.gif" TargetMode="External"/><Relationship Id="rId10887" Type="http://schemas.openxmlformats.org/officeDocument/2006/relationships/hyperlink" Target="https://twitter.com/laysapleite" TargetMode="External"/><Relationship Id="rId11938" Type="http://schemas.openxmlformats.org/officeDocument/2006/relationships/hyperlink" Target="http://abs.twimg.com/images/themes/theme1/bg.png" TargetMode="External"/><Relationship Id="rId13360" Type="http://schemas.openxmlformats.org/officeDocument/2006/relationships/hyperlink" Target="http://pbs.twimg.com/profile_images/378800000586148733/6b680202ee41dc23e4ae78297f002ae8_normal.jpeg" TargetMode="External"/><Relationship Id="rId13013" Type="http://schemas.openxmlformats.org/officeDocument/2006/relationships/hyperlink" Target="http://abs.twimg.com/images/themes/theme4/bg.gif" TargetMode="External"/><Relationship Id="rId14411" Type="http://schemas.openxmlformats.org/officeDocument/2006/relationships/hyperlink" Target="https://pbs.twimg.com/profile_banners/2370208693/1398263480" TargetMode="External"/><Relationship Id="rId340" Type="http://schemas.openxmlformats.org/officeDocument/2006/relationships/hyperlink" Target="http://pbs.twimg.com/profile_images/732878231318171648/8swtMXSx_normal.jpg" TargetMode="External"/><Relationship Id="rId2021" Type="http://schemas.openxmlformats.org/officeDocument/2006/relationships/hyperlink" Target="http://abs.twimg.com/images/themes/theme1/bg.png" TargetMode="External"/><Relationship Id="rId4193" Type="http://schemas.openxmlformats.org/officeDocument/2006/relationships/hyperlink" Target="http://pbs.twimg.com/profile_images/734783464096964608/g6QO4ump_normal.jpg" TargetMode="External"/><Relationship Id="rId5591" Type="http://schemas.openxmlformats.org/officeDocument/2006/relationships/hyperlink" Target="http://pbs.twimg.com/profile_images/684100930602549248/OyVeTzrv_normal.png" TargetMode="External"/><Relationship Id="rId6642" Type="http://schemas.openxmlformats.org/officeDocument/2006/relationships/hyperlink" Target="https://pbs.twimg.com/profile_banners/626071649/1450553485" TargetMode="External"/><Relationship Id="rId15185" Type="http://schemas.openxmlformats.org/officeDocument/2006/relationships/hyperlink" Target="http://pbs.twimg.com/profile_images/739991181753384960/yZmT8Nyh_normal.jpg" TargetMode="External"/><Relationship Id="rId5244" Type="http://schemas.openxmlformats.org/officeDocument/2006/relationships/hyperlink" Target="http://abs.twimg.com/images/themes/theme1/bg.png" TargetMode="External"/><Relationship Id="rId9865" Type="http://schemas.openxmlformats.org/officeDocument/2006/relationships/hyperlink" Target="http://pbs.twimg.com/profile_images/719370316796010497/xn9rVZxl_normal.jpg" TargetMode="External"/><Relationship Id="rId11795" Type="http://schemas.openxmlformats.org/officeDocument/2006/relationships/hyperlink" Target="https://twitter.com/crof" TargetMode="External"/><Relationship Id="rId12846" Type="http://schemas.openxmlformats.org/officeDocument/2006/relationships/hyperlink" Target="http://abs.twimg.com/images/themes/theme1/bg.png" TargetMode="External"/><Relationship Id="rId79" Type="http://schemas.openxmlformats.org/officeDocument/2006/relationships/hyperlink" Target="https://pbs.twimg.com/profile_banners/2571347396/1459547115" TargetMode="External"/><Relationship Id="rId1854" Type="http://schemas.openxmlformats.org/officeDocument/2006/relationships/hyperlink" Target="https://pbs.twimg.com/profile_banners/83678028/1440451348" TargetMode="External"/><Relationship Id="rId2905" Type="http://schemas.openxmlformats.org/officeDocument/2006/relationships/hyperlink" Target="https://twitter.com/noahfowles" TargetMode="External"/><Relationship Id="rId8467" Type="http://schemas.openxmlformats.org/officeDocument/2006/relationships/hyperlink" Target="http://t.co/MHBcx29Cc1" TargetMode="External"/><Relationship Id="rId9518" Type="http://schemas.openxmlformats.org/officeDocument/2006/relationships/hyperlink" Target="http://abs.twimg.com/images/themes/theme14/bg.gif" TargetMode="External"/><Relationship Id="rId10397" Type="http://schemas.openxmlformats.org/officeDocument/2006/relationships/hyperlink" Target="http://pbs.twimg.com/profile_images/539435486067294208/kXMpkaTA_normal.jpeg" TargetMode="External"/><Relationship Id="rId11448" Type="http://schemas.openxmlformats.org/officeDocument/2006/relationships/hyperlink" Target="http://pbs.twimg.com/profile_background_images/221024781/x1ce35ce7bcc58474b97fd8e49409559.png" TargetMode="External"/><Relationship Id="rId1507" Type="http://schemas.openxmlformats.org/officeDocument/2006/relationships/hyperlink" Target="https://twitter.com/titoperez" TargetMode="External"/><Relationship Id="rId7069" Type="http://schemas.openxmlformats.org/officeDocument/2006/relationships/hyperlink" Target="http://pbs.twimg.com/profile_background_images/591187378/ou0ludhe6l6vukqnc5sd.jpeg" TargetMode="External"/><Relationship Id="rId3679" Type="http://schemas.openxmlformats.org/officeDocument/2006/relationships/hyperlink" Target="https://pbs.twimg.com/profile_banners/2848118230/1461201497" TargetMode="External"/><Relationship Id="rId7550" Type="http://schemas.openxmlformats.org/officeDocument/2006/relationships/hyperlink" Target="https://pbs.twimg.com/profile_banners/4152239415/1465944475" TargetMode="External"/><Relationship Id="rId6152" Type="http://schemas.openxmlformats.org/officeDocument/2006/relationships/hyperlink" Target="https://pbs.twimg.com/profile_banners/63383902/1465199544" TargetMode="External"/><Relationship Id="rId7203" Type="http://schemas.openxmlformats.org/officeDocument/2006/relationships/hyperlink" Target="http://t.co/pKuiVy1yCD" TargetMode="External"/><Relationship Id="rId8601" Type="http://schemas.openxmlformats.org/officeDocument/2006/relationships/hyperlink" Target="http://t.co/4XpBVEV26y" TargetMode="External"/><Relationship Id="rId10531" Type="http://schemas.openxmlformats.org/officeDocument/2006/relationships/hyperlink" Target="https://twitter.com/marinellasuiza" TargetMode="External"/><Relationship Id="rId13754" Type="http://schemas.openxmlformats.org/officeDocument/2006/relationships/hyperlink" Target="https://twitter.com/theholyemerald" TargetMode="External"/><Relationship Id="rId14805" Type="http://schemas.openxmlformats.org/officeDocument/2006/relationships/hyperlink" Target="http://pbs.twimg.com/profile_background_images/378800000169035247/xS2w9-S6.jpeg" TargetMode="External"/><Relationship Id="rId2762" Type="http://schemas.openxmlformats.org/officeDocument/2006/relationships/hyperlink" Target="http://pbs.twimg.com/profile_background_images/734375294/b624e8ff767c7719e2dbefa749b024eb.jpeg" TargetMode="External"/><Relationship Id="rId3813" Type="http://schemas.openxmlformats.org/officeDocument/2006/relationships/hyperlink" Target="https://pbs.twimg.com/profile_banners/25082446/1420662043" TargetMode="External"/><Relationship Id="rId9028" Type="http://schemas.openxmlformats.org/officeDocument/2006/relationships/hyperlink" Target="https://pbs.twimg.com/profile_banners/2417046050/1457935284" TargetMode="External"/><Relationship Id="rId9375" Type="http://schemas.openxmlformats.org/officeDocument/2006/relationships/hyperlink" Target="http://pbs.twimg.com/profile_background_images/783911256/d72c7315d9a489dba7d2e043e25046ea.jpeg" TargetMode="External"/><Relationship Id="rId12356" Type="http://schemas.openxmlformats.org/officeDocument/2006/relationships/hyperlink" Target="http://t.co/E9l6izAy9V" TargetMode="External"/><Relationship Id="rId13407" Type="http://schemas.openxmlformats.org/officeDocument/2006/relationships/hyperlink" Target="http://pbs.twimg.com/profile_images/741117830805000197/AYXnT5KP_normal.jpg" TargetMode="External"/><Relationship Id="rId734" Type="http://schemas.openxmlformats.org/officeDocument/2006/relationships/hyperlink" Target="https://pbs.twimg.com/profile_banners/4923090283/1455755166" TargetMode="External"/><Relationship Id="rId1364" Type="http://schemas.openxmlformats.org/officeDocument/2006/relationships/hyperlink" Target="http://abs.twimg.com/images/themes/theme1/bg.png" TargetMode="External"/><Relationship Id="rId2415" Type="http://schemas.openxmlformats.org/officeDocument/2006/relationships/hyperlink" Target="https://twitter.com/mecheagueror" TargetMode="External"/><Relationship Id="rId5985" Type="http://schemas.openxmlformats.org/officeDocument/2006/relationships/hyperlink" Target="http://pbs.twimg.com/profile_background_images/443446744722845696/6vbl2sm6.jpeg" TargetMode="External"/><Relationship Id="rId12009" Type="http://schemas.openxmlformats.org/officeDocument/2006/relationships/hyperlink" Target="http://pbs.twimg.com/profile_images/742911283855527936/h24GzDu1_normal.jpg" TargetMode="External"/><Relationship Id="rId70" Type="http://schemas.openxmlformats.org/officeDocument/2006/relationships/hyperlink" Target="http://t.co/BM4x8knige" TargetMode="External"/><Relationship Id="rId1017" Type="http://schemas.openxmlformats.org/officeDocument/2006/relationships/hyperlink" Target="https://twitter.com/selvarajguru" TargetMode="External"/><Relationship Id="rId4587" Type="http://schemas.openxmlformats.org/officeDocument/2006/relationships/hyperlink" Target="http://pbs.twimg.com/profile_images/519346630072352768/aFl669Zt_normal.jpeg" TargetMode="External"/><Relationship Id="rId5638" Type="http://schemas.openxmlformats.org/officeDocument/2006/relationships/hyperlink" Target="https://t.co/OvRnVp2sa0" TargetMode="External"/><Relationship Id="rId3189" Type="http://schemas.openxmlformats.org/officeDocument/2006/relationships/hyperlink" Target="https://pbs.twimg.com/profile_banners/780692288/1466009132" TargetMode="External"/><Relationship Id="rId7060" Type="http://schemas.openxmlformats.org/officeDocument/2006/relationships/hyperlink" Target="https://pbs.twimg.com/profile_banners/2764648122/1449551642" TargetMode="External"/><Relationship Id="rId8111" Type="http://schemas.openxmlformats.org/officeDocument/2006/relationships/hyperlink" Target="https://pbs.twimg.com/profile_banners/1002776640/1457918801" TargetMode="External"/><Relationship Id="rId10041" Type="http://schemas.openxmlformats.org/officeDocument/2006/relationships/hyperlink" Target="http://pbs.twimg.com/profile_images/603732849141813248/OmNu7wUl_normal.jpg" TargetMode="External"/><Relationship Id="rId14662" Type="http://schemas.openxmlformats.org/officeDocument/2006/relationships/hyperlink" Target="http://abs.twimg.com/sticky/default_profile_images/default_profile_2_normal.png" TargetMode="External"/><Relationship Id="rId591" Type="http://schemas.openxmlformats.org/officeDocument/2006/relationships/hyperlink" Target="https://twitter.com/ebolaradar" TargetMode="External"/><Relationship Id="rId2272" Type="http://schemas.openxmlformats.org/officeDocument/2006/relationships/hyperlink" Target="http://pbs.twimg.com/profile_images/730202707026423808/H1acvviE_normal.jpg" TargetMode="External"/><Relationship Id="rId3670" Type="http://schemas.openxmlformats.org/officeDocument/2006/relationships/hyperlink" Target="https://pbs.twimg.com/profile_banners/2726939374/1447321490" TargetMode="External"/><Relationship Id="rId4721" Type="http://schemas.openxmlformats.org/officeDocument/2006/relationships/hyperlink" Target="http://pbs.twimg.com/profile_background_images/635710898/eynl1j7y5efa6g0e6cci.jpeg" TargetMode="External"/><Relationship Id="rId13264" Type="http://schemas.openxmlformats.org/officeDocument/2006/relationships/hyperlink" Target="http://pbs.twimg.com/profile_images/570700950688387072/7FE-N66V_normal.jpeg" TargetMode="External"/><Relationship Id="rId14315" Type="http://schemas.openxmlformats.org/officeDocument/2006/relationships/hyperlink" Target="http://pbs.twimg.com/profile_images/739683428086337536/NOhkp_Tj_normal.jpg" TargetMode="External"/><Relationship Id="rId244" Type="http://schemas.openxmlformats.org/officeDocument/2006/relationships/hyperlink" Target="http://abs.twimg.com/images/themes/theme1/bg.png" TargetMode="External"/><Relationship Id="rId3323" Type="http://schemas.openxmlformats.org/officeDocument/2006/relationships/hyperlink" Target="http://abs.twimg.com/images/themes/theme1/bg.png" TargetMode="External"/><Relationship Id="rId6893" Type="http://schemas.openxmlformats.org/officeDocument/2006/relationships/hyperlink" Target="https://twitter.com/sociakelly" TargetMode="External"/><Relationship Id="rId7944" Type="http://schemas.openxmlformats.org/officeDocument/2006/relationships/hyperlink" Target="https://pbs.twimg.com/profile_banners/151922663/1443030800" TargetMode="External"/><Relationship Id="rId10925" Type="http://schemas.openxmlformats.org/officeDocument/2006/relationships/hyperlink" Target="https://twitter.com/jbonz" TargetMode="External"/><Relationship Id="rId5495" Type="http://schemas.openxmlformats.org/officeDocument/2006/relationships/hyperlink" Target="https://twitter.com/virginiasalvia7" TargetMode="External"/><Relationship Id="rId6546" Type="http://schemas.openxmlformats.org/officeDocument/2006/relationships/hyperlink" Target="https://pbs.twimg.com/profile_banners/397600428/1450033221" TargetMode="External"/><Relationship Id="rId15089" Type="http://schemas.openxmlformats.org/officeDocument/2006/relationships/hyperlink" Target="https://t.co/o4l00sdXpz" TargetMode="External"/><Relationship Id="rId4097" Type="http://schemas.openxmlformats.org/officeDocument/2006/relationships/hyperlink" Target="https://twitter.com/douglas_josek" TargetMode="External"/><Relationship Id="rId5148" Type="http://schemas.openxmlformats.org/officeDocument/2006/relationships/hyperlink" Target="http://abs.twimg.com/images/themes/theme1/bg.png" TargetMode="External"/><Relationship Id="rId9769" Type="http://schemas.openxmlformats.org/officeDocument/2006/relationships/hyperlink" Target="http://pbs.twimg.com/profile_background_images/499448282477629441/7_fEIWfQ.jpeg" TargetMode="External"/><Relationship Id="rId11699" Type="http://schemas.openxmlformats.org/officeDocument/2006/relationships/hyperlink" Target="http://pbs.twimg.com/profile_images/3045941133/f134428951c68ce7bff4e82710511b25_normal.jpeg" TargetMode="External"/><Relationship Id="rId12000" Type="http://schemas.openxmlformats.org/officeDocument/2006/relationships/hyperlink" Target="https://pbs.twimg.com/profile_banners/19885913/1439713977" TargetMode="External"/><Relationship Id="rId1758" Type="http://schemas.openxmlformats.org/officeDocument/2006/relationships/hyperlink" Target="https://pbs.twimg.com/profile_banners/707917888196374528/1464239794" TargetMode="External"/><Relationship Id="rId2809" Type="http://schemas.openxmlformats.org/officeDocument/2006/relationships/hyperlink" Target="http://pbs.twimg.com/profile_images/696762089067577348/Lo6FtXgl_normal.jpg" TargetMode="External"/><Relationship Id="rId14172" Type="http://schemas.openxmlformats.org/officeDocument/2006/relationships/hyperlink" Target="http://abs.twimg.com/images/themes/theme1/bg.png" TargetMode="External"/><Relationship Id="rId15223" Type="http://schemas.openxmlformats.org/officeDocument/2006/relationships/hyperlink" Target="http://pbs.twimg.com/profile_images/738442317636456450/Zt7pHskq_normal.jpg" TargetMode="External"/><Relationship Id="rId3180" Type="http://schemas.openxmlformats.org/officeDocument/2006/relationships/hyperlink" Target="https://pbs.twimg.com/profile_banners/525509621/1438824043" TargetMode="External"/><Relationship Id="rId4231" Type="http://schemas.openxmlformats.org/officeDocument/2006/relationships/hyperlink" Target="https://pbs.twimg.com/profile_banners/70169222/1464397676" TargetMode="External"/><Relationship Id="rId8852" Type="http://schemas.openxmlformats.org/officeDocument/2006/relationships/hyperlink" Target="https://pbs.twimg.com/profile_banners/40285529/1454562550" TargetMode="External"/><Relationship Id="rId9903" Type="http://schemas.openxmlformats.org/officeDocument/2006/relationships/hyperlink" Target="http://pbs.twimg.com/profile_images/739056401192980480/-hS2M7cl_normal.jpg" TargetMode="External"/><Relationship Id="rId10782" Type="http://schemas.openxmlformats.org/officeDocument/2006/relationships/hyperlink" Target="https://twitter.com/drstank" TargetMode="External"/><Relationship Id="rId11833" Type="http://schemas.openxmlformats.org/officeDocument/2006/relationships/hyperlink" Target="https://twitter.com/estrellaonline" TargetMode="External"/><Relationship Id="rId6056" Type="http://schemas.openxmlformats.org/officeDocument/2006/relationships/hyperlink" Target="https://pbs.twimg.com/profile_banners/175176750/1449761548" TargetMode="External"/><Relationship Id="rId7454" Type="http://schemas.openxmlformats.org/officeDocument/2006/relationships/hyperlink" Target="http://t.co/PRuwvmwlrE" TargetMode="External"/><Relationship Id="rId8505" Type="http://schemas.openxmlformats.org/officeDocument/2006/relationships/hyperlink" Target="https://t.co/dBCwQAxety" TargetMode="External"/><Relationship Id="rId10435" Type="http://schemas.openxmlformats.org/officeDocument/2006/relationships/hyperlink" Target="http://abs.twimg.com/sticky/default_profile_images/default_profile_5_normal.png" TargetMode="External"/><Relationship Id="rId7107" Type="http://schemas.openxmlformats.org/officeDocument/2006/relationships/hyperlink" Target="https://pbs.twimg.com/profile_banners/141673080/1441592638" TargetMode="External"/><Relationship Id="rId13658" Type="http://schemas.openxmlformats.org/officeDocument/2006/relationships/hyperlink" Target="https://twitter.com/lekukh1" TargetMode="External"/><Relationship Id="rId14709" Type="http://schemas.openxmlformats.org/officeDocument/2006/relationships/hyperlink" Target="https://twitter.com/nc9" TargetMode="External"/><Relationship Id="rId985" Type="http://schemas.openxmlformats.org/officeDocument/2006/relationships/hyperlink" Target="https://twitter.com/guilleparedes11" TargetMode="External"/><Relationship Id="rId2666" Type="http://schemas.openxmlformats.org/officeDocument/2006/relationships/hyperlink" Target="https://t.co/I7C70ziXe5" TargetMode="External"/><Relationship Id="rId3717" Type="http://schemas.openxmlformats.org/officeDocument/2006/relationships/hyperlink" Target="http://abs.twimg.com/images/themes/theme11/bg.gif" TargetMode="External"/><Relationship Id="rId9279" Type="http://schemas.openxmlformats.org/officeDocument/2006/relationships/hyperlink" Target="http://abs.twimg.com/images/themes/theme1/bg.png" TargetMode="External"/><Relationship Id="rId15080" Type="http://schemas.openxmlformats.org/officeDocument/2006/relationships/hyperlink" Target="https://twitter.com/fortis4lyfe" TargetMode="External"/><Relationship Id="rId638" Type="http://schemas.openxmlformats.org/officeDocument/2006/relationships/hyperlink" Target="https://t.co/vTgt7H4Bw5" TargetMode="External"/><Relationship Id="rId1268" Type="http://schemas.openxmlformats.org/officeDocument/2006/relationships/hyperlink" Target="http://pbs.twimg.com/profile_background_images/116540235/x2315e016d710acb493360d319a2ed28.png" TargetMode="External"/><Relationship Id="rId2319" Type="http://schemas.openxmlformats.org/officeDocument/2006/relationships/hyperlink" Target="http://pbs.twimg.com/profile_images/653081588356399104/4J-L3A8R_normal.jpg" TargetMode="External"/><Relationship Id="rId5889" Type="http://schemas.openxmlformats.org/officeDocument/2006/relationships/hyperlink" Target="http://pbs.twimg.com/profile_images/705493260026798080/FxWlVwf2_normal.jpg" TargetMode="External"/><Relationship Id="rId9760" Type="http://schemas.openxmlformats.org/officeDocument/2006/relationships/hyperlink" Target="http://abs.twimg.com/images/themes/theme1/bg.png" TargetMode="External"/><Relationship Id="rId8362" Type="http://schemas.openxmlformats.org/officeDocument/2006/relationships/hyperlink" Target="http://abs.twimg.com/images/themes/theme1/bg.png" TargetMode="External"/><Relationship Id="rId9413" Type="http://schemas.openxmlformats.org/officeDocument/2006/relationships/hyperlink" Target="http://abs.twimg.com/images/themes/theme1/bg.png" TargetMode="External"/><Relationship Id="rId11690" Type="http://schemas.openxmlformats.org/officeDocument/2006/relationships/hyperlink" Target="http://pbs.twimg.com/profile_images/725371952827768832/zKxKYMGE_normal.jpg" TargetMode="External"/><Relationship Id="rId12741" Type="http://schemas.openxmlformats.org/officeDocument/2006/relationships/hyperlink" Target="https://pbs.twimg.com/profile_banners/2261039966/1403236038" TargetMode="External"/><Relationship Id="rId2800" Type="http://schemas.openxmlformats.org/officeDocument/2006/relationships/hyperlink" Target="http://pbs.twimg.com/profile_background_images/619552978652016640/eyLkuw52.jpg" TargetMode="External"/><Relationship Id="rId8015" Type="http://schemas.openxmlformats.org/officeDocument/2006/relationships/hyperlink" Target="https://twitter.com/inscolombia" TargetMode="External"/><Relationship Id="rId10292" Type="http://schemas.openxmlformats.org/officeDocument/2006/relationships/hyperlink" Target="http://pbs.twimg.com/profile_images/743250994071429124/MCEU468f_normal.jpg" TargetMode="External"/><Relationship Id="rId11343" Type="http://schemas.openxmlformats.org/officeDocument/2006/relationships/hyperlink" Target="http://pbs.twimg.com/profile_background_images/616758421673648128/-eKlIlq-.jpg" TargetMode="External"/><Relationship Id="rId1402" Type="http://schemas.openxmlformats.org/officeDocument/2006/relationships/hyperlink" Target="http://pbs.twimg.com/profile_images/740121432047374336/XGidoOHE_normal.jpg" TargetMode="External"/><Relationship Id="rId4972" Type="http://schemas.openxmlformats.org/officeDocument/2006/relationships/hyperlink" Target="http://pbs.twimg.com/profile_images/597296648642002945/-B2uTIp5_normal.png" TargetMode="External"/><Relationship Id="rId14566" Type="http://schemas.openxmlformats.org/officeDocument/2006/relationships/hyperlink" Target="http://pbs.twimg.com/profile_images/491225444469858304/4hGx20BW_normal.jpeg" TargetMode="External"/><Relationship Id="rId3574" Type="http://schemas.openxmlformats.org/officeDocument/2006/relationships/hyperlink" Target="https://twitter.com/reenan_o" TargetMode="External"/><Relationship Id="rId4625" Type="http://schemas.openxmlformats.org/officeDocument/2006/relationships/hyperlink" Target="https://t.co/nE67Uw4fiA" TargetMode="External"/><Relationship Id="rId13168" Type="http://schemas.openxmlformats.org/officeDocument/2006/relationships/hyperlink" Target="http://abs.twimg.com/images/themes/theme1/bg.png" TargetMode="External"/><Relationship Id="rId14219" Type="http://schemas.openxmlformats.org/officeDocument/2006/relationships/hyperlink" Target="https://twitter.com/profkfh" TargetMode="External"/><Relationship Id="rId495" Type="http://schemas.openxmlformats.org/officeDocument/2006/relationships/hyperlink" Target="https://twitter.com/melissalyttle" TargetMode="External"/><Relationship Id="rId2176" Type="http://schemas.openxmlformats.org/officeDocument/2006/relationships/hyperlink" Target="http://pbs.twimg.com/profile_images/652181625594232832/KgNQ3pLP_normal.jpg" TargetMode="External"/><Relationship Id="rId3227" Type="http://schemas.openxmlformats.org/officeDocument/2006/relationships/hyperlink" Target="http://abs.twimg.com/images/themes/theme14/bg.gif" TargetMode="External"/><Relationship Id="rId6797" Type="http://schemas.openxmlformats.org/officeDocument/2006/relationships/hyperlink" Target="http://pbs.twimg.com/profile_images/699016107898904576/-3Yg8cbV_normal.jpg" TargetMode="External"/><Relationship Id="rId7848" Type="http://schemas.openxmlformats.org/officeDocument/2006/relationships/hyperlink" Target="http://pbs.twimg.com/profile_images/2508204436/61lodey0s6p90rlyt3s2_normal.jpeg" TargetMode="External"/><Relationship Id="rId148" Type="http://schemas.openxmlformats.org/officeDocument/2006/relationships/hyperlink" Target="https://pbs.twimg.com/profile_banners/34613234/1396020177" TargetMode="External"/><Relationship Id="rId5399" Type="http://schemas.openxmlformats.org/officeDocument/2006/relationships/hyperlink" Target="https://pbs.twimg.com/profile_banners/34543695/1461720537" TargetMode="External"/><Relationship Id="rId9270" Type="http://schemas.openxmlformats.org/officeDocument/2006/relationships/hyperlink" Target="http://pbs.twimg.com/profile_background_images/577223907943403520/WQa5Iwbp.png" TargetMode="External"/><Relationship Id="rId10829" Type="http://schemas.openxmlformats.org/officeDocument/2006/relationships/hyperlink" Target="https://twitter.com/russ_ftw" TargetMode="External"/><Relationship Id="rId12251" Type="http://schemas.openxmlformats.org/officeDocument/2006/relationships/hyperlink" Target="https://twitter.com/violasdavis" TargetMode="External"/><Relationship Id="rId13302" Type="http://schemas.openxmlformats.org/officeDocument/2006/relationships/hyperlink" Target="http://pbs.twimg.com/profile_images/657031959416188928/SyJHysW__normal.jpg" TargetMode="External"/><Relationship Id="rId14700" Type="http://schemas.openxmlformats.org/officeDocument/2006/relationships/hyperlink" Target="http://pbs.twimg.com/profile_images/727410648213164032/dcuIltfm_normal.jpg" TargetMode="External"/><Relationship Id="rId2310" Type="http://schemas.openxmlformats.org/officeDocument/2006/relationships/hyperlink" Target="http://pbs.twimg.com/profile_images/612760629401780224/AZ27Bl1I_normal.jpg" TargetMode="External"/><Relationship Id="rId4482" Type="http://schemas.openxmlformats.org/officeDocument/2006/relationships/hyperlink" Target="http://abs.twimg.com/images/themes/theme1/bg.png" TargetMode="External"/><Relationship Id="rId5880" Type="http://schemas.openxmlformats.org/officeDocument/2006/relationships/hyperlink" Target="http://pbs.twimg.com/profile_images/3414304243/4ccfc236f47c7198c84601b55d391b3d_normal.png" TargetMode="External"/><Relationship Id="rId6931" Type="http://schemas.openxmlformats.org/officeDocument/2006/relationships/hyperlink" Target="https://twitter.com/chuckgrassley" TargetMode="External"/><Relationship Id="rId14076" Type="http://schemas.openxmlformats.org/officeDocument/2006/relationships/hyperlink" Target="http://pbs.twimg.com/profile_background_images/49850100/TDcentreC.jpg" TargetMode="External"/><Relationship Id="rId3084" Type="http://schemas.openxmlformats.org/officeDocument/2006/relationships/hyperlink" Target="https://t.co/tWlkwpRxFt" TargetMode="External"/><Relationship Id="rId4135" Type="http://schemas.openxmlformats.org/officeDocument/2006/relationships/hyperlink" Target="https://pbs.twimg.com/profile_banners/2355446364/1465147748" TargetMode="External"/><Relationship Id="rId5533" Type="http://schemas.openxmlformats.org/officeDocument/2006/relationships/hyperlink" Target="https://pbs.twimg.com/profile_banners/297491276/1368384915" TargetMode="External"/><Relationship Id="rId15127" Type="http://schemas.openxmlformats.org/officeDocument/2006/relationships/hyperlink" Target="http://pbs.twimg.com/profile_images/665968109673709568/WLig7Wpe_normal.jpg" TargetMode="External"/><Relationship Id="rId8756" Type="http://schemas.openxmlformats.org/officeDocument/2006/relationships/hyperlink" Target="https://pbs.twimg.com/profile_banners/158176192/1441759803" TargetMode="External"/><Relationship Id="rId9807" Type="http://schemas.openxmlformats.org/officeDocument/2006/relationships/hyperlink" Target="http://abs.twimg.com/images/themes/theme1/bg.png" TargetMode="External"/><Relationship Id="rId10686" Type="http://schemas.openxmlformats.org/officeDocument/2006/relationships/hyperlink" Target="https://twitter.com/empressalli" TargetMode="External"/><Relationship Id="rId11737" Type="http://schemas.openxmlformats.org/officeDocument/2006/relationships/hyperlink" Target="https://twitter.com/cubanoticias" TargetMode="External"/><Relationship Id="rId7358" Type="http://schemas.openxmlformats.org/officeDocument/2006/relationships/hyperlink" Target="http://pbs.twimg.com/profile_background_images/672133577765703680/j6GsNzAU.jpg" TargetMode="External"/><Relationship Id="rId8409" Type="http://schemas.openxmlformats.org/officeDocument/2006/relationships/hyperlink" Target="http://pbs.twimg.com/profile_images/742917162067734529/8r75oE2E_normal.jpg" TargetMode="External"/><Relationship Id="rId10339" Type="http://schemas.openxmlformats.org/officeDocument/2006/relationships/hyperlink" Target="http://pbs.twimg.com/profile_images/707704880253837312/kA4puhJB_normal.jpg" TargetMode="External"/><Relationship Id="rId14210" Type="http://schemas.openxmlformats.org/officeDocument/2006/relationships/hyperlink" Target="https://twitter.com/onmedicglobal" TargetMode="External"/><Relationship Id="rId3968" Type="http://schemas.openxmlformats.org/officeDocument/2006/relationships/hyperlink" Target="https://pbs.twimg.com/profile_banners/1260044826/1403128500" TargetMode="External"/><Relationship Id="rId5" Type="http://schemas.openxmlformats.org/officeDocument/2006/relationships/hyperlink" Target="https://t.co/XLhqYUF4N9" TargetMode="External"/><Relationship Id="rId889" Type="http://schemas.openxmlformats.org/officeDocument/2006/relationships/hyperlink" Target="http://pbs.twimg.com/profile_images/2202457120/Picture_377_normal.jpg" TargetMode="External"/><Relationship Id="rId5390" Type="http://schemas.openxmlformats.org/officeDocument/2006/relationships/hyperlink" Target="https://pbs.twimg.com/profile_banners/1565890304/1463887453" TargetMode="External"/><Relationship Id="rId6441" Type="http://schemas.openxmlformats.org/officeDocument/2006/relationships/hyperlink" Target="https://twitter.com/dmh2j" TargetMode="External"/><Relationship Id="rId10820" Type="http://schemas.openxmlformats.org/officeDocument/2006/relationships/hyperlink" Target="https://twitter.com/stylewesley76" TargetMode="External"/><Relationship Id="rId5043" Type="http://schemas.openxmlformats.org/officeDocument/2006/relationships/hyperlink" Target="http://pbs.twimg.com/profile_background_images/399931696/398756_277937448926959_100001321189508_681342_779683084_n_1_.jpg" TargetMode="External"/><Relationship Id="rId12992" Type="http://schemas.openxmlformats.org/officeDocument/2006/relationships/hyperlink" Target="http://abs.twimg.com/images/themes/theme14/bg.gif" TargetMode="External"/><Relationship Id="rId8266" Type="http://schemas.openxmlformats.org/officeDocument/2006/relationships/hyperlink" Target="https://twitter.com/ajbomaye" TargetMode="External"/><Relationship Id="rId9317" Type="http://schemas.openxmlformats.org/officeDocument/2006/relationships/hyperlink" Target="http://pbs.twimg.com/profile_background_images/577273172/trl34omdxo5dacojfmpn.jpeg" TargetMode="External"/><Relationship Id="rId9664" Type="http://schemas.openxmlformats.org/officeDocument/2006/relationships/hyperlink" Target="http://pbs.twimg.com/profile_background_images/601149125/ggbwe0gyy645v6z486fl.jpeg" TargetMode="External"/><Relationship Id="rId11594" Type="http://schemas.openxmlformats.org/officeDocument/2006/relationships/hyperlink" Target="http://pbs.twimg.com/profile_images/551062482115383297/DKsfaNkx_normal.jpeg" TargetMode="External"/><Relationship Id="rId12645" Type="http://schemas.openxmlformats.org/officeDocument/2006/relationships/hyperlink" Target="https://pbs.twimg.com/profile_banners/281031538/1464993168" TargetMode="External"/><Relationship Id="rId1653" Type="http://schemas.openxmlformats.org/officeDocument/2006/relationships/hyperlink" Target="https://t.co/Jowgxu5cwe" TargetMode="External"/><Relationship Id="rId2704" Type="http://schemas.openxmlformats.org/officeDocument/2006/relationships/hyperlink" Target="https://pbs.twimg.com/profile_banners/17471979/1465839189" TargetMode="External"/><Relationship Id="rId10196" Type="http://schemas.openxmlformats.org/officeDocument/2006/relationships/hyperlink" Target="http://pbs.twimg.com/profile_images/617320871577952256/juUNaN2Y_normal.jpg" TargetMode="External"/><Relationship Id="rId11247" Type="http://schemas.openxmlformats.org/officeDocument/2006/relationships/hyperlink" Target="https://pbs.twimg.com/profile_banners/831548046/1464984782" TargetMode="External"/><Relationship Id="rId1306" Type="http://schemas.openxmlformats.org/officeDocument/2006/relationships/hyperlink" Target="http://abs.twimg.com/images/themes/theme5/bg.gif" TargetMode="External"/><Relationship Id="rId4876" Type="http://schemas.openxmlformats.org/officeDocument/2006/relationships/hyperlink" Target="http://t.co/VtP1naYNqf" TargetMode="External"/><Relationship Id="rId5927" Type="http://schemas.openxmlformats.org/officeDocument/2006/relationships/hyperlink" Target="https://twitter.com/john_dealmeida" TargetMode="External"/><Relationship Id="rId12" Type="http://schemas.openxmlformats.org/officeDocument/2006/relationships/hyperlink" Target="http://t.co/hWFvq0OdcU" TargetMode="External"/><Relationship Id="rId3478" Type="http://schemas.openxmlformats.org/officeDocument/2006/relationships/hyperlink" Target="http://pbs.twimg.com/profile_images/742143649341952000/KZj-SBbQ_normal.jpg" TargetMode="External"/><Relationship Id="rId4529" Type="http://schemas.openxmlformats.org/officeDocument/2006/relationships/hyperlink" Target="https://twitter.com/joeradiotv" TargetMode="External"/><Relationship Id="rId8400" Type="http://schemas.openxmlformats.org/officeDocument/2006/relationships/hyperlink" Target="http://pbs.twimg.com/profile_images/742766481595764740/pIp7gYV4_normal.jpg" TargetMode="External"/><Relationship Id="rId10330" Type="http://schemas.openxmlformats.org/officeDocument/2006/relationships/hyperlink" Target="http://pbs.twimg.com/profile_images/742587573869088768/OKDpQFhA_normal.jpg" TargetMode="External"/><Relationship Id="rId399" Type="http://schemas.openxmlformats.org/officeDocument/2006/relationships/hyperlink" Target="http://pbs.twimg.com/profile_images/378800000546442945/d1539c032acad3275d96493f5990360b_normal.png" TargetMode="External"/><Relationship Id="rId7002" Type="http://schemas.openxmlformats.org/officeDocument/2006/relationships/hyperlink" Target="http://pbs.twimg.com/profile_images/686303084264423424/yZmLeGT8_normal.jpg" TargetMode="External"/><Relationship Id="rId14951" Type="http://schemas.openxmlformats.org/officeDocument/2006/relationships/hyperlink" Target="http://pbs.twimg.com/profile_images/3400114715/978bccf8b4a6f58942305f5b38d59a34_normal.png" TargetMode="External"/><Relationship Id="rId880" Type="http://schemas.openxmlformats.org/officeDocument/2006/relationships/hyperlink" Target="http://pbs.twimg.com/profile_images/378800000531121075/0b1d4fef1c6bb7b41523b4e24ce8111b_normal.png" TargetMode="External"/><Relationship Id="rId2561" Type="http://schemas.openxmlformats.org/officeDocument/2006/relationships/hyperlink" Target="https://t.co/wmB2mpt9T9" TargetMode="External"/><Relationship Id="rId9174" Type="http://schemas.openxmlformats.org/officeDocument/2006/relationships/hyperlink" Target="https://pbs.twimg.com/profile_banners/3033045365/1464047329" TargetMode="External"/><Relationship Id="rId12155" Type="http://schemas.openxmlformats.org/officeDocument/2006/relationships/hyperlink" Target="http://pbs.twimg.com/profile_background_images/562675785832493056/2lSyd1Nl.jpeg" TargetMode="External"/><Relationship Id="rId13553" Type="http://schemas.openxmlformats.org/officeDocument/2006/relationships/hyperlink" Target="http://pbs.twimg.com/profile_images/580238242059956224/Fqn9jby4_normal.jpg" TargetMode="External"/><Relationship Id="rId14604" Type="http://schemas.openxmlformats.org/officeDocument/2006/relationships/hyperlink" Target="https://pbs.twimg.com/profile_banners/2964963503/1420675364" TargetMode="External"/><Relationship Id="rId533" Type="http://schemas.openxmlformats.org/officeDocument/2006/relationships/hyperlink" Target="https://twitter.com/lastromancist" TargetMode="External"/><Relationship Id="rId1163" Type="http://schemas.openxmlformats.org/officeDocument/2006/relationships/hyperlink" Target="http://t.co/CqnvyH3Wkl" TargetMode="External"/><Relationship Id="rId2214" Type="http://schemas.openxmlformats.org/officeDocument/2006/relationships/hyperlink" Target="http://pbs.twimg.com/profile_images/733752668884242432/5ZQDJN7g_normal.jpg" TargetMode="External"/><Relationship Id="rId3612" Type="http://schemas.openxmlformats.org/officeDocument/2006/relationships/hyperlink" Target="https://twitter.com/wsls" TargetMode="External"/><Relationship Id="rId13206" Type="http://schemas.openxmlformats.org/officeDocument/2006/relationships/hyperlink" Target="http://pbs.twimg.com/profile_images/520729097363001344/ZykM8Rkt_normal.jpeg" TargetMode="External"/><Relationship Id="rId5784" Type="http://schemas.openxmlformats.org/officeDocument/2006/relationships/hyperlink" Target="https://pbs.twimg.com/profile_banners/163134087/1445028090" TargetMode="External"/><Relationship Id="rId6835" Type="http://schemas.openxmlformats.org/officeDocument/2006/relationships/hyperlink" Target="http://pbs.twimg.com/profile_images/729698471633096704/0FJ8tvkI_normal.jpg" TargetMode="External"/><Relationship Id="rId4386" Type="http://schemas.openxmlformats.org/officeDocument/2006/relationships/hyperlink" Target="http://pbs.twimg.com/profile_images/624390352284315648/u1Ed8DEo_normal.jpg" TargetMode="External"/><Relationship Id="rId5437" Type="http://schemas.openxmlformats.org/officeDocument/2006/relationships/hyperlink" Target="http://pbs.twimg.com/profile_background_images/543508104323682304/TZ6b24h7.jpeg" TargetMode="External"/><Relationship Id="rId11988" Type="http://schemas.openxmlformats.org/officeDocument/2006/relationships/hyperlink" Target="https://twitter.com/nra" TargetMode="External"/><Relationship Id="rId4039" Type="http://schemas.openxmlformats.org/officeDocument/2006/relationships/hyperlink" Target="http://pbs.twimg.com/profile_images/598011500750483456/YwGjZNsU_normal.jpg" TargetMode="External"/><Relationship Id="rId14461" Type="http://schemas.openxmlformats.org/officeDocument/2006/relationships/hyperlink" Target="http://pbs.twimg.com/profile_images/697095809511399424/6q1tn3aw_normal.jpg" TargetMode="External"/><Relationship Id="rId4520" Type="http://schemas.openxmlformats.org/officeDocument/2006/relationships/hyperlink" Target="https://twitter.com/paulmcclintock" TargetMode="External"/><Relationship Id="rId13063" Type="http://schemas.openxmlformats.org/officeDocument/2006/relationships/hyperlink" Target="http://pbs.twimg.com/profile_background_images/632957731/dhpfd9opphgt8miijy5u.jpeg" TargetMode="External"/><Relationship Id="rId14114" Type="http://schemas.openxmlformats.org/officeDocument/2006/relationships/hyperlink" Target="https://t.co/1bm9tqlOsi" TargetMode="External"/><Relationship Id="rId390" Type="http://schemas.openxmlformats.org/officeDocument/2006/relationships/hyperlink" Target="http://pbs.twimg.com/profile_images/740334980107227138/LPmY4pwY_normal.jpg" TargetMode="External"/><Relationship Id="rId2071" Type="http://schemas.openxmlformats.org/officeDocument/2006/relationships/hyperlink" Target="http://pbs.twimg.com/profile_background_images/378800000109166665/a8ed3b1e534af1a723d1c590aca3b9f6.jpeg" TargetMode="External"/><Relationship Id="rId3122" Type="http://schemas.openxmlformats.org/officeDocument/2006/relationships/hyperlink" Target="https://pbs.twimg.com/profile_banners/282222542/1407348013" TargetMode="External"/><Relationship Id="rId6692" Type="http://schemas.openxmlformats.org/officeDocument/2006/relationships/hyperlink" Target="http://pbs.twimg.com/profile_background_images/645485200160464896/8GYiBu4J.png" TargetMode="External"/><Relationship Id="rId5294" Type="http://schemas.openxmlformats.org/officeDocument/2006/relationships/hyperlink" Target="http://t.co/NA38YP3JA7" TargetMode="External"/><Relationship Id="rId6345" Type="http://schemas.openxmlformats.org/officeDocument/2006/relationships/hyperlink" Target="http://pbs.twimg.com/profile_images/739257634503720960/_89B0a_9_normal.jpg" TargetMode="External"/><Relationship Id="rId7743" Type="http://schemas.openxmlformats.org/officeDocument/2006/relationships/hyperlink" Target="https://t.co/b3b1TWQv66" TargetMode="External"/><Relationship Id="rId10724" Type="http://schemas.openxmlformats.org/officeDocument/2006/relationships/hyperlink" Target="https://twitter.com/abdelmekhissi" TargetMode="External"/><Relationship Id="rId12896" Type="http://schemas.openxmlformats.org/officeDocument/2006/relationships/hyperlink" Target="http://abs.twimg.com/images/themes/theme1/bg.png" TargetMode="External"/><Relationship Id="rId13947" Type="http://schemas.openxmlformats.org/officeDocument/2006/relationships/hyperlink" Target="https://twitter.com/ashishpanchal14" TargetMode="External"/><Relationship Id="rId2955" Type="http://schemas.openxmlformats.org/officeDocument/2006/relationships/hyperlink" Target="https://twitter.com/carolperry82" TargetMode="External"/><Relationship Id="rId9568" Type="http://schemas.openxmlformats.org/officeDocument/2006/relationships/hyperlink" Target="http://pbs.twimg.com/profile_background_images/378800000050162601/7154f33ec2e66d5bfec530193be8d9e3.png" TargetMode="External"/><Relationship Id="rId11498" Type="http://schemas.openxmlformats.org/officeDocument/2006/relationships/hyperlink" Target="http://abs.twimg.com/images/themes/theme1/bg.png" TargetMode="External"/><Relationship Id="rId12549" Type="http://schemas.openxmlformats.org/officeDocument/2006/relationships/hyperlink" Target="https://pbs.twimg.com/profile_banners/2999695969/1423589046" TargetMode="External"/><Relationship Id="rId927" Type="http://schemas.openxmlformats.org/officeDocument/2006/relationships/hyperlink" Target="http://pbs.twimg.com/profile_images/742570597658578944/ZOipxdtb_normal.jpg" TargetMode="External"/><Relationship Id="rId1557" Type="http://schemas.openxmlformats.org/officeDocument/2006/relationships/hyperlink" Target="https://twitter.com/vi_news_online" TargetMode="External"/><Relationship Id="rId2608" Type="http://schemas.openxmlformats.org/officeDocument/2006/relationships/hyperlink" Target="http://pbs.twimg.com/profile_images/506658394925588480/FRWW_WmU_normal.jpeg" TargetMode="External"/><Relationship Id="rId15022" Type="http://schemas.openxmlformats.org/officeDocument/2006/relationships/hyperlink" Target="https://pbs.twimg.com/profile_banners/2591381336/1406763436" TargetMode="External"/><Relationship Id="rId4030" Type="http://schemas.openxmlformats.org/officeDocument/2006/relationships/hyperlink" Target="http://pbs.twimg.com/profile_background_images/623192184/1k6cq5kbjto0kxvfeq0n.jpeg" TargetMode="External"/><Relationship Id="rId8651" Type="http://schemas.openxmlformats.org/officeDocument/2006/relationships/hyperlink" Target="http://t.co/pDuRz1XvG9" TargetMode="External"/><Relationship Id="rId9702" Type="http://schemas.openxmlformats.org/officeDocument/2006/relationships/hyperlink" Target="http://abs.twimg.com/images/themes/theme1/bg.png" TargetMode="External"/><Relationship Id="rId7253" Type="http://schemas.openxmlformats.org/officeDocument/2006/relationships/hyperlink" Target="http://t.co/FKXpgJ1hGM" TargetMode="External"/><Relationship Id="rId8304" Type="http://schemas.openxmlformats.org/officeDocument/2006/relationships/hyperlink" Target="https://twitter.com/craigmatsuda" TargetMode="External"/><Relationship Id="rId10234" Type="http://schemas.openxmlformats.org/officeDocument/2006/relationships/hyperlink" Target="http://pbs.twimg.com/profile_images/1616150770/dormitory-car_normal.jpg" TargetMode="External"/><Relationship Id="rId10581" Type="http://schemas.openxmlformats.org/officeDocument/2006/relationships/hyperlink" Target="https://twitter.com/goodneighborvet" TargetMode="External"/><Relationship Id="rId11632" Type="http://schemas.openxmlformats.org/officeDocument/2006/relationships/hyperlink" Target="http://pbs.twimg.com/profile_images/621801974762094592/iH_kmDFB_normal.jpg" TargetMode="External"/><Relationship Id="rId14855" Type="http://schemas.openxmlformats.org/officeDocument/2006/relationships/hyperlink" Target="https://twitter.com/corsx" TargetMode="External"/><Relationship Id="rId3863" Type="http://schemas.openxmlformats.org/officeDocument/2006/relationships/hyperlink" Target="http://pbs.twimg.com/profile_background_images/378800000104869673/ea04d50f2ba5b5e9f7defd0c1e08108f.jpeg" TargetMode="External"/><Relationship Id="rId4914" Type="http://schemas.openxmlformats.org/officeDocument/2006/relationships/hyperlink" Target="https://pbs.twimg.com/profile_banners/433552024/1465587560" TargetMode="External"/><Relationship Id="rId9078" Type="http://schemas.openxmlformats.org/officeDocument/2006/relationships/hyperlink" Target="https://pbs.twimg.com/profile_banners/58977538/1440589792" TargetMode="External"/><Relationship Id="rId13457" Type="http://schemas.openxmlformats.org/officeDocument/2006/relationships/hyperlink" Target="http://pbs.twimg.com/profile_images/378800000001581866/5d75f13299fed190c81dfe4a037fbc30_normal.png" TargetMode="External"/><Relationship Id="rId14508" Type="http://schemas.openxmlformats.org/officeDocument/2006/relationships/hyperlink" Target="https://t.co/eIGtbp0Ieb" TargetMode="External"/><Relationship Id="rId784" Type="http://schemas.openxmlformats.org/officeDocument/2006/relationships/hyperlink" Target="http://abs.twimg.com/images/themes/theme1/bg.png" TargetMode="External"/><Relationship Id="rId1067" Type="http://schemas.openxmlformats.org/officeDocument/2006/relationships/hyperlink" Target="https://twitter.com/lanzule" TargetMode="External"/><Relationship Id="rId2465" Type="http://schemas.openxmlformats.org/officeDocument/2006/relationships/hyperlink" Target="https://twitter.com/lapatriadtodos" TargetMode="External"/><Relationship Id="rId3516" Type="http://schemas.openxmlformats.org/officeDocument/2006/relationships/hyperlink" Target="https://twitter.com/voz_estudiantil" TargetMode="External"/><Relationship Id="rId12059" Type="http://schemas.openxmlformats.org/officeDocument/2006/relationships/hyperlink" Target="https://twitter.com/sherryflrealtor" TargetMode="External"/><Relationship Id="rId437" Type="http://schemas.openxmlformats.org/officeDocument/2006/relationships/hyperlink" Target="http://pbs.twimg.com/profile_images/378800000577465273/d85a98800f0d6f60da3f118a97f8143b_normal.jpeg" TargetMode="External"/><Relationship Id="rId2118" Type="http://schemas.openxmlformats.org/officeDocument/2006/relationships/hyperlink" Target="http://pbs.twimg.com/profile_images/627870698980012033/Q_mAQRlP_normal.jpg" TargetMode="External"/><Relationship Id="rId5688" Type="http://schemas.openxmlformats.org/officeDocument/2006/relationships/hyperlink" Target="http://pbs.twimg.com/profile_images/446647537760346112/h-MvWp5o_normal.png" TargetMode="External"/><Relationship Id="rId6739" Type="http://schemas.openxmlformats.org/officeDocument/2006/relationships/hyperlink" Target="http://pbs.twimg.com/profile_background_images/467743621513371648/-ZGkExr0.jpeg" TargetMode="External"/><Relationship Id="rId12540" Type="http://schemas.openxmlformats.org/officeDocument/2006/relationships/hyperlink" Target="https://pbs.twimg.com/profile_banners/107810622/1372903936" TargetMode="External"/><Relationship Id="rId8161" Type="http://schemas.openxmlformats.org/officeDocument/2006/relationships/hyperlink" Target="http://pbs.twimg.com/profile_background_images/646365448905322496/nKieML3_.jpg" TargetMode="External"/><Relationship Id="rId9212" Type="http://schemas.openxmlformats.org/officeDocument/2006/relationships/hyperlink" Target="https://pbs.twimg.com/profile_banners/428475125/1452117726" TargetMode="External"/><Relationship Id="rId10091" Type="http://schemas.openxmlformats.org/officeDocument/2006/relationships/hyperlink" Target="http://pbs.twimg.com/profile_images/670278908030402560/f242yRSW_normal.jpg" TargetMode="External"/><Relationship Id="rId11142" Type="http://schemas.openxmlformats.org/officeDocument/2006/relationships/hyperlink" Target="https://t.co/dxhE26SGu3" TargetMode="External"/><Relationship Id="rId1201" Type="http://schemas.openxmlformats.org/officeDocument/2006/relationships/hyperlink" Target="https://pbs.twimg.com/profile_banners/529938555/1463770670" TargetMode="External"/><Relationship Id="rId4771" Type="http://schemas.openxmlformats.org/officeDocument/2006/relationships/hyperlink" Target="https://twitter.com/wands2303" TargetMode="External"/><Relationship Id="rId14365" Type="http://schemas.openxmlformats.org/officeDocument/2006/relationships/hyperlink" Target="https://twitter.com/usvinews" TargetMode="External"/><Relationship Id="rId3373" Type="http://schemas.openxmlformats.org/officeDocument/2006/relationships/hyperlink" Target="http://pbs.twimg.com/profile_images/623368901708136448/twGee-JK_normal.jpg" TargetMode="External"/><Relationship Id="rId4424" Type="http://schemas.openxmlformats.org/officeDocument/2006/relationships/hyperlink" Target="https://twitter.com/brap2015" TargetMode="External"/><Relationship Id="rId5822" Type="http://schemas.openxmlformats.org/officeDocument/2006/relationships/hyperlink" Target="http://abs.twimg.com/images/themes/theme14/bg.gif" TargetMode="External"/><Relationship Id="rId14018" Type="http://schemas.openxmlformats.org/officeDocument/2006/relationships/hyperlink" Target="http://pbs.twimg.com/profile_images/616985790560796672/ttYQWMHN_normal.jpg" TargetMode="External"/><Relationship Id="rId294" Type="http://schemas.openxmlformats.org/officeDocument/2006/relationships/hyperlink" Target="http://pbs.twimg.com/profile_background_images/200012599/Dr._Clarence_P._Davis_im_Operationssaal.jpg" TargetMode="External"/><Relationship Id="rId3026" Type="http://schemas.openxmlformats.org/officeDocument/2006/relationships/hyperlink" Target="https://twitter.com/soaresdanrley" TargetMode="External"/><Relationship Id="rId7994" Type="http://schemas.openxmlformats.org/officeDocument/2006/relationships/hyperlink" Target="http://pbs.twimg.com/profile_images/699311777637646337/VBTTFYpB_normal.jpg" TargetMode="External"/><Relationship Id="rId10975" Type="http://schemas.openxmlformats.org/officeDocument/2006/relationships/hyperlink" Target="https://twitter.com/healthfunding" TargetMode="External"/><Relationship Id="rId5198" Type="http://schemas.openxmlformats.org/officeDocument/2006/relationships/hyperlink" Target="https://twitter.com/syd_link" TargetMode="External"/><Relationship Id="rId6596" Type="http://schemas.openxmlformats.org/officeDocument/2006/relationships/hyperlink" Target="https://t.co/WK7lwA0NaM" TargetMode="External"/><Relationship Id="rId7647" Type="http://schemas.openxmlformats.org/officeDocument/2006/relationships/hyperlink" Target="http://abs.twimg.com/images/themes/theme1/bg.png" TargetMode="External"/><Relationship Id="rId10628" Type="http://schemas.openxmlformats.org/officeDocument/2006/relationships/hyperlink" Target="https://twitter.com/deerammubarb" TargetMode="External"/><Relationship Id="rId6249" Type="http://schemas.openxmlformats.org/officeDocument/2006/relationships/hyperlink" Target="http://abs.twimg.com/images/themes/theme1/bg.png" TargetMode="External"/><Relationship Id="rId12050" Type="http://schemas.openxmlformats.org/officeDocument/2006/relationships/hyperlink" Target="http://pbs.twimg.com/profile_images/587468902826819585/DUc7lvnn_normal.jpg" TargetMode="External"/><Relationship Id="rId13101" Type="http://schemas.openxmlformats.org/officeDocument/2006/relationships/hyperlink" Target="http://abs.twimg.com/images/themes/theme14/bg.gif" TargetMode="External"/><Relationship Id="rId2859" Type="http://schemas.openxmlformats.org/officeDocument/2006/relationships/hyperlink" Target="http://pbs.twimg.com/profile_images/742102759424462849/f5LSW7E9_normal.jpg" TargetMode="External"/><Relationship Id="rId6730" Type="http://schemas.openxmlformats.org/officeDocument/2006/relationships/hyperlink" Target="http://abs.twimg.com/images/themes/theme1/bg.png" TargetMode="External"/><Relationship Id="rId15273" Type="http://schemas.openxmlformats.org/officeDocument/2006/relationships/vmlDrawing" Target="../drawings/vmlDrawing2.vml"/><Relationship Id="rId4281" Type="http://schemas.openxmlformats.org/officeDocument/2006/relationships/hyperlink" Target="http://pbs.twimg.com/profile_images/2336685862/gpwvctgf4rj4673wuxi6_normal.png" TargetMode="External"/><Relationship Id="rId5332" Type="http://schemas.openxmlformats.org/officeDocument/2006/relationships/hyperlink" Target="http://pbs.twimg.com/profile_images/709144322474700801/xxi-qKm0_normal.jpg" TargetMode="External"/><Relationship Id="rId8555" Type="http://schemas.openxmlformats.org/officeDocument/2006/relationships/hyperlink" Target="http://t.co/WJ6l3qjg6U" TargetMode="External"/><Relationship Id="rId9606" Type="http://schemas.openxmlformats.org/officeDocument/2006/relationships/hyperlink" Target="http://abs.twimg.com/images/themes/theme14/bg.gif" TargetMode="External"/><Relationship Id="rId9953" Type="http://schemas.openxmlformats.org/officeDocument/2006/relationships/hyperlink" Target="http://pbs.twimg.com/profile_images/422109729696268288/hgGzNOSJ_normal.jpeg" TargetMode="External"/><Relationship Id="rId11883" Type="http://schemas.openxmlformats.org/officeDocument/2006/relationships/hyperlink" Target="https://twitter.com/guilhermhenrik_" TargetMode="External"/><Relationship Id="rId12934" Type="http://schemas.openxmlformats.org/officeDocument/2006/relationships/hyperlink" Target="http://pbs.twimg.com/profile_background_images/685521801/f7bc1f421ba9631442e88acd76c03d3e.jpeg" TargetMode="External"/><Relationship Id="rId1942" Type="http://schemas.openxmlformats.org/officeDocument/2006/relationships/hyperlink" Target="http://pbs.twimg.com/profile_background_images/193084820/1776.whitesnake.logo.jpg" TargetMode="External"/><Relationship Id="rId7157" Type="http://schemas.openxmlformats.org/officeDocument/2006/relationships/hyperlink" Target="https://pbs.twimg.com/profile_banners/35557495/1422713627" TargetMode="External"/><Relationship Id="rId8208" Type="http://schemas.openxmlformats.org/officeDocument/2006/relationships/hyperlink" Target="http://pbs.twimg.com/profile_images/723310894936129538/pbKWKNg1_normal.jpg" TargetMode="External"/><Relationship Id="rId10485" Type="http://schemas.openxmlformats.org/officeDocument/2006/relationships/hyperlink" Target="https://twitter.com/reuters" TargetMode="External"/><Relationship Id="rId11536" Type="http://schemas.openxmlformats.org/officeDocument/2006/relationships/hyperlink" Target="http://pbs.twimg.com/profile_images/436739026138464256/YFDzM137_normal.png" TargetMode="External"/><Relationship Id="rId10138" Type="http://schemas.openxmlformats.org/officeDocument/2006/relationships/hyperlink" Target="http://pbs.twimg.com/profile_images/500439092690423809/moYWBr2Z_normal.jpeg" TargetMode="External"/><Relationship Id="rId14759" Type="http://schemas.openxmlformats.org/officeDocument/2006/relationships/hyperlink" Target="https://t.co/OlY2Nb1Qsu" TargetMode="External"/><Relationship Id="rId3767" Type="http://schemas.openxmlformats.org/officeDocument/2006/relationships/hyperlink" Target="https://twitter.com/guisomma_" TargetMode="External"/><Relationship Id="rId4818" Type="http://schemas.openxmlformats.org/officeDocument/2006/relationships/hyperlink" Target="http://t.co/e7XxshXyGs" TargetMode="External"/><Relationship Id="rId688" Type="http://schemas.openxmlformats.org/officeDocument/2006/relationships/hyperlink" Target="https://pbs.twimg.com/profile_banners/3293126616/1437845524" TargetMode="External"/><Relationship Id="rId2369" Type="http://schemas.openxmlformats.org/officeDocument/2006/relationships/hyperlink" Target="https://twitter.com/rbmais" TargetMode="External"/><Relationship Id="rId6240" Type="http://schemas.openxmlformats.org/officeDocument/2006/relationships/hyperlink" Target="http://pbs.twimg.com/profile_background_images/322585881/newtwitterbg.jpg" TargetMode="External"/><Relationship Id="rId2850" Type="http://schemas.openxmlformats.org/officeDocument/2006/relationships/hyperlink" Target="http://pbs.twimg.com/profile_images/742062459003998209/_Ebnl_dO_normal.jpg" TargetMode="External"/><Relationship Id="rId9463" Type="http://schemas.openxmlformats.org/officeDocument/2006/relationships/hyperlink" Target="http://pbs.twimg.com/profile_background_images/181760493/255.JPG" TargetMode="External"/><Relationship Id="rId11393" Type="http://schemas.openxmlformats.org/officeDocument/2006/relationships/hyperlink" Target="http://pbs.twimg.com/profile_background_images/251616259/20110510_twitter.gif" TargetMode="External"/><Relationship Id="rId12444" Type="http://schemas.openxmlformats.org/officeDocument/2006/relationships/hyperlink" Target="http://t.co/qhwwGHRFNk" TargetMode="External"/><Relationship Id="rId12791" Type="http://schemas.openxmlformats.org/officeDocument/2006/relationships/hyperlink" Target="https://pbs.twimg.com/profile_banners/3357427702/1462743069" TargetMode="External"/><Relationship Id="rId13842" Type="http://schemas.openxmlformats.org/officeDocument/2006/relationships/hyperlink" Target="https://twitter.com/kiwinsn" TargetMode="External"/><Relationship Id="rId822" Type="http://schemas.openxmlformats.org/officeDocument/2006/relationships/hyperlink" Target="http://pbs.twimg.com/profile_background_images/579626132/u3v0yxpxh3tswvvrmckh.jpeg" TargetMode="External"/><Relationship Id="rId1452" Type="http://schemas.openxmlformats.org/officeDocument/2006/relationships/hyperlink" Target="http://pbs.twimg.com/profile_images/737530947373928448/-Yb6LQ9T_normal.jpg" TargetMode="External"/><Relationship Id="rId2503" Type="http://schemas.openxmlformats.org/officeDocument/2006/relationships/hyperlink" Target="https://twitter.com/drcshealthblurb" TargetMode="External"/><Relationship Id="rId3901" Type="http://schemas.openxmlformats.org/officeDocument/2006/relationships/hyperlink" Target="https://twitter.com/lanz0ni" TargetMode="External"/><Relationship Id="rId8065" Type="http://schemas.openxmlformats.org/officeDocument/2006/relationships/hyperlink" Target="https://t.co/Ywvxz8xtD3" TargetMode="External"/><Relationship Id="rId9116" Type="http://schemas.openxmlformats.org/officeDocument/2006/relationships/hyperlink" Target="https://pbs.twimg.com/profile_banners/3291568654/1432139439" TargetMode="External"/><Relationship Id="rId11046" Type="http://schemas.openxmlformats.org/officeDocument/2006/relationships/hyperlink" Target="https://twitter.com/antonellakayy" TargetMode="External"/><Relationship Id="rId1105" Type="http://schemas.openxmlformats.org/officeDocument/2006/relationships/hyperlink" Target="https://twitter.com/chavykarol" TargetMode="External"/><Relationship Id="rId3277" Type="http://schemas.openxmlformats.org/officeDocument/2006/relationships/hyperlink" Target="http://pbs.twimg.com/profile_background_images/378800000081927807/b710a9567d8994b1b206bdc8fe6c978a.jpeg" TargetMode="External"/><Relationship Id="rId4675" Type="http://schemas.openxmlformats.org/officeDocument/2006/relationships/hyperlink" Target="https://pbs.twimg.com/profile_banners/130307536/1389206991" TargetMode="External"/><Relationship Id="rId5726" Type="http://schemas.openxmlformats.org/officeDocument/2006/relationships/hyperlink" Target="https://twitter.com/victorescobarl" TargetMode="External"/><Relationship Id="rId14269" Type="http://schemas.openxmlformats.org/officeDocument/2006/relationships/hyperlink" Target="https://pbs.twimg.com/profile_banners/46105253/1431951823" TargetMode="External"/><Relationship Id="rId198" Type="http://schemas.openxmlformats.org/officeDocument/2006/relationships/hyperlink" Target="http://pbs.twimg.com/profile_background_images/787618129/cc36880442d222fa392fb521e624ad05.jpeg" TargetMode="External"/><Relationship Id="rId4328" Type="http://schemas.openxmlformats.org/officeDocument/2006/relationships/hyperlink" Target="https://pbs.twimg.com/profile_banners/290302773/1449793700" TargetMode="External"/><Relationship Id="rId7898" Type="http://schemas.openxmlformats.org/officeDocument/2006/relationships/hyperlink" Target="https://twitter.com/upscinfo" TargetMode="External"/><Relationship Id="rId8949" Type="http://schemas.openxmlformats.org/officeDocument/2006/relationships/hyperlink" Target="https://pbs.twimg.com/profile_banners/3091564554/1426558399" TargetMode="External"/><Relationship Id="rId10879" Type="http://schemas.openxmlformats.org/officeDocument/2006/relationships/hyperlink" Target="https://twitter.com/lucax_dsp" TargetMode="External"/><Relationship Id="rId14750" Type="http://schemas.openxmlformats.org/officeDocument/2006/relationships/hyperlink" Target="https://twitter.com/viralautobot" TargetMode="External"/><Relationship Id="rId13352" Type="http://schemas.openxmlformats.org/officeDocument/2006/relationships/hyperlink" Target="http://pbs.twimg.com/profile_images/494874729421885440/kzITDS2I_normal.jpeg" TargetMode="External"/><Relationship Id="rId14403" Type="http://schemas.openxmlformats.org/officeDocument/2006/relationships/hyperlink" Target="https://pbs.twimg.com/profile_banners/4845828660/1454355309" TargetMode="External"/><Relationship Id="rId2360" Type="http://schemas.openxmlformats.org/officeDocument/2006/relationships/hyperlink" Target="https://twitter.com/chngabq" TargetMode="External"/><Relationship Id="rId3411" Type="http://schemas.openxmlformats.org/officeDocument/2006/relationships/hyperlink" Target="http://pbs.twimg.com/profile_images/742919030453866496/BbExn2_V_normal.jpg" TargetMode="External"/><Relationship Id="rId6981" Type="http://schemas.openxmlformats.org/officeDocument/2006/relationships/hyperlink" Target="http://abs.twimg.com/images/themes/theme10/bg.gif" TargetMode="External"/><Relationship Id="rId13005" Type="http://schemas.openxmlformats.org/officeDocument/2006/relationships/hyperlink" Target="http://abs.twimg.com/images/themes/theme15/bg.png" TargetMode="External"/><Relationship Id="rId332" Type="http://schemas.openxmlformats.org/officeDocument/2006/relationships/hyperlink" Target="http://pbs.twimg.com/profile_images/716288017707757569/euqA4xQc_normal.jpg" TargetMode="External"/><Relationship Id="rId2013" Type="http://schemas.openxmlformats.org/officeDocument/2006/relationships/hyperlink" Target="http://pbs.twimg.com/profile_background_images/386098742/shoes.jpg" TargetMode="External"/><Relationship Id="rId5583" Type="http://schemas.openxmlformats.org/officeDocument/2006/relationships/hyperlink" Target="http://pbs.twimg.com/profile_images/707269886607630336/Omf0fZsh_normal.jpg" TargetMode="External"/><Relationship Id="rId6634" Type="http://schemas.openxmlformats.org/officeDocument/2006/relationships/hyperlink" Target="https://pbs.twimg.com/profile_banners/720855870/1464540018" TargetMode="External"/><Relationship Id="rId15177" Type="http://schemas.openxmlformats.org/officeDocument/2006/relationships/hyperlink" Target="http://abs.twimg.com/sticky/default_profile_images/default_profile_1_normal.png" TargetMode="External"/><Relationship Id="rId4185" Type="http://schemas.openxmlformats.org/officeDocument/2006/relationships/hyperlink" Target="http://pbs.twimg.com/profile_images/741388612160356358/iwfiabl4_normal.jpg" TargetMode="External"/><Relationship Id="rId5236" Type="http://schemas.openxmlformats.org/officeDocument/2006/relationships/hyperlink" Target="http://pbs.twimg.com/profile_background_images/738390030/d0e4cb53f142ab18f66627f6406f494e.jpeg" TargetMode="External"/><Relationship Id="rId9857" Type="http://schemas.openxmlformats.org/officeDocument/2006/relationships/hyperlink" Target="http://pbs.twimg.com/profile_images/2180078934/Twitter_Profile_normal.jpg" TargetMode="External"/><Relationship Id="rId11787" Type="http://schemas.openxmlformats.org/officeDocument/2006/relationships/hyperlink" Target="https://twitter.com/cchelmagan" TargetMode="External"/><Relationship Id="rId12838" Type="http://schemas.openxmlformats.org/officeDocument/2006/relationships/hyperlink" Target="http://abs.twimg.com/images/themes/theme9/bg.gif" TargetMode="External"/><Relationship Id="rId1846" Type="http://schemas.openxmlformats.org/officeDocument/2006/relationships/hyperlink" Target="https://pbs.twimg.com/profile_banners/3096547548/1452947866" TargetMode="External"/><Relationship Id="rId8459" Type="http://schemas.openxmlformats.org/officeDocument/2006/relationships/hyperlink" Target="http://t.co/37lJno0cip" TargetMode="External"/><Relationship Id="rId10389" Type="http://schemas.openxmlformats.org/officeDocument/2006/relationships/hyperlink" Target="http://pbs.twimg.com/profile_images/737526450606071815/9u71KQIQ_normal.jpg" TargetMode="External"/><Relationship Id="rId14260" Type="http://schemas.openxmlformats.org/officeDocument/2006/relationships/hyperlink" Target="https://pbs.twimg.com/profile_banners/2686396208/1465080057" TargetMode="External"/><Relationship Id="rId8940" Type="http://schemas.openxmlformats.org/officeDocument/2006/relationships/hyperlink" Target="https://pbs.twimg.com/profile_banners/396631838/1465579956" TargetMode="External"/><Relationship Id="rId6491" Type="http://schemas.openxmlformats.org/officeDocument/2006/relationships/hyperlink" Target="https://twitter.com/normandohdez" TargetMode="External"/><Relationship Id="rId7542" Type="http://schemas.openxmlformats.org/officeDocument/2006/relationships/hyperlink" Target="https://pbs.twimg.com/profile_banners/510491230/1446581305" TargetMode="External"/><Relationship Id="rId10523" Type="http://schemas.openxmlformats.org/officeDocument/2006/relationships/hyperlink" Target="https://twitter.com/jimcassidy48" TargetMode="External"/><Relationship Id="rId10870" Type="http://schemas.openxmlformats.org/officeDocument/2006/relationships/hyperlink" Target="https://twitter.com/misskarrusel" TargetMode="External"/><Relationship Id="rId11921" Type="http://schemas.openxmlformats.org/officeDocument/2006/relationships/hyperlink" Target="https://pbs.twimg.com/profile_banners/2331328123/1465182425" TargetMode="External"/><Relationship Id="rId5093" Type="http://schemas.openxmlformats.org/officeDocument/2006/relationships/hyperlink" Target="https://twitter.com/ohumorwrestling" TargetMode="External"/><Relationship Id="rId6144" Type="http://schemas.openxmlformats.org/officeDocument/2006/relationships/hyperlink" Target="https://t.co/GXK7zTUrXl" TargetMode="External"/><Relationship Id="rId9367" Type="http://schemas.openxmlformats.org/officeDocument/2006/relationships/hyperlink" Target="http://pbs.twimg.com/profile_background_images/378800000067253095/0ac6f7ef68d03b05bbd168ff33787008.jpeg" TargetMode="External"/><Relationship Id="rId12695" Type="http://schemas.openxmlformats.org/officeDocument/2006/relationships/hyperlink" Target="https://pbs.twimg.com/profile_banners/736963427751460865/1465512181" TargetMode="External"/><Relationship Id="rId13746" Type="http://schemas.openxmlformats.org/officeDocument/2006/relationships/hyperlink" Target="https://twitter.com/wexksgamer" TargetMode="External"/><Relationship Id="rId1356" Type="http://schemas.openxmlformats.org/officeDocument/2006/relationships/hyperlink" Target="http://pbs.twimg.com/profile_background_images/378800000078654082/4e328700bdea5d68a56cda9f04dda59d.jpeg" TargetMode="External"/><Relationship Id="rId2754" Type="http://schemas.openxmlformats.org/officeDocument/2006/relationships/hyperlink" Target="http://abs.twimg.com/images/themes/theme1/bg.png" TargetMode="External"/><Relationship Id="rId3805" Type="http://schemas.openxmlformats.org/officeDocument/2006/relationships/hyperlink" Target="http://t.co/dlhA92DmRj" TargetMode="External"/><Relationship Id="rId11297" Type="http://schemas.openxmlformats.org/officeDocument/2006/relationships/hyperlink" Target="https://pbs.twimg.com/profile_banners/726787646173941760/1464198964" TargetMode="External"/><Relationship Id="rId12348" Type="http://schemas.openxmlformats.org/officeDocument/2006/relationships/hyperlink" Target="https://t.co/9Yz6FRGe4U" TargetMode="External"/><Relationship Id="rId726" Type="http://schemas.openxmlformats.org/officeDocument/2006/relationships/hyperlink" Target="https://pbs.twimg.com/profile_banners/2149155056/1382452822" TargetMode="External"/><Relationship Id="rId1009" Type="http://schemas.openxmlformats.org/officeDocument/2006/relationships/hyperlink" Target="https://twitter.com/museumtraveller" TargetMode="External"/><Relationship Id="rId2407" Type="http://schemas.openxmlformats.org/officeDocument/2006/relationships/hyperlink" Target="https://twitter.com/nhunews" TargetMode="External"/><Relationship Id="rId5977" Type="http://schemas.openxmlformats.org/officeDocument/2006/relationships/hyperlink" Target="https://pbs.twimg.com/profile_banners/36120076/1463432157" TargetMode="External"/><Relationship Id="rId62" Type="http://schemas.openxmlformats.org/officeDocument/2006/relationships/hyperlink" Target="http://t.co/BMUskTwUu0" TargetMode="External"/><Relationship Id="rId4579" Type="http://schemas.openxmlformats.org/officeDocument/2006/relationships/hyperlink" Target="http://pbs.twimg.com/profile_background_images/484419164153446400/S0pAKaSC.jpeg" TargetMode="External"/><Relationship Id="rId8450" Type="http://schemas.openxmlformats.org/officeDocument/2006/relationships/hyperlink" Target="https://twitter.com/sheilapn1" TargetMode="External"/><Relationship Id="rId9501" Type="http://schemas.openxmlformats.org/officeDocument/2006/relationships/hyperlink" Target="http://pbs.twimg.com/profile_background_images/57106457/PhilDecarolisBanner-1.jpg" TargetMode="External"/><Relationship Id="rId10380" Type="http://schemas.openxmlformats.org/officeDocument/2006/relationships/hyperlink" Target="http://pbs.twimg.com/profile_images/101470755/twitter-sm_normal.JPG" TargetMode="External"/><Relationship Id="rId11431" Type="http://schemas.openxmlformats.org/officeDocument/2006/relationships/hyperlink" Target="http://pbs.twimg.com/profile_background_images/692854584/c889b33a857b8169edda3288bf9d687c.jpeg" TargetMode="External"/><Relationship Id="rId7052" Type="http://schemas.openxmlformats.org/officeDocument/2006/relationships/hyperlink" Target="https://twitter.com/sexualhealth365" TargetMode="External"/><Relationship Id="rId8103" Type="http://schemas.openxmlformats.org/officeDocument/2006/relationships/hyperlink" Target="https://pbs.twimg.com/profile_banners/171077810/1423437073" TargetMode="External"/><Relationship Id="rId10033" Type="http://schemas.openxmlformats.org/officeDocument/2006/relationships/hyperlink" Target="http://pbs.twimg.com/profile_images/705405416528863233/tSCmSB3e_normal.jpg" TargetMode="External"/><Relationship Id="rId14654" Type="http://schemas.openxmlformats.org/officeDocument/2006/relationships/hyperlink" Target="http://pbs.twimg.com/profile_background_images/3643807/news_back.jpg" TargetMode="External"/><Relationship Id="rId3662" Type="http://schemas.openxmlformats.org/officeDocument/2006/relationships/hyperlink" Target="https://pbs.twimg.com/profile_banners/752009173/1445693619" TargetMode="External"/><Relationship Id="rId4713" Type="http://schemas.openxmlformats.org/officeDocument/2006/relationships/hyperlink" Target="http://abs.twimg.com/images/themes/theme1/bg.png" TargetMode="External"/><Relationship Id="rId13256" Type="http://schemas.openxmlformats.org/officeDocument/2006/relationships/hyperlink" Target="http://pbs.twimg.com/profile_images/596793202570563585/d6dG7j7X_normal.jpg" TargetMode="External"/><Relationship Id="rId14307" Type="http://schemas.openxmlformats.org/officeDocument/2006/relationships/hyperlink" Target="http://pbs.twimg.com/profile_images/679191331202310145/5PAwgr79_normal.jpg" TargetMode="External"/><Relationship Id="rId583" Type="http://schemas.openxmlformats.org/officeDocument/2006/relationships/hyperlink" Target="https://twitter.com/drfrancontreras" TargetMode="External"/><Relationship Id="rId2264" Type="http://schemas.openxmlformats.org/officeDocument/2006/relationships/hyperlink" Target="http://pbs.twimg.com/profile_images/556497007204790272/7VbvgVC__normal.jpeg" TargetMode="External"/><Relationship Id="rId3315" Type="http://schemas.openxmlformats.org/officeDocument/2006/relationships/hyperlink" Target="http://pbs.twimg.com/profile_background_images/378800000058972832/1bfbe725e797fdbf37b1dab13325e376.jpeg" TargetMode="External"/><Relationship Id="rId236" Type="http://schemas.openxmlformats.org/officeDocument/2006/relationships/hyperlink" Target="http://abs.twimg.com/images/themes/theme1/bg.png" TargetMode="External"/><Relationship Id="rId5487" Type="http://schemas.openxmlformats.org/officeDocument/2006/relationships/hyperlink" Target="https://twitter.com/tamasbus" TargetMode="External"/><Relationship Id="rId6885" Type="http://schemas.openxmlformats.org/officeDocument/2006/relationships/hyperlink" Target="https://twitter.com/4lacol" TargetMode="External"/><Relationship Id="rId7936" Type="http://schemas.openxmlformats.org/officeDocument/2006/relationships/hyperlink" Target="http://t.co/B0ByR5ACfg" TargetMode="External"/><Relationship Id="rId10917" Type="http://schemas.openxmlformats.org/officeDocument/2006/relationships/hyperlink" Target="https://twitter.com/cycs_" TargetMode="External"/><Relationship Id="rId4089" Type="http://schemas.openxmlformats.org/officeDocument/2006/relationships/hyperlink" Target="https://twitter.com/_raimello" TargetMode="External"/><Relationship Id="rId6538" Type="http://schemas.openxmlformats.org/officeDocument/2006/relationships/hyperlink" Target="https://t.co/xUSaMjRz8o" TargetMode="External"/><Relationship Id="rId9011" Type="http://schemas.openxmlformats.org/officeDocument/2006/relationships/hyperlink" Target="https://pbs.twimg.com/profile_banners/70552549/1449119503" TargetMode="External"/><Relationship Id="rId1000" Type="http://schemas.openxmlformats.org/officeDocument/2006/relationships/hyperlink" Target="https://twitter.com/chirley28" TargetMode="External"/><Relationship Id="rId4570" Type="http://schemas.openxmlformats.org/officeDocument/2006/relationships/hyperlink" Target="http://pbs.twimg.com/profile_background_images/207785920/twilk_background_4d60dd987b369.jpg" TargetMode="External"/><Relationship Id="rId5621" Type="http://schemas.openxmlformats.org/officeDocument/2006/relationships/hyperlink" Target="https://twitter.com/boss_revolushio" TargetMode="External"/><Relationship Id="rId14164" Type="http://schemas.openxmlformats.org/officeDocument/2006/relationships/hyperlink" Target="http://pbs.twimg.com/profile_background_images/474424427078119424/zvtDjgPK.png" TargetMode="External"/><Relationship Id="rId15215" Type="http://schemas.openxmlformats.org/officeDocument/2006/relationships/hyperlink" Target="http://abs.twimg.com/images/themes/theme1/bg.png" TargetMode="External"/><Relationship Id="rId3172" Type="http://schemas.openxmlformats.org/officeDocument/2006/relationships/hyperlink" Target="https://pbs.twimg.com/profile_banners/227766833/1426378986" TargetMode="External"/><Relationship Id="rId4223" Type="http://schemas.openxmlformats.org/officeDocument/2006/relationships/hyperlink" Target="https://t.co/g7RYiRRXJk" TargetMode="External"/><Relationship Id="rId7793" Type="http://schemas.openxmlformats.org/officeDocument/2006/relationships/hyperlink" Target="http://abs.twimg.com/images/themes/theme3/bg.gif" TargetMode="External"/><Relationship Id="rId8844" Type="http://schemas.openxmlformats.org/officeDocument/2006/relationships/hyperlink" Target="https://pbs.twimg.com/profile_banners/544395752/1457616479" TargetMode="External"/><Relationship Id="rId6395" Type="http://schemas.openxmlformats.org/officeDocument/2006/relationships/hyperlink" Target="http://pbs.twimg.com/profile_images/741179617420152833/pxNiPr_1_normal.jpg" TargetMode="External"/><Relationship Id="rId7446" Type="http://schemas.openxmlformats.org/officeDocument/2006/relationships/hyperlink" Target="https://twitter.com/medscape" TargetMode="External"/><Relationship Id="rId10774" Type="http://schemas.openxmlformats.org/officeDocument/2006/relationships/hyperlink" Target="https://twitter.com/guiadoestudante" TargetMode="External"/><Relationship Id="rId11825" Type="http://schemas.openxmlformats.org/officeDocument/2006/relationships/hyperlink" Target="https://twitter.com/preeemmy" TargetMode="External"/><Relationship Id="rId6048" Type="http://schemas.openxmlformats.org/officeDocument/2006/relationships/hyperlink" Target="https://pbs.twimg.com/profile_banners/1376018712/1452376162" TargetMode="External"/><Relationship Id="rId10427" Type="http://schemas.openxmlformats.org/officeDocument/2006/relationships/hyperlink" Target="http://pbs.twimg.com/profile_images/1160023010/9MuIQ3qH_normal" TargetMode="External"/><Relationship Id="rId13997" Type="http://schemas.openxmlformats.org/officeDocument/2006/relationships/hyperlink" Target="http://abs.twimg.com/images/themes/theme1/bg.png" TargetMode="External"/><Relationship Id="rId12599" Type="http://schemas.openxmlformats.org/officeDocument/2006/relationships/hyperlink" Target="https://pbs.twimg.com/profile_banners/86111367/1440769763" TargetMode="External"/><Relationship Id="rId977" Type="http://schemas.openxmlformats.org/officeDocument/2006/relationships/hyperlink" Target="http://pbs.twimg.com/profile_images/739194140643168257/7zePewCq_normal.jpg" TargetMode="External"/><Relationship Id="rId2658" Type="http://schemas.openxmlformats.org/officeDocument/2006/relationships/hyperlink" Target="http://t.co/jeZk5WtaJu" TargetMode="External"/><Relationship Id="rId3709" Type="http://schemas.openxmlformats.org/officeDocument/2006/relationships/hyperlink" Target="http://abs.twimg.com/images/themes/theme1/bg.png" TargetMode="External"/><Relationship Id="rId4080" Type="http://schemas.openxmlformats.org/officeDocument/2006/relationships/hyperlink" Target="https://twitter.com/diverse_talent" TargetMode="External"/><Relationship Id="rId15072" Type="http://schemas.openxmlformats.org/officeDocument/2006/relationships/hyperlink" Target="https://twitter.com/armagedon1960" TargetMode="External"/><Relationship Id="rId5131" Type="http://schemas.openxmlformats.org/officeDocument/2006/relationships/hyperlink" Target="https://pbs.twimg.com/profile_banners/714945528534970368/1459291835" TargetMode="External"/><Relationship Id="rId9752" Type="http://schemas.openxmlformats.org/officeDocument/2006/relationships/hyperlink" Target="http://abs.twimg.com/images/themes/theme1/bg.png" TargetMode="External"/><Relationship Id="rId11682" Type="http://schemas.openxmlformats.org/officeDocument/2006/relationships/hyperlink" Target="http://abs.twimg.com/sticky/default_profile_images/default_profile_2_normal.png" TargetMode="External"/><Relationship Id="rId12733" Type="http://schemas.openxmlformats.org/officeDocument/2006/relationships/hyperlink" Target="https://pbs.twimg.com/profile_banners/2188125402/1391264075" TargetMode="External"/><Relationship Id="rId1741" Type="http://schemas.openxmlformats.org/officeDocument/2006/relationships/hyperlink" Target="https://pbs.twimg.com/profile_banners/3365320276/1452564372" TargetMode="External"/><Relationship Id="rId8354" Type="http://schemas.openxmlformats.org/officeDocument/2006/relationships/hyperlink" Target="https://pbs.twimg.com/profile_banners/285930559/1465491807" TargetMode="External"/><Relationship Id="rId9405" Type="http://schemas.openxmlformats.org/officeDocument/2006/relationships/hyperlink" Target="http://pbs.twimg.com/profile_background_images/637058847383908352/tmaHV2-W.jpg" TargetMode="External"/><Relationship Id="rId10284" Type="http://schemas.openxmlformats.org/officeDocument/2006/relationships/hyperlink" Target="http://pbs.twimg.com/profile_images/3608094075/f9dc712276a1e49bbac175c449cb96ba_normal.jpeg" TargetMode="External"/><Relationship Id="rId11335" Type="http://schemas.openxmlformats.org/officeDocument/2006/relationships/hyperlink" Target="http://abs.twimg.com/images/themes/theme1/bg.png" TargetMode="External"/><Relationship Id="rId8007" Type="http://schemas.openxmlformats.org/officeDocument/2006/relationships/hyperlink" Target="http://pbs.twimg.com/profile_images/718580732197609472/KWD-kKSv_normal.jpg" TargetMode="External"/><Relationship Id="rId3566" Type="http://schemas.openxmlformats.org/officeDocument/2006/relationships/hyperlink" Target="https://twitter.com/thee11thhour" TargetMode="External"/><Relationship Id="rId4964" Type="http://schemas.openxmlformats.org/officeDocument/2006/relationships/hyperlink" Target="http://pbs.twimg.com/profile_images/734194181451567104/x_ARGTZA_normal.jpg" TargetMode="External"/><Relationship Id="rId14558" Type="http://schemas.openxmlformats.org/officeDocument/2006/relationships/hyperlink" Target="http://pbs.twimg.com/profile_images/1587118151/IMG_0461_normal.JPG" TargetMode="External"/><Relationship Id="rId487" Type="http://schemas.openxmlformats.org/officeDocument/2006/relationships/hyperlink" Target="https://twitter.com/ibookchick" TargetMode="External"/><Relationship Id="rId2168" Type="http://schemas.openxmlformats.org/officeDocument/2006/relationships/hyperlink" Target="http://pbs.twimg.com/profile_images/378800000250818256/746e4586a4c527915f95c2fb056bc4db_normal.png" TargetMode="External"/><Relationship Id="rId3219" Type="http://schemas.openxmlformats.org/officeDocument/2006/relationships/hyperlink" Target="http://abs.twimg.com/images/themes/theme1/bg.png" TargetMode="External"/><Relationship Id="rId4617" Type="http://schemas.openxmlformats.org/officeDocument/2006/relationships/hyperlink" Target="https://twitter.com/reh_patrociniio" TargetMode="External"/><Relationship Id="rId6789" Type="http://schemas.openxmlformats.org/officeDocument/2006/relationships/hyperlink" Target="http://pbs.twimg.com/profile_images/3487859713/4f0e4958c450a79ce1123a7284c6c32a_normal.jpeg" TargetMode="External"/><Relationship Id="rId12590" Type="http://schemas.openxmlformats.org/officeDocument/2006/relationships/hyperlink" Target="https://pbs.twimg.com/profile_banners/3258366451/1458363714" TargetMode="External"/><Relationship Id="rId13641" Type="http://schemas.openxmlformats.org/officeDocument/2006/relationships/hyperlink" Target="https://twitter.com/chngreno" TargetMode="External"/><Relationship Id="rId3700" Type="http://schemas.openxmlformats.org/officeDocument/2006/relationships/hyperlink" Target="http://pbs.twimg.com/profile_background_images/490968212272451584/OTeQ0zyK.jpeg" TargetMode="External"/><Relationship Id="rId9262" Type="http://schemas.openxmlformats.org/officeDocument/2006/relationships/hyperlink" Target="http://abs.twimg.com/images/themes/theme1/bg.png" TargetMode="External"/><Relationship Id="rId11192" Type="http://schemas.openxmlformats.org/officeDocument/2006/relationships/hyperlink" Target="https://pbs.twimg.com/profile_banners/144364778/1464640267" TargetMode="External"/><Relationship Id="rId12243" Type="http://schemas.openxmlformats.org/officeDocument/2006/relationships/hyperlink" Target="https://twitter.com/gabxcarvalho" TargetMode="External"/><Relationship Id="rId621" Type="http://schemas.openxmlformats.org/officeDocument/2006/relationships/hyperlink" Target="http://t.co/IJ2M0XWjVD" TargetMode="External"/><Relationship Id="rId1251" Type="http://schemas.openxmlformats.org/officeDocument/2006/relationships/hyperlink" Target="https://pbs.twimg.com/profile_banners/3582414316/1441673649" TargetMode="External"/><Relationship Id="rId2302" Type="http://schemas.openxmlformats.org/officeDocument/2006/relationships/hyperlink" Target="http://pbs.twimg.com/profile_images/727989935052079104/L4vjxr1f_normal.jpg" TargetMode="External"/><Relationship Id="rId5872" Type="http://schemas.openxmlformats.org/officeDocument/2006/relationships/hyperlink" Target="http://pbs.twimg.com/profile_images/700787947252162561/6YyECdXD_normal.jpg" TargetMode="External"/><Relationship Id="rId6923" Type="http://schemas.openxmlformats.org/officeDocument/2006/relationships/hyperlink" Target="https://twitter.com/buzzfeedscience" TargetMode="External"/><Relationship Id="rId4474" Type="http://schemas.openxmlformats.org/officeDocument/2006/relationships/hyperlink" Target="https://pbs.twimg.com/profile_banners/132781782/1396464456" TargetMode="External"/><Relationship Id="rId5525" Type="http://schemas.openxmlformats.org/officeDocument/2006/relationships/hyperlink" Target="https://t.co/iCoW2QF5Ei" TargetMode="External"/><Relationship Id="rId14068" Type="http://schemas.openxmlformats.org/officeDocument/2006/relationships/hyperlink" Target="http://pbs.twimg.com/profile_background_images/309786381/Charl_Schwartzel_1_580_x_371.jpg" TargetMode="External"/><Relationship Id="rId15119" Type="http://schemas.openxmlformats.org/officeDocument/2006/relationships/hyperlink" Target="http://pbs.twimg.com/profile_background_images/440969784243400704/l-sm_n3M.jpeg" TargetMode="External"/><Relationship Id="rId3076" Type="http://schemas.openxmlformats.org/officeDocument/2006/relationships/hyperlink" Target="https://t.co/nVlfeVVH9V" TargetMode="External"/><Relationship Id="rId4127" Type="http://schemas.openxmlformats.org/officeDocument/2006/relationships/hyperlink" Target="https://t.co/KW2OwKpbj6" TargetMode="External"/><Relationship Id="rId7697" Type="http://schemas.openxmlformats.org/officeDocument/2006/relationships/hyperlink" Target="https://twitter.com/marry_banal" TargetMode="External"/><Relationship Id="rId6299" Type="http://schemas.openxmlformats.org/officeDocument/2006/relationships/hyperlink" Target="http://pbs.twimg.com/profile_background_images/682024042870771712/bHB68cUV.jpg" TargetMode="External"/><Relationship Id="rId8748" Type="http://schemas.openxmlformats.org/officeDocument/2006/relationships/hyperlink" Target="https://pbs.twimg.com/profile_banners/443492997/1449605993" TargetMode="External"/><Relationship Id="rId10678" Type="http://schemas.openxmlformats.org/officeDocument/2006/relationships/hyperlink" Target="https://twitter.com/lupita_pons" TargetMode="External"/><Relationship Id="rId11729" Type="http://schemas.openxmlformats.org/officeDocument/2006/relationships/hyperlink" Target="https://twitter.com/meubrunex" TargetMode="External"/><Relationship Id="rId13151" Type="http://schemas.openxmlformats.org/officeDocument/2006/relationships/hyperlink" Target="http://abs.twimg.com/images/themes/theme1/bg.png" TargetMode="External"/><Relationship Id="rId14202" Type="http://schemas.openxmlformats.org/officeDocument/2006/relationships/hyperlink" Target="http://pbs.twimg.com/profile_images/1052535886/STREET_RAINBOW_selct_01_normal.bmp" TargetMode="External"/><Relationship Id="rId131" Type="http://schemas.openxmlformats.org/officeDocument/2006/relationships/hyperlink" Target="https://pbs.twimg.com/profile_banners/24946859/1455748990" TargetMode="External"/><Relationship Id="rId3210" Type="http://schemas.openxmlformats.org/officeDocument/2006/relationships/hyperlink" Target="https://pbs.twimg.com/profile_banners/3239317355/1465747129" TargetMode="External"/><Relationship Id="rId6780" Type="http://schemas.openxmlformats.org/officeDocument/2006/relationships/hyperlink" Target="http://pbs.twimg.com/profile_images/644619341732954113/l90qPlck_normal.jpg" TargetMode="External"/><Relationship Id="rId7831" Type="http://schemas.openxmlformats.org/officeDocument/2006/relationships/hyperlink" Target="http://pbs.twimg.com/profile_images/648240044671651840/8a7EuJQw_normal.jpg" TargetMode="External"/><Relationship Id="rId5382" Type="http://schemas.openxmlformats.org/officeDocument/2006/relationships/hyperlink" Target="https://pbs.twimg.com/profile_banners/829815882/1455316946" TargetMode="External"/><Relationship Id="rId6433" Type="http://schemas.openxmlformats.org/officeDocument/2006/relationships/hyperlink" Target="https://twitter.com/mydailyreporter" TargetMode="External"/><Relationship Id="rId10812" Type="http://schemas.openxmlformats.org/officeDocument/2006/relationships/hyperlink" Target="https://twitter.com/kael_foster" TargetMode="External"/><Relationship Id="rId1992" Type="http://schemas.openxmlformats.org/officeDocument/2006/relationships/hyperlink" Target="http://abs.twimg.com/images/themes/theme11/bg.gif" TargetMode="External"/><Relationship Id="rId5035" Type="http://schemas.openxmlformats.org/officeDocument/2006/relationships/hyperlink" Target="https://pbs.twimg.com/profile_banners/1347994591/1445955284" TargetMode="External"/><Relationship Id="rId9656" Type="http://schemas.openxmlformats.org/officeDocument/2006/relationships/hyperlink" Target="http://pbs.twimg.com/profile_background_images/395696961/bagr.jpg" TargetMode="External"/><Relationship Id="rId12984" Type="http://schemas.openxmlformats.org/officeDocument/2006/relationships/hyperlink" Target="http://abs.twimg.com/images/themes/theme10/bg.gif" TargetMode="External"/><Relationship Id="rId1645" Type="http://schemas.openxmlformats.org/officeDocument/2006/relationships/hyperlink" Target="http://t.co/cwMN3HugFI" TargetMode="External"/><Relationship Id="rId8258" Type="http://schemas.openxmlformats.org/officeDocument/2006/relationships/hyperlink" Target="https://twitter.com/stockdaleism" TargetMode="External"/><Relationship Id="rId9309" Type="http://schemas.openxmlformats.org/officeDocument/2006/relationships/hyperlink" Target="http://abs.twimg.com/images/themes/theme1/bg.png" TargetMode="External"/><Relationship Id="rId10188" Type="http://schemas.openxmlformats.org/officeDocument/2006/relationships/hyperlink" Target="http://pbs.twimg.com/profile_images/737807381862731776/BmSQgZPY_normal.jpg" TargetMode="External"/><Relationship Id="rId11239" Type="http://schemas.openxmlformats.org/officeDocument/2006/relationships/hyperlink" Target="https://pbs.twimg.com/profile_banners/845600335/1401239234" TargetMode="External"/><Relationship Id="rId11586" Type="http://schemas.openxmlformats.org/officeDocument/2006/relationships/hyperlink" Target="http://pbs.twimg.com/profile_images/739988103507681280/8Cr6GTkQ_normal.jpg" TargetMode="External"/><Relationship Id="rId12637" Type="http://schemas.openxmlformats.org/officeDocument/2006/relationships/hyperlink" Target="https://pbs.twimg.com/profile_banners/1655146766/1444066193" TargetMode="External"/><Relationship Id="rId15110" Type="http://schemas.openxmlformats.org/officeDocument/2006/relationships/hyperlink" Target="http://abs.twimg.com/images/themes/theme1/bg.png" TargetMode="External"/><Relationship Id="rId4868" Type="http://schemas.openxmlformats.org/officeDocument/2006/relationships/hyperlink" Target="https://twitter.com/unclecranky13" TargetMode="External"/><Relationship Id="rId5919" Type="http://schemas.openxmlformats.org/officeDocument/2006/relationships/hyperlink" Target="https://twitter.com/brainyacts" TargetMode="External"/><Relationship Id="rId6290" Type="http://schemas.openxmlformats.org/officeDocument/2006/relationships/hyperlink" Target="http://abs.twimg.com/images/themes/theme4/bg.gif" TargetMode="External"/><Relationship Id="rId11720" Type="http://schemas.openxmlformats.org/officeDocument/2006/relationships/hyperlink" Target="https://twitter.com/manu2025etienne" TargetMode="External"/><Relationship Id="rId7341" Type="http://schemas.openxmlformats.org/officeDocument/2006/relationships/hyperlink" Target="https://pbs.twimg.com/profile_banners/4916968019/1465613009" TargetMode="External"/><Relationship Id="rId10322" Type="http://schemas.openxmlformats.org/officeDocument/2006/relationships/hyperlink" Target="http://pbs.twimg.com/profile_images/738839972673900544/fhH7kGIn_normal.jpg" TargetMode="External"/><Relationship Id="rId13892" Type="http://schemas.openxmlformats.org/officeDocument/2006/relationships/hyperlink" Target="https://twitter.com/infosumsel_" TargetMode="External"/><Relationship Id="rId14943" Type="http://schemas.openxmlformats.org/officeDocument/2006/relationships/hyperlink" Target="http://pbs.twimg.com/profile_background_images/775540480/44485a7fe8140f79c57b51bb69cf9ffa.jpeg" TargetMode="External"/><Relationship Id="rId3951" Type="http://schemas.openxmlformats.org/officeDocument/2006/relationships/hyperlink" Target="http://t.co/Z5TiyGKG4U" TargetMode="External"/><Relationship Id="rId12494" Type="http://schemas.openxmlformats.org/officeDocument/2006/relationships/hyperlink" Target="https://t.co/cgKXmHrBi8" TargetMode="External"/><Relationship Id="rId13545" Type="http://schemas.openxmlformats.org/officeDocument/2006/relationships/hyperlink" Target="http://pbs.twimg.com/profile_images/709568543633747969/uOjf05td_normal.jpg" TargetMode="External"/><Relationship Id="rId872" Type="http://schemas.openxmlformats.org/officeDocument/2006/relationships/hyperlink" Target="http://pbs.twimg.com/profile_images/685013349801816064/NJysOenC_normal.jpg" TargetMode="External"/><Relationship Id="rId2553" Type="http://schemas.openxmlformats.org/officeDocument/2006/relationships/hyperlink" Target="https://twitter.com/eatallyourfish" TargetMode="External"/><Relationship Id="rId3604" Type="http://schemas.openxmlformats.org/officeDocument/2006/relationships/hyperlink" Target="https://twitter.com/oakritchie" TargetMode="External"/><Relationship Id="rId9166" Type="http://schemas.openxmlformats.org/officeDocument/2006/relationships/hyperlink" Target="https://pbs.twimg.com/profile_banners/190472651/1459189331" TargetMode="External"/><Relationship Id="rId11096" Type="http://schemas.openxmlformats.org/officeDocument/2006/relationships/hyperlink" Target="https://twitter.com/mysa" TargetMode="External"/><Relationship Id="rId12147" Type="http://schemas.openxmlformats.org/officeDocument/2006/relationships/hyperlink" Target="http://abs.twimg.com/images/themes/theme1/bg.png" TargetMode="External"/><Relationship Id="rId525" Type="http://schemas.openxmlformats.org/officeDocument/2006/relationships/hyperlink" Target="https://twitter.com/giuschneider1" TargetMode="External"/><Relationship Id="rId1155" Type="http://schemas.openxmlformats.org/officeDocument/2006/relationships/hyperlink" Target="https://t.co/IGPUQwdWv6" TargetMode="External"/><Relationship Id="rId2206" Type="http://schemas.openxmlformats.org/officeDocument/2006/relationships/hyperlink" Target="http://pbs.twimg.com/profile_images/723917589223772161/b18LX_77_normal.jpg" TargetMode="External"/><Relationship Id="rId5776" Type="http://schemas.openxmlformats.org/officeDocument/2006/relationships/hyperlink" Target="https://pbs.twimg.com/profile_banners/108142741/1420955567" TargetMode="External"/><Relationship Id="rId4378" Type="http://schemas.openxmlformats.org/officeDocument/2006/relationships/hyperlink" Target="http://pbs.twimg.com/profile_background_images/378800000159023312/swyIBIpK.jpeg" TargetMode="External"/><Relationship Id="rId5429" Type="http://schemas.openxmlformats.org/officeDocument/2006/relationships/hyperlink" Target="http://pbs.twimg.com/profile_background_images/789386083/7d0fb394057b286499d3a6e4b6715bc2.jpeg" TargetMode="External"/><Relationship Id="rId6827" Type="http://schemas.openxmlformats.org/officeDocument/2006/relationships/hyperlink" Target="http://pbs.twimg.com/profile_images/740333051775963136/h4Ioa1Mj_normal.jpg" TargetMode="External"/><Relationship Id="rId9300" Type="http://schemas.openxmlformats.org/officeDocument/2006/relationships/hyperlink" Target="http://pbs.twimg.com/profile_background_images/98975832/poussinorig.jpg" TargetMode="External"/><Relationship Id="rId8999" Type="http://schemas.openxmlformats.org/officeDocument/2006/relationships/hyperlink" Target="https://pbs.twimg.com/profile_banners/96653150/1451533609" TargetMode="External"/><Relationship Id="rId11230" Type="http://schemas.openxmlformats.org/officeDocument/2006/relationships/hyperlink" Target="https://pbs.twimg.com/profile_banners/590549704/1460400493" TargetMode="External"/><Relationship Id="rId5910" Type="http://schemas.openxmlformats.org/officeDocument/2006/relationships/hyperlink" Target="https://twitter.com/juliaoftoronto" TargetMode="External"/><Relationship Id="rId14453" Type="http://schemas.openxmlformats.org/officeDocument/2006/relationships/hyperlink" Target="http://pbs.twimg.com/profile_images/742628921892556800/k8xDmGkj_normal.jpg" TargetMode="External"/><Relationship Id="rId3461" Type="http://schemas.openxmlformats.org/officeDocument/2006/relationships/hyperlink" Target="http://pbs.twimg.com/profile_images/742143594845208576/sKrN6lVd_normal.jpg" TargetMode="External"/><Relationship Id="rId4512" Type="http://schemas.openxmlformats.org/officeDocument/2006/relationships/hyperlink" Target="http://pbs.twimg.com/profile_images/451430208231325696/epyBdb1g_normal.jpeg" TargetMode="External"/><Relationship Id="rId13055" Type="http://schemas.openxmlformats.org/officeDocument/2006/relationships/hyperlink" Target="http://pbs.twimg.com/profile_background_images/569947765/lzupqpcmp7vmifgan9vg.jpeg" TargetMode="External"/><Relationship Id="rId14106" Type="http://schemas.openxmlformats.org/officeDocument/2006/relationships/hyperlink" Target="https://twitter.com/j_g_oliveira" TargetMode="External"/><Relationship Id="rId382" Type="http://schemas.openxmlformats.org/officeDocument/2006/relationships/hyperlink" Target="http://pbs.twimg.com/profile_images/581501419787780096/kcsrHnQL_normal.jpg" TargetMode="External"/><Relationship Id="rId2063" Type="http://schemas.openxmlformats.org/officeDocument/2006/relationships/hyperlink" Target="http://abs.twimg.com/images/themes/theme7/bg.gif" TargetMode="External"/><Relationship Id="rId3114" Type="http://schemas.openxmlformats.org/officeDocument/2006/relationships/hyperlink" Target="https://pbs.twimg.com/profile_banners/1334528390/1454476401" TargetMode="External"/><Relationship Id="rId6684" Type="http://schemas.openxmlformats.org/officeDocument/2006/relationships/hyperlink" Target="https://pbs.twimg.com/profile_banners/360772183/1464966247" TargetMode="External"/><Relationship Id="rId7735" Type="http://schemas.openxmlformats.org/officeDocument/2006/relationships/hyperlink" Target="http://t.co/K26O5EVOUd" TargetMode="External"/><Relationship Id="rId5286" Type="http://schemas.openxmlformats.org/officeDocument/2006/relationships/hyperlink" Target="https://twitter.com/_gubarbosaa" TargetMode="External"/><Relationship Id="rId6337" Type="http://schemas.openxmlformats.org/officeDocument/2006/relationships/hyperlink" Target="http://pbs.twimg.com/profile_images/739030600041009152/4kvpgEbB_normal.jpg" TargetMode="External"/><Relationship Id="rId10716" Type="http://schemas.openxmlformats.org/officeDocument/2006/relationships/hyperlink" Target="https://twitter.com/healthmap" TargetMode="External"/><Relationship Id="rId12888" Type="http://schemas.openxmlformats.org/officeDocument/2006/relationships/hyperlink" Target="http://pbs.twimg.com/profile_background_images/378800000028623551/cbcd732a0adc83a672d734007182e54b.jpeg" TargetMode="External"/><Relationship Id="rId13939" Type="http://schemas.openxmlformats.org/officeDocument/2006/relationships/hyperlink" Target="https://twitter.com/srfcwaffles" TargetMode="External"/><Relationship Id="rId1896" Type="http://schemas.openxmlformats.org/officeDocument/2006/relationships/hyperlink" Target="http://abs.twimg.com/images/themes/theme1/bg.png" TargetMode="External"/><Relationship Id="rId2947" Type="http://schemas.openxmlformats.org/officeDocument/2006/relationships/hyperlink" Target="https://twitter.com/zikavirusnews" TargetMode="External"/><Relationship Id="rId919" Type="http://schemas.openxmlformats.org/officeDocument/2006/relationships/hyperlink" Target="http://pbs.twimg.com/profile_images/726846050015678465/HGHdpo0F_normal.jpg" TargetMode="External"/><Relationship Id="rId1549" Type="http://schemas.openxmlformats.org/officeDocument/2006/relationships/hyperlink" Target="https://twitter.com/mayanorton" TargetMode="External"/><Relationship Id="rId4022" Type="http://schemas.openxmlformats.org/officeDocument/2006/relationships/hyperlink" Target="http://abs.twimg.com/images/themes/theme1/bg.png" TargetMode="External"/><Relationship Id="rId5420" Type="http://schemas.openxmlformats.org/officeDocument/2006/relationships/hyperlink" Target="http://abs.twimg.com/images/themes/theme1/bg.png" TargetMode="External"/><Relationship Id="rId8990" Type="http://schemas.openxmlformats.org/officeDocument/2006/relationships/hyperlink" Target="https://pbs.twimg.com/profile_banners/574004920/1448754847" TargetMode="External"/><Relationship Id="rId11971" Type="http://schemas.openxmlformats.org/officeDocument/2006/relationships/hyperlink" Target="http://pbs.twimg.com/profile_images/715741481667993602/lDrNxMFy_normal.jpg" TargetMode="External"/><Relationship Id="rId15014" Type="http://schemas.openxmlformats.org/officeDocument/2006/relationships/hyperlink" Target="https://twitter.com/ironmanjame" TargetMode="External"/><Relationship Id="rId7592" Type="http://schemas.openxmlformats.org/officeDocument/2006/relationships/hyperlink" Target="http://pbs.twimg.com/profile_images/717554617484185600/g-XP6knr_normal.jpg" TargetMode="External"/><Relationship Id="rId8643" Type="http://schemas.openxmlformats.org/officeDocument/2006/relationships/hyperlink" Target="http://t.co/Hq7hTYkOPg" TargetMode="External"/><Relationship Id="rId10573" Type="http://schemas.openxmlformats.org/officeDocument/2006/relationships/hyperlink" Target="https://twitter.com/steehleiite" TargetMode="External"/><Relationship Id="rId11624" Type="http://schemas.openxmlformats.org/officeDocument/2006/relationships/hyperlink" Target="http://pbs.twimg.com/profile_images/579658392073060353/0YcXHF9-_normal.jpg" TargetMode="External"/><Relationship Id="rId6194" Type="http://schemas.openxmlformats.org/officeDocument/2006/relationships/hyperlink" Target="https://pbs.twimg.com/profile_banners/66592421/1403502348" TargetMode="External"/><Relationship Id="rId7245" Type="http://schemas.openxmlformats.org/officeDocument/2006/relationships/hyperlink" Target="https://twitter.com/nsgcriticalcare" TargetMode="External"/><Relationship Id="rId10226" Type="http://schemas.openxmlformats.org/officeDocument/2006/relationships/hyperlink" Target="http://pbs.twimg.com/profile_images/738529419023818752/dGGW6buJ_normal.jpg" TargetMode="External"/><Relationship Id="rId13796" Type="http://schemas.openxmlformats.org/officeDocument/2006/relationships/hyperlink" Target="https://twitter.com/artgonzalez1" TargetMode="External"/><Relationship Id="rId3855" Type="http://schemas.openxmlformats.org/officeDocument/2006/relationships/hyperlink" Target="http://abs.twimg.com/images/themes/theme1/bg.png" TargetMode="External"/><Relationship Id="rId12398" Type="http://schemas.openxmlformats.org/officeDocument/2006/relationships/hyperlink" Target="https://t.co/sPSH0Ej2mN" TargetMode="External"/><Relationship Id="rId13449" Type="http://schemas.openxmlformats.org/officeDocument/2006/relationships/hyperlink" Target="http://pbs.twimg.com/profile_images/588039865197002753/zn9ASj0F_normal.jpg" TargetMode="External"/><Relationship Id="rId14847" Type="http://schemas.openxmlformats.org/officeDocument/2006/relationships/hyperlink" Target="http://pbs.twimg.com/profile_images/613170600241176577/Z0vjY3D2_normal.png" TargetMode="External"/><Relationship Id="rId776" Type="http://schemas.openxmlformats.org/officeDocument/2006/relationships/hyperlink" Target="http://pbs.twimg.com/profile_background_images/378800000111182403/ed0732fcda84b24ac5ce4427abc879a0.jpeg" TargetMode="External"/><Relationship Id="rId2457" Type="http://schemas.openxmlformats.org/officeDocument/2006/relationships/hyperlink" Target="https://twitter.com/regionmetrodc" TargetMode="External"/><Relationship Id="rId3508" Type="http://schemas.openxmlformats.org/officeDocument/2006/relationships/hyperlink" Target="https://twitter.com/jalexp1" TargetMode="External"/><Relationship Id="rId4906" Type="http://schemas.openxmlformats.org/officeDocument/2006/relationships/hyperlink" Target="https://pbs.twimg.com/profile_banners/2451630528/1397841735" TargetMode="External"/><Relationship Id="rId429" Type="http://schemas.openxmlformats.org/officeDocument/2006/relationships/hyperlink" Target="http://pbs.twimg.com/profile_images/486431007478775809/RAULBAEL_normal.png" TargetMode="External"/><Relationship Id="rId1059" Type="http://schemas.openxmlformats.org/officeDocument/2006/relationships/hyperlink" Target="https://twitter.com/gblhealthimpact" TargetMode="External"/><Relationship Id="rId13930" Type="http://schemas.openxmlformats.org/officeDocument/2006/relationships/hyperlink" Target="https://twitter.com/agorzin" TargetMode="External"/><Relationship Id="rId8153" Type="http://schemas.openxmlformats.org/officeDocument/2006/relationships/hyperlink" Target="http://pbs.twimg.com/profile_background_images/531897242114748417/8TJ_E4iC.jpeg" TargetMode="External"/><Relationship Id="rId9551" Type="http://schemas.openxmlformats.org/officeDocument/2006/relationships/hyperlink" Target="http://pbs.twimg.com/profile_background_images/678595849/461e5afaec96f9cd038302738844987d.jpeg" TargetMode="External"/><Relationship Id="rId11481" Type="http://schemas.openxmlformats.org/officeDocument/2006/relationships/hyperlink" Target="http://pbs.twimg.com/profile_background_images/9722702/fllingpanda.jpg" TargetMode="External"/><Relationship Id="rId12532" Type="http://schemas.openxmlformats.org/officeDocument/2006/relationships/hyperlink" Target="https://pbs.twimg.com/profile_banners/227110281/1412122137" TargetMode="External"/><Relationship Id="rId910" Type="http://schemas.openxmlformats.org/officeDocument/2006/relationships/hyperlink" Target="http://pbs.twimg.com/profile_images/1389208796/news_icon_normal.JPG" TargetMode="External"/><Relationship Id="rId1540" Type="http://schemas.openxmlformats.org/officeDocument/2006/relationships/hyperlink" Target="https://twitter.com/nprscience" TargetMode="External"/><Relationship Id="rId9204" Type="http://schemas.openxmlformats.org/officeDocument/2006/relationships/hyperlink" Target="https://pbs.twimg.com/profile_banners/1963083847/1383851785" TargetMode="External"/><Relationship Id="rId10083" Type="http://schemas.openxmlformats.org/officeDocument/2006/relationships/hyperlink" Target="http://pbs.twimg.com/profile_images/737008673684361216/QsdgV_45_normal.jpg" TargetMode="External"/><Relationship Id="rId11134" Type="http://schemas.openxmlformats.org/officeDocument/2006/relationships/hyperlink" Target="http://t.co/9h87coXQaB" TargetMode="External"/><Relationship Id="rId4763" Type="http://schemas.openxmlformats.org/officeDocument/2006/relationships/hyperlink" Target="http://pbs.twimg.com/profile_images/708365008338550785/hsqb744X_normal.jpg" TargetMode="External"/><Relationship Id="rId5814" Type="http://schemas.openxmlformats.org/officeDocument/2006/relationships/hyperlink" Target="http://abs.twimg.com/images/themes/theme1/bg.png" TargetMode="External"/><Relationship Id="rId14357" Type="http://schemas.openxmlformats.org/officeDocument/2006/relationships/hyperlink" Target="https://twitter.com/rioolympicsnews" TargetMode="External"/><Relationship Id="rId3365" Type="http://schemas.openxmlformats.org/officeDocument/2006/relationships/hyperlink" Target="http://pbs.twimg.com/profile_images/563481457683734528/pPtCi36O_normal.jpeg" TargetMode="External"/><Relationship Id="rId4416" Type="http://schemas.openxmlformats.org/officeDocument/2006/relationships/hyperlink" Target="http://pbs.twimg.com/profile_images/733385889045340160/Ea06_bW4_normal.jpg" TargetMode="External"/><Relationship Id="rId7986" Type="http://schemas.openxmlformats.org/officeDocument/2006/relationships/hyperlink" Target="http://pbs.twimg.com/profile_images/676541091831771136/KClr70Na_normal.jpg" TargetMode="External"/><Relationship Id="rId286" Type="http://schemas.openxmlformats.org/officeDocument/2006/relationships/hyperlink" Target="http://pbs.twimg.com/profile_background_images/818679638/063331ccf1307321002e6acbc0b34b98.png" TargetMode="External"/><Relationship Id="rId3018" Type="http://schemas.openxmlformats.org/officeDocument/2006/relationships/hyperlink" Target="https://twitter.com/chivasdellano" TargetMode="External"/><Relationship Id="rId6588" Type="http://schemas.openxmlformats.org/officeDocument/2006/relationships/hyperlink" Target="https://twitter.com/loispernot" TargetMode="External"/><Relationship Id="rId7639" Type="http://schemas.openxmlformats.org/officeDocument/2006/relationships/hyperlink" Target="https://pbs.twimg.com/profile_banners/272907403/1465771776" TargetMode="External"/><Relationship Id="rId10967" Type="http://schemas.openxmlformats.org/officeDocument/2006/relationships/hyperlink" Target="https://twitter.com/deborisslc" TargetMode="External"/><Relationship Id="rId9061" Type="http://schemas.openxmlformats.org/officeDocument/2006/relationships/hyperlink" Target="https://pbs.twimg.com/profile_banners/97952578/1459713822" TargetMode="External"/><Relationship Id="rId13440" Type="http://schemas.openxmlformats.org/officeDocument/2006/relationships/hyperlink" Target="http://pbs.twimg.com/profile_images/704948640792580096/giMBGUSb_normal.jpg" TargetMode="External"/><Relationship Id="rId420" Type="http://schemas.openxmlformats.org/officeDocument/2006/relationships/hyperlink" Target="http://pbs.twimg.com/profile_images/423936563119022080/deLzOmav_normal.jpeg" TargetMode="External"/><Relationship Id="rId1050" Type="http://schemas.openxmlformats.org/officeDocument/2006/relationships/hyperlink" Target="https://twitter.com/lbrem17" TargetMode="External"/><Relationship Id="rId2101" Type="http://schemas.openxmlformats.org/officeDocument/2006/relationships/hyperlink" Target="http://pbs.twimg.com/profile_images/731692651917934592/t6b6R87K_normal.jpg" TargetMode="External"/><Relationship Id="rId12042" Type="http://schemas.openxmlformats.org/officeDocument/2006/relationships/hyperlink" Target="http://abs.twimg.com/images/themes/theme1/bg.png" TargetMode="External"/><Relationship Id="rId5671" Type="http://schemas.openxmlformats.org/officeDocument/2006/relationships/hyperlink" Target="http://pbs.twimg.com/profile_background_images/378800000153766842/9z_fOBe_.jpeg" TargetMode="External"/><Relationship Id="rId6722" Type="http://schemas.openxmlformats.org/officeDocument/2006/relationships/hyperlink" Target="http://abs.twimg.com/images/themes/theme1/bg.png" TargetMode="External"/><Relationship Id="rId15265" Type="http://schemas.openxmlformats.org/officeDocument/2006/relationships/hyperlink" Target="https://twitter.com/marcellojporto" TargetMode="External"/><Relationship Id="rId4273" Type="http://schemas.openxmlformats.org/officeDocument/2006/relationships/hyperlink" Target="http://pbs.twimg.com/profile_images/636255677279809536/WhRoa7dR_normal.jpg" TargetMode="External"/><Relationship Id="rId5324" Type="http://schemas.openxmlformats.org/officeDocument/2006/relationships/hyperlink" Target="http://pbs.twimg.com/profile_background_images/654106329171165184/bu1gMnic.png" TargetMode="External"/><Relationship Id="rId8894" Type="http://schemas.openxmlformats.org/officeDocument/2006/relationships/hyperlink" Target="https://pbs.twimg.com/profile_banners/245093497/1464050055" TargetMode="External"/><Relationship Id="rId9945" Type="http://schemas.openxmlformats.org/officeDocument/2006/relationships/hyperlink" Target="http://pbs.twimg.com/profile_images/1301131835/petmd-logo_normal.jpg" TargetMode="External"/><Relationship Id="rId1934" Type="http://schemas.openxmlformats.org/officeDocument/2006/relationships/hyperlink" Target="http://pbs.twimg.com/profile_background_images/145377979/ELEGANT_TWITTER.jpg" TargetMode="External"/><Relationship Id="rId7496" Type="http://schemas.openxmlformats.org/officeDocument/2006/relationships/hyperlink" Target="http://abs.twimg.com/images/themes/theme14/bg.gif" TargetMode="External"/><Relationship Id="rId8547" Type="http://schemas.openxmlformats.org/officeDocument/2006/relationships/hyperlink" Target="https://t.co/98yhXPBHUS" TargetMode="External"/><Relationship Id="rId10477" Type="http://schemas.openxmlformats.org/officeDocument/2006/relationships/hyperlink" Target="https://twitter.com/mullenschladerp" TargetMode="External"/><Relationship Id="rId11528" Type="http://schemas.openxmlformats.org/officeDocument/2006/relationships/hyperlink" Target="http://pbs.twimg.com/profile_images/721871230781894657/HjrA27g3_normal.jpg" TargetMode="External"/><Relationship Id="rId11875" Type="http://schemas.openxmlformats.org/officeDocument/2006/relationships/hyperlink" Target="https://twitter.com/bruuumiguel" TargetMode="External"/><Relationship Id="rId12926" Type="http://schemas.openxmlformats.org/officeDocument/2006/relationships/hyperlink" Target="http://abs.twimg.com/images/themes/theme1/bg.png" TargetMode="External"/><Relationship Id="rId6098" Type="http://schemas.openxmlformats.org/officeDocument/2006/relationships/hyperlink" Target="https://twitter.com/mtmarilyn2" TargetMode="External"/><Relationship Id="rId7149" Type="http://schemas.openxmlformats.org/officeDocument/2006/relationships/hyperlink" Target="https://pbs.twimg.com/profile_banners/3453428129/1464572456" TargetMode="External"/><Relationship Id="rId14001" Type="http://schemas.openxmlformats.org/officeDocument/2006/relationships/hyperlink" Target="http://pbs.twimg.com/profile_background_images/790143627/512083ecdcdc46dfed93da6eeeb1c276.jpeg" TargetMode="External"/><Relationship Id="rId3759" Type="http://schemas.openxmlformats.org/officeDocument/2006/relationships/hyperlink" Target="https://twitter.com/bradisterrific" TargetMode="External"/><Relationship Id="rId5181" Type="http://schemas.openxmlformats.org/officeDocument/2006/relationships/hyperlink" Target="http://pbs.twimg.com/profile_images/714947825231142917/xs660rDD_normal.jpg" TargetMode="External"/><Relationship Id="rId6232" Type="http://schemas.openxmlformats.org/officeDocument/2006/relationships/hyperlink" Target="http://abs.twimg.com/images/themes/theme1/bg.png" TargetMode="External"/><Relationship Id="rId7630" Type="http://schemas.openxmlformats.org/officeDocument/2006/relationships/hyperlink" Target="https://pbs.twimg.com/profile_banners/221186368/1465322746" TargetMode="External"/><Relationship Id="rId10611" Type="http://schemas.openxmlformats.org/officeDocument/2006/relationships/hyperlink" Target="https://twitter.com/mashirafael" TargetMode="External"/><Relationship Id="rId12783" Type="http://schemas.openxmlformats.org/officeDocument/2006/relationships/hyperlink" Target="https://pbs.twimg.com/profile_banners/3033503267/1423777981" TargetMode="External"/><Relationship Id="rId13834" Type="http://schemas.openxmlformats.org/officeDocument/2006/relationships/hyperlink" Target="https://twitter.com/loansnz" TargetMode="External"/><Relationship Id="rId1791" Type="http://schemas.openxmlformats.org/officeDocument/2006/relationships/hyperlink" Target="https://pbs.twimg.com/profile_banners/357254821/1463334273" TargetMode="External"/><Relationship Id="rId2842" Type="http://schemas.openxmlformats.org/officeDocument/2006/relationships/hyperlink" Target="http://pbs.twimg.com/profile_images/3330419298/59cb0f5aeb165d38b30c346fd14b64c0_normal.png" TargetMode="External"/><Relationship Id="rId9455" Type="http://schemas.openxmlformats.org/officeDocument/2006/relationships/hyperlink" Target="http://abs.twimg.com/images/themes/theme14/bg.gif" TargetMode="External"/><Relationship Id="rId11385" Type="http://schemas.openxmlformats.org/officeDocument/2006/relationships/hyperlink" Target="http://pbs.twimg.com/profile_background_images/459816533561061376/vHjheH4X.jpeg" TargetMode="External"/><Relationship Id="rId12436" Type="http://schemas.openxmlformats.org/officeDocument/2006/relationships/hyperlink" Target="http://t.co/2goxMwAXny" TargetMode="External"/><Relationship Id="rId814" Type="http://schemas.openxmlformats.org/officeDocument/2006/relationships/hyperlink" Target="http://pbs.twimg.com/profile_background_images/378800000181856874/1sY3WbX3.jpeg" TargetMode="External"/><Relationship Id="rId1444" Type="http://schemas.openxmlformats.org/officeDocument/2006/relationships/hyperlink" Target="http://pbs.twimg.com/profile_images/454007401109155841/sxjHJ7Tm_normal.jpeg" TargetMode="External"/><Relationship Id="rId8057" Type="http://schemas.openxmlformats.org/officeDocument/2006/relationships/hyperlink" Target="http://t.co/51YYDNThYI" TargetMode="External"/><Relationship Id="rId9108" Type="http://schemas.openxmlformats.org/officeDocument/2006/relationships/hyperlink" Target="https://pbs.twimg.com/profile_banners/221388541/1398215867" TargetMode="External"/><Relationship Id="rId11038" Type="http://schemas.openxmlformats.org/officeDocument/2006/relationships/hyperlink" Target="https://twitter.com/varimathas" TargetMode="External"/><Relationship Id="rId4667" Type="http://schemas.openxmlformats.org/officeDocument/2006/relationships/hyperlink" Target="https://pbs.twimg.com/profile_banners/2887978273/1426789103" TargetMode="External"/><Relationship Id="rId5718" Type="http://schemas.openxmlformats.org/officeDocument/2006/relationships/hyperlink" Target="https://twitter.com/27cc40a7ee3a402" TargetMode="External"/><Relationship Id="rId3269" Type="http://schemas.openxmlformats.org/officeDocument/2006/relationships/hyperlink" Target="http://abs.twimg.com/images/themes/theme19/bg.gif" TargetMode="External"/><Relationship Id="rId7140" Type="http://schemas.openxmlformats.org/officeDocument/2006/relationships/hyperlink" Target="https://twitter.com/rey_collazo" TargetMode="External"/><Relationship Id="rId10121" Type="http://schemas.openxmlformats.org/officeDocument/2006/relationships/hyperlink" Target="http://pbs.twimg.com/profile_images/575498507278159872/DTkVOyx7_normal.jpeg" TargetMode="External"/><Relationship Id="rId13691" Type="http://schemas.openxmlformats.org/officeDocument/2006/relationships/hyperlink" Target="https://twitter.com/hashtagon" TargetMode="External"/><Relationship Id="rId14742" Type="http://schemas.openxmlformats.org/officeDocument/2006/relationships/hyperlink" Target="http://pbs.twimg.com/profile_images/742058676509347840/nHL5sBJD_normal.jpg" TargetMode="External"/><Relationship Id="rId3750" Type="http://schemas.openxmlformats.org/officeDocument/2006/relationships/hyperlink" Target="http://pbs.twimg.com/profile_images/599907768745746433/jyjvMNjw_normal.jpg" TargetMode="External"/><Relationship Id="rId4801" Type="http://schemas.openxmlformats.org/officeDocument/2006/relationships/hyperlink" Target="https://twitter.com/camilanism" TargetMode="External"/><Relationship Id="rId12293" Type="http://schemas.openxmlformats.org/officeDocument/2006/relationships/hyperlink" Target="http://t.co/RoNBsrXwS2" TargetMode="External"/><Relationship Id="rId13344" Type="http://schemas.openxmlformats.org/officeDocument/2006/relationships/hyperlink" Target="http://pbs.twimg.com/profile_images/742835006029062144/EmeBVRWu_normal.jpg" TargetMode="External"/><Relationship Id="rId671" Type="http://schemas.openxmlformats.org/officeDocument/2006/relationships/hyperlink" Target="https://pbs.twimg.com/profile_banners/103094352/1452173889" TargetMode="External"/><Relationship Id="rId2352" Type="http://schemas.openxmlformats.org/officeDocument/2006/relationships/hyperlink" Target="https://twitter.com/liacastaneyra" TargetMode="External"/><Relationship Id="rId3403" Type="http://schemas.openxmlformats.org/officeDocument/2006/relationships/hyperlink" Target="http://pbs.twimg.com/profile_images/505075170529120256/B-U7GEne_normal.jpeg" TargetMode="External"/><Relationship Id="rId6973" Type="http://schemas.openxmlformats.org/officeDocument/2006/relationships/hyperlink" Target="http://abs.twimg.com/images/themes/theme1/bg.png" TargetMode="External"/><Relationship Id="rId324" Type="http://schemas.openxmlformats.org/officeDocument/2006/relationships/hyperlink" Target="http://pbs.twimg.com/profile_images/536656653391634432/8JaN7rj2_normal.jpeg" TargetMode="External"/><Relationship Id="rId2005" Type="http://schemas.openxmlformats.org/officeDocument/2006/relationships/hyperlink" Target="http://pbs.twimg.com/profile_background_images/104936483/mybirth-background.jpg" TargetMode="External"/><Relationship Id="rId5575" Type="http://schemas.openxmlformats.org/officeDocument/2006/relationships/hyperlink" Target="http://pbs.twimg.com/profile_background_images/378800000067118457/40515ea1427e35bed9d62acb3fe5903a.jpeg" TargetMode="External"/><Relationship Id="rId6626" Type="http://schemas.openxmlformats.org/officeDocument/2006/relationships/hyperlink" Target="http://t.co/oyTo9fZWax" TargetMode="External"/><Relationship Id="rId15169" Type="http://schemas.openxmlformats.org/officeDocument/2006/relationships/hyperlink" Target="http://abs.twimg.com/images/themes/theme1/bg.png" TargetMode="External"/><Relationship Id="rId4177" Type="http://schemas.openxmlformats.org/officeDocument/2006/relationships/hyperlink" Target="http://pbs.twimg.com/profile_images/737668636677177346/ZZQmIP1W_normal.jpg" TargetMode="External"/><Relationship Id="rId5228" Type="http://schemas.openxmlformats.org/officeDocument/2006/relationships/hyperlink" Target="https://pbs.twimg.com/profile_banners/2598904760/1460242940" TargetMode="External"/><Relationship Id="rId8798" Type="http://schemas.openxmlformats.org/officeDocument/2006/relationships/hyperlink" Target="https://pbs.twimg.com/profile_banners/334224253/1465741871" TargetMode="External"/><Relationship Id="rId9849" Type="http://schemas.openxmlformats.org/officeDocument/2006/relationships/hyperlink" Target="http://pbs.twimg.com/profile_images/728612762214084608/MkFPCH00_normal.jpg" TargetMode="External"/><Relationship Id="rId11779" Type="http://schemas.openxmlformats.org/officeDocument/2006/relationships/hyperlink" Target="https://twitter.com/juliogaldinno" TargetMode="External"/><Relationship Id="rId1838" Type="http://schemas.openxmlformats.org/officeDocument/2006/relationships/hyperlink" Target="https://pbs.twimg.com/profile_banners/234966034/1432324067" TargetMode="External"/><Relationship Id="rId3260" Type="http://schemas.openxmlformats.org/officeDocument/2006/relationships/hyperlink" Target="http://pbs.twimg.com/profile_background_images/872666188/b93c80ec5ae10fde1efb1c74ed262aa7.jpeg" TargetMode="External"/><Relationship Id="rId4311" Type="http://schemas.openxmlformats.org/officeDocument/2006/relationships/hyperlink" Target="https://t.co/fytW6qf3tx" TargetMode="External"/><Relationship Id="rId14252" Type="http://schemas.openxmlformats.org/officeDocument/2006/relationships/hyperlink" Target="http://t.co/KLGY9XL1To" TargetMode="External"/><Relationship Id="rId181" Type="http://schemas.openxmlformats.org/officeDocument/2006/relationships/hyperlink" Target="https://pbs.twimg.com/profile_banners/2863422061/1415044549" TargetMode="External"/><Relationship Id="rId7881" Type="http://schemas.openxmlformats.org/officeDocument/2006/relationships/hyperlink" Target="https://twitter.com/janimine" TargetMode="External"/><Relationship Id="rId8932" Type="http://schemas.openxmlformats.org/officeDocument/2006/relationships/hyperlink" Target="https://pbs.twimg.com/profile_banners/1711092271/1461111677" TargetMode="External"/><Relationship Id="rId10862" Type="http://schemas.openxmlformats.org/officeDocument/2006/relationships/hyperlink" Target="https://twitter.com/ahmedsa66767619" TargetMode="External"/><Relationship Id="rId11913" Type="http://schemas.openxmlformats.org/officeDocument/2006/relationships/hyperlink" Target="https://pbs.twimg.com/profile_banners/2486556782/1463779859" TargetMode="External"/><Relationship Id="rId5085" Type="http://schemas.openxmlformats.org/officeDocument/2006/relationships/hyperlink" Target="https://twitter.com/cfgiusto" TargetMode="External"/><Relationship Id="rId6483" Type="http://schemas.openxmlformats.org/officeDocument/2006/relationships/hyperlink" Target="https://twitter.com/dif_morelos" TargetMode="External"/><Relationship Id="rId7534" Type="http://schemas.openxmlformats.org/officeDocument/2006/relationships/hyperlink" Target="http://t.co/3LAmv3zwl9" TargetMode="External"/><Relationship Id="rId10515" Type="http://schemas.openxmlformats.org/officeDocument/2006/relationships/hyperlink" Target="https://twitter.com/wlt101" TargetMode="External"/><Relationship Id="rId6136" Type="http://schemas.openxmlformats.org/officeDocument/2006/relationships/hyperlink" Target="http://t.co/FOnVPDGKal" TargetMode="External"/><Relationship Id="rId12687" Type="http://schemas.openxmlformats.org/officeDocument/2006/relationships/hyperlink" Target="https://pbs.twimg.com/profile_banners/17710740/1465879395" TargetMode="External"/><Relationship Id="rId13738" Type="http://schemas.openxmlformats.org/officeDocument/2006/relationships/hyperlink" Target="https://twitter.com/brndias22" TargetMode="External"/><Relationship Id="rId1695" Type="http://schemas.openxmlformats.org/officeDocument/2006/relationships/hyperlink" Target="http://t.co/oGYgVRn6l3" TargetMode="External"/><Relationship Id="rId2746" Type="http://schemas.openxmlformats.org/officeDocument/2006/relationships/hyperlink" Target="http://pbs.twimg.com/profile_background_images/545110026/lifenewstwitbg.jpg" TargetMode="External"/><Relationship Id="rId9359" Type="http://schemas.openxmlformats.org/officeDocument/2006/relationships/hyperlink" Target="http://pbs.twimg.com/profile_background_images/389797278/onubr_aba4.png" TargetMode="External"/><Relationship Id="rId11289" Type="http://schemas.openxmlformats.org/officeDocument/2006/relationships/hyperlink" Target="https://pbs.twimg.com/profile_banners/1886602513/1465489308" TargetMode="External"/><Relationship Id="rId15160" Type="http://schemas.openxmlformats.org/officeDocument/2006/relationships/hyperlink" Target="http://t.co/1UpPCdggMb" TargetMode="External"/><Relationship Id="rId718" Type="http://schemas.openxmlformats.org/officeDocument/2006/relationships/hyperlink" Target="https://pbs.twimg.com/profile_banners/1592184404/1465352704" TargetMode="External"/><Relationship Id="rId1348" Type="http://schemas.openxmlformats.org/officeDocument/2006/relationships/hyperlink" Target="http://abs.twimg.com/images/themes/theme2/bg.gif" TargetMode="External"/><Relationship Id="rId5969" Type="http://schemas.openxmlformats.org/officeDocument/2006/relationships/hyperlink" Target="https://pbs.twimg.com/profile_banners/487797803/1466008976" TargetMode="External"/><Relationship Id="rId7391" Type="http://schemas.openxmlformats.org/officeDocument/2006/relationships/hyperlink" Target="http://pbs.twimg.com/profile_images/2674059439/81c57366f464aaa44c6ffffe77551107_normal.png" TargetMode="External"/><Relationship Id="rId8442" Type="http://schemas.openxmlformats.org/officeDocument/2006/relationships/hyperlink" Target="https://twitter.com/reaabilitado" TargetMode="External"/><Relationship Id="rId9840" Type="http://schemas.openxmlformats.org/officeDocument/2006/relationships/hyperlink" Target="http://abs.twimg.com/sticky/default_profile_images/default_profile_3_normal.png" TargetMode="External"/><Relationship Id="rId11770" Type="http://schemas.openxmlformats.org/officeDocument/2006/relationships/hyperlink" Target="https://twitter.com/teteucosta11" TargetMode="External"/><Relationship Id="rId12821" Type="http://schemas.openxmlformats.org/officeDocument/2006/relationships/hyperlink" Target="http://abs.twimg.com/images/themes/theme1/bg.png" TargetMode="External"/><Relationship Id="rId54" Type="http://schemas.openxmlformats.org/officeDocument/2006/relationships/hyperlink" Target="http://t.co/vKl3rpFvu7" TargetMode="External"/><Relationship Id="rId7044" Type="http://schemas.openxmlformats.org/officeDocument/2006/relationships/hyperlink" Target="https://twitter.com/wilywill319" TargetMode="External"/><Relationship Id="rId10372" Type="http://schemas.openxmlformats.org/officeDocument/2006/relationships/hyperlink" Target="http://pbs.twimg.com/profile_images/741688648911855616/Km6vuRLn_normal.jpg" TargetMode="External"/><Relationship Id="rId11423" Type="http://schemas.openxmlformats.org/officeDocument/2006/relationships/hyperlink" Target="http://pbs.twimg.com/profile_background_images/705146756/be093a2efbef556bedef26e4977ba152.jpeg" TargetMode="External"/><Relationship Id="rId14993" Type="http://schemas.openxmlformats.org/officeDocument/2006/relationships/hyperlink" Target="http://pbs.twimg.com/profile_images/570756836991582208/7wbPph5U_normal.png" TargetMode="External"/><Relationship Id="rId10025" Type="http://schemas.openxmlformats.org/officeDocument/2006/relationships/hyperlink" Target="http://pbs.twimg.com/profile_images/728316604161896448/hidcOKRW_normal.jpg" TargetMode="External"/><Relationship Id="rId13595" Type="http://schemas.openxmlformats.org/officeDocument/2006/relationships/hyperlink" Target="https://twitter.com/ktinoj" TargetMode="External"/><Relationship Id="rId14646" Type="http://schemas.openxmlformats.org/officeDocument/2006/relationships/hyperlink" Target="http://t.co/0YEfLFBlWr" TargetMode="External"/><Relationship Id="rId3654" Type="http://schemas.openxmlformats.org/officeDocument/2006/relationships/hyperlink" Target="https://pbs.twimg.com/profile_banners/114603798/1382278715" TargetMode="External"/><Relationship Id="rId4705" Type="http://schemas.openxmlformats.org/officeDocument/2006/relationships/hyperlink" Target="http://abs.twimg.com/images/themes/theme1/bg.png" TargetMode="External"/><Relationship Id="rId12197" Type="http://schemas.openxmlformats.org/officeDocument/2006/relationships/hyperlink" Target="http://pbs.twimg.com/profile_images/742232288155537408/3aKPhEdq_normal.jpg" TargetMode="External"/><Relationship Id="rId13248" Type="http://schemas.openxmlformats.org/officeDocument/2006/relationships/hyperlink" Target="http://pbs.twimg.com/profile_images/565557011979325441/rIh6chtU_normal.png" TargetMode="External"/><Relationship Id="rId575" Type="http://schemas.openxmlformats.org/officeDocument/2006/relationships/hyperlink" Target="https://twitter.com/tabibito12" TargetMode="External"/><Relationship Id="rId2256" Type="http://schemas.openxmlformats.org/officeDocument/2006/relationships/hyperlink" Target="http://pbs.twimg.com/profile_images/636601018499899392/l4e8cTVo_normal.jpg" TargetMode="External"/><Relationship Id="rId3307" Type="http://schemas.openxmlformats.org/officeDocument/2006/relationships/hyperlink" Target="http://pbs.twimg.com/profile_background_images/672922986748518404/zORskVhA.png" TargetMode="External"/><Relationship Id="rId6877" Type="http://schemas.openxmlformats.org/officeDocument/2006/relationships/hyperlink" Target="https://twitter.com/relativebrain" TargetMode="External"/><Relationship Id="rId7928" Type="http://schemas.openxmlformats.org/officeDocument/2006/relationships/hyperlink" Target="https://twitter.com/macmargi" TargetMode="External"/><Relationship Id="rId228" Type="http://schemas.openxmlformats.org/officeDocument/2006/relationships/hyperlink" Target="http://abs.twimg.com/images/themes/theme1/bg.png" TargetMode="External"/><Relationship Id="rId5479" Type="http://schemas.openxmlformats.org/officeDocument/2006/relationships/hyperlink" Target="http://pbs.twimg.com/profile_images/495274249674694656/BfgAn6nh_normal.jpeg" TargetMode="External"/><Relationship Id="rId9350" Type="http://schemas.openxmlformats.org/officeDocument/2006/relationships/hyperlink" Target="http://pbs.twimg.com/profile_background_images/378800000101091118/b0bef07a5e99c4112bf10315c2e45e28.png" TargetMode="External"/><Relationship Id="rId10909" Type="http://schemas.openxmlformats.org/officeDocument/2006/relationships/hyperlink" Target="https://twitter.com/_pietromo" TargetMode="External"/><Relationship Id="rId11280" Type="http://schemas.openxmlformats.org/officeDocument/2006/relationships/hyperlink" Target="https://pbs.twimg.com/profile_banners/2653494914/1405693458" TargetMode="External"/><Relationship Id="rId9003" Type="http://schemas.openxmlformats.org/officeDocument/2006/relationships/hyperlink" Target="https://pbs.twimg.com/profile_banners/42068837/1455320678" TargetMode="External"/><Relationship Id="rId12331" Type="http://schemas.openxmlformats.org/officeDocument/2006/relationships/hyperlink" Target="http://t.co/NJd7ZJyBLL" TargetMode="External"/><Relationship Id="rId5960" Type="http://schemas.openxmlformats.org/officeDocument/2006/relationships/hyperlink" Target="https://t.co/Ykxa5dhcsN" TargetMode="External"/><Relationship Id="rId3164" Type="http://schemas.openxmlformats.org/officeDocument/2006/relationships/hyperlink" Target="https://pbs.twimg.com/profile_banners/3041987866/1464393040" TargetMode="External"/><Relationship Id="rId4562" Type="http://schemas.openxmlformats.org/officeDocument/2006/relationships/hyperlink" Target="https://pbs.twimg.com/profile_banners/190676563/1426630609" TargetMode="External"/><Relationship Id="rId5613" Type="http://schemas.openxmlformats.org/officeDocument/2006/relationships/hyperlink" Target="https://twitter.com/info_ve" TargetMode="External"/><Relationship Id="rId14156" Type="http://schemas.openxmlformats.org/officeDocument/2006/relationships/hyperlink" Target="http://abs.twimg.com/images/themes/theme8/bg.gif" TargetMode="External"/><Relationship Id="rId15207" Type="http://schemas.openxmlformats.org/officeDocument/2006/relationships/hyperlink" Target="https://pbs.twimg.com/profile_banners/1408163454/1432492750" TargetMode="External"/><Relationship Id="rId4215" Type="http://schemas.openxmlformats.org/officeDocument/2006/relationships/hyperlink" Target="https://twitter.com/culturaneiva" TargetMode="External"/><Relationship Id="rId7785" Type="http://schemas.openxmlformats.org/officeDocument/2006/relationships/hyperlink" Target="https://pbs.twimg.com/profile_banners/4655481795/1453998062" TargetMode="External"/><Relationship Id="rId8836" Type="http://schemas.openxmlformats.org/officeDocument/2006/relationships/hyperlink" Target="https://pbs.twimg.com/profile_banners/31501370/1458095475" TargetMode="External"/><Relationship Id="rId10766" Type="http://schemas.openxmlformats.org/officeDocument/2006/relationships/hyperlink" Target="https://twitter.com/regia_oficial" TargetMode="External"/><Relationship Id="rId11817" Type="http://schemas.openxmlformats.org/officeDocument/2006/relationships/hyperlink" Target="https://twitter.com/johnbranchnyt" TargetMode="External"/><Relationship Id="rId6387" Type="http://schemas.openxmlformats.org/officeDocument/2006/relationships/hyperlink" Target="http://pbs.twimg.com/profile_images/681715949385330689/uwBis4-G_normal.jpg" TargetMode="External"/><Relationship Id="rId7438" Type="http://schemas.openxmlformats.org/officeDocument/2006/relationships/hyperlink" Target="https://twitter.com/reportedirecto" TargetMode="External"/><Relationship Id="rId10419" Type="http://schemas.openxmlformats.org/officeDocument/2006/relationships/hyperlink" Target="http://pbs.twimg.com/profile_images/734157625630265344/FDC2Jzac_normal.jpg" TargetMode="External"/><Relationship Id="rId2997" Type="http://schemas.openxmlformats.org/officeDocument/2006/relationships/hyperlink" Target="http://pbs.twimg.com/profile_images/722703830337634304/zvIcoNLV_normal.jpg" TargetMode="External"/><Relationship Id="rId13989" Type="http://schemas.openxmlformats.org/officeDocument/2006/relationships/hyperlink" Target="http://abs.twimg.com/images/themes/theme5/bg.gif" TargetMode="External"/><Relationship Id="rId969" Type="http://schemas.openxmlformats.org/officeDocument/2006/relationships/hyperlink" Target="http://pbs.twimg.com/profile_images/740181817077190656/qmWHNeW5_normal.jpg" TargetMode="External"/><Relationship Id="rId1599" Type="http://schemas.openxmlformats.org/officeDocument/2006/relationships/hyperlink" Target="https://twitter.com/oscarsosahdez" TargetMode="External"/><Relationship Id="rId5470" Type="http://schemas.openxmlformats.org/officeDocument/2006/relationships/hyperlink" Target="http://pbs.twimg.com/profile_images/706520281502904320/CpH3jF-3_normal.jpg" TargetMode="External"/><Relationship Id="rId6521" Type="http://schemas.openxmlformats.org/officeDocument/2006/relationships/hyperlink" Target="https://twitter.com/carloos_duardo" TargetMode="External"/><Relationship Id="rId10900" Type="http://schemas.openxmlformats.org/officeDocument/2006/relationships/hyperlink" Target="https://twitter.com/travelnewsdeals" TargetMode="External"/><Relationship Id="rId15064" Type="http://schemas.openxmlformats.org/officeDocument/2006/relationships/hyperlink" Target="http://pbs.twimg.com/profile_images/2491652022/IMG01636-20120810-0919_normal.jpg" TargetMode="External"/><Relationship Id="rId4072" Type="http://schemas.openxmlformats.org/officeDocument/2006/relationships/hyperlink" Target="http://pbs.twimg.com/profile_images/547377083681214466/4N6-4AzS_normal.jpeg" TargetMode="External"/><Relationship Id="rId5123" Type="http://schemas.openxmlformats.org/officeDocument/2006/relationships/hyperlink" Target="https://pbs.twimg.com/profile_banners/237386856/1398837688" TargetMode="External"/><Relationship Id="rId7295" Type="http://schemas.openxmlformats.org/officeDocument/2006/relationships/hyperlink" Target="https://twitter.com/samukkkkaaa" TargetMode="External"/><Relationship Id="rId8693" Type="http://schemas.openxmlformats.org/officeDocument/2006/relationships/hyperlink" Target="http://t.co/75AnnR3BAb" TargetMode="External"/><Relationship Id="rId9744" Type="http://schemas.openxmlformats.org/officeDocument/2006/relationships/hyperlink" Target="http://abs.twimg.com/images/themes/theme14/bg.gif" TargetMode="External"/><Relationship Id="rId11674" Type="http://schemas.openxmlformats.org/officeDocument/2006/relationships/hyperlink" Target="http://pbs.twimg.com/profile_images/742173713131507716/vTpA8-iS_normal.jpg" TargetMode="External"/><Relationship Id="rId12725" Type="http://schemas.openxmlformats.org/officeDocument/2006/relationships/hyperlink" Target="https://pbs.twimg.com/profile_banners/117248962/1353860558" TargetMode="External"/><Relationship Id="rId1733" Type="http://schemas.openxmlformats.org/officeDocument/2006/relationships/hyperlink" Target="https://pbs.twimg.com/profile_banners/150774780/1376885881" TargetMode="External"/><Relationship Id="rId8346" Type="http://schemas.openxmlformats.org/officeDocument/2006/relationships/hyperlink" Target="https://pbs.twimg.com/profile_banners/2169387194/1465960748" TargetMode="External"/><Relationship Id="rId10276" Type="http://schemas.openxmlformats.org/officeDocument/2006/relationships/hyperlink" Target="http://pbs.twimg.com/profile_images/378800000252568100/7a366ac8d0f934b5318e721ba049e9b1_normal.png" TargetMode="External"/><Relationship Id="rId11327" Type="http://schemas.openxmlformats.org/officeDocument/2006/relationships/hyperlink" Target="http://pbs.twimg.com/profile_background_images/466443461999083520/yROetpTl.jpeg" TargetMode="External"/><Relationship Id="rId14897" Type="http://schemas.openxmlformats.org/officeDocument/2006/relationships/hyperlink" Target="https://pbs.twimg.com/profile_banners/49954018/1371711099" TargetMode="External"/><Relationship Id="rId4956" Type="http://schemas.openxmlformats.org/officeDocument/2006/relationships/hyperlink" Target="http://pbs.twimg.com/profile_images/678594057359065088/x7Tuy_Fp_normal.jpg" TargetMode="External"/><Relationship Id="rId13499" Type="http://schemas.openxmlformats.org/officeDocument/2006/relationships/hyperlink" Target="http://pbs.twimg.com/profile_images/469173940116393986/4DtHZNic_normal.png" TargetMode="External"/><Relationship Id="rId3558" Type="http://schemas.openxmlformats.org/officeDocument/2006/relationships/hyperlink" Target="https://twitter.com/charlesjo" TargetMode="External"/><Relationship Id="rId4609" Type="http://schemas.openxmlformats.org/officeDocument/2006/relationships/hyperlink" Target="https://twitter.com/cochnowerpc" TargetMode="External"/><Relationship Id="rId479" Type="http://schemas.openxmlformats.org/officeDocument/2006/relationships/hyperlink" Target="https://twitter.com/rabbeni_kim" TargetMode="External"/><Relationship Id="rId6031" Type="http://schemas.openxmlformats.org/officeDocument/2006/relationships/hyperlink" Target="https://twitter.com/datosugerido" TargetMode="External"/><Relationship Id="rId10410" Type="http://schemas.openxmlformats.org/officeDocument/2006/relationships/hyperlink" Target="http://pbs.twimg.com/profile_images/182681941/goRoundTown_normal.png" TargetMode="External"/><Relationship Id="rId13980" Type="http://schemas.openxmlformats.org/officeDocument/2006/relationships/hyperlink" Target="https://pbs.twimg.com/profile_banners/1153698990/1430342096" TargetMode="External"/><Relationship Id="rId9254" Type="http://schemas.openxmlformats.org/officeDocument/2006/relationships/hyperlink" Target="http://pbs.twimg.com/profile_background_images/455851631515430912/p4bP-wwB.jpeg" TargetMode="External"/><Relationship Id="rId12582" Type="http://schemas.openxmlformats.org/officeDocument/2006/relationships/hyperlink" Target="https://pbs.twimg.com/profile_banners/594578926/1464605216" TargetMode="External"/><Relationship Id="rId13633" Type="http://schemas.openxmlformats.org/officeDocument/2006/relationships/hyperlink" Target="https://twitter.com/pirates" TargetMode="External"/><Relationship Id="rId960" Type="http://schemas.openxmlformats.org/officeDocument/2006/relationships/hyperlink" Target="http://pbs.twimg.com/profile_images/618577682406768641/PTSQuV44_normal.jpg" TargetMode="External"/><Relationship Id="rId1243" Type="http://schemas.openxmlformats.org/officeDocument/2006/relationships/hyperlink" Target="https://pbs.twimg.com/profile_banners/257643100/1463353941" TargetMode="External"/><Relationship Id="rId1590" Type="http://schemas.openxmlformats.org/officeDocument/2006/relationships/hyperlink" Target="https://twitter.com/npr" TargetMode="External"/><Relationship Id="rId2641" Type="http://schemas.openxmlformats.org/officeDocument/2006/relationships/hyperlink" Target="https://twitter.com/healthmedorg" TargetMode="External"/><Relationship Id="rId11184" Type="http://schemas.openxmlformats.org/officeDocument/2006/relationships/hyperlink" Target="https://pbs.twimg.com/profile_banners/55222230/1461148831" TargetMode="External"/><Relationship Id="rId12235" Type="http://schemas.openxmlformats.org/officeDocument/2006/relationships/hyperlink" Target="http://pbs.twimg.com/profile_images/737898028619698176/NAriD0Jt_normal.jpg" TargetMode="External"/><Relationship Id="rId613" Type="http://schemas.openxmlformats.org/officeDocument/2006/relationships/hyperlink" Target="http://t.co/Rn99O1alTG" TargetMode="External"/><Relationship Id="rId5864" Type="http://schemas.openxmlformats.org/officeDocument/2006/relationships/hyperlink" Target="http://pbs.twimg.com/profile_images/737346834335694849/iP3GXXUj_normal.jpg" TargetMode="External"/><Relationship Id="rId6915" Type="http://schemas.openxmlformats.org/officeDocument/2006/relationships/hyperlink" Target="https://twitter.com/lodicewarner" TargetMode="External"/><Relationship Id="rId4466" Type="http://schemas.openxmlformats.org/officeDocument/2006/relationships/hyperlink" Target="https://pbs.twimg.com/profile_banners/2296772235/1465778235" TargetMode="External"/><Relationship Id="rId5517" Type="http://schemas.openxmlformats.org/officeDocument/2006/relationships/hyperlink" Target="https://twitter.com/drkassorla" TargetMode="External"/><Relationship Id="rId3068" Type="http://schemas.openxmlformats.org/officeDocument/2006/relationships/hyperlink" Target="https://t.co/IQLWZR7jWF" TargetMode="External"/><Relationship Id="rId4119" Type="http://schemas.openxmlformats.org/officeDocument/2006/relationships/hyperlink" Target="https://t.co/KhKLL5cFNO" TargetMode="External"/><Relationship Id="rId7689" Type="http://schemas.openxmlformats.org/officeDocument/2006/relationships/hyperlink" Target="http://abs.twimg.com/images/themes/theme1/bg.png" TargetMode="External"/><Relationship Id="rId13490" Type="http://schemas.openxmlformats.org/officeDocument/2006/relationships/hyperlink" Target="http://pbs.twimg.com/profile_images/479832516761632768/G89hcBJC_normal.jpeg" TargetMode="External"/><Relationship Id="rId4600" Type="http://schemas.openxmlformats.org/officeDocument/2006/relationships/hyperlink" Target="http://pbs.twimg.com/profile_images/577952912065716225/X6yUplJv_normal.png" TargetMode="External"/><Relationship Id="rId12092" Type="http://schemas.openxmlformats.org/officeDocument/2006/relationships/hyperlink" Target="https://pbs.twimg.com/profile_banners/1617494906/1377207811" TargetMode="External"/><Relationship Id="rId13143" Type="http://schemas.openxmlformats.org/officeDocument/2006/relationships/hyperlink" Target="http://abs.twimg.com/images/themes/theme1/bg.png" TargetMode="External"/><Relationship Id="rId14541" Type="http://schemas.openxmlformats.org/officeDocument/2006/relationships/hyperlink" Target="http://pbs.twimg.com/profile_background_images/471691754119254016/bbkYtZpb.jpeg" TargetMode="External"/><Relationship Id="rId470" Type="http://schemas.openxmlformats.org/officeDocument/2006/relationships/hyperlink" Target="https://twitter.com/ale_dibattista" TargetMode="External"/><Relationship Id="rId2151" Type="http://schemas.openxmlformats.org/officeDocument/2006/relationships/hyperlink" Target="http://pbs.twimg.com/profile_images/676046236756090880/0M3KeDK1_normal.png" TargetMode="External"/><Relationship Id="rId3202" Type="http://schemas.openxmlformats.org/officeDocument/2006/relationships/hyperlink" Target="https://pbs.twimg.com/profile_banners/108349338/1465783736" TargetMode="External"/><Relationship Id="rId123" Type="http://schemas.openxmlformats.org/officeDocument/2006/relationships/hyperlink" Target="https://pbs.twimg.com/profile_banners/759251/1454562486" TargetMode="External"/><Relationship Id="rId5374" Type="http://schemas.openxmlformats.org/officeDocument/2006/relationships/hyperlink" Target="https://t.co/vsbUaQ20TF" TargetMode="External"/><Relationship Id="rId6772" Type="http://schemas.openxmlformats.org/officeDocument/2006/relationships/hyperlink" Target="http://pbs.twimg.com/profile_images/491311127154786304/vZ9aNTBa_normal.png" TargetMode="External"/><Relationship Id="rId7823" Type="http://schemas.openxmlformats.org/officeDocument/2006/relationships/hyperlink" Target="http://pbs.twimg.com/profile_background_images/378800000178930646/YzUja4i0.jpeg" TargetMode="External"/><Relationship Id="rId10804" Type="http://schemas.openxmlformats.org/officeDocument/2006/relationships/hyperlink" Target="https://twitter.com/adrianamontesp" TargetMode="External"/><Relationship Id="rId5027" Type="http://schemas.openxmlformats.org/officeDocument/2006/relationships/hyperlink" Target="https://pbs.twimg.com/profile_banners/1335133812/1365371049" TargetMode="External"/><Relationship Id="rId6425" Type="http://schemas.openxmlformats.org/officeDocument/2006/relationships/hyperlink" Target="http://pbs.twimg.com/profile_images/742126501475274752/th72E5Ra_normal.jpg" TargetMode="External"/><Relationship Id="rId9995" Type="http://schemas.openxmlformats.org/officeDocument/2006/relationships/hyperlink" Target="http://pbs.twimg.com/profile_images/743188536120184832/7CZQmfH6_normal.jpg" TargetMode="External"/><Relationship Id="rId12976" Type="http://schemas.openxmlformats.org/officeDocument/2006/relationships/hyperlink" Target="http://abs.twimg.com/images/themes/theme1/bg.png" TargetMode="External"/><Relationship Id="rId1984" Type="http://schemas.openxmlformats.org/officeDocument/2006/relationships/hyperlink" Target="http://pbs.twimg.com/profile_background_images/629335424079667200/UjMgRtjM.jpg" TargetMode="External"/><Relationship Id="rId8597" Type="http://schemas.openxmlformats.org/officeDocument/2006/relationships/hyperlink" Target="https://t.co/6qghOqQaab" TargetMode="External"/><Relationship Id="rId9648" Type="http://schemas.openxmlformats.org/officeDocument/2006/relationships/hyperlink" Target="http://abs.twimg.com/images/themes/theme15/bg.png" TargetMode="External"/><Relationship Id="rId11578" Type="http://schemas.openxmlformats.org/officeDocument/2006/relationships/hyperlink" Target="http://pbs.twimg.com/profile_images/743265614328913921/c271etTM_normal.jpg" TargetMode="External"/><Relationship Id="rId12629" Type="http://schemas.openxmlformats.org/officeDocument/2006/relationships/hyperlink" Target="https://pbs.twimg.com/profile_banners/14781268/1398284251" TargetMode="External"/><Relationship Id="rId1637" Type="http://schemas.openxmlformats.org/officeDocument/2006/relationships/hyperlink" Target="http://t.co/f4ZCAE4llQ" TargetMode="External"/><Relationship Id="rId7199" Type="http://schemas.openxmlformats.org/officeDocument/2006/relationships/hyperlink" Target="http://t.co/iA8LDdzuDJ" TargetMode="External"/><Relationship Id="rId14051" Type="http://schemas.openxmlformats.org/officeDocument/2006/relationships/hyperlink" Target="https://pbs.twimg.com/profile_banners/1327632199/1431770935" TargetMode="External"/><Relationship Id="rId15102" Type="http://schemas.openxmlformats.org/officeDocument/2006/relationships/hyperlink" Target="https://pbs.twimg.com/profile_banners/555535598/1455815803" TargetMode="External"/><Relationship Id="rId4110" Type="http://schemas.openxmlformats.org/officeDocument/2006/relationships/hyperlink" Target="https://twitter.com/gusthavosilvaba" TargetMode="External"/><Relationship Id="rId7680" Type="http://schemas.openxmlformats.org/officeDocument/2006/relationships/hyperlink" Target="https://twitter.com/katepaslawsky" TargetMode="External"/><Relationship Id="rId8731" Type="http://schemas.openxmlformats.org/officeDocument/2006/relationships/hyperlink" Target="https://pbs.twimg.com/profile_banners/501197826/1446822222" TargetMode="External"/><Relationship Id="rId6282" Type="http://schemas.openxmlformats.org/officeDocument/2006/relationships/hyperlink" Target="http://abs.twimg.com/images/themes/theme1/bg.png" TargetMode="External"/><Relationship Id="rId7333" Type="http://schemas.openxmlformats.org/officeDocument/2006/relationships/hyperlink" Target="https://pbs.twimg.com/profile_banners/571297613/1434233209" TargetMode="External"/><Relationship Id="rId10661" Type="http://schemas.openxmlformats.org/officeDocument/2006/relationships/hyperlink" Target="https://twitter.com/tb_times" TargetMode="External"/><Relationship Id="rId11712" Type="http://schemas.openxmlformats.org/officeDocument/2006/relationships/hyperlink" Target="https://twitter.com/hiphopmarijuana" TargetMode="External"/><Relationship Id="rId10314" Type="http://schemas.openxmlformats.org/officeDocument/2006/relationships/hyperlink" Target="http://pbs.twimg.com/profile_images/737088818650714112/5Dzxq05x_normal.jpg" TargetMode="External"/><Relationship Id="rId13884" Type="http://schemas.openxmlformats.org/officeDocument/2006/relationships/hyperlink" Target="https://twitter.com/satuinfocenter" TargetMode="External"/><Relationship Id="rId14935" Type="http://schemas.openxmlformats.org/officeDocument/2006/relationships/hyperlink" Target="https://pbs.twimg.com/profile_banners/814609195/1457610616" TargetMode="External"/><Relationship Id="rId2892" Type="http://schemas.openxmlformats.org/officeDocument/2006/relationships/hyperlink" Target="https://twitter.com/luyshenrique_" TargetMode="External"/><Relationship Id="rId3943" Type="http://schemas.openxmlformats.org/officeDocument/2006/relationships/hyperlink" Target="https://t.co/pqqxZM3cZ7" TargetMode="External"/><Relationship Id="rId9158" Type="http://schemas.openxmlformats.org/officeDocument/2006/relationships/hyperlink" Target="https://pbs.twimg.com/profile_banners/3988150241/1446522575" TargetMode="External"/><Relationship Id="rId12486" Type="http://schemas.openxmlformats.org/officeDocument/2006/relationships/hyperlink" Target="https://t.co/F0akNJKZx2" TargetMode="External"/><Relationship Id="rId13537" Type="http://schemas.openxmlformats.org/officeDocument/2006/relationships/hyperlink" Target="http://pbs.twimg.com/profile_images/1527676141/image_normal.jpg" TargetMode="External"/><Relationship Id="rId864" Type="http://schemas.openxmlformats.org/officeDocument/2006/relationships/hyperlink" Target="http://pbs.twimg.com/profile_images/743205010834657280/Yyi-gvNr_normal.jpg" TargetMode="External"/><Relationship Id="rId1494" Type="http://schemas.openxmlformats.org/officeDocument/2006/relationships/hyperlink" Target="https://twitter.com/bilalgimba25" TargetMode="External"/><Relationship Id="rId2545" Type="http://schemas.openxmlformats.org/officeDocument/2006/relationships/hyperlink" Target="https://twitter.com/mcgeemeghan" TargetMode="External"/><Relationship Id="rId11088" Type="http://schemas.openxmlformats.org/officeDocument/2006/relationships/hyperlink" Target="https://twitter.com/bakedsfangirl" TargetMode="External"/><Relationship Id="rId12139" Type="http://schemas.openxmlformats.org/officeDocument/2006/relationships/hyperlink" Target="http://pbs.twimg.com/profile_background_images/468093663227019264/58XelQy7.jpeg" TargetMode="External"/><Relationship Id="rId517" Type="http://schemas.openxmlformats.org/officeDocument/2006/relationships/hyperlink" Target="https://twitter.com/chs93dlj" TargetMode="External"/><Relationship Id="rId1147" Type="http://schemas.openxmlformats.org/officeDocument/2006/relationships/hyperlink" Target="http://t.co/RWBEw14E94" TargetMode="External"/><Relationship Id="rId5768" Type="http://schemas.openxmlformats.org/officeDocument/2006/relationships/hyperlink" Target="https://pbs.twimg.com/profile_banners/1633296644/1452357791" TargetMode="External"/><Relationship Id="rId6819" Type="http://schemas.openxmlformats.org/officeDocument/2006/relationships/hyperlink" Target="http://pbs.twimg.com/profile_images/739258757801226240/Mp79bpAd_normal.jpg" TargetMode="External"/><Relationship Id="rId7190" Type="http://schemas.openxmlformats.org/officeDocument/2006/relationships/hyperlink" Target="https://twitter.com/erikaelvander" TargetMode="External"/><Relationship Id="rId8241" Type="http://schemas.openxmlformats.org/officeDocument/2006/relationships/hyperlink" Target="http://pbs.twimg.com/profile_images/740917216066048000/psQVdVYc_normal.jpg" TargetMode="External"/><Relationship Id="rId10171" Type="http://schemas.openxmlformats.org/officeDocument/2006/relationships/hyperlink" Target="http://pbs.twimg.com/profile_images/742132876951621632/0psqbPX6_normal.jpg" TargetMode="External"/><Relationship Id="rId11222" Type="http://schemas.openxmlformats.org/officeDocument/2006/relationships/hyperlink" Target="https://pbs.twimg.com/profile_banners/108376306/1398799183" TargetMode="External"/><Relationship Id="rId12620" Type="http://schemas.openxmlformats.org/officeDocument/2006/relationships/hyperlink" Target="https://pbs.twimg.com/profile_banners/222071431/1412695325" TargetMode="External"/><Relationship Id="rId14792" Type="http://schemas.openxmlformats.org/officeDocument/2006/relationships/hyperlink" Target="https://pbs.twimg.com/profile_banners/1307463828/1455702566" TargetMode="External"/><Relationship Id="rId3453" Type="http://schemas.openxmlformats.org/officeDocument/2006/relationships/hyperlink" Target="http://pbs.twimg.com/profile_images/741941589904216065/J40rja5J_normal.jpg" TargetMode="External"/><Relationship Id="rId4851" Type="http://schemas.openxmlformats.org/officeDocument/2006/relationships/hyperlink" Target="http://pbs.twimg.com/profile_images/715197924842610689/zoP1DOh1_normal.jpg" TargetMode="External"/><Relationship Id="rId5902" Type="http://schemas.openxmlformats.org/officeDocument/2006/relationships/hyperlink" Target="http://pbs.twimg.com/profile_images/688109517649805312/R8r27818_normal.jpg" TargetMode="External"/><Relationship Id="rId13394" Type="http://schemas.openxmlformats.org/officeDocument/2006/relationships/hyperlink" Target="http://pbs.twimg.com/profile_images/519706048106487808/4CSTxUkJ_normal.jpeg" TargetMode="External"/><Relationship Id="rId14445" Type="http://schemas.openxmlformats.org/officeDocument/2006/relationships/hyperlink" Target="http://pbs.twimg.com/profile_images/511885683959414784/aJgZ1nvW_normal.png" TargetMode="External"/><Relationship Id="rId374" Type="http://schemas.openxmlformats.org/officeDocument/2006/relationships/hyperlink" Target="http://pbs.twimg.com/profile_images/551911425354895360/M6hyXGyi_normal.jpeg" TargetMode="External"/><Relationship Id="rId2055" Type="http://schemas.openxmlformats.org/officeDocument/2006/relationships/hyperlink" Target="http://abs.twimg.com/images/themes/theme2/bg.gif" TargetMode="External"/><Relationship Id="rId3106" Type="http://schemas.openxmlformats.org/officeDocument/2006/relationships/hyperlink" Target="https://pbs.twimg.com/profile_banners/47977151/1455360816" TargetMode="External"/><Relationship Id="rId4504" Type="http://schemas.openxmlformats.org/officeDocument/2006/relationships/hyperlink" Target="http://abs.twimg.com/sticky/default_profile_images/default_profile_4_normal.png" TargetMode="External"/><Relationship Id="rId13047" Type="http://schemas.openxmlformats.org/officeDocument/2006/relationships/hyperlink" Target="http://pbs.twimg.com/profile_background_images/592449148701380608/i7nzarVR.jpg" TargetMode="External"/><Relationship Id="rId6676" Type="http://schemas.openxmlformats.org/officeDocument/2006/relationships/hyperlink" Target="https://pbs.twimg.com/profile_banners/55095387/1449669531" TargetMode="External"/><Relationship Id="rId7727" Type="http://schemas.openxmlformats.org/officeDocument/2006/relationships/hyperlink" Target="https://t.co/SyQMd6hnn8" TargetMode="External"/><Relationship Id="rId10708" Type="http://schemas.openxmlformats.org/officeDocument/2006/relationships/hyperlink" Target="https://twitter.com/todayonline" TargetMode="External"/><Relationship Id="rId5278" Type="http://schemas.openxmlformats.org/officeDocument/2006/relationships/hyperlink" Target="https://twitter.com/nohemimelgoza" TargetMode="External"/><Relationship Id="rId6329" Type="http://schemas.openxmlformats.org/officeDocument/2006/relationships/hyperlink" Target="http://pbs.twimg.com/profile_background_images/491457324578394112/QSG85tfA.jpeg" TargetMode="External"/><Relationship Id="rId9899" Type="http://schemas.openxmlformats.org/officeDocument/2006/relationships/hyperlink" Target="http://pbs.twimg.com/profile_images/658993850493607936/Q_JZg0BW_normal.png" TargetMode="External"/><Relationship Id="rId12130" Type="http://schemas.openxmlformats.org/officeDocument/2006/relationships/hyperlink" Target="http://pbs.twimg.com/profile_background_images/378800000140938199/yQShGv-i.png" TargetMode="External"/><Relationship Id="rId1888" Type="http://schemas.openxmlformats.org/officeDocument/2006/relationships/hyperlink" Target="http://abs.twimg.com/images/themes/theme5/bg.gif" TargetMode="External"/><Relationship Id="rId2939" Type="http://schemas.openxmlformats.org/officeDocument/2006/relationships/hyperlink" Target="https://twitter.com/joelinho_scorp" TargetMode="External"/><Relationship Id="rId6810" Type="http://schemas.openxmlformats.org/officeDocument/2006/relationships/hyperlink" Target="http://pbs.twimg.com/profile_images/1857070477/raccoon_blonde_great_pic_normal.jpg" TargetMode="External"/><Relationship Id="rId4361" Type="http://schemas.openxmlformats.org/officeDocument/2006/relationships/hyperlink" Target="http://abs.twimg.com/images/themes/theme1/bg.png" TargetMode="External"/><Relationship Id="rId5412" Type="http://schemas.openxmlformats.org/officeDocument/2006/relationships/hyperlink" Target="http://abs.twimg.com/images/themes/theme15/bg.png" TargetMode="External"/><Relationship Id="rId15006" Type="http://schemas.openxmlformats.org/officeDocument/2006/relationships/hyperlink" Target="https://twitter.com/tc_environment" TargetMode="External"/><Relationship Id="rId4014" Type="http://schemas.openxmlformats.org/officeDocument/2006/relationships/hyperlink" Target="http://pbs.twimg.com/profile_background_images/695027645512339460/W9Tdksdp.png" TargetMode="External"/><Relationship Id="rId7584" Type="http://schemas.openxmlformats.org/officeDocument/2006/relationships/hyperlink" Target="http://pbs.twimg.com/profile_images/606228765912363008/9IGTUArX_normal.jpg" TargetMode="External"/><Relationship Id="rId8982" Type="http://schemas.openxmlformats.org/officeDocument/2006/relationships/hyperlink" Target="https://pbs.twimg.com/profile_banners/206973981/1466043243" TargetMode="External"/><Relationship Id="rId11963" Type="http://schemas.openxmlformats.org/officeDocument/2006/relationships/hyperlink" Target="http://pbs.twimg.com/profile_images/743274521642229760/_a6D3lzj_normal.jpg" TargetMode="External"/><Relationship Id="rId6186" Type="http://schemas.openxmlformats.org/officeDocument/2006/relationships/hyperlink" Target="https://pbs.twimg.com/profile_banners/145826565/1464852085" TargetMode="External"/><Relationship Id="rId7237" Type="http://schemas.openxmlformats.org/officeDocument/2006/relationships/hyperlink" Target="http://pbs.twimg.com/profile_images/722523912710565888/S0SYZJaL_normal.jpg" TargetMode="External"/><Relationship Id="rId8635" Type="http://schemas.openxmlformats.org/officeDocument/2006/relationships/hyperlink" Target="https://t.co/UdzR6SHN6X" TargetMode="External"/><Relationship Id="rId10565" Type="http://schemas.openxmlformats.org/officeDocument/2006/relationships/hyperlink" Target="https://twitter.com/utorgersen" TargetMode="External"/><Relationship Id="rId11616" Type="http://schemas.openxmlformats.org/officeDocument/2006/relationships/hyperlink" Target="http://pbs.twimg.com/profile_images/1369381772/160511_9766_normal.JPG" TargetMode="External"/><Relationship Id="rId10218" Type="http://schemas.openxmlformats.org/officeDocument/2006/relationships/hyperlink" Target="http://pbs.twimg.com/profile_images/683897963140280321/_3zthE8O_normal.jpg" TargetMode="External"/><Relationship Id="rId13788" Type="http://schemas.openxmlformats.org/officeDocument/2006/relationships/hyperlink" Target="https://twitter.com/fox25news" TargetMode="External"/><Relationship Id="rId14839" Type="http://schemas.openxmlformats.org/officeDocument/2006/relationships/hyperlink" Target="http://pbs.twimg.com/profile_images/743084462901198849/DQZbp39y_normal.jpg" TargetMode="External"/><Relationship Id="rId2796" Type="http://schemas.openxmlformats.org/officeDocument/2006/relationships/hyperlink" Target="http://abs.twimg.com/images/themes/theme1/bg.png" TargetMode="External"/><Relationship Id="rId3847" Type="http://schemas.openxmlformats.org/officeDocument/2006/relationships/hyperlink" Target="http://pbs.twimg.com/profile_background_images/378800000050156087/1dac6875f6a278ecb0a3a59141615eb1.png" TargetMode="External"/><Relationship Id="rId768" Type="http://schemas.openxmlformats.org/officeDocument/2006/relationships/hyperlink" Target="http://abs.twimg.com/images/themes/theme9/bg.gif" TargetMode="External"/><Relationship Id="rId1398" Type="http://schemas.openxmlformats.org/officeDocument/2006/relationships/hyperlink" Target="http://pbs.twimg.com/profile_images/733088942090821636/rIFYjA0w_normal.jpg" TargetMode="External"/><Relationship Id="rId2449" Type="http://schemas.openxmlformats.org/officeDocument/2006/relationships/hyperlink" Target="https://twitter.com/geaux_tygers" TargetMode="External"/><Relationship Id="rId6320" Type="http://schemas.openxmlformats.org/officeDocument/2006/relationships/hyperlink" Target="http://abs.twimg.com/images/themes/theme1/bg.png" TargetMode="External"/><Relationship Id="rId9890" Type="http://schemas.openxmlformats.org/officeDocument/2006/relationships/hyperlink" Target="http://pbs.twimg.com/profile_images/732350361797861377/ZZWmNFoW_normal.jpg" TargetMode="External"/><Relationship Id="rId8492" Type="http://schemas.openxmlformats.org/officeDocument/2006/relationships/hyperlink" Target="http://t.co/EoTXbyPwb7" TargetMode="External"/><Relationship Id="rId9543" Type="http://schemas.openxmlformats.org/officeDocument/2006/relationships/hyperlink" Target="http://abs.twimg.com/images/themes/theme9/bg.gif" TargetMode="External"/><Relationship Id="rId12871" Type="http://schemas.openxmlformats.org/officeDocument/2006/relationships/hyperlink" Target="http://pbs.twimg.com/profile_background_images/565558699628826624/fkVHxrsd.jpeg" TargetMode="External"/><Relationship Id="rId13922" Type="http://schemas.openxmlformats.org/officeDocument/2006/relationships/hyperlink" Target="https://twitter.com/hfensterman" TargetMode="External"/><Relationship Id="rId1532" Type="http://schemas.openxmlformats.org/officeDocument/2006/relationships/hyperlink" Target="https://twitter.com/ramonmero3" TargetMode="External"/><Relationship Id="rId2930" Type="http://schemas.openxmlformats.org/officeDocument/2006/relationships/hyperlink" Target="https://twitter.com/ray_avil" TargetMode="External"/><Relationship Id="rId7094" Type="http://schemas.openxmlformats.org/officeDocument/2006/relationships/hyperlink" Target="https://t.co/CxmnoZ6fOz" TargetMode="External"/><Relationship Id="rId8145" Type="http://schemas.openxmlformats.org/officeDocument/2006/relationships/hyperlink" Target="http://pbs.twimg.com/profile_background_images/447024274981662720/FstmfeEW.jpeg" TargetMode="External"/><Relationship Id="rId10075" Type="http://schemas.openxmlformats.org/officeDocument/2006/relationships/hyperlink" Target="http://pbs.twimg.com/profile_images/710178517422620673/CRi3PAiC_normal.jpg" TargetMode="External"/><Relationship Id="rId11473" Type="http://schemas.openxmlformats.org/officeDocument/2006/relationships/hyperlink" Target="http://abs.twimg.com/images/themes/theme4/bg.gif" TargetMode="External"/><Relationship Id="rId12524" Type="http://schemas.openxmlformats.org/officeDocument/2006/relationships/hyperlink" Target="https://pbs.twimg.com/profile_banners/2375597690/1465289794" TargetMode="External"/><Relationship Id="rId902" Type="http://schemas.openxmlformats.org/officeDocument/2006/relationships/hyperlink" Target="http://pbs.twimg.com/profile_images/378800000732496892/28dd33446c629770dc6545be62b3e8da_normal.png" TargetMode="External"/><Relationship Id="rId11126" Type="http://schemas.openxmlformats.org/officeDocument/2006/relationships/hyperlink" Target="http://t.co/0SseZ6kwlY" TargetMode="External"/><Relationship Id="rId14696" Type="http://schemas.openxmlformats.org/officeDocument/2006/relationships/hyperlink" Target="http://abs.twimg.com/images/themes/theme17/bg.gif" TargetMode="External"/><Relationship Id="rId4755" Type="http://schemas.openxmlformats.org/officeDocument/2006/relationships/hyperlink" Target="http://pbs.twimg.com/profile_images/739256310034792448/bwkknpGG_normal.jpg" TargetMode="External"/><Relationship Id="rId5806" Type="http://schemas.openxmlformats.org/officeDocument/2006/relationships/hyperlink" Target="http://abs.twimg.com/images/themes/theme13/bg.gif" TargetMode="External"/><Relationship Id="rId13298" Type="http://schemas.openxmlformats.org/officeDocument/2006/relationships/hyperlink" Target="http://pbs.twimg.com/profile_images/598115454092070914/4Z5WcHws_normal.jpg" TargetMode="External"/><Relationship Id="rId14349" Type="http://schemas.openxmlformats.org/officeDocument/2006/relationships/hyperlink" Target="https://twitter.com/alexstev72" TargetMode="External"/><Relationship Id="rId278" Type="http://schemas.openxmlformats.org/officeDocument/2006/relationships/hyperlink" Target="http://abs.twimg.com/images/themes/theme1/bg.png" TargetMode="External"/><Relationship Id="rId3357" Type="http://schemas.openxmlformats.org/officeDocument/2006/relationships/hyperlink" Target="http://pbs.twimg.com/profile_images/562983713953165312/_D-BCko6_normal.jpeg" TargetMode="External"/><Relationship Id="rId4408" Type="http://schemas.openxmlformats.org/officeDocument/2006/relationships/hyperlink" Target="http://pbs.twimg.com/profile_images/714419123724369921/kkIFuPtz_normal.jpg" TargetMode="External"/><Relationship Id="rId7978" Type="http://schemas.openxmlformats.org/officeDocument/2006/relationships/hyperlink" Target="http://abs.twimg.com/images/themes/theme14/bg.gif" TargetMode="External"/><Relationship Id="rId10959" Type="http://schemas.openxmlformats.org/officeDocument/2006/relationships/hyperlink" Target="https://twitter.com/koichivko" TargetMode="External"/><Relationship Id="rId12381" Type="http://schemas.openxmlformats.org/officeDocument/2006/relationships/hyperlink" Target="http://t.co/LPNOPxS7ce" TargetMode="External"/><Relationship Id="rId13432" Type="http://schemas.openxmlformats.org/officeDocument/2006/relationships/hyperlink" Target="http://pbs.twimg.com/profile_images/378800000725984320/8335e7b6be099be58174c73cde4fc946_normal.jpeg" TargetMode="External"/><Relationship Id="rId14830" Type="http://schemas.openxmlformats.org/officeDocument/2006/relationships/hyperlink" Target="http://pbs.twimg.com/profile_images/724664810747482112/9W4C_Ocp_normal.jpg" TargetMode="External"/><Relationship Id="rId2440" Type="http://schemas.openxmlformats.org/officeDocument/2006/relationships/hyperlink" Target="https://twitter.com/estefanithaila" TargetMode="External"/><Relationship Id="rId9053" Type="http://schemas.openxmlformats.org/officeDocument/2006/relationships/hyperlink" Target="https://pbs.twimg.com/profile_banners/3072053804/1463274144" TargetMode="External"/><Relationship Id="rId12034" Type="http://schemas.openxmlformats.org/officeDocument/2006/relationships/hyperlink" Target="https://pbs.twimg.com/profile_banners/1551984060/1456349799" TargetMode="External"/><Relationship Id="rId412" Type="http://schemas.openxmlformats.org/officeDocument/2006/relationships/hyperlink" Target="http://pbs.twimg.com/profile_images/742535804300464129/xiEmnw-A_normal.jpg" TargetMode="External"/><Relationship Id="rId1042" Type="http://schemas.openxmlformats.org/officeDocument/2006/relationships/hyperlink" Target="https://twitter.com/karenjames14" TargetMode="External"/><Relationship Id="rId5663" Type="http://schemas.openxmlformats.org/officeDocument/2006/relationships/hyperlink" Target="http://pbs.twimg.com/profile_background_images/149857518/EmbajadaEEUUTwitter.jpg" TargetMode="External"/><Relationship Id="rId4265" Type="http://schemas.openxmlformats.org/officeDocument/2006/relationships/hyperlink" Target="http://pbs.twimg.com/profile_images/740859051563732992/xUjrhDY0_normal.jpg" TargetMode="External"/><Relationship Id="rId5316" Type="http://schemas.openxmlformats.org/officeDocument/2006/relationships/hyperlink" Target="http://abs.twimg.com/images/themes/theme1/bg.png" TargetMode="External"/><Relationship Id="rId6714" Type="http://schemas.openxmlformats.org/officeDocument/2006/relationships/hyperlink" Target="http://abs.twimg.com/images/themes/theme1/bg.png" TargetMode="External"/><Relationship Id="rId15257" Type="http://schemas.openxmlformats.org/officeDocument/2006/relationships/hyperlink" Target="http://pbs.twimg.com/profile_images/738851119426867200/S65BcelO_normal.jpg" TargetMode="External"/><Relationship Id="rId8886" Type="http://schemas.openxmlformats.org/officeDocument/2006/relationships/hyperlink" Target="https://pbs.twimg.com/profile_banners/16308572/1464167939" TargetMode="External"/><Relationship Id="rId9937" Type="http://schemas.openxmlformats.org/officeDocument/2006/relationships/hyperlink" Target="http://pbs.twimg.com/profile_images/743262139956207617/qCebNVGO_normal.jpg" TargetMode="External"/><Relationship Id="rId11867" Type="http://schemas.openxmlformats.org/officeDocument/2006/relationships/hyperlink" Target="https://twitter.com/renalacanna" TargetMode="External"/><Relationship Id="rId12918" Type="http://schemas.openxmlformats.org/officeDocument/2006/relationships/hyperlink" Target="http://abs.twimg.com/images/themes/theme1/bg.png" TargetMode="External"/><Relationship Id="rId1926" Type="http://schemas.openxmlformats.org/officeDocument/2006/relationships/hyperlink" Target="http://abs.twimg.com/images/themes/theme1/bg.png" TargetMode="External"/><Relationship Id="rId7488" Type="http://schemas.openxmlformats.org/officeDocument/2006/relationships/hyperlink" Target="http://abs.twimg.com/images/themes/theme1/bg.png" TargetMode="External"/><Relationship Id="rId8539" Type="http://schemas.openxmlformats.org/officeDocument/2006/relationships/hyperlink" Target="https://t.co/HBp2tDhyGb" TargetMode="External"/><Relationship Id="rId10469" Type="http://schemas.openxmlformats.org/officeDocument/2006/relationships/hyperlink" Target="https://twitter.com/rthur013" TargetMode="External"/><Relationship Id="rId14340" Type="http://schemas.openxmlformats.org/officeDocument/2006/relationships/hyperlink" Target="http://pbs.twimg.com/profile_images/725008519783702528/IenzZLpM_normal.jpg" TargetMode="External"/><Relationship Id="rId3001" Type="http://schemas.openxmlformats.org/officeDocument/2006/relationships/hyperlink" Target="http://pbs.twimg.com/profile_images/734912782278221825/QOodc0NB_normal.jpg" TargetMode="External"/><Relationship Id="rId6571" Type="http://schemas.openxmlformats.org/officeDocument/2006/relationships/hyperlink" Target="http://pbs.twimg.com/profile_images/503954724962320384/p3fyS0EG_normal.jpeg" TargetMode="External"/><Relationship Id="rId7622" Type="http://schemas.openxmlformats.org/officeDocument/2006/relationships/hyperlink" Target="http://t.co/PhCE5ZfGZ6" TargetMode="External"/><Relationship Id="rId10950" Type="http://schemas.openxmlformats.org/officeDocument/2006/relationships/hyperlink" Target="https://twitter.com/randallgeoffrey" TargetMode="External"/><Relationship Id="rId5173" Type="http://schemas.openxmlformats.org/officeDocument/2006/relationships/hyperlink" Target="http://pbs.twimg.com/profile_images/2159627510/SF_on_porch__20110825_183504_normal.jpg" TargetMode="External"/><Relationship Id="rId6224" Type="http://schemas.openxmlformats.org/officeDocument/2006/relationships/hyperlink" Target="https://pbs.twimg.com/profile_banners/2669835891/1465771717" TargetMode="External"/><Relationship Id="rId9794" Type="http://schemas.openxmlformats.org/officeDocument/2006/relationships/hyperlink" Target="http://abs.twimg.com/images/themes/theme1/bg.png" TargetMode="External"/><Relationship Id="rId10603" Type="http://schemas.openxmlformats.org/officeDocument/2006/relationships/hyperlink" Target="https://twitter.com/yahoo_espanol" TargetMode="External"/><Relationship Id="rId8396" Type="http://schemas.openxmlformats.org/officeDocument/2006/relationships/hyperlink" Target="http://pbs.twimg.com/profile_images/742817270485786624/44W8xig1_normal.jpg" TargetMode="External"/><Relationship Id="rId9447" Type="http://schemas.openxmlformats.org/officeDocument/2006/relationships/hyperlink" Target="http://pbs.twimg.com/profile_background_images/164414760/SABanner-2-1.jpg" TargetMode="External"/><Relationship Id="rId12775" Type="http://schemas.openxmlformats.org/officeDocument/2006/relationships/hyperlink" Target="https://pbs.twimg.com/profile_banners/282741996/1357589867" TargetMode="External"/><Relationship Id="rId13826" Type="http://schemas.openxmlformats.org/officeDocument/2006/relationships/hyperlink" Target="https://twitter.com/sogcorg" TargetMode="External"/><Relationship Id="rId1783" Type="http://schemas.openxmlformats.org/officeDocument/2006/relationships/hyperlink" Target="https://pbs.twimg.com/profile_banners/36124348/1395775245" TargetMode="External"/><Relationship Id="rId2834" Type="http://schemas.openxmlformats.org/officeDocument/2006/relationships/hyperlink" Target="http://pbs.twimg.com/profile_images/688816724347596801/Ozlvu_ZL_normal.jpg" TargetMode="External"/><Relationship Id="rId8049" Type="http://schemas.openxmlformats.org/officeDocument/2006/relationships/hyperlink" Target="https://t.co/d4XhNkFLdk" TargetMode="External"/><Relationship Id="rId11377" Type="http://schemas.openxmlformats.org/officeDocument/2006/relationships/hyperlink" Target="http://pbs.twimg.com/profile_background_images/708835720509726721/TQvD5IgG.jpg" TargetMode="External"/><Relationship Id="rId12428" Type="http://schemas.openxmlformats.org/officeDocument/2006/relationships/hyperlink" Target="http://t.co/T9LzDdteXS" TargetMode="External"/><Relationship Id="rId806" Type="http://schemas.openxmlformats.org/officeDocument/2006/relationships/hyperlink" Target="http://pbs.twimg.com/profile_background_images/382756572/chalaire.jpg" TargetMode="External"/><Relationship Id="rId1436" Type="http://schemas.openxmlformats.org/officeDocument/2006/relationships/hyperlink" Target="http://pbs.twimg.com/profile_images/692115249755987968/69RbJBVr_normal.jpg" TargetMode="External"/><Relationship Id="rId4659" Type="http://schemas.openxmlformats.org/officeDocument/2006/relationships/hyperlink" Target="https://pbs.twimg.com/profile_banners/70670373/1465821824" TargetMode="External"/><Relationship Id="rId8530" Type="http://schemas.openxmlformats.org/officeDocument/2006/relationships/hyperlink" Target="https://t.co/u63XfQAfY5" TargetMode="External"/><Relationship Id="rId10460" Type="http://schemas.openxmlformats.org/officeDocument/2006/relationships/hyperlink" Target="http://pbs.twimg.com/profile_images/736803606330908673/C-TsN33Q_normal.jpg" TargetMode="External"/><Relationship Id="rId11511" Type="http://schemas.openxmlformats.org/officeDocument/2006/relationships/hyperlink" Target="http://pbs.twimg.com/profile_images/723556054005501952/DXG0Nj3h_normal.jpg" TargetMode="External"/><Relationship Id="rId6081" Type="http://schemas.openxmlformats.org/officeDocument/2006/relationships/hyperlink" Target="http://pbs.twimg.com/profile_images/661632219803324417/XPojn4I-_normal.png" TargetMode="External"/><Relationship Id="rId7132" Type="http://schemas.openxmlformats.org/officeDocument/2006/relationships/hyperlink" Target="https://twitter.com/mikestobbe" TargetMode="External"/><Relationship Id="rId10113" Type="http://schemas.openxmlformats.org/officeDocument/2006/relationships/hyperlink" Target="http://pbs.twimg.com/profile_images/453236804594851840/l6Ee0M4o_normal.jpeg" TargetMode="External"/><Relationship Id="rId2691" Type="http://schemas.openxmlformats.org/officeDocument/2006/relationships/hyperlink" Target="https://pbs.twimg.com/profile_banners/1280857148/1426090455" TargetMode="External"/><Relationship Id="rId3742" Type="http://schemas.openxmlformats.org/officeDocument/2006/relationships/hyperlink" Target="http://pbs.twimg.com/profile_images/742412622797103108/g3jgYdNo_normal.jpg" TargetMode="External"/><Relationship Id="rId12285" Type="http://schemas.openxmlformats.org/officeDocument/2006/relationships/hyperlink" Target="https://twitter.com/nevermisnd" TargetMode="External"/><Relationship Id="rId13683" Type="http://schemas.openxmlformats.org/officeDocument/2006/relationships/hyperlink" Target="https://twitter.com/migueluve" TargetMode="External"/><Relationship Id="rId14734" Type="http://schemas.openxmlformats.org/officeDocument/2006/relationships/hyperlink" Target="http://pbs.twimg.com/profile_images/741361301356679172/_p3zN29R_normal.jpg" TargetMode="External"/><Relationship Id="rId663" Type="http://schemas.openxmlformats.org/officeDocument/2006/relationships/hyperlink" Target="https://pbs.twimg.com/profile_banners/4907146301/1464264894" TargetMode="External"/><Relationship Id="rId1293" Type="http://schemas.openxmlformats.org/officeDocument/2006/relationships/hyperlink" Target="http://pbs.twimg.com/profile_background_images/692368487197626369/JsntDC5z.jpg" TargetMode="External"/><Relationship Id="rId2344" Type="http://schemas.openxmlformats.org/officeDocument/2006/relationships/hyperlink" Target="https://twitter.com/terradealguem" TargetMode="External"/><Relationship Id="rId13336" Type="http://schemas.openxmlformats.org/officeDocument/2006/relationships/hyperlink" Target="http://pbs.twimg.com/profile_images/3781450040/26472783200ae19809e1a49e1709dbd4_normal.png" TargetMode="External"/><Relationship Id="rId316" Type="http://schemas.openxmlformats.org/officeDocument/2006/relationships/hyperlink" Target="http://abs.twimg.com/images/themes/theme6/bg.gif" TargetMode="External"/><Relationship Id="rId6965" Type="http://schemas.openxmlformats.org/officeDocument/2006/relationships/hyperlink" Target="https://pbs.twimg.com/profile_banners/29125893/1367259484" TargetMode="External"/><Relationship Id="rId4169" Type="http://schemas.openxmlformats.org/officeDocument/2006/relationships/hyperlink" Target="http://pbs.twimg.com/profile_background_images/499277699781627906/xtCPQSw1.jpeg" TargetMode="External"/><Relationship Id="rId5567" Type="http://schemas.openxmlformats.org/officeDocument/2006/relationships/hyperlink" Target="http://pbs.twimg.com/profile_background_images/799046950/0ecb65cc4431725c1acbecb80adc6cc9.jpeg" TargetMode="External"/><Relationship Id="rId6618" Type="http://schemas.openxmlformats.org/officeDocument/2006/relationships/hyperlink" Target="https://t.co/whis7pb8yn" TargetMode="External"/><Relationship Id="rId8040" Type="http://schemas.openxmlformats.org/officeDocument/2006/relationships/hyperlink" Target="https://t.co/F20dSaeHGm" TargetMode="External"/><Relationship Id="rId11021" Type="http://schemas.openxmlformats.org/officeDocument/2006/relationships/hyperlink" Target="https://twitter.com/mmaucci" TargetMode="External"/><Relationship Id="rId14591" Type="http://schemas.openxmlformats.org/officeDocument/2006/relationships/hyperlink" Target="https://twitter.com/thenation" TargetMode="External"/><Relationship Id="rId4650" Type="http://schemas.openxmlformats.org/officeDocument/2006/relationships/hyperlink" Target="https://pbs.twimg.com/profile_banners/796436880/1463167874" TargetMode="External"/><Relationship Id="rId5701" Type="http://schemas.openxmlformats.org/officeDocument/2006/relationships/hyperlink" Target="http://pbs.twimg.com/profile_images/598416418439213056/7MBJQWsZ_normal.jpg" TargetMode="External"/><Relationship Id="rId13193" Type="http://schemas.openxmlformats.org/officeDocument/2006/relationships/hyperlink" Target="http://pbs.twimg.com/profile_images/742817829968318464/bjhckzQe_normal.jpg" TargetMode="External"/><Relationship Id="rId14244" Type="http://schemas.openxmlformats.org/officeDocument/2006/relationships/hyperlink" Target="https://t.co/ByFGhHcAd6" TargetMode="External"/><Relationship Id="rId3252" Type="http://schemas.openxmlformats.org/officeDocument/2006/relationships/hyperlink" Target="http://pbs.twimg.com/profile_background_images/624807654444150784/XicGH-2o.jpg" TargetMode="External"/><Relationship Id="rId4303" Type="http://schemas.openxmlformats.org/officeDocument/2006/relationships/hyperlink" Target="https://twitter.com/limyueng" TargetMode="External"/><Relationship Id="rId7873" Type="http://schemas.openxmlformats.org/officeDocument/2006/relationships/hyperlink" Target="http://pbs.twimg.com/profile_images/3298505479/cde13abd7ad310360c2d7439ca7607a6_normal.jpeg" TargetMode="External"/><Relationship Id="rId173" Type="http://schemas.openxmlformats.org/officeDocument/2006/relationships/hyperlink" Target="https://pbs.twimg.com/profile_banners/392532535/1400628943" TargetMode="External"/><Relationship Id="rId6475" Type="http://schemas.openxmlformats.org/officeDocument/2006/relationships/hyperlink" Target="https://twitter.com/disperano" TargetMode="External"/><Relationship Id="rId7526" Type="http://schemas.openxmlformats.org/officeDocument/2006/relationships/hyperlink" Target="https://twitter.com/963rnb" TargetMode="External"/><Relationship Id="rId8924" Type="http://schemas.openxmlformats.org/officeDocument/2006/relationships/hyperlink" Target="https://pbs.twimg.com/profile_banners/1259849112/1459271840" TargetMode="External"/><Relationship Id="rId10854" Type="http://schemas.openxmlformats.org/officeDocument/2006/relationships/hyperlink" Target="https://twitter.com/templardaf" TargetMode="External"/><Relationship Id="rId11905" Type="http://schemas.openxmlformats.org/officeDocument/2006/relationships/hyperlink" Target="https://t.co/Rl38dxjUks" TargetMode="External"/><Relationship Id="rId5077" Type="http://schemas.openxmlformats.org/officeDocument/2006/relationships/hyperlink" Target="https://twitter.com/barkinmoon" TargetMode="External"/><Relationship Id="rId6128" Type="http://schemas.openxmlformats.org/officeDocument/2006/relationships/hyperlink" Target="https://t.co/lqAukfiI1F" TargetMode="External"/><Relationship Id="rId10507" Type="http://schemas.openxmlformats.org/officeDocument/2006/relationships/hyperlink" Target="https://twitter.com/frasesyrefle_" TargetMode="External"/><Relationship Id="rId9698" Type="http://schemas.openxmlformats.org/officeDocument/2006/relationships/hyperlink" Target="http://abs.twimg.com/images/themes/theme1/bg.png" TargetMode="External"/><Relationship Id="rId12679" Type="http://schemas.openxmlformats.org/officeDocument/2006/relationships/hyperlink" Target="https://pbs.twimg.com/profile_banners/160287766/1461999829" TargetMode="External"/><Relationship Id="rId1687" Type="http://schemas.openxmlformats.org/officeDocument/2006/relationships/hyperlink" Target="http://t.co/ukxuxznvO0" TargetMode="External"/><Relationship Id="rId2738" Type="http://schemas.openxmlformats.org/officeDocument/2006/relationships/hyperlink" Target="http://abs.twimg.com/images/themes/theme1/bg.png" TargetMode="External"/><Relationship Id="rId15152" Type="http://schemas.openxmlformats.org/officeDocument/2006/relationships/hyperlink" Target="https://twitter.com/highnz57" TargetMode="External"/><Relationship Id="rId4160" Type="http://schemas.openxmlformats.org/officeDocument/2006/relationships/hyperlink" Target="http://pbs.twimg.com/profile_background_images/709482604/2e9567aac6df93701100370a7fc09d68.jpeg" TargetMode="External"/><Relationship Id="rId5211" Type="http://schemas.openxmlformats.org/officeDocument/2006/relationships/hyperlink" Target="https://t.co/pRYLDNM6tb" TargetMode="External"/><Relationship Id="rId8781" Type="http://schemas.openxmlformats.org/officeDocument/2006/relationships/hyperlink" Target="https://pbs.twimg.com/profile_banners/2650658813/1465780612" TargetMode="External"/><Relationship Id="rId9832" Type="http://schemas.openxmlformats.org/officeDocument/2006/relationships/hyperlink" Target="http://pbs.twimg.com/profile_images/733005070409682944/uVo93riI_normal.jpg" TargetMode="External"/><Relationship Id="rId46" Type="http://schemas.openxmlformats.org/officeDocument/2006/relationships/hyperlink" Target="http://t.co/ZuYEN97Vuu" TargetMode="External"/><Relationship Id="rId1821" Type="http://schemas.openxmlformats.org/officeDocument/2006/relationships/hyperlink" Target="https://pbs.twimg.com/profile_banners/19722699/1459529716" TargetMode="External"/><Relationship Id="rId7383" Type="http://schemas.openxmlformats.org/officeDocument/2006/relationships/hyperlink" Target="http://pbs.twimg.com/profile_background_images/678346979/8d958e14764ece91339db6060136e343.jpeg" TargetMode="External"/><Relationship Id="rId8434" Type="http://schemas.openxmlformats.org/officeDocument/2006/relationships/hyperlink" Target="https://twitter.com/userdacamila" TargetMode="External"/><Relationship Id="rId10364" Type="http://schemas.openxmlformats.org/officeDocument/2006/relationships/hyperlink" Target="http://pbs.twimg.com/profile_images/742469599552262144/OqoV1D3j_normal.jpg" TargetMode="External"/><Relationship Id="rId11762" Type="http://schemas.openxmlformats.org/officeDocument/2006/relationships/hyperlink" Target="https://twitter.com/intechrahealth" TargetMode="External"/><Relationship Id="rId12813" Type="http://schemas.openxmlformats.org/officeDocument/2006/relationships/hyperlink" Target="http://pbs.twimg.com/profile_background_images/519876142828773378/s2qflNkB.jpeg" TargetMode="External"/><Relationship Id="rId7036" Type="http://schemas.openxmlformats.org/officeDocument/2006/relationships/hyperlink" Target="https://twitter.com/thaytkn" TargetMode="External"/><Relationship Id="rId10017" Type="http://schemas.openxmlformats.org/officeDocument/2006/relationships/hyperlink" Target="http://pbs.twimg.com/profile_images/722071922188505088/qqsKgDpT_normal.jpg" TargetMode="External"/><Relationship Id="rId11415" Type="http://schemas.openxmlformats.org/officeDocument/2006/relationships/hyperlink" Target="http://abs.twimg.com/images/themes/theme1/bg.png" TargetMode="External"/><Relationship Id="rId14985" Type="http://schemas.openxmlformats.org/officeDocument/2006/relationships/hyperlink" Target="http://abs.twimg.com/images/themes/theme14/bg.gif" TargetMode="External"/><Relationship Id="rId2595" Type="http://schemas.openxmlformats.org/officeDocument/2006/relationships/hyperlink" Target="http://abs.twimg.com/images/themes/theme1/bg.png" TargetMode="External"/><Relationship Id="rId3993" Type="http://schemas.openxmlformats.org/officeDocument/2006/relationships/hyperlink" Target="http://pbs.twimg.com/profile_background_images/147069112/twitter-time-health_healthland.gif" TargetMode="External"/><Relationship Id="rId13587" Type="http://schemas.openxmlformats.org/officeDocument/2006/relationships/hyperlink" Target="https://twitter.com/mariopm10" TargetMode="External"/><Relationship Id="rId14638" Type="http://schemas.openxmlformats.org/officeDocument/2006/relationships/hyperlink" Target="https://twitter.com/paatrii_21" TargetMode="External"/><Relationship Id="rId567" Type="http://schemas.openxmlformats.org/officeDocument/2006/relationships/hyperlink" Target="https://twitter.com/srivlin" TargetMode="External"/><Relationship Id="rId1197" Type="http://schemas.openxmlformats.org/officeDocument/2006/relationships/hyperlink" Target="https://pbs.twimg.com/profile_banners/15066271/1402340813" TargetMode="External"/><Relationship Id="rId2248" Type="http://schemas.openxmlformats.org/officeDocument/2006/relationships/hyperlink" Target="http://pbs.twimg.com/profile_images/684684826327265280/hMH6Aaq2_normal.jpg" TargetMode="External"/><Relationship Id="rId3646" Type="http://schemas.openxmlformats.org/officeDocument/2006/relationships/hyperlink" Target="https://pbs.twimg.com/profile_banners/106976390/1438703404" TargetMode="External"/><Relationship Id="rId12189" Type="http://schemas.openxmlformats.org/officeDocument/2006/relationships/hyperlink" Target="http://pbs.twimg.com/profile_images/740415648371724288/HFo7yGBI_normal.jpg" TargetMode="External"/><Relationship Id="rId6869" Type="http://schemas.openxmlformats.org/officeDocument/2006/relationships/hyperlink" Target="https://twitter.com/fabytps1711" TargetMode="External"/><Relationship Id="rId12670" Type="http://schemas.openxmlformats.org/officeDocument/2006/relationships/hyperlink" Target="https://pbs.twimg.com/profile_banners/210153749/1431719483" TargetMode="External"/><Relationship Id="rId13721" Type="http://schemas.openxmlformats.org/officeDocument/2006/relationships/hyperlink" Target="https://twitter.com/woncaeurope" TargetMode="External"/><Relationship Id="rId8291" Type="http://schemas.openxmlformats.org/officeDocument/2006/relationships/hyperlink" Target="https://twitter.com/yewwinfo" TargetMode="External"/><Relationship Id="rId9342" Type="http://schemas.openxmlformats.org/officeDocument/2006/relationships/hyperlink" Target="http://abs.twimg.com/images/themes/theme1/bg.png" TargetMode="External"/><Relationship Id="rId11272" Type="http://schemas.openxmlformats.org/officeDocument/2006/relationships/hyperlink" Target="https://pbs.twimg.com/profile_banners/117524881/1461709332" TargetMode="External"/><Relationship Id="rId12323" Type="http://schemas.openxmlformats.org/officeDocument/2006/relationships/hyperlink" Target="https://t.co/D7XDWKR035" TargetMode="External"/><Relationship Id="rId701" Type="http://schemas.openxmlformats.org/officeDocument/2006/relationships/hyperlink" Target="https://pbs.twimg.com/profile_banners/229966028/1349278973" TargetMode="External"/><Relationship Id="rId1331" Type="http://schemas.openxmlformats.org/officeDocument/2006/relationships/hyperlink" Target="http://pbs.twimg.com/profile_background_images/565875728957177858/T4MclsfP.jpeg" TargetMode="External"/><Relationship Id="rId5952" Type="http://schemas.openxmlformats.org/officeDocument/2006/relationships/hyperlink" Target="https://twitter.com/prof_fruscalso" TargetMode="External"/><Relationship Id="rId14495" Type="http://schemas.openxmlformats.org/officeDocument/2006/relationships/hyperlink" Target="https://twitter.com/republikaonline" TargetMode="External"/><Relationship Id="rId4554" Type="http://schemas.openxmlformats.org/officeDocument/2006/relationships/hyperlink" Target="https://pbs.twimg.com/profile_banners/376477299/1458644552" TargetMode="External"/><Relationship Id="rId5605" Type="http://schemas.openxmlformats.org/officeDocument/2006/relationships/hyperlink" Target="https://twitter.com/kocyildirim" TargetMode="External"/><Relationship Id="rId13097" Type="http://schemas.openxmlformats.org/officeDocument/2006/relationships/hyperlink" Target="http://pbs.twimg.com/profile_background_images/378800000176445052/xmJe2e76.jpeg" TargetMode="External"/><Relationship Id="rId14148" Type="http://schemas.openxmlformats.org/officeDocument/2006/relationships/hyperlink" Target="https://pbs.twimg.com/profile_banners/2097571/1460371657" TargetMode="External"/><Relationship Id="rId3156" Type="http://schemas.openxmlformats.org/officeDocument/2006/relationships/hyperlink" Target="https://pbs.twimg.com/profile_banners/41465435/1456304010" TargetMode="External"/><Relationship Id="rId4207" Type="http://schemas.openxmlformats.org/officeDocument/2006/relationships/hyperlink" Target="https://twitter.com/angee_gn" TargetMode="External"/><Relationship Id="rId6379" Type="http://schemas.openxmlformats.org/officeDocument/2006/relationships/hyperlink" Target="http://pbs.twimg.com/profile_images/720994733498114051/W_MR5sJt_normal.jpg" TargetMode="External"/><Relationship Id="rId7777" Type="http://schemas.openxmlformats.org/officeDocument/2006/relationships/hyperlink" Target="https://pbs.twimg.com/profile_banners/724826675440132096/1465535448" TargetMode="External"/><Relationship Id="rId8828" Type="http://schemas.openxmlformats.org/officeDocument/2006/relationships/hyperlink" Target="https://pbs.twimg.com/profile_banners/57763444/1445558342" TargetMode="External"/><Relationship Id="rId10758" Type="http://schemas.openxmlformats.org/officeDocument/2006/relationships/hyperlink" Target="https://twitter.com/juulioheenrique" TargetMode="External"/><Relationship Id="rId11809" Type="http://schemas.openxmlformats.org/officeDocument/2006/relationships/hyperlink" Target="https://twitter.com/carrotgan" TargetMode="External"/><Relationship Id="rId12180" Type="http://schemas.openxmlformats.org/officeDocument/2006/relationships/hyperlink" Target="http://pbs.twimg.com/profile_background_images/625153492437630976/755sQlzh.jpg" TargetMode="External"/><Relationship Id="rId13231" Type="http://schemas.openxmlformats.org/officeDocument/2006/relationships/hyperlink" Target="http://pbs.twimg.com/profile_images/562006780415209474/Q5FgRya9_normal.jpeg" TargetMode="External"/><Relationship Id="rId2989" Type="http://schemas.openxmlformats.org/officeDocument/2006/relationships/hyperlink" Target="http://abs.twimg.com/images/themes/theme18/bg.gif" TargetMode="External"/><Relationship Id="rId6860" Type="http://schemas.openxmlformats.org/officeDocument/2006/relationships/hyperlink" Target="https://twitter.com/_antonioleyva" TargetMode="External"/><Relationship Id="rId7911" Type="http://schemas.openxmlformats.org/officeDocument/2006/relationships/hyperlink" Target="https://twitter.com/sydney_tessler" TargetMode="External"/><Relationship Id="rId211" Type="http://schemas.openxmlformats.org/officeDocument/2006/relationships/hyperlink" Target="http://abs.twimg.com/images/themes/theme1/bg.png" TargetMode="External"/><Relationship Id="rId5462" Type="http://schemas.openxmlformats.org/officeDocument/2006/relationships/hyperlink" Target="http://pbs.twimg.com/profile_images/742500417746042882/GJ4n1Jqp_normal.jpg" TargetMode="External"/><Relationship Id="rId6513" Type="http://schemas.openxmlformats.org/officeDocument/2006/relationships/hyperlink" Target="https://twitter.com/bmw_free" TargetMode="External"/><Relationship Id="rId15056" Type="http://schemas.openxmlformats.org/officeDocument/2006/relationships/hyperlink" Target="http://pbs.twimg.com/profile_images/502803245387886592/c2qbeSi4_normal.png" TargetMode="External"/><Relationship Id="rId4064" Type="http://schemas.openxmlformats.org/officeDocument/2006/relationships/hyperlink" Target="http://pbs.twimg.com/profile_images/691610110766940160/Elf_yk9W_normal.jpg" TargetMode="External"/><Relationship Id="rId5115" Type="http://schemas.openxmlformats.org/officeDocument/2006/relationships/hyperlink" Target="https://pbs.twimg.com/profile_banners/796745155/1438917268" TargetMode="External"/><Relationship Id="rId8685" Type="http://schemas.openxmlformats.org/officeDocument/2006/relationships/hyperlink" Target="https://t.co/PV2UXSz7IP" TargetMode="External"/><Relationship Id="rId9736" Type="http://schemas.openxmlformats.org/officeDocument/2006/relationships/hyperlink" Target="http://pbs.twimg.com/profile_background_images/378800000158520749/1AVqoC6X.jpeg" TargetMode="External"/><Relationship Id="rId7287" Type="http://schemas.openxmlformats.org/officeDocument/2006/relationships/hyperlink" Target="http://pbs.twimg.com/profile_images/520919982431932419/oPzbRQ6Q_normal.png" TargetMode="External"/><Relationship Id="rId8338" Type="http://schemas.openxmlformats.org/officeDocument/2006/relationships/hyperlink" Target="https://pbs.twimg.com/profile_banners/1892274553/1464570954" TargetMode="External"/><Relationship Id="rId11666" Type="http://schemas.openxmlformats.org/officeDocument/2006/relationships/hyperlink" Target="http://pbs.twimg.com/profile_images/689995887435726848/iKAuPdam_normal.jpg" TargetMode="External"/><Relationship Id="rId12717" Type="http://schemas.openxmlformats.org/officeDocument/2006/relationships/hyperlink" Target="https://pbs.twimg.com/profile_banners/9763482/1459440797" TargetMode="External"/><Relationship Id="rId1725" Type="http://schemas.openxmlformats.org/officeDocument/2006/relationships/hyperlink" Target="https://pbs.twimg.com/profile_banners/1689913309/1377148946" TargetMode="External"/><Relationship Id="rId10268" Type="http://schemas.openxmlformats.org/officeDocument/2006/relationships/hyperlink" Target="http://pbs.twimg.com/profile_images/633020844139151360/jRGHgLjj_normal.jpg" TargetMode="External"/><Relationship Id="rId11319" Type="http://schemas.openxmlformats.org/officeDocument/2006/relationships/hyperlink" Target="https://pbs.twimg.com/profile_banners/587663956/1452203451" TargetMode="External"/><Relationship Id="rId14889" Type="http://schemas.openxmlformats.org/officeDocument/2006/relationships/hyperlink" Target="http://t.co/8DMmZOqJ0G" TargetMode="External"/><Relationship Id="rId3897" Type="http://schemas.openxmlformats.org/officeDocument/2006/relationships/hyperlink" Target="http://pbs.twimg.com/profile_images/714983866734403586/KG916W8Z_normal.jpg" TargetMode="External"/><Relationship Id="rId4948" Type="http://schemas.openxmlformats.org/officeDocument/2006/relationships/hyperlink" Target="http://pbs.twimg.com/profile_images/742857967209418753/1nuYfTdt_normal.jpg" TargetMode="External"/><Relationship Id="rId11800" Type="http://schemas.openxmlformats.org/officeDocument/2006/relationships/hyperlink" Target="https://twitter.com/gino_peters" TargetMode="External"/><Relationship Id="rId2499" Type="http://schemas.openxmlformats.org/officeDocument/2006/relationships/hyperlink" Target="https://twitter.com/awebbiz" TargetMode="External"/><Relationship Id="rId6370" Type="http://schemas.openxmlformats.org/officeDocument/2006/relationships/hyperlink" Target="http://pbs.twimg.com/profile_images/743253929761308672/i0ogp1_V_normal.jpg" TargetMode="External"/><Relationship Id="rId7421" Type="http://schemas.openxmlformats.org/officeDocument/2006/relationships/hyperlink" Target="https://twitter.com/yes_dani" TargetMode="External"/><Relationship Id="rId10402" Type="http://schemas.openxmlformats.org/officeDocument/2006/relationships/hyperlink" Target="http://pbs.twimg.com/profile_images/530531809826570240/yrBsaiqu_normal.png" TargetMode="External"/><Relationship Id="rId2980" Type="http://schemas.openxmlformats.org/officeDocument/2006/relationships/hyperlink" Target="http://abs.twimg.com/images/themes/theme1/bg.png" TargetMode="External"/><Relationship Id="rId6023" Type="http://schemas.openxmlformats.org/officeDocument/2006/relationships/hyperlink" Target="https://twitter.com/sportcorruption" TargetMode="External"/><Relationship Id="rId9593" Type="http://schemas.openxmlformats.org/officeDocument/2006/relationships/hyperlink" Target="http://abs.twimg.com/images/themes/theme14/bg.gif" TargetMode="External"/><Relationship Id="rId12574" Type="http://schemas.openxmlformats.org/officeDocument/2006/relationships/hyperlink" Target="https://pbs.twimg.com/profile_banners/3430928614/1451086607" TargetMode="External"/><Relationship Id="rId13972" Type="http://schemas.openxmlformats.org/officeDocument/2006/relationships/hyperlink" Target="http://t.co/7wUKXCcBWp" TargetMode="External"/><Relationship Id="rId952" Type="http://schemas.openxmlformats.org/officeDocument/2006/relationships/hyperlink" Target="http://pbs.twimg.com/profile_images/694424205023051776/Liji6D5X_normal.jpg" TargetMode="External"/><Relationship Id="rId1582" Type="http://schemas.openxmlformats.org/officeDocument/2006/relationships/hyperlink" Target="https://twitter.com/mateuszika14" TargetMode="External"/><Relationship Id="rId2633" Type="http://schemas.openxmlformats.org/officeDocument/2006/relationships/hyperlink" Target="https://twitter.com/virusthreat" TargetMode="External"/><Relationship Id="rId8195" Type="http://schemas.openxmlformats.org/officeDocument/2006/relationships/hyperlink" Target="http://pbs.twimg.com/profile_images/525502888378781696/eKjGKTwu_normal.jpeg" TargetMode="External"/><Relationship Id="rId9246" Type="http://schemas.openxmlformats.org/officeDocument/2006/relationships/hyperlink" Target="https://pbs.twimg.com/profile_banners/732101150/1465279302" TargetMode="External"/><Relationship Id="rId11176" Type="http://schemas.openxmlformats.org/officeDocument/2006/relationships/hyperlink" Target="https://pbs.twimg.com/profile_banners/337246704/1462139088" TargetMode="External"/><Relationship Id="rId12227" Type="http://schemas.openxmlformats.org/officeDocument/2006/relationships/hyperlink" Target="http://pbs.twimg.com/profile_images/497639041508970496/YL4ImeRy_normal.png" TargetMode="External"/><Relationship Id="rId13625" Type="http://schemas.openxmlformats.org/officeDocument/2006/relationships/hyperlink" Target="https://twitter.com/hurst_georgina" TargetMode="External"/><Relationship Id="rId605" Type="http://schemas.openxmlformats.org/officeDocument/2006/relationships/hyperlink" Target="http://t.co/gVFfwhAIV7" TargetMode="External"/><Relationship Id="rId1235" Type="http://schemas.openxmlformats.org/officeDocument/2006/relationships/hyperlink" Target="https://pbs.twimg.com/profile_banners/161356690/1463436742" TargetMode="External"/><Relationship Id="rId4458" Type="http://schemas.openxmlformats.org/officeDocument/2006/relationships/hyperlink" Target="https://pbs.twimg.com/profile_banners/750105170/1401048648" TargetMode="External"/><Relationship Id="rId5856" Type="http://schemas.openxmlformats.org/officeDocument/2006/relationships/hyperlink" Target="http://pbs.twimg.com/profile_images/378800000071868333/57bc1f49418e9279f082dadd66217cac_normal.png" TargetMode="External"/><Relationship Id="rId6907" Type="http://schemas.openxmlformats.org/officeDocument/2006/relationships/hyperlink" Target="https://twitter.com/katiesummerb" TargetMode="External"/><Relationship Id="rId14399" Type="http://schemas.openxmlformats.org/officeDocument/2006/relationships/hyperlink" Target="https://pbs.twimg.com/profile_banners/1630896181/1452094365" TargetMode="External"/><Relationship Id="rId5509" Type="http://schemas.openxmlformats.org/officeDocument/2006/relationships/hyperlink" Target="https://twitter.com/larutaverde" TargetMode="External"/><Relationship Id="rId11310" Type="http://schemas.openxmlformats.org/officeDocument/2006/relationships/hyperlink" Target="https://pbs.twimg.com/profile_banners/1094584729/1358329015" TargetMode="External"/><Relationship Id="rId14880" Type="http://schemas.openxmlformats.org/officeDocument/2006/relationships/hyperlink" Target="https://twitter.com/hcolombo1958" TargetMode="External"/><Relationship Id="rId13482" Type="http://schemas.openxmlformats.org/officeDocument/2006/relationships/hyperlink" Target="http://pbs.twimg.com/profile_images/462777109400653824/i9htn1Rs_normal.jpeg" TargetMode="External"/><Relationship Id="rId14533" Type="http://schemas.openxmlformats.org/officeDocument/2006/relationships/hyperlink" Target="http://pbs.twimg.com/profile_background_images/446057924721258496/E7WHQ8KK.jpeg" TargetMode="External"/><Relationship Id="rId2490" Type="http://schemas.openxmlformats.org/officeDocument/2006/relationships/hyperlink" Target="https://twitter.com/tuiterosmeta" TargetMode="External"/><Relationship Id="rId3541" Type="http://schemas.openxmlformats.org/officeDocument/2006/relationships/hyperlink" Target="https://twitter.com/seuvilela" TargetMode="External"/><Relationship Id="rId12084" Type="http://schemas.openxmlformats.org/officeDocument/2006/relationships/hyperlink" Target="https://pbs.twimg.com/profile_banners/40133681/1447991049" TargetMode="External"/><Relationship Id="rId13135" Type="http://schemas.openxmlformats.org/officeDocument/2006/relationships/hyperlink" Target="http://abs.twimg.com/images/themes/theme7/bg.gif" TargetMode="External"/><Relationship Id="rId462" Type="http://schemas.openxmlformats.org/officeDocument/2006/relationships/hyperlink" Target="https://twitter.com/spsavanza" TargetMode="External"/><Relationship Id="rId1092" Type="http://schemas.openxmlformats.org/officeDocument/2006/relationships/hyperlink" Target="https://twitter.com/daviduzcategui" TargetMode="External"/><Relationship Id="rId2143" Type="http://schemas.openxmlformats.org/officeDocument/2006/relationships/hyperlink" Target="http://pbs.twimg.com/profile_images/1987397316/FOTO_PARA_TWITTER_normal.gif" TargetMode="External"/><Relationship Id="rId6764" Type="http://schemas.openxmlformats.org/officeDocument/2006/relationships/hyperlink" Target="http://pbs.twimg.com/profile_background_images/195616043/Grssly_background5.jpg" TargetMode="External"/><Relationship Id="rId7815" Type="http://schemas.openxmlformats.org/officeDocument/2006/relationships/hyperlink" Target="http://abs.twimg.com/images/themes/theme1/bg.png" TargetMode="External"/><Relationship Id="rId115" Type="http://schemas.openxmlformats.org/officeDocument/2006/relationships/hyperlink" Target="https://pbs.twimg.com/profile_banners/383390121/1441674419" TargetMode="External"/><Relationship Id="rId5366" Type="http://schemas.openxmlformats.org/officeDocument/2006/relationships/hyperlink" Target="https://t.co/06JQbDd8uo" TargetMode="External"/><Relationship Id="rId6417" Type="http://schemas.openxmlformats.org/officeDocument/2006/relationships/hyperlink" Target="http://pbs.twimg.com/profile_images/739630493461839873/ulpOFoiv_normal.jpg" TargetMode="External"/><Relationship Id="rId5019" Type="http://schemas.openxmlformats.org/officeDocument/2006/relationships/hyperlink" Target="https://t.co/dClS0qVgVh" TargetMode="External"/><Relationship Id="rId8589" Type="http://schemas.openxmlformats.org/officeDocument/2006/relationships/hyperlink" Target="http://t.co/CTfcFGtHmI" TargetMode="External"/><Relationship Id="rId9987" Type="http://schemas.openxmlformats.org/officeDocument/2006/relationships/hyperlink" Target="http://pbs.twimg.com/profile_images/739963225396158465/_vhkuZK9_normal.jpg" TargetMode="External"/><Relationship Id="rId12968" Type="http://schemas.openxmlformats.org/officeDocument/2006/relationships/hyperlink" Target="http://abs.twimg.com/images/themes/theme1/bg.png" TargetMode="External"/><Relationship Id="rId1976" Type="http://schemas.openxmlformats.org/officeDocument/2006/relationships/hyperlink" Target="http://abs.twimg.com/images/themes/theme11/bg.gif" TargetMode="External"/><Relationship Id="rId14390" Type="http://schemas.openxmlformats.org/officeDocument/2006/relationships/hyperlink" Target="http://t.co/r64CJTLQar" TargetMode="External"/><Relationship Id="rId1629" Type="http://schemas.openxmlformats.org/officeDocument/2006/relationships/hyperlink" Target="http://t.co/NJMRlCsXzB" TargetMode="External"/><Relationship Id="rId5500" Type="http://schemas.openxmlformats.org/officeDocument/2006/relationships/hyperlink" Target="https://twitter.com/udlamun2016" TargetMode="External"/><Relationship Id="rId14043" Type="http://schemas.openxmlformats.org/officeDocument/2006/relationships/hyperlink" Target="https://t.co/CCFNScgoJa" TargetMode="External"/><Relationship Id="rId3051" Type="http://schemas.openxmlformats.org/officeDocument/2006/relationships/hyperlink" Target="https://t.co/veQeyNxDRE" TargetMode="External"/><Relationship Id="rId4102" Type="http://schemas.openxmlformats.org/officeDocument/2006/relationships/hyperlink" Target="https://twitter.com/sakamoto1138_" TargetMode="External"/><Relationship Id="rId7672" Type="http://schemas.openxmlformats.org/officeDocument/2006/relationships/hyperlink" Target="https://twitter.com/todayshow" TargetMode="External"/><Relationship Id="rId8723" Type="http://schemas.openxmlformats.org/officeDocument/2006/relationships/hyperlink" Target="https://pbs.twimg.com/profile_banners/130899472/1465848714" TargetMode="External"/><Relationship Id="rId10653" Type="http://schemas.openxmlformats.org/officeDocument/2006/relationships/hyperlink" Target="https://twitter.com/jenniferberry88" TargetMode="External"/><Relationship Id="rId6274" Type="http://schemas.openxmlformats.org/officeDocument/2006/relationships/hyperlink" Target="http://pbs.twimg.com/profile_background_images/124884200/TwitterBG.jpg" TargetMode="External"/><Relationship Id="rId7325" Type="http://schemas.openxmlformats.org/officeDocument/2006/relationships/hyperlink" Target="https://pbs.twimg.com/profile_banners/83014974/1461085859" TargetMode="External"/><Relationship Id="rId10306" Type="http://schemas.openxmlformats.org/officeDocument/2006/relationships/hyperlink" Target="http://pbs.twimg.com/profile_images/742803046409900032/Lqcr9fkV_normal.jpg" TargetMode="External"/><Relationship Id="rId11704" Type="http://schemas.openxmlformats.org/officeDocument/2006/relationships/hyperlink" Target="http://pbs.twimg.com/profile_images/1715552223/LOGO_ECO_normal.jpg" TargetMode="External"/><Relationship Id="rId2884" Type="http://schemas.openxmlformats.org/officeDocument/2006/relationships/hyperlink" Target="https://twitter.com/lanica1600" TargetMode="External"/><Relationship Id="rId9497" Type="http://schemas.openxmlformats.org/officeDocument/2006/relationships/hyperlink" Target="http://pbs.twimg.com/profile_background_images/378800000174973964/e4eOVu1y.png" TargetMode="External"/><Relationship Id="rId13876" Type="http://schemas.openxmlformats.org/officeDocument/2006/relationships/hyperlink" Target="https://twitter.com/propertyscoutsn" TargetMode="External"/><Relationship Id="rId14927" Type="http://schemas.openxmlformats.org/officeDocument/2006/relationships/hyperlink" Target="http://t.co/hKwnInDOKi" TargetMode="External"/><Relationship Id="rId856" Type="http://schemas.openxmlformats.org/officeDocument/2006/relationships/hyperlink" Target="http://pbs.twimg.com/profile_background_images/511920346635595776/R2Umj5BU.jpeg" TargetMode="External"/><Relationship Id="rId1486" Type="http://schemas.openxmlformats.org/officeDocument/2006/relationships/hyperlink" Target="http://pbs.twimg.com/profile_images/378800000050252463/650fc75242147dcde3a2d615d2510a76_normal.png" TargetMode="External"/><Relationship Id="rId2537" Type="http://schemas.openxmlformats.org/officeDocument/2006/relationships/hyperlink" Target="https://twitter.com/buzzfeednews" TargetMode="External"/><Relationship Id="rId3935" Type="http://schemas.openxmlformats.org/officeDocument/2006/relationships/hyperlink" Target="https://t.co/HeihS7ly9T" TargetMode="External"/><Relationship Id="rId8099" Type="http://schemas.openxmlformats.org/officeDocument/2006/relationships/hyperlink" Target="https://pbs.twimg.com/profile_banners/151899416/1463787324" TargetMode="External"/><Relationship Id="rId12478" Type="http://schemas.openxmlformats.org/officeDocument/2006/relationships/hyperlink" Target="https://t.co/YKVR45FIDl" TargetMode="External"/><Relationship Id="rId13529" Type="http://schemas.openxmlformats.org/officeDocument/2006/relationships/hyperlink" Target="http://pbs.twimg.com/profile_images/527783964103032835/POjKY7G-_normal.jpeg" TargetMode="External"/><Relationship Id="rId509" Type="http://schemas.openxmlformats.org/officeDocument/2006/relationships/hyperlink" Target="https://twitter.com/cnn" TargetMode="External"/><Relationship Id="rId1139" Type="http://schemas.openxmlformats.org/officeDocument/2006/relationships/hyperlink" Target="http://t.co/IxLjEAKXX4" TargetMode="External"/><Relationship Id="rId5010" Type="http://schemas.openxmlformats.org/officeDocument/2006/relationships/hyperlink" Target="https://twitter.com/laurahwagner" TargetMode="External"/><Relationship Id="rId8580" Type="http://schemas.openxmlformats.org/officeDocument/2006/relationships/hyperlink" Target="http://t.co/azXx0vHOCV" TargetMode="External"/><Relationship Id="rId9631" Type="http://schemas.openxmlformats.org/officeDocument/2006/relationships/hyperlink" Target="http://pbs.twimg.com/profile_background_images/618809408919891968/PGnMg3oH.png" TargetMode="External"/><Relationship Id="rId11561" Type="http://schemas.openxmlformats.org/officeDocument/2006/relationships/hyperlink" Target="http://pbs.twimg.com/profile_images/1821198554/04102010770_normal.jpg" TargetMode="External"/><Relationship Id="rId12612" Type="http://schemas.openxmlformats.org/officeDocument/2006/relationships/hyperlink" Target="https://pbs.twimg.com/profile_banners/708589971079307266/1457823482" TargetMode="External"/><Relationship Id="rId1620" Type="http://schemas.openxmlformats.org/officeDocument/2006/relationships/hyperlink" Target="http://t.co/ocMxdHxuSq" TargetMode="External"/><Relationship Id="rId7182" Type="http://schemas.openxmlformats.org/officeDocument/2006/relationships/hyperlink" Target="http://pbs.twimg.com/profile_images/739695373267152896/y4GeFwAO_normal.jpg" TargetMode="External"/><Relationship Id="rId8233" Type="http://schemas.openxmlformats.org/officeDocument/2006/relationships/hyperlink" Target="http://pbs.twimg.com/profile_images/439115544998850560/Gg0Wptqp_normal.jpeg" TargetMode="External"/><Relationship Id="rId10163" Type="http://schemas.openxmlformats.org/officeDocument/2006/relationships/hyperlink" Target="http://pbs.twimg.com/profile_images/715263159511158784/g464nRnj_normal.jpg" TargetMode="External"/><Relationship Id="rId11214" Type="http://schemas.openxmlformats.org/officeDocument/2006/relationships/hyperlink" Target="https://pbs.twimg.com/profile_banners/838861566/1461872180" TargetMode="External"/><Relationship Id="rId14784" Type="http://schemas.openxmlformats.org/officeDocument/2006/relationships/hyperlink" Target="https://pbs.twimg.com/profile_banners/369082483/1452569563" TargetMode="External"/><Relationship Id="rId3792" Type="http://schemas.openxmlformats.org/officeDocument/2006/relationships/hyperlink" Target="https://twitter.com/catsmx01" TargetMode="External"/><Relationship Id="rId4843" Type="http://schemas.openxmlformats.org/officeDocument/2006/relationships/hyperlink" Target="http://pbs.twimg.com/profile_background_images/555458632/twitter.jpg" TargetMode="External"/><Relationship Id="rId13386" Type="http://schemas.openxmlformats.org/officeDocument/2006/relationships/hyperlink" Target="http://pbs.twimg.com/profile_images/3400079459/ec6562c157af52c8434f9b8f584e7f05_normal.jpeg" TargetMode="External"/><Relationship Id="rId14437" Type="http://schemas.openxmlformats.org/officeDocument/2006/relationships/hyperlink" Target="http://abs.twimg.com/images/themes/theme13/bg.gif" TargetMode="External"/><Relationship Id="rId2394" Type="http://schemas.openxmlformats.org/officeDocument/2006/relationships/hyperlink" Target="https://twitter.com/b4utos" TargetMode="External"/><Relationship Id="rId3445" Type="http://schemas.openxmlformats.org/officeDocument/2006/relationships/hyperlink" Target="http://pbs.twimg.com/profile_images/714689676121137152/lhtj1SRh_normal.jpg" TargetMode="External"/><Relationship Id="rId13039" Type="http://schemas.openxmlformats.org/officeDocument/2006/relationships/hyperlink" Target="http://abs.twimg.com/images/themes/theme1/bg.png" TargetMode="External"/><Relationship Id="rId366" Type="http://schemas.openxmlformats.org/officeDocument/2006/relationships/hyperlink" Target="http://pbs.twimg.com/profile_images/712119512665948162/Y9uCcbLL_normal.jpg" TargetMode="External"/><Relationship Id="rId2047" Type="http://schemas.openxmlformats.org/officeDocument/2006/relationships/hyperlink" Target="http://pbs.twimg.com/profile_background_images/601855744573448192/Hfcm42ZC.jpg" TargetMode="External"/><Relationship Id="rId6668" Type="http://schemas.openxmlformats.org/officeDocument/2006/relationships/hyperlink" Target="https://pbs.twimg.com/profile_banners/4550522483/1465942838" TargetMode="External"/><Relationship Id="rId7719" Type="http://schemas.openxmlformats.org/officeDocument/2006/relationships/hyperlink" Target="https://twitter.com/miichelalves_" TargetMode="External"/><Relationship Id="rId8090" Type="http://schemas.openxmlformats.org/officeDocument/2006/relationships/hyperlink" Target="https://pbs.twimg.com/profile_banners/2182117851/1439390994" TargetMode="External"/><Relationship Id="rId9141" Type="http://schemas.openxmlformats.org/officeDocument/2006/relationships/hyperlink" Target="https://pbs.twimg.com/profile_banners/14595180/1395757847" TargetMode="External"/><Relationship Id="rId13520" Type="http://schemas.openxmlformats.org/officeDocument/2006/relationships/hyperlink" Target="http://pbs.twimg.com/profile_images/420491860126072832/L9pXsxTd_normal.png" TargetMode="External"/><Relationship Id="rId11071" Type="http://schemas.openxmlformats.org/officeDocument/2006/relationships/hyperlink" Target="https://twitter.com/cspan" TargetMode="External"/><Relationship Id="rId12122" Type="http://schemas.openxmlformats.org/officeDocument/2006/relationships/hyperlink" Target="https://pbs.twimg.com/profile_banners/974899892/1465678970" TargetMode="External"/><Relationship Id="rId500" Type="http://schemas.openxmlformats.org/officeDocument/2006/relationships/hyperlink" Target="https://twitter.com/kathyengstrom" TargetMode="External"/><Relationship Id="rId1130" Type="http://schemas.openxmlformats.org/officeDocument/2006/relationships/hyperlink" Target="https://t.co/FxqmwB4kI9" TargetMode="External"/><Relationship Id="rId5751" Type="http://schemas.openxmlformats.org/officeDocument/2006/relationships/hyperlink" Target="https://t.co/x7JhtnmknY" TargetMode="External"/><Relationship Id="rId6802" Type="http://schemas.openxmlformats.org/officeDocument/2006/relationships/hyperlink" Target="http://pbs.twimg.com/profile_images/3681787800/15e44edb1b444c004676f9c05fe626e7_normal.jpeg" TargetMode="External"/><Relationship Id="rId14294" Type="http://schemas.openxmlformats.org/officeDocument/2006/relationships/hyperlink" Target="http://pbs.twimg.com/profile_background_images/7804428/P1010013_2.jpg" TargetMode="External"/><Relationship Id="rId4353" Type="http://schemas.openxmlformats.org/officeDocument/2006/relationships/hyperlink" Target="http://abs.twimg.com/images/themes/theme1/bg.png" TargetMode="External"/><Relationship Id="rId5404" Type="http://schemas.openxmlformats.org/officeDocument/2006/relationships/hyperlink" Target="https://pbs.twimg.com/profile_banners/218748371/1461589403" TargetMode="External"/><Relationship Id="rId8974" Type="http://schemas.openxmlformats.org/officeDocument/2006/relationships/hyperlink" Target="https://pbs.twimg.com/profile_banners/46495763/1426482417" TargetMode="External"/><Relationship Id="rId4006" Type="http://schemas.openxmlformats.org/officeDocument/2006/relationships/hyperlink" Target="http://pbs.twimg.com/profile_background_images/458482982362161152/dulDxI2a.jpeg" TargetMode="External"/><Relationship Id="rId7576" Type="http://schemas.openxmlformats.org/officeDocument/2006/relationships/hyperlink" Target="http://abs.twimg.com/images/themes/theme1/bg.png" TargetMode="External"/><Relationship Id="rId8627" Type="http://schemas.openxmlformats.org/officeDocument/2006/relationships/hyperlink" Target="https://t.co/pf6kooqd6T" TargetMode="External"/><Relationship Id="rId11955" Type="http://schemas.openxmlformats.org/officeDocument/2006/relationships/hyperlink" Target="http://pbs.twimg.com/profile_images/743190138142990336/us2y2361_normal.jpg" TargetMode="External"/><Relationship Id="rId6178" Type="http://schemas.openxmlformats.org/officeDocument/2006/relationships/hyperlink" Target="https://pbs.twimg.com/profile_banners/575478056/1411265603" TargetMode="External"/><Relationship Id="rId7229" Type="http://schemas.openxmlformats.org/officeDocument/2006/relationships/hyperlink" Target="http://pbs.twimg.com/profile_images/737496134147407872/-i4M_BKt_normal.jpg" TargetMode="External"/><Relationship Id="rId10557" Type="http://schemas.openxmlformats.org/officeDocument/2006/relationships/hyperlink" Target="https://twitter.com/joeyfuckingk" TargetMode="External"/><Relationship Id="rId11608" Type="http://schemas.openxmlformats.org/officeDocument/2006/relationships/hyperlink" Target="http://pbs.twimg.com/profile_images/715810002603261954/_XLcvcUh_normal.jpg" TargetMode="External"/><Relationship Id="rId13030" Type="http://schemas.openxmlformats.org/officeDocument/2006/relationships/hyperlink" Target="http://abs.twimg.com/images/themes/theme1/bg.png" TargetMode="External"/><Relationship Id="rId2788" Type="http://schemas.openxmlformats.org/officeDocument/2006/relationships/hyperlink" Target="http://pbs.twimg.com/profile_background_images/586777387611717632/bCZk_Nx8.jpg" TargetMode="External"/><Relationship Id="rId3839" Type="http://schemas.openxmlformats.org/officeDocument/2006/relationships/hyperlink" Target="http://abs.twimg.com/images/themes/theme15/bg.png" TargetMode="External"/><Relationship Id="rId7710" Type="http://schemas.openxmlformats.org/officeDocument/2006/relationships/hyperlink" Target="http://pbs.twimg.com/profile_images/448227758296932352/JylFkYoJ_normal.jpeg" TargetMode="External"/><Relationship Id="rId5261" Type="http://schemas.openxmlformats.org/officeDocument/2006/relationships/hyperlink" Target="http://pbs.twimg.com/profile_images/665561463277252608/__rjw2y3_normal.jpg" TargetMode="External"/><Relationship Id="rId6312" Type="http://schemas.openxmlformats.org/officeDocument/2006/relationships/hyperlink" Target="http://abs.twimg.com/images/themes/theme17/bg.gif" TargetMode="External"/><Relationship Id="rId9882" Type="http://schemas.openxmlformats.org/officeDocument/2006/relationships/hyperlink" Target="http://pbs.twimg.com/profile_images/2839147390/81d8aa1984d9de5e8785cdd1c6c3c02d_normal.png" TargetMode="External"/><Relationship Id="rId12863" Type="http://schemas.openxmlformats.org/officeDocument/2006/relationships/hyperlink" Target="http://abs.twimg.com/images/themes/theme1/bg.png" TargetMode="External"/><Relationship Id="rId96" Type="http://schemas.openxmlformats.org/officeDocument/2006/relationships/hyperlink" Target="https://pbs.twimg.com/profile_banners/426909329/1355772893" TargetMode="External"/><Relationship Id="rId1871" Type="http://schemas.openxmlformats.org/officeDocument/2006/relationships/hyperlink" Target="https://pbs.twimg.com/profile_banners/3283379924/1437226014" TargetMode="External"/><Relationship Id="rId2922" Type="http://schemas.openxmlformats.org/officeDocument/2006/relationships/hyperlink" Target="https://twitter.com/robinsnewswire" TargetMode="External"/><Relationship Id="rId8484" Type="http://schemas.openxmlformats.org/officeDocument/2006/relationships/hyperlink" Target="https://t.co/0XENladjLM" TargetMode="External"/><Relationship Id="rId9535" Type="http://schemas.openxmlformats.org/officeDocument/2006/relationships/hyperlink" Target="http://pbs.twimg.com/profile_background_images/579663675956441089/cwzdbc1F.jpg" TargetMode="External"/><Relationship Id="rId11465" Type="http://schemas.openxmlformats.org/officeDocument/2006/relationships/hyperlink" Target="http://abs.twimg.com/images/themes/theme1/bg.png" TargetMode="External"/><Relationship Id="rId12516" Type="http://schemas.openxmlformats.org/officeDocument/2006/relationships/hyperlink" Target="https://pbs.twimg.com/profile_banners/526020054/1465198306" TargetMode="External"/><Relationship Id="rId13914" Type="http://schemas.openxmlformats.org/officeDocument/2006/relationships/hyperlink" Target="https://twitter.com/paiznachook" TargetMode="External"/><Relationship Id="rId1524" Type="http://schemas.openxmlformats.org/officeDocument/2006/relationships/hyperlink" Target="https://twitter.com/wasabijaponica" TargetMode="External"/><Relationship Id="rId7086" Type="http://schemas.openxmlformats.org/officeDocument/2006/relationships/hyperlink" Target="https://twitter.com/fanste13" TargetMode="External"/><Relationship Id="rId8137" Type="http://schemas.openxmlformats.org/officeDocument/2006/relationships/hyperlink" Target="http://pbs.twimg.com/profile_background_images/874843746/d0f3f5e51c7cf37bb37ff20da9e08e6e.jpeg" TargetMode="External"/><Relationship Id="rId10067" Type="http://schemas.openxmlformats.org/officeDocument/2006/relationships/hyperlink" Target="http://pbs.twimg.com/profile_images/737105186414436352/9Xtylc_Y_normal.jpg" TargetMode="External"/><Relationship Id="rId11118" Type="http://schemas.openxmlformats.org/officeDocument/2006/relationships/hyperlink" Target="https://t.co/TUWZkUWnUW" TargetMode="External"/><Relationship Id="rId3696" Type="http://schemas.openxmlformats.org/officeDocument/2006/relationships/hyperlink" Target="http://abs.twimg.com/images/themes/theme1/bg.png" TargetMode="External"/><Relationship Id="rId4747" Type="http://schemas.openxmlformats.org/officeDocument/2006/relationships/hyperlink" Target="http://abs.twimg.com/sticky/default_profile_images/default_profile_4_normal.png" TargetMode="External"/><Relationship Id="rId14688" Type="http://schemas.openxmlformats.org/officeDocument/2006/relationships/hyperlink" Target="https://pbs.twimg.com/profile_banners/38469386/1466020737" TargetMode="External"/><Relationship Id="rId2298" Type="http://schemas.openxmlformats.org/officeDocument/2006/relationships/hyperlink" Target="http://pbs.twimg.com/profile_images/3603379557/76d01dedd292045413aea66cfe131729_normal.jpeg" TargetMode="External"/><Relationship Id="rId3349" Type="http://schemas.openxmlformats.org/officeDocument/2006/relationships/hyperlink" Target="http://pbs.twimg.com/profile_images/726162582982250498/CGg1x__u_normal.jpg" TargetMode="External"/><Relationship Id="rId7220" Type="http://schemas.openxmlformats.org/officeDocument/2006/relationships/hyperlink" Target="http://abs.twimg.com/images/themes/theme1/bg.png" TargetMode="External"/><Relationship Id="rId9392" Type="http://schemas.openxmlformats.org/officeDocument/2006/relationships/hyperlink" Target="http://abs.twimg.com/images/themes/theme15/bg.png" TargetMode="External"/><Relationship Id="rId10201" Type="http://schemas.openxmlformats.org/officeDocument/2006/relationships/hyperlink" Target="http://pbs.twimg.com/profile_images/545416142680895489/tJIS3zk9_normal.jpeg" TargetMode="External"/><Relationship Id="rId13771" Type="http://schemas.openxmlformats.org/officeDocument/2006/relationships/hyperlink" Target="https://twitter.com/ramonpanduwira" TargetMode="External"/><Relationship Id="rId14822" Type="http://schemas.openxmlformats.org/officeDocument/2006/relationships/hyperlink" Target="http://pbs.twimg.com/profile_background_images/378800000070444035/cc3de04c93a8813935bb8fc12cdefeaa.jpeg" TargetMode="External"/><Relationship Id="rId3830" Type="http://schemas.openxmlformats.org/officeDocument/2006/relationships/hyperlink" Target="https://pbs.twimg.com/profile_banners/528020585/1464975736" TargetMode="External"/><Relationship Id="rId9045" Type="http://schemas.openxmlformats.org/officeDocument/2006/relationships/hyperlink" Target="https://pbs.twimg.com/profile_banners/185064572/1461466917" TargetMode="External"/><Relationship Id="rId12373" Type="http://schemas.openxmlformats.org/officeDocument/2006/relationships/hyperlink" Target="http://t.co/pNSrrQWXF1" TargetMode="External"/><Relationship Id="rId13424" Type="http://schemas.openxmlformats.org/officeDocument/2006/relationships/hyperlink" Target="http://pbs.twimg.com/profile_images/691090129923018752/3X5zjzN0_normal.jpg" TargetMode="External"/><Relationship Id="rId751" Type="http://schemas.openxmlformats.org/officeDocument/2006/relationships/hyperlink" Target="https://pbs.twimg.com/profile_banners/981293396/1456592383" TargetMode="External"/><Relationship Id="rId1381" Type="http://schemas.openxmlformats.org/officeDocument/2006/relationships/hyperlink" Target="http://pbs.twimg.com/profile_images/673927773782544385/Bf7eNYnl_normal.jpg" TargetMode="External"/><Relationship Id="rId2432" Type="http://schemas.openxmlformats.org/officeDocument/2006/relationships/hyperlink" Target="https://twitter.com/mvyv_duh" TargetMode="External"/><Relationship Id="rId12026" Type="http://schemas.openxmlformats.org/officeDocument/2006/relationships/hyperlink" Target="https://pbs.twimg.com/profile_banners/231276739/1457271547" TargetMode="External"/><Relationship Id="rId404" Type="http://schemas.openxmlformats.org/officeDocument/2006/relationships/hyperlink" Target="http://pbs.twimg.com/profile_images/742759495110037504/BnURTEPN_normal.jpg" TargetMode="External"/><Relationship Id="rId1034" Type="http://schemas.openxmlformats.org/officeDocument/2006/relationships/hyperlink" Target="https://twitter.com/lente_glocal" TargetMode="External"/><Relationship Id="rId5655" Type="http://schemas.openxmlformats.org/officeDocument/2006/relationships/hyperlink" Target="https://pbs.twimg.com/profile_banners/822186134/1465318899" TargetMode="External"/><Relationship Id="rId6706" Type="http://schemas.openxmlformats.org/officeDocument/2006/relationships/hyperlink" Target="http://abs.twimg.com/images/themes/theme1/bg.png" TargetMode="External"/><Relationship Id="rId14198" Type="http://schemas.openxmlformats.org/officeDocument/2006/relationships/hyperlink" Target="http://pbs.twimg.com/profile_images/469460292053635072/-MYqLkLu_normal.jpeg" TargetMode="External"/><Relationship Id="rId15249" Type="http://schemas.openxmlformats.org/officeDocument/2006/relationships/hyperlink" Target="http://abs.twimg.com/images/themes/theme1/bg.png" TargetMode="External"/><Relationship Id="rId4257" Type="http://schemas.openxmlformats.org/officeDocument/2006/relationships/hyperlink" Target="http://abs.twimg.com/images/themes/theme1/bg.png" TargetMode="External"/><Relationship Id="rId5308" Type="http://schemas.openxmlformats.org/officeDocument/2006/relationships/hyperlink" Target="https://pbs.twimg.com/profile_banners/1462429746/1465405784" TargetMode="External"/><Relationship Id="rId8878" Type="http://schemas.openxmlformats.org/officeDocument/2006/relationships/hyperlink" Target="https://pbs.twimg.com/profile_banners/721139107649425408/1463155283" TargetMode="External"/><Relationship Id="rId9929" Type="http://schemas.openxmlformats.org/officeDocument/2006/relationships/hyperlink" Target="http://pbs.twimg.com/profile_images/725521278199681029/g8qi5Iqq_normal.jpg" TargetMode="External"/><Relationship Id="rId11859" Type="http://schemas.openxmlformats.org/officeDocument/2006/relationships/hyperlink" Target="https://twitter.com/nltarlow" TargetMode="External"/><Relationship Id="rId1918" Type="http://schemas.openxmlformats.org/officeDocument/2006/relationships/hyperlink" Target="http://pbs.twimg.com/profile_background_images/448103447573721088/7jjo6wDA.jpeg" TargetMode="External"/><Relationship Id="rId13281" Type="http://schemas.openxmlformats.org/officeDocument/2006/relationships/hyperlink" Target="http://pbs.twimg.com/profile_images/694923035392892928/C6vrx3b5_normal.png" TargetMode="External"/><Relationship Id="rId14332" Type="http://schemas.openxmlformats.org/officeDocument/2006/relationships/hyperlink" Target="http://pbs.twimg.com/profile_images/2735976718/1a0f1fdab098f827d1385fc1dd490311_normal.jpeg" TargetMode="External"/><Relationship Id="rId261" Type="http://schemas.openxmlformats.org/officeDocument/2006/relationships/hyperlink" Target="http://abs.twimg.com/images/themes/theme1/bg.png" TargetMode="External"/><Relationship Id="rId3340" Type="http://schemas.openxmlformats.org/officeDocument/2006/relationships/hyperlink" Target="http://abs.twimg.com/images/themes/theme1/bg.png" TargetMode="External"/><Relationship Id="rId7961" Type="http://schemas.openxmlformats.org/officeDocument/2006/relationships/hyperlink" Target="http://abs.twimg.com/images/themes/theme11/bg.gif" TargetMode="External"/><Relationship Id="rId10942" Type="http://schemas.openxmlformats.org/officeDocument/2006/relationships/hyperlink" Target="https://twitter.com/ke_taiane" TargetMode="External"/><Relationship Id="rId6563" Type="http://schemas.openxmlformats.org/officeDocument/2006/relationships/hyperlink" Target="http://abs.twimg.com/images/themes/theme1/bg.png" TargetMode="External"/><Relationship Id="rId7614" Type="http://schemas.openxmlformats.org/officeDocument/2006/relationships/hyperlink" Target="https://twitter.com/_ifrahhassan" TargetMode="External"/><Relationship Id="rId5165" Type="http://schemas.openxmlformats.org/officeDocument/2006/relationships/hyperlink" Target="http://pbs.twimg.com/profile_images/701521300876107778/A5yaxwbo_normal.jpg" TargetMode="External"/><Relationship Id="rId6216" Type="http://schemas.openxmlformats.org/officeDocument/2006/relationships/hyperlink" Target="https://pbs.twimg.com/profile_banners/2954073712/1449555588" TargetMode="External"/><Relationship Id="rId9786" Type="http://schemas.openxmlformats.org/officeDocument/2006/relationships/hyperlink" Target="http://pbs.twimg.com/profile_background_images/6797649/komo_twitter.jpg" TargetMode="External"/><Relationship Id="rId1775" Type="http://schemas.openxmlformats.org/officeDocument/2006/relationships/hyperlink" Target="https://pbs.twimg.com/profile_banners/305652532/1414718850" TargetMode="External"/><Relationship Id="rId2826" Type="http://schemas.openxmlformats.org/officeDocument/2006/relationships/hyperlink" Target="http://pbs.twimg.com/profile_images/378800000477204794/d0eba04b6e2b0cbe8ee8650e35387419_normal.jpeg" TargetMode="External"/><Relationship Id="rId8388" Type="http://schemas.openxmlformats.org/officeDocument/2006/relationships/hyperlink" Target="http://abs.twimg.com/images/themes/theme1/bg.png" TargetMode="External"/><Relationship Id="rId9439" Type="http://schemas.openxmlformats.org/officeDocument/2006/relationships/hyperlink" Target="http://pbs.twimg.com/profile_background_images/738909486/52f43532c83c1ad792b01443a8c05d4c.jpeg" TargetMode="External"/><Relationship Id="rId11369" Type="http://schemas.openxmlformats.org/officeDocument/2006/relationships/hyperlink" Target="http://pbs.twimg.com/profile_background_images/531805518038188033/6P3kmM_a.jpeg" TargetMode="External"/><Relationship Id="rId12767" Type="http://schemas.openxmlformats.org/officeDocument/2006/relationships/hyperlink" Target="https://pbs.twimg.com/profile_banners/922861225/1428193620" TargetMode="External"/><Relationship Id="rId13818" Type="http://schemas.openxmlformats.org/officeDocument/2006/relationships/hyperlink" Target="https://twitter.com/realvelo" TargetMode="External"/><Relationship Id="rId15240" Type="http://schemas.openxmlformats.org/officeDocument/2006/relationships/hyperlink" Target="https://twitter.com/shanna1219" TargetMode="External"/><Relationship Id="rId1428" Type="http://schemas.openxmlformats.org/officeDocument/2006/relationships/hyperlink" Target="http://pbs.twimg.com/profile_images/520568930897637376/vhltHuZH_normal.jpeg" TargetMode="External"/><Relationship Id="rId4998" Type="http://schemas.openxmlformats.org/officeDocument/2006/relationships/hyperlink" Target="https://twitter.com/veedor04" TargetMode="External"/><Relationship Id="rId9920" Type="http://schemas.openxmlformats.org/officeDocument/2006/relationships/hyperlink" Target="http://pbs.twimg.com/profile_images/742173360432504832/ETazXuMZ_normal.jpg" TargetMode="External"/><Relationship Id="rId11850" Type="http://schemas.openxmlformats.org/officeDocument/2006/relationships/hyperlink" Target="https://twitter.com/ktkonkel" TargetMode="External"/><Relationship Id="rId12901" Type="http://schemas.openxmlformats.org/officeDocument/2006/relationships/hyperlink" Target="http://pbs.twimg.com/profile_background_images/671524081234120704/rC0KdcyO.jpg" TargetMode="External"/><Relationship Id="rId6073" Type="http://schemas.openxmlformats.org/officeDocument/2006/relationships/hyperlink" Target="http://pbs.twimg.com/profile_images/1676595397/American-Samoa-icon_normal.png" TargetMode="External"/><Relationship Id="rId7124" Type="http://schemas.openxmlformats.org/officeDocument/2006/relationships/hyperlink" Target="http://pbs.twimg.com/profile_images/742296416253399040/EE32y-0O_normal.jpg" TargetMode="External"/><Relationship Id="rId7471" Type="http://schemas.openxmlformats.org/officeDocument/2006/relationships/hyperlink" Target="https://pbs.twimg.com/profile_banners/227309008/1399253327" TargetMode="External"/><Relationship Id="rId8522" Type="http://schemas.openxmlformats.org/officeDocument/2006/relationships/hyperlink" Target="http://t.co/WgXd3mVecI" TargetMode="External"/><Relationship Id="rId10452" Type="http://schemas.openxmlformats.org/officeDocument/2006/relationships/hyperlink" Target="http://pbs.twimg.com/profile_images/742547723220553728/Shu9B0Yq_normal.jpg" TargetMode="External"/><Relationship Id="rId11503" Type="http://schemas.openxmlformats.org/officeDocument/2006/relationships/hyperlink" Target="http://abs.twimg.com/images/themes/theme15/bg.png" TargetMode="External"/><Relationship Id="rId10105" Type="http://schemas.openxmlformats.org/officeDocument/2006/relationships/hyperlink" Target="http://pbs.twimg.com/profile_images/577639978915725313/26J28KPq_normal.jpeg" TargetMode="External"/><Relationship Id="rId13675" Type="http://schemas.openxmlformats.org/officeDocument/2006/relationships/hyperlink" Target="https://twitter.com/jason_c_howk" TargetMode="External"/><Relationship Id="rId14726" Type="http://schemas.openxmlformats.org/officeDocument/2006/relationships/hyperlink" Target="http://pbs.twimg.com/profile_background_images/667429352871710720/XmXc38UM.png" TargetMode="External"/><Relationship Id="rId2683" Type="http://schemas.openxmlformats.org/officeDocument/2006/relationships/hyperlink" Target="https://pbs.twimg.com/profile_banners/3247270132/1431403132" TargetMode="External"/><Relationship Id="rId3734" Type="http://schemas.openxmlformats.org/officeDocument/2006/relationships/hyperlink" Target="http://pbs.twimg.com/profile_images/657912280613584897/43ojJ05g_normal.jpg" TargetMode="External"/><Relationship Id="rId9296" Type="http://schemas.openxmlformats.org/officeDocument/2006/relationships/hyperlink" Target="http://abs.twimg.com/images/themes/theme7/bg.gif" TargetMode="External"/><Relationship Id="rId12277" Type="http://schemas.openxmlformats.org/officeDocument/2006/relationships/hyperlink" Target="https://twitter.com/awedddd" TargetMode="External"/><Relationship Id="rId13328" Type="http://schemas.openxmlformats.org/officeDocument/2006/relationships/hyperlink" Target="http://pbs.twimg.com/profile_images/1909495791/Rotunda_4c_normal.jpg" TargetMode="External"/><Relationship Id="rId655" Type="http://schemas.openxmlformats.org/officeDocument/2006/relationships/hyperlink" Target="https://pbs.twimg.com/profile_banners/2165120203/1424261486" TargetMode="External"/><Relationship Id="rId1285" Type="http://schemas.openxmlformats.org/officeDocument/2006/relationships/hyperlink" Target="http://abs.twimg.com/images/themes/theme1/bg.png" TargetMode="External"/><Relationship Id="rId2336" Type="http://schemas.openxmlformats.org/officeDocument/2006/relationships/hyperlink" Target="https://twitter.com/kunseok" TargetMode="External"/><Relationship Id="rId6957" Type="http://schemas.openxmlformats.org/officeDocument/2006/relationships/hyperlink" Target="https://pbs.twimg.com/profile_banners/443973210/1427417845" TargetMode="External"/><Relationship Id="rId308" Type="http://schemas.openxmlformats.org/officeDocument/2006/relationships/hyperlink" Target="http://abs.twimg.com/images/themes/theme1/bg.png" TargetMode="External"/><Relationship Id="rId5559" Type="http://schemas.openxmlformats.org/officeDocument/2006/relationships/hyperlink" Target="http://pbs.twimg.com/profile_background_images/671674290249424898/J7aNFZiU.jpg" TargetMode="External"/><Relationship Id="rId9430" Type="http://schemas.openxmlformats.org/officeDocument/2006/relationships/hyperlink" Target="http://abs.twimg.com/images/themes/theme1/bg.png" TargetMode="External"/><Relationship Id="rId8032" Type="http://schemas.openxmlformats.org/officeDocument/2006/relationships/hyperlink" Target="https://twitter.com/mo_farah" TargetMode="External"/><Relationship Id="rId11360" Type="http://schemas.openxmlformats.org/officeDocument/2006/relationships/hyperlink" Target="http://abs.twimg.com/images/themes/theme1/bg.png" TargetMode="External"/><Relationship Id="rId12411" Type="http://schemas.openxmlformats.org/officeDocument/2006/relationships/hyperlink" Target="https://t.co/QW3VZUzdjp" TargetMode="External"/><Relationship Id="rId11013" Type="http://schemas.openxmlformats.org/officeDocument/2006/relationships/hyperlink" Target="https://twitter.com/el_imparcialtab" TargetMode="External"/><Relationship Id="rId14583" Type="http://schemas.openxmlformats.org/officeDocument/2006/relationships/hyperlink" Target="https://twitter.com/dsirmtcom" TargetMode="External"/><Relationship Id="rId3591" Type="http://schemas.openxmlformats.org/officeDocument/2006/relationships/hyperlink" Target="https://twitter.com/cheiudqrer" TargetMode="External"/><Relationship Id="rId4642" Type="http://schemas.openxmlformats.org/officeDocument/2006/relationships/hyperlink" Target="http://t.co/KO4AmfOfT1" TargetMode="External"/><Relationship Id="rId13185" Type="http://schemas.openxmlformats.org/officeDocument/2006/relationships/hyperlink" Target="http://pbs.twimg.com/profile_images/712622752616882176/NcuII5uF_normal.jpg" TargetMode="External"/><Relationship Id="rId14236" Type="http://schemas.openxmlformats.org/officeDocument/2006/relationships/hyperlink" Target="http://t.co/CGjTquApgx" TargetMode="External"/><Relationship Id="rId2193" Type="http://schemas.openxmlformats.org/officeDocument/2006/relationships/hyperlink" Target="http://pbs.twimg.com/profile_images/742739313402744832/FoH7o1AO_normal.jpg" TargetMode="External"/><Relationship Id="rId3244" Type="http://schemas.openxmlformats.org/officeDocument/2006/relationships/hyperlink" Target="http://abs.twimg.com/images/themes/theme14/bg.gif" TargetMode="External"/><Relationship Id="rId7865" Type="http://schemas.openxmlformats.org/officeDocument/2006/relationships/hyperlink" Target="http://pbs.twimg.com/profile_images/739898721404637186/TYjzfGWK_normal.jpg" TargetMode="External"/><Relationship Id="rId8916" Type="http://schemas.openxmlformats.org/officeDocument/2006/relationships/hyperlink" Target="https://pbs.twimg.com/profile_banners/2653909938/1405721503" TargetMode="External"/><Relationship Id="rId165" Type="http://schemas.openxmlformats.org/officeDocument/2006/relationships/hyperlink" Target="https://pbs.twimg.com/profile_banners/746011494/1462119269" TargetMode="External"/><Relationship Id="rId6467" Type="http://schemas.openxmlformats.org/officeDocument/2006/relationships/hyperlink" Target="https://twitter.com/mhilleckquayel" TargetMode="External"/><Relationship Id="rId7518" Type="http://schemas.openxmlformats.org/officeDocument/2006/relationships/hyperlink" Target="https://twitter.com/mathzmp" TargetMode="External"/><Relationship Id="rId10846" Type="http://schemas.openxmlformats.org/officeDocument/2006/relationships/hyperlink" Target="https://twitter.com/paulaabianca" TargetMode="External"/><Relationship Id="rId5069" Type="http://schemas.openxmlformats.org/officeDocument/2006/relationships/hyperlink" Target="http://pbs.twimg.com/profile_images/459330122974117888/1iltsZnK_normal.jpeg" TargetMode="External"/><Relationship Id="rId1679" Type="http://schemas.openxmlformats.org/officeDocument/2006/relationships/hyperlink" Target="https://t.co/aAqAcBAY5B" TargetMode="External"/><Relationship Id="rId14093" Type="http://schemas.openxmlformats.org/officeDocument/2006/relationships/hyperlink" Target="http://pbs.twimg.com/profile_images/708357437279965184/w81MTQFv_normal.jpg" TargetMode="External"/><Relationship Id="rId4152" Type="http://schemas.openxmlformats.org/officeDocument/2006/relationships/hyperlink" Target="http://abs.twimg.com/images/themes/theme1/bg.png" TargetMode="External"/><Relationship Id="rId5203" Type="http://schemas.openxmlformats.org/officeDocument/2006/relationships/hyperlink" Target="https://twitter.com/manifestdestini" TargetMode="External"/><Relationship Id="rId5550" Type="http://schemas.openxmlformats.org/officeDocument/2006/relationships/hyperlink" Target="https://pbs.twimg.com/profile_banners/1395447534/1395870010" TargetMode="External"/><Relationship Id="rId6601" Type="http://schemas.openxmlformats.org/officeDocument/2006/relationships/hyperlink" Target="https://t.co/7PpNkH5wkw" TargetMode="External"/><Relationship Id="rId15144" Type="http://schemas.openxmlformats.org/officeDocument/2006/relationships/hyperlink" Target="https://twitter.com/laurakelyn" TargetMode="External"/><Relationship Id="rId8773" Type="http://schemas.openxmlformats.org/officeDocument/2006/relationships/hyperlink" Target="https://pbs.twimg.com/profile_banners/277700327/1418265935" TargetMode="External"/><Relationship Id="rId9824" Type="http://schemas.openxmlformats.org/officeDocument/2006/relationships/hyperlink" Target="http://pbs.twimg.com/profile_background_images/791111616/cb1c2b2d9805f054422d125786d61424.jpeg" TargetMode="External"/><Relationship Id="rId11754" Type="http://schemas.openxmlformats.org/officeDocument/2006/relationships/hyperlink" Target="https://twitter.com/gabcauane_" TargetMode="External"/><Relationship Id="rId12805" Type="http://schemas.openxmlformats.org/officeDocument/2006/relationships/hyperlink" Target="http://abs.twimg.com/images/themes/theme14/bg.gif" TargetMode="External"/><Relationship Id="rId38" Type="http://schemas.openxmlformats.org/officeDocument/2006/relationships/hyperlink" Target="http://t.co/C8chmMd6zk" TargetMode="External"/><Relationship Id="rId1813" Type="http://schemas.openxmlformats.org/officeDocument/2006/relationships/hyperlink" Target="https://pbs.twimg.com/profile_banners/988217803/1357413000" TargetMode="External"/><Relationship Id="rId7375" Type="http://schemas.openxmlformats.org/officeDocument/2006/relationships/hyperlink" Target="http://pbs.twimg.com/profile_background_images/757112832/4bb3351f5672ad7a62bee5d0a6a20c8a.jpeg" TargetMode="External"/><Relationship Id="rId8426" Type="http://schemas.openxmlformats.org/officeDocument/2006/relationships/hyperlink" Target="https://twitter.com/dorelipin" TargetMode="External"/><Relationship Id="rId10356" Type="http://schemas.openxmlformats.org/officeDocument/2006/relationships/hyperlink" Target="http://pbs.twimg.com/profile_images/734101257212809217/z2dyCIJb_normal.jpg" TargetMode="External"/><Relationship Id="rId11407" Type="http://schemas.openxmlformats.org/officeDocument/2006/relationships/hyperlink" Target="http://abs.twimg.com/images/themes/theme1/bg.png" TargetMode="External"/><Relationship Id="rId3985" Type="http://schemas.openxmlformats.org/officeDocument/2006/relationships/hyperlink" Target="https://pbs.twimg.com/profile_banners/3862883603/1443973231" TargetMode="External"/><Relationship Id="rId7028" Type="http://schemas.openxmlformats.org/officeDocument/2006/relationships/hyperlink" Target="https://twitter.com/cahouete12" TargetMode="External"/><Relationship Id="rId10009" Type="http://schemas.openxmlformats.org/officeDocument/2006/relationships/hyperlink" Target="http://pbs.twimg.com/profile_images/721937412277018624/ekzMcq7J_normal.jpg" TargetMode="External"/><Relationship Id="rId13579" Type="http://schemas.openxmlformats.org/officeDocument/2006/relationships/hyperlink" Target="https://twitter.com/sirilobeta571" TargetMode="External"/><Relationship Id="rId14977" Type="http://schemas.openxmlformats.org/officeDocument/2006/relationships/hyperlink" Target="https://pbs.twimg.com/profile_banners/743272803445571584/1466045339" TargetMode="External"/><Relationship Id="rId2587" Type="http://schemas.openxmlformats.org/officeDocument/2006/relationships/hyperlink" Target="http://abs.twimg.com/images/themes/theme1/bg.png" TargetMode="External"/><Relationship Id="rId3638" Type="http://schemas.openxmlformats.org/officeDocument/2006/relationships/hyperlink" Target="https://t.co/f4ucKeIyqF" TargetMode="External"/><Relationship Id="rId559" Type="http://schemas.openxmlformats.org/officeDocument/2006/relationships/hyperlink" Target="https://twitter.com/murilo_cuencas" TargetMode="External"/><Relationship Id="rId1189" Type="http://schemas.openxmlformats.org/officeDocument/2006/relationships/hyperlink" Target="https://pbs.twimg.com/profile_banners/2757344665/1459989347" TargetMode="External"/><Relationship Id="rId5060" Type="http://schemas.openxmlformats.org/officeDocument/2006/relationships/hyperlink" Target="http://pbs.twimg.com/profile_images/738615384115273728/nm1PLXYd_normal.jpg" TargetMode="External"/><Relationship Id="rId6111" Type="http://schemas.openxmlformats.org/officeDocument/2006/relationships/hyperlink" Target="https://t.co/ZyVqGjhIyi" TargetMode="External"/><Relationship Id="rId9681" Type="http://schemas.openxmlformats.org/officeDocument/2006/relationships/hyperlink" Target="http://abs.twimg.com/images/themes/theme1/bg.png" TargetMode="External"/><Relationship Id="rId8283" Type="http://schemas.openxmlformats.org/officeDocument/2006/relationships/hyperlink" Target="https://twitter.com/hellotatani" TargetMode="External"/><Relationship Id="rId9334" Type="http://schemas.openxmlformats.org/officeDocument/2006/relationships/hyperlink" Target="http://abs.twimg.com/images/themes/theme12/bg.gif" TargetMode="External"/><Relationship Id="rId12662" Type="http://schemas.openxmlformats.org/officeDocument/2006/relationships/hyperlink" Target="https://pbs.twimg.com/profile_banners/902571277/1460658988" TargetMode="External"/><Relationship Id="rId13713" Type="http://schemas.openxmlformats.org/officeDocument/2006/relationships/hyperlink" Target="https://twitter.com/natureworldnews" TargetMode="External"/><Relationship Id="rId1670" Type="http://schemas.openxmlformats.org/officeDocument/2006/relationships/hyperlink" Target="https://t.co/YnOE3LsBzT" TargetMode="External"/><Relationship Id="rId2721" Type="http://schemas.openxmlformats.org/officeDocument/2006/relationships/hyperlink" Target="https://pbs.twimg.com/profile_banners/708440179879624704/1461509463" TargetMode="External"/><Relationship Id="rId11264" Type="http://schemas.openxmlformats.org/officeDocument/2006/relationships/hyperlink" Target="https://pbs.twimg.com/profile_banners/485231528/1461120069" TargetMode="External"/><Relationship Id="rId12315" Type="http://schemas.openxmlformats.org/officeDocument/2006/relationships/hyperlink" Target="http://t.co/r5SIdtsmG4" TargetMode="External"/><Relationship Id="rId1323" Type="http://schemas.openxmlformats.org/officeDocument/2006/relationships/hyperlink" Target="http://pbs.twimg.com/profile_background_images/499193057632194561/wZ4JLf9-.jpeg" TargetMode="External"/><Relationship Id="rId4893" Type="http://schemas.openxmlformats.org/officeDocument/2006/relationships/hyperlink" Target="https://pbs.twimg.com/profile_banners/2936472718/1451452101" TargetMode="External"/><Relationship Id="rId5944" Type="http://schemas.openxmlformats.org/officeDocument/2006/relationships/hyperlink" Target="https://twitter.com/ctejidosocialac" TargetMode="External"/><Relationship Id="rId14487" Type="http://schemas.openxmlformats.org/officeDocument/2006/relationships/hyperlink" Target="https://twitter.com/sradiablo666" TargetMode="External"/><Relationship Id="rId3495" Type="http://schemas.openxmlformats.org/officeDocument/2006/relationships/hyperlink" Target="https://twitter.com/fabioamaroo" TargetMode="External"/><Relationship Id="rId4546" Type="http://schemas.openxmlformats.org/officeDocument/2006/relationships/hyperlink" Target="http://t.co/WT0LQ1xSn5" TargetMode="External"/><Relationship Id="rId13089" Type="http://schemas.openxmlformats.org/officeDocument/2006/relationships/hyperlink" Target="http://pbs.twimg.com/profile_background_images/152534702/wca.jpg" TargetMode="External"/><Relationship Id="rId2097" Type="http://schemas.openxmlformats.org/officeDocument/2006/relationships/hyperlink" Target="http://pbs.twimg.com/profile_images/1820095647/fe_normal.jpg" TargetMode="External"/><Relationship Id="rId3148" Type="http://schemas.openxmlformats.org/officeDocument/2006/relationships/hyperlink" Target="https://pbs.twimg.com/profile_banners/1585851073/1373549670" TargetMode="External"/><Relationship Id="rId7769" Type="http://schemas.openxmlformats.org/officeDocument/2006/relationships/hyperlink" Target="https://pbs.twimg.com/profile_banners/626503046/1353943150" TargetMode="External"/><Relationship Id="rId10000" Type="http://schemas.openxmlformats.org/officeDocument/2006/relationships/hyperlink" Target="http://pbs.twimg.com/profile_images/498386899640537088/LSQmyCgW_normal.jpeg" TargetMode="External"/><Relationship Id="rId9191" Type="http://schemas.openxmlformats.org/officeDocument/2006/relationships/hyperlink" Target="https://pbs.twimg.com/profile_banners/2254282113/1388541719" TargetMode="External"/><Relationship Id="rId12172" Type="http://schemas.openxmlformats.org/officeDocument/2006/relationships/hyperlink" Target="http://abs.twimg.com/images/themes/theme1/bg.png" TargetMode="External"/><Relationship Id="rId13570" Type="http://schemas.openxmlformats.org/officeDocument/2006/relationships/hyperlink" Target="http://pbs.twimg.com/profile_images/743226337184391168/uQKqL5JM_normal.jpg" TargetMode="External"/><Relationship Id="rId14621" Type="http://schemas.openxmlformats.org/officeDocument/2006/relationships/hyperlink" Target="http://pbs.twimg.com/profile_images/552978417537134592/0T_qJL8B_normal.jpeg" TargetMode="External"/><Relationship Id="rId550" Type="http://schemas.openxmlformats.org/officeDocument/2006/relationships/hyperlink" Target="https://twitter.com/lomarzano" TargetMode="External"/><Relationship Id="rId1180" Type="http://schemas.openxmlformats.org/officeDocument/2006/relationships/hyperlink" Target="https://pbs.twimg.com/profile_banners/149951239/1426295443" TargetMode="External"/><Relationship Id="rId2231" Type="http://schemas.openxmlformats.org/officeDocument/2006/relationships/hyperlink" Target="http://pbs.twimg.com/profile_images/378800000786662746/f73f6b5c5440ff194d72978b90bd6a75_normal.jpeg" TargetMode="External"/><Relationship Id="rId13223" Type="http://schemas.openxmlformats.org/officeDocument/2006/relationships/hyperlink" Target="http://pbs.twimg.com/profile_images/378800000550050398/8b8b593860c75138b05e86ad33777401_normal.jpeg" TargetMode="External"/><Relationship Id="rId203" Type="http://schemas.openxmlformats.org/officeDocument/2006/relationships/hyperlink" Target="http://abs.twimg.com/images/themes/theme14/bg.gif" TargetMode="External"/><Relationship Id="rId6852" Type="http://schemas.openxmlformats.org/officeDocument/2006/relationships/hyperlink" Target="http://pbs.twimg.com/profile_images/631084316802482176/y_wtMQWR_normal.png" TargetMode="External"/><Relationship Id="rId7903" Type="http://schemas.openxmlformats.org/officeDocument/2006/relationships/hyperlink" Target="https://twitter.com/annavich_" TargetMode="External"/><Relationship Id="rId4056" Type="http://schemas.openxmlformats.org/officeDocument/2006/relationships/hyperlink" Target="http://pbs.twimg.com/profile_images/1342299000/btecnologia-twitter_normal.png" TargetMode="External"/><Relationship Id="rId5454" Type="http://schemas.openxmlformats.org/officeDocument/2006/relationships/hyperlink" Target="http://pbs.twimg.com/profile_images/541258902034083841/WUtmCXQ3_normal.jpeg" TargetMode="External"/><Relationship Id="rId6505" Type="http://schemas.openxmlformats.org/officeDocument/2006/relationships/hyperlink" Target="https://twitter.com/davidsanttos__" TargetMode="External"/><Relationship Id="rId15048" Type="http://schemas.openxmlformats.org/officeDocument/2006/relationships/hyperlink" Target="http://pbs.twimg.com/profile_background_images/378800000035790820/18451872af58702f29c538691e596196.jpeg" TargetMode="External"/><Relationship Id="rId5107" Type="http://schemas.openxmlformats.org/officeDocument/2006/relationships/hyperlink" Target="https://t.co/akPezT67xA" TargetMode="External"/><Relationship Id="rId8677" Type="http://schemas.openxmlformats.org/officeDocument/2006/relationships/hyperlink" Target="https://t.co/f9ULqQtt23" TargetMode="External"/><Relationship Id="rId9728" Type="http://schemas.openxmlformats.org/officeDocument/2006/relationships/hyperlink" Target="http://abs.twimg.com/images/themes/theme1/bg.png" TargetMode="External"/><Relationship Id="rId11658" Type="http://schemas.openxmlformats.org/officeDocument/2006/relationships/hyperlink" Target="http://pbs.twimg.com/profile_images/740632620640444418/tCeH-A_1_normal.jpg" TargetMode="External"/><Relationship Id="rId1717" Type="http://schemas.openxmlformats.org/officeDocument/2006/relationships/hyperlink" Target="https://pbs.twimg.com/profile_banners/1744450230/1453381405" TargetMode="External"/><Relationship Id="rId7279" Type="http://schemas.openxmlformats.org/officeDocument/2006/relationships/hyperlink" Target="http://pbs.twimg.com/profile_images/723483493473374209/bEAESKoU_normal.jpg" TargetMode="External"/><Relationship Id="rId12709" Type="http://schemas.openxmlformats.org/officeDocument/2006/relationships/hyperlink" Target="https://pbs.twimg.com/profile_banners/373006503/1463801709" TargetMode="External"/><Relationship Id="rId13080" Type="http://schemas.openxmlformats.org/officeDocument/2006/relationships/hyperlink" Target="http://abs.twimg.com/images/themes/theme1/bg.png" TargetMode="External"/><Relationship Id="rId14131" Type="http://schemas.openxmlformats.org/officeDocument/2006/relationships/hyperlink" Target="https://pbs.twimg.com/profile_banners/61666142/1429444745" TargetMode="External"/><Relationship Id="rId3889" Type="http://schemas.openxmlformats.org/officeDocument/2006/relationships/hyperlink" Target="http://pbs.twimg.com/profile_images/735250947207626752/Lii2etFg_normal.jpg" TargetMode="External"/><Relationship Id="rId6362" Type="http://schemas.openxmlformats.org/officeDocument/2006/relationships/hyperlink" Target="http://abs.twimg.com/sticky/default_profile_images/default_profile_4_normal.png" TargetMode="External"/><Relationship Id="rId7413" Type="http://schemas.openxmlformats.org/officeDocument/2006/relationships/hyperlink" Target="http://pbs.twimg.com/profile_images/741508448169414656/NO-Ylpap_normal.jpg" TargetMode="External"/><Relationship Id="rId7760" Type="http://schemas.openxmlformats.org/officeDocument/2006/relationships/hyperlink" Target="https://pbs.twimg.com/profile_banners/4708066343/1453997400" TargetMode="External"/><Relationship Id="rId8811" Type="http://schemas.openxmlformats.org/officeDocument/2006/relationships/hyperlink" Target="https://pbs.twimg.com/profile_banners/712093228783288320/1465153550" TargetMode="External"/><Relationship Id="rId10741" Type="http://schemas.openxmlformats.org/officeDocument/2006/relationships/hyperlink" Target="https://twitter.com/cthue" TargetMode="External"/><Relationship Id="rId6015" Type="http://schemas.openxmlformats.org/officeDocument/2006/relationships/hyperlink" Target="http://pbs.twimg.com/profile_images/563302935547744257/awmLSnA8_normal.jpeg" TargetMode="External"/><Relationship Id="rId13964" Type="http://schemas.openxmlformats.org/officeDocument/2006/relationships/hyperlink" Target="https://twitter.com/ilovelucy73" TargetMode="External"/><Relationship Id="rId2972" Type="http://schemas.openxmlformats.org/officeDocument/2006/relationships/hyperlink" Target="https://pbs.twimg.com/profile_banners/3016351505/1461534524" TargetMode="External"/><Relationship Id="rId8187" Type="http://schemas.openxmlformats.org/officeDocument/2006/relationships/hyperlink" Target="http://abs.twimg.com/sticky/default_profile_images/default_profile_3_normal.png" TargetMode="External"/><Relationship Id="rId9585" Type="http://schemas.openxmlformats.org/officeDocument/2006/relationships/hyperlink" Target="http://abs.twimg.com/images/themes/theme1/bg.png" TargetMode="External"/><Relationship Id="rId12566" Type="http://schemas.openxmlformats.org/officeDocument/2006/relationships/hyperlink" Target="https://pbs.twimg.com/profile_banners/928011750/1410400986" TargetMode="External"/><Relationship Id="rId13617" Type="http://schemas.openxmlformats.org/officeDocument/2006/relationships/hyperlink" Target="https://twitter.com/diarioas" TargetMode="External"/><Relationship Id="rId944" Type="http://schemas.openxmlformats.org/officeDocument/2006/relationships/hyperlink" Target="http://pbs.twimg.com/profile_images/673262185557151744/t_8UFIF3_normal.jpg" TargetMode="External"/><Relationship Id="rId1574" Type="http://schemas.openxmlformats.org/officeDocument/2006/relationships/hyperlink" Target="https://twitter.com/inesquinterog" TargetMode="External"/><Relationship Id="rId2625" Type="http://schemas.openxmlformats.org/officeDocument/2006/relationships/hyperlink" Target="https://twitter.com/gobiernojalisco" TargetMode="External"/><Relationship Id="rId9238" Type="http://schemas.openxmlformats.org/officeDocument/2006/relationships/hyperlink" Target="https://pbs.twimg.com/profile_banners/338667372/1465066781" TargetMode="External"/><Relationship Id="rId11168" Type="http://schemas.openxmlformats.org/officeDocument/2006/relationships/hyperlink" Target="https://t.co/uNJ6RjYDMm" TargetMode="External"/><Relationship Id="rId12219" Type="http://schemas.openxmlformats.org/officeDocument/2006/relationships/hyperlink" Target="http://pbs.twimg.com/profile_images/739936903416270848/ZWSRN3vg_normal.jpg" TargetMode="External"/><Relationship Id="rId1227" Type="http://schemas.openxmlformats.org/officeDocument/2006/relationships/hyperlink" Target="https://pbs.twimg.com/profile_banners/26155188/1433597646" TargetMode="External"/><Relationship Id="rId4797" Type="http://schemas.openxmlformats.org/officeDocument/2006/relationships/hyperlink" Target="https://twitter.com/politics_n_prep" TargetMode="External"/><Relationship Id="rId5848" Type="http://schemas.openxmlformats.org/officeDocument/2006/relationships/hyperlink" Target="http://pbs.twimg.com/profile_background_images/499210647/quadro_famosos_mundo_sem_legenda.jpg" TargetMode="External"/><Relationship Id="rId3399" Type="http://schemas.openxmlformats.org/officeDocument/2006/relationships/hyperlink" Target="http://pbs.twimg.com/profile_images/739625802468347904/RUdgtK4u_normal.jpg" TargetMode="External"/><Relationship Id="rId7270" Type="http://schemas.openxmlformats.org/officeDocument/2006/relationships/hyperlink" Target="http://abs.twimg.com/images/themes/theme1/bg.png" TargetMode="External"/><Relationship Id="rId8321" Type="http://schemas.openxmlformats.org/officeDocument/2006/relationships/hyperlink" Target="https://t.co/at13VDvGLG" TargetMode="External"/><Relationship Id="rId10251" Type="http://schemas.openxmlformats.org/officeDocument/2006/relationships/hyperlink" Target="http://pbs.twimg.com/profile_images/740307634717360128/cAECYZ-R_normal.jpg" TargetMode="External"/><Relationship Id="rId12700" Type="http://schemas.openxmlformats.org/officeDocument/2006/relationships/hyperlink" Target="https://pbs.twimg.com/profile_banners/1277614400/1363613637" TargetMode="External"/><Relationship Id="rId11302" Type="http://schemas.openxmlformats.org/officeDocument/2006/relationships/hyperlink" Target="https://pbs.twimg.com/profile_banners/928406778/1416411524" TargetMode="External"/><Relationship Id="rId14872" Type="http://schemas.openxmlformats.org/officeDocument/2006/relationships/hyperlink" Target="https://twitter.com/csarahmotat" TargetMode="External"/><Relationship Id="rId3880" Type="http://schemas.openxmlformats.org/officeDocument/2006/relationships/hyperlink" Target="http://pbs.twimg.com/profile_images/727076309977821186/MgkiPdPc_normal.jpg" TargetMode="External"/><Relationship Id="rId4931" Type="http://schemas.openxmlformats.org/officeDocument/2006/relationships/hyperlink" Target="http://abs.twimg.com/images/themes/theme14/bg.gif" TargetMode="External"/><Relationship Id="rId9095" Type="http://schemas.openxmlformats.org/officeDocument/2006/relationships/hyperlink" Target="https://pbs.twimg.com/profile_banners/376936563/1400939831" TargetMode="External"/><Relationship Id="rId13474" Type="http://schemas.openxmlformats.org/officeDocument/2006/relationships/hyperlink" Target="http://pbs.twimg.com/profile_images/533290379357863937/bqnZKJE4_normal.png" TargetMode="External"/><Relationship Id="rId14525" Type="http://schemas.openxmlformats.org/officeDocument/2006/relationships/hyperlink" Target="https://pbs.twimg.com/profile_banners/49722774/1465954748" TargetMode="External"/><Relationship Id="rId1084" Type="http://schemas.openxmlformats.org/officeDocument/2006/relationships/hyperlink" Target="https://twitter.com/marialusg1" TargetMode="External"/><Relationship Id="rId2482" Type="http://schemas.openxmlformats.org/officeDocument/2006/relationships/hyperlink" Target="https://twitter.com/popsci" TargetMode="External"/><Relationship Id="rId3533" Type="http://schemas.openxmlformats.org/officeDocument/2006/relationships/hyperlink" Target="https://twitter.com/anthropic" TargetMode="External"/><Relationship Id="rId12076" Type="http://schemas.openxmlformats.org/officeDocument/2006/relationships/hyperlink" Target="https://t.co/bIhoHmKJ5y" TargetMode="External"/><Relationship Id="rId13127" Type="http://schemas.openxmlformats.org/officeDocument/2006/relationships/hyperlink" Target="http://pbs.twimg.com/profile_background_images/669941098/d17f65a2d29c2bfb50cc500cc60ce2ce.jpeg" TargetMode="External"/><Relationship Id="rId107" Type="http://schemas.openxmlformats.org/officeDocument/2006/relationships/hyperlink" Target="https://pbs.twimg.com/profile_banners/4340251641/1449105736" TargetMode="External"/><Relationship Id="rId454" Type="http://schemas.openxmlformats.org/officeDocument/2006/relationships/hyperlink" Target="http://pbs.twimg.com/profile_images/2680558223/105ad011ba6b50b87dbc79731b8dd843_normal.png" TargetMode="External"/><Relationship Id="rId2135" Type="http://schemas.openxmlformats.org/officeDocument/2006/relationships/hyperlink" Target="http://pbs.twimg.com/profile_images/378800000252845760/9f993ea58181b734569ca37881b38c55_normal.jpeg" TargetMode="External"/><Relationship Id="rId6756" Type="http://schemas.openxmlformats.org/officeDocument/2006/relationships/hyperlink" Target="http://abs.twimg.com/images/themes/theme1/bg.png" TargetMode="External"/><Relationship Id="rId7807" Type="http://schemas.openxmlformats.org/officeDocument/2006/relationships/hyperlink" Target="http://pbs.twimg.com/profile_background_images/712324433/1598e4b9183803e68d2778fa60b01259.jpeg" TargetMode="External"/><Relationship Id="rId5358" Type="http://schemas.openxmlformats.org/officeDocument/2006/relationships/hyperlink" Target="https://twitter.com/pharmadecisions" TargetMode="External"/><Relationship Id="rId6409" Type="http://schemas.openxmlformats.org/officeDocument/2006/relationships/hyperlink" Target="http://pbs.twimg.com/profile_images/668468069765877760/xHUuE_4C_normal.jpg" TargetMode="External"/><Relationship Id="rId9979" Type="http://schemas.openxmlformats.org/officeDocument/2006/relationships/hyperlink" Target="http://pbs.twimg.com/profile_images/697231695599292417/2ZRksrSM_normal.png" TargetMode="External"/><Relationship Id="rId12210" Type="http://schemas.openxmlformats.org/officeDocument/2006/relationships/hyperlink" Target="http://pbs.twimg.com/profile_images/719361775184048128/9BXx70nK_normal.jpg" TargetMode="External"/><Relationship Id="rId1968" Type="http://schemas.openxmlformats.org/officeDocument/2006/relationships/hyperlink" Target="http://abs.twimg.com/images/themes/theme1/bg.png" TargetMode="External"/><Relationship Id="rId14382" Type="http://schemas.openxmlformats.org/officeDocument/2006/relationships/hyperlink" Target="https://t.co/5PFNIrL8oI" TargetMode="External"/><Relationship Id="rId3390" Type="http://schemas.openxmlformats.org/officeDocument/2006/relationships/hyperlink" Target="http://pbs.twimg.com/profile_images/725882526905040896/c7W0EfFy_normal.jpg" TargetMode="External"/><Relationship Id="rId4441" Type="http://schemas.openxmlformats.org/officeDocument/2006/relationships/hyperlink" Target="https://twitter.com/johnnyrullanmd" TargetMode="External"/><Relationship Id="rId14035" Type="http://schemas.openxmlformats.org/officeDocument/2006/relationships/hyperlink" Target="https://twitter.com/globalissuesweb" TargetMode="External"/><Relationship Id="rId3043" Type="http://schemas.openxmlformats.org/officeDocument/2006/relationships/hyperlink" Target="https://t.co/UK6Y1tDCcB" TargetMode="External"/><Relationship Id="rId10992" Type="http://schemas.openxmlformats.org/officeDocument/2006/relationships/hyperlink" Target="https://twitter.com/riwired" TargetMode="External"/><Relationship Id="rId6266" Type="http://schemas.openxmlformats.org/officeDocument/2006/relationships/hyperlink" Target="http://abs.twimg.com/images/themes/theme1/bg.png" TargetMode="External"/><Relationship Id="rId7664" Type="http://schemas.openxmlformats.org/officeDocument/2006/relationships/hyperlink" Target="http://pbs.twimg.com/profile_images/726970838231166976/FS9ZhgiW_normal.jpg" TargetMode="External"/><Relationship Id="rId8715" Type="http://schemas.openxmlformats.org/officeDocument/2006/relationships/hyperlink" Target="https://t.co/szzWy6Pkog" TargetMode="External"/><Relationship Id="rId10645" Type="http://schemas.openxmlformats.org/officeDocument/2006/relationships/hyperlink" Target="https://twitter.com/ladyjanekane1" TargetMode="External"/><Relationship Id="rId7317" Type="http://schemas.openxmlformats.org/officeDocument/2006/relationships/hyperlink" Target="http://t.co/m30Nu3gip2" TargetMode="External"/><Relationship Id="rId13868" Type="http://schemas.openxmlformats.org/officeDocument/2006/relationships/hyperlink" Target="https://twitter.com/imshealthit" TargetMode="External"/><Relationship Id="rId14919" Type="http://schemas.openxmlformats.org/officeDocument/2006/relationships/hyperlink" Target="https://twitter.com/relec_es" TargetMode="External"/><Relationship Id="rId2876" Type="http://schemas.openxmlformats.org/officeDocument/2006/relationships/hyperlink" Target="http://pbs.twimg.com/profile_images/739539253131087872/0c_5_32q_normal.jpg" TargetMode="External"/><Relationship Id="rId3927" Type="http://schemas.openxmlformats.org/officeDocument/2006/relationships/hyperlink" Target="https://twitter.com/vanessailm" TargetMode="External"/><Relationship Id="rId9489" Type="http://schemas.openxmlformats.org/officeDocument/2006/relationships/hyperlink" Target="http://pbs.twimg.com/profile_background_images/431602387694804992/Aif-nkns.jpeg" TargetMode="External"/><Relationship Id="rId848" Type="http://schemas.openxmlformats.org/officeDocument/2006/relationships/hyperlink" Target="http://pbs.twimg.com/profile_background_images/700500788/b17ab49e2aa78078fc0588395c6f9e32.jpeg" TargetMode="External"/><Relationship Id="rId1478" Type="http://schemas.openxmlformats.org/officeDocument/2006/relationships/hyperlink" Target="http://pbs.twimg.com/profile_images/487776875846959106/lkUy-gXh_normal.jpeg" TargetMode="External"/><Relationship Id="rId2529" Type="http://schemas.openxmlformats.org/officeDocument/2006/relationships/hyperlink" Target="https://twitter.com/isadoramilan15" TargetMode="External"/><Relationship Id="rId6400" Type="http://schemas.openxmlformats.org/officeDocument/2006/relationships/hyperlink" Target="http://pbs.twimg.com/profile_images/742885011565744128/XXhWqM-Q_normal.jpg" TargetMode="External"/><Relationship Id="rId9970" Type="http://schemas.openxmlformats.org/officeDocument/2006/relationships/hyperlink" Target="http://pbs.twimg.com/profile_images/1262477471/yo_normal.jpg" TargetMode="External"/><Relationship Id="rId5002" Type="http://schemas.openxmlformats.org/officeDocument/2006/relationships/hyperlink" Target="https://twitter.com/annacorsaroadv" TargetMode="External"/><Relationship Id="rId8572" Type="http://schemas.openxmlformats.org/officeDocument/2006/relationships/hyperlink" Target="https://t.co/r7IyjjpHdX" TargetMode="External"/><Relationship Id="rId9623" Type="http://schemas.openxmlformats.org/officeDocument/2006/relationships/hyperlink" Target="http://pbs.twimg.com/profile_background_images/507271450244292608/oj-jj7dF.png" TargetMode="External"/><Relationship Id="rId12951" Type="http://schemas.openxmlformats.org/officeDocument/2006/relationships/hyperlink" Target="http://pbs.twimg.com/profile_background_images/292536364/403986.jpg" TargetMode="External"/><Relationship Id="rId7174" Type="http://schemas.openxmlformats.org/officeDocument/2006/relationships/hyperlink" Target="http://pbs.twimg.com/profile_images/378800000124430941/0e6aad4ca0d1df8df0ce8b17507238dd_normal.jpeg" TargetMode="External"/><Relationship Id="rId8225" Type="http://schemas.openxmlformats.org/officeDocument/2006/relationships/hyperlink" Target="http://pbs.twimg.com/profile_images/714178388685103104/UPlIXt0V_normal.jpg" TargetMode="External"/><Relationship Id="rId11553" Type="http://schemas.openxmlformats.org/officeDocument/2006/relationships/hyperlink" Target="http://pbs.twimg.com/profile_images/743261283005435904/ZojgpVaO_normal.jpg" TargetMode="External"/><Relationship Id="rId12604" Type="http://schemas.openxmlformats.org/officeDocument/2006/relationships/hyperlink" Target="https://pbs.twimg.com/profile_banners/724377015118389248/1461639983" TargetMode="External"/><Relationship Id="rId1612" Type="http://schemas.openxmlformats.org/officeDocument/2006/relationships/hyperlink" Target="http://t.co/YzW9mkeDBz" TargetMode="External"/><Relationship Id="rId10155" Type="http://schemas.openxmlformats.org/officeDocument/2006/relationships/hyperlink" Target="http://pbs.twimg.com/profile_images/651821627261325312/gbTSdDdd_normal.jpg" TargetMode="External"/><Relationship Id="rId11206" Type="http://schemas.openxmlformats.org/officeDocument/2006/relationships/hyperlink" Target="https://pbs.twimg.com/profile_banners/3220646876/1463596278" TargetMode="External"/><Relationship Id="rId14776" Type="http://schemas.openxmlformats.org/officeDocument/2006/relationships/hyperlink" Target="https://pbs.twimg.com/profile_banners/76664119/1456753291" TargetMode="External"/><Relationship Id="rId3784" Type="http://schemas.openxmlformats.org/officeDocument/2006/relationships/hyperlink" Target="https://twitter.com/lillyroth" TargetMode="External"/><Relationship Id="rId4835" Type="http://schemas.openxmlformats.org/officeDocument/2006/relationships/hyperlink" Target="http://pbs.twimg.com/profile_background_images/639098755489374208/du3bFzSn.png" TargetMode="External"/><Relationship Id="rId13378" Type="http://schemas.openxmlformats.org/officeDocument/2006/relationships/hyperlink" Target="http://pbs.twimg.com/profile_images/549449365966700546/AzK3yPpR_normal.jpeg" TargetMode="External"/><Relationship Id="rId14429" Type="http://schemas.openxmlformats.org/officeDocument/2006/relationships/hyperlink" Target="http://pbs.twimg.com/profile_background_images/577856184603951104/FW0fHA6J.jpeg" TargetMode="External"/><Relationship Id="rId2386" Type="http://schemas.openxmlformats.org/officeDocument/2006/relationships/hyperlink" Target="https://twitter.com/eaglevern" TargetMode="External"/><Relationship Id="rId3437" Type="http://schemas.openxmlformats.org/officeDocument/2006/relationships/hyperlink" Target="http://pbs.twimg.com/profile_images/720656575627730944/m1k6foHC_normal.jpg" TargetMode="External"/><Relationship Id="rId358" Type="http://schemas.openxmlformats.org/officeDocument/2006/relationships/hyperlink" Target="http://pbs.twimg.com/profile_images/725210863523737600/LEW_ybu3_normal.jpg" TargetMode="External"/><Relationship Id="rId2039" Type="http://schemas.openxmlformats.org/officeDocument/2006/relationships/hyperlink" Target="http://abs.twimg.com/images/themes/theme1/bg.png" TargetMode="External"/><Relationship Id="rId9480" Type="http://schemas.openxmlformats.org/officeDocument/2006/relationships/hyperlink" Target="http://abs.twimg.com/images/themes/theme1/bg.png" TargetMode="External"/><Relationship Id="rId12461" Type="http://schemas.openxmlformats.org/officeDocument/2006/relationships/hyperlink" Target="https://t.co/rldNb7q69b" TargetMode="External"/><Relationship Id="rId14910" Type="http://schemas.openxmlformats.org/officeDocument/2006/relationships/hyperlink" Target="http://pbs.twimg.com/profile_images/550278667834642433/5oRfbo3N_normal.png" TargetMode="External"/><Relationship Id="rId2520" Type="http://schemas.openxmlformats.org/officeDocument/2006/relationships/hyperlink" Target="https://twitter.com/chessn8" TargetMode="External"/><Relationship Id="rId8082" Type="http://schemas.openxmlformats.org/officeDocument/2006/relationships/hyperlink" Target="https://pbs.twimg.com/profile_banners/353754008/1358953663" TargetMode="External"/><Relationship Id="rId9133" Type="http://schemas.openxmlformats.org/officeDocument/2006/relationships/hyperlink" Target="https://pbs.twimg.com/profile_banners/2557916371/1464412225" TargetMode="External"/><Relationship Id="rId11063" Type="http://schemas.openxmlformats.org/officeDocument/2006/relationships/hyperlink" Target="https://twitter.com/viniciusvoigt_" TargetMode="External"/><Relationship Id="rId12114" Type="http://schemas.openxmlformats.org/officeDocument/2006/relationships/hyperlink" Target="https://pbs.twimg.com/profile_banners/801626150/1465613113" TargetMode="External"/><Relationship Id="rId13512" Type="http://schemas.openxmlformats.org/officeDocument/2006/relationships/hyperlink" Target="http://pbs.twimg.com/profile_images/739803343921414144/pLcpZxVt_normal.jpg" TargetMode="External"/><Relationship Id="rId1122" Type="http://schemas.openxmlformats.org/officeDocument/2006/relationships/hyperlink" Target="https://t.co/UI0eBoanSp" TargetMode="External"/><Relationship Id="rId3294" Type="http://schemas.openxmlformats.org/officeDocument/2006/relationships/hyperlink" Target="http://abs.twimg.com/images/themes/theme1/bg.png" TargetMode="External"/><Relationship Id="rId4345" Type="http://schemas.openxmlformats.org/officeDocument/2006/relationships/hyperlink" Target="https://pbs.twimg.com/profile_banners/1328282581/1463541861" TargetMode="External"/><Relationship Id="rId4692" Type="http://schemas.openxmlformats.org/officeDocument/2006/relationships/hyperlink" Target="http://pbs.twimg.com/profile_background_images/512285727/twitterconceptart5.jpg" TargetMode="External"/><Relationship Id="rId5743" Type="http://schemas.openxmlformats.org/officeDocument/2006/relationships/hyperlink" Target="https://t.co/IaghNW8Xm2" TargetMode="External"/><Relationship Id="rId14286" Type="http://schemas.openxmlformats.org/officeDocument/2006/relationships/hyperlink" Target="http://pbs.twimg.com/profile_background_images/549282233584873472/59gwW6Yj.png" TargetMode="External"/><Relationship Id="rId8966" Type="http://schemas.openxmlformats.org/officeDocument/2006/relationships/hyperlink" Target="https://pbs.twimg.com/profile_banners/248770692/1447476025" TargetMode="External"/><Relationship Id="rId10896" Type="http://schemas.openxmlformats.org/officeDocument/2006/relationships/hyperlink" Target="https://twitter.com/clarapaivasep" TargetMode="External"/><Relationship Id="rId11947" Type="http://schemas.openxmlformats.org/officeDocument/2006/relationships/hyperlink" Target="http://pbs.twimg.com/profile_background_images/512736452120027137/Tnej1Rhw.jpeg" TargetMode="External"/><Relationship Id="rId7568" Type="http://schemas.openxmlformats.org/officeDocument/2006/relationships/hyperlink" Target="http://abs.twimg.com/images/themes/theme1/bg.png" TargetMode="External"/><Relationship Id="rId8619" Type="http://schemas.openxmlformats.org/officeDocument/2006/relationships/hyperlink" Target="http://t.co/ay7qxGaCDF" TargetMode="External"/><Relationship Id="rId10549" Type="http://schemas.openxmlformats.org/officeDocument/2006/relationships/hyperlink" Target="https://twitter.com/airnation" TargetMode="External"/><Relationship Id="rId14420" Type="http://schemas.openxmlformats.org/officeDocument/2006/relationships/hyperlink" Target="http://abs.twimg.com/images/themes/theme1/bg.png" TargetMode="External"/><Relationship Id="rId13022" Type="http://schemas.openxmlformats.org/officeDocument/2006/relationships/hyperlink" Target="http://pbs.twimg.com/profile_background_images/83616367/talbot_0001.JPG" TargetMode="External"/><Relationship Id="rId2030" Type="http://schemas.openxmlformats.org/officeDocument/2006/relationships/hyperlink" Target="http://pbs.twimg.com/profile_background_images/436300539194642432/cxnU2sFB.jpeg" TargetMode="External"/><Relationship Id="rId6651" Type="http://schemas.openxmlformats.org/officeDocument/2006/relationships/hyperlink" Target="https://pbs.twimg.com/profile_banners/463332089/1458828507" TargetMode="External"/><Relationship Id="rId7702" Type="http://schemas.openxmlformats.org/officeDocument/2006/relationships/hyperlink" Target="https://pbs.twimg.com/profile_banners/728314215052787713/1465918400" TargetMode="External"/><Relationship Id="rId15194" Type="http://schemas.openxmlformats.org/officeDocument/2006/relationships/hyperlink" Target="https://twitter.com/twins_dp" TargetMode="External"/><Relationship Id="rId5253" Type="http://schemas.openxmlformats.org/officeDocument/2006/relationships/hyperlink" Target="http://pbs.twimg.com/profile_images/609376750670356481/m4nPJZzU_normal.jpg" TargetMode="External"/><Relationship Id="rId6304" Type="http://schemas.openxmlformats.org/officeDocument/2006/relationships/hyperlink" Target="http://pbs.twimg.com/profile_background_images/459426395307790336/drwcSenA.png" TargetMode="External"/><Relationship Id="rId8476" Type="http://schemas.openxmlformats.org/officeDocument/2006/relationships/hyperlink" Target="http://t.co/aXt0LbWFus" TargetMode="External"/><Relationship Id="rId9874" Type="http://schemas.openxmlformats.org/officeDocument/2006/relationships/hyperlink" Target="http://pbs.twimg.com/profile_images/588331602624708608/xyPbUTIl_normal.jpg" TargetMode="External"/><Relationship Id="rId12855" Type="http://schemas.openxmlformats.org/officeDocument/2006/relationships/hyperlink" Target="http://abs.twimg.com/images/themes/theme1/bg.png" TargetMode="External"/><Relationship Id="rId13906" Type="http://schemas.openxmlformats.org/officeDocument/2006/relationships/hyperlink" Target="https://twitter.com/qrngx" TargetMode="External"/><Relationship Id="rId88" Type="http://schemas.openxmlformats.org/officeDocument/2006/relationships/hyperlink" Target="https://pbs.twimg.com/profile_banners/55474093/1454882210" TargetMode="External"/><Relationship Id="rId1863" Type="http://schemas.openxmlformats.org/officeDocument/2006/relationships/hyperlink" Target="https://pbs.twimg.com/profile_banners/1020058453/1450216441" TargetMode="External"/><Relationship Id="rId2914" Type="http://schemas.openxmlformats.org/officeDocument/2006/relationships/hyperlink" Target="https://twitter.com/lincolnwallis36" TargetMode="External"/><Relationship Id="rId7078" Type="http://schemas.openxmlformats.org/officeDocument/2006/relationships/hyperlink" Target="http://pbs.twimg.com/profile_images/460814903964475393/zj-PXfIN_normal.png" TargetMode="External"/><Relationship Id="rId8129" Type="http://schemas.openxmlformats.org/officeDocument/2006/relationships/hyperlink" Target="http://abs.twimg.com/images/themes/theme1/bg.png" TargetMode="External"/><Relationship Id="rId9527" Type="http://schemas.openxmlformats.org/officeDocument/2006/relationships/hyperlink" Target="http://abs.twimg.com/images/themes/theme14/bg.gif" TargetMode="External"/><Relationship Id="rId11457" Type="http://schemas.openxmlformats.org/officeDocument/2006/relationships/hyperlink" Target="http://abs.twimg.com/images/themes/theme1/bg.png" TargetMode="External"/><Relationship Id="rId12508" Type="http://schemas.openxmlformats.org/officeDocument/2006/relationships/hyperlink" Target="https://pbs.twimg.com/profile_banners/374568775/1400523268" TargetMode="External"/><Relationship Id="rId1516" Type="http://schemas.openxmlformats.org/officeDocument/2006/relationships/hyperlink" Target="https://twitter.com/sustain_sa" TargetMode="External"/><Relationship Id="rId10059" Type="http://schemas.openxmlformats.org/officeDocument/2006/relationships/hyperlink" Target="http://pbs.twimg.com/profile_images/458796544200679426/TIwpuRqm_normal.png" TargetMode="External"/><Relationship Id="rId3688" Type="http://schemas.openxmlformats.org/officeDocument/2006/relationships/hyperlink" Target="http://pbs.twimg.com/profile_background_images/83703645/colocolocolocolo.jpg" TargetMode="External"/><Relationship Id="rId4739" Type="http://schemas.openxmlformats.org/officeDocument/2006/relationships/hyperlink" Target="http://pbs.twimg.com/profile_images/626387537011957761/pwv-T2kz_normal.jpg" TargetMode="External"/><Relationship Id="rId8610" Type="http://schemas.openxmlformats.org/officeDocument/2006/relationships/hyperlink" Target="http://t.co/dSx7zenkPv" TargetMode="External"/><Relationship Id="rId10540" Type="http://schemas.openxmlformats.org/officeDocument/2006/relationships/hyperlink" Target="https://twitter.com/sesena09" TargetMode="External"/><Relationship Id="rId6161" Type="http://schemas.openxmlformats.org/officeDocument/2006/relationships/hyperlink" Target="https://pbs.twimg.com/profile_banners/23935169/1359659575" TargetMode="External"/><Relationship Id="rId7212" Type="http://schemas.openxmlformats.org/officeDocument/2006/relationships/hyperlink" Target="https://pbs.twimg.com/profile_banners/71123160/1405393162" TargetMode="External"/><Relationship Id="rId9384" Type="http://schemas.openxmlformats.org/officeDocument/2006/relationships/hyperlink" Target="http://abs.twimg.com/images/themes/theme1/bg.png" TargetMode="External"/><Relationship Id="rId13763" Type="http://schemas.openxmlformats.org/officeDocument/2006/relationships/hyperlink" Target="https://twitter.com/shofi_012" TargetMode="External"/><Relationship Id="rId14814" Type="http://schemas.openxmlformats.org/officeDocument/2006/relationships/hyperlink" Target="http://abs.twimg.com/images/themes/theme1/bg.png" TargetMode="External"/><Relationship Id="rId1373" Type="http://schemas.openxmlformats.org/officeDocument/2006/relationships/hyperlink" Target="http://abs.twimg.com/images/themes/theme1/bg.png" TargetMode="External"/><Relationship Id="rId2771" Type="http://schemas.openxmlformats.org/officeDocument/2006/relationships/hyperlink" Target="http://abs.twimg.com/images/themes/theme1/bg.png" TargetMode="External"/><Relationship Id="rId3822" Type="http://schemas.openxmlformats.org/officeDocument/2006/relationships/hyperlink" Target="https://pbs.twimg.com/profile_banners/42765853/1453735444" TargetMode="External"/><Relationship Id="rId9037" Type="http://schemas.openxmlformats.org/officeDocument/2006/relationships/hyperlink" Target="https://pbs.twimg.com/profile_banners/3353835117/1456861571" TargetMode="External"/><Relationship Id="rId12365" Type="http://schemas.openxmlformats.org/officeDocument/2006/relationships/hyperlink" Target="http://t.co/1fa4RU6HGP" TargetMode="External"/><Relationship Id="rId13416" Type="http://schemas.openxmlformats.org/officeDocument/2006/relationships/hyperlink" Target="http://abs.twimg.com/sticky/default_profile_images/default_profile_2_normal.png" TargetMode="External"/><Relationship Id="rId743" Type="http://schemas.openxmlformats.org/officeDocument/2006/relationships/hyperlink" Target="https://pbs.twimg.com/profile_banners/3395620312/1452700685" TargetMode="External"/><Relationship Id="rId1026" Type="http://schemas.openxmlformats.org/officeDocument/2006/relationships/hyperlink" Target="https://twitter.com/madameharleysph" TargetMode="External"/><Relationship Id="rId2424" Type="http://schemas.openxmlformats.org/officeDocument/2006/relationships/hyperlink" Target="https://twitter.com/007bharatyabond" TargetMode="External"/><Relationship Id="rId5994" Type="http://schemas.openxmlformats.org/officeDocument/2006/relationships/hyperlink" Target="http://abs.twimg.com/images/themes/theme1/bg.png" TargetMode="External"/><Relationship Id="rId12018" Type="http://schemas.openxmlformats.org/officeDocument/2006/relationships/hyperlink" Target="https://twitter.com/aaron_holman" TargetMode="External"/><Relationship Id="rId4596" Type="http://schemas.openxmlformats.org/officeDocument/2006/relationships/hyperlink" Target="http://pbs.twimg.com/profile_images/733886276315668480/bc74LGFZ_normal.jpg" TargetMode="External"/><Relationship Id="rId5647" Type="http://schemas.openxmlformats.org/officeDocument/2006/relationships/hyperlink" Target="https://pbs.twimg.com/profile_banners/242512016/1464538757" TargetMode="External"/><Relationship Id="rId3198" Type="http://schemas.openxmlformats.org/officeDocument/2006/relationships/hyperlink" Target="https://pbs.twimg.com/profile_banners/714848619770286081/1459281055" TargetMode="External"/><Relationship Id="rId4249" Type="http://schemas.openxmlformats.org/officeDocument/2006/relationships/hyperlink" Target="http://pbs.twimg.com/profile_background_images/494844209573011456/-IopFVcz.jpeg" TargetMode="External"/><Relationship Id="rId8120" Type="http://schemas.openxmlformats.org/officeDocument/2006/relationships/hyperlink" Target="https://pbs.twimg.com/profile_banners/3185373250/1462314000" TargetMode="External"/><Relationship Id="rId10050" Type="http://schemas.openxmlformats.org/officeDocument/2006/relationships/hyperlink" Target="http://pbs.twimg.com/profile_images/741399227222233089/pRJ0E--W_normal.jpg" TargetMode="External"/><Relationship Id="rId11101" Type="http://schemas.openxmlformats.org/officeDocument/2006/relationships/hyperlink" Target="https://t.co/7W1ZXNnXHk" TargetMode="External"/><Relationship Id="rId14671" Type="http://schemas.openxmlformats.org/officeDocument/2006/relationships/hyperlink" Target="https://twitter.com/aktualne" TargetMode="External"/><Relationship Id="rId4730" Type="http://schemas.openxmlformats.org/officeDocument/2006/relationships/hyperlink" Target="http://pbs.twimg.com/profile_images/742458399208710145/Zj1f2wWW_normal.jpg" TargetMode="External"/><Relationship Id="rId13273" Type="http://schemas.openxmlformats.org/officeDocument/2006/relationships/hyperlink" Target="http://pbs.twimg.com/profile_images/742028569388404736/Gm0KtlUS_normal.jpg" TargetMode="External"/><Relationship Id="rId14324" Type="http://schemas.openxmlformats.org/officeDocument/2006/relationships/hyperlink" Target="http://pbs.twimg.com/profile_images/736587306560327681/a8_-Q2PW_normal.jpg" TargetMode="External"/><Relationship Id="rId2281" Type="http://schemas.openxmlformats.org/officeDocument/2006/relationships/hyperlink" Target="http://pbs.twimg.com/profile_images/2625807307/mwcghsp3614zu7tit3du_normal.jpeg" TargetMode="External"/><Relationship Id="rId3332" Type="http://schemas.openxmlformats.org/officeDocument/2006/relationships/hyperlink" Target="http://pbs.twimg.com/profile_background_images/2846688/summerfrog.jpg" TargetMode="External"/><Relationship Id="rId253" Type="http://schemas.openxmlformats.org/officeDocument/2006/relationships/hyperlink" Target="http://abs.twimg.com/images/themes/theme12/bg.gif" TargetMode="External"/><Relationship Id="rId6555" Type="http://schemas.openxmlformats.org/officeDocument/2006/relationships/hyperlink" Target="http://abs.twimg.com/images/themes/theme1/bg.png" TargetMode="External"/><Relationship Id="rId7953" Type="http://schemas.openxmlformats.org/officeDocument/2006/relationships/hyperlink" Target="https://pbs.twimg.com/profile_banners/2836421/1457622008" TargetMode="External"/><Relationship Id="rId10934" Type="http://schemas.openxmlformats.org/officeDocument/2006/relationships/hyperlink" Target="https://twitter.com/heatherjacobus" TargetMode="External"/><Relationship Id="rId15098" Type="http://schemas.openxmlformats.org/officeDocument/2006/relationships/hyperlink" Target="https://pbs.twimg.com/profile_banners/60813201/1415338761" TargetMode="External"/><Relationship Id="rId5157" Type="http://schemas.openxmlformats.org/officeDocument/2006/relationships/hyperlink" Target="http://pbs.twimg.com/profile_images/742408838633099264/aDfAajCP_normal.jpg" TargetMode="External"/><Relationship Id="rId6208" Type="http://schemas.openxmlformats.org/officeDocument/2006/relationships/hyperlink" Target="https://pbs.twimg.com/profile_banners/452266301/1465414422" TargetMode="External"/><Relationship Id="rId7606" Type="http://schemas.openxmlformats.org/officeDocument/2006/relationships/hyperlink" Target="https://twitter.com/lorenpiller" TargetMode="External"/><Relationship Id="rId9778" Type="http://schemas.openxmlformats.org/officeDocument/2006/relationships/hyperlink" Target="http://abs.twimg.com/images/themes/theme1/bg.png" TargetMode="External"/><Relationship Id="rId12759" Type="http://schemas.openxmlformats.org/officeDocument/2006/relationships/hyperlink" Target="https://pbs.twimg.com/profile_banners/138244023/1358188201" TargetMode="External"/><Relationship Id="rId1767" Type="http://schemas.openxmlformats.org/officeDocument/2006/relationships/hyperlink" Target="https://pbs.twimg.com/profile_banners/609723974/1441769327" TargetMode="External"/><Relationship Id="rId2818" Type="http://schemas.openxmlformats.org/officeDocument/2006/relationships/hyperlink" Target="http://pbs.twimg.com/profile_images/2237744050/lifenewsfb4_normal.jpg" TargetMode="External"/><Relationship Id="rId14181" Type="http://schemas.openxmlformats.org/officeDocument/2006/relationships/hyperlink" Target="http://pbs.twimg.com/profile_images/704082041256726529/wIxAMnRk_normal.jpg" TargetMode="External"/><Relationship Id="rId15232" Type="http://schemas.openxmlformats.org/officeDocument/2006/relationships/hyperlink" Target="https://twitter.com/shedabeda" TargetMode="External"/><Relationship Id="rId4240" Type="http://schemas.openxmlformats.org/officeDocument/2006/relationships/hyperlink" Target="https://pbs.twimg.com/profile_banners/1512125498/1461078937" TargetMode="External"/><Relationship Id="rId8861" Type="http://schemas.openxmlformats.org/officeDocument/2006/relationships/hyperlink" Target="https://pbs.twimg.com/profile_banners/2782211491/1409486781" TargetMode="External"/><Relationship Id="rId9912" Type="http://schemas.openxmlformats.org/officeDocument/2006/relationships/hyperlink" Target="http://pbs.twimg.com/profile_images/438025809148665857/zgWt0-Aj_normal.jpeg" TargetMode="External"/><Relationship Id="rId7463" Type="http://schemas.openxmlformats.org/officeDocument/2006/relationships/hyperlink" Target="http://t.co/2G4ynVSrhD" TargetMode="External"/><Relationship Id="rId8514" Type="http://schemas.openxmlformats.org/officeDocument/2006/relationships/hyperlink" Target="http://t.co/1uZgi7okvY" TargetMode="External"/><Relationship Id="rId10791" Type="http://schemas.openxmlformats.org/officeDocument/2006/relationships/hyperlink" Target="https://twitter.com/captacapulco" TargetMode="External"/><Relationship Id="rId11842" Type="http://schemas.openxmlformats.org/officeDocument/2006/relationships/hyperlink" Target="https://twitter.com/jurnalasiacom" TargetMode="External"/><Relationship Id="rId1901" Type="http://schemas.openxmlformats.org/officeDocument/2006/relationships/hyperlink" Target="http://pbs.twimg.com/profile_background_images/198576212/planeta.jpg" TargetMode="External"/><Relationship Id="rId6065" Type="http://schemas.openxmlformats.org/officeDocument/2006/relationships/hyperlink" Target="http://pbs.twimg.com/profile_background_images/780458720/f2197534925ca5726a0c7c5e46d9ddfb.jpeg" TargetMode="External"/><Relationship Id="rId7116" Type="http://schemas.openxmlformats.org/officeDocument/2006/relationships/hyperlink" Target="http://abs.twimg.com/images/themes/theme1/bg.png" TargetMode="External"/><Relationship Id="rId10444" Type="http://schemas.openxmlformats.org/officeDocument/2006/relationships/hyperlink" Target="http://pbs.twimg.com/profile_images/522876258326433793/kG7DEnF3_normal.jpeg" TargetMode="External"/><Relationship Id="rId9288" Type="http://schemas.openxmlformats.org/officeDocument/2006/relationships/hyperlink" Target="http://abs.twimg.com/images/themes/theme4/bg.gif" TargetMode="External"/><Relationship Id="rId13667" Type="http://schemas.openxmlformats.org/officeDocument/2006/relationships/hyperlink" Target="https://twitter.com/sanantotopnews" TargetMode="External"/><Relationship Id="rId14718" Type="http://schemas.openxmlformats.org/officeDocument/2006/relationships/hyperlink" Target="https://pbs.twimg.com/profile_banners/46104914/1465398612" TargetMode="External"/><Relationship Id="rId994" Type="http://schemas.openxmlformats.org/officeDocument/2006/relationships/hyperlink" Target="https://twitter.com/healthyatv" TargetMode="External"/><Relationship Id="rId2675" Type="http://schemas.openxmlformats.org/officeDocument/2006/relationships/hyperlink" Target="http://t.co/zAjK2hwC0S" TargetMode="External"/><Relationship Id="rId3726" Type="http://schemas.openxmlformats.org/officeDocument/2006/relationships/hyperlink" Target="http://pbs.twimg.com/profile_images/739987129263095811/v_0WULSU_normal.jpg" TargetMode="External"/><Relationship Id="rId12269" Type="http://schemas.openxmlformats.org/officeDocument/2006/relationships/hyperlink" Target="https://twitter.com/helenbranswell" TargetMode="External"/><Relationship Id="rId647" Type="http://schemas.openxmlformats.org/officeDocument/2006/relationships/hyperlink" Target="http://t.co/GYoF8Pv5t8" TargetMode="External"/><Relationship Id="rId1277" Type="http://schemas.openxmlformats.org/officeDocument/2006/relationships/hyperlink" Target="http://pbs.twimg.com/profile_background_images/445509428/fondotwittwerep.jpg" TargetMode="External"/><Relationship Id="rId2328" Type="http://schemas.openxmlformats.org/officeDocument/2006/relationships/hyperlink" Target="https://twitter.com/javier_taeno" TargetMode="External"/><Relationship Id="rId5898" Type="http://schemas.openxmlformats.org/officeDocument/2006/relationships/hyperlink" Target="http://pbs.twimg.com/profile_images/704573588742004740/eRrJLLws_normal.jpg" TargetMode="External"/><Relationship Id="rId6949" Type="http://schemas.openxmlformats.org/officeDocument/2006/relationships/hyperlink" Target="https://pbs.twimg.com/profile_banners/495298398/1438401206" TargetMode="External"/><Relationship Id="rId12750" Type="http://schemas.openxmlformats.org/officeDocument/2006/relationships/hyperlink" Target="https://pbs.twimg.com/profile_banners/2964386507/1425376546" TargetMode="External"/><Relationship Id="rId8371" Type="http://schemas.openxmlformats.org/officeDocument/2006/relationships/hyperlink" Target="http://pbs.twimg.com/profile_background_images/478870642574368768/AZmJWOWX.jpeg" TargetMode="External"/><Relationship Id="rId9422" Type="http://schemas.openxmlformats.org/officeDocument/2006/relationships/hyperlink" Target="http://abs.twimg.com/images/themes/theme1/bg.png" TargetMode="External"/><Relationship Id="rId11352" Type="http://schemas.openxmlformats.org/officeDocument/2006/relationships/hyperlink" Target="http://abs.twimg.com/images/themes/theme4/bg.gif" TargetMode="External"/><Relationship Id="rId12403" Type="http://schemas.openxmlformats.org/officeDocument/2006/relationships/hyperlink" Target="http://t.co/TbbgSqMuPp" TargetMode="External"/><Relationship Id="rId13801" Type="http://schemas.openxmlformats.org/officeDocument/2006/relationships/hyperlink" Target="https://twitter.com/mariaxmarino" TargetMode="External"/><Relationship Id="rId1411" Type="http://schemas.openxmlformats.org/officeDocument/2006/relationships/hyperlink" Target="http://pbs.twimg.com/profile_images/742150260982743041/P-TkEPtS_normal.jpg" TargetMode="External"/><Relationship Id="rId8024" Type="http://schemas.openxmlformats.org/officeDocument/2006/relationships/hyperlink" Target="https://twitter.com/tctelevision" TargetMode="External"/><Relationship Id="rId11005" Type="http://schemas.openxmlformats.org/officeDocument/2006/relationships/hyperlink" Target="https://twitter.com/cjmragasa" TargetMode="External"/><Relationship Id="rId3583" Type="http://schemas.openxmlformats.org/officeDocument/2006/relationships/hyperlink" Target="https://twitter.com/smeezewitme" TargetMode="External"/><Relationship Id="rId4981" Type="http://schemas.openxmlformats.org/officeDocument/2006/relationships/hyperlink" Target="https://twitter.com/iagolaa" TargetMode="External"/><Relationship Id="rId13177" Type="http://schemas.openxmlformats.org/officeDocument/2006/relationships/hyperlink" Target="http://pbs.twimg.com/profile_images/517988078187585536/fb17mp2K_normal.jpeg" TargetMode="External"/><Relationship Id="rId14575" Type="http://schemas.openxmlformats.org/officeDocument/2006/relationships/hyperlink" Target="http://pbs.twimg.com/profile_images/741849014832889856/winEMM_v_normal.jpg" TargetMode="External"/><Relationship Id="rId2185" Type="http://schemas.openxmlformats.org/officeDocument/2006/relationships/hyperlink" Target="http://pbs.twimg.com/profile_images/535516845390852096/8hq6bfaL_normal.png" TargetMode="External"/><Relationship Id="rId3236" Type="http://schemas.openxmlformats.org/officeDocument/2006/relationships/hyperlink" Target="http://pbs.twimg.com/profile_background_images/434478590244052992/keZGRben.jpeg" TargetMode="External"/><Relationship Id="rId4634" Type="http://schemas.openxmlformats.org/officeDocument/2006/relationships/hyperlink" Target="https://t.co/Wgp4srFOG4" TargetMode="External"/><Relationship Id="rId14228" Type="http://schemas.openxmlformats.org/officeDocument/2006/relationships/hyperlink" Target="https://twitter.com/utmbnews" TargetMode="External"/><Relationship Id="rId157" Type="http://schemas.openxmlformats.org/officeDocument/2006/relationships/hyperlink" Target="https://pbs.twimg.com/profile_banners/3058819707/1466006158" TargetMode="External"/><Relationship Id="rId7857" Type="http://schemas.openxmlformats.org/officeDocument/2006/relationships/hyperlink" Target="http://pbs.twimg.com/profile_images/675371332708655104/co6Rnvbj_normal.jpg" TargetMode="External"/><Relationship Id="rId8908" Type="http://schemas.openxmlformats.org/officeDocument/2006/relationships/hyperlink" Target="https://pbs.twimg.com/profile_banners/732960748884926464/1463587553" TargetMode="External"/><Relationship Id="rId10838" Type="http://schemas.openxmlformats.org/officeDocument/2006/relationships/hyperlink" Target="https://twitter.com/norestedigital" TargetMode="External"/><Relationship Id="rId6459" Type="http://schemas.openxmlformats.org/officeDocument/2006/relationships/hyperlink" Target="https://twitter.com/russosayda" TargetMode="External"/><Relationship Id="rId12260" Type="http://schemas.openxmlformats.org/officeDocument/2006/relationships/hyperlink" Target="https://twitter.com/nehaorg" TargetMode="External"/><Relationship Id="rId13311" Type="http://schemas.openxmlformats.org/officeDocument/2006/relationships/hyperlink" Target="http://pbs.twimg.com/profile_images/611591743872630784/Fdx38NkQ_normal.jpg" TargetMode="External"/><Relationship Id="rId6940" Type="http://schemas.openxmlformats.org/officeDocument/2006/relationships/hyperlink" Target="https://t.co/krJ6YxL7YI" TargetMode="External"/><Relationship Id="rId4491" Type="http://schemas.openxmlformats.org/officeDocument/2006/relationships/hyperlink" Target="http://pbs.twimg.com/profile_background_images/378800000111309413/a5134bb3ef7c89e19f52d270eb02949d.jpeg" TargetMode="External"/><Relationship Id="rId5542" Type="http://schemas.openxmlformats.org/officeDocument/2006/relationships/hyperlink" Target="https://pbs.twimg.com/profile_banners/590628553/1464808571" TargetMode="External"/><Relationship Id="rId14085" Type="http://schemas.openxmlformats.org/officeDocument/2006/relationships/hyperlink" Target="http://pbs.twimg.com/profile_images/279214789/green_0394_001_Elephant-With-Exploding_normal.jpg" TargetMode="External"/><Relationship Id="rId15136" Type="http://schemas.openxmlformats.org/officeDocument/2006/relationships/hyperlink" Target="http://pbs.twimg.com/profile_images/690205796097875968/_F2V4-d4_normal.jpg" TargetMode="External"/><Relationship Id="rId3093" Type="http://schemas.openxmlformats.org/officeDocument/2006/relationships/hyperlink" Target="https://pbs.twimg.com/profile_banners/825368287/1384488909" TargetMode="External"/><Relationship Id="rId4144" Type="http://schemas.openxmlformats.org/officeDocument/2006/relationships/hyperlink" Target="https://pbs.twimg.com/profile_banners/541086423/1447380590" TargetMode="External"/><Relationship Id="rId8765" Type="http://schemas.openxmlformats.org/officeDocument/2006/relationships/hyperlink" Target="https://pbs.twimg.com/profile_banners/936509720/1407409783" TargetMode="External"/><Relationship Id="rId7367" Type="http://schemas.openxmlformats.org/officeDocument/2006/relationships/hyperlink" Target="http://abs.twimg.com/images/themes/theme1/bg.png" TargetMode="External"/><Relationship Id="rId8418" Type="http://schemas.openxmlformats.org/officeDocument/2006/relationships/hyperlink" Target="http://pbs.twimg.com/profile_images/690396857974001666/ppcqOUET_normal.jpg" TargetMode="External"/><Relationship Id="rId9816" Type="http://schemas.openxmlformats.org/officeDocument/2006/relationships/hyperlink" Target="http://pbs.twimg.com/profile_background_images/682034506304499712/Cd5VuDCe.jpg" TargetMode="External"/><Relationship Id="rId10695" Type="http://schemas.openxmlformats.org/officeDocument/2006/relationships/hyperlink" Target="https://twitter.com/2alaw" TargetMode="External"/><Relationship Id="rId11746" Type="http://schemas.openxmlformats.org/officeDocument/2006/relationships/hyperlink" Target="https://twitter.com/fabis_montalvo" TargetMode="External"/><Relationship Id="rId1805" Type="http://schemas.openxmlformats.org/officeDocument/2006/relationships/hyperlink" Target="https://pbs.twimg.com/profile_banners/2875588209/1447780917" TargetMode="External"/><Relationship Id="rId10348" Type="http://schemas.openxmlformats.org/officeDocument/2006/relationships/hyperlink" Target="http://pbs.twimg.com/profile_images/668991876670836737/SFh9wQek_normal.jpg" TargetMode="External"/><Relationship Id="rId14969" Type="http://schemas.openxmlformats.org/officeDocument/2006/relationships/hyperlink" Target="http://t.co/T63TZ31Zdg" TargetMode="External"/><Relationship Id="rId3977" Type="http://schemas.openxmlformats.org/officeDocument/2006/relationships/hyperlink" Target="https://pbs.twimg.com/profile_banners/2817405491/1465601831" TargetMode="External"/><Relationship Id="rId898" Type="http://schemas.openxmlformats.org/officeDocument/2006/relationships/hyperlink" Target="http://pbs.twimg.com/profile_images/641310210045407232/BuC8t-Dp_normal.jpg" TargetMode="External"/><Relationship Id="rId2579" Type="http://schemas.openxmlformats.org/officeDocument/2006/relationships/hyperlink" Target="https://pbs.twimg.com/profile_banners/101806923/1348337741" TargetMode="External"/><Relationship Id="rId6450" Type="http://schemas.openxmlformats.org/officeDocument/2006/relationships/hyperlink" Target="https://twitter.com/n4th4nzin" TargetMode="External"/><Relationship Id="rId7501" Type="http://schemas.openxmlformats.org/officeDocument/2006/relationships/hyperlink" Target="http://pbs.twimg.com/profile_images/525053546228510720/4DiMTHfn_normal.jpeg" TargetMode="External"/><Relationship Id="rId5052" Type="http://schemas.openxmlformats.org/officeDocument/2006/relationships/hyperlink" Target="http://pbs.twimg.com/profile_background_images/127970089/Lwfamilia_-_50percent.png" TargetMode="External"/><Relationship Id="rId6103" Type="http://schemas.openxmlformats.org/officeDocument/2006/relationships/hyperlink" Target="https://twitter.com/petchary" TargetMode="External"/><Relationship Id="rId9673" Type="http://schemas.openxmlformats.org/officeDocument/2006/relationships/hyperlink" Target="http://abs.twimg.com/images/themes/theme1/bg.png" TargetMode="External"/><Relationship Id="rId1662" Type="http://schemas.openxmlformats.org/officeDocument/2006/relationships/hyperlink" Target="https://t.co/qqt83R8Fqb" TargetMode="External"/><Relationship Id="rId8275" Type="http://schemas.openxmlformats.org/officeDocument/2006/relationships/hyperlink" Target="https://twitter.com/telediariogt" TargetMode="External"/><Relationship Id="rId9326" Type="http://schemas.openxmlformats.org/officeDocument/2006/relationships/hyperlink" Target="http://abs.twimg.com/images/themes/theme1/bg.png" TargetMode="External"/><Relationship Id="rId11256" Type="http://schemas.openxmlformats.org/officeDocument/2006/relationships/hyperlink" Target="https://pbs.twimg.com/profile_banners/2984910464/1462943879" TargetMode="External"/><Relationship Id="rId12654" Type="http://schemas.openxmlformats.org/officeDocument/2006/relationships/hyperlink" Target="https://pbs.twimg.com/profile_banners/1694219437/1454517314" TargetMode="External"/><Relationship Id="rId13705" Type="http://schemas.openxmlformats.org/officeDocument/2006/relationships/hyperlink" Target="https://twitter.com/quantumai" TargetMode="External"/><Relationship Id="rId1315" Type="http://schemas.openxmlformats.org/officeDocument/2006/relationships/hyperlink" Target="http://abs.twimg.com/images/themes/theme14/bg.gif" TargetMode="External"/><Relationship Id="rId2713" Type="http://schemas.openxmlformats.org/officeDocument/2006/relationships/hyperlink" Target="https://pbs.twimg.com/profile_banners/3281126270/1441074507" TargetMode="External"/><Relationship Id="rId12307" Type="http://schemas.openxmlformats.org/officeDocument/2006/relationships/hyperlink" Target="http://t.co/qHlBx5njfA" TargetMode="External"/><Relationship Id="rId4885" Type="http://schemas.openxmlformats.org/officeDocument/2006/relationships/hyperlink" Target="https://t.co/GvTf6IvrTE" TargetMode="External"/><Relationship Id="rId5936" Type="http://schemas.openxmlformats.org/officeDocument/2006/relationships/hyperlink" Target="https://twitter.com/statesman" TargetMode="External"/><Relationship Id="rId14479" Type="http://schemas.openxmlformats.org/officeDocument/2006/relationships/hyperlink" Target="https://twitter.com/sensei_rosas" TargetMode="External"/><Relationship Id="rId21" Type="http://schemas.openxmlformats.org/officeDocument/2006/relationships/hyperlink" Target="http://t.co/bRxgABXxj1" TargetMode="External"/><Relationship Id="rId2089" Type="http://schemas.openxmlformats.org/officeDocument/2006/relationships/hyperlink" Target="http://pbs.twimg.com/profile_background_images/378800000058448667/6438f069fe772ede4022f6226a0a69b3.jpeg" TargetMode="External"/><Relationship Id="rId3487" Type="http://schemas.openxmlformats.org/officeDocument/2006/relationships/hyperlink" Target="https://twitter.com/heifer109" TargetMode="External"/><Relationship Id="rId4538" Type="http://schemas.openxmlformats.org/officeDocument/2006/relationships/hyperlink" Target="http://t.co/qiubYSLg8T" TargetMode="External"/><Relationship Id="rId14960" Type="http://schemas.openxmlformats.org/officeDocument/2006/relationships/hyperlink" Target="https://twitter.com/chrispydog" TargetMode="External"/><Relationship Id="rId7011" Type="http://schemas.openxmlformats.org/officeDocument/2006/relationships/hyperlink" Target="http://pbs.twimg.com/profile_images/741480006149414913/MahhgNZ__normal.jpg" TargetMode="External"/><Relationship Id="rId13562" Type="http://schemas.openxmlformats.org/officeDocument/2006/relationships/hyperlink" Target="http://abs.twimg.com/sticky/default_profile_images/default_profile_0_normal.png" TargetMode="External"/><Relationship Id="rId14613" Type="http://schemas.openxmlformats.org/officeDocument/2006/relationships/hyperlink" Target="http://abs.twimg.com/images/themes/theme6/bg.gif" TargetMode="External"/><Relationship Id="rId2570" Type="http://schemas.openxmlformats.org/officeDocument/2006/relationships/hyperlink" Target="https://pbs.twimg.com/profile_banners/295928874/1465394364" TargetMode="External"/><Relationship Id="rId3621" Type="http://schemas.openxmlformats.org/officeDocument/2006/relationships/hyperlink" Target="https://twitter.com/_miihnicolau" TargetMode="External"/><Relationship Id="rId9183" Type="http://schemas.openxmlformats.org/officeDocument/2006/relationships/hyperlink" Target="https://pbs.twimg.com/profile_banners/67236209/1414431531" TargetMode="External"/><Relationship Id="rId12164" Type="http://schemas.openxmlformats.org/officeDocument/2006/relationships/hyperlink" Target="http://abs.twimg.com/images/themes/theme1/bg.png" TargetMode="External"/><Relationship Id="rId13215" Type="http://schemas.openxmlformats.org/officeDocument/2006/relationships/hyperlink" Target="http://pbs.twimg.com/profile_images/3565260805/50d3373f90ad85cf50201bfb78196f4a_normal.jpeg" TargetMode="External"/><Relationship Id="rId542" Type="http://schemas.openxmlformats.org/officeDocument/2006/relationships/hyperlink" Target="https://twitter.com/footgroup" TargetMode="External"/><Relationship Id="rId1172" Type="http://schemas.openxmlformats.org/officeDocument/2006/relationships/hyperlink" Target="https://pbs.twimg.com/profile_banners/3041012192/1448963859" TargetMode="External"/><Relationship Id="rId2223" Type="http://schemas.openxmlformats.org/officeDocument/2006/relationships/hyperlink" Target="http://pbs.twimg.com/profile_images/740026578277535744/B_oCqf_i_normal.jpg" TargetMode="External"/><Relationship Id="rId5793" Type="http://schemas.openxmlformats.org/officeDocument/2006/relationships/hyperlink" Target="https://pbs.twimg.com/profile_banners/231871747/1404494868" TargetMode="External"/><Relationship Id="rId6844" Type="http://schemas.openxmlformats.org/officeDocument/2006/relationships/hyperlink" Target="http://pbs.twimg.com/profile_images/720010074190688257/BCFGv67j_normal.jpg" TargetMode="External"/><Relationship Id="rId4395" Type="http://schemas.openxmlformats.org/officeDocument/2006/relationships/hyperlink" Target="http://pbs.twimg.com/profile_images/739504016346861568/sf4XKpD8_normal.jpg" TargetMode="External"/><Relationship Id="rId5446" Type="http://schemas.openxmlformats.org/officeDocument/2006/relationships/hyperlink" Target="http://pbs.twimg.com/profile_images/722440767810056192/j0By5Xow_normal.jpg" TargetMode="External"/><Relationship Id="rId4048" Type="http://schemas.openxmlformats.org/officeDocument/2006/relationships/hyperlink" Target="http://pbs.twimg.com/profile_images/656665493755990016/P465bdsH_normal.jpg" TargetMode="External"/><Relationship Id="rId11997" Type="http://schemas.openxmlformats.org/officeDocument/2006/relationships/hyperlink" Target="https://pbs.twimg.com/profile_banners/14243584/1425082476" TargetMode="External"/><Relationship Id="rId8669" Type="http://schemas.openxmlformats.org/officeDocument/2006/relationships/hyperlink" Target="https://t.co/RSJIeiH8hA" TargetMode="External"/><Relationship Id="rId10599" Type="http://schemas.openxmlformats.org/officeDocument/2006/relationships/hyperlink" Target="https://twitter.com/ojoan" TargetMode="External"/><Relationship Id="rId14470" Type="http://schemas.openxmlformats.org/officeDocument/2006/relationships/hyperlink" Target="http://pbs.twimg.com/profile_images/1229846961/_1296391214_754_normal.png" TargetMode="External"/><Relationship Id="rId1709" Type="http://schemas.openxmlformats.org/officeDocument/2006/relationships/hyperlink" Target="http://t.co/2z32rBuORk" TargetMode="External"/><Relationship Id="rId13072" Type="http://schemas.openxmlformats.org/officeDocument/2006/relationships/hyperlink" Target="http://abs.twimg.com/images/themes/theme1/bg.png" TargetMode="External"/><Relationship Id="rId14123" Type="http://schemas.openxmlformats.org/officeDocument/2006/relationships/hyperlink" Target="http://t.co/kdkv08KSgi" TargetMode="External"/><Relationship Id="rId2080" Type="http://schemas.openxmlformats.org/officeDocument/2006/relationships/hyperlink" Target="http://abs.twimg.com/images/themes/theme1/bg.png" TargetMode="External"/><Relationship Id="rId3131" Type="http://schemas.openxmlformats.org/officeDocument/2006/relationships/hyperlink" Target="https://pbs.twimg.com/profile_banners/413514250/1465780335" TargetMode="External"/><Relationship Id="rId7752" Type="http://schemas.openxmlformats.org/officeDocument/2006/relationships/hyperlink" Target="https://pbs.twimg.com/profile_banners/289534994/1378998662" TargetMode="External"/><Relationship Id="rId8803" Type="http://schemas.openxmlformats.org/officeDocument/2006/relationships/hyperlink" Target="https://pbs.twimg.com/profile_banners/725481909602627584/1461805183" TargetMode="External"/><Relationship Id="rId6354" Type="http://schemas.openxmlformats.org/officeDocument/2006/relationships/hyperlink" Target="http://pbs.twimg.com/profile_images/730398178789330944/xRwEiKrg_normal.jpg" TargetMode="External"/><Relationship Id="rId7405" Type="http://schemas.openxmlformats.org/officeDocument/2006/relationships/hyperlink" Target="http://pbs.twimg.com/profile_images/477465182705176576/eDM4zvCD_normal.jpeg" TargetMode="External"/><Relationship Id="rId10733" Type="http://schemas.openxmlformats.org/officeDocument/2006/relationships/hyperlink" Target="https://twitter.com/coryheikkila" TargetMode="External"/><Relationship Id="rId6007" Type="http://schemas.openxmlformats.org/officeDocument/2006/relationships/hyperlink" Target="http://pbs.twimg.com/profile_images/574411663304081408/y3RuoxNy_normal.jpeg" TargetMode="External"/><Relationship Id="rId9577" Type="http://schemas.openxmlformats.org/officeDocument/2006/relationships/hyperlink" Target="http://pbs.twimg.com/profile_background_images/469218273511235584/tueTZaL1.png" TargetMode="External"/><Relationship Id="rId13956" Type="http://schemas.openxmlformats.org/officeDocument/2006/relationships/hyperlink" Target="https://twitter.com/filterednews" TargetMode="External"/><Relationship Id="rId2964" Type="http://schemas.openxmlformats.org/officeDocument/2006/relationships/hyperlink" Target="https://pbs.twimg.com/profile_banners/6342552/1455681176" TargetMode="External"/><Relationship Id="rId8179" Type="http://schemas.openxmlformats.org/officeDocument/2006/relationships/hyperlink" Target="http://abs.twimg.com/images/themes/theme14/bg.gif" TargetMode="External"/><Relationship Id="rId12558" Type="http://schemas.openxmlformats.org/officeDocument/2006/relationships/hyperlink" Target="https://pbs.twimg.com/profile_banners/61300766/1464320069" TargetMode="External"/><Relationship Id="rId13609" Type="http://schemas.openxmlformats.org/officeDocument/2006/relationships/hyperlink" Target="https://twitter.com/pairsonnalitese" TargetMode="External"/><Relationship Id="rId936" Type="http://schemas.openxmlformats.org/officeDocument/2006/relationships/hyperlink" Target="http://pbs.twimg.com/profile_images/694366436303769601/AoktJsp6_normal.jpg" TargetMode="External"/><Relationship Id="rId1219" Type="http://schemas.openxmlformats.org/officeDocument/2006/relationships/hyperlink" Target="https://pbs.twimg.com/profile_banners/1259843052/1464816620" TargetMode="External"/><Relationship Id="rId1566" Type="http://schemas.openxmlformats.org/officeDocument/2006/relationships/hyperlink" Target="https://twitter.com/gaurish66596324" TargetMode="External"/><Relationship Id="rId2617" Type="http://schemas.openxmlformats.org/officeDocument/2006/relationships/hyperlink" Target="http://pbs.twimg.com/profile_images/742866294425460736/A1yVaeki_normal.jpg" TargetMode="External"/><Relationship Id="rId15031" Type="http://schemas.openxmlformats.org/officeDocument/2006/relationships/hyperlink" Target="https://pbs.twimg.com/profile_banners/1430543228/1465664635" TargetMode="External"/><Relationship Id="rId4789" Type="http://schemas.openxmlformats.org/officeDocument/2006/relationships/hyperlink" Target="https://twitter.com/pohasalt" TargetMode="External"/><Relationship Id="rId8660" Type="http://schemas.openxmlformats.org/officeDocument/2006/relationships/hyperlink" Target="https://t.co/NQjuW9HZFs" TargetMode="External"/><Relationship Id="rId9711" Type="http://schemas.openxmlformats.org/officeDocument/2006/relationships/hyperlink" Target="http://abs.twimg.com/images/themes/theme1/bg.png" TargetMode="External"/><Relationship Id="rId10590" Type="http://schemas.openxmlformats.org/officeDocument/2006/relationships/hyperlink" Target="https://twitter.com/lacobra_mc" TargetMode="External"/><Relationship Id="rId11641" Type="http://schemas.openxmlformats.org/officeDocument/2006/relationships/hyperlink" Target="http://pbs.twimg.com/profile_images/743271574380371968/x2JPsVpd_normal.jpg" TargetMode="External"/><Relationship Id="rId1700" Type="http://schemas.openxmlformats.org/officeDocument/2006/relationships/hyperlink" Target="https://t.co/vj800KkCJV" TargetMode="External"/><Relationship Id="rId7262" Type="http://schemas.openxmlformats.org/officeDocument/2006/relationships/hyperlink" Target="https://pbs.twimg.com/profile_banners/165073959/1395679790" TargetMode="External"/><Relationship Id="rId8313" Type="http://schemas.openxmlformats.org/officeDocument/2006/relationships/hyperlink" Target="https://t.co/YWab6cLtu6" TargetMode="External"/><Relationship Id="rId10243" Type="http://schemas.openxmlformats.org/officeDocument/2006/relationships/hyperlink" Target="http://pbs.twimg.com/profile_images/739791984324399104/AZrMYJQk_normal.jpg" TargetMode="External"/><Relationship Id="rId3872" Type="http://schemas.openxmlformats.org/officeDocument/2006/relationships/hyperlink" Target="http://pbs.twimg.com/profile_images/716853371823661056/3SDqQZGa_normal.jpg" TargetMode="External"/><Relationship Id="rId13466" Type="http://schemas.openxmlformats.org/officeDocument/2006/relationships/hyperlink" Target="http://pbs.twimg.com/profile_images/743396815987302400/nEbo_NKr_normal.jpg" TargetMode="External"/><Relationship Id="rId14864" Type="http://schemas.openxmlformats.org/officeDocument/2006/relationships/hyperlink" Target="https://twitter.com/sbchchealth" TargetMode="External"/><Relationship Id="rId793" Type="http://schemas.openxmlformats.org/officeDocument/2006/relationships/hyperlink" Target="http://abs.twimg.com/images/themes/theme1/bg.png" TargetMode="External"/><Relationship Id="rId2474" Type="http://schemas.openxmlformats.org/officeDocument/2006/relationships/hyperlink" Target="https://twitter.com/vofnbahamas" TargetMode="External"/><Relationship Id="rId3525" Type="http://schemas.openxmlformats.org/officeDocument/2006/relationships/hyperlink" Target="https://twitter.com/ravalicek2" TargetMode="External"/><Relationship Id="rId4923" Type="http://schemas.openxmlformats.org/officeDocument/2006/relationships/hyperlink" Target="http://pbs.twimg.com/profile_background_images/633386838/x034340664a6e1572249d3f44cd5aa48.gif" TargetMode="External"/><Relationship Id="rId9087" Type="http://schemas.openxmlformats.org/officeDocument/2006/relationships/hyperlink" Target="https://pbs.twimg.com/profile_banners/28001533/1349621135" TargetMode="External"/><Relationship Id="rId12068" Type="http://schemas.openxmlformats.org/officeDocument/2006/relationships/hyperlink" Target="https://t.co/xeMm8B7ppH" TargetMode="External"/><Relationship Id="rId13119" Type="http://schemas.openxmlformats.org/officeDocument/2006/relationships/hyperlink" Target="http://pbs.twimg.com/profile_background_images/96704204/bg_12184401.jpg" TargetMode="External"/><Relationship Id="rId14517" Type="http://schemas.openxmlformats.org/officeDocument/2006/relationships/hyperlink" Target="https://pbs.twimg.com/profile_banners/88802786/1458618035" TargetMode="External"/><Relationship Id="rId446" Type="http://schemas.openxmlformats.org/officeDocument/2006/relationships/hyperlink" Target="http://pbs.twimg.com/profile_images/422784842812514304/VtlWUP7m_normal.jpeg" TargetMode="External"/><Relationship Id="rId1076" Type="http://schemas.openxmlformats.org/officeDocument/2006/relationships/hyperlink" Target="https://twitter.com/publicethics" TargetMode="External"/><Relationship Id="rId2127" Type="http://schemas.openxmlformats.org/officeDocument/2006/relationships/hyperlink" Target="http://pbs.twimg.com/profile_images/702326975533166592/UDn4L7uw_normal.jpg" TargetMode="External"/><Relationship Id="rId4299" Type="http://schemas.openxmlformats.org/officeDocument/2006/relationships/hyperlink" Target="https://twitter.com/jamescordeiro3" TargetMode="External"/><Relationship Id="rId5697" Type="http://schemas.openxmlformats.org/officeDocument/2006/relationships/hyperlink" Target="http://pbs.twimg.com/profile_images/733807329427103744/5bo9ErrE_normal.jpg" TargetMode="External"/><Relationship Id="rId6748" Type="http://schemas.openxmlformats.org/officeDocument/2006/relationships/hyperlink" Target="http://abs.twimg.com/images/themes/theme1/bg.png" TargetMode="External"/><Relationship Id="rId8170" Type="http://schemas.openxmlformats.org/officeDocument/2006/relationships/hyperlink" Target="http://abs.twimg.com/images/themes/theme9/bg.gif" TargetMode="External"/><Relationship Id="rId13600" Type="http://schemas.openxmlformats.org/officeDocument/2006/relationships/hyperlink" Target="https://twitter.com/randcorporation" TargetMode="External"/><Relationship Id="rId9221" Type="http://schemas.openxmlformats.org/officeDocument/2006/relationships/hyperlink" Target="https://pbs.twimg.com/profile_banners/15675138/1415987953" TargetMode="External"/><Relationship Id="rId11151" Type="http://schemas.openxmlformats.org/officeDocument/2006/relationships/hyperlink" Target="http://t.co/u2oP8HsUuG" TargetMode="External"/><Relationship Id="rId12202" Type="http://schemas.openxmlformats.org/officeDocument/2006/relationships/hyperlink" Target="http://pbs.twimg.com/profile_images/742858502524243968/Wg_u48cc_normal.jpg" TargetMode="External"/><Relationship Id="rId1210" Type="http://schemas.openxmlformats.org/officeDocument/2006/relationships/hyperlink" Target="https://pbs.twimg.com/profile_banners/3170925475/1439477260" TargetMode="External"/><Relationship Id="rId4780" Type="http://schemas.openxmlformats.org/officeDocument/2006/relationships/hyperlink" Target="https://twitter.com/arielrvd" TargetMode="External"/><Relationship Id="rId5831" Type="http://schemas.openxmlformats.org/officeDocument/2006/relationships/hyperlink" Target="http://abs.twimg.com/images/themes/theme13/bg.gif" TargetMode="External"/><Relationship Id="rId14374" Type="http://schemas.openxmlformats.org/officeDocument/2006/relationships/hyperlink" Target="https://twitter.com/thephillyvoice" TargetMode="External"/><Relationship Id="rId3382" Type="http://schemas.openxmlformats.org/officeDocument/2006/relationships/hyperlink" Target="http://pbs.twimg.com/profile_images/739436778097156101/RMecHd7H_normal.jpg" TargetMode="External"/><Relationship Id="rId4433" Type="http://schemas.openxmlformats.org/officeDocument/2006/relationships/hyperlink" Target="https://twitter.com/saardisse" TargetMode="External"/><Relationship Id="rId14027" Type="http://schemas.openxmlformats.org/officeDocument/2006/relationships/hyperlink" Target="https://twitter.com/conversationus" TargetMode="External"/><Relationship Id="rId3035" Type="http://schemas.openxmlformats.org/officeDocument/2006/relationships/hyperlink" Target="http://t.co/xlBfBXA02W" TargetMode="External"/><Relationship Id="rId7656" Type="http://schemas.openxmlformats.org/officeDocument/2006/relationships/hyperlink" Target="http://pbs.twimg.com/profile_images/742015380927873024/GtBjUvZH_normal.jpg" TargetMode="External"/><Relationship Id="rId8707" Type="http://schemas.openxmlformats.org/officeDocument/2006/relationships/hyperlink" Target="http://t.co/L7OJ0NZ0wd" TargetMode="External"/><Relationship Id="rId10984" Type="http://schemas.openxmlformats.org/officeDocument/2006/relationships/hyperlink" Target="https://twitter.com/wjhl11" TargetMode="External"/><Relationship Id="rId6258" Type="http://schemas.openxmlformats.org/officeDocument/2006/relationships/hyperlink" Target="http://abs.twimg.com/images/themes/theme1/bg.png" TargetMode="External"/><Relationship Id="rId7309" Type="http://schemas.openxmlformats.org/officeDocument/2006/relationships/hyperlink" Target="http://t.co/ssEYKFGkr2" TargetMode="External"/><Relationship Id="rId10637" Type="http://schemas.openxmlformats.org/officeDocument/2006/relationships/hyperlink" Target="https://twitter.com/raikesend" TargetMode="External"/><Relationship Id="rId13110" Type="http://schemas.openxmlformats.org/officeDocument/2006/relationships/hyperlink" Target="http://pbs.twimg.com/profile_background_images/589454493374226434/uLU73QxC.jpg" TargetMode="External"/><Relationship Id="rId2868" Type="http://schemas.openxmlformats.org/officeDocument/2006/relationships/hyperlink" Target="http://pbs.twimg.com/profile_images/1392497802/Copy_of_IMG_6863_normal.JPG" TargetMode="External"/><Relationship Id="rId3919" Type="http://schemas.openxmlformats.org/officeDocument/2006/relationships/hyperlink" Target="https://twitter.com/boisedailynews" TargetMode="External"/><Relationship Id="rId4290" Type="http://schemas.openxmlformats.org/officeDocument/2006/relationships/hyperlink" Target="https://twitter.com/lucasr_mda" TargetMode="External"/><Relationship Id="rId5341" Type="http://schemas.openxmlformats.org/officeDocument/2006/relationships/hyperlink" Target="http://pbs.twimg.com/profile_images/740228193387466752/Ymr29Yp6_normal.jpg" TargetMode="External"/><Relationship Id="rId9962" Type="http://schemas.openxmlformats.org/officeDocument/2006/relationships/hyperlink" Target="http://abs.twimg.com/sticky/default_profile_images/default_profile_1_normal.png" TargetMode="External"/><Relationship Id="rId11892" Type="http://schemas.openxmlformats.org/officeDocument/2006/relationships/hyperlink" Target="https://twitter.com/estef_paredes" TargetMode="External"/><Relationship Id="rId1951" Type="http://schemas.openxmlformats.org/officeDocument/2006/relationships/hyperlink" Target="http://abs.twimg.com/images/themes/theme1/bg.png" TargetMode="External"/><Relationship Id="rId8564" Type="http://schemas.openxmlformats.org/officeDocument/2006/relationships/hyperlink" Target="https://t.co/lQnEEM0Thg" TargetMode="External"/><Relationship Id="rId9615" Type="http://schemas.openxmlformats.org/officeDocument/2006/relationships/hyperlink" Target="http://abs.twimg.com/images/themes/theme1/bg.png" TargetMode="External"/><Relationship Id="rId10494" Type="http://schemas.openxmlformats.org/officeDocument/2006/relationships/hyperlink" Target="https://twitter.com/drjohnjain" TargetMode="External"/><Relationship Id="rId11545" Type="http://schemas.openxmlformats.org/officeDocument/2006/relationships/hyperlink" Target="http://pbs.twimg.com/profile_images/718301204426715136/xlvKwFVO_normal.jpg" TargetMode="External"/><Relationship Id="rId12943" Type="http://schemas.openxmlformats.org/officeDocument/2006/relationships/hyperlink" Target="http://pbs.twimg.com/profile_background_images/575148769/m105q7a3k5j4xz56f7ff.jpeg" TargetMode="External"/><Relationship Id="rId1604" Type="http://schemas.openxmlformats.org/officeDocument/2006/relationships/hyperlink" Target="http://t.co/OllC7fbVTz" TargetMode="External"/><Relationship Id="rId7166" Type="http://schemas.openxmlformats.org/officeDocument/2006/relationships/hyperlink" Target="http://abs.twimg.com/images/themes/theme1/bg.png" TargetMode="External"/><Relationship Id="rId8217" Type="http://schemas.openxmlformats.org/officeDocument/2006/relationships/hyperlink" Target="http://pbs.twimg.com/profile_images/733565891925835776/aWUTPHke_normal.jpg" TargetMode="External"/><Relationship Id="rId10147" Type="http://schemas.openxmlformats.org/officeDocument/2006/relationships/hyperlink" Target="http://abs.twimg.com/sticky/default_profile_images/default_profile_6_normal.png" TargetMode="External"/><Relationship Id="rId14768" Type="http://schemas.openxmlformats.org/officeDocument/2006/relationships/hyperlink" Target="http://t.co/FUqiezguJY" TargetMode="External"/><Relationship Id="rId697" Type="http://schemas.openxmlformats.org/officeDocument/2006/relationships/hyperlink" Target="https://pbs.twimg.com/profile_banners/4769688253/1452984404" TargetMode="External"/><Relationship Id="rId2378" Type="http://schemas.openxmlformats.org/officeDocument/2006/relationships/hyperlink" Target="https://twitter.com/nra_crf" TargetMode="External"/><Relationship Id="rId3429" Type="http://schemas.openxmlformats.org/officeDocument/2006/relationships/hyperlink" Target="http://pbs.twimg.com/profile_images/2363966384/e3k04vovspffvvyjvw6y_normal.jpeg" TargetMode="External"/><Relationship Id="rId3776" Type="http://schemas.openxmlformats.org/officeDocument/2006/relationships/hyperlink" Target="https://twitter.com/wandspfc" TargetMode="External"/><Relationship Id="rId4827" Type="http://schemas.openxmlformats.org/officeDocument/2006/relationships/hyperlink" Target="https://pbs.twimg.com/profile_banners/715197498176966656/1459351589" TargetMode="External"/><Relationship Id="rId6999" Type="http://schemas.openxmlformats.org/officeDocument/2006/relationships/hyperlink" Target="http://pbs.twimg.com/profile_images/588246444089442305/Hnz3gZ71_normal.jpg" TargetMode="External"/><Relationship Id="rId7300" Type="http://schemas.openxmlformats.org/officeDocument/2006/relationships/hyperlink" Target="https://twitter.com/allpinoynews" TargetMode="External"/><Relationship Id="rId13851" Type="http://schemas.openxmlformats.org/officeDocument/2006/relationships/hyperlink" Target="https://twitter.com/kosmetikasia" TargetMode="External"/><Relationship Id="rId14902" Type="http://schemas.openxmlformats.org/officeDocument/2006/relationships/hyperlink" Target="http://pbs.twimg.com/profile_background_images/378800000050049109/9714124d9fbd978a3dfd8d49abcc70b9.jpeg" TargetMode="External"/><Relationship Id="rId3910" Type="http://schemas.openxmlformats.org/officeDocument/2006/relationships/hyperlink" Target="https://twitter.com/isagxrcia" TargetMode="External"/><Relationship Id="rId9472" Type="http://schemas.openxmlformats.org/officeDocument/2006/relationships/hyperlink" Target="http://abs.twimg.com/images/themes/theme6/bg.gif" TargetMode="External"/><Relationship Id="rId12453" Type="http://schemas.openxmlformats.org/officeDocument/2006/relationships/hyperlink" Target="http://t.co/eBN5QPGJQ1" TargetMode="External"/><Relationship Id="rId13504" Type="http://schemas.openxmlformats.org/officeDocument/2006/relationships/hyperlink" Target="http://pbs.twimg.com/profile_images/659495163580956673/0ApZFFYb_normal.jpg" TargetMode="External"/><Relationship Id="rId831" Type="http://schemas.openxmlformats.org/officeDocument/2006/relationships/hyperlink" Target="http://abs.twimg.com/images/themes/theme1/bg.png" TargetMode="External"/><Relationship Id="rId1461" Type="http://schemas.openxmlformats.org/officeDocument/2006/relationships/hyperlink" Target="http://pbs.twimg.com/profile_images/641268167692517376/suShSAuf_normal.jpg" TargetMode="External"/><Relationship Id="rId2512" Type="http://schemas.openxmlformats.org/officeDocument/2006/relationships/hyperlink" Target="https://twitter.com/gurumidia" TargetMode="External"/><Relationship Id="rId8074" Type="http://schemas.openxmlformats.org/officeDocument/2006/relationships/hyperlink" Target="https://pbs.twimg.com/profile_banners/262730897/1414125652" TargetMode="External"/><Relationship Id="rId9125" Type="http://schemas.openxmlformats.org/officeDocument/2006/relationships/hyperlink" Target="https://pbs.twimg.com/profile_banners/216484070/1454987472" TargetMode="External"/><Relationship Id="rId11055" Type="http://schemas.openxmlformats.org/officeDocument/2006/relationships/hyperlink" Target="https://twitter.com/komonews" TargetMode="External"/><Relationship Id="rId12106" Type="http://schemas.openxmlformats.org/officeDocument/2006/relationships/hyperlink" Target="https://pbs.twimg.com/profile_banners/3076414425/1435081128" TargetMode="External"/><Relationship Id="rId1114" Type="http://schemas.openxmlformats.org/officeDocument/2006/relationships/hyperlink" Target="https://t.co/BUzdtWCExf" TargetMode="External"/><Relationship Id="rId4684" Type="http://schemas.openxmlformats.org/officeDocument/2006/relationships/hyperlink" Target="http://pbs.twimg.com/profile_background_images/451444566395072512/5U6O8Gqo.jpeg" TargetMode="External"/><Relationship Id="rId5735" Type="http://schemas.openxmlformats.org/officeDocument/2006/relationships/hyperlink" Target="http://t.co/VMj9wZWseA" TargetMode="External"/><Relationship Id="rId14278" Type="http://schemas.openxmlformats.org/officeDocument/2006/relationships/hyperlink" Target="http://abs.twimg.com/images/themes/theme1/bg.png" TargetMode="External"/><Relationship Id="rId3286" Type="http://schemas.openxmlformats.org/officeDocument/2006/relationships/hyperlink" Target="http://pbs.twimg.com/profile_background_images/378800000169889995/emHl97BK.jpeg" TargetMode="External"/><Relationship Id="rId4337" Type="http://schemas.openxmlformats.org/officeDocument/2006/relationships/hyperlink" Target="https://pbs.twimg.com/profile_banners/274891222/1459815323" TargetMode="External"/><Relationship Id="rId8958" Type="http://schemas.openxmlformats.org/officeDocument/2006/relationships/hyperlink" Target="https://pbs.twimg.com/profile_banners/9770772/1384625482" TargetMode="External"/><Relationship Id="rId10888" Type="http://schemas.openxmlformats.org/officeDocument/2006/relationships/hyperlink" Target="https://twitter.com/willon_barbosa" TargetMode="External"/><Relationship Id="rId11939" Type="http://schemas.openxmlformats.org/officeDocument/2006/relationships/hyperlink" Target="http://pbs.twimg.com/profile_background_images/378800000015398338/59b4639a8a0169f5e6c0e6918b3e0e5a.jpeg" TargetMode="External"/><Relationship Id="rId13361" Type="http://schemas.openxmlformats.org/officeDocument/2006/relationships/hyperlink" Target="http://pbs.twimg.com/profile_images/662893187501940736/avL7U1kr_normal.jpg" TargetMode="External"/><Relationship Id="rId14412" Type="http://schemas.openxmlformats.org/officeDocument/2006/relationships/hyperlink" Target="https://pbs.twimg.com/profile_banners/422083275/1464148878" TargetMode="External"/><Relationship Id="rId3420" Type="http://schemas.openxmlformats.org/officeDocument/2006/relationships/hyperlink" Target="http://pbs.twimg.com/profile_images/576064879926337536/EdowHyQK_normal.jpeg" TargetMode="External"/><Relationship Id="rId6990" Type="http://schemas.openxmlformats.org/officeDocument/2006/relationships/hyperlink" Target="http://pbs.twimg.com/profile_background_images/597444365351399424/hDJIVgYH.jpg" TargetMode="External"/><Relationship Id="rId13014" Type="http://schemas.openxmlformats.org/officeDocument/2006/relationships/hyperlink" Target="http://pbs.twimg.com/profile_background_images/565035350/Twitter.png" TargetMode="External"/><Relationship Id="rId341" Type="http://schemas.openxmlformats.org/officeDocument/2006/relationships/hyperlink" Target="http://pbs.twimg.com/profile_images/739883526871486464/kZ409VTK_normal.jpg" TargetMode="External"/><Relationship Id="rId2022" Type="http://schemas.openxmlformats.org/officeDocument/2006/relationships/hyperlink" Target="http://abs.twimg.com/images/themes/theme1/bg.png" TargetMode="External"/><Relationship Id="rId5592" Type="http://schemas.openxmlformats.org/officeDocument/2006/relationships/hyperlink" Target="http://pbs.twimg.com/profile_images/530345872224038912/WWiBeZYs_normal.jpeg" TargetMode="External"/><Relationship Id="rId6643" Type="http://schemas.openxmlformats.org/officeDocument/2006/relationships/hyperlink" Target="https://pbs.twimg.com/profile_banners/2965457950/1420685594" TargetMode="External"/><Relationship Id="rId15186" Type="http://schemas.openxmlformats.org/officeDocument/2006/relationships/hyperlink" Target="http://pbs.twimg.com/profile_images/721010216989364224/KB1qKht-_normal.jpg" TargetMode="External"/><Relationship Id="rId4194" Type="http://schemas.openxmlformats.org/officeDocument/2006/relationships/hyperlink" Target="http://pbs.twimg.com/profile_images/742777024230612992/jzpkVCnL_normal.jpg" TargetMode="External"/><Relationship Id="rId5245" Type="http://schemas.openxmlformats.org/officeDocument/2006/relationships/hyperlink" Target="http://abs.twimg.com/images/themes/theme1/bg.png" TargetMode="External"/><Relationship Id="rId9866" Type="http://schemas.openxmlformats.org/officeDocument/2006/relationships/hyperlink" Target="http://pbs.twimg.com/profile_images/661920770147373056/B-3ytlti_normal.jpg" TargetMode="External"/><Relationship Id="rId8468" Type="http://schemas.openxmlformats.org/officeDocument/2006/relationships/hyperlink" Target="https://t.co/o0xUCQnZ4A" TargetMode="External"/><Relationship Id="rId9519" Type="http://schemas.openxmlformats.org/officeDocument/2006/relationships/hyperlink" Target="http://pbs.twimg.com/profile_background_images/338152772/bg-twitter.png" TargetMode="External"/><Relationship Id="rId10398" Type="http://schemas.openxmlformats.org/officeDocument/2006/relationships/hyperlink" Target="http://pbs.twimg.com/profile_images/2187405897/oxitec_normal.JPG" TargetMode="External"/><Relationship Id="rId11796" Type="http://schemas.openxmlformats.org/officeDocument/2006/relationships/hyperlink" Target="https://twitter.com/davidwilliamm" TargetMode="External"/><Relationship Id="rId12847" Type="http://schemas.openxmlformats.org/officeDocument/2006/relationships/hyperlink" Target="http://pbs.twimg.com/profile_background_images/723004164/38d84369bff11cbafd3b10138fff864a.png" TargetMode="External"/><Relationship Id="rId1508" Type="http://schemas.openxmlformats.org/officeDocument/2006/relationships/hyperlink" Target="https://twitter.com/sabor809" TargetMode="External"/><Relationship Id="rId1855" Type="http://schemas.openxmlformats.org/officeDocument/2006/relationships/hyperlink" Target="https://pbs.twimg.com/profile_banners/1390204171/1367504286" TargetMode="External"/><Relationship Id="rId2906" Type="http://schemas.openxmlformats.org/officeDocument/2006/relationships/hyperlink" Target="https://twitter.com/finnhuddart" TargetMode="External"/><Relationship Id="rId11449" Type="http://schemas.openxmlformats.org/officeDocument/2006/relationships/hyperlink" Target="http://abs.twimg.com/images/themes/theme1/bg.png" TargetMode="External"/><Relationship Id="rId11930" Type="http://schemas.openxmlformats.org/officeDocument/2006/relationships/hyperlink" Target="http://pbs.twimg.com/profile_background_images/615432600/01l7rv3937pl3e130gk7.jpeg" TargetMode="External"/><Relationship Id="rId7551" Type="http://schemas.openxmlformats.org/officeDocument/2006/relationships/hyperlink" Target="https://pbs.twimg.com/profile_banners/4537259182/1464824141" TargetMode="External"/><Relationship Id="rId8602" Type="http://schemas.openxmlformats.org/officeDocument/2006/relationships/hyperlink" Target="https://t.co/2EDtqizr6h" TargetMode="External"/><Relationship Id="rId10532" Type="http://schemas.openxmlformats.org/officeDocument/2006/relationships/hyperlink" Target="https://twitter.com/micubazul" TargetMode="External"/><Relationship Id="rId6153" Type="http://schemas.openxmlformats.org/officeDocument/2006/relationships/hyperlink" Target="https://pbs.twimg.com/profile_banners/736780727140913152/1464498052" TargetMode="External"/><Relationship Id="rId7204" Type="http://schemas.openxmlformats.org/officeDocument/2006/relationships/hyperlink" Target="https://pbs.twimg.com/profile_banners/4627345708/1465413235" TargetMode="External"/><Relationship Id="rId13755" Type="http://schemas.openxmlformats.org/officeDocument/2006/relationships/hyperlink" Target="https://twitter.com/yskwkj" TargetMode="External"/><Relationship Id="rId2763" Type="http://schemas.openxmlformats.org/officeDocument/2006/relationships/hyperlink" Target="http://pbs.twimg.com/profile_background_images/51507529/TwitterBG_1.JPG" TargetMode="External"/><Relationship Id="rId3814" Type="http://schemas.openxmlformats.org/officeDocument/2006/relationships/hyperlink" Target="https://pbs.twimg.com/profile_banners/1529072755/1459462578" TargetMode="External"/><Relationship Id="rId9376" Type="http://schemas.openxmlformats.org/officeDocument/2006/relationships/hyperlink" Target="http://pbs.twimg.com/profile_background_images/749209350/7304988629eb2f6281e3db4d00c7a810.jpeg" TargetMode="External"/><Relationship Id="rId12357" Type="http://schemas.openxmlformats.org/officeDocument/2006/relationships/hyperlink" Target="http://t.co/bKIPcVQTST" TargetMode="External"/><Relationship Id="rId13408" Type="http://schemas.openxmlformats.org/officeDocument/2006/relationships/hyperlink" Target="http://pbs.twimg.com/profile_images/718130588381745152/YKZ2cU1N_normal.jpg" TargetMode="External"/><Relationship Id="rId14806" Type="http://schemas.openxmlformats.org/officeDocument/2006/relationships/hyperlink" Target="http://abs.twimg.com/images/themes/theme1/bg.png" TargetMode="External"/><Relationship Id="rId735" Type="http://schemas.openxmlformats.org/officeDocument/2006/relationships/hyperlink" Target="https://pbs.twimg.com/profile_banners/125698422/1456091500" TargetMode="External"/><Relationship Id="rId1365" Type="http://schemas.openxmlformats.org/officeDocument/2006/relationships/hyperlink" Target="http://abs.twimg.com/images/themes/theme1/bg.png" TargetMode="External"/><Relationship Id="rId2416" Type="http://schemas.openxmlformats.org/officeDocument/2006/relationships/hyperlink" Target="https://twitter.com/randynyt" TargetMode="External"/><Relationship Id="rId9029" Type="http://schemas.openxmlformats.org/officeDocument/2006/relationships/hyperlink" Target="https://pbs.twimg.com/profile_banners/2473050709/1398979044" TargetMode="External"/><Relationship Id="rId1018" Type="http://schemas.openxmlformats.org/officeDocument/2006/relationships/hyperlink" Target="https://twitter.com/ouflavia" TargetMode="External"/><Relationship Id="rId4588" Type="http://schemas.openxmlformats.org/officeDocument/2006/relationships/hyperlink" Target="http://pbs.twimg.com/profile_images/739219621996335104/e-5O9zyK_normal.jpg" TargetMode="External"/><Relationship Id="rId5639" Type="http://schemas.openxmlformats.org/officeDocument/2006/relationships/hyperlink" Target="https://pbs.twimg.com/profile_banners/186614457/1465758522" TargetMode="External"/><Relationship Id="rId5986" Type="http://schemas.openxmlformats.org/officeDocument/2006/relationships/hyperlink" Target="http://pbs.twimg.com/profile_background_images/13438440/fruit.jpg" TargetMode="External"/><Relationship Id="rId71" Type="http://schemas.openxmlformats.org/officeDocument/2006/relationships/hyperlink" Target="http://t.co/Q6nToLDy4W" TargetMode="External"/><Relationship Id="rId7061" Type="http://schemas.openxmlformats.org/officeDocument/2006/relationships/hyperlink" Target="https://pbs.twimg.com/profile_banners/287331963/1398701998" TargetMode="External"/><Relationship Id="rId8112" Type="http://schemas.openxmlformats.org/officeDocument/2006/relationships/hyperlink" Target="https://pbs.twimg.com/profile_banners/156733637/1438394850" TargetMode="External"/><Relationship Id="rId9510" Type="http://schemas.openxmlformats.org/officeDocument/2006/relationships/hyperlink" Target="http://abs.twimg.com/images/themes/theme14/bg.gif" TargetMode="External"/><Relationship Id="rId11440" Type="http://schemas.openxmlformats.org/officeDocument/2006/relationships/hyperlink" Target="http://pbs.twimg.com/profile_background_images/552217130842615808/ta_eQ90f.jpeg" TargetMode="External"/><Relationship Id="rId10042" Type="http://schemas.openxmlformats.org/officeDocument/2006/relationships/hyperlink" Target="http://pbs.twimg.com/profile_images/632906839840169984/9giCvBhJ_normal.jpg" TargetMode="External"/><Relationship Id="rId14663" Type="http://schemas.openxmlformats.org/officeDocument/2006/relationships/hyperlink" Target="http://pbs.twimg.com/profile_images/657739886410133504/UZiZwS_w_normal.jpg" TargetMode="External"/><Relationship Id="rId3671" Type="http://schemas.openxmlformats.org/officeDocument/2006/relationships/hyperlink" Target="https://pbs.twimg.com/profile_banners/147578664/1452124865" TargetMode="External"/><Relationship Id="rId4722" Type="http://schemas.openxmlformats.org/officeDocument/2006/relationships/hyperlink" Target="http://abs.twimg.com/images/themes/theme4/bg.gif" TargetMode="External"/><Relationship Id="rId13265" Type="http://schemas.openxmlformats.org/officeDocument/2006/relationships/hyperlink" Target="http://pbs.twimg.com/profile_images/694496945570725889/1KC8lN9G_normal.jpg" TargetMode="External"/><Relationship Id="rId14316" Type="http://schemas.openxmlformats.org/officeDocument/2006/relationships/hyperlink" Target="http://pbs.twimg.com/profile_images/565751441135251457/5khj02Yz_normal.jpeg" TargetMode="External"/><Relationship Id="rId592" Type="http://schemas.openxmlformats.org/officeDocument/2006/relationships/hyperlink" Target="https://t.co/fGZLHtafnb&#8230;" TargetMode="External"/><Relationship Id="rId2273" Type="http://schemas.openxmlformats.org/officeDocument/2006/relationships/hyperlink" Target="http://pbs.twimg.com/profile_images/601836494249005056/Apg_ux91_normal.jpg" TargetMode="External"/><Relationship Id="rId3324" Type="http://schemas.openxmlformats.org/officeDocument/2006/relationships/hyperlink" Target="http://abs.twimg.com/images/themes/theme10/bg.gif" TargetMode="External"/><Relationship Id="rId6894" Type="http://schemas.openxmlformats.org/officeDocument/2006/relationships/hyperlink" Target="https://twitter.com/awildlifecontrl" TargetMode="External"/><Relationship Id="rId7945" Type="http://schemas.openxmlformats.org/officeDocument/2006/relationships/hyperlink" Target="https://pbs.twimg.com/profile_banners/201694533/1464789961" TargetMode="External"/><Relationship Id="rId245" Type="http://schemas.openxmlformats.org/officeDocument/2006/relationships/hyperlink" Target="http://pbs.twimg.com/profile_background_images/457664727552770048/MceDktyp.png" TargetMode="External"/><Relationship Id="rId5496" Type="http://schemas.openxmlformats.org/officeDocument/2006/relationships/hyperlink" Target="https://twitter.com/_vinisep" TargetMode="External"/><Relationship Id="rId6547" Type="http://schemas.openxmlformats.org/officeDocument/2006/relationships/hyperlink" Target="https://pbs.twimg.com/profile_banners/46797629/1465739053" TargetMode="External"/><Relationship Id="rId10926" Type="http://schemas.openxmlformats.org/officeDocument/2006/relationships/hyperlink" Target="https://twitter.com/q13fox" TargetMode="External"/><Relationship Id="rId4098" Type="http://schemas.openxmlformats.org/officeDocument/2006/relationships/hyperlink" Target="https://twitter.com/natanae20015470" TargetMode="External"/><Relationship Id="rId5149" Type="http://schemas.openxmlformats.org/officeDocument/2006/relationships/hyperlink" Target="http://abs.twimg.com/images/themes/theme1/bg.png" TargetMode="External"/><Relationship Id="rId9020" Type="http://schemas.openxmlformats.org/officeDocument/2006/relationships/hyperlink" Target="https://pbs.twimg.com/profile_banners/76574312/1465769992" TargetMode="External"/><Relationship Id="rId12001" Type="http://schemas.openxmlformats.org/officeDocument/2006/relationships/hyperlink" Target="https://pbs.twimg.com/profile_banners/1263076261/1465504073" TargetMode="External"/><Relationship Id="rId1759" Type="http://schemas.openxmlformats.org/officeDocument/2006/relationships/hyperlink" Target="https://pbs.twimg.com/profile_banners/722973956219764736/1463701703" TargetMode="External"/><Relationship Id="rId3181" Type="http://schemas.openxmlformats.org/officeDocument/2006/relationships/hyperlink" Target="https://pbs.twimg.com/profile_banners/341754260/1465479215" TargetMode="External"/><Relationship Id="rId5630" Type="http://schemas.openxmlformats.org/officeDocument/2006/relationships/hyperlink" Target="https://t.co/zjBxFGkiyf" TargetMode="External"/><Relationship Id="rId14173" Type="http://schemas.openxmlformats.org/officeDocument/2006/relationships/hyperlink" Target="http://abs.twimg.com/images/themes/theme1/bg.png" TargetMode="External"/><Relationship Id="rId15224" Type="http://schemas.openxmlformats.org/officeDocument/2006/relationships/hyperlink" Target="http://pbs.twimg.com/profile_images/710495025352851457/D5hOOoZK_normal.jpg" TargetMode="External"/><Relationship Id="rId4232" Type="http://schemas.openxmlformats.org/officeDocument/2006/relationships/hyperlink" Target="https://pbs.twimg.com/profile_banners/205338180/1458688256" TargetMode="External"/><Relationship Id="rId8853" Type="http://schemas.openxmlformats.org/officeDocument/2006/relationships/hyperlink" Target="https://pbs.twimg.com/profile_banners/2203203896/1398258000" TargetMode="External"/><Relationship Id="rId9904" Type="http://schemas.openxmlformats.org/officeDocument/2006/relationships/hyperlink" Target="http://pbs.twimg.com/profile_images/733770141259927552/LJ7JVyl7_normal.jpg" TargetMode="External"/><Relationship Id="rId10783" Type="http://schemas.openxmlformats.org/officeDocument/2006/relationships/hyperlink" Target="https://twitter.com/claudiamarmol" TargetMode="External"/><Relationship Id="rId11834" Type="http://schemas.openxmlformats.org/officeDocument/2006/relationships/hyperlink" Target="https://twitter.com/terihenderson14" TargetMode="External"/><Relationship Id="rId7455" Type="http://schemas.openxmlformats.org/officeDocument/2006/relationships/hyperlink" Target="https://t.co/L1FzQ4rvgm" TargetMode="External"/><Relationship Id="rId8506" Type="http://schemas.openxmlformats.org/officeDocument/2006/relationships/hyperlink" Target="https://t.co/Hdv04dJCrJ" TargetMode="External"/><Relationship Id="rId10436" Type="http://schemas.openxmlformats.org/officeDocument/2006/relationships/hyperlink" Target="http://pbs.twimg.com/profile_images/598572897045622784/1SirVngg_normal.jpg" TargetMode="External"/><Relationship Id="rId6057" Type="http://schemas.openxmlformats.org/officeDocument/2006/relationships/hyperlink" Target="https://pbs.twimg.com/profile_banners/707418125113942016/1462404624" TargetMode="External"/><Relationship Id="rId7108" Type="http://schemas.openxmlformats.org/officeDocument/2006/relationships/hyperlink" Target="http://pbs.twimg.com/profile_background_images/378800000072326017/003768d7a52567d8728e336dade03830.jpeg" TargetMode="External"/><Relationship Id="rId986" Type="http://schemas.openxmlformats.org/officeDocument/2006/relationships/hyperlink" Target="https://twitter.com/as_nba" TargetMode="External"/><Relationship Id="rId2667" Type="http://schemas.openxmlformats.org/officeDocument/2006/relationships/hyperlink" Target="http://t.co/oRzLhGQ8kx" TargetMode="External"/><Relationship Id="rId3718" Type="http://schemas.openxmlformats.org/officeDocument/2006/relationships/hyperlink" Target="http://pbs.twimg.com/profile_images/622149089744982016/kTg6kkNA_normal.png" TargetMode="External"/><Relationship Id="rId13659" Type="http://schemas.openxmlformats.org/officeDocument/2006/relationships/hyperlink" Target="https://twitter.com/duchongle" TargetMode="External"/><Relationship Id="rId15081" Type="http://schemas.openxmlformats.org/officeDocument/2006/relationships/hyperlink" Target="https://twitter.com/zikaonwe" TargetMode="External"/><Relationship Id="rId639" Type="http://schemas.openxmlformats.org/officeDocument/2006/relationships/hyperlink" Target="https://t.co/U4qUl7McHX" TargetMode="External"/><Relationship Id="rId1269" Type="http://schemas.openxmlformats.org/officeDocument/2006/relationships/hyperlink" Target="http://pbs.twimg.com/profile_background_images/662779208/drm9hjltviedp5of1mft.png" TargetMode="External"/><Relationship Id="rId5140" Type="http://schemas.openxmlformats.org/officeDocument/2006/relationships/hyperlink" Target="http://abs.twimg.com/images/themes/theme7/bg.gif" TargetMode="External"/><Relationship Id="rId9761" Type="http://schemas.openxmlformats.org/officeDocument/2006/relationships/hyperlink" Target="http://abs.twimg.com/images/themes/theme1/bg.png" TargetMode="External"/><Relationship Id="rId11691" Type="http://schemas.openxmlformats.org/officeDocument/2006/relationships/hyperlink" Target="http://pbs.twimg.com/profile_images/743198712890023941/63zatKFj_normal.jpg" TargetMode="External"/><Relationship Id="rId12742" Type="http://schemas.openxmlformats.org/officeDocument/2006/relationships/hyperlink" Target="https://pbs.twimg.com/profile_banners/1613948412/1412342288" TargetMode="External"/><Relationship Id="rId1750" Type="http://schemas.openxmlformats.org/officeDocument/2006/relationships/hyperlink" Target="https://pbs.twimg.com/profile_banners/178525052/1465845177" TargetMode="External"/><Relationship Id="rId2801" Type="http://schemas.openxmlformats.org/officeDocument/2006/relationships/hyperlink" Target="http://abs.twimg.com/images/themes/theme1/bg.png" TargetMode="External"/><Relationship Id="rId8016" Type="http://schemas.openxmlformats.org/officeDocument/2006/relationships/hyperlink" Target="https://twitter.com/comermd" TargetMode="External"/><Relationship Id="rId8363" Type="http://schemas.openxmlformats.org/officeDocument/2006/relationships/hyperlink" Target="http://pbs.twimg.com/profile_background_images/590395501/rdo3om8l08rnvhrhj3bv.jpeg" TargetMode="External"/><Relationship Id="rId9414" Type="http://schemas.openxmlformats.org/officeDocument/2006/relationships/hyperlink" Target="http://pbs.twimg.com/profile_background_images/790913635/76c4b50b978b8505eea9137ecd4da3b3.jpeg" TargetMode="External"/><Relationship Id="rId10293" Type="http://schemas.openxmlformats.org/officeDocument/2006/relationships/hyperlink" Target="http://pbs.twimg.com/profile_images/742323813879255040/iWhoHqM-_normal.jpg" TargetMode="External"/><Relationship Id="rId11344" Type="http://schemas.openxmlformats.org/officeDocument/2006/relationships/hyperlink" Target="http://pbs.twimg.com/profile_background_images/452679286026027008/7wD9mK0r.jpeg" TargetMode="External"/><Relationship Id="rId1403" Type="http://schemas.openxmlformats.org/officeDocument/2006/relationships/hyperlink" Target="http://pbs.twimg.com/profile_images/736615465821319168/HmYAtZ8K_normal.jpg" TargetMode="External"/><Relationship Id="rId4973" Type="http://schemas.openxmlformats.org/officeDocument/2006/relationships/hyperlink" Target="http://pbs.twimg.com/profile_images/709173534233272320/4fKmmMqB_normal.jpg" TargetMode="External"/><Relationship Id="rId14567" Type="http://schemas.openxmlformats.org/officeDocument/2006/relationships/hyperlink" Target="http://pbs.twimg.com/profile_images/614774903137550336/DQIuPQOD_normal.jpg" TargetMode="External"/><Relationship Id="rId3575" Type="http://schemas.openxmlformats.org/officeDocument/2006/relationships/hyperlink" Target="https://twitter.com/micriggs" TargetMode="External"/><Relationship Id="rId4626" Type="http://schemas.openxmlformats.org/officeDocument/2006/relationships/hyperlink" Target="https://t.co/moGX8tkO8n" TargetMode="External"/><Relationship Id="rId13169" Type="http://schemas.openxmlformats.org/officeDocument/2006/relationships/hyperlink" Target="http://abs.twimg.com/images/themes/theme1/bg.png" TargetMode="External"/><Relationship Id="rId496" Type="http://schemas.openxmlformats.org/officeDocument/2006/relationships/hyperlink" Target="https://twitter.com/apuntedeportes" TargetMode="External"/><Relationship Id="rId2177" Type="http://schemas.openxmlformats.org/officeDocument/2006/relationships/hyperlink" Target="http://pbs.twimg.com/profile_images/2229878754/Sam-ORear-TIGI_normal.jpg" TargetMode="External"/><Relationship Id="rId3228" Type="http://schemas.openxmlformats.org/officeDocument/2006/relationships/hyperlink" Target="http://abs.twimg.com/images/themes/theme5/bg.gif" TargetMode="External"/><Relationship Id="rId6798" Type="http://schemas.openxmlformats.org/officeDocument/2006/relationships/hyperlink" Target="http://pbs.twimg.com/profile_images/742858552348442624/CiHaTkCz_normal.jpg" TargetMode="External"/><Relationship Id="rId7849" Type="http://schemas.openxmlformats.org/officeDocument/2006/relationships/hyperlink" Target="http://pbs.twimg.com/profile_images/2676011435/dff6564b95be2189322e66eca2286561_normal.jpeg" TargetMode="External"/><Relationship Id="rId149" Type="http://schemas.openxmlformats.org/officeDocument/2006/relationships/hyperlink" Target="https://pbs.twimg.com/profile_banners/587686182/1457649557" TargetMode="External"/><Relationship Id="rId9271" Type="http://schemas.openxmlformats.org/officeDocument/2006/relationships/hyperlink" Target="http://abs.twimg.com/images/themes/theme18/bg.gif" TargetMode="External"/><Relationship Id="rId13650" Type="http://schemas.openxmlformats.org/officeDocument/2006/relationships/hyperlink" Target="https://twitter.com/galceranog" TargetMode="External"/><Relationship Id="rId14701" Type="http://schemas.openxmlformats.org/officeDocument/2006/relationships/hyperlink" Target="http://pbs.twimg.com/profile_images/477006172088963073/t4TzdSyV_normal.jpeg" TargetMode="External"/><Relationship Id="rId1260" Type="http://schemas.openxmlformats.org/officeDocument/2006/relationships/hyperlink" Target="https://pbs.twimg.com/profile_banners/3448771042/1440606976" TargetMode="External"/><Relationship Id="rId12252" Type="http://schemas.openxmlformats.org/officeDocument/2006/relationships/hyperlink" Target="https://twitter.com/marquesdudu01" TargetMode="External"/><Relationship Id="rId13303" Type="http://schemas.openxmlformats.org/officeDocument/2006/relationships/hyperlink" Target="http://pbs.twimg.com/profile_images/683855728944099328/6ztUQ_bC_normal.png" TargetMode="External"/><Relationship Id="rId630" Type="http://schemas.openxmlformats.org/officeDocument/2006/relationships/hyperlink" Target="http://t.co/VogZyLdcqI" TargetMode="External"/><Relationship Id="rId2311" Type="http://schemas.openxmlformats.org/officeDocument/2006/relationships/hyperlink" Target="http://pbs.twimg.com/profile_images/476424711673348097/5hjjxFsl_normal.jpeg" TargetMode="External"/><Relationship Id="rId5881" Type="http://schemas.openxmlformats.org/officeDocument/2006/relationships/hyperlink" Target="http://pbs.twimg.com/profile_images/3180831814/ca259a833b2a96917e2a01dc62852bc6_normal.jpeg" TargetMode="External"/><Relationship Id="rId6932" Type="http://schemas.openxmlformats.org/officeDocument/2006/relationships/hyperlink" Target="https://twitter.com/notjorel" TargetMode="External"/><Relationship Id="rId4483" Type="http://schemas.openxmlformats.org/officeDocument/2006/relationships/hyperlink" Target="http://abs.twimg.com/images/themes/theme1/bg.png" TargetMode="External"/><Relationship Id="rId5534" Type="http://schemas.openxmlformats.org/officeDocument/2006/relationships/hyperlink" Target="https://pbs.twimg.com/profile_banners/993520008/1460046605" TargetMode="External"/><Relationship Id="rId14077" Type="http://schemas.openxmlformats.org/officeDocument/2006/relationships/hyperlink" Target="http://pbs.twimg.com/profile_images/511861882034987009/n4oIsIya_normal.jpeg" TargetMode="External"/><Relationship Id="rId15128" Type="http://schemas.openxmlformats.org/officeDocument/2006/relationships/hyperlink" Target="http://pbs.twimg.com/profile_images/711253182169686017/kZz3NC1N_normal.jpg" TargetMode="External"/><Relationship Id="rId3085" Type="http://schemas.openxmlformats.org/officeDocument/2006/relationships/hyperlink" Target="https://t.co/oXtpvvaMFI" TargetMode="External"/><Relationship Id="rId4136" Type="http://schemas.openxmlformats.org/officeDocument/2006/relationships/hyperlink" Target="https://pbs.twimg.com/profile_banners/60615239/1459260800" TargetMode="External"/><Relationship Id="rId8757" Type="http://schemas.openxmlformats.org/officeDocument/2006/relationships/hyperlink" Target="https://pbs.twimg.com/profile_banners/1353149138/1400051821" TargetMode="External"/><Relationship Id="rId9808" Type="http://schemas.openxmlformats.org/officeDocument/2006/relationships/hyperlink" Target="http://pbs.twimg.com/profile_background_images/494524618288291841/aJqoYWbI.jpeg" TargetMode="External"/><Relationship Id="rId10687" Type="http://schemas.openxmlformats.org/officeDocument/2006/relationships/hyperlink" Target="https://twitter.com/sharibramble" TargetMode="External"/><Relationship Id="rId7359" Type="http://schemas.openxmlformats.org/officeDocument/2006/relationships/hyperlink" Target="http://abs.twimg.com/images/themes/theme1/bg.png" TargetMode="External"/><Relationship Id="rId11738" Type="http://schemas.openxmlformats.org/officeDocument/2006/relationships/hyperlink" Target="https://twitter.com/aneesinha" TargetMode="External"/><Relationship Id="rId13160" Type="http://schemas.openxmlformats.org/officeDocument/2006/relationships/hyperlink" Target="http://pbs.twimg.com/profile_background_images/673028404887719936/GwbKYCoR.jpg" TargetMode="External"/><Relationship Id="rId14211" Type="http://schemas.openxmlformats.org/officeDocument/2006/relationships/hyperlink" Target="https://twitter.com/neokepo" TargetMode="External"/><Relationship Id="rId140" Type="http://schemas.openxmlformats.org/officeDocument/2006/relationships/hyperlink" Target="https://pbs.twimg.com/profile_banners/3353880435/1463277384" TargetMode="External"/><Relationship Id="rId3969" Type="http://schemas.openxmlformats.org/officeDocument/2006/relationships/hyperlink" Target="https://pbs.twimg.com/profile_banners/20706599/1460060371" TargetMode="External"/><Relationship Id="rId5391" Type="http://schemas.openxmlformats.org/officeDocument/2006/relationships/hyperlink" Target="https://pbs.twimg.com/profile_banners/331683499/1465739328" TargetMode="External"/><Relationship Id="rId7840" Type="http://schemas.openxmlformats.org/officeDocument/2006/relationships/hyperlink" Target="http://pbs.twimg.com/profile_images/742202784532049922/iQ2KhejK_normal.jpg" TargetMode="External"/><Relationship Id="rId10821" Type="http://schemas.openxmlformats.org/officeDocument/2006/relationships/hyperlink" Target="https://twitter.com/oledobrasil" TargetMode="External"/><Relationship Id="rId6" Type="http://schemas.openxmlformats.org/officeDocument/2006/relationships/hyperlink" Target="http://t.co/45xgXkMwl9" TargetMode="External"/><Relationship Id="rId5044" Type="http://schemas.openxmlformats.org/officeDocument/2006/relationships/hyperlink" Target="http://pbs.twimg.com/profile_background_images/836806712/b9dab0eb15f1b09714b49dc1d783e448.jpeg" TargetMode="External"/><Relationship Id="rId6442" Type="http://schemas.openxmlformats.org/officeDocument/2006/relationships/hyperlink" Target="https://twitter.com/wmcactionnews5" TargetMode="External"/><Relationship Id="rId12993" Type="http://schemas.openxmlformats.org/officeDocument/2006/relationships/hyperlink" Target="http://pbs.twimg.com/profile_background_images/546585432/twitter_health.jpg" TargetMode="External"/><Relationship Id="rId9665" Type="http://schemas.openxmlformats.org/officeDocument/2006/relationships/hyperlink" Target="http://pbs.twimg.com/profile_background_images/558836743/x5994bff2b9f6f86da849e52edd7721c.png" TargetMode="External"/><Relationship Id="rId11595" Type="http://schemas.openxmlformats.org/officeDocument/2006/relationships/hyperlink" Target="http://pbs.twimg.com/profile_images/378800000643347335/372c922212e26cbfc7cd784e157bbfd5_normal.jpeg" TargetMode="External"/><Relationship Id="rId12646" Type="http://schemas.openxmlformats.org/officeDocument/2006/relationships/hyperlink" Target="https://pbs.twimg.com/profile_banners/179652511/1448528869" TargetMode="External"/><Relationship Id="rId1654" Type="http://schemas.openxmlformats.org/officeDocument/2006/relationships/hyperlink" Target="http://t.co/PoAJevCiwb" TargetMode="External"/><Relationship Id="rId2705" Type="http://schemas.openxmlformats.org/officeDocument/2006/relationships/hyperlink" Target="https://pbs.twimg.com/profile_banners/2169484986/1401167738" TargetMode="External"/><Relationship Id="rId8267" Type="http://schemas.openxmlformats.org/officeDocument/2006/relationships/hyperlink" Target="https://twitter.com/ianpauli" TargetMode="External"/><Relationship Id="rId9318" Type="http://schemas.openxmlformats.org/officeDocument/2006/relationships/hyperlink" Target="http://pbs.twimg.com/profile_background_images/75226145/2010-02-14_11-57-50_208.58.202.136.jpg" TargetMode="External"/><Relationship Id="rId10197" Type="http://schemas.openxmlformats.org/officeDocument/2006/relationships/hyperlink" Target="http://pbs.twimg.com/profile_images/740004033629409280/-zn5goWy_normal.jpg" TargetMode="External"/><Relationship Id="rId11248" Type="http://schemas.openxmlformats.org/officeDocument/2006/relationships/hyperlink" Target="https://pbs.twimg.com/profile_banners/234602886/1459752482" TargetMode="External"/><Relationship Id="rId1307" Type="http://schemas.openxmlformats.org/officeDocument/2006/relationships/hyperlink" Target="http://abs.twimg.com/images/themes/theme1/bg.png" TargetMode="External"/><Relationship Id="rId4877" Type="http://schemas.openxmlformats.org/officeDocument/2006/relationships/hyperlink" Target="https://t.co/58VMI8jTF1" TargetMode="External"/><Relationship Id="rId5928" Type="http://schemas.openxmlformats.org/officeDocument/2006/relationships/hyperlink" Target="https://twitter.com/designpowers" TargetMode="External"/><Relationship Id="rId13" Type="http://schemas.openxmlformats.org/officeDocument/2006/relationships/hyperlink" Target="http://t.co/8TN5Wauvya" TargetMode="External"/><Relationship Id="rId3479" Type="http://schemas.openxmlformats.org/officeDocument/2006/relationships/hyperlink" Target="http://pbs.twimg.com/profile_images/740359186412929024/gg_AN0GH_normal.jpg" TargetMode="External"/><Relationship Id="rId7350" Type="http://schemas.openxmlformats.org/officeDocument/2006/relationships/hyperlink" Target="https://pbs.twimg.com/profile_banners/752408035/1463287012" TargetMode="External"/><Relationship Id="rId8401" Type="http://schemas.openxmlformats.org/officeDocument/2006/relationships/hyperlink" Target="http://pbs.twimg.com/profile_images/736591933271867393/dLC5LPYg_normal.jpg" TargetMode="External"/><Relationship Id="rId7003" Type="http://schemas.openxmlformats.org/officeDocument/2006/relationships/hyperlink" Target="http://pbs.twimg.com/profile_images/717408160768602112/QdxTo71g_normal.jpg" TargetMode="External"/><Relationship Id="rId10331" Type="http://schemas.openxmlformats.org/officeDocument/2006/relationships/hyperlink" Target="http://pbs.twimg.com/profile_images/729859026234679296/SzY7X4bu_normal.jpg" TargetMode="External"/><Relationship Id="rId14952" Type="http://schemas.openxmlformats.org/officeDocument/2006/relationships/hyperlink" Target="http://pbs.twimg.com/profile_images/767519068/Dragon_normal.jpg" TargetMode="External"/><Relationship Id="rId3960" Type="http://schemas.openxmlformats.org/officeDocument/2006/relationships/hyperlink" Target="https://pbs.twimg.com/profile_banners/233347669/1459430604" TargetMode="External"/><Relationship Id="rId9175" Type="http://schemas.openxmlformats.org/officeDocument/2006/relationships/hyperlink" Target="https://pbs.twimg.com/profile_banners/343718810/1464538284" TargetMode="External"/><Relationship Id="rId13554" Type="http://schemas.openxmlformats.org/officeDocument/2006/relationships/hyperlink" Target="http://pbs.twimg.com/profile_images/725529544929607684/5y11bw4R_normal.jpg" TargetMode="External"/><Relationship Id="rId14605" Type="http://schemas.openxmlformats.org/officeDocument/2006/relationships/hyperlink" Target="https://pbs.twimg.com/profile_banners/231513119/1455286565" TargetMode="External"/><Relationship Id="rId881" Type="http://schemas.openxmlformats.org/officeDocument/2006/relationships/hyperlink" Target="http://pbs.twimg.com/profile_images/463043214627176448/_94TOCrV_normal.png" TargetMode="External"/><Relationship Id="rId2562" Type="http://schemas.openxmlformats.org/officeDocument/2006/relationships/hyperlink" Target="https://t.co/pPDayhQjlW" TargetMode="External"/><Relationship Id="rId3613" Type="http://schemas.openxmlformats.org/officeDocument/2006/relationships/hyperlink" Target="https://twitter.com/limanandaa" TargetMode="External"/><Relationship Id="rId12156" Type="http://schemas.openxmlformats.org/officeDocument/2006/relationships/hyperlink" Target="http://pbs.twimg.com/profile_background_images/719361462431559680/WMubr3uw.png" TargetMode="External"/><Relationship Id="rId13207" Type="http://schemas.openxmlformats.org/officeDocument/2006/relationships/hyperlink" Target="http://pbs.twimg.com/profile_images/634748087462948865/2_74aT9z_normal.jpg" TargetMode="External"/><Relationship Id="rId534" Type="http://schemas.openxmlformats.org/officeDocument/2006/relationships/hyperlink" Target="https://twitter.com/who" TargetMode="External"/><Relationship Id="rId1164" Type="http://schemas.openxmlformats.org/officeDocument/2006/relationships/hyperlink" Target="https://t.co/T6lMXsjgJa" TargetMode="External"/><Relationship Id="rId2215" Type="http://schemas.openxmlformats.org/officeDocument/2006/relationships/hyperlink" Target="http://pbs.twimg.com/profile_images/683818901063380995/-W1guALr_normal.jpg" TargetMode="External"/><Relationship Id="rId5785" Type="http://schemas.openxmlformats.org/officeDocument/2006/relationships/hyperlink" Target="https://pbs.twimg.com/profile_banners/31417876/1400607977" TargetMode="External"/><Relationship Id="rId6836" Type="http://schemas.openxmlformats.org/officeDocument/2006/relationships/hyperlink" Target="http://pbs.twimg.com/profile_images/737885212126916608/ohCASBpT_normal.jpg" TargetMode="External"/><Relationship Id="rId4387" Type="http://schemas.openxmlformats.org/officeDocument/2006/relationships/hyperlink" Target="http://pbs.twimg.com/profile_images/705949039548698624/6imZ1mTW_normal.jpg" TargetMode="External"/><Relationship Id="rId5438" Type="http://schemas.openxmlformats.org/officeDocument/2006/relationships/hyperlink" Target="http://abs.twimg.com/images/themes/theme1/bg.png" TargetMode="External"/><Relationship Id="rId11989" Type="http://schemas.openxmlformats.org/officeDocument/2006/relationships/hyperlink" Target="https://twitter.com/theian123" TargetMode="External"/><Relationship Id="rId3470" Type="http://schemas.openxmlformats.org/officeDocument/2006/relationships/hyperlink" Target="http://pbs.twimg.com/profile_images/663653847089487872/utQEmajw_normal.jpg" TargetMode="External"/><Relationship Id="rId13064" Type="http://schemas.openxmlformats.org/officeDocument/2006/relationships/hyperlink" Target="http://abs.twimg.com/images/themes/theme1/bg.png" TargetMode="External"/><Relationship Id="rId14462" Type="http://schemas.openxmlformats.org/officeDocument/2006/relationships/hyperlink" Target="http://pbs.twimg.com/profile_images/717344136588701698/RxTQC0aW_normal.jpg" TargetMode="External"/><Relationship Id="rId391" Type="http://schemas.openxmlformats.org/officeDocument/2006/relationships/hyperlink" Target="http://pbs.twimg.com/profile_images/1594400946/1278032037_normal.jpg" TargetMode="External"/><Relationship Id="rId2072" Type="http://schemas.openxmlformats.org/officeDocument/2006/relationships/hyperlink" Target="http://abs.twimg.com/images/themes/theme1/bg.png" TargetMode="External"/><Relationship Id="rId3123" Type="http://schemas.openxmlformats.org/officeDocument/2006/relationships/hyperlink" Target="https://pbs.twimg.com/profile_banners/3387659685/1465954860" TargetMode="External"/><Relationship Id="rId4521" Type="http://schemas.openxmlformats.org/officeDocument/2006/relationships/hyperlink" Target="https://twitter.com/disilviol" TargetMode="External"/><Relationship Id="rId14115" Type="http://schemas.openxmlformats.org/officeDocument/2006/relationships/hyperlink" Target="https://t.co/3q2YhwdWX9" TargetMode="External"/><Relationship Id="rId6693" Type="http://schemas.openxmlformats.org/officeDocument/2006/relationships/hyperlink" Target="http://pbs.twimg.com/profile_background_images/636259770400436224/AClImAMp.jpg" TargetMode="External"/><Relationship Id="rId7744" Type="http://schemas.openxmlformats.org/officeDocument/2006/relationships/hyperlink" Target="https://t.co/1hJYLNsExn" TargetMode="External"/><Relationship Id="rId10725" Type="http://schemas.openxmlformats.org/officeDocument/2006/relationships/hyperlink" Target="https://twitter.com/bloatedcarcass" TargetMode="External"/><Relationship Id="rId5295" Type="http://schemas.openxmlformats.org/officeDocument/2006/relationships/hyperlink" Target="http://t.co/VvRnxjVdmo" TargetMode="External"/><Relationship Id="rId6346" Type="http://schemas.openxmlformats.org/officeDocument/2006/relationships/hyperlink" Target="http://pbs.twimg.com/profile_images/742773738312204288/Rb6VWa47_normal.jpg" TargetMode="External"/><Relationship Id="rId12897" Type="http://schemas.openxmlformats.org/officeDocument/2006/relationships/hyperlink" Target="http://abs.twimg.com/images/themes/theme1/bg.png" TargetMode="External"/><Relationship Id="rId2956" Type="http://schemas.openxmlformats.org/officeDocument/2006/relationships/hyperlink" Target="https://twitter.com/ace4youth" TargetMode="External"/><Relationship Id="rId9569" Type="http://schemas.openxmlformats.org/officeDocument/2006/relationships/hyperlink" Target="http://pbs.twimg.com/profile_background_images/378800000181063182/h-TaE_ra.png" TargetMode="External"/><Relationship Id="rId11499" Type="http://schemas.openxmlformats.org/officeDocument/2006/relationships/hyperlink" Target="http://pbs.twimg.com/profile_background_images/414678984/PRISBLOG.jpg" TargetMode="External"/><Relationship Id="rId13948" Type="http://schemas.openxmlformats.org/officeDocument/2006/relationships/hyperlink" Target="https://twitter.com/starsportshub" TargetMode="External"/><Relationship Id="rId928" Type="http://schemas.openxmlformats.org/officeDocument/2006/relationships/hyperlink" Target="http://pbs.twimg.com/profile_images/677089577996185600/mfHxsQge_normal.jpg" TargetMode="External"/><Relationship Id="rId1558" Type="http://schemas.openxmlformats.org/officeDocument/2006/relationships/hyperlink" Target="https://twitter.com/c4hco" TargetMode="External"/><Relationship Id="rId2609" Type="http://schemas.openxmlformats.org/officeDocument/2006/relationships/hyperlink" Target="http://pbs.twimg.com/profile_images/727867892272893952/OF9UFHV7_normal.jpg" TargetMode="External"/><Relationship Id="rId15023" Type="http://schemas.openxmlformats.org/officeDocument/2006/relationships/hyperlink" Target="https://pbs.twimg.com/profile_banners/3128202673/1429817882" TargetMode="External"/><Relationship Id="rId4031" Type="http://schemas.openxmlformats.org/officeDocument/2006/relationships/hyperlink" Target="http://pbs.twimg.com/profile_images/3052837927/6ca6b487bd5d7dbc6de8348ea97e7b2e_normal.jpeg" TargetMode="External"/><Relationship Id="rId11980" Type="http://schemas.openxmlformats.org/officeDocument/2006/relationships/hyperlink" Target="https://twitter.com/separiel" TargetMode="External"/><Relationship Id="rId7254" Type="http://schemas.openxmlformats.org/officeDocument/2006/relationships/hyperlink" Target="http://t.co/D0f7whwL0f" TargetMode="External"/><Relationship Id="rId8305" Type="http://schemas.openxmlformats.org/officeDocument/2006/relationships/hyperlink" Target="https://twitter.com/kanalhavitu" TargetMode="External"/><Relationship Id="rId8652" Type="http://schemas.openxmlformats.org/officeDocument/2006/relationships/hyperlink" Target="https://t.co/2p57i8LSLd" TargetMode="External"/><Relationship Id="rId9703" Type="http://schemas.openxmlformats.org/officeDocument/2006/relationships/hyperlink" Target="http://abs.twimg.com/images/themes/theme1/bg.png" TargetMode="External"/><Relationship Id="rId10582" Type="http://schemas.openxmlformats.org/officeDocument/2006/relationships/hyperlink" Target="https://twitter.com/petmd" TargetMode="External"/><Relationship Id="rId11633" Type="http://schemas.openxmlformats.org/officeDocument/2006/relationships/hyperlink" Target="http://pbs.twimg.com/profile_images/685120750538244098/vz61a4-l_normal.jpg" TargetMode="External"/><Relationship Id="rId10235" Type="http://schemas.openxmlformats.org/officeDocument/2006/relationships/hyperlink" Target="http://pbs.twimg.com/profile_images/743265653856034817/W3R_eOMK_normal.jpg" TargetMode="External"/><Relationship Id="rId14856" Type="http://schemas.openxmlformats.org/officeDocument/2006/relationships/hyperlink" Target="https://twitter.com/jane_wi" TargetMode="External"/><Relationship Id="rId3864" Type="http://schemas.openxmlformats.org/officeDocument/2006/relationships/hyperlink" Target="http://abs.twimg.com/images/themes/theme14/bg.gif" TargetMode="External"/><Relationship Id="rId4915" Type="http://schemas.openxmlformats.org/officeDocument/2006/relationships/hyperlink" Target="https://pbs.twimg.com/profile_banners/377693283/1465620785" TargetMode="External"/><Relationship Id="rId13458" Type="http://schemas.openxmlformats.org/officeDocument/2006/relationships/hyperlink" Target="http://pbs.twimg.com/profile_images/3764899786/8e3bd616753451f8b16274ef7bd87b86_normal.jpeg" TargetMode="External"/><Relationship Id="rId14509" Type="http://schemas.openxmlformats.org/officeDocument/2006/relationships/hyperlink" Target="http://t.co/GqX3VnPuLW" TargetMode="External"/><Relationship Id="rId785" Type="http://schemas.openxmlformats.org/officeDocument/2006/relationships/hyperlink" Target="http://pbs.twimg.com/profile_background_images/378800000056714991/c5604a742e92b27b143ff9772f11ae9a.jpeg" TargetMode="External"/><Relationship Id="rId2466" Type="http://schemas.openxmlformats.org/officeDocument/2006/relationships/hyperlink" Target="https://twitter.com/yuna_stustunsha" TargetMode="External"/><Relationship Id="rId3517" Type="http://schemas.openxmlformats.org/officeDocument/2006/relationships/hyperlink" Target="https://twitter.com/conserv_i" TargetMode="External"/><Relationship Id="rId9079" Type="http://schemas.openxmlformats.org/officeDocument/2006/relationships/hyperlink" Target="https://pbs.twimg.com/profile_banners/721731920808275968/1464986203" TargetMode="External"/><Relationship Id="rId438" Type="http://schemas.openxmlformats.org/officeDocument/2006/relationships/hyperlink" Target="http://pbs.twimg.com/profile_images/344513261567168285/521b209304296a67801bb80e8453970c_normal.jpeg" TargetMode="External"/><Relationship Id="rId1068" Type="http://schemas.openxmlformats.org/officeDocument/2006/relationships/hyperlink" Target="https://twitter.com/lamimcadu" TargetMode="External"/><Relationship Id="rId2119" Type="http://schemas.openxmlformats.org/officeDocument/2006/relationships/hyperlink" Target="http://pbs.twimg.com/profile_images/1288527915/alan0111photo_normal.jpg" TargetMode="External"/><Relationship Id="rId5689" Type="http://schemas.openxmlformats.org/officeDocument/2006/relationships/hyperlink" Target="http://pbs.twimg.com/profile_images/653959220203778048/DFYy6z54_normal.jpg" TargetMode="External"/><Relationship Id="rId9560" Type="http://schemas.openxmlformats.org/officeDocument/2006/relationships/hyperlink" Target="http://abs.twimg.com/images/themes/theme1/bg.png" TargetMode="External"/><Relationship Id="rId8162" Type="http://schemas.openxmlformats.org/officeDocument/2006/relationships/hyperlink" Target="http://abs.twimg.com/images/themes/theme1/bg.png" TargetMode="External"/><Relationship Id="rId9213" Type="http://schemas.openxmlformats.org/officeDocument/2006/relationships/hyperlink" Target="https://pbs.twimg.com/profile_banners/233761705/1461471686" TargetMode="External"/><Relationship Id="rId10092" Type="http://schemas.openxmlformats.org/officeDocument/2006/relationships/hyperlink" Target="http://pbs.twimg.com/profile_images/461530451916492801/oXnjtNIJ_normal.jpeg" TargetMode="External"/><Relationship Id="rId11143" Type="http://schemas.openxmlformats.org/officeDocument/2006/relationships/hyperlink" Target="https://t.co/NHEmtkaZTG" TargetMode="External"/><Relationship Id="rId11490" Type="http://schemas.openxmlformats.org/officeDocument/2006/relationships/hyperlink" Target="http://abs.twimg.com/images/themes/theme14/bg.gif" TargetMode="External"/><Relationship Id="rId12541" Type="http://schemas.openxmlformats.org/officeDocument/2006/relationships/hyperlink" Target="https://pbs.twimg.com/profile_banners/1039081430/1356817141" TargetMode="External"/><Relationship Id="rId1202" Type="http://schemas.openxmlformats.org/officeDocument/2006/relationships/hyperlink" Target="https://pbs.twimg.com/profile_banners/294782920/1463297808" TargetMode="External"/><Relationship Id="rId2600" Type="http://schemas.openxmlformats.org/officeDocument/2006/relationships/hyperlink" Target="http://abs.twimg.com/images/themes/theme10/bg.gif" TargetMode="External"/><Relationship Id="rId4772" Type="http://schemas.openxmlformats.org/officeDocument/2006/relationships/hyperlink" Target="https://twitter.com/gustavotera3" TargetMode="External"/><Relationship Id="rId5823" Type="http://schemas.openxmlformats.org/officeDocument/2006/relationships/hyperlink" Target="http://abs.twimg.com/images/themes/theme1/bg.png" TargetMode="External"/><Relationship Id="rId14366" Type="http://schemas.openxmlformats.org/officeDocument/2006/relationships/hyperlink" Target="https://twitter.com/marcelozacarkim" TargetMode="External"/><Relationship Id="rId295" Type="http://schemas.openxmlformats.org/officeDocument/2006/relationships/hyperlink" Target="http://abs.twimg.com/images/themes/theme1/bg.png" TargetMode="External"/><Relationship Id="rId3374" Type="http://schemas.openxmlformats.org/officeDocument/2006/relationships/hyperlink" Target="http://pbs.twimg.com/profile_images/1208996478/Voz_Estudiantil_normal.JPG" TargetMode="External"/><Relationship Id="rId4425" Type="http://schemas.openxmlformats.org/officeDocument/2006/relationships/hyperlink" Target="https://twitter.com/gkellygbernardo" TargetMode="External"/><Relationship Id="rId7995" Type="http://schemas.openxmlformats.org/officeDocument/2006/relationships/hyperlink" Target="http://pbs.twimg.com/profile_images/741388787457101824/I4MjpRky_normal.jpg" TargetMode="External"/><Relationship Id="rId10976" Type="http://schemas.openxmlformats.org/officeDocument/2006/relationships/hyperlink" Target="https://twitter.com/therealrhb" TargetMode="External"/><Relationship Id="rId14019" Type="http://schemas.openxmlformats.org/officeDocument/2006/relationships/hyperlink" Target="http://pbs.twimg.com/profile_images/2634696934/fbbd02b9e0ac76801b12e7fdecdf68be_normal.jpeg" TargetMode="External"/><Relationship Id="rId3027" Type="http://schemas.openxmlformats.org/officeDocument/2006/relationships/hyperlink" Target="https://twitter.com/ncrnursesundee" TargetMode="External"/><Relationship Id="rId6597" Type="http://schemas.openxmlformats.org/officeDocument/2006/relationships/hyperlink" Target="http://t.co/Ya0zWWrj" TargetMode="External"/><Relationship Id="rId7648" Type="http://schemas.openxmlformats.org/officeDocument/2006/relationships/hyperlink" Target="http://pbs.twimg.com/profile_background_images/378800000153848086/w1iawksA.jpeg" TargetMode="External"/><Relationship Id="rId10629" Type="http://schemas.openxmlformats.org/officeDocument/2006/relationships/hyperlink" Target="https://twitter.com/mauiready" TargetMode="External"/><Relationship Id="rId14500" Type="http://schemas.openxmlformats.org/officeDocument/2006/relationships/hyperlink" Target="https://twitter.com/theultraa" TargetMode="External"/><Relationship Id="rId5199" Type="http://schemas.openxmlformats.org/officeDocument/2006/relationships/hyperlink" Target="https://twitter.com/rodz2058" TargetMode="External"/><Relationship Id="rId9070" Type="http://schemas.openxmlformats.org/officeDocument/2006/relationships/hyperlink" Target="https://pbs.twimg.com/profile_banners/889234364/1463971586" TargetMode="External"/><Relationship Id="rId12051" Type="http://schemas.openxmlformats.org/officeDocument/2006/relationships/hyperlink" Target="http://pbs.twimg.com/profile_images/417779243498487809/5a9HNE5c_normal.jpeg" TargetMode="External"/><Relationship Id="rId13102" Type="http://schemas.openxmlformats.org/officeDocument/2006/relationships/hyperlink" Target="http://abs.twimg.com/images/themes/theme1/bg.png" TargetMode="External"/><Relationship Id="rId2110" Type="http://schemas.openxmlformats.org/officeDocument/2006/relationships/hyperlink" Target="http://pbs.twimg.com/profile_images/737475306592821249/yNP__T8X_normal.jpg" TargetMode="External"/><Relationship Id="rId5680" Type="http://schemas.openxmlformats.org/officeDocument/2006/relationships/hyperlink" Target="http://abs.twimg.com/images/themes/theme1/bg.png" TargetMode="External"/><Relationship Id="rId15274" Type="http://schemas.openxmlformats.org/officeDocument/2006/relationships/table" Target="../tables/table2.xml"/><Relationship Id="rId4282" Type="http://schemas.openxmlformats.org/officeDocument/2006/relationships/hyperlink" Target="http://pbs.twimg.com/profile_images/668804935136509953/Wq4-LEtc_normal.jpg" TargetMode="External"/><Relationship Id="rId5333" Type="http://schemas.openxmlformats.org/officeDocument/2006/relationships/hyperlink" Target="http://pbs.twimg.com/profile_images/739892894077747202/sthc_piu_normal.jpg" TargetMode="External"/><Relationship Id="rId6731" Type="http://schemas.openxmlformats.org/officeDocument/2006/relationships/hyperlink" Target="http://pbs.twimg.com/profile_background_images/50787137/baby_gray_sqs.jpg" TargetMode="External"/><Relationship Id="rId9954" Type="http://schemas.openxmlformats.org/officeDocument/2006/relationships/hyperlink" Target="http://pbs.twimg.com/profile_images/713168461849976834/qoVQQYbL_normal.jpg" TargetMode="External"/><Relationship Id="rId11884" Type="http://schemas.openxmlformats.org/officeDocument/2006/relationships/hyperlink" Target="https://twitter.com/zzfcvn" TargetMode="External"/><Relationship Id="rId12935" Type="http://schemas.openxmlformats.org/officeDocument/2006/relationships/hyperlink" Target="http://pbs.twimg.com/profile_background_images/657691406/dn7129jy5az5udoie0aa.png" TargetMode="External"/><Relationship Id="rId1943" Type="http://schemas.openxmlformats.org/officeDocument/2006/relationships/hyperlink" Target="http://abs.twimg.com/images/themes/theme1/bg.png" TargetMode="External"/><Relationship Id="rId8556" Type="http://schemas.openxmlformats.org/officeDocument/2006/relationships/hyperlink" Target="http://t.co/Ko7sTQkj78" TargetMode="External"/><Relationship Id="rId9607" Type="http://schemas.openxmlformats.org/officeDocument/2006/relationships/hyperlink" Target="http://pbs.twimg.com/profile_background_images/378800000027210065/c772e081e350b07b75545742b1362292.jpeg" TargetMode="External"/><Relationship Id="rId10486" Type="http://schemas.openxmlformats.org/officeDocument/2006/relationships/hyperlink" Target="https://twitter.com/sabrinaemestica" TargetMode="External"/><Relationship Id="rId11537" Type="http://schemas.openxmlformats.org/officeDocument/2006/relationships/hyperlink" Target="http://pbs.twimg.com/profile_images/1297472958/logo_normal.jpg" TargetMode="External"/><Relationship Id="rId7158" Type="http://schemas.openxmlformats.org/officeDocument/2006/relationships/hyperlink" Target="http://pbs.twimg.com/profile_background_images/808739341/b1e210b8ef677fe0693b6e2f62e32997.jpeg" TargetMode="External"/><Relationship Id="rId8209" Type="http://schemas.openxmlformats.org/officeDocument/2006/relationships/hyperlink" Target="http://pbs.twimg.com/profile_images/1304729544/Red_Bicycle_2_normal.jpg" TargetMode="External"/><Relationship Id="rId10139" Type="http://schemas.openxmlformats.org/officeDocument/2006/relationships/hyperlink" Target="http://pbs.twimg.com/profile_images/536984051794460673/ZMSvQIoR_normal.png" TargetMode="External"/><Relationship Id="rId14010" Type="http://schemas.openxmlformats.org/officeDocument/2006/relationships/hyperlink" Target="http://pbs.twimg.com/profile_images/482446447455899648/jI6GsiZq_normal.png" TargetMode="External"/><Relationship Id="rId3768" Type="http://schemas.openxmlformats.org/officeDocument/2006/relationships/hyperlink" Target="https://twitter.com/saahvitoria" TargetMode="External"/><Relationship Id="rId4819" Type="http://schemas.openxmlformats.org/officeDocument/2006/relationships/hyperlink" Target="https://t.co/11hHsShwB3" TargetMode="External"/><Relationship Id="rId689" Type="http://schemas.openxmlformats.org/officeDocument/2006/relationships/hyperlink" Target="https://pbs.twimg.com/profile_banners/80119393/1438097108" TargetMode="External"/><Relationship Id="rId5190" Type="http://schemas.openxmlformats.org/officeDocument/2006/relationships/hyperlink" Target="https://twitter.com/collins_neal" TargetMode="External"/><Relationship Id="rId6241" Type="http://schemas.openxmlformats.org/officeDocument/2006/relationships/hyperlink" Target="http://abs.twimg.com/images/themes/theme1/bg.png" TargetMode="External"/><Relationship Id="rId10620" Type="http://schemas.openxmlformats.org/officeDocument/2006/relationships/hyperlink" Target="https://twitter.com/eotaldotheusao" TargetMode="External"/><Relationship Id="rId9464" Type="http://schemas.openxmlformats.org/officeDocument/2006/relationships/hyperlink" Target="http://abs.twimg.com/images/themes/theme1/bg.png" TargetMode="External"/><Relationship Id="rId12792" Type="http://schemas.openxmlformats.org/officeDocument/2006/relationships/hyperlink" Target="https://pbs.twimg.com/profile_banners/568908148/1442391866" TargetMode="External"/><Relationship Id="rId13843" Type="http://schemas.openxmlformats.org/officeDocument/2006/relationships/hyperlink" Target="https://twitter.com/jimenmaidana6" TargetMode="External"/><Relationship Id="rId2851" Type="http://schemas.openxmlformats.org/officeDocument/2006/relationships/hyperlink" Target="http://pbs.twimg.com/profile_images/618300291260137472/4Lpu_agg_normal.png" TargetMode="External"/><Relationship Id="rId3902" Type="http://schemas.openxmlformats.org/officeDocument/2006/relationships/hyperlink" Target="https://twitter.com/gogotrip" TargetMode="External"/><Relationship Id="rId8066" Type="http://schemas.openxmlformats.org/officeDocument/2006/relationships/hyperlink" Target="https://pbs.twimg.com/profile_banners/298761257/1465448183" TargetMode="External"/><Relationship Id="rId9117" Type="http://schemas.openxmlformats.org/officeDocument/2006/relationships/hyperlink" Target="https://pbs.twimg.com/profile_banners/1554207529/1429558439" TargetMode="External"/><Relationship Id="rId11394" Type="http://schemas.openxmlformats.org/officeDocument/2006/relationships/hyperlink" Target="http://abs.twimg.com/images/themes/theme1/bg.png" TargetMode="External"/><Relationship Id="rId12445" Type="http://schemas.openxmlformats.org/officeDocument/2006/relationships/hyperlink" Target="https://t.co/hOZK4s5Ljt" TargetMode="External"/><Relationship Id="rId823" Type="http://schemas.openxmlformats.org/officeDocument/2006/relationships/hyperlink" Target="http://abs.twimg.com/images/themes/theme1/bg.png" TargetMode="External"/><Relationship Id="rId1453" Type="http://schemas.openxmlformats.org/officeDocument/2006/relationships/hyperlink" Target="http://pbs.twimg.com/profile_images/634569022902632449/8Pa7i-u1_normal.jpg" TargetMode="External"/><Relationship Id="rId2504" Type="http://schemas.openxmlformats.org/officeDocument/2006/relationships/hyperlink" Target="https://twitter.com/stayfitbefitt" TargetMode="External"/><Relationship Id="rId11047" Type="http://schemas.openxmlformats.org/officeDocument/2006/relationships/hyperlink" Target="https://twitter.com/goroundtown" TargetMode="External"/><Relationship Id="rId1106" Type="http://schemas.openxmlformats.org/officeDocument/2006/relationships/hyperlink" Target="https://twitter.com/dizkaue" TargetMode="External"/><Relationship Id="rId4676" Type="http://schemas.openxmlformats.org/officeDocument/2006/relationships/hyperlink" Target="https://pbs.twimg.com/profile_banners/43333256/1397312657" TargetMode="External"/><Relationship Id="rId5727" Type="http://schemas.openxmlformats.org/officeDocument/2006/relationships/hyperlink" Target="https://twitter.com/economia_mor" TargetMode="External"/><Relationship Id="rId3278" Type="http://schemas.openxmlformats.org/officeDocument/2006/relationships/hyperlink" Target="http://abs.twimg.com/images/themes/theme1/bg.png" TargetMode="External"/><Relationship Id="rId4329" Type="http://schemas.openxmlformats.org/officeDocument/2006/relationships/hyperlink" Target="https://pbs.twimg.com/profile_banners/1970024858/1454477379" TargetMode="External"/><Relationship Id="rId7899" Type="http://schemas.openxmlformats.org/officeDocument/2006/relationships/hyperlink" Target="https://twitter.com/ailtonlopes77" TargetMode="External"/><Relationship Id="rId8200" Type="http://schemas.openxmlformats.org/officeDocument/2006/relationships/hyperlink" Target="http://pbs.twimg.com/profile_images/453175024879292416/ok5PPZB1_normal.jpeg" TargetMode="External"/><Relationship Id="rId10130" Type="http://schemas.openxmlformats.org/officeDocument/2006/relationships/hyperlink" Target="http://pbs.twimg.com/profile_images/742136064421269505/Is2KmBOV_normal.jpg" TargetMode="External"/><Relationship Id="rId199" Type="http://schemas.openxmlformats.org/officeDocument/2006/relationships/hyperlink" Target="http://abs.twimg.com/images/themes/theme1/bg.png" TargetMode="External"/><Relationship Id="rId13353" Type="http://schemas.openxmlformats.org/officeDocument/2006/relationships/hyperlink" Target="http://pbs.twimg.com/profile_images/451487479468920833/2n5AzL32_normal.jpeg" TargetMode="External"/><Relationship Id="rId14751" Type="http://schemas.openxmlformats.org/officeDocument/2006/relationships/hyperlink" Target="https://twitter.com/climatenews" TargetMode="External"/><Relationship Id="rId680" Type="http://schemas.openxmlformats.org/officeDocument/2006/relationships/hyperlink" Target="https://pbs.twimg.com/profile_banners/339427221/1464652311" TargetMode="External"/><Relationship Id="rId2361" Type="http://schemas.openxmlformats.org/officeDocument/2006/relationships/hyperlink" Target="https://twitter.com/braspix" TargetMode="External"/><Relationship Id="rId3412" Type="http://schemas.openxmlformats.org/officeDocument/2006/relationships/hyperlink" Target="http://pbs.twimg.com/profile_images/378800000151588020/6ee063ff32fad26b1369e0a9c1044ae1_normal.jpeg" TargetMode="External"/><Relationship Id="rId4810" Type="http://schemas.openxmlformats.org/officeDocument/2006/relationships/hyperlink" Target="https://twitter.com/algobasico" TargetMode="External"/><Relationship Id="rId13006" Type="http://schemas.openxmlformats.org/officeDocument/2006/relationships/hyperlink" Target="http://abs.twimg.com/images/themes/theme1/bg.png" TargetMode="External"/><Relationship Id="rId14404" Type="http://schemas.openxmlformats.org/officeDocument/2006/relationships/hyperlink" Target="https://pbs.twimg.com/profile_banners/1605947118/1465126643" TargetMode="External"/><Relationship Id="rId333" Type="http://schemas.openxmlformats.org/officeDocument/2006/relationships/hyperlink" Target="http://pbs.twimg.com/profile_images/733610223034900481/dUqzVP6U_normal.jpg" TargetMode="External"/><Relationship Id="rId2014" Type="http://schemas.openxmlformats.org/officeDocument/2006/relationships/hyperlink" Target="http://pbs.twimg.com/profile_background_images/802274999/6e98812d2c858d5e4cc4b339a1dddfaf.png" TargetMode="External"/><Relationship Id="rId6982" Type="http://schemas.openxmlformats.org/officeDocument/2006/relationships/hyperlink" Target="http://pbs.twimg.com/profile_background_images/74986135/IMG_1626.JPG" TargetMode="External"/><Relationship Id="rId4186" Type="http://schemas.openxmlformats.org/officeDocument/2006/relationships/hyperlink" Target="http://pbs.twimg.com/profile_images/737279658945843200/-VuLZywN_normal.jpg" TargetMode="External"/><Relationship Id="rId5584" Type="http://schemas.openxmlformats.org/officeDocument/2006/relationships/hyperlink" Target="http://pbs.twimg.com/profile_images/685662950615609354/vaABV13J_normal.jpg" TargetMode="External"/><Relationship Id="rId6635" Type="http://schemas.openxmlformats.org/officeDocument/2006/relationships/hyperlink" Target="https://pbs.twimg.com/profile_banners/4647194297/1465171718" TargetMode="External"/><Relationship Id="rId15178" Type="http://schemas.openxmlformats.org/officeDocument/2006/relationships/hyperlink" Target="http://pbs.twimg.com/profile_images/1769793175/KyleJHutchins_normal.jpg" TargetMode="External"/><Relationship Id="rId5237" Type="http://schemas.openxmlformats.org/officeDocument/2006/relationships/hyperlink" Target="http://pbs.twimg.com/profile_background_images/378800000163539612/YDuNpWrI.jpeg" TargetMode="External"/><Relationship Id="rId9858" Type="http://schemas.openxmlformats.org/officeDocument/2006/relationships/hyperlink" Target="http://pbs.twimg.com/profile_images/582540938536308736/ATm8MzBv_normal.jpg" TargetMode="External"/><Relationship Id="rId11788" Type="http://schemas.openxmlformats.org/officeDocument/2006/relationships/hyperlink" Target="https://twitter.com/daviid_mb" TargetMode="External"/><Relationship Id="rId12839" Type="http://schemas.openxmlformats.org/officeDocument/2006/relationships/hyperlink" Target="http://abs.twimg.com/images/themes/theme1/bg.png" TargetMode="External"/><Relationship Id="rId1847" Type="http://schemas.openxmlformats.org/officeDocument/2006/relationships/hyperlink" Target="https://pbs.twimg.com/profile_banners/2253661956/1415151366" TargetMode="External"/><Relationship Id="rId14261" Type="http://schemas.openxmlformats.org/officeDocument/2006/relationships/hyperlink" Target="https://pbs.twimg.com/profile_banners/77504747/1461096091" TargetMode="External"/><Relationship Id="rId4320" Type="http://schemas.openxmlformats.org/officeDocument/2006/relationships/hyperlink" Target="https://pbs.twimg.com/profile_banners/705092549971681281/1465588482" TargetMode="External"/><Relationship Id="rId7890" Type="http://schemas.openxmlformats.org/officeDocument/2006/relationships/hyperlink" Target="https://twitter.com/mortosvivo" TargetMode="External"/><Relationship Id="rId190" Type="http://schemas.openxmlformats.org/officeDocument/2006/relationships/hyperlink" Target="http://abs.twimg.com/images/themes/theme1/bg.png" TargetMode="External"/><Relationship Id="rId6492" Type="http://schemas.openxmlformats.org/officeDocument/2006/relationships/hyperlink" Target="https://twitter.com/radiojornalamfm" TargetMode="External"/><Relationship Id="rId7543" Type="http://schemas.openxmlformats.org/officeDocument/2006/relationships/hyperlink" Target="https://pbs.twimg.com/profile_banners/128606399/1405688973" TargetMode="External"/><Relationship Id="rId8941" Type="http://schemas.openxmlformats.org/officeDocument/2006/relationships/hyperlink" Target="https://pbs.twimg.com/profile_banners/2455401212/1398872351" TargetMode="External"/><Relationship Id="rId10871" Type="http://schemas.openxmlformats.org/officeDocument/2006/relationships/hyperlink" Target="https://twitter.com/bbfcreativeent" TargetMode="External"/><Relationship Id="rId11922" Type="http://schemas.openxmlformats.org/officeDocument/2006/relationships/hyperlink" Target="https://pbs.twimg.com/profile_banners/21829541/1417637443" TargetMode="External"/><Relationship Id="rId5094" Type="http://schemas.openxmlformats.org/officeDocument/2006/relationships/hyperlink" Target="https://twitter.com/andteofilo" TargetMode="External"/><Relationship Id="rId6145" Type="http://schemas.openxmlformats.org/officeDocument/2006/relationships/hyperlink" Target="https://t.co/FiQ9XBzVsj" TargetMode="External"/><Relationship Id="rId10524" Type="http://schemas.openxmlformats.org/officeDocument/2006/relationships/hyperlink" Target="https://twitter.com/havimd" TargetMode="External"/><Relationship Id="rId12696" Type="http://schemas.openxmlformats.org/officeDocument/2006/relationships/hyperlink" Target="https://pbs.twimg.com/profile_banners/3235871525/1443376363" TargetMode="External"/><Relationship Id="rId13747" Type="http://schemas.openxmlformats.org/officeDocument/2006/relationships/hyperlink" Target="https://twitter.com/fireclan55" TargetMode="External"/><Relationship Id="rId2755" Type="http://schemas.openxmlformats.org/officeDocument/2006/relationships/hyperlink" Target="http://abs.twimg.com/images/themes/theme14/bg.gif" TargetMode="External"/><Relationship Id="rId3806" Type="http://schemas.openxmlformats.org/officeDocument/2006/relationships/hyperlink" Target="https://t.co/7Qzr75r3cv" TargetMode="External"/><Relationship Id="rId9368" Type="http://schemas.openxmlformats.org/officeDocument/2006/relationships/hyperlink" Target="http://abs.twimg.com/images/themes/theme1/bg.png" TargetMode="External"/><Relationship Id="rId11298" Type="http://schemas.openxmlformats.org/officeDocument/2006/relationships/hyperlink" Target="https://pbs.twimg.com/profile_banners/3091963240/1464753911" TargetMode="External"/><Relationship Id="rId12349" Type="http://schemas.openxmlformats.org/officeDocument/2006/relationships/hyperlink" Target="https://t.co/10gth6jZeY" TargetMode="External"/><Relationship Id="rId727" Type="http://schemas.openxmlformats.org/officeDocument/2006/relationships/hyperlink" Target="https://pbs.twimg.com/profile_banners/574512661/1447630117" TargetMode="External"/><Relationship Id="rId1357" Type="http://schemas.openxmlformats.org/officeDocument/2006/relationships/hyperlink" Target="http://abs.twimg.com/images/themes/theme1/bg.png" TargetMode="External"/><Relationship Id="rId2408" Type="http://schemas.openxmlformats.org/officeDocument/2006/relationships/hyperlink" Target="https://twitter.com/bahanbug" TargetMode="External"/><Relationship Id="rId5978" Type="http://schemas.openxmlformats.org/officeDocument/2006/relationships/hyperlink" Target="https://pbs.twimg.com/profile_banners/117274820/1460584329" TargetMode="External"/><Relationship Id="rId63" Type="http://schemas.openxmlformats.org/officeDocument/2006/relationships/hyperlink" Target="https://t.co/AgBRg2QY14" TargetMode="External"/><Relationship Id="rId8451" Type="http://schemas.openxmlformats.org/officeDocument/2006/relationships/hyperlink" Target="https://twitter.com/whoopsohmy" TargetMode="External"/><Relationship Id="rId9502" Type="http://schemas.openxmlformats.org/officeDocument/2006/relationships/hyperlink" Target="http://pbs.twimg.com/profile_background_images/885713195/3f689a96752b5181c7430754f8d156cc.jpeg" TargetMode="External"/><Relationship Id="rId10381" Type="http://schemas.openxmlformats.org/officeDocument/2006/relationships/hyperlink" Target="http://pbs.twimg.com/profile_images/980868473/DSC04527_normal.JPG" TargetMode="External"/><Relationship Id="rId11432" Type="http://schemas.openxmlformats.org/officeDocument/2006/relationships/hyperlink" Target="http://pbs.twimg.com/profile_background_images/637897106703806464/ZsrnFtWc.jpg" TargetMode="External"/><Relationship Id="rId12830" Type="http://schemas.openxmlformats.org/officeDocument/2006/relationships/hyperlink" Target="http://abs.twimg.com/images/themes/theme1/bg.png" TargetMode="External"/><Relationship Id="rId7053" Type="http://schemas.openxmlformats.org/officeDocument/2006/relationships/hyperlink" Target="https://twitter.com/vic_aft" TargetMode="External"/><Relationship Id="rId8104" Type="http://schemas.openxmlformats.org/officeDocument/2006/relationships/hyperlink" Target="https://pbs.twimg.com/profile_banners/934907804/1447940023" TargetMode="External"/><Relationship Id="rId10034" Type="http://schemas.openxmlformats.org/officeDocument/2006/relationships/hyperlink" Target="http://pbs.twimg.com/profile_images/742421479137107968/I518xobM_normal.jpg" TargetMode="External"/><Relationship Id="rId14655" Type="http://schemas.openxmlformats.org/officeDocument/2006/relationships/hyperlink" Target="http://pbs.twimg.com/profile_background_images/201005210/main-background-splash-page.jpg" TargetMode="External"/><Relationship Id="rId584" Type="http://schemas.openxmlformats.org/officeDocument/2006/relationships/hyperlink" Target="https://twitter.com/alcaldiasps" TargetMode="External"/><Relationship Id="rId2265" Type="http://schemas.openxmlformats.org/officeDocument/2006/relationships/hyperlink" Target="http://pbs.twimg.com/profile_images/719134228936413184/AbB-l4DT_normal.jpg" TargetMode="External"/><Relationship Id="rId3663" Type="http://schemas.openxmlformats.org/officeDocument/2006/relationships/hyperlink" Target="https://pbs.twimg.com/profile_banners/175787871/1398198035" TargetMode="External"/><Relationship Id="rId4714" Type="http://schemas.openxmlformats.org/officeDocument/2006/relationships/hyperlink" Target="http://abs.twimg.com/images/themes/theme1/bg.png" TargetMode="External"/><Relationship Id="rId13257" Type="http://schemas.openxmlformats.org/officeDocument/2006/relationships/hyperlink" Target="http://pbs.twimg.com/profile_images/501694492261367808/Bij8l6d1_normal.jpeg" TargetMode="External"/><Relationship Id="rId14308" Type="http://schemas.openxmlformats.org/officeDocument/2006/relationships/hyperlink" Target="http://pbs.twimg.com/profile_images/471538960527663104/tzsYWRWY_normal.jpeg" TargetMode="External"/><Relationship Id="rId237" Type="http://schemas.openxmlformats.org/officeDocument/2006/relationships/hyperlink" Target="http://abs.twimg.com/images/themes/theme1/bg.png" TargetMode="External"/><Relationship Id="rId3316" Type="http://schemas.openxmlformats.org/officeDocument/2006/relationships/hyperlink" Target="http://abs.twimg.com/images/themes/theme1/bg.png" TargetMode="External"/><Relationship Id="rId6886" Type="http://schemas.openxmlformats.org/officeDocument/2006/relationships/hyperlink" Target="https://twitter.com/jbcharnay" TargetMode="External"/><Relationship Id="rId7937" Type="http://schemas.openxmlformats.org/officeDocument/2006/relationships/hyperlink" Target="http://t.co/MLYtqm2FX0" TargetMode="External"/><Relationship Id="rId10918" Type="http://schemas.openxmlformats.org/officeDocument/2006/relationships/hyperlink" Target="https://twitter.com/phil200269" TargetMode="External"/><Relationship Id="rId5488" Type="http://schemas.openxmlformats.org/officeDocument/2006/relationships/hyperlink" Target="https://twitter.com/vikingkat" TargetMode="External"/><Relationship Id="rId6539" Type="http://schemas.openxmlformats.org/officeDocument/2006/relationships/hyperlink" Target="https://t.co/arY4NhEF6A" TargetMode="External"/><Relationship Id="rId12340" Type="http://schemas.openxmlformats.org/officeDocument/2006/relationships/hyperlink" Target="http://t.co/gtOqALr8IQ" TargetMode="External"/><Relationship Id="rId9012" Type="http://schemas.openxmlformats.org/officeDocument/2006/relationships/hyperlink" Target="https://pbs.twimg.com/profile_banners/221605542/1459120384" TargetMode="External"/><Relationship Id="rId1001" Type="http://schemas.openxmlformats.org/officeDocument/2006/relationships/hyperlink" Target="https://twitter.com/franciscomarty_" TargetMode="External"/><Relationship Id="rId4571" Type="http://schemas.openxmlformats.org/officeDocument/2006/relationships/hyperlink" Target="http://pbs.twimg.com/profile_background_images/534159489138585600/fWV7z9ef.jpeg" TargetMode="External"/><Relationship Id="rId5622" Type="http://schemas.openxmlformats.org/officeDocument/2006/relationships/hyperlink" Target="https://twitter.com/sydmyster113" TargetMode="External"/><Relationship Id="rId14165" Type="http://schemas.openxmlformats.org/officeDocument/2006/relationships/hyperlink" Target="http://abs.twimg.com/images/themes/theme1/bg.png" TargetMode="External"/><Relationship Id="rId15216" Type="http://schemas.openxmlformats.org/officeDocument/2006/relationships/hyperlink" Target="http://abs.twimg.com/images/themes/theme1/bg.png" TargetMode="External"/><Relationship Id="rId3173" Type="http://schemas.openxmlformats.org/officeDocument/2006/relationships/hyperlink" Target="https://pbs.twimg.com/profile_banners/377146667/1460963813" TargetMode="External"/><Relationship Id="rId4224" Type="http://schemas.openxmlformats.org/officeDocument/2006/relationships/hyperlink" Target="https://t.co/RyVChJ7BiK" TargetMode="External"/><Relationship Id="rId6396" Type="http://schemas.openxmlformats.org/officeDocument/2006/relationships/hyperlink" Target="http://pbs.twimg.com/profile_images/378800000308864251/66444877d35892af0d9087c3c9eb8e4b_normal.png" TargetMode="External"/><Relationship Id="rId7794" Type="http://schemas.openxmlformats.org/officeDocument/2006/relationships/hyperlink" Target="http://abs.twimg.com/images/themes/theme1/bg.png" TargetMode="External"/><Relationship Id="rId8845" Type="http://schemas.openxmlformats.org/officeDocument/2006/relationships/hyperlink" Target="https://pbs.twimg.com/profile_banners/40703088/1438535661" TargetMode="External"/><Relationship Id="rId10775" Type="http://schemas.openxmlformats.org/officeDocument/2006/relationships/hyperlink" Target="https://twitter.com/turkishreporter" TargetMode="External"/><Relationship Id="rId11826" Type="http://schemas.openxmlformats.org/officeDocument/2006/relationships/hyperlink" Target="https://twitter.com/luis_t4" TargetMode="External"/><Relationship Id="rId6049" Type="http://schemas.openxmlformats.org/officeDocument/2006/relationships/hyperlink" Target="https://pbs.twimg.com/profile_banners/557975947/1452095655" TargetMode="External"/><Relationship Id="rId7447" Type="http://schemas.openxmlformats.org/officeDocument/2006/relationships/hyperlink" Target="https://twitter.com/poxa_will9" TargetMode="External"/><Relationship Id="rId10428" Type="http://schemas.openxmlformats.org/officeDocument/2006/relationships/hyperlink" Target="http://pbs.twimg.com/profile_images/742522904567533568/UO7vv76D_normal.jpg" TargetMode="External"/><Relationship Id="rId13998" Type="http://schemas.openxmlformats.org/officeDocument/2006/relationships/hyperlink" Target="http://pbs.twimg.com/profile_background_images/506921902095351808/064DkqwP.jpeg" TargetMode="External"/><Relationship Id="rId978" Type="http://schemas.openxmlformats.org/officeDocument/2006/relationships/hyperlink" Target="http://pbs.twimg.com/profile_images/742464946227818496/HivcgH63_normal.jpg" TargetMode="External"/><Relationship Id="rId2659" Type="http://schemas.openxmlformats.org/officeDocument/2006/relationships/hyperlink" Target="http://t.co/6CzLE8oqTU" TargetMode="External"/><Relationship Id="rId6530" Type="http://schemas.openxmlformats.org/officeDocument/2006/relationships/hyperlink" Target="https://twitter.com/opennservice" TargetMode="External"/><Relationship Id="rId15073" Type="http://schemas.openxmlformats.org/officeDocument/2006/relationships/hyperlink" Target="https://twitter.com/nvr_cry_wolf" TargetMode="External"/><Relationship Id="rId4081" Type="http://schemas.openxmlformats.org/officeDocument/2006/relationships/hyperlink" Target="https://twitter.com/nicecancun" TargetMode="External"/><Relationship Id="rId5132" Type="http://schemas.openxmlformats.org/officeDocument/2006/relationships/hyperlink" Target="https://pbs.twimg.com/profile_banners/722950850/1465995563" TargetMode="External"/><Relationship Id="rId9753" Type="http://schemas.openxmlformats.org/officeDocument/2006/relationships/hyperlink" Target="http://abs.twimg.com/images/themes/theme8/bg.gif" TargetMode="External"/><Relationship Id="rId8355" Type="http://schemas.openxmlformats.org/officeDocument/2006/relationships/hyperlink" Target="https://pbs.twimg.com/profile_banners/439526925/1452349828" TargetMode="External"/><Relationship Id="rId9406" Type="http://schemas.openxmlformats.org/officeDocument/2006/relationships/hyperlink" Target="http://abs.twimg.com/images/themes/theme10/bg.gif" TargetMode="External"/><Relationship Id="rId11683" Type="http://schemas.openxmlformats.org/officeDocument/2006/relationships/hyperlink" Target="http://pbs.twimg.com/profile_images/740758731139469313/rZ2eK7O4_normal.jpg" TargetMode="External"/><Relationship Id="rId12734" Type="http://schemas.openxmlformats.org/officeDocument/2006/relationships/hyperlink" Target="https://pbs.twimg.com/profile_banners/2326707163/1391500734" TargetMode="External"/><Relationship Id="rId1742" Type="http://schemas.openxmlformats.org/officeDocument/2006/relationships/hyperlink" Target="https://pbs.twimg.com/profile_banners/714954788757225473/1465150736" TargetMode="External"/><Relationship Id="rId8008" Type="http://schemas.openxmlformats.org/officeDocument/2006/relationships/hyperlink" Target="http://pbs.twimg.com/profile_images/556994062847602689/iLO-K5MX_normal.jpeg" TargetMode="External"/><Relationship Id="rId10285" Type="http://schemas.openxmlformats.org/officeDocument/2006/relationships/hyperlink" Target="http://pbs.twimg.com/profile_images/629041936901390336/wG9V-TL__normal.jpg" TargetMode="External"/><Relationship Id="rId11336" Type="http://schemas.openxmlformats.org/officeDocument/2006/relationships/hyperlink" Target="http://pbs.twimg.com/profile_background_images/472824815871479808/TuSwHonj.jpeg" TargetMode="External"/><Relationship Id="rId4965" Type="http://schemas.openxmlformats.org/officeDocument/2006/relationships/hyperlink" Target="http://pbs.twimg.com/profile_images/742922705091977216/4EVhTLat_normal.jpg" TargetMode="External"/><Relationship Id="rId14559" Type="http://schemas.openxmlformats.org/officeDocument/2006/relationships/hyperlink" Target="http://pbs.twimg.com/profile_images/742485222566940672/z_J1W0JD_normal.jpg" TargetMode="External"/><Relationship Id="rId3567" Type="http://schemas.openxmlformats.org/officeDocument/2006/relationships/hyperlink" Target="https://twitter.com/lucas_suris1903" TargetMode="External"/><Relationship Id="rId4618" Type="http://schemas.openxmlformats.org/officeDocument/2006/relationships/hyperlink" Target="https://twitter.com/bostonmea" TargetMode="External"/><Relationship Id="rId488" Type="http://schemas.openxmlformats.org/officeDocument/2006/relationships/hyperlink" Target="https://twitter.com/javiermartin1e" TargetMode="External"/><Relationship Id="rId2169" Type="http://schemas.openxmlformats.org/officeDocument/2006/relationships/hyperlink" Target="http://pbs.twimg.com/profile_images/3406385828/4ed1c96194688a00dbfa152f3caf8d1d_normal.jpeg" TargetMode="External"/><Relationship Id="rId6040" Type="http://schemas.openxmlformats.org/officeDocument/2006/relationships/hyperlink" Target="https://twitter.com/dailyleics" TargetMode="External"/><Relationship Id="rId12591" Type="http://schemas.openxmlformats.org/officeDocument/2006/relationships/hyperlink" Target="https://pbs.twimg.com/profile_banners/472201544/1465140795" TargetMode="External"/><Relationship Id="rId13642" Type="http://schemas.openxmlformats.org/officeDocument/2006/relationships/hyperlink" Target="https://twitter.com/chngtulsa" TargetMode="External"/><Relationship Id="rId2650" Type="http://schemas.openxmlformats.org/officeDocument/2006/relationships/hyperlink" Target="http://t.co/9SPZyrJCtB" TargetMode="External"/><Relationship Id="rId3701" Type="http://schemas.openxmlformats.org/officeDocument/2006/relationships/hyperlink" Target="http://pbs.twimg.com/profile_background_images/378800000181670597/JyYzlAE1.jpeg" TargetMode="External"/><Relationship Id="rId9263" Type="http://schemas.openxmlformats.org/officeDocument/2006/relationships/hyperlink" Target="http://pbs.twimg.com/profile_background_images/100279214/scuba-diving.jpg" TargetMode="External"/><Relationship Id="rId11193" Type="http://schemas.openxmlformats.org/officeDocument/2006/relationships/hyperlink" Target="https://pbs.twimg.com/profile_banners/574072822/1448810072" TargetMode="External"/><Relationship Id="rId12244" Type="http://schemas.openxmlformats.org/officeDocument/2006/relationships/hyperlink" Target="https://twitter.com/hannah_mumford" TargetMode="External"/><Relationship Id="rId622" Type="http://schemas.openxmlformats.org/officeDocument/2006/relationships/hyperlink" Target="https://t.co/GhhR6PLfem" TargetMode="External"/><Relationship Id="rId1252" Type="http://schemas.openxmlformats.org/officeDocument/2006/relationships/hyperlink" Target="https://pbs.twimg.com/profile_banners/170095008/1466032440" TargetMode="External"/><Relationship Id="rId2303" Type="http://schemas.openxmlformats.org/officeDocument/2006/relationships/hyperlink" Target="http://pbs.twimg.com/profile_images/742901473407827968/lmMi8-pq_normal.jpg" TargetMode="External"/><Relationship Id="rId4475" Type="http://schemas.openxmlformats.org/officeDocument/2006/relationships/hyperlink" Target="https://pbs.twimg.com/profile_banners/2760687891/1464384236" TargetMode="External"/><Relationship Id="rId5873" Type="http://schemas.openxmlformats.org/officeDocument/2006/relationships/hyperlink" Target="http://pbs.twimg.com/profile_images/540609895205048320/5y7sus92_normal.jpeg" TargetMode="External"/><Relationship Id="rId6924" Type="http://schemas.openxmlformats.org/officeDocument/2006/relationships/hyperlink" Target="https://twitter.com/dvergano" TargetMode="External"/><Relationship Id="rId14069" Type="http://schemas.openxmlformats.org/officeDocument/2006/relationships/hyperlink" Target="http://abs.twimg.com/images/themes/theme15/bg.png" TargetMode="External"/><Relationship Id="rId3077" Type="http://schemas.openxmlformats.org/officeDocument/2006/relationships/hyperlink" Target="https://t.co/eg83dZ7B4K" TargetMode="External"/><Relationship Id="rId4128" Type="http://schemas.openxmlformats.org/officeDocument/2006/relationships/hyperlink" Target="http://t.co/HsfnTsqsmT" TargetMode="External"/><Relationship Id="rId5526" Type="http://schemas.openxmlformats.org/officeDocument/2006/relationships/hyperlink" Target="http://t.co/1Vt9hx3peM" TargetMode="External"/><Relationship Id="rId7698" Type="http://schemas.openxmlformats.org/officeDocument/2006/relationships/hyperlink" Target="https://t.co/xL0jL8wWhl" TargetMode="External"/><Relationship Id="rId8749" Type="http://schemas.openxmlformats.org/officeDocument/2006/relationships/hyperlink" Target="https://pbs.twimg.com/profile_banners/2463898454/1462760159" TargetMode="External"/><Relationship Id="rId10679" Type="http://schemas.openxmlformats.org/officeDocument/2006/relationships/hyperlink" Target="https://twitter.com/quiquelopez17" TargetMode="External"/><Relationship Id="rId14550" Type="http://schemas.openxmlformats.org/officeDocument/2006/relationships/hyperlink" Target="http://pbs.twimg.com/profile_background_images/472435302493986816/2lz-Xt0A.png" TargetMode="External"/><Relationship Id="rId13152" Type="http://schemas.openxmlformats.org/officeDocument/2006/relationships/hyperlink" Target="http://pbs.twimg.com/profile_background_images/108583814/twitter_besser_100603_bg.jpg" TargetMode="External"/><Relationship Id="rId14203" Type="http://schemas.openxmlformats.org/officeDocument/2006/relationships/hyperlink" Target="http://pbs.twimg.com/profile_images/617738860857061376/75F3HUoe_normal.png" TargetMode="External"/><Relationship Id="rId2160" Type="http://schemas.openxmlformats.org/officeDocument/2006/relationships/hyperlink" Target="http://pbs.twimg.com/profile_images/730593045/ryamauti_normal.jpg" TargetMode="External"/><Relationship Id="rId3211" Type="http://schemas.openxmlformats.org/officeDocument/2006/relationships/hyperlink" Target="https://pbs.twimg.com/profile_banners/3309955168/1465835400" TargetMode="External"/><Relationship Id="rId6781" Type="http://schemas.openxmlformats.org/officeDocument/2006/relationships/hyperlink" Target="http://pbs.twimg.com/profile_images/742482767720546304/t-poFMBu_normal.jpg" TargetMode="External"/><Relationship Id="rId7832" Type="http://schemas.openxmlformats.org/officeDocument/2006/relationships/hyperlink" Target="http://pbs.twimg.com/profile_images/640965810677284864/ILZ86wSR_normal.jpg" TargetMode="External"/><Relationship Id="rId132" Type="http://schemas.openxmlformats.org/officeDocument/2006/relationships/hyperlink" Target="https://pbs.twimg.com/profile_banners/333402741/1463609608" TargetMode="External"/><Relationship Id="rId5383" Type="http://schemas.openxmlformats.org/officeDocument/2006/relationships/hyperlink" Target="https://pbs.twimg.com/profile_banners/322879013/1461029089" TargetMode="External"/><Relationship Id="rId6434" Type="http://schemas.openxmlformats.org/officeDocument/2006/relationships/hyperlink" Target="https://twitter.com/stephanyhoy" TargetMode="External"/><Relationship Id="rId10813" Type="http://schemas.openxmlformats.org/officeDocument/2006/relationships/hyperlink" Target="https://twitter.com/oliverstrudwick" TargetMode="External"/><Relationship Id="rId5036" Type="http://schemas.openxmlformats.org/officeDocument/2006/relationships/hyperlink" Target="https://pbs.twimg.com/profile_banners/181580017/1464108161" TargetMode="External"/><Relationship Id="rId12985" Type="http://schemas.openxmlformats.org/officeDocument/2006/relationships/hyperlink" Target="http://pbs.twimg.com/profile_background_images/542376349487214592/PHIJ2c49.jpeg" TargetMode="External"/><Relationship Id="rId1993" Type="http://schemas.openxmlformats.org/officeDocument/2006/relationships/hyperlink" Target="http://pbs.twimg.com/profile_background_images/646559511017185280/Zi3MDQM7.jpg" TargetMode="External"/><Relationship Id="rId8259" Type="http://schemas.openxmlformats.org/officeDocument/2006/relationships/hyperlink" Target="https://twitter.com/00ara00" TargetMode="External"/><Relationship Id="rId9657" Type="http://schemas.openxmlformats.org/officeDocument/2006/relationships/hyperlink" Target="http://abs.twimg.com/images/themes/theme1/bg.png" TargetMode="External"/><Relationship Id="rId11587" Type="http://schemas.openxmlformats.org/officeDocument/2006/relationships/hyperlink" Target="http://pbs.twimg.com/profile_images/471457514685349888/6j8g8_ih_normal.jpeg" TargetMode="External"/><Relationship Id="rId12638" Type="http://schemas.openxmlformats.org/officeDocument/2006/relationships/hyperlink" Target="https://pbs.twimg.com/profile_banners/3911114080/1454959425" TargetMode="External"/><Relationship Id="rId1646" Type="http://schemas.openxmlformats.org/officeDocument/2006/relationships/hyperlink" Target="http://t.co/uBEmkkAcja" TargetMode="External"/><Relationship Id="rId10189" Type="http://schemas.openxmlformats.org/officeDocument/2006/relationships/hyperlink" Target="http://pbs.twimg.com/profile_images/735973164791042048/sWUx9K7f_normal.jpg" TargetMode="External"/><Relationship Id="rId14060" Type="http://schemas.openxmlformats.org/officeDocument/2006/relationships/hyperlink" Target="https://pbs.twimg.com/profile_banners/15874449/1402860938" TargetMode="External"/><Relationship Id="rId15111" Type="http://schemas.openxmlformats.org/officeDocument/2006/relationships/hyperlink" Target="http://abs.twimg.com/images/themes/theme8/bg.gif" TargetMode="External"/><Relationship Id="rId4869" Type="http://schemas.openxmlformats.org/officeDocument/2006/relationships/hyperlink" Target="https://twitter.com/petesessions" TargetMode="External"/><Relationship Id="rId8740" Type="http://schemas.openxmlformats.org/officeDocument/2006/relationships/hyperlink" Target="https://pbs.twimg.com/profile_banners/711775676316192769/1458536045" TargetMode="External"/><Relationship Id="rId10670" Type="http://schemas.openxmlformats.org/officeDocument/2006/relationships/hyperlink" Target="https://twitter.com/christi32508079" TargetMode="External"/><Relationship Id="rId11721" Type="http://schemas.openxmlformats.org/officeDocument/2006/relationships/hyperlink" Target="https://twitter.com/bienglace" TargetMode="External"/><Relationship Id="rId6291" Type="http://schemas.openxmlformats.org/officeDocument/2006/relationships/hyperlink" Target="http://abs.twimg.com/images/themes/theme1/bg.png" TargetMode="External"/><Relationship Id="rId7342" Type="http://schemas.openxmlformats.org/officeDocument/2006/relationships/hyperlink" Target="https://pbs.twimg.com/profile_banners/2806960491/1422825196" TargetMode="External"/><Relationship Id="rId10323" Type="http://schemas.openxmlformats.org/officeDocument/2006/relationships/hyperlink" Target="http://pbs.twimg.com/profile_images/738582795551809536/w6rQ9mgv_normal.jpg" TargetMode="External"/><Relationship Id="rId12495" Type="http://schemas.openxmlformats.org/officeDocument/2006/relationships/hyperlink" Target="https://t.co/3yyIEF3Nd8" TargetMode="External"/><Relationship Id="rId13893" Type="http://schemas.openxmlformats.org/officeDocument/2006/relationships/hyperlink" Target="https://twitter.com/infoaceh_" TargetMode="External"/><Relationship Id="rId14944" Type="http://schemas.openxmlformats.org/officeDocument/2006/relationships/hyperlink" Target="http://abs.twimg.com/images/themes/theme1/bg.png" TargetMode="External"/><Relationship Id="rId873" Type="http://schemas.openxmlformats.org/officeDocument/2006/relationships/hyperlink" Target="http://pbs.twimg.com/profile_images/683135152705409024/tFlPdopL_normal.jpg" TargetMode="External"/><Relationship Id="rId2554" Type="http://schemas.openxmlformats.org/officeDocument/2006/relationships/hyperlink" Target="https://twitter.com/rightwingyahoo" TargetMode="External"/><Relationship Id="rId3952" Type="http://schemas.openxmlformats.org/officeDocument/2006/relationships/hyperlink" Target="https://pbs.twimg.com/profile_banners/1488389197/1463699251" TargetMode="External"/><Relationship Id="rId9167" Type="http://schemas.openxmlformats.org/officeDocument/2006/relationships/hyperlink" Target="https://pbs.twimg.com/profile_banners/515897415/1466002599" TargetMode="External"/><Relationship Id="rId11097" Type="http://schemas.openxmlformats.org/officeDocument/2006/relationships/hyperlink" Target="https://twitter.com/mikeog_" TargetMode="External"/><Relationship Id="rId12148" Type="http://schemas.openxmlformats.org/officeDocument/2006/relationships/hyperlink" Target="http://abs.twimg.com/images/themes/theme1/bg.png" TargetMode="External"/><Relationship Id="rId13546" Type="http://schemas.openxmlformats.org/officeDocument/2006/relationships/hyperlink" Target="http://pbs.twimg.com/profile_images/693754636600238081/ygD8PDTi_normal.jpg" TargetMode="External"/><Relationship Id="rId526" Type="http://schemas.openxmlformats.org/officeDocument/2006/relationships/hyperlink" Target="https://twitter.com/samuelbrt_" TargetMode="External"/><Relationship Id="rId1156" Type="http://schemas.openxmlformats.org/officeDocument/2006/relationships/hyperlink" Target="https://t.co/J4T88yv4Kk" TargetMode="External"/><Relationship Id="rId2207" Type="http://schemas.openxmlformats.org/officeDocument/2006/relationships/hyperlink" Target="http://pbs.twimg.com/profile_images/621695565018079232/C121dvFN_normal.png" TargetMode="External"/><Relationship Id="rId3605" Type="http://schemas.openxmlformats.org/officeDocument/2006/relationships/hyperlink" Target="https://twitter.com/marcosprates_" TargetMode="External"/><Relationship Id="rId5777" Type="http://schemas.openxmlformats.org/officeDocument/2006/relationships/hyperlink" Target="https://pbs.twimg.com/profile_banners/28039447/1348785396" TargetMode="External"/><Relationship Id="rId6828" Type="http://schemas.openxmlformats.org/officeDocument/2006/relationships/hyperlink" Target="http://pbs.twimg.com/profile_images/617764327173419008/wzLwR9PF_normal.png" TargetMode="External"/><Relationship Id="rId4379" Type="http://schemas.openxmlformats.org/officeDocument/2006/relationships/hyperlink" Target="http://pbs.twimg.com/profile_background_images/378800000061225617/ef1f95ae47b3971afc701edbd7950a9d.png" TargetMode="External"/><Relationship Id="rId8250" Type="http://schemas.openxmlformats.org/officeDocument/2006/relationships/hyperlink" Target="https://twitter.com/klwt1230" TargetMode="External"/><Relationship Id="rId9301" Type="http://schemas.openxmlformats.org/officeDocument/2006/relationships/hyperlink" Target="http://abs.twimg.com/images/themes/theme1/bg.png" TargetMode="External"/><Relationship Id="rId10180" Type="http://schemas.openxmlformats.org/officeDocument/2006/relationships/hyperlink" Target="http://pbs.twimg.com/profile_images/736003732656295936/b_Iqu1vj_normal.jpg" TargetMode="External"/><Relationship Id="rId11231" Type="http://schemas.openxmlformats.org/officeDocument/2006/relationships/hyperlink" Target="https://pbs.twimg.com/profile_banners/4925091/1348432893" TargetMode="External"/><Relationship Id="rId4860" Type="http://schemas.openxmlformats.org/officeDocument/2006/relationships/hyperlink" Target="https://twitter.com/fuetinho" TargetMode="External"/><Relationship Id="rId5911" Type="http://schemas.openxmlformats.org/officeDocument/2006/relationships/hyperlink" Target="https://twitter.com/picardonhealth" TargetMode="External"/><Relationship Id="rId14454" Type="http://schemas.openxmlformats.org/officeDocument/2006/relationships/hyperlink" Target="http://pbs.twimg.com/profile_images/740223046309564416/8oPs1ITW_normal.jpg" TargetMode="External"/><Relationship Id="rId3462" Type="http://schemas.openxmlformats.org/officeDocument/2006/relationships/hyperlink" Target="http://pbs.twimg.com/profile_images/559414462570962944/ZuRcOqaJ_normal.jpeg" TargetMode="External"/><Relationship Id="rId4513" Type="http://schemas.openxmlformats.org/officeDocument/2006/relationships/hyperlink" Target="http://pbs.twimg.com/profile_images/742030652208353280/71b9tg1J_normal.jpg" TargetMode="External"/><Relationship Id="rId13056" Type="http://schemas.openxmlformats.org/officeDocument/2006/relationships/hyperlink" Target="http://abs.twimg.com/images/themes/theme1/bg.png" TargetMode="External"/><Relationship Id="rId14107" Type="http://schemas.openxmlformats.org/officeDocument/2006/relationships/hyperlink" Target="https://twitter.com/droitsante" TargetMode="External"/><Relationship Id="rId383" Type="http://schemas.openxmlformats.org/officeDocument/2006/relationships/hyperlink" Target="http://pbs.twimg.com/profile_images/684089183753912321/GeTZBvde_normal.jpg" TargetMode="External"/><Relationship Id="rId2064" Type="http://schemas.openxmlformats.org/officeDocument/2006/relationships/hyperlink" Target="http://abs.twimg.com/images/themes/theme1/bg.png" TargetMode="External"/><Relationship Id="rId3115" Type="http://schemas.openxmlformats.org/officeDocument/2006/relationships/hyperlink" Target="https://pbs.twimg.com/profile_banners/17468316/1439660030" TargetMode="External"/><Relationship Id="rId6685" Type="http://schemas.openxmlformats.org/officeDocument/2006/relationships/hyperlink" Target="https://pbs.twimg.com/profile_banners/409584519/1466013329" TargetMode="External"/><Relationship Id="rId5287" Type="http://schemas.openxmlformats.org/officeDocument/2006/relationships/hyperlink" Target="https://twitter.com/odalysgarcia983" TargetMode="External"/><Relationship Id="rId6338" Type="http://schemas.openxmlformats.org/officeDocument/2006/relationships/hyperlink" Target="http://pbs.twimg.com/profile_images/736784356631543808/7Gg1tX1y_normal.jpg" TargetMode="External"/><Relationship Id="rId7736" Type="http://schemas.openxmlformats.org/officeDocument/2006/relationships/hyperlink" Target="http://t.co/yIzleEakTJ" TargetMode="External"/><Relationship Id="rId10717" Type="http://schemas.openxmlformats.org/officeDocument/2006/relationships/hyperlink" Target="https://twitter.com/64by4" TargetMode="External"/><Relationship Id="rId12889" Type="http://schemas.openxmlformats.org/officeDocument/2006/relationships/hyperlink" Target="http://abs.twimg.com/images/themes/theme1/bg.png" TargetMode="External"/><Relationship Id="rId1897" Type="http://schemas.openxmlformats.org/officeDocument/2006/relationships/hyperlink" Target="http://abs.twimg.com/images/themes/theme1/bg.png" TargetMode="External"/><Relationship Id="rId2948" Type="http://schemas.openxmlformats.org/officeDocument/2006/relationships/hyperlink" Target="https://twitter.com/alfavatar" TargetMode="External"/><Relationship Id="rId4370" Type="http://schemas.openxmlformats.org/officeDocument/2006/relationships/hyperlink" Target="http://abs.twimg.com/images/themes/theme1/bg.png" TargetMode="External"/><Relationship Id="rId5421" Type="http://schemas.openxmlformats.org/officeDocument/2006/relationships/hyperlink" Target="http://abs.twimg.com/images/themes/theme1/bg.png" TargetMode="External"/><Relationship Id="rId8991" Type="http://schemas.openxmlformats.org/officeDocument/2006/relationships/hyperlink" Target="https://pbs.twimg.com/profile_banners/120624497/1465855701" TargetMode="External"/><Relationship Id="rId15015" Type="http://schemas.openxmlformats.org/officeDocument/2006/relationships/hyperlink" Target="https://twitter.com/addpowernow" TargetMode="External"/><Relationship Id="rId4023" Type="http://schemas.openxmlformats.org/officeDocument/2006/relationships/hyperlink" Target="http://abs.twimg.com/images/themes/theme1/bg.png" TargetMode="External"/><Relationship Id="rId7593" Type="http://schemas.openxmlformats.org/officeDocument/2006/relationships/hyperlink" Target="http://pbs.twimg.com/profile_images/588125828858404864/L6hKbD-D_normal.jpg" TargetMode="External"/><Relationship Id="rId8644" Type="http://schemas.openxmlformats.org/officeDocument/2006/relationships/hyperlink" Target="https://t.co/6AlMrCBSkt" TargetMode="External"/><Relationship Id="rId11972" Type="http://schemas.openxmlformats.org/officeDocument/2006/relationships/hyperlink" Target="https://twitter.com/gradismoon2" TargetMode="External"/><Relationship Id="rId6195" Type="http://schemas.openxmlformats.org/officeDocument/2006/relationships/hyperlink" Target="https://pbs.twimg.com/profile_banners/155372716/1364869407" TargetMode="External"/><Relationship Id="rId7246" Type="http://schemas.openxmlformats.org/officeDocument/2006/relationships/hyperlink" Target="https://twitter.com/luvmy4durans" TargetMode="External"/><Relationship Id="rId10227" Type="http://schemas.openxmlformats.org/officeDocument/2006/relationships/hyperlink" Target="http://pbs.twimg.com/profile_images/3470822205/6433bba22fe10c50b8877fa44618913f_normal.jpeg" TargetMode="External"/><Relationship Id="rId10574" Type="http://schemas.openxmlformats.org/officeDocument/2006/relationships/hyperlink" Target="https://twitter.com/anabe00" TargetMode="External"/><Relationship Id="rId11625" Type="http://schemas.openxmlformats.org/officeDocument/2006/relationships/hyperlink" Target="http://pbs.twimg.com/profile_images/711298374239166464/HS-bJF_6_normal.jpg" TargetMode="External"/><Relationship Id="rId13797" Type="http://schemas.openxmlformats.org/officeDocument/2006/relationships/hyperlink" Target="https://twitter.com/quantumvehicles" TargetMode="External"/><Relationship Id="rId14848" Type="http://schemas.openxmlformats.org/officeDocument/2006/relationships/hyperlink" Target="http://pbs.twimg.com/profile_images/431481591089479680/ZD5W_TiO_normal.jpeg" TargetMode="External"/><Relationship Id="rId3856" Type="http://schemas.openxmlformats.org/officeDocument/2006/relationships/hyperlink" Target="http://pbs.twimg.com/profile_background_images/541776376/boise__2_.JPG" TargetMode="External"/><Relationship Id="rId4907" Type="http://schemas.openxmlformats.org/officeDocument/2006/relationships/hyperlink" Target="https://pbs.twimg.com/profile_banners/2367834092/1401961042" TargetMode="External"/><Relationship Id="rId12399" Type="http://schemas.openxmlformats.org/officeDocument/2006/relationships/hyperlink" Target="http://t.co/IOElqW1HDR" TargetMode="External"/><Relationship Id="rId777" Type="http://schemas.openxmlformats.org/officeDocument/2006/relationships/hyperlink" Target="http://abs.twimg.com/images/themes/theme1/bg.png" TargetMode="External"/><Relationship Id="rId2458" Type="http://schemas.openxmlformats.org/officeDocument/2006/relationships/hyperlink" Target="https://twitter.com/mybirthtv" TargetMode="External"/><Relationship Id="rId3509" Type="http://schemas.openxmlformats.org/officeDocument/2006/relationships/hyperlink" Target="https://twitter.com/unesco_es" TargetMode="External"/><Relationship Id="rId12880" Type="http://schemas.openxmlformats.org/officeDocument/2006/relationships/hyperlink" Target="http://pbs.twimg.com/profile_background_images/436191279714557952/awrNUNHB.jpeg" TargetMode="External"/><Relationship Id="rId13931" Type="http://schemas.openxmlformats.org/officeDocument/2006/relationships/hyperlink" Target="https://twitter.com/medicalpouches" TargetMode="External"/><Relationship Id="rId9552" Type="http://schemas.openxmlformats.org/officeDocument/2006/relationships/hyperlink" Target="http://pbs.twimg.com/profile_background_images/607817506/9l3joh54jfpe0o26o7r1.jpeg" TargetMode="External"/><Relationship Id="rId11482" Type="http://schemas.openxmlformats.org/officeDocument/2006/relationships/hyperlink" Target="http://pbs.twimg.com/profile_background_images/539806901299474432/FVxbQlYh.jpeg" TargetMode="External"/><Relationship Id="rId12533" Type="http://schemas.openxmlformats.org/officeDocument/2006/relationships/hyperlink" Target="https://pbs.twimg.com/profile_banners/92297241/1398252471" TargetMode="External"/><Relationship Id="rId911" Type="http://schemas.openxmlformats.org/officeDocument/2006/relationships/hyperlink" Target="http://pbs.twimg.com/profile_images/721779010594693120/jL5E1r_W_normal.jpg" TargetMode="External"/><Relationship Id="rId1541" Type="http://schemas.openxmlformats.org/officeDocument/2006/relationships/hyperlink" Target="https://twitter.com/glaac" TargetMode="External"/><Relationship Id="rId8154" Type="http://schemas.openxmlformats.org/officeDocument/2006/relationships/hyperlink" Target="http://pbs.twimg.com/profile_background_images/560349402917642240/IYk8OkMx.jpeg" TargetMode="External"/><Relationship Id="rId9205" Type="http://schemas.openxmlformats.org/officeDocument/2006/relationships/hyperlink" Target="https://pbs.twimg.com/profile_banners/128455006/1458630933" TargetMode="External"/><Relationship Id="rId10084" Type="http://schemas.openxmlformats.org/officeDocument/2006/relationships/hyperlink" Target="http://pbs.twimg.com/profile_images/721084469814407168/6O-WD2A3_normal.jpg" TargetMode="External"/><Relationship Id="rId11135" Type="http://schemas.openxmlformats.org/officeDocument/2006/relationships/hyperlink" Target="https://t.co/dwXt62OBSf" TargetMode="External"/><Relationship Id="rId4764" Type="http://schemas.openxmlformats.org/officeDocument/2006/relationships/hyperlink" Target="http://pbs.twimg.com/profile_images/743234089419943936/vde3OhjV_normal.jpg" TargetMode="External"/><Relationship Id="rId14358" Type="http://schemas.openxmlformats.org/officeDocument/2006/relationships/hyperlink" Target="https://twitter.com/ao_meta_guide" TargetMode="External"/><Relationship Id="rId3366" Type="http://schemas.openxmlformats.org/officeDocument/2006/relationships/hyperlink" Target="http://pbs.twimg.com/profile_images/449057762605948928/sKCf8HEQ_normal.jpeg" TargetMode="External"/><Relationship Id="rId4417" Type="http://schemas.openxmlformats.org/officeDocument/2006/relationships/hyperlink" Target="https://twitter.com/matriarchathena" TargetMode="External"/><Relationship Id="rId5815" Type="http://schemas.openxmlformats.org/officeDocument/2006/relationships/hyperlink" Target="http://pbs.twimg.com/profile_background_images/514345354553085953/47Vn-M2X.jpeg" TargetMode="External"/><Relationship Id="rId287" Type="http://schemas.openxmlformats.org/officeDocument/2006/relationships/hyperlink" Target="http://abs.twimg.com/images/themes/theme1/bg.png" TargetMode="External"/><Relationship Id="rId3019" Type="http://schemas.openxmlformats.org/officeDocument/2006/relationships/hyperlink" Target="https://twitter.com/babao2b" TargetMode="External"/><Relationship Id="rId7987" Type="http://schemas.openxmlformats.org/officeDocument/2006/relationships/hyperlink" Target="http://pbs.twimg.com/profile_images/692150013837840390/S1Y5xJMT_normal.png" TargetMode="External"/><Relationship Id="rId10968" Type="http://schemas.openxmlformats.org/officeDocument/2006/relationships/hyperlink" Target="https://twitter.com/lourdesosiris12" TargetMode="External"/><Relationship Id="rId6589" Type="http://schemas.openxmlformats.org/officeDocument/2006/relationships/hyperlink" Target="https://twitter.com/emilydoutre" TargetMode="External"/><Relationship Id="rId9062" Type="http://schemas.openxmlformats.org/officeDocument/2006/relationships/hyperlink" Target="https://pbs.twimg.com/profile_banners/2777484385/1466024802" TargetMode="External"/><Relationship Id="rId12390" Type="http://schemas.openxmlformats.org/officeDocument/2006/relationships/hyperlink" Target="http://t.co/5os3efPsqo" TargetMode="External"/><Relationship Id="rId13441" Type="http://schemas.openxmlformats.org/officeDocument/2006/relationships/hyperlink" Target="http://pbs.twimg.com/profile_images/1600241176/Spartamagazine_normal.JPG" TargetMode="External"/><Relationship Id="rId3500" Type="http://schemas.openxmlformats.org/officeDocument/2006/relationships/hyperlink" Target="https://twitter.com/sacarllos" TargetMode="External"/><Relationship Id="rId12043" Type="http://schemas.openxmlformats.org/officeDocument/2006/relationships/hyperlink" Target="http://pbs.twimg.com/profile_background_images/378800000088651219/405864065f75274d2feb0c19f8eb9234.jpeg" TargetMode="External"/><Relationship Id="rId421" Type="http://schemas.openxmlformats.org/officeDocument/2006/relationships/hyperlink" Target="http://pbs.twimg.com/profile_images/715932931043098624/RiXpNe_V_normal.jpg" TargetMode="External"/><Relationship Id="rId1051" Type="http://schemas.openxmlformats.org/officeDocument/2006/relationships/hyperlink" Target="https://twitter.com/nbcnewshealth" TargetMode="External"/><Relationship Id="rId2102" Type="http://schemas.openxmlformats.org/officeDocument/2006/relationships/hyperlink" Target="http://pbs.twimg.com/profile_images/683506419023347712/JxtaK79b_normal.jpg" TargetMode="External"/><Relationship Id="rId5672" Type="http://schemas.openxmlformats.org/officeDocument/2006/relationships/hyperlink" Target="http://pbs.twimg.com/profile_background_images/378800000157324716/9SoNpZd9.jpeg" TargetMode="External"/><Relationship Id="rId6723" Type="http://schemas.openxmlformats.org/officeDocument/2006/relationships/hyperlink" Target="http://abs.twimg.com/images/themes/theme1/bg.png" TargetMode="External"/><Relationship Id="rId15266" Type="http://schemas.openxmlformats.org/officeDocument/2006/relationships/hyperlink" Target="https://twitter.com/ajayi_bamidele" TargetMode="External"/><Relationship Id="rId4274" Type="http://schemas.openxmlformats.org/officeDocument/2006/relationships/hyperlink" Target="http://pbs.twimg.com/profile_images/344513261581745260/0c4fa5f2d54f197cac3e6b7c3d876611_normal.jpeg" TargetMode="External"/><Relationship Id="rId5325" Type="http://schemas.openxmlformats.org/officeDocument/2006/relationships/hyperlink" Target="http://abs.twimg.com/images/themes/theme2/bg.gif" TargetMode="External"/><Relationship Id="rId8895" Type="http://schemas.openxmlformats.org/officeDocument/2006/relationships/hyperlink" Target="https://pbs.twimg.com/profile_banners/15808765/1456413038" TargetMode="External"/><Relationship Id="rId7497" Type="http://schemas.openxmlformats.org/officeDocument/2006/relationships/hyperlink" Target="http://abs.twimg.com/images/themes/theme14/bg.gif" TargetMode="External"/><Relationship Id="rId8548" Type="http://schemas.openxmlformats.org/officeDocument/2006/relationships/hyperlink" Target="http://t.co/MuvLG6Q1iG" TargetMode="External"/><Relationship Id="rId9946" Type="http://schemas.openxmlformats.org/officeDocument/2006/relationships/hyperlink" Target="http://pbs.twimg.com/profile_images/685792947607093248/5ywNqyNz_normal.jpg" TargetMode="External"/><Relationship Id="rId11876" Type="http://schemas.openxmlformats.org/officeDocument/2006/relationships/hyperlink" Target="https://twitter.com/scoutjemma" TargetMode="External"/><Relationship Id="rId12927" Type="http://schemas.openxmlformats.org/officeDocument/2006/relationships/hyperlink" Target="http://abs.twimg.com/images/themes/theme14/bg.gif" TargetMode="External"/><Relationship Id="rId1935" Type="http://schemas.openxmlformats.org/officeDocument/2006/relationships/hyperlink" Target="http://pbs.twimg.com/profile_background_images/359729835/header.jpg" TargetMode="External"/><Relationship Id="rId6099" Type="http://schemas.openxmlformats.org/officeDocument/2006/relationships/hyperlink" Target="https://twitter.com/dririnaellison" TargetMode="External"/><Relationship Id="rId10478" Type="http://schemas.openxmlformats.org/officeDocument/2006/relationships/hyperlink" Target="https://twitter.com/insolution_nu" TargetMode="External"/><Relationship Id="rId11529" Type="http://schemas.openxmlformats.org/officeDocument/2006/relationships/hyperlink" Target="http://pbs.twimg.com/profile_images/742507491150430209/8TdapVry_normal.jpg" TargetMode="External"/><Relationship Id="rId3010" Type="http://schemas.openxmlformats.org/officeDocument/2006/relationships/hyperlink" Target="http://pbs.twimg.com/profile_images/1428347213/mpj042655700001_normal.jpg" TargetMode="External"/><Relationship Id="rId14002" Type="http://schemas.openxmlformats.org/officeDocument/2006/relationships/hyperlink" Target="http://abs.twimg.com/images/themes/theme1/bg.png" TargetMode="External"/><Relationship Id="rId6580" Type="http://schemas.openxmlformats.org/officeDocument/2006/relationships/hyperlink" Target="https://twitter.com/digoo_lhp" TargetMode="External"/><Relationship Id="rId7631" Type="http://schemas.openxmlformats.org/officeDocument/2006/relationships/hyperlink" Target="https://pbs.twimg.com/profile_banners/75593345/1432389127" TargetMode="External"/><Relationship Id="rId10612" Type="http://schemas.openxmlformats.org/officeDocument/2006/relationships/hyperlink" Target="https://twitter.com/margabga" TargetMode="External"/><Relationship Id="rId5182" Type="http://schemas.openxmlformats.org/officeDocument/2006/relationships/hyperlink" Target="http://pbs.twimg.com/profile_images/619652447976357888/cXT9Dzkx_normal.jpg" TargetMode="External"/><Relationship Id="rId6233" Type="http://schemas.openxmlformats.org/officeDocument/2006/relationships/hyperlink" Target="http://abs.twimg.com/images/themes/theme10/bg.gif" TargetMode="External"/><Relationship Id="rId1792" Type="http://schemas.openxmlformats.org/officeDocument/2006/relationships/hyperlink" Target="https://pbs.twimg.com/profile_banners/2633116300/1464214838" TargetMode="External"/><Relationship Id="rId2843" Type="http://schemas.openxmlformats.org/officeDocument/2006/relationships/hyperlink" Target="http://pbs.twimg.com/profile_images/413849611476795392/yDNzpEXY_normal.jpeg" TargetMode="External"/><Relationship Id="rId9456" Type="http://schemas.openxmlformats.org/officeDocument/2006/relationships/hyperlink" Target="http://pbs.twimg.com/profile_background_images/558380185/logo_con_borde_blanco.jpg" TargetMode="External"/><Relationship Id="rId11386" Type="http://schemas.openxmlformats.org/officeDocument/2006/relationships/hyperlink" Target="http://abs.twimg.com/images/themes/theme1/bg.png" TargetMode="External"/><Relationship Id="rId12437" Type="http://schemas.openxmlformats.org/officeDocument/2006/relationships/hyperlink" Target="http://t.co/BjZibdz9z2" TargetMode="External"/><Relationship Id="rId12784" Type="http://schemas.openxmlformats.org/officeDocument/2006/relationships/hyperlink" Target="https://pbs.twimg.com/profile_banners/2730266604/1465423409" TargetMode="External"/><Relationship Id="rId13835" Type="http://schemas.openxmlformats.org/officeDocument/2006/relationships/hyperlink" Target="https://twitter.com/respon_don" TargetMode="External"/><Relationship Id="rId815" Type="http://schemas.openxmlformats.org/officeDocument/2006/relationships/hyperlink" Target="http://abs.twimg.com/images/themes/theme3/bg.gif" TargetMode="External"/><Relationship Id="rId1445" Type="http://schemas.openxmlformats.org/officeDocument/2006/relationships/hyperlink" Target="http://pbs.twimg.com/profile_images/697181348054827008/_Z6S86LM_normal.jpg" TargetMode="External"/><Relationship Id="rId8058" Type="http://schemas.openxmlformats.org/officeDocument/2006/relationships/hyperlink" Target="http://t.co/VoR06sYYyj" TargetMode="External"/><Relationship Id="rId9109" Type="http://schemas.openxmlformats.org/officeDocument/2006/relationships/hyperlink" Target="https://pbs.twimg.com/profile_banners/2807885334/1466039915" TargetMode="External"/><Relationship Id="rId11039" Type="http://schemas.openxmlformats.org/officeDocument/2006/relationships/hyperlink" Target="https://twitter.com/wikipolitisi" TargetMode="External"/><Relationship Id="rId4668" Type="http://schemas.openxmlformats.org/officeDocument/2006/relationships/hyperlink" Target="https://pbs.twimg.com/profile_banners/149139906/1463164358" TargetMode="External"/><Relationship Id="rId5719" Type="http://schemas.openxmlformats.org/officeDocument/2006/relationships/hyperlink" Target="https://twitter.com/erinryder13" TargetMode="External"/><Relationship Id="rId6090" Type="http://schemas.openxmlformats.org/officeDocument/2006/relationships/hyperlink" Target="https://twitter.com/meta_guide_hn" TargetMode="External"/><Relationship Id="rId7141" Type="http://schemas.openxmlformats.org/officeDocument/2006/relationships/hyperlink" Target="https://t.co/OO6QyuOKEX" TargetMode="External"/><Relationship Id="rId11520" Type="http://schemas.openxmlformats.org/officeDocument/2006/relationships/hyperlink" Target="http://pbs.twimg.com/profile_images/736741231749799937/IAqHRWSK_normal.jpg" TargetMode="External"/><Relationship Id="rId10122" Type="http://schemas.openxmlformats.org/officeDocument/2006/relationships/hyperlink" Target="http://pbs.twimg.com/profile_images/728793716098539520/TacncC3I_normal.jpg" TargetMode="External"/><Relationship Id="rId13692" Type="http://schemas.openxmlformats.org/officeDocument/2006/relationships/hyperlink" Target="https://twitter.com/3noviceshyd" TargetMode="External"/><Relationship Id="rId14743" Type="http://schemas.openxmlformats.org/officeDocument/2006/relationships/hyperlink" Target="http://pbs.twimg.com/profile_images/687680916458762241/jxyeI0qM_normal.jpg" TargetMode="External"/><Relationship Id="rId3751" Type="http://schemas.openxmlformats.org/officeDocument/2006/relationships/hyperlink" Target="http://pbs.twimg.com/profile_images/642200036198100992/33Mxs16n_normal.jpg" TargetMode="External"/><Relationship Id="rId4802" Type="http://schemas.openxmlformats.org/officeDocument/2006/relationships/hyperlink" Target="https://twitter.com/buddhathoughts" TargetMode="External"/><Relationship Id="rId12294" Type="http://schemas.openxmlformats.org/officeDocument/2006/relationships/hyperlink" Target="http://t.co/2DpvQGxjJw" TargetMode="External"/><Relationship Id="rId13345" Type="http://schemas.openxmlformats.org/officeDocument/2006/relationships/hyperlink" Target="http://pbs.twimg.com/profile_images/704699050797490176/WFRIeYnY_normal.jpg" TargetMode="External"/><Relationship Id="rId672" Type="http://schemas.openxmlformats.org/officeDocument/2006/relationships/hyperlink" Target="https://pbs.twimg.com/profile_banners/3023005057/1424220779" TargetMode="External"/><Relationship Id="rId2353" Type="http://schemas.openxmlformats.org/officeDocument/2006/relationships/hyperlink" Target="https://twitter.com/amys_health" TargetMode="External"/><Relationship Id="rId3404" Type="http://schemas.openxmlformats.org/officeDocument/2006/relationships/hyperlink" Target="http://pbs.twimg.com/profile_images/707271210372087808/98xjNlz__normal.jpg" TargetMode="External"/><Relationship Id="rId6974" Type="http://schemas.openxmlformats.org/officeDocument/2006/relationships/hyperlink" Target="http://abs.twimg.com/images/themes/theme9/bg.gif" TargetMode="External"/><Relationship Id="rId325" Type="http://schemas.openxmlformats.org/officeDocument/2006/relationships/hyperlink" Target="http://pbs.twimg.com/profile_images/733328648439136257/Wb5anjOU_normal.jpg" TargetMode="External"/><Relationship Id="rId2006" Type="http://schemas.openxmlformats.org/officeDocument/2006/relationships/hyperlink" Target="http://pbs.twimg.com/profile_background_images/666670725579718656/K2DKOXMm.jpg" TargetMode="External"/><Relationship Id="rId5576" Type="http://schemas.openxmlformats.org/officeDocument/2006/relationships/hyperlink" Target="http://pbs.twimg.com/profile_background_images/494564805550669825/0XjPW2WQ.png" TargetMode="External"/><Relationship Id="rId6627" Type="http://schemas.openxmlformats.org/officeDocument/2006/relationships/hyperlink" Target="https://pbs.twimg.com/profile_banners/611227644/1458325458" TargetMode="External"/><Relationship Id="rId4178" Type="http://schemas.openxmlformats.org/officeDocument/2006/relationships/hyperlink" Target="http://pbs.twimg.com/profile_images/536379457632608256/0PpRO8rl_normal.jpeg" TargetMode="External"/><Relationship Id="rId5229" Type="http://schemas.openxmlformats.org/officeDocument/2006/relationships/hyperlink" Target="https://pbs.twimg.com/profile_banners/431236803/1465111070" TargetMode="External"/><Relationship Id="rId9100" Type="http://schemas.openxmlformats.org/officeDocument/2006/relationships/hyperlink" Target="https://pbs.twimg.com/profile_banners/2941824904/1460964559" TargetMode="External"/><Relationship Id="rId8799" Type="http://schemas.openxmlformats.org/officeDocument/2006/relationships/hyperlink" Target="https://pbs.twimg.com/profile_banners/1065307046/1463329785" TargetMode="External"/><Relationship Id="rId11030" Type="http://schemas.openxmlformats.org/officeDocument/2006/relationships/hyperlink" Target="https://twitter.com/radyo5tweets" TargetMode="External"/><Relationship Id="rId1839" Type="http://schemas.openxmlformats.org/officeDocument/2006/relationships/hyperlink" Target="https://pbs.twimg.com/profile_banners/708217599105093632/1457687423" TargetMode="External"/><Relationship Id="rId5710" Type="http://schemas.openxmlformats.org/officeDocument/2006/relationships/hyperlink" Target="https://twitter.com/llere__" TargetMode="External"/><Relationship Id="rId14253" Type="http://schemas.openxmlformats.org/officeDocument/2006/relationships/hyperlink" Target="https://pbs.twimg.com/profile_banners/850836726/1450766669" TargetMode="External"/><Relationship Id="rId182" Type="http://schemas.openxmlformats.org/officeDocument/2006/relationships/hyperlink" Target="https://pbs.twimg.com/profile_banners/178945699/1465243369" TargetMode="External"/><Relationship Id="rId3261" Type="http://schemas.openxmlformats.org/officeDocument/2006/relationships/hyperlink" Target="http://abs.twimg.com/images/themes/theme18/bg.gif" TargetMode="External"/><Relationship Id="rId4312" Type="http://schemas.openxmlformats.org/officeDocument/2006/relationships/hyperlink" Target="https://t.co/HrEjfRQL2f" TargetMode="External"/><Relationship Id="rId7882" Type="http://schemas.openxmlformats.org/officeDocument/2006/relationships/hyperlink" Target="https://twitter.com/dcetpcoa" TargetMode="External"/><Relationship Id="rId8933" Type="http://schemas.openxmlformats.org/officeDocument/2006/relationships/hyperlink" Target="https://pbs.twimg.com/profile_banners/17992791/1411513238" TargetMode="External"/><Relationship Id="rId6484" Type="http://schemas.openxmlformats.org/officeDocument/2006/relationships/hyperlink" Target="https://twitter.com/right2refuse" TargetMode="External"/><Relationship Id="rId7535" Type="http://schemas.openxmlformats.org/officeDocument/2006/relationships/hyperlink" Target="https://t.co/eDN6IcGoY9" TargetMode="External"/><Relationship Id="rId10516" Type="http://schemas.openxmlformats.org/officeDocument/2006/relationships/hyperlink" Target="https://twitter.com/_maggieaudrey" TargetMode="External"/><Relationship Id="rId10863" Type="http://schemas.openxmlformats.org/officeDocument/2006/relationships/hyperlink" Target="https://twitter.com/mhandarova" TargetMode="External"/><Relationship Id="rId11914" Type="http://schemas.openxmlformats.org/officeDocument/2006/relationships/hyperlink" Target="https://pbs.twimg.com/profile_banners/2725535259/1466029623" TargetMode="External"/><Relationship Id="rId5086" Type="http://schemas.openxmlformats.org/officeDocument/2006/relationships/hyperlink" Target="https://twitter.com/zsongz18" TargetMode="External"/><Relationship Id="rId6137" Type="http://schemas.openxmlformats.org/officeDocument/2006/relationships/hyperlink" Target="http://t.co/nWzOOz5Yfj" TargetMode="External"/><Relationship Id="rId1696" Type="http://schemas.openxmlformats.org/officeDocument/2006/relationships/hyperlink" Target="https://t.co/6MtAo4aGQW" TargetMode="External"/><Relationship Id="rId12688" Type="http://schemas.openxmlformats.org/officeDocument/2006/relationships/hyperlink" Target="https://pbs.twimg.com/profile_banners/3137910469/1428226724" TargetMode="External"/><Relationship Id="rId13739" Type="http://schemas.openxmlformats.org/officeDocument/2006/relationships/hyperlink" Target="https://twitter.com/thahiga_" TargetMode="External"/><Relationship Id="rId1349" Type="http://schemas.openxmlformats.org/officeDocument/2006/relationships/hyperlink" Target="http://abs.twimg.com/images/themes/theme1/bg.png" TargetMode="External"/><Relationship Id="rId2747" Type="http://schemas.openxmlformats.org/officeDocument/2006/relationships/hyperlink" Target="http://abs.twimg.com/images/themes/theme1/bg.png" TargetMode="External"/><Relationship Id="rId5220" Type="http://schemas.openxmlformats.org/officeDocument/2006/relationships/hyperlink" Target="https://pbs.twimg.com/profile_banners/2295343929/1459145746" TargetMode="External"/><Relationship Id="rId15161" Type="http://schemas.openxmlformats.org/officeDocument/2006/relationships/hyperlink" Target="https://t.co/FIP5xO38Wk" TargetMode="External"/><Relationship Id="rId719" Type="http://schemas.openxmlformats.org/officeDocument/2006/relationships/hyperlink" Target="https://pbs.twimg.com/profile_banners/89513840/1460515620" TargetMode="External"/><Relationship Id="rId8790" Type="http://schemas.openxmlformats.org/officeDocument/2006/relationships/hyperlink" Target="https://pbs.twimg.com/profile_banners/45556215/1405390156" TargetMode="External"/><Relationship Id="rId9841" Type="http://schemas.openxmlformats.org/officeDocument/2006/relationships/hyperlink" Target="http://pbs.twimg.com/profile_images/638399272061276164/tIrIgyml_normal.jpg" TargetMode="External"/><Relationship Id="rId11771" Type="http://schemas.openxmlformats.org/officeDocument/2006/relationships/hyperlink" Target="https://twitter.com/poxalalaris" TargetMode="External"/><Relationship Id="rId12822" Type="http://schemas.openxmlformats.org/officeDocument/2006/relationships/hyperlink" Target="http://pbs.twimg.com/profile_background_images/532246297936273408/yC2Dd9mz.png" TargetMode="External"/><Relationship Id="rId55" Type="http://schemas.openxmlformats.org/officeDocument/2006/relationships/hyperlink" Target="http://t.co/dsFQYavQuf" TargetMode="External"/><Relationship Id="rId1830" Type="http://schemas.openxmlformats.org/officeDocument/2006/relationships/hyperlink" Target="https://pbs.twimg.com/profile_banners/86018423/1421514272" TargetMode="External"/><Relationship Id="rId7392" Type="http://schemas.openxmlformats.org/officeDocument/2006/relationships/hyperlink" Target="http://pbs.twimg.com/profile_images/469580532406185984/TdtJyvWJ_normal.png" TargetMode="External"/><Relationship Id="rId8443" Type="http://schemas.openxmlformats.org/officeDocument/2006/relationships/hyperlink" Target="https://twitter.com/marcarivers" TargetMode="External"/><Relationship Id="rId10373" Type="http://schemas.openxmlformats.org/officeDocument/2006/relationships/hyperlink" Target="http://pbs.twimg.com/profile_images/741287300533886979/GZUrC9MR_normal.jpg" TargetMode="External"/><Relationship Id="rId11424" Type="http://schemas.openxmlformats.org/officeDocument/2006/relationships/hyperlink" Target="http://pbs.twimg.com/profile_background_images/460795957936795648/7O3wb_JZ.jpeg" TargetMode="External"/><Relationship Id="rId14994" Type="http://schemas.openxmlformats.org/officeDocument/2006/relationships/hyperlink" Target="http://abs.twimg.com/sticky/default_profile_images/default_profile_2_normal.png" TargetMode="External"/><Relationship Id="rId7045" Type="http://schemas.openxmlformats.org/officeDocument/2006/relationships/hyperlink" Target="https://twitter.com/clarkpereira" TargetMode="External"/><Relationship Id="rId10026" Type="http://schemas.openxmlformats.org/officeDocument/2006/relationships/hyperlink" Target="http://pbs.twimg.com/profile_images/738928117788475394/X5wGB5Wq_normal.jpg" TargetMode="External"/><Relationship Id="rId13596" Type="http://schemas.openxmlformats.org/officeDocument/2006/relationships/hyperlink" Target="https://twitter.com/readynavy" TargetMode="External"/><Relationship Id="rId14647" Type="http://schemas.openxmlformats.org/officeDocument/2006/relationships/hyperlink" Target="http://t.co/YcBbRsqEIn" TargetMode="External"/><Relationship Id="rId3655" Type="http://schemas.openxmlformats.org/officeDocument/2006/relationships/hyperlink" Target="https://pbs.twimg.com/profile_banners/48788453/1399389254" TargetMode="External"/><Relationship Id="rId4706" Type="http://schemas.openxmlformats.org/officeDocument/2006/relationships/hyperlink" Target="http://pbs.twimg.com/profile_background_images/472542516/404998_326513977368826_100000306804283_1103159_1519482233_n.jpg" TargetMode="External"/><Relationship Id="rId12198" Type="http://schemas.openxmlformats.org/officeDocument/2006/relationships/hyperlink" Target="http://pbs.twimg.com/profile_images/599822609350524928/0srQX6mh_normal.jpg" TargetMode="External"/><Relationship Id="rId13249" Type="http://schemas.openxmlformats.org/officeDocument/2006/relationships/hyperlink" Target="http://pbs.twimg.com/profile_images/521937036035375105/9hKmAiAx_normal.png" TargetMode="External"/><Relationship Id="rId576" Type="http://schemas.openxmlformats.org/officeDocument/2006/relationships/hyperlink" Target="https://twitter.com/ravir9" TargetMode="External"/><Relationship Id="rId2257" Type="http://schemas.openxmlformats.org/officeDocument/2006/relationships/hyperlink" Target="http://pbs.twimg.com/profile_images/458997184210276353/3r4i0g19_normal.jpeg" TargetMode="External"/><Relationship Id="rId3308" Type="http://schemas.openxmlformats.org/officeDocument/2006/relationships/hyperlink" Target="http://abs.twimg.com/images/themes/theme1/bg.png" TargetMode="External"/><Relationship Id="rId229" Type="http://schemas.openxmlformats.org/officeDocument/2006/relationships/hyperlink" Target="http://pbs.twimg.com/profile_background_images/683019106/429040db8911a902089b4ef15c122c59.jpeg" TargetMode="External"/><Relationship Id="rId6878" Type="http://schemas.openxmlformats.org/officeDocument/2006/relationships/hyperlink" Target="https://twitter.com/ummzacatecas" TargetMode="External"/><Relationship Id="rId7929" Type="http://schemas.openxmlformats.org/officeDocument/2006/relationships/hyperlink" Target="https://t.co/EvDC3rEtec" TargetMode="External"/><Relationship Id="rId9351" Type="http://schemas.openxmlformats.org/officeDocument/2006/relationships/hyperlink" Target="http://abs.twimg.com/images/themes/theme1/bg.png" TargetMode="External"/><Relationship Id="rId13730" Type="http://schemas.openxmlformats.org/officeDocument/2006/relationships/hyperlink" Target="https://twitter.com/isuog" TargetMode="External"/><Relationship Id="rId9004" Type="http://schemas.openxmlformats.org/officeDocument/2006/relationships/hyperlink" Target="https://pbs.twimg.com/profile_banners/2889350206/1465748513" TargetMode="External"/><Relationship Id="rId11281" Type="http://schemas.openxmlformats.org/officeDocument/2006/relationships/hyperlink" Target="https://pbs.twimg.com/profile_banners/3765615077/1465223990" TargetMode="External"/><Relationship Id="rId12332" Type="http://schemas.openxmlformats.org/officeDocument/2006/relationships/hyperlink" Target="http://t.co/r0XmdEXaXo" TargetMode="External"/><Relationship Id="rId710" Type="http://schemas.openxmlformats.org/officeDocument/2006/relationships/hyperlink" Target="https://pbs.twimg.com/profile_banners/1038354320/1454127556" TargetMode="External"/><Relationship Id="rId1340" Type="http://schemas.openxmlformats.org/officeDocument/2006/relationships/hyperlink" Target="http://abs.twimg.com/images/themes/theme1/bg.png" TargetMode="External"/><Relationship Id="rId5961" Type="http://schemas.openxmlformats.org/officeDocument/2006/relationships/hyperlink" Target="https://t.co/DAvJMhVLKg" TargetMode="External"/><Relationship Id="rId4563" Type="http://schemas.openxmlformats.org/officeDocument/2006/relationships/hyperlink" Target="https://pbs.twimg.com/profile_banners/1197784698/1429488375" TargetMode="External"/><Relationship Id="rId5614" Type="http://schemas.openxmlformats.org/officeDocument/2006/relationships/hyperlink" Target="https://twitter.com/wagner1903_" TargetMode="External"/><Relationship Id="rId14157" Type="http://schemas.openxmlformats.org/officeDocument/2006/relationships/hyperlink" Target="http://abs.twimg.com/images/themes/theme1/bg.png" TargetMode="External"/><Relationship Id="rId15208" Type="http://schemas.openxmlformats.org/officeDocument/2006/relationships/hyperlink" Target="https://pbs.twimg.com/profile_banners/2343973514/1407530994" TargetMode="External"/><Relationship Id="rId3165" Type="http://schemas.openxmlformats.org/officeDocument/2006/relationships/hyperlink" Target="https://pbs.twimg.com/profile_banners/703134077247889409/1465842105" TargetMode="External"/><Relationship Id="rId4216" Type="http://schemas.openxmlformats.org/officeDocument/2006/relationships/hyperlink" Target="https://twitter.com/vacunacion" TargetMode="External"/><Relationship Id="rId7786" Type="http://schemas.openxmlformats.org/officeDocument/2006/relationships/hyperlink" Target="https://pbs.twimg.com/profile_banners/136825250/1437597629" TargetMode="External"/><Relationship Id="rId8837" Type="http://schemas.openxmlformats.org/officeDocument/2006/relationships/hyperlink" Target="https://pbs.twimg.com/profile_banners/41764563/1361524077" TargetMode="External"/><Relationship Id="rId6388" Type="http://schemas.openxmlformats.org/officeDocument/2006/relationships/hyperlink" Target="http://pbs.twimg.com/profile_images/378800000247536010/378fec3c62f531e6a10e46ceb667576a_normal.jpeg" TargetMode="External"/><Relationship Id="rId7439" Type="http://schemas.openxmlformats.org/officeDocument/2006/relationships/hyperlink" Target="https://twitter.com/salud_tam" TargetMode="External"/><Relationship Id="rId10767" Type="http://schemas.openxmlformats.org/officeDocument/2006/relationships/hyperlink" Target="https://twitter.com/gabbysviews" TargetMode="External"/><Relationship Id="rId11818" Type="http://schemas.openxmlformats.org/officeDocument/2006/relationships/hyperlink" Target="https://twitter.com/christophclarey" TargetMode="External"/><Relationship Id="rId13240" Type="http://schemas.openxmlformats.org/officeDocument/2006/relationships/hyperlink" Target="http://pbs.twimg.com/profile_images/561964432629448704/EfIQpy41_normal.png" TargetMode="External"/><Relationship Id="rId220" Type="http://schemas.openxmlformats.org/officeDocument/2006/relationships/hyperlink" Target="http://pbs.twimg.com/profile_background_images/887999523/5e5f16b4e2d3087f4e8bbc475b7276ac.jpeg" TargetMode="External"/><Relationship Id="rId2998" Type="http://schemas.openxmlformats.org/officeDocument/2006/relationships/hyperlink" Target="http://pbs.twimg.com/profile_images/742474999286599681/m_hIoBLI_normal.jpg" TargetMode="External"/><Relationship Id="rId7920" Type="http://schemas.openxmlformats.org/officeDocument/2006/relationships/hyperlink" Target="https://twitter.com/lucasteodoro1_" TargetMode="External"/><Relationship Id="rId10901" Type="http://schemas.openxmlformats.org/officeDocument/2006/relationships/hyperlink" Target="https://twitter.com/piuranews" TargetMode="External"/><Relationship Id="rId4073" Type="http://schemas.openxmlformats.org/officeDocument/2006/relationships/hyperlink" Target="http://pbs.twimg.com/profile_images/742017454197641216/zAx7zKWp_normal.jpg" TargetMode="External"/><Relationship Id="rId5471" Type="http://schemas.openxmlformats.org/officeDocument/2006/relationships/hyperlink" Target="http://pbs.twimg.com/profile_images/736308633034620929/HxroRy6Y_normal.jpg" TargetMode="External"/><Relationship Id="rId6522" Type="http://schemas.openxmlformats.org/officeDocument/2006/relationships/hyperlink" Target="https://twitter.com/leandrororizf" TargetMode="External"/><Relationship Id="rId15065" Type="http://schemas.openxmlformats.org/officeDocument/2006/relationships/hyperlink" Target="http://pbs.twimg.com/profile_images/703335955235733505/u7gkQ6D5_normal.jpg" TargetMode="External"/><Relationship Id="rId5124" Type="http://schemas.openxmlformats.org/officeDocument/2006/relationships/hyperlink" Target="https://pbs.twimg.com/profile_banners/2728969726/1465614124" TargetMode="External"/><Relationship Id="rId8694" Type="http://schemas.openxmlformats.org/officeDocument/2006/relationships/hyperlink" Target="https://t.co/2OgfY1M3rJ" TargetMode="External"/><Relationship Id="rId9745" Type="http://schemas.openxmlformats.org/officeDocument/2006/relationships/hyperlink" Target="http://abs.twimg.com/images/themes/theme1/bg.png" TargetMode="External"/><Relationship Id="rId11675" Type="http://schemas.openxmlformats.org/officeDocument/2006/relationships/hyperlink" Target="http://pbs.twimg.com/profile_images/737479203415805952/ZRaE9Q7d_normal.jpg" TargetMode="External"/><Relationship Id="rId12726" Type="http://schemas.openxmlformats.org/officeDocument/2006/relationships/hyperlink" Target="https://pbs.twimg.com/profile_banners/4865193790/1461247070" TargetMode="External"/><Relationship Id="rId1734" Type="http://schemas.openxmlformats.org/officeDocument/2006/relationships/hyperlink" Target="https://pbs.twimg.com/profile_banners/90106059/1455071120" TargetMode="External"/><Relationship Id="rId7296" Type="http://schemas.openxmlformats.org/officeDocument/2006/relationships/hyperlink" Target="https://twitter.com/thamy_chorao" TargetMode="External"/><Relationship Id="rId8347" Type="http://schemas.openxmlformats.org/officeDocument/2006/relationships/hyperlink" Target="https://pbs.twimg.com/profile_banners/2307248754/1390514018" TargetMode="External"/><Relationship Id="rId10277" Type="http://schemas.openxmlformats.org/officeDocument/2006/relationships/hyperlink" Target="http://pbs.twimg.com/profile_images/2674632223/3ac488339c8d75486ed6cbec4c0edd16_normal.jpeg" TargetMode="External"/><Relationship Id="rId11328" Type="http://schemas.openxmlformats.org/officeDocument/2006/relationships/hyperlink" Target="http://abs.twimg.com/images/themes/theme1/bg.png" TargetMode="External"/><Relationship Id="rId14898" Type="http://schemas.openxmlformats.org/officeDocument/2006/relationships/hyperlink" Target="https://pbs.twimg.com/profile_banners/148286025/1393260284" TargetMode="External"/><Relationship Id="rId3559" Type="http://schemas.openxmlformats.org/officeDocument/2006/relationships/hyperlink" Target="https://twitter.com/nbsaphiermd" TargetMode="External"/><Relationship Id="rId4957" Type="http://schemas.openxmlformats.org/officeDocument/2006/relationships/hyperlink" Target="http://pbs.twimg.com/profile_images/742444305252552704/Mt6csOwa_normal.jpg" TargetMode="External"/><Relationship Id="rId7430" Type="http://schemas.openxmlformats.org/officeDocument/2006/relationships/hyperlink" Target="https://twitter.com/argentinanotica" TargetMode="External"/><Relationship Id="rId6032" Type="http://schemas.openxmlformats.org/officeDocument/2006/relationships/hyperlink" Target="https://twitter.com/needlesecure" TargetMode="External"/><Relationship Id="rId10411" Type="http://schemas.openxmlformats.org/officeDocument/2006/relationships/hyperlink" Target="http://pbs.twimg.com/profile_images/742385734103928832/XihcbNkQ_normal.jpg" TargetMode="External"/><Relationship Id="rId13981" Type="http://schemas.openxmlformats.org/officeDocument/2006/relationships/hyperlink" Target="https://pbs.twimg.com/profile_banners/2591058223/1413981252" TargetMode="External"/><Relationship Id="rId12583" Type="http://schemas.openxmlformats.org/officeDocument/2006/relationships/hyperlink" Target="https://pbs.twimg.com/profile_banners/4457591/1408488386" TargetMode="External"/><Relationship Id="rId13634" Type="http://schemas.openxmlformats.org/officeDocument/2006/relationships/hyperlink" Target="https://twitter.com/cczarss" TargetMode="External"/><Relationship Id="rId961" Type="http://schemas.openxmlformats.org/officeDocument/2006/relationships/hyperlink" Target="http://pbs.twimg.com/profile_images/700095583189471232/Z4n7eQHd_normal.jpg" TargetMode="External"/><Relationship Id="rId1591" Type="http://schemas.openxmlformats.org/officeDocument/2006/relationships/hyperlink" Target="https://twitter.com/granulado_" TargetMode="External"/><Relationship Id="rId2642" Type="http://schemas.openxmlformats.org/officeDocument/2006/relationships/hyperlink" Target="https://twitter.com/raw_thesdra" TargetMode="External"/><Relationship Id="rId9255" Type="http://schemas.openxmlformats.org/officeDocument/2006/relationships/hyperlink" Target="http://abs.twimg.com/images/themes/theme1/bg.png" TargetMode="External"/><Relationship Id="rId11185" Type="http://schemas.openxmlformats.org/officeDocument/2006/relationships/hyperlink" Target="https://pbs.twimg.com/profile_banners/721926235308310528/1463112474" TargetMode="External"/><Relationship Id="rId12236" Type="http://schemas.openxmlformats.org/officeDocument/2006/relationships/hyperlink" Target="http://pbs.twimg.com/profile_images/718262424974049281/GXf-Yfmh_normal.jpg" TargetMode="External"/><Relationship Id="rId614" Type="http://schemas.openxmlformats.org/officeDocument/2006/relationships/hyperlink" Target="http://t.co/zAjK2hOdps" TargetMode="External"/><Relationship Id="rId1244" Type="http://schemas.openxmlformats.org/officeDocument/2006/relationships/hyperlink" Target="https://pbs.twimg.com/profile_banners/3886015814/1444793460" TargetMode="External"/><Relationship Id="rId5865" Type="http://schemas.openxmlformats.org/officeDocument/2006/relationships/hyperlink" Target="http://pbs.twimg.com/profile_images/737241970398089217/4k7vXUM1_normal.jpg" TargetMode="External"/><Relationship Id="rId6916" Type="http://schemas.openxmlformats.org/officeDocument/2006/relationships/hyperlink" Target="https://twitter.com/mjrun20" TargetMode="External"/><Relationship Id="rId4467" Type="http://schemas.openxmlformats.org/officeDocument/2006/relationships/hyperlink" Target="https://pbs.twimg.com/profile_banners/2482993797/1465960164" TargetMode="External"/><Relationship Id="rId5518" Type="http://schemas.openxmlformats.org/officeDocument/2006/relationships/hyperlink" Target="https://twitter.com/_emilyylauren_" TargetMode="External"/><Relationship Id="rId3069" Type="http://schemas.openxmlformats.org/officeDocument/2006/relationships/hyperlink" Target="https://t.co/20RBQM09Xx" TargetMode="External"/><Relationship Id="rId13491" Type="http://schemas.openxmlformats.org/officeDocument/2006/relationships/hyperlink" Target="http://pbs.twimg.com/profile_images/518757473902010369/y8mmI0k5_normal.jpeg" TargetMode="External"/><Relationship Id="rId14542" Type="http://schemas.openxmlformats.org/officeDocument/2006/relationships/hyperlink" Target="http://abs.twimg.com/images/themes/theme14/bg.gif" TargetMode="External"/><Relationship Id="rId471" Type="http://schemas.openxmlformats.org/officeDocument/2006/relationships/hyperlink" Target="https://twitter.com/andydw_" TargetMode="External"/><Relationship Id="rId2152" Type="http://schemas.openxmlformats.org/officeDocument/2006/relationships/hyperlink" Target="http://pbs.twimg.com/profile_images/624421672/logo_normal.jpg" TargetMode="External"/><Relationship Id="rId3550" Type="http://schemas.openxmlformats.org/officeDocument/2006/relationships/hyperlink" Target="https://twitter.com/fhermed" TargetMode="External"/><Relationship Id="rId4601" Type="http://schemas.openxmlformats.org/officeDocument/2006/relationships/hyperlink" Target="http://pbs.twimg.com/profile_images/590179750540353536/0_ujp03e_normal.jpg" TargetMode="External"/><Relationship Id="rId12093" Type="http://schemas.openxmlformats.org/officeDocument/2006/relationships/hyperlink" Target="https://pbs.twimg.com/profile_banners/2727882856/1465762902" TargetMode="External"/><Relationship Id="rId13144" Type="http://schemas.openxmlformats.org/officeDocument/2006/relationships/hyperlink" Target="http://abs.twimg.com/images/themes/theme1/bg.png" TargetMode="External"/><Relationship Id="rId124" Type="http://schemas.openxmlformats.org/officeDocument/2006/relationships/hyperlink" Target="https://pbs.twimg.com/profile_banners/14681894/1443996481" TargetMode="External"/><Relationship Id="rId3203" Type="http://schemas.openxmlformats.org/officeDocument/2006/relationships/hyperlink" Target="https://pbs.twimg.com/profile_banners/10424112/1398276274" TargetMode="External"/><Relationship Id="rId6773" Type="http://schemas.openxmlformats.org/officeDocument/2006/relationships/hyperlink" Target="http://pbs.twimg.com/profile_images/556821956096319488/XW9ifVP2_normal.png" TargetMode="External"/><Relationship Id="rId7824" Type="http://schemas.openxmlformats.org/officeDocument/2006/relationships/hyperlink" Target="http://pbs.twimg.com/profile_background_images/769928153/f49d9372dfd5d554234bac2a2acac583.jpeg" TargetMode="External"/><Relationship Id="rId10805" Type="http://schemas.openxmlformats.org/officeDocument/2006/relationships/hyperlink" Target="https://twitter.com/adrinila"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vmlDrawing" Target="../drawings/vmlDrawing3.v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5.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vmlDrawing" Target="../drawings/vmlDrawing4.v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6.xml.rels><?xml version="1.0" encoding="UTF-8" standalone="yes"?>
<Relationships xmlns="http://schemas.openxmlformats.org/package/2006/relationships"><Relationship Id="rId8" Type="http://schemas.openxmlformats.org/officeDocument/2006/relationships/comments" Target="../comments5.xml"/><Relationship Id="rId3" Type="http://schemas.openxmlformats.org/officeDocument/2006/relationships/vmlDrawing" Target="../drawings/vmlDrawing5.vml"/><Relationship Id="rId7" Type="http://schemas.openxmlformats.org/officeDocument/2006/relationships/table" Target="../tables/table8.xml"/><Relationship Id="rId2" Type="http://schemas.openxmlformats.org/officeDocument/2006/relationships/drawing" Target="../drawings/drawing1.xml"/><Relationship Id="rId1" Type="http://schemas.openxmlformats.org/officeDocument/2006/relationships/printerSettings" Target="../printerSettings/printerSettings6.bin"/><Relationship Id="rId6" Type="http://schemas.openxmlformats.org/officeDocument/2006/relationships/table" Target="../tables/table7.xml"/><Relationship Id="rId5" Type="http://schemas.openxmlformats.org/officeDocument/2006/relationships/table" Target="../tables/table6.xml"/><Relationship Id="rId4" Type="http://schemas.openxmlformats.org/officeDocument/2006/relationships/table" Target="../tables/table5.xml"/></Relationships>
</file>

<file path=xl/worksheets/_rels/sheet7.xml.rels><?xml version="1.0" encoding="UTF-8" standalone="yes"?>
<Relationships xmlns="http://schemas.openxmlformats.org/package/2006/relationships"><Relationship Id="rId3" Type="http://schemas.openxmlformats.org/officeDocument/2006/relationships/table" Target="../tables/table9.x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table" Target="../tables/table10.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AB3786"/>
  <sheetViews>
    <sheetView tabSelected="1" workbookViewId="0">
      <pane xSplit="2" ySplit="2" topLeftCell="C3" activePane="bottomRight" state="frozen"/>
      <selection pane="topRight" activeCell="C1" sqref="C1"/>
      <selection pane="bottomLeft" activeCell="A3" sqref="A3"/>
      <selection pane="bottomRight" activeCell="C3" sqref="C3"/>
    </sheetView>
  </sheetViews>
  <sheetFormatPr defaultRowHeight="15" x14ac:dyDescent="0.25"/>
  <cols>
    <col min="1" max="2" width="10.42578125" style="1" customWidth="1"/>
    <col min="3" max="3" width="7.85546875" style="3" bestFit="1" customWidth="1"/>
    <col min="4" max="4" width="8.7109375" style="2" bestFit="1" customWidth="1"/>
    <col min="5" max="5" width="7.7109375" style="2" bestFit="1" customWidth="1"/>
    <col min="6" max="6" width="9.85546875" style="2" bestFit="1" customWidth="1"/>
    <col min="7" max="7" width="11" style="3" bestFit="1" customWidth="1"/>
    <col min="8" max="8" width="8" style="1" bestFit="1" customWidth="1"/>
    <col min="9" max="9" width="12.28515625" style="3" bestFit="1" customWidth="1"/>
    <col min="10" max="10" width="12.42578125" style="3" bestFit="1" customWidth="1"/>
    <col min="11" max="11" width="15.5703125" style="3" hidden="1" customWidth="1"/>
    <col min="12" max="12" width="11" hidden="1" customWidth="1"/>
    <col min="13" max="13" width="10.85546875" hidden="1" customWidth="1"/>
    <col min="14" max="14" width="16" bestFit="1" customWidth="1"/>
    <col min="15" max="15" width="12.7109375" bestFit="1" customWidth="1"/>
    <col min="16" max="16" width="14.85546875" bestFit="1" customWidth="1"/>
    <col min="17" max="17" width="8.85546875" bestFit="1" customWidth="1"/>
    <col min="18" max="18" width="10" bestFit="1" customWidth="1"/>
    <col min="19" max="19" width="13.5703125" bestFit="1" customWidth="1"/>
    <col min="20" max="20" width="13.7109375" bestFit="1" customWidth="1"/>
    <col min="21" max="21" width="13.85546875" bestFit="1" customWidth="1"/>
    <col min="22" max="22" width="14.85546875" bestFit="1" customWidth="1"/>
    <col min="23" max="23" width="10.5703125" bestFit="1" customWidth="1"/>
    <col min="24" max="24" width="12.140625" bestFit="1" customWidth="1"/>
    <col min="25" max="25" width="12" bestFit="1" customWidth="1"/>
    <col min="26" max="26" width="14" bestFit="1" customWidth="1"/>
    <col min="27" max="28" width="11.42578125" bestFit="1" customWidth="1"/>
    <col min="29" max="29" width="14.7109375" bestFit="1" customWidth="1"/>
  </cols>
  <sheetData>
    <row r="1" spans="1:28" x14ac:dyDescent="0.25">
      <c r="C1" s="18" t="s">
        <v>39</v>
      </c>
      <c r="D1" s="19"/>
      <c r="E1" s="19"/>
      <c r="F1" s="19"/>
      <c r="G1" s="18"/>
      <c r="H1" s="16" t="s">
        <v>43</v>
      </c>
      <c r="I1" s="54"/>
      <c r="J1" s="54"/>
      <c r="K1" s="35" t="s">
        <v>42</v>
      </c>
      <c r="L1" s="20" t="s">
        <v>40</v>
      </c>
      <c r="M1" s="20"/>
      <c r="N1" s="17" t="s">
        <v>41</v>
      </c>
    </row>
    <row r="2" spans="1:28" ht="30" customHeight="1" x14ac:dyDescent="0.25">
      <c r="A2" s="11" t="s">
        <v>0</v>
      </c>
      <c r="B2" s="11" t="s">
        <v>1</v>
      </c>
      <c r="C2" s="13" t="s">
        <v>2</v>
      </c>
      <c r="D2" s="13" t="s">
        <v>3</v>
      </c>
      <c r="E2" s="13" t="s">
        <v>130</v>
      </c>
      <c r="F2" s="13" t="s">
        <v>4</v>
      </c>
      <c r="G2" s="13" t="s">
        <v>11</v>
      </c>
      <c r="H2" s="11" t="s">
        <v>46</v>
      </c>
      <c r="I2" s="13" t="s">
        <v>160</v>
      </c>
      <c r="J2" s="13" t="s">
        <v>161</v>
      </c>
      <c r="K2" s="13" t="s">
        <v>165</v>
      </c>
      <c r="L2" s="13" t="s">
        <v>12</v>
      </c>
      <c r="M2" s="13" t="s">
        <v>38</v>
      </c>
      <c r="N2" s="13" t="s">
        <v>26</v>
      </c>
      <c r="O2" s="13" t="s">
        <v>177</v>
      </c>
      <c r="P2" s="13" t="s">
        <v>178</v>
      </c>
      <c r="Q2" s="13" t="s">
        <v>179</v>
      </c>
      <c r="R2" s="13" t="s">
        <v>180</v>
      </c>
      <c r="S2" s="13" t="s">
        <v>181</v>
      </c>
      <c r="T2" s="13" t="s">
        <v>182</v>
      </c>
      <c r="U2" s="13" t="s">
        <v>183</v>
      </c>
      <c r="V2" s="13" t="s">
        <v>184</v>
      </c>
      <c r="W2" s="13" t="s">
        <v>185</v>
      </c>
      <c r="X2" s="13" t="s">
        <v>186</v>
      </c>
      <c r="Y2" s="13" t="s">
        <v>187</v>
      </c>
      <c r="Z2" s="13" t="s">
        <v>188</v>
      </c>
      <c r="AA2" s="13" t="s">
        <v>747</v>
      </c>
      <c r="AB2" s="13" t="s">
        <v>739</v>
      </c>
    </row>
    <row r="3" spans="1:28" ht="15" customHeight="1" x14ac:dyDescent="0.25">
      <c r="A3" s="66" t="s">
        <v>189</v>
      </c>
      <c r="B3" s="66" t="s">
        <v>276</v>
      </c>
      <c r="C3" s="67"/>
      <c r="D3" s="68"/>
      <c r="E3" s="69"/>
      <c r="F3" s="70"/>
      <c r="G3" s="67"/>
      <c r="H3" s="71"/>
      <c r="I3" s="72"/>
      <c r="J3" s="72"/>
      <c r="K3" s="36"/>
      <c r="L3" s="73"/>
      <c r="M3" s="73"/>
      <c r="N3" s="74"/>
      <c r="O3" s="79" t="s">
        <v>325</v>
      </c>
      <c r="P3" s="81">
        <v>42536.991701388892</v>
      </c>
      <c r="Q3" s="79" t="s">
        <v>327</v>
      </c>
      <c r="R3" s="79"/>
      <c r="S3" s="79"/>
      <c r="T3" s="79"/>
      <c r="U3" s="81">
        <v>42536.991701388892</v>
      </c>
      <c r="V3" s="84" t="s">
        <v>534</v>
      </c>
      <c r="W3" s="79"/>
      <c r="X3" s="79"/>
      <c r="Y3" s="85" t="s">
        <v>629</v>
      </c>
      <c r="Z3" s="79"/>
      <c r="AA3" s="80" t="str">
        <f>VLOOKUP(A3,Vertices!A$3:$AY$3641,45,FALSE)</f>
        <v>es</v>
      </c>
      <c r="AB3" s="80" t="str">
        <f>IF(VLOOKUP(A3,Vertices!A$3:$AY$3641,37,FALSE)=0,"",VLOOKUP(A3,Vertices!A$3:$AY$3641,37,FALSE))</f>
        <v>Honduras, C.A.</v>
      </c>
    </row>
    <row r="4" spans="1:28" ht="15" customHeight="1" x14ac:dyDescent="0.25">
      <c r="A4" s="66" t="s">
        <v>190</v>
      </c>
      <c r="B4" s="66" t="s">
        <v>277</v>
      </c>
      <c r="C4" s="67"/>
      <c r="D4" s="68"/>
      <c r="E4" s="67"/>
      <c r="F4" s="70"/>
      <c r="G4" s="67"/>
      <c r="H4" s="71"/>
      <c r="I4" s="72"/>
      <c r="J4" s="72"/>
      <c r="K4" s="36"/>
      <c r="L4" s="73"/>
      <c r="M4" s="73"/>
      <c r="N4" s="74"/>
      <c r="O4" s="80" t="s">
        <v>325</v>
      </c>
      <c r="P4" s="82">
        <v>42536.991724537038</v>
      </c>
      <c r="Q4" s="80" t="s">
        <v>328</v>
      </c>
      <c r="R4" s="83" t="s">
        <v>417</v>
      </c>
      <c r="S4" s="80" t="s">
        <v>474</v>
      </c>
      <c r="T4" s="80"/>
      <c r="U4" s="82">
        <v>42536.991724537038</v>
      </c>
      <c r="V4" s="83" t="s">
        <v>535</v>
      </c>
      <c r="W4" s="80"/>
      <c r="X4" s="80"/>
      <c r="Y4" s="86" t="s">
        <v>630</v>
      </c>
      <c r="Z4" s="80"/>
      <c r="AA4" s="80" t="str">
        <f>VLOOKUP(A4,Vertices!A$3:$AY$3641,45,FALSE)</f>
        <v>es</v>
      </c>
      <c r="AB4" s="80" t="str">
        <f>IF(VLOOKUP(A4,Vertices!A$3:$AY$3641,37,FALSE)=0,"",VLOOKUP(A4,Vertices!A$3:$AY$3641,37,FALSE))</f>
        <v>Distrito Federal, México</v>
      </c>
    </row>
    <row r="5" spans="1:28" x14ac:dyDescent="0.25">
      <c r="A5" s="66" t="s">
        <v>191</v>
      </c>
      <c r="B5" s="66" t="s">
        <v>191</v>
      </c>
      <c r="C5" s="67"/>
      <c r="D5" s="68"/>
      <c r="E5" s="67"/>
      <c r="F5" s="70"/>
      <c r="G5" s="67"/>
      <c r="H5" s="71"/>
      <c r="I5" s="72"/>
      <c r="J5" s="72"/>
      <c r="K5" s="36"/>
      <c r="L5" s="73"/>
      <c r="M5" s="73"/>
      <c r="N5" s="74"/>
      <c r="O5" s="80" t="s">
        <v>179</v>
      </c>
      <c r="P5" s="82">
        <v>42536.991736111115</v>
      </c>
      <c r="Q5" s="80" t="s">
        <v>329</v>
      </c>
      <c r="R5" s="83" t="s">
        <v>418</v>
      </c>
      <c r="S5" s="80" t="s">
        <v>475</v>
      </c>
      <c r="T5" s="80"/>
      <c r="U5" s="82">
        <v>42536.991736111115</v>
      </c>
      <c r="V5" s="83" t="s">
        <v>536</v>
      </c>
      <c r="W5" s="80"/>
      <c r="X5" s="80"/>
      <c r="Y5" s="86" t="s">
        <v>631</v>
      </c>
      <c r="Z5" s="80"/>
      <c r="AA5" s="80" t="str">
        <f>VLOOKUP(A5,Vertices!A$3:$AY$3641,45,FALSE)</f>
        <v>en</v>
      </c>
      <c r="AB5" s="80" t="str">
        <f>IF(VLOOKUP(A5,Vertices!A$3:$AY$3641,37,FALSE)=0,"",VLOOKUP(A5,Vertices!A$3:$AY$3641,37,FALSE))</f>
        <v>United States</v>
      </c>
    </row>
    <row r="6" spans="1:28" x14ac:dyDescent="0.25">
      <c r="A6" s="66" t="s">
        <v>192</v>
      </c>
      <c r="B6" s="66" t="s">
        <v>278</v>
      </c>
      <c r="C6" s="67"/>
      <c r="D6" s="68"/>
      <c r="E6" s="67"/>
      <c r="F6" s="70"/>
      <c r="G6" s="67"/>
      <c r="H6" s="71"/>
      <c r="I6" s="72"/>
      <c r="J6" s="72"/>
      <c r="K6" s="36"/>
      <c r="L6" s="73"/>
      <c r="M6" s="73"/>
      <c r="N6" s="74"/>
      <c r="O6" s="80" t="s">
        <v>325</v>
      </c>
      <c r="P6" s="82">
        <v>42536.99181712963</v>
      </c>
      <c r="Q6" s="80" t="s">
        <v>330</v>
      </c>
      <c r="R6" s="80"/>
      <c r="S6" s="80"/>
      <c r="T6" s="80" t="s">
        <v>510</v>
      </c>
      <c r="U6" s="82">
        <v>42536.99181712963</v>
      </c>
      <c r="V6" s="83" t="s">
        <v>537</v>
      </c>
      <c r="W6" s="80"/>
      <c r="X6" s="80"/>
      <c r="Y6" s="86" t="s">
        <v>632</v>
      </c>
      <c r="Z6" s="80"/>
      <c r="AA6" s="80" t="str">
        <f>VLOOKUP(A6,Vertices!A$3:$AY$3641,45,FALSE)</f>
        <v>es</v>
      </c>
      <c r="AB6" s="80" t="str">
        <f>IF(VLOOKUP(A6,Vertices!A$3:$AY$3641,37,FALSE)=0,"",VLOOKUP(A6,Vertices!A$3:$AY$3641,37,FALSE))</f>
        <v/>
      </c>
    </row>
    <row r="7" spans="1:28" x14ac:dyDescent="0.25">
      <c r="A7" s="66" t="s">
        <v>193</v>
      </c>
      <c r="B7" s="66" t="s">
        <v>193</v>
      </c>
      <c r="C7" s="67"/>
      <c r="D7" s="68"/>
      <c r="E7" s="67"/>
      <c r="F7" s="70"/>
      <c r="G7" s="67"/>
      <c r="H7" s="71"/>
      <c r="I7" s="72"/>
      <c r="J7" s="72"/>
      <c r="K7" s="36"/>
      <c r="L7" s="73"/>
      <c r="M7" s="73"/>
      <c r="N7" s="74"/>
      <c r="O7" s="80" t="s">
        <v>179</v>
      </c>
      <c r="P7" s="82">
        <v>42536.991828703707</v>
      </c>
      <c r="Q7" s="80" t="s">
        <v>331</v>
      </c>
      <c r="R7" s="83" t="s">
        <v>419</v>
      </c>
      <c r="S7" s="80" t="s">
        <v>476</v>
      </c>
      <c r="T7" s="80"/>
      <c r="U7" s="82">
        <v>42536.991828703707</v>
      </c>
      <c r="V7" s="83" t="s">
        <v>538</v>
      </c>
      <c r="W7" s="80"/>
      <c r="X7" s="80"/>
      <c r="Y7" s="86" t="s">
        <v>633</v>
      </c>
      <c r="Z7" s="80"/>
      <c r="AA7" s="80" t="str">
        <f>VLOOKUP(A7,Vertices!A$3:$AY$3641,45,FALSE)</f>
        <v>en</v>
      </c>
      <c r="AB7" s="80" t="str">
        <f>IF(VLOOKUP(A7,Vertices!A$3:$AY$3641,37,FALSE)=0,"",VLOOKUP(A7,Vertices!A$3:$AY$3641,37,FALSE))</f>
        <v/>
      </c>
    </row>
    <row r="8" spans="1:28" x14ac:dyDescent="0.25">
      <c r="A8" s="66" t="s">
        <v>194</v>
      </c>
      <c r="B8" s="66" t="s">
        <v>194</v>
      </c>
      <c r="C8" s="67"/>
      <c r="D8" s="68"/>
      <c r="E8" s="67"/>
      <c r="F8" s="70"/>
      <c r="G8" s="67"/>
      <c r="H8" s="71"/>
      <c r="I8" s="72"/>
      <c r="J8" s="72"/>
      <c r="K8" s="36"/>
      <c r="L8" s="73"/>
      <c r="M8" s="73"/>
      <c r="N8" s="74"/>
      <c r="O8" s="80" t="s">
        <v>179</v>
      </c>
      <c r="P8" s="82">
        <v>42536.991851851853</v>
      </c>
      <c r="Q8" s="80" t="s">
        <v>332</v>
      </c>
      <c r="R8" s="83" t="s">
        <v>420</v>
      </c>
      <c r="S8" s="80" t="s">
        <v>477</v>
      </c>
      <c r="T8" s="80" t="s">
        <v>511</v>
      </c>
      <c r="U8" s="82">
        <v>42536.991851851853</v>
      </c>
      <c r="V8" s="83" t="s">
        <v>539</v>
      </c>
      <c r="W8" s="80"/>
      <c r="X8" s="80"/>
      <c r="Y8" s="86" t="s">
        <v>634</v>
      </c>
      <c r="Z8" s="80"/>
      <c r="AA8" s="80" t="str">
        <f>VLOOKUP(A8,Vertices!A$3:$AY$3641,45,FALSE)</f>
        <v>en</v>
      </c>
      <c r="AB8" s="80" t="str">
        <f>IF(VLOOKUP(A8,Vertices!A$3:$AY$3641,37,FALSE)=0,"",VLOOKUP(A8,Vertices!A$3:$AY$3641,37,FALSE))</f>
        <v>Bristol, TN</v>
      </c>
    </row>
    <row r="9" spans="1:28" x14ac:dyDescent="0.25">
      <c r="A9" s="66" t="s">
        <v>195</v>
      </c>
      <c r="B9" s="66" t="s">
        <v>195</v>
      </c>
      <c r="C9" s="67"/>
      <c r="D9" s="68"/>
      <c r="E9" s="67"/>
      <c r="F9" s="70"/>
      <c r="G9" s="67"/>
      <c r="H9" s="71"/>
      <c r="I9" s="72"/>
      <c r="J9" s="72"/>
      <c r="K9" s="36"/>
      <c r="L9" s="73"/>
      <c r="M9" s="73"/>
      <c r="N9" s="74"/>
      <c r="O9" s="80" t="s">
        <v>179</v>
      </c>
      <c r="P9" s="82">
        <v>42536.991979166669</v>
      </c>
      <c r="Q9" s="80" t="s">
        <v>333</v>
      </c>
      <c r="R9" s="83" t="s">
        <v>421</v>
      </c>
      <c r="S9" s="80" t="s">
        <v>478</v>
      </c>
      <c r="T9" s="80"/>
      <c r="U9" s="82">
        <v>42536.991979166669</v>
      </c>
      <c r="V9" s="83" t="s">
        <v>540</v>
      </c>
      <c r="W9" s="80"/>
      <c r="X9" s="80"/>
      <c r="Y9" s="86" t="s">
        <v>635</v>
      </c>
      <c r="Z9" s="80"/>
      <c r="AA9" s="80" t="str">
        <f>VLOOKUP(A9,Vertices!A$3:$AY$3641,45,FALSE)</f>
        <v>pt</v>
      </c>
      <c r="AB9" s="80" t="str">
        <f>IF(VLOOKUP(A9,Vertices!A$3:$AY$3641,37,FALSE)=0,"",VLOOKUP(A9,Vertices!A$3:$AY$3641,37,FALSE))</f>
        <v>Brasil, Porto Ferreira/SP</v>
      </c>
    </row>
    <row r="10" spans="1:28" x14ac:dyDescent="0.25">
      <c r="A10" s="66" t="s">
        <v>196</v>
      </c>
      <c r="B10" s="66" t="s">
        <v>279</v>
      </c>
      <c r="C10" s="67"/>
      <c r="D10" s="68"/>
      <c r="E10" s="67"/>
      <c r="F10" s="70"/>
      <c r="G10" s="67"/>
      <c r="H10" s="71"/>
      <c r="I10" s="72"/>
      <c r="J10" s="72"/>
      <c r="K10" s="36"/>
      <c r="L10" s="73"/>
      <c r="M10" s="73"/>
      <c r="N10" s="74"/>
      <c r="O10" s="80" t="s">
        <v>325</v>
      </c>
      <c r="P10" s="82">
        <v>42536.992013888892</v>
      </c>
      <c r="Q10" s="80" t="s">
        <v>334</v>
      </c>
      <c r="R10" s="83" t="s">
        <v>422</v>
      </c>
      <c r="S10" s="80" t="s">
        <v>479</v>
      </c>
      <c r="T10" s="80"/>
      <c r="U10" s="82">
        <v>42536.992013888892</v>
      </c>
      <c r="V10" s="83" t="s">
        <v>541</v>
      </c>
      <c r="W10" s="80"/>
      <c r="X10" s="80"/>
      <c r="Y10" s="86" t="s">
        <v>636</v>
      </c>
      <c r="Z10" s="80"/>
      <c r="AA10" s="80" t="str">
        <f>VLOOKUP(A10,Vertices!A$3:$AY$3641,45,FALSE)</f>
        <v>pt</v>
      </c>
      <c r="AB10" s="80" t="str">
        <f>IF(VLOOKUP(A10,Vertices!A$3:$AY$3641,37,FALSE)=0,"",VLOOKUP(A10,Vertices!A$3:$AY$3641,37,FALSE))</f>
        <v/>
      </c>
    </row>
    <row r="11" spans="1:28" x14ac:dyDescent="0.25">
      <c r="A11" s="66" t="s">
        <v>196</v>
      </c>
      <c r="B11" s="66" t="s">
        <v>280</v>
      </c>
      <c r="C11" s="67"/>
      <c r="D11" s="68"/>
      <c r="E11" s="67"/>
      <c r="F11" s="70"/>
      <c r="G11" s="67"/>
      <c r="H11" s="71"/>
      <c r="I11" s="72"/>
      <c r="J11" s="72"/>
      <c r="K11" s="36"/>
      <c r="L11" s="73"/>
      <c r="M11" s="73"/>
      <c r="N11" s="74"/>
      <c r="O11" s="80" t="s">
        <v>325</v>
      </c>
      <c r="P11" s="82">
        <v>42536.992013888892</v>
      </c>
      <c r="Q11" s="80" t="s">
        <v>334</v>
      </c>
      <c r="R11" s="83" t="s">
        <v>422</v>
      </c>
      <c r="S11" s="80" t="s">
        <v>479</v>
      </c>
      <c r="T11" s="80"/>
      <c r="U11" s="82">
        <v>42536.992013888892</v>
      </c>
      <c r="V11" s="83" t="s">
        <v>541</v>
      </c>
      <c r="W11" s="80"/>
      <c r="X11" s="80"/>
      <c r="Y11" s="86" t="s">
        <v>636</v>
      </c>
      <c r="Z11" s="80"/>
      <c r="AA11" s="80" t="str">
        <f>VLOOKUP(A11,Vertices!A$3:$AY$3641,45,FALSE)</f>
        <v>pt</v>
      </c>
      <c r="AB11" s="80" t="str">
        <f>IF(VLOOKUP(A11,Vertices!A$3:$AY$3641,37,FALSE)=0,"",VLOOKUP(A11,Vertices!A$3:$AY$3641,37,FALSE))</f>
        <v/>
      </c>
    </row>
    <row r="12" spans="1:28" x14ac:dyDescent="0.25">
      <c r="A12" s="66" t="s">
        <v>197</v>
      </c>
      <c r="B12" s="66" t="s">
        <v>281</v>
      </c>
      <c r="C12" s="67"/>
      <c r="D12" s="68"/>
      <c r="E12" s="67"/>
      <c r="F12" s="70"/>
      <c r="G12" s="67"/>
      <c r="H12" s="71"/>
      <c r="I12" s="72"/>
      <c r="J12" s="72"/>
      <c r="K12" s="36"/>
      <c r="L12" s="73"/>
      <c r="M12" s="73"/>
      <c r="N12" s="74"/>
      <c r="O12" s="80" t="s">
        <v>326</v>
      </c>
      <c r="P12" s="82">
        <v>42536.992060185185</v>
      </c>
      <c r="Q12" s="80" t="s">
        <v>335</v>
      </c>
      <c r="R12" s="80"/>
      <c r="S12" s="80"/>
      <c r="T12" s="80"/>
      <c r="U12" s="82">
        <v>42536.992060185185</v>
      </c>
      <c r="V12" s="83" t="s">
        <v>542</v>
      </c>
      <c r="W12" s="80"/>
      <c r="X12" s="80"/>
      <c r="Y12" s="86" t="s">
        <v>637</v>
      </c>
      <c r="Z12" s="86" t="s">
        <v>724</v>
      </c>
      <c r="AA12" s="80" t="str">
        <f>VLOOKUP(A12,Vertices!A$3:$AY$3641,45,FALSE)</f>
        <v>it</v>
      </c>
      <c r="AB12" s="80" t="str">
        <f>IF(VLOOKUP(A12,Vertices!A$3:$AY$3641,37,FALSE)=0,"",VLOOKUP(A12,Vertices!A$3:$AY$3641,37,FALSE))</f>
        <v>Italia</v>
      </c>
    </row>
    <row r="13" spans="1:28" x14ac:dyDescent="0.25">
      <c r="A13" s="66" t="s">
        <v>198</v>
      </c>
      <c r="B13" s="66" t="s">
        <v>277</v>
      </c>
      <c r="C13" s="67"/>
      <c r="D13" s="68"/>
      <c r="E13" s="67"/>
      <c r="F13" s="70"/>
      <c r="G13" s="67"/>
      <c r="H13" s="71"/>
      <c r="I13" s="72"/>
      <c r="J13" s="72"/>
      <c r="K13" s="36"/>
      <c r="L13" s="73"/>
      <c r="M13" s="73"/>
      <c r="N13" s="74"/>
      <c r="O13" s="80" t="s">
        <v>325</v>
      </c>
      <c r="P13" s="82">
        <v>42536.992060185185</v>
      </c>
      <c r="Q13" s="80" t="s">
        <v>328</v>
      </c>
      <c r="R13" s="83" t="s">
        <v>417</v>
      </c>
      <c r="S13" s="80" t="s">
        <v>474</v>
      </c>
      <c r="T13" s="80"/>
      <c r="U13" s="82">
        <v>42536.992060185185</v>
      </c>
      <c r="V13" s="83" t="s">
        <v>543</v>
      </c>
      <c r="W13" s="80"/>
      <c r="X13" s="80"/>
      <c r="Y13" s="86" t="s">
        <v>638</v>
      </c>
      <c r="Z13" s="80"/>
      <c r="AA13" s="80" t="str">
        <f>VLOOKUP(A13,Vertices!A$3:$AY$3641,45,FALSE)</f>
        <v>en</v>
      </c>
      <c r="AB13" s="80" t="str">
        <f>IF(VLOOKUP(A13,Vertices!A$3:$AY$3641,37,FALSE)=0,"",VLOOKUP(A13,Vertices!A$3:$AY$3641,37,FALSE))</f>
        <v xml:space="preserve">Here </v>
      </c>
    </row>
    <row r="14" spans="1:28" x14ac:dyDescent="0.25">
      <c r="A14" s="66" t="s">
        <v>199</v>
      </c>
      <c r="B14" s="66" t="s">
        <v>199</v>
      </c>
      <c r="C14" s="67"/>
      <c r="D14" s="68"/>
      <c r="E14" s="67"/>
      <c r="F14" s="70"/>
      <c r="G14" s="67"/>
      <c r="H14" s="71"/>
      <c r="I14" s="72"/>
      <c r="J14" s="72"/>
      <c r="K14" s="36"/>
      <c r="L14" s="73"/>
      <c r="M14" s="73"/>
      <c r="N14" s="74"/>
      <c r="O14" s="80" t="s">
        <v>179</v>
      </c>
      <c r="P14" s="82">
        <v>42536.9921875</v>
      </c>
      <c r="Q14" s="80" t="s">
        <v>336</v>
      </c>
      <c r="R14" s="83" t="s">
        <v>423</v>
      </c>
      <c r="S14" s="80" t="s">
        <v>480</v>
      </c>
      <c r="T14" s="80"/>
      <c r="U14" s="82">
        <v>42536.9921875</v>
      </c>
      <c r="V14" s="83" t="s">
        <v>544</v>
      </c>
      <c r="W14" s="80"/>
      <c r="X14" s="80"/>
      <c r="Y14" s="86" t="s">
        <v>639</v>
      </c>
      <c r="Z14" s="80"/>
      <c r="AA14" s="80" t="str">
        <f>VLOOKUP(A14,Vertices!A$3:$AY$3641,45,FALSE)</f>
        <v>en</v>
      </c>
      <c r="AB14" s="80" t="str">
        <f>IF(VLOOKUP(A14,Vertices!A$3:$AY$3641,37,FALSE)=0,"",VLOOKUP(A14,Vertices!A$3:$AY$3641,37,FALSE))</f>
        <v>New Orleans, LA</v>
      </c>
    </row>
    <row r="15" spans="1:28" x14ac:dyDescent="0.25">
      <c r="A15" s="66" t="s">
        <v>200</v>
      </c>
      <c r="B15" s="66" t="s">
        <v>282</v>
      </c>
      <c r="C15" s="67"/>
      <c r="D15" s="68"/>
      <c r="E15" s="67"/>
      <c r="F15" s="70"/>
      <c r="G15" s="67"/>
      <c r="H15" s="71"/>
      <c r="I15" s="72"/>
      <c r="J15" s="72"/>
      <c r="K15" s="36"/>
      <c r="L15" s="73"/>
      <c r="M15" s="73"/>
      <c r="N15" s="74"/>
      <c r="O15" s="80" t="s">
        <v>325</v>
      </c>
      <c r="P15" s="82">
        <v>42536.992199074077</v>
      </c>
      <c r="Q15" s="80" t="s">
        <v>337</v>
      </c>
      <c r="R15" s="80"/>
      <c r="S15" s="80"/>
      <c r="T15" s="80" t="s">
        <v>512</v>
      </c>
      <c r="U15" s="82">
        <v>42536.992199074077</v>
      </c>
      <c r="V15" s="83" t="s">
        <v>545</v>
      </c>
      <c r="W15" s="80"/>
      <c r="X15" s="80"/>
      <c r="Y15" s="86" t="s">
        <v>640</v>
      </c>
      <c r="Z15" s="80"/>
      <c r="AA15" s="80" t="str">
        <f>VLOOKUP(A15,Vertices!A$3:$AY$3641,45,FALSE)</f>
        <v>en</v>
      </c>
      <c r="AB15" s="80" t="str">
        <f>IF(VLOOKUP(A15,Vertices!A$3:$AY$3641,37,FALSE)=0,"",VLOOKUP(A15,Vertices!A$3:$AY$3641,37,FALSE))</f>
        <v>Managua, Nicaragua</v>
      </c>
    </row>
    <row r="16" spans="1:28" x14ac:dyDescent="0.25">
      <c r="A16" s="66" t="s">
        <v>201</v>
      </c>
      <c r="B16" s="66" t="s">
        <v>277</v>
      </c>
      <c r="C16" s="67"/>
      <c r="D16" s="68"/>
      <c r="E16" s="67"/>
      <c r="F16" s="70"/>
      <c r="G16" s="67"/>
      <c r="H16" s="71"/>
      <c r="I16" s="72"/>
      <c r="J16" s="72"/>
      <c r="K16" s="36"/>
      <c r="L16" s="73"/>
      <c r="M16" s="73"/>
      <c r="N16" s="74"/>
      <c r="O16" s="80" t="s">
        <v>325</v>
      </c>
      <c r="P16" s="82">
        <v>42536.992314814815</v>
      </c>
      <c r="Q16" s="80" t="s">
        <v>328</v>
      </c>
      <c r="R16" s="83" t="s">
        <v>417</v>
      </c>
      <c r="S16" s="80" t="s">
        <v>474</v>
      </c>
      <c r="T16" s="80"/>
      <c r="U16" s="82">
        <v>42536.992314814815</v>
      </c>
      <c r="V16" s="83" t="s">
        <v>546</v>
      </c>
      <c r="W16" s="80"/>
      <c r="X16" s="80"/>
      <c r="Y16" s="86" t="s">
        <v>641</v>
      </c>
      <c r="Z16" s="80"/>
      <c r="AA16" s="80" t="str">
        <f>VLOOKUP(A16,Vertices!A$3:$AY$3641,45,FALSE)</f>
        <v>en</v>
      </c>
      <c r="AB16" s="80" t="str">
        <f>IF(VLOOKUP(A16,Vertices!A$3:$AY$3641,37,FALSE)=0,"",VLOOKUP(A16,Vertices!A$3:$AY$3641,37,FALSE))</f>
        <v>Chapel Hill, NC</v>
      </c>
    </row>
    <row r="17" spans="1:28" x14ac:dyDescent="0.25">
      <c r="A17" s="66" t="s">
        <v>202</v>
      </c>
      <c r="B17" s="66" t="s">
        <v>202</v>
      </c>
      <c r="C17" s="67"/>
      <c r="D17" s="68"/>
      <c r="E17" s="67"/>
      <c r="F17" s="70"/>
      <c r="G17" s="67"/>
      <c r="H17" s="71"/>
      <c r="I17" s="72"/>
      <c r="J17" s="72"/>
      <c r="K17" s="36"/>
      <c r="L17" s="73"/>
      <c r="M17" s="73"/>
      <c r="N17" s="74"/>
      <c r="O17" s="80" t="s">
        <v>179</v>
      </c>
      <c r="P17" s="82">
        <v>42536.992534722223</v>
      </c>
      <c r="Q17" s="80" t="s">
        <v>338</v>
      </c>
      <c r="R17" s="83" t="s">
        <v>424</v>
      </c>
      <c r="S17" s="80" t="s">
        <v>481</v>
      </c>
      <c r="T17" s="80"/>
      <c r="U17" s="82">
        <v>42536.992534722223</v>
      </c>
      <c r="V17" s="83" t="s">
        <v>547</v>
      </c>
      <c r="W17" s="80"/>
      <c r="X17" s="80"/>
      <c r="Y17" s="86" t="s">
        <v>642</v>
      </c>
      <c r="Z17" s="80"/>
      <c r="AA17" s="80" t="str">
        <f>VLOOKUP(A17,Vertices!A$3:$AY$3641,45,FALSE)</f>
        <v>en</v>
      </c>
      <c r="AB17" s="80" t="str">
        <f>IF(VLOOKUP(A17,Vertices!A$3:$AY$3641,37,FALSE)=0,"",VLOOKUP(A17,Vertices!A$3:$AY$3641,37,FALSE))</f>
        <v>Neptune Beach, Florida, USA</v>
      </c>
    </row>
    <row r="18" spans="1:28" x14ac:dyDescent="0.25">
      <c r="A18" s="66" t="s">
        <v>203</v>
      </c>
      <c r="B18" s="66" t="s">
        <v>283</v>
      </c>
      <c r="C18" s="67"/>
      <c r="D18" s="68"/>
      <c r="E18" s="67"/>
      <c r="F18" s="70"/>
      <c r="G18" s="67"/>
      <c r="H18" s="71"/>
      <c r="I18" s="72"/>
      <c r="J18" s="72"/>
      <c r="K18" s="36"/>
      <c r="L18" s="73"/>
      <c r="M18" s="73"/>
      <c r="N18" s="74"/>
      <c r="O18" s="80" t="s">
        <v>325</v>
      </c>
      <c r="P18" s="82">
        <v>42536.992604166669</v>
      </c>
      <c r="Q18" s="80" t="s">
        <v>339</v>
      </c>
      <c r="R18" s="80"/>
      <c r="S18" s="80"/>
      <c r="T18" s="80"/>
      <c r="U18" s="82">
        <v>42536.992604166669</v>
      </c>
      <c r="V18" s="83" t="s">
        <v>548</v>
      </c>
      <c r="W18" s="80"/>
      <c r="X18" s="80"/>
      <c r="Y18" s="86" t="s">
        <v>643</v>
      </c>
      <c r="Z18" s="80"/>
      <c r="AA18" s="80" t="str">
        <f>VLOOKUP(A18,Vertices!A$3:$AY$3641,45,FALSE)</f>
        <v>es</v>
      </c>
      <c r="AB18" s="80" t="str">
        <f>IF(VLOOKUP(A18,Vertices!A$3:$AY$3641,37,FALSE)=0,"",VLOOKUP(A18,Vertices!A$3:$AY$3641,37,FALSE))</f>
        <v>Guatemala</v>
      </c>
    </row>
    <row r="19" spans="1:28" x14ac:dyDescent="0.25">
      <c r="A19" s="66" t="s">
        <v>204</v>
      </c>
      <c r="B19" s="66" t="s">
        <v>284</v>
      </c>
      <c r="C19" s="67"/>
      <c r="D19" s="68"/>
      <c r="E19" s="67"/>
      <c r="F19" s="70"/>
      <c r="G19" s="67"/>
      <c r="H19" s="71"/>
      <c r="I19" s="72"/>
      <c r="J19" s="72"/>
      <c r="K19" s="36"/>
      <c r="L19" s="73"/>
      <c r="M19" s="73"/>
      <c r="N19" s="74"/>
      <c r="O19" s="80" t="s">
        <v>325</v>
      </c>
      <c r="P19" s="82">
        <v>42536.992615740739</v>
      </c>
      <c r="Q19" s="80" t="s">
        <v>340</v>
      </c>
      <c r="R19" s="80"/>
      <c r="S19" s="80"/>
      <c r="T19" s="80"/>
      <c r="U19" s="82">
        <v>42536.992615740739</v>
      </c>
      <c r="V19" s="83" t="s">
        <v>549</v>
      </c>
      <c r="W19" s="80"/>
      <c r="X19" s="80"/>
      <c r="Y19" s="86" t="s">
        <v>644</v>
      </c>
      <c r="Z19" s="86" t="s">
        <v>725</v>
      </c>
      <c r="AA19" s="80" t="str">
        <f>VLOOKUP(A19,Vertices!A$3:$AY$3641,45,FALSE)</f>
        <v>en</v>
      </c>
      <c r="AB19" s="80" t="str">
        <f>IF(VLOOKUP(A19,Vertices!A$3:$AY$3641,37,FALSE)=0,"",VLOOKUP(A19,Vertices!A$3:$AY$3641,37,FALSE))</f>
        <v/>
      </c>
    </row>
    <row r="20" spans="1:28" x14ac:dyDescent="0.25">
      <c r="A20" s="66" t="s">
        <v>204</v>
      </c>
      <c r="B20" s="66" t="s">
        <v>285</v>
      </c>
      <c r="C20" s="67"/>
      <c r="D20" s="68"/>
      <c r="E20" s="67"/>
      <c r="F20" s="70"/>
      <c r="G20" s="67"/>
      <c r="H20" s="71"/>
      <c r="I20" s="72"/>
      <c r="J20" s="72"/>
      <c r="K20" s="36"/>
      <c r="L20" s="73"/>
      <c r="M20" s="73"/>
      <c r="N20" s="74"/>
      <c r="O20" s="80" t="s">
        <v>326</v>
      </c>
      <c r="P20" s="82">
        <v>42536.992615740739</v>
      </c>
      <c r="Q20" s="80" t="s">
        <v>340</v>
      </c>
      <c r="R20" s="80"/>
      <c r="S20" s="80"/>
      <c r="T20" s="80"/>
      <c r="U20" s="82">
        <v>42536.992615740739</v>
      </c>
      <c r="V20" s="83" t="s">
        <v>549</v>
      </c>
      <c r="W20" s="80"/>
      <c r="X20" s="80"/>
      <c r="Y20" s="86" t="s">
        <v>644</v>
      </c>
      <c r="Z20" s="86" t="s">
        <v>725</v>
      </c>
      <c r="AA20" s="80" t="str">
        <f>VLOOKUP(A20,Vertices!A$3:$AY$3641,45,FALSE)</f>
        <v>en</v>
      </c>
      <c r="AB20" s="80" t="str">
        <f>IF(VLOOKUP(A20,Vertices!A$3:$AY$3641,37,FALSE)=0,"",VLOOKUP(A20,Vertices!A$3:$AY$3641,37,FALSE))</f>
        <v/>
      </c>
    </row>
    <row r="21" spans="1:28" x14ac:dyDescent="0.25">
      <c r="A21" s="66" t="s">
        <v>205</v>
      </c>
      <c r="B21" s="66" t="s">
        <v>286</v>
      </c>
      <c r="C21" s="67"/>
      <c r="D21" s="68"/>
      <c r="E21" s="67"/>
      <c r="F21" s="70"/>
      <c r="G21" s="67"/>
      <c r="H21" s="71"/>
      <c r="I21" s="72"/>
      <c r="J21" s="72"/>
      <c r="K21" s="36"/>
      <c r="L21" s="73"/>
      <c r="M21" s="73"/>
      <c r="N21" s="74"/>
      <c r="O21" s="80" t="s">
        <v>325</v>
      </c>
      <c r="P21" s="82">
        <v>42536.992175925923</v>
      </c>
      <c r="Q21" s="80" t="s">
        <v>341</v>
      </c>
      <c r="R21" s="83" t="s">
        <v>425</v>
      </c>
      <c r="S21" s="80" t="s">
        <v>478</v>
      </c>
      <c r="T21" s="80" t="s">
        <v>513</v>
      </c>
      <c r="U21" s="82">
        <v>42536.992175925923</v>
      </c>
      <c r="V21" s="83" t="s">
        <v>550</v>
      </c>
      <c r="W21" s="80"/>
      <c r="X21" s="80"/>
      <c r="Y21" s="86" t="s">
        <v>645</v>
      </c>
      <c r="Z21" s="80"/>
      <c r="AA21" s="80" t="str">
        <f>VLOOKUP(A21,Vertices!A$3:$AY$3641,45,FALSE)</f>
        <v>es</v>
      </c>
      <c r="AB21" s="80" t="str">
        <f>IF(VLOOKUP(A21,Vertices!A$3:$AY$3641,37,FALSE)=0,"",VLOOKUP(A21,Vertices!A$3:$AY$3641,37,FALSE))</f>
        <v>Manzanillo city</v>
      </c>
    </row>
    <row r="22" spans="1:28" x14ac:dyDescent="0.25">
      <c r="A22" s="66" t="s">
        <v>205</v>
      </c>
      <c r="B22" s="66" t="s">
        <v>287</v>
      </c>
      <c r="C22" s="67"/>
      <c r="D22" s="68"/>
      <c r="E22" s="67"/>
      <c r="F22" s="70"/>
      <c r="G22" s="67"/>
      <c r="H22" s="71"/>
      <c r="I22" s="72"/>
      <c r="J22" s="72"/>
      <c r="K22" s="36"/>
      <c r="L22" s="73"/>
      <c r="M22" s="73"/>
      <c r="N22" s="74"/>
      <c r="O22" s="80" t="s">
        <v>325</v>
      </c>
      <c r="P22" s="82">
        <v>42536.992534722223</v>
      </c>
      <c r="Q22" s="80" t="s">
        <v>342</v>
      </c>
      <c r="R22" s="83" t="s">
        <v>426</v>
      </c>
      <c r="S22" s="80" t="s">
        <v>482</v>
      </c>
      <c r="T22" s="80"/>
      <c r="U22" s="82">
        <v>42536.992534722223</v>
      </c>
      <c r="V22" s="83" t="s">
        <v>551</v>
      </c>
      <c r="W22" s="80"/>
      <c r="X22" s="80"/>
      <c r="Y22" s="86" t="s">
        <v>646</v>
      </c>
      <c r="Z22" s="80"/>
      <c r="AA22" s="80" t="str">
        <f>VLOOKUP(A22,Vertices!A$3:$AY$3641,45,FALSE)</f>
        <v>es</v>
      </c>
      <c r="AB22" s="80" t="str">
        <f>IF(VLOOKUP(A22,Vertices!A$3:$AY$3641,37,FALSE)=0,"",VLOOKUP(A22,Vertices!A$3:$AY$3641,37,FALSE))</f>
        <v>Manzanillo city</v>
      </c>
    </row>
    <row r="23" spans="1:28" x14ac:dyDescent="0.25">
      <c r="A23" s="66" t="s">
        <v>205</v>
      </c>
      <c r="B23" s="66" t="s">
        <v>288</v>
      </c>
      <c r="C23" s="67"/>
      <c r="D23" s="68"/>
      <c r="E23" s="67"/>
      <c r="F23" s="70"/>
      <c r="G23" s="67"/>
      <c r="H23" s="71"/>
      <c r="I23" s="72"/>
      <c r="J23" s="72"/>
      <c r="K23" s="36"/>
      <c r="L23" s="73"/>
      <c r="M23" s="73"/>
      <c r="N23" s="74"/>
      <c r="O23" s="80" t="s">
        <v>325</v>
      </c>
      <c r="P23" s="82">
        <v>42536.992627314816</v>
      </c>
      <c r="Q23" s="80" t="s">
        <v>343</v>
      </c>
      <c r="R23" s="83" t="s">
        <v>427</v>
      </c>
      <c r="S23" s="80" t="s">
        <v>483</v>
      </c>
      <c r="T23" s="80"/>
      <c r="U23" s="82">
        <v>42536.992627314816</v>
      </c>
      <c r="V23" s="83" t="s">
        <v>552</v>
      </c>
      <c r="W23" s="80"/>
      <c r="X23" s="80"/>
      <c r="Y23" s="86" t="s">
        <v>647</v>
      </c>
      <c r="Z23" s="80"/>
      <c r="AA23" s="80" t="str">
        <f>VLOOKUP(A23,Vertices!A$3:$AY$3641,45,FALSE)</f>
        <v>es</v>
      </c>
      <c r="AB23" s="80" t="str">
        <f>IF(VLOOKUP(A23,Vertices!A$3:$AY$3641,37,FALSE)=0,"",VLOOKUP(A23,Vertices!A$3:$AY$3641,37,FALSE))</f>
        <v>Manzanillo city</v>
      </c>
    </row>
    <row r="24" spans="1:28" x14ac:dyDescent="0.25">
      <c r="A24" s="66" t="s">
        <v>206</v>
      </c>
      <c r="B24" s="66" t="s">
        <v>289</v>
      </c>
      <c r="C24" s="67"/>
      <c r="D24" s="68"/>
      <c r="E24" s="67"/>
      <c r="F24" s="70"/>
      <c r="G24" s="67"/>
      <c r="H24" s="71"/>
      <c r="I24" s="72"/>
      <c r="J24" s="72"/>
      <c r="K24" s="36"/>
      <c r="L24" s="73"/>
      <c r="M24" s="73"/>
      <c r="N24" s="74"/>
      <c r="O24" s="80" t="s">
        <v>325</v>
      </c>
      <c r="P24" s="82">
        <v>42536.992754629631</v>
      </c>
      <c r="Q24" s="80" t="s">
        <v>344</v>
      </c>
      <c r="R24" s="83" t="s">
        <v>428</v>
      </c>
      <c r="S24" s="80" t="s">
        <v>484</v>
      </c>
      <c r="T24" s="80"/>
      <c r="U24" s="82">
        <v>42536.992754629631</v>
      </c>
      <c r="V24" s="83" t="s">
        <v>553</v>
      </c>
      <c r="W24" s="80"/>
      <c r="X24" s="80"/>
      <c r="Y24" s="86" t="s">
        <v>648</v>
      </c>
      <c r="Z24" s="80"/>
      <c r="AA24" s="80" t="str">
        <f>VLOOKUP(A24,Vertices!A$3:$AY$3641,45,FALSE)</f>
        <v>en</v>
      </c>
      <c r="AB24" s="80" t="str">
        <f>IF(VLOOKUP(A24,Vertices!A$3:$AY$3641,37,FALSE)=0,"",VLOOKUP(A24,Vertices!A$3:$AY$3641,37,FALSE))</f>
        <v>Global Consulting Services</v>
      </c>
    </row>
    <row r="25" spans="1:28" x14ac:dyDescent="0.25">
      <c r="A25" s="66" t="s">
        <v>207</v>
      </c>
      <c r="B25" s="66" t="s">
        <v>290</v>
      </c>
      <c r="C25" s="67"/>
      <c r="D25" s="68"/>
      <c r="E25" s="67"/>
      <c r="F25" s="70"/>
      <c r="G25" s="67"/>
      <c r="H25" s="71"/>
      <c r="I25" s="72"/>
      <c r="J25" s="72"/>
      <c r="K25" s="36"/>
      <c r="L25" s="73"/>
      <c r="M25" s="73"/>
      <c r="N25" s="74"/>
      <c r="O25" s="80" t="s">
        <v>325</v>
      </c>
      <c r="P25" s="82">
        <v>42536.992777777778</v>
      </c>
      <c r="Q25" s="80" t="s">
        <v>345</v>
      </c>
      <c r="R25" s="83" t="s">
        <v>429</v>
      </c>
      <c r="S25" s="80" t="s">
        <v>485</v>
      </c>
      <c r="T25" s="80" t="s">
        <v>514</v>
      </c>
      <c r="U25" s="82">
        <v>42536.992777777778</v>
      </c>
      <c r="V25" s="83" t="s">
        <v>554</v>
      </c>
      <c r="W25" s="80"/>
      <c r="X25" s="80"/>
      <c r="Y25" s="86" t="s">
        <v>649</v>
      </c>
      <c r="Z25" s="80"/>
      <c r="AA25" s="80" t="str">
        <f>VLOOKUP(A25,Vertices!A$3:$AY$3641,45,FALSE)</f>
        <v>es</v>
      </c>
      <c r="AB25" s="80" t="str">
        <f>IF(VLOOKUP(A25,Vertices!A$3:$AY$3641,37,FALSE)=0,"",VLOOKUP(A25,Vertices!A$3:$AY$3641,37,FALSE))</f>
        <v/>
      </c>
    </row>
    <row r="26" spans="1:28" x14ac:dyDescent="0.25">
      <c r="A26" s="66" t="s">
        <v>207</v>
      </c>
      <c r="B26" s="66" t="s">
        <v>291</v>
      </c>
      <c r="C26" s="67"/>
      <c r="D26" s="68"/>
      <c r="E26" s="67"/>
      <c r="F26" s="70"/>
      <c r="G26" s="67"/>
      <c r="H26" s="71"/>
      <c r="I26" s="72"/>
      <c r="J26" s="72"/>
      <c r="K26" s="36"/>
      <c r="L26" s="73"/>
      <c r="M26" s="73"/>
      <c r="N26" s="74"/>
      <c r="O26" s="80" t="s">
        <v>325</v>
      </c>
      <c r="P26" s="82">
        <v>42536.992777777778</v>
      </c>
      <c r="Q26" s="80" t="s">
        <v>345</v>
      </c>
      <c r="R26" s="83" t="s">
        <v>429</v>
      </c>
      <c r="S26" s="80" t="s">
        <v>485</v>
      </c>
      <c r="T26" s="80" t="s">
        <v>514</v>
      </c>
      <c r="U26" s="82">
        <v>42536.992777777778</v>
      </c>
      <c r="V26" s="83" t="s">
        <v>554</v>
      </c>
      <c r="W26" s="80"/>
      <c r="X26" s="80"/>
      <c r="Y26" s="86" t="s">
        <v>649</v>
      </c>
      <c r="Z26" s="80"/>
      <c r="AA26" s="80" t="str">
        <f>VLOOKUP(A26,Vertices!A$3:$AY$3641,45,FALSE)</f>
        <v>es</v>
      </c>
      <c r="AB26" s="80" t="str">
        <f>IF(VLOOKUP(A26,Vertices!A$3:$AY$3641,37,FALSE)=0,"",VLOOKUP(A26,Vertices!A$3:$AY$3641,37,FALSE))</f>
        <v/>
      </c>
    </row>
    <row r="27" spans="1:28" x14ac:dyDescent="0.25">
      <c r="A27" s="66" t="s">
        <v>208</v>
      </c>
      <c r="B27" s="66" t="s">
        <v>208</v>
      </c>
      <c r="C27" s="67"/>
      <c r="D27" s="68"/>
      <c r="E27" s="67"/>
      <c r="F27" s="70"/>
      <c r="G27" s="67"/>
      <c r="H27" s="71"/>
      <c r="I27" s="72"/>
      <c r="J27" s="72"/>
      <c r="K27" s="36"/>
      <c r="L27" s="73"/>
      <c r="M27" s="73"/>
      <c r="N27" s="74"/>
      <c r="O27" s="80" t="s">
        <v>179</v>
      </c>
      <c r="P27" s="82">
        <v>42536.992777777778</v>
      </c>
      <c r="Q27" s="80" t="s">
        <v>346</v>
      </c>
      <c r="R27" s="80" t="s">
        <v>430</v>
      </c>
      <c r="S27" s="80" t="s">
        <v>486</v>
      </c>
      <c r="T27" s="80"/>
      <c r="U27" s="82">
        <v>42536.992777777778</v>
      </c>
      <c r="V27" s="83" t="s">
        <v>555</v>
      </c>
      <c r="W27" s="80"/>
      <c r="X27" s="80"/>
      <c r="Y27" s="86" t="s">
        <v>650</v>
      </c>
      <c r="Z27" s="80"/>
      <c r="AA27" s="80" t="str">
        <f>VLOOKUP(A27,Vertices!A$3:$AY$3641,45,FALSE)</f>
        <v>en</v>
      </c>
      <c r="AB27" s="80" t="str">
        <f>IF(VLOOKUP(A27,Vertices!A$3:$AY$3641,37,FALSE)=0,"",VLOOKUP(A27,Vertices!A$3:$AY$3641,37,FALSE))</f>
        <v>Washington</v>
      </c>
    </row>
    <row r="28" spans="1:28" x14ac:dyDescent="0.25">
      <c r="A28" s="66" t="s">
        <v>208</v>
      </c>
      <c r="B28" s="66" t="s">
        <v>208</v>
      </c>
      <c r="C28" s="67"/>
      <c r="D28" s="68"/>
      <c r="E28" s="67"/>
      <c r="F28" s="70"/>
      <c r="G28" s="67"/>
      <c r="H28" s="71"/>
      <c r="I28" s="72"/>
      <c r="J28" s="72"/>
      <c r="K28" s="36"/>
      <c r="L28" s="73"/>
      <c r="M28" s="73"/>
      <c r="N28" s="74"/>
      <c r="O28" s="80" t="s">
        <v>179</v>
      </c>
      <c r="P28" s="82">
        <v>42536.992800925924</v>
      </c>
      <c r="Q28" s="80" t="s">
        <v>347</v>
      </c>
      <c r="R28" s="80" t="s">
        <v>431</v>
      </c>
      <c r="S28" s="80" t="s">
        <v>487</v>
      </c>
      <c r="T28" s="80" t="s">
        <v>515</v>
      </c>
      <c r="U28" s="82">
        <v>42536.992800925924</v>
      </c>
      <c r="V28" s="83" t="s">
        <v>556</v>
      </c>
      <c r="W28" s="80"/>
      <c r="X28" s="80"/>
      <c r="Y28" s="86" t="s">
        <v>651</v>
      </c>
      <c r="Z28" s="80"/>
      <c r="AA28" s="80" t="str">
        <f>VLOOKUP(A28,Vertices!A$3:$AY$3641,45,FALSE)</f>
        <v>en</v>
      </c>
      <c r="AB28" s="80" t="str">
        <f>IF(VLOOKUP(A28,Vertices!A$3:$AY$3641,37,FALSE)=0,"",VLOOKUP(A28,Vertices!A$3:$AY$3641,37,FALSE))</f>
        <v>Washington</v>
      </c>
    </row>
    <row r="29" spans="1:28" x14ac:dyDescent="0.25">
      <c r="A29" s="66" t="s">
        <v>209</v>
      </c>
      <c r="B29" s="66" t="s">
        <v>292</v>
      </c>
      <c r="C29" s="67"/>
      <c r="D29" s="68"/>
      <c r="E29" s="67"/>
      <c r="F29" s="70"/>
      <c r="G29" s="67"/>
      <c r="H29" s="71"/>
      <c r="I29" s="72"/>
      <c r="J29" s="72"/>
      <c r="K29" s="36"/>
      <c r="L29" s="73"/>
      <c r="M29" s="73"/>
      <c r="N29" s="74"/>
      <c r="O29" s="80" t="s">
        <v>325</v>
      </c>
      <c r="P29" s="82">
        <v>42536.992812500001</v>
      </c>
      <c r="Q29" s="80" t="s">
        <v>348</v>
      </c>
      <c r="R29" s="83" t="s">
        <v>432</v>
      </c>
      <c r="S29" s="80" t="s">
        <v>488</v>
      </c>
      <c r="T29" s="80"/>
      <c r="U29" s="82">
        <v>42536.992812500001</v>
      </c>
      <c r="V29" s="83" t="s">
        <v>557</v>
      </c>
      <c r="W29" s="80"/>
      <c r="X29" s="80"/>
      <c r="Y29" s="86" t="s">
        <v>652</v>
      </c>
      <c r="Z29" s="80"/>
      <c r="AA29" s="80" t="str">
        <f>VLOOKUP(A29,Vertices!A$3:$AY$3641,45,FALSE)</f>
        <v>en</v>
      </c>
      <c r="AB29" s="80" t="str">
        <f>IF(VLOOKUP(A29,Vertices!A$3:$AY$3641,37,FALSE)=0,"",VLOOKUP(A29,Vertices!A$3:$AY$3641,37,FALSE))</f>
        <v>hollywood,CA</v>
      </c>
    </row>
    <row r="30" spans="1:28" x14ac:dyDescent="0.25">
      <c r="A30" s="66" t="s">
        <v>210</v>
      </c>
      <c r="B30" s="66" t="s">
        <v>293</v>
      </c>
      <c r="C30" s="67"/>
      <c r="D30" s="68"/>
      <c r="E30" s="67"/>
      <c r="F30" s="70"/>
      <c r="G30" s="67"/>
      <c r="H30" s="71"/>
      <c r="I30" s="72"/>
      <c r="J30" s="72"/>
      <c r="K30" s="36"/>
      <c r="L30" s="73"/>
      <c r="M30" s="73"/>
      <c r="N30" s="74"/>
      <c r="O30" s="80" t="s">
        <v>325</v>
      </c>
      <c r="P30" s="82">
        <v>42536.992893518516</v>
      </c>
      <c r="Q30" s="80" t="s">
        <v>349</v>
      </c>
      <c r="R30" s="83" t="s">
        <v>433</v>
      </c>
      <c r="S30" s="80" t="s">
        <v>475</v>
      </c>
      <c r="T30" s="80"/>
      <c r="U30" s="82">
        <v>42536.992893518516</v>
      </c>
      <c r="V30" s="83" t="s">
        <v>558</v>
      </c>
      <c r="W30" s="80"/>
      <c r="X30" s="80"/>
      <c r="Y30" s="86" t="s">
        <v>653</v>
      </c>
      <c r="Z30" s="80"/>
      <c r="AA30" s="80" t="str">
        <f>VLOOKUP(A30,Vertices!A$3:$AY$3641,45,FALSE)</f>
        <v>en</v>
      </c>
      <c r="AB30" s="80" t="str">
        <f>IF(VLOOKUP(A30,Vertices!A$3:$AY$3641,37,FALSE)=0,"",VLOOKUP(A30,Vertices!A$3:$AY$3641,37,FALSE))</f>
        <v/>
      </c>
    </row>
    <row r="31" spans="1:28" x14ac:dyDescent="0.25">
      <c r="A31" s="66" t="s">
        <v>211</v>
      </c>
      <c r="B31" s="66" t="s">
        <v>211</v>
      </c>
      <c r="C31" s="67"/>
      <c r="D31" s="68"/>
      <c r="E31" s="67"/>
      <c r="F31" s="70"/>
      <c r="G31" s="67"/>
      <c r="H31" s="71"/>
      <c r="I31" s="72"/>
      <c r="J31" s="72"/>
      <c r="K31" s="36"/>
      <c r="L31" s="73"/>
      <c r="M31" s="73"/>
      <c r="N31" s="74"/>
      <c r="O31" s="80" t="s">
        <v>179</v>
      </c>
      <c r="P31" s="82">
        <v>42536.992928240739</v>
      </c>
      <c r="Q31" s="80" t="s">
        <v>350</v>
      </c>
      <c r="R31" s="83" t="s">
        <v>434</v>
      </c>
      <c r="S31" s="80" t="s">
        <v>489</v>
      </c>
      <c r="T31" s="80"/>
      <c r="U31" s="82">
        <v>42536.992928240739</v>
      </c>
      <c r="V31" s="83" t="s">
        <v>559</v>
      </c>
      <c r="W31" s="80"/>
      <c r="X31" s="80"/>
      <c r="Y31" s="86" t="s">
        <v>654</v>
      </c>
      <c r="Z31" s="80"/>
      <c r="AA31" s="80" t="str">
        <f>VLOOKUP(A31,Vertices!A$3:$AY$3641,45,FALSE)</f>
        <v>es</v>
      </c>
      <c r="AB31" s="80" t="str">
        <f>IF(VLOOKUP(A31,Vertices!A$3:$AY$3641,37,FALSE)=0,"",VLOOKUP(A31,Vertices!A$3:$AY$3641,37,FALSE))</f>
        <v/>
      </c>
    </row>
    <row r="32" spans="1:28" x14ac:dyDescent="0.25">
      <c r="A32" s="66" t="s">
        <v>212</v>
      </c>
      <c r="B32" s="66" t="s">
        <v>212</v>
      </c>
      <c r="C32" s="67"/>
      <c r="D32" s="68"/>
      <c r="E32" s="67"/>
      <c r="F32" s="70"/>
      <c r="G32" s="67"/>
      <c r="H32" s="71"/>
      <c r="I32" s="72"/>
      <c r="J32" s="72"/>
      <c r="K32" s="36"/>
      <c r="L32" s="73"/>
      <c r="M32" s="73"/>
      <c r="N32" s="74"/>
      <c r="O32" s="80" t="s">
        <v>179</v>
      </c>
      <c r="P32" s="82">
        <v>42536.992962962962</v>
      </c>
      <c r="Q32" s="80" t="s">
        <v>351</v>
      </c>
      <c r="R32" s="80"/>
      <c r="S32" s="80"/>
      <c r="T32" s="80"/>
      <c r="U32" s="82">
        <v>42536.992962962962</v>
      </c>
      <c r="V32" s="83" t="s">
        <v>560</v>
      </c>
      <c r="W32" s="80"/>
      <c r="X32" s="80"/>
      <c r="Y32" s="86" t="s">
        <v>655</v>
      </c>
      <c r="Z32" s="80"/>
      <c r="AA32" s="80" t="str">
        <f>VLOOKUP(A32,Vertices!A$3:$AY$3641,45,FALSE)</f>
        <v>en</v>
      </c>
      <c r="AB32" s="80" t="str">
        <f>IF(VLOOKUP(A32,Vertices!A$3:$AY$3641,37,FALSE)=0,"",VLOOKUP(A32,Vertices!A$3:$AY$3641,37,FALSE))</f>
        <v>International Date Line</v>
      </c>
    </row>
    <row r="33" spans="1:28" x14ac:dyDescent="0.25">
      <c r="A33" s="66" t="s">
        <v>213</v>
      </c>
      <c r="B33" s="66" t="s">
        <v>213</v>
      </c>
      <c r="C33" s="67"/>
      <c r="D33" s="68"/>
      <c r="E33" s="67"/>
      <c r="F33" s="70"/>
      <c r="G33" s="67"/>
      <c r="H33" s="71"/>
      <c r="I33" s="72"/>
      <c r="J33" s="72"/>
      <c r="K33" s="36"/>
      <c r="L33" s="73"/>
      <c r="M33" s="73"/>
      <c r="N33" s="74"/>
      <c r="O33" s="80" t="s">
        <v>179</v>
      </c>
      <c r="P33" s="82">
        <v>42536.993067129632</v>
      </c>
      <c r="Q33" s="80" t="s">
        <v>352</v>
      </c>
      <c r="R33" s="80"/>
      <c r="S33" s="80"/>
      <c r="T33" s="80"/>
      <c r="U33" s="82">
        <v>42536.993067129632</v>
      </c>
      <c r="V33" s="83" t="s">
        <v>561</v>
      </c>
      <c r="W33" s="80"/>
      <c r="X33" s="80"/>
      <c r="Y33" s="86" t="s">
        <v>656</v>
      </c>
      <c r="Z33" s="80"/>
      <c r="AA33" s="80" t="str">
        <f>VLOOKUP(A33,Vertices!A$3:$AY$3641,45,FALSE)</f>
        <v>pt</v>
      </c>
      <c r="AB33" s="80" t="str">
        <f>IF(VLOOKUP(A33,Vertices!A$3:$AY$3641,37,FALSE)=0,"",VLOOKUP(A33,Vertices!A$3:$AY$3641,37,FALSE))</f>
        <v/>
      </c>
    </row>
    <row r="34" spans="1:28" x14ac:dyDescent="0.25">
      <c r="A34" s="66" t="s">
        <v>214</v>
      </c>
      <c r="B34" s="66" t="s">
        <v>214</v>
      </c>
      <c r="C34" s="67"/>
      <c r="D34" s="68"/>
      <c r="E34" s="67"/>
      <c r="F34" s="70"/>
      <c r="G34" s="67"/>
      <c r="H34" s="71"/>
      <c r="I34" s="72"/>
      <c r="J34" s="72"/>
      <c r="K34" s="36"/>
      <c r="L34" s="73"/>
      <c r="M34" s="73"/>
      <c r="N34" s="74"/>
      <c r="O34" s="80" t="s">
        <v>179</v>
      </c>
      <c r="P34" s="82">
        <v>42536.993113425924</v>
      </c>
      <c r="Q34" s="80" t="s">
        <v>353</v>
      </c>
      <c r="R34" s="83" t="s">
        <v>435</v>
      </c>
      <c r="S34" s="80" t="s">
        <v>490</v>
      </c>
      <c r="T34" s="80" t="s">
        <v>516</v>
      </c>
      <c r="U34" s="82">
        <v>42536.993113425924</v>
      </c>
      <c r="V34" s="83" t="s">
        <v>562</v>
      </c>
      <c r="W34" s="80"/>
      <c r="X34" s="80"/>
      <c r="Y34" s="86" t="s">
        <v>657</v>
      </c>
      <c r="Z34" s="80"/>
      <c r="AA34" s="80" t="str">
        <f>VLOOKUP(A34,Vertices!A$3:$AY$3641,45,FALSE)</f>
        <v>en</v>
      </c>
      <c r="AB34" s="80" t="str">
        <f>IF(VLOOKUP(A34,Vertices!A$3:$AY$3641,37,FALSE)=0,"",VLOOKUP(A34,Vertices!A$3:$AY$3641,37,FALSE))</f>
        <v/>
      </c>
    </row>
    <row r="35" spans="1:28" x14ac:dyDescent="0.25">
      <c r="A35" s="66" t="s">
        <v>215</v>
      </c>
      <c r="B35" s="66" t="s">
        <v>294</v>
      </c>
      <c r="C35" s="67"/>
      <c r="D35" s="68"/>
      <c r="E35" s="67"/>
      <c r="F35" s="70"/>
      <c r="G35" s="67"/>
      <c r="H35" s="71"/>
      <c r="I35" s="72"/>
      <c r="J35" s="72"/>
      <c r="K35" s="36"/>
      <c r="L35" s="73"/>
      <c r="M35" s="73"/>
      <c r="N35" s="74"/>
      <c r="O35" s="80" t="s">
        <v>325</v>
      </c>
      <c r="P35" s="82">
        <v>42536.993217592593</v>
      </c>
      <c r="Q35" s="80" t="s">
        <v>354</v>
      </c>
      <c r="R35" s="80"/>
      <c r="S35" s="80"/>
      <c r="T35" s="80" t="s">
        <v>517</v>
      </c>
      <c r="U35" s="82">
        <v>42536.993217592593</v>
      </c>
      <c r="V35" s="83" t="s">
        <v>563</v>
      </c>
      <c r="W35" s="80"/>
      <c r="X35" s="80"/>
      <c r="Y35" s="86" t="s">
        <v>658</v>
      </c>
      <c r="Z35" s="80"/>
      <c r="AA35" s="80" t="str">
        <f>VLOOKUP(A35,Vertices!A$3:$AY$3641,45,FALSE)</f>
        <v>en</v>
      </c>
      <c r="AB35" s="80" t="str">
        <f>IF(VLOOKUP(A35,Vertices!A$3:$AY$3641,37,FALSE)=0,"",VLOOKUP(A35,Vertices!A$3:$AY$3641,37,FALSE))</f>
        <v>Traverse City, MI</v>
      </c>
    </row>
    <row r="36" spans="1:28" x14ac:dyDescent="0.25">
      <c r="A36" s="66" t="s">
        <v>216</v>
      </c>
      <c r="B36" s="66" t="s">
        <v>295</v>
      </c>
      <c r="C36" s="67"/>
      <c r="D36" s="68"/>
      <c r="E36" s="67"/>
      <c r="F36" s="70"/>
      <c r="G36" s="67"/>
      <c r="H36" s="71"/>
      <c r="I36" s="72"/>
      <c r="J36" s="72"/>
      <c r="K36" s="36"/>
      <c r="L36" s="73"/>
      <c r="M36" s="73"/>
      <c r="N36" s="74"/>
      <c r="O36" s="80" t="s">
        <v>325</v>
      </c>
      <c r="P36" s="82">
        <v>42536.99322916667</v>
      </c>
      <c r="Q36" s="80" t="s">
        <v>355</v>
      </c>
      <c r="R36" s="83" t="s">
        <v>436</v>
      </c>
      <c r="S36" s="80" t="s">
        <v>478</v>
      </c>
      <c r="T36" s="80"/>
      <c r="U36" s="82">
        <v>42536.99322916667</v>
      </c>
      <c r="V36" s="83" t="s">
        <v>564</v>
      </c>
      <c r="W36" s="80"/>
      <c r="X36" s="80"/>
      <c r="Y36" s="86" t="s">
        <v>659</v>
      </c>
      <c r="Z36" s="80"/>
      <c r="AA36" s="80" t="str">
        <f>VLOOKUP(A36,Vertices!A$3:$AY$3641,45,FALSE)</f>
        <v>en</v>
      </c>
      <c r="AB36" s="80" t="str">
        <f>IF(VLOOKUP(A36,Vertices!A$3:$AY$3641,37,FALSE)=0,"",VLOOKUP(A36,Vertices!A$3:$AY$3641,37,FALSE))</f>
        <v>Langley, Washington</v>
      </c>
    </row>
    <row r="37" spans="1:28" x14ac:dyDescent="0.25">
      <c r="A37" s="66" t="s">
        <v>217</v>
      </c>
      <c r="B37" s="66" t="s">
        <v>296</v>
      </c>
      <c r="C37" s="67"/>
      <c r="D37" s="68"/>
      <c r="E37" s="67"/>
      <c r="F37" s="70"/>
      <c r="G37" s="67"/>
      <c r="H37" s="71"/>
      <c r="I37" s="72"/>
      <c r="J37" s="72"/>
      <c r="K37" s="36"/>
      <c r="L37" s="73"/>
      <c r="M37" s="73"/>
      <c r="N37" s="74"/>
      <c r="O37" s="80" t="s">
        <v>326</v>
      </c>
      <c r="P37" s="82">
        <v>42536.993333333332</v>
      </c>
      <c r="Q37" s="80" t="s">
        <v>356</v>
      </c>
      <c r="R37" s="80"/>
      <c r="S37" s="80"/>
      <c r="T37" s="80" t="s">
        <v>518</v>
      </c>
      <c r="U37" s="82">
        <v>42536.993333333332</v>
      </c>
      <c r="V37" s="83" t="s">
        <v>565</v>
      </c>
      <c r="W37" s="80"/>
      <c r="X37" s="80"/>
      <c r="Y37" s="86" t="s">
        <v>660</v>
      </c>
      <c r="Z37" s="86" t="s">
        <v>726</v>
      </c>
      <c r="AA37" s="80" t="str">
        <f>VLOOKUP(A37,Vertices!A$3:$AY$3641,45,FALSE)</f>
        <v>en</v>
      </c>
      <c r="AB37" s="80" t="str">
        <f>IF(VLOOKUP(A37,Vertices!A$3:$AY$3641,37,FALSE)=0,"",VLOOKUP(A37,Vertices!A$3:$AY$3641,37,FALSE))</f>
        <v/>
      </c>
    </row>
    <row r="38" spans="1:28" x14ac:dyDescent="0.25">
      <c r="A38" s="66" t="s">
        <v>218</v>
      </c>
      <c r="B38" s="66" t="s">
        <v>297</v>
      </c>
      <c r="C38" s="67"/>
      <c r="D38" s="68"/>
      <c r="E38" s="67"/>
      <c r="F38" s="70"/>
      <c r="G38" s="67"/>
      <c r="H38" s="71"/>
      <c r="I38" s="72"/>
      <c r="J38" s="72"/>
      <c r="K38" s="36"/>
      <c r="L38" s="73"/>
      <c r="M38" s="73"/>
      <c r="N38" s="74"/>
      <c r="O38" s="80" t="s">
        <v>326</v>
      </c>
      <c r="P38" s="82">
        <v>42536.993368055555</v>
      </c>
      <c r="Q38" s="80" t="s">
        <v>357</v>
      </c>
      <c r="R38" s="80"/>
      <c r="S38" s="80"/>
      <c r="T38" s="80"/>
      <c r="U38" s="82">
        <v>42536.993368055555</v>
      </c>
      <c r="V38" s="83" t="s">
        <v>566</v>
      </c>
      <c r="W38" s="80"/>
      <c r="X38" s="80"/>
      <c r="Y38" s="86" t="s">
        <v>661</v>
      </c>
      <c r="Z38" s="86" t="s">
        <v>727</v>
      </c>
      <c r="AA38" s="80" t="str">
        <f>VLOOKUP(A38,Vertices!A$3:$AY$3641,45,FALSE)</f>
        <v>es</v>
      </c>
      <c r="AB38" s="80" t="str">
        <f>IF(VLOOKUP(A38,Vertices!A$3:$AY$3641,37,FALSE)=0,"",VLOOKUP(A38,Vertices!A$3:$AY$3641,37,FALSE))</f>
        <v>noroeste, bogotá</v>
      </c>
    </row>
    <row r="39" spans="1:28" x14ac:dyDescent="0.25">
      <c r="A39" s="66" t="s">
        <v>219</v>
      </c>
      <c r="B39" s="66" t="s">
        <v>298</v>
      </c>
      <c r="C39" s="67"/>
      <c r="D39" s="68"/>
      <c r="E39" s="67"/>
      <c r="F39" s="70"/>
      <c r="G39" s="67"/>
      <c r="H39" s="71"/>
      <c r="I39" s="72"/>
      <c r="J39" s="72"/>
      <c r="K39" s="36"/>
      <c r="L39" s="73"/>
      <c r="M39" s="73"/>
      <c r="N39" s="74"/>
      <c r="O39" s="80" t="s">
        <v>325</v>
      </c>
      <c r="P39" s="82">
        <v>42536.993414351855</v>
      </c>
      <c r="Q39" s="80" t="s">
        <v>358</v>
      </c>
      <c r="R39" s="83" t="s">
        <v>437</v>
      </c>
      <c r="S39" s="80" t="s">
        <v>491</v>
      </c>
      <c r="T39" s="80"/>
      <c r="U39" s="82">
        <v>42536.993414351855</v>
      </c>
      <c r="V39" s="83" t="s">
        <v>567</v>
      </c>
      <c r="W39" s="80"/>
      <c r="X39" s="80"/>
      <c r="Y39" s="86" t="s">
        <v>662</v>
      </c>
      <c r="Z39" s="80"/>
      <c r="AA39" s="80" t="str">
        <f>VLOOKUP(A39,Vertices!A$3:$AY$3641,45,FALSE)</f>
        <v>en</v>
      </c>
      <c r="AB39" s="80" t="str">
        <f>IF(VLOOKUP(A39,Vertices!A$3:$AY$3641,37,FALSE)=0,"",VLOOKUP(A39,Vertices!A$3:$AY$3641,37,FALSE))</f>
        <v>Spokane, WA</v>
      </c>
    </row>
    <row r="40" spans="1:28" x14ac:dyDescent="0.25">
      <c r="A40" s="66" t="s">
        <v>220</v>
      </c>
      <c r="B40" s="66" t="s">
        <v>299</v>
      </c>
      <c r="C40" s="67"/>
      <c r="D40" s="68"/>
      <c r="E40" s="67"/>
      <c r="F40" s="70"/>
      <c r="G40" s="67"/>
      <c r="H40" s="71"/>
      <c r="I40" s="72"/>
      <c r="J40" s="72"/>
      <c r="K40" s="36"/>
      <c r="L40" s="73"/>
      <c r="M40" s="73"/>
      <c r="N40" s="74"/>
      <c r="O40" s="80" t="s">
        <v>325</v>
      </c>
      <c r="P40" s="82">
        <v>42536.993483796294</v>
      </c>
      <c r="Q40" s="80" t="s">
        <v>359</v>
      </c>
      <c r="R40" s="83" t="s">
        <v>438</v>
      </c>
      <c r="S40" s="80" t="s">
        <v>475</v>
      </c>
      <c r="T40" s="80" t="s">
        <v>519</v>
      </c>
      <c r="U40" s="82">
        <v>42536.993483796294</v>
      </c>
      <c r="V40" s="83" t="s">
        <v>568</v>
      </c>
      <c r="W40" s="80"/>
      <c r="X40" s="80"/>
      <c r="Y40" s="86" t="s">
        <v>663</v>
      </c>
      <c r="Z40" s="80"/>
      <c r="AA40" s="80" t="str">
        <f>VLOOKUP(A40,Vertices!A$3:$AY$3641,45,FALSE)</f>
        <v>en</v>
      </c>
      <c r="AB40" s="80" t="str">
        <f>IF(VLOOKUP(A40,Vertices!A$3:$AY$3641,37,FALSE)=0,"",VLOOKUP(A40,Vertices!A$3:$AY$3641,37,FALSE))</f>
        <v>El Salvador</v>
      </c>
    </row>
    <row r="41" spans="1:28" x14ac:dyDescent="0.25">
      <c r="A41" s="66" t="s">
        <v>221</v>
      </c>
      <c r="B41" s="66" t="s">
        <v>277</v>
      </c>
      <c r="C41" s="67"/>
      <c r="D41" s="68"/>
      <c r="E41" s="67"/>
      <c r="F41" s="70"/>
      <c r="G41" s="67"/>
      <c r="H41" s="71"/>
      <c r="I41" s="72"/>
      <c r="J41" s="72"/>
      <c r="K41" s="36"/>
      <c r="L41" s="73"/>
      <c r="M41" s="73"/>
      <c r="N41" s="74"/>
      <c r="O41" s="80" t="s">
        <v>325</v>
      </c>
      <c r="P41" s="82">
        <v>42536.993576388886</v>
      </c>
      <c r="Q41" s="80" t="s">
        <v>328</v>
      </c>
      <c r="R41" s="83" t="s">
        <v>417</v>
      </c>
      <c r="S41" s="80" t="s">
        <v>474</v>
      </c>
      <c r="T41" s="80"/>
      <c r="U41" s="82">
        <v>42536.993576388886</v>
      </c>
      <c r="V41" s="83" t="s">
        <v>569</v>
      </c>
      <c r="W41" s="80"/>
      <c r="X41" s="80"/>
      <c r="Y41" s="86" t="s">
        <v>664</v>
      </c>
      <c r="Z41" s="80"/>
      <c r="AA41" s="80" t="str">
        <f>VLOOKUP(A41,Vertices!A$3:$AY$3641,45,FALSE)</f>
        <v>en</v>
      </c>
      <c r="AB41" s="80" t="str">
        <f>IF(VLOOKUP(A41,Vertices!A$3:$AY$3641,37,FALSE)=0,"",VLOOKUP(A41,Vertices!A$3:$AY$3641,37,FALSE))</f>
        <v/>
      </c>
    </row>
    <row r="42" spans="1:28" x14ac:dyDescent="0.25">
      <c r="A42" s="66" t="s">
        <v>222</v>
      </c>
      <c r="B42" s="66" t="s">
        <v>300</v>
      </c>
      <c r="C42" s="67"/>
      <c r="D42" s="68"/>
      <c r="E42" s="67"/>
      <c r="F42" s="70"/>
      <c r="G42" s="67"/>
      <c r="H42" s="71"/>
      <c r="I42" s="72"/>
      <c r="J42" s="72"/>
      <c r="K42" s="36"/>
      <c r="L42" s="73"/>
      <c r="M42" s="73"/>
      <c r="N42" s="74"/>
      <c r="O42" s="80" t="s">
        <v>326</v>
      </c>
      <c r="P42" s="82">
        <v>42536.993634259263</v>
      </c>
      <c r="Q42" s="80" t="s">
        <v>360</v>
      </c>
      <c r="R42" s="80"/>
      <c r="S42" s="80"/>
      <c r="T42" s="80"/>
      <c r="U42" s="82">
        <v>42536.993634259263</v>
      </c>
      <c r="V42" s="83" t="s">
        <v>570</v>
      </c>
      <c r="W42" s="80"/>
      <c r="X42" s="80"/>
      <c r="Y42" s="86" t="s">
        <v>665</v>
      </c>
      <c r="Z42" s="86" t="s">
        <v>728</v>
      </c>
      <c r="AA42" s="80" t="str">
        <f>VLOOKUP(A42,Vertices!A$3:$AY$3641,45,FALSE)</f>
        <v>pt</v>
      </c>
      <c r="AB42" s="80" t="str">
        <f>IF(VLOOKUP(A42,Vertices!A$3:$AY$3641,37,FALSE)=0,"",VLOOKUP(A42,Vertices!A$3:$AY$3641,37,FALSE))</f>
        <v/>
      </c>
    </row>
    <row r="43" spans="1:28" x14ac:dyDescent="0.25">
      <c r="A43" s="66" t="s">
        <v>223</v>
      </c>
      <c r="B43" s="66" t="s">
        <v>301</v>
      </c>
      <c r="C43" s="67"/>
      <c r="D43" s="68"/>
      <c r="E43" s="67"/>
      <c r="F43" s="70"/>
      <c r="G43" s="67"/>
      <c r="H43" s="71"/>
      <c r="I43" s="72"/>
      <c r="J43" s="72"/>
      <c r="K43" s="36"/>
      <c r="L43" s="73"/>
      <c r="M43" s="73"/>
      <c r="N43" s="74"/>
      <c r="O43" s="80" t="s">
        <v>325</v>
      </c>
      <c r="P43" s="82">
        <v>42536.993645833332</v>
      </c>
      <c r="Q43" s="80" t="s">
        <v>361</v>
      </c>
      <c r="R43" s="80"/>
      <c r="S43" s="80"/>
      <c r="T43" s="80"/>
      <c r="U43" s="82">
        <v>42536.993645833332</v>
      </c>
      <c r="V43" s="83" t="s">
        <v>571</v>
      </c>
      <c r="W43" s="80"/>
      <c r="X43" s="80"/>
      <c r="Y43" s="86" t="s">
        <v>666</v>
      </c>
      <c r="Z43" s="80"/>
      <c r="AA43" s="80" t="str">
        <f>VLOOKUP(A43,Vertices!A$3:$AY$3641,45,FALSE)</f>
        <v>en</v>
      </c>
      <c r="AB43" s="80" t="str">
        <f>IF(VLOOKUP(A43,Vertices!A$3:$AY$3641,37,FALSE)=0,"",VLOOKUP(A43,Vertices!A$3:$AY$3641,37,FALSE))</f>
        <v/>
      </c>
    </row>
    <row r="44" spans="1:28" x14ac:dyDescent="0.25">
      <c r="A44" s="66" t="s">
        <v>224</v>
      </c>
      <c r="B44" s="66" t="s">
        <v>296</v>
      </c>
      <c r="C44" s="67"/>
      <c r="D44" s="68"/>
      <c r="E44" s="67"/>
      <c r="F44" s="70"/>
      <c r="G44" s="67"/>
      <c r="H44" s="71"/>
      <c r="I44" s="72"/>
      <c r="J44" s="72"/>
      <c r="K44" s="36"/>
      <c r="L44" s="73"/>
      <c r="M44" s="73"/>
      <c r="N44" s="74"/>
      <c r="O44" s="80" t="s">
        <v>326</v>
      </c>
      <c r="P44" s="82">
        <v>42536.993645833332</v>
      </c>
      <c r="Q44" s="80" t="s">
        <v>362</v>
      </c>
      <c r="R44" s="80"/>
      <c r="S44" s="80"/>
      <c r="T44" s="80" t="s">
        <v>518</v>
      </c>
      <c r="U44" s="82">
        <v>42536.993645833332</v>
      </c>
      <c r="V44" s="83" t="s">
        <v>572</v>
      </c>
      <c r="W44" s="80"/>
      <c r="X44" s="80"/>
      <c r="Y44" s="86" t="s">
        <v>667</v>
      </c>
      <c r="Z44" s="86" t="s">
        <v>726</v>
      </c>
      <c r="AA44" s="80" t="str">
        <f>VLOOKUP(A44,Vertices!A$3:$AY$3641,45,FALSE)</f>
        <v>en</v>
      </c>
      <c r="AB44" s="80" t="str">
        <f>IF(VLOOKUP(A44,Vertices!A$3:$AY$3641,37,FALSE)=0,"",VLOOKUP(A44,Vertices!A$3:$AY$3641,37,FALSE))</f>
        <v>Baton Rouge,LA</v>
      </c>
    </row>
    <row r="45" spans="1:28" x14ac:dyDescent="0.25">
      <c r="A45" s="66" t="s">
        <v>225</v>
      </c>
      <c r="B45" s="66" t="s">
        <v>225</v>
      </c>
      <c r="C45" s="67"/>
      <c r="D45" s="68"/>
      <c r="E45" s="67"/>
      <c r="F45" s="70"/>
      <c r="G45" s="67"/>
      <c r="H45" s="71"/>
      <c r="I45" s="72"/>
      <c r="J45" s="72"/>
      <c r="K45" s="36"/>
      <c r="L45" s="73"/>
      <c r="M45" s="73"/>
      <c r="N45" s="74"/>
      <c r="O45" s="80" t="s">
        <v>179</v>
      </c>
      <c r="P45" s="82">
        <v>42536.993692129632</v>
      </c>
      <c r="Q45" s="80" t="s">
        <v>363</v>
      </c>
      <c r="R45" s="80"/>
      <c r="S45" s="80"/>
      <c r="T45" s="80"/>
      <c r="U45" s="82">
        <v>42536.993692129632</v>
      </c>
      <c r="V45" s="83" t="s">
        <v>573</v>
      </c>
      <c r="W45" s="80"/>
      <c r="X45" s="80"/>
      <c r="Y45" s="86" t="s">
        <v>668</v>
      </c>
      <c r="Z45" s="80"/>
      <c r="AA45" s="80" t="str">
        <f>VLOOKUP(A45,Vertices!A$3:$AY$3641,45,FALSE)</f>
        <v>en</v>
      </c>
      <c r="AB45" s="80" t="str">
        <f>IF(VLOOKUP(A45,Vertices!A$3:$AY$3641,37,FALSE)=0,"",VLOOKUP(A45,Vertices!A$3:$AY$3641,37,FALSE))</f>
        <v>Crying in a hollow log</v>
      </c>
    </row>
    <row r="46" spans="1:28" x14ac:dyDescent="0.25">
      <c r="A46" s="66" t="s">
        <v>226</v>
      </c>
      <c r="B46" s="66" t="s">
        <v>294</v>
      </c>
      <c r="C46" s="67"/>
      <c r="D46" s="68"/>
      <c r="E46" s="67"/>
      <c r="F46" s="70"/>
      <c r="G46" s="67"/>
      <c r="H46" s="71"/>
      <c r="I46" s="72"/>
      <c r="J46" s="72"/>
      <c r="K46" s="36"/>
      <c r="L46" s="73"/>
      <c r="M46" s="73"/>
      <c r="N46" s="74"/>
      <c r="O46" s="80" t="s">
        <v>325</v>
      </c>
      <c r="P46" s="82">
        <v>42536.993773148148</v>
      </c>
      <c r="Q46" s="80" t="s">
        <v>364</v>
      </c>
      <c r="R46" s="83" t="s">
        <v>439</v>
      </c>
      <c r="S46" s="80" t="s">
        <v>492</v>
      </c>
      <c r="T46" s="80" t="s">
        <v>517</v>
      </c>
      <c r="U46" s="82">
        <v>42536.993773148148</v>
      </c>
      <c r="V46" s="83" t="s">
        <v>574</v>
      </c>
      <c r="W46" s="80"/>
      <c r="X46" s="80"/>
      <c r="Y46" s="86" t="s">
        <v>669</v>
      </c>
      <c r="Z46" s="80"/>
      <c r="AA46" s="80" t="str">
        <f>VLOOKUP(A46,Vertices!A$3:$AY$3641,45,FALSE)</f>
        <v>en</v>
      </c>
      <c r="AB46" s="80" t="str">
        <f>IF(VLOOKUP(A46,Vertices!A$3:$AY$3641,37,FALSE)=0,"",VLOOKUP(A46,Vertices!A$3:$AY$3641,37,FALSE))</f>
        <v>New York</v>
      </c>
    </row>
    <row r="47" spans="1:28" x14ac:dyDescent="0.25">
      <c r="A47" s="66" t="s">
        <v>227</v>
      </c>
      <c r="B47" s="66" t="s">
        <v>302</v>
      </c>
      <c r="C47" s="67"/>
      <c r="D47" s="68"/>
      <c r="E47" s="67"/>
      <c r="F47" s="70"/>
      <c r="G47" s="67"/>
      <c r="H47" s="71"/>
      <c r="I47" s="72"/>
      <c r="J47" s="72"/>
      <c r="K47" s="36"/>
      <c r="L47" s="73"/>
      <c r="M47" s="73"/>
      <c r="N47" s="74"/>
      <c r="O47" s="80" t="s">
        <v>325</v>
      </c>
      <c r="P47" s="82">
        <v>42536.993773148148</v>
      </c>
      <c r="Q47" s="80" t="s">
        <v>365</v>
      </c>
      <c r="R47" s="83" t="s">
        <v>440</v>
      </c>
      <c r="S47" s="80" t="s">
        <v>493</v>
      </c>
      <c r="T47" s="80" t="s">
        <v>520</v>
      </c>
      <c r="U47" s="82">
        <v>42536.993773148148</v>
      </c>
      <c r="V47" s="83" t="s">
        <v>575</v>
      </c>
      <c r="W47" s="80"/>
      <c r="X47" s="80"/>
      <c r="Y47" s="86" t="s">
        <v>670</v>
      </c>
      <c r="Z47" s="80"/>
      <c r="AA47" s="80" t="str">
        <f>VLOOKUP(A47,Vertices!A$3:$AY$3641,45,FALSE)</f>
        <v>en</v>
      </c>
      <c r="AB47" s="80" t="str">
        <f>IF(VLOOKUP(A47,Vertices!A$3:$AY$3641,37,FALSE)=0,"",VLOOKUP(A47,Vertices!A$3:$AY$3641,37,FALSE))</f>
        <v>Tennessee, USA</v>
      </c>
    </row>
    <row r="48" spans="1:28" x14ac:dyDescent="0.25">
      <c r="A48" s="66" t="s">
        <v>228</v>
      </c>
      <c r="B48" s="66" t="s">
        <v>228</v>
      </c>
      <c r="C48" s="67"/>
      <c r="D48" s="68"/>
      <c r="E48" s="67"/>
      <c r="F48" s="70"/>
      <c r="G48" s="67"/>
      <c r="H48" s="71"/>
      <c r="I48" s="72"/>
      <c r="J48" s="72"/>
      <c r="K48" s="36"/>
      <c r="L48" s="73"/>
      <c r="M48" s="73"/>
      <c r="N48" s="74"/>
      <c r="O48" s="80" t="s">
        <v>179</v>
      </c>
      <c r="P48" s="82">
        <v>42536.993784722225</v>
      </c>
      <c r="Q48" s="80" t="s">
        <v>366</v>
      </c>
      <c r="R48" s="83" t="s">
        <v>441</v>
      </c>
      <c r="S48" s="80" t="s">
        <v>475</v>
      </c>
      <c r="T48" s="80" t="s">
        <v>521</v>
      </c>
      <c r="U48" s="82">
        <v>42536.993784722225</v>
      </c>
      <c r="V48" s="83" t="s">
        <v>576</v>
      </c>
      <c r="W48" s="80"/>
      <c r="X48" s="80"/>
      <c r="Y48" s="86" t="s">
        <v>671</v>
      </c>
      <c r="Z48" s="80"/>
      <c r="AA48" s="80" t="str">
        <f>VLOOKUP(A48,Vertices!A$3:$AY$3641,45,FALSE)</f>
        <v>en</v>
      </c>
      <c r="AB48" s="80" t="str">
        <f>IF(VLOOKUP(A48,Vertices!A$3:$AY$3641,37,FALSE)=0,"",VLOOKUP(A48,Vertices!A$3:$AY$3641,37,FALSE))</f>
        <v>United States</v>
      </c>
    </row>
    <row r="49" spans="1:28" x14ac:dyDescent="0.25">
      <c r="A49" s="66" t="s">
        <v>229</v>
      </c>
      <c r="B49" s="66" t="s">
        <v>303</v>
      </c>
      <c r="C49" s="67"/>
      <c r="D49" s="68"/>
      <c r="E49" s="67"/>
      <c r="F49" s="70"/>
      <c r="G49" s="67"/>
      <c r="H49" s="71"/>
      <c r="I49" s="72"/>
      <c r="J49" s="72"/>
      <c r="K49" s="36"/>
      <c r="L49" s="73"/>
      <c r="M49" s="73"/>
      <c r="N49" s="74"/>
      <c r="O49" s="80" t="s">
        <v>325</v>
      </c>
      <c r="P49" s="82">
        <v>42536.993854166663</v>
      </c>
      <c r="Q49" s="80" t="s">
        <v>367</v>
      </c>
      <c r="R49" s="83" t="s">
        <v>442</v>
      </c>
      <c r="S49" s="80" t="s">
        <v>494</v>
      </c>
      <c r="T49" s="80"/>
      <c r="U49" s="82">
        <v>42536.993854166663</v>
      </c>
      <c r="V49" s="83" t="s">
        <v>577</v>
      </c>
      <c r="W49" s="80"/>
      <c r="X49" s="80"/>
      <c r="Y49" s="86" t="s">
        <v>672</v>
      </c>
      <c r="Z49" s="80"/>
      <c r="AA49" s="80" t="str">
        <f>VLOOKUP(A49,Vertices!A$3:$AY$3641,45,FALSE)</f>
        <v>en</v>
      </c>
      <c r="AB49" s="80" t="str">
        <f>IF(VLOOKUP(A49,Vertices!A$3:$AY$3641,37,FALSE)=0,"",VLOOKUP(A49,Vertices!A$3:$AY$3641,37,FALSE))</f>
        <v>Sao Paulo/BR</v>
      </c>
    </row>
    <row r="50" spans="1:28" x14ac:dyDescent="0.25">
      <c r="A50" s="66" t="s">
        <v>230</v>
      </c>
      <c r="B50" s="66" t="s">
        <v>230</v>
      </c>
      <c r="C50" s="67"/>
      <c r="D50" s="68"/>
      <c r="E50" s="67"/>
      <c r="F50" s="70"/>
      <c r="G50" s="67"/>
      <c r="H50" s="71"/>
      <c r="I50" s="72"/>
      <c r="J50" s="72"/>
      <c r="K50" s="36"/>
      <c r="L50" s="73"/>
      <c r="M50" s="73"/>
      <c r="N50" s="74"/>
      <c r="O50" s="80" t="s">
        <v>179</v>
      </c>
      <c r="P50" s="82">
        <v>42536.99386574074</v>
      </c>
      <c r="Q50" s="80" t="s">
        <v>368</v>
      </c>
      <c r="R50" s="80"/>
      <c r="S50" s="80"/>
      <c r="T50" s="80"/>
      <c r="U50" s="82">
        <v>42536.99386574074</v>
      </c>
      <c r="V50" s="83" t="s">
        <v>578</v>
      </c>
      <c r="W50" s="80"/>
      <c r="X50" s="80"/>
      <c r="Y50" s="86" t="s">
        <v>673</v>
      </c>
      <c r="Z50" s="80"/>
      <c r="AA50" s="80" t="str">
        <f>VLOOKUP(A50,Vertices!A$3:$AY$3641,45,FALSE)</f>
        <v>pt</v>
      </c>
      <c r="AB50" s="80" t="str">
        <f>IF(VLOOKUP(A50,Vertices!A$3:$AY$3641,37,FALSE)=0,"",VLOOKUP(A50,Vertices!A$3:$AY$3641,37,FALSE))</f>
        <v>Rio de Janeiro, Brasil</v>
      </c>
    </row>
    <row r="51" spans="1:28" x14ac:dyDescent="0.25">
      <c r="A51" s="66" t="s">
        <v>231</v>
      </c>
      <c r="B51" s="66" t="s">
        <v>231</v>
      </c>
      <c r="C51" s="67"/>
      <c r="D51" s="68"/>
      <c r="E51" s="67"/>
      <c r="F51" s="70"/>
      <c r="G51" s="67"/>
      <c r="H51" s="71"/>
      <c r="I51" s="72"/>
      <c r="J51" s="72"/>
      <c r="K51" s="36"/>
      <c r="L51" s="73"/>
      <c r="M51" s="73"/>
      <c r="N51" s="74"/>
      <c r="O51" s="80" t="s">
        <v>179</v>
      </c>
      <c r="P51" s="82">
        <v>42536.993877314817</v>
      </c>
      <c r="Q51" s="80" t="s">
        <v>369</v>
      </c>
      <c r="R51" s="80"/>
      <c r="S51" s="80"/>
      <c r="T51" s="80"/>
      <c r="U51" s="82">
        <v>42536.993877314817</v>
      </c>
      <c r="V51" s="83" t="s">
        <v>579</v>
      </c>
      <c r="W51" s="80"/>
      <c r="X51" s="80"/>
      <c r="Y51" s="86" t="s">
        <v>674</v>
      </c>
      <c r="Z51" s="80"/>
      <c r="AA51" s="80" t="str">
        <f>VLOOKUP(A51,Vertices!A$3:$AY$3641,45,FALSE)</f>
        <v>es</v>
      </c>
      <c r="AB51" s="80" t="str">
        <f>IF(VLOOKUP(A51,Vertices!A$3:$AY$3641,37,FALSE)=0,"",VLOOKUP(A51,Vertices!A$3:$AY$3641,37,FALSE))</f>
        <v>Catia</v>
      </c>
    </row>
    <row r="52" spans="1:28" x14ac:dyDescent="0.25">
      <c r="A52" s="66" t="s">
        <v>232</v>
      </c>
      <c r="B52" s="66" t="s">
        <v>304</v>
      </c>
      <c r="C52" s="67"/>
      <c r="D52" s="68"/>
      <c r="E52" s="67"/>
      <c r="F52" s="70"/>
      <c r="G52" s="67"/>
      <c r="H52" s="71"/>
      <c r="I52" s="72"/>
      <c r="J52" s="72"/>
      <c r="K52" s="36"/>
      <c r="L52" s="73"/>
      <c r="M52" s="73"/>
      <c r="N52" s="74"/>
      <c r="O52" s="80" t="s">
        <v>325</v>
      </c>
      <c r="P52" s="82">
        <v>42536.993946759256</v>
      </c>
      <c r="Q52" s="80" t="s">
        <v>370</v>
      </c>
      <c r="R52" s="83" t="s">
        <v>443</v>
      </c>
      <c r="S52" s="80" t="s">
        <v>495</v>
      </c>
      <c r="T52" s="80"/>
      <c r="U52" s="82">
        <v>42536.993946759256</v>
      </c>
      <c r="V52" s="83" t="s">
        <v>580</v>
      </c>
      <c r="W52" s="80"/>
      <c r="X52" s="80"/>
      <c r="Y52" s="86" t="s">
        <v>675</v>
      </c>
      <c r="Z52" s="80"/>
      <c r="AA52" s="80" t="str">
        <f>VLOOKUP(A52,Vertices!A$3:$AY$3641,45,FALSE)</f>
        <v>en</v>
      </c>
      <c r="AB52" s="80" t="str">
        <f>IF(VLOOKUP(A52,Vertices!A$3:$AY$3641,37,FALSE)=0,"",VLOOKUP(A52,Vertices!A$3:$AY$3641,37,FALSE))</f>
        <v/>
      </c>
    </row>
    <row r="53" spans="1:28" x14ac:dyDescent="0.25">
      <c r="A53" s="66" t="s">
        <v>233</v>
      </c>
      <c r="B53" s="66" t="s">
        <v>233</v>
      </c>
      <c r="C53" s="67"/>
      <c r="D53" s="68"/>
      <c r="E53" s="67"/>
      <c r="F53" s="70"/>
      <c r="G53" s="67"/>
      <c r="H53" s="71"/>
      <c r="I53" s="72"/>
      <c r="J53" s="72"/>
      <c r="K53" s="36"/>
      <c r="L53" s="73"/>
      <c r="M53" s="73"/>
      <c r="N53" s="74"/>
      <c r="O53" s="80" t="s">
        <v>179</v>
      </c>
      <c r="P53" s="82">
        <v>42536.994004629632</v>
      </c>
      <c r="Q53" s="80" t="s">
        <v>371</v>
      </c>
      <c r="R53" s="83" t="s">
        <v>444</v>
      </c>
      <c r="S53" s="80" t="s">
        <v>496</v>
      </c>
      <c r="T53" s="80"/>
      <c r="U53" s="82">
        <v>42536.994004629632</v>
      </c>
      <c r="V53" s="83" t="s">
        <v>581</v>
      </c>
      <c r="W53" s="80"/>
      <c r="X53" s="80"/>
      <c r="Y53" s="86" t="s">
        <v>676</v>
      </c>
      <c r="Z53" s="80"/>
      <c r="AA53" s="80" t="str">
        <f>VLOOKUP(A53,Vertices!A$3:$AY$3641,45,FALSE)</f>
        <v>pt</v>
      </c>
      <c r="AB53" s="80" t="str">
        <f>IF(VLOOKUP(A53,Vertices!A$3:$AY$3641,37,FALSE)=0,"",VLOOKUP(A53,Vertices!A$3:$AY$3641,37,FALSE))</f>
        <v>Zona Sul...São Paulo S.p</v>
      </c>
    </row>
    <row r="54" spans="1:28" x14ac:dyDescent="0.25">
      <c r="A54" s="66" t="s">
        <v>234</v>
      </c>
      <c r="B54" s="66" t="s">
        <v>305</v>
      </c>
      <c r="C54" s="67"/>
      <c r="D54" s="68"/>
      <c r="E54" s="67"/>
      <c r="F54" s="70"/>
      <c r="G54" s="67"/>
      <c r="H54" s="71"/>
      <c r="I54" s="72"/>
      <c r="J54" s="72"/>
      <c r="K54" s="36"/>
      <c r="L54" s="73"/>
      <c r="M54" s="73"/>
      <c r="N54" s="74"/>
      <c r="O54" s="80" t="s">
        <v>325</v>
      </c>
      <c r="P54" s="82">
        <v>42536.994004629632</v>
      </c>
      <c r="Q54" s="80" t="s">
        <v>372</v>
      </c>
      <c r="R54" s="80"/>
      <c r="S54" s="80"/>
      <c r="T54" s="80" t="s">
        <v>517</v>
      </c>
      <c r="U54" s="82">
        <v>42536.994004629632</v>
      </c>
      <c r="V54" s="83" t="s">
        <v>582</v>
      </c>
      <c r="W54" s="80"/>
      <c r="X54" s="80"/>
      <c r="Y54" s="86" t="s">
        <v>677</v>
      </c>
      <c r="Z54" s="86" t="s">
        <v>729</v>
      </c>
      <c r="AA54" s="80" t="str">
        <f>VLOOKUP(A54,Vertices!A$3:$AY$3641,45,FALSE)</f>
        <v>en</v>
      </c>
      <c r="AB54" s="80" t="str">
        <f>IF(VLOOKUP(A54,Vertices!A$3:$AY$3641,37,FALSE)=0,"",VLOOKUP(A54,Vertices!A$3:$AY$3641,37,FALSE))</f>
        <v/>
      </c>
    </row>
    <row r="55" spans="1:28" x14ac:dyDescent="0.25">
      <c r="A55" s="66" t="s">
        <v>234</v>
      </c>
      <c r="B55" s="66" t="s">
        <v>306</v>
      </c>
      <c r="C55" s="67"/>
      <c r="D55" s="68"/>
      <c r="E55" s="67"/>
      <c r="F55" s="70"/>
      <c r="G55" s="67"/>
      <c r="H55" s="71"/>
      <c r="I55" s="72"/>
      <c r="J55" s="72"/>
      <c r="K55" s="36"/>
      <c r="L55" s="73"/>
      <c r="M55" s="73"/>
      <c r="N55" s="74"/>
      <c r="O55" s="80" t="s">
        <v>326</v>
      </c>
      <c r="P55" s="82">
        <v>42536.994004629632</v>
      </c>
      <c r="Q55" s="80" t="s">
        <v>372</v>
      </c>
      <c r="R55" s="80"/>
      <c r="S55" s="80"/>
      <c r="T55" s="80" t="s">
        <v>517</v>
      </c>
      <c r="U55" s="82">
        <v>42536.994004629632</v>
      </c>
      <c r="V55" s="83" t="s">
        <v>582</v>
      </c>
      <c r="W55" s="80"/>
      <c r="X55" s="80"/>
      <c r="Y55" s="86" t="s">
        <v>677</v>
      </c>
      <c r="Z55" s="86" t="s">
        <v>729</v>
      </c>
      <c r="AA55" s="80" t="str">
        <f>VLOOKUP(A55,Vertices!A$3:$AY$3641,45,FALSE)</f>
        <v>en</v>
      </c>
      <c r="AB55" s="80" t="str">
        <f>IF(VLOOKUP(A55,Vertices!A$3:$AY$3641,37,FALSE)=0,"",VLOOKUP(A55,Vertices!A$3:$AY$3641,37,FALSE))</f>
        <v/>
      </c>
    </row>
    <row r="56" spans="1:28" x14ac:dyDescent="0.25">
      <c r="A56" s="66" t="s">
        <v>235</v>
      </c>
      <c r="B56" s="66" t="s">
        <v>235</v>
      </c>
      <c r="C56" s="67"/>
      <c r="D56" s="68"/>
      <c r="E56" s="67"/>
      <c r="F56" s="70"/>
      <c r="G56" s="67"/>
      <c r="H56" s="71"/>
      <c r="I56" s="72"/>
      <c r="J56" s="72"/>
      <c r="K56" s="36"/>
      <c r="L56" s="73"/>
      <c r="M56" s="73"/>
      <c r="N56" s="74"/>
      <c r="O56" s="80" t="s">
        <v>179</v>
      </c>
      <c r="P56" s="82">
        <v>42536.993125000001</v>
      </c>
      <c r="Q56" s="80" t="s">
        <v>373</v>
      </c>
      <c r="R56" s="83" t="s">
        <v>445</v>
      </c>
      <c r="S56" s="80" t="s">
        <v>497</v>
      </c>
      <c r="T56" s="80"/>
      <c r="U56" s="82">
        <v>42536.993125000001</v>
      </c>
      <c r="V56" s="83" t="s">
        <v>583</v>
      </c>
      <c r="W56" s="80"/>
      <c r="X56" s="80"/>
      <c r="Y56" s="86" t="s">
        <v>678</v>
      </c>
      <c r="Z56" s="80"/>
      <c r="AA56" s="80" t="str">
        <f>VLOOKUP(A56,Vertices!A$3:$AY$3641,45,FALSE)</f>
        <v>ko</v>
      </c>
      <c r="AB56" s="80" t="str">
        <f>IF(VLOOKUP(A56,Vertices!A$3:$AY$3641,37,FALSE)=0,"",VLOOKUP(A56,Vertices!A$3:$AY$3641,37,FALSE))</f>
        <v/>
      </c>
    </row>
    <row r="57" spans="1:28" x14ac:dyDescent="0.25">
      <c r="A57" s="66" t="s">
        <v>235</v>
      </c>
      <c r="B57" s="66" t="s">
        <v>235</v>
      </c>
      <c r="C57" s="67"/>
      <c r="D57" s="68"/>
      <c r="E57" s="67"/>
      <c r="F57" s="70"/>
      <c r="G57" s="67"/>
      <c r="H57" s="71"/>
      <c r="I57" s="72"/>
      <c r="J57" s="72"/>
      <c r="K57" s="36"/>
      <c r="L57" s="73"/>
      <c r="M57" s="73"/>
      <c r="N57" s="74"/>
      <c r="O57" s="80" t="s">
        <v>179</v>
      </c>
      <c r="P57" s="82">
        <v>42536.993414351855</v>
      </c>
      <c r="Q57" s="80" t="s">
        <v>374</v>
      </c>
      <c r="R57" s="83" t="s">
        <v>446</v>
      </c>
      <c r="S57" s="80" t="s">
        <v>497</v>
      </c>
      <c r="T57" s="80"/>
      <c r="U57" s="82">
        <v>42536.993414351855</v>
      </c>
      <c r="V57" s="83" t="s">
        <v>584</v>
      </c>
      <c r="W57" s="80"/>
      <c r="X57" s="80"/>
      <c r="Y57" s="86" t="s">
        <v>679</v>
      </c>
      <c r="Z57" s="80"/>
      <c r="AA57" s="80" t="str">
        <f>VLOOKUP(A57,Vertices!A$3:$AY$3641,45,FALSE)</f>
        <v>ko</v>
      </c>
      <c r="AB57" s="80" t="str">
        <f>IF(VLOOKUP(A57,Vertices!A$3:$AY$3641,37,FALSE)=0,"",VLOOKUP(A57,Vertices!A$3:$AY$3641,37,FALSE))</f>
        <v/>
      </c>
    </row>
    <row r="58" spans="1:28" x14ac:dyDescent="0.25">
      <c r="A58" s="66" t="s">
        <v>235</v>
      </c>
      <c r="B58" s="66" t="s">
        <v>307</v>
      </c>
      <c r="C58" s="67"/>
      <c r="D58" s="68"/>
      <c r="E58" s="67"/>
      <c r="F58" s="70"/>
      <c r="G58" s="67"/>
      <c r="H58" s="71"/>
      <c r="I58" s="72"/>
      <c r="J58" s="72"/>
      <c r="K58" s="36"/>
      <c r="L58" s="73"/>
      <c r="M58" s="73"/>
      <c r="N58" s="74"/>
      <c r="O58" s="80" t="s">
        <v>325</v>
      </c>
      <c r="P58" s="82">
        <v>42536.994027777779</v>
      </c>
      <c r="Q58" s="80" t="s">
        <v>375</v>
      </c>
      <c r="R58" s="83" t="s">
        <v>447</v>
      </c>
      <c r="S58" s="80" t="s">
        <v>498</v>
      </c>
      <c r="T58" s="80" t="s">
        <v>522</v>
      </c>
      <c r="U58" s="82">
        <v>42536.994027777779</v>
      </c>
      <c r="V58" s="83" t="s">
        <v>585</v>
      </c>
      <c r="W58" s="80"/>
      <c r="X58" s="80"/>
      <c r="Y58" s="86" t="s">
        <v>680</v>
      </c>
      <c r="Z58" s="80"/>
      <c r="AA58" s="80" t="str">
        <f>VLOOKUP(A58,Vertices!A$3:$AY$3641,45,FALSE)</f>
        <v>ko</v>
      </c>
      <c r="AB58" s="80" t="str">
        <f>IF(VLOOKUP(A58,Vertices!A$3:$AY$3641,37,FALSE)=0,"",VLOOKUP(A58,Vertices!A$3:$AY$3641,37,FALSE))</f>
        <v/>
      </c>
    </row>
    <row r="59" spans="1:28" x14ac:dyDescent="0.25">
      <c r="A59" s="66" t="s">
        <v>236</v>
      </c>
      <c r="B59" s="66" t="s">
        <v>236</v>
      </c>
      <c r="C59" s="67"/>
      <c r="D59" s="68"/>
      <c r="E59" s="67"/>
      <c r="F59" s="70"/>
      <c r="G59" s="67"/>
      <c r="H59" s="71"/>
      <c r="I59" s="72"/>
      <c r="J59" s="72"/>
      <c r="K59" s="36"/>
      <c r="L59" s="73"/>
      <c r="M59" s="73"/>
      <c r="N59" s="74"/>
      <c r="O59" s="80" t="s">
        <v>179</v>
      </c>
      <c r="P59" s="82">
        <v>42536.994062500002</v>
      </c>
      <c r="Q59" s="80" t="s">
        <v>376</v>
      </c>
      <c r="R59" s="83" t="s">
        <v>448</v>
      </c>
      <c r="S59" s="80" t="s">
        <v>475</v>
      </c>
      <c r="T59" s="80"/>
      <c r="U59" s="82">
        <v>42536.994062500002</v>
      </c>
      <c r="V59" s="83" t="s">
        <v>586</v>
      </c>
      <c r="W59" s="80"/>
      <c r="X59" s="80"/>
      <c r="Y59" s="86" t="s">
        <v>681</v>
      </c>
      <c r="Z59" s="80"/>
      <c r="AA59" s="80" t="str">
        <f>VLOOKUP(A59,Vertices!A$3:$AY$3641,45,FALSE)</f>
        <v>en</v>
      </c>
      <c r="AB59" s="80" t="str">
        <f>IF(VLOOKUP(A59,Vertices!A$3:$AY$3641,37,FALSE)=0,"",VLOOKUP(A59,Vertices!A$3:$AY$3641,37,FALSE))</f>
        <v>Savannah, GA</v>
      </c>
    </row>
    <row r="60" spans="1:28" x14ac:dyDescent="0.25">
      <c r="A60" s="66" t="s">
        <v>237</v>
      </c>
      <c r="B60" s="66" t="s">
        <v>296</v>
      </c>
      <c r="C60" s="67"/>
      <c r="D60" s="68"/>
      <c r="E60" s="67"/>
      <c r="F60" s="70"/>
      <c r="G60" s="67"/>
      <c r="H60" s="71"/>
      <c r="I60" s="72"/>
      <c r="J60" s="72"/>
      <c r="K60" s="36"/>
      <c r="L60" s="73"/>
      <c r="M60" s="73"/>
      <c r="N60" s="74"/>
      <c r="O60" s="80" t="s">
        <v>326</v>
      </c>
      <c r="P60" s="82">
        <v>42536.994062500002</v>
      </c>
      <c r="Q60" s="80" t="s">
        <v>377</v>
      </c>
      <c r="R60" s="80"/>
      <c r="S60" s="80"/>
      <c r="T60" s="80" t="s">
        <v>523</v>
      </c>
      <c r="U60" s="82">
        <v>42536.994062500002</v>
      </c>
      <c r="V60" s="83" t="s">
        <v>587</v>
      </c>
      <c r="W60" s="80"/>
      <c r="X60" s="80"/>
      <c r="Y60" s="86" t="s">
        <v>682</v>
      </c>
      <c r="Z60" s="86" t="s">
        <v>726</v>
      </c>
      <c r="AA60" s="80" t="str">
        <f>VLOOKUP(A60,Vertices!A$3:$AY$3641,45,FALSE)</f>
        <v>en</v>
      </c>
      <c r="AB60" s="80" t="str">
        <f>IF(VLOOKUP(A60,Vertices!A$3:$AY$3641,37,FALSE)=0,"",VLOOKUP(A60,Vertices!A$3:$AY$3641,37,FALSE))</f>
        <v xml:space="preserve">USA - The Beautiful </v>
      </c>
    </row>
    <row r="61" spans="1:28" x14ac:dyDescent="0.25">
      <c r="A61" s="66" t="s">
        <v>238</v>
      </c>
      <c r="B61" s="66" t="s">
        <v>296</v>
      </c>
      <c r="C61" s="67"/>
      <c r="D61" s="68"/>
      <c r="E61" s="67"/>
      <c r="F61" s="70"/>
      <c r="G61" s="67"/>
      <c r="H61" s="71"/>
      <c r="I61" s="72"/>
      <c r="J61" s="72"/>
      <c r="K61" s="36"/>
      <c r="L61" s="73"/>
      <c r="M61" s="73"/>
      <c r="N61" s="74"/>
      <c r="O61" s="80" t="s">
        <v>326</v>
      </c>
      <c r="P61" s="82">
        <v>42536.994097222225</v>
      </c>
      <c r="Q61" s="80" t="s">
        <v>378</v>
      </c>
      <c r="R61" s="80"/>
      <c r="S61" s="80"/>
      <c r="T61" s="80" t="s">
        <v>518</v>
      </c>
      <c r="U61" s="82">
        <v>42536.994097222225</v>
      </c>
      <c r="V61" s="83" t="s">
        <v>588</v>
      </c>
      <c r="W61" s="80"/>
      <c r="X61" s="80"/>
      <c r="Y61" s="86" t="s">
        <v>683</v>
      </c>
      <c r="Z61" s="86" t="s">
        <v>726</v>
      </c>
      <c r="AA61" s="80" t="str">
        <f>VLOOKUP(A61,Vertices!A$3:$AY$3641,45,FALSE)</f>
        <v>en</v>
      </c>
      <c r="AB61" s="80" t="str">
        <f>IF(VLOOKUP(A61,Vertices!A$3:$AY$3641,37,FALSE)=0,"",VLOOKUP(A61,Vertices!A$3:$AY$3641,37,FALSE))</f>
        <v>Maryland, USA</v>
      </c>
    </row>
    <row r="62" spans="1:28" x14ac:dyDescent="0.25">
      <c r="A62" s="66" t="s">
        <v>239</v>
      </c>
      <c r="B62" s="66" t="s">
        <v>308</v>
      </c>
      <c r="C62" s="67"/>
      <c r="D62" s="68"/>
      <c r="E62" s="67"/>
      <c r="F62" s="70"/>
      <c r="G62" s="67"/>
      <c r="H62" s="71"/>
      <c r="I62" s="72"/>
      <c r="J62" s="72"/>
      <c r="K62" s="36"/>
      <c r="L62" s="73"/>
      <c r="M62" s="73"/>
      <c r="N62" s="74"/>
      <c r="O62" s="80" t="s">
        <v>326</v>
      </c>
      <c r="P62" s="82">
        <v>42536.994131944448</v>
      </c>
      <c r="Q62" s="80" t="s">
        <v>379</v>
      </c>
      <c r="R62" s="80"/>
      <c r="S62" s="80"/>
      <c r="T62" s="80"/>
      <c r="U62" s="82">
        <v>42536.994131944448</v>
      </c>
      <c r="V62" s="83" t="s">
        <v>589</v>
      </c>
      <c r="W62" s="80"/>
      <c r="X62" s="80"/>
      <c r="Y62" s="86" t="s">
        <v>684</v>
      </c>
      <c r="Z62" s="86" t="s">
        <v>730</v>
      </c>
      <c r="AA62" s="80" t="str">
        <f>VLOOKUP(A62,Vertices!A$3:$AY$3641,45,FALSE)</f>
        <v>es</v>
      </c>
      <c r="AB62" s="80" t="str">
        <f>IF(VLOOKUP(A62,Vertices!A$3:$AY$3641,37,FALSE)=0,"",VLOOKUP(A62,Vertices!A$3:$AY$3641,37,FALSE))</f>
        <v>Puerto Rico, USA</v>
      </c>
    </row>
    <row r="63" spans="1:28" x14ac:dyDescent="0.25">
      <c r="A63" s="66" t="s">
        <v>240</v>
      </c>
      <c r="B63" s="66" t="s">
        <v>296</v>
      </c>
      <c r="C63" s="67"/>
      <c r="D63" s="68"/>
      <c r="E63" s="67"/>
      <c r="F63" s="70"/>
      <c r="G63" s="67"/>
      <c r="H63" s="71"/>
      <c r="I63" s="72"/>
      <c r="J63" s="72"/>
      <c r="K63" s="36"/>
      <c r="L63" s="73"/>
      <c r="M63" s="73"/>
      <c r="N63" s="74"/>
      <c r="O63" s="80" t="s">
        <v>326</v>
      </c>
      <c r="P63" s="82">
        <v>42536.993958333333</v>
      </c>
      <c r="Q63" s="80" t="s">
        <v>380</v>
      </c>
      <c r="R63" s="80"/>
      <c r="S63" s="80"/>
      <c r="T63" s="80" t="s">
        <v>518</v>
      </c>
      <c r="U63" s="82">
        <v>42536.993958333333</v>
      </c>
      <c r="V63" s="83" t="s">
        <v>590</v>
      </c>
      <c r="W63" s="80"/>
      <c r="X63" s="80"/>
      <c r="Y63" s="86" t="s">
        <v>685</v>
      </c>
      <c r="Z63" s="86" t="s">
        <v>726</v>
      </c>
      <c r="AA63" s="80" t="str">
        <f>VLOOKUP(A63,Vertices!A$3:$AY$3641,45,FALSE)</f>
        <v>en</v>
      </c>
      <c r="AB63" s="80" t="str">
        <f>IF(VLOOKUP(A63,Vertices!A$3:$AY$3641,37,FALSE)=0,"",VLOOKUP(A63,Vertices!A$3:$AY$3641,37,FALSE))</f>
        <v xml:space="preserve">WA/OR </v>
      </c>
    </row>
    <row r="64" spans="1:28" x14ac:dyDescent="0.25">
      <c r="A64" s="66" t="s">
        <v>240</v>
      </c>
      <c r="B64" s="66" t="s">
        <v>296</v>
      </c>
      <c r="C64" s="67"/>
      <c r="D64" s="68"/>
      <c r="E64" s="67"/>
      <c r="F64" s="70"/>
      <c r="G64" s="67"/>
      <c r="H64" s="71"/>
      <c r="I64" s="72"/>
      <c r="J64" s="72"/>
      <c r="K64" s="36"/>
      <c r="L64" s="73"/>
      <c r="M64" s="73"/>
      <c r="N64" s="74"/>
      <c r="O64" s="80" t="s">
        <v>326</v>
      </c>
      <c r="P64" s="82">
        <v>42536.994189814817</v>
      </c>
      <c r="Q64" s="80" t="s">
        <v>381</v>
      </c>
      <c r="R64" s="80"/>
      <c r="S64" s="80"/>
      <c r="T64" s="80" t="s">
        <v>518</v>
      </c>
      <c r="U64" s="82">
        <v>42536.994189814817</v>
      </c>
      <c r="V64" s="83" t="s">
        <v>591</v>
      </c>
      <c r="W64" s="80"/>
      <c r="X64" s="80"/>
      <c r="Y64" s="86" t="s">
        <v>686</v>
      </c>
      <c r="Z64" s="86" t="s">
        <v>726</v>
      </c>
      <c r="AA64" s="80" t="str">
        <f>VLOOKUP(A64,Vertices!A$3:$AY$3641,45,FALSE)</f>
        <v>en</v>
      </c>
      <c r="AB64" s="80" t="str">
        <f>IF(VLOOKUP(A64,Vertices!A$3:$AY$3641,37,FALSE)=0,"",VLOOKUP(A64,Vertices!A$3:$AY$3641,37,FALSE))</f>
        <v xml:space="preserve">WA/OR </v>
      </c>
    </row>
    <row r="65" spans="1:28" x14ac:dyDescent="0.25">
      <c r="A65" s="66" t="s">
        <v>241</v>
      </c>
      <c r="B65" s="66" t="s">
        <v>280</v>
      </c>
      <c r="C65" s="67"/>
      <c r="D65" s="68"/>
      <c r="E65" s="67"/>
      <c r="F65" s="70"/>
      <c r="G65" s="67"/>
      <c r="H65" s="71"/>
      <c r="I65" s="72"/>
      <c r="J65" s="72"/>
      <c r="K65" s="36"/>
      <c r="L65" s="73"/>
      <c r="M65" s="73"/>
      <c r="N65" s="74"/>
      <c r="O65" s="80" t="s">
        <v>325</v>
      </c>
      <c r="P65" s="82">
        <v>42536.991909722223</v>
      </c>
      <c r="Q65" s="80" t="s">
        <v>382</v>
      </c>
      <c r="R65" s="83" t="s">
        <v>449</v>
      </c>
      <c r="S65" s="80" t="s">
        <v>479</v>
      </c>
      <c r="T65" s="80"/>
      <c r="U65" s="82">
        <v>42536.991909722223</v>
      </c>
      <c r="V65" s="83" t="s">
        <v>592</v>
      </c>
      <c r="W65" s="80"/>
      <c r="X65" s="80"/>
      <c r="Y65" s="86" t="s">
        <v>687</v>
      </c>
      <c r="Z65" s="80"/>
      <c r="AA65" s="80" t="str">
        <f>VLOOKUP(A65,Vertices!A$3:$AY$3641,45,FALSE)</f>
        <v>es</v>
      </c>
      <c r="AB65" s="80" t="str">
        <f>IF(VLOOKUP(A65,Vertices!A$3:$AY$3641,37,FALSE)=0,"",VLOOKUP(A65,Vertices!A$3:$AY$3641,37,FALSE))</f>
        <v>El Salvador San Salvador</v>
      </c>
    </row>
    <row r="66" spans="1:28" x14ac:dyDescent="0.25">
      <c r="A66" s="66" t="s">
        <v>241</v>
      </c>
      <c r="B66" s="66" t="s">
        <v>280</v>
      </c>
      <c r="C66" s="67"/>
      <c r="D66" s="68"/>
      <c r="E66" s="67"/>
      <c r="F66" s="70"/>
      <c r="G66" s="67"/>
      <c r="H66" s="71"/>
      <c r="I66" s="72"/>
      <c r="J66" s="72"/>
      <c r="K66" s="36"/>
      <c r="L66" s="73"/>
      <c r="M66" s="73"/>
      <c r="N66" s="74"/>
      <c r="O66" s="80" t="s">
        <v>325</v>
      </c>
      <c r="P66" s="82">
        <v>42536.99423611111</v>
      </c>
      <c r="Q66" s="80" t="s">
        <v>383</v>
      </c>
      <c r="R66" s="83" t="s">
        <v>450</v>
      </c>
      <c r="S66" s="80" t="s">
        <v>479</v>
      </c>
      <c r="T66" s="80"/>
      <c r="U66" s="82">
        <v>42536.99423611111</v>
      </c>
      <c r="V66" s="83" t="s">
        <v>593</v>
      </c>
      <c r="W66" s="80"/>
      <c r="X66" s="80"/>
      <c r="Y66" s="86" t="s">
        <v>688</v>
      </c>
      <c r="Z66" s="80"/>
      <c r="AA66" s="80" t="str">
        <f>VLOOKUP(A66,Vertices!A$3:$AY$3641,45,FALSE)</f>
        <v>es</v>
      </c>
      <c r="AB66" s="80" t="str">
        <f>IF(VLOOKUP(A66,Vertices!A$3:$AY$3641,37,FALSE)=0,"",VLOOKUP(A66,Vertices!A$3:$AY$3641,37,FALSE))</f>
        <v>El Salvador San Salvador</v>
      </c>
    </row>
    <row r="67" spans="1:28" x14ac:dyDescent="0.25">
      <c r="A67" s="66" t="s">
        <v>242</v>
      </c>
      <c r="B67" s="66" t="s">
        <v>242</v>
      </c>
      <c r="C67" s="67"/>
      <c r="D67" s="68"/>
      <c r="E67" s="67"/>
      <c r="F67" s="70"/>
      <c r="G67" s="67"/>
      <c r="H67" s="71"/>
      <c r="I67" s="72"/>
      <c r="J67" s="72"/>
      <c r="K67" s="36"/>
      <c r="L67" s="73"/>
      <c r="M67" s="73"/>
      <c r="N67" s="74"/>
      <c r="O67" s="80" t="s">
        <v>179</v>
      </c>
      <c r="P67" s="82">
        <v>42536.994247685187</v>
      </c>
      <c r="Q67" s="80" t="s">
        <v>384</v>
      </c>
      <c r="R67" s="83" t="s">
        <v>451</v>
      </c>
      <c r="S67" s="80" t="s">
        <v>499</v>
      </c>
      <c r="T67" s="80" t="s">
        <v>524</v>
      </c>
      <c r="U67" s="82">
        <v>42536.994247685187</v>
      </c>
      <c r="V67" s="83" t="s">
        <v>594</v>
      </c>
      <c r="W67" s="80"/>
      <c r="X67" s="80"/>
      <c r="Y67" s="86" t="s">
        <v>689</v>
      </c>
      <c r="Z67" s="80"/>
      <c r="AA67" s="80" t="str">
        <f>VLOOKUP(A67,Vertices!A$3:$AY$3641,45,FALSE)</f>
        <v>en</v>
      </c>
      <c r="AB67" s="80" t="str">
        <f>IF(VLOOKUP(A67,Vertices!A$3:$AY$3641,37,FALSE)=0,"",VLOOKUP(A67,Vertices!A$3:$AY$3641,37,FALSE))</f>
        <v>Nashville</v>
      </c>
    </row>
    <row r="68" spans="1:28" x14ac:dyDescent="0.25">
      <c r="A68" s="66" t="s">
        <v>243</v>
      </c>
      <c r="B68" s="66" t="s">
        <v>309</v>
      </c>
      <c r="C68" s="67"/>
      <c r="D68" s="68"/>
      <c r="E68" s="67"/>
      <c r="F68" s="70"/>
      <c r="G68" s="67"/>
      <c r="H68" s="71"/>
      <c r="I68" s="72"/>
      <c r="J68" s="72"/>
      <c r="K68" s="36"/>
      <c r="L68" s="73"/>
      <c r="M68" s="73"/>
      <c r="N68" s="74"/>
      <c r="O68" s="80" t="s">
        <v>325</v>
      </c>
      <c r="P68" s="82">
        <v>42536.994259259256</v>
      </c>
      <c r="Q68" s="80" t="s">
        <v>385</v>
      </c>
      <c r="R68" s="83" t="s">
        <v>452</v>
      </c>
      <c r="S68" s="80" t="s">
        <v>500</v>
      </c>
      <c r="T68" s="80"/>
      <c r="U68" s="82">
        <v>42536.994259259256</v>
      </c>
      <c r="V68" s="83" t="s">
        <v>595</v>
      </c>
      <c r="W68" s="80"/>
      <c r="X68" s="80"/>
      <c r="Y68" s="86" t="s">
        <v>690</v>
      </c>
      <c r="Z68" s="80"/>
      <c r="AA68" s="80" t="str">
        <f>VLOOKUP(A68,Vertices!A$3:$AY$3641,45,FALSE)</f>
        <v>en</v>
      </c>
      <c r="AB68" s="80" t="str">
        <f>IF(VLOOKUP(A68,Vertices!A$3:$AY$3641,37,FALSE)=0,"",VLOOKUP(A68,Vertices!A$3:$AY$3641,37,FALSE))</f>
        <v>Littleton Colorado</v>
      </c>
    </row>
    <row r="69" spans="1:28" x14ac:dyDescent="0.25">
      <c r="A69" s="66" t="s">
        <v>243</v>
      </c>
      <c r="B69" s="66" t="s">
        <v>310</v>
      </c>
      <c r="C69" s="67"/>
      <c r="D69" s="68"/>
      <c r="E69" s="67"/>
      <c r="F69" s="70"/>
      <c r="G69" s="67"/>
      <c r="H69" s="71"/>
      <c r="I69" s="72"/>
      <c r="J69" s="72"/>
      <c r="K69" s="36"/>
      <c r="L69" s="73"/>
      <c r="M69" s="73"/>
      <c r="N69" s="74"/>
      <c r="O69" s="80" t="s">
        <v>326</v>
      </c>
      <c r="P69" s="82">
        <v>42536.994259259256</v>
      </c>
      <c r="Q69" s="80" t="s">
        <v>385</v>
      </c>
      <c r="R69" s="83" t="s">
        <v>452</v>
      </c>
      <c r="S69" s="80" t="s">
        <v>500</v>
      </c>
      <c r="T69" s="80"/>
      <c r="U69" s="82">
        <v>42536.994259259256</v>
      </c>
      <c r="V69" s="83" t="s">
        <v>595</v>
      </c>
      <c r="W69" s="80"/>
      <c r="X69" s="80"/>
      <c r="Y69" s="86" t="s">
        <v>690</v>
      </c>
      <c r="Z69" s="80"/>
      <c r="AA69" s="80" t="str">
        <f>VLOOKUP(A69,Vertices!A$3:$AY$3641,45,FALSE)</f>
        <v>en</v>
      </c>
      <c r="AB69" s="80" t="str">
        <f>IF(VLOOKUP(A69,Vertices!A$3:$AY$3641,37,FALSE)=0,"",VLOOKUP(A69,Vertices!A$3:$AY$3641,37,FALSE))</f>
        <v>Littleton Colorado</v>
      </c>
    </row>
    <row r="70" spans="1:28" x14ac:dyDescent="0.25">
      <c r="A70" s="66" t="s">
        <v>244</v>
      </c>
      <c r="B70" s="66" t="s">
        <v>311</v>
      </c>
      <c r="C70" s="67"/>
      <c r="D70" s="68"/>
      <c r="E70" s="67"/>
      <c r="F70" s="70"/>
      <c r="G70" s="67"/>
      <c r="H70" s="71"/>
      <c r="I70" s="72"/>
      <c r="J70" s="72"/>
      <c r="K70" s="36"/>
      <c r="L70" s="73"/>
      <c r="M70" s="73"/>
      <c r="N70" s="74"/>
      <c r="O70" s="80" t="s">
        <v>325</v>
      </c>
      <c r="P70" s="82">
        <v>42536.994375000002</v>
      </c>
      <c r="Q70" s="80" t="s">
        <v>386</v>
      </c>
      <c r="R70" s="80"/>
      <c r="S70" s="80"/>
      <c r="T70" s="80"/>
      <c r="U70" s="82">
        <v>42536.994375000002</v>
      </c>
      <c r="V70" s="83" t="s">
        <v>596</v>
      </c>
      <c r="W70" s="80"/>
      <c r="X70" s="80"/>
      <c r="Y70" s="86" t="s">
        <v>691</v>
      </c>
      <c r="Z70" s="86" t="s">
        <v>731</v>
      </c>
      <c r="AA70" s="80" t="str">
        <f>VLOOKUP(A70,Vertices!A$3:$AY$3641,45,FALSE)</f>
        <v>pt</v>
      </c>
      <c r="AB70" s="80" t="str">
        <f>IF(VLOOKUP(A70,Vertices!A$3:$AY$3641,37,FALSE)=0,"",VLOOKUP(A70,Vertices!A$3:$AY$3641,37,FALSE))</f>
        <v/>
      </c>
    </row>
    <row r="71" spans="1:28" x14ac:dyDescent="0.25">
      <c r="A71" s="66" t="s">
        <v>244</v>
      </c>
      <c r="B71" s="66" t="s">
        <v>312</v>
      </c>
      <c r="C71" s="67"/>
      <c r="D71" s="68"/>
      <c r="E71" s="67"/>
      <c r="F71" s="70"/>
      <c r="G71" s="67"/>
      <c r="H71" s="71"/>
      <c r="I71" s="72"/>
      <c r="J71" s="72"/>
      <c r="K71" s="36"/>
      <c r="L71" s="73"/>
      <c r="M71" s="73"/>
      <c r="N71" s="74"/>
      <c r="O71" s="80" t="s">
        <v>325</v>
      </c>
      <c r="P71" s="82">
        <v>42536.994375000002</v>
      </c>
      <c r="Q71" s="80" t="s">
        <v>386</v>
      </c>
      <c r="R71" s="80"/>
      <c r="S71" s="80"/>
      <c r="T71" s="80"/>
      <c r="U71" s="82">
        <v>42536.994375000002</v>
      </c>
      <c r="V71" s="83" t="s">
        <v>596</v>
      </c>
      <c r="W71" s="80"/>
      <c r="X71" s="80"/>
      <c r="Y71" s="86" t="s">
        <v>691</v>
      </c>
      <c r="Z71" s="86" t="s">
        <v>731</v>
      </c>
      <c r="AA71" s="80" t="str">
        <f>VLOOKUP(A71,Vertices!A$3:$AY$3641,45,FALSE)</f>
        <v>pt</v>
      </c>
      <c r="AB71" s="80" t="str">
        <f>IF(VLOOKUP(A71,Vertices!A$3:$AY$3641,37,FALSE)=0,"",VLOOKUP(A71,Vertices!A$3:$AY$3641,37,FALSE))</f>
        <v/>
      </c>
    </row>
    <row r="72" spans="1:28" x14ac:dyDescent="0.25">
      <c r="A72" s="66" t="s">
        <v>244</v>
      </c>
      <c r="B72" s="66" t="s">
        <v>313</v>
      </c>
      <c r="C72" s="67"/>
      <c r="D72" s="68"/>
      <c r="E72" s="67"/>
      <c r="F72" s="70"/>
      <c r="G72" s="67"/>
      <c r="H72" s="71"/>
      <c r="I72" s="72"/>
      <c r="J72" s="72"/>
      <c r="K72" s="36"/>
      <c r="L72" s="73"/>
      <c r="M72" s="73"/>
      <c r="N72" s="74"/>
      <c r="O72" s="80" t="s">
        <v>325</v>
      </c>
      <c r="P72" s="82">
        <v>42536.994375000002</v>
      </c>
      <c r="Q72" s="80" t="s">
        <v>386</v>
      </c>
      <c r="R72" s="80"/>
      <c r="S72" s="80"/>
      <c r="T72" s="80"/>
      <c r="U72" s="82">
        <v>42536.994375000002</v>
      </c>
      <c r="V72" s="83" t="s">
        <v>596</v>
      </c>
      <c r="W72" s="80"/>
      <c r="X72" s="80"/>
      <c r="Y72" s="86" t="s">
        <v>691</v>
      </c>
      <c r="Z72" s="86" t="s">
        <v>731</v>
      </c>
      <c r="AA72" s="80" t="str">
        <f>VLOOKUP(A72,Vertices!A$3:$AY$3641,45,FALSE)</f>
        <v>pt</v>
      </c>
      <c r="AB72" s="80" t="str">
        <f>IF(VLOOKUP(A72,Vertices!A$3:$AY$3641,37,FALSE)=0,"",VLOOKUP(A72,Vertices!A$3:$AY$3641,37,FALSE))</f>
        <v/>
      </c>
    </row>
    <row r="73" spans="1:28" x14ac:dyDescent="0.25">
      <c r="A73" s="66" t="s">
        <v>244</v>
      </c>
      <c r="B73" s="66" t="s">
        <v>314</v>
      </c>
      <c r="C73" s="67"/>
      <c r="D73" s="68"/>
      <c r="E73" s="67"/>
      <c r="F73" s="70"/>
      <c r="G73" s="67"/>
      <c r="H73" s="71"/>
      <c r="I73" s="72"/>
      <c r="J73" s="72"/>
      <c r="K73" s="36"/>
      <c r="L73" s="73"/>
      <c r="M73" s="73"/>
      <c r="N73" s="74"/>
      <c r="O73" s="80" t="s">
        <v>326</v>
      </c>
      <c r="P73" s="82">
        <v>42536.994375000002</v>
      </c>
      <c r="Q73" s="80" t="s">
        <v>386</v>
      </c>
      <c r="R73" s="80"/>
      <c r="S73" s="80"/>
      <c r="T73" s="80"/>
      <c r="U73" s="82">
        <v>42536.994375000002</v>
      </c>
      <c r="V73" s="83" t="s">
        <v>596</v>
      </c>
      <c r="W73" s="80"/>
      <c r="X73" s="80"/>
      <c r="Y73" s="86" t="s">
        <v>691</v>
      </c>
      <c r="Z73" s="86" t="s">
        <v>731</v>
      </c>
      <c r="AA73" s="80" t="str">
        <f>VLOOKUP(A73,Vertices!A$3:$AY$3641,45,FALSE)</f>
        <v>pt</v>
      </c>
      <c r="AB73" s="80" t="str">
        <f>IF(VLOOKUP(A73,Vertices!A$3:$AY$3641,37,FALSE)=0,"",VLOOKUP(A73,Vertices!A$3:$AY$3641,37,FALSE))</f>
        <v/>
      </c>
    </row>
    <row r="74" spans="1:28" x14ac:dyDescent="0.25">
      <c r="A74" s="66" t="s">
        <v>245</v>
      </c>
      <c r="B74" s="66" t="s">
        <v>315</v>
      </c>
      <c r="C74" s="67"/>
      <c r="D74" s="68"/>
      <c r="E74" s="67"/>
      <c r="F74" s="70"/>
      <c r="G74" s="67"/>
      <c r="H74" s="71"/>
      <c r="I74" s="72"/>
      <c r="J74" s="72"/>
      <c r="K74" s="36"/>
      <c r="L74" s="73"/>
      <c r="M74" s="73"/>
      <c r="N74" s="74"/>
      <c r="O74" s="80" t="s">
        <v>325</v>
      </c>
      <c r="P74" s="82">
        <v>42536.994560185187</v>
      </c>
      <c r="Q74" s="80" t="s">
        <v>387</v>
      </c>
      <c r="R74" s="80"/>
      <c r="S74" s="80"/>
      <c r="T74" s="80" t="s">
        <v>525</v>
      </c>
      <c r="U74" s="82">
        <v>42536.994560185187</v>
      </c>
      <c r="V74" s="83" t="s">
        <v>597</v>
      </c>
      <c r="W74" s="80"/>
      <c r="X74" s="80"/>
      <c r="Y74" s="86" t="s">
        <v>692</v>
      </c>
      <c r="Z74" s="80"/>
      <c r="AA74" s="80" t="str">
        <f>VLOOKUP(A74,Vertices!A$3:$AY$3641,45,FALSE)</f>
        <v>es</v>
      </c>
      <c r="AB74" s="80" t="str">
        <f>IF(VLOOKUP(A74,Vertices!A$3:$AY$3641,37,FALSE)=0,"",VLOOKUP(A74,Vertices!A$3:$AY$3641,37,FALSE))</f>
        <v>CARACAS</v>
      </c>
    </row>
    <row r="75" spans="1:28" x14ac:dyDescent="0.25">
      <c r="A75" s="66" t="s">
        <v>245</v>
      </c>
      <c r="B75" s="66" t="s">
        <v>316</v>
      </c>
      <c r="C75" s="67"/>
      <c r="D75" s="68"/>
      <c r="E75" s="67"/>
      <c r="F75" s="70"/>
      <c r="G75" s="67"/>
      <c r="H75" s="71"/>
      <c r="I75" s="72"/>
      <c r="J75" s="72"/>
      <c r="K75" s="36"/>
      <c r="L75" s="73"/>
      <c r="M75" s="73"/>
      <c r="N75" s="74"/>
      <c r="O75" s="80" t="s">
        <v>325</v>
      </c>
      <c r="P75" s="82">
        <v>42536.994560185187</v>
      </c>
      <c r="Q75" s="80" t="s">
        <v>387</v>
      </c>
      <c r="R75" s="80"/>
      <c r="S75" s="80"/>
      <c r="T75" s="80" t="s">
        <v>525</v>
      </c>
      <c r="U75" s="82">
        <v>42536.994560185187</v>
      </c>
      <c r="V75" s="83" t="s">
        <v>597</v>
      </c>
      <c r="W75" s="80"/>
      <c r="X75" s="80"/>
      <c r="Y75" s="86" t="s">
        <v>692</v>
      </c>
      <c r="Z75" s="80"/>
      <c r="AA75" s="80" t="str">
        <f>VLOOKUP(A75,Vertices!A$3:$AY$3641,45,FALSE)</f>
        <v>es</v>
      </c>
      <c r="AB75" s="80" t="str">
        <f>IF(VLOOKUP(A75,Vertices!A$3:$AY$3641,37,FALSE)=0,"",VLOOKUP(A75,Vertices!A$3:$AY$3641,37,FALSE))</f>
        <v>CARACAS</v>
      </c>
    </row>
    <row r="76" spans="1:28" x14ac:dyDescent="0.25">
      <c r="A76" s="66" t="s">
        <v>246</v>
      </c>
      <c r="B76" s="66" t="s">
        <v>246</v>
      </c>
      <c r="C76" s="67"/>
      <c r="D76" s="68"/>
      <c r="E76" s="67"/>
      <c r="F76" s="70"/>
      <c r="G76" s="67"/>
      <c r="H76" s="71"/>
      <c r="I76" s="72"/>
      <c r="J76" s="72"/>
      <c r="K76" s="36"/>
      <c r="L76" s="73"/>
      <c r="M76" s="73"/>
      <c r="N76" s="74"/>
      <c r="O76" s="80" t="s">
        <v>179</v>
      </c>
      <c r="P76" s="82">
        <v>42536.994791666664</v>
      </c>
      <c r="Q76" s="80" t="s">
        <v>388</v>
      </c>
      <c r="R76" s="83" t="s">
        <v>453</v>
      </c>
      <c r="S76" s="80" t="s">
        <v>501</v>
      </c>
      <c r="T76" s="80"/>
      <c r="U76" s="82">
        <v>42536.994791666664</v>
      </c>
      <c r="V76" s="83" t="s">
        <v>598</v>
      </c>
      <c r="W76" s="80"/>
      <c r="X76" s="80"/>
      <c r="Y76" s="86" t="s">
        <v>693</v>
      </c>
      <c r="Z76" s="80"/>
      <c r="AA76" s="80" t="str">
        <f>VLOOKUP(A76,Vertices!A$3:$AY$3641,45,FALSE)</f>
        <v>en</v>
      </c>
      <c r="AB76" s="80" t="str">
        <f>IF(VLOOKUP(A76,Vertices!A$3:$AY$3641,37,FALSE)=0,"",VLOOKUP(A76,Vertices!A$3:$AY$3641,37,FALSE))</f>
        <v/>
      </c>
    </row>
    <row r="77" spans="1:28" x14ac:dyDescent="0.25">
      <c r="A77" s="66" t="s">
        <v>247</v>
      </c>
      <c r="B77" s="66" t="s">
        <v>317</v>
      </c>
      <c r="C77" s="67"/>
      <c r="D77" s="68"/>
      <c r="E77" s="67"/>
      <c r="F77" s="70"/>
      <c r="G77" s="67"/>
      <c r="H77" s="71"/>
      <c r="I77" s="72"/>
      <c r="J77" s="72"/>
      <c r="K77" s="36"/>
      <c r="L77" s="73"/>
      <c r="M77" s="73"/>
      <c r="N77" s="74"/>
      <c r="O77" s="80" t="s">
        <v>325</v>
      </c>
      <c r="P77" s="82">
        <v>42536.994814814818</v>
      </c>
      <c r="Q77" s="80" t="s">
        <v>389</v>
      </c>
      <c r="R77" s="83" t="s">
        <v>454</v>
      </c>
      <c r="S77" s="80" t="s">
        <v>502</v>
      </c>
      <c r="T77" s="80"/>
      <c r="U77" s="82">
        <v>42536.994814814818</v>
      </c>
      <c r="V77" s="83" t="s">
        <v>599</v>
      </c>
      <c r="W77" s="80"/>
      <c r="X77" s="80"/>
      <c r="Y77" s="86" t="s">
        <v>694</v>
      </c>
      <c r="Z77" s="80"/>
      <c r="AA77" s="80" t="str">
        <f>VLOOKUP(A77,Vertices!A$3:$AY$3641,45,FALSE)</f>
        <v>es</v>
      </c>
      <c r="AB77" s="80" t="str">
        <f>IF(VLOOKUP(A77,Vertices!A$3:$AY$3641,37,FALSE)=0,"",VLOOKUP(A77,Vertices!A$3:$AY$3641,37,FALSE))</f>
        <v/>
      </c>
    </row>
    <row r="78" spans="1:28" x14ac:dyDescent="0.25">
      <c r="A78" s="66" t="s">
        <v>248</v>
      </c>
      <c r="B78" s="66" t="s">
        <v>318</v>
      </c>
      <c r="C78" s="67"/>
      <c r="D78" s="68"/>
      <c r="E78" s="67"/>
      <c r="F78" s="70"/>
      <c r="G78" s="67"/>
      <c r="H78" s="71"/>
      <c r="I78" s="72"/>
      <c r="J78" s="72"/>
      <c r="K78" s="36"/>
      <c r="L78" s="73"/>
      <c r="M78" s="73"/>
      <c r="N78" s="74"/>
      <c r="O78" s="80" t="s">
        <v>325</v>
      </c>
      <c r="P78" s="82">
        <v>42536.994849537034</v>
      </c>
      <c r="Q78" s="80" t="s">
        <v>390</v>
      </c>
      <c r="R78" s="80" t="s">
        <v>455</v>
      </c>
      <c r="S78" s="80" t="s">
        <v>503</v>
      </c>
      <c r="T78" s="80" t="s">
        <v>526</v>
      </c>
      <c r="U78" s="82">
        <v>42536.994849537034</v>
      </c>
      <c r="V78" s="83" t="s">
        <v>600</v>
      </c>
      <c r="W78" s="80"/>
      <c r="X78" s="80"/>
      <c r="Y78" s="86" t="s">
        <v>695</v>
      </c>
      <c r="Z78" s="80"/>
      <c r="AA78" s="80" t="str">
        <f>VLOOKUP(A78,Vertices!A$3:$AY$3641,45,FALSE)</f>
        <v>en</v>
      </c>
      <c r="AB78" s="80" t="str">
        <f>IF(VLOOKUP(A78,Vertices!A$3:$AY$3641,37,FALSE)=0,"",VLOOKUP(A78,Vertices!A$3:$AY$3641,37,FALSE))</f>
        <v>California, USA</v>
      </c>
    </row>
    <row r="79" spans="1:28" x14ac:dyDescent="0.25">
      <c r="A79" s="66" t="s">
        <v>249</v>
      </c>
      <c r="B79" s="66" t="s">
        <v>249</v>
      </c>
      <c r="C79" s="67"/>
      <c r="D79" s="68"/>
      <c r="E79" s="67"/>
      <c r="F79" s="70"/>
      <c r="G79" s="67"/>
      <c r="H79" s="71"/>
      <c r="I79" s="72"/>
      <c r="J79" s="72"/>
      <c r="K79" s="36"/>
      <c r="L79" s="73"/>
      <c r="M79" s="73"/>
      <c r="N79" s="74"/>
      <c r="O79" s="80" t="s">
        <v>179</v>
      </c>
      <c r="P79" s="82">
        <v>42536.994895833333</v>
      </c>
      <c r="Q79" s="80" t="s">
        <v>391</v>
      </c>
      <c r="R79" s="80"/>
      <c r="S79" s="80"/>
      <c r="T79" s="80"/>
      <c r="U79" s="82">
        <v>42536.994895833333</v>
      </c>
      <c r="V79" s="83" t="s">
        <v>601</v>
      </c>
      <c r="W79" s="80"/>
      <c r="X79" s="80"/>
      <c r="Y79" s="86" t="s">
        <v>696</v>
      </c>
      <c r="Z79" s="80"/>
      <c r="AA79" s="80" t="str">
        <f>VLOOKUP(A79,Vertices!A$3:$AY$3641,45,FALSE)</f>
        <v>pt</v>
      </c>
      <c r="AB79" s="80" t="str">
        <f>IF(VLOOKUP(A79,Vertices!A$3:$AY$3641,37,FALSE)=0,"",VLOOKUP(A79,Vertices!A$3:$AY$3641,37,FALSE))</f>
        <v/>
      </c>
    </row>
    <row r="80" spans="1:28" x14ac:dyDescent="0.25">
      <c r="A80" s="66" t="s">
        <v>250</v>
      </c>
      <c r="B80" s="66" t="s">
        <v>296</v>
      </c>
      <c r="C80" s="67"/>
      <c r="D80" s="68"/>
      <c r="E80" s="67"/>
      <c r="F80" s="70"/>
      <c r="G80" s="67"/>
      <c r="H80" s="71"/>
      <c r="I80" s="72"/>
      <c r="J80" s="72"/>
      <c r="K80" s="36"/>
      <c r="L80" s="73"/>
      <c r="M80" s="73"/>
      <c r="N80" s="74"/>
      <c r="O80" s="80" t="s">
        <v>326</v>
      </c>
      <c r="P80" s="82">
        <v>42536.995057870372</v>
      </c>
      <c r="Q80" s="80" t="s">
        <v>392</v>
      </c>
      <c r="R80" s="80"/>
      <c r="S80" s="80"/>
      <c r="T80" s="80" t="s">
        <v>518</v>
      </c>
      <c r="U80" s="82">
        <v>42536.995057870372</v>
      </c>
      <c r="V80" s="83" t="s">
        <v>602</v>
      </c>
      <c r="W80" s="80"/>
      <c r="X80" s="80"/>
      <c r="Y80" s="86" t="s">
        <v>697</v>
      </c>
      <c r="Z80" s="86" t="s">
        <v>726</v>
      </c>
      <c r="AA80" s="80" t="str">
        <f>VLOOKUP(A80,Vertices!A$3:$AY$3641,45,FALSE)</f>
        <v>en</v>
      </c>
      <c r="AB80" s="80" t="str">
        <f>IF(VLOOKUP(A80,Vertices!A$3:$AY$3641,37,FALSE)=0,"",VLOOKUP(A80,Vertices!A$3:$AY$3641,37,FALSE))</f>
        <v>Wisconsin</v>
      </c>
    </row>
    <row r="81" spans="1:28" x14ac:dyDescent="0.25">
      <c r="A81" s="66" t="s">
        <v>251</v>
      </c>
      <c r="B81" s="66" t="s">
        <v>251</v>
      </c>
      <c r="C81" s="67"/>
      <c r="D81" s="68"/>
      <c r="E81" s="67"/>
      <c r="F81" s="70"/>
      <c r="G81" s="67"/>
      <c r="H81" s="71"/>
      <c r="I81" s="72"/>
      <c r="J81" s="72"/>
      <c r="K81" s="36"/>
      <c r="L81" s="73"/>
      <c r="M81" s="73"/>
      <c r="N81" s="74"/>
      <c r="O81" s="80" t="s">
        <v>179</v>
      </c>
      <c r="P81" s="82">
        <v>42536.995057870372</v>
      </c>
      <c r="Q81" s="80" t="s">
        <v>393</v>
      </c>
      <c r="R81" s="83" t="s">
        <v>456</v>
      </c>
      <c r="S81" s="80" t="s">
        <v>499</v>
      </c>
      <c r="T81" s="80"/>
      <c r="U81" s="82">
        <v>42536.995057870372</v>
      </c>
      <c r="V81" s="83" t="s">
        <v>603</v>
      </c>
      <c r="W81" s="80"/>
      <c r="X81" s="80"/>
      <c r="Y81" s="86" t="s">
        <v>698</v>
      </c>
      <c r="Z81" s="80"/>
      <c r="AA81" s="80" t="str">
        <f>VLOOKUP(A81,Vertices!A$3:$AY$3641,45,FALSE)</f>
        <v>en</v>
      </c>
      <c r="AB81" s="80" t="str">
        <f>IF(VLOOKUP(A81,Vertices!A$3:$AY$3641,37,FALSE)=0,"",VLOOKUP(A81,Vertices!A$3:$AY$3641,37,FALSE))</f>
        <v>Washington DC</v>
      </c>
    </row>
    <row r="82" spans="1:28" x14ac:dyDescent="0.25">
      <c r="A82" s="66" t="s">
        <v>252</v>
      </c>
      <c r="B82" s="66" t="s">
        <v>252</v>
      </c>
      <c r="C82" s="67"/>
      <c r="D82" s="68"/>
      <c r="E82" s="67"/>
      <c r="F82" s="70"/>
      <c r="G82" s="67"/>
      <c r="H82" s="71"/>
      <c r="I82" s="72"/>
      <c r="J82" s="72"/>
      <c r="K82" s="36"/>
      <c r="L82" s="73"/>
      <c r="M82" s="73"/>
      <c r="N82" s="74"/>
      <c r="O82" s="80" t="s">
        <v>179</v>
      </c>
      <c r="P82" s="82">
        <v>42536.995057870372</v>
      </c>
      <c r="Q82" s="80" t="s">
        <v>394</v>
      </c>
      <c r="R82" s="80"/>
      <c r="S82" s="80"/>
      <c r="T82" s="80"/>
      <c r="U82" s="82">
        <v>42536.995057870372</v>
      </c>
      <c r="V82" s="83" t="s">
        <v>604</v>
      </c>
      <c r="W82" s="80"/>
      <c r="X82" s="80"/>
      <c r="Y82" s="86" t="s">
        <v>699</v>
      </c>
      <c r="Z82" s="80"/>
      <c r="AA82" s="80" t="str">
        <f>VLOOKUP(A82,Vertices!A$3:$AY$3641,45,FALSE)</f>
        <v>pt</v>
      </c>
      <c r="AB82" s="80" t="str">
        <f>IF(VLOOKUP(A82,Vertices!A$3:$AY$3641,37,FALSE)=0,"",VLOOKUP(A82,Vertices!A$3:$AY$3641,37,FALSE))</f>
        <v>Londrina, Paraná</v>
      </c>
    </row>
    <row r="83" spans="1:28" x14ac:dyDescent="0.25">
      <c r="A83" s="66" t="s">
        <v>253</v>
      </c>
      <c r="B83" s="66" t="s">
        <v>253</v>
      </c>
      <c r="C83" s="67"/>
      <c r="D83" s="68"/>
      <c r="E83" s="67"/>
      <c r="F83" s="70"/>
      <c r="G83" s="67"/>
      <c r="H83" s="71"/>
      <c r="I83" s="72"/>
      <c r="J83" s="72"/>
      <c r="K83" s="36"/>
      <c r="L83" s="73"/>
      <c r="M83" s="73"/>
      <c r="N83" s="74"/>
      <c r="O83" s="80" t="s">
        <v>179</v>
      </c>
      <c r="P83" s="82">
        <v>42536.995069444441</v>
      </c>
      <c r="Q83" s="80" t="s">
        <v>395</v>
      </c>
      <c r="R83" s="80"/>
      <c r="S83" s="80"/>
      <c r="T83" s="80"/>
      <c r="U83" s="82">
        <v>42536.995069444441</v>
      </c>
      <c r="V83" s="83" t="s">
        <v>605</v>
      </c>
      <c r="W83" s="80"/>
      <c r="X83" s="80"/>
      <c r="Y83" s="86" t="s">
        <v>700</v>
      </c>
      <c r="Z83" s="80"/>
      <c r="AA83" s="80" t="str">
        <f>VLOOKUP(A83,Vertices!A$3:$AY$3641,45,FALSE)</f>
        <v>en</v>
      </c>
      <c r="AB83" s="80" t="str">
        <f>IF(VLOOKUP(A83,Vertices!A$3:$AY$3641,37,FALSE)=0,"",VLOOKUP(A83,Vertices!A$3:$AY$3641,37,FALSE))</f>
        <v/>
      </c>
    </row>
    <row r="84" spans="1:28" x14ac:dyDescent="0.25">
      <c r="A84" s="66" t="s">
        <v>254</v>
      </c>
      <c r="B84" s="66" t="s">
        <v>254</v>
      </c>
      <c r="C84" s="67"/>
      <c r="D84" s="68"/>
      <c r="E84" s="67"/>
      <c r="F84" s="70"/>
      <c r="G84" s="67"/>
      <c r="H84" s="71"/>
      <c r="I84" s="72"/>
      <c r="J84" s="72"/>
      <c r="K84" s="36"/>
      <c r="L84" s="73"/>
      <c r="M84" s="73"/>
      <c r="N84" s="74"/>
      <c r="O84" s="80" t="s">
        <v>179</v>
      </c>
      <c r="P84" s="82">
        <v>42536.995069444441</v>
      </c>
      <c r="Q84" s="80" t="s">
        <v>396</v>
      </c>
      <c r="R84" s="83" t="s">
        <v>457</v>
      </c>
      <c r="S84" s="80" t="s">
        <v>499</v>
      </c>
      <c r="T84" s="80"/>
      <c r="U84" s="82">
        <v>42536.995069444441</v>
      </c>
      <c r="V84" s="83" t="s">
        <v>606</v>
      </c>
      <c r="W84" s="80"/>
      <c r="X84" s="80"/>
      <c r="Y84" s="86" t="s">
        <v>701</v>
      </c>
      <c r="Z84" s="80"/>
      <c r="AA84" s="80" t="str">
        <f>VLOOKUP(A84,Vertices!A$3:$AY$3641,45,FALSE)</f>
        <v>de</v>
      </c>
      <c r="AB84" s="80" t="str">
        <f>IF(VLOOKUP(A84,Vertices!A$3:$AY$3641,37,FALSE)=0,"",VLOOKUP(A84,Vertices!A$3:$AY$3641,37,FALSE))</f>
        <v/>
      </c>
    </row>
    <row r="85" spans="1:28" x14ac:dyDescent="0.25">
      <c r="A85" s="66" t="s">
        <v>255</v>
      </c>
      <c r="B85" s="66" t="s">
        <v>255</v>
      </c>
      <c r="C85" s="67"/>
      <c r="D85" s="68"/>
      <c r="E85" s="67"/>
      <c r="F85" s="70"/>
      <c r="G85" s="67"/>
      <c r="H85" s="71"/>
      <c r="I85" s="72"/>
      <c r="J85" s="72"/>
      <c r="K85" s="36"/>
      <c r="L85" s="73"/>
      <c r="M85" s="73"/>
      <c r="N85" s="74"/>
      <c r="O85" s="80" t="s">
        <v>179</v>
      </c>
      <c r="P85" s="82">
        <v>42536.995104166665</v>
      </c>
      <c r="Q85" s="80" t="s">
        <v>397</v>
      </c>
      <c r="R85" s="83" t="s">
        <v>458</v>
      </c>
      <c r="S85" s="80" t="s">
        <v>499</v>
      </c>
      <c r="T85" s="80"/>
      <c r="U85" s="82">
        <v>42536.995104166665</v>
      </c>
      <c r="V85" s="83" t="s">
        <v>607</v>
      </c>
      <c r="W85" s="80"/>
      <c r="X85" s="80"/>
      <c r="Y85" s="86" t="s">
        <v>702</v>
      </c>
      <c r="Z85" s="80"/>
      <c r="AA85" s="80" t="str">
        <f>VLOOKUP(A85,Vertices!A$3:$AY$3641,45,FALSE)</f>
        <v>en</v>
      </c>
      <c r="AB85" s="80" t="str">
        <f>IF(VLOOKUP(A85,Vertices!A$3:$AY$3641,37,FALSE)=0,"",VLOOKUP(A85,Vertices!A$3:$AY$3641,37,FALSE))</f>
        <v>Impact Science Funding</v>
      </c>
    </row>
    <row r="86" spans="1:28" x14ac:dyDescent="0.25">
      <c r="A86" s="66" t="s">
        <v>256</v>
      </c>
      <c r="B86" s="66" t="s">
        <v>256</v>
      </c>
      <c r="C86" s="67"/>
      <c r="D86" s="68"/>
      <c r="E86" s="67"/>
      <c r="F86" s="70"/>
      <c r="G86" s="67"/>
      <c r="H86" s="71"/>
      <c r="I86" s="72"/>
      <c r="J86" s="72"/>
      <c r="K86" s="36"/>
      <c r="L86" s="73"/>
      <c r="M86" s="73"/>
      <c r="N86" s="74"/>
      <c r="O86" s="80" t="s">
        <v>179</v>
      </c>
      <c r="P86" s="82">
        <v>42536.995104166665</v>
      </c>
      <c r="Q86" s="80" t="s">
        <v>398</v>
      </c>
      <c r="R86" s="83" t="s">
        <v>458</v>
      </c>
      <c r="S86" s="80" t="s">
        <v>499</v>
      </c>
      <c r="T86" s="80"/>
      <c r="U86" s="82">
        <v>42536.995104166665</v>
      </c>
      <c r="V86" s="83" t="s">
        <v>608</v>
      </c>
      <c r="W86" s="80"/>
      <c r="X86" s="80"/>
      <c r="Y86" s="86" t="s">
        <v>703</v>
      </c>
      <c r="Z86" s="80"/>
      <c r="AA86" s="80" t="str">
        <f>VLOOKUP(A86,Vertices!A$3:$AY$3641,45,FALSE)</f>
        <v>en-gb</v>
      </c>
      <c r="AB86" s="80" t="str">
        <f>IF(VLOOKUP(A86,Vertices!A$3:$AY$3641,37,FALSE)=0,"",VLOOKUP(A86,Vertices!A$3:$AY$3641,37,FALSE))</f>
        <v/>
      </c>
    </row>
    <row r="87" spans="1:28" x14ac:dyDescent="0.25">
      <c r="A87" s="66" t="s">
        <v>257</v>
      </c>
      <c r="B87" s="66" t="s">
        <v>307</v>
      </c>
      <c r="C87" s="67"/>
      <c r="D87" s="68"/>
      <c r="E87" s="67"/>
      <c r="F87" s="70"/>
      <c r="G87" s="67"/>
      <c r="H87" s="71"/>
      <c r="I87" s="72"/>
      <c r="J87" s="72"/>
      <c r="K87" s="36"/>
      <c r="L87" s="73"/>
      <c r="M87" s="73"/>
      <c r="N87" s="74"/>
      <c r="O87" s="80" t="s">
        <v>325</v>
      </c>
      <c r="P87" s="82">
        <v>42536.995127314818</v>
      </c>
      <c r="Q87" s="80" t="s">
        <v>399</v>
      </c>
      <c r="R87" s="83" t="s">
        <v>459</v>
      </c>
      <c r="S87" s="80" t="s">
        <v>500</v>
      </c>
      <c r="T87" s="80" t="s">
        <v>527</v>
      </c>
      <c r="U87" s="82">
        <v>42536.995127314818</v>
      </c>
      <c r="V87" s="83" t="s">
        <v>609</v>
      </c>
      <c r="W87" s="80"/>
      <c r="X87" s="80"/>
      <c r="Y87" s="86" t="s">
        <v>704</v>
      </c>
      <c r="Z87" s="80"/>
      <c r="AA87" s="80" t="str">
        <f>VLOOKUP(A87,Vertices!A$3:$AY$3641,45,FALSE)</f>
        <v>en</v>
      </c>
      <c r="AB87" s="80" t="str">
        <f>IF(VLOOKUP(A87,Vertices!A$3:$AY$3641,37,FALSE)=0,"",VLOOKUP(A87,Vertices!A$3:$AY$3641,37,FALSE))</f>
        <v>Encino, CA</v>
      </c>
    </row>
    <row r="88" spans="1:28" x14ac:dyDescent="0.25">
      <c r="A88" s="66" t="s">
        <v>257</v>
      </c>
      <c r="B88" s="66" t="s">
        <v>319</v>
      </c>
      <c r="C88" s="67"/>
      <c r="D88" s="68"/>
      <c r="E88" s="67"/>
      <c r="F88" s="70"/>
      <c r="G88" s="67"/>
      <c r="H88" s="71"/>
      <c r="I88" s="72"/>
      <c r="J88" s="72"/>
      <c r="K88" s="36"/>
      <c r="L88" s="73"/>
      <c r="M88" s="73"/>
      <c r="N88" s="74"/>
      <c r="O88" s="80" t="s">
        <v>325</v>
      </c>
      <c r="P88" s="82">
        <v>42536.995127314818</v>
      </c>
      <c r="Q88" s="80" t="s">
        <v>399</v>
      </c>
      <c r="R88" s="83" t="s">
        <v>459</v>
      </c>
      <c r="S88" s="80" t="s">
        <v>500</v>
      </c>
      <c r="T88" s="80" t="s">
        <v>527</v>
      </c>
      <c r="U88" s="82">
        <v>42536.995127314818</v>
      </c>
      <c r="V88" s="83" t="s">
        <v>609</v>
      </c>
      <c r="W88" s="80"/>
      <c r="X88" s="80"/>
      <c r="Y88" s="86" t="s">
        <v>704</v>
      </c>
      <c r="Z88" s="80"/>
      <c r="AA88" s="80" t="str">
        <f>VLOOKUP(A88,Vertices!A$3:$AY$3641,45,FALSE)</f>
        <v>en</v>
      </c>
      <c r="AB88" s="80" t="str">
        <f>IF(VLOOKUP(A88,Vertices!A$3:$AY$3641,37,FALSE)=0,"",VLOOKUP(A88,Vertices!A$3:$AY$3641,37,FALSE))</f>
        <v>Encino, CA</v>
      </c>
    </row>
    <row r="89" spans="1:28" x14ac:dyDescent="0.25">
      <c r="A89" s="66" t="s">
        <v>258</v>
      </c>
      <c r="B89" s="66" t="s">
        <v>258</v>
      </c>
      <c r="C89" s="67"/>
      <c r="D89" s="68"/>
      <c r="E89" s="67"/>
      <c r="F89" s="70"/>
      <c r="G89" s="67"/>
      <c r="H89" s="71"/>
      <c r="I89" s="72"/>
      <c r="J89" s="72"/>
      <c r="K89" s="36"/>
      <c r="L89" s="73"/>
      <c r="M89" s="73"/>
      <c r="N89" s="74"/>
      <c r="O89" s="80" t="s">
        <v>179</v>
      </c>
      <c r="P89" s="82">
        <v>42536.995162037034</v>
      </c>
      <c r="Q89" s="80" t="s">
        <v>400</v>
      </c>
      <c r="R89" s="83" t="s">
        <v>460</v>
      </c>
      <c r="S89" s="80" t="s">
        <v>504</v>
      </c>
      <c r="T89" s="80"/>
      <c r="U89" s="82">
        <v>42536.995162037034</v>
      </c>
      <c r="V89" s="83" t="s">
        <v>610</v>
      </c>
      <c r="W89" s="80"/>
      <c r="X89" s="80"/>
      <c r="Y89" s="86" t="s">
        <v>705</v>
      </c>
      <c r="Z89" s="80"/>
      <c r="AA89" s="80" t="str">
        <f>VLOOKUP(A89,Vertices!A$3:$AY$3641,45,FALSE)</f>
        <v>en</v>
      </c>
      <c r="AB89" s="80" t="str">
        <f>IF(VLOOKUP(A89,Vertices!A$3:$AY$3641,37,FALSE)=0,"",VLOOKUP(A89,Vertices!A$3:$AY$3641,37,FALSE))</f>
        <v/>
      </c>
    </row>
    <row r="90" spans="1:28" x14ac:dyDescent="0.25">
      <c r="A90" s="66" t="s">
        <v>259</v>
      </c>
      <c r="B90" s="66" t="s">
        <v>259</v>
      </c>
      <c r="C90" s="67"/>
      <c r="D90" s="68"/>
      <c r="E90" s="67"/>
      <c r="F90" s="70"/>
      <c r="G90" s="67"/>
      <c r="H90" s="71"/>
      <c r="I90" s="72"/>
      <c r="J90" s="72"/>
      <c r="K90" s="36"/>
      <c r="L90" s="73"/>
      <c r="M90" s="73"/>
      <c r="N90" s="74"/>
      <c r="O90" s="80" t="s">
        <v>179</v>
      </c>
      <c r="P90" s="82">
        <v>42536.995208333334</v>
      </c>
      <c r="Q90" s="80" t="s">
        <v>401</v>
      </c>
      <c r="R90" s="83" t="s">
        <v>461</v>
      </c>
      <c r="S90" s="80" t="s">
        <v>505</v>
      </c>
      <c r="T90" s="80" t="s">
        <v>528</v>
      </c>
      <c r="U90" s="82">
        <v>42536.995208333334</v>
      </c>
      <c r="V90" s="83" t="s">
        <v>611</v>
      </c>
      <c r="W90" s="80"/>
      <c r="X90" s="80"/>
      <c r="Y90" s="86" t="s">
        <v>706</v>
      </c>
      <c r="Z90" s="80"/>
      <c r="AA90" s="80" t="str">
        <f>VLOOKUP(A90,Vertices!A$3:$AY$3641,45,FALSE)</f>
        <v>en</v>
      </c>
      <c r="AB90" s="80" t="str">
        <f>IF(VLOOKUP(A90,Vertices!A$3:$AY$3641,37,FALSE)=0,"",VLOOKUP(A90,Vertices!A$3:$AY$3641,37,FALSE))</f>
        <v>Burbank, California</v>
      </c>
    </row>
    <row r="91" spans="1:28" x14ac:dyDescent="0.25">
      <c r="A91" s="66" t="s">
        <v>260</v>
      </c>
      <c r="B91" s="66" t="s">
        <v>320</v>
      </c>
      <c r="C91" s="67"/>
      <c r="D91" s="68"/>
      <c r="E91" s="67"/>
      <c r="F91" s="70"/>
      <c r="G91" s="67"/>
      <c r="H91" s="71"/>
      <c r="I91" s="72"/>
      <c r="J91" s="72"/>
      <c r="K91" s="36"/>
      <c r="L91" s="73"/>
      <c r="M91" s="73"/>
      <c r="N91" s="74"/>
      <c r="O91" s="80" t="s">
        <v>325</v>
      </c>
      <c r="P91" s="82">
        <v>42536.995254629626</v>
      </c>
      <c r="Q91" s="80" t="s">
        <v>402</v>
      </c>
      <c r="R91" s="80"/>
      <c r="S91" s="80"/>
      <c r="T91" s="80" t="s">
        <v>529</v>
      </c>
      <c r="U91" s="82">
        <v>42536.995254629626</v>
      </c>
      <c r="V91" s="83" t="s">
        <v>612</v>
      </c>
      <c r="W91" s="80"/>
      <c r="X91" s="80"/>
      <c r="Y91" s="86" t="s">
        <v>707</v>
      </c>
      <c r="Z91" s="80"/>
      <c r="AA91" s="80" t="str">
        <f>VLOOKUP(A91,Vertices!A$3:$AY$3641,45,FALSE)</f>
        <v>es</v>
      </c>
      <c r="AB91" s="80" t="str">
        <f>IF(VLOOKUP(A91,Vertices!A$3:$AY$3641,37,FALSE)=0,"",VLOOKUP(A91,Vertices!A$3:$AY$3641,37,FALSE))</f>
        <v>London, England</v>
      </c>
    </row>
    <row r="92" spans="1:28" x14ac:dyDescent="0.25">
      <c r="A92" s="66" t="s">
        <v>261</v>
      </c>
      <c r="B92" s="66" t="s">
        <v>261</v>
      </c>
      <c r="C92" s="67"/>
      <c r="D92" s="68"/>
      <c r="E92" s="67"/>
      <c r="F92" s="70"/>
      <c r="G92" s="67"/>
      <c r="H92" s="71"/>
      <c r="I92" s="72"/>
      <c r="J92" s="72"/>
      <c r="K92" s="36"/>
      <c r="L92" s="73"/>
      <c r="M92" s="73"/>
      <c r="N92" s="74"/>
      <c r="O92" s="80" t="s">
        <v>179</v>
      </c>
      <c r="P92" s="82">
        <v>42536.99527777778</v>
      </c>
      <c r="Q92" s="80" t="s">
        <v>403</v>
      </c>
      <c r="R92" s="83" t="s">
        <v>462</v>
      </c>
      <c r="S92" s="80" t="s">
        <v>505</v>
      </c>
      <c r="T92" s="80"/>
      <c r="U92" s="82">
        <v>42536.99527777778</v>
      </c>
      <c r="V92" s="83" t="s">
        <v>613</v>
      </c>
      <c r="W92" s="80"/>
      <c r="X92" s="80"/>
      <c r="Y92" s="86" t="s">
        <v>708</v>
      </c>
      <c r="Z92" s="80"/>
      <c r="AA92" s="80" t="str">
        <f>VLOOKUP(A92,Vertices!A$3:$AY$3641,45,FALSE)</f>
        <v>en</v>
      </c>
      <c r="AB92" s="80" t="str">
        <f>IF(VLOOKUP(A92,Vertices!A$3:$AY$3641,37,FALSE)=0,"",VLOOKUP(A92,Vertices!A$3:$AY$3641,37,FALSE))</f>
        <v>Million miles away from Sun</v>
      </c>
    </row>
    <row r="93" spans="1:28" x14ac:dyDescent="0.25">
      <c r="A93" s="66" t="s">
        <v>262</v>
      </c>
      <c r="B93" s="66" t="s">
        <v>262</v>
      </c>
      <c r="C93" s="67"/>
      <c r="D93" s="68"/>
      <c r="E93" s="67"/>
      <c r="F93" s="70"/>
      <c r="G93" s="67"/>
      <c r="H93" s="71"/>
      <c r="I93" s="72"/>
      <c r="J93" s="72"/>
      <c r="K93" s="36"/>
      <c r="L93" s="73"/>
      <c r="M93" s="73"/>
      <c r="N93" s="74"/>
      <c r="O93" s="80" t="s">
        <v>179</v>
      </c>
      <c r="P93" s="82">
        <v>42536.995289351849</v>
      </c>
      <c r="Q93" s="80" t="s">
        <v>404</v>
      </c>
      <c r="R93" s="83" t="s">
        <v>463</v>
      </c>
      <c r="S93" s="80" t="s">
        <v>505</v>
      </c>
      <c r="T93" s="80"/>
      <c r="U93" s="82">
        <v>42536.995289351849</v>
      </c>
      <c r="V93" s="83" t="s">
        <v>614</v>
      </c>
      <c r="W93" s="80"/>
      <c r="X93" s="80"/>
      <c r="Y93" s="86" t="s">
        <v>709</v>
      </c>
      <c r="Z93" s="80"/>
      <c r="AA93" s="80" t="str">
        <f>VLOOKUP(A93,Vertices!A$3:$AY$3641,45,FALSE)</f>
        <v>en</v>
      </c>
      <c r="AB93" s="80" t="str">
        <f>IF(VLOOKUP(A93,Vertices!A$3:$AY$3641,37,FALSE)=0,"",VLOOKUP(A93,Vertices!A$3:$AY$3641,37,FALSE))</f>
        <v/>
      </c>
    </row>
    <row r="94" spans="1:28" x14ac:dyDescent="0.25">
      <c r="A94" s="66" t="s">
        <v>263</v>
      </c>
      <c r="B94" s="66" t="s">
        <v>263</v>
      </c>
      <c r="C94" s="67"/>
      <c r="D94" s="68"/>
      <c r="E94" s="67"/>
      <c r="F94" s="70"/>
      <c r="G94" s="67"/>
      <c r="H94" s="71"/>
      <c r="I94" s="72"/>
      <c r="J94" s="72"/>
      <c r="K94" s="36"/>
      <c r="L94" s="73"/>
      <c r="M94" s="73"/>
      <c r="N94" s="74"/>
      <c r="O94" s="80" t="s">
        <v>179</v>
      </c>
      <c r="P94" s="82">
        <v>42536.995312500003</v>
      </c>
      <c r="Q94" s="80" t="s">
        <v>405</v>
      </c>
      <c r="R94" s="83" t="s">
        <v>464</v>
      </c>
      <c r="S94" s="80" t="s">
        <v>506</v>
      </c>
      <c r="T94" s="80"/>
      <c r="U94" s="82">
        <v>42536.995312500003</v>
      </c>
      <c r="V94" s="83" t="s">
        <v>615</v>
      </c>
      <c r="W94" s="80"/>
      <c r="X94" s="80"/>
      <c r="Y94" s="86" t="s">
        <v>710</v>
      </c>
      <c r="Z94" s="80"/>
      <c r="AA94" s="80" t="str">
        <f>VLOOKUP(A94,Vertices!A$3:$AY$3641,45,FALSE)</f>
        <v>ja</v>
      </c>
      <c r="AB94" s="80" t="str">
        <f>IF(VLOOKUP(A94,Vertices!A$3:$AY$3641,37,FALSE)=0,"",VLOOKUP(A94,Vertices!A$3:$AY$3641,37,FALSE))</f>
        <v>兵庫県</v>
      </c>
    </row>
    <row r="95" spans="1:28" x14ac:dyDescent="0.25">
      <c r="A95" s="66" t="s">
        <v>264</v>
      </c>
      <c r="B95" s="66" t="s">
        <v>321</v>
      </c>
      <c r="C95" s="67"/>
      <c r="D95" s="68"/>
      <c r="E95" s="67"/>
      <c r="F95" s="70"/>
      <c r="G95" s="67"/>
      <c r="H95" s="71"/>
      <c r="I95" s="72"/>
      <c r="J95" s="72"/>
      <c r="K95" s="36"/>
      <c r="L95" s="73"/>
      <c r="M95" s="73"/>
      <c r="N95" s="74"/>
      <c r="O95" s="80" t="s">
        <v>325</v>
      </c>
      <c r="P95" s="82">
        <v>42536.995335648149</v>
      </c>
      <c r="Q95" s="80" t="s">
        <v>406</v>
      </c>
      <c r="R95" s="83" t="s">
        <v>465</v>
      </c>
      <c r="S95" s="80" t="s">
        <v>507</v>
      </c>
      <c r="T95" s="80" t="s">
        <v>517</v>
      </c>
      <c r="U95" s="82">
        <v>42536.995335648149</v>
      </c>
      <c r="V95" s="83" t="s">
        <v>616</v>
      </c>
      <c r="W95" s="80"/>
      <c r="X95" s="80"/>
      <c r="Y95" s="86" t="s">
        <v>711</v>
      </c>
      <c r="Z95" s="80"/>
      <c r="AA95" s="80" t="str">
        <f>VLOOKUP(A95,Vertices!A$3:$AY$3641,45,FALSE)</f>
        <v>en</v>
      </c>
      <c r="AB95" s="80" t="str">
        <f>IF(VLOOKUP(A95,Vertices!A$3:$AY$3641,37,FALSE)=0,"",VLOOKUP(A95,Vertices!A$3:$AY$3641,37,FALSE))</f>
        <v>In the space</v>
      </c>
    </row>
    <row r="96" spans="1:28" x14ac:dyDescent="0.25">
      <c r="A96" s="66" t="s">
        <v>265</v>
      </c>
      <c r="B96" s="66" t="s">
        <v>265</v>
      </c>
      <c r="C96" s="67"/>
      <c r="D96" s="68"/>
      <c r="E96" s="67"/>
      <c r="F96" s="70"/>
      <c r="G96" s="67"/>
      <c r="H96" s="71"/>
      <c r="I96" s="72"/>
      <c r="J96" s="72"/>
      <c r="K96" s="36"/>
      <c r="L96" s="73"/>
      <c r="M96" s="73"/>
      <c r="N96" s="74"/>
      <c r="O96" s="80" t="s">
        <v>179</v>
      </c>
      <c r="P96" s="82">
        <v>42536.995462962965</v>
      </c>
      <c r="Q96" s="80" t="s">
        <v>407</v>
      </c>
      <c r="R96" s="83" t="s">
        <v>466</v>
      </c>
      <c r="S96" s="80" t="s">
        <v>498</v>
      </c>
      <c r="T96" s="80"/>
      <c r="U96" s="82">
        <v>42536.995462962965</v>
      </c>
      <c r="V96" s="83" t="s">
        <v>617</v>
      </c>
      <c r="W96" s="80"/>
      <c r="X96" s="80"/>
      <c r="Y96" s="86" t="s">
        <v>712</v>
      </c>
      <c r="Z96" s="80"/>
      <c r="AA96" s="80" t="str">
        <f>VLOOKUP(A96,Vertices!A$3:$AY$3641,45,FALSE)</f>
        <v>en</v>
      </c>
      <c r="AB96" s="80" t="str">
        <f>IF(VLOOKUP(A96,Vertices!A$3:$AY$3641,37,FALSE)=0,"",VLOOKUP(A96,Vertices!A$3:$AY$3641,37,FALSE))</f>
        <v/>
      </c>
    </row>
    <row r="97" spans="1:28" x14ac:dyDescent="0.25">
      <c r="A97" s="66" t="s">
        <v>266</v>
      </c>
      <c r="B97" s="66" t="s">
        <v>303</v>
      </c>
      <c r="C97" s="67"/>
      <c r="D97" s="68"/>
      <c r="E97" s="67"/>
      <c r="F97" s="70"/>
      <c r="G97" s="67"/>
      <c r="H97" s="71"/>
      <c r="I97" s="72"/>
      <c r="J97" s="72"/>
      <c r="K97" s="36"/>
      <c r="L97" s="73"/>
      <c r="M97" s="73"/>
      <c r="N97" s="74"/>
      <c r="O97" s="80" t="s">
        <v>325</v>
      </c>
      <c r="P97" s="82">
        <v>42536.995474537034</v>
      </c>
      <c r="Q97" s="80" t="s">
        <v>367</v>
      </c>
      <c r="R97" s="83" t="s">
        <v>442</v>
      </c>
      <c r="S97" s="80" t="s">
        <v>494</v>
      </c>
      <c r="T97" s="80"/>
      <c r="U97" s="82">
        <v>42536.995474537034</v>
      </c>
      <c r="V97" s="83" t="s">
        <v>618</v>
      </c>
      <c r="W97" s="80"/>
      <c r="X97" s="80"/>
      <c r="Y97" s="86" t="s">
        <v>713</v>
      </c>
      <c r="Z97" s="80"/>
      <c r="AA97" s="80" t="str">
        <f>VLOOKUP(A97,Vertices!A$3:$AY$3641,45,FALSE)</f>
        <v>ar</v>
      </c>
      <c r="AB97" s="80" t="str">
        <f>IF(VLOOKUP(A97,Vertices!A$3:$AY$3641,37,FALSE)=0,"",VLOOKUP(A97,Vertices!A$3:$AY$3641,37,FALSE))</f>
        <v/>
      </c>
    </row>
    <row r="98" spans="1:28" x14ac:dyDescent="0.25">
      <c r="A98" s="66" t="s">
        <v>267</v>
      </c>
      <c r="B98" s="66" t="s">
        <v>267</v>
      </c>
      <c r="C98" s="67"/>
      <c r="D98" s="68"/>
      <c r="E98" s="67"/>
      <c r="F98" s="70"/>
      <c r="G98" s="67"/>
      <c r="H98" s="71"/>
      <c r="I98" s="72"/>
      <c r="J98" s="72"/>
      <c r="K98" s="36"/>
      <c r="L98" s="73"/>
      <c r="M98" s="73"/>
      <c r="N98" s="74"/>
      <c r="O98" s="80" t="s">
        <v>179</v>
      </c>
      <c r="P98" s="82">
        <v>42536.992638888885</v>
      </c>
      <c r="Q98" s="80" t="s">
        <v>408</v>
      </c>
      <c r="R98" s="83" t="s">
        <v>467</v>
      </c>
      <c r="S98" s="80" t="s">
        <v>477</v>
      </c>
      <c r="T98" s="80" t="s">
        <v>530</v>
      </c>
      <c r="U98" s="82">
        <v>42536.992638888885</v>
      </c>
      <c r="V98" s="83" t="s">
        <v>619</v>
      </c>
      <c r="W98" s="80"/>
      <c r="X98" s="80"/>
      <c r="Y98" s="86" t="s">
        <v>714</v>
      </c>
      <c r="Z98" s="80"/>
      <c r="AA98" s="80" t="str">
        <f>VLOOKUP(A98,Vertices!A$3:$AY$3641,45,FALSE)</f>
        <v>en</v>
      </c>
      <c r="AB98" s="80" t="str">
        <f>IF(VLOOKUP(A98,Vertices!A$3:$AY$3641,37,FALSE)=0,"",VLOOKUP(A98,Vertices!A$3:$AY$3641,37,FALSE))</f>
        <v>earth</v>
      </c>
    </row>
    <row r="99" spans="1:28" x14ac:dyDescent="0.25">
      <c r="A99" s="66" t="s">
        <v>267</v>
      </c>
      <c r="B99" s="66" t="s">
        <v>267</v>
      </c>
      <c r="C99" s="67"/>
      <c r="D99" s="68"/>
      <c r="E99" s="67"/>
      <c r="F99" s="70"/>
      <c r="G99" s="67"/>
      <c r="H99" s="71"/>
      <c r="I99" s="72"/>
      <c r="J99" s="72"/>
      <c r="K99" s="36"/>
      <c r="L99" s="73"/>
      <c r="M99" s="73"/>
      <c r="N99" s="74"/>
      <c r="O99" s="80" t="s">
        <v>179</v>
      </c>
      <c r="P99" s="82">
        <v>42536.994039351855</v>
      </c>
      <c r="Q99" s="80" t="s">
        <v>409</v>
      </c>
      <c r="R99" s="83" t="s">
        <v>468</v>
      </c>
      <c r="S99" s="80" t="s">
        <v>477</v>
      </c>
      <c r="T99" s="80"/>
      <c r="U99" s="82">
        <v>42536.994039351855</v>
      </c>
      <c r="V99" s="83" t="s">
        <v>620</v>
      </c>
      <c r="W99" s="80"/>
      <c r="X99" s="80"/>
      <c r="Y99" s="86" t="s">
        <v>715</v>
      </c>
      <c r="Z99" s="80"/>
      <c r="AA99" s="80" t="str">
        <f>VLOOKUP(A99,Vertices!A$3:$AY$3641,45,FALSE)</f>
        <v>en</v>
      </c>
      <c r="AB99" s="80" t="str">
        <f>IF(VLOOKUP(A99,Vertices!A$3:$AY$3641,37,FALSE)=0,"",VLOOKUP(A99,Vertices!A$3:$AY$3641,37,FALSE))</f>
        <v>earth</v>
      </c>
    </row>
    <row r="100" spans="1:28" x14ac:dyDescent="0.25">
      <c r="A100" s="66" t="s">
        <v>268</v>
      </c>
      <c r="B100" s="66" t="s">
        <v>267</v>
      </c>
      <c r="C100" s="67"/>
      <c r="D100" s="68"/>
      <c r="E100" s="67"/>
      <c r="F100" s="70"/>
      <c r="G100" s="67"/>
      <c r="H100" s="71"/>
      <c r="I100" s="72"/>
      <c r="J100" s="72"/>
      <c r="K100" s="36"/>
      <c r="L100" s="73"/>
      <c r="M100" s="73"/>
      <c r="N100" s="74"/>
      <c r="O100" s="80" t="s">
        <v>325</v>
      </c>
      <c r="P100" s="82">
        <v>42536.995486111111</v>
      </c>
      <c r="Q100" s="80" t="s">
        <v>410</v>
      </c>
      <c r="R100" s="83" t="s">
        <v>467</v>
      </c>
      <c r="S100" s="80" t="s">
        <v>477</v>
      </c>
      <c r="T100" s="80" t="s">
        <v>530</v>
      </c>
      <c r="U100" s="82">
        <v>42536.995486111111</v>
      </c>
      <c r="V100" s="83" t="s">
        <v>621</v>
      </c>
      <c r="W100" s="80"/>
      <c r="X100" s="80"/>
      <c r="Y100" s="86" t="s">
        <v>716</v>
      </c>
      <c r="Z100" s="80"/>
      <c r="AA100" s="80" t="str">
        <f>VLOOKUP(A100,Vertices!A$3:$AY$3641,45,FALSE)</f>
        <v>pt</v>
      </c>
      <c r="AB100" s="80" t="str">
        <f>IF(VLOOKUP(A100,Vertices!A$3:$AY$3641,37,FALSE)=0,"",VLOOKUP(A100,Vertices!A$3:$AY$3641,37,FALSE))</f>
        <v/>
      </c>
    </row>
    <row r="101" spans="1:28" x14ac:dyDescent="0.25">
      <c r="A101" s="66" t="s">
        <v>269</v>
      </c>
      <c r="B101" s="66" t="s">
        <v>269</v>
      </c>
      <c r="C101" s="67"/>
      <c r="D101" s="68"/>
      <c r="E101" s="67"/>
      <c r="F101" s="70"/>
      <c r="G101" s="67"/>
      <c r="H101" s="71"/>
      <c r="I101" s="72"/>
      <c r="J101" s="72"/>
      <c r="K101" s="36"/>
      <c r="L101" s="73"/>
      <c r="M101" s="73"/>
      <c r="N101" s="74"/>
      <c r="O101" s="80" t="s">
        <v>179</v>
      </c>
      <c r="P101" s="82">
        <v>42536.99554398148</v>
      </c>
      <c r="Q101" s="80" t="s">
        <v>411</v>
      </c>
      <c r="R101" s="83" t="s">
        <v>469</v>
      </c>
      <c r="S101" s="80" t="s">
        <v>489</v>
      </c>
      <c r="T101" s="80"/>
      <c r="U101" s="82">
        <v>42536.99554398148</v>
      </c>
      <c r="V101" s="83" t="s">
        <v>622</v>
      </c>
      <c r="W101" s="80"/>
      <c r="X101" s="80"/>
      <c r="Y101" s="86" t="s">
        <v>717</v>
      </c>
      <c r="Z101" s="80"/>
      <c r="AA101" s="80" t="str">
        <f>VLOOKUP(A101,Vertices!A$3:$AY$3641,45,FALSE)</f>
        <v>en</v>
      </c>
      <c r="AB101" s="80" t="str">
        <f>IF(VLOOKUP(A101,Vertices!A$3:$AY$3641,37,FALSE)=0,"",VLOOKUP(A101,Vertices!A$3:$AY$3641,37,FALSE))</f>
        <v>San Fransisco</v>
      </c>
    </row>
    <row r="102" spans="1:28" x14ac:dyDescent="0.25">
      <c r="A102" s="66" t="s">
        <v>270</v>
      </c>
      <c r="B102" s="66" t="s">
        <v>322</v>
      </c>
      <c r="C102" s="67"/>
      <c r="D102" s="68"/>
      <c r="E102" s="67"/>
      <c r="F102" s="70"/>
      <c r="G102" s="67"/>
      <c r="H102" s="71"/>
      <c r="I102" s="72"/>
      <c r="J102" s="72"/>
      <c r="K102" s="36"/>
      <c r="L102" s="73"/>
      <c r="M102" s="73"/>
      <c r="N102" s="74"/>
      <c r="O102" s="80" t="s">
        <v>325</v>
      </c>
      <c r="P102" s="82">
        <v>42536.995555555557</v>
      </c>
      <c r="Q102" s="80" t="s">
        <v>412</v>
      </c>
      <c r="R102" s="80"/>
      <c r="S102" s="80"/>
      <c r="T102" s="80"/>
      <c r="U102" s="82">
        <v>42536.995555555557</v>
      </c>
      <c r="V102" s="83" t="s">
        <v>623</v>
      </c>
      <c r="W102" s="80"/>
      <c r="X102" s="80"/>
      <c r="Y102" s="86" t="s">
        <v>718</v>
      </c>
      <c r="Z102" s="80"/>
      <c r="AA102" s="80" t="str">
        <f>VLOOKUP(A102,Vertices!A$3:$AY$3641,45,FALSE)</f>
        <v>es</v>
      </c>
      <c r="AB102" s="80" t="str">
        <f>IF(VLOOKUP(A102,Vertices!A$3:$AY$3641,37,FALSE)=0,"",VLOOKUP(A102,Vertices!A$3:$AY$3641,37,FALSE))</f>
        <v/>
      </c>
    </row>
    <row r="103" spans="1:28" x14ac:dyDescent="0.25">
      <c r="A103" s="66" t="s">
        <v>270</v>
      </c>
      <c r="B103" s="66" t="s">
        <v>323</v>
      </c>
      <c r="C103" s="67"/>
      <c r="D103" s="68"/>
      <c r="E103" s="67"/>
      <c r="F103" s="70"/>
      <c r="G103" s="67"/>
      <c r="H103" s="71"/>
      <c r="I103" s="72"/>
      <c r="J103" s="72"/>
      <c r="K103" s="36"/>
      <c r="L103" s="73"/>
      <c r="M103" s="73"/>
      <c r="N103" s="74"/>
      <c r="O103" s="80" t="s">
        <v>325</v>
      </c>
      <c r="P103" s="82">
        <v>42536.995555555557</v>
      </c>
      <c r="Q103" s="80" t="s">
        <v>412</v>
      </c>
      <c r="R103" s="80"/>
      <c r="S103" s="80"/>
      <c r="T103" s="80"/>
      <c r="U103" s="82">
        <v>42536.995555555557</v>
      </c>
      <c r="V103" s="83" t="s">
        <v>623</v>
      </c>
      <c r="W103" s="80"/>
      <c r="X103" s="80"/>
      <c r="Y103" s="86" t="s">
        <v>718</v>
      </c>
      <c r="Z103" s="80"/>
      <c r="AA103" s="80" t="str">
        <f>VLOOKUP(A103,Vertices!A$3:$AY$3641,45,FALSE)</f>
        <v>es</v>
      </c>
      <c r="AB103" s="80" t="str">
        <f>IF(VLOOKUP(A103,Vertices!A$3:$AY$3641,37,FALSE)=0,"",VLOOKUP(A103,Vertices!A$3:$AY$3641,37,FALSE))</f>
        <v/>
      </c>
    </row>
    <row r="104" spans="1:28" x14ac:dyDescent="0.25">
      <c r="A104" s="66" t="s">
        <v>271</v>
      </c>
      <c r="B104" s="66" t="s">
        <v>271</v>
      </c>
      <c r="C104" s="67"/>
      <c r="D104" s="68"/>
      <c r="E104" s="67"/>
      <c r="F104" s="70"/>
      <c r="G104" s="67"/>
      <c r="H104" s="71"/>
      <c r="I104" s="72"/>
      <c r="J104" s="72"/>
      <c r="K104" s="36"/>
      <c r="L104" s="73"/>
      <c r="M104" s="73"/>
      <c r="N104" s="74"/>
      <c r="O104" s="80" t="s">
        <v>179</v>
      </c>
      <c r="P104" s="82">
        <v>42536.995567129627</v>
      </c>
      <c r="Q104" s="80" t="s">
        <v>413</v>
      </c>
      <c r="R104" s="83" t="s">
        <v>470</v>
      </c>
      <c r="S104" s="80" t="s">
        <v>508</v>
      </c>
      <c r="T104" s="80" t="s">
        <v>531</v>
      </c>
      <c r="U104" s="82">
        <v>42536.995567129627</v>
      </c>
      <c r="V104" s="83" t="s">
        <v>624</v>
      </c>
      <c r="W104" s="80"/>
      <c r="X104" s="80"/>
      <c r="Y104" s="86" t="s">
        <v>719</v>
      </c>
      <c r="Z104" s="80"/>
      <c r="AA104" s="80" t="str">
        <f>VLOOKUP(A104,Vertices!A$3:$AY$3641,45,FALSE)</f>
        <v>es</v>
      </c>
      <c r="AB104" s="80" t="str">
        <f>IF(VLOOKUP(A104,Vertices!A$3:$AY$3641,37,FALSE)=0,"",VLOOKUP(A104,Vertices!A$3:$AY$3641,37,FALSE))</f>
        <v>Miami, FL</v>
      </c>
    </row>
    <row r="105" spans="1:28" x14ac:dyDescent="0.25">
      <c r="A105" s="66" t="s">
        <v>272</v>
      </c>
      <c r="B105" s="66" t="s">
        <v>321</v>
      </c>
      <c r="C105" s="67"/>
      <c r="D105" s="68"/>
      <c r="E105" s="67"/>
      <c r="F105" s="70"/>
      <c r="G105" s="67"/>
      <c r="H105" s="71"/>
      <c r="I105" s="72"/>
      <c r="J105" s="72"/>
      <c r="K105" s="36"/>
      <c r="L105" s="73"/>
      <c r="M105" s="73"/>
      <c r="N105" s="74"/>
      <c r="O105" s="80" t="s">
        <v>325</v>
      </c>
      <c r="P105" s="82">
        <v>42536.995682870373</v>
      </c>
      <c r="Q105" s="80" t="s">
        <v>406</v>
      </c>
      <c r="R105" s="83" t="s">
        <v>465</v>
      </c>
      <c r="S105" s="80" t="s">
        <v>507</v>
      </c>
      <c r="T105" s="80" t="s">
        <v>517</v>
      </c>
      <c r="U105" s="82">
        <v>42536.995682870373</v>
      </c>
      <c r="V105" s="83" t="s">
        <v>625</v>
      </c>
      <c r="W105" s="80"/>
      <c r="X105" s="80"/>
      <c r="Y105" s="86" t="s">
        <v>720</v>
      </c>
      <c r="Z105" s="80"/>
      <c r="AA105" s="80" t="str">
        <f>VLOOKUP(A105,Vertices!A$3:$AY$3641,45,FALSE)</f>
        <v>en</v>
      </c>
      <c r="AB105" s="80" t="str">
        <f>IF(VLOOKUP(A105,Vertices!A$3:$AY$3641,37,FALSE)=0,"",VLOOKUP(A105,Vertices!A$3:$AY$3641,37,FALSE))</f>
        <v>Houston, TX</v>
      </c>
    </row>
    <row r="106" spans="1:28" x14ac:dyDescent="0.25">
      <c r="A106" s="66" t="s">
        <v>273</v>
      </c>
      <c r="B106" s="66" t="s">
        <v>273</v>
      </c>
      <c r="C106" s="67"/>
      <c r="D106" s="68"/>
      <c r="E106" s="67"/>
      <c r="F106" s="70"/>
      <c r="G106" s="67"/>
      <c r="H106" s="71"/>
      <c r="I106" s="72"/>
      <c r="J106" s="72"/>
      <c r="K106" s="36"/>
      <c r="L106" s="73"/>
      <c r="M106" s="73"/>
      <c r="N106" s="74"/>
      <c r="O106" s="80" t="s">
        <v>179</v>
      </c>
      <c r="P106" s="82">
        <v>42536.995694444442</v>
      </c>
      <c r="Q106" s="80" t="s">
        <v>414</v>
      </c>
      <c r="R106" s="83" t="s">
        <v>471</v>
      </c>
      <c r="S106" s="80" t="s">
        <v>509</v>
      </c>
      <c r="T106" s="80" t="s">
        <v>532</v>
      </c>
      <c r="U106" s="82">
        <v>42536.995694444442</v>
      </c>
      <c r="V106" s="83" t="s">
        <v>626</v>
      </c>
      <c r="W106" s="80"/>
      <c r="X106" s="80"/>
      <c r="Y106" s="86" t="s">
        <v>721</v>
      </c>
      <c r="Z106" s="80"/>
      <c r="AA106" s="80" t="str">
        <f>VLOOKUP(A106,Vertices!A$3:$AY$3641,45,FALSE)</f>
        <v>es</v>
      </c>
      <c r="AB106" s="80" t="str">
        <f>IF(VLOOKUP(A106,Vertices!A$3:$AY$3641,37,FALSE)=0,"",VLOOKUP(A106,Vertices!A$3:$AY$3641,37,FALSE))</f>
        <v>España</v>
      </c>
    </row>
    <row r="107" spans="1:28" x14ac:dyDescent="0.25">
      <c r="A107" s="66" t="s">
        <v>274</v>
      </c>
      <c r="B107" s="66" t="s">
        <v>324</v>
      </c>
      <c r="C107" s="67"/>
      <c r="D107" s="68"/>
      <c r="E107" s="67"/>
      <c r="F107" s="70"/>
      <c r="G107" s="67"/>
      <c r="H107" s="71"/>
      <c r="I107" s="72"/>
      <c r="J107" s="72"/>
      <c r="K107" s="36"/>
      <c r="L107" s="73"/>
      <c r="M107" s="73"/>
      <c r="N107" s="74"/>
      <c r="O107" s="80" t="s">
        <v>325</v>
      </c>
      <c r="P107" s="82">
        <v>42536.995717592596</v>
      </c>
      <c r="Q107" s="80" t="s">
        <v>415</v>
      </c>
      <c r="R107" s="83" t="s">
        <v>472</v>
      </c>
      <c r="S107" s="80" t="s">
        <v>475</v>
      </c>
      <c r="T107" s="80" t="s">
        <v>517</v>
      </c>
      <c r="U107" s="82">
        <v>42536.995717592596</v>
      </c>
      <c r="V107" s="83" t="s">
        <v>627</v>
      </c>
      <c r="W107" s="80"/>
      <c r="X107" s="80"/>
      <c r="Y107" s="86" t="s">
        <v>722</v>
      </c>
      <c r="Z107" s="80"/>
      <c r="AA107" s="80" t="str">
        <f>VLOOKUP(A107,Vertices!A$3:$AY$3641,45,FALSE)</f>
        <v>en</v>
      </c>
      <c r="AB107" s="80" t="str">
        <f>IF(VLOOKUP(A107,Vertices!A$3:$AY$3641,37,FALSE)=0,"",VLOOKUP(A107,Vertices!A$3:$AY$3641,37,FALSE))</f>
        <v/>
      </c>
    </row>
    <row r="108" spans="1:28" x14ac:dyDescent="0.25">
      <c r="A108" s="66" t="s">
        <v>274</v>
      </c>
      <c r="B108" s="66" t="s">
        <v>282</v>
      </c>
      <c r="C108" s="67"/>
      <c r="D108" s="68"/>
      <c r="E108" s="67"/>
      <c r="F108" s="70"/>
      <c r="G108" s="67"/>
      <c r="H108" s="71"/>
      <c r="I108" s="72"/>
      <c r="J108" s="72"/>
      <c r="K108" s="36"/>
      <c r="L108" s="73"/>
      <c r="M108" s="73"/>
      <c r="N108" s="74"/>
      <c r="O108" s="80" t="s">
        <v>325</v>
      </c>
      <c r="P108" s="82">
        <v>42536.995717592596</v>
      </c>
      <c r="Q108" s="80" t="s">
        <v>415</v>
      </c>
      <c r="R108" s="83" t="s">
        <v>472</v>
      </c>
      <c r="S108" s="80" t="s">
        <v>475</v>
      </c>
      <c r="T108" s="80" t="s">
        <v>517</v>
      </c>
      <c r="U108" s="82">
        <v>42536.995717592596</v>
      </c>
      <c r="V108" s="83" t="s">
        <v>627</v>
      </c>
      <c r="W108" s="80"/>
      <c r="X108" s="80"/>
      <c r="Y108" s="86" t="s">
        <v>722</v>
      </c>
      <c r="Z108" s="80"/>
      <c r="AA108" s="80" t="str">
        <f>VLOOKUP(A108,Vertices!A$3:$AY$3641,45,FALSE)</f>
        <v>en</v>
      </c>
      <c r="AB108" s="80" t="str">
        <f>IF(VLOOKUP(A108,Vertices!A$3:$AY$3641,37,FALSE)=0,"",VLOOKUP(A108,Vertices!A$3:$AY$3641,37,FALSE))</f>
        <v/>
      </c>
    </row>
    <row r="109" spans="1:28" x14ac:dyDescent="0.25">
      <c r="A109" s="66" t="s">
        <v>275</v>
      </c>
      <c r="B109" s="66" t="s">
        <v>275</v>
      </c>
      <c r="C109" s="67"/>
      <c r="D109" s="68"/>
      <c r="E109" s="67"/>
      <c r="F109" s="70"/>
      <c r="G109" s="67"/>
      <c r="H109" s="71"/>
      <c r="I109" s="72"/>
      <c r="J109" s="72"/>
      <c r="K109" s="36"/>
      <c r="L109" s="73"/>
      <c r="M109" s="73"/>
      <c r="N109" s="74"/>
      <c r="O109" s="80" t="s">
        <v>179</v>
      </c>
      <c r="P109" s="82">
        <v>42536.995752314811</v>
      </c>
      <c r="Q109" s="80" t="s">
        <v>416</v>
      </c>
      <c r="R109" s="83" t="s">
        <v>473</v>
      </c>
      <c r="S109" s="80" t="s">
        <v>489</v>
      </c>
      <c r="T109" s="80" t="s">
        <v>533</v>
      </c>
      <c r="U109" s="82">
        <v>42536.995752314811</v>
      </c>
      <c r="V109" s="83" t="s">
        <v>628</v>
      </c>
      <c r="W109" s="80"/>
      <c r="X109" s="80"/>
      <c r="Y109" s="86" t="s">
        <v>723</v>
      </c>
      <c r="Z109" s="80"/>
      <c r="AA109" s="80" t="str">
        <f>VLOOKUP(A109,Vertices!A$3:$AY$3641,45,FALSE)</f>
        <v>en</v>
      </c>
      <c r="AB109" s="80" t="str">
        <f>IF(VLOOKUP(A109,Vertices!A$3:$AY$3641,37,FALSE)=0,"",VLOOKUP(A109,Vertices!A$3:$AY$3641,37,FALSE))</f>
        <v>Arlington, Virginia, U.S.</v>
      </c>
    </row>
    <row r="110" spans="1:28" x14ac:dyDescent="0.25">
      <c r="A110" s="66" t="s">
        <v>1777</v>
      </c>
      <c r="B110" s="66" t="s">
        <v>1874</v>
      </c>
      <c r="C110" s="67"/>
      <c r="D110" s="68"/>
      <c r="E110" s="67"/>
      <c r="F110" s="70"/>
      <c r="G110" s="67"/>
      <c r="H110" s="71"/>
      <c r="I110" s="72"/>
      <c r="J110" s="72"/>
      <c r="K110" s="36"/>
      <c r="L110" s="73"/>
      <c r="M110" s="73"/>
      <c r="N110" s="74"/>
      <c r="O110" s="80" t="s">
        <v>325</v>
      </c>
      <c r="P110" s="82">
        <v>42536.991018518522</v>
      </c>
      <c r="Q110" s="80" t="s">
        <v>1905</v>
      </c>
      <c r="R110" s="83" t="s">
        <v>1993</v>
      </c>
      <c r="S110" s="80" t="s">
        <v>2039</v>
      </c>
      <c r="T110" s="80"/>
      <c r="U110" s="82">
        <v>42536.991018518522</v>
      </c>
      <c r="V110" s="83" t="s">
        <v>2078</v>
      </c>
      <c r="W110" s="80"/>
      <c r="X110" s="80"/>
      <c r="Y110" s="86" t="s">
        <v>2178</v>
      </c>
      <c r="Z110" s="80"/>
      <c r="AA110" s="80" t="str">
        <f>VLOOKUP(A110,Vertices!A$3:$AY$3641,45,FALSE)</f>
        <v>es</v>
      </c>
      <c r="AB110" s="80" t="str">
        <f>IF(VLOOKUP(A110,Vertices!A$3:$AY$3641,37,FALSE)=0,"",VLOOKUP(A110,Vertices!A$3:$AY$3641,37,FALSE))</f>
        <v>en tu estómago.</v>
      </c>
    </row>
    <row r="111" spans="1:28" x14ac:dyDescent="0.25">
      <c r="A111" s="66" t="s">
        <v>1778</v>
      </c>
      <c r="B111" s="66" t="s">
        <v>303</v>
      </c>
      <c r="C111" s="67"/>
      <c r="D111" s="68"/>
      <c r="E111" s="67"/>
      <c r="F111" s="70"/>
      <c r="G111" s="67"/>
      <c r="H111" s="71"/>
      <c r="I111" s="72"/>
      <c r="J111" s="72"/>
      <c r="K111" s="36"/>
      <c r="L111" s="73"/>
      <c r="M111" s="73"/>
      <c r="N111" s="74"/>
      <c r="O111" s="80" t="s">
        <v>325</v>
      </c>
      <c r="P111" s="82">
        <v>42536.991041666668</v>
      </c>
      <c r="Q111" s="80" t="s">
        <v>367</v>
      </c>
      <c r="R111" s="83" t="s">
        <v>442</v>
      </c>
      <c r="S111" s="80" t="s">
        <v>494</v>
      </c>
      <c r="T111" s="80"/>
      <c r="U111" s="82">
        <v>42536.991041666668</v>
      </c>
      <c r="V111" s="83" t="s">
        <v>2079</v>
      </c>
      <c r="W111" s="80"/>
      <c r="X111" s="80"/>
      <c r="Y111" s="86" t="s">
        <v>2179</v>
      </c>
      <c r="Z111" s="80"/>
      <c r="AA111" s="80" t="str">
        <f>VLOOKUP(A111,Vertices!A$3:$AY$3641,45,FALSE)</f>
        <v>en</v>
      </c>
      <c r="AB111" s="80" t="str">
        <f>IF(VLOOKUP(A111,Vertices!A$3:$AY$3641,37,FALSE)=0,"",VLOOKUP(A111,Vertices!A$3:$AY$3641,37,FALSE))</f>
        <v>Federal Capital Territory, Nig</v>
      </c>
    </row>
    <row r="112" spans="1:28" x14ac:dyDescent="0.25">
      <c r="A112" s="66" t="s">
        <v>1779</v>
      </c>
      <c r="B112" s="66" t="s">
        <v>270</v>
      </c>
      <c r="C112" s="67"/>
      <c r="D112" s="68"/>
      <c r="E112" s="67"/>
      <c r="F112" s="70"/>
      <c r="G112" s="67"/>
      <c r="H112" s="71"/>
      <c r="I112" s="72"/>
      <c r="J112" s="72"/>
      <c r="K112" s="36"/>
      <c r="L112" s="73"/>
      <c r="M112" s="73"/>
      <c r="N112" s="74"/>
      <c r="O112" s="80" t="s">
        <v>325</v>
      </c>
      <c r="P112" s="82">
        <v>42536.991076388891</v>
      </c>
      <c r="Q112" s="80" t="s">
        <v>412</v>
      </c>
      <c r="R112" s="80"/>
      <c r="S112" s="80"/>
      <c r="T112" s="80"/>
      <c r="U112" s="82">
        <v>42536.991076388891</v>
      </c>
      <c r="V112" s="83" t="s">
        <v>2080</v>
      </c>
      <c r="W112" s="80"/>
      <c r="X112" s="80"/>
      <c r="Y112" s="86" t="s">
        <v>2180</v>
      </c>
      <c r="Z112" s="80"/>
      <c r="AA112" s="80" t="str">
        <f>VLOOKUP(A112,Vertices!A$3:$AY$3641,45,FALSE)</f>
        <v>es</v>
      </c>
      <c r="AB112" s="80" t="str">
        <f>IF(VLOOKUP(A112,Vertices!A$3:$AY$3641,37,FALSE)=0,"",VLOOKUP(A112,Vertices!A$3:$AY$3641,37,FALSE))</f>
        <v>San Pedro Sula, Honduras.</v>
      </c>
    </row>
    <row r="113" spans="1:28" x14ac:dyDescent="0.25">
      <c r="A113" s="66" t="s">
        <v>1779</v>
      </c>
      <c r="B113" s="66" t="s">
        <v>322</v>
      </c>
      <c r="C113" s="67"/>
      <c r="D113" s="68"/>
      <c r="E113" s="67"/>
      <c r="F113" s="70"/>
      <c r="G113" s="67"/>
      <c r="H113" s="71"/>
      <c r="I113" s="72"/>
      <c r="J113" s="72"/>
      <c r="K113" s="36"/>
      <c r="L113" s="73"/>
      <c r="M113" s="73"/>
      <c r="N113" s="74"/>
      <c r="O113" s="80" t="s">
        <v>325</v>
      </c>
      <c r="P113" s="82">
        <v>42536.991076388891</v>
      </c>
      <c r="Q113" s="80" t="s">
        <v>412</v>
      </c>
      <c r="R113" s="80"/>
      <c r="S113" s="80"/>
      <c r="T113" s="80"/>
      <c r="U113" s="82">
        <v>42536.991076388891</v>
      </c>
      <c r="V113" s="83" t="s">
        <v>2080</v>
      </c>
      <c r="W113" s="80"/>
      <c r="X113" s="80"/>
      <c r="Y113" s="86" t="s">
        <v>2180</v>
      </c>
      <c r="Z113" s="80"/>
      <c r="AA113" s="80" t="str">
        <f>VLOOKUP(A113,Vertices!A$3:$AY$3641,45,FALSE)</f>
        <v>es</v>
      </c>
      <c r="AB113" s="80" t="str">
        <f>IF(VLOOKUP(A113,Vertices!A$3:$AY$3641,37,FALSE)=0,"",VLOOKUP(A113,Vertices!A$3:$AY$3641,37,FALSE))</f>
        <v>San Pedro Sula, Honduras.</v>
      </c>
    </row>
    <row r="114" spans="1:28" x14ac:dyDescent="0.25">
      <c r="A114" s="66" t="s">
        <v>1779</v>
      </c>
      <c r="B114" s="66" t="s">
        <v>323</v>
      </c>
      <c r="C114" s="67"/>
      <c r="D114" s="68"/>
      <c r="E114" s="67"/>
      <c r="F114" s="70"/>
      <c r="G114" s="67"/>
      <c r="H114" s="71"/>
      <c r="I114" s="72"/>
      <c r="J114" s="72"/>
      <c r="K114" s="36"/>
      <c r="L114" s="73"/>
      <c r="M114" s="73"/>
      <c r="N114" s="74"/>
      <c r="O114" s="80" t="s">
        <v>325</v>
      </c>
      <c r="P114" s="82">
        <v>42536.991076388891</v>
      </c>
      <c r="Q114" s="80" t="s">
        <v>412</v>
      </c>
      <c r="R114" s="80"/>
      <c r="S114" s="80"/>
      <c r="T114" s="80"/>
      <c r="U114" s="82">
        <v>42536.991076388891</v>
      </c>
      <c r="V114" s="83" t="s">
        <v>2080</v>
      </c>
      <c r="W114" s="80"/>
      <c r="X114" s="80"/>
      <c r="Y114" s="86" t="s">
        <v>2180</v>
      </c>
      <c r="Z114" s="80"/>
      <c r="AA114" s="80" t="str">
        <f>VLOOKUP(A114,Vertices!A$3:$AY$3641,45,FALSE)</f>
        <v>es</v>
      </c>
      <c r="AB114" s="80" t="str">
        <f>IF(VLOOKUP(A114,Vertices!A$3:$AY$3641,37,FALSE)=0,"",VLOOKUP(A114,Vertices!A$3:$AY$3641,37,FALSE))</f>
        <v>San Pedro Sula, Honduras.</v>
      </c>
    </row>
    <row r="115" spans="1:28" x14ac:dyDescent="0.25">
      <c r="A115" s="66" t="s">
        <v>1780</v>
      </c>
      <c r="B115" s="66" t="s">
        <v>321</v>
      </c>
      <c r="C115" s="67"/>
      <c r="D115" s="68"/>
      <c r="E115" s="67"/>
      <c r="F115" s="70"/>
      <c r="G115" s="67"/>
      <c r="H115" s="71"/>
      <c r="I115" s="72"/>
      <c r="J115" s="72"/>
      <c r="K115" s="36"/>
      <c r="L115" s="73"/>
      <c r="M115" s="73"/>
      <c r="N115" s="74"/>
      <c r="O115" s="80" t="s">
        <v>325</v>
      </c>
      <c r="P115" s="82">
        <v>42536.991087962961</v>
      </c>
      <c r="Q115" s="80" t="s">
        <v>406</v>
      </c>
      <c r="R115" s="83" t="s">
        <v>465</v>
      </c>
      <c r="S115" s="80" t="s">
        <v>507</v>
      </c>
      <c r="T115" s="80" t="s">
        <v>517</v>
      </c>
      <c r="U115" s="82">
        <v>42536.991087962961</v>
      </c>
      <c r="V115" s="83" t="s">
        <v>2081</v>
      </c>
      <c r="W115" s="80"/>
      <c r="X115" s="80"/>
      <c r="Y115" s="86" t="s">
        <v>2181</v>
      </c>
      <c r="Z115" s="80"/>
      <c r="AA115" s="80" t="str">
        <f>VLOOKUP(A115,Vertices!A$3:$AY$3641,45,FALSE)</f>
        <v>en</v>
      </c>
      <c r="AB115" s="80" t="str">
        <f>IF(VLOOKUP(A115,Vertices!A$3:$AY$3641,37,FALSE)=0,"",VLOOKUP(A115,Vertices!A$3:$AY$3641,37,FALSE))</f>
        <v>Washington DC</v>
      </c>
    </row>
    <row r="116" spans="1:28" x14ac:dyDescent="0.25">
      <c r="A116" s="66" t="s">
        <v>1781</v>
      </c>
      <c r="B116" s="66" t="s">
        <v>1875</v>
      </c>
      <c r="C116" s="67"/>
      <c r="D116" s="68"/>
      <c r="E116" s="67"/>
      <c r="F116" s="70"/>
      <c r="G116" s="67"/>
      <c r="H116" s="71"/>
      <c r="I116" s="72"/>
      <c r="J116" s="72"/>
      <c r="K116" s="36"/>
      <c r="L116" s="73"/>
      <c r="M116" s="73"/>
      <c r="N116" s="74"/>
      <c r="O116" s="80" t="s">
        <v>325</v>
      </c>
      <c r="P116" s="82">
        <v>42536.99114583333</v>
      </c>
      <c r="Q116" s="80" t="s">
        <v>1906</v>
      </c>
      <c r="R116" s="83" t="s">
        <v>1994</v>
      </c>
      <c r="S116" s="80" t="s">
        <v>2040</v>
      </c>
      <c r="T116" s="80"/>
      <c r="U116" s="82">
        <v>42536.99114583333</v>
      </c>
      <c r="V116" s="83" t="s">
        <v>2082</v>
      </c>
      <c r="W116" s="80"/>
      <c r="X116" s="80"/>
      <c r="Y116" s="86" t="s">
        <v>2182</v>
      </c>
      <c r="Z116" s="80"/>
      <c r="AA116" s="80" t="str">
        <f>VLOOKUP(A116,Vertices!A$3:$AY$3641,45,FALSE)</f>
        <v>ru</v>
      </c>
      <c r="AB116" s="80" t="str">
        <f>IF(VLOOKUP(A116,Vertices!A$3:$AY$3641,37,FALSE)=0,"",VLOOKUP(A116,Vertices!A$3:$AY$3641,37,FALSE))</f>
        <v/>
      </c>
    </row>
    <row r="117" spans="1:28" x14ac:dyDescent="0.25">
      <c r="A117" s="66" t="s">
        <v>1782</v>
      </c>
      <c r="B117" s="66" t="s">
        <v>1782</v>
      </c>
      <c r="C117" s="67"/>
      <c r="D117" s="68"/>
      <c r="E117" s="67"/>
      <c r="F117" s="70"/>
      <c r="G117" s="67"/>
      <c r="H117" s="71"/>
      <c r="I117" s="72"/>
      <c r="J117" s="72"/>
      <c r="K117" s="36"/>
      <c r="L117" s="73"/>
      <c r="M117" s="73"/>
      <c r="N117" s="74"/>
      <c r="O117" s="80" t="s">
        <v>179</v>
      </c>
      <c r="P117" s="82">
        <v>42536.99114583333</v>
      </c>
      <c r="Q117" s="80" t="s">
        <v>1907</v>
      </c>
      <c r="R117" s="80"/>
      <c r="S117" s="80"/>
      <c r="T117" s="80"/>
      <c r="U117" s="82">
        <v>42536.99114583333</v>
      </c>
      <c r="V117" s="83" t="s">
        <v>2083</v>
      </c>
      <c r="W117" s="80"/>
      <c r="X117" s="80"/>
      <c r="Y117" s="86" t="s">
        <v>2183</v>
      </c>
      <c r="Z117" s="80"/>
      <c r="AA117" s="80" t="str">
        <f>VLOOKUP(A117,Vertices!A$3:$AY$3641,45,FALSE)</f>
        <v>pt</v>
      </c>
      <c r="AB117" s="80" t="str">
        <f>IF(VLOOKUP(A117,Vertices!A$3:$AY$3641,37,FALSE)=0,"",VLOOKUP(A117,Vertices!A$3:$AY$3641,37,FALSE))</f>
        <v/>
      </c>
    </row>
    <row r="118" spans="1:28" x14ac:dyDescent="0.25">
      <c r="A118" s="66" t="s">
        <v>1783</v>
      </c>
      <c r="B118" s="66" t="s">
        <v>1876</v>
      </c>
      <c r="C118" s="67"/>
      <c r="D118" s="68"/>
      <c r="E118" s="67"/>
      <c r="F118" s="70"/>
      <c r="G118" s="67"/>
      <c r="H118" s="71"/>
      <c r="I118" s="72"/>
      <c r="J118" s="72"/>
      <c r="K118" s="36"/>
      <c r="L118" s="73"/>
      <c r="M118" s="73"/>
      <c r="N118" s="74"/>
      <c r="O118" s="80" t="s">
        <v>326</v>
      </c>
      <c r="P118" s="82">
        <v>42536.99119212963</v>
      </c>
      <c r="Q118" s="80" t="s">
        <v>1908</v>
      </c>
      <c r="R118" s="80"/>
      <c r="S118" s="80"/>
      <c r="T118" s="80"/>
      <c r="U118" s="82">
        <v>42536.99119212963</v>
      </c>
      <c r="V118" s="83" t="s">
        <v>2084</v>
      </c>
      <c r="W118" s="80"/>
      <c r="X118" s="80"/>
      <c r="Y118" s="86" t="s">
        <v>2184</v>
      </c>
      <c r="Z118" s="80"/>
      <c r="AA118" s="80" t="str">
        <f>VLOOKUP(A118,Vertices!A$3:$AY$3641,45,FALSE)</f>
        <v>en</v>
      </c>
      <c r="AB118" s="80" t="str">
        <f>IF(VLOOKUP(A118,Vertices!A$3:$AY$3641,37,FALSE)=0,"",VLOOKUP(A118,Vertices!A$3:$AY$3641,37,FALSE))</f>
        <v>Oklahoma, USA</v>
      </c>
    </row>
    <row r="119" spans="1:28" x14ac:dyDescent="0.25">
      <c r="A119" s="66" t="s">
        <v>1784</v>
      </c>
      <c r="B119" s="66" t="s">
        <v>1877</v>
      </c>
      <c r="C119" s="67"/>
      <c r="D119" s="68"/>
      <c r="E119" s="67"/>
      <c r="F119" s="70"/>
      <c r="G119" s="67"/>
      <c r="H119" s="71"/>
      <c r="I119" s="72"/>
      <c r="J119" s="72"/>
      <c r="K119" s="36"/>
      <c r="L119" s="73"/>
      <c r="M119" s="73"/>
      <c r="N119" s="74"/>
      <c r="O119" s="80" t="s">
        <v>325</v>
      </c>
      <c r="P119" s="82">
        <v>42536.99119212963</v>
      </c>
      <c r="Q119" s="80" t="s">
        <v>1909</v>
      </c>
      <c r="R119" s="83" t="s">
        <v>1995</v>
      </c>
      <c r="S119" s="80" t="s">
        <v>2041</v>
      </c>
      <c r="T119" s="80"/>
      <c r="U119" s="82">
        <v>42536.99119212963</v>
      </c>
      <c r="V119" s="83" t="s">
        <v>2085</v>
      </c>
      <c r="W119" s="80"/>
      <c r="X119" s="80"/>
      <c r="Y119" s="86" t="s">
        <v>2185</v>
      </c>
      <c r="Z119" s="80"/>
      <c r="AA119" s="80" t="str">
        <f>VLOOKUP(A119,Vertices!A$3:$AY$3641,45,FALSE)</f>
        <v>en</v>
      </c>
      <c r="AB119" s="80" t="str">
        <f>IF(VLOOKUP(A119,Vertices!A$3:$AY$3641,37,FALSE)=0,"",VLOOKUP(A119,Vertices!A$3:$AY$3641,37,FALSE))</f>
        <v>Nj</v>
      </c>
    </row>
    <row r="120" spans="1:28" x14ac:dyDescent="0.25">
      <c r="A120" s="66" t="s">
        <v>1785</v>
      </c>
      <c r="B120" s="66" t="s">
        <v>1878</v>
      </c>
      <c r="C120" s="67"/>
      <c r="D120" s="68"/>
      <c r="E120" s="67"/>
      <c r="F120" s="70"/>
      <c r="G120" s="67"/>
      <c r="H120" s="71"/>
      <c r="I120" s="72"/>
      <c r="J120" s="72"/>
      <c r="K120" s="36"/>
      <c r="L120" s="73"/>
      <c r="M120" s="73"/>
      <c r="N120" s="74"/>
      <c r="O120" s="80" t="s">
        <v>325</v>
      </c>
      <c r="P120" s="82">
        <v>42536.991249999999</v>
      </c>
      <c r="Q120" s="80" t="s">
        <v>1910</v>
      </c>
      <c r="R120" s="83" t="s">
        <v>1996</v>
      </c>
      <c r="S120" s="80" t="s">
        <v>2042</v>
      </c>
      <c r="T120" s="80" t="s">
        <v>2066</v>
      </c>
      <c r="U120" s="82">
        <v>42536.991249999999</v>
      </c>
      <c r="V120" s="83" t="s">
        <v>2086</v>
      </c>
      <c r="W120" s="80"/>
      <c r="X120" s="80"/>
      <c r="Y120" s="86" t="s">
        <v>2186</v>
      </c>
      <c r="Z120" s="80"/>
      <c r="AA120" s="80" t="str">
        <f>VLOOKUP(A120,Vertices!A$3:$AY$3641,45,FALSE)</f>
        <v>es</v>
      </c>
      <c r="AB120" s="80" t="str">
        <f>IF(VLOOKUP(A120,Vertices!A$3:$AY$3641,37,FALSE)=0,"",VLOOKUP(A120,Vertices!A$3:$AY$3641,37,FALSE))</f>
        <v/>
      </c>
    </row>
    <row r="121" spans="1:28" x14ac:dyDescent="0.25">
      <c r="A121" s="66" t="s">
        <v>1785</v>
      </c>
      <c r="B121" s="66" t="s">
        <v>1879</v>
      </c>
      <c r="C121" s="67"/>
      <c r="D121" s="68"/>
      <c r="E121" s="67"/>
      <c r="F121" s="70"/>
      <c r="G121" s="67"/>
      <c r="H121" s="71"/>
      <c r="I121" s="72"/>
      <c r="J121" s="72"/>
      <c r="K121" s="36"/>
      <c r="L121" s="73"/>
      <c r="M121" s="73"/>
      <c r="N121" s="74"/>
      <c r="O121" s="80" t="s">
        <v>325</v>
      </c>
      <c r="P121" s="82">
        <v>42536.991249999999</v>
      </c>
      <c r="Q121" s="80" t="s">
        <v>1910</v>
      </c>
      <c r="R121" s="83" t="s">
        <v>1996</v>
      </c>
      <c r="S121" s="80" t="s">
        <v>2042</v>
      </c>
      <c r="T121" s="80" t="s">
        <v>2066</v>
      </c>
      <c r="U121" s="82">
        <v>42536.991249999999</v>
      </c>
      <c r="V121" s="83" t="s">
        <v>2086</v>
      </c>
      <c r="W121" s="80"/>
      <c r="X121" s="80"/>
      <c r="Y121" s="86" t="s">
        <v>2186</v>
      </c>
      <c r="Z121" s="80"/>
      <c r="AA121" s="80" t="str">
        <f>VLOOKUP(A121,Vertices!A$3:$AY$3641,45,FALSE)</f>
        <v>es</v>
      </c>
      <c r="AB121" s="80" t="str">
        <f>IF(VLOOKUP(A121,Vertices!A$3:$AY$3641,37,FALSE)=0,"",VLOOKUP(A121,Vertices!A$3:$AY$3641,37,FALSE))</f>
        <v/>
      </c>
    </row>
    <row r="122" spans="1:28" x14ac:dyDescent="0.25">
      <c r="A122" s="66" t="s">
        <v>1786</v>
      </c>
      <c r="B122" s="66" t="s">
        <v>1786</v>
      </c>
      <c r="C122" s="67"/>
      <c r="D122" s="68"/>
      <c r="E122" s="67"/>
      <c r="F122" s="70"/>
      <c r="G122" s="67"/>
      <c r="H122" s="71"/>
      <c r="I122" s="72"/>
      <c r="J122" s="72"/>
      <c r="K122" s="36"/>
      <c r="L122" s="73"/>
      <c r="M122" s="73"/>
      <c r="N122" s="74"/>
      <c r="O122" s="80" t="s">
        <v>179</v>
      </c>
      <c r="P122" s="82">
        <v>42536.991319444445</v>
      </c>
      <c r="Q122" s="80" t="s">
        <v>1911</v>
      </c>
      <c r="R122" s="83" t="s">
        <v>1997</v>
      </c>
      <c r="S122" s="80" t="s">
        <v>2043</v>
      </c>
      <c r="T122" s="80"/>
      <c r="U122" s="82">
        <v>42536.991319444445</v>
      </c>
      <c r="V122" s="83" t="s">
        <v>2087</v>
      </c>
      <c r="W122" s="80"/>
      <c r="X122" s="80"/>
      <c r="Y122" s="86" t="s">
        <v>2187</v>
      </c>
      <c r="Z122" s="80"/>
      <c r="AA122" s="80" t="str">
        <f>VLOOKUP(A122,Vertices!A$3:$AY$3641,45,FALSE)</f>
        <v>es</v>
      </c>
      <c r="AB122" s="80" t="str">
        <f>IF(VLOOKUP(A122,Vertices!A$3:$AY$3641,37,FALSE)=0,"",VLOOKUP(A122,Vertices!A$3:$AY$3641,37,FALSE))</f>
        <v>La Libertad, Peru</v>
      </c>
    </row>
    <row r="123" spans="1:28" x14ac:dyDescent="0.25">
      <c r="A123" s="66" t="s">
        <v>1787</v>
      </c>
      <c r="B123" s="66" t="s">
        <v>324</v>
      </c>
      <c r="C123" s="67"/>
      <c r="D123" s="68"/>
      <c r="E123" s="67"/>
      <c r="F123" s="70"/>
      <c r="G123" s="67"/>
      <c r="H123" s="71"/>
      <c r="I123" s="72"/>
      <c r="J123" s="72"/>
      <c r="K123" s="36"/>
      <c r="L123" s="73"/>
      <c r="M123" s="73"/>
      <c r="N123" s="74"/>
      <c r="O123" s="80" t="s">
        <v>325</v>
      </c>
      <c r="P123" s="82">
        <v>42536.991354166668</v>
      </c>
      <c r="Q123" s="80" t="s">
        <v>1912</v>
      </c>
      <c r="R123" s="83" t="s">
        <v>1998</v>
      </c>
      <c r="S123" s="80" t="s">
        <v>2044</v>
      </c>
      <c r="T123" s="80" t="s">
        <v>517</v>
      </c>
      <c r="U123" s="82">
        <v>42536.991354166668</v>
      </c>
      <c r="V123" s="83" t="s">
        <v>2088</v>
      </c>
      <c r="W123" s="80"/>
      <c r="X123" s="80"/>
      <c r="Y123" s="86" t="s">
        <v>2188</v>
      </c>
      <c r="Z123" s="80"/>
      <c r="AA123" s="80" t="str">
        <f>VLOOKUP(A123,Vertices!A$3:$AY$3641,45,FALSE)</f>
        <v>en</v>
      </c>
      <c r="AB123" s="80" t="str">
        <f>IF(VLOOKUP(A123,Vertices!A$3:$AY$3641,37,FALSE)=0,"",VLOOKUP(A123,Vertices!A$3:$AY$3641,37,FALSE))</f>
        <v>Boston, MA</v>
      </c>
    </row>
    <row r="124" spans="1:28" x14ac:dyDescent="0.25">
      <c r="A124" s="66" t="s">
        <v>1788</v>
      </c>
      <c r="B124" s="66" t="s">
        <v>1788</v>
      </c>
      <c r="C124" s="67"/>
      <c r="D124" s="68"/>
      <c r="E124" s="67"/>
      <c r="F124" s="70"/>
      <c r="G124" s="67"/>
      <c r="H124" s="71"/>
      <c r="I124" s="72"/>
      <c r="J124" s="72"/>
      <c r="K124" s="36"/>
      <c r="L124" s="73"/>
      <c r="M124" s="73"/>
      <c r="N124" s="74"/>
      <c r="O124" s="80" t="s">
        <v>179</v>
      </c>
      <c r="P124" s="82">
        <v>42536.991527777776</v>
      </c>
      <c r="Q124" s="80" t="s">
        <v>1913</v>
      </c>
      <c r="R124" s="83" t="s">
        <v>1999</v>
      </c>
      <c r="S124" s="80" t="s">
        <v>2045</v>
      </c>
      <c r="T124" s="80"/>
      <c r="U124" s="82">
        <v>42536.991527777776</v>
      </c>
      <c r="V124" s="83" t="s">
        <v>2089</v>
      </c>
      <c r="W124" s="80"/>
      <c r="X124" s="80"/>
      <c r="Y124" s="86" t="s">
        <v>2189</v>
      </c>
      <c r="Z124" s="80"/>
      <c r="AA124" s="80" t="str">
        <f>VLOOKUP(A124,Vertices!A$3:$AY$3641,45,FALSE)</f>
        <v>en</v>
      </c>
      <c r="AB124" s="80" t="str">
        <f>IF(VLOOKUP(A124,Vertices!A$3:$AY$3641,37,FALSE)=0,"",VLOOKUP(A124,Vertices!A$3:$AY$3641,37,FALSE))</f>
        <v>New York City</v>
      </c>
    </row>
    <row r="125" spans="1:28" x14ac:dyDescent="0.25">
      <c r="A125" s="66" t="s">
        <v>1789</v>
      </c>
      <c r="B125" s="66" t="s">
        <v>303</v>
      </c>
      <c r="C125" s="67"/>
      <c r="D125" s="68"/>
      <c r="E125" s="67"/>
      <c r="F125" s="70"/>
      <c r="G125" s="67"/>
      <c r="H125" s="71"/>
      <c r="I125" s="72"/>
      <c r="J125" s="72"/>
      <c r="K125" s="36"/>
      <c r="L125" s="73"/>
      <c r="M125" s="73"/>
      <c r="N125" s="74"/>
      <c r="O125" s="80" t="s">
        <v>325</v>
      </c>
      <c r="P125" s="82">
        <v>42536.991608796299</v>
      </c>
      <c r="Q125" s="80" t="s">
        <v>367</v>
      </c>
      <c r="R125" s="83" t="s">
        <v>442</v>
      </c>
      <c r="S125" s="80" t="s">
        <v>494</v>
      </c>
      <c r="T125" s="80"/>
      <c r="U125" s="82">
        <v>42536.991608796299</v>
      </c>
      <c r="V125" s="83" t="s">
        <v>2090</v>
      </c>
      <c r="W125" s="80"/>
      <c r="X125" s="80"/>
      <c r="Y125" s="86" t="s">
        <v>2190</v>
      </c>
      <c r="Z125" s="80"/>
      <c r="AA125" s="80" t="str">
        <f>VLOOKUP(A125,Vertices!A$3:$AY$3641,45,FALSE)</f>
        <v>en</v>
      </c>
      <c r="AB125" s="80" t="str">
        <f>IF(VLOOKUP(A125,Vertices!A$3:$AY$3641,37,FALSE)=0,"",VLOOKUP(A125,Vertices!A$3:$AY$3641,37,FALSE))</f>
        <v/>
      </c>
    </row>
    <row r="126" spans="1:28" x14ac:dyDescent="0.25">
      <c r="A126" s="66" t="s">
        <v>1790</v>
      </c>
      <c r="B126" s="66" t="s">
        <v>1880</v>
      </c>
      <c r="C126" s="67"/>
      <c r="D126" s="68"/>
      <c r="E126" s="67"/>
      <c r="F126" s="70"/>
      <c r="G126" s="67"/>
      <c r="H126" s="71"/>
      <c r="I126" s="72"/>
      <c r="J126" s="72"/>
      <c r="K126" s="36"/>
      <c r="L126" s="73"/>
      <c r="M126" s="73"/>
      <c r="N126" s="74"/>
      <c r="O126" s="80" t="s">
        <v>325</v>
      </c>
      <c r="P126" s="82">
        <v>42536.991631944446</v>
      </c>
      <c r="Q126" s="80" t="s">
        <v>1914</v>
      </c>
      <c r="R126" s="83" t="s">
        <v>2000</v>
      </c>
      <c r="S126" s="80" t="s">
        <v>2046</v>
      </c>
      <c r="T126" s="80" t="s">
        <v>2067</v>
      </c>
      <c r="U126" s="82">
        <v>42536.991631944446</v>
      </c>
      <c r="V126" s="83" t="s">
        <v>2091</v>
      </c>
      <c r="W126" s="80"/>
      <c r="X126" s="80"/>
      <c r="Y126" s="86" t="s">
        <v>2191</v>
      </c>
      <c r="Z126" s="80"/>
      <c r="AA126" s="80" t="str">
        <f>VLOOKUP(A126,Vertices!A$3:$AY$3641,45,FALSE)</f>
        <v>en</v>
      </c>
      <c r="AB126" s="80" t="str">
        <f>IF(VLOOKUP(A126,Vertices!A$3:$AY$3641,37,FALSE)=0,"",VLOOKUP(A126,Vertices!A$3:$AY$3641,37,FALSE))</f>
        <v>Haleakala, Maui, Hawaii</v>
      </c>
    </row>
    <row r="127" spans="1:28" x14ac:dyDescent="0.25">
      <c r="A127" s="66" t="s">
        <v>289</v>
      </c>
      <c r="B127" s="66" t="s">
        <v>289</v>
      </c>
      <c r="C127" s="67"/>
      <c r="D127" s="68"/>
      <c r="E127" s="67"/>
      <c r="F127" s="70"/>
      <c r="G127" s="67"/>
      <c r="H127" s="71"/>
      <c r="I127" s="72"/>
      <c r="J127" s="72"/>
      <c r="K127" s="36"/>
      <c r="L127" s="73"/>
      <c r="M127" s="73"/>
      <c r="N127" s="74"/>
      <c r="O127" s="80" t="s">
        <v>179</v>
      </c>
      <c r="P127" s="82">
        <v>42536.990937499999</v>
      </c>
      <c r="Q127" s="80" t="s">
        <v>1915</v>
      </c>
      <c r="R127" s="83" t="s">
        <v>428</v>
      </c>
      <c r="S127" s="80" t="s">
        <v>484</v>
      </c>
      <c r="T127" s="80"/>
      <c r="U127" s="82">
        <v>42536.990937499999</v>
      </c>
      <c r="V127" s="83" t="s">
        <v>2092</v>
      </c>
      <c r="W127" s="80"/>
      <c r="X127" s="80"/>
      <c r="Y127" s="86" t="s">
        <v>2192</v>
      </c>
      <c r="Z127" s="80"/>
      <c r="AA127" s="80" t="str">
        <f>VLOOKUP(A127,Vertices!A$3:$AY$3641,45,FALSE)</f>
        <v>en</v>
      </c>
      <c r="AB127" s="80" t="str">
        <f>IF(VLOOKUP(A127,Vertices!A$3:$AY$3641,37,FALSE)=0,"",VLOOKUP(A127,Vertices!A$3:$AY$3641,37,FALSE))</f>
        <v>Mt. Pleasant, WI</v>
      </c>
    </row>
    <row r="128" spans="1:28" x14ac:dyDescent="0.25">
      <c r="A128" s="66" t="s">
        <v>1791</v>
      </c>
      <c r="B128" s="66" t="s">
        <v>1791</v>
      </c>
      <c r="C128" s="67"/>
      <c r="D128" s="68"/>
      <c r="E128" s="67"/>
      <c r="F128" s="70"/>
      <c r="G128" s="67"/>
      <c r="H128" s="71"/>
      <c r="I128" s="72"/>
      <c r="J128" s="72"/>
      <c r="K128" s="36"/>
      <c r="L128" s="73"/>
      <c r="M128" s="73"/>
      <c r="N128" s="74"/>
      <c r="O128" s="80" t="s">
        <v>179</v>
      </c>
      <c r="P128" s="82">
        <v>42536.995821759258</v>
      </c>
      <c r="Q128" s="80" t="s">
        <v>1916</v>
      </c>
      <c r="R128" s="83" t="s">
        <v>2001</v>
      </c>
      <c r="S128" s="80" t="s">
        <v>475</v>
      </c>
      <c r="T128" s="80"/>
      <c r="U128" s="82">
        <v>42536.995821759258</v>
      </c>
      <c r="V128" s="83" t="s">
        <v>2093</v>
      </c>
      <c r="W128" s="80"/>
      <c r="X128" s="80"/>
      <c r="Y128" s="86" t="s">
        <v>2193</v>
      </c>
      <c r="Z128" s="80"/>
      <c r="AA128" s="80" t="str">
        <f>VLOOKUP(A128,Vertices!A$3:$AY$3641,45,FALSE)</f>
        <v>es</v>
      </c>
      <c r="AB128" s="80" t="str">
        <f>IF(VLOOKUP(A128,Vertices!A$3:$AY$3641,37,FALSE)=0,"",VLOOKUP(A128,Vertices!A$3:$AY$3641,37,FALSE))</f>
        <v>La Habana</v>
      </c>
    </row>
    <row r="129" spans="1:28" x14ac:dyDescent="0.25">
      <c r="A129" s="66" t="s">
        <v>1792</v>
      </c>
      <c r="B129" s="66" t="s">
        <v>1792</v>
      </c>
      <c r="C129" s="67"/>
      <c r="D129" s="68"/>
      <c r="E129" s="67"/>
      <c r="F129" s="70"/>
      <c r="G129" s="67"/>
      <c r="H129" s="71"/>
      <c r="I129" s="72"/>
      <c r="J129" s="72"/>
      <c r="K129" s="36"/>
      <c r="L129" s="73"/>
      <c r="M129" s="73"/>
      <c r="N129" s="74"/>
      <c r="O129" s="80" t="s">
        <v>179</v>
      </c>
      <c r="P129" s="82">
        <v>42536.995821759258</v>
      </c>
      <c r="Q129" s="80" t="s">
        <v>1917</v>
      </c>
      <c r="R129" s="83" t="s">
        <v>2001</v>
      </c>
      <c r="S129" s="80" t="s">
        <v>475</v>
      </c>
      <c r="T129" s="80"/>
      <c r="U129" s="82">
        <v>42536.995821759258</v>
      </c>
      <c r="V129" s="83" t="s">
        <v>2094</v>
      </c>
      <c r="W129" s="80"/>
      <c r="X129" s="80"/>
      <c r="Y129" s="86" t="s">
        <v>2194</v>
      </c>
      <c r="Z129" s="80"/>
      <c r="AA129" s="80" t="str">
        <f>VLOOKUP(A129,Vertices!A$3:$AY$3641,45,FALSE)</f>
        <v>es</v>
      </c>
      <c r="AB129" s="80" t="str">
        <f>IF(VLOOKUP(A129,Vertices!A$3:$AY$3641,37,FALSE)=0,"",VLOOKUP(A129,Vertices!A$3:$AY$3641,37,FALSE))</f>
        <v>Cuba</v>
      </c>
    </row>
    <row r="130" spans="1:28" x14ac:dyDescent="0.25">
      <c r="A130" s="66" t="s">
        <v>217</v>
      </c>
      <c r="B130" s="66" t="s">
        <v>296</v>
      </c>
      <c r="C130" s="67"/>
      <c r="D130" s="68"/>
      <c r="E130" s="67"/>
      <c r="F130" s="70"/>
      <c r="G130" s="67"/>
      <c r="H130" s="71"/>
      <c r="I130" s="72"/>
      <c r="J130" s="72"/>
      <c r="K130" s="36"/>
      <c r="L130" s="73"/>
      <c r="M130" s="73"/>
      <c r="N130" s="74"/>
      <c r="O130" s="80" t="s">
        <v>326</v>
      </c>
      <c r="P130" s="82">
        <v>42536.995972222219</v>
      </c>
      <c r="Q130" s="80" t="s">
        <v>1918</v>
      </c>
      <c r="R130" s="80"/>
      <c r="S130" s="80"/>
      <c r="T130" s="80" t="s">
        <v>518</v>
      </c>
      <c r="U130" s="82">
        <v>42536.995972222219</v>
      </c>
      <c r="V130" s="83" t="s">
        <v>2095</v>
      </c>
      <c r="W130" s="80"/>
      <c r="X130" s="80"/>
      <c r="Y130" s="86" t="s">
        <v>2195</v>
      </c>
      <c r="Z130" s="86" t="s">
        <v>726</v>
      </c>
      <c r="AA130" s="80" t="str">
        <f>VLOOKUP(A130,Vertices!A$3:$AY$3641,45,FALSE)</f>
        <v>en</v>
      </c>
      <c r="AB130" s="80" t="str">
        <f>IF(VLOOKUP(A130,Vertices!A$3:$AY$3641,37,FALSE)=0,"",VLOOKUP(A130,Vertices!A$3:$AY$3641,37,FALSE))</f>
        <v/>
      </c>
    </row>
    <row r="131" spans="1:28" x14ac:dyDescent="0.25">
      <c r="A131" s="66" t="s">
        <v>1793</v>
      </c>
      <c r="B131" s="66" t="s">
        <v>1793</v>
      </c>
      <c r="C131" s="67"/>
      <c r="D131" s="68"/>
      <c r="E131" s="67"/>
      <c r="F131" s="70"/>
      <c r="G131" s="67"/>
      <c r="H131" s="71"/>
      <c r="I131" s="72"/>
      <c r="J131" s="72"/>
      <c r="K131" s="36"/>
      <c r="L131" s="73"/>
      <c r="M131" s="73"/>
      <c r="N131" s="74"/>
      <c r="O131" s="80" t="s">
        <v>179</v>
      </c>
      <c r="P131" s="82">
        <v>42536.996157407404</v>
      </c>
      <c r="Q131" s="80" t="s">
        <v>1919</v>
      </c>
      <c r="R131" s="80" t="s">
        <v>2002</v>
      </c>
      <c r="S131" s="80" t="s">
        <v>2047</v>
      </c>
      <c r="T131" s="80"/>
      <c r="U131" s="82">
        <v>42536.996157407404</v>
      </c>
      <c r="V131" s="83" t="s">
        <v>2096</v>
      </c>
      <c r="W131" s="80"/>
      <c r="X131" s="80"/>
      <c r="Y131" s="86" t="s">
        <v>2196</v>
      </c>
      <c r="Z131" s="80"/>
      <c r="AA131" s="80" t="str">
        <f>VLOOKUP(A131,Vertices!A$3:$AY$3641,45,FALSE)</f>
        <v>en</v>
      </c>
      <c r="AB131" s="80" t="str">
        <f>IF(VLOOKUP(A131,Vertices!A$3:$AY$3641,37,FALSE)=0,"",VLOOKUP(A131,Vertices!A$3:$AY$3641,37,FALSE))</f>
        <v>Tampa, FL USA</v>
      </c>
    </row>
    <row r="132" spans="1:28" x14ac:dyDescent="0.25">
      <c r="A132" s="66" t="s">
        <v>1794</v>
      </c>
      <c r="B132" s="66" t="s">
        <v>1794</v>
      </c>
      <c r="C132" s="67"/>
      <c r="D132" s="68"/>
      <c r="E132" s="67"/>
      <c r="F132" s="70"/>
      <c r="G132" s="67"/>
      <c r="H132" s="71"/>
      <c r="I132" s="72"/>
      <c r="J132" s="72"/>
      <c r="K132" s="36"/>
      <c r="L132" s="73"/>
      <c r="M132" s="73"/>
      <c r="N132" s="74"/>
      <c r="O132" s="80" t="s">
        <v>179</v>
      </c>
      <c r="P132" s="82">
        <v>42536.996168981481</v>
      </c>
      <c r="Q132" s="80" t="s">
        <v>1920</v>
      </c>
      <c r="R132" s="83" t="s">
        <v>2003</v>
      </c>
      <c r="S132" s="80" t="s">
        <v>2040</v>
      </c>
      <c r="T132" s="80"/>
      <c r="U132" s="82">
        <v>42536.996168981481</v>
      </c>
      <c r="V132" s="83" t="s">
        <v>2097</v>
      </c>
      <c r="W132" s="80"/>
      <c r="X132" s="80"/>
      <c r="Y132" s="86" t="s">
        <v>2197</v>
      </c>
      <c r="Z132" s="80"/>
      <c r="AA132" s="80" t="str">
        <f>VLOOKUP(A132,Vertices!A$3:$AY$3641,45,FALSE)</f>
        <v>en</v>
      </c>
      <c r="AB132" s="80" t="str">
        <f>IF(VLOOKUP(A132,Vertices!A$3:$AY$3641,37,FALSE)=0,"",VLOOKUP(A132,Vertices!A$3:$AY$3641,37,FALSE))</f>
        <v/>
      </c>
    </row>
    <row r="133" spans="1:28" x14ac:dyDescent="0.25">
      <c r="A133" s="66" t="s">
        <v>1795</v>
      </c>
      <c r="B133" s="66" t="s">
        <v>303</v>
      </c>
      <c r="C133" s="67"/>
      <c r="D133" s="68"/>
      <c r="E133" s="67"/>
      <c r="F133" s="70"/>
      <c r="G133" s="67"/>
      <c r="H133" s="71"/>
      <c r="I133" s="72"/>
      <c r="J133" s="72"/>
      <c r="K133" s="36"/>
      <c r="L133" s="73"/>
      <c r="M133" s="73"/>
      <c r="N133" s="74"/>
      <c r="O133" s="80" t="s">
        <v>325</v>
      </c>
      <c r="P133" s="82">
        <v>42536.996180555558</v>
      </c>
      <c r="Q133" s="80" t="s">
        <v>367</v>
      </c>
      <c r="R133" s="83" t="s">
        <v>442</v>
      </c>
      <c r="S133" s="80" t="s">
        <v>494</v>
      </c>
      <c r="T133" s="80"/>
      <c r="U133" s="82">
        <v>42536.996180555558</v>
      </c>
      <c r="V133" s="83" t="s">
        <v>2098</v>
      </c>
      <c r="W133" s="80"/>
      <c r="X133" s="80"/>
      <c r="Y133" s="86" t="s">
        <v>2198</v>
      </c>
      <c r="Z133" s="80"/>
      <c r="AA133" s="80" t="str">
        <f>VLOOKUP(A133,Vertices!A$3:$AY$3641,45,FALSE)</f>
        <v>en</v>
      </c>
      <c r="AB133" s="80" t="str">
        <f>IF(VLOOKUP(A133,Vertices!A$3:$AY$3641,37,FALSE)=0,"",VLOOKUP(A133,Vertices!A$3:$AY$3641,37,FALSE))</f>
        <v>petaling jaya, malaysia.</v>
      </c>
    </row>
    <row r="134" spans="1:28" x14ac:dyDescent="0.25">
      <c r="A134" s="66" t="s">
        <v>1796</v>
      </c>
      <c r="B134" s="66" t="s">
        <v>214</v>
      </c>
      <c r="C134" s="67"/>
      <c r="D134" s="68"/>
      <c r="E134" s="67"/>
      <c r="F134" s="70"/>
      <c r="G134" s="67"/>
      <c r="H134" s="71"/>
      <c r="I134" s="72"/>
      <c r="J134" s="72"/>
      <c r="K134" s="36"/>
      <c r="L134" s="73"/>
      <c r="M134" s="73"/>
      <c r="N134" s="74"/>
      <c r="O134" s="80" t="s">
        <v>325</v>
      </c>
      <c r="P134" s="82">
        <v>42536.996423611112</v>
      </c>
      <c r="Q134" s="80" t="s">
        <v>1921</v>
      </c>
      <c r="R134" s="83" t="s">
        <v>435</v>
      </c>
      <c r="S134" s="80" t="s">
        <v>490</v>
      </c>
      <c r="T134" s="80" t="s">
        <v>516</v>
      </c>
      <c r="U134" s="82">
        <v>42536.996423611112</v>
      </c>
      <c r="V134" s="83" t="s">
        <v>2099</v>
      </c>
      <c r="W134" s="80"/>
      <c r="X134" s="80"/>
      <c r="Y134" s="86" t="s">
        <v>2199</v>
      </c>
      <c r="Z134" s="80"/>
      <c r="AA134" s="80" t="str">
        <f>VLOOKUP(A134,Vertices!A$3:$AY$3641,45,FALSE)</f>
        <v>en</v>
      </c>
      <c r="AB134" s="80" t="str">
        <f>IF(VLOOKUP(A134,Vertices!A$3:$AY$3641,37,FALSE)=0,"",VLOOKUP(A134,Vertices!A$3:$AY$3641,37,FALSE))</f>
        <v>West Indies.</v>
      </c>
    </row>
    <row r="135" spans="1:28" x14ac:dyDescent="0.25">
      <c r="A135" s="66" t="s">
        <v>1797</v>
      </c>
      <c r="B135" s="66" t="s">
        <v>1797</v>
      </c>
      <c r="C135" s="67"/>
      <c r="D135" s="68"/>
      <c r="E135" s="67"/>
      <c r="F135" s="70"/>
      <c r="G135" s="67"/>
      <c r="H135" s="71"/>
      <c r="I135" s="72"/>
      <c r="J135" s="72"/>
      <c r="K135" s="36"/>
      <c r="L135" s="73"/>
      <c r="M135" s="73"/>
      <c r="N135" s="74"/>
      <c r="O135" s="80" t="s">
        <v>179</v>
      </c>
      <c r="P135" s="82">
        <v>42536.996516203704</v>
      </c>
      <c r="Q135" s="80" t="s">
        <v>1922</v>
      </c>
      <c r="R135" s="80"/>
      <c r="S135" s="80"/>
      <c r="T135" s="80"/>
      <c r="U135" s="82">
        <v>42536.996516203704</v>
      </c>
      <c r="V135" s="83" t="s">
        <v>2100</v>
      </c>
      <c r="W135" s="80"/>
      <c r="X135" s="80"/>
      <c r="Y135" s="86" t="s">
        <v>2200</v>
      </c>
      <c r="Z135" s="80"/>
      <c r="AA135" s="80" t="str">
        <f>VLOOKUP(A135,Vertices!A$3:$AY$3641,45,FALSE)</f>
        <v>pt</v>
      </c>
      <c r="AB135" s="80" t="str">
        <f>IF(VLOOKUP(A135,Vertices!A$3:$AY$3641,37,FALSE)=0,"",VLOOKUP(A135,Vertices!A$3:$AY$3641,37,FALSE))</f>
        <v>seu coração</v>
      </c>
    </row>
    <row r="136" spans="1:28" x14ac:dyDescent="0.25">
      <c r="A136" s="66" t="s">
        <v>1798</v>
      </c>
      <c r="B136" s="66" t="s">
        <v>1798</v>
      </c>
      <c r="C136" s="67"/>
      <c r="D136" s="68"/>
      <c r="E136" s="67"/>
      <c r="F136" s="70"/>
      <c r="G136" s="67"/>
      <c r="H136" s="71"/>
      <c r="I136" s="72"/>
      <c r="J136" s="72"/>
      <c r="K136" s="36"/>
      <c r="L136" s="73"/>
      <c r="M136" s="73"/>
      <c r="N136" s="74"/>
      <c r="O136" s="80" t="s">
        <v>179</v>
      </c>
      <c r="P136" s="82">
        <v>42536.996574074074</v>
      </c>
      <c r="Q136" s="80" t="s">
        <v>1923</v>
      </c>
      <c r="R136" s="83" t="s">
        <v>2004</v>
      </c>
      <c r="S136" s="80" t="s">
        <v>2048</v>
      </c>
      <c r="T136" s="80"/>
      <c r="U136" s="82">
        <v>42536.996574074074</v>
      </c>
      <c r="V136" s="83" t="s">
        <v>2101</v>
      </c>
      <c r="W136" s="80"/>
      <c r="X136" s="80"/>
      <c r="Y136" s="86" t="s">
        <v>2201</v>
      </c>
      <c r="Z136" s="80"/>
      <c r="AA136" s="80" t="str">
        <f>VLOOKUP(A136,Vertices!A$3:$AY$3641,45,FALSE)</f>
        <v>en</v>
      </c>
      <c r="AB136" s="80" t="str">
        <f>IF(VLOOKUP(A136,Vertices!A$3:$AY$3641,37,FALSE)=0,"",VLOOKUP(A136,Vertices!A$3:$AY$3641,37,FALSE))</f>
        <v>Los Angeles, California</v>
      </c>
    </row>
    <row r="137" spans="1:28" x14ac:dyDescent="0.25">
      <c r="A137" s="66" t="s">
        <v>1799</v>
      </c>
      <c r="B137" s="66" t="s">
        <v>303</v>
      </c>
      <c r="C137" s="67"/>
      <c r="D137" s="68"/>
      <c r="E137" s="67"/>
      <c r="F137" s="70"/>
      <c r="G137" s="67"/>
      <c r="H137" s="71"/>
      <c r="I137" s="72"/>
      <c r="J137" s="72"/>
      <c r="K137" s="36"/>
      <c r="L137" s="73"/>
      <c r="M137" s="73"/>
      <c r="N137" s="74"/>
      <c r="O137" s="80" t="s">
        <v>325</v>
      </c>
      <c r="P137" s="82">
        <v>42536.996631944443</v>
      </c>
      <c r="Q137" s="80" t="s">
        <v>367</v>
      </c>
      <c r="R137" s="83" t="s">
        <v>442</v>
      </c>
      <c r="S137" s="80" t="s">
        <v>494</v>
      </c>
      <c r="T137" s="80"/>
      <c r="U137" s="82">
        <v>42536.996631944443</v>
      </c>
      <c r="V137" s="83" t="s">
        <v>2102</v>
      </c>
      <c r="W137" s="80"/>
      <c r="X137" s="80"/>
      <c r="Y137" s="86" t="s">
        <v>2202</v>
      </c>
      <c r="Z137" s="80"/>
      <c r="AA137" s="80" t="str">
        <f>VLOOKUP(A137,Vertices!A$3:$AY$3641,45,FALSE)</f>
        <v>en</v>
      </c>
      <c r="AB137" s="80" t="str">
        <f>IF(VLOOKUP(A137,Vertices!A$3:$AY$3641,37,FALSE)=0,"",VLOOKUP(A137,Vertices!A$3:$AY$3641,37,FALSE))</f>
        <v>Charlotte, NC</v>
      </c>
    </row>
    <row r="138" spans="1:28" x14ac:dyDescent="0.25">
      <c r="A138" s="66" t="s">
        <v>1800</v>
      </c>
      <c r="B138" s="66" t="s">
        <v>1881</v>
      </c>
      <c r="C138" s="67"/>
      <c r="D138" s="68"/>
      <c r="E138" s="67"/>
      <c r="F138" s="70"/>
      <c r="G138" s="67"/>
      <c r="H138" s="71"/>
      <c r="I138" s="72"/>
      <c r="J138" s="72"/>
      <c r="K138" s="36"/>
      <c r="L138" s="73"/>
      <c r="M138" s="73"/>
      <c r="N138" s="74"/>
      <c r="O138" s="80" t="s">
        <v>326</v>
      </c>
      <c r="P138" s="82">
        <v>42536.99664351852</v>
      </c>
      <c r="Q138" s="80" t="s">
        <v>1924</v>
      </c>
      <c r="R138" s="80"/>
      <c r="S138" s="80"/>
      <c r="T138" s="80"/>
      <c r="U138" s="82">
        <v>42536.99664351852</v>
      </c>
      <c r="V138" s="83" t="s">
        <v>2103</v>
      </c>
      <c r="W138" s="80"/>
      <c r="X138" s="80"/>
      <c r="Y138" s="86" t="s">
        <v>2203</v>
      </c>
      <c r="Z138" s="86" t="s">
        <v>2278</v>
      </c>
      <c r="AA138" s="80" t="str">
        <f>VLOOKUP(A138,Vertices!A$3:$AY$3641,45,FALSE)</f>
        <v>pt</v>
      </c>
      <c r="AB138" s="80" t="str">
        <f>IF(VLOOKUP(A138,Vertices!A$3:$AY$3641,37,FALSE)=0,"",VLOOKUP(A138,Vertices!A$3:$AY$3641,37,FALSE))</f>
        <v/>
      </c>
    </row>
    <row r="139" spans="1:28" x14ac:dyDescent="0.25">
      <c r="A139" s="66" t="s">
        <v>1801</v>
      </c>
      <c r="B139" s="66" t="s">
        <v>303</v>
      </c>
      <c r="C139" s="67"/>
      <c r="D139" s="68"/>
      <c r="E139" s="67"/>
      <c r="F139" s="70"/>
      <c r="G139" s="67"/>
      <c r="H139" s="71"/>
      <c r="I139" s="72"/>
      <c r="J139" s="72"/>
      <c r="K139" s="36"/>
      <c r="L139" s="73"/>
      <c r="M139" s="73"/>
      <c r="N139" s="74"/>
      <c r="O139" s="80" t="s">
        <v>325</v>
      </c>
      <c r="P139" s="82">
        <v>42536.996712962966</v>
      </c>
      <c r="Q139" s="80" t="s">
        <v>367</v>
      </c>
      <c r="R139" s="83" t="s">
        <v>442</v>
      </c>
      <c r="S139" s="80" t="s">
        <v>494</v>
      </c>
      <c r="T139" s="80"/>
      <c r="U139" s="82">
        <v>42536.996712962966</v>
      </c>
      <c r="V139" s="83" t="s">
        <v>2104</v>
      </c>
      <c r="W139" s="80"/>
      <c r="X139" s="80"/>
      <c r="Y139" s="86" t="s">
        <v>2204</v>
      </c>
      <c r="Z139" s="80"/>
      <c r="AA139" s="80" t="str">
        <f>VLOOKUP(A139,Vertices!A$3:$AY$3641,45,FALSE)</f>
        <v>en</v>
      </c>
      <c r="AB139" s="80" t="str">
        <f>IF(VLOOKUP(A139,Vertices!A$3:$AY$3641,37,FALSE)=0,"",VLOOKUP(A139,Vertices!A$3:$AY$3641,37,FALSE))</f>
        <v>Saskatchewan, Canada</v>
      </c>
    </row>
    <row r="140" spans="1:28" x14ac:dyDescent="0.25">
      <c r="A140" s="66" t="s">
        <v>1802</v>
      </c>
      <c r="B140" s="66" t="s">
        <v>1882</v>
      </c>
      <c r="C140" s="67"/>
      <c r="D140" s="68"/>
      <c r="E140" s="67"/>
      <c r="F140" s="70"/>
      <c r="G140" s="67"/>
      <c r="H140" s="71"/>
      <c r="I140" s="72"/>
      <c r="J140" s="72"/>
      <c r="K140" s="36"/>
      <c r="L140" s="73"/>
      <c r="M140" s="73"/>
      <c r="N140" s="74"/>
      <c r="O140" s="80" t="s">
        <v>325</v>
      </c>
      <c r="P140" s="82">
        <v>42536.996782407405</v>
      </c>
      <c r="Q140" s="80" t="s">
        <v>1925</v>
      </c>
      <c r="R140" s="80"/>
      <c r="S140" s="80"/>
      <c r="T140" s="80"/>
      <c r="U140" s="82">
        <v>42536.996782407405</v>
      </c>
      <c r="V140" s="83" t="s">
        <v>2105</v>
      </c>
      <c r="W140" s="80"/>
      <c r="X140" s="80"/>
      <c r="Y140" s="86" t="s">
        <v>2205</v>
      </c>
      <c r="Z140" s="80"/>
      <c r="AA140" s="80" t="str">
        <f>VLOOKUP(A140,Vertices!A$3:$AY$3641,45,FALSE)</f>
        <v>en</v>
      </c>
      <c r="AB140" s="80" t="str">
        <f>IF(VLOOKUP(A140,Vertices!A$3:$AY$3641,37,FALSE)=0,"",VLOOKUP(A140,Vertices!A$3:$AY$3641,37,FALSE))</f>
        <v>Rio de Janeiro, Brasil</v>
      </c>
    </row>
    <row r="141" spans="1:28" x14ac:dyDescent="0.25">
      <c r="A141" s="66" t="s">
        <v>1803</v>
      </c>
      <c r="B141" s="66" t="s">
        <v>1803</v>
      </c>
      <c r="C141" s="67"/>
      <c r="D141" s="68"/>
      <c r="E141" s="67"/>
      <c r="F141" s="70"/>
      <c r="G141" s="67"/>
      <c r="H141" s="71"/>
      <c r="I141" s="72"/>
      <c r="J141" s="72"/>
      <c r="K141" s="36"/>
      <c r="L141" s="73"/>
      <c r="M141" s="73"/>
      <c r="N141" s="74"/>
      <c r="O141" s="80" t="s">
        <v>179</v>
      </c>
      <c r="P141" s="82">
        <v>42536.996840277781</v>
      </c>
      <c r="Q141" s="80" t="s">
        <v>1926</v>
      </c>
      <c r="R141" s="80"/>
      <c r="S141" s="80"/>
      <c r="T141" s="80" t="s">
        <v>2068</v>
      </c>
      <c r="U141" s="82">
        <v>42536.996840277781</v>
      </c>
      <c r="V141" s="83" t="s">
        <v>2106</v>
      </c>
      <c r="W141" s="80"/>
      <c r="X141" s="80"/>
      <c r="Y141" s="86" t="s">
        <v>2206</v>
      </c>
      <c r="Z141" s="80"/>
      <c r="AA141" s="80" t="str">
        <f>VLOOKUP(A141,Vertices!A$3:$AY$3641,45,FALSE)</f>
        <v>es</v>
      </c>
      <c r="AB141" s="80" t="str">
        <f>IF(VLOOKUP(A141,Vertices!A$3:$AY$3641,37,FALSE)=0,"",VLOOKUP(A141,Vertices!A$3:$AY$3641,37,FALSE))</f>
        <v>#Morelos</v>
      </c>
    </row>
    <row r="142" spans="1:28" x14ac:dyDescent="0.25">
      <c r="A142" s="66" t="s">
        <v>1804</v>
      </c>
      <c r="B142" s="66" t="s">
        <v>1804</v>
      </c>
      <c r="C142" s="67"/>
      <c r="D142" s="68"/>
      <c r="E142" s="67"/>
      <c r="F142" s="70"/>
      <c r="G142" s="67"/>
      <c r="H142" s="71"/>
      <c r="I142" s="72"/>
      <c r="J142" s="72"/>
      <c r="K142" s="36"/>
      <c r="L142" s="73"/>
      <c r="M142" s="73"/>
      <c r="N142" s="74"/>
      <c r="O142" s="80" t="s">
        <v>179</v>
      </c>
      <c r="P142" s="82">
        <v>42536.997002314813</v>
      </c>
      <c r="Q142" s="80" t="s">
        <v>1927</v>
      </c>
      <c r="R142" s="83" t="s">
        <v>2005</v>
      </c>
      <c r="S142" s="80" t="s">
        <v>505</v>
      </c>
      <c r="T142" s="80" t="s">
        <v>2069</v>
      </c>
      <c r="U142" s="82">
        <v>42536.997002314813</v>
      </c>
      <c r="V142" s="83" t="s">
        <v>2107</v>
      </c>
      <c r="W142" s="80"/>
      <c r="X142" s="80"/>
      <c r="Y142" s="86" t="s">
        <v>2207</v>
      </c>
      <c r="Z142" s="80"/>
      <c r="AA142" s="80" t="str">
        <f>VLOOKUP(A142,Vertices!A$3:$AY$3641,45,FALSE)</f>
        <v>en</v>
      </c>
      <c r="AB142" s="80" t="str">
        <f>IF(VLOOKUP(A142,Vertices!A$3:$AY$3641,37,FALSE)=0,"",VLOOKUP(A142,Vertices!A$3:$AY$3641,37,FALSE))</f>
        <v>Hoboken, NJ</v>
      </c>
    </row>
    <row r="143" spans="1:28" x14ac:dyDescent="0.25">
      <c r="A143" s="66" t="s">
        <v>1805</v>
      </c>
      <c r="B143" s="66" t="s">
        <v>294</v>
      </c>
      <c r="C143" s="67"/>
      <c r="D143" s="68"/>
      <c r="E143" s="67"/>
      <c r="F143" s="70"/>
      <c r="G143" s="67"/>
      <c r="H143" s="71"/>
      <c r="I143" s="72"/>
      <c r="J143" s="72"/>
      <c r="K143" s="36"/>
      <c r="L143" s="73"/>
      <c r="M143" s="73"/>
      <c r="N143" s="74"/>
      <c r="O143" s="80" t="s">
        <v>325</v>
      </c>
      <c r="P143" s="82">
        <v>42536.997002314813</v>
      </c>
      <c r="Q143" s="80" t="s">
        <v>354</v>
      </c>
      <c r="R143" s="80"/>
      <c r="S143" s="80"/>
      <c r="T143" s="80" t="s">
        <v>517</v>
      </c>
      <c r="U143" s="82">
        <v>42536.997002314813</v>
      </c>
      <c r="V143" s="83" t="s">
        <v>2108</v>
      </c>
      <c r="W143" s="80"/>
      <c r="X143" s="80"/>
      <c r="Y143" s="86" t="s">
        <v>2208</v>
      </c>
      <c r="Z143" s="80"/>
      <c r="AA143" s="80" t="str">
        <f>VLOOKUP(A143,Vertices!A$3:$AY$3641,45,FALSE)</f>
        <v>en</v>
      </c>
      <c r="AB143" s="80" t="str">
        <f>IF(VLOOKUP(A143,Vertices!A$3:$AY$3641,37,FALSE)=0,"",VLOOKUP(A143,Vertices!A$3:$AY$3641,37,FALSE))</f>
        <v>Fresno,CA + Kabul, Afghanistan</v>
      </c>
    </row>
    <row r="144" spans="1:28" x14ac:dyDescent="0.25">
      <c r="A144" s="66" t="s">
        <v>1806</v>
      </c>
      <c r="B144" s="66" t="s">
        <v>1806</v>
      </c>
      <c r="C144" s="67"/>
      <c r="D144" s="68"/>
      <c r="E144" s="67"/>
      <c r="F144" s="70"/>
      <c r="G144" s="67"/>
      <c r="H144" s="71"/>
      <c r="I144" s="72"/>
      <c r="J144" s="72"/>
      <c r="K144" s="36"/>
      <c r="L144" s="73"/>
      <c r="M144" s="73"/>
      <c r="N144" s="74"/>
      <c r="O144" s="80" t="s">
        <v>179</v>
      </c>
      <c r="P144" s="82">
        <v>42536.997013888889</v>
      </c>
      <c r="Q144" s="80" t="s">
        <v>1928</v>
      </c>
      <c r="R144" s="80"/>
      <c r="S144" s="80"/>
      <c r="T144" s="80" t="s">
        <v>2070</v>
      </c>
      <c r="U144" s="82">
        <v>42536.997013888889</v>
      </c>
      <c r="V144" s="83" t="s">
        <v>2109</v>
      </c>
      <c r="W144" s="80"/>
      <c r="X144" s="80"/>
      <c r="Y144" s="86" t="s">
        <v>2209</v>
      </c>
      <c r="Z144" s="80"/>
      <c r="AA144" s="80" t="str">
        <f>VLOOKUP(A144,Vertices!A$3:$AY$3641,45,FALSE)</f>
        <v>en-gb</v>
      </c>
      <c r="AB144" s="80" t="str">
        <f>IF(VLOOKUP(A144,Vertices!A$3:$AY$3641,37,FALSE)=0,"",VLOOKUP(A144,Vertices!A$3:$AY$3641,37,FALSE))</f>
        <v/>
      </c>
    </row>
    <row r="145" spans="1:28" x14ac:dyDescent="0.25">
      <c r="A145" s="66" t="s">
        <v>1807</v>
      </c>
      <c r="B145" s="66" t="s">
        <v>1883</v>
      </c>
      <c r="C145" s="67"/>
      <c r="D145" s="68"/>
      <c r="E145" s="67"/>
      <c r="F145" s="70"/>
      <c r="G145" s="67"/>
      <c r="H145" s="71"/>
      <c r="I145" s="72"/>
      <c r="J145" s="72"/>
      <c r="K145" s="36"/>
      <c r="L145" s="73"/>
      <c r="M145" s="73"/>
      <c r="N145" s="74"/>
      <c r="O145" s="80" t="s">
        <v>326</v>
      </c>
      <c r="P145" s="82">
        <v>42536.997083333335</v>
      </c>
      <c r="Q145" s="80" t="s">
        <v>1929</v>
      </c>
      <c r="R145" s="80"/>
      <c r="S145" s="80"/>
      <c r="T145" s="80"/>
      <c r="U145" s="82">
        <v>42536.997083333335</v>
      </c>
      <c r="V145" s="83" t="s">
        <v>2110</v>
      </c>
      <c r="W145" s="80"/>
      <c r="X145" s="80"/>
      <c r="Y145" s="86" t="s">
        <v>2210</v>
      </c>
      <c r="Z145" s="86" t="s">
        <v>2279</v>
      </c>
      <c r="AA145" s="80" t="str">
        <f>VLOOKUP(A145,Vertices!A$3:$AY$3641,45,FALSE)</f>
        <v>pt</v>
      </c>
      <c r="AB145" s="80" t="str">
        <f>IF(VLOOKUP(A145,Vertices!A$3:$AY$3641,37,FALSE)=0,"",VLOOKUP(A145,Vertices!A$3:$AY$3641,37,FALSE))</f>
        <v>Aonde o coro come</v>
      </c>
    </row>
    <row r="146" spans="1:28" x14ac:dyDescent="0.25">
      <c r="A146" s="66" t="s">
        <v>1808</v>
      </c>
      <c r="B146" s="66" t="s">
        <v>1808</v>
      </c>
      <c r="C146" s="67"/>
      <c r="D146" s="68"/>
      <c r="E146" s="67"/>
      <c r="F146" s="70"/>
      <c r="G146" s="67"/>
      <c r="H146" s="71"/>
      <c r="I146" s="72"/>
      <c r="J146" s="72"/>
      <c r="K146" s="36"/>
      <c r="L146" s="73"/>
      <c r="M146" s="73"/>
      <c r="N146" s="74"/>
      <c r="O146" s="80" t="s">
        <v>179</v>
      </c>
      <c r="P146" s="82">
        <v>42536.997118055559</v>
      </c>
      <c r="Q146" s="80" t="s">
        <v>1930</v>
      </c>
      <c r="R146" s="83" t="s">
        <v>2006</v>
      </c>
      <c r="S146" s="80" t="s">
        <v>479</v>
      </c>
      <c r="T146" s="80"/>
      <c r="U146" s="82">
        <v>42536.997118055559</v>
      </c>
      <c r="V146" s="83" t="s">
        <v>2111</v>
      </c>
      <c r="W146" s="80"/>
      <c r="X146" s="80"/>
      <c r="Y146" s="86" t="s">
        <v>2211</v>
      </c>
      <c r="Z146" s="80"/>
      <c r="AA146" s="80" t="str">
        <f>VLOOKUP(A146,Vertices!A$3:$AY$3641,45,FALSE)</f>
        <v>en</v>
      </c>
      <c r="AB146" s="80" t="str">
        <f>IF(VLOOKUP(A146,Vertices!A$3:$AY$3641,37,FALSE)=0,"",VLOOKUP(A146,Vertices!A$3:$AY$3641,37,FALSE))</f>
        <v xml:space="preserve"> WA</v>
      </c>
    </row>
    <row r="147" spans="1:28" x14ac:dyDescent="0.25">
      <c r="A147" s="66" t="s">
        <v>1809</v>
      </c>
      <c r="B147" s="66" t="s">
        <v>1809</v>
      </c>
      <c r="C147" s="67"/>
      <c r="D147" s="68"/>
      <c r="E147" s="67"/>
      <c r="F147" s="70"/>
      <c r="G147" s="67"/>
      <c r="H147" s="71"/>
      <c r="I147" s="72"/>
      <c r="J147" s="72"/>
      <c r="K147" s="36"/>
      <c r="L147" s="73"/>
      <c r="M147" s="73"/>
      <c r="N147" s="74"/>
      <c r="O147" s="80" t="s">
        <v>179</v>
      </c>
      <c r="P147" s="82">
        <v>42536.997314814813</v>
      </c>
      <c r="Q147" s="80" t="s">
        <v>1931</v>
      </c>
      <c r="R147" s="83" t="s">
        <v>2007</v>
      </c>
      <c r="S147" s="80" t="s">
        <v>505</v>
      </c>
      <c r="T147" s="80"/>
      <c r="U147" s="82">
        <v>42536.997314814813</v>
      </c>
      <c r="V147" s="83" t="s">
        <v>2112</v>
      </c>
      <c r="W147" s="80"/>
      <c r="X147" s="80"/>
      <c r="Y147" s="86" t="s">
        <v>2212</v>
      </c>
      <c r="Z147" s="80"/>
      <c r="AA147" s="80" t="str">
        <f>VLOOKUP(A147,Vertices!A$3:$AY$3641,45,FALSE)</f>
        <v>pt</v>
      </c>
      <c r="AB147" s="80" t="str">
        <f>IF(VLOOKUP(A147,Vertices!A$3:$AY$3641,37,FALSE)=0,"",VLOOKUP(A147,Vertices!A$3:$AY$3641,37,FALSE))</f>
        <v/>
      </c>
    </row>
    <row r="148" spans="1:28" x14ac:dyDescent="0.25">
      <c r="A148" s="66" t="s">
        <v>1810</v>
      </c>
      <c r="B148" s="66" t="s">
        <v>1884</v>
      </c>
      <c r="C148" s="67"/>
      <c r="D148" s="68"/>
      <c r="E148" s="67"/>
      <c r="F148" s="70"/>
      <c r="G148" s="67"/>
      <c r="H148" s="71"/>
      <c r="I148" s="72"/>
      <c r="J148" s="72"/>
      <c r="K148" s="36"/>
      <c r="L148" s="73"/>
      <c r="M148" s="73"/>
      <c r="N148" s="74"/>
      <c r="O148" s="80" t="s">
        <v>325</v>
      </c>
      <c r="P148" s="82">
        <v>42536.997430555559</v>
      </c>
      <c r="Q148" s="80" t="s">
        <v>1932</v>
      </c>
      <c r="R148" s="83" t="s">
        <v>2008</v>
      </c>
      <c r="S148" s="80" t="s">
        <v>475</v>
      </c>
      <c r="T148" s="80"/>
      <c r="U148" s="82">
        <v>42536.997430555559</v>
      </c>
      <c r="V148" s="83" t="s">
        <v>2113</v>
      </c>
      <c r="W148" s="80"/>
      <c r="X148" s="80"/>
      <c r="Y148" s="86" t="s">
        <v>2213</v>
      </c>
      <c r="Z148" s="80"/>
      <c r="AA148" s="80" t="str">
        <f>VLOOKUP(A148,Vertices!A$3:$AY$3641,45,FALSE)</f>
        <v>es</v>
      </c>
      <c r="AB148" s="80" t="str">
        <f>IF(VLOOKUP(A148,Vertices!A$3:$AY$3641,37,FALSE)=0,"",VLOOKUP(A148,Vertices!A$3:$AY$3641,37,FALSE))</f>
        <v>Pereira Colombia.</v>
      </c>
    </row>
    <row r="149" spans="1:28" x14ac:dyDescent="0.25">
      <c r="A149" s="66" t="s">
        <v>1810</v>
      </c>
      <c r="B149" s="66" t="s">
        <v>1885</v>
      </c>
      <c r="C149" s="67"/>
      <c r="D149" s="68"/>
      <c r="E149" s="67"/>
      <c r="F149" s="70"/>
      <c r="G149" s="67"/>
      <c r="H149" s="71"/>
      <c r="I149" s="72"/>
      <c r="J149" s="72"/>
      <c r="K149" s="36"/>
      <c r="L149" s="73"/>
      <c r="M149" s="73"/>
      <c r="N149" s="74"/>
      <c r="O149" s="80" t="s">
        <v>325</v>
      </c>
      <c r="P149" s="82">
        <v>42536.997430555559</v>
      </c>
      <c r="Q149" s="80" t="s">
        <v>1932</v>
      </c>
      <c r="R149" s="83" t="s">
        <v>2008</v>
      </c>
      <c r="S149" s="80" t="s">
        <v>475</v>
      </c>
      <c r="T149" s="80"/>
      <c r="U149" s="82">
        <v>42536.997430555559</v>
      </c>
      <c r="V149" s="83" t="s">
        <v>2113</v>
      </c>
      <c r="W149" s="80"/>
      <c r="X149" s="80"/>
      <c r="Y149" s="86" t="s">
        <v>2213</v>
      </c>
      <c r="Z149" s="80"/>
      <c r="AA149" s="80" t="str">
        <f>VLOOKUP(A149,Vertices!A$3:$AY$3641,45,FALSE)</f>
        <v>es</v>
      </c>
      <c r="AB149" s="80" t="str">
        <f>IF(VLOOKUP(A149,Vertices!A$3:$AY$3641,37,FALSE)=0,"",VLOOKUP(A149,Vertices!A$3:$AY$3641,37,FALSE))</f>
        <v>Pereira Colombia.</v>
      </c>
    </row>
    <row r="150" spans="1:28" x14ac:dyDescent="0.25">
      <c r="A150" s="66" t="s">
        <v>1811</v>
      </c>
      <c r="B150" s="66" t="s">
        <v>1886</v>
      </c>
      <c r="C150" s="67"/>
      <c r="D150" s="68"/>
      <c r="E150" s="67"/>
      <c r="F150" s="70"/>
      <c r="G150" s="67"/>
      <c r="H150" s="71"/>
      <c r="I150" s="72"/>
      <c r="J150" s="72"/>
      <c r="K150" s="36"/>
      <c r="L150" s="73"/>
      <c r="M150" s="73"/>
      <c r="N150" s="74"/>
      <c r="O150" s="80" t="s">
        <v>325</v>
      </c>
      <c r="P150" s="82">
        <v>42536.997465277775</v>
      </c>
      <c r="Q150" s="80" t="s">
        <v>1933</v>
      </c>
      <c r="R150" s="83" t="s">
        <v>2009</v>
      </c>
      <c r="S150" s="80" t="s">
        <v>500</v>
      </c>
      <c r="T150" s="80"/>
      <c r="U150" s="82">
        <v>42536.997465277775</v>
      </c>
      <c r="V150" s="83" t="s">
        <v>2114</v>
      </c>
      <c r="W150" s="80"/>
      <c r="X150" s="80"/>
      <c r="Y150" s="86" t="s">
        <v>2214</v>
      </c>
      <c r="Z150" s="80"/>
      <c r="AA150" s="80" t="str">
        <f>VLOOKUP(A150,Vertices!A$3:$AY$3641,45,FALSE)</f>
        <v>es</v>
      </c>
      <c r="AB150" s="80" t="str">
        <f>IF(VLOOKUP(A150,Vertices!A$3:$AY$3641,37,FALSE)=0,"",VLOOKUP(A150,Vertices!A$3:$AY$3641,37,FALSE))</f>
        <v>BARRANQUILLA</v>
      </c>
    </row>
    <row r="151" spans="1:28" x14ac:dyDescent="0.25">
      <c r="A151" s="66" t="s">
        <v>1812</v>
      </c>
      <c r="B151" s="66" t="s">
        <v>1812</v>
      </c>
      <c r="C151" s="67"/>
      <c r="D151" s="68"/>
      <c r="E151" s="67"/>
      <c r="F151" s="70"/>
      <c r="G151" s="67"/>
      <c r="H151" s="71"/>
      <c r="I151" s="72"/>
      <c r="J151" s="72"/>
      <c r="K151" s="36"/>
      <c r="L151" s="73"/>
      <c r="M151" s="73"/>
      <c r="N151" s="74"/>
      <c r="O151" s="80" t="s">
        <v>179</v>
      </c>
      <c r="P151" s="82">
        <v>42536.997465277775</v>
      </c>
      <c r="Q151" s="80" t="s">
        <v>1934</v>
      </c>
      <c r="R151" s="80"/>
      <c r="S151" s="80"/>
      <c r="T151" s="80"/>
      <c r="U151" s="82">
        <v>42536.997465277775</v>
      </c>
      <c r="V151" s="83" t="s">
        <v>2115</v>
      </c>
      <c r="W151" s="80"/>
      <c r="X151" s="80"/>
      <c r="Y151" s="86" t="s">
        <v>2215</v>
      </c>
      <c r="Z151" s="80"/>
      <c r="AA151" s="80" t="str">
        <f>VLOOKUP(A151,Vertices!A$3:$AY$3641,45,FALSE)</f>
        <v>pt</v>
      </c>
      <c r="AB151" s="80" t="str">
        <f>IF(VLOOKUP(A151,Vertices!A$3:$AY$3641,37,FALSE)=0,"",VLOOKUP(A151,Vertices!A$3:$AY$3641,37,FALSE))</f>
        <v/>
      </c>
    </row>
    <row r="152" spans="1:28" x14ac:dyDescent="0.25">
      <c r="A152" s="66" t="s">
        <v>1813</v>
      </c>
      <c r="B152" s="66" t="s">
        <v>315</v>
      </c>
      <c r="C152" s="67"/>
      <c r="D152" s="68"/>
      <c r="E152" s="67"/>
      <c r="F152" s="70"/>
      <c r="G152" s="67"/>
      <c r="H152" s="71"/>
      <c r="I152" s="72"/>
      <c r="J152" s="72"/>
      <c r="K152" s="36"/>
      <c r="L152" s="73"/>
      <c r="M152" s="73"/>
      <c r="N152" s="74"/>
      <c r="O152" s="80" t="s">
        <v>325</v>
      </c>
      <c r="P152" s="82">
        <v>42536.997499999998</v>
      </c>
      <c r="Q152" s="80" t="s">
        <v>1935</v>
      </c>
      <c r="R152" s="83" t="s">
        <v>2010</v>
      </c>
      <c r="S152" s="80" t="s">
        <v>2049</v>
      </c>
      <c r="T152" s="80"/>
      <c r="U152" s="82">
        <v>42536.997499999998</v>
      </c>
      <c r="V152" s="83" t="s">
        <v>2116</v>
      </c>
      <c r="W152" s="80"/>
      <c r="X152" s="80"/>
      <c r="Y152" s="86" t="s">
        <v>2216</v>
      </c>
      <c r="Z152" s="80"/>
      <c r="AA152" s="80" t="str">
        <f>VLOOKUP(A152,Vertices!A$3:$AY$3641,45,FALSE)</f>
        <v>es</v>
      </c>
      <c r="AB152" s="80" t="str">
        <f>IF(VLOOKUP(A152,Vertices!A$3:$AY$3641,37,FALSE)=0,"",VLOOKUP(A152,Vertices!A$3:$AY$3641,37,FALSE))</f>
        <v>Venezuela</v>
      </c>
    </row>
    <row r="153" spans="1:28" x14ac:dyDescent="0.25">
      <c r="A153" s="66" t="s">
        <v>1814</v>
      </c>
      <c r="B153" s="66" t="s">
        <v>1814</v>
      </c>
      <c r="C153" s="67"/>
      <c r="D153" s="68"/>
      <c r="E153" s="67"/>
      <c r="F153" s="70"/>
      <c r="G153" s="67"/>
      <c r="H153" s="71"/>
      <c r="I153" s="72"/>
      <c r="J153" s="72"/>
      <c r="K153" s="36"/>
      <c r="L153" s="73"/>
      <c r="M153" s="73"/>
      <c r="N153" s="74"/>
      <c r="O153" s="80" t="s">
        <v>179</v>
      </c>
      <c r="P153" s="82">
        <v>42536.997511574074</v>
      </c>
      <c r="Q153" s="80" t="s">
        <v>1936</v>
      </c>
      <c r="R153" s="83" t="s">
        <v>2011</v>
      </c>
      <c r="S153" s="80" t="s">
        <v>498</v>
      </c>
      <c r="T153" s="80"/>
      <c r="U153" s="82">
        <v>42536.997511574074</v>
      </c>
      <c r="V153" s="83" t="s">
        <v>2117</v>
      </c>
      <c r="W153" s="80"/>
      <c r="X153" s="80"/>
      <c r="Y153" s="86" t="s">
        <v>2217</v>
      </c>
      <c r="Z153" s="80"/>
      <c r="AA153" s="80" t="str">
        <f>VLOOKUP(A153,Vertices!A$3:$AY$3641,45,FALSE)</f>
        <v>en</v>
      </c>
      <c r="AB153" s="80" t="str">
        <f>IF(VLOOKUP(A153,Vertices!A$3:$AY$3641,37,FALSE)=0,"",VLOOKUP(A153,Vertices!A$3:$AY$3641,37,FALSE))</f>
        <v/>
      </c>
    </row>
    <row r="154" spans="1:28" x14ac:dyDescent="0.25">
      <c r="A154" s="66" t="s">
        <v>1815</v>
      </c>
      <c r="B154" s="66" t="s">
        <v>1887</v>
      </c>
      <c r="C154" s="67"/>
      <c r="D154" s="68"/>
      <c r="E154" s="67"/>
      <c r="F154" s="70"/>
      <c r="G154" s="67"/>
      <c r="H154" s="71"/>
      <c r="I154" s="72"/>
      <c r="J154" s="72"/>
      <c r="K154" s="36"/>
      <c r="L154" s="73"/>
      <c r="M154" s="73"/>
      <c r="N154" s="74"/>
      <c r="O154" s="80" t="s">
        <v>326</v>
      </c>
      <c r="P154" s="82">
        <v>42536.996874999997</v>
      </c>
      <c r="Q154" s="80" t="s">
        <v>1937</v>
      </c>
      <c r="R154" s="80"/>
      <c r="S154" s="80"/>
      <c r="T154" s="80"/>
      <c r="U154" s="82">
        <v>42536.996874999997</v>
      </c>
      <c r="V154" s="83" t="s">
        <v>2118</v>
      </c>
      <c r="W154" s="80"/>
      <c r="X154" s="80"/>
      <c r="Y154" s="86" t="s">
        <v>2218</v>
      </c>
      <c r="Z154" s="86" t="s">
        <v>2280</v>
      </c>
      <c r="AA154" s="80" t="str">
        <f>VLOOKUP(A154,Vertices!A$3:$AY$3641,45,FALSE)</f>
        <v>pt</v>
      </c>
      <c r="AB154" s="80" t="str">
        <f>IF(VLOOKUP(A154,Vertices!A$3:$AY$3641,37,FALSE)=0,"",VLOOKUP(A154,Vertices!A$3:$AY$3641,37,FALSE))</f>
        <v>?</v>
      </c>
    </row>
    <row r="155" spans="1:28" x14ac:dyDescent="0.25">
      <c r="A155" s="66" t="s">
        <v>1815</v>
      </c>
      <c r="B155" s="66" t="s">
        <v>1887</v>
      </c>
      <c r="C155" s="67"/>
      <c r="D155" s="68"/>
      <c r="E155" s="67"/>
      <c r="F155" s="70"/>
      <c r="G155" s="67"/>
      <c r="H155" s="71"/>
      <c r="I155" s="72"/>
      <c r="J155" s="72"/>
      <c r="K155" s="36"/>
      <c r="L155" s="73"/>
      <c r="M155" s="73"/>
      <c r="N155" s="74"/>
      <c r="O155" s="80" t="s">
        <v>326</v>
      </c>
      <c r="P155" s="82">
        <v>42536.99796296296</v>
      </c>
      <c r="Q155" s="80" t="s">
        <v>1938</v>
      </c>
      <c r="R155" s="80"/>
      <c r="S155" s="80"/>
      <c r="T155" s="80"/>
      <c r="U155" s="82">
        <v>42536.99796296296</v>
      </c>
      <c r="V155" s="83" t="s">
        <v>2119</v>
      </c>
      <c r="W155" s="80"/>
      <c r="X155" s="80"/>
      <c r="Y155" s="86" t="s">
        <v>2219</v>
      </c>
      <c r="Z155" s="86" t="s">
        <v>2281</v>
      </c>
      <c r="AA155" s="80" t="str">
        <f>VLOOKUP(A155,Vertices!A$3:$AY$3641,45,FALSE)</f>
        <v>pt</v>
      </c>
      <c r="AB155" s="80" t="str">
        <f>IF(VLOOKUP(A155,Vertices!A$3:$AY$3641,37,FALSE)=0,"",VLOOKUP(A155,Vertices!A$3:$AY$3641,37,FALSE))</f>
        <v>?</v>
      </c>
    </row>
    <row r="156" spans="1:28" x14ac:dyDescent="0.25">
      <c r="A156" s="66" t="s">
        <v>1816</v>
      </c>
      <c r="B156" s="66" t="s">
        <v>1816</v>
      </c>
      <c r="C156" s="67"/>
      <c r="D156" s="68"/>
      <c r="E156" s="67"/>
      <c r="F156" s="70"/>
      <c r="G156" s="67"/>
      <c r="H156" s="71"/>
      <c r="I156" s="72"/>
      <c r="J156" s="72"/>
      <c r="K156" s="36"/>
      <c r="L156" s="73"/>
      <c r="M156" s="73"/>
      <c r="N156" s="74"/>
      <c r="O156" s="80" t="s">
        <v>179</v>
      </c>
      <c r="P156" s="82">
        <v>42536.997997685183</v>
      </c>
      <c r="Q156" s="80" t="s">
        <v>1939</v>
      </c>
      <c r="R156" s="83" t="s">
        <v>2012</v>
      </c>
      <c r="S156" s="80" t="s">
        <v>475</v>
      </c>
      <c r="T156" s="80" t="s">
        <v>1816</v>
      </c>
      <c r="U156" s="82">
        <v>42536.997997685183</v>
      </c>
      <c r="V156" s="83" t="s">
        <v>2120</v>
      </c>
      <c r="W156" s="80"/>
      <c r="X156" s="80"/>
      <c r="Y156" s="86" t="s">
        <v>2220</v>
      </c>
      <c r="Z156" s="80"/>
      <c r="AA156" s="80" t="str">
        <f>VLOOKUP(A156,Vertices!A$3:$AY$3641,45,FALSE)</f>
        <v>en</v>
      </c>
      <c r="AB156" s="80" t="str">
        <f>IF(VLOOKUP(A156,Vertices!A$3:$AY$3641,37,FALSE)=0,"",VLOOKUP(A156,Vertices!A$3:$AY$3641,37,FALSE))</f>
        <v>Puerto Rico</v>
      </c>
    </row>
    <row r="157" spans="1:28" x14ac:dyDescent="0.25">
      <c r="A157" s="66" t="s">
        <v>1817</v>
      </c>
      <c r="B157" s="66" t="s">
        <v>1888</v>
      </c>
      <c r="C157" s="67"/>
      <c r="D157" s="68"/>
      <c r="E157" s="67"/>
      <c r="F157" s="70"/>
      <c r="G157" s="67"/>
      <c r="H157" s="71"/>
      <c r="I157" s="72"/>
      <c r="J157" s="72"/>
      <c r="K157" s="36"/>
      <c r="L157" s="73"/>
      <c r="M157" s="73"/>
      <c r="N157" s="74"/>
      <c r="O157" s="80" t="s">
        <v>325</v>
      </c>
      <c r="P157" s="82">
        <v>42536.99800925926</v>
      </c>
      <c r="Q157" s="80" t="s">
        <v>1940</v>
      </c>
      <c r="R157" s="83" t="s">
        <v>2013</v>
      </c>
      <c r="S157" s="80" t="s">
        <v>2050</v>
      </c>
      <c r="T157" s="80" t="s">
        <v>2071</v>
      </c>
      <c r="U157" s="82">
        <v>42536.99800925926</v>
      </c>
      <c r="V157" s="83" t="s">
        <v>2121</v>
      </c>
      <c r="W157" s="80"/>
      <c r="X157" s="80"/>
      <c r="Y157" s="86" t="s">
        <v>2221</v>
      </c>
      <c r="Z157" s="80"/>
      <c r="AA157" s="80" t="str">
        <f>VLOOKUP(A157,Vertices!A$3:$AY$3641,45,FALSE)</f>
        <v>en</v>
      </c>
      <c r="AB157" s="80" t="str">
        <f>IF(VLOOKUP(A157,Vertices!A$3:$AY$3641,37,FALSE)=0,"",VLOOKUP(A157,Vertices!A$3:$AY$3641,37,FALSE))</f>
        <v>Everywhere</v>
      </c>
    </row>
    <row r="158" spans="1:28" x14ac:dyDescent="0.25">
      <c r="A158" s="66" t="s">
        <v>1817</v>
      </c>
      <c r="B158" s="66" t="s">
        <v>1889</v>
      </c>
      <c r="C158" s="67"/>
      <c r="D158" s="68"/>
      <c r="E158" s="67"/>
      <c r="F158" s="70"/>
      <c r="G158" s="67"/>
      <c r="H158" s="71"/>
      <c r="I158" s="72"/>
      <c r="J158" s="72"/>
      <c r="K158" s="36"/>
      <c r="L158" s="73"/>
      <c r="M158" s="73"/>
      <c r="N158" s="74"/>
      <c r="O158" s="80" t="s">
        <v>325</v>
      </c>
      <c r="P158" s="82">
        <v>42536.99800925926</v>
      </c>
      <c r="Q158" s="80" t="s">
        <v>1940</v>
      </c>
      <c r="R158" s="83" t="s">
        <v>2013</v>
      </c>
      <c r="S158" s="80" t="s">
        <v>2050</v>
      </c>
      <c r="T158" s="80" t="s">
        <v>2071</v>
      </c>
      <c r="U158" s="82">
        <v>42536.99800925926</v>
      </c>
      <c r="V158" s="83" t="s">
        <v>2121</v>
      </c>
      <c r="W158" s="80"/>
      <c r="X158" s="80"/>
      <c r="Y158" s="86" t="s">
        <v>2221</v>
      </c>
      <c r="Z158" s="80"/>
      <c r="AA158" s="80" t="str">
        <f>VLOOKUP(A158,Vertices!A$3:$AY$3641,45,FALSE)</f>
        <v>en</v>
      </c>
      <c r="AB158" s="80" t="str">
        <f>IF(VLOOKUP(A158,Vertices!A$3:$AY$3641,37,FALSE)=0,"",VLOOKUP(A158,Vertices!A$3:$AY$3641,37,FALSE))</f>
        <v>Everywhere</v>
      </c>
    </row>
    <row r="159" spans="1:28" x14ac:dyDescent="0.25">
      <c r="A159" s="66" t="s">
        <v>1818</v>
      </c>
      <c r="B159" s="66" t="s">
        <v>294</v>
      </c>
      <c r="C159" s="67"/>
      <c r="D159" s="68"/>
      <c r="E159" s="67"/>
      <c r="F159" s="70"/>
      <c r="G159" s="67"/>
      <c r="H159" s="71"/>
      <c r="I159" s="72"/>
      <c r="J159" s="72"/>
      <c r="K159" s="36"/>
      <c r="L159" s="73"/>
      <c r="M159" s="73"/>
      <c r="N159" s="74"/>
      <c r="O159" s="80" t="s">
        <v>325</v>
      </c>
      <c r="P159" s="82">
        <v>42536.998113425929</v>
      </c>
      <c r="Q159" s="80" t="s">
        <v>1941</v>
      </c>
      <c r="R159" s="83" t="s">
        <v>2014</v>
      </c>
      <c r="S159" s="80" t="s">
        <v>492</v>
      </c>
      <c r="T159" s="80" t="s">
        <v>2072</v>
      </c>
      <c r="U159" s="82">
        <v>42536.998113425929</v>
      </c>
      <c r="V159" s="83" t="s">
        <v>2122</v>
      </c>
      <c r="W159" s="80"/>
      <c r="X159" s="80"/>
      <c r="Y159" s="86" t="s">
        <v>2222</v>
      </c>
      <c r="Z159" s="80"/>
      <c r="AA159" s="80" t="str">
        <f>VLOOKUP(A159,Vertices!A$3:$AY$3641,45,FALSE)</f>
        <v>en</v>
      </c>
      <c r="AB159" s="80" t="str">
        <f>IF(VLOOKUP(A159,Vertices!A$3:$AY$3641,37,FALSE)=0,"",VLOOKUP(A159,Vertices!A$3:$AY$3641,37,FALSE))</f>
        <v/>
      </c>
    </row>
    <row r="160" spans="1:28" x14ac:dyDescent="0.25">
      <c r="A160" s="66" t="s">
        <v>1818</v>
      </c>
      <c r="B160" s="66" t="s">
        <v>1890</v>
      </c>
      <c r="C160" s="67"/>
      <c r="D160" s="68"/>
      <c r="E160" s="67"/>
      <c r="F160" s="70"/>
      <c r="G160" s="67"/>
      <c r="H160" s="71"/>
      <c r="I160" s="72"/>
      <c r="J160" s="72"/>
      <c r="K160" s="36"/>
      <c r="L160" s="73"/>
      <c r="M160" s="73"/>
      <c r="N160" s="74"/>
      <c r="O160" s="80" t="s">
        <v>325</v>
      </c>
      <c r="P160" s="82">
        <v>42536.998113425929</v>
      </c>
      <c r="Q160" s="80" t="s">
        <v>1941</v>
      </c>
      <c r="R160" s="83" t="s">
        <v>2014</v>
      </c>
      <c r="S160" s="80" t="s">
        <v>492</v>
      </c>
      <c r="T160" s="80" t="s">
        <v>2072</v>
      </c>
      <c r="U160" s="82">
        <v>42536.998113425929</v>
      </c>
      <c r="V160" s="83" t="s">
        <v>2122</v>
      </c>
      <c r="W160" s="80"/>
      <c r="X160" s="80"/>
      <c r="Y160" s="86" t="s">
        <v>2222</v>
      </c>
      <c r="Z160" s="80"/>
      <c r="AA160" s="80" t="str">
        <f>VLOOKUP(A160,Vertices!A$3:$AY$3641,45,FALSE)</f>
        <v>en</v>
      </c>
      <c r="AB160" s="80" t="str">
        <f>IF(VLOOKUP(A160,Vertices!A$3:$AY$3641,37,FALSE)=0,"",VLOOKUP(A160,Vertices!A$3:$AY$3641,37,FALSE))</f>
        <v/>
      </c>
    </row>
    <row r="161" spans="1:28" x14ac:dyDescent="0.25">
      <c r="A161" s="66" t="s">
        <v>1818</v>
      </c>
      <c r="B161" s="66" t="s">
        <v>1891</v>
      </c>
      <c r="C161" s="67"/>
      <c r="D161" s="68"/>
      <c r="E161" s="67"/>
      <c r="F161" s="70"/>
      <c r="G161" s="67"/>
      <c r="H161" s="71"/>
      <c r="I161" s="72"/>
      <c r="J161" s="72"/>
      <c r="K161" s="36"/>
      <c r="L161" s="73"/>
      <c r="M161" s="73"/>
      <c r="N161" s="74"/>
      <c r="O161" s="80" t="s">
        <v>325</v>
      </c>
      <c r="P161" s="82">
        <v>42536.998113425929</v>
      </c>
      <c r="Q161" s="80" t="s">
        <v>1941</v>
      </c>
      <c r="R161" s="83" t="s">
        <v>2014</v>
      </c>
      <c r="S161" s="80" t="s">
        <v>492</v>
      </c>
      <c r="T161" s="80" t="s">
        <v>2072</v>
      </c>
      <c r="U161" s="82">
        <v>42536.998113425929</v>
      </c>
      <c r="V161" s="83" t="s">
        <v>2122</v>
      </c>
      <c r="W161" s="80"/>
      <c r="X161" s="80"/>
      <c r="Y161" s="86" t="s">
        <v>2222</v>
      </c>
      <c r="Z161" s="80"/>
      <c r="AA161" s="80" t="str">
        <f>VLOOKUP(A161,Vertices!A$3:$AY$3641,45,FALSE)</f>
        <v>en</v>
      </c>
      <c r="AB161" s="80" t="str">
        <f>IF(VLOOKUP(A161,Vertices!A$3:$AY$3641,37,FALSE)=0,"",VLOOKUP(A161,Vertices!A$3:$AY$3641,37,FALSE))</f>
        <v/>
      </c>
    </row>
    <row r="162" spans="1:28" x14ac:dyDescent="0.25">
      <c r="A162" s="66" t="s">
        <v>1819</v>
      </c>
      <c r="B162" s="66" t="s">
        <v>1819</v>
      </c>
      <c r="C162" s="67"/>
      <c r="D162" s="68"/>
      <c r="E162" s="67"/>
      <c r="F162" s="70"/>
      <c r="G162" s="67"/>
      <c r="H162" s="71"/>
      <c r="I162" s="72"/>
      <c r="J162" s="72"/>
      <c r="K162" s="36"/>
      <c r="L162" s="73"/>
      <c r="M162" s="73"/>
      <c r="N162" s="74"/>
      <c r="O162" s="80" t="s">
        <v>179</v>
      </c>
      <c r="P162" s="82">
        <v>42536.998136574075</v>
      </c>
      <c r="Q162" s="80" t="s">
        <v>1942</v>
      </c>
      <c r="R162" s="83" t="s">
        <v>2015</v>
      </c>
      <c r="S162" s="80" t="s">
        <v>2051</v>
      </c>
      <c r="T162" s="80"/>
      <c r="U162" s="82">
        <v>42536.998136574075</v>
      </c>
      <c r="V162" s="83" t="s">
        <v>2123</v>
      </c>
      <c r="W162" s="80"/>
      <c r="X162" s="80"/>
      <c r="Y162" s="86" t="s">
        <v>2223</v>
      </c>
      <c r="Z162" s="80"/>
      <c r="AA162" s="80" t="str">
        <f>VLOOKUP(A162,Vertices!A$3:$AY$3641,45,FALSE)</f>
        <v>en</v>
      </c>
      <c r="AB162" s="80" t="str">
        <f>IF(VLOOKUP(A162,Vertices!A$3:$AY$3641,37,FALSE)=0,"",VLOOKUP(A162,Vertices!A$3:$AY$3641,37,FALSE))</f>
        <v>Holanda</v>
      </c>
    </row>
    <row r="163" spans="1:28" x14ac:dyDescent="0.25">
      <c r="A163" s="66" t="s">
        <v>1820</v>
      </c>
      <c r="B163" s="66" t="s">
        <v>1820</v>
      </c>
      <c r="C163" s="67"/>
      <c r="D163" s="68"/>
      <c r="E163" s="67"/>
      <c r="F163" s="70"/>
      <c r="G163" s="67"/>
      <c r="H163" s="71"/>
      <c r="I163" s="72"/>
      <c r="J163" s="72"/>
      <c r="K163" s="36"/>
      <c r="L163" s="73"/>
      <c r="M163" s="73"/>
      <c r="N163" s="74"/>
      <c r="O163" s="80" t="s">
        <v>179</v>
      </c>
      <c r="P163" s="82">
        <v>42536.998182870368</v>
      </c>
      <c r="Q163" s="80" t="s">
        <v>1943</v>
      </c>
      <c r="R163" s="83" t="s">
        <v>2016</v>
      </c>
      <c r="S163" s="80" t="s">
        <v>475</v>
      </c>
      <c r="T163" s="80"/>
      <c r="U163" s="82">
        <v>42536.998182870368</v>
      </c>
      <c r="V163" s="83" t="s">
        <v>2124</v>
      </c>
      <c r="W163" s="80"/>
      <c r="X163" s="80"/>
      <c r="Y163" s="86" t="s">
        <v>2224</v>
      </c>
      <c r="Z163" s="80"/>
      <c r="AA163" s="80" t="str">
        <f>VLOOKUP(A163,Vertices!A$3:$AY$3641,45,FALSE)</f>
        <v>en</v>
      </c>
      <c r="AB163" s="80" t="str">
        <f>IF(VLOOKUP(A163,Vertices!A$3:$AY$3641,37,FALSE)=0,"",VLOOKUP(A163,Vertices!A$3:$AY$3641,37,FALSE))</f>
        <v/>
      </c>
    </row>
    <row r="164" spans="1:28" x14ac:dyDescent="0.25">
      <c r="A164" s="66" t="s">
        <v>1821</v>
      </c>
      <c r="B164" s="66" t="s">
        <v>1821</v>
      </c>
      <c r="C164" s="67"/>
      <c r="D164" s="68"/>
      <c r="E164" s="67"/>
      <c r="F164" s="70"/>
      <c r="G164" s="67"/>
      <c r="H164" s="71"/>
      <c r="I164" s="72"/>
      <c r="J164" s="72"/>
      <c r="K164" s="36"/>
      <c r="L164" s="73"/>
      <c r="M164" s="73"/>
      <c r="N164" s="74"/>
      <c r="O164" s="80" t="s">
        <v>179</v>
      </c>
      <c r="P164" s="82">
        <v>42536.998206018521</v>
      </c>
      <c r="Q164" s="80" t="s">
        <v>1944</v>
      </c>
      <c r="R164" s="83" t="s">
        <v>2017</v>
      </c>
      <c r="S164" s="80" t="s">
        <v>2052</v>
      </c>
      <c r="T164" s="80"/>
      <c r="U164" s="82">
        <v>42536.998206018521</v>
      </c>
      <c r="V164" s="83" t="s">
        <v>2125</v>
      </c>
      <c r="W164" s="80"/>
      <c r="X164" s="80"/>
      <c r="Y164" s="86" t="s">
        <v>2225</v>
      </c>
      <c r="Z164" s="80"/>
      <c r="AA164" s="80" t="str">
        <f>VLOOKUP(A164,Vertices!A$3:$AY$3641,45,FALSE)</f>
        <v>en</v>
      </c>
      <c r="AB164" s="80" t="str">
        <f>IF(VLOOKUP(A164,Vertices!A$3:$AY$3641,37,FALSE)=0,"",VLOOKUP(A164,Vertices!A$3:$AY$3641,37,FALSE))</f>
        <v/>
      </c>
    </row>
    <row r="165" spans="1:28" x14ac:dyDescent="0.25">
      <c r="A165" s="66" t="s">
        <v>1822</v>
      </c>
      <c r="B165" s="66" t="s">
        <v>1822</v>
      </c>
      <c r="C165" s="67"/>
      <c r="D165" s="68"/>
      <c r="E165" s="67"/>
      <c r="F165" s="70"/>
      <c r="G165" s="67"/>
      <c r="H165" s="71"/>
      <c r="I165" s="72"/>
      <c r="J165" s="72"/>
      <c r="K165" s="36"/>
      <c r="L165" s="73"/>
      <c r="M165" s="73"/>
      <c r="N165" s="74"/>
      <c r="O165" s="80" t="s">
        <v>179</v>
      </c>
      <c r="P165" s="82">
        <v>42536.998217592591</v>
      </c>
      <c r="Q165" s="80" t="s">
        <v>1945</v>
      </c>
      <c r="R165" s="83" t="s">
        <v>2018</v>
      </c>
      <c r="S165" s="80" t="s">
        <v>495</v>
      </c>
      <c r="T165" s="80"/>
      <c r="U165" s="82">
        <v>42536.998217592591</v>
      </c>
      <c r="V165" s="83" t="s">
        <v>2126</v>
      </c>
      <c r="W165" s="80"/>
      <c r="X165" s="80"/>
      <c r="Y165" s="86" t="s">
        <v>2226</v>
      </c>
      <c r="Z165" s="80"/>
      <c r="AA165" s="80" t="str">
        <f>VLOOKUP(A165,Vertices!A$3:$AY$3641,45,FALSE)</f>
        <v>en</v>
      </c>
      <c r="AB165" s="80" t="str">
        <f>IF(VLOOKUP(A165,Vertices!A$3:$AY$3641,37,FALSE)=0,"",VLOOKUP(A165,Vertices!A$3:$AY$3641,37,FALSE))</f>
        <v>Princeton North, NJ</v>
      </c>
    </row>
    <row r="166" spans="1:28" x14ac:dyDescent="0.25">
      <c r="A166" s="66" t="s">
        <v>1823</v>
      </c>
      <c r="B166" s="66" t="s">
        <v>1823</v>
      </c>
      <c r="C166" s="67"/>
      <c r="D166" s="68"/>
      <c r="E166" s="67"/>
      <c r="F166" s="70"/>
      <c r="G166" s="67"/>
      <c r="H166" s="71"/>
      <c r="I166" s="72"/>
      <c r="J166" s="72"/>
      <c r="K166" s="36"/>
      <c r="L166" s="73"/>
      <c r="M166" s="73"/>
      <c r="N166" s="74"/>
      <c r="O166" s="80" t="s">
        <v>179</v>
      </c>
      <c r="P166" s="82">
        <v>42536.998240740744</v>
      </c>
      <c r="Q166" s="80" t="s">
        <v>1946</v>
      </c>
      <c r="R166" s="83" t="s">
        <v>2019</v>
      </c>
      <c r="S166" s="80" t="s">
        <v>475</v>
      </c>
      <c r="T166" s="80"/>
      <c r="U166" s="82">
        <v>42536.998240740744</v>
      </c>
      <c r="V166" s="83" t="s">
        <v>2127</v>
      </c>
      <c r="W166" s="80"/>
      <c r="X166" s="80"/>
      <c r="Y166" s="86" t="s">
        <v>2227</v>
      </c>
      <c r="Z166" s="80"/>
      <c r="AA166" s="80" t="str">
        <f>VLOOKUP(A166,Vertices!A$3:$AY$3641,45,FALSE)</f>
        <v>en</v>
      </c>
      <c r="AB166" s="80" t="str">
        <f>IF(VLOOKUP(A166,Vertices!A$3:$AY$3641,37,FALSE)=0,"",VLOOKUP(A166,Vertices!A$3:$AY$3641,37,FALSE))</f>
        <v/>
      </c>
    </row>
    <row r="167" spans="1:28" x14ac:dyDescent="0.25">
      <c r="A167" s="66" t="s">
        <v>1824</v>
      </c>
      <c r="B167" s="66" t="s">
        <v>1892</v>
      </c>
      <c r="C167" s="67"/>
      <c r="D167" s="68"/>
      <c r="E167" s="67"/>
      <c r="F167" s="70"/>
      <c r="G167" s="67"/>
      <c r="H167" s="71"/>
      <c r="I167" s="72"/>
      <c r="J167" s="72"/>
      <c r="K167" s="36"/>
      <c r="L167" s="73"/>
      <c r="M167" s="73"/>
      <c r="N167" s="74"/>
      <c r="O167" s="80" t="s">
        <v>325</v>
      </c>
      <c r="P167" s="82">
        <v>42536.998310185183</v>
      </c>
      <c r="Q167" s="80" t="s">
        <v>1947</v>
      </c>
      <c r="R167" s="83" t="s">
        <v>2020</v>
      </c>
      <c r="S167" s="80" t="s">
        <v>2040</v>
      </c>
      <c r="T167" s="80"/>
      <c r="U167" s="82">
        <v>42536.998310185183</v>
      </c>
      <c r="V167" s="83" t="s">
        <v>2128</v>
      </c>
      <c r="W167" s="80"/>
      <c r="X167" s="80"/>
      <c r="Y167" s="86" t="s">
        <v>2228</v>
      </c>
      <c r="Z167" s="80"/>
      <c r="AA167" s="80" t="str">
        <f>VLOOKUP(A167,Vertices!A$3:$AY$3641,45,FALSE)</f>
        <v>en</v>
      </c>
      <c r="AB167" s="80" t="str">
        <f>IF(VLOOKUP(A167,Vertices!A$3:$AY$3641,37,FALSE)=0,"",VLOOKUP(A167,Vertices!A$3:$AY$3641,37,FALSE))</f>
        <v/>
      </c>
    </row>
    <row r="168" spans="1:28" x14ac:dyDescent="0.25">
      <c r="A168" s="66" t="s">
        <v>1825</v>
      </c>
      <c r="B168" s="66" t="s">
        <v>1825</v>
      </c>
      <c r="C168" s="67"/>
      <c r="D168" s="68"/>
      <c r="E168" s="67"/>
      <c r="F168" s="70"/>
      <c r="G168" s="67"/>
      <c r="H168" s="71"/>
      <c r="I168" s="72"/>
      <c r="J168" s="72"/>
      <c r="K168" s="36"/>
      <c r="L168" s="73"/>
      <c r="M168" s="73"/>
      <c r="N168" s="74"/>
      <c r="O168" s="80" t="s">
        <v>179</v>
      </c>
      <c r="P168" s="82">
        <v>42536.998310185183</v>
      </c>
      <c r="Q168" s="80" t="s">
        <v>1948</v>
      </c>
      <c r="R168" s="83" t="s">
        <v>465</v>
      </c>
      <c r="S168" s="80" t="s">
        <v>507</v>
      </c>
      <c r="T168" s="80" t="s">
        <v>517</v>
      </c>
      <c r="U168" s="82">
        <v>42536.998310185183</v>
      </c>
      <c r="V168" s="83" t="s">
        <v>2129</v>
      </c>
      <c r="W168" s="80"/>
      <c r="X168" s="80"/>
      <c r="Y168" s="86" t="s">
        <v>2229</v>
      </c>
      <c r="Z168" s="80"/>
      <c r="AA168" s="80" t="str">
        <f>VLOOKUP(A168,Vertices!A$3:$AY$3641,45,FALSE)</f>
        <v>en</v>
      </c>
      <c r="AB168" s="80" t="str">
        <f>IF(VLOOKUP(A168,Vertices!A$3:$AY$3641,37,FALSE)=0,"",VLOOKUP(A168,Vertices!A$3:$AY$3641,37,FALSE))</f>
        <v/>
      </c>
    </row>
    <row r="169" spans="1:28" x14ac:dyDescent="0.25">
      <c r="A169" s="66" t="s">
        <v>1826</v>
      </c>
      <c r="B169" s="66" t="s">
        <v>1826</v>
      </c>
      <c r="C169" s="67"/>
      <c r="D169" s="68"/>
      <c r="E169" s="67"/>
      <c r="F169" s="70"/>
      <c r="G169" s="67"/>
      <c r="H169" s="71"/>
      <c r="I169" s="72"/>
      <c r="J169" s="72"/>
      <c r="K169" s="36"/>
      <c r="L169" s="73"/>
      <c r="M169" s="73"/>
      <c r="N169" s="74"/>
      <c r="O169" s="80" t="s">
        <v>179</v>
      </c>
      <c r="P169" s="82">
        <v>42536.998356481483</v>
      </c>
      <c r="Q169" s="80" t="s">
        <v>1949</v>
      </c>
      <c r="R169" s="83" t="s">
        <v>2021</v>
      </c>
      <c r="S169" s="80" t="s">
        <v>2053</v>
      </c>
      <c r="T169" s="80" t="s">
        <v>2073</v>
      </c>
      <c r="U169" s="82">
        <v>42536.998356481483</v>
      </c>
      <c r="V169" s="83" t="s">
        <v>2130</v>
      </c>
      <c r="W169" s="80"/>
      <c r="X169" s="80"/>
      <c r="Y169" s="86" t="s">
        <v>2230</v>
      </c>
      <c r="Z169" s="80"/>
      <c r="AA169" s="80" t="str">
        <f>VLOOKUP(A169,Vertices!A$3:$AY$3641,45,FALSE)</f>
        <v>en</v>
      </c>
      <c r="AB169" s="80" t="str">
        <f>IF(VLOOKUP(A169,Vertices!A$3:$AY$3641,37,FALSE)=0,"",VLOOKUP(A169,Vertices!A$3:$AY$3641,37,FALSE))</f>
        <v>|In Flight|</v>
      </c>
    </row>
    <row r="170" spans="1:28" x14ac:dyDescent="0.25">
      <c r="A170" s="66" t="s">
        <v>1827</v>
      </c>
      <c r="B170" s="66" t="s">
        <v>1893</v>
      </c>
      <c r="C170" s="67"/>
      <c r="D170" s="68"/>
      <c r="E170" s="67"/>
      <c r="F170" s="70"/>
      <c r="G170" s="67"/>
      <c r="H170" s="71"/>
      <c r="I170" s="72"/>
      <c r="J170" s="72"/>
      <c r="K170" s="36"/>
      <c r="L170" s="73"/>
      <c r="M170" s="73"/>
      <c r="N170" s="74"/>
      <c r="O170" s="80" t="s">
        <v>326</v>
      </c>
      <c r="P170" s="82">
        <v>42536.998356481483</v>
      </c>
      <c r="Q170" s="80" t="s">
        <v>1950</v>
      </c>
      <c r="R170" s="80"/>
      <c r="S170" s="80"/>
      <c r="T170" s="80"/>
      <c r="U170" s="82">
        <v>42536.998356481483</v>
      </c>
      <c r="V170" s="83" t="s">
        <v>2131</v>
      </c>
      <c r="W170" s="80"/>
      <c r="X170" s="80"/>
      <c r="Y170" s="86" t="s">
        <v>2231</v>
      </c>
      <c r="Z170" s="86" t="s">
        <v>2282</v>
      </c>
      <c r="AA170" s="80" t="str">
        <f>VLOOKUP(A170,Vertices!A$3:$AY$3641,45,FALSE)</f>
        <v>en</v>
      </c>
      <c r="AB170" s="80" t="str">
        <f>IF(VLOOKUP(A170,Vertices!A$3:$AY$3641,37,FALSE)=0,"",VLOOKUP(A170,Vertices!A$3:$AY$3641,37,FALSE))</f>
        <v>United States</v>
      </c>
    </row>
    <row r="171" spans="1:28" x14ac:dyDescent="0.25">
      <c r="A171" s="66" t="s">
        <v>1828</v>
      </c>
      <c r="B171" s="66" t="s">
        <v>1828</v>
      </c>
      <c r="C171" s="67"/>
      <c r="D171" s="68"/>
      <c r="E171" s="67"/>
      <c r="F171" s="70"/>
      <c r="G171" s="67"/>
      <c r="H171" s="71"/>
      <c r="I171" s="72"/>
      <c r="J171" s="72"/>
      <c r="K171" s="36"/>
      <c r="L171" s="73"/>
      <c r="M171" s="73"/>
      <c r="N171" s="74"/>
      <c r="O171" s="80" t="s">
        <v>179</v>
      </c>
      <c r="P171" s="82">
        <v>42536.998414351852</v>
      </c>
      <c r="Q171" s="80" t="s">
        <v>1951</v>
      </c>
      <c r="R171" s="83" t="s">
        <v>2022</v>
      </c>
      <c r="S171" s="80" t="s">
        <v>2054</v>
      </c>
      <c r="T171" s="80"/>
      <c r="U171" s="82">
        <v>42536.998414351852</v>
      </c>
      <c r="V171" s="83" t="s">
        <v>2132</v>
      </c>
      <c r="W171" s="80"/>
      <c r="X171" s="80"/>
      <c r="Y171" s="86" t="s">
        <v>2232</v>
      </c>
      <c r="Z171" s="80"/>
      <c r="AA171" s="80" t="str">
        <f>VLOOKUP(A171,Vertices!A$3:$AY$3641,45,FALSE)</f>
        <v>id</v>
      </c>
      <c r="AB171" s="80" t="str">
        <f>IF(VLOOKUP(A171,Vertices!A$3:$AY$3641,37,FALSE)=0,"",VLOOKUP(A171,Vertices!A$3:$AY$3641,37,FALSE))</f>
        <v>DKI Jakarta, Indonesia</v>
      </c>
    </row>
    <row r="172" spans="1:28" x14ac:dyDescent="0.25">
      <c r="A172" s="66" t="s">
        <v>1829</v>
      </c>
      <c r="B172" s="66" t="s">
        <v>1829</v>
      </c>
      <c r="C172" s="67"/>
      <c r="D172" s="68"/>
      <c r="E172" s="67"/>
      <c r="F172" s="70"/>
      <c r="G172" s="67"/>
      <c r="H172" s="71"/>
      <c r="I172" s="72"/>
      <c r="J172" s="72"/>
      <c r="K172" s="36"/>
      <c r="L172" s="73"/>
      <c r="M172" s="73"/>
      <c r="N172" s="74"/>
      <c r="O172" s="80" t="s">
        <v>179</v>
      </c>
      <c r="P172" s="82">
        <v>42536.998437499999</v>
      </c>
      <c r="Q172" s="80" t="s">
        <v>1952</v>
      </c>
      <c r="R172" s="80"/>
      <c r="S172" s="80"/>
      <c r="T172" s="80"/>
      <c r="U172" s="82">
        <v>42536.998437499999</v>
      </c>
      <c r="V172" s="83" t="s">
        <v>2133</v>
      </c>
      <c r="W172" s="80"/>
      <c r="X172" s="80"/>
      <c r="Y172" s="86" t="s">
        <v>2233</v>
      </c>
      <c r="Z172" s="80"/>
      <c r="AA172" s="80" t="str">
        <f>VLOOKUP(A172,Vertices!A$3:$AY$3641,45,FALSE)</f>
        <v>en</v>
      </c>
      <c r="AB172" s="80" t="str">
        <f>IF(VLOOKUP(A172,Vertices!A$3:$AY$3641,37,FALSE)=0,"",VLOOKUP(A172,Vertices!A$3:$AY$3641,37,FALSE))</f>
        <v>snap: vic_duart</v>
      </c>
    </row>
    <row r="173" spans="1:28" x14ac:dyDescent="0.25">
      <c r="A173" s="66" t="s">
        <v>1830</v>
      </c>
      <c r="B173" s="66" t="s">
        <v>1830</v>
      </c>
      <c r="C173" s="67"/>
      <c r="D173" s="68"/>
      <c r="E173" s="67"/>
      <c r="F173" s="70"/>
      <c r="G173" s="67"/>
      <c r="H173" s="71"/>
      <c r="I173" s="72"/>
      <c r="J173" s="72"/>
      <c r="K173" s="36"/>
      <c r="L173" s="73"/>
      <c r="M173" s="73"/>
      <c r="N173" s="74"/>
      <c r="O173" s="80" t="s">
        <v>179</v>
      </c>
      <c r="P173" s="82">
        <v>42536.998449074075</v>
      </c>
      <c r="Q173" s="80" t="s">
        <v>1953</v>
      </c>
      <c r="R173" s="83" t="s">
        <v>2023</v>
      </c>
      <c r="S173" s="80" t="s">
        <v>2055</v>
      </c>
      <c r="T173" s="80"/>
      <c r="U173" s="82">
        <v>42536.998449074075</v>
      </c>
      <c r="V173" s="83" t="s">
        <v>2134</v>
      </c>
      <c r="W173" s="80"/>
      <c r="X173" s="80"/>
      <c r="Y173" s="86" t="s">
        <v>2234</v>
      </c>
      <c r="Z173" s="80"/>
      <c r="AA173" s="80" t="str">
        <f>VLOOKUP(A173,Vertices!A$3:$AY$3641,45,FALSE)</f>
        <v>en</v>
      </c>
      <c r="AB173" s="80" t="str">
        <f>IF(VLOOKUP(A173,Vertices!A$3:$AY$3641,37,FALSE)=0,"",VLOOKUP(A173,Vertices!A$3:$AY$3641,37,FALSE))</f>
        <v>Texas Gulf Coast</v>
      </c>
    </row>
    <row r="174" spans="1:28" x14ac:dyDescent="0.25">
      <c r="A174" s="66" t="s">
        <v>1831</v>
      </c>
      <c r="B174" s="66" t="s">
        <v>1831</v>
      </c>
      <c r="C174" s="67"/>
      <c r="D174" s="68"/>
      <c r="E174" s="67"/>
      <c r="F174" s="70"/>
      <c r="G174" s="67"/>
      <c r="H174" s="71"/>
      <c r="I174" s="72"/>
      <c r="J174" s="72"/>
      <c r="K174" s="36"/>
      <c r="L174" s="73"/>
      <c r="M174" s="73"/>
      <c r="N174" s="74"/>
      <c r="O174" s="80" t="s">
        <v>179</v>
      </c>
      <c r="P174" s="82">
        <v>42536.998460648145</v>
      </c>
      <c r="Q174" s="80" t="s">
        <v>1954</v>
      </c>
      <c r="R174" s="83" t="s">
        <v>2024</v>
      </c>
      <c r="S174" s="80" t="s">
        <v>2042</v>
      </c>
      <c r="T174" s="80" t="s">
        <v>2074</v>
      </c>
      <c r="U174" s="82">
        <v>42536.998460648145</v>
      </c>
      <c r="V174" s="83" t="s">
        <v>2135</v>
      </c>
      <c r="W174" s="80"/>
      <c r="X174" s="80"/>
      <c r="Y174" s="86" t="s">
        <v>2235</v>
      </c>
      <c r="Z174" s="80"/>
      <c r="AA174" s="80" t="str">
        <f>VLOOKUP(A174,Vertices!A$3:$AY$3641,45,FALSE)</f>
        <v>en</v>
      </c>
      <c r="AB174" s="80" t="str">
        <f>IF(VLOOKUP(A174,Vertices!A$3:$AY$3641,37,FALSE)=0,"",VLOOKUP(A174,Vertices!A$3:$AY$3641,37,FALSE))</f>
        <v>Binghamton, NY</v>
      </c>
    </row>
    <row r="175" spans="1:28" x14ac:dyDescent="0.25">
      <c r="A175" s="66" t="s">
        <v>1832</v>
      </c>
      <c r="B175" s="66" t="s">
        <v>1894</v>
      </c>
      <c r="C175" s="67"/>
      <c r="D175" s="68"/>
      <c r="E175" s="67"/>
      <c r="F175" s="70"/>
      <c r="G175" s="67"/>
      <c r="H175" s="71"/>
      <c r="I175" s="72"/>
      <c r="J175" s="72"/>
      <c r="K175" s="36"/>
      <c r="L175" s="73"/>
      <c r="M175" s="73"/>
      <c r="N175" s="74"/>
      <c r="O175" s="80" t="s">
        <v>325</v>
      </c>
      <c r="P175" s="82">
        <v>42536.998518518521</v>
      </c>
      <c r="Q175" s="80" t="s">
        <v>1955</v>
      </c>
      <c r="R175" s="80"/>
      <c r="S175" s="80"/>
      <c r="T175" s="80" t="s">
        <v>2075</v>
      </c>
      <c r="U175" s="82">
        <v>42536.998518518521</v>
      </c>
      <c r="V175" s="83" t="s">
        <v>2136</v>
      </c>
      <c r="W175" s="80"/>
      <c r="X175" s="80"/>
      <c r="Y175" s="86" t="s">
        <v>2236</v>
      </c>
      <c r="Z175" s="80"/>
      <c r="AA175" s="80" t="str">
        <f>VLOOKUP(A175,Vertices!A$3:$AY$3641,45,FALSE)</f>
        <v>en</v>
      </c>
      <c r="AB175" s="80" t="str">
        <f>IF(VLOOKUP(A175,Vertices!A$3:$AY$3641,37,FALSE)=0,"",VLOOKUP(A175,Vertices!A$3:$AY$3641,37,FALSE))</f>
        <v/>
      </c>
    </row>
    <row r="176" spans="1:28" x14ac:dyDescent="0.25">
      <c r="A176" s="66" t="s">
        <v>1833</v>
      </c>
      <c r="B176" s="66" t="s">
        <v>1895</v>
      </c>
      <c r="C176" s="67"/>
      <c r="D176" s="68"/>
      <c r="E176" s="67"/>
      <c r="F176" s="70"/>
      <c r="G176" s="67"/>
      <c r="H176" s="71"/>
      <c r="I176" s="72"/>
      <c r="J176" s="72"/>
      <c r="K176" s="36"/>
      <c r="L176" s="73"/>
      <c r="M176" s="73"/>
      <c r="N176" s="74"/>
      <c r="O176" s="80" t="s">
        <v>326</v>
      </c>
      <c r="P176" s="82">
        <v>42536.998564814814</v>
      </c>
      <c r="Q176" s="80" t="s">
        <v>1956</v>
      </c>
      <c r="R176" s="80"/>
      <c r="S176" s="80"/>
      <c r="T176" s="80"/>
      <c r="U176" s="82">
        <v>42536.998564814814</v>
      </c>
      <c r="V176" s="83" t="s">
        <v>2137</v>
      </c>
      <c r="W176" s="80"/>
      <c r="X176" s="80"/>
      <c r="Y176" s="86" t="s">
        <v>2237</v>
      </c>
      <c r="Z176" s="86" t="s">
        <v>2283</v>
      </c>
      <c r="AA176" s="80" t="str">
        <f>VLOOKUP(A176,Vertices!A$3:$AY$3641,45,FALSE)</f>
        <v>es</v>
      </c>
      <c r="AB176" s="80" t="str">
        <f>IF(VLOOKUP(A176,Vertices!A$3:$AY$3641,37,FALSE)=0,"",VLOOKUP(A176,Vertices!A$3:$AY$3641,37,FALSE))</f>
        <v>Valparaíso, Chile</v>
      </c>
    </row>
    <row r="177" spans="1:28" x14ac:dyDescent="0.25">
      <c r="A177" s="66" t="s">
        <v>1834</v>
      </c>
      <c r="B177" s="66" t="s">
        <v>1896</v>
      </c>
      <c r="C177" s="67"/>
      <c r="D177" s="68"/>
      <c r="E177" s="67"/>
      <c r="F177" s="70"/>
      <c r="G177" s="67"/>
      <c r="H177" s="71"/>
      <c r="I177" s="72"/>
      <c r="J177" s="72"/>
      <c r="K177" s="36"/>
      <c r="L177" s="73"/>
      <c r="M177" s="73"/>
      <c r="N177" s="74"/>
      <c r="O177" s="80" t="s">
        <v>326</v>
      </c>
      <c r="P177" s="82">
        <v>42536.998657407406</v>
      </c>
      <c r="Q177" s="80" t="s">
        <v>1957</v>
      </c>
      <c r="R177" s="80"/>
      <c r="S177" s="80"/>
      <c r="T177" s="80"/>
      <c r="U177" s="82">
        <v>42536.998657407406</v>
      </c>
      <c r="V177" s="83" t="s">
        <v>2138</v>
      </c>
      <c r="W177" s="80"/>
      <c r="X177" s="80"/>
      <c r="Y177" s="86" t="s">
        <v>2238</v>
      </c>
      <c r="Z177" s="86" t="s">
        <v>2284</v>
      </c>
      <c r="AA177" s="80" t="str">
        <f>VLOOKUP(A177,Vertices!A$3:$AY$3641,45,FALSE)</f>
        <v>pt</v>
      </c>
      <c r="AB177" s="80" t="str">
        <f>IF(VLOOKUP(A177,Vertices!A$3:$AY$3641,37,FALSE)=0,"",VLOOKUP(A177,Vertices!A$3:$AY$3641,37,FALSE))</f>
        <v xml:space="preserve">Imirim city </v>
      </c>
    </row>
    <row r="178" spans="1:28" x14ac:dyDescent="0.25">
      <c r="A178" s="66" t="s">
        <v>1835</v>
      </c>
      <c r="B178" s="66" t="s">
        <v>1835</v>
      </c>
      <c r="C178" s="67"/>
      <c r="D178" s="68"/>
      <c r="E178" s="67"/>
      <c r="F178" s="70"/>
      <c r="G178" s="67"/>
      <c r="H178" s="71"/>
      <c r="I178" s="72"/>
      <c r="J178" s="72"/>
      <c r="K178" s="36"/>
      <c r="L178" s="73"/>
      <c r="M178" s="73"/>
      <c r="N178" s="74"/>
      <c r="O178" s="80" t="s">
        <v>179</v>
      </c>
      <c r="P178" s="82">
        <v>42536.998819444445</v>
      </c>
      <c r="Q178" s="80" t="s">
        <v>1958</v>
      </c>
      <c r="R178" s="83" t="s">
        <v>2025</v>
      </c>
      <c r="S178" s="80" t="s">
        <v>489</v>
      </c>
      <c r="T178" s="80"/>
      <c r="U178" s="82">
        <v>42536.998819444445</v>
      </c>
      <c r="V178" s="83" t="s">
        <v>2139</v>
      </c>
      <c r="W178" s="80"/>
      <c r="X178" s="80"/>
      <c r="Y178" s="86" t="s">
        <v>2239</v>
      </c>
      <c r="Z178" s="80"/>
      <c r="AA178" s="80" t="str">
        <f>VLOOKUP(A178,Vertices!A$3:$AY$3641,45,FALSE)</f>
        <v>en</v>
      </c>
      <c r="AB178" s="80" t="str">
        <f>IF(VLOOKUP(A178,Vertices!A$3:$AY$3641,37,FALSE)=0,"",VLOOKUP(A178,Vertices!A$3:$AY$3641,37,FALSE))</f>
        <v/>
      </c>
    </row>
    <row r="179" spans="1:28" x14ac:dyDescent="0.25">
      <c r="A179" s="66" t="s">
        <v>1836</v>
      </c>
      <c r="B179" s="66" t="s">
        <v>282</v>
      </c>
      <c r="C179" s="67"/>
      <c r="D179" s="68"/>
      <c r="E179" s="67"/>
      <c r="F179" s="70"/>
      <c r="G179" s="67"/>
      <c r="H179" s="71"/>
      <c r="I179" s="72"/>
      <c r="J179" s="72"/>
      <c r="K179" s="36"/>
      <c r="L179" s="73"/>
      <c r="M179" s="73"/>
      <c r="N179" s="74"/>
      <c r="O179" s="80" t="s">
        <v>325</v>
      </c>
      <c r="P179" s="82">
        <v>42536.998900462961</v>
      </c>
      <c r="Q179" s="80" t="s">
        <v>1959</v>
      </c>
      <c r="R179" s="80"/>
      <c r="S179" s="80"/>
      <c r="T179" s="80" t="s">
        <v>517</v>
      </c>
      <c r="U179" s="82">
        <v>42536.998900462961</v>
      </c>
      <c r="V179" s="83" t="s">
        <v>2140</v>
      </c>
      <c r="W179" s="80"/>
      <c r="X179" s="80"/>
      <c r="Y179" s="86" t="s">
        <v>2240</v>
      </c>
      <c r="Z179" s="80"/>
      <c r="AA179" s="80" t="str">
        <f>VLOOKUP(A179,Vertices!A$3:$AY$3641,45,FALSE)</f>
        <v>en</v>
      </c>
      <c r="AB179" s="80" t="str">
        <f>IF(VLOOKUP(A179,Vertices!A$3:$AY$3641,37,FALSE)=0,"",VLOOKUP(A179,Vertices!A$3:$AY$3641,37,FALSE))</f>
        <v>Abuja, Nigeria</v>
      </c>
    </row>
    <row r="180" spans="1:28" x14ac:dyDescent="0.25">
      <c r="A180" s="66" t="s">
        <v>1837</v>
      </c>
      <c r="B180" s="66" t="s">
        <v>1837</v>
      </c>
      <c r="C180" s="67"/>
      <c r="D180" s="68"/>
      <c r="E180" s="67"/>
      <c r="F180" s="70"/>
      <c r="G180" s="67"/>
      <c r="H180" s="71"/>
      <c r="I180" s="72"/>
      <c r="J180" s="72"/>
      <c r="K180" s="36"/>
      <c r="L180" s="73"/>
      <c r="M180" s="73"/>
      <c r="N180" s="74"/>
      <c r="O180" s="80" t="s">
        <v>179</v>
      </c>
      <c r="P180" s="82">
        <v>42536.99895833333</v>
      </c>
      <c r="Q180" s="80" t="s">
        <v>1960</v>
      </c>
      <c r="R180" s="80"/>
      <c r="S180" s="80"/>
      <c r="T180" s="80"/>
      <c r="U180" s="82">
        <v>42536.99895833333</v>
      </c>
      <c r="V180" s="83" t="s">
        <v>2141</v>
      </c>
      <c r="W180" s="80"/>
      <c r="X180" s="80"/>
      <c r="Y180" s="86" t="s">
        <v>2241</v>
      </c>
      <c r="Z180" s="80"/>
      <c r="AA180" s="80" t="str">
        <f>VLOOKUP(A180,Vertices!A$3:$AY$3641,45,FALSE)</f>
        <v>pt</v>
      </c>
      <c r="AB180" s="80" t="str">
        <f>IF(VLOOKUP(A180,Vertices!A$3:$AY$3641,37,FALSE)=0,"",VLOOKUP(A180,Vertices!A$3:$AY$3641,37,FALSE))</f>
        <v>Santo André, Brasil</v>
      </c>
    </row>
    <row r="181" spans="1:28" x14ac:dyDescent="0.25">
      <c r="A181" s="66" t="s">
        <v>1838</v>
      </c>
      <c r="B181" s="66" t="s">
        <v>1838</v>
      </c>
      <c r="C181" s="67"/>
      <c r="D181" s="68"/>
      <c r="E181" s="67"/>
      <c r="F181" s="70"/>
      <c r="G181" s="67"/>
      <c r="H181" s="71"/>
      <c r="I181" s="72"/>
      <c r="J181" s="72"/>
      <c r="K181" s="36"/>
      <c r="L181" s="73"/>
      <c r="M181" s="73"/>
      <c r="N181" s="74"/>
      <c r="O181" s="80" t="s">
        <v>179</v>
      </c>
      <c r="P181" s="82">
        <v>42536.999016203707</v>
      </c>
      <c r="Q181" s="80" t="s">
        <v>1961</v>
      </c>
      <c r="R181" s="83" t="s">
        <v>2026</v>
      </c>
      <c r="S181" s="80" t="s">
        <v>2056</v>
      </c>
      <c r="T181" s="80"/>
      <c r="U181" s="82">
        <v>42536.999016203707</v>
      </c>
      <c r="V181" s="83" t="s">
        <v>2142</v>
      </c>
      <c r="W181" s="80"/>
      <c r="X181" s="80"/>
      <c r="Y181" s="86" t="s">
        <v>2242</v>
      </c>
      <c r="Z181" s="80"/>
      <c r="AA181" s="80" t="str">
        <f>VLOOKUP(A181,Vertices!A$3:$AY$3641,45,FALSE)</f>
        <v>es</v>
      </c>
      <c r="AB181" s="80" t="str">
        <f>IF(VLOOKUP(A181,Vertices!A$3:$AY$3641,37,FALSE)=0,"",VLOOKUP(A181,Vertices!A$3:$AY$3641,37,FALSE))</f>
        <v>Tepic Nayarit</v>
      </c>
    </row>
    <row r="182" spans="1:28" x14ac:dyDescent="0.25">
      <c r="A182" s="66" t="s">
        <v>1839</v>
      </c>
      <c r="B182" s="66" t="s">
        <v>1897</v>
      </c>
      <c r="C182" s="67"/>
      <c r="D182" s="68"/>
      <c r="E182" s="67"/>
      <c r="F182" s="70"/>
      <c r="G182" s="67"/>
      <c r="H182" s="71"/>
      <c r="I182" s="72"/>
      <c r="J182" s="72"/>
      <c r="K182" s="36"/>
      <c r="L182" s="73"/>
      <c r="M182" s="73"/>
      <c r="N182" s="74"/>
      <c r="O182" s="80" t="s">
        <v>325</v>
      </c>
      <c r="P182" s="82">
        <v>42536.999027777776</v>
      </c>
      <c r="Q182" s="80" t="s">
        <v>1962</v>
      </c>
      <c r="R182" s="83" t="s">
        <v>2027</v>
      </c>
      <c r="S182" s="80" t="s">
        <v>499</v>
      </c>
      <c r="T182" s="80"/>
      <c r="U182" s="82">
        <v>42536.999027777776</v>
      </c>
      <c r="V182" s="83" t="s">
        <v>2143</v>
      </c>
      <c r="W182" s="80"/>
      <c r="X182" s="80"/>
      <c r="Y182" s="86" t="s">
        <v>2243</v>
      </c>
      <c r="Z182" s="80"/>
      <c r="AA182" s="80" t="str">
        <f>VLOOKUP(A182,Vertices!A$3:$AY$3641,45,FALSE)</f>
        <v>en</v>
      </c>
      <c r="AB182" s="80" t="str">
        <f>IF(VLOOKUP(A182,Vertices!A$3:$AY$3641,37,FALSE)=0,"",VLOOKUP(A182,Vertices!A$3:$AY$3641,37,FALSE))</f>
        <v/>
      </c>
    </row>
    <row r="183" spans="1:28" x14ac:dyDescent="0.25">
      <c r="A183" s="66" t="s">
        <v>1840</v>
      </c>
      <c r="B183" s="66" t="s">
        <v>1840</v>
      </c>
      <c r="C183" s="67"/>
      <c r="D183" s="68"/>
      <c r="E183" s="67"/>
      <c r="F183" s="70"/>
      <c r="G183" s="67"/>
      <c r="H183" s="71"/>
      <c r="I183" s="72"/>
      <c r="J183" s="72"/>
      <c r="K183" s="36"/>
      <c r="L183" s="73"/>
      <c r="M183" s="73"/>
      <c r="N183" s="74"/>
      <c r="O183" s="80" t="s">
        <v>179</v>
      </c>
      <c r="P183" s="82">
        <v>42536.999039351853</v>
      </c>
      <c r="Q183" s="80" t="s">
        <v>1963</v>
      </c>
      <c r="R183" s="83" t="s">
        <v>2028</v>
      </c>
      <c r="S183" s="80" t="s">
        <v>2057</v>
      </c>
      <c r="T183" s="80"/>
      <c r="U183" s="82">
        <v>42536.999039351853</v>
      </c>
      <c r="V183" s="83" t="s">
        <v>2144</v>
      </c>
      <c r="W183" s="80"/>
      <c r="X183" s="80"/>
      <c r="Y183" s="86" t="s">
        <v>2244</v>
      </c>
      <c r="Z183" s="80"/>
      <c r="AA183" s="80" t="str">
        <f>VLOOKUP(A183,Vertices!A$3:$AY$3641,45,FALSE)</f>
        <v>pt</v>
      </c>
      <c r="AB183" s="80" t="str">
        <f>IF(VLOOKUP(A183,Vertices!A$3:$AY$3641,37,FALSE)=0,"",VLOOKUP(A183,Vertices!A$3:$AY$3641,37,FALSE))</f>
        <v>Rio de Janeiro, Brasil</v>
      </c>
    </row>
    <row r="184" spans="1:28" x14ac:dyDescent="0.25">
      <c r="A184" s="66" t="s">
        <v>1841</v>
      </c>
      <c r="B184" s="66" t="s">
        <v>1898</v>
      </c>
      <c r="C184" s="67"/>
      <c r="D184" s="68"/>
      <c r="E184" s="67"/>
      <c r="F184" s="70"/>
      <c r="G184" s="67"/>
      <c r="H184" s="71"/>
      <c r="I184" s="72"/>
      <c r="J184" s="72"/>
      <c r="K184" s="36"/>
      <c r="L184" s="73"/>
      <c r="M184" s="73"/>
      <c r="N184" s="74"/>
      <c r="O184" s="80" t="s">
        <v>325</v>
      </c>
      <c r="P184" s="82">
        <v>42536.999074074076</v>
      </c>
      <c r="Q184" s="80" t="s">
        <v>1964</v>
      </c>
      <c r="R184" s="83" t="s">
        <v>2029</v>
      </c>
      <c r="S184" s="80" t="s">
        <v>2058</v>
      </c>
      <c r="T184" s="80"/>
      <c r="U184" s="82">
        <v>42536.999074074076</v>
      </c>
      <c r="V184" s="83" t="s">
        <v>2145</v>
      </c>
      <c r="W184" s="80"/>
      <c r="X184" s="80"/>
      <c r="Y184" s="86" t="s">
        <v>2245</v>
      </c>
      <c r="Z184" s="80"/>
      <c r="AA184" s="80" t="str">
        <f>VLOOKUP(A184,Vertices!A$3:$AY$3641,45,FALSE)</f>
        <v>es</v>
      </c>
      <c r="AB184" s="80" t="str">
        <f>IF(VLOOKUP(A184,Vertices!A$3:$AY$3641,37,FALSE)=0,"",VLOOKUP(A184,Vertices!A$3:$AY$3641,37,FALSE))</f>
        <v>Africa del Norte</v>
      </c>
    </row>
    <row r="185" spans="1:28" x14ac:dyDescent="0.25">
      <c r="A185" s="66" t="s">
        <v>1842</v>
      </c>
      <c r="B185" s="66" t="s">
        <v>282</v>
      </c>
      <c r="C185" s="67"/>
      <c r="D185" s="68"/>
      <c r="E185" s="67"/>
      <c r="F185" s="70"/>
      <c r="G185" s="67"/>
      <c r="H185" s="71"/>
      <c r="I185" s="72"/>
      <c r="J185" s="72"/>
      <c r="K185" s="36"/>
      <c r="L185" s="73"/>
      <c r="M185" s="73"/>
      <c r="N185" s="74"/>
      <c r="O185" s="80" t="s">
        <v>325</v>
      </c>
      <c r="P185" s="82">
        <v>42536.999085648145</v>
      </c>
      <c r="Q185" s="80" t="s">
        <v>337</v>
      </c>
      <c r="R185" s="80"/>
      <c r="S185" s="80"/>
      <c r="T185" s="80" t="s">
        <v>512</v>
      </c>
      <c r="U185" s="82">
        <v>42536.999085648145</v>
      </c>
      <c r="V185" s="83" t="s">
        <v>2146</v>
      </c>
      <c r="W185" s="80"/>
      <c r="X185" s="80"/>
      <c r="Y185" s="86" t="s">
        <v>2246</v>
      </c>
      <c r="Z185" s="80"/>
      <c r="AA185" s="80" t="str">
        <f>VLOOKUP(A185,Vertices!A$3:$AY$3641,45,FALSE)</f>
        <v>en</v>
      </c>
      <c r="AB185" s="80" t="str">
        <f>IF(VLOOKUP(A185,Vertices!A$3:$AY$3641,37,FALSE)=0,"",VLOOKUP(A185,Vertices!A$3:$AY$3641,37,FALSE))</f>
        <v>Philadelphia, PA</v>
      </c>
    </row>
    <row r="186" spans="1:28" x14ac:dyDescent="0.25">
      <c r="A186" s="66" t="s">
        <v>1843</v>
      </c>
      <c r="B186" s="66" t="s">
        <v>1843</v>
      </c>
      <c r="C186" s="67"/>
      <c r="D186" s="68"/>
      <c r="E186" s="67"/>
      <c r="F186" s="70"/>
      <c r="G186" s="67"/>
      <c r="H186" s="71"/>
      <c r="I186" s="72"/>
      <c r="J186" s="72"/>
      <c r="K186" s="36"/>
      <c r="L186" s="73"/>
      <c r="M186" s="73"/>
      <c r="N186" s="74"/>
      <c r="O186" s="80" t="s">
        <v>179</v>
      </c>
      <c r="P186" s="82">
        <v>42536.999224537038</v>
      </c>
      <c r="Q186" s="80" t="s">
        <v>1965</v>
      </c>
      <c r="R186" s="83" t="s">
        <v>2030</v>
      </c>
      <c r="S186" s="80" t="s">
        <v>476</v>
      </c>
      <c r="T186" s="80" t="s">
        <v>517</v>
      </c>
      <c r="U186" s="82">
        <v>42536.999224537038</v>
      </c>
      <c r="V186" s="83" t="s">
        <v>2147</v>
      </c>
      <c r="W186" s="80"/>
      <c r="X186" s="80"/>
      <c r="Y186" s="86" t="s">
        <v>2247</v>
      </c>
      <c r="Z186" s="80"/>
      <c r="AA186" s="80" t="str">
        <f>VLOOKUP(A186,Vertices!A$3:$AY$3641,45,FALSE)</f>
        <v>en</v>
      </c>
      <c r="AB186" s="80" t="str">
        <f>IF(VLOOKUP(A186,Vertices!A$3:$AY$3641,37,FALSE)=0,"",VLOOKUP(A186,Vertices!A$3:$AY$3641,37,FALSE))</f>
        <v>Trans Continental</v>
      </c>
    </row>
    <row r="187" spans="1:28" x14ac:dyDescent="0.25">
      <c r="A187" s="66" t="s">
        <v>1844</v>
      </c>
      <c r="B187" s="66" t="s">
        <v>321</v>
      </c>
      <c r="C187" s="67"/>
      <c r="D187" s="68"/>
      <c r="E187" s="67"/>
      <c r="F187" s="70"/>
      <c r="G187" s="67"/>
      <c r="H187" s="71"/>
      <c r="I187" s="72"/>
      <c r="J187" s="72"/>
      <c r="K187" s="36"/>
      <c r="L187" s="73"/>
      <c r="M187" s="73"/>
      <c r="N187" s="74"/>
      <c r="O187" s="80" t="s">
        <v>325</v>
      </c>
      <c r="P187" s="82">
        <v>42536.999236111114</v>
      </c>
      <c r="Q187" s="80" t="s">
        <v>406</v>
      </c>
      <c r="R187" s="83" t="s">
        <v>465</v>
      </c>
      <c r="S187" s="80" t="s">
        <v>507</v>
      </c>
      <c r="T187" s="80" t="s">
        <v>517</v>
      </c>
      <c r="U187" s="82">
        <v>42536.999236111114</v>
      </c>
      <c r="V187" s="83" t="s">
        <v>2148</v>
      </c>
      <c r="W187" s="80"/>
      <c r="X187" s="80"/>
      <c r="Y187" s="86" t="s">
        <v>2248</v>
      </c>
      <c r="Z187" s="80"/>
      <c r="AA187" s="80" t="str">
        <f>VLOOKUP(A187,Vertices!A$3:$AY$3641,45,FALSE)</f>
        <v>en</v>
      </c>
      <c r="AB187" s="80" t="str">
        <f>IF(VLOOKUP(A187,Vertices!A$3:$AY$3641,37,FALSE)=0,"",VLOOKUP(A187,Vertices!A$3:$AY$3641,37,FALSE))</f>
        <v>DC</v>
      </c>
    </row>
    <row r="188" spans="1:28" x14ac:dyDescent="0.25">
      <c r="A188" s="66" t="s">
        <v>1845</v>
      </c>
      <c r="B188" s="66" t="s">
        <v>1845</v>
      </c>
      <c r="C188" s="67"/>
      <c r="D188" s="68"/>
      <c r="E188" s="67"/>
      <c r="F188" s="70"/>
      <c r="G188" s="67"/>
      <c r="H188" s="71"/>
      <c r="I188" s="72"/>
      <c r="J188" s="72"/>
      <c r="K188" s="36"/>
      <c r="L188" s="73"/>
      <c r="M188" s="73"/>
      <c r="N188" s="74"/>
      <c r="O188" s="80" t="s">
        <v>179</v>
      </c>
      <c r="P188" s="82">
        <v>42536.999247685184</v>
      </c>
      <c r="Q188" s="80" t="s">
        <v>1966</v>
      </c>
      <c r="R188" s="80"/>
      <c r="S188" s="80"/>
      <c r="T188" s="80"/>
      <c r="U188" s="82">
        <v>42536.999247685184</v>
      </c>
      <c r="V188" s="83" t="s">
        <v>2149</v>
      </c>
      <c r="W188" s="80"/>
      <c r="X188" s="80"/>
      <c r="Y188" s="86" t="s">
        <v>2249</v>
      </c>
      <c r="Z188" s="80"/>
      <c r="AA188" s="80" t="str">
        <f>VLOOKUP(A188,Vertices!A$3:$AY$3641,45,FALSE)</f>
        <v>ru</v>
      </c>
      <c r="AB188" s="80" t="str">
        <f>IF(VLOOKUP(A188,Vertices!A$3:$AY$3641,37,FALSE)=0,"",VLOOKUP(A188,Vertices!A$3:$AY$3641,37,FALSE))</f>
        <v/>
      </c>
    </row>
    <row r="189" spans="1:28" x14ac:dyDescent="0.25">
      <c r="A189" s="66" t="s">
        <v>1846</v>
      </c>
      <c r="B189" s="66" t="s">
        <v>1899</v>
      </c>
      <c r="C189" s="67"/>
      <c r="D189" s="68"/>
      <c r="E189" s="67"/>
      <c r="F189" s="70"/>
      <c r="G189" s="67"/>
      <c r="H189" s="71"/>
      <c r="I189" s="72"/>
      <c r="J189" s="72"/>
      <c r="K189" s="36"/>
      <c r="L189" s="73"/>
      <c r="M189" s="73"/>
      <c r="N189" s="74"/>
      <c r="O189" s="80" t="s">
        <v>325</v>
      </c>
      <c r="P189" s="82">
        <v>42536.999432870369</v>
      </c>
      <c r="Q189" s="80" t="s">
        <v>1967</v>
      </c>
      <c r="R189" s="83" t="s">
        <v>2031</v>
      </c>
      <c r="S189" s="80" t="s">
        <v>2059</v>
      </c>
      <c r="T189" s="80"/>
      <c r="U189" s="82">
        <v>42536.999432870369</v>
      </c>
      <c r="V189" s="83" t="s">
        <v>2150</v>
      </c>
      <c r="W189" s="80"/>
      <c r="X189" s="80"/>
      <c r="Y189" s="86" t="s">
        <v>2250</v>
      </c>
      <c r="Z189" s="80"/>
      <c r="AA189" s="80" t="str">
        <f>VLOOKUP(A189,Vertices!A$3:$AY$3641,45,FALSE)</f>
        <v>en</v>
      </c>
      <c r="AB189" s="80" t="str">
        <f>IF(VLOOKUP(A189,Vertices!A$3:$AY$3641,37,FALSE)=0,"",VLOOKUP(A189,Vertices!A$3:$AY$3641,37,FALSE))</f>
        <v>NY, USA</v>
      </c>
    </row>
    <row r="190" spans="1:28" x14ac:dyDescent="0.25">
      <c r="A190" s="66" t="s">
        <v>1847</v>
      </c>
      <c r="B190" s="66" t="s">
        <v>1847</v>
      </c>
      <c r="C190" s="67"/>
      <c r="D190" s="68"/>
      <c r="E190" s="67"/>
      <c r="F190" s="70"/>
      <c r="G190" s="67"/>
      <c r="H190" s="71"/>
      <c r="I190" s="72"/>
      <c r="J190" s="72"/>
      <c r="K190" s="36"/>
      <c r="L190" s="73"/>
      <c r="M190" s="73"/>
      <c r="N190" s="74"/>
      <c r="O190" s="80" t="s">
        <v>179</v>
      </c>
      <c r="P190" s="82">
        <v>42536.999479166669</v>
      </c>
      <c r="Q190" s="80" t="s">
        <v>1968</v>
      </c>
      <c r="R190" s="83" t="s">
        <v>2032</v>
      </c>
      <c r="S190" s="80" t="s">
        <v>2060</v>
      </c>
      <c r="T190" s="80"/>
      <c r="U190" s="82">
        <v>42536.999479166669</v>
      </c>
      <c r="V190" s="83" t="s">
        <v>2151</v>
      </c>
      <c r="W190" s="80"/>
      <c r="X190" s="80"/>
      <c r="Y190" s="86" t="s">
        <v>2251</v>
      </c>
      <c r="Z190" s="80"/>
      <c r="AA190" s="80" t="str">
        <f>VLOOKUP(A190,Vertices!A$3:$AY$3641,45,FALSE)</f>
        <v>ar</v>
      </c>
      <c r="AB190" s="80" t="str">
        <f>IF(VLOOKUP(A190,Vertices!A$3:$AY$3641,37,FALSE)=0,"",VLOOKUP(A190,Vertices!A$3:$AY$3641,37,FALSE))</f>
        <v/>
      </c>
    </row>
    <row r="191" spans="1:28" x14ac:dyDescent="0.25">
      <c r="A191" s="66" t="s">
        <v>1848</v>
      </c>
      <c r="B191" s="66" t="s">
        <v>1900</v>
      </c>
      <c r="C191" s="67"/>
      <c r="D191" s="68"/>
      <c r="E191" s="67"/>
      <c r="F191" s="70"/>
      <c r="G191" s="67"/>
      <c r="H191" s="71"/>
      <c r="I191" s="72"/>
      <c r="J191" s="72"/>
      <c r="K191" s="36"/>
      <c r="L191" s="73"/>
      <c r="M191" s="73"/>
      <c r="N191" s="74"/>
      <c r="O191" s="80" t="s">
        <v>325</v>
      </c>
      <c r="P191" s="82">
        <v>42536.999548611115</v>
      </c>
      <c r="Q191" s="80" t="s">
        <v>1969</v>
      </c>
      <c r="R191" s="83" t="s">
        <v>2033</v>
      </c>
      <c r="S191" s="80" t="s">
        <v>2061</v>
      </c>
      <c r="T191" s="80"/>
      <c r="U191" s="82">
        <v>42536.999548611115</v>
      </c>
      <c r="V191" s="83" t="s">
        <v>2152</v>
      </c>
      <c r="W191" s="80"/>
      <c r="X191" s="80"/>
      <c r="Y191" s="86" t="s">
        <v>2252</v>
      </c>
      <c r="Z191" s="80"/>
      <c r="AA191" s="80" t="str">
        <f>VLOOKUP(A191,Vertices!A$3:$AY$3641,45,FALSE)</f>
        <v>en</v>
      </c>
      <c r="AB191" s="80" t="str">
        <f>IF(VLOOKUP(A191,Vertices!A$3:$AY$3641,37,FALSE)=0,"",VLOOKUP(A191,Vertices!A$3:$AY$3641,37,FALSE))</f>
        <v>NY</v>
      </c>
    </row>
    <row r="192" spans="1:28" x14ac:dyDescent="0.25">
      <c r="A192" s="66" t="s">
        <v>1849</v>
      </c>
      <c r="B192" s="66" t="s">
        <v>1850</v>
      </c>
      <c r="C192" s="67"/>
      <c r="D192" s="68"/>
      <c r="E192" s="67"/>
      <c r="F192" s="70"/>
      <c r="G192" s="67"/>
      <c r="H192" s="71"/>
      <c r="I192" s="72"/>
      <c r="J192" s="72"/>
      <c r="K192" s="36"/>
      <c r="L192" s="73"/>
      <c r="M192" s="73"/>
      <c r="N192" s="74"/>
      <c r="O192" s="80" t="s">
        <v>326</v>
      </c>
      <c r="P192" s="82">
        <v>42536.998784722222</v>
      </c>
      <c r="Q192" s="80" t="s">
        <v>1970</v>
      </c>
      <c r="R192" s="80"/>
      <c r="S192" s="80"/>
      <c r="T192" s="80"/>
      <c r="U192" s="82">
        <v>42536.998784722222</v>
      </c>
      <c r="V192" s="83" t="s">
        <v>2153</v>
      </c>
      <c r="W192" s="80"/>
      <c r="X192" s="80"/>
      <c r="Y192" s="86" t="s">
        <v>2253</v>
      </c>
      <c r="Z192" s="86" t="s">
        <v>2285</v>
      </c>
      <c r="AA192" s="80" t="str">
        <f>VLOOKUP(A192,Vertices!A$3:$AY$3641,45,FALSE)</f>
        <v>pt</v>
      </c>
      <c r="AB192" s="80" t="str">
        <f>IF(VLOOKUP(A192,Vertices!A$3:$AY$3641,37,FALSE)=0,"",VLOOKUP(A192,Vertices!A$3:$AY$3641,37,FALSE))</f>
        <v>BH</v>
      </c>
    </row>
    <row r="193" spans="1:28" x14ac:dyDescent="0.25">
      <c r="A193" s="66" t="s">
        <v>1850</v>
      </c>
      <c r="B193" s="66" t="s">
        <v>1849</v>
      </c>
      <c r="C193" s="67"/>
      <c r="D193" s="68"/>
      <c r="E193" s="67"/>
      <c r="F193" s="70"/>
      <c r="G193" s="67"/>
      <c r="H193" s="71"/>
      <c r="I193" s="72"/>
      <c r="J193" s="72"/>
      <c r="K193" s="36"/>
      <c r="L193" s="73"/>
      <c r="M193" s="73"/>
      <c r="N193" s="74"/>
      <c r="O193" s="80" t="s">
        <v>325</v>
      </c>
      <c r="P193" s="82">
        <v>42536.999571759261</v>
      </c>
      <c r="Q193" s="80" t="s">
        <v>1971</v>
      </c>
      <c r="R193" s="80"/>
      <c r="S193" s="80"/>
      <c r="T193" s="80"/>
      <c r="U193" s="82">
        <v>42536.999571759261</v>
      </c>
      <c r="V193" s="83" t="s">
        <v>2154</v>
      </c>
      <c r="W193" s="80"/>
      <c r="X193" s="80"/>
      <c r="Y193" s="86" t="s">
        <v>2254</v>
      </c>
      <c r="Z193" s="80"/>
      <c r="AA193" s="80" t="str">
        <f>VLOOKUP(A193,Vertices!A$3:$AY$3641,45,FALSE)</f>
        <v>pt</v>
      </c>
      <c r="AB193" s="80" t="str">
        <f>IF(VLOOKUP(A193,Vertices!A$3:$AY$3641,37,FALSE)=0,"",VLOOKUP(A193,Vertices!A$3:$AY$3641,37,FALSE))</f>
        <v>Contagem, Brasil</v>
      </c>
    </row>
    <row r="194" spans="1:28" x14ac:dyDescent="0.25">
      <c r="A194" s="66" t="s">
        <v>1851</v>
      </c>
      <c r="B194" s="66" t="s">
        <v>1851</v>
      </c>
      <c r="C194" s="67"/>
      <c r="D194" s="68"/>
      <c r="E194" s="67"/>
      <c r="F194" s="70"/>
      <c r="G194" s="67"/>
      <c r="H194" s="71"/>
      <c r="I194" s="72"/>
      <c r="J194" s="72"/>
      <c r="K194" s="36"/>
      <c r="L194" s="73"/>
      <c r="M194" s="73"/>
      <c r="N194" s="74"/>
      <c r="O194" s="80" t="s">
        <v>179</v>
      </c>
      <c r="P194" s="82">
        <v>42536.999594907407</v>
      </c>
      <c r="Q194" s="80" t="s">
        <v>1972</v>
      </c>
      <c r="R194" s="83" t="s">
        <v>2034</v>
      </c>
      <c r="S194" s="80" t="s">
        <v>2062</v>
      </c>
      <c r="T194" s="80"/>
      <c r="U194" s="82">
        <v>42536.999594907407</v>
      </c>
      <c r="V194" s="83" t="s">
        <v>2155</v>
      </c>
      <c r="W194" s="80"/>
      <c r="X194" s="80"/>
      <c r="Y194" s="86" t="s">
        <v>2255</v>
      </c>
      <c r="Z194" s="80"/>
      <c r="AA194" s="80" t="str">
        <f>VLOOKUP(A194,Vertices!A$3:$AY$3641,45,FALSE)</f>
        <v>es</v>
      </c>
      <c r="AB194" s="80" t="str">
        <f>IF(VLOOKUP(A194,Vertices!A$3:$AY$3641,37,FALSE)=0,"",VLOOKUP(A194,Vertices!A$3:$AY$3641,37,FALSE))</f>
        <v>San Luis</v>
      </c>
    </row>
    <row r="195" spans="1:28" x14ac:dyDescent="0.25">
      <c r="A195" s="66" t="s">
        <v>1852</v>
      </c>
      <c r="B195" s="66" t="s">
        <v>1852</v>
      </c>
      <c r="C195" s="67"/>
      <c r="D195" s="68"/>
      <c r="E195" s="67"/>
      <c r="F195" s="70"/>
      <c r="G195" s="67"/>
      <c r="H195" s="71"/>
      <c r="I195" s="72"/>
      <c r="J195" s="72"/>
      <c r="K195" s="36"/>
      <c r="L195" s="73"/>
      <c r="M195" s="73"/>
      <c r="N195" s="74"/>
      <c r="O195" s="80" t="s">
        <v>179</v>
      </c>
      <c r="P195" s="82">
        <v>42536.999594907407</v>
      </c>
      <c r="Q195" s="80" t="s">
        <v>1973</v>
      </c>
      <c r="R195" s="80" t="s">
        <v>2035</v>
      </c>
      <c r="S195" s="80" t="s">
        <v>2063</v>
      </c>
      <c r="T195" s="80" t="s">
        <v>2076</v>
      </c>
      <c r="U195" s="82">
        <v>42536.999594907407</v>
      </c>
      <c r="V195" s="83" t="s">
        <v>2156</v>
      </c>
      <c r="W195" s="80"/>
      <c r="X195" s="80"/>
      <c r="Y195" s="86" t="s">
        <v>2256</v>
      </c>
      <c r="Z195" s="80"/>
      <c r="AA195" s="80" t="str">
        <f>VLOOKUP(A195,Vertices!A$3:$AY$3641,45,FALSE)</f>
        <v>es</v>
      </c>
      <c r="AB195" s="80" t="str">
        <f>IF(VLOOKUP(A195,Vertices!A$3:$AY$3641,37,FALSE)=0,"",VLOOKUP(A195,Vertices!A$3:$AY$3641,37,FALSE))</f>
        <v>anto Domingo de Guzmán, Domini</v>
      </c>
    </row>
    <row r="196" spans="1:28" x14ac:dyDescent="0.25">
      <c r="A196" s="66" t="s">
        <v>1853</v>
      </c>
      <c r="B196" s="66" t="s">
        <v>1853</v>
      </c>
      <c r="C196" s="67"/>
      <c r="D196" s="68"/>
      <c r="E196" s="67"/>
      <c r="F196" s="70"/>
      <c r="G196" s="67"/>
      <c r="H196" s="71"/>
      <c r="I196" s="72"/>
      <c r="J196" s="72"/>
      <c r="K196" s="36"/>
      <c r="L196" s="73"/>
      <c r="M196" s="73"/>
      <c r="N196" s="74"/>
      <c r="O196" s="80" t="s">
        <v>179</v>
      </c>
      <c r="P196" s="82">
        <v>42536.999606481484</v>
      </c>
      <c r="Q196" s="80" t="s">
        <v>1974</v>
      </c>
      <c r="R196" s="83" t="s">
        <v>2034</v>
      </c>
      <c r="S196" s="80" t="s">
        <v>2062</v>
      </c>
      <c r="T196" s="80"/>
      <c r="U196" s="82">
        <v>42536.999606481484</v>
      </c>
      <c r="V196" s="83" t="s">
        <v>2157</v>
      </c>
      <c r="W196" s="80"/>
      <c r="X196" s="80"/>
      <c r="Y196" s="86" t="s">
        <v>2257</v>
      </c>
      <c r="Z196" s="80"/>
      <c r="AA196" s="80" t="str">
        <f>VLOOKUP(A196,Vertices!A$3:$AY$3641,45,FALSE)</f>
        <v>es</v>
      </c>
      <c r="AB196" s="80" t="str">
        <f>IF(VLOOKUP(A196,Vertices!A$3:$AY$3641,37,FALSE)=0,"",VLOOKUP(A196,Vertices!A$3:$AY$3641,37,FALSE))</f>
        <v/>
      </c>
    </row>
    <row r="197" spans="1:28" x14ac:dyDescent="0.25">
      <c r="A197" s="66" t="s">
        <v>1854</v>
      </c>
      <c r="B197" s="66" t="s">
        <v>1854</v>
      </c>
      <c r="C197" s="67"/>
      <c r="D197" s="68"/>
      <c r="E197" s="67"/>
      <c r="F197" s="70"/>
      <c r="G197" s="67"/>
      <c r="H197" s="71"/>
      <c r="I197" s="72"/>
      <c r="J197" s="72"/>
      <c r="K197" s="36"/>
      <c r="L197" s="73"/>
      <c r="M197" s="73"/>
      <c r="N197" s="74"/>
      <c r="O197" s="80" t="s">
        <v>179</v>
      </c>
      <c r="P197" s="82">
        <v>42536.999652777777</v>
      </c>
      <c r="Q197" s="80" t="s">
        <v>1975</v>
      </c>
      <c r="R197" s="80" t="s">
        <v>2035</v>
      </c>
      <c r="S197" s="80" t="s">
        <v>2063</v>
      </c>
      <c r="T197" s="80" t="s">
        <v>2076</v>
      </c>
      <c r="U197" s="82">
        <v>42536.999652777777</v>
      </c>
      <c r="V197" s="83" t="s">
        <v>2158</v>
      </c>
      <c r="W197" s="80"/>
      <c r="X197" s="80"/>
      <c r="Y197" s="86" t="s">
        <v>2258</v>
      </c>
      <c r="Z197" s="80"/>
      <c r="AA197" s="80" t="str">
        <f>VLOOKUP(A197,Vertices!A$3:$AY$3641,45,FALSE)</f>
        <v>es</v>
      </c>
      <c r="AB197" s="80" t="str">
        <f>IF(VLOOKUP(A197,Vertices!A$3:$AY$3641,37,FALSE)=0,"",VLOOKUP(A197,Vertices!A$3:$AY$3641,37,FALSE))</f>
        <v/>
      </c>
    </row>
    <row r="198" spans="1:28" x14ac:dyDescent="0.25">
      <c r="A198" s="66" t="s">
        <v>1855</v>
      </c>
      <c r="B198" s="66" t="s">
        <v>1855</v>
      </c>
      <c r="C198" s="67"/>
      <c r="D198" s="68"/>
      <c r="E198" s="67"/>
      <c r="F198" s="70"/>
      <c r="G198" s="67"/>
      <c r="H198" s="71"/>
      <c r="I198" s="72"/>
      <c r="J198" s="72"/>
      <c r="K198" s="36"/>
      <c r="L198" s="73"/>
      <c r="M198" s="73"/>
      <c r="N198" s="74"/>
      <c r="O198" s="80" t="s">
        <v>179</v>
      </c>
      <c r="P198" s="82">
        <v>42536.999652777777</v>
      </c>
      <c r="Q198" s="80" t="s">
        <v>1976</v>
      </c>
      <c r="R198" s="80" t="s">
        <v>2035</v>
      </c>
      <c r="S198" s="80" t="s">
        <v>2063</v>
      </c>
      <c r="T198" s="80" t="s">
        <v>2076</v>
      </c>
      <c r="U198" s="82">
        <v>42536.999652777777</v>
      </c>
      <c r="V198" s="83" t="s">
        <v>2159</v>
      </c>
      <c r="W198" s="80"/>
      <c r="X198" s="80"/>
      <c r="Y198" s="86" t="s">
        <v>2259</v>
      </c>
      <c r="Z198" s="80"/>
      <c r="AA198" s="80" t="str">
        <f>VLOOKUP(A198,Vertices!A$3:$AY$3641,45,FALSE)</f>
        <v>es</v>
      </c>
      <c r="AB198" s="80" t="str">
        <f>IF(VLOOKUP(A198,Vertices!A$3:$AY$3641,37,FALSE)=0,"",VLOOKUP(A198,Vertices!A$3:$AY$3641,37,FALSE))</f>
        <v/>
      </c>
    </row>
    <row r="199" spans="1:28" x14ac:dyDescent="0.25">
      <c r="A199" s="66" t="s">
        <v>1856</v>
      </c>
      <c r="B199" s="66" t="s">
        <v>1901</v>
      </c>
      <c r="C199" s="67"/>
      <c r="D199" s="68"/>
      <c r="E199" s="67"/>
      <c r="F199" s="70"/>
      <c r="G199" s="67"/>
      <c r="H199" s="71"/>
      <c r="I199" s="72"/>
      <c r="J199" s="72"/>
      <c r="K199" s="36"/>
      <c r="L199" s="73"/>
      <c r="M199" s="73"/>
      <c r="N199" s="74"/>
      <c r="O199" s="80" t="s">
        <v>326</v>
      </c>
      <c r="P199" s="82">
        <v>42536.999664351853</v>
      </c>
      <c r="Q199" s="80" t="s">
        <v>1977</v>
      </c>
      <c r="R199" s="80"/>
      <c r="S199" s="80"/>
      <c r="T199" s="80"/>
      <c r="U199" s="82">
        <v>42536.999664351853</v>
      </c>
      <c r="V199" s="83" t="s">
        <v>2160</v>
      </c>
      <c r="W199" s="80"/>
      <c r="X199" s="80"/>
      <c r="Y199" s="86" t="s">
        <v>2260</v>
      </c>
      <c r="Z199" s="86" t="s">
        <v>2286</v>
      </c>
      <c r="AA199" s="80" t="str">
        <f>VLOOKUP(A199,Vertices!A$3:$AY$3641,45,FALSE)</f>
        <v>es</v>
      </c>
      <c r="AB199" s="80" t="str">
        <f>IF(VLOOKUP(A199,Vertices!A$3:$AY$3641,37,FALSE)=0,"",VLOOKUP(A199,Vertices!A$3:$AY$3641,37,FALSE))</f>
        <v>Caracas</v>
      </c>
    </row>
    <row r="200" spans="1:28" x14ac:dyDescent="0.25">
      <c r="A200" s="66" t="s">
        <v>1857</v>
      </c>
      <c r="B200" s="66" t="s">
        <v>1857</v>
      </c>
      <c r="C200" s="67"/>
      <c r="D200" s="68"/>
      <c r="E200" s="67"/>
      <c r="F200" s="70"/>
      <c r="G200" s="67"/>
      <c r="H200" s="71"/>
      <c r="I200" s="72"/>
      <c r="J200" s="72"/>
      <c r="K200" s="36"/>
      <c r="L200" s="73"/>
      <c r="M200" s="73"/>
      <c r="N200" s="74"/>
      <c r="O200" s="80" t="s">
        <v>179</v>
      </c>
      <c r="P200" s="82">
        <v>42536.9996875</v>
      </c>
      <c r="Q200" s="80" t="s">
        <v>1978</v>
      </c>
      <c r="R200" s="80" t="s">
        <v>2035</v>
      </c>
      <c r="S200" s="80" t="s">
        <v>2063</v>
      </c>
      <c r="T200" s="80" t="s">
        <v>2076</v>
      </c>
      <c r="U200" s="82">
        <v>42536.9996875</v>
      </c>
      <c r="V200" s="83" t="s">
        <v>2161</v>
      </c>
      <c r="W200" s="80"/>
      <c r="X200" s="80"/>
      <c r="Y200" s="86" t="s">
        <v>2261</v>
      </c>
      <c r="Z200" s="80"/>
      <c r="AA200" s="80" t="str">
        <f>VLOOKUP(A200,Vertices!A$3:$AY$3641,45,FALSE)</f>
        <v>es</v>
      </c>
      <c r="AB200" s="80" t="str">
        <f>IF(VLOOKUP(A200,Vertices!A$3:$AY$3641,37,FALSE)=0,"",VLOOKUP(A200,Vertices!A$3:$AY$3641,37,FALSE))</f>
        <v/>
      </c>
    </row>
    <row r="201" spans="1:28" x14ac:dyDescent="0.25">
      <c r="A201" s="66" t="s">
        <v>1858</v>
      </c>
      <c r="B201" s="66" t="s">
        <v>1858</v>
      </c>
      <c r="C201" s="67"/>
      <c r="D201" s="68"/>
      <c r="E201" s="67"/>
      <c r="F201" s="70"/>
      <c r="G201" s="67"/>
      <c r="H201" s="71"/>
      <c r="I201" s="72"/>
      <c r="J201" s="72"/>
      <c r="K201" s="36"/>
      <c r="L201" s="73"/>
      <c r="M201" s="73"/>
      <c r="N201" s="74"/>
      <c r="O201" s="80" t="s">
        <v>179</v>
      </c>
      <c r="P201" s="82">
        <v>42536.999699074076</v>
      </c>
      <c r="Q201" s="80" t="s">
        <v>1979</v>
      </c>
      <c r="R201" s="80" t="s">
        <v>2035</v>
      </c>
      <c r="S201" s="80" t="s">
        <v>2063</v>
      </c>
      <c r="T201" s="80" t="s">
        <v>2076</v>
      </c>
      <c r="U201" s="82">
        <v>42536.999699074076</v>
      </c>
      <c r="V201" s="83" t="s">
        <v>2162</v>
      </c>
      <c r="W201" s="80"/>
      <c r="X201" s="80"/>
      <c r="Y201" s="86" t="s">
        <v>2262</v>
      </c>
      <c r="Z201" s="80"/>
      <c r="AA201" s="80" t="str">
        <f>VLOOKUP(A201,Vertices!A$3:$AY$3641,45,FALSE)</f>
        <v>es</v>
      </c>
      <c r="AB201" s="80" t="str">
        <f>IF(VLOOKUP(A201,Vertices!A$3:$AY$3641,37,FALSE)=0,"",VLOOKUP(A201,Vertices!A$3:$AY$3641,37,FALSE))</f>
        <v/>
      </c>
    </row>
    <row r="202" spans="1:28" x14ac:dyDescent="0.25">
      <c r="A202" s="66" t="s">
        <v>1859</v>
      </c>
      <c r="B202" s="66" t="s">
        <v>252</v>
      </c>
      <c r="C202" s="67"/>
      <c r="D202" s="68"/>
      <c r="E202" s="67"/>
      <c r="F202" s="70"/>
      <c r="G202" s="67"/>
      <c r="H202" s="71"/>
      <c r="I202" s="72"/>
      <c r="J202" s="72"/>
      <c r="K202" s="36"/>
      <c r="L202" s="73"/>
      <c r="M202" s="73"/>
      <c r="N202" s="74"/>
      <c r="O202" s="80" t="s">
        <v>325</v>
      </c>
      <c r="P202" s="82">
        <v>42536.999722222223</v>
      </c>
      <c r="Q202" s="80" t="s">
        <v>1980</v>
      </c>
      <c r="R202" s="80"/>
      <c r="S202" s="80"/>
      <c r="T202" s="80"/>
      <c r="U202" s="82">
        <v>42536.999722222223</v>
      </c>
      <c r="V202" s="83" t="s">
        <v>2163</v>
      </c>
      <c r="W202" s="80"/>
      <c r="X202" s="80"/>
      <c r="Y202" s="86" t="s">
        <v>2263</v>
      </c>
      <c r="Z202" s="80"/>
      <c r="AA202" s="80" t="str">
        <f>VLOOKUP(A202,Vertices!A$3:$AY$3641,45,FALSE)</f>
        <v>pt</v>
      </c>
      <c r="AB202" s="80" t="str">
        <f>IF(VLOOKUP(A202,Vertices!A$3:$AY$3641,37,FALSE)=0,"",VLOOKUP(A202,Vertices!A$3:$AY$3641,37,FALSE))</f>
        <v>Sinop, Brasil</v>
      </c>
    </row>
    <row r="203" spans="1:28" x14ac:dyDescent="0.25">
      <c r="A203" s="66" t="s">
        <v>1860</v>
      </c>
      <c r="B203" s="66" t="s">
        <v>1902</v>
      </c>
      <c r="C203" s="67"/>
      <c r="D203" s="68"/>
      <c r="E203" s="67"/>
      <c r="F203" s="70"/>
      <c r="G203" s="67"/>
      <c r="H203" s="71"/>
      <c r="I203" s="72"/>
      <c r="J203" s="72"/>
      <c r="K203" s="36"/>
      <c r="L203" s="73"/>
      <c r="M203" s="73"/>
      <c r="N203" s="74"/>
      <c r="O203" s="80" t="s">
        <v>325</v>
      </c>
      <c r="P203" s="82">
        <v>42536.9997337963</v>
      </c>
      <c r="Q203" s="80" t="s">
        <v>1981</v>
      </c>
      <c r="R203" s="83" t="s">
        <v>2036</v>
      </c>
      <c r="S203" s="80" t="s">
        <v>2064</v>
      </c>
      <c r="T203" s="80"/>
      <c r="U203" s="82">
        <v>42536.9997337963</v>
      </c>
      <c r="V203" s="83" t="s">
        <v>2164</v>
      </c>
      <c r="W203" s="80"/>
      <c r="X203" s="80"/>
      <c r="Y203" s="86" t="s">
        <v>2264</v>
      </c>
      <c r="Z203" s="80"/>
      <c r="AA203" s="80" t="str">
        <f>VLOOKUP(A203,Vertices!A$3:$AY$3641,45,FALSE)</f>
        <v>es</v>
      </c>
      <c r="AB203" s="80" t="str">
        <f>IF(VLOOKUP(A203,Vertices!A$3:$AY$3641,37,FALSE)=0,"",VLOOKUP(A203,Vertices!A$3:$AY$3641,37,FALSE))</f>
        <v>Cali, Colombia</v>
      </c>
    </row>
    <row r="204" spans="1:28" x14ac:dyDescent="0.25">
      <c r="A204" s="66" t="s">
        <v>1861</v>
      </c>
      <c r="B204" s="66" t="s">
        <v>1861</v>
      </c>
      <c r="C204" s="67"/>
      <c r="D204" s="68"/>
      <c r="E204" s="67"/>
      <c r="F204" s="70"/>
      <c r="G204" s="67"/>
      <c r="H204" s="71"/>
      <c r="I204" s="72"/>
      <c r="J204" s="72"/>
      <c r="K204" s="36"/>
      <c r="L204" s="73"/>
      <c r="M204" s="73"/>
      <c r="N204" s="74"/>
      <c r="O204" s="80" t="s">
        <v>179</v>
      </c>
      <c r="P204" s="82">
        <v>42536.999756944446</v>
      </c>
      <c r="Q204" s="80" t="s">
        <v>1982</v>
      </c>
      <c r="R204" s="80" t="s">
        <v>2035</v>
      </c>
      <c r="S204" s="80" t="s">
        <v>2063</v>
      </c>
      <c r="T204" s="80" t="s">
        <v>2076</v>
      </c>
      <c r="U204" s="82">
        <v>42536.999756944446</v>
      </c>
      <c r="V204" s="83" t="s">
        <v>2165</v>
      </c>
      <c r="W204" s="80"/>
      <c r="X204" s="80"/>
      <c r="Y204" s="86" t="s">
        <v>2265</v>
      </c>
      <c r="Z204" s="80"/>
      <c r="AA204" s="80" t="str">
        <f>VLOOKUP(A204,Vertices!A$3:$AY$3641,45,FALSE)</f>
        <v>es</v>
      </c>
      <c r="AB204" s="80" t="str">
        <f>IF(VLOOKUP(A204,Vertices!A$3:$AY$3641,37,FALSE)=0,"",VLOOKUP(A204,Vertices!A$3:$AY$3641,37,FALSE))</f>
        <v/>
      </c>
    </row>
    <row r="205" spans="1:28" x14ac:dyDescent="0.25">
      <c r="A205" s="66" t="s">
        <v>1862</v>
      </c>
      <c r="B205" s="66" t="s">
        <v>1862</v>
      </c>
      <c r="C205" s="67"/>
      <c r="D205" s="68"/>
      <c r="E205" s="67"/>
      <c r="F205" s="70"/>
      <c r="G205" s="67"/>
      <c r="H205" s="71"/>
      <c r="I205" s="72"/>
      <c r="J205" s="72"/>
      <c r="K205" s="36"/>
      <c r="L205" s="73"/>
      <c r="M205" s="73"/>
      <c r="N205" s="74"/>
      <c r="O205" s="80" t="s">
        <v>179</v>
      </c>
      <c r="P205" s="82">
        <v>42536.999780092592</v>
      </c>
      <c r="Q205" s="80" t="s">
        <v>1983</v>
      </c>
      <c r="R205" s="80" t="s">
        <v>2035</v>
      </c>
      <c r="S205" s="80" t="s">
        <v>2063</v>
      </c>
      <c r="T205" s="80" t="s">
        <v>2076</v>
      </c>
      <c r="U205" s="82">
        <v>42536.999780092592</v>
      </c>
      <c r="V205" s="83" t="s">
        <v>2166</v>
      </c>
      <c r="W205" s="80"/>
      <c r="X205" s="80"/>
      <c r="Y205" s="86" t="s">
        <v>2266</v>
      </c>
      <c r="Z205" s="80"/>
      <c r="AA205" s="80" t="str">
        <f>VLOOKUP(A205,Vertices!A$3:$AY$3641,45,FALSE)</f>
        <v>es</v>
      </c>
      <c r="AB205" s="80" t="str">
        <f>IF(VLOOKUP(A205,Vertices!A$3:$AY$3641,37,FALSE)=0,"",VLOOKUP(A205,Vertices!A$3:$AY$3641,37,FALSE))</f>
        <v/>
      </c>
    </row>
    <row r="206" spans="1:28" x14ac:dyDescent="0.25">
      <c r="A206" s="66" t="s">
        <v>1863</v>
      </c>
      <c r="B206" s="66" t="s">
        <v>277</v>
      </c>
      <c r="C206" s="67"/>
      <c r="D206" s="68"/>
      <c r="E206" s="67"/>
      <c r="F206" s="70"/>
      <c r="G206" s="67"/>
      <c r="H206" s="71"/>
      <c r="I206" s="72"/>
      <c r="J206" s="72"/>
      <c r="K206" s="36"/>
      <c r="L206" s="73"/>
      <c r="M206" s="73"/>
      <c r="N206" s="74"/>
      <c r="O206" s="80" t="s">
        <v>325</v>
      </c>
      <c r="P206" s="82">
        <v>42536.999791666669</v>
      </c>
      <c r="Q206" s="80" t="s">
        <v>328</v>
      </c>
      <c r="R206" s="83" t="s">
        <v>417</v>
      </c>
      <c r="S206" s="80" t="s">
        <v>474</v>
      </c>
      <c r="T206" s="80"/>
      <c r="U206" s="82">
        <v>42536.999791666669</v>
      </c>
      <c r="V206" s="83" t="s">
        <v>2167</v>
      </c>
      <c r="W206" s="80"/>
      <c r="X206" s="80"/>
      <c r="Y206" s="86" t="s">
        <v>2267</v>
      </c>
      <c r="Z206" s="80"/>
      <c r="AA206" s="80" t="str">
        <f>VLOOKUP(A206,Vertices!A$3:$AY$3641,45,FALSE)</f>
        <v>en</v>
      </c>
      <c r="AB206" s="80" t="str">
        <f>IF(VLOOKUP(A206,Vertices!A$3:$AY$3641,37,FALSE)=0,"",VLOOKUP(A206,Vertices!A$3:$AY$3641,37,FALSE))</f>
        <v/>
      </c>
    </row>
    <row r="207" spans="1:28" x14ac:dyDescent="0.25">
      <c r="A207" s="66" t="s">
        <v>1864</v>
      </c>
      <c r="B207" s="66" t="s">
        <v>1864</v>
      </c>
      <c r="C207" s="67"/>
      <c r="D207" s="68"/>
      <c r="E207" s="67"/>
      <c r="F207" s="70"/>
      <c r="G207" s="67"/>
      <c r="H207" s="71"/>
      <c r="I207" s="72"/>
      <c r="J207" s="72"/>
      <c r="K207" s="36"/>
      <c r="L207" s="73"/>
      <c r="M207" s="73"/>
      <c r="N207" s="74"/>
      <c r="O207" s="80" t="s">
        <v>179</v>
      </c>
      <c r="P207" s="82">
        <v>42536.999814814815</v>
      </c>
      <c r="Q207" s="80" t="s">
        <v>1984</v>
      </c>
      <c r="R207" s="80" t="s">
        <v>2035</v>
      </c>
      <c r="S207" s="80" t="s">
        <v>2063</v>
      </c>
      <c r="T207" s="80" t="s">
        <v>2076</v>
      </c>
      <c r="U207" s="82">
        <v>42536.999814814815</v>
      </c>
      <c r="V207" s="83" t="s">
        <v>2168</v>
      </c>
      <c r="W207" s="80"/>
      <c r="X207" s="80"/>
      <c r="Y207" s="86" t="s">
        <v>2268</v>
      </c>
      <c r="Z207" s="80"/>
      <c r="AA207" s="80" t="str">
        <f>VLOOKUP(A207,Vertices!A$3:$AY$3641,45,FALSE)</f>
        <v>es</v>
      </c>
      <c r="AB207" s="80" t="str">
        <f>IF(VLOOKUP(A207,Vertices!A$3:$AY$3641,37,FALSE)=0,"",VLOOKUP(A207,Vertices!A$3:$AY$3641,37,FALSE))</f>
        <v/>
      </c>
    </row>
    <row r="208" spans="1:28" x14ac:dyDescent="0.25">
      <c r="A208" s="66" t="s">
        <v>1865</v>
      </c>
      <c r="B208" s="66" t="s">
        <v>1865</v>
      </c>
      <c r="C208" s="67"/>
      <c r="D208" s="68"/>
      <c r="E208" s="67"/>
      <c r="F208" s="70"/>
      <c r="G208" s="67"/>
      <c r="H208" s="71"/>
      <c r="I208" s="72"/>
      <c r="J208" s="72"/>
      <c r="K208" s="36"/>
      <c r="L208" s="73"/>
      <c r="M208" s="73"/>
      <c r="N208" s="74"/>
      <c r="O208" s="80" t="s">
        <v>179</v>
      </c>
      <c r="P208" s="82">
        <v>42536.999849537038</v>
      </c>
      <c r="Q208" s="80" t="s">
        <v>1985</v>
      </c>
      <c r="R208" s="80" t="s">
        <v>2035</v>
      </c>
      <c r="S208" s="80" t="s">
        <v>2063</v>
      </c>
      <c r="T208" s="80" t="s">
        <v>2076</v>
      </c>
      <c r="U208" s="82">
        <v>42536.999849537038</v>
      </c>
      <c r="V208" s="83" t="s">
        <v>2169</v>
      </c>
      <c r="W208" s="80"/>
      <c r="X208" s="80"/>
      <c r="Y208" s="86" t="s">
        <v>2269</v>
      </c>
      <c r="Z208" s="80"/>
      <c r="AA208" s="80" t="str">
        <f>VLOOKUP(A208,Vertices!A$3:$AY$3641,45,FALSE)</f>
        <v>es</v>
      </c>
      <c r="AB208" s="80" t="str">
        <f>IF(VLOOKUP(A208,Vertices!A$3:$AY$3641,37,FALSE)=0,"",VLOOKUP(A208,Vertices!A$3:$AY$3641,37,FALSE))</f>
        <v/>
      </c>
    </row>
    <row r="209" spans="1:28" x14ac:dyDescent="0.25">
      <c r="A209" s="66" t="s">
        <v>1866</v>
      </c>
      <c r="B209" s="66" t="s">
        <v>1903</v>
      </c>
      <c r="C209" s="67"/>
      <c r="D209" s="68"/>
      <c r="E209" s="67"/>
      <c r="F209" s="70"/>
      <c r="G209" s="67"/>
      <c r="H209" s="71"/>
      <c r="I209" s="72"/>
      <c r="J209" s="72"/>
      <c r="K209" s="36"/>
      <c r="L209" s="73"/>
      <c r="M209" s="73"/>
      <c r="N209" s="74"/>
      <c r="O209" s="80" t="s">
        <v>325</v>
      </c>
      <c r="P209" s="82">
        <v>42536.999861111108</v>
      </c>
      <c r="Q209" s="80" t="s">
        <v>1986</v>
      </c>
      <c r="R209" s="83" t="s">
        <v>2037</v>
      </c>
      <c r="S209" s="80" t="s">
        <v>2065</v>
      </c>
      <c r="T209" s="80"/>
      <c r="U209" s="82">
        <v>42536.999861111108</v>
      </c>
      <c r="V209" s="83" t="s">
        <v>2170</v>
      </c>
      <c r="W209" s="80"/>
      <c r="X209" s="80"/>
      <c r="Y209" s="86" t="s">
        <v>2270</v>
      </c>
      <c r="Z209" s="80"/>
      <c r="AA209" s="80" t="str">
        <f>VLOOKUP(A209,Vertices!A$3:$AY$3641,45,FALSE)</f>
        <v>en</v>
      </c>
      <c r="AB209" s="80" t="str">
        <f>IF(VLOOKUP(A209,Vertices!A$3:$AY$3641,37,FALSE)=0,"",VLOOKUP(A209,Vertices!A$3:$AY$3641,37,FALSE))</f>
        <v>Perth, Western Australia</v>
      </c>
    </row>
    <row r="210" spans="1:28" x14ac:dyDescent="0.25">
      <c r="A210" s="66" t="s">
        <v>1867</v>
      </c>
      <c r="B210" s="66" t="s">
        <v>270</v>
      </c>
      <c r="C210" s="67"/>
      <c r="D210" s="68"/>
      <c r="E210" s="67"/>
      <c r="F210" s="70"/>
      <c r="G210" s="67"/>
      <c r="H210" s="71"/>
      <c r="I210" s="72"/>
      <c r="J210" s="72"/>
      <c r="K210" s="36"/>
      <c r="L210" s="73"/>
      <c r="M210" s="73"/>
      <c r="N210" s="74"/>
      <c r="O210" s="80" t="s">
        <v>325</v>
      </c>
      <c r="P210" s="82">
        <v>42536.999861111108</v>
      </c>
      <c r="Q210" s="80" t="s">
        <v>412</v>
      </c>
      <c r="R210" s="80"/>
      <c r="S210" s="80"/>
      <c r="T210" s="80"/>
      <c r="U210" s="82">
        <v>42536.999861111108</v>
      </c>
      <c r="V210" s="83" t="s">
        <v>2171</v>
      </c>
      <c r="W210" s="80"/>
      <c r="X210" s="80"/>
      <c r="Y210" s="86" t="s">
        <v>2271</v>
      </c>
      <c r="Z210" s="80"/>
      <c r="AA210" s="80" t="str">
        <f>VLOOKUP(A210,Vertices!A$3:$AY$3641,45,FALSE)</f>
        <v>es</v>
      </c>
      <c r="AB210" s="80" t="str">
        <f>IF(VLOOKUP(A210,Vertices!A$3:$AY$3641,37,FALSE)=0,"",VLOOKUP(A210,Vertices!A$3:$AY$3641,37,FALSE))</f>
        <v>SPS</v>
      </c>
    </row>
    <row r="211" spans="1:28" x14ac:dyDescent="0.25">
      <c r="A211" s="66" t="s">
        <v>1867</v>
      </c>
      <c r="B211" s="66" t="s">
        <v>322</v>
      </c>
      <c r="C211" s="67"/>
      <c r="D211" s="68"/>
      <c r="E211" s="67"/>
      <c r="F211" s="70"/>
      <c r="G211" s="67"/>
      <c r="H211" s="71"/>
      <c r="I211" s="72"/>
      <c r="J211" s="72"/>
      <c r="K211" s="36"/>
      <c r="L211" s="73"/>
      <c r="M211" s="73"/>
      <c r="N211" s="74"/>
      <c r="O211" s="80" t="s">
        <v>325</v>
      </c>
      <c r="P211" s="82">
        <v>42536.999861111108</v>
      </c>
      <c r="Q211" s="80" t="s">
        <v>412</v>
      </c>
      <c r="R211" s="80"/>
      <c r="S211" s="80"/>
      <c r="T211" s="80"/>
      <c r="U211" s="82">
        <v>42536.999861111108</v>
      </c>
      <c r="V211" s="83" t="s">
        <v>2171</v>
      </c>
      <c r="W211" s="80"/>
      <c r="X211" s="80"/>
      <c r="Y211" s="86" t="s">
        <v>2271</v>
      </c>
      <c r="Z211" s="80"/>
      <c r="AA211" s="80" t="str">
        <f>VLOOKUP(A211,Vertices!A$3:$AY$3641,45,FALSE)</f>
        <v>es</v>
      </c>
      <c r="AB211" s="80" t="str">
        <f>IF(VLOOKUP(A211,Vertices!A$3:$AY$3641,37,FALSE)=0,"",VLOOKUP(A211,Vertices!A$3:$AY$3641,37,FALSE))</f>
        <v>SPS</v>
      </c>
    </row>
    <row r="212" spans="1:28" x14ac:dyDescent="0.25">
      <c r="A212" s="66" t="s">
        <v>1867</v>
      </c>
      <c r="B212" s="66" t="s">
        <v>323</v>
      </c>
      <c r="C212" s="67"/>
      <c r="D212" s="68"/>
      <c r="E212" s="67"/>
      <c r="F212" s="70"/>
      <c r="G212" s="67"/>
      <c r="H212" s="71"/>
      <c r="I212" s="72"/>
      <c r="J212" s="72"/>
      <c r="K212" s="36"/>
      <c r="L212" s="73"/>
      <c r="M212" s="73"/>
      <c r="N212" s="74"/>
      <c r="O212" s="80" t="s">
        <v>325</v>
      </c>
      <c r="P212" s="82">
        <v>42536.999861111108</v>
      </c>
      <c r="Q212" s="80" t="s">
        <v>412</v>
      </c>
      <c r="R212" s="80"/>
      <c r="S212" s="80"/>
      <c r="T212" s="80"/>
      <c r="U212" s="82">
        <v>42536.999861111108</v>
      </c>
      <c r="V212" s="83" t="s">
        <v>2171</v>
      </c>
      <c r="W212" s="80"/>
      <c r="X212" s="80"/>
      <c r="Y212" s="86" t="s">
        <v>2271</v>
      </c>
      <c r="Z212" s="80"/>
      <c r="AA212" s="80" t="str">
        <f>VLOOKUP(A212,Vertices!A$3:$AY$3641,45,FALSE)</f>
        <v>es</v>
      </c>
      <c r="AB212" s="80" t="str">
        <f>IF(VLOOKUP(A212,Vertices!A$3:$AY$3641,37,FALSE)=0,"",VLOOKUP(A212,Vertices!A$3:$AY$3641,37,FALSE))</f>
        <v>SPS</v>
      </c>
    </row>
    <row r="213" spans="1:28" x14ac:dyDescent="0.25">
      <c r="A213" s="66" t="s">
        <v>1868</v>
      </c>
      <c r="B213" s="66" t="s">
        <v>1869</v>
      </c>
      <c r="C213" s="67"/>
      <c r="D213" s="68"/>
      <c r="E213" s="67"/>
      <c r="F213" s="70"/>
      <c r="G213" s="67"/>
      <c r="H213" s="71"/>
      <c r="I213" s="72"/>
      <c r="J213" s="72"/>
      <c r="K213" s="36"/>
      <c r="L213" s="73"/>
      <c r="M213" s="73"/>
      <c r="N213" s="74"/>
      <c r="O213" s="80" t="s">
        <v>326</v>
      </c>
      <c r="P213" s="82">
        <v>42536.996354166666</v>
      </c>
      <c r="Q213" s="80" t="s">
        <v>1987</v>
      </c>
      <c r="R213" s="80"/>
      <c r="S213" s="80"/>
      <c r="T213" s="80"/>
      <c r="U213" s="82">
        <v>42536.996354166666</v>
      </c>
      <c r="V213" s="83" t="s">
        <v>2172</v>
      </c>
      <c r="W213" s="80"/>
      <c r="X213" s="80"/>
      <c r="Y213" s="86" t="s">
        <v>2272</v>
      </c>
      <c r="Z213" s="86" t="s">
        <v>2287</v>
      </c>
      <c r="AA213" s="80" t="str">
        <f>VLOOKUP(A213,Vertices!A$3:$AY$3641,45,FALSE)</f>
        <v>pt</v>
      </c>
      <c r="AB213" s="80" t="str">
        <f>IF(VLOOKUP(A213,Vertices!A$3:$AY$3641,37,FALSE)=0,"",VLOOKUP(A213,Vertices!A$3:$AY$3641,37,FALSE))</f>
        <v>sp, zl</v>
      </c>
    </row>
    <row r="214" spans="1:28" x14ac:dyDescent="0.25">
      <c r="A214" s="66" t="s">
        <v>1869</v>
      </c>
      <c r="B214" s="66" t="s">
        <v>1868</v>
      </c>
      <c r="C214" s="67"/>
      <c r="D214" s="68"/>
      <c r="E214" s="67"/>
      <c r="F214" s="70"/>
      <c r="G214" s="67"/>
      <c r="H214" s="71"/>
      <c r="I214" s="72"/>
      <c r="J214" s="72"/>
      <c r="K214" s="36"/>
      <c r="L214" s="73"/>
      <c r="M214" s="73"/>
      <c r="N214" s="74"/>
      <c r="O214" s="80" t="s">
        <v>325</v>
      </c>
      <c r="P214" s="82">
        <v>42536.999872685185</v>
      </c>
      <c r="Q214" s="80" t="s">
        <v>1988</v>
      </c>
      <c r="R214" s="80"/>
      <c r="S214" s="80"/>
      <c r="T214" s="80"/>
      <c r="U214" s="82">
        <v>42536.999872685185</v>
      </c>
      <c r="V214" s="83" t="s">
        <v>2173</v>
      </c>
      <c r="W214" s="80"/>
      <c r="X214" s="80"/>
      <c r="Y214" s="86" t="s">
        <v>2273</v>
      </c>
      <c r="Z214" s="80"/>
      <c r="AA214" s="80" t="str">
        <f>VLOOKUP(A214,Vertices!A$3:$AY$3641,45,FALSE)</f>
        <v>pt</v>
      </c>
      <c r="AB214" s="80" t="str">
        <f>IF(VLOOKUP(A214,Vertices!A$3:$AY$3641,37,FALSE)=0,"",VLOOKUP(A214,Vertices!A$3:$AY$3641,37,FALSE))</f>
        <v>São Lucas, São Paulo</v>
      </c>
    </row>
    <row r="215" spans="1:28" x14ac:dyDescent="0.25">
      <c r="A215" s="66" t="s">
        <v>1870</v>
      </c>
      <c r="B215" s="66" t="s">
        <v>1870</v>
      </c>
      <c r="C215" s="67"/>
      <c r="D215" s="68"/>
      <c r="E215" s="67"/>
      <c r="F215" s="70"/>
      <c r="G215" s="67"/>
      <c r="H215" s="71"/>
      <c r="I215" s="72"/>
      <c r="J215" s="72"/>
      <c r="K215" s="36"/>
      <c r="L215" s="73"/>
      <c r="M215" s="73"/>
      <c r="N215" s="74"/>
      <c r="O215" s="80" t="s">
        <v>179</v>
      </c>
      <c r="P215" s="82">
        <v>42536.999907407408</v>
      </c>
      <c r="Q215" s="80" t="s">
        <v>1989</v>
      </c>
      <c r="R215" s="80"/>
      <c r="S215" s="80"/>
      <c r="T215" s="80"/>
      <c r="U215" s="82">
        <v>42536.999907407408</v>
      </c>
      <c r="V215" s="83" t="s">
        <v>2174</v>
      </c>
      <c r="W215" s="80"/>
      <c r="X215" s="80"/>
      <c r="Y215" s="86" t="s">
        <v>2274</v>
      </c>
      <c r="Z215" s="80"/>
      <c r="AA215" s="80" t="str">
        <f>VLOOKUP(A215,Vertices!A$3:$AY$3641,45,FALSE)</f>
        <v>en</v>
      </c>
      <c r="AB215" s="80" t="str">
        <f>IF(VLOOKUP(A215,Vertices!A$3:$AY$3641,37,FALSE)=0,"",VLOOKUP(A215,Vertices!A$3:$AY$3641,37,FALSE))</f>
        <v>San Juan, Puerto Rico</v>
      </c>
    </row>
    <row r="216" spans="1:28" x14ac:dyDescent="0.25">
      <c r="A216" s="66" t="s">
        <v>1871</v>
      </c>
      <c r="B216" s="66" t="s">
        <v>1871</v>
      </c>
      <c r="C216" s="67"/>
      <c r="D216" s="68"/>
      <c r="E216" s="67"/>
      <c r="F216" s="70"/>
      <c r="G216" s="67"/>
      <c r="H216" s="71"/>
      <c r="I216" s="72"/>
      <c r="J216" s="72"/>
      <c r="K216" s="36"/>
      <c r="L216" s="73"/>
      <c r="M216" s="73"/>
      <c r="N216" s="74"/>
      <c r="O216" s="80" t="s">
        <v>179</v>
      </c>
      <c r="P216" s="82">
        <v>42536.9999537037</v>
      </c>
      <c r="Q216" s="80" t="s">
        <v>1990</v>
      </c>
      <c r="R216" s="80" t="s">
        <v>2035</v>
      </c>
      <c r="S216" s="80" t="s">
        <v>2063</v>
      </c>
      <c r="T216" s="80" t="s">
        <v>2076</v>
      </c>
      <c r="U216" s="82">
        <v>42536.9999537037</v>
      </c>
      <c r="V216" s="83" t="s">
        <v>2175</v>
      </c>
      <c r="W216" s="80"/>
      <c r="X216" s="80"/>
      <c r="Y216" s="86" t="s">
        <v>2275</v>
      </c>
      <c r="Z216" s="80"/>
      <c r="AA216" s="80" t="str">
        <f>VLOOKUP(A216,Vertices!A$3:$AY$3641,45,FALSE)</f>
        <v>es</v>
      </c>
      <c r="AB216" s="80" t="str">
        <f>IF(VLOOKUP(A216,Vertices!A$3:$AY$3641,37,FALSE)=0,"",VLOOKUP(A216,Vertices!A$3:$AY$3641,37,FALSE))</f>
        <v/>
      </c>
    </row>
    <row r="217" spans="1:28" x14ac:dyDescent="0.25">
      <c r="A217" s="66" t="s">
        <v>1872</v>
      </c>
      <c r="B217" s="66" t="s">
        <v>1904</v>
      </c>
      <c r="C217" s="67"/>
      <c r="D217" s="68"/>
      <c r="E217" s="67"/>
      <c r="F217" s="70"/>
      <c r="G217" s="67"/>
      <c r="H217" s="71"/>
      <c r="I217" s="72"/>
      <c r="J217" s="72"/>
      <c r="K217" s="36"/>
      <c r="L217" s="73"/>
      <c r="M217" s="73"/>
      <c r="N217" s="74"/>
      <c r="O217" s="80" t="s">
        <v>325</v>
      </c>
      <c r="P217" s="82">
        <v>42536.999976851854</v>
      </c>
      <c r="Q217" s="80" t="s">
        <v>1991</v>
      </c>
      <c r="R217" s="83" t="s">
        <v>2038</v>
      </c>
      <c r="S217" s="80" t="s">
        <v>475</v>
      </c>
      <c r="T217" s="80" t="s">
        <v>2077</v>
      </c>
      <c r="U217" s="82">
        <v>42536.999976851854</v>
      </c>
      <c r="V217" s="83" t="s">
        <v>2176</v>
      </c>
      <c r="W217" s="80"/>
      <c r="X217" s="80"/>
      <c r="Y217" s="86" t="s">
        <v>2276</v>
      </c>
      <c r="Z217" s="80"/>
      <c r="AA217" s="80" t="str">
        <f>VLOOKUP(A217,Vertices!A$3:$AY$3641,45,FALSE)</f>
        <v>pt</v>
      </c>
      <c r="AB217" s="80" t="str">
        <f>IF(VLOOKUP(A217,Vertices!A$3:$AY$3641,37,FALSE)=0,"",VLOOKUP(A217,Vertices!A$3:$AY$3641,37,FALSE))</f>
        <v>São Paulo, Brasil</v>
      </c>
    </row>
    <row r="218" spans="1:28" x14ac:dyDescent="0.25">
      <c r="A218" s="89" t="s">
        <v>1873</v>
      </c>
      <c r="B218" s="89" t="s">
        <v>1873</v>
      </c>
      <c r="C218" s="112"/>
      <c r="D218" s="115"/>
      <c r="E218" s="112"/>
      <c r="F218" s="111"/>
      <c r="G218" s="112"/>
      <c r="H218" s="116"/>
      <c r="I218" s="113"/>
      <c r="J218" s="113"/>
      <c r="K218" s="117"/>
      <c r="L218" s="118"/>
      <c r="M218" s="118"/>
      <c r="N218" s="103"/>
      <c r="O218" s="107" t="s">
        <v>179</v>
      </c>
      <c r="P218" s="108">
        <v>42536.999976851854</v>
      </c>
      <c r="Q218" s="107" t="s">
        <v>1992</v>
      </c>
      <c r="R218" s="107" t="s">
        <v>2035</v>
      </c>
      <c r="S218" s="107" t="s">
        <v>2063</v>
      </c>
      <c r="T218" s="107" t="s">
        <v>2076</v>
      </c>
      <c r="U218" s="108">
        <v>42536.999976851854</v>
      </c>
      <c r="V218" s="109" t="s">
        <v>2177</v>
      </c>
      <c r="W218" s="107"/>
      <c r="X218" s="107"/>
      <c r="Y218" s="110" t="s">
        <v>2277</v>
      </c>
      <c r="Z218" s="107"/>
      <c r="AA218" s="80" t="str">
        <f>VLOOKUP(A218,Vertices!A$3:$AY$3641,45,FALSE)</f>
        <v>es</v>
      </c>
      <c r="AB218" s="80" t="str">
        <f>IF(VLOOKUP(A218,Vertices!A$3:$AY$3641,37,FALSE)=0,"",VLOOKUP(A218,Vertices!A$3:$AY$3641,37,FALSE))</f>
        <v/>
      </c>
    </row>
    <row r="219" spans="1:28" x14ac:dyDescent="0.25">
      <c r="A219" s="66" t="s">
        <v>3196</v>
      </c>
      <c r="B219" s="66" t="s">
        <v>3282</v>
      </c>
      <c r="C219" s="67"/>
      <c r="D219" s="68"/>
      <c r="E219" s="67"/>
      <c r="F219" s="70"/>
      <c r="G219" s="67"/>
      <c r="H219" s="71"/>
      <c r="I219" s="72"/>
      <c r="J219" s="72"/>
      <c r="K219" s="36"/>
      <c r="L219" s="73"/>
      <c r="M219" s="73"/>
      <c r="N219" s="74"/>
      <c r="O219" s="80" t="s">
        <v>325</v>
      </c>
      <c r="P219" s="82">
        <v>42537.001701388886</v>
      </c>
      <c r="Q219" s="80" t="s">
        <v>3310</v>
      </c>
      <c r="R219" s="83" t="s">
        <v>3398</v>
      </c>
      <c r="S219" s="80" t="s">
        <v>3443</v>
      </c>
      <c r="T219" s="80"/>
      <c r="U219" s="82">
        <v>42537.001701388886</v>
      </c>
      <c r="V219" s="83" t="s">
        <v>3475</v>
      </c>
      <c r="W219" s="80"/>
      <c r="X219" s="80"/>
      <c r="Y219" s="86" t="s">
        <v>3573</v>
      </c>
      <c r="Z219" s="80"/>
      <c r="AA219" s="80" t="str">
        <f>VLOOKUP(A219,Vertices!A$3:$AY$3641,45,FALSE)</f>
        <v>en</v>
      </c>
      <c r="AB219" s="80" t="str">
        <f>IF(VLOOKUP(A219,Vertices!A$3:$AY$3641,37,FALSE)=0,"",VLOOKUP(A219,Vertices!A$3:$AY$3641,37,FALSE))</f>
        <v>Texas, USA</v>
      </c>
    </row>
    <row r="220" spans="1:28" x14ac:dyDescent="0.25">
      <c r="A220" s="66" t="s">
        <v>3197</v>
      </c>
      <c r="B220" s="66" t="s">
        <v>3197</v>
      </c>
      <c r="C220" s="67"/>
      <c r="D220" s="68"/>
      <c r="E220" s="67"/>
      <c r="F220" s="70"/>
      <c r="G220" s="67"/>
      <c r="H220" s="71"/>
      <c r="I220" s="72"/>
      <c r="J220" s="72"/>
      <c r="K220" s="36"/>
      <c r="L220" s="73"/>
      <c r="M220" s="73"/>
      <c r="N220" s="74"/>
      <c r="O220" s="80" t="s">
        <v>179</v>
      </c>
      <c r="P220" s="82">
        <v>42537.00172453704</v>
      </c>
      <c r="Q220" s="80" t="s">
        <v>3311</v>
      </c>
      <c r="R220" s="83" t="s">
        <v>3399</v>
      </c>
      <c r="S220" s="80" t="s">
        <v>2045</v>
      </c>
      <c r="T220" s="80"/>
      <c r="U220" s="82">
        <v>42537.00172453704</v>
      </c>
      <c r="V220" s="83" t="s">
        <v>3476</v>
      </c>
      <c r="W220" s="80"/>
      <c r="X220" s="80"/>
      <c r="Y220" s="86" t="s">
        <v>3574</v>
      </c>
      <c r="Z220" s="80"/>
      <c r="AA220" s="80" t="str">
        <f>VLOOKUP(A220,Vertices!A$3:$AY$3641,45,FALSE)</f>
        <v>en</v>
      </c>
      <c r="AB220" s="80" t="str">
        <f>IF(VLOOKUP(A220,Vertices!A$3:$AY$3641,37,FALSE)=0,"",VLOOKUP(A220,Vertices!A$3:$AY$3641,37,FALSE))</f>
        <v>United States</v>
      </c>
    </row>
    <row r="221" spans="1:28" x14ac:dyDescent="0.25">
      <c r="A221" s="66" t="s">
        <v>3198</v>
      </c>
      <c r="B221" s="66" t="s">
        <v>3198</v>
      </c>
      <c r="C221" s="67"/>
      <c r="D221" s="68"/>
      <c r="E221" s="67"/>
      <c r="F221" s="70"/>
      <c r="G221" s="67"/>
      <c r="H221" s="71"/>
      <c r="I221" s="72"/>
      <c r="J221" s="72"/>
      <c r="K221" s="36"/>
      <c r="L221" s="73"/>
      <c r="M221" s="73"/>
      <c r="N221" s="74"/>
      <c r="O221" s="80" t="s">
        <v>179</v>
      </c>
      <c r="P221" s="82">
        <v>42537.00172453704</v>
      </c>
      <c r="Q221" s="80" t="s">
        <v>3312</v>
      </c>
      <c r="R221" s="83" t="s">
        <v>3400</v>
      </c>
      <c r="S221" s="80" t="s">
        <v>495</v>
      </c>
      <c r="T221" s="80"/>
      <c r="U221" s="82">
        <v>42537.00172453704</v>
      </c>
      <c r="V221" s="83" t="s">
        <v>3477</v>
      </c>
      <c r="W221" s="80"/>
      <c r="X221" s="80"/>
      <c r="Y221" s="86" t="s">
        <v>3575</v>
      </c>
      <c r="Z221" s="80"/>
      <c r="AA221" s="80" t="str">
        <f>VLOOKUP(A221,Vertices!A$3:$AY$3641,45,FALSE)</f>
        <v>en</v>
      </c>
      <c r="AB221" s="80" t="str">
        <f>IF(VLOOKUP(A221,Vertices!A$3:$AY$3641,37,FALSE)=0,"",VLOOKUP(A221,Vertices!A$3:$AY$3641,37,FALSE))</f>
        <v>Africa</v>
      </c>
    </row>
    <row r="222" spans="1:28" x14ac:dyDescent="0.25">
      <c r="A222" s="66" t="s">
        <v>3199</v>
      </c>
      <c r="B222" s="66" t="s">
        <v>3199</v>
      </c>
      <c r="C222" s="67"/>
      <c r="D222" s="68"/>
      <c r="E222" s="67"/>
      <c r="F222" s="70"/>
      <c r="G222" s="67"/>
      <c r="H222" s="71"/>
      <c r="I222" s="72"/>
      <c r="J222" s="72"/>
      <c r="K222" s="36"/>
      <c r="L222" s="73"/>
      <c r="M222" s="73"/>
      <c r="N222" s="74"/>
      <c r="O222" s="80" t="s">
        <v>179</v>
      </c>
      <c r="P222" s="82">
        <v>42537.001747685186</v>
      </c>
      <c r="Q222" s="80" t="s">
        <v>3313</v>
      </c>
      <c r="R222" s="83" t="s">
        <v>3399</v>
      </c>
      <c r="S222" s="80" t="s">
        <v>2045</v>
      </c>
      <c r="T222" s="80"/>
      <c r="U222" s="82">
        <v>42537.001747685186</v>
      </c>
      <c r="V222" s="83" t="s">
        <v>3478</v>
      </c>
      <c r="W222" s="80"/>
      <c r="X222" s="80"/>
      <c r="Y222" s="86" t="s">
        <v>3576</v>
      </c>
      <c r="Z222" s="80"/>
      <c r="AA222" s="80" t="str">
        <f>VLOOKUP(A222,Vertices!A$3:$AY$3641,45,FALSE)</f>
        <v>en</v>
      </c>
      <c r="AB222" s="80" t="str">
        <f>IF(VLOOKUP(A222,Vertices!A$3:$AY$3641,37,FALSE)=0,"",VLOOKUP(A222,Vertices!A$3:$AY$3641,37,FALSE))</f>
        <v>United States</v>
      </c>
    </row>
    <row r="223" spans="1:28" x14ac:dyDescent="0.25">
      <c r="A223" s="66" t="s">
        <v>3200</v>
      </c>
      <c r="B223" s="66" t="s">
        <v>3200</v>
      </c>
      <c r="C223" s="67"/>
      <c r="D223" s="68"/>
      <c r="E223" s="67"/>
      <c r="F223" s="70"/>
      <c r="G223" s="67"/>
      <c r="H223" s="71"/>
      <c r="I223" s="72"/>
      <c r="J223" s="72"/>
      <c r="K223" s="36"/>
      <c r="L223" s="73"/>
      <c r="M223" s="73"/>
      <c r="N223" s="74"/>
      <c r="O223" s="80" t="s">
        <v>179</v>
      </c>
      <c r="P223" s="82">
        <v>42537.001759259256</v>
      </c>
      <c r="Q223" s="80" t="s">
        <v>3314</v>
      </c>
      <c r="R223" s="83" t="s">
        <v>3401</v>
      </c>
      <c r="S223" s="80" t="s">
        <v>495</v>
      </c>
      <c r="T223" s="80"/>
      <c r="U223" s="82">
        <v>42537.001759259256</v>
      </c>
      <c r="V223" s="83" t="s">
        <v>3479</v>
      </c>
      <c r="W223" s="80"/>
      <c r="X223" s="80"/>
      <c r="Y223" s="86" t="s">
        <v>3577</v>
      </c>
      <c r="Z223" s="80"/>
      <c r="AA223" s="80" t="str">
        <f>VLOOKUP(A223,Vertices!A$3:$AY$3641,45,FALSE)</f>
        <v>en</v>
      </c>
      <c r="AB223" s="80" t="str">
        <f>IF(VLOOKUP(A223,Vertices!A$3:$AY$3641,37,FALSE)=0,"",VLOOKUP(A223,Vertices!A$3:$AY$3641,37,FALSE))</f>
        <v/>
      </c>
    </row>
    <row r="224" spans="1:28" x14ac:dyDescent="0.25">
      <c r="A224" s="66" t="s">
        <v>3201</v>
      </c>
      <c r="B224" s="66" t="s">
        <v>3201</v>
      </c>
      <c r="C224" s="67"/>
      <c r="D224" s="68"/>
      <c r="E224" s="67"/>
      <c r="F224" s="70"/>
      <c r="G224" s="67"/>
      <c r="H224" s="71"/>
      <c r="I224" s="72"/>
      <c r="J224" s="72"/>
      <c r="K224" s="36"/>
      <c r="L224" s="73"/>
      <c r="M224" s="73"/>
      <c r="N224" s="74"/>
      <c r="O224" s="80" t="s">
        <v>179</v>
      </c>
      <c r="P224" s="82">
        <v>42537.001817129632</v>
      </c>
      <c r="Q224" s="80" t="s">
        <v>3315</v>
      </c>
      <c r="R224" s="83" t="s">
        <v>3402</v>
      </c>
      <c r="S224" s="80" t="s">
        <v>478</v>
      </c>
      <c r="T224" s="80"/>
      <c r="U224" s="82">
        <v>42537.001817129632</v>
      </c>
      <c r="V224" s="83" t="s">
        <v>3480</v>
      </c>
      <c r="W224" s="80"/>
      <c r="X224" s="80"/>
      <c r="Y224" s="86" t="s">
        <v>3578</v>
      </c>
      <c r="Z224" s="80"/>
      <c r="AA224" s="80" t="str">
        <f>VLOOKUP(A224,Vertices!A$3:$AY$3641,45,FALSE)</f>
        <v>en</v>
      </c>
      <c r="AB224" s="80" t="str">
        <f>IF(VLOOKUP(A224,Vertices!A$3:$AY$3641,37,FALSE)=0,"",VLOOKUP(A224,Vertices!A$3:$AY$3641,37,FALSE))</f>
        <v/>
      </c>
    </row>
    <row r="225" spans="1:28" x14ac:dyDescent="0.25">
      <c r="A225" s="66" t="s">
        <v>3202</v>
      </c>
      <c r="B225" s="66" t="s">
        <v>3202</v>
      </c>
      <c r="C225" s="67"/>
      <c r="D225" s="68"/>
      <c r="E225" s="67"/>
      <c r="F225" s="70"/>
      <c r="G225" s="67"/>
      <c r="H225" s="71"/>
      <c r="I225" s="72"/>
      <c r="J225" s="72"/>
      <c r="K225" s="36"/>
      <c r="L225" s="73"/>
      <c r="M225" s="73"/>
      <c r="N225" s="74"/>
      <c r="O225" s="80" t="s">
        <v>179</v>
      </c>
      <c r="P225" s="82">
        <v>42537.001840277779</v>
      </c>
      <c r="Q225" s="80" t="s">
        <v>3316</v>
      </c>
      <c r="R225" s="83" t="s">
        <v>3401</v>
      </c>
      <c r="S225" s="80" t="s">
        <v>495</v>
      </c>
      <c r="T225" s="80"/>
      <c r="U225" s="82">
        <v>42537.001840277779</v>
      </c>
      <c r="V225" s="83" t="s">
        <v>3481</v>
      </c>
      <c r="W225" s="80"/>
      <c r="X225" s="80"/>
      <c r="Y225" s="86" t="s">
        <v>3579</v>
      </c>
      <c r="Z225" s="80"/>
      <c r="AA225" s="80" t="str">
        <f>VLOOKUP(A225,Vertices!A$3:$AY$3641,45,FALSE)</f>
        <v>en</v>
      </c>
      <c r="AB225" s="80" t="str">
        <f>IF(VLOOKUP(A225,Vertices!A$3:$AY$3641,37,FALSE)=0,"",VLOOKUP(A225,Vertices!A$3:$AY$3641,37,FALSE))</f>
        <v>Nigeria</v>
      </c>
    </row>
    <row r="226" spans="1:28" x14ac:dyDescent="0.25">
      <c r="A226" s="66" t="s">
        <v>3203</v>
      </c>
      <c r="B226" s="66" t="s">
        <v>3203</v>
      </c>
      <c r="C226" s="67"/>
      <c r="D226" s="68"/>
      <c r="E226" s="67"/>
      <c r="F226" s="70"/>
      <c r="G226" s="67"/>
      <c r="H226" s="71"/>
      <c r="I226" s="72"/>
      <c r="J226" s="72"/>
      <c r="K226" s="36"/>
      <c r="L226" s="73"/>
      <c r="M226" s="73"/>
      <c r="N226" s="74"/>
      <c r="O226" s="80" t="s">
        <v>179</v>
      </c>
      <c r="P226" s="82">
        <v>42537.001909722225</v>
      </c>
      <c r="Q226" s="80" t="s">
        <v>3317</v>
      </c>
      <c r="R226" s="83" t="s">
        <v>3401</v>
      </c>
      <c r="S226" s="80" t="s">
        <v>495</v>
      </c>
      <c r="T226" s="80"/>
      <c r="U226" s="82">
        <v>42537.001909722225</v>
      </c>
      <c r="V226" s="83" t="s">
        <v>3482</v>
      </c>
      <c r="W226" s="80"/>
      <c r="X226" s="80"/>
      <c r="Y226" s="86" t="s">
        <v>3580</v>
      </c>
      <c r="Z226" s="80"/>
      <c r="AA226" s="80" t="str">
        <f>VLOOKUP(A226,Vertices!A$3:$AY$3641,45,FALSE)</f>
        <v>en</v>
      </c>
      <c r="AB226" s="80" t="str">
        <f>IF(VLOOKUP(A226,Vertices!A$3:$AY$3641,37,FALSE)=0,"",VLOOKUP(A226,Vertices!A$3:$AY$3641,37,FALSE))</f>
        <v>F.C.T</v>
      </c>
    </row>
    <row r="227" spans="1:28" x14ac:dyDescent="0.25">
      <c r="A227" s="66" t="s">
        <v>3204</v>
      </c>
      <c r="B227" s="66" t="s">
        <v>3283</v>
      </c>
      <c r="C227" s="67"/>
      <c r="D227" s="68"/>
      <c r="E227" s="67"/>
      <c r="F227" s="70"/>
      <c r="G227" s="67"/>
      <c r="H227" s="71"/>
      <c r="I227" s="72"/>
      <c r="J227" s="72"/>
      <c r="K227" s="36"/>
      <c r="L227" s="73"/>
      <c r="M227" s="73"/>
      <c r="N227" s="74"/>
      <c r="O227" s="80" t="s">
        <v>325</v>
      </c>
      <c r="P227" s="82">
        <v>42537.001944444448</v>
      </c>
      <c r="Q227" s="80" t="s">
        <v>3318</v>
      </c>
      <c r="R227" s="83" t="s">
        <v>3401</v>
      </c>
      <c r="S227" s="80" t="s">
        <v>495</v>
      </c>
      <c r="T227" s="80" t="s">
        <v>3456</v>
      </c>
      <c r="U227" s="82">
        <v>42537.001944444448</v>
      </c>
      <c r="V227" s="83" t="s">
        <v>3483</v>
      </c>
      <c r="W227" s="80"/>
      <c r="X227" s="80"/>
      <c r="Y227" s="86" t="s">
        <v>3581</v>
      </c>
      <c r="Z227" s="80"/>
      <c r="AA227" s="80" t="str">
        <f>VLOOKUP(A227,Vertices!A$3:$AY$3641,45,FALSE)</f>
        <v>es</v>
      </c>
      <c r="AB227" s="80" t="str">
        <f>IF(VLOOKUP(A227,Vertices!A$3:$AY$3641,37,FALSE)=0,"",VLOOKUP(A227,Vertices!A$3:$AY$3641,37,FALSE))</f>
        <v/>
      </c>
    </row>
    <row r="228" spans="1:28" x14ac:dyDescent="0.25">
      <c r="A228" s="66" t="s">
        <v>207</v>
      </c>
      <c r="B228" s="66" t="s">
        <v>3284</v>
      </c>
      <c r="C228" s="67"/>
      <c r="D228" s="68"/>
      <c r="E228" s="67"/>
      <c r="F228" s="70"/>
      <c r="G228" s="67"/>
      <c r="H228" s="71"/>
      <c r="I228" s="72"/>
      <c r="J228" s="72"/>
      <c r="K228" s="36"/>
      <c r="L228" s="73"/>
      <c r="M228" s="73"/>
      <c r="N228" s="74"/>
      <c r="O228" s="80" t="s">
        <v>325</v>
      </c>
      <c r="P228" s="82">
        <v>42537.001944444448</v>
      </c>
      <c r="Q228" s="80" t="s">
        <v>3319</v>
      </c>
      <c r="R228" s="83" t="s">
        <v>3403</v>
      </c>
      <c r="S228" s="80" t="s">
        <v>2042</v>
      </c>
      <c r="T228" s="80"/>
      <c r="U228" s="82">
        <v>42537.001944444448</v>
      </c>
      <c r="V228" s="83" t="s">
        <v>3484</v>
      </c>
      <c r="W228" s="80"/>
      <c r="X228" s="80"/>
      <c r="Y228" s="86" t="s">
        <v>3582</v>
      </c>
      <c r="Z228" s="80"/>
      <c r="AA228" s="80" t="str">
        <f>VLOOKUP(A228,Vertices!A$3:$AY$3641,45,FALSE)</f>
        <v>es</v>
      </c>
      <c r="AB228" s="80" t="str">
        <f>IF(VLOOKUP(A228,Vertices!A$3:$AY$3641,37,FALSE)=0,"",VLOOKUP(A228,Vertices!A$3:$AY$3641,37,FALSE))</f>
        <v/>
      </c>
    </row>
    <row r="229" spans="1:28" x14ac:dyDescent="0.25">
      <c r="A229" s="66" t="s">
        <v>3205</v>
      </c>
      <c r="B229" s="66" t="s">
        <v>3205</v>
      </c>
      <c r="C229" s="67"/>
      <c r="D229" s="68"/>
      <c r="E229" s="67"/>
      <c r="F229" s="70"/>
      <c r="G229" s="67"/>
      <c r="H229" s="71"/>
      <c r="I229" s="72"/>
      <c r="J229" s="72"/>
      <c r="K229" s="36"/>
      <c r="L229" s="73"/>
      <c r="M229" s="73"/>
      <c r="N229" s="74"/>
      <c r="O229" s="80" t="s">
        <v>179</v>
      </c>
      <c r="P229" s="82">
        <v>42537.002013888887</v>
      </c>
      <c r="Q229" s="80" t="s">
        <v>3320</v>
      </c>
      <c r="R229" s="83" t="s">
        <v>3401</v>
      </c>
      <c r="S229" s="80" t="s">
        <v>495</v>
      </c>
      <c r="T229" s="80"/>
      <c r="U229" s="82">
        <v>42537.002013888887</v>
      </c>
      <c r="V229" s="83" t="s">
        <v>3485</v>
      </c>
      <c r="W229" s="80"/>
      <c r="X229" s="80"/>
      <c r="Y229" s="86" t="s">
        <v>3583</v>
      </c>
      <c r="Z229" s="80"/>
      <c r="AA229" s="80" t="str">
        <f>VLOOKUP(A229,Vertices!A$3:$AY$3641,45,FALSE)</f>
        <v>pt</v>
      </c>
      <c r="AB229" s="80" t="str">
        <f>IF(VLOOKUP(A229,Vertices!A$3:$AY$3641,37,FALSE)=0,"",VLOOKUP(A229,Vertices!A$3:$AY$3641,37,FALSE))</f>
        <v>Curitiba</v>
      </c>
    </row>
    <row r="230" spans="1:28" x14ac:dyDescent="0.25">
      <c r="A230" s="66" t="s">
        <v>3206</v>
      </c>
      <c r="B230" s="66" t="s">
        <v>3206</v>
      </c>
      <c r="C230" s="67"/>
      <c r="D230" s="68"/>
      <c r="E230" s="67"/>
      <c r="F230" s="70"/>
      <c r="G230" s="67"/>
      <c r="H230" s="71"/>
      <c r="I230" s="72"/>
      <c r="J230" s="72"/>
      <c r="K230" s="36"/>
      <c r="L230" s="73"/>
      <c r="M230" s="73"/>
      <c r="N230" s="74"/>
      <c r="O230" s="80" t="s">
        <v>179</v>
      </c>
      <c r="P230" s="82">
        <v>42537.002106481479</v>
      </c>
      <c r="Q230" s="80" t="s">
        <v>3321</v>
      </c>
      <c r="R230" s="83" t="s">
        <v>2003</v>
      </c>
      <c r="S230" s="80" t="s">
        <v>2040</v>
      </c>
      <c r="T230" s="80" t="s">
        <v>3206</v>
      </c>
      <c r="U230" s="82">
        <v>42537.002106481479</v>
      </c>
      <c r="V230" s="83" t="s">
        <v>3486</v>
      </c>
      <c r="W230" s="80"/>
      <c r="X230" s="80"/>
      <c r="Y230" s="86" t="s">
        <v>3584</v>
      </c>
      <c r="Z230" s="80"/>
      <c r="AA230" s="80" t="str">
        <f>VLOOKUP(A230,Vertices!A$3:$AY$3641,45,FALSE)</f>
        <v>en</v>
      </c>
      <c r="AB230" s="80" t="str">
        <f>IF(VLOOKUP(A230,Vertices!A$3:$AY$3641,37,FALSE)=0,"",VLOOKUP(A230,Vertices!A$3:$AY$3641,37,FALSE))</f>
        <v>Dallas, TX</v>
      </c>
    </row>
    <row r="231" spans="1:28" x14ac:dyDescent="0.25">
      <c r="A231" s="66" t="s">
        <v>3207</v>
      </c>
      <c r="B231" s="66" t="s">
        <v>1895</v>
      </c>
      <c r="C231" s="67"/>
      <c r="D231" s="68"/>
      <c r="E231" s="67"/>
      <c r="F231" s="70"/>
      <c r="G231" s="67"/>
      <c r="H231" s="71"/>
      <c r="I231" s="72"/>
      <c r="J231" s="72"/>
      <c r="K231" s="36"/>
      <c r="L231" s="73"/>
      <c r="M231" s="73"/>
      <c r="N231" s="74"/>
      <c r="O231" s="80" t="s">
        <v>325</v>
      </c>
      <c r="P231" s="82">
        <v>42537.002129629633</v>
      </c>
      <c r="Q231" s="80" t="s">
        <v>3322</v>
      </c>
      <c r="R231" s="80"/>
      <c r="S231" s="80"/>
      <c r="T231" s="80"/>
      <c r="U231" s="82">
        <v>42537.002129629633</v>
      </c>
      <c r="V231" s="83" t="s">
        <v>3487</v>
      </c>
      <c r="W231" s="80"/>
      <c r="X231" s="80"/>
      <c r="Y231" s="86" t="s">
        <v>3585</v>
      </c>
      <c r="Z231" s="80"/>
      <c r="AA231" s="80" t="str">
        <f>VLOOKUP(A231,Vertices!A$3:$AY$3641,45,FALSE)</f>
        <v>es</v>
      </c>
      <c r="AB231" s="80" t="str">
        <f>IF(VLOOKUP(A231,Vertices!A$3:$AY$3641,37,FALSE)=0,"",VLOOKUP(A231,Vertices!A$3:$AY$3641,37,FALSE))</f>
        <v>Bucaramanga,COLOMBIA</v>
      </c>
    </row>
    <row r="232" spans="1:28" x14ac:dyDescent="0.25">
      <c r="A232" s="66" t="s">
        <v>3207</v>
      </c>
      <c r="B232" s="66" t="s">
        <v>1833</v>
      </c>
      <c r="C232" s="67"/>
      <c r="D232" s="68"/>
      <c r="E232" s="67"/>
      <c r="F232" s="70"/>
      <c r="G232" s="67"/>
      <c r="H232" s="71"/>
      <c r="I232" s="72"/>
      <c r="J232" s="72"/>
      <c r="K232" s="36"/>
      <c r="L232" s="73"/>
      <c r="M232" s="73"/>
      <c r="N232" s="74"/>
      <c r="O232" s="80" t="s">
        <v>325</v>
      </c>
      <c r="P232" s="82">
        <v>42537.002129629633</v>
      </c>
      <c r="Q232" s="80" t="s">
        <v>3322</v>
      </c>
      <c r="R232" s="80"/>
      <c r="S232" s="80"/>
      <c r="T232" s="80"/>
      <c r="U232" s="82">
        <v>42537.002129629633</v>
      </c>
      <c r="V232" s="83" t="s">
        <v>3487</v>
      </c>
      <c r="W232" s="80"/>
      <c r="X232" s="80"/>
      <c r="Y232" s="86" t="s">
        <v>3585</v>
      </c>
      <c r="Z232" s="80"/>
      <c r="AA232" s="80" t="str">
        <f>VLOOKUP(A232,Vertices!A$3:$AY$3641,45,FALSE)</f>
        <v>es</v>
      </c>
      <c r="AB232" s="80" t="str">
        <f>IF(VLOOKUP(A232,Vertices!A$3:$AY$3641,37,FALSE)=0,"",VLOOKUP(A232,Vertices!A$3:$AY$3641,37,FALSE))</f>
        <v>Bucaramanga,COLOMBIA</v>
      </c>
    </row>
    <row r="233" spans="1:28" x14ac:dyDescent="0.25">
      <c r="A233" s="66" t="s">
        <v>3208</v>
      </c>
      <c r="B233" s="66" t="s">
        <v>3208</v>
      </c>
      <c r="C233" s="67"/>
      <c r="D233" s="68"/>
      <c r="E233" s="67"/>
      <c r="F233" s="70"/>
      <c r="G233" s="67"/>
      <c r="H233" s="71"/>
      <c r="I233" s="72"/>
      <c r="J233" s="72"/>
      <c r="K233" s="36"/>
      <c r="L233" s="73"/>
      <c r="M233" s="73"/>
      <c r="N233" s="74"/>
      <c r="O233" s="80" t="s">
        <v>179</v>
      </c>
      <c r="P233" s="82">
        <v>42537.002141203702</v>
      </c>
      <c r="Q233" s="80" t="s">
        <v>3323</v>
      </c>
      <c r="R233" s="83" t="s">
        <v>3404</v>
      </c>
      <c r="S233" s="80" t="s">
        <v>2040</v>
      </c>
      <c r="T233" s="80"/>
      <c r="U233" s="82">
        <v>42537.002141203702</v>
      </c>
      <c r="V233" s="83" t="s">
        <v>3488</v>
      </c>
      <c r="W233" s="80"/>
      <c r="X233" s="80"/>
      <c r="Y233" s="86" t="s">
        <v>3586</v>
      </c>
      <c r="Z233" s="80"/>
      <c r="AA233" s="80" t="str">
        <f>VLOOKUP(A233,Vertices!A$3:$AY$3641,45,FALSE)</f>
        <v>en</v>
      </c>
      <c r="AB233" s="80" t="str">
        <f>IF(VLOOKUP(A233,Vertices!A$3:$AY$3641,37,FALSE)=0,"",VLOOKUP(A233,Vertices!A$3:$AY$3641,37,FALSE))</f>
        <v>North Dakota</v>
      </c>
    </row>
    <row r="234" spans="1:28" x14ac:dyDescent="0.25">
      <c r="A234" s="66" t="s">
        <v>3209</v>
      </c>
      <c r="B234" s="66" t="s">
        <v>3209</v>
      </c>
      <c r="C234" s="67"/>
      <c r="D234" s="68"/>
      <c r="E234" s="67"/>
      <c r="F234" s="70"/>
      <c r="G234" s="67"/>
      <c r="H234" s="71"/>
      <c r="I234" s="72"/>
      <c r="J234" s="72"/>
      <c r="K234" s="36"/>
      <c r="L234" s="73"/>
      <c r="M234" s="73"/>
      <c r="N234" s="74"/>
      <c r="O234" s="80" t="s">
        <v>179</v>
      </c>
      <c r="P234" s="82">
        <v>42537.002152777779</v>
      </c>
      <c r="Q234" s="80" t="s">
        <v>3324</v>
      </c>
      <c r="R234" s="83" t="s">
        <v>2003</v>
      </c>
      <c r="S234" s="80" t="s">
        <v>2040</v>
      </c>
      <c r="T234" s="80" t="s">
        <v>3457</v>
      </c>
      <c r="U234" s="82">
        <v>42537.002152777779</v>
      </c>
      <c r="V234" s="83" t="s">
        <v>3489</v>
      </c>
      <c r="W234" s="80"/>
      <c r="X234" s="80"/>
      <c r="Y234" s="86" t="s">
        <v>3587</v>
      </c>
      <c r="Z234" s="80"/>
      <c r="AA234" s="80" t="str">
        <f>VLOOKUP(A234,Vertices!A$3:$AY$3641,45,FALSE)</f>
        <v>hu</v>
      </c>
      <c r="AB234" s="80" t="str">
        <f>IF(VLOOKUP(A234,Vertices!A$3:$AY$3641,37,FALSE)=0,"",VLOOKUP(A234,Vertices!A$3:$AY$3641,37,FALSE))</f>
        <v xml:space="preserve">Budapest - Hungary </v>
      </c>
    </row>
    <row r="235" spans="1:28" x14ac:dyDescent="0.25">
      <c r="A235" s="66" t="s">
        <v>3210</v>
      </c>
      <c r="B235" s="66" t="s">
        <v>3210</v>
      </c>
      <c r="C235" s="67"/>
      <c r="D235" s="68"/>
      <c r="E235" s="67"/>
      <c r="F235" s="70"/>
      <c r="G235" s="67"/>
      <c r="H235" s="71"/>
      <c r="I235" s="72"/>
      <c r="J235" s="72"/>
      <c r="K235" s="36"/>
      <c r="L235" s="73"/>
      <c r="M235" s="73"/>
      <c r="N235" s="74"/>
      <c r="O235" s="80" t="s">
        <v>179</v>
      </c>
      <c r="P235" s="82">
        <v>42537.002175925925</v>
      </c>
      <c r="Q235" s="80" t="s">
        <v>3325</v>
      </c>
      <c r="R235" s="83" t="s">
        <v>3401</v>
      </c>
      <c r="S235" s="80" t="s">
        <v>495</v>
      </c>
      <c r="T235" s="80"/>
      <c r="U235" s="82">
        <v>42537.002175925925</v>
      </c>
      <c r="V235" s="83" t="s">
        <v>3490</v>
      </c>
      <c r="W235" s="80"/>
      <c r="X235" s="80"/>
      <c r="Y235" s="86" t="s">
        <v>3588</v>
      </c>
      <c r="Z235" s="80"/>
      <c r="AA235" s="80" t="str">
        <f>VLOOKUP(A235,Vertices!A$3:$AY$3641,45,FALSE)</f>
        <v>en</v>
      </c>
      <c r="AB235" s="80" t="str">
        <f>IF(VLOOKUP(A235,Vertices!A$3:$AY$3641,37,FALSE)=0,"",VLOOKUP(A235,Vertices!A$3:$AY$3641,37,FALSE))</f>
        <v>United States</v>
      </c>
    </row>
    <row r="236" spans="1:28" x14ac:dyDescent="0.25">
      <c r="A236" s="66" t="s">
        <v>3211</v>
      </c>
      <c r="B236" s="66" t="s">
        <v>3211</v>
      </c>
      <c r="C236" s="67"/>
      <c r="D236" s="68"/>
      <c r="E236" s="67"/>
      <c r="F236" s="70"/>
      <c r="G236" s="67"/>
      <c r="H236" s="71"/>
      <c r="I236" s="72"/>
      <c r="J236" s="72"/>
      <c r="K236" s="36"/>
      <c r="L236" s="73"/>
      <c r="M236" s="73"/>
      <c r="N236" s="74"/>
      <c r="O236" s="80" t="s">
        <v>179</v>
      </c>
      <c r="P236" s="82">
        <v>42537.002199074072</v>
      </c>
      <c r="Q236" s="80" t="s">
        <v>3326</v>
      </c>
      <c r="R236" s="83" t="s">
        <v>2018</v>
      </c>
      <c r="S236" s="80" t="s">
        <v>495</v>
      </c>
      <c r="T236" s="80"/>
      <c r="U236" s="82">
        <v>42537.002199074072</v>
      </c>
      <c r="V236" s="83" t="s">
        <v>3491</v>
      </c>
      <c r="W236" s="80"/>
      <c r="X236" s="80"/>
      <c r="Y236" s="86" t="s">
        <v>3589</v>
      </c>
      <c r="Z236" s="80"/>
      <c r="AA236" s="80" t="str">
        <f>VLOOKUP(A236,Vertices!A$3:$AY$3641,45,FALSE)</f>
        <v>en</v>
      </c>
      <c r="AB236" s="80" t="str">
        <f>IF(VLOOKUP(A236,Vertices!A$3:$AY$3641,37,FALSE)=0,"",VLOOKUP(A236,Vertices!A$3:$AY$3641,37,FALSE))</f>
        <v>Los Angeles, CA</v>
      </c>
    </row>
    <row r="237" spans="1:28" x14ac:dyDescent="0.25">
      <c r="A237" s="66" t="s">
        <v>3212</v>
      </c>
      <c r="B237" s="66" t="s">
        <v>3212</v>
      </c>
      <c r="C237" s="67"/>
      <c r="D237" s="68"/>
      <c r="E237" s="67"/>
      <c r="F237" s="70"/>
      <c r="G237" s="67"/>
      <c r="H237" s="71"/>
      <c r="I237" s="72"/>
      <c r="J237" s="72"/>
      <c r="K237" s="36"/>
      <c r="L237" s="73"/>
      <c r="M237" s="73"/>
      <c r="N237" s="74"/>
      <c r="O237" s="80" t="s">
        <v>179</v>
      </c>
      <c r="P237" s="82">
        <v>42537.002199074072</v>
      </c>
      <c r="Q237" s="80" t="s">
        <v>3327</v>
      </c>
      <c r="R237" s="83" t="s">
        <v>3405</v>
      </c>
      <c r="S237" s="80" t="s">
        <v>498</v>
      </c>
      <c r="T237" s="80" t="s">
        <v>3458</v>
      </c>
      <c r="U237" s="82">
        <v>42537.002199074072</v>
      </c>
      <c r="V237" s="83" t="s">
        <v>3492</v>
      </c>
      <c r="W237" s="80"/>
      <c r="X237" s="80"/>
      <c r="Y237" s="86" t="s">
        <v>3590</v>
      </c>
      <c r="Z237" s="80"/>
      <c r="AA237" s="80" t="str">
        <f>VLOOKUP(A237,Vertices!A$3:$AY$3641,45,FALSE)</f>
        <v>en</v>
      </c>
      <c r="AB237" s="80" t="str">
        <f>IF(VLOOKUP(A237,Vertices!A$3:$AY$3641,37,FALSE)=0,"",VLOOKUP(A237,Vertices!A$3:$AY$3641,37,FALSE))</f>
        <v>Dominican Republic</v>
      </c>
    </row>
    <row r="238" spans="1:28" x14ac:dyDescent="0.25">
      <c r="A238" s="66" t="s">
        <v>3213</v>
      </c>
      <c r="B238" s="66" t="s">
        <v>3213</v>
      </c>
      <c r="C238" s="67"/>
      <c r="D238" s="68"/>
      <c r="E238" s="67"/>
      <c r="F238" s="70"/>
      <c r="G238" s="67"/>
      <c r="H238" s="71"/>
      <c r="I238" s="72"/>
      <c r="J238" s="72"/>
      <c r="K238" s="36"/>
      <c r="L238" s="73"/>
      <c r="M238" s="73"/>
      <c r="N238" s="74"/>
      <c r="O238" s="80" t="s">
        <v>179</v>
      </c>
      <c r="P238" s="82">
        <v>42537.002210648148</v>
      </c>
      <c r="Q238" s="80" t="s">
        <v>3328</v>
      </c>
      <c r="R238" s="83" t="s">
        <v>3401</v>
      </c>
      <c r="S238" s="80" t="s">
        <v>495</v>
      </c>
      <c r="T238" s="80"/>
      <c r="U238" s="82">
        <v>42537.002210648148</v>
      </c>
      <c r="V238" s="83" t="s">
        <v>3493</v>
      </c>
      <c r="W238" s="80"/>
      <c r="X238" s="80"/>
      <c r="Y238" s="86" t="s">
        <v>3591</v>
      </c>
      <c r="Z238" s="80"/>
      <c r="AA238" s="80" t="str">
        <f>VLOOKUP(A238,Vertices!A$3:$AY$3641,45,FALSE)</f>
        <v>en</v>
      </c>
      <c r="AB238" s="80" t="str">
        <f>IF(VLOOKUP(A238,Vertices!A$3:$AY$3641,37,FALSE)=0,"",VLOOKUP(A238,Vertices!A$3:$AY$3641,37,FALSE))</f>
        <v/>
      </c>
    </row>
    <row r="239" spans="1:28" x14ac:dyDescent="0.25">
      <c r="A239" s="66" t="s">
        <v>3214</v>
      </c>
      <c r="B239" s="66" t="s">
        <v>3283</v>
      </c>
      <c r="C239" s="67"/>
      <c r="D239" s="68"/>
      <c r="E239" s="67"/>
      <c r="F239" s="70"/>
      <c r="G239" s="67"/>
      <c r="H239" s="71"/>
      <c r="I239" s="72"/>
      <c r="J239" s="72"/>
      <c r="K239" s="36"/>
      <c r="L239" s="73"/>
      <c r="M239" s="73"/>
      <c r="N239" s="74"/>
      <c r="O239" s="80" t="s">
        <v>326</v>
      </c>
      <c r="P239" s="82">
        <v>42537.002303240741</v>
      </c>
      <c r="Q239" s="80" t="s">
        <v>3329</v>
      </c>
      <c r="R239" s="83" t="s">
        <v>3401</v>
      </c>
      <c r="S239" s="80" t="s">
        <v>495</v>
      </c>
      <c r="T239" s="80" t="s">
        <v>3459</v>
      </c>
      <c r="U239" s="82">
        <v>42537.002303240741</v>
      </c>
      <c r="V239" s="83" t="s">
        <v>3494</v>
      </c>
      <c r="W239" s="80"/>
      <c r="X239" s="80"/>
      <c r="Y239" s="86" t="s">
        <v>3592</v>
      </c>
      <c r="Z239" s="80"/>
      <c r="AA239" s="80" t="str">
        <f>VLOOKUP(A239,Vertices!A$3:$AY$3641,45,FALSE)</f>
        <v>en</v>
      </c>
      <c r="AB239" s="80" t="str">
        <f>IF(VLOOKUP(A239,Vertices!A$3:$AY$3641,37,FALSE)=0,"",VLOOKUP(A239,Vertices!A$3:$AY$3641,37,FALSE))</f>
        <v>Paradise</v>
      </c>
    </row>
    <row r="240" spans="1:28" x14ac:dyDescent="0.25">
      <c r="A240" s="66" t="s">
        <v>3215</v>
      </c>
      <c r="B240" s="66" t="s">
        <v>3215</v>
      </c>
      <c r="C240" s="67"/>
      <c r="D240" s="68"/>
      <c r="E240" s="67"/>
      <c r="F240" s="70"/>
      <c r="G240" s="67"/>
      <c r="H240" s="71"/>
      <c r="I240" s="72"/>
      <c r="J240" s="72"/>
      <c r="K240" s="36"/>
      <c r="L240" s="73"/>
      <c r="M240" s="73"/>
      <c r="N240" s="74"/>
      <c r="O240" s="80" t="s">
        <v>179</v>
      </c>
      <c r="P240" s="82">
        <v>42537.002337962964</v>
      </c>
      <c r="Q240" s="80" t="s">
        <v>3330</v>
      </c>
      <c r="R240" s="80"/>
      <c r="S240" s="80"/>
      <c r="T240" s="80"/>
      <c r="U240" s="82">
        <v>42537.002337962964</v>
      </c>
      <c r="V240" s="83" t="s">
        <v>3495</v>
      </c>
      <c r="W240" s="80"/>
      <c r="X240" s="80"/>
      <c r="Y240" s="86" t="s">
        <v>3593</v>
      </c>
      <c r="Z240" s="80"/>
      <c r="AA240" s="80" t="str">
        <f>VLOOKUP(A240,Vertices!A$3:$AY$3641,45,FALSE)</f>
        <v>en</v>
      </c>
      <c r="AB240" s="80" t="str">
        <f>IF(VLOOKUP(A240,Vertices!A$3:$AY$3641,37,FALSE)=0,"",VLOOKUP(A240,Vertices!A$3:$AY$3641,37,FALSE))</f>
        <v>A cabin in Wisconsin</v>
      </c>
    </row>
    <row r="241" spans="1:28" x14ac:dyDescent="0.25">
      <c r="A241" s="66" t="s">
        <v>3216</v>
      </c>
      <c r="B241" s="66" t="s">
        <v>3216</v>
      </c>
      <c r="C241" s="67"/>
      <c r="D241" s="68"/>
      <c r="E241" s="67"/>
      <c r="F241" s="70"/>
      <c r="G241" s="67"/>
      <c r="H241" s="71"/>
      <c r="I241" s="72"/>
      <c r="J241" s="72"/>
      <c r="K241" s="36"/>
      <c r="L241" s="73"/>
      <c r="M241" s="73"/>
      <c r="N241" s="74"/>
      <c r="O241" s="80" t="s">
        <v>179</v>
      </c>
      <c r="P241" s="82">
        <v>42537.002384259256</v>
      </c>
      <c r="Q241" s="80" t="s">
        <v>3331</v>
      </c>
      <c r="R241" s="80"/>
      <c r="S241" s="80"/>
      <c r="T241" s="80"/>
      <c r="U241" s="82">
        <v>42537.002384259256</v>
      </c>
      <c r="V241" s="83" t="s">
        <v>3496</v>
      </c>
      <c r="W241" s="80"/>
      <c r="X241" s="80"/>
      <c r="Y241" s="86" t="s">
        <v>3594</v>
      </c>
      <c r="Z241" s="80"/>
      <c r="AA241" s="80" t="str">
        <f>VLOOKUP(A241,Vertices!A$3:$AY$3641,45,FALSE)</f>
        <v>pt</v>
      </c>
      <c r="AB241" s="80" t="str">
        <f>IF(VLOOKUP(A241,Vertices!A$3:$AY$3641,37,FALSE)=0,"",VLOOKUP(A241,Vertices!A$3:$AY$3641,37,FALSE))</f>
        <v>Rio de Janeiro, Brasil</v>
      </c>
    </row>
    <row r="242" spans="1:28" x14ac:dyDescent="0.25">
      <c r="A242" s="66" t="s">
        <v>3217</v>
      </c>
      <c r="B242" s="66" t="s">
        <v>3285</v>
      </c>
      <c r="C242" s="67"/>
      <c r="D242" s="68"/>
      <c r="E242" s="67"/>
      <c r="F242" s="70"/>
      <c r="G242" s="67"/>
      <c r="H242" s="71"/>
      <c r="I242" s="72"/>
      <c r="J242" s="72"/>
      <c r="K242" s="36"/>
      <c r="L242" s="73"/>
      <c r="M242" s="73"/>
      <c r="N242" s="74"/>
      <c r="O242" s="80" t="s">
        <v>325</v>
      </c>
      <c r="P242" s="82">
        <v>42537.002465277779</v>
      </c>
      <c r="Q242" s="80" t="s">
        <v>3332</v>
      </c>
      <c r="R242" s="83" t="s">
        <v>3406</v>
      </c>
      <c r="S242" s="80" t="s">
        <v>476</v>
      </c>
      <c r="T242" s="80"/>
      <c r="U242" s="82">
        <v>42537.002465277779</v>
      </c>
      <c r="V242" s="83" t="s">
        <v>3497</v>
      </c>
      <c r="W242" s="80"/>
      <c r="X242" s="80"/>
      <c r="Y242" s="86" t="s">
        <v>3595</v>
      </c>
      <c r="Z242" s="80"/>
      <c r="AA242" s="80" t="str">
        <f>VLOOKUP(A242,Vertices!A$3:$AY$3641,45,FALSE)</f>
        <v>es</v>
      </c>
      <c r="AB242" s="80" t="str">
        <f>IF(VLOOKUP(A242,Vertices!A$3:$AY$3641,37,FALSE)=0,"",VLOOKUP(A242,Vertices!A$3:$AY$3641,37,FALSE))</f>
        <v/>
      </c>
    </row>
    <row r="243" spans="1:28" x14ac:dyDescent="0.25">
      <c r="A243" s="66" t="s">
        <v>3218</v>
      </c>
      <c r="B243" s="66" t="s">
        <v>3218</v>
      </c>
      <c r="C243" s="67"/>
      <c r="D243" s="68"/>
      <c r="E243" s="67"/>
      <c r="F243" s="70"/>
      <c r="G243" s="67"/>
      <c r="H243" s="71"/>
      <c r="I243" s="72"/>
      <c r="J243" s="72"/>
      <c r="K243" s="36"/>
      <c r="L243" s="73"/>
      <c r="M243" s="73"/>
      <c r="N243" s="74"/>
      <c r="O243" s="80" t="s">
        <v>179</v>
      </c>
      <c r="P243" s="82">
        <v>42537.002465277779</v>
      </c>
      <c r="Q243" s="80" t="s">
        <v>3333</v>
      </c>
      <c r="R243" s="83" t="s">
        <v>3407</v>
      </c>
      <c r="S243" s="80" t="s">
        <v>480</v>
      </c>
      <c r="T243" s="80"/>
      <c r="U243" s="82">
        <v>42537.002465277779</v>
      </c>
      <c r="V243" s="83" t="s">
        <v>3498</v>
      </c>
      <c r="W243" s="80"/>
      <c r="X243" s="80"/>
      <c r="Y243" s="86" t="s">
        <v>3596</v>
      </c>
      <c r="Z243" s="80"/>
      <c r="AA243" s="80" t="str">
        <f>VLOOKUP(A243,Vertices!A$3:$AY$3641,45,FALSE)</f>
        <v>en</v>
      </c>
      <c r="AB243" s="80" t="str">
        <f>IF(VLOOKUP(A243,Vertices!A$3:$AY$3641,37,FALSE)=0,"",VLOOKUP(A243,Vertices!A$3:$AY$3641,37,FALSE))</f>
        <v>Boise, ID</v>
      </c>
    </row>
    <row r="244" spans="1:28" x14ac:dyDescent="0.25">
      <c r="A244" s="66" t="s">
        <v>3219</v>
      </c>
      <c r="B244" s="66" t="s">
        <v>1826</v>
      </c>
      <c r="C244" s="67"/>
      <c r="D244" s="68"/>
      <c r="E244" s="67"/>
      <c r="F244" s="70"/>
      <c r="G244" s="67"/>
      <c r="H244" s="71"/>
      <c r="I244" s="72"/>
      <c r="J244" s="72"/>
      <c r="K244" s="36"/>
      <c r="L244" s="73"/>
      <c r="M244" s="73"/>
      <c r="N244" s="74"/>
      <c r="O244" s="80" t="s">
        <v>325</v>
      </c>
      <c r="P244" s="82">
        <v>42537.002511574072</v>
      </c>
      <c r="Q244" s="80" t="s">
        <v>3334</v>
      </c>
      <c r="R244" s="83" t="s">
        <v>2021</v>
      </c>
      <c r="S244" s="80" t="s">
        <v>2053</v>
      </c>
      <c r="T244" s="80" t="s">
        <v>2073</v>
      </c>
      <c r="U244" s="82">
        <v>42537.002511574072</v>
      </c>
      <c r="V244" s="83" t="s">
        <v>3499</v>
      </c>
      <c r="W244" s="80"/>
      <c r="X244" s="80"/>
      <c r="Y244" s="86" t="s">
        <v>3597</v>
      </c>
      <c r="Z244" s="80"/>
      <c r="AA244" s="80" t="str">
        <f>VLOOKUP(A244,Vertices!A$3:$AY$3641,45,FALSE)</f>
        <v>en</v>
      </c>
      <c r="AB244" s="80" t="str">
        <f>IF(VLOOKUP(A244,Vertices!A$3:$AY$3641,37,FALSE)=0,"",VLOOKUP(A244,Vertices!A$3:$AY$3641,37,FALSE))</f>
        <v>South Africa</v>
      </c>
    </row>
    <row r="245" spans="1:28" x14ac:dyDescent="0.25">
      <c r="A245" s="66" t="s">
        <v>3220</v>
      </c>
      <c r="B245" s="66" t="s">
        <v>3220</v>
      </c>
      <c r="C245" s="67"/>
      <c r="D245" s="68"/>
      <c r="E245" s="67"/>
      <c r="F245" s="70"/>
      <c r="G245" s="67"/>
      <c r="H245" s="71"/>
      <c r="I245" s="72"/>
      <c r="J245" s="72"/>
      <c r="K245" s="36"/>
      <c r="L245" s="73"/>
      <c r="M245" s="73"/>
      <c r="N245" s="74"/>
      <c r="O245" s="80" t="s">
        <v>179</v>
      </c>
      <c r="P245" s="82">
        <v>42537.00273148148</v>
      </c>
      <c r="Q245" s="80" t="s">
        <v>3335</v>
      </c>
      <c r="R245" s="83" t="s">
        <v>470</v>
      </c>
      <c r="S245" s="80" t="s">
        <v>508</v>
      </c>
      <c r="T245" s="80" t="s">
        <v>3460</v>
      </c>
      <c r="U245" s="82">
        <v>42537.00273148148</v>
      </c>
      <c r="V245" s="83" t="s">
        <v>3500</v>
      </c>
      <c r="W245" s="80"/>
      <c r="X245" s="80"/>
      <c r="Y245" s="86" t="s">
        <v>3598</v>
      </c>
      <c r="Z245" s="80"/>
      <c r="AA245" s="80" t="str">
        <f>VLOOKUP(A245,Vertices!A$3:$AY$3641,45,FALSE)</f>
        <v>es</v>
      </c>
      <c r="AB245" s="80" t="str">
        <f>IF(VLOOKUP(A245,Vertices!A$3:$AY$3641,37,FALSE)=0,"",VLOOKUP(A245,Vertices!A$3:$AY$3641,37,FALSE))</f>
        <v>Bogota</v>
      </c>
    </row>
    <row r="246" spans="1:28" x14ac:dyDescent="0.25">
      <c r="A246" s="66" t="s">
        <v>215</v>
      </c>
      <c r="B246" s="66" t="s">
        <v>294</v>
      </c>
      <c r="C246" s="67"/>
      <c r="D246" s="68"/>
      <c r="E246" s="67"/>
      <c r="F246" s="70"/>
      <c r="G246" s="67"/>
      <c r="H246" s="71"/>
      <c r="I246" s="72"/>
      <c r="J246" s="72"/>
      <c r="K246" s="36"/>
      <c r="L246" s="73"/>
      <c r="M246" s="73"/>
      <c r="N246" s="74"/>
      <c r="O246" s="80" t="s">
        <v>325</v>
      </c>
      <c r="P246" s="82">
        <v>42537.002743055556</v>
      </c>
      <c r="Q246" s="80" t="s">
        <v>3336</v>
      </c>
      <c r="R246" s="83" t="s">
        <v>3408</v>
      </c>
      <c r="S246" s="80" t="s">
        <v>475</v>
      </c>
      <c r="T246" s="80" t="s">
        <v>517</v>
      </c>
      <c r="U246" s="82">
        <v>42537.002743055556</v>
      </c>
      <c r="V246" s="83" t="s">
        <v>3501</v>
      </c>
      <c r="W246" s="80"/>
      <c r="X246" s="80"/>
      <c r="Y246" s="86" t="s">
        <v>3599</v>
      </c>
      <c r="Z246" s="80"/>
      <c r="AA246" s="80" t="str">
        <f>VLOOKUP(A246,Vertices!A$3:$AY$3641,45,FALSE)</f>
        <v>en</v>
      </c>
      <c r="AB246" s="80" t="str">
        <f>IF(VLOOKUP(A246,Vertices!A$3:$AY$3641,37,FALSE)=0,"",VLOOKUP(A246,Vertices!A$3:$AY$3641,37,FALSE))</f>
        <v>Traverse City, MI</v>
      </c>
    </row>
    <row r="247" spans="1:28" x14ac:dyDescent="0.25">
      <c r="A247" s="66" t="s">
        <v>3221</v>
      </c>
      <c r="B247" s="66" t="s">
        <v>3286</v>
      </c>
      <c r="C247" s="67"/>
      <c r="D247" s="68"/>
      <c r="E247" s="67"/>
      <c r="F247" s="70"/>
      <c r="G247" s="67"/>
      <c r="H247" s="71"/>
      <c r="I247" s="72"/>
      <c r="J247" s="72"/>
      <c r="K247" s="36"/>
      <c r="L247" s="73"/>
      <c r="M247" s="73"/>
      <c r="N247" s="74"/>
      <c r="O247" s="80" t="s">
        <v>325</v>
      </c>
      <c r="P247" s="82">
        <v>42537.002754629626</v>
      </c>
      <c r="Q247" s="80" t="s">
        <v>3337</v>
      </c>
      <c r="R247" s="80"/>
      <c r="S247" s="80"/>
      <c r="T247" s="80"/>
      <c r="U247" s="82">
        <v>42537.002754629626</v>
      </c>
      <c r="V247" s="83" t="s">
        <v>3502</v>
      </c>
      <c r="W247" s="80"/>
      <c r="X247" s="80"/>
      <c r="Y247" s="86" t="s">
        <v>3600</v>
      </c>
      <c r="Z247" s="86" t="s">
        <v>3671</v>
      </c>
      <c r="AA247" s="80" t="str">
        <f>VLOOKUP(A247,Vertices!A$3:$AY$3641,45,FALSE)</f>
        <v>en</v>
      </c>
      <c r="AB247" s="80" t="str">
        <f>IF(VLOOKUP(A247,Vertices!A$3:$AY$3641,37,FALSE)=0,"",VLOOKUP(A247,Vertices!A$3:$AY$3641,37,FALSE))</f>
        <v>New York City</v>
      </c>
    </row>
    <row r="248" spans="1:28" x14ac:dyDescent="0.25">
      <c r="A248" s="66" t="s">
        <v>3221</v>
      </c>
      <c r="B248" s="66" t="s">
        <v>3287</v>
      </c>
      <c r="C248" s="67"/>
      <c r="D248" s="68"/>
      <c r="E248" s="67"/>
      <c r="F248" s="70"/>
      <c r="G248" s="67"/>
      <c r="H248" s="71"/>
      <c r="I248" s="72"/>
      <c r="J248" s="72"/>
      <c r="K248" s="36"/>
      <c r="L248" s="73"/>
      <c r="M248" s="73"/>
      <c r="N248" s="74"/>
      <c r="O248" s="80" t="s">
        <v>326</v>
      </c>
      <c r="P248" s="82">
        <v>42537.002754629626</v>
      </c>
      <c r="Q248" s="80" t="s">
        <v>3337</v>
      </c>
      <c r="R248" s="80"/>
      <c r="S248" s="80"/>
      <c r="T248" s="80"/>
      <c r="U248" s="82">
        <v>42537.002754629626</v>
      </c>
      <c r="V248" s="83" t="s">
        <v>3502</v>
      </c>
      <c r="W248" s="80"/>
      <c r="X248" s="80"/>
      <c r="Y248" s="86" t="s">
        <v>3600</v>
      </c>
      <c r="Z248" s="86" t="s">
        <v>3671</v>
      </c>
      <c r="AA248" s="80" t="str">
        <f>VLOOKUP(A248,Vertices!A$3:$AY$3641,45,FALSE)</f>
        <v>en</v>
      </c>
      <c r="AB248" s="80" t="str">
        <f>IF(VLOOKUP(A248,Vertices!A$3:$AY$3641,37,FALSE)=0,"",VLOOKUP(A248,Vertices!A$3:$AY$3641,37,FALSE))</f>
        <v>New York City</v>
      </c>
    </row>
    <row r="249" spans="1:28" x14ac:dyDescent="0.25">
      <c r="A249" s="66" t="s">
        <v>3222</v>
      </c>
      <c r="B249" s="66" t="s">
        <v>1886</v>
      </c>
      <c r="C249" s="67"/>
      <c r="D249" s="68"/>
      <c r="E249" s="67"/>
      <c r="F249" s="70"/>
      <c r="G249" s="67"/>
      <c r="H249" s="71"/>
      <c r="I249" s="72"/>
      <c r="J249" s="72"/>
      <c r="K249" s="36"/>
      <c r="L249" s="73"/>
      <c r="M249" s="73"/>
      <c r="N249" s="74"/>
      <c r="O249" s="80" t="s">
        <v>325</v>
      </c>
      <c r="P249" s="82">
        <v>42537.002187500002</v>
      </c>
      <c r="Q249" s="80" t="s">
        <v>1933</v>
      </c>
      <c r="R249" s="83" t="s">
        <v>2009</v>
      </c>
      <c r="S249" s="80" t="s">
        <v>500</v>
      </c>
      <c r="T249" s="80"/>
      <c r="U249" s="82">
        <v>42537.002187500002</v>
      </c>
      <c r="V249" s="83" t="s">
        <v>3503</v>
      </c>
      <c r="W249" s="80"/>
      <c r="X249" s="80"/>
      <c r="Y249" s="86" t="s">
        <v>3601</v>
      </c>
      <c r="Z249" s="80"/>
      <c r="AA249" s="80" t="str">
        <f>VLOOKUP(A249,Vertices!A$3:$AY$3641,45,FALSE)</f>
        <v>es</v>
      </c>
      <c r="AB249" s="80" t="str">
        <f>IF(VLOOKUP(A249,Vertices!A$3:$AY$3641,37,FALSE)=0,"",VLOOKUP(A249,Vertices!A$3:$AY$3641,37,FALSE))</f>
        <v>NEW YORK USA</v>
      </c>
    </row>
    <row r="250" spans="1:28" x14ac:dyDescent="0.25">
      <c r="A250" s="66" t="s">
        <v>3222</v>
      </c>
      <c r="B250" s="66" t="s">
        <v>303</v>
      </c>
      <c r="C250" s="67"/>
      <c r="D250" s="68"/>
      <c r="E250" s="67"/>
      <c r="F250" s="70"/>
      <c r="G250" s="67"/>
      <c r="H250" s="71"/>
      <c r="I250" s="72"/>
      <c r="J250" s="72"/>
      <c r="K250" s="36"/>
      <c r="L250" s="73"/>
      <c r="M250" s="73"/>
      <c r="N250" s="74"/>
      <c r="O250" s="80" t="s">
        <v>325</v>
      </c>
      <c r="P250" s="82">
        <v>42537.002928240741</v>
      </c>
      <c r="Q250" s="80" t="s">
        <v>367</v>
      </c>
      <c r="R250" s="83" t="s">
        <v>442</v>
      </c>
      <c r="S250" s="80" t="s">
        <v>494</v>
      </c>
      <c r="T250" s="80"/>
      <c r="U250" s="82">
        <v>42537.002928240741</v>
      </c>
      <c r="V250" s="83" t="s">
        <v>3504</v>
      </c>
      <c r="W250" s="80"/>
      <c r="X250" s="80"/>
      <c r="Y250" s="86" t="s">
        <v>3602</v>
      </c>
      <c r="Z250" s="80"/>
      <c r="AA250" s="80" t="str">
        <f>VLOOKUP(A250,Vertices!A$3:$AY$3641,45,FALSE)</f>
        <v>es</v>
      </c>
      <c r="AB250" s="80" t="str">
        <f>IF(VLOOKUP(A250,Vertices!A$3:$AY$3641,37,FALSE)=0,"",VLOOKUP(A250,Vertices!A$3:$AY$3641,37,FALSE))</f>
        <v>NEW YORK USA</v>
      </c>
    </row>
    <row r="251" spans="1:28" x14ac:dyDescent="0.25">
      <c r="A251" s="66" t="s">
        <v>3223</v>
      </c>
      <c r="B251" s="66" t="s">
        <v>3223</v>
      </c>
      <c r="C251" s="67"/>
      <c r="D251" s="68"/>
      <c r="E251" s="67"/>
      <c r="F251" s="70"/>
      <c r="G251" s="67"/>
      <c r="H251" s="71"/>
      <c r="I251" s="72"/>
      <c r="J251" s="72"/>
      <c r="K251" s="36"/>
      <c r="L251" s="73"/>
      <c r="M251" s="73"/>
      <c r="N251" s="74"/>
      <c r="O251" s="80" t="s">
        <v>179</v>
      </c>
      <c r="P251" s="82">
        <v>42537.003055555557</v>
      </c>
      <c r="Q251" s="80" t="s">
        <v>3338</v>
      </c>
      <c r="R251" s="83" t="s">
        <v>3409</v>
      </c>
      <c r="S251" s="80" t="s">
        <v>2042</v>
      </c>
      <c r="T251" s="80"/>
      <c r="U251" s="82">
        <v>42537.003055555557</v>
      </c>
      <c r="V251" s="83" t="s">
        <v>3505</v>
      </c>
      <c r="W251" s="80"/>
      <c r="X251" s="80"/>
      <c r="Y251" s="86" t="s">
        <v>3603</v>
      </c>
      <c r="Z251" s="80"/>
      <c r="AA251" s="80" t="str">
        <f>VLOOKUP(A251,Vertices!A$3:$AY$3641,45,FALSE)</f>
        <v>en</v>
      </c>
      <c r="AB251" s="80" t="str">
        <f>IF(VLOOKUP(A251,Vertices!A$3:$AY$3641,37,FALSE)=0,"",VLOOKUP(A251,Vertices!A$3:$AY$3641,37,FALSE))</f>
        <v>Los Angeles, U.S.A</v>
      </c>
    </row>
    <row r="252" spans="1:28" x14ac:dyDescent="0.25">
      <c r="A252" s="66" t="s">
        <v>3224</v>
      </c>
      <c r="B252" s="66" t="s">
        <v>3224</v>
      </c>
      <c r="C252" s="67"/>
      <c r="D252" s="68"/>
      <c r="E252" s="67"/>
      <c r="F252" s="70"/>
      <c r="G252" s="67"/>
      <c r="H252" s="71"/>
      <c r="I252" s="72"/>
      <c r="J252" s="72"/>
      <c r="K252" s="36"/>
      <c r="L252" s="73"/>
      <c r="M252" s="73"/>
      <c r="N252" s="74"/>
      <c r="O252" s="80" t="s">
        <v>179</v>
      </c>
      <c r="P252" s="82">
        <v>42537.003229166665</v>
      </c>
      <c r="Q252" s="80" t="s">
        <v>3339</v>
      </c>
      <c r="R252" s="80" t="s">
        <v>3410</v>
      </c>
      <c r="S252" s="80" t="s">
        <v>3444</v>
      </c>
      <c r="T252" s="80" t="s">
        <v>3461</v>
      </c>
      <c r="U252" s="82">
        <v>42537.003229166665</v>
      </c>
      <c r="V252" s="83" t="s">
        <v>3506</v>
      </c>
      <c r="W252" s="80"/>
      <c r="X252" s="80"/>
      <c r="Y252" s="86" t="s">
        <v>3604</v>
      </c>
      <c r="Z252" s="80"/>
      <c r="AA252" s="80" t="str">
        <f>VLOOKUP(A252,Vertices!A$3:$AY$3641,45,FALSE)</f>
        <v>en</v>
      </c>
      <c r="AB252" s="80" t="str">
        <f>IF(VLOOKUP(A252,Vertices!A$3:$AY$3641,37,FALSE)=0,"",VLOOKUP(A252,Vertices!A$3:$AY$3641,37,FALSE))</f>
        <v>Ashland, MA, USA</v>
      </c>
    </row>
    <row r="253" spans="1:28" x14ac:dyDescent="0.25">
      <c r="A253" s="66" t="s">
        <v>3224</v>
      </c>
      <c r="B253" s="66" t="s">
        <v>3224</v>
      </c>
      <c r="C253" s="67"/>
      <c r="D253" s="68"/>
      <c r="E253" s="67"/>
      <c r="F253" s="70"/>
      <c r="G253" s="67"/>
      <c r="H253" s="71"/>
      <c r="I253" s="72"/>
      <c r="J253" s="72"/>
      <c r="K253" s="36"/>
      <c r="L253" s="73"/>
      <c r="M253" s="73"/>
      <c r="N253" s="74"/>
      <c r="O253" s="80" t="s">
        <v>179</v>
      </c>
      <c r="P253" s="82">
        <v>42537.003240740742</v>
      </c>
      <c r="Q253" s="80" t="s">
        <v>3340</v>
      </c>
      <c r="R253" s="80" t="s">
        <v>3411</v>
      </c>
      <c r="S253" s="80" t="s">
        <v>3444</v>
      </c>
      <c r="T253" s="80" t="s">
        <v>3461</v>
      </c>
      <c r="U253" s="82">
        <v>42537.003240740742</v>
      </c>
      <c r="V253" s="83" t="s">
        <v>3507</v>
      </c>
      <c r="W253" s="80"/>
      <c r="X253" s="80"/>
      <c r="Y253" s="86" t="s">
        <v>3605</v>
      </c>
      <c r="Z253" s="80"/>
      <c r="AA253" s="80" t="str">
        <f>VLOOKUP(A253,Vertices!A$3:$AY$3641,45,FALSE)</f>
        <v>en</v>
      </c>
      <c r="AB253" s="80" t="str">
        <f>IF(VLOOKUP(A253,Vertices!A$3:$AY$3641,37,FALSE)=0,"",VLOOKUP(A253,Vertices!A$3:$AY$3641,37,FALSE))</f>
        <v>Ashland, MA, USA</v>
      </c>
    </row>
    <row r="254" spans="1:28" x14ac:dyDescent="0.25">
      <c r="A254" s="66" t="s">
        <v>3225</v>
      </c>
      <c r="B254" s="66" t="s">
        <v>3225</v>
      </c>
      <c r="C254" s="67"/>
      <c r="D254" s="68"/>
      <c r="E254" s="67"/>
      <c r="F254" s="70"/>
      <c r="G254" s="67"/>
      <c r="H254" s="71"/>
      <c r="I254" s="72"/>
      <c r="J254" s="72"/>
      <c r="K254" s="36"/>
      <c r="L254" s="73"/>
      <c r="M254" s="73"/>
      <c r="N254" s="74"/>
      <c r="O254" s="80" t="s">
        <v>179</v>
      </c>
      <c r="P254" s="82">
        <v>42537.003263888888</v>
      </c>
      <c r="Q254" s="80" t="s">
        <v>3341</v>
      </c>
      <c r="R254" s="80" t="s">
        <v>3412</v>
      </c>
      <c r="S254" s="80" t="s">
        <v>3445</v>
      </c>
      <c r="T254" s="80" t="s">
        <v>3462</v>
      </c>
      <c r="U254" s="82">
        <v>42537.003263888888</v>
      </c>
      <c r="V254" s="83" t="s">
        <v>3508</v>
      </c>
      <c r="W254" s="80"/>
      <c r="X254" s="80"/>
      <c r="Y254" s="86" t="s">
        <v>3606</v>
      </c>
      <c r="Z254" s="80"/>
      <c r="AA254" s="80" t="str">
        <f>VLOOKUP(A254,Vertices!A$3:$AY$3641,45,FALSE)</f>
        <v>en</v>
      </c>
      <c r="AB254" s="80" t="str">
        <f>IF(VLOOKUP(A254,Vertices!A$3:$AY$3641,37,FALSE)=0,"",VLOOKUP(A254,Vertices!A$3:$AY$3641,37,FALSE))</f>
        <v/>
      </c>
    </row>
    <row r="255" spans="1:28" x14ac:dyDescent="0.25">
      <c r="A255" s="66" t="s">
        <v>3225</v>
      </c>
      <c r="B255" s="66" t="s">
        <v>3225</v>
      </c>
      <c r="C255" s="67"/>
      <c r="D255" s="68"/>
      <c r="E255" s="67"/>
      <c r="F255" s="70"/>
      <c r="G255" s="67"/>
      <c r="H255" s="71"/>
      <c r="I255" s="72"/>
      <c r="J255" s="72"/>
      <c r="K255" s="36"/>
      <c r="L255" s="73"/>
      <c r="M255" s="73"/>
      <c r="N255" s="74"/>
      <c r="O255" s="80" t="s">
        <v>179</v>
      </c>
      <c r="P255" s="82">
        <v>42537.003275462965</v>
      </c>
      <c r="Q255" s="80" t="s">
        <v>3342</v>
      </c>
      <c r="R255" s="80" t="s">
        <v>3413</v>
      </c>
      <c r="S255" s="80" t="s">
        <v>3445</v>
      </c>
      <c r="T255" s="80" t="s">
        <v>3462</v>
      </c>
      <c r="U255" s="82">
        <v>42537.003275462965</v>
      </c>
      <c r="V255" s="83" t="s">
        <v>3509</v>
      </c>
      <c r="W255" s="80"/>
      <c r="X255" s="80"/>
      <c r="Y255" s="86" t="s">
        <v>3607</v>
      </c>
      <c r="Z255" s="80"/>
      <c r="AA255" s="80" t="str">
        <f>VLOOKUP(A255,Vertices!A$3:$AY$3641,45,FALSE)</f>
        <v>en</v>
      </c>
      <c r="AB255" s="80" t="str">
        <f>IF(VLOOKUP(A255,Vertices!A$3:$AY$3641,37,FALSE)=0,"",VLOOKUP(A255,Vertices!A$3:$AY$3641,37,FALSE))</f>
        <v/>
      </c>
    </row>
    <row r="256" spans="1:28" x14ac:dyDescent="0.25">
      <c r="A256" s="66" t="s">
        <v>3226</v>
      </c>
      <c r="B256" s="66" t="s">
        <v>3226</v>
      </c>
      <c r="C256" s="67"/>
      <c r="D256" s="68"/>
      <c r="E256" s="67"/>
      <c r="F256" s="70"/>
      <c r="G256" s="67"/>
      <c r="H256" s="71"/>
      <c r="I256" s="72"/>
      <c r="J256" s="72"/>
      <c r="K256" s="36"/>
      <c r="L256" s="73"/>
      <c r="M256" s="73"/>
      <c r="N256" s="74"/>
      <c r="O256" s="80" t="s">
        <v>179</v>
      </c>
      <c r="P256" s="82">
        <v>42537.003298611111</v>
      </c>
      <c r="Q256" s="80" t="s">
        <v>3343</v>
      </c>
      <c r="R256" s="80"/>
      <c r="S256" s="80"/>
      <c r="T256" s="80"/>
      <c r="U256" s="82">
        <v>42537.003298611111</v>
      </c>
      <c r="V256" s="83" t="s">
        <v>3510</v>
      </c>
      <c r="W256" s="80"/>
      <c r="X256" s="80"/>
      <c r="Y256" s="86" t="s">
        <v>3608</v>
      </c>
      <c r="Z256" s="80"/>
      <c r="AA256" s="80" t="str">
        <f>VLOOKUP(A256,Vertices!A$3:$AY$3641,45,FALSE)</f>
        <v>pt</v>
      </c>
      <c r="AB256" s="80" t="str">
        <f>IF(VLOOKUP(A256,Vertices!A$3:$AY$3641,37,FALSE)=0,"",VLOOKUP(A256,Vertices!A$3:$AY$3641,37,FALSE))</f>
        <v xml:space="preserve">Santo André </v>
      </c>
    </row>
    <row r="257" spans="1:28" x14ac:dyDescent="0.25">
      <c r="A257" s="66" t="s">
        <v>3227</v>
      </c>
      <c r="B257" s="66" t="s">
        <v>3227</v>
      </c>
      <c r="C257" s="67"/>
      <c r="D257" s="68"/>
      <c r="E257" s="67"/>
      <c r="F257" s="70"/>
      <c r="G257" s="67"/>
      <c r="H257" s="71"/>
      <c r="I257" s="72"/>
      <c r="J257" s="72"/>
      <c r="K257" s="36"/>
      <c r="L257" s="73"/>
      <c r="M257" s="73"/>
      <c r="N257" s="74"/>
      <c r="O257" s="80" t="s">
        <v>179</v>
      </c>
      <c r="P257" s="82">
        <v>42537.003344907411</v>
      </c>
      <c r="Q257" s="80" t="s">
        <v>3344</v>
      </c>
      <c r="R257" s="83" t="s">
        <v>3414</v>
      </c>
      <c r="S257" s="80" t="s">
        <v>3446</v>
      </c>
      <c r="T257" s="80" t="s">
        <v>3463</v>
      </c>
      <c r="U257" s="82">
        <v>42537.003344907411</v>
      </c>
      <c r="V257" s="83" t="s">
        <v>3511</v>
      </c>
      <c r="W257" s="80"/>
      <c r="X257" s="80"/>
      <c r="Y257" s="86" t="s">
        <v>3609</v>
      </c>
      <c r="Z257" s="80"/>
      <c r="AA257" s="80" t="str">
        <f>VLOOKUP(A257,Vertices!A$3:$AY$3641,45,FALSE)</f>
        <v>en</v>
      </c>
      <c r="AB257" s="80" t="str">
        <f>IF(VLOOKUP(A257,Vertices!A$3:$AY$3641,37,FALSE)=0,"",VLOOKUP(A257,Vertices!A$3:$AY$3641,37,FALSE))</f>
        <v>Marina, CA</v>
      </c>
    </row>
    <row r="258" spans="1:28" x14ac:dyDescent="0.25">
      <c r="A258" s="66" t="s">
        <v>3228</v>
      </c>
      <c r="B258" s="66" t="s">
        <v>3228</v>
      </c>
      <c r="C258" s="67"/>
      <c r="D258" s="68"/>
      <c r="E258" s="67"/>
      <c r="F258" s="70"/>
      <c r="G258" s="67"/>
      <c r="H258" s="71"/>
      <c r="I258" s="72"/>
      <c r="J258" s="72"/>
      <c r="K258" s="36"/>
      <c r="L258" s="73"/>
      <c r="M258" s="73"/>
      <c r="N258" s="74"/>
      <c r="O258" s="80" t="s">
        <v>179</v>
      </c>
      <c r="P258" s="82">
        <v>42537.003379629627</v>
      </c>
      <c r="Q258" s="80" t="s">
        <v>3345</v>
      </c>
      <c r="R258" s="80"/>
      <c r="S258" s="80"/>
      <c r="T258" s="80"/>
      <c r="U258" s="82">
        <v>42537.003379629627</v>
      </c>
      <c r="V258" s="83" t="s">
        <v>3512</v>
      </c>
      <c r="W258" s="80"/>
      <c r="X258" s="80"/>
      <c r="Y258" s="86" t="s">
        <v>3610</v>
      </c>
      <c r="Z258" s="80"/>
      <c r="AA258" s="80" t="str">
        <f>VLOOKUP(A258,Vertices!A$3:$AY$3641,45,FALSE)</f>
        <v>pt</v>
      </c>
      <c r="AB258" s="80" t="str">
        <f>IF(VLOOKUP(A258,Vertices!A$3:$AY$3641,37,FALSE)=0,"",VLOOKUP(A258,Vertices!A$3:$AY$3641,37,FALSE))</f>
        <v>Rio Grande do Sul, Brasil</v>
      </c>
    </row>
    <row r="259" spans="1:28" x14ac:dyDescent="0.25">
      <c r="A259" s="66" t="s">
        <v>3229</v>
      </c>
      <c r="B259" s="66" t="s">
        <v>3284</v>
      </c>
      <c r="C259" s="67"/>
      <c r="D259" s="68"/>
      <c r="E259" s="67"/>
      <c r="F259" s="70"/>
      <c r="G259" s="67"/>
      <c r="H259" s="71"/>
      <c r="I259" s="72"/>
      <c r="J259" s="72"/>
      <c r="K259" s="36"/>
      <c r="L259" s="73"/>
      <c r="M259" s="73"/>
      <c r="N259" s="74"/>
      <c r="O259" s="80" t="s">
        <v>325</v>
      </c>
      <c r="P259" s="82">
        <v>42537.003437500003</v>
      </c>
      <c r="Q259" s="80" t="s">
        <v>3319</v>
      </c>
      <c r="R259" s="83" t="s">
        <v>3403</v>
      </c>
      <c r="S259" s="80" t="s">
        <v>2042</v>
      </c>
      <c r="T259" s="80"/>
      <c r="U259" s="82">
        <v>42537.003437500003</v>
      </c>
      <c r="V259" s="83" t="s">
        <v>3513</v>
      </c>
      <c r="W259" s="80"/>
      <c r="X259" s="80"/>
      <c r="Y259" s="86" t="s">
        <v>3611</v>
      </c>
      <c r="Z259" s="80"/>
      <c r="AA259" s="80" t="str">
        <f>VLOOKUP(A259,Vertices!A$3:$AY$3641,45,FALSE)</f>
        <v>es</v>
      </c>
      <c r="AB259" s="80" t="str">
        <f>IF(VLOOKUP(A259,Vertices!A$3:$AY$3641,37,FALSE)=0,"",VLOOKUP(A259,Vertices!A$3:$AY$3641,37,FALSE))</f>
        <v>Madrid, Comunidad de Madrid</v>
      </c>
    </row>
    <row r="260" spans="1:28" x14ac:dyDescent="0.25">
      <c r="A260" s="66" t="s">
        <v>205</v>
      </c>
      <c r="B260" s="66" t="s">
        <v>3288</v>
      </c>
      <c r="C260" s="67"/>
      <c r="D260" s="68"/>
      <c r="E260" s="67"/>
      <c r="F260" s="70"/>
      <c r="G260" s="67"/>
      <c r="H260" s="71"/>
      <c r="I260" s="72"/>
      <c r="J260" s="72"/>
      <c r="K260" s="36"/>
      <c r="L260" s="73"/>
      <c r="M260" s="73"/>
      <c r="N260" s="74"/>
      <c r="O260" s="80" t="s">
        <v>325</v>
      </c>
      <c r="P260" s="82">
        <v>42537.003472222219</v>
      </c>
      <c r="Q260" s="80" t="s">
        <v>3346</v>
      </c>
      <c r="R260" s="83" t="s">
        <v>3415</v>
      </c>
      <c r="S260" s="80" t="s">
        <v>477</v>
      </c>
      <c r="T260" s="80" t="s">
        <v>517</v>
      </c>
      <c r="U260" s="82">
        <v>42537.003472222219</v>
      </c>
      <c r="V260" s="83" t="s">
        <v>3514</v>
      </c>
      <c r="W260" s="80"/>
      <c r="X260" s="80"/>
      <c r="Y260" s="86" t="s">
        <v>3612</v>
      </c>
      <c r="Z260" s="80"/>
      <c r="AA260" s="80" t="str">
        <f>VLOOKUP(A260,Vertices!A$3:$AY$3641,45,FALSE)</f>
        <v>es</v>
      </c>
      <c r="AB260" s="80" t="str">
        <f>IF(VLOOKUP(A260,Vertices!A$3:$AY$3641,37,FALSE)=0,"",VLOOKUP(A260,Vertices!A$3:$AY$3641,37,FALSE))</f>
        <v>Manzanillo city</v>
      </c>
    </row>
    <row r="261" spans="1:28" x14ac:dyDescent="0.25">
      <c r="A261" s="66" t="s">
        <v>205</v>
      </c>
      <c r="B261" s="66" t="s">
        <v>1878</v>
      </c>
      <c r="C261" s="67"/>
      <c r="D261" s="68"/>
      <c r="E261" s="67"/>
      <c r="F261" s="70"/>
      <c r="G261" s="67"/>
      <c r="H261" s="71"/>
      <c r="I261" s="72"/>
      <c r="J261" s="72"/>
      <c r="K261" s="36"/>
      <c r="L261" s="73"/>
      <c r="M261" s="73"/>
      <c r="N261" s="74"/>
      <c r="O261" s="80" t="s">
        <v>325</v>
      </c>
      <c r="P261" s="82">
        <v>42537.003472222219</v>
      </c>
      <c r="Q261" s="80" t="s">
        <v>3346</v>
      </c>
      <c r="R261" s="83" t="s">
        <v>3415</v>
      </c>
      <c r="S261" s="80" t="s">
        <v>477</v>
      </c>
      <c r="T261" s="80" t="s">
        <v>517</v>
      </c>
      <c r="U261" s="82">
        <v>42537.003472222219</v>
      </c>
      <c r="V261" s="83" t="s">
        <v>3514</v>
      </c>
      <c r="W261" s="80"/>
      <c r="X261" s="80"/>
      <c r="Y261" s="86" t="s">
        <v>3612</v>
      </c>
      <c r="Z261" s="80"/>
      <c r="AA261" s="80" t="str">
        <f>VLOOKUP(A261,Vertices!A$3:$AY$3641,45,FALSE)</f>
        <v>es</v>
      </c>
      <c r="AB261" s="80" t="str">
        <f>IF(VLOOKUP(A261,Vertices!A$3:$AY$3641,37,FALSE)=0,"",VLOOKUP(A261,Vertices!A$3:$AY$3641,37,FALSE))</f>
        <v>Manzanillo city</v>
      </c>
    </row>
    <row r="262" spans="1:28" x14ac:dyDescent="0.25">
      <c r="A262" s="66" t="s">
        <v>205</v>
      </c>
      <c r="B262" s="66" t="s">
        <v>3289</v>
      </c>
      <c r="C262" s="67"/>
      <c r="D262" s="68"/>
      <c r="E262" s="67"/>
      <c r="F262" s="70"/>
      <c r="G262" s="67"/>
      <c r="H262" s="71"/>
      <c r="I262" s="72"/>
      <c r="J262" s="72"/>
      <c r="K262" s="36"/>
      <c r="L262" s="73"/>
      <c r="M262" s="73"/>
      <c r="N262" s="74"/>
      <c r="O262" s="80" t="s">
        <v>325</v>
      </c>
      <c r="P262" s="82">
        <v>42537.003298611111</v>
      </c>
      <c r="Q262" s="80" t="s">
        <v>3347</v>
      </c>
      <c r="R262" s="83" t="s">
        <v>3416</v>
      </c>
      <c r="S262" s="80" t="s">
        <v>477</v>
      </c>
      <c r="T262" s="80" t="s">
        <v>3464</v>
      </c>
      <c r="U262" s="82">
        <v>42537.003298611111</v>
      </c>
      <c r="V262" s="83" t="s">
        <v>3515</v>
      </c>
      <c r="W262" s="80"/>
      <c r="X262" s="80"/>
      <c r="Y262" s="86" t="s">
        <v>3613</v>
      </c>
      <c r="Z262" s="80"/>
      <c r="AA262" s="80" t="str">
        <f>VLOOKUP(A262,Vertices!A$3:$AY$3641,45,FALSE)</f>
        <v>es</v>
      </c>
      <c r="AB262" s="80" t="str">
        <f>IF(VLOOKUP(A262,Vertices!A$3:$AY$3641,37,FALSE)=0,"",VLOOKUP(A262,Vertices!A$3:$AY$3641,37,FALSE))</f>
        <v>Manzanillo city</v>
      </c>
    </row>
    <row r="263" spans="1:28" x14ac:dyDescent="0.25">
      <c r="A263" s="66" t="s">
        <v>205</v>
      </c>
      <c r="B263" s="66" t="s">
        <v>3289</v>
      </c>
      <c r="C263" s="67"/>
      <c r="D263" s="68"/>
      <c r="E263" s="67"/>
      <c r="F263" s="70"/>
      <c r="G263" s="67"/>
      <c r="H263" s="71"/>
      <c r="I263" s="72"/>
      <c r="J263" s="72"/>
      <c r="K263" s="36"/>
      <c r="L263" s="73"/>
      <c r="M263" s="73"/>
      <c r="N263" s="74"/>
      <c r="O263" s="80" t="s">
        <v>325</v>
      </c>
      <c r="P263" s="82">
        <v>42537.003472222219</v>
      </c>
      <c r="Q263" s="80" t="s">
        <v>3346</v>
      </c>
      <c r="R263" s="83" t="s">
        <v>3415</v>
      </c>
      <c r="S263" s="80" t="s">
        <v>477</v>
      </c>
      <c r="T263" s="80" t="s">
        <v>517</v>
      </c>
      <c r="U263" s="82">
        <v>42537.003472222219</v>
      </c>
      <c r="V263" s="83" t="s">
        <v>3514</v>
      </c>
      <c r="W263" s="80"/>
      <c r="X263" s="80"/>
      <c r="Y263" s="86" t="s">
        <v>3612</v>
      </c>
      <c r="Z263" s="80"/>
      <c r="AA263" s="80" t="str">
        <f>VLOOKUP(A263,Vertices!A$3:$AY$3641,45,FALSE)</f>
        <v>es</v>
      </c>
      <c r="AB263" s="80" t="str">
        <f>IF(VLOOKUP(A263,Vertices!A$3:$AY$3641,37,FALSE)=0,"",VLOOKUP(A263,Vertices!A$3:$AY$3641,37,FALSE))</f>
        <v>Manzanillo city</v>
      </c>
    </row>
    <row r="264" spans="1:28" x14ac:dyDescent="0.25">
      <c r="A264" s="66" t="s">
        <v>3230</v>
      </c>
      <c r="B264" s="66" t="s">
        <v>3230</v>
      </c>
      <c r="C264" s="67"/>
      <c r="D264" s="68"/>
      <c r="E264" s="67"/>
      <c r="F264" s="70"/>
      <c r="G264" s="67"/>
      <c r="H264" s="71"/>
      <c r="I264" s="72"/>
      <c r="J264" s="72"/>
      <c r="K264" s="36"/>
      <c r="L264" s="73"/>
      <c r="M264" s="73"/>
      <c r="N264" s="74"/>
      <c r="O264" s="80" t="s">
        <v>179</v>
      </c>
      <c r="P264" s="82">
        <v>42537.003506944442</v>
      </c>
      <c r="Q264" s="80" t="s">
        <v>3348</v>
      </c>
      <c r="R264" s="83" t="s">
        <v>3417</v>
      </c>
      <c r="S264" s="80" t="s">
        <v>499</v>
      </c>
      <c r="T264" s="80"/>
      <c r="U264" s="82">
        <v>42537.003506944442</v>
      </c>
      <c r="V264" s="83" t="s">
        <v>3516</v>
      </c>
      <c r="W264" s="80"/>
      <c r="X264" s="80"/>
      <c r="Y264" s="86" t="s">
        <v>3614</v>
      </c>
      <c r="Z264" s="80"/>
      <c r="AA264" s="80" t="str">
        <f>VLOOKUP(A264,Vertices!A$3:$AY$3641,45,FALSE)</f>
        <v>en</v>
      </c>
      <c r="AB264" s="80" t="str">
        <f>IF(VLOOKUP(A264,Vertices!A$3:$AY$3641,37,FALSE)=0,"",VLOOKUP(A264,Vertices!A$3:$AY$3641,37,FALSE))</f>
        <v>Bhopal</v>
      </c>
    </row>
    <row r="265" spans="1:28" x14ac:dyDescent="0.25">
      <c r="A265" s="66" t="s">
        <v>3231</v>
      </c>
      <c r="B265" s="66" t="s">
        <v>3290</v>
      </c>
      <c r="C265" s="67"/>
      <c r="D265" s="68"/>
      <c r="E265" s="67"/>
      <c r="F265" s="70"/>
      <c r="G265" s="67"/>
      <c r="H265" s="71"/>
      <c r="I265" s="72"/>
      <c r="J265" s="72"/>
      <c r="K265" s="36"/>
      <c r="L265" s="73"/>
      <c r="M265" s="73"/>
      <c r="N265" s="74"/>
      <c r="O265" s="80" t="s">
        <v>325</v>
      </c>
      <c r="P265" s="82">
        <v>42537.003518518519</v>
      </c>
      <c r="Q265" s="80" t="s">
        <v>3349</v>
      </c>
      <c r="R265" s="80"/>
      <c r="S265" s="80"/>
      <c r="T265" s="80" t="s">
        <v>3465</v>
      </c>
      <c r="U265" s="82">
        <v>42537.003518518519</v>
      </c>
      <c r="V265" s="83" t="s">
        <v>3517</v>
      </c>
      <c r="W265" s="80"/>
      <c r="X265" s="80"/>
      <c r="Y265" s="86" t="s">
        <v>3615</v>
      </c>
      <c r="Z265" s="80"/>
      <c r="AA265" s="80" t="str">
        <f>VLOOKUP(A265,Vertices!A$3:$AY$3641,45,FALSE)</f>
        <v>es</v>
      </c>
      <c r="AB265" s="80" t="str">
        <f>IF(VLOOKUP(A265,Vertices!A$3:$AY$3641,37,FALSE)=0,"",VLOOKUP(A265,Vertices!A$3:$AY$3641,37,FALSE))</f>
        <v>Loja</v>
      </c>
    </row>
    <row r="266" spans="1:28" x14ac:dyDescent="0.25">
      <c r="A266" s="66" t="s">
        <v>3232</v>
      </c>
      <c r="B266" s="66" t="s">
        <v>3232</v>
      </c>
      <c r="C266" s="67"/>
      <c r="D266" s="68"/>
      <c r="E266" s="67"/>
      <c r="F266" s="70"/>
      <c r="G266" s="67"/>
      <c r="H266" s="71"/>
      <c r="I266" s="72"/>
      <c r="J266" s="72"/>
      <c r="K266" s="36"/>
      <c r="L266" s="73"/>
      <c r="M266" s="73"/>
      <c r="N266" s="74"/>
      <c r="O266" s="80" t="s">
        <v>179</v>
      </c>
      <c r="P266" s="82">
        <v>42537.003541666665</v>
      </c>
      <c r="Q266" s="80" t="s">
        <v>3350</v>
      </c>
      <c r="R266" s="83" t="s">
        <v>3418</v>
      </c>
      <c r="S266" s="80" t="s">
        <v>475</v>
      </c>
      <c r="T266" s="80"/>
      <c r="U266" s="82">
        <v>42537.003541666665</v>
      </c>
      <c r="V266" s="83" t="s">
        <v>3518</v>
      </c>
      <c r="W266" s="80"/>
      <c r="X266" s="80"/>
      <c r="Y266" s="86" t="s">
        <v>3616</v>
      </c>
      <c r="Z266" s="80"/>
      <c r="AA266" s="80" t="str">
        <f>VLOOKUP(A266,Vertices!A$3:$AY$3641,45,FALSE)</f>
        <v>es</v>
      </c>
      <c r="AB266" s="80" t="str">
        <f>IF(VLOOKUP(A266,Vertices!A$3:$AY$3641,37,FALSE)=0,"",VLOOKUP(A266,Vertices!A$3:$AY$3641,37,FALSE))</f>
        <v>Colombia</v>
      </c>
    </row>
    <row r="267" spans="1:28" x14ac:dyDescent="0.25">
      <c r="A267" s="66" t="s">
        <v>3233</v>
      </c>
      <c r="B267" s="66" t="s">
        <v>3233</v>
      </c>
      <c r="C267" s="67"/>
      <c r="D267" s="68"/>
      <c r="E267" s="67"/>
      <c r="F267" s="70"/>
      <c r="G267" s="67"/>
      <c r="H267" s="71"/>
      <c r="I267" s="72"/>
      <c r="J267" s="72"/>
      <c r="K267" s="36"/>
      <c r="L267" s="73"/>
      <c r="M267" s="73"/>
      <c r="N267" s="74"/>
      <c r="O267" s="80" t="s">
        <v>179</v>
      </c>
      <c r="P267" s="82">
        <v>42537.003541666665</v>
      </c>
      <c r="Q267" s="80" t="s">
        <v>3351</v>
      </c>
      <c r="R267" s="83" t="s">
        <v>3419</v>
      </c>
      <c r="S267" s="80" t="s">
        <v>3447</v>
      </c>
      <c r="T267" s="80" t="s">
        <v>517</v>
      </c>
      <c r="U267" s="82">
        <v>42537.003541666665</v>
      </c>
      <c r="V267" s="83" t="s">
        <v>3519</v>
      </c>
      <c r="W267" s="80"/>
      <c r="X267" s="80"/>
      <c r="Y267" s="86" t="s">
        <v>3617</v>
      </c>
      <c r="Z267" s="80"/>
      <c r="AA267" s="80" t="str">
        <f>VLOOKUP(A267,Vertices!A$3:$AY$3641,45,FALSE)</f>
        <v>en</v>
      </c>
      <c r="AB267" s="80" t="str">
        <f>IF(VLOOKUP(A267,Vertices!A$3:$AY$3641,37,FALSE)=0,"",VLOOKUP(A267,Vertices!A$3:$AY$3641,37,FALSE))</f>
        <v>WBUR, stations nationwide</v>
      </c>
    </row>
    <row r="268" spans="1:28" x14ac:dyDescent="0.25">
      <c r="A268" s="66" t="s">
        <v>3234</v>
      </c>
      <c r="B268" s="66" t="s">
        <v>3234</v>
      </c>
      <c r="C268" s="67"/>
      <c r="D268" s="68"/>
      <c r="E268" s="67"/>
      <c r="F268" s="70"/>
      <c r="G268" s="67"/>
      <c r="H268" s="71"/>
      <c r="I268" s="72"/>
      <c r="J268" s="72"/>
      <c r="K268" s="36"/>
      <c r="L268" s="73"/>
      <c r="M268" s="73"/>
      <c r="N268" s="74"/>
      <c r="O268" s="80" t="s">
        <v>179</v>
      </c>
      <c r="P268" s="82">
        <v>42537.003564814811</v>
      </c>
      <c r="Q268" s="80" t="s">
        <v>3352</v>
      </c>
      <c r="R268" s="80" t="s">
        <v>3420</v>
      </c>
      <c r="S268" s="80" t="s">
        <v>3448</v>
      </c>
      <c r="T268" s="80" t="s">
        <v>3466</v>
      </c>
      <c r="U268" s="82">
        <v>42537.003564814811</v>
      </c>
      <c r="V268" s="83" t="s">
        <v>3520</v>
      </c>
      <c r="W268" s="80"/>
      <c r="X268" s="80"/>
      <c r="Y268" s="86" t="s">
        <v>3618</v>
      </c>
      <c r="Z268" s="80"/>
      <c r="AA268" s="80" t="str">
        <f>VLOOKUP(A268,Vertices!A$3:$AY$3641,45,FALSE)</f>
        <v>ja</v>
      </c>
      <c r="AB268" s="80" t="str">
        <f>IF(VLOOKUP(A268,Vertices!A$3:$AY$3641,37,FALSE)=0,"",VLOOKUP(A268,Vertices!A$3:$AY$3641,37,FALSE))</f>
        <v/>
      </c>
    </row>
    <row r="269" spans="1:28" x14ac:dyDescent="0.25">
      <c r="A269" s="66" t="s">
        <v>3235</v>
      </c>
      <c r="B269" s="66" t="s">
        <v>3291</v>
      </c>
      <c r="C269" s="67"/>
      <c r="D269" s="68"/>
      <c r="E269" s="67"/>
      <c r="F269" s="70"/>
      <c r="G269" s="67"/>
      <c r="H269" s="71"/>
      <c r="I269" s="72"/>
      <c r="J269" s="72"/>
      <c r="K269" s="36"/>
      <c r="L269" s="73"/>
      <c r="M269" s="73"/>
      <c r="N269" s="74"/>
      <c r="O269" s="80" t="s">
        <v>325</v>
      </c>
      <c r="P269" s="82">
        <v>42537.003645833334</v>
      </c>
      <c r="Q269" s="80" t="s">
        <v>3353</v>
      </c>
      <c r="R269" s="83" t="s">
        <v>3421</v>
      </c>
      <c r="S269" s="80" t="s">
        <v>488</v>
      </c>
      <c r="T269" s="80"/>
      <c r="U269" s="82">
        <v>42537.003645833334</v>
      </c>
      <c r="V269" s="83" t="s">
        <v>3521</v>
      </c>
      <c r="W269" s="80"/>
      <c r="X269" s="80"/>
      <c r="Y269" s="86" t="s">
        <v>3619</v>
      </c>
      <c r="Z269" s="80"/>
      <c r="AA269" s="80" t="str">
        <f>VLOOKUP(A269,Vertices!A$3:$AY$3641,45,FALSE)</f>
        <v>en</v>
      </c>
      <c r="AB269" s="80" t="str">
        <f>IF(VLOOKUP(A269,Vertices!A$3:$AY$3641,37,FALSE)=0,"",VLOOKUP(A269,Vertices!A$3:$AY$3641,37,FALSE))</f>
        <v xml:space="preserve">A CAVE </v>
      </c>
    </row>
    <row r="270" spans="1:28" x14ac:dyDescent="0.25">
      <c r="A270" s="66" t="s">
        <v>300</v>
      </c>
      <c r="B270" s="66" t="s">
        <v>222</v>
      </c>
      <c r="C270" s="67"/>
      <c r="D270" s="68"/>
      <c r="E270" s="67"/>
      <c r="F270" s="70"/>
      <c r="G270" s="67"/>
      <c r="H270" s="71"/>
      <c r="I270" s="72"/>
      <c r="J270" s="72"/>
      <c r="K270" s="36"/>
      <c r="L270" s="73"/>
      <c r="M270" s="73"/>
      <c r="N270" s="74"/>
      <c r="O270" s="80" t="s">
        <v>325</v>
      </c>
      <c r="P270" s="82">
        <v>42537.003645833334</v>
      </c>
      <c r="Q270" s="80" t="s">
        <v>3354</v>
      </c>
      <c r="R270" s="80"/>
      <c r="S270" s="80"/>
      <c r="T270" s="80"/>
      <c r="U270" s="82">
        <v>42537.003645833334</v>
      </c>
      <c r="V270" s="83" t="s">
        <v>3522</v>
      </c>
      <c r="W270" s="80"/>
      <c r="X270" s="80"/>
      <c r="Y270" s="86" t="s">
        <v>3620</v>
      </c>
      <c r="Z270" s="80"/>
      <c r="AA270" s="80" t="str">
        <f>VLOOKUP(A270,Vertices!A$3:$AY$3641,45,FALSE)</f>
        <v>pt</v>
      </c>
      <c r="AB270" s="80" t="str">
        <f>IF(VLOOKUP(A270,Vertices!A$3:$AY$3641,37,FALSE)=0,"",VLOOKUP(A270,Vertices!A$3:$AY$3641,37,FALSE))</f>
        <v xml:space="preserve">$P </v>
      </c>
    </row>
    <row r="271" spans="1:28" x14ac:dyDescent="0.25">
      <c r="A271" s="66" t="s">
        <v>3236</v>
      </c>
      <c r="B271" s="66" t="s">
        <v>3292</v>
      </c>
      <c r="C271" s="67"/>
      <c r="D271" s="68"/>
      <c r="E271" s="67"/>
      <c r="F271" s="70"/>
      <c r="G271" s="67"/>
      <c r="H271" s="71"/>
      <c r="I271" s="72"/>
      <c r="J271" s="72"/>
      <c r="K271" s="36"/>
      <c r="L271" s="73"/>
      <c r="M271" s="73"/>
      <c r="N271" s="74"/>
      <c r="O271" s="80" t="s">
        <v>325</v>
      </c>
      <c r="P271" s="82">
        <v>42537.003703703704</v>
      </c>
      <c r="Q271" s="80" t="s">
        <v>3355</v>
      </c>
      <c r="R271" s="83" t="s">
        <v>3422</v>
      </c>
      <c r="S271" s="80" t="s">
        <v>499</v>
      </c>
      <c r="T271" s="80"/>
      <c r="U271" s="82">
        <v>42537.003703703704</v>
      </c>
      <c r="V271" s="83" t="s">
        <v>3523</v>
      </c>
      <c r="W271" s="80"/>
      <c r="X271" s="80"/>
      <c r="Y271" s="86" t="s">
        <v>3621</v>
      </c>
      <c r="Z271" s="80"/>
      <c r="AA271" s="80" t="str">
        <f>VLOOKUP(A271,Vertices!A$3:$AY$3641,45,FALSE)</f>
        <v>en</v>
      </c>
      <c r="AB271" s="80" t="str">
        <f>IF(VLOOKUP(A271,Vertices!A$3:$AY$3641,37,FALSE)=0,"",VLOOKUP(A271,Vertices!A$3:$AY$3641,37,FALSE))</f>
        <v>United States</v>
      </c>
    </row>
    <row r="272" spans="1:28" x14ac:dyDescent="0.25">
      <c r="A272" s="66" t="s">
        <v>3237</v>
      </c>
      <c r="B272" s="66" t="s">
        <v>3237</v>
      </c>
      <c r="C272" s="67"/>
      <c r="D272" s="68"/>
      <c r="E272" s="67"/>
      <c r="F272" s="70"/>
      <c r="G272" s="67"/>
      <c r="H272" s="71"/>
      <c r="I272" s="72"/>
      <c r="J272" s="72"/>
      <c r="K272" s="36"/>
      <c r="L272" s="73"/>
      <c r="M272" s="73"/>
      <c r="N272" s="74"/>
      <c r="O272" s="80" t="s">
        <v>179</v>
      </c>
      <c r="P272" s="82">
        <v>42537.002858796295</v>
      </c>
      <c r="Q272" s="80" t="s">
        <v>3356</v>
      </c>
      <c r="R272" s="83" t="s">
        <v>3423</v>
      </c>
      <c r="S272" s="80" t="s">
        <v>2042</v>
      </c>
      <c r="T272" s="80"/>
      <c r="U272" s="82">
        <v>42537.002858796295</v>
      </c>
      <c r="V272" s="83" t="s">
        <v>3524</v>
      </c>
      <c r="W272" s="80"/>
      <c r="X272" s="80"/>
      <c r="Y272" s="86" t="s">
        <v>3622</v>
      </c>
      <c r="Z272" s="80"/>
      <c r="AA272" s="80" t="str">
        <f>VLOOKUP(A272,Vertices!A$3:$AY$3641,45,FALSE)</f>
        <v>pt</v>
      </c>
      <c r="AB272" s="80" t="str">
        <f>IF(VLOOKUP(A272,Vertices!A$3:$AY$3641,37,FALSE)=0,"",VLOOKUP(A272,Vertices!A$3:$AY$3641,37,FALSE))</f>
        <v>Améria Latina</v>
      </c>
    </row>
    <row r="273" spans="1:28" x14ac:dyDescent="0.25">
      <c r="A273" s="66" t="s">
        <v>3238</v>
      </c>
      <c r="B273" s="66" t="s">
        <v>3237</v>
      </c>
      <c r="C273" s="67"/>
      <c r="D273" s="68"/>
      <c r="E273" s="67"/>
      <c r="F273" s="70"/>
      <c r="G273" s="67"/>
      <c r="H273" s="71"/>
      <c r="I273" s="72"/>
      <c r="J273" s="72"/>
      <c r="K273" s="36"/>
      <c r="L273" s="73"/>
      <c r="M273" s="73"/>
      <c r="N273" s="74"/>
      <c r="O273" s="80" t="s">
        <v>325</v>
      </c>
      <c r="P273" s="82">
        <v>42537.003796296296</v>
      </c>
      <c r="Q273" s="80" t="s">
        <v>3357</v>
      </c>
      <c r="R273" s="83" t="s">
        <v>3423</v>
      </c>
      <c r="S273" s="80" t="s">
        <v>2042</v>
      </c>
      <c r="T273" s="80"/>
      <c r="U273" s="82">
        <v>42537.003796296296</v>
      </c>
      <c r="V273" s="83" t="s">
        <v>3525</v>
      </c>
      <c r="W273" s="80"/>
      <c r="X273" s="80"/>
      <c r="Y273" s="86" t="s">
        <v>3623</v>
      </c>
      <c r="Z273" s="80"/>
      <c r="AA273" s="80" t="str">
        <f>VLOOKUP(A273,Vertices!A$3:$AY$3641,45,FALSE)</f>
        <v>pt</v>
      </c>
      <c r="AB273" s="80" t="str">
        <f>IF(VLOOKUP(A273,Vertices!A$3:$AY$3641,37,FALSE)=0,"",VLOOKUP(A273,Vertices!A$3:$AY$3641,37,FALSE))</f>
        <v>Brasil</v>
      </c>
    </row>
    <row r="274" spans="1:28" x14ac:dyDescent="0.25">
      <c r="A274" s="66" t="s">
        <v>3239</v>
      </c>
      <c r="B274" s="66" t="s">
        <v>292</v>
      </c>
      <c r="C274" s="67"/>
      <c r="D274" s="68"/>
      <c r="E274" s="67"/>
      <c r="F274" s="70"/>
      <c r="G274" s="67"/>
      <c r="H274" s="71"/>
      <c r="I274" s="72"/>
      <c r="J274" s="72"/>
      <c r="K274" s="36"/>
      <c r="L274" s="73"/>
      <c r="M274" s="73"/>
      <c r="N274" s="74"/>
      <c r="O274" s="80" t="s">
        <v>325</v>
      </c>
      <c r="P274" s="82">
        <v>42537.003865740742</v>
      </c>
      <c r="Q274" s="80" t="s">
        <v>348</v>
      </c>
      <c r="R274" s="83" t="s">
        <v>432</v>
      </c>
      <c r="S274" s="80" t="s">
        <v>488</v>
      </c>
      <c r="T274" s="80"/>
      <c r="U274" s="82">
        <v>42537.003865740742</v>
      </c>
      <c r="V274" s="83" t="s">
        <v>3526</v>
      </c>
      <c r="W274" s="80"/>
      <c r="X274" s="80"/>
      <c r="Y274" s="86" t="s">
        <v>3624</v>
      </c>
      <c r="Z274" s="80"/>
      <c r="AA274" s="80" t="str">
        <f>VLOOKUP(A274,Vertices!A$3:$AY$3641,45,FALSE)</f>
        <v>en</v>
      </c>
      <c r="AB274" s="80" t="str">
        <f>IF(VLOOKUP(A274,Vertices!A$3:$AY$3641,37,FALSE)=0,"",VLOOKUP(A274,Vertices!A$3:$AY$3641,37,FALSE))</f>
        <v xml:space="preserve">Faisalabad, Punjab Pakistan </v>
      </c>
    </row>
    <row r="275" spans="1:28" x14ac:dyDescent="0.25">
      <c r="A275" s="66" t="s">
        <v>3240</v>
      </c>
      <c r="B275" s="66" t="s">
        <v>3293</v>
      </c>
      <c r="C275" s="67"/>
      <c r="D275" s="68"/>
      <c r="E275" s="67"/>
      <c r="F275" s="70"/>
      <c r="G275" s="67"/>
      <c r="H275" s="71"/>
      <c r="I275" s="72"/>
      <c r="J275" s="72"/>
      <c r="K275" s="36"/>
      <c r="L275" s="73"/>
      <c r="M275" s="73"/>
      <c r="N275" s="74"/>
      <c r="O275" s="80" t="s">
        <v>325</v>
      </c>
      <c r="P275" s="82">
        <v>42537.003877314812</v>
      </c>
      <c r="Q275" s="80" t="s">
        <v>3358</v>
      </c>
      <c r="R275" s="83" t="s">
        <v>3414</v>
      </c>
      <c r="S275" s="80" t="s">
        <v>3446</v>
      </c>
      <c r="T275" s="80" t="s">
        <v>3467</v>
      </c>
      <c r="U275" s="82">
        <v>42537.003877314812</v>
      </c>
      <c r="V275" s="83" t="s">
        <v>3527</v>
      </c>
      <c r="W275" s="80"/>
      <c r="X275" s="80"/>
      <c r="Y275" s="86" t="s">
        <v>3625</v>
      </c>
      <c r="Z275" s="80"/>
      <c r="AA275" s="80" t="str">
        <f>VLOOKUP(A275,Vertices!A$3:$AY$3641,45,FALSE)</f>
        <v>en</v>
      </c>
      <c r="AB275" s="80" t="str">
        <f>IF(VLOOKUP(A275,Vertices!A$3:$AY$3641,37,FALSE)=0,"",VLOOKUP(A275,Vertices!A$3:$AY$3641,37,FALSE))</f>
        <v>Chapin, SC</v>
      </c>
    </row>
    <row r="276" spans="1:28" x14ac:dyDescent="0.25">
      <c r="A276" s="66" t="s">
        <v>3240</v>
      </c>
      <c r="B276" s="66" t="s">
        <v>294</v>
      </c>
      <c r="C276" s="67"/>
      <c r="D276" s="68"/>
      <c r="E276" s="67"/>
      <c r="F276" s="70"/>
      <c r="G276" s="67"/>
      <c r="H276" s="71"/>
      <c r="I276" s="72"/>
      <c r="J276" s="72"/>
      <c r="K276" s="36"/>
      <c r="L276" s="73"/>
      <c r="M276" s="73"/>
      <c r="N276" s="74"/>
      <c r="O276" s="80" t="s">
        <v>325</v>
      </c>
      <c r="P276" s="82">
        <v>42537.003877314812</v>
      </c>
      <c r="Q276" s="80" t="s">
        <v>3358</v>
      </c>
      <c r="R276" s="83" t="s">
        <v>3414</v>
      </c>
      <c r="S276" s="80" t="s">
        <v>3446</v>
      </c>
      <c r="T276" s="80" t="s">
        <v>3467</v>
      </c>
      <c r="U276" s="82">
        <v>42537.003877314812</v>
      </c>
      <c r="V276" s="83" t="s">
        <v>3527</v>
      </c>
      <c r="W276" s="80"/>
      <c r="X276" s="80"/>
      <c r="Y276" s="86" t="s">
        <v>3625</v>
      </c>
      <c r="Z276" s="80"/>
      <c r="AA276" s="80" t="str">
        <f>VLOOKUP(A276,Vertices!A$3:$AY$3641,45,FALSE)</f>
        <v>en</v>
      </c>
      <c r="AB276" s="80" t="str">
        <f>IF(VLOOKUP(A276,Vertices!A$3:$AY$3641,37,FALSE)=0,"",VLOOKUP(A276,Vertices!A$3:$AY$3641,37,FALSE))</f>
        <v>Chapin, SC</v>
      </c>
    </row>
    <row r="277" spans="1:28" x14ac:dyDescent="0.25">
      <c r="A277" s="66" t="s">
        <v>3240</v>
      </c>
      <c r="B277" s="66" t="s">
        <v>3294</v>
      </c>
      <c r="C277" s="67"/>
      <c r="D277" s="68"/>
      <c r="E277" s="67"/>
      <c r="F277" s="70"/>
      <c r="G277" s="67"/>
      <c r="H277" s="71"/>
      <c r="I277" s="72"/>
      <c r="J277" s="72"/>
      <c r="K277" s="36"/>
      <c r="L277" s="73"/>
      <c r="M277" s="73"/>
      <c r="N277" s="74"/>
      <c r="O277" s="80" t="s">
        <v>326</v>
      </c>
      <c r="P277" s="82">
        <v>42537.003877314812</v>
      </c>
      <c r="Q277" s="80" t="s">
        <v>3358</v>
      </c>
      <c r="R277" s="83" t="s">
        <v>3414</v>
      </c>
      <c r="S277" s="80" t="s">
        <v>3446</v>
      </c>
      <c r="T277" s="80" t="s">
        <v>3467</v>
      </c>
      <c r="U277" s="82">
        <v>42537.003877314812</v>
      </c>
      <c r="V277" s="83" t="s">
        <v>3527</v>
      </c>
      <c r="W277" s="80"/>
      <c r="X277" s="80"/>
      <c r="Y277" s="86" t="s">
        <v>3625</v>
      </c>
      <c r="Z277" s="80"/>
      <c r="AA277" s="80" t="str">
        <f>VLOOKUP(A277,Vertices!A$3:$AY$3641,45,FALSE)</f>
        <v>en</v>
      </c>
      <c r="AB277" s="80" t="str">
        <f>IF(VLOOKUP(A277,Vertices!A$3:$AY$3641,37,FALSE)=0,"",VLOOKUP(A277,Vertices!A$3:$AY$3641,37,FALSE))</f>
        <v>Chapin, SC</v>
      </c>
    </row>
    <row r="278" spans="1:28" x14ac:dyDescent="0.25">
      <c r="A278" s="66" t="s">
        <v>3241</v>
      </c>
      <c r="B278" s="66" t="s">
        <v>3295</v>
      </c>
      <c r="C278" s="67"/>
      <c r="D278" s="68"/>
      <c r="E278" s="67"/>
      <c r="F278" s="70"/>
      <c r="G278" s="67"/>
      <c r="H278" s="71"/>
      <c r="I278" s="72"/>
      <c r="J278" s="72"/>
      <c r="K278" s="36"/>
      <c r="L278" s="73"/>
      <c r="M278" s="73"/>
      <c r="N278" s="74"/>
      <c r="O278" s="80" t="s">
        <v>326</v>
      </c>
      <c r="P278" s="82">
        <v>42537.003981481481</v>
      </c>
      <c r="Q278" s="80" t="s">
        <v>3359</v>
      </c>
      <c r="R278" s="80"/>
      <c r="S278" s="80"/>
      <c r="T278" s="80"/>
      <c r="U278" s="82">
        <v>42537.003981481481</v>
      </c>
      <c r="V278" s="83" t="s">
        <v>3528</v>
      </c>
      <c r="W278" s="80"/>
      <c r="X278" s="80"/>
      <c r="Y278" s="86" t="s">
        <v>3626</v>
      </c>
      <c r="Z278" s="86" t="s">
        <v>3672</v>
      </c>
      <c r="AA278" s="80" t="str">
        <f>VLOOKUP(A278,Vertices!A$3:$AY$3641,45,FALSE)</f>
        <v>en</v>
      </c>
      <c r="AB278" s="80" t="str">
        <f>IF(VLOOKUP(A278,Vertices!A$3:$AY$3641,37,FALSE)=0,"",VLOOKUP(A278,Vertices!A$3:$AY$3641,37,FALSE))</f>
        <v>Charlotte, NC</v>
      </c>
    </row>
    <row r="279" spans="1:28" x14ac:dyDescent="0.25">
      <c r="A279" s="66" t="s">
        <v>3242</v>
      </c>
      <c r="B279" s="66" t="s">
        <v>3242</v>
      </c>
      <c r="C279" s="67"/>
      <c r="D279" s="68"/>
      <c r="E279" s="67"/>
      <c r="F279" s="70"/>
      <c r="G279" s="67"/>
      <c r="H279" s="71"/>
      <c r="I279" s="72"/>
      <c r="J279" s="72"/>
      <c r="K279" s="36"/>
      <c r="L279" s="73"/>
      <c r="M279" s="73"/>
      <c r="N279" s="74"/>
      <c r="O279" s="80" t="s">
        <v>179</v>
      </c>
      <c r="P279" s="82">
        <v>42537.00408564815</v>
      </c>
      <c r="Q279" s="80" t="s">
        <v>3360</v>
      </c>
      <c r="R279" s="83" t="s">
        <v>3424</v>
      </c>
      <c r="S279" s="80" t="s">
        <v>3449</v>
      </c>
      <c r="T279" s="80" t="s">
        <v>3468</v>
      </c>
      <c r="U279" s="82">
        <v>42537.00408564815</v>
      </c>
      <c r="V279" s="83" t="s">
        <v>3529</v>
      </c>
      <c r="W279" s="80"/>
      <c r="X279" s="80"/>
      <c r="Y279" s="86" t="s">
        <v>3627</v>
      </c>
      <c r="Z279" s="80"/>
      <c r="AA279" s="80" t="str">
        <f>VLOOKUP(A279,Vertices!A$3:$AY$3641,45,FALSE)</f>
        <v>en</v>
      </c>
      <c r="AB279" s="80" t="str">
        <f>IF(VLOOKUP(A279,Vertices!A$3:$AY$3641,37,FALSE)=0,"",VLOOKUP(A279,Vertices!A$3:$AY$3641,37,FALSE))</f>
        <v>Israel &amp; US</v>
      </c>
    </row>
    <row r="280" spans="1:28" x14ac:dyDescent="0.25">
      <c r="A280" s="66" t="s">
        <v>3243</v>
      </c>
      <c r="B280" s="66" t="s">
        <v>3296</v>
      </c>
      <c r="C280" s="67"/>
      <c r="D280" s="68"/>
      <c r="E280" s="67"/>
      <c r="F280" s="70"/>
      <c r="G280" s="67"/>
      <c r="H280" s="71"/>
      <c r="I280" s="72"/>
      <c r="J280" s="72"/>
      <c r="K280" s="36"/>
      <c r="L280" s="73"/>
      <c r="M280" s="73"/>
      <c r="N280" s="74"/>
      <c r="O280" s="80" t="s">
        <v>325</v>
      </c>
      <c r="P280" s="82">
        <v>42537.004108796296</v>
      </c>
      <c r="Q280" s="80" t="s">
        <v>3361</v>
      </c>
      <c r="R280" s="83" t="s">
        <v>3425</v>
      </c>
      <c r="S280" s="80" t="s">
        <v>478</v>
      </c>
      <c r="T280" s="80"/>
      <c r="U280" s="82">
        <v>42537.004108796296</v>
      </c>
      <c r="V280" s="83" t="s">
        <v>3530</v>
      </c>
      <c r="W280" s="80"/>
      <c r="X280" s="80"/>
      <c r="Y280" s="86" t="s">
        <v>3628</v>
      </c>
      <c r="Z280" s="80"/>
      <c r="AA280" s="80" t="str">
        <f>VLOOKUP(A280,Vertices!A$3:$AY$3641,45,FALSE)</f>
        <v>es</v>
      </c>
      <c r="AB280" s="80" t="str">
        <f>IF(VLOOKUP(A280,Vertices!A$3:$AY$3641,37,FALSE)=0,"",VLOOKUP(A280,Vertices!A$3:$AY$3641,37,FALSE))</f>
        <v>argentina-santa fe-santo tome</v>
      </c>
    </row>
    <row r="281" spans="1:28" x14ac:dyDescent="0.25">
      <c r="A281" s="66" t="s">
        <v>3244</v>
      </c>
      <c r="B281" s="66" t="s">
        <v>3244</v>
      </c>
      <c r="C281" s="67"/>
      <c r="D281" s="68"/>
      <c r="E281" s="67"/>
      <c r="F281" s="70"/>
      <c r="G281" s="67"/>
      <c r="H281" s="71"/>
      <c r="I281" s="72"/>
      <c r="J281" s="72"/>
      <c r="K281" s="36"/>
      <c r="L281" s="73"/>
      <c r="M281" s="73"/>
      <c r="N281" s="74"/>
      <c r="O281" s="80" t="s">
        <v>179</v>
      </c>
      <c r="P281" s="82">
        <v>42537.004131944443</v>
      </c>
      <c r="Q281" s="80" t="s">
        <v>3362</v>
      </c>
      <c r="R281" s="80"/>
      <c r="S281" s="80"/>
      <c r="T281" s="80"/>
      <c r="U281" s="82">
        <v>42537.004131944443</v>
      </c>
      <c r="V281" s="83" t="s">
        <v>3531</v>
      </c>
      <c r="W281" s="80"/>
      <c r="X281" s="80"/>
      <c r="Y281" s="86" t="s">
        <v>3629</v>
      </c>
      <c r="Z281" s="86" t="s">
        <v>3673</v>
      </c>
      <c r="AA281" s="80" t="str">
        <f>VLOOKUP(A281,Vertices!A$3:$AY$3641,45,FALSE)</f>
        <v>en</v>
      </c>
      <c r="AB281" s="80" t="str">
        <f>IF(VLOOKUP(A281,Vertices!A$3:$AY$3641,37,FALSE)=0,"",VLOOKUP(A281,Vertices!A$3:$AY$3641,37,FALSE))</f>
        <v xml:space="preserve">IG: DarkLuneFantasy </v>
      </c>
    </row>
    <row r="282" spans="1:28" x14ac:dyDescent="0.25">
      <c r="A282" s="66" t="s">
        <v>3245</v>
      </c>
      <c r="B282" s="66" t="s">
        <v>3245</v>
      </c>
      <c r="C282" s="67"/>
      <c r="D282" s="68"/>
      <c r="E282" s="67"/>
      <c r="F282" s="70"/>
      <c r="G282" s="67"/>
      <c r="H282" s="71"/>
      <c r="I282" s="72"/>
      <c r="J282" s="72"/>
      <c r="K282" s="36"/>
      <c r="L282" s="73"/>
      <c r="M282" s="73"/>
      <c r="N282" s="74"/>
      <c r="O282" s="80" t="s">
        <v>179</v>
      </c>
      <c r="P282" s="82">
        <v>42537.004212962966</v>
      </c>
      <c r="Q282" s="80" t="s">
        <v>3363</v>
      </c>
      <c r="R282" s="83" t="s">
        <v>3426</v>
      </c>
      <c r="S282" s="80" t="s">
        <v>477</v>
      </c>
      <c r="T282" s="80" t="s">
        <v>517</v>
      </c>
      <c r="U282" s="82">
        <v>42537.004212962966</v>
      </c>
      <c r="V282" s="83" t="s">
        <v>3532</v>
      </c>
      <c r="W282" s="80"/>
      <c r="X282" s="80"/>
      <c r="Y282" s="86" t="s">
        <v>3630</v>
      </c>
      <c r="Z282" s="80"/>
      <c r="AA282" s="80" t="str">
        <f>VLOOKUP(A282,Vertices!A$3:$AY$3641,45,FALSE)</f>
        <v>en</v>
      </c>
      <c r="AB282" s="80" t="str">
        <f>IF(VLOOKUP(A282,Vertices!A$3:$AY$3641,37,FALSE)=0,"",VLOOKUP(A282,Vertices!A$3:$AY$3641,37,FALSE))</f>
        <v>California and beyond ✈️</v>
      </c>
    </row>
    <row r="283" spans="1:28" x14ac:dyDescent="0.25">
      <c r="A283" s="66" t="s">
        <v>3246</v>
      </c>
      <c r="B283" s="66" t="s">
        <v>3246</v>
      </c>
      <c r="C283" s="67"/>
      <c r="D283" s="68"/>
      <c r="E283" s="67"/>
      <c r="F283" s="70"/>
      <c r="G283" s="67"/>
      <c r="H283" s="71"/>
      <c r="I283" s="72"/>
      <c r="J283" s="72"/>
      <c r="K283" s="36"/>
      <c r="L283" s="73"/>
      <c r="M283" s="73"/>
      <c r="N283" s="74"/>
      <c r="O283" s="80" t="s">
        <v>179</v>
      </c>
      <c r="P283" s="82">
        <v>42537.004259259258</v>
      </c>
      <c r="Q283" s="80" t="s">
        <v>3364</v>
      </c>
      <c r="R283" s="83" t="s">
        <v>3427</v>
      </c>
      <c r="S283" s="80" t="s">
        <v>3450</v>
      </c>
      <c r="T283" s="80"/>
      <c r="U283" s="82">
        <v>42537.004259259258</v>
      </c>
      <c r="V283" s="83" t="s">
        <v>3533</v>
      </c>
      <c r="W283" s="80"/>
      <c r="X283" s="80"/>
      <c r="Y283" s="86" t="s">
        <v>3631</v>
      </c>
      <c r="Z283" s="80"/>
      <c r="AA283" s="80" t="str">
        <f>VLOOKUP(A283,Vertices!A$3:$AY$3641,45,FALSE)</f>
        <v>en</v>
      </c>
      <c r="AB283" s="80" t="str">
        <f>IF(VLOOKUP(A283,Vertices!A$3:$AY$3641,37,FALSE)=0,"",VLOOKUP(A283,Vertices!A$3:$AY$3641,37,FALSE))</f>
        <v>Portland, OR</v>
      </c>
    </row>
    <row r="284" spans="1:28" x14ac:dyDescent="0.25">
      <c r="A284" s="66" t="s">
        <v>3247</v>
      </c>
      <c r="B284" s="66" t="s">
        <v>303</v>
      </c>
      <c r="C284" s="67"/>
      <c r="D284" s="68"/>
      <c r="E284" s="67"/>
      <c r="F284" s="70"/>
      <c r="G284" s="67"/>
      <c r="H284" s="71"/>
      <c r="I284" s="72"/>
      <c r="J284" s="72"/>
      <c r="K284" s="36"/>
      <c r="L284" s="73"/>
      <c r="M284" s="73"/>
      <c r="N284" s="74"/>
      <c r="O284" s="80" t="s">
        <v>325</v>
      </c>
      <c r="P284" s="82">
        <v>42537.004502314812</v>
      </c>
      <c r="Q284" s="80" t="s">
        <v>367</v>
      </c>
      <c r="R284" s="83" t="s">
        <v>442</v>
      </c>
      <c r="S284" s="80" t="s">
        <v>494</v>
      </c>
      <c r="T284" s="80"/>
      <c r="U284" s="82">
        <v>42537.004502314812</v>
      </c>
      <c r="V284" s="83" t="s">
        <v>3534</v>
      </c>
      <c r="W284" s="80"/>
      <c r="X284" s="80"/>
      <c r="Y284" s="86" t="s">
        <v>3632</v>
      </c>
      <c r="Z284" s="80"/>
      <c r="AA284" s="80" t="str">
        <f>VLOOKUP(A284,Vertices!A$3:$AY$3641,45,FALSE)</f>
        <v>en</v>
      </c>
      <c r="AB284" s="80" t="str">
        <f>IF(VLOOKUP(A284,Vertices!A$3:$AY$3641,37,FALSE)=0,"",VLOOKUP(A284,Vertices!A$3:$AY$3641,37,FALSE))</f>
        <v>Big Brother Headquarters.</v>
      </c>
    </row>
    <row r="285" spans="1:28" x14ac:dyDescent="0.25">
      <c r="A285" s="66" t="s">
        <v>3248</v>
      </c>
      <c r="B285" s="66" t="s">
        <v>3248</v>
      </c>
      <c r="C285" s="67"/>
      <c r="D285" s="68"/>
      <c r="E285" s="67"/>
      <c r="F285" s="70"/>
      <c r="G285" s="67"/>
      <c r="H285" s="71"/>
      <c r="I285" s="72"/>
      <c r="J285" s="72"/>
      <c r="K285" s="36"/>
      <c r="L285" s="73"/>
      <c r="M285" s="73"/>
      <c r="N285" s="74"/>
      <c r="O285" s="80" t="s">
        <v>179</v>
      </c>
      <c r="P285" s="82">
        <v>42537.004583333335</v>
      </c>
      <c r="Q285" s="80" t="s">
        <v>3365</v>
      </c>
      <c r="R285" s="80"/>
      <c r="S285" s="80"/>
      <c r="T285" s="80"/>
      <c r="U285" s="82">
        <v>42537.004583333335</v>
      </c>
      <c r="V285" s="83" t="s">
        <v>3535</v>
      </c>
      <c r="W285" s="80"/>
      <c r="X285" s="80"/>
      <c r="Y285" s="86" t="s">
        <v>3633</v>
      </c>
      <c r="Z285" s="80"/>
      <c r="AA285" s="80" t="str">
        <f>VLOOKUP(A285,Vertices!A$3:$AY$3641,45,FALSE)</f>
        <v>pt</v>
      </c>
      <c r="AB285" s="80" t="str">
        <f>IF(VLOOKUP(A285,Vertices!A$3:$AY$3641,37,FALSE)=0,"",VLOOKUP(A285,Vertices!A$3:$AY$3641,37,FALSE))</f>
        <v>Vitória, Espírito Santo</v>
      </c>
    </row>
    <row r="286" spans="1:28" x14ac:dyDescent="0.25">
      <c r="A286" s="66" t="s">
        <v>3249</v>
      </c>
      <c r="B286" s="66" t="s">
        <v>3249</v>
      </c>
      <c r="C286" s="67"/>
      <c r="D286" s="68"/>
      <c r="E286" s="67"/>
      <c r="F286" s="70"/>
      <c r="G286" s="67"/>
      <c r="H286" s="71"/>
      <c r="I286" s="72"/>
      <c r="J286" s="72"/>
      <c r="K286" s="36"/>
      <c r="L286" s="73"/>
      <c r="M286" s="73"/>
      <c r="N286" s="74"/>
      <c r="O286" s="80" t="s">
        <v>179</v>
      </c>
      <c r="P286" s="82">
        <v>42537.004756944443</v>
      </c>
      <c r="Q286" s="80" t="s">
        <v>3366</v>
      </c>
      <c r="R286" s="83" t="s">
        <v>3428</v>
      </c>
      <c r="S286" s="80" t="s">
        <v>3451</v>
      </c>
      <c r="T286" s="80"/>
      <c r="U286" s="82">
        <v>42537.004756944443</v>
      </c>
      <c r="V286" s="83" t="s">
        <v>3536</v>
      </c>
      <c r="W286" s="80"/>
      <c r="X286" s="80"/>
      <c r="Y286" s="86" t="s">
        <v>3634</v>
      </c>
      <c r="Z286" s="80"/>
      <c r="AA286" s="80" t="str">
        <f>VLOOKUP(A286,Vertices!A$3:$AY$3641,45,FALSE)</f>
        <v>en</v>
      </c>
      <c r="AB286" s="80" t="str">
        <f>IF(VLOOKUP(A286,Vertices!A$3:$AY$3641,37,FALSE)=0,"",VLOOKUP(A286,Vertices!A$3:$AY$3641,37,FALSE))</f>
        <v>Tortola, BVI</v>
      </c>
    </row>
    <row r="287" spans="1:28" x14ac:dyDescent="0.25">
      <c r="A287" s="66" t="s">
        <v>3250</v>
      </c>
      <c r="B287" s="66" t="s">
        <v>3250</v>
      </c>
      <c r="C287" s="67"/>
      <c r="D287" s="68"/>
      <c r="E287" s="67"/>
      <c r="F287" s="70"/>
      <c r="G287" s="67"/>
      <c r="H287" s="71"/>
      <c r="I287" s="72"/>
      <c r="J287" s="72"/>
      <c r="K287" s="36"/>
      <c r="L287" s="73"/>
      <c r="M287" s="73"/>
      <c r="N287" s="74"/>
      <c r="O287" s="80" t="s">
        <v>179</v>
      </c>
      <c r="P287" s="82">
        <v>42537.004837962966</v>
      </c>
      <c r="Q287" s="80" t="s">
        <v>3367</v>
      </c>
      <c r="R287" s="83" t="s">
        <v>3429</v>
      </c>
      <c r="S287" s="80" t="s">
        <v>3452</v>
      </c>
      <c r="T287" s="80" t="s">
        <v>3469</v>
      </c>
      <c r="U287" s="82">
        <v>42537.004837962966</v>
      </c>
      <c r="V287" s="83" t="s">
        <v>3537</v>
      </c>
      <c r="W287" s="80"/>
      <c r="X287" s="80"/>
      <c r="Y287" s="86" t="s">
        <v>3635</v>
      </c>
      <c r="Z287" s="80"/>
      <c r="AA287" s="80" t="str">
        <f>VLOOKUP(A287,Vertices!A$3:$AY$3641,45,FALSE)</f>
        <v>en</v>
      </c>
      <c r="AB287" s="80" t="str">
        <f>IF(VLOOKUP(A287,Vertices!A$3:$AY$3641,37,FALSE)=0,"",VLOOKUP(A287,Vertices!A$3:$AY$3641,37,FALSE))</f>
        <v>Denver, CO</v>
      </c>
    </row>
    <row r="288" spans="1:28" x14ac:dyDescent="0.25">
      <c r="A288" s="66" t="s">
        <v>3251</v>
      </c>
      <c r="B288" s="66" t="s">
        <v>3251</v>
      </c>
      <c r="C288" s="67"/>
      <c r="D288" s="68"/>
      <c r="E288" s="67"/>
      <c r="F288" s="70"/>
      <c r="G288" s="67"/>
      <c r="H288" s="71"/>
      <c r="I288" s="72"/>
      <c r="J288" s="72"/>
      <c r="K288" s="36"/>
      <c r="L288" s="73"/>
      <c r="M288" s="73"/>
      <c r="N288" s="74"/>
      <c r="O288" s="80" t="s">
        <v>179</v>
      </c>
      <c r="P288" s="82">
        <v>42537.001875000002</v>
      </c>
      <c r="Q288" s="80" t="s">
        <v>3368</v>
      </c>
      <c r="R288" s="83" t="s">
        <v>3430</v>
      </c>
      <c r="S288" s="80" t="s">
        <v>3453</v>
      </c>
      <c r="T288" s="80" t="s">
        <v>517</v>
      </c>
      <c r="U288" s="82">
        <v>42537.001875000002</v>
      </c>
      <c r="V288" s="83" t="s">
        <v>3538</v>
      </c>
      <c r="W288" s="80"/>
      <c r="X288" s="80"/>
      <c r="Y288" s="86" t="s">
        <v>3636</v>
      </c>
      <c r="Z288" s="80"/>
      <c r="AA288" s="80" t="str">
        <f>VLOOKUP(A288,Vertices!A$3:$AY$3641,45,FALSE)</f>
        <v>en</v>
      </c>
      <c r="AB288" s="80" t="str">
        <f>IF(VLOOKUP(A288,Vertices!A$3:$AY$3641,37,FALSE)=0,"",VLOOKUP(A288,Vertices!A$3:$AY$3641,37,FALSE))</f>
        <v>Baltimore</v>
      </c>
    </row>
    <row r="289" spans="1:28" x14ac:dyDescent="0.25">
      <c r="A289" s="66" t="s">
        <v>3252</v>
      </c>
      <c r="B289" s="66" t="s">
        <v>3251</v>
      </c>
      <c r="C289" s="67"/>
      <c r="D289" s="68"/>
      <c r="E289" s="67"/>
      <c r="F289" s="70"/>
      <c r="G289" s="67"/>
      <c r="H289" s="71"/>
      <c r="I289" s="72"/>
      <c r="J289" s="72"/>
      <c r="K289" s="36"/>
      <c r="L289" s="73"/>
      <c r="M289" s="73"/>
      <c r="N289" s="74"/>
      <c r="O289" s="80" t="s">
        <v>325</v>
      </c>
      <c r="P289" s="82">
        <v>42537.004861111112</v>
      </c>
      <c r="Q289" s="80" t="s">
        <v>3369</v>
      </c>
      <c r="R289" s="83" t="s">
        <v>3430</v>
      </c>
      <c r="S289" s="80" t="s">
        <v>3453</v>
      </c>
      <c r="T289" s="80" t="s">
        <v>517</v>
      </c>
      <c r="U289" s="82">
        <v>42537.004861111112</v>
      </c>
      <c r="V289" s="83" t="s">
        <v>3539</v>
      </c>
      <c r="W289" s="80"/>
      <c r="X289" s="80"/>
      <c r="Y289" s="86" t="s">
        <v>3637</v>
      </c>
      <c r="Z289" s="80"/>
      <c r="AA289" s="80" t="str">
        <f>VLOOKUP(A289,Vertices!A$3:$AY$3641,45,FALSE)</f>
        <v>en</v>
      </c>
      <c r="AB289" s="80" t="str">
        <f>IF(VLOOKUP(A289,Vertices!A$3:$AY$3641,37,FALSE)=0,"",VLOOKUP(A289,Vertices!A$3:$AY$3641,37,FALSE))</f>
        <v>The Yellow Brick Road ✌️</v>
      </c>
    </row>
    <row r="290" spans="1:28" x14ac:dyDescent="0.25">
      <c r="A290" s="66" t="s">
        <v>3253</v>
      </c>
      <c r="B290" s="66" t="s">
        <v>3297</v>
      </c>
      <c r="C290" s="67"/>
      <c r="D290" s="68"/>
      <c r="E290" s="67"/>
      <c r="F290" s="70"/>
      <c r="G290" s="67"/>
      <c r="H290" s="71"/>
      <c r="I290" s="72"/>
      <c r="J290" s="72"/>
      <c r="K290" s="36"/>
      <c r="L290" s="73"/>
      <c r="M290" s="73"/>
      <c r="N290" s="74"/>
      <c r="O290" s="80" t="s">
        <v>326</v>
      </c>
      <c r="P290" s="82">
        <v>42537.004907407405</v>
      </c>
      <c r="Q290" s="80" t="s">
        <v>3370</v>
      </c>
      <c r="R290" s="80"/>
      <c r="S290" s="80"/>
      <c r="T290" s="80"/>
      <c r="U290" s="82">
        <v>42537.004907407405</v>
      </c>
      <c r="V290" s="83" t="s">
        <v>3540</v>
      </c>
      <c r="W290" s="80"/>
      <c r="X290" s="80"/>
      <c r="Y290" s="86" t="s">
        <v>3638</v>
      </c>
      <c r="Z290" s="86" t="s">
        <v>3674</v>
      </c>
      <c r="AA290" s="80" t="str">
        <f>VLOOKUP(A290,Vertices!A$3:$AY$3641,45,FALSE)</f>
        <v>pt</v>
      </c>
      <c r="AB290" s="80" t="str">
        <f>IF(VLOOKUP(A290,Vertices!A$3:$AY$3641,37,FALSE)=0,"",VLOOKUP(A290,Vertices!A$3:$AY$3641,37,FALSE))</f>
        <v/>
      </c>
    </row>
    <row r="291" spans="1:28" x14ac:dyDescent="0.25">
      <c r="A291" s="66" t="s">
        <v>3254</v>
      </c>
      <c r="B291" s="66" t="s">
        <v>3298</v>
      </c>
      <c r="C291" s="67"/>
      <c r="D291" s="68"/>
      <c r="E291" s="67"/>
      <c r="F291" s="70"/>
      <c r="G291" s="67"/>
      <c r="H291" s="71"/>
      <c r="I291" s="72"/>
      <c r="J291" s="72"/>
      <c r="K291" s="36"/>
      <c r="L291" s="73"/>
      <c r="M291" s="73"/>
      <c r="N291" s="74"/>
      <c r="O291" s="80" t="s">
        <v>325</v>
      </c>
      <c r="P291" s="82">
        <v>42537.005011574074</v>
      </c>
      <c r="Q291" s="80" t="s">
        <v>3371</v>
      </c>
      <c r="R291" s="80"/>
      <c r="S291" s="80"/>
      <c r="T291" s="80"/>
      <c r="U291" s="82">
        <v>42537.005011574074</v>
      </c>
      <c r="V291" s="83" t="s">
        <v>3541</v>
      </c>
      <c r="W291" s="80"/>
      <c r="X291" s="80"/>
      <c r="Y291" s="86" t="s">
        <v>3639</v>
      </c>
      <c r="Z291" s="86" t="s">
        <v>3675</v>
      </c>
      <c r="AA291" s="80" t="str">
        <f>VLOOKUP(A291,Vertices!A$3:$AY$3641,45,FALSE)</f>
        <v>pt</v>
      </c>
      <c r="AB291" s="80" t="str">
        <f>IF(VLOOKUP(A291,Vertices!A$3:$AY$3641,37,FALSE)=0,"",VLOOKUP(A291,Vertices!A$3:$AY$3641,37,FALSE))</f>
        <v>Campinas, Brasil</v>
      </c>
    </row>
    <row r="292" spans="1:28" x14ac:dyDescent="0.25">
      <c r="A292" s="66" t="s">
        <v>3254</v>
      </c>
      <c r="B292" s="66" t="s">
        <v>3299</v>
      </c>
      <c r="C292" s="67"/>
      <c r="D292" s="68"/>
      <c r="E292" s="67"/>
      <c r="F292" s="70"/>
      <c r="G292" s="67"/>
      <c r="H292" s="71"/>
      <c r="I292" s="72"/>
      <c r="J292" s="72"/>
      <c r="K292" s="36"/>
      <c r="L292" s="73"/>
      <c r="M292" s="73"/>
      <c r="N292" s="74"/>
      <c r="O292" s="80" t="s">
        <v>326</v>
      </c>
      <c r="P292" s="82">
        <v>42537.005011574074</v>
      </c>
      <c r="Q292" s="80" t="s">
        <v>3371</v>
      </c>
      <c r="R292" s="80"/>
      <c r="S292" s="80"/>
      <c r="T292" s="80"/>
      <c r="U292" s="82">
        <v>42537.005011574074</v>
      </c>
      <c r="V292" s="83" t="s">
        <v>3541</v>
      </c>
      <c r="W292" s="80"/>
      <c r="X292" s="80"/>
      <c r="Y292" s="86" t="s">
        <v>3639</v>
      </c>
      <c r="Z292" s="86" t="s">
        <v>3675</v>
      </c>
      <c r="AA292" s="80" t="str">
        <f>VLOOKUP(A292,Vertices!A$3:$AY$3641,45,FALSE)</f>
        <v>pt</v>
      </c>
      <c r="AB292" s="80" t="str">
        <f>IF(VLOOKUP(A292,Vertices!A$3:$AY$3641,37,FALSE)=0,"",VLOOKUP(A292,Vertices!A$3:$AY$3641,37,FALSE))</f>
        <v>Campinas, Brasil</v>
      </c>
    </row>
    <row r="293" spans="1:28" x14ac:dyDescent="0.25">
      <c r="A293" s="66" t="s">
        <v>3255</v>
      </c>
      <c r="B293" s="66" t="s">
        <v>3300</v>
      </c>
      <c r="C293" s="67"/>
      <c r="D293" s="68"/>
      <c r="E293" s="67"/>
      <c r="F293" s="70"/>
      <c r="G293" s="67"/>
      <c r="H293" s="71"/>
      <c r="I293" s="72"/>
      <c r="J293" s="72"/>
      <c r="K293" s="36"/>
      <c r="L293" s="73"/>
      <c r="M293" s="73"/>
      <c r="N293" s="74"/>
      <c r="O293" s="80" t="s">
        <v>325</v>
      </c>
      <c r="P293" s="82">
        <v>42537.005057870374</v>
      </c>
      <c r="Q293" s="80" t="s">
        <v>3372</v>
      </c>
      <c r="R293" s="83" t="s">
        <v>3431</v>
      </c>
      <c r="S293" s="80" t="s">
        <v>499</v>
      </c>
      <c r="T293" s="80" t="s">
        <v>3470</v>
      </c>
      <c r="U293" s="82">
        <v>42537.005057870374</v>
      </c>
      <c r="V293" s="83" t="s">
        <v>3542</v>
      </c>
      <c r="W293" s="80"/>
      <c r="X293" s="80"/>
      <c r="Y293" s="86" t="s">
        <v>3640</v>
      </c>
      <c r="Z293" s="80"/>
      <c r="AA293" s="80" t="str">
        <f>VLOOKUP(A293,Vertices!A$3:$AY$3641,45,FALSE)</f>
        <v>en</v>
      </c>
      <c r="AB293" s="80" t="str">
        <f>IF(VLOOKUP(A293,Vertices!A$3:$AY$3641,37,FALSE)=0,"",VLOOKUP(A293,Vertices!A$3:$AY$3641,37,FALSE))</f>
        <v>Ajmer</v>
      </c>
    </row>
    <row r="294" spans="1:28" x14ac:dyDescent="0.25">
      <c r="A294" s="66" t="s">
        <v>3256</v>
      </c>
      <c r="B294" s="66" t="s">
        <v>3301</v>
      </c>
      <c r="C294" s="67"/>
      <c r="D294" s="68"/>
      <c r="E294" s="67"/>
      <c r="F294" s="70"/>
      <c r="G294" s="67"/>
      <c r="H294" s="71"/>
      <c r="I294" s="72"/>
      <c r="J294" s="72"/>
      <c r="K294" s="36"/>
      <c r="L294" s="73"/>
      <c r="M294" s="73"/>
      <c r="N294" s="74"/>
      <c r="O294" s="80" t="s">
        <v>326</v>
      </c>
      <c r="P294" s="82">
        <v>42537.005069444444</v>
      </c>
      <c r="Q294" s="80" t="s">
        <v>3373</v>
      </c>
      <c r="R294" s="80"/>
      <c r="S294" s="80"/>
      <c r="T294" s="80"/>
      <c r="U294" s="82">
        <v>42537.005069444444</v>
      </c>
      <c r="V294" s="83" t="s">
        <v>3543</v>
      </c>
      <c r="W294" s="80"/>
      <c r="X294" s="80"/>
      <c r="Y294" s="86" t="s">
        <v>3641</v>
      </c>
      <c r="Z294" s="86" t="s">
        <v>3676</v>
      </c>
      <c r="AA294" s="80" t="str">
        <f>VLOOKUP(A294,Vertices!A$3:$AY$3641,45,FALSE)</f>
        <v>pt</v>
      </c>
      <c r="AB294" s="80" t="str">
        <f>IF(VLOOKUP(A294,Vertices!A$3:$AY$3641,37,FALSE)=0,"",VLOOKUP(A294,Vertices!A$3:$AY$3641,37,FALSE))</f>
        <v/>
      </c>
    </row>
    <row r="295" spans="1:28" x14ac:dyDescent="0.25">
      <c r="A295" s="66" t="s">
        <v>3257</v>
      </c>
      <c r="B295" s="66" t="s">
        <v>3257</v>
      </c>
      <c r="C295" s="67"/>
      <c r="D295" s="68"/>
      <c r="E295" s="67"/>
      <c r="F295" s="70"/>
      <c r="G295" s="67"/>
      <c r="H295" s="71"/>
      <c r="I295" s="72"/>
      <c r="J295" s="72"/>
      <c r="K295" s="36"/>
      <c r="L295" s="73"/>
      <c r="M295" s="73"/>
      <c r="N295" s="74"/>
      <c r="O295" s="80" t="s">
        <v>179</v>
      </c>
      <c r="P295" s="82">
        <v>42537.00513888889</v>
      </c>
      <c r="Q295" s="80" t="s">
        <v>3374</v>
      </c>
      <c r="R295" s="80"/>
      <c r="S295" s="80"/>
      <c r="T295" s="80"/>
      <c r="U295" s="82">
        <v>42537.00513888889</v>
      </c>
      <c r="V295" s="83" t="s">
        <v>3544</v>
      </c>
      <c r="W295" s="80"/>
      <c r="X295" s="80"/>
      <c r="Y295" s="86" t="s">
        <v>3642</v>
      </c>
      <c r="Z295" s="80"/>
      <c r="AA295" s="80" t="str">
        <f>VLOOKUP(A295,Vertices!A$3:$AY$3641,45,FALSE)</f>
        <v>en</v>
      </c>
      <c r="AB295" s="80" t="str">
        <f>IF(VLOOKUP(A295,Vertices!A$3:$AY$3641,37,FALSE)=0,"",VLOOKUP(A295,Vertices!A$3:$AY$3641,37,FALSE))</f>
        <v>Fratagonia ⛳️</v>
      </c>
    </row>
    <row r="296" spans="1:28" x14ac:dyDescent="0.25">
      <c r="A296" s="66" t="s">
        <v>3258</v>
      </c>
      <c r="B296" s="66" t="s">
        <v>3258</v>
      </c>
      <c r="C296" s="67"/>
      <c r="D296" s="68"/>
      <c r="E296" s="67"/>
      <c r="F296" s="70"/>
      <c r="G296" s="67"/>
      <c r="H296" s="71"/>
      <c r="I296" s="72"/>
      <c r="J296" s="72"/>
      <c r="K296" s="36"/>
      <c r="L296" s="73"/>
      <c r="M296" s="73"/>
      <c r="N296" s="74"/>
      <c r="O296" s="80" t="s">
        <v>179</v>
      </c>
      <c r="P296" s="82">
        <v>42537.004872685182</v>
      </c>
      <c r="Q296" s="80" t="s">
        <v>3375</v>
      </c>
      <c r="R296" s="80"/>
      <c r="S296" s="80"/>
      <c r="T296" s="80"/>
      <c r="U296" s="82">
        <v>42537.004872685182</v>
      </c>
      <c r="V296" s="83" t="s">
        <v>3545</v>
      </c>
      <c r="W296" s="80"/>
      <c r="X296" s="80"/>
      <c r="Y296" s="86" t="s">
        <v>3643</v>
      </c>
      <c r="Z296" s="80"/>
      <c r="AA296" s="80" t="str">
        <f>VLOOKUP(A296,Vertices!A$3:$AY$3641,45,FALSE)</f>
        <v>en</v>
      </c>
      <c r="AB296" s="80" t="str">
        <f>IF(VLOOKUP(A296,Vertices!A$3:$AY$3641,37,FALSE)=0,"",VLOOKUP(A296,Vertices!A$3:$AY$3641,37,FALSE))</f>
        <v xml:space="preserve">Everywhere </v>
      </c>
    </row>
    <row r="297" spans="1:28" x14ac:dyDescent="0.25">
      <c r="A297" s="66" t="s">
        <v>3258</v>
      </c>
      <c r="B297" s="66" t="s">
        <v>3258</v>
      </c>
      <c r="C297" s="67"/>
      <c r="D297" s="68"/>
      <c r="E297" s="67"/>
      <c r="F297" s="70"/>
      <c r="G297" s="67"/>
      <c r="H297" s="71"/>
      <c r="I297" s="72"/>
      <c r="J297" s="72"/>
      <c r="K297" s="36"/>
      <c r="L297" s="73"/>
      <c r="M297" s="73"/>
      <c r="N297" s="74"/>
      <c r="O297" s="80" t="s">
        <v>179</v>
      </c>
      <c r="P297" s="82">
        <v>42537.005173611113</v>
      </c>
      <c r="Q297" s="80" t="s">
        <v>3376</v>
      </c>
      <c r="R297" s="80"/>
      <c r="S297" s="80"/>
      <c r="T297" s="80"/>
      <c r="U297" s="82">
        <v>42537.005173611113</v>
      </c>
      <c r="V297" s="83" t="s">
        <v>3546</v>
      </c>
      <c r="W297" s="80"/>
      <c r="X297" s="80"/>
      <c r="Y297" s="86" t="s">
        <v>3644</v>
      </c>
      <c r="Z297" s="80"/>
      <c r="AA297" s="80" t="str">
        <f>VLOOKUP(A297,Vertices!A$3:$AY$3641,45,FALSE)</f>
        <v>en</v>
      </c>
      <c r="AB297" s="80" t="str">
        <f>IF(VLOOKUP(A297,Vertices!A$3:$AY$3641,37,FALSE)=0,"",VLOOKUP(A297,Vertices!A$3:$AY$3641,37,FALSE))</f>
        <v xml:space="preserve">Everywhere </v>
      </c>
    </row>
    <row r="298" spans="1:28" x14ac:dyDescent="0.25">
      <c r="A298" s="66" t="s">
        <v>3259</v>
      </c>
      <c r="B298" s="66" t="s">
        <v>3302</v>
      </c>
      <c r="C298" s="67"/>
      <c r="D298" s="68"/>
      <c r="E298" s="67"/>
      <c r="F298" s="70"/>
      <c r="G298" s="67"/>
      <c r="H298" s="71"/>
      <c r="I298" s="72"/>
      <c r="J298" s="72"/>
      <c r="K298" s="36"/>
      <c r="L298" s="73"/>
      <c r="M298" s="73"/>
      <c r="N298" s="74"/>
      <c r="O298" s="80" t="s">
        <v>326</v>
      </c>
      <c r="P298" s="82">
        <v>42537.005173611113</v>
      </c>
      <c r="Q298" s="80" t="s">
        <v>3377</v>
      </c>
      <c r="R298" s="80"/>
      <c r="S298" s="80"/>
      <c r="T298" s="80"/>
      <c r="U298" s="82">
        <v>42537.005173611113</v>
      </c>
      <c r="V298" s="83" t="s">
        <v>3547</v>
      </c>
      <c r="W298" s="80"/>
      <c r="X298" s="80"/>
      <c r="Y298" s="86" t="s">
        <v>3645</v>
      </c>
      <c r="Z298" s="86" t="s">
        <v>3677</v>
      </c>
      <c r="AA298" s="80" t="str">
        <f>VLOOKUP(A298,Vertices!A$3:$AY$3641,45,FALSE)</f>
        <v>es</v>
      </c>
      <c r="AB298" s="80" t="str">
        <f>IF(VLOOKUP(A298,Vertices!A$3:$AY$3641,37,FALSE)=0,"",VLOOKUP(A298,Vertices!A$3:$AY$3641,37,FALSE))</f>
        <v/>
      </c>
    </row>
    <row r="299" spans="1:28" x14ac:dyDescent="0.25">
      <c r="A299" s="66" t="s">
        <v>3260</v>
      </c>
      <c r="B299" s="66" t="s">
        <v>3260</v>
      </c>
      <c r="C299" s="67"/>
      <c r="D299" s="68"/>
      <c r="E299" s="67"/>
      <c r="F299" s="70"/>
      <c r="G299" s="67"/>
      <c r="H299" s="71"/>
      <c r="I299" s="72"/>
      <c r="J299" s="72"/>
      <c r="K299" s="36"/>
      <c r="L299" s="73"/>
      <c r="M299" s="73"/>
      <c r="N299" s="74"/>
      <c r="O299" s="80" t="s">
        <v>179</v>
      </c>
      <c r="P299" s="82">
        <v>42537.005208333336</v>
      </c>
      <c r="Q299" s="80" t="s">
        <v>3378</v>
      </c>
      <c r="R299" s="83" t="s">
        <v>471</v>
      </c>
      <c r="S299" s="80" t="s">
        <v>509</v>
      </c>
      <c r="T299" s="80" t="s">
        <v>532</v>
      </c>
      <c r="U299" s="82">
        <v>42537.005208333336</v>
      </c>
      <c r="V299" s="83" t="s">
        <v>3548</v>
      </c>
      <c r="W299" s="80"/>
      <c r="X299" s="80"/>
      <c r="Y299" s="86" t="s">
        <v>3646</v>
      </c>
      <c r="Z299" s="80"/>
      <c r="AA299" s="80" t="str">
        <f>VLOOKUP(A299,Vertices!A$3:$AY$3641,45,FALSE)</f>
        <v>es</v>
      </c>
      <c r="AB299" s="80" t="str">
        <f>IF(VLOOKUP(A299,Vertices!A$3:$AY$3641,37,FALSE)=0,"",VLOOKUP(A299,Vertices!A$3:$AY$3641,37,FALSE))</f>
        <v>Condesa</v>
      </c>
    </row>
    <row r="300" spans="1:28" x14ac:dyDescent="0.25">
      <c r="A300" s="66" t="s">
        <v>3261</v>
      </c>
      <c r="B300" s="66" t="s">
        <v>276</v>
      </c>
      <c r="C300" s="67"/>
      <c r="D300" s="68"/>
      <c r="E300" s="67"/>
      <c r="F300" s="70"/>
      <c r="G300" s="67"/>
      <c r="H300" s="71"/>
      <c r="I300" s="72"/>
      <c r="J300" s="72"/>
      <c r="K300" s="36"/>
      <c r="L300" s="73"/>
      <c r="M300" s="73"/>
      <c r="N300" s="74"/>
      <c r="O300" s="80" t="s">
        <v>325</v>
      </c>
      <c r="P300" s="82">
        <v>42537.005289351851</v>
      </c>
      <c r="Q300" s="80" t="s">
        <v>327</v>
      </c>
      <c r="R300" s="80"/>
      <c r="S300" s="80"/>
      <c r="T300" s="80"/>
      <c r="U300" s="82">
        <v>42537.005289351851</v>
      </c>
      <c r="V300" s="83" t="s">
        <v>3549</v>
      </c>
      <c r="W300" s="80"/>
      <c r="X300" s="80"/>
      <c r="Y300" s="86" t="s">
        <v>3647</v>
      </c>
      <c r="Z300" s="80"/>
      <c r="AA300" s="80" t="str">
        <f>VLOOKUP(A300,Vertices!A$3:$AY$3641,45,FALSE)</f>
        <v>es</v>
      </c>
      <c r="AB300" s="80" t="str">
        <f>IF(VLOOKUP(A300,Vertices!A$3:$AY$3641,37,FALSE)=0,"",VLOOKUP(A300,Vertices!A$3:$AY$3641,37,FALSE))</f>
        <v/>
      </c>
    </row>
    <row r="301" spans="1:28" x14ac:dyDescent="0.25">
      <c r="A301" s="66" t="s">
        <v>3262</v>
      </c>
      <c r="B301" s="66" t="s">
        <v>282</v>
      </c>
      <c r="C301" s="67"/>
      <c r="D301" s="68"/>
      <c r="E301" s="67"/>
      <c r="F301" s="70"/>
      <c r="G301" s="67"/>
      <c r="H301" s="71"/>
      <c r="I301" s="72"/>
      <c r="J301" s="72"/>
      <c r="K301" s="36"/>
      <c r="L301" s="73"/>
      <c r="M301" s="73"/>
      <c r="N301" s="74"/>
      <c r="O301" s="80" t="s">
        <v>325</v>
      </c>
      <c r="P301" s="82">
        <v>42537.005300925928</v>
      </c>
      <c r="Q301" s="80" t="s">
        <v>1959</v>
      </c>
      <c r="R301" s="80"/>
      <c r="S301" s="80"/>
      <c r="T301" s="80" t="s">
        <v>517</v>
      </c>
      <c r="U301" s="82">
        <v>42537.005300925928</v>
      </c>
      <c r="V301" s="83" t="s">
        <v>3550</v>
      </c>
      <c r="W301" s="80"/>
      <c r="X301" s="80"/>
      <c r="Y301" s="86" t="s">
        <v>3648</v>
      </c>
      <c r="Z301" s="80"/>
      <c r="AA301" s="80" t="str">
        <f>VLOOKUP(A301,Vertices!A$3:$AY$3641,45,FALSE)</f>
        <v>en</v>
      </c>
      <c r="AB301" s="80" t="str">
        <f>IF(VLOOKUP(A301,Vertices!A$3:$AY$3641,37,FALSE)=0,"",VLOOKUP(A301,Vertices!A$3:$AY$3641,37,FALSE))</f>
        <v/>
      </c>
    </row>
    <row r="302" spans="1:28" x14ac:dyDescent="0.25">
      <c r="A302" s="66" t="s">
        <v>3263</v>
      </c>
      <c r="B302" s="66" t="s">
        <v>3263</v>
      </c>
      <c r="C302" s="67"/>
      <c r="D302" s="68"/>
      <c r="E302" s="67"/>
      <c r="F302" s="70"/>
      <c r="G302" s="67"/>
      <c r="H302" s="71"/>
      <c r="I302" s="72"/>
      <c r="J302" s="72"/>
      <c r="K302" s="36"/>
      <c r="L302" s="73"/>
      <c r="M302" s="73"/>
      <c r="N302" s="74"/>
      <c r="O302" s="80" t="s">
        <v>179</v>
      </c>
      <c r="P302" s="82">
        <v>42537.005300925928</v>
      </c>
      <c r="Q302" s="80" t="s">
        <v>3379</v>
      </c>
      <c r="R302" s="80"/>
      <c r="S302" s="80"/>
      <c r="T302" s="80" t="s">
        <v>3471</v>
      </c>
      <c r="U302" s="82">
        <v>42537.005300925928</v>
      </c>
      <c r="V302" s="83" t="s">
        <v>3551</v>
      </c>
      <c r="W302" s="80"/>
      <c r="X302" s="80"/>
      <c r="Y302" s="86" t="s">
        <v>3649</v>
      </c>
      <c r="Z302" s="80"/>
      <c r="AA302" s="80" t="str">
        <f>VLOOKUP(A302,Vertices!A$3:$AY$3641,45,FALSE)</f>
        <v>en</v>
      </c>
      <c r="AB302" s="80" t="str">
        <f>IF(VLOOKUP(A302,Vertices!A$3:$AY$3641,37,FALSE)=0,"",VLOOKUP(A302,Vertices!A$3:$AY$3641,37,FALSE))</f>
        <v>Newnan, GA</v>
      </c>
    </row>
    <row r="303" spans="1:28" x14ac:dyDescent="0.25">
      <c r="A303" s="66" t="s">
        <v>3264</v>
      </c>
      <c r="B303" s="66" t="s">
        <v>303</v>
      </c>
      <c r="C303" s="67"/>
      <c r="D303" s="68"/>
      <c r="E303" s="67"/>
      <c r="F303" s="70"/>
      <c r="G303" s="67"/>
      <c r="H303" s="71"/>
      <c r="I303" s="72"/>
      <c r="J303" s="72"/>
      <c r="K303" s="36"/>
      <c r="L303" s="73"/>
      <c r="M303" s="73"/>
      <c r="N303" s="74"/>
      <c r="O303" s="80" t="s">
        <v>325</v>
      </c>
      <c r="P303" s="82">
        <v>42537.005578703705</v>
      </c>
      <c r="Q303" s="80" t="s">
        <v>367</v>
      </c>
      <c r="R303" s="83" t="s">
        <v>442</v>
      </c>
      <c r="S303" s="80" t="s">
        <v>494</v>
      </c>
      <c r="T303" s="80"/>
      <c r="U303" s="82">
        <v>42537.005578703705</v>
      </c>
      <c r="V303" s="83" t="s">
        <v>3552</v>
      </c>
      <c r="W303" s="80"/>
      <c r="X303" s="80"/>
      <c r="Y303" s="86" t="s">
        <v>3650</v>
      </c>
      <c r="Z303" s="80"/>
      <c r="AA303" s="80" t="str">
        <f>VLOOKUP(A303,Vertices!A$3:$AY$3641,45,FALSE)</f>
        <v>en</v>
      </c>
      <c r="AB303" s="80" t="str">
        <f>IF(VLOOKUP(A303,Vertices!A$3:$AY$3641,37,FALSE)=0,"",VLOOKUP(A303,Vertices!A$3:$AY$3641,37,FALSE))</f>
        <v>Views are my own.</v>
      </c>
    </row>
    <row r="304" spans="1:28" x14ac:dyDescent="0.25">
      <c r="A304" s="66" t="s">
        <v>3265</v>
      </c>
      <c r="B304" s="66" t="s">
        <v>3265</v>
      </c>
      <c r="C304" s="67"/>
      <c r="D304" s="68"/>
      <c r="E304" s="67"/>
      <c r="F304" s="70"/>
      <c r="G304" s="67"/>
      <c r="H304" s="71"/>
      <c r="I304" s="72"/>
      <c r="J304" s="72"/>
      <c r="K304" s="36"/>
      <c r="L304" s="73"/>
      <c r="M304" s="73"/>
      <c r="N304" s="74"/>
      <c r="O304" s="80" t="s">
        <v>179</v>
      </c>
      <c r="P304" s="82">
        <v>42537.005590277775</v>
      </c>
      <c r="Q304" s="80" t="s">
        <v>3380</v>
      </c>
      <c r="R304" s="80"/>
      <c r="S304" s="80"/>
      <c r="T304" s="80"/>
      <c r="U304" s="82">
        <v>42537.005590277775</v>
      </c>
      <c r="V304" s="83" t="s">
        <v>3553</v>
      </c>
      <c r="W304" s="80"/>
      <c r="X304" s="80"/>
      <c r="Y304" s="86" t="s">
        <v>3651</v>
      </c>
      <c r="Z304" s="80"/>
      <c r="AA304" s="80" t="str">
        <f>VLOOKUP(A304,Vertices!A$3:$AY$3641,45,FALSE)</f>
        <v>en</v>
      </c>
      <c r="AB304" s="80" t="str">
        <f>IF(VLOOKUP(A304,Vertices!A$3:$AY$3641,37,FALSE)=0,"",VLOOKUP(A304,Vertices!A$3:$AY$3641,37,FALSE))</f>
        <v>Worden/Billings, MT</v>
      </c>
    </row>
    <row r="305" spans="1:28" x14ac:dyDescent="0.25">
      <c r="A305" s="66" t="s">
        <v>3266</v>
      </c>
      <c r="B305" s="66" t="s">
        <v>3266</v>
      </c>
      <c r="C305" s="67"/>
      <c r="D305" s="68"/>
      <c r="E305" s="67"/>
      <c r="F305" s="70"/>
      <c r="G305" s="67"/>
      <c r="H305" s="71"/>
      <c r="I305" s="72"/>
      <c r="J305" s="72"/>
      <c r="K305" s="36"/>
      <c r="L305" s="73"/>
      <c r="M305" s="73"/>
      <c r="N305" s="74"/>
      <c r="O305" s="80" t="s">
        <v>179</v>
      </c>
      <c r="P305" s="82">
        <v>42537.005659722221</v>
      </c>
      <c r="Q305" s="80" t="s">
        <v>3381</v>
      </c>
      <c r="R305" s="83" t="s">
        <v>3432</v>
      </c>
      <c r="S305" s="80" t="s">
        <v>2042</v>
      </c>
      <c r="T305" s="80" t="s">
        <v>3472</v>
      </c>
      <c r="U305" s="82">
        <v>42537.005659722221</v>
      </c>
      <c r="V305" s="83" t="s">
        <v>3554</v>
      </c>
      <c r="W305" s="80"/>
      <c r="X305" s="80"/>
      <c r="Y305" s="86" t="s">
        <v>3652</v>
      </c>
      <c r="Z305" s="80"/>
      <c r="AA305" s="80" t="str">
        <f>VLOOKUP(A305,Vertices!A$3:$AY$3641,45,FALSE)</f>
        <v>en</v>
      </c>
      <c r="AB305" s="80" t="str">
        <f>IF(VLOOKUP(A305,Vertices!A$3:$AY$3641,37,FALSE)=0,"",VLOOKUP(A305,Vertices!A$3:$AY$3641,37,FALSE))</f>
        <v>Estero Island, Florida</v>
      </c>
    </row>
    <row r="306" spans="1:28" x14ac:dyDescent="0.25">
      <c r="A306" s="66" t="s">
        <v>3267</v>
      </c>
      <c r="B306" s="66" t="s">
        <v>3267</v>
      </c>
      <c r="C306" s="67"/>
      <c r="D306" s="68"/>
      <c r="E306" s="67"/>
      <c r="F306" s="70"/>
      <c r="G306" s="67"/>
      <c r="H306" s="71"/>
      <c r="I306" s="72"/>
      <c r="J306" s="72"/>
      <c r="K306" s="36"/>
      <c r="L306" s="73"/>
      <c r="M306" s="73"/>
      <c r="N306" s="74"/>
      <c r="O306" s="80" t="s">
        <v>179</v>
      </c>
      <c r="P306" s="82">
        <v>42537.005694444444</v>
      </c>
      <c r="Q306" s="80" t="s">
        <v>3382</v>
      </c>
      <c r="R306" s="83" t="s">
        <v>3433</v>
      </c>
      <c r="S306" s="80" t="s">
        <v>3454</v>
      </c>
      <c r="T306" s="80"/>
      <c r="U306" s="82">
        <v>42537.005694444444</v>
      </c>
      <c r="V306" s="83" t="s">
        <v>3555</v>
      </c>
      <c r="W306" s="80"/>
      <c r="X306" s="80"/>
      <c r="Y306" s="86" t="s">
        <v>3653</v>
      </c>
      <c r="Z306" s="80"/>
      <c r="AA306" s="80" t="str">
        <f>VLOOKUP(A306,Vertices!A$3:$AY$3641,45,FALSE)</f>
        <v>en</v>
      </c>
      <c r="AB306" s="80" t="str">
        <f>IF(VLOOKUP(A306,Vertices!A$3:$AY$3641,37,FALSE)=0,"",VLOOKUP(A306,Vertices!A$3:$AY$3641,37,FALSE))</f>
        <v>Gulf of Mexico</v>
      </c>
    </row>
    <row r="307" spans="1:28" x14ac:dyDescent="0.25">
      <c r="A307" s="66" t="s">
        <v>3268</v>
      </c>
      <c r="B307" s="66" t="s">
        <v>3268</v>
      </c>
      <c r="C307" s="67"/>
      <c r="D307" s="68"/>
      <c r="E307" s="67"/>
      <c r="F307" s="70"/>
      <c r="G307" s="67"/>
      <c r="H307" s="71"/>
      <c r="I307" s="72"/>
      <c r="J307" s="72"/>
      <c r="K307" s="36"/>
      <c r="L307" s="73"/>
      <c r="M307" s="73"/>
      <c r="N307" s="74"/>
      <c r="O307" s="80" t="s">
        <v>179</v>
      </c>
      <c r="P307" s="82">
        <v>42537.005798611113</v>
      </c>
      <c r="Q307" s="80" t="s">
        <v>3383</v>
      </c>
      <c r="R307" s="83" t="s">
        <v>3434</v>
      </c>
      <c r="S307" s="80" t="s">
        <v>478</v>
      </c>
      <c r="T307" s="80"/>
      <c r="U307" s="82">
        <v>42537.005798611113</v>
      </c>
      <c r="V307" s="83" t="s">
        <v>3556</v>
      </c>
      <c r="W307" s="80"/>
      <c r="X307" s="80"/>
      <c r="Y307" s="86" t="s">
        <v>3654</v>
      </c>
      <c r="Z307" s="80"/>
      <c r="AA307" s="80" t="str">
        <f>VLOOKUP(A307,Vertices!A$3:$AY$3641,45,FALSE)</f>
        <v>pt</v>
      </c>
      <c r="AB307" s="80" t="str">
        <f>IF(VLOOKUP(A307,Vertices!A$3:$AY$3641,37,FALSE)=0,"",VLOOKUP(A307,Vertices!A$3:$AY$3641,37,FALSE))</f>
        <v>sao paulo</v>
      </c>
    </row>
    <row r="308" spans="1:28" x14ac:dyDescent="0.25">
      <c r="A308" s="66" t="s">
        <v>3269</v>
      </c>
      <c r="B308" s="66" t="s">
        <v>3303</v>
      </c>
      <c r="C308" s="67"/>
      <c r="D308" s="68"/>
      <c r="E308" s="67"/>
      <c r="F308" s="70"/>
      <c r="G308" s="67"/>
      <c r="H308" s="71"/>
      <c r="I308" s="72"/>
      <c r="J308" s="72"/>
      <c r="K308" s="36"/>
      <c r="L308" s="73"/>
      <c r="M308" s="73"/>
      <c r="N308" s="74"/>
      <c r="O308" s="80" t="s">
        <v>325</v>
      </c>
      <c r="P308" s="82">
        <v>42537.005914351852</v>
      </c>
      <c r="Q308" s="80" t="s">
        <v>3384</v>
      </c>
      <c r="R308" s="80"/>
      <c r="S308" s="80"/>
      <c r="T308" s="80"/>
      <c r="U308" s="82">
        <v>42537.005914351852</v>
      </c>
      <c r="V308" s="83" t="s">
        <v>3557</v>
      </c>
      <c r="W308" s="80"/>
      <c r="X308" s="80"/>
      <c r="Y308" s="86" t="s">
        <v>3655</v>
      </c>
      <c r="Z308" s="80"/>
      <c r="AA308" s="80" t="str">
        <f>VLOOKUP(A308,Vertices!A$3:$AY$3641,45,FALSE)</f>
        <v>en</v>
      </c>
      <c r="AB308" s="80" t="str">
        <f>IF(VLOOKUP(A308,Vertices!A$3:$AY$3641,37,FALSE)=0,"",VLOOKUP(A308,Vertices!A$3:$AY$3641,37,FALSE))</f>
        <v>Yemen</v>
      </c>
    </row>
    <row r="309" spans="1:28" x14ac:dyDescent="0.25">
      <c r="A309" s="66" t="s">
        <v>3270</v>
      </c>
      <c r="B309" s="66" t="s">
        <v>3270</v>
      </c>
      <c r="C309" s="67"/>
      <c r="D309" s="68"/>
      <c r="E309" s="67"/>
      <c r="F309" s="70"/>
      <c r="G309" s="67"/>
      <c r="H309" s="71"/>
      <c r="I309" s="72"/>
      <c r="J309" s="72"/>
      <c r="K309" s="36"/>
      <c r="L309" s="73"/>
      <c r="M309" s="73"/>
      <c r="N309" s="74"/>
      <c r="O309" s="80" t="s">
        <v>179</v>
      </c>
      <c r="P309" s="82">
        <v>42537.005937499998</v>
      </c>
      <c r="Q309" s="80" t="s">
        <v>3385</v>
      </c>
      <c r="R309" s="80"/>
      <c r="S309" s="80"/>
      <c r="T309" s="80"/>
      <c r="U309" s="82">
        <v>42537.005937499998</v>
      </c>
      <c r="V309" s="83" t="s">
        <v>3558</v>
      </c>
      <c r="W309" s="80"/>
      <c r="X309" s="80"/>
      <c r="Y309" s="86" t="s">
        <v>3656</v>
      </c>
      <c r="Z309" s="80"/>
      <c r="AA309" s="80" t="str">
        <f>VLOOKUP(A309,Vertices!A$3:$AY$3641,45,FALSE)</f>
        <v>pt</v>
      </c>
      <c r="AB309" s="80" t="str">
        <f>IF(VLOOKUP(A309,Vertices!A$3:$AY$3641,37,FALSE)=0,"",VLOOKUP(A309,Vertices!A$3:$AY$3641,37,FALSE))</f>
        <v/>
      </c>
    </row>
    <row r="310" spans="1:28" x14ac:dyDescent="0.25">
      <c r="A310" s="66" t="s">
        <v>3271</v>
      </c>
      <c r="B310" s="66" t="s">
        <v>3271</v>
      </c>
      <c r="C310" s="67"/>
      <c r="D310" s="68"/>
      <c r="E310" s="67"/>
      <c r="F310" s="70"/>
      <c r="G310" s="67"/>
      <c r="H310" s="71"/>
      <c r="I310" s="72"/>
      <c r="J310" s="72"/>
      <c r="K310" s="36"/>
      <c r="L310" s="73"/>
      <c r="M310" s="73"/>
      <c r="N310" s="74"/>
      <c r="O310" s="80" t="s">
        <v>179</v>
      </c>
      <c r="P310" s="82">
        <v>42537.006030092591</v>
      </c>
      <c r="Q310" s="80" t="s">
        <v>3386</v>
      </c>
      <c r="R310" s="80"/>
      <c r="S310" s="80"/>
      <c r="T310" s="80"/>
      <c r="U310" s="82">
        <v>42537.006030092591</v>
      </c>
      <c r="V310" s="83" t="s">
        <v>3559</v>
      </c>
      <c r="W310" s="80"/>
      <c r="X310" s="80"/>
      <c r="Y310" s="86" t="s">
        <v>3657</v>
      </c>
      <c r="Z310" s="80"/>
      <c r="AA310" s="80" t="str">
        <f>VLOOKUP(A310,Vertices!A$3:$AY$3641,45,FALSE)</f>
        <v>en</v>
      </c>
      <c r="AB310" s="80" t="str">
        <f>IF(VLOOKUP(A310,Vertices!A$3:$AY$3641,37,FALSE)=0,"",VLOOKUP(A310,Vertices!A$3:$AY$3641,37,FALSE))</f>
        <v>I Love You Najee</v>
      </c>
    </row>
    <row r="311" spans="1:28" x14ac:dyDescent="0.25">
      <c r="A311" s="66" t="s">
        <v>3272</v>
      </c>
      <c r="B311" s="66" t="s">
        <v>321</v>
      </c>
      <c r="C311" s="67"/>
      <c r="D311" s="68"/>
      <c r="E311" s="67"/>
      <c r="F311" s="70"/>
      <c r="G311" s="67"/>
      <c r="H311" s="71"/>
      <c r="I311" s="72"/>
      <c r="J311" s="72"/>
      <c r="K311" s="36"/>
      <c r="L311" s="73"/>
      <c r="M311" s="73"/>
      <c r="N311" s="74"/>
      <c r="O311" s="80" t="s">
        <v>325</v>
      </c>
      <c r="P311" s="82">
        <v>42537.006041666667</v>
      </c>
      <c r="Q311" s="80" t="s">
        <v>406</v>
      </c>
      <c r="R311" s="83" t="s">
        <v>465</v>
      </c>
      <c r="S311" s="80" t="s">
        <v>507</v>
      </c>
      <c r="T311" s="80" t="s">
        <v>517</v>
      </c>
      <c r="U311" s="82">
        <v>42537.006041666667</v>
      </c>
      <c r="V311" s="83" t="s">
        <v>3560</v>
      </c>
      <c r="W311" s="80"/>
      <c r="X311" s="80"/>
      <c r="Y311" s="86" t="s">
        <v>3658</v>
      </c>
      <c r="Z311" s="80"/>
      <c r="AA311" s="80" t="str">
        <f>VLOOKUP(A311,Vertices!A$3:$AY$3641,45,FALSE)</f>
        <v>en</v>
      </c>
      <c r="AB311" s="80" t="str">
        <f>IF(VLOOKUP(A311,Vertices!A$3:$AY$3641,37,FALSE)=0,"",VLOOKUP(A311,Vertices!A$3:$AY$3641,37,FALSE))</f>
        <v/>
      </c>
    </row>
    <row r="312" spans="1:28" x14ac:dyDescent="0.25">
      <c r="A312" s="66" t="s">
        <v>3273</v>
      </c>
      <c r="B312" s="66" t="s">
        <v>270</v>
      </c>
      <c r="C312" s="67"/>
      <c r="D312" s="68"/>
      <c r="E312" s="67"/>
      <c r="F312" s="70"/>
      <c r="G312" s="67"/>
      <c r="H312" s="71"/>
      <c r="I312" s="72"/>
      <c r="J312" s="72"/>
      <c r="K312" s="36"/>
      <c r="L312" s="73"/>
      <c r="M312" s="73"/>
      <c r="N312" s="74"/>
      <c r="O312" s="80" t="s">
        <v>325</v>
      </c>
      <c r="P312" s="82">
        <v>42537.006076388891</v>
      </c>
      <c r="Q312" s="80" t="s">
        <v>412</v>
      </c>
      <c r="R312" s="80"/>
      <c r="S312" s="80"/>
      <c r="T312" s="80"/>
      <c r="U312" s="82">
        <v>42537.006076388891</v>
      </c>
      <c r="V312" s="83" t="s">
        <v>3561</v>
      </c>
      <c r="W312" s="80"/>
      <c r="X312" s="80"/>
      <c r="Y312" s="86" t="s">
        <v>3659</v>
      </c>
      <c r="Z312" s="80"/>
      <c r="AA312" s="80" t="str">
        <f>VLOOKUP(A312,Vertices!A$3:$AY$3641,45,FALSE)</f>
        <v>es</v>
      </c>
      <c r="AB312" s="80" t="str">
        <f>IF(VLOOKUP(A312,Vertices!A$3:$AY$3641,37,FALSE)=0,"",VLOOKUP(A312,Vertices!A$3:$AY$3641,37,FALSE))</f>
        <v>San Pedro Sula, Honduras</v>
      </c>
    </row>
    <row r="313" spans="1:28" x14ac:dyDescent="0.25">
      <c r="A313" s="66" t="s">
        <v>3273</v>
      </c>
      <c r="B313" s="66" t="s">
        <v>322</v>
      </c>
      <c r="C313" s="67"/>
      <c r="D313" s="68"/>
      <c r="E313" s="67"/>
      <c r="F313" s="70"/>
      <c r="G313" s="67"/>
      <c r="H313" s="71"/>
      <c r="I313" s="72"/>
      <c r="J313" s="72"/>
      <c r="K313" s="36"/>
      <c r="L313" s="73"/>
      <c r="M313" s="73"/>
      <c r="N313" s="74"/>
      <c r="O313" s="80" t="s">
        <v>325</v>
      </c>
      <c r="P313" s="82">
        <v>42537.006076388891</v>
      </c>
      <c r="Q313" s="80" t="s">
        <v>412</v>
      </c>
      <c r="R313" s="80"/>
      <c r="S313" s="80"/>
      <c r="T313" s="80"/>
      <c r="U313" s="82">
        <v>42537.006076388891</v>
      </c>
      <c r="V313" s="83" t="s">
        <v>3561</v>
      </c>
      <c r="W313" s="80"/>
      <c r="X313" s="80"/>
      <c r="Y313" s="86" t="s">
        <v>3659</v>
      </c>
      <c r="Z313" s="80"/>
      <c r="AA313" s="80" t="str">
        <f>VLOOKUP(A313,Vertices!A$3:$AY$3641,45,FALSE)</f>
        <v>es</v>
      </c>
      <c r="AB313" s="80" t="str">
        <f>IF(VLOOKUP(A313,Vertices!A$3:$AY$3641,37,FALSE)=0,"",VLOOKUP(A313,Vertices!A$3:$AY$3641,37,FALSE))</f>
        <v>San Pedro Sula, Honduras</v>
      </c>
    </row>
    <row r="314" spans="1:28" x14ac:dyDescent="0.25">
      <c r="A314" s="66" t="s">
        <v>3273</v>
      </c>
      <c r="B314" s="66" t="s">
        <v>323</v>
      </c>
      <c r="C314" s="67"/>
      <c r="D314" s="68"/>
      <c r="E314" s="67"/>
      <c r="F314" s="70"/>
      <c r="G314" s="67"/>
      <c r="H314" s="71"/>
      <c r="I314" s="72"/>
      <c r="J314" s="72"/>
      <c r="K314" s="36"/>
      <c r="L314" s="73"/>
      <c r="M314" s="73"/>
      <c r="N314" s="74"/>
      <c r="O314" s="80" t="s">
        <v>325</v>
      </c>
      <c r="P314" s="82">
        <v>42537.006076388891</v>
      </c>
      <c r="Q314" s="80" t="s">
        <v>412</v>
      </c>
      <c r="R314" s="80"/>
      <c r="S314" s="80"/>
      <c r="T314" s="80"/>
      <c r="U314" s="82">
        <v>42537.006076388891</v>
      </c>
      <c r="V314" s="83" t="s">
        <v>3561</v>
      </c>
      <c r="W314" s="80"/>
      <c r="X314" s="80"/>
      <c r="Y314" s="86" t="s">
        <v>3659</v>
      </c>
      <c r="Z314" s="80"/>
      <c r="AA314" s="80" t="str">
        <f>VLOOKUP(A314,Vertices!A$3:$AY$3641,45,FALSE)</f>
        <v>es</v>
      </c>
      <c r="AB314" s="80" t="str">
        <f>IF(VLOOKUP(A314,Vertices!A$3:$AY$3641,37,FALSE)=0,"",VLOOKUP(A314,Vertices!A$3:$AY$3641,37,FALSE))</f>
        <v>San Pedro Sula, Honduras</v>
      </c>
    </row>
    <row r="315" spans="1:28" x14ac:dyDescent="0.25">
      <c r="A315" s="66" t="s">
        <v>3274</v>
      </c>
      <c r="B315" s="66" t="s">
        <v>3304</v>
      </c>
      <c r="C315" s="67"/>
      <c r="D315" s="68"/>
      <c r="E315" s="67"/>
      <c r="F315" s="70"/>
      <c r="G315" s="67"/>
      <c r="H315" s="71"/>
      <c r="I315" s="72"/>
      <c r="J315" s="72"/>
      <c r="K315" s="36"/>
      <c r="L315" s="73"/>
      <c r="M315" s="73"/>
      <c r="N315" s="74"/>
      <c r="O315" s="80" t="s">
        <v>325</v>
      </c>
      <c r="P315" s="82">
        <v>42537.006192129629</v>
      </c>
      <c r="Q315" s="80" t="s">
        <v>3387</v>
      </c>
      <c r="R315" s="83" t="s">
        <v>3435</v>
      </c>
      <c r="S315" s="80" t="s">
        <v>499</v>
      </c>
      <c r="T315" s="80"/>
      <c r="U315" s="82">
        <v>42537.006192129629</v>
      </c>
      <c r="V315" s="83" t="s">
        <v>3562</v>
      </c>
      <c r="W315" s="80"/>
      <c r="X315" s="80"/>
      <c r="Y315" s="86" t="s">
        <v>3660</v>
      </c>
      <c r="Z315" s="80"/>
      <c r="AA315" s="80" t="str">
        <f>VLOOKUP(A315,Vertices!A$3:$AY$3641,45,FALSE)</f>
        <v>en</v>
      </c>
      <c r="AB315" s="80" t="str">
        <f>IF(VLOOKUP(A315,Vertices!A$3:$AY$3641,37,FALSE)=0,"",VLOOKUP(A315,Vertices!A$3:$AY$3641,37,FALSE))</f>
        <v>New York</v>
      </c>
    </row>
    <row r="316" spans="1:28" x14ac:dyDescent="0.25">
      <c r="A316" s="66" t="s">
        <v>3275</v>
      </c>
      <c r="B316" s="66" t="s">
        <v>3275</v>
      </c>
      <c r="C316" s="67"/>
      <c r="D316" s="68"/>
      <c r="E316" s="67"/>
      <c r="F316" s="70"/>
      <c r="G316" s="67"/>
      <c r="H316" s="71"/>
      <c r="I316" s="72"/>
      <c r="J316" s="72"/>
      <c r="K316" s="36"/>
      <c r="L316" s="73"/>
      <c r="M316" s="73"/>
      <c r="N316" s="74"/>
      <c r="O316" s="80" t="s">
        <v>179</v>
      </c>
      <c r="P316" s="82">
        <v>42537.006215277775</v>
      </c>
      <c r="Q316" s="80" t="s">
        <v>3388</v>
      </c>
      <c r="R316" s="80"/>
      <c r="S316" s="80"/>
      <c r="T316" s="80"/>
      <c r="U316" s="82">
        <v>42537.006215277775</v>
      </c>
      <c r="V316" s="83" t="s">
        <v>3563</v>
      </c>
      <c r="W316" s="80"/>
      <c r="X316" s="80"/>
      <c r="Y316" s="86" t="s">
        <v>3661</v>
      </c>
      <c r="Z316" s="80"/>
      <c r="AA316" s="80" t="str">
        <f>VLOOKUP(A316,Vertices!A$3:$AY$3641,45,FALSE)</f>
        <v>pt</v>
      </c>
      <c r="AB316" s="80" t="str">
        <f>IF(VLOOKUP(A316,Vertices!A$3:$AY$3641,37,FALSE)=0,"",VLOOKUP(A316,Vertices!A$3:$AY$3641,37,FALSE))</f>
        <v>Morumbi</v>
      </c>
    </row>
    <row r="317" spans="1:28" x14ac:dyDescent="0.25">
      <c r="A317" s="66" t="s">
        <v>3276</v>
      </c>
      <c r="B317" s="66" t="s">
        <v>3276</v>
      </c>
      <c r="C317" s="67"/>
      <c r="D317" s="68"/>
      <c r="E317" s="67"/>
      <c r="F317" s="70"/>
      <c r="G317" s="67"/>
      <c r="H317" s="71"/>
      <c r="I317" s="72"/>
      <c r="J317" s="72"/>
      <c r="K317" s="36"/>
      <c r="L317" s="73"/>
      <c r="M317" s="73"/>
      <c r="N317" s="74"/>
      <c r="O317" s="80" t="s">
        <v>179</v>
      </c>
      <c r="P317" s="82">
        <v>42537.002615740741</v>
      </c>
      <c r="Q317" s="80" t="s">
        <v>3389</v>
      </c>
      <c r="R317" s="83" t="s">
        <v>3436</v>
      </c>
      <c r="S317" s="80" t="s">
        <v>478</v>
      </c>
      <c r="T317" s="80"/>
      <c r="U317" s="82">
        <v>42537.002615740741</v>
      </c>
      <c r="V317" s="83" t="s">
        <v>3564</v>
      </c>
      <c r="W317" s="80"/>
      <c r="X317" s="80"/>
      <c r="Y317" s="86" t="s">
        <v>3662</v>
      </c>
      <c r="Z317" s="80"/>
      <c r="AA317" s="80" t="str">
        <f>VLOOKUP(A317,Vertices!A$3:$AY$3641,45,FALSE)</f>
        <v>es</v>
      </c>
      <c r="AB317" s="80" t="str">
        <f>IF(VLOOKUP(A317,Vertices!A$3:$AY$3641,37,FALSE)=0,"",VLOOKUP(A317,Vertices!A$3:$AY$3641,37,FALSE))</f>
        <v>Reynosa, Tamaulipas</v>
      </c>
    </row>
    <row r="318" spans="1:28" x14ac:dyDescent="0.25">
      <c r="A318" s="66" t="s">
        <v>3276</v>
      </c>
      <c r="B318" s="66" t="s">
        <v>3276</v>
      </c>
      <c r="C318" s="67"/>
      <c r="D318" s="68"/>
      <c r="E318" s="67"/>
      <c r="F318" s="70"/>
      <c r="G318" s="67"/>
      <c r="H318" s="71"/>
      <c r="I318" s="72"/>
      <c r="J318" s="72"/>
      <c r="K318" s="36"/>
      <c r="L318" s="73"/>
      <c r="M318" s="73"/>
      <c r="N318" s="74"/>
      <c r="O318" s="80" t="s">
        <v>179</v>
      </c>
      <c r="P318" s="82">
        <v>42537.004328703704</v>
      </c>
      <c r="Q318" s="80" t="s">
        <v>3390</v>
      </c>
      <c r="R318" s="83" t="s">
        <v>3437</v>
      </c>
      <c r="S318" s="80" t="s">
        <v>478</v>
      </c>
      <c r="T318" s="80"/>
      <c r="U318" s="82">
        <v>42537.004328703704</v>
      </c>
      <c r="V318" s="83" t="s">
        <v>3565</v>
      </c>
      <c r="W318" s="80"/>
      <c r="X318" s="80"/>
      <c r="Y318" s="86" t="s">
        <v>3663</v>
      </c>
      <c r="Z318" s="80"/>
      <c r="AA318" s="80" t="str">
        <f>VLOOKUP(A318,Vertices!A$3:$AY$3641,45,FALSE)</f>
        <v>es</v>
      </c>
      <c r="AB318" s="80" t="str">
        <f>IF(VLOOKUP(A318,Vertices!A$3:$AY$3641,37,FALSE)=0,"",VLOOKUP(A318,Vertices!A$3:$AY$3641,37,FALSE))</f>
        <v>Reynosa, Tamaulipas</v>
      </c>
    </row>
    <row r="319" spans="1:28" x14ac:dyDescent="0.25">
      <c r="A319" s="66" t="s">
        <v>3276</v>
      </c>
      <c r="B319" s="66" t="s">
        <v>3276</v>
      </c>
      <c r="C319" s="67"/>
      <c r="D319" s="68"/>
      <c r="E319" s="67"/>
      <c r="F319" s="70"/>
      <c r="G319" s="67"/>
      <c r="H319" s="71"/>
      <c r="I319" s="72"/>
      <c r="J319" s="72"/>
      <c r="K319" s="36"/>
      <c r="L319" s="73"/>
      <c r="M319" s="73"/>
      <c r="N319" s="74"/>
      <c r="O319" s="80" t="s">
        <v>179</v>
      </c>
      <c r="P319" s="82">
        <v>42537.005462962959</v>
      </c>
      <c r="Q319" s="80" t="s">
        <v>3391</v>
      </c>
      <c r="R319" s="83" t="s">
        <v>3438</v>
      </c>
      <c r="S319" s="80" t="s">
        <v>478</v>
      </c>
      <c r="T319" s="80"/>
      <c r="U319" s="82">
        <v>42537.005462962959</v>
      </c>
      <c r="V319" s="83" t="s">
        <v>3566</v>
      </c>
      <c r="W319" s="80"/>
      <c r="X319" s="80"/>
      <c r="Y319" s="86" t="s">
        <v>3664</v>
      </c>
      <c r="Z319" s="80"/>
      <c r="AA319" s="80" t="str">
        <f>VLOOKUP(A319,Vertices!A$3:$AY$3641,45,FALSE)</f>
        <v>es</v>
      </c>
      <c r="AB319" s="80" t="str">
        <f>IF(VLOOKUP(A319,Vertices!A$3:$AY$3641,37,FALSE)=0,"",VLOOKUP(A319,Vertices!A$3:$AY$3641,37,FALSE))</f>
        <v>Reynosa, Tamaulipas</v>
      </c>
    </row>
    <row r="320" spans="1:28" x14ac:dyDescent="0.25">
      <c r="A320" s="66" t="s">
        <v>3276</v>
      </c>
      <c r="B320" s="66" t="s">
        <v>3276</v>
      </c>
      <c r="C320" s="67"/>
      <c r="D320" s="68"/>
      <c r="E320" s="67"/>
      <c r="F320" s="70"/>
      <c r="G320" s="67"/>
      <c r="H320" s="71"/>
      <c r="I320" s="72"/>
      <c r="J320" s="72"/>
      <c r="K320" s="36"/>
      <c r="L320" s="73"/>
      <c r="M320" s="73"/>
      <c r="N320" s="74"/>
      <c r="O320" s="80" t="s">
        <v>179</v>
      </c>
      <c r="P320" s="82">
        <v>42537.006307870368</v>
      </c>
      <c r="Q320" s="80" t="s">
        <v>3392</v>
      </c>
      <c r="R320" s="83" t="s">
        <v>3439</v>
      </c>
      <c r="S320" s="80" t="s">
        <v>478</v>
      </c>
      <c r="T320" s="80"/>
      <c r="U320" s="82">
        <v>42537.006307870368</v>
      </c>
      <c r="V320" s="83" t="s">
        <v>3567</v>
      </c>
      <c r="W320" s="80"/>
      <c r="X320" s="80"/>
      <c r="Y320" s="86" t="s">
        <v>3665</v>
      </c>
      <c r="Z320" s="80"/>
      <c r="AA320" s="80" t="str">
        <f>VLOOKUP(A320,Vertices!A$3:$AY$3641,45,FALSE)</f>
        <v>es</v>
      </c>
      <c r="AB320" s="80" t="str">
        <f>IF(VLOOKUP(A320,Vertices!A$3:$AY$3641,37,FALSE)=0,"",VLOOKUP(A320,Vertices!A$3:$AY$3641,37,FALSE))</f>
        <v>Reynosa, Tamaulipas</v>
      </c>
    </row>
    <row r="321" spans="1:28" x14ac:dyDescent="0.25">
      <c r="A321" s="66" t="s">
        <v>3277</v>
      </c>
      <c r="B321" s="66" t="s">
        <v>3277</v>
      </c>
      <c r="C321" s="67"/>
      <c r="D321" s="68"/>
      <c r="E321" s="67"/>
      <c r="F321" s="70"/>
      <c r="G321" s="67"/>
      <c r="H321" s="71"/>
      <c r="I321" s="72"/>
      <c r="J321" s="72"/>
      <c r="K321" s="36"/>
      <c r="L321" s="73"/>
      <c r="M321" s="73"/>
      <c r="N321" s="74"/>
      <c r="O321" s="80" t="s">
        <v>179</v>
      </c>
      <c r="P321" s="82">
        <v>42537.006412037037</v>
      </c>
      <c r="Q321" s="80" t="s">
        <v>3393</v>
      </c>
      <c r="R321" s="83" t="s">
        <v>3440</v>
      </c>
      <c r="S321" s="80" t="s">
        <v>3455</v>
      </c>
      <c r="T321" s="80" t="s">
        <v>3473</v>
      </c>
      <c r="U321" s="82">
        <v>42537.006412037037</v>
      </c>
      <c r="V321" s="83" t="s">
        <v>3568</v>
      </c>
      <c r="W321" s="80"/>
      <c r="X321" s="80"/>
      <c r="Y321" s="86" t="s">
        <v>3666</v>
      </c>
      <c r="Z321" s="80"/>
      <c r="AA321" s="80" t="str">
        <f>VLOOKUP(A321,Vertices!A$3:$AY$3641,45,FALSE)</f>
        <v>en</v>
      </c>
      <c r="AB321" s="80" t="str">
        <f>IF(VLOOKUP(A321,Vertices!A$3:$AY$3641,37,FALSE)=0,"",VLOOKUP(A321,Vertices!A$3:$AY$3641,37,FALSE))</f>
        <v>Atlanta,GA</v>
      </c>
    </row>
    <row r="322" spans="1:28" x14ac:dyDescent="0.25">
      <c r="A322" s="66" t="s">
        <v>3278</v>
      </c>
      <c r="B322" s="66" t="s">
        <v>3278</v>
      </c>
      <c r="C322" s="67"/>
      <c r="D322" s="68"/>
      <c r="E322" s="67"/>
      <c r="F322" s="70"/>
      <c r="G322" s="67"/>
      <c r="H322" s="71"/>
      <c r="I322" s="72"/>
      <c r="J322" s="72"/>
      <c r="K322" s="36"/>
      <c r="L322" s="73"/>
      <c r="M322" s="73"/>
      <c r="N322" s="74"/>
      <c r="O322" s="80" t="s">
        <v>179</v>
      </c>
      <c r="P322" s="82">
        <v>42537.006423611114</v>
      </c>
      <c r="Q322" s="80" t="s">
        <v>3394</v>
      </c>
      <c r="R322" s="83" t="s">
        <v>3441</v>
      </c>
      <c r="S322" s="80" t="s">
        <v>505</v>
      </c>
      <c r="T322" s="80"/>
      <c r="U322" s="82">
        <v>42537.006423611114</v>
      </c>
      <c r="V322" s="83" t="s">
        <v>3569</v>
      </c>
      <c r="W322" s="80"/>
      <c r="X322" s="80"/>
      <c r="Y322" s="86" t="s">
        <v>3667</v>
      </c>
      <c r="Z322" s="80"/>
      <c r="AA322" s="80" t="str">
        <f>VLOOKUP(A322,Vertices!A$3:$AY$3641,45,FALSE)</f>
        <v>es</v>
      </c>
      <c r="AB322" s="80" t="str">
        <f>IF(VLOOKUP(A322,Vertices!A$3:$AY$3641,37,FALSE)=0,"",VLOOKUP(A322,Vertices!A$3:$AY$3641,37,FALSE))</f>
        <v>Costa Rica</v>
      </c>
    </row>
    <row r="323" spans="1:28" x14ac:dyDescent="0.25">
      <c r="A323" s="66" t="s">
        <v>3279</v>
      </c>
      <c r="B323" s="66" t="s">
        <v>3305</v>
      </c>
      <c r="C323" s="67"/>
      <c r="D323" s="68"/>
      <c r="E323" s="67"/>
      <c r="F323" s="70"/>
      <c r="G323" s="67"/>
      <c r="H323" s="71"/>
      <c r="I323" s="72"/>
      <c r="J323" s="72"/>
      <c r="K323" s="36"/>
      <c r="L323" s="73"/>
      <c r="M323" s="73"/>
      <c r="N323" s="74"/>
      <c r="O323" s="80" t="s">
        <v>325</v>
      </c>
      <c r="P323" s="82">
        <v>42537.006620370368</v>
      </c>
      <c r="Q323" s="80" t="s">
        <v>3395</v>
      </c>
      <c r="R323" s="80"/>
      <c r="S323" s="80"/>
      <c r="T323" s="80"/>
      <c r="U323" s="82">
        <v>42537.006620370368</v>
      </c>
      <c r="V323" s="83" t="s">
        <v>3570</v>
      </c>
      <c r="W323" s="80"/>
      <c r="X323" s="80"/>
      <c r="Y323" s="86" t="s">
        <v>3668</v>
      </c>
      <c r="Z323" s="86" t="s">
        <v>3678</v>
      </c>
      <c r="AA323" s="80" t="str">
        <f>VLOOKUP(A323,Vertices!A$3:$AY$3641,45,FALSE)</f>
        <v>pt</v>
      </c>
      <c r="AB323" s="80" t="str">
        <f>IF(VLOOKUP(A323,Vertices!A$3:$AY$3641,37,FALSE)=0,"",VLOOKUP(A323,Vertices!A$3:$AY$3641,37,FALSE))</f>
        <v>Passos, Minas Gerais</v>
      </c>
    </row>
    <row r="324" spans="1:28" x14ac:dyDescent="0.25">
      <c r="A324" s="66" t="s">
        <v>3279</v>
      </c>
      <c r="B324" s="66" t="s">
        <v>3306</v>
      </c>
      <c r="C324" s="67"/>
      <c r="D324" s="68"/>
      <c r="E324" s="67"/>
      <c r="F324" s="70"/>
      <c r="G324" s="67"/>
      <c r="H324" s="71"/>
      <c r="I324" s="72"/>
      <c r="J324" s="72"/>
      <c r="K324" s="36"/>
      <c r="L324" s="73"/>
      <c r="M324" s="73"/>
      <c r="N324" s="74"/>
      <c r="O324" s="80" t="s">
        <v>325</v>
      </c>
      <c r="P324" s="82">
        <v>42537.006620370368</v>
      </c>
      <c r="Q324" s="80" t="s">
        <v>3395</v>
      </c>
      <c r="R324" s="80"/>
      <c r="S324" s="80"/>
      <c r="T324" s="80"/>
      <c r="U324" s="82">
        <v>42537.006620370368</v>
      </c>
      <c r="V324" s="83" t="s">
        <v>3570</v>
      </c>
      <c r="W324" s="80"/>
      <c r="X324" s="80"/>
      <c r="Y324" s="86" t="s">
        <v>3668</v>
      </c>
      <c r="Z324" s="86" t="s">
        <v>3678</v>
      </c>
      <c r="AA324" s="80" t="str">
        <f>VLOOKUP(A324,Vertices!A$3:$AY$3641,45,FALSE)</f>
        <v>pt</v>
      </c>
      <c r="AB324" s="80" t="str">
        <f>IF(VLOOKUP(A324,Vertices!A$3:$AY$3641,37,FALSE)=0,"",VLOOKUP(A324,Vertices!A$3:$AY$3641,37,FALSE))</f>
        <v>Passos, Minas Gerais</v>
      </c>
    </row>
    <row r="325" spans="1:28" x14ac:dyDescent="0.25">
      <c r="A325" s="66" t="s">
        <v>3279</v>
      </c>
      <c r="B325" s="66" t="s">
        <v>3307</v>
      </c>
      <c r="C325" s="67"/>
      <c r="D325" s="68"/>
      <c r="E325" s="67"/>
      <c r="F325" s="70"/>
      <c r="G325" s="67"/>
      <c r="H325" s="71"/>
      <c r="I325" s="72"/>
      <c r="J325" s="72"/>
      <c r="K325" s="36"/>
      <c r="L325" s="73"/>
      <c r="M325" s="73"/>
      <c r="N325" s="74"/>
      <c r="O325" s="80" t="s">
        <v>326</v>
      </c>
      <c r="P325" s="82">
        <v>42537.006620370368</v>
      </c>
      <c r="Q325" s="80" t="s">
        <v>3395</v>
      </c>
      <c r="R325" s="80"/>
      <c r="S325" s="80"/>
      <c r="T325" s="80"/>
      <c r="U325" s="82">
        <v>42537.006620370368</v>
      </c>
      <c r="V325" s="83" t="s">
        <v>3570</v>
      </c>
      <c r="W325" s="80"/>
      <c r="X325" s="80"/>
      <c r="Y325" s="86" t="s">
        <v>3668</v>
      </c>
      <c r="Z325" s="86" t="s">
        <v>3678</v>
      </c>
      <c r="AA325" s="80" t="str">
        <f>VLOOKUP(A325,Vertices!A$3:$AY$3641,45,FALSE)</f>
        <v>pt</v>
      </c>
      <c r="AB325" s="80" t="str">
        <f>IF(VLOOKUP(A325,Vertices!A$3:$AY$3641,37,FALSE)=0,"",VLOOKUP(A325,Vertices!A$3:$AY$3641,37,FALSE))</f>
        <v>Passos, Minas Gerais</v>
      </c>
    </row>
    <row r="326" spans="1:28" x14ac:dyDescent="0.25">
      <c r="A326" s="66" t="s">
        <v>3280</v>
      </c>
      <c r="B326" s="66" t="s">
        <v>3308</v>
      </c>
      <c r="C326" s="67"/>
      <c r="D326" s="68"/>
      <c r="E326" s="67"/>
      <c r="F326" s="70"/>
      <c r="G326" s="67"/>
      <c r="H326" s="71"/>
      <c r="I326" s="72"/>
      <c r="J326" s="72"/>
      <c r="K326" s="36"/>
      <c r="L326" s="73"/>
      <c r="M326" s="73"/>
      <c r="N326" s="74"/>
      <c r="O326" s="80" t="s">
        <v>325</v>
      </c>
      <c r="P326" s="82">
        <v>42537.006643518522</v>
      </c>
      <c r="Q326" s="80" t="s">
        <v>3396</v>
      </c>
      <c r="R326" s="83" t="s">
        <v>3442</v>
      </c>
      <c r="S326" s="80" t="s">
        <v>2042</v>
      </c>
      <c r="T326" s="80" t="s">
        <v>517</v>
      </c>
      <c r="U326" s="82">
        <v>42537.006643518522</v>
      </c>
      <c r="V326" s="83" t="s">
        <v>3571</v>
      </c>
      <c r="W326" s="80"/>
      <c r="X326" s="80"/>
      <c r="Y326" s="86" t="s">
        <v>3669</v>
      </c>
      <c r="Z326" s="80"/>
      <c r="AA326" s="80" t="str">
        <f>VLOOKUP(A326,Vertices!A$3:$AY$3641,45,FALSE)</f>
        <v>es</v>
      </c>
      <c r="AB326" s="80" t="str">
        <f>IF(VLOOKUP(A326,Vertices!A$3:$AY$3641,37,FALSE)=0,"",VLOOKUP(A326,Vertices!A$3:$AY$3641,37,FALSE))</f>
        <v>México df</v>
      </c>
    </row>
    <row r="327" spans="1:28" x14ac:dyDescent="0.25">
      <c r="A327" s="89" t="s">
        <v>3281</v>
      </c>
      <c r="B327" s="89" t="s">
        <v>3309</v>
      </c>
      <c r="C327" s="90"/>
      <c r="D327" s="91"/>
      <c r="E327" s="90"/>
      <c r="F327" s="92"/>
      <c r="G327" s="90"/>
      <c r="H327" s="93"/>
      <c r="I327" s="94"/>
      <c r="J327" s="94"/>
      <c r="K327" s="106"/>
      <c r="L327" s="102"/>
      <c r="M327" s="102"/>
      <c r="N327" s="103"/>
      <c r="O327" s="107" t="s">
        <v>325</v>
      </c>
      <c r="P327" s="108">
        <v>42537.006666666668</v>
      </c>
      <c r="Q327" s="107" t="s">
        <v>3397</v>
      </c>
      <c r="R327" s="107"/>
      <c r="S327" s="107"/>
      <c r="T327" s="107" t="s">
        <v>3474</v>
      </c>
      <c r="U327" s="108">
        <v>42537.006666666668</v>
      </c>
      <c r="V327" s="109" t="s">
        <v>3572</v>
      </c>
      <c r="W327" s="107"/>
      <c r="X327" s="107"/>
      <c r="Y327" s="110" t="s">
        <v>3670</v>
      </c>
      <c r="Z327" s="107"/>
      <c r="AA327" s="80" t="str">
        <f>VLOOKUP(A327,Vertices!A$3:$AY$3641,45,FALSE)</f>
        <v>es</v>
      </c>
      <c r="AB327" s="80" t="str">
        <f>IF(VLOOKUP(A327,Vertices!A$3:$AY$3641,37,FALSE)=0,"",VLOOKUP(A327,Vertices!A$3:$AY$3641,37,FALSE))</f>
        <v/>
      </c>
    </row>
    <row r="328" spans="1:28" x14ac:dyDescent="0.25">
      <c r="A328" s="66" t="s">
        <v>4509</v>
      </c>
      <c r="B328" s="66" t="s">
        <v>4509</v>
      </c>
      <c r="C328" s="67"/>
      <c r="D328" s="68"/>
      <c r="E328" s="67"/>
      <c r="F328" s="70"/>
      <c r="G328" s="67"/>
      <c r="H328" s="71"/>
      <c r="I328" s="72"/>
      <c r="J328" s="72"/>
      <c r="K328" s="36"/>
      <c r="L328" s="73"/>
      <c r="M328" s="73"/>
      <c r="N328" s="74"/>
      <c r="O328" s="80" t="s">
        <v>179</v>
      </c>
      <c r="P328" s="82">
        <v>42537.001516203702</v>
      </c>
      <c r="Q328" s="80" t="s">
        <v>4738</v>
      </c>
      <c r="R328" s="83" t="s">
        <v>4921</v>
      </c>
      <c r="S328" s="80" t="s">
        <v>505</v>
      </c>
      <c r="T328" s="80" t="s">
        <v>5026</v>
      </c>
      <c r="U328" s="82">
        <v>42537.001516203702</v>
      </c>
      <c r="V328" s="83" t="s">
        <v>5049</v>
      </c>
      <c r="W328" s="80"/>
      <c r="X328" s="80"/>
      <c r="Y328" s="86" t="s">
        <v>5246</v>
      </c>
      <c r="Z328" s="80"/>
      <c r="AA328" s="80" t="str">
        <f>VLOOKUP(A328,Vertices!A$3:$AY$3641,45,FALSE)</f>
        <v>en</v>
      </c>
      <c r="AB328" s="80" t="str">
        <f>IF(VLOOKUP(A328,Vertices!A$3:$AY$3641,37,FALSE)=0,"",VLOOKUP(A328,Vertices!A$3:$AY$3641,37,FALSE))</f>
        <v/>
      </c>
    </row>
    <row r="329" spans="1:28" x14ac:dyDescent="0.25">
      <c r="A329" s="66" t="s">
        <v>4510</v>
      </c>
      <c r="B329" s="66" t="s">
        <v>4510</v>
      </c>
      <c r="C329" s="67"/>
      <c r="D329" s="68"/>
      <c r="E329" s="67"/>
      <c r="F329" s="70"/>
      <c r="G329" s="67"/>
      <c r="H329" s="71"/>
      <c r="I329" s="72"/>
      <c r="J329" s="72"/>
      <c r="K329" s="36"/>
      <c r="L329" s="73"/>
      <c r="M329" s="73"/>
      <c r="N329" s="74"/>
      <c r="O329" s="80" t="s">
        <v>179</v>
      </c>
      <c r="P329" s="82">
        <v>42537.001539351855</v>
      </c>
      <c r="Q329" s="80" t="s">
        <v>4739</v>
      </c>
      <c r="R329" s="83" t="s">
        <v>3401</v>
      </c>
      <c r="S329" s="80" t="s">
        <v>495</v>
      </c>
      <c r="T329" s="80"/>
      <c r="U329" s="82">
        <v>42537.001539351855</v>
      </c>
      <c r="V329" s="83" t="s">
        <v>5050</v>
      </c>
      <c r="W329" s="80"/>
      <c r="X329" s="80"/>
      <c r="Y329" s="86" t="s">
        <v>5247</v>
      </c>
      <c r="Z329" s="80"/>
      <c r="AA329" s="80" t="str">
        <f>VLOOKUP(A329,Vertices!A$3:$AY$3641,45,FALSE)</f>
        <v>no</v>
      </c>
      <c r="AB329" s="80" t="str">
        <f>IF(VLOOKUP(A329,Vertices!A$3:$AY$3641,37,FALSE)=0,"",VLOOKUP(A329,Vertices!A$3:$AY$3641,37,FALSE))</f>
        <v/>
      </c>
    </row>
    <row r="330" spans="1:28" x14ac:dyDescent="0.25">
      <c r="A330" s="66" t="s">
        <v>4511</v>
      </c>
      <c r="B330" s="66" t="s">
        <v>4695</v>
      </c>
      <c r="C330" s="67"/>
      <c r="D330" s="68"/>
      <c r="E330" s="67"/>
      <c r="F330" s="70"/>
      <c r="G330" s="67"/>
      <c r="H330" s="71"/>
      <c r="I330" s="72"/>
      <c r="J330" s="72"/>
      <c r="K330" s="36"/>
      <c r="L330" s="73"/>
      <c r="M330" s="73"/>
      <c r="N330" s="74"/>
      <c r="O330" s="80" t="s">
        <v>326</v>
      </c>
      <c r="P330" s="82">
        <v>42537.001550925925</v>
      </c>
      <c r="Q330" s="80" t="s">
        <v>4740</v>
      </c>
      <c r="R330" s="80"/>
      <c r="S330" s="80"/>
      <c r="T330" s="80"/>
      <c r="U330" s="82">
        <v>42537.001550925925</v>
      </c>
      <c r="V330" s="83" t="s">
        <v>5051</v>
      </c>
      <c r="W330" s="80"/>
      <c r="X330" s="80"/>
      <c r="Y330" s="86" t="s">
        <v>5248</v>
      </c>
      <c r="Z330" s="86" t="s">
        <v>5443</v>
      </c>
      <c r="AA330" s="80" t="str">
        <f>VLOOKUP(A330,Vertices!A$3:$AY$3641,45,FALSE)</f>
        <v>es</v>
      </c>
      <c r="AB330" s="80" t="str">
        <f>IF(VLOOKUP(A330,Vertices!A$3:$AY$3641,37,FALSE)=0,"",VLOOKUP(A330,Vertices!A$3:$AY$3641,37,FALSE))</f>
        <v>Pinto, Madrid</v>
      </c>
    </row>
    <row r="331" spans="1:28" x14ac:dyDescent="0.25">
      <c r="A331" s="66" t="s">
        <v>4512</v>
      </c>
      <c r="B331" s="66" t="s">
        <v>4512</v>
      </c>
      <c r="C331" s="67"/>
      <c r="D331" s="68"/>
      <c r="E331" s="67"/>
      <c r="F331" s="70"/>
      <c r="G331" s="67"/>
      <c r="H331" s="71"/>
      <c r="I331" s="72"/>
      <c r="J331" s="72"/>
      <c r="K331" s="36"/>
      <c r="L331" s="73"/>
      <c r="M331" s="73"/>
      <c r="N331" s="74"/>
      <c r="O331" s="80" t="s">
        <v>179</v>
      </c>
      <c r="P331" s="82">
        <v>42537.001574074071</v>
      </c>
      <c r="Q331" s="80" t="s">
        <v>4741</v>
      </c>
      <c r="R331" s="83" t="s">
        <v>3401</v>
      </c>
      <c r="S331" s="80" t="s">
        <v>495</v>
      </c>
      <c r="T331" s="80"/>
      <c r="U331" s="82">
        <v>42537.001574074071</v>
      </c>
      <c r="V331" s="83" t="s">
        <v>5052</v>
      </c>
      <c r="W331" s="80"/>
      <c r="X331" s="80"/>
      <c r="Y331" s="86" t="s">
        <v>5249</v>
      </c>
      <c r="Z331" s="80"/>
      <c r="AA331" s="80" t="str">
        <f>VLOOKUP(A331,Vertices!A$3:$AY$3641,45,FALSE)</f>
        <v>id</v>
      </c>
      <c r="AB331" s="80" t="str">
        <f>IF(VLOOKUP(A331,Vertices!A$3:$AY$3641,37,FALSE)=0,"",VLOOKUP(A331,Vertices!A$3:$AY$3641,37,FALSE))</f>
        <v>Jakarta Timur, DKI Jakarta</v>
      </c>
    </row>
    <row r="332" spans="1:28" x14ac:dyDescent="0.25">
      <c r="A332" s="66" t="s">
        <v>4513</v>
      </c>
      <c r="B332" s="66" t="s">
        <v>4513</v>
      </c>
      <c r="C332" s="67"/>
      <c r="D332" s="68"/>
      <c r="E332" s="67"/>
      <c r="F332" s="70"/>
      <c r="G332" s="67"/>
      <c r="H332" s="71"/>
      <c r="I332" s="72"/>
      <c r="J332" s="72"/>
      <c r="K332" s="36"/>
      <c r="L332" s="73"/>
      <c r="M332" s="73"/>
      <c r="N332" s="74"/>
      <c r="O332" s="80" t="s">
        <v>179</v>
      </c>
      <c r="P332" s="82">
        <v>42537.001597222225</v>
      </c>
      <c r="Q332" s="80" t="s">
        <v>4742</v>
      </c>
      <c r="R332" s="83" t="s">
        <v>4922</v>
      </c>
      <c r="S332" s="80" t="s">
        <v>5007</v>
      </c>
      <c r="T332" s="80"/>
      <c r="U332" s="82">
        <v>42537.001597222225</v>
      </c>
      <c r="V332" s="83" t="s">
        <v>5053</v>
      </c>
      <c r="W332" s="80"/>
      <c r="X332" s="80"/>
      <c r="Y332" s="86" t="s">
        <v>5250</v>
      </c>
      <c r="Z332" s="80"/>
      <c r="AA332" s="80" t="str">
        <f>VLOOKUP(A332,Vertices!A$3:$AY$3641,45,FALSE)</f>
        <v>es</v>
      </c>
      <c r="AB332" s="80" t="str">
        <f>IF(VLOOKUP(A332,Vertices!A$3:$AY$3641,37,FALSE)=0,"",VLOOKUP(A332,Vertices!A$3:$AY$3641,37,FALSE))</f>
        <v>Piura, Peru</v>
      </c>
    </row>
    <row r="333" spans="1:28" x14ac:dyDescent="0.25">
      <c r="A333" s="66" t="s">
        <v>4514</v>
      </c>
      <c r="B333" s="66" t="s">
        <v>4514</v>
      </c>
      <c r="C333" s="67"/>
      <c r="D333" s="68"/>
      <c r="E333" s="67"/>
      <c r="F333" s="70"/>
      <c r="G333" s="67"/>
      <c r="H333" s="71"/>
      <c r="I333" s="72"/>
      <c r="J333" s="72"/>
      <c r="K333" s="36"/>
      <c r="L333" s="73"/>
      <c r="M333" s="73"/>
      <c r="N333" s="74"/>
      <c r="O333" s="80" t="s">
        <v>179</v>
      </c>
      <c r="P333" s="82">
        <v>42537.001643518517</v>
      </c>
      <c r="Q333" s="80" t="s">
        <v>4743</v>
      </c>
      <c r="R333" s="83" t="s">
        <v>4923</v>
      </c>
      <c r="S333" s="80" t="s">
        <v>5008</v>
      </c>
      <c r="T333" s="80"/>
      <c r="U333" s="82">
        <v>42537.001643518517</v>
      </c>
      <c r="V333" s="83" t="s">
        <v>5054</v>
      </c>
      <c r="W333" s="80"/>
      <c r="X333" s="80"/>
      <c r="Y333" s="86" t="s">
        <v>5251</v>
      </c>
      <c r="Z333" s="80"/>
      <c r="AA333" s="80" t="str">
        <f>VLOOKUP(A333,Vertices!A$3:$AY$3641,45,FALSE)</f>
        <v>en</v>
      </c>
      <c r="AB333" s="80" t="str">
        <f>IF(VLOOKUP(A333,Vertices!A$3:$AY$3641,37,FALSE)=0,"",VLOOKUP(A333,Vertices!A$3:$AY$3641,37,FALSE))</f>
        <v/>
      </c>
    </row>
    <row r="334" spans="1:28" x14ac:dyDescent="0.25">
      <c r="A334" s="66" t="s">
        <v>4515</v>
      </c>
      <c r="B334" s="66" t="s">
        <v>4515</v>
      </c>
      <c r="C334" s="67"/>
      <c r="D334" s="68"/>
      <c r="E334" s="67"/>
      <c r="F334" s="70"/>
      <c r="G334" s="67"/>
      <c r="H334" s="71"/>
      <c r="I334" s="72"/>
      <c r="J334" s="72"/>
      <c r="K334" s="36"/>
      <c r="L334" s="73"/>
      <c r="M334" s="73"/>
      <c r="N334" s="74"/>
      <c r="O334" s="80" t="s">
        <v>179</v>
      </c>
      <c r="P334" s="82">
        <v>42537.001643518517</v>
      </c>
      <c r="Q334" s="80" t="s">
        <v>4744</v>
      </c>
      <c r="R334" s="83" t="s">
        <v>3401</v>
      </c>
      <c r="S334" s="80" t="s">
        <v>495</v>
      </c>
      <c r="T334" s="80" t="s">
        <v>5027</v>
      </c>
      <c r="U334" s="82">
        <v>42537.001643518517</v>
      </c>
      <c r="V334" s="83" t="s">
        <v>5055</v>
      </c>
      <c r="W334" s="80"/>
      <c r="X334" s="80"/>
      <c r="Y334" s="86" t="s">
        <v>5252</v>
      </c>
      <c r="Z334" s="80"/>
      <c r="AA334" s="80" t="str">
        <f>VLOOKUP(A334,Vertices!A$3:$AY$3641,45,FALSE)</f>
        <v>en</v>
      </c>
      <c r="AB334" s="80" t="str">
        <f>IF(VLOOKUP(A334,Vertices!A$3:$AY$3641,37,FALSE)=0,"",VLOOKUP(A334,Vertices!A$3:$AY$3641,37,FALSE))</f>
        <v/>
      </c>
    </row>
    <row r="335" spans="1:28" x14ac:dyDescent="0.25">
      <c r="A335" s="66" t="s">
        <v>4516</v>
      </c>
      <c r="B335" s="66" t="s">
        <v>4516</v>
      </c>
      <c r="C335" s="67"/>
      <c r="D335" s="68"/>
      <c r="E335" s="67"/>
      <c r="F335" s="70"/>
      <c r="G335" s="67"/>
      <c r="H335" s="71"/>
      <c r="I335" s="72"/>
      <c r="J335" s="72"/>
      <c r="K335" s="36"/>
      <c r="L335" s="73"/>
      <c r="M335" s="73"/>
      <c r="N335" s="74"/>
      <c r="O335" s="80" t="s">
        <v>179</v>
      </c>
      <c r="P335" s="82">
        <v>42537.00675925926</v>
      </c>
      <c r="Q335" s="80" t="s">
        <v>4745</v>
      </c>
      <c r="R335" s="83" t="s">
        <v>4924</v>
      </c>
      <c r="S335" s="80" t="s">
        <v>475</v>
      </c>
      <c r="T335" s="80"/>
      <c r="U335" s="82">
        <v>42537.00675925926</v>
      </c>
      <c r="V335" s="83" t="s">
        <v>5056</v>
      </c>
      <c r="W335" s="80"/>
      <c r="X335" s="80"/>
      <c r="Y335" s="86" t="s">
        <v>5253</v>
      </c>
      <c r="Z335" s="80"/>
      <c r="AA335" s="80" t="str">
        <f>VLOOKUP(A335,Vertices!A$3:$AY$3641,45,FALSE)</f>
        <v>pt</v>
      </c>
      <c r="AB335" s="80" t="str">
        <f>IF(VLOOKUP(A335,Vertices!A$3:$AY$3641,37,FALSE)=0,"",VLOOKUP(A335,Vertices!A$3:$AY$3641,37,FALSE))</f>
        <v/>
      </c>
    </row>
    <row r="336" spans="1:28" x14ac:dyDescent="0.25">
      <c r="A336" s="66" t="s">
        <v>4517</v>
      </c>
      <c r="B336" s="66" t="s">
        <v>4696</v>
      </c>
      <c r="C336" s="67"/>
      <c r="D336" s="68"/>
      <c r="E336" s="67"/>
      <c r="F336" s="70"/>
      <c r="G336" s="67"/>
      <c r="H336" s="71"/>
      <c r="I336" s="72"/>
      <c r="J336" s="72"/>
      <c r="K336" s="36"/>
      <c r="L336" s="73"/>
      <c r="M336" s="73"/>
      <c r="N336" s="74"/>
      <c r="O336" s="80" t="s">
        <v>326</v>
      </c>
      <c r="P336" s="82">
        <v>42537.006863425922</v>
      </c>
      <c r="Q336" s="80" t="s">
        <v>4746</v>
      </c>
      <c r="R336" s="80"/>
      <c r="S336" s="80"/>
      <c r="T336" s="80"/>
      <c r="U336" s="82">
        <v>42537.006863425922</v>
      </c>
      <c r="V336" s="83" t="s">
        <v>5057</v>
      </c>
      <c r="W336" s="80"/>
      <c r="X336" s="80"/>
      <c r="Y336" s="86" t="s">
        <v>5254</v>
      </c>
      <c r="Z336" s="86" t="s">
        <v>5444</v>
      </c>
      <c r="AA336" s="80" t="str">
        <f>VLOOKUP(A336,Vertices!A$3:$AY$3641,45,FALSE)</f>
        <v>en</v>
      </c>
      <c r="AB336" s="80" t="str">
        <f>IF(VLOOKUP(A336,Vertices!A$3:$AY$3641,37,FALSE)=0,"",VLOOKUP(A336,Vertices!A$3:$AY$3641,37,FALSE))</f>
        <v/>
      </c>
    </row>
    <row r="337" spans="1:28" x14ac:dyDescent="0.25">
      <c r="A337" s="66" t="s">
        <v>4518</v>
      </c>
      <c r="B337" s="66" t="s">
        <v>4518</v>
      </c>
      <c r="C337" s="67"/>
      <c r="D337" s="68"/>
      <c r="E337" s="67"/>
      <c r="F337" s="70"/>
      <c r="G337" s="67"/>
      <c r="H337" s="71"/>
      <c r="I337" s="72"/>
      <c r="J337" s="72"/>
      <c r="K337" s="36"/>
      <c r="L337" s="73"/>
      <c r="M337" s="73"/>
      <c r="N337" s="74"/>
      <c r="O337" s="80" t="s">
        <v>179</v>
      </c>
      <c r="P337" s="82">
        <v>42537.006990740738</v>
      </c>
      <c r="Q337" s="80" t="s">
        <v>4747</v>
      </c>
      <c r="R337" s="80"/>
      <c r="S337" s="80"/>
      <c r="T337" s="80"/>
      <c r="U337" s="82">
        <v>42537.006990740738</v>
      </c>
      <c r="V337" s="83" t="s">
        <v>5058</v>
      </c>
      <c r="W337" s="80"/>
      <c r="X337" s="80"/>
      <c r="Y337" s="86" t="s">
        <v>5255</v>
      </c>
      <c r="Z337" s="80"/>
      <c r="AA337" s="80" t="str">
        <f>VLOOKUP(A337,Vertices!A$3:$AY$3641,45,FALSE)</f>
        <v>en</v>
      </c>
      <c r="AB337" s="80" t="str">
        <f>IF(VLOOKUP(A337,Vertices!A$3:$AY$3641,37,FALSE)=0,"",VLOOKUP(A337,Vertices!A$3:$AY$3641,37,FALSE))</f>
        <v>São Paulo, Brasil</v>
      </c>
    </row>
    <row r="338" spans="1:28" x14ac:dyDescent="0.25">
      <c r="A338" s="66" t="s">
        <v>4519</v>
      </c>
      <c r="B338" s="66" t="s">
        <v>4519</v>
      </c>
      <c r="C338" s="67"/>
      <c r="D338" s="68"/>
      <c r="E338" s="67"/>
      <c r="F338" s="70"/>
      <c r="G338" s="67"/>
      <c r="H338" s="71"/>
      <c r="I338" s="72"/>
      <c r="J338" s="72"/>
      <c r="K338" s="36"/>
      <c r="L338" s="73"/>
      <c r="M338" s="73"/>
      <c r="N338" s="74"/>
      <c r="O338" s="80" t="s">
        <v>179</v>
      </c>
      <c r="P338" s="82">
        <v>42537.007025462961</v>
      </c>
      <c r="Q338" s="80" t="s">
        <v>4748</v>
      </c>
      <c r="R338" s="83" t="s">
        <v>4925</v>
      </c>
      <c r="S338" s="80" t="s">
        <v>5009</v>
      </c>
      <c r="T338" s="80"/>
      <c r="U338" s="82">
        <v>42537.007025462961</v>
      </c>
      <c r="V338" s="83" t="s">
        <v>5059</v>
      </c>
      <c r="W338" s="80"/>
      <c r="X338" s="80"/>
      <c r="Y338" s="86" t="s">
        <v>5256</v>
      </c>
      <c r="Z338" s="80"/>
      <c r="AA338" s="80" t="str">
        <f>VLOOKUP(A338,Vertices!A$3:$AY$3641,45,FALSE)</f>
        <v>en</v>
      </c>
      <c r="AB338" s="80" t="str">
        <f>IF(VLOOKUP(A338,Vertices!A$3:$AY$3641,37,FALSE)=0,"",VLOOKUP(A338,Vertices!A$3:$AY$3641,37,FALSE))</f>
        <v/>
      </c>
    </row>
    <row r="339" spans="1:28" x14ac:dyDescent="0.25">
      <c r="A339" s="66" t="s">
        <v>4520</v>
      </c>
      <c r="B339" s="66" t="s">
        <v>4697</v>
      </c>
      <c r="C339" s="67"/>
      <c r="D339" s="68"/>
      <c r="E339" s="67"/>
      <c r="F339" s="70"/>
      <c r="G339" s="67"/>
      <c r="H339" s="71"/>
      <c r="I339" s="72"/>
      <c r="J339" s="72"/>
      <c r="K339" s="36"/>
      <c r="L339" s="73"/>
      <c r="M339" s="73"/>
      <c r="N339" s="74"/>
      <c r="O339" s="80" t="s">
        <v>326</v>
      </c>
      <c r="P339" s="82">
        <v>42537.007037037038</v>
      </c>
      <c r="Q339" s="80" t="s">
        <v>4749</v>
      </c>
      <c r="R339" s="80"/>
      <c r="S339" s="80"/>
      <c r="T339" s="80"/>
      <c r="U339" s="82">
        <v>42537.007037037038</v>
      </c>
      <c r="V339" s="83" t="s">
        <v>5060</v>
      </c>
      <c r="W339" s="80"/>
      <c r="X339" s="80"/>
      <c r="Y339" s="86" t="s">
        <v>5257</v>
      </c>
      <c r="Z339" s="86" t="s">
        <v>5445</v>
      </c>
      <c r="AA339" s="80" t="str">
        <f>VLOOKUP(A339,Vertices!A$3:$AY$3641,45,FALSE)</f>
        <v>pt</v>
      </c>
      <c r="AB339" s="80" t="str">
        <f>IF(VLOOKUP(A339,Vertices!A$3:$AY$3641,37,FALSE)=0,"",VLOOKUP(A339,Vertices!A$3:$AY$3641,37,FALSE))</f>
        <v>Zona 37, Maringá</v>
      </c>
    </row>
    <row r="340" spans="1:28" x14ac:dyDescent="0.25">
      <c r="A340" s="66" t="s">
        <v>4521</v>
      </c>
      <c r="B340" s="66" t="s">
        <v>4521</v>
      </c>
      <c r="C340" s="67"/>
      <c r="D340" s="68"/>
      <c r="E340" s="67"/>
      <c r="F340" s="70"/>
      <c r="G340" s="67"/>
      <c r="H340" s="71"/>
      <c r="I340" s="72"/>
      <c r="J340" s="72"/>
      <c r="K340" s="36"/>
      <c r="L340" s="73"/>
      <c r="M340" s="73"/>
      <c r="N340" s="74"/>
      <c r="O340" s="80" t="s">
        <v>179</v>
      </c>
      <c r="P340" s="82">
        <v>42537.007048611114</v>
      </c>
      <c r="Q340" s="80" t="s">
        <v>4750</v>
      </c>
      <c r="R340" s="83" t="s">
        <v>4926</v>
      </c>
      <c r="S340" s="80" t="s">
        <v>475</v>
      </c>
      <c r="T340" s="80"/>
      <c r="U340" s="82">
        <v>42537.007048611114</v>
      </c>
      <c r="V340" s="83" t="s">
        <v>5061</v>
      </c>
      <c r="W340" s="80"/>
      <c r="X340" s="80"/>
      <c r="Y340" s="86" t="s">
        <v>5258</v>
      </c>
      <c r="Z340" s="80"/>
      <c r="AA340" s="80" t="str">
        <f>VLOOKUP(A340,Vertices!A$3:$AY$3641,45,FALSE)</f>
        <v>pt</v>
      </c>
      <c r="AB340" s="80" t="str">
        <f>IF(VLOOKUP(A340,Vertices!A$3:$AY$3641,37,FALSE)=0,"",VLOOKUP(A340,Vertices!A$3:$AY$3641,37,FALSE))</f>
        <v/>
      </c>
    </row>
    <row r="341" spans="1:28" x14ac:dyDescent="0.25">
      <c r="A341" s="66" t="s">
        <v>4522</v>
      </c>
      <c r="B341" s="66" t="s">
        <v>4522</v>
      </c>
      <c r="C341" s="67"/>
      <c r="D341" s="68"/>
      <c r="E341" s="67"/>
      <c r="F341" s="70"/>
      <c r="G341" s="67"/>
      <c r="H341" s="71"/>
      <c r="I341" s="72"/>
      <c r="J341" s="72"/>
      <c r="K341" s="36"/>
      <c r="L341" s="73"/>
      <c r="M341" s="73"/>
      <c r="N341" s="74"/>
      <c r="O341" s="80" t="s">
        <v>179</v>
      </c>
      <c r="P341" s="82">
        <v>42537.00708333333</v>
      </c>
      <c r="Q341" s="80" t="s">
        <v>4751</v>
      </c>
      <c r="R341" s="83" t="s">
        <v>4925</v>
      </c>
      <c r="S341" s="80" t="s">
        <v>5009</v>
      </c>
      <c r="T341" s="80"/>
      <c r="U341" s="82">
        <v>42537.00708333333</v>
      </c>
      <c r="V341" s="83" t="s">
        <v>5062</v>
      </c>
      <c r="W341" s="80"/>
      <c r="X341" s="80"/>
      <c r="Y341" s="86" t="s">
        <v>5259</v>
      </c>
      <c r="Z341" s="80"/>
      <c r="AA341" s="80" t="str">
        <f>VLOOKUP(A341,Vertices!A$3:$AY$3641,45,FALSE)</f>
        <v>en</v>
      </c>
      <c r="AB341" s="80" t="str">
        <f>IF(VLOOKUP(A341,Vertices!A$3:$AY$3641,37,FALSE)=0,"",VLOOKUP(A341,Vertices!A$3:$AY$3641,37,FALSE))</f>
        <v>Ubud, Bali</v>
      </c>
    </row>
    <row r="342" spans="1:28" x14ac:dyDescent="0.25">
      <c r="A342" s="66" t="s">
        <v>4523</v>
      </c>
      <c r="B342" s="66" t="s">
        <v>4523</v>
      </c>
      <c r="C342" s="67"/>
      <c r="D342" s="68"/>
      <c r="E342" s="67"/>
      <c r="F342" s="70"/>
      <c r="G342" s="67"/>
      <c r="H342" s="71"/>
      <c r="I342" s="72"/>
      <c r="J342" s="72"/>
      <c r="K342" s="36"/>
      <c r="L342" s="73"/>
      <c r="M342" s="73"/>
      <c r="N342" s="74"/>
      <c r="O342" s="80" t="s">
        <v>179</v>
      </c>
      <c r="P342" s="82">
        <v>42537.00708333333</v>
      </c>
      <c r="Q342" s="80" t="s">
        <v>4752</v>
      </c>
      <c r="R342" s="83" t="s">
        <v>4926</v>
      </c>
      <c r="S342" s="80" t="s">
        <v>475</v>
      </c>
      <c r="T342" s="80"/>
      <c r="U342" s="82">
        <v>42537.00708333333</v>
      </c>
      <c r="V342" s="83" t="s">
        <v>5063</v>
      </c>
      <c r="W342" s="80"/>
      <c r="X342" s="80"/>
      <c r="Y342" s="86" t="s">
        <v>5260</v>
      </c>
      <c r="Z342" s="80"/>
      <c r="AA342" s="80" t="str">
        <f>VLOOKUP(A342,Vertices!A$3:$AY$3641,45,FALSE)</f>
        <v>pt</v>
      </c>
      <c r="AB342" s="80" t="str">
        <f>IF(VLOOKUP(A342,Vertices!A$3:$AY$3641,37,FALSE)=0,"",VLOOKUP(A342,Vertices!A$3:$AY$3641,37,FALSE))</f>
        <v/>
      </c>
    </row>
    <row r="343" spans="1:28" x14ac:dyDescent="0.25">
      <c r="A343" s="66" t="s">
        <v>4524</v>
      </c>
      <c r="B343" s="66" t="s">
        <v>4524</v>
      </c>
      <c r="C343" s="67"/>
      <c r="D343" s="68"/>
      <c r="E343" s="67"/>
      <c r="F343" s="70"/>
      <c r="G343" s="67"/>
      <c r="H343" s="71"/>
      <c r="I343" s="72"/>
      <c r="J343" s="72"/>
      <c r="K343" s="36"/>
      <c r="L343" s="73"/>
      <c r="M343" s="73"/>
      <c r="N343" s="74"/>
      <c r="O343" s="80" t="s">
        <v>179</v>
      </c>
      <c r="P343" s="82">
        <v>42537.007106481484</v>
      </c>
      <c r="Q343" s="80" t="s">
        <v>4753</v>
      </c>
      <c r="R343" s="83" t="s">
        <v>4927</v>
      </c>
      <c r="S343" s="80" t="s">
        <v>476</v>
      </c>
      <c r="T343" s="80"/>
      <c r="U343" s="82">
        <v>42537.007106481484</v>
      </c>
      <c r="V343" s="83" t="s">
        <v>5064</v>
      </c>
      <c r="W343" s="80"/>
      <c r="X343" s="80"/>
      <c r="Y343" s="86" t="s">
        <v>5261</v>
      </c>
      <c r="Z343" s="80"/>
      <c r="AA343" s="80" t="str">
        <f>VLOOKUP(A343,Vertices!A$3:$AY$3641,45,FALSE)</f>
        <v>pt</v>
      </c>
      <c r="AB343" s="80" t="str">
        <f>IF(VLOOKUP(A343,Vertices!A$3:$AY$3641,37,FALSE)=0,"",VLOOKUP(A343,Vertices!A$3:$AY$3641,37,FALSE))</f>
        <v>Sistema Solar</v>
      </c>
    </row>
    <row r="344" spans="1:28" x14ac:dyDescent="0.25">
      <c r="A344" s="66" t="s">
        <v>4525</v>
      </c>
      <c r="B344" s="66" t="s">
        <v>4525</v>
      </c>
      <c r="C344" s="67"/>
      <c r="D344" s="68"/>
      <c r="E344" s="67"/>
      <c r="F344" s="70"/>
      <c r="G344" s="67"/>
      <c r="H344" s="71"/>
      <c r="I344" s="72"/>
      <c r="J344" s="72"/>
      <c r="K344" s="36"/>
      <c r="L344" s="73"/>
      <c r="M344" s="73"/>
      <c r="N344" s="74"/>
      <c r="O344" s="80" t="s">
        <v>179</v>
      </c>
      <c r="P344" s="82">
        <v>42537.007118055553</v>
      </c>
      <c r="Q344" s="80" t="s">
        <v>4754</v>
      </c>
      <c r="R344" s="83" t="s">
        <v>4928</v>
      </c>
      <c r="S344" s="80" t="s">
        <v>2042</v>
      </c>
      <c r="T344" s="80" t="s">
        <v>5028</v>
      </c>
      <c r="U344" s="82">
        <v>42537.007118055553</v>
      </c>
      <c r="V344" s="83" t="s">
        <v>5065</v>
      </c>
      <c r="W344" s="80"/>
      <c r="X344" s="80"/>
      <c r="Y344" s="86" t="s">
        <v>5262</v>
      </c>
      <c r="Z344" s="80"/>
      <c r="AA344" s="80" t="str">
        <f>VLOOKUP(A344,Vertices!A$3:$AY$3641,45,FALSE)</f>
        <v>en</v>
      </c>
      <c r="AB344" s="80" t="str">
        <f>IF(VLOOKUP(A344,Vertices!A$3:$AY$3641,37,FALSE)=0,"",VLOOKUP(A344,Vertices!A$3:$AY$3641,37,FALSE))</f>
        <v>worldwide</v>
      </c>
    </row>
    <row r="345" spans="1:28" x14ac:dyDescent="0.25">
      <c r="A345" s="66" t="s">
        <v>4526</v>
      </c>
      <c r="B345" s="66" t="s">
        <v>4526</v>
      </c>
      <c r="C345" s="67"/>
      <c r="D345" s="68"/>
      <c r="E345" s="67"/>
      <c r="F345" s="70"/>
      <c r="G345" s="67"/>
      <c r="H345" s="71"/>
      <c r="I345" s="72"/>
      <c r="J345" s="72"/>
      <c r="K345" s="36"/>
      <c r="L345" s="73"/>
      <c r="M345" s="73"/>
      <c r="N345" s="74"/>
      <c r="O345" s="80" t="s">
        <v>179</v>
      </c>
      <c r="P345" s="82">
        <v>42537.007118055553</v>
      </c>
      <c r="Q345" s="80" t="s">
        <v>4755</v>
      </c>
      <c r="R345" s="83" t="s">
        <v>4925</v>
      </c>
      <c r="S345" s="80" t="s">
        <v>5009</v>
      </c>
      <c r="T345" s="80"/>
      <c r="U345" s="82">
        <v>42537.007118055553</v>
      </c>
      <c r="V345" s="83" t="s">
        <v>5066</v>
      </c>
      <c r="W345" s="80"/>
      <c r="X345" s="80"/>
      <c r="Y345" s="86" t="s">
        <v>5263</v>
      </c>
      <c r="Z345" s="80"/>
      <c r="AA345" s="80" t="str">
        <f>VLOOKUP(A345,Vertices!A$3:$AY$3641,45,FALSE)</f>
        <v>en</v>
      </c>
      <c r="AB345" s="80" t="str">
        <f>IF(VLOOKUP(A345,Vertices!A$3:$AY$3641,37,FALSE)=0,"",VLOOKUP(A345,Vertices!A$3:$AY$3641,37,FALSE))</f>
        <v/>
      </c>
    </row>
    <row r="346" spans="1:28" x14ac:dyDescent="0.25">
      <c r="A346" s="66" t="s">
        <v>4527</v>
      </c>
      <c r="B346" s="66" t="s">
        <v>4698</v>
      </c>
      <c r="C346" s="67"/>
      <c r="D346" s="68"/>
      <c r="E346" s="67"/>
      <c r="F346" s="70"/>
      <c r="G346" s="67"/>
      <c r="H346" s="71"/>
      <c r="I346" s="72"/>
      <c r="J346" s="72"/>
      <c r="K346" s="36"/>
      <c r="L346" s="73"/>
      <c r="M346" s="73"/>
      <c r="N346" s="74"/>
      <c r="O346" s="80" t="s">
        <v>325</v>
      </c>
      <c r="P346" s="82">
        <v>42537.007141203707</v>
      </c>
      <c r="Q346" s="80" t="s">
        <v>4756</v>
      </c>
      <c r="R346" s="83" t="s">
        <v>4929</v>
      </c>
      <c r="S346" s="80" t="s">
        <v>476</v>
      </c>
      <c r="T346" s="80"/>
      <c r="U346" s="82">
        <v>42537.007141203707</v>
      </c>
      <c r="V346" s="83" t="s">
        <v>5067</v>
      </c>
      <c r="W346" s="80"/>
      <c r="X346" s="80"/>
      <c r="Y346" s="86" t="s">
        <v>5264</v>
      </c>
      <c r="Z346" s="80"/>
      <c r="AA346" s="80" t="str">
        <f>VLOOKUP(A346,Vertices!A$3:$AY$3641,45,FALSE)</f>
        <v>en</v>
      </c>
      <c r="AB346" s="80" t="str">
        <f>IF(VLOOKUP(A346,Vertices!A$3:$AY$3641,37,FALSE)=0,"",VLOOKUP(A346,Vertices!A$3:$AY$3641,37,FALSE))</f>
        <v>Herriman, Utah</v>
      </c>
    </row>
    <row r="347" spans="1:28" x14ac:dyDescent="0.25">
      <c r="A347" s="66" t="s">
        <v>4528</v>
      </c>
      <c r="B347" s="66" t="s">
        <v>4528</v>
      </c>
      <c r="C347" s="67"/>
      <c r="D347" s="68"/>
      <c r="E347" s="67"/>
      <c r="F347" s="70"/>
      <c r="G347" s="67"/>
      <c r="H347" s="71"/>
      <c r="I347" s="72"/>
      <c r="J347" s="72"/>
      <c r="K347" s="36"/>
      <c r="L347" s="73"/>
      <c r="M347" s="73"/>
      <c r="N347" s="74"/>
      <c r="O347" s="80" t="s">
        <v>179</v>
      </c>
      <c r="P347" s="82">
        <v>42537.007141203707</v>
      </c>
      <c r="Q347" s="80" t="s">
        <v>4757</v>
      </c>
      <c r="R347" s="80"/>
      <c r="S347" s="80"/>
      <c r="T347" s="80"/>
      <c r="U347" s="82">
        <v>42537.007141203707</v>
      </c>
      <c r="V347" s="83" t="s">
        <v>5068</v>
      </c>
      <c r="W347" s="80"/>
      <c r="X347" s="80"/>
      <c r="Y347" s="86" t="s">
        <v>5265</v>
      </c>
      <c r="Z347" s="80"/>
      <c r="AA347" s="80" t="str">
        <f>VLOOKUP(A347,Vertices!A$3:$AY$3641,45,FALSE)</f>
        <v>zh-cn</v>
      </c>
      <c r="AB347" s="80" t="str">
        <f>IF(VLOOKUP(A347,Vertices!A$3:$AY$3641,37,FALSE)=0,"",VLOOKUP(A347,Vertices!A$3:$AY$3641,37,FALSE))</f>
        <v/>
      </c>
    </row>
    <row r="348" spans="1:28" x14ac:dyDescent="0.25">
      <c r="A348" s="66" t="s">
        <v>4529</v>
      </c>
      <c r="B348" s="66" t="s">
        <v>279</v>
      </c>
      <c r="C348" s="67"/>
      <c r="D348" s="68"/>
      <c r="E348" s="67"/>
      <c r="F348" s="70"/>
      <c r="G348" s="67"/>
      <c r="H348" s="71"/>
      <c r="I348" s="72"/>
      <c r="J348" s="72"/>
      <c r="K348" s="36"/>
      <c r="L348" s="73"/>
      <c r="M348" s="73"/>
      <c r="N348" s="74"/>
      <c r="O348" s="80" t="s">
        <v>325</v>
      </c>
      <c r="P348" s="82">
        <v>42537.007187499999</v>
      </c>
      <c r="Q348" s="80" t="s">
        <v>4758</v>
      </c>
      <c r="R348" s="83" t="s">
        <v>422</v>
      </c>
      <c r="S348" s="80" t="s">
        <v>479</v>
      </c>
      <c r="T348" s="80"/>
      <c r="U348" s="82">
        <v>42537.007187499999</v>
      </c>
      <c r="V348" s="83" t="s">
        <v>5069</v>
      </c>
      <c r="W348" s="80"/>
      <c r="X348" s="80"/>
      <c r="Y348" s="86" t="s">
        <v>5266</v>
      </c>
      <c r="Z348" s="80"/>
      <c r="AA348" s="80" t="str">
        <f>VLOOKUP(A348,Vertices!A$3:$AY$3641,45,FALSE)</f>
        <v>pt</v>
      </c>
      <c r="AB348" s="80" t="str">
        <f>IF(VLOOKUP(A348,Vertices!A$3:$AY$3641,37,FALSE)=0,"",VLOOKUP(A348,Vertices!A$3:$AY$3641,37,FALSE))</f>
        <v>Campo Grande MS</v>
      </c>
    </row>
    <row r="349" spans="1:28" x14ac:dyDescent="0.25">
      <c r="A349" s="66" t="s">
        <v>4529</v>
      </c>
      <c r="B349" s="66" t="s">
        <v>280</v>
      </c>
      <c r="C349" s="67"/>
      <c r="D349" s="68"/>
      <c r="E349" s="67"/>
      <c r="F349" s="70"/>
      <c r="G349" s="67"/>
      <c r="H349" s="71"/>
      <c r="I349" s="72"/>
      <c r="J349" s="72"/>
      <c r="K349" s="36"/>
      <c r="L349" s="73"/>
      <c r="M349" s="73"/>
      <c r="N349" s="74"/>
      <c r="O349" s="80" t="s">
        <v>325</v>
      </c>
      <c r="P349" s="82">
        <v>42537.007187499999</v>
      </c>
      <c r="Q349" s="80" t="s">
        <v>4758</v>
      </c>
      <c r="R349" s="83" t="s">
        <v>422</v>
      </c>
      <c r="S349" s="80" t="s">
        <v>479</v>
      </c>
      <c r="T349" s="80"/>
      <c r="U349" s="82">
        <v>42537.007187499999</v>
      </c>
      <c r="V349" s="83" t="s">
        <v>5069</v>
      </c>
      <c r="W349" s="80"/>
      <c r="X349" s="80"/>
      <c r="Y349" s="86" t="s">
        <v>5266</v>
      </c>
      <c r="Z349" s="80"/>
      <c r="AA349" s="80" t="str">
        <f>VLOOKUP(A349,Vertices!A$3:$AY$3641,45,FALSE)</f>
        <v>pt</v>
      </c>
      <c r="AB349" s="80" t="str">
        <f>IF(VLOOKUP(A349,Vertices!A$3:$AY$3641,37,FALSE)=0,"",VLOOKUP(A349,Vertices!A$3:$AY$3641,37,FALSE))</f>
        <v>Campo Grande MS</v>
      </c>
    </row>
    <row r="350" spans="1:28" x14ac:dyDescent="0.25">
      <c r="A350" s="66" t="s">
        <v>4530</v>
      </c>
      <c r="B350" s="66" t="s">
        <v>3283</v>
      </c>
      <c r="C350" s="67"/>
      <c r="D350" s="68"/>
      <c r="E350" s="67"/>
      <c r="F350" s="70"/>
      <c r="G350" s="67"/>
      <c r="H350" s="71"/>
      <c r="I350" s="72"/>
      <c r="J350" s="72"/>
      <c r="K350" s="36"/>
      <c r="L350" s="73"/>
      <c r="M350" s="73"/>
      <c r="N350" s="74"/>
      <c r="O350" s="80" t="s">
        <v>325</v>
      </c>
      <c r="P350" s="82">
        <v>42537.007199074076</v>
      </c>
      <c r="Q350" s="80" t="s">
        <v>4759</v>
      </c>
      <c r="R350" s="83" t="s">
        <v>4930</v>
      </c>
      <c r="S350" s="80" t="s">
        <v>5010</v>
      </c>
      <c r="T350" s="80"/>
      <c r="U350" s="82">
        <v>42537.007199074076</v>
      </c>
      <c r="V350" s="83" t="s">
        <v>5070</v>
      </c>
      <c r="W350" s="80"/>
      <c r="X350" s="80"/>
      <c r="Y350" s="86" t="s">
        <v>5267</v>
      </c>
      <c r="Z350" s="80"/>
      <c r="AA350" s="80" t="str">
        <f>VLOOKUP(A350,Vertices!A$3:$AY$3641,45,FALSE)</f>
        <v>en</v>
      </c>
      <c r="AB350" s="80" t="str">
        <f>IF(VLOOKUP(A350,Vertices!A$3:$AY$3641,37,FALSE)=0,"",VLOOKUP(A350,Vertices!A$3:$AY$3641,37,FALSE))</f>
        <v>Chicago</v>
      </c>
    </row>
    <row r="351" spans="1:28" x14ac:dyDescent="0.25">
      <c r="A351" s="66" t="s">
        <v>4531</v>
      </c>
      <c r="B351" s="66" t="s">
        <v>4531</v>
      </c>
      <c r="C351" s="67"/>
      <c r="D351" s="68"/>
      <c r="E351" s="67"/>
      <c r="F351" s="70"/>
      <c r="G351" s="67"/>
      <c r="H351" s="71"/>
      <c r="I351" s="72"/>
      <c r="J351" s="72"/>
      <c r="K351" s="36"/>
      <c r="L351" s="73"/>
      <c r="M351" s="73"/>
      <c r="N351" s="74"/>
      <c r="O351" s="80" t="s">
        <v>179</v>
      </c>
      <c r="P351" s="82">
        <v>42537.007199074076</v>
      </c>
      <c r="Q351" s="80" t="s">
        <v>4760</v>
      </c>
      <c r="R351" s="83" t="s">
        <v>4931</v>
      </c>
      <c r="S351" s="80" t="s">
        <v>5011</v>
      </c>
      <c r="T351" s="80"/>
      <c r="U351" s="82">
        <v>42537.007199074076</v>
      </c>
      <c r="V351" s="83" t="s">
        <v>5071</v>
      </c>
      <c r="W351" s="80"/>
      <c r="X351" s="80"/>
      <c r="Y351" s="86" t="s">
        <v>5268</v>
      </c>
      <c r="Z351" s="80"/>
      <c r="AA351" s="80" t="str">
        <f>VLOOKUP(A351,Vertices!A$3:$AY$3641,45,FALSE)</f>
        <v>es</v>
      </c>
      <c r="AB351" s="80" t="str">
        <f>IF(VLOOKUP(A351,Vertices!A$3:$AY$3641,37,FALSE)=0,"",VLOOKUP(A351,Vertices!A$3:$AY$3641,37,FALSE))</f>
        <v>morelia mich., mx</v>
      </c>
    </row>
    <row r="352" spans="1:28" x14ac:dyDescent="0.25">
      <c r="A352" s="66" t="s">
        <v>4532</v>
      </c>
      <c r="B352" s="66" t="s">
        <v>4532</v>
      </c>
      <c r="C352" s="67"/>
      <c r="D352" s="68"/>
      <c r="E352" s="67"/>
      <c r="F352" s="70"/>
      <c r="G352" s="67"/>
      <c r="H352" s="71"/>
      <c r="I352" s="72"/>
      <c r="J352" s="72"/>
      <c r="K352" s="36"/>
      <c r="L352" s="73"/>
      <c r="M352" s="73"/>
      <c r="N352" s="74"/>
      <c r="O352" s="80" t="s">
        <v>179</v>
      </c>
      <c r="P352" s="82">
        <v>42537.007199074076</v>
      </c>
      <c r="Q352" s="80" t="s">
        <v>4761</v>
      </c>
      <c r="R352" s="83" t="s">
        <v>4932</v>
      </c>
      <c r="S352" s="80" t="s">
        <v>475</v>
      </c>
      <c r="T352" s="80" t="s">
        <v>516</v>
      </c>
      <c r="U352" s="82">
        <v>42537.007199074076</v>
      </c>
      <c r="V352" s="83" t="s">
        <v>5072</v>
      </c>
      <c r="W352" s="80"/>
      <c r="X352" s="80"/>
      <c r="Y352" s="86" t="s">
        <v>5269</v>
      </c>
      <c r="Z352" s="80"/>
      <c r="AA352" s="80" t="str">
        <f>VLOOKUP(A352,Vertices!A$3:$AY$3641,45,FALSE)</f>
        <v>en</v>
      </c>
      <c r="AB352" s="80" t="str">
        <f>IF(VLOOKUP(A352,Vertices!A$3:$AY$3641,37,FALSE)=0,"",VLOOKUP(A352,Vertices!A$3:$AY$3641,37,FALSE))</f>
        <v/>
      </c>
    </row>
    <row r="353" spans="1:28" x14ac:dyDescent="0.25">
      <c r="A353" s="66" t="s">
        <v>4533</v>
      </c>
      <c r="B353" s="66" t="s">
        <v>4533</v>
      </c>
      <c r="C353" s="67"/>
      <c r="D353" s="68"/>
      <c r="E353" s="67"/>
      <c r="F353" s="70"/>
      <c r="G353" s="67"/>
      <c r="H353" s="71"/>
      <c r="I353" s="72"/>
      <c r="J353" s="72"/>
      <c r="K353" s="36"/>
      <c r="L353" s="73"/>
      <c r="M353" s="73"/>
      <c r="N353" s="74"/>
      <c r="O353" s="80" t="s">
        <v>179</v>
      </c>
      <c r="P353" s="82">
        <v>42537.007210648146</v>
      </c>
      <c r="Q353" s="80" t="s">
        <v>4762</v>
      </c>
      <c r="R353" s="83" t="s">
        <v>4931</v>
      </c>
      <c r="S353" s="80" t="s">
        <v>5011</v>
      </c>
      <c r="T353" s="80"/>
      <c r="U353" s="82">
        <v>42537.007210648146</v>
      </c>
      <c r="V353" s="83" t="s">
        <v>5073</v>
      </c>
      <c r="W353" s="80"/>
      <c r="X353" s="80"/>
      <c r="Y353" s="86" t="s">
        <v>5270</v>
      </c>
      <c r="Z353" s="80"/>
      <c r="AA353" s="80" t="str">
        <f>VLOOKUP(A353,Vertices!A$3:$AY$3641,45,FALSE)</f>
        <v>es</v>
      </c>
      <c r="AB353" s="80" t="str">
        <f>IF(VLOOKUP(A353,Vertices!A$3:$AY$3641,37,FALSE)=0,"",VLOOKUP(A353,Vertices!A$3:$AY$3641,37,FALSE))</f>
        <v>Morelia Michoacán México</v>
      </c>
    </row>
    <row r="354" spans="1:28" x14ac:dyDescent="0.25">
      <c r="A354" s="66" t="s">
        <v>4534</v>
      </c>
      <c r="B354" s="66" t="s">
        <v>4534</v>
      </c>
      <c r="C354" s="67"/>
      <c r="D354" s="68"/>
      <c r="E354" s="67"/>
      <c r="F354" s="70"/>
      <c r="G354" s="67"/>
      <c r="H354" s="71"/>
      <c r="I354" s="72"/>
      <c r="J354" s="72"/>
      <c r="K354" s="36"/>
      <c r="L354" s="73"/>
      <c r="M354" s="73"/>
      <c r="N354" s="74"/>
      <c r="O354" s="80" t="s">
        <v>179</v>
      </c>
      <c r="P354" s="82">
        <v>42537.007245370369</v>
      </c>
      <c r="Q354" s="80" t="s">
        <v>4763</v>
      </c>
      <c r="R354" s="80"/>
      <c r="S354" s="80"/>
      <c r="T354" s="80" t="s">
        <v>5029</v>
      </c>
      <c r="U354" s="82">
        <v>42537.007245370369</v>
      </c>
      <c r="V354" s="83" t="s">
        <v>5074</v>
      </c>
      <c r="W354" s="80"/>
      <c r="X354" s="80"/>
      <c r="Y354" s="86" t="s">
        <v>5271</v>
      </c>
      <c r="Z354" s="80"/>
      <c r="AA354" s="80" t="str">
        <f>VLOOKUP(A354,Vertices!A$3:$AY$3641,45,FALSE)</f>
        <v>en</v>
      </c>
      <c r="AB354" s="80" t="str">
        <f>IF(VLOOKUP(A354,Vertices!A$3:$AY$3641,37,FALSE)=0,"",VLOOKUP(A354,Vertices!A$3:$AY$3641,37,FALSE))</f>
        <v>Seattle</v>
      </c>
    </row>
    <row r="355" spans="1:28" x14ac:dyDescent="0.25">
      <c r="A355" s="66" t="s">
        <v>4535</v>
      </c>
      <c r="B355" s="66" t="s">
        <v>4699</v>
      </c>
      <c r="C355" s="67"/>
      <c r="D355" s="68"/>
      <c r="E355" s="67"/>
      <c r="F355" s="70"/>
      <c r="G355" s="67"/>
      <c r="H355" s="71"/>
      <c r="I355" s="72"/>
      <c r="J355" s="72"/>
      <c r="K355" s="36"/>
      <c r="L355" s="73"/>
      <c r="M355" s="73"/>
      <c r="N355" s="74"/>
      <c r="O355" s="80" t="s">
        <v>325</v>
      </c>
      <c r="P355" s="82">
        <v>42537.007256944446</v>
      </c>
      <c r="Q355" s="80" t="s">
        <v>4764</v>
      </c>
      <c r="R355" s="83" t="s">
        <v>3414</v>
      </c>
      <c r="S355" s="80" t="s">
        <v>3446</v>
      </c>
      <c r="T355" s="80" t="s">
        <v>5030</v>
      </c>
      <c r="U355" s="82">
        <v>42537.007256944446</v>
      </c>
      <c r="V355" s="83" t="s">
        <v>5075</v>
      </c>
      <c r="W355" s="80"/>
      <c r="X355" s="80"/>
      <c r="Y355" s="86" t="s">
        <v>5272</v>
      </c>
      <c r="Z355" s="80"/>
      <c r="AA355" s="80" t="str">
        <f>VLOOKUP(A355,Vertices!A$3:$AY$3641,45,FALSE)</f>
        <v>en</v>
      </c>
      <c r="AB355" s="80" t="str">
        <f>IF(VLOOKUP(A355,Vertices!A$3:$AY$3641,37,FALSE)=0,"",VLOOKUP(A355,Vertices!A$3:$AY$3641,37,FALSE))</f>
        <v>San Francisco, CA</v>
      </c>
    </row>
    <row r="356" spans="1:28" x14ac:dyDescent="0.25">
      <c r="A356" s="66" t="s">
        <v>4536</v>
      </c>
      <c r="B356" s="66" t="s">
        <v>4667</v>
      </c>
      <c r="C356" s="67"/>
      <c r="D356" s="68"/>
      <c r="E356" s="67"/>
      <c r="F356" s="70"/>
      <c r="G356" s="67"/>
      <c r="H356" s="71"/>
      <c r="I356" s="72"/>
      <c r="J356" s="72"/>
      <c r="K356" s="36"/>
      <c r="L356" s="73"/>
      <c r="M356" s="73"/>
      <c r="N356" s="74"/>
      <c r="O356" s="80" t="s">
        <v>325</v>
      </c>
      <c r="P356" s="82">
        <v>42537.007303240738</v>
      </c>
      <c r="Q356" s="80" t="s">
        <v>4765</v>
      </c>
      <c r="R356" s="83" t="s">
        <v>4933</v>
      </c>
      <c r="S356" s="80" t="s">
        <v>3450</v>
      </c>
      <c r="T356" s="80"/>
      <c r="U356" s="82">
        <v>42537.007303240738</v>
      </c>
      <c r="V356" s="83" t="s">
        <v>5076</v>
      </c>
      <c r="W356" s="80"/>
      <c r="X356" s="80"/>
      <c r="Y356" s="86" t="s">
        <v>5273</v>
      </c>
      <c r="Z356" s="80"/>
      <c r="AA356" s="80" t="str">
        <f>VLOOKUP(A356,Vertices!A$3:$AY$3641,45,FALSE)</f>
        <v>en</v>
      </c>
      <c r="AB356" s="80" t="str">
        <f>IF(VLOOKUP(A356,Vertices!A$3:$AY$3641,37,FALSE)=0,"",VLOOKUP(A356,Vertices!A$3:$AY$3641,37,FALSE))</f>
        <v/>
      </c>
    </row>
    <row r="357" spans="1:28" x14ac:dyDescent="0.25">
      <c r="A357" s="66" t="s">
        <v>4537</v>
      </c>
      <c r="B357" s="66" t="s">
        <v>4537</v>
      </c>
      <c r="C357" s="67"/>
      <c r="D357" s="68"/>
      <c r="E357" s="67"/>
      <c r="F357" s="70"/>
      <c r="G357" s="67"/>
      <c r="H357" s="71"/>
      <c r="I357" s="72"/>
      <c r="J357" s="72"/>
      <c r="K357" s="36"/>
      <c r="L357" s="73"/>
      <c r="M357" s="73"/>
      <c r="N357" s="74"/>
      <c r="O357" s="80" t="s">
        <v>179</v>
      </c>
      <c r="P357" s="82">
        <v>42537.007511574076</v>
      </c>
      <c r="Q357" s="80" t="s">
        <v>4766</v>
      </c>
      <c r="R357" s="83" t="s">
        <v>4934</v>
      </c>
      <c r="S357" s="80" t="s">
        <v>480</v>
      </c>
      <c r="T357" s="80"/>
      <c r="U357" s="82">
        <v>42537.007511574076</v>
      </c>
      <c r="V357" s="83" t="s">
        <v>5077</v>
      </c>
      <c r="W357" s="80"/>
      <c r="X357" s="80"/>
      <c r="Y357" s="86" t="s">
        <v>5274</v>
      </c>
      <c r="Z357" s="80"/>
      <c r="AA357" s="80" t="str">
        <f>VLOOKUP(A357,Vertices!A$3:$AY$3641,45,FALSE)</f>
        <v>en</v>
      </c>
      <c r="AB357" s="80" t="str">
        <f>IF(VLOOKUP(A357,Vertices!A$3:$AY$3641,37,FALSE)=0,"",VLOOKUP(A357,Vertices!A$3:$AY$3641,37,FALSE))</f>
        <v>ABQ, NM</v>
      </c>
    </row>
    <row r="358" spans="1:28" x14ac:dyDescent="0.25">
      <c r="A358" s="66" t="s">
        <v>4538</v>
      </c>
      <c r="B358" s="66" t="s">
        <v>4538</v>
      </c>
      <c r="C358" s="67"/>
      <c r="D358" s="68"/>
      <c r="E358" s="67"/>
      <c r="F358" s="70"/>
      <c r="G358" s="67"/>
      <c r="H358" s="71"/>
      <c r="I358" s="72"/>
      <c r="J358" s="72"/>
      <c r="K358" s="36"/>
      <c r="L358" s="73"/>
      <c r="M358" s="73"/>
      <c r="N358" s="74"/>
      <c r="O358" s="80" t="s">
        <v>179</v>
      </c>
      <c r="P358" s="82">
        <v>42537.007604166669</v>
      </c>
      <c r="Q358" s="80" t="s">
        <v>4767</v>
      </c>
      <c r="R358" s="83" t="s">
        <v>4935</v>
      </c>
      <c r="S358" s="80" t="s">
        <v>5012</v>
      </c>
      <c r="T358" s="80"/>
      <c r="U358" s="82">
        <v>42537.007604166669</v>
      </c>
      <c r="V358" s="83" t="s">
        <v>5078</v>
      </c>
      <c r="W358" s="80"/>
      <c r="X358" s="80"/>
      <c r="Y358" s="86" t="s">
        <v>5275</v>
      </c>
      <c r="Z358" s="80"/>
      <c r="AA358" s="80" t="str">
        <f>VLOOKUP(A358,Vertices!A$3:$AY$3641,45,FALSE)</f>
        <v>en</v>
      </c>
      <c r="AB358" s="80" t="str">
        <f>IF(VLOOKUP(A358,Vertices!A$3:$AY$3641,37,FALSE)=0,"",VLOOKUP(A358,Vertices!A$3:$AY$3641,37,FALSE))</f>
        <v>Natal / RN / Braspix</v>
      </c>
    </row>
    <row r="359" spans="1:28" x14ac:dyDescent="0.25">
      <c r="A359" s="66" t="s">
        <v>4539</v>
      </c>
      <c r="B359" s="66" t="s">
        <v>4539</v>
      </c>
      <c r="C359" s="67"/>
      <c r="D359" s="68"/>
      <c r="E359" s="67"/>
      <c r="F359" s="70"/>
      <c r="G359" s="67"/>
      <c r="H359" s="71"/>
      <c r="I359" s="72"/>
      <c r="J359" s="72"/>
      <c r="K359" s="36"/>
      <c r="L359" s="73"/>
      <c r="M359" s="73"/>
      <c r="N359" s="74"/>
      <c r="O359" s="80" t="s">
        <v>179</v>
      </c>
      <c r="P359" s="82">
        <v>42537.007615740738</v>
      </c>
      <c r="Q359" s="80" t="s">
        <v>4768</v>
      </c>
      <c r="R359" s="83" t="s">
        <v>4935</v>
      </c>
      <c r="S359" s="80" t="s">
        <v>5012</v>
      </c>
      <c r="T359" s="80"/>
      <c r="U359" s="82">
        <v>42537.007615740738</v>
      </c>
      <c r="V359" s="83" t="s">
        <v>5079</v>
      </c>
      <c r="W359" s="80"/>
      <c r="X359" s="80"/>
      <c r="Y359" s="86" t="s">
        <v>5276</v>
      </c>
      <c r="Z359" s="80"/>
      <c r="AA359" s="80" t="str">
        <f>VLOOKUP(A359,Vertices!A$3:$AY$3641,45,FALSE)</f>
        <v>pt</v>
      </c>
      <c r="AB359" s="80" t="str">
        <f>IF(VLOOKUP(A359,Vertices!A$3:$AY$3641,37,FALSE)=0,"",VLOOKUP(A359,Vertices!A$3:$AY$3641,37,FALSE))</f>
        <v>Brasil</v>
      </c>
    </row>
    <row r="360" spans="1:28" x14ac:dyDescent="0.25">
      <c r="A360" s="66" t="s">
        <v>4540</v>
      </c>
      <c r="B360" s="66" t="s">
        <v>4540</v>
      </c>
      <c r="C360" s="67"/>
      <c r="D360" s="68"/>
      <c r="E360" s="67"/>
      <c r="F360" s="70"/>
      <c r="G360" s="67"/>
      <c r="H360" s="71"/>
      <c r="I360" s="72"/>
      <c r="J360" s="72"/>
      <c r="K360" s="36"/>
      <c r="L360" s="73"/>
      <c r="M360" s="73"/>
      <c r="N360" s="74"/>
      <c r="O360" s="80" t="s">
        <v>179</v>
      </c>
      <c r="P360" s="82">
        <v>42537.007615740738</v>
      </c>
      <c r="Q360" s="80" t="s">
        <v>4769</v>
      </c>
      <c r="R360" s="83" t="s">
        <v>4935</v>
      </c>
      <c r="S360" s="80" t="s">
        <v>5012</v>
      </c>
      <c r="T360" s="80"/>
      <c r="U360" s="82">
        <v>42537.007615740738</v>
      </c>
      <c r="V360" s="83" t="s">
        <v>5080</v>
      </c>
      <c r="W360" s="80"/>
      <c r="X360" s="80"/>
      <c r="Y360" s="86" t="s">
        <v>5277</v>
      </c>
      <c r="Z360" s="80"/>
      <c r="AA360" s="80" t="str">
        <f>VLOOKUP(A360,Vertices!A$3:$AY$3641,45,FALSE)</f>
        <v>pt</v>
      </c>
      <c r="AB360" s="80" t="str">
        <f>IF(VLOOKUP(A360,Vertices!A$3:$AY$3641,37,FALSE)=0,"",VLOOKUP(A360,Vertices!A$3:$AY$3641,37,FALSE))</f>
        <v/>
      </c>
    </row>
    <row r="361" spans="1:28" x14ac:dyDescent="0.25">
      <c r="A361" s="66" t="s">
        <v>4541</v>
      </c>
      <c r="B361" s="66" t="s">
        <v>4541</v>
      </c>
      <c r="C361" s="67"/>
      <c r="D361" s="68"/>
      <c r="E361" s="67"/>
      <c r="F361" s="70"/>
      <c r="G361" s="67"/>
      <c r="H361" s="71"/>
      <c r="I361" s="72"/>
      <c r="J361" s="72"/>
      <c r="K361" s="36"/>
      <c r="L361" s="73"/>
      <c r="M361" s="73"/>
      <c r="N361" s="74"/>
      <c r="O361" s="80" t="s">
        <v>179</v>
      </c>
      <c r="P361" s="82">
        <v>42537.007627314815</v>
      </c>
      <c r="Q361" s="80" t="s">
        <v>4770</v>
      </c>
      <c r="R361" s="80"/>
      <c r="S361" s="80"/>
      <c r="T361" s="80" t="s">
        <v>5031</v>
      </c>
      <c r="U361" s="82">
        <v>42537.007627314815</v>
      </c>
      <c r="V361" s="83" t="s">
        <v>5081</v>
      </c>
      <c r="W361" s="80"/>
      <c r="X361" s="80"/>
      <c r="Y361" s="86" t="s">
        <v>5278</v>
      </c>
      <c r="Z361" s="80"/>
      <c r="AA361" s="80" t="str">
        <f>VLOOKUP(A361,Vertices!A$3:$AY$3641,45,FALSE)</f>
        <v>pt</v>
      </c>
      <c r="AB361" s="80" t="str">
        <f>IF(VLOOKUP(A361,Vertices!A$3:$AY$3641,37,FALSE)=0,"",VLOOKUP(A361,Vertices!A$3:$AY$3641,37,FALSE))</f>
        <v>São Paulo</v>
      </c>
    </row>
    <row r="362" spans="1:28" x14ac:dyDescent="0.25">
      <c r="A362" s="66" t="s">
        <v>4542</v>
      </c>
      <c r="B362" s="66" t="s">
        <v>4700</v>
      </c>
      <c r="C362" s="67"/>
      <c r="D362" s="68"/>
      <c r="E362" s="67"/>
      <c r="F362" s="70"/>
      <c r="G362" s="67"/>
      <c r="H362" s="71"/>
      <c r="I362" s="72"/>
      <c r="J362" s="72"/>
      <c r="K362" s="36"/>
      <c r="L362" s="73"/>
      <c r="M362" s="73"/>
      <c r="N362" s="74"/>
      <c r="O362" s="80" t="s">
        <v>325</v>
      </c>
      <c r="P362" s="82">
        <v>42537.007627314815</v>
      </c>
      <c r="Q362" s="80" t="s">
        <v>4771</v>
      </c>
      <c r="R362" s="80"/>
      <c r="S362" s="80"/>
      <c r="T362" s="80"/>
      <c r="U362" s="82">
        <v>42537.007627314815</v>
      </c>
      <c r="V362" s="83" t="s">
        <v>5082</v>
      </c>
      <c r="W362" s="80"/>
      <c r="X362" s="80"/>
      <c r="Y362" s="86" t="s">
        <v>5279</v>
      </c>
      <c r="Z362" s="80"/>
      <c r="AA362" s="80" t="str">
        <f>VLOOKUP(A362,Vertices!A$3:$AY$3641,45,FALSE)</f>
        <v>pt</v>
      </c>
      <c r="AB362" s="80" t="str">
        <f>IF(VLOOKUP(A362,Vertices!A$3:$AY$3641,37,FALSE)=0,"",VLOOKUP(A362,Vertices!A$3:$AY$3641,37,FALSE))</f>
        <v/>
      </c>
    </row>
    <row r="363" spans="1:28" x14ac:dyDescent="0.25">
      <c r="A363" s="66" t="s">
        <v>4543</v>
      </c>
      <c r="B363" s="66" t="s">
        <v>4543</v>
      </c>
      <c r="C363" s="67"/>
      <c r="D363" s="68"/>
      <c r="E363" s="67"/>
      <c r="F363" s="70"/>
      <c r="G363" s="67"/>
      <c r="H363" s="71"/>
      <c r="I363" s="72"/>
      <c r="J363" s="72"/>
      <c r="K363" s="36"/>
      <c r="L363" s="73"/>
      <c r="M363" s="73"/>
      <c r="N363" s="74"/>
      <c r="O363" s="80" t="s">
        <v>179</v>
      </c>
      <c r="P363" s="82">
        <v>42537.007627314815</v>
      </c>
      <c r="Q363" s="80" t="s">
        <v>4772</v>
      </c>
      <c r="R363" s="83" t="s">
        <v>4935</v>
      </c>
      <c r="S363" s="80" t="s">
        <v>5012</v>
      </c>
      <c r="T363" s="80"/>
      <c r="U363" s="82">
        <v>42537.007627314815</v>
      </c>
      <c r="V363" s="83" t="s">
        <v>5083</v>
      </c>
      <c r="W363" s="80"/>
      <c r="X363" s="80"/>
      <c r="Y363" s="86" t="s">
        <v>5280</v>
      </c>
      <c r="Z363" s="80"/>
      <c r="AA363" s="80" t="str">
        <f>VLOOKUP(A363,Vertices!A$3:$AY$3641,45,FALSE)</f>
        <v>pt</v>
      </c>
      <c r="AB363" s="80" t="str">
        <f>IF(VLOOKUP(A363,Vertices!A$3:$AY$3641,37,FALSE)=0,"",VLOOKUP(A363,Vertices!A$3:$AY$3641,37,FALSE))</f>
        <v>Brasil</v>
      </c>
    </row>
    <row r="364" spans="1:28" x14ac:dyDescent="0.25">
      <c r="A364" s="66" t="s">
        <v>4544</v>
      </c>
      <c r="B364" s="66" t="s">
        <v>4544</v>
      </c>
      <c r="C364" s="67"/>
      <c r="D364" s="68"/>
      <c r="E364" s="67"/>
      <c r="F364" s="70"/>
      <c r="G364" s="67"/>
      <c r="H364" s="71"/>
      <c r="I364" s="72"/>
      <c r="J364" s="72"/>
      <c r="K364" s="36"/>
      <c r="L364" s="73"/>
      <c r="M364" s="73"/>
      <c r="N364" s="74"/>
      <c r="O364" s="80" t="s">
        <v>179</v>
      </c>
      <c r="P364" s="82">
        <v>42537.007627314815</v>
      </c>
      <c r="Q364" s="80" t="s">
        <v>4773</v>
      </c>
      <c r="R364" s="83" t="s">
        <v>4936</v>
      </c>
      <c r="S364" s="80" t="s">
        <v>5012</v>
      </c>
      <c r="T364" s="80"/>
      <c r="U364" s="82">
        <v>42537.007627314815</v>
      </c>
      <c r="V364" s="83" t="s">
        <v>5084</v>
      </c>
      <c r="W364" s="80"/>
      <c r="X364" s="80"/>
      <c r="Y364" s="86" t="s">
        <v>5281</v>
      </c>
      <c r="Z364" s="80"/>
      <c r="AA364" s="80" t="str">
        <f>VLOOKUP(A364,Vertices!A$3:$AY$3641,45,FALSE)</f>
        <v>pt</v>
      </c>
      <c r="AB364" s="80" t="str">
        <f>IF(VLOOKUP(A364,Vertices!A$3:$AY$3641,37,FALSE)=0,"",VLOOKUP(A364,Vertices!A$3:$AY$3641,37,FALSE))</f>
        <v/>
      </c>
    </row>
    <row r="365" spans="1:28" x14ac:dyDescent="0.25">
      <c r="A365" s="66" t="s">
        <v>4545</v>
      </c>
      <c r="B365" s="66" t="s">
        <v>4545</v>
      </c>
      <c r="C365" s="67"/>
      <c r="D365" s="68"/>
      <c r="E365" s="67"/>
      <c r="F365" s="70"/>
      <c r="G365" s="67"/>
      <c r="H365" s="71"/>
      <c r="I365" s="72"/>
      <c r="J365" s="72"/>
      <c r="K365" s="36"/>
      <c r="L365" s="73"/>
      <c r="M365" s="73"/>
      <c r="N365" s="74"/>
      <c r="O365" s="80" t="s">
        <v>179</v>
      </c>
      <c r="P365" s="82">
        <v>42537.007638888892</v>
      </c>
      <c r="Q365" s="80" t="s">
        <v>4774</v>
      </c>
      <c r="R365" s="83" t="s">
        <v>4935</v>
      </c>
      <c r="S365" s="80" t="s">
        <v>5012</v>
      </c>
      <c r="T365" s="80"/>
      <c r="U365" s="82">
        <v>42537.007638888892</v>
      </c>
      <c r="V365" s="83" t="s">
        <v>5085</v>
      </c>
      <c r="W365" s="80"/>
      <c r="X365" s="80"/>
      <c r="Y365" s="86" t="s">
        <v>5282</v>
      </c>
      <c r="Z365" s="80"/>
      <c r="AA365" s="80" t="str">
        <f>VLOOKUP(A365,Vertices!A$3:$AY$3641,45,FALSE)</f>
        <v>pt</v>
      </c>
      <c r="AB365" s="80" t="str">
        <f>IF(VLOOKUP(A365,Vertices!A$3:$AY$3641,37,FALSE)=0,"",VLOOKUP(A365,Vertices!A$3:$AY$3641,37,FALSE))</f>
        <v>Petrópolis</v>
      </c>
    </row>
    <row r="366" spans="1:28" x14ac:dyDescent="0.25">
      <c r="A366" s="66" t="s">
        <v>4546</v>
      </c>
      <c r="B366" s="66" t="s">
        <v>4701</v>
      </c>
      <c r="C366" s="67"/>
      <c r="D366" s="68"/>
      <c r="E366" s="67"/>
      <c r="F366" s="70"/>
      <c r="G366" s="67"/>
      <c r="H366" s="71"/>
      <c r="I366" s="72"/>
      <c r="J366" s="72"/>
      <c r="K366" s="36"/>
      <c r="L366" s="73"/>
      <c r="M366" s="73"/>
      <c r="N366" s="74"/>
      <c r="O366" s="80" t="s">
        <v>325</v>
      </c>
      <c r="P366" s="82">
        <v>42537.007638888892</v>
      </c>
      <c r="Q366" s="80" t="s">
        <v>4775</v>
      </c>
      <c r="R366" s="83" t="s">
        <v>4935</v>
      </c>
      <c r="S366" s="80" t="s">
        <v>5012</v>
      </c>
      <c r="T366" s="80"/>
      <c r="U366" s="82">
        <v>42537.007638888892</v>
      </c>
      <c r="V366" s="83" t="s">
        <v>5086</v>
      </c>
      <c r="W366" s="80"/>
      <c r="X366" s="80"/>
      <c r="Y366" s="86" t="s">
        <v>5283</v>
      </c>
      <c r="Z366" s="80"/>
      <c r="AA366" s="80" t="str">
        <f>VLOOKUP(A366,Vertices!A$3:$AY$3641,45,FALSE)</f>
        <v>pt</v>
      </c>
      <c r="AB366" s="80" t="str">
        <f>IF(VLOOKUP(A366,Vertices!A$3:$AY$3641,37,FALSE)=0,"",VLOOKUP(A366,Vertices!A$3:$AY$3641,37,FALSE))</f>
        <v>Blumenau - SC</v>
      </c>
    </row>
    <row r="367" spans="1:28" x14ac:dyDescent="0.25">
      <c r="A367" s="66" t="s">
        <v>4547</v>
      </c>
      <c r="B367" s="66" t="s">
        <v>4547</v>
      </c>
      <c r="C367" s="67"/>
      <c r="D367" s="68"/>
      <c r="E367" s="67"/>
      <c r="F367" s="70"/>
      <c r="G367" s="67"/>
      <c r="H367" s="71"/>
      <c r="I367" s="72"/>
      <c r="J367" s="72"/>
      <c r="K367" s="36"/>
      <c r="L367" s="73"/>
      <c r="M367" s="73"/>
      <c r="N367" s="74"/>
      <c r="O367" s="80" t="s">
        <v>179</v>
      </c>
      <c r="P367" s="82">
        <v>42537.007638888892</v>
      </c>
      <c r="Q367" s="80" t="s">
        <v>4776</v>
      </c>
      <c r="R367" s="83" t="s">
        <v>4935</v>
      </c>
      <c r="S367" s="80" t="s">
        <v>5012</v>
      </c>
      <c r="T367" s="80"/>
      <c r="U367" s="82">
        <v>42537.007638888892</v>
      </c>
      <c r="V367" s="83" t="s">
        <v>5087</v>
      </c>
      <c r="W367" s="80"/>
      <c r="X367" s="80"/>
      <c r="Y367" s="86" t="s">
        <v>5284</v>
      </c>
      <c r="Z367" s="80"/>
      <c r="AA367" s="80" t="str">
        <f>VLOOKUP(A367,Vertices!A$3:$AY$3641,45,FALSE)</f>
        <v>pt</v>
      </c>
      <c r="AB367" s="80" t="str">
        <f>IF(VLOOKUP(A367,Vertices!A$3:$AY$3641,37,FALSE)=0,"",VLOOKUP(A367,Vertices!A$3:$AY$3641,37,FALSE))</f>
        <v>Brasil</v>
      </c>
    </row>
    <row r="368" spans="1:28" x14ac:dyDescent="0.25">
      <c r="A368" s="66" t="s">
        <v>4548</v>
      </c>
      <c r="B368" s="66" t="s">
        <v>4548</v>
      </c>
      <c r="C368" s="67"/>
      <c r="D368" s="68"/>
      <c r="E368" s="67"/>
      <c r="F368" s="70"/>
      <c r="G368" s="67"/>
      <c r="H368" s="71"/>
      <c r="I368" s="72"/>
      <c r="J368" s="72"/>
      <c r="K368" s="36"/>
      <c r="L368" s="73"/>
      <c r="M368" s="73"/>
      <c r="N368" s="74"/>
      <c r="O368" s="80" t="s">
        <v>179</v>
      </c>
      <c r="P368" s="82">
        <v>42537.007650462961</v>
      </c>
      <c r="Q368" s="80" t="s">
        <v>4777</v>
      </c>
      <c r="R368" s="83" t="s">
        <v>4935</v>
      </c>
      <c r="S368" s="80" t="s">
        <v>5012</v>
      </c>
      <c r="T368" s="80"/>
      <c r="U368" s="82">
        <v>42537.007650462961</v>
      </c>
      <c r="V368" s="83" t="s">
        <v>5088</v>
      </c>
      <c r="W368" s="80"/>
      <c r="X368" s="80"/>
      <c r="Y368" s="86" t="s">
        <v>5285</v>
      </c>
      <c r="Z368" s="80"/>
      <c r="AA368" s="80" t="str">
        <f>VLOOKUP(A368,Vertices!A$3:$AY$3641,45,FALSE)</f>
        <v>pt</v>
      </c>
      <c r="AB368" s="80" t="str">
        <f>IF(VLOOKUP(A368,Vertices!A$3:$AY$3641,37,FALSE)=0,"",VLOOKUP(A368,Vertices!A$3:$AY$3641,37,FALSE))</f>
        <v/>
      </c>
    </row>
    <row r="369" spans="1:28" x14ac:dyDescent="0.25">
      <c r="A369" s="66" t="s">
        <v>4549</v>
      </c>
      <c r="B369" s="66" t="s">
        <v>4549</v>
      </c>
      <c r="C369" s="67"/>
      <c r="D369" s="68"/>
      <c r="E369" s="67"/>
      <c r="F369" s="70"/>
      <c r="G369" s="67"/>
      <c r="H369" s="71"/>
      <c r="I369" s="72"/>
      <c r="J369" s="72"/>
      <c r="K369" s="36"/>
      <c r="L369" s="73"/>
      <c r="M369" s="73"/>
      <c r="N369" s="74"/>
      <c r="O369" s="80" t="s">
        <v>179</v>
      </c>
      <c r="P369" s="82">
        <v>42537.007650462961</v>
      </c>
      <c r="Q369" s="80" t="s">
        <v>4778</v>
      </c>
      <c r="R369" s="83" t="s">
        <v>4935</v>
      </c>
      <c r="S369" s="80" t="s">
        <v>5012</v>
      </c>
      <c r="T369" s="80" t="s">
        <v>4549</v>
      </c>
      <c r="U369" s="82">
        <v>42537.007650462961</v>
      </c>
      <c r="V369" s="83" t="s">
        <v>5089</v>
      </c>
      <c r="W369" s="80"/>
      <c r="X369" s="80"/>
      <c r="Y369" s="86" t="s">
        <v>5286</v>
      </c>
      <c r="Z369" s="80"/>
      <c r="AA369" s="80" t="str">
        <f>VLOOKUP(A369,Vertices!A$3:$AY$3641,45,FALSE)</f>
        <v>pt</v>
      </c>
      <c r="AB369" s="80" t="str">
        <f>IF(VLOOKUP(A369,Vertices!A$3:$AY$3641,37,FALSE)=0,"",VLOOKUP(A369,Vertices!A$3:$AY$3641,37,FALSE))</f>
        <v/>
      </c>
    </row>
    <row r="370" spans="1:28" x14ac:dyDescent="0.25">
      <c r="A370" s="66" t="s">
        <v>4550</v>
      </c>
      <c r="B370" s="66" t="s">
        <v>4550</v>
      </c>
      <c r="C370" s="67"/>
      <c r="D370" s="68"/>
      <c r="E370" s="67"/>
      <c r="F370" s="70"/>
      <c r="G370" s="67"/>
      <c r="H370" s="71"/>
      <c r="I370" s="72"/>
      <c r="J370" s="72"/>
      <c r="K370" s="36"/>
      <c r="L370" s="73"/>
      <c r="M370" s="73"/>
      <c r="N370" s="74"/>
      <c r="O370" s="80" t="s">
        <v>179</v>
      </c>
      <c r="P370" s="82">
        <v>42537.007650462961</v>
      </c>
      <c r="Q370" s="83" t="s">
        <v>4779</v>
      </c>
      <c r="R370" s="83" t="s">
        <v>3414</v>
      </c>
      <c r="S370" s="80" t="s">
        <v>3446</v>
      </c>
      <c r="T370" s="80"/>
      <c r="U370" s="82">
        <v>42537.007650462961</v>
      </c>
      <c r="V370" s="83" t="s">
        <v>5090</v>
      </c>
      <c r="W370" s="80"/>
      <c r="X370" s="80"/>
      <c r="Y370" s="86" t="s">
        <v>5287</v>
      </c>
      <c r="Z370" s="80"/>
      <c r="AA370" s="80" t="str">
        <f>VLOOKUP(A370,Vertices!A$3:$AY$3641,45,FALSE)</f>
        <v>en</v>
      </c>
      <c r="AB370" s="80" t="str">
        <f>IF(VLOOKUP(A370,Vertices!A$3:$AY$3641,37,FALSE)=0,"",VLOOKUP(A370,Vertices!A$3:$AY$3641,37,FALSE))</f>
        <v>Siloam Springs Arkansas</v>
      </c>
    </row>
    <row r="371" spans="1:28" x14ac:dyDescent="0.25">
      <c r="A371" s="66" t="s">
        <v>4551</v>
      </c>
      <c r="B371" s="66" t="s">
        <v>4551</v>
      </c>
      <c r="C371" s="67"/>
      <c r="D371" s="68"/>
      <c r="E371" s="67"/>
      <c r="F371" s="70"/>
      <c r="G371" s="67"/>
      <c r="H371" s="71"/>
      <c r="I371" s="72"/>
      <c r="J371" s="72"/>
      <c r="K371" s="36"/>
      <c r="L371" s="73"/>
      <c r="M371" s="73"/>
      <c r="N371" s="74"/>
      <c r="O371" s="80" t="s">
        <v>179</v>
      </c>
      <c r="P371" s="82">
        <v>42537.007662037038</v>
      </c>
      <c r="Q371" s="80" t="s">
        <v>4780</v>
      </c>
      <c r="R371" s="83" t="s">
        <v>4935</v>
      </c>
      <c r="S371" s="80" t="s">
        <v>5012</v>
      </c>
      <c r="T371" s="80"/>
      <c r="U371" s="82">
        <v>42537.007662037038</v>
      </c>
      <c r="V371" s="83" t="s">
        <v>5091</v>
      </c>
      <c r="W371" s="80"/>
      <c r="X371" s="80"/>
      <c r="Y371" s="86" t="s">
        <v>5288</v>
      </c>
      <c r="Z371" s="80"/>
      <c r="AA371" s="80" t="str">
        <f>VLOOKUP(A371,Vertices!A$3:$AY$3641,45,FALSE)</f>
        <v>en</v>
      </c>
      <c r="AB371" s="80" t="str">
        <f>IF(VLOOKUP(A371,Vertices!A$3:$AY$3641,37,FALSE)=0,"",VLOOKUP(A371,Vertices!A$3:$AY$3641,37,FALSE))</f>
        <v/>
      </c>
    </row>
    <row r="372" spans="1:28" x14ac:dyDescent="0.25">
      <c r="A372" s="66" t="s">
        <v>4552</v>
      </c>
      <c r="B372" s="66" t="s">
        <v>4552</v>
      </c>
      <c r="C372" s="67"/>
      <c r="D372" s="68"/>
      <c r="E372" s="67"/>
      <c r="F372" s="70"/>
      <c r="G372" s="67"/>
      <c r="H372" s="71"/>
      <c r="I372" s="72"/>
      <c r="J372" s="72"/>
      <c r="K372" s="36"/>
      <c r="L372" s="73"/>
      <c r="M372" s="73"/>
      <c r="N372" s="74"/>
      <c r="O372" s="80" t="s">
        <v>179</v>
      </c>
      <c r="P372" s="82">
        <v>42537.007662037038</v>
      </c>
      <c r="Q372" s="80" t="s">
        <v>4781</v>
      </c>
      <c r="R372" s="83" t="s">
        <v>4937</v>
      </c>
      <c r="S372" s="80" t="s">
        <v>5012</v>
      </c>
      <c r="T372" s="80" t="s">
        <v>5032</v>
      </c>
      <c r="U372" s="82">
        <v>42537.007662037038</v>
      </c>
      <c r="V372" s="83" t="s">
        <v>5092</v>
      </c>
      <c r="W372" s="80"/>
      <c r="X372" s="80"/>
      <c r="Y372" s="86" t="s">
        <v>5289</v>
      </c>
      <c r="Z372" s="80"/>
      <c r="AA372" s="80" t="str">
        <f>VLOOKUP(A372,Vertices!A$3:$AY$3641,45,FALSE)</f>
        <v>pt</v>
      </c>
      <c r="AB372" s="80" t="str">
        <f>IF(VLOOKUP(A372,Vertices!A$3:$AY$3641,37,FALSE)=0,"",VLOOKUP(A372,Vertices!A$3:$AY$3641,37,FALSE))</f>
        <v/>
      </c>
    </row>
    <row r="373" spans="1:28" x14ac:dyDescent="0.25">
      <c r="A373" s="66" t="s">
        <v>4553</v>
      </c>
      <c r="B373" s="66" t="s">
        <v>4553</v>
      </c>
      <c r="C373" s="67"/>
      <c r="D373" s="68"/>
      <c r="E373" s="67"/>
      <c r="F373" s="70"/>
      <c r="G373" s="67"/>
      <c r="H373" s="71"/>
      <c r="I373" s="72"/>
      <c r="J373" s="72"/>
      <c r="K373" s="36"/>
      <c r="L373" s="73"/>
      <c r="M373" s="73"/>
      <c r="N373" s="74"/>
      <c r="O373" s="80" t="s">
        <v>179</v>
      </c>
      <c r="P373" s="82">
        <v>42537.007662037038</v>
      </c>
      <c r="Q373" s="80" t="s">
        <v>4782</v>
      </c>
      <c r="R373" s="80"/>
      <c r="S373" s="80"/>
      <c r="T373" s="80"/>
      <c r="U373" s="82">
        <v>42537.007662037038</v>
      </c>
      <c r="V373" s="83" t="s">
        <v>5093</v>
      </c>
      <c r="W373" s="80"/>
      <c r="X373" s="80"/>
      <c r="Y373" s="86" t="s">
        <v>5290</v>
      </c>
      <c r="Z373" s="80"/>
      <c r="AA373" s="80" t="str">
        <f>VLOOKUP(A373,Vertices!A$3:$AY$3641,45,FALSE)</f>
        <v>pt</v>
      </c>
      <c r="AB373" s="80" t="str">
        <f>IF(VLOOKUP(A373,Vertices!A$3:$AY$3641,37,FALSE)=0,"",VLOOKUP(A373,Vertices!A$3:$AY$3641,37,FALSE))</f>
        <v>Espírito Santo</v>
      </c>
    </row>
    <row r="374" spans="1:28" x14ac:dyDescent="0.25">
      <c r="A374" s="66" t="s">
        <v>4554</v>
      </c>
      <c r="B374" s="66" t="s">
        <v>4554</v>
      </c>
      <c r="C374" s="67"/>
      <c r="D374" s="68"/>
      <c r="E374" s="67"/>
      <c r="F374" s="70"/>
      <c r="G374" s="67"/>
      <c r="H374" s="71"/>
      <c r="I374" s="72"/>
      <c r="J374" s="72"/>
      <c r="K374" s="36"/>
      <c r="L374" s="73"/>
      <c r="M374" s="73"/>
      <c r="N374" s="74"/>
      <c r="O374" s="80" t="s">
        <v>179</v>
      </c>
      <c r="P374" s="82">
        <v>42537.007662037038</v>
      </c>
      <c r="Q374" s="80" t="s">
        <v>4783</v>
      </c>
      <c r="R374" s="83" t="s">
        <v>4935</v>
      </c>
      <c r="S374" s="80" t="s">
        <v>5012</v>
      </c>
      <c r="T374" s="80"/>
      <c r="U374" s="82">
        <v>42537.007662037038</v>
      </c>
      <c r="V374" s="83" t="s">
        <v>5094</v>
      </c>
      <c r="W374" s="80"/>
      <c r="X374" s="80"/>
      <c r="Y374" s="86" t="s">
        <v>5291</v>
      </c>
      <c r="Z374" s="80"/>
      <c r="AA374" s="80" t="str">
        <f>VLOOKUP(A374,Vertices!A$3:$AY$3641,45,FALSE)</f>
        <v>pt</v>
      </c>
      <c r="AB374" s="80" t="str">
        <f>IF(VLOOKUP(A374,Vertices!A$3:$AY$3641,37,FALSE)=0,"",VLOOKUP(A374,Vertices!A$3:$AY$3641,37,FALSE))</f>
        <v/>
      </c>
    </row>
    <row r="375" spans="1:28" x14ac:dyDescent="0.25">
      <c r="A375" s="66" t="s">
        <v>4555</v>
      </c>
      <c r="B375" s="66" t="s">
        <v>4555</v>
      </c>
      <c r="C375" s="67"/>
      <c r="D375" s="68"/>
      <c r="E375" s="67"/>
      <c r="F375" s="70"/>
      <c r="G375" s="67"/>
      <c r="H375" s="71"/>
      <c r="I375" s="72"/>
      <c r="J375" s="72"/>
      <c r="K375" s="36"/>
      <c r="L375" s="73"/>
      <c r="M375" s="73"/>
      <c r="N375" s="74"/>
      <c r="O375" s="80" t="s">
        <v>179</v>
      </c>
      <c r="P375" s="82">
        <v>42537.007662037038</v>
      </c>
      <c r="Q375" s="80" t="s">
        <v>4784</v>
      </c>
      <c r="R375" s="83" t="s">
        <v>4938</v>
      </c>
      <c r="S375" s="80" t="s">
        <v>5012</v>
      </c>
      <c r="T375" s="80"/>
      <c r="U375" s="82">
        <v>42537.007662037038</v>
      </c>
      <c r="V375" s="83" t="s">
        <v>5095</v>
      </c>
      <c r="W375" s="80"/>
      <c r="X375" s="80"/>
      <c r="Y375" s="86" t="s">
        <v>5292</v>
      </c>
      <c r="Z375" s="80"/>
      <c r="AA375" s="80" t="str">
        <f>VLOOKUP(A375,Vertices!A$3:$AY$3641,45,FALSE)</f>
        <v>pt</v>
      </c>
      <c r="AB375" s="80" t="str">
        <f>IF(VLOOKUP(A375,Vertices!A$3:$AY$3641,37,FALSE)=0,"",VLOOKUP(A375,Vertices!A$3:$AY$3641,37,FALSE))</f>
        <v>Monte Alto, São Paulo</v>
      </c>
    </row>
    <row r="376" spans="1:28" x14ac:dyDescent="0.25">
      <c r="A376" s="66" t="s">
        <v>4556</v>
      </c>
      <c r="B376" s="66" t="s">
        <v>4556</v>
      </c>
      <c r="C376" s="67"/>
      <c r="D376" s="68"/>
      <c r="E376" s="67"/>
      <c r="F376" s="70"/>
      <c r="G376" s="67"/>
      <c r="H376" s="71"/>
      <c r="I376" s="72"/>
      <c r="J376" s="72"/>
      <c r="K376" s="36"/>
      <c r="L376" s="73"/>
      <c r="M376" s="73"/>
      <c r="N376" s="74"/>
      <c r="O376" s="80" t="s">
        <v>179</v>
      </c>
      <c r="P376" s="82">
        <v>42537.007685185185</v>
      </c>
      <c r="Q376" s="80" t="s">
        <v>4785</v>
      </c>
      <c r="R376" s="83" t="s">
        <v>4935</v>
      </c>
      <c r="S376" s="80" t="s">
        <v>5012</v>
      </c>
      <c r="T376" s="80" t="s">
        <v>5033</v>
      </c>
      <c r="U376" s="82">
        <v>42537.007685185185</v>
      </c>
      <c r="V376" s="83" t="s">
        <v>5096</v>
      </c>
      <c r="W376" s="80"/>
      <c r="X376" s="80"/>
      <c r="Y376" s="86" t="s">
        <v>5293</v>
      </c>
      <c r="Z376" s="80"/>
      <c r="AA376" s="80" t="str">
        <f>VLOOKUP(A376,Vertices!A$3:$AY$3641,45,FALSE)</f>
        <v>pt</v>
      </c>
      <c r="AB376" s="80" t="str">
        <f>IF(VLOOKUP(A376,Vertices!A$3:$AY$3641,37,FALSE)=0,"",VLOOKUP(A376,Vertices!A$3:$AY$3641,37,FALSE))</f>
        <v>São Paulo</v>
      </c>
    </row>
    <row r="377" spans="1:28" x14ac:dyDescent="0.25">
      <c r="A377" s="66" t="s">
        <v>4557</v>
      </c>
      <c r="B377" s="66" t="s">
        <v>4557</v>
      </c>
      <c r="C377" s="67"/>
      <c r="D377" s="68"/>
      <c r="E377" s="67"/>
      <c r="F377" s="70"/>
      <c r="G377" s="67"/>
      <c r="H377" s="71"/>
      <c r="I377" s="72"/>
      <c r="J377" s="72"/>
      <c r="K377" s="36"/>
      <c r="L377" s="73"/>
      <c r="M377" s="73"/>
      <c r="N377" s="74"/>
      <c r="O377" s="80" t="s">
        <v>179</v>
      </c>
      <c r="P377" s="82">
        <v>42537.007685185185</v>
      </c>
      <c r="Q377" s="80" t="s">
        <v>4786</v>
      </c>
      <c r="R377" s="80" t="s">
        <v>4939</v>
      </c>
      <c r="S377" s="80" t="s">
        <v>5013</v>
      </c>
      <c r="T377" s="80"/>
      <c r="U377" s="82">
        <v>42537.007685185185</v>
      </c>
      <c r="V377" s="83" t="s">
        <v>5097</v>
      </c>
      <c r="W377" s="80"/>
      <c r="X377" s="80"/>
      <c r="Y377" s="86" t="s">
        <v>5294</v>
      </c>
      <c r="Z377" s="80"/>
      <c r="AA377" s="80" t="str">
        <f>VLOOKUP(A377,Vertices!A$3:$AY$3641,45,FALSE)</f>
        <v>pt</v>
      </c>
      <c r="AB377" s="80" t="str">
        <f>IF(VLOOKUP(A377,Vertices!A$3:$AY$3641,37,FALSE)=0,"",VLOOKUP(A377,Vertices!A$3:$AY$3641,37,FALSE))</f>
        <v>BRASIL √</v>
      </c>
    </row>
    <row r="378" spans="1:28" x14ac:dyDescent="0.25">
      <c r="A378" s="66" t="s">
        <v>4558</v>
      </c>
      <c r="B378" s="66" t="s">
        <v>4558</v>
      </c>
      <c r="C378" s="67"/>
      <c r="D378" s="68"/>
      <c r="E378" s="67"/>
      <c r="F378" s="70"/>
      <c r="G378" s="67"/>
      <c r="H378" s="71"/>
      <c r="I378" s="72"/>
      <c r="J378" s="72"/>
      <c r="K378" s="36"/>
      <c r="L378" s="73"/>
      <c r="M378" s="73"/>
      <c r="N378" s="74"/>
      <c r="O378" s="80" t="s">
        <v>179</v>
      </c>
      <c r="P378" s="82">
        <v>42537.007696759261</v>
      </c>
      <c r="Q378" s="80" t="s">
        <v>4787</v>
      </c>
      <c r="R378" s="83" t="s">
        <v>4935</v>
      </c>
      <c r="S378" s="80" t="s">
        <v>5012</v>
      </c>
      <c r="T378" s="80"/>
      <c r="U378" s="82">
        <v>42537.007696759261</v>
      </c>
      <c r="V378" s="83" t="s">
        <v>5098</v>
      </c>
      <c r="W378" s="80"/>
      <c r="X378" s="80"/>
      <c r="Y378" s="86" t="s">
        <v>5295</v>
      </c>
      <c r="Z378" s="80"/>
      <c r="AA378" s="80" t="str">
        <f>VLOOKUP(A378,Vertices!A$3:$AY$3641,45,FALSE)</f>
        <v>en</v>
      </c>
      <c r="AB378" s="80" t="str">
        <f>IF(VLOOKUP(A378,Vertices!A$3:$AY$3641,37,FALSE)=0,"",VLOOKUP(A378,Vertices!A$3:$AY$3641,37,FALSE))</f>
        <v>brasil</v>
      </c>
    </row>
    <row r="379" spans="1:28" x14ac:dyDescent="0.25">
      <c r="A379" s="66" t="s">
        <v>4559</v>
      </c>
      <c r="B379" s="66" t="s">
        <v>4559</v>
      </c>
      <c r="C379" s="67"/>
      <c r="D379" s="68"/>
      <c r="E379" s="67"/>
      <c r="F379" s="70"/>
      <c r="G379" s="67"/>
      <c r="H379" s="71"/>
      <c r="I379" s="72"/>
      <c r="J379" s="72"/>
      <c r="K379" s="36"/>
      <c r="L379" s="73"/>
      <c r="M379" s="73"/>
      <c r="N379" s="74"/>
      <c r="O379" s="80" t="s">
        <v>179</v>
      </c>
      <c r="P379" s="82">
        <v>42537.007696759261</v>
      </c>
      <c r="Q379" s="80" t="s">
        <v>4788</v>
      </c>
      <c r="R379" s="83" t="s">
        <v>4940</v>
      </c>
      <c r="S379" s="80" t="s">
        <v>2042</v>
      </c>
      <c r="T379" s="80"/>
      <c r="U379" s="82">
        <v>42537.007696759261</v>
      </c>
      <c r="V379" s="83" t="s">
        <v>5099</v>
      </c>
      <c r="W379" s="80"/>
      <c r="X379" s="80"/>
      <c r="Y379" s="86" t="s">
        <v>5296</v>
      </c>
      <c r="Z379" s="80"/>
      <c r="AA379" s="80" t="str">
        <f>VLOOKUP(A379,Vertices!A$3:$AY$3641,45,FALSE)</f>
        <v>en</v>
      </c>
      <c r="AB379" s="80" t="str">
        <f>IF(VLOOKUP(A379,Vertices!A$3:$AY$3641,37,FALSE)=0,"",VLOOKUP(A379,Vertices!A$3:$AY$3641,37,FALSE))</f>
        <v>Rio de Janeiro</v>
      </c>
    </row>
    <row r="380" spans="1:28" x14ac:dyDescent="0.25">
      <c r="A380" s="66" t="s">
        <v>4560</v>
      </c>
      <c r="B380" s="66" t="s">
        <v>4560</v>
      </c>
      <c r="C380" s="67"/>
      <c r="D380" s="68"/>
      <c r="E380" s="67"/>
      <c r="F380" s="70"/>
      <c r="G380" s="67"/>
      <c r="H380" s="71"/>
      <c r="I380" s="72"/>
      <c r="J380" s="72"/>
      <c r="K380" s="36"/>
      <c r="L380" s="73"/>
      <c r="M380" s="73"/>
      <c r="N380" s="74"/>
      <c r="O380" s="80" t="s">
        <v>179</v>
      </c>
      <c r="P380" s="82">
        <v>42537.007210648146</v>
      </c>
      <c r="Q380" s="80" t="s">
        <v>4789</v>
      </c>
      <c r="R380" s="83" t="s">
        <v>4941</v>
      </c>
      <c r="S380" s="80" t="s">
        <v>5014</v>
      </c>
      <c r="T380" s="80"/>
      <c r="U380" s="82">
        <v>42537.007210648146</v>
      </c>
      <c r="V380" s="83" t="s">
        <v>5100</v>
      </c>
      <c r="W380" s="80"/>
      <c r="X380" s="80"/>
      <c r="Y380" s="86" t="s">
        <v>5297</v>
      </c>
      <c r="Z380" s="80"/>
      <c r="AA380" s="80" t="str">
        <f>VLOOKUP(A380,Vertices!A$3:$AY$3641,45,FALSE)</f>
        <v>en</v>
      </c>
      <c r="AB380" s="80" t="str">
        <f>IF(VLOOKUP(A380,Vertices!A$3:$AY$3641,37,FALSE)=0,"",VLOOKUP(A380,Vertices!A$3:$AY$3641,37,FALSE))</f>
        <v>www.science-sense.healthcare</v>
      </c>
    </row>
    <row r="381" spans="1:28" x14ac:dyDescent="0.25">
      <c r="A381" s="66" t="s">
        <v>4561</v>
      </c>
      <c r="B381" s="66" t="s">
        <v>4560</v>
      </c>
      <c r="C381" s="67"/>
      <c r="D381" s="68"/>
      <c r="E381" s="67"/>
      <c r="F381" s="70"/>
      <c r="G381" s="67"/>
      <c r="H381" s="71"/>
      <c r="I381" s="72"/>
      <c r="J381" s="72"/>
      <c r="K381" s="36"/>
      <c r="L381" s="73"/>
      <c r="M381" s="73"/>
      <c r="N381" s="74"/>
      <c r="O381" s="80" t="s">
        <v>325</v>
      </c>
      <c r="P381" s="82">
        <v>42537.007696759261</v>
      </c>
      <c r="Q381" s="80" t="s">
        <v>4790</v>
      </c>
      <c r="R381" s="83" t="s">
        <v>4941</v>
      </c>
      <c r="S381" s="80" t="s">
        <v>5014</v>
      </c>
      <c r="T381" s="80"/>
      <c r="U381" s="82">
        <v>42537.007696759261</v>
      </c>
      <c r="V381" s="83" t="s">
        <v>5101</v>
      </c>
      <c r="W381" s="80"/>
      <c r="X381" s="80"/>
      <c r="Y381" s="86" t="s">
        <v>5298</v>
      </c>
      <c r="Z381" s="80"/>
      <c r="AA381" s="80" t="str">
        <f>VLOOKUP(A381,Vertices!A$3:$AY$3641,45,FALSE)</f>
        <v>en</v>
      </c>
      <c r="AB381" s="80" t="str">
        <f>IF(VLOOKUP(A381,Vertices!A$3:$AY$3641,37,FALSE)=0,"",VLOOKUP(A381,Vertices!A$3:$AY$3641,37,FALSE))</f>
        <v xml:space="preserve">Johannesburg  </v>
      </c>
    </row>
    <row r="382" spans="1:28" x14ac:dyDescent="0.25">
      <c r="A382" s="66" t="s">
        <v>4562</v>
      </c>
      <c r="B382" s="66" t="s">
        <v>4562</v>
      </c>
      <c r="C382" s="67"/>
      <c r="D382" s="68"/>
      <c r="E382" s="67"/>
      <c r="F382" s="70"/>
      <c r="G382" s="67"/>
      <c r="H382" s="71"/>
      <c r="I382" s="72"/>
      <c r="J382" s="72"/>
      <c r="K382" s="36"/>
      <c r="L382" s="73"/>
      <c r="M382" s="73"/>
      <c r="N382" s="74"/>
      <c r="O382" s="80" t="s">
        <v>179</v>
      </c>
      <c r="P382" s="82">
        <v>42537.007696759261</v>
      </c>
      <c r="Q382" s="80" t="s">
        <v>4791</v>
      </c>
      <c r="R382" s="83" t="s">
        <v>4942</v>
      </c>
      <c r="S382" s="80" t="s">
        <v>5014</v>
      </c>
      <c r="T382" s="80"/>
      <c r="U382" s="82">
        <v>42537.007696759261</v>
      </c>
      <c r="V382" s="83" t="s">
        <v>5102</v>
      </c>
      <c r="W382" s="80"/>
      <c r="X382" s="80"/>
      <c r="Y382" s="86" t="s">
        <v>5299</v>
      </c>
      <c r="Z382" s="80"/>
      <c r="AA382" s="80" t="str">
        <f>VLOOKUP(A382,Vertices!A$3:$AY$3641,45,FALSE)</f>
        <v>en</v>
      </c>
      <c r="AB382" s="80" t="str">
        <f>IF(VLOOKUP(A382,Vertices!A$3:$AY$3641,37,FALSE)=0,"",VLOOKUP(A382,Vertices!A$3:$AY$3641,37,FALSE))</f>
        <v>Scottsdale, AZ</v>
      </c>
    </row>
    <row r="383" spans="1:28" x14ac:dyDescent="0.25">
      <c r="A383" s="66" t="s">
        <v>4563</v>
      </c>
      <c r="B383" s="66" t="s">
        <v>4667</v>
      </c>
      <c r="C383" s="67"/>
      <c r="D383" s="68"/>
      <c r="E383" s="67"/>
      <c r="F383" s="70"/>
      <c r="G383" s="67"/>
      <c r="H383" s="71"/>
      <c r="I383" s="72"/>
      <c r="J383" s="72"/>
      <c r="K383" s="36"/>
      <c r="L383" s="73"/>
      <c r="M383" s="73"/>
      <c r="N383" s="74"/>
      <c r="O383" s="80" t="s">
        <v>325</v>
      </c>
      <c r="P383" s="82">
        <v>42537.007708333331</v>
      </c>
      <c r="Q383" s="80" t="s">
        <v>4765</v>
      </c>
      <c r="R383" s="83" t="s">
        <v>4933</v>
      </c>
      <c r="S383" s="80" t="s">
        <v>3450</v>
      </c>
      <c r="T383" s="80"/>
      <c r="U383" s="82">
        <v>42537.007708333331</v>
      </c>
      <c r="V383" s="83" t="s">
        <v>5103</v>
      </c>
      <c r="W383" s="80"/>
      <c r="X383" s="80"/>
      <c r="Y383" s="86" t="s">
        <v>5300</v>
      </c>
      <c r="Z383" s="80"/>
      <c r="AA383" s="80" t="str">
        <f>VLOOKUP(A383,Vertices!A$3:$AY$3641,45,FALSE)</f>
        <v>en</v>
      </c>
      <c r="AB383" s="80" t="str">
        <f>IF(VLOOKUP(A383,Vertices!A$3:$AY$3641,37,FALSE)=0,"",VLOOKUP(A383,Vertices!A$3:$AY$3641,37,FALSE))</f>
        <v/>
      </c>
    </row>
    <row r="384" spans="1:28" x14ac:dyDescent="0.25">
      <c r="A384" s="66" t="s">
        <v>4564</v>
      </c>
      <c r="B384" s="66" t="s">
        <v>4564</v>
      </c>
      <c r="C384" s="67"/>
      <c r="D384" s="68"/>
      <c r="E384" s="67"/>
      <c r="F384" s="70"/>
      <c r="G384" s="67"/>
      <c r="H384" s="71"/>
      <c r="I384" s="72"/>
      <c r="J384" s="72"/>
      <c r="K384" s="36"/>
      <c r="L384" s="73"/>
      <c r="M384" s="73"/>
      <c r="N384" s="74"/>
      <c r="O384" s="80" t="s">
        <v>179</v>
      </c>
      <c r="P384" s="82">
        <v>42537.007731481484</v>
      </c>
      <c r="Q384" s="80" t="s">
        <v>4792</v>
      </c>
      <c r="R384" s="83" t="s">
        <v>4935</v>
      </c>
      <c r="S384" s="80" t="s">
        <v>5012</v>
      </c>
      <c r="T384" s="80"/>
      <c r="U384" s="82">
        <v>42537.007731481484</v>
      </c>
      <c r="V384" s="83" t="s">
        <v>5104</v>
      </c>
      <c r="W384" s="80"/>
      <c r="X384" s="80"/>
      <c r="Y384" s="86" t="s">
        <v>5301</v>
      </c>
      <c r="Z384" s="80"/>
      <c r="AA384" s="80" t="str">
        <f>VLOOKUP(A384,Vertices!A$3:$AY$3641,45,FALSE)</f>
        <v>pt</v>
      </c>
      <c r="AB384" s="80" t="str">
        <f>IF(VLOOKUP(A384,Vertices!A$3:$AY$3641,37,FALSE)=0,"",VLOOKUP(A384,Vertices!A$3:$AY$3641,37,FALSE))</f>
        <v>São Paulo</v>
      </c>
    </row>
    <row r="385" spans="1:28" x14ac:dyDescent="0.25">
      <c r="A385" s="66" t="s">
        <v>4565</v>
      </c>
      <c r="B385" s="66" t="s">
        <v>4565</v>
      </c>
      <c r="C385" s="67"/>
      <c r="D385" s="68"/>
      <c r="E385" s="67"/>
      <c r="F385" s="70"/>
      <c r="G385" s="67"/>
      <c r="H385" s="71"/>
      <c r="I385" s="72"/>
      <c r="J385" s="72"/>
      <c r="K385" s="36"/>
      <c r="L385" s="73"/>
      <c r="M385" s="73"/>
      <c r="N385" s="74"/>
      <c r="O385" s="80" t="s">
        <v>179</v>
      </c>
      <c r="P385" s="82">
        <v>42537.007743055554</v>
      </c>
      <c r="Q385" s="80" t="s">
        <v>4793</v>
      </c>
      <c r="R385" s="83" t="s">
        <v>4935</v>
      </c>
      <c r="S385" s="80" t="s">
        <v>5012</v>
      </c>
      <c r="T385" s="80"/>
      <c r="U385" s="82">
        <v>42537.007743055554</v>
      </c>
      <c r="V385" s="83" t="s">
        <v>5105</v>
      </c>
      <c r="W385" s="80"/>
      <c r="X385" s="80"/>
      <c r="Y385" s="86" t="s">
        <v>5302</v>
      </c>
      <c r="Z385" s="80"/>
      <c r="AA385" s="80" t="str">
        <f>VLOOKUP(A385,Vertices!A$3:$AY$3641,45,FALSE)</f>
        <v>pt</v>
      </c>
      <c r="AB385" s="80" t="str">
        <f>IF(VLOOKUP(A385,Vertices!A$3:$AY$3641,37,FALSE)=0,"",VLOOKUP(A385,Vertices!A$3:$AY$3641,37,FALSE))</f>
        <v>São Paulo</v>
      </c>
    </row>
    <row r="386" spans="1:28" x14ac:dyDescent="0.25">
      <c r="A386" s="66" t="s">
        <v>4566</v>
      </c>
      <c r="B386" s="66" t="s">
        <v>4566</v>
      </c>
      <c r="C386" s="67"/>
      <c r="D386" s="68"/>
      <c r="E386" s="67"/>
      <c r="F386" s="70"/>
      <c r="G386" s="67"/>
      <c r="H386" s="71"/>
      <c r="I386" s="72"/>
      <c r="J386" s="72"/>
      <c r="K386" s="36"/>
      <c r="L386" s="73"/>
      <c r="M386" s="73"/>
      <c r="N386" s="74"/>
      <c r="O386" s="80" t="s">
        <v>179</v>
      </c>
      <c r="P386" s="82">
        <v>42537.007743055554</v>
      </c>
      <c r="Q386" s="80" t="s">
        <v>4794</v>
      </c>
      <c r="R386" s="83" t="s">
        <v>4935</v>
      </c>
      <c r="S386" s="80" t="s">
        <v>5012</v>
      </c>
      <c r="T386" s="80"/>
      <c r="U386" s="82">
        <v>42537.007743055554</v>
      </c>
      <c r="V386" s="83" t="s">
        <v>5106</v>
      </c>
      <c r="W386" s="80"/>
      <c r="X386" s="80"/>
      <c r="Y386" s="86" t="s">
        <v>5303</v>
      </c>
      <c r="Z386" s="80"/>
      <c r="AA386" s="80" t="str">
        <f>VLOOKUP(A386,Vertices!A$3:$AY$3641,45,FALSE)</f>
        <v>pt</v>
      </c>
      <c r="AB386" s="80" t="str">
        <f>IF(VLOOKUP(A386,Vertices!A$3:$AY$3641,37,FALSE)=0,"",VLOOKUP(A386,Vertices!A$3:$AY$3641,37,FALSE))</f>
        <v>São luis - MA - Brasil</v>
      </c>
    </row>
    <row r="387" spans="1:28" x14ac:dyDescent="0.25">
      <c r="A387" s="66" t="s">
        <v>4567</v>
      </c>
      <c r="B387" s="66" t="s">
        <v>4702</v>
      </c>
      <c r="C387" s="67"/>
      <c r="D387" s="68"/>
      <c r="E387" s="67"/>
      <c r="F387" s="70"/>
      <c r="G387" s="67"/>
      <c r="H387" s="71"/>
      <c r="I387" s="72"/>
      <c r="J387" s="72"/>
      <c r="K387" s="36"/>
      <c r="L387" s="73"/>
      <c r="M387" s="73"/>
      <c r="N387" s="74"/>
      <c r="O387" s="80" t="s">
        <v>326</v>
      </c>
      <c r="P387" s="82">
        <v>42537.007754629631</v>
      </c>
      <c r="Q387" s="80" t="s">
        <v>4795</v>
      </c>
      <c r="R387" s="80"/>
      <c r="S387" s="80"/>
      <c r="T387" s="80"/>
      <c r="U387" s="82">
        <v>42537.007754629631</v>
      </c>
      <c r="V387" s="83" t="s">
        <v>5107</v>
      </c>
      <c r="W387" s="80"/>
      <c r="X387" s="80"/>
      <c r="Y387" s="86" t="s">
        <v>5304</v>
      </c>
      <c r="Z387" s="86" t="s">
        <v>5446</v>
      </c>
      <c r="AA387" s="80" t="str">
        <f>VLOOKUP(A387,Vertices!A$3:$AY$3641,45,FALSE)</f>
        <v>pt</v>
      </c>
      <c r="AB387" s="80" t="str">
        <f>IF(VLOOKUP(A387,Vertices!A$3:$AY$3641,37,FALSE)=0,"",VLOOKUP(A387,Vertices!A$3:$AY$3641,37,FALSE))</f>
        <v/>
      </c>
    </row>
    <row r="388" spans="1:28" x14ac:dyDescent="0.25">
      <c r="A388" s="66" t="s">
        <v>4568</v>
      </c>
      <c r="B388" s="66" t="s">
        <v>4568</v>
      </c>
      <c r="C388" s="67"/>
      <c r="D388" s="68"/>
      <c r="E388" s="67"/>
      <c r="F388" s="70"/>
      <c r="G388" s="67"/>
      <c r="H388" s="71"/>
      <c r="I388" s="72"/>
      <c r="J388" s="72"/>
      <c r="K388" s="36"/>
      <c r="L388" s="73"/>
      <c r="M388" s="73"/>
      <c r="N388" s="74"/>
      <c r="O388" s="80" t="s">
        <v>179</v>
      </c>
      <c r="P388" s="82">
        <v>42537.007754629631</v>
      </c>
      <c r="Q388" s="80" t="s">
        <v>4796</v>
      </c>
      <c r="R388" s="83" t="s">
        <v>4935</v>
      </c>
      <c r="S388" s="80" t="s">
        <v>5012</v>
      </c>
      <c r="T388" s="80" t="s">
        <v>5034</v>
      </c>
      <c r="U388" s="82">
        <v>42537.007754629631</v>
      </c>
      <c r="V388" s="83" t="s">
        <v>5108</v>
      </c>
      <c r="W388" s="80"/>
      <c r="X388" s="80"/>
      <c r="Y388" s="86" t="s">
        <v>5305</v>
      </c>
      <c r="Z388" s="80"/>
      <c r="AA388" s="80" t="str">
        <f>VLOOKUP(A388,Vertices!A$3:$AY$3641,45,FALSE)</f>
        <v>pt</v>
      </c>
      <c r="AB388" s="80" t="str">
        <f>IF(VLOOKUP(A388,Vertices!A$3:$AY$3641,37,FALSE)=0,"",VLOOKUP(A388,Vertices!A$3:$AY$3641,37,FALSE))</f>
        <v>São Luís, Brasil</v>
      </c>
    </row>
    <row r="389" spans="1:28" x14ac:dyDescent="0.25">
      <c r="A389" s="66" t="s">
        <v>4568</v>
      </c>
      <c r="B389" s="66" t="s">
        <v>4568</v>
      </c>
      <c r="C389" s="67"/>
      <c r="D389" s="68"/>
      <c r="E389" s="67"/>
      <c r="F389" s="70"/>
      <c r="G389" s="67"/>
      <c r="H389" s="71"/>
      <c r="I389" s="72"/>
      <c r="J389" s="72"/>
      <c r="K389" s="36"/>
      <c r="L389" s="73"/>
      <c r="M389" s="73"/>
      <c r="N389" s="74"/>
      <c r="O389" s="80" t="s">
        <v>179</v>
      </c>
      <c r="P389" s="82">
        <v>42537.007754629631</v>
      </c>
      <c r="Q389" s="80" t="s">
        <v>4797</v>
      </c>
      <c r="R389" s="83" t="s">
        <v>4935</v>
      </c>
      <c r="S389" s="80" t="s">
        <v>5012</v>
      </c>
      <c r="T389" s="80" t="s">
        <v>5035</v>
      </c>
      <c r="U389" s="82">
        <v>42537.007754629631</v>
      </c>
      <c r="V389" s="83" t="s">
        <v>5109</v>
      </c>
      <c r="W389" s="80"/>
      <c r="X389" s="80"/>
      <c r="Y389" s="86" t="s">
        <v>5306</v>
      </c>
      <c r="Z389" s="80"/>
      <c r="AA389" s="80" t="str">
        <f>VLOOKUP(A389,Vertices!A$3:$AY$3641,45,FALSE)</f>
        <v>pt</v>
      </c>
      <c r="AB389" s="80" t="str">
        <f>IF(VLOOKUP(A389,Vertices!A$3:$AY$3641,37,FALSE)=0,"",VLOOKUP(A389,Vertices!A$3:$AY$3641,37,FALSE))</f>
        <v>São Luís, Brasil</v>
      </c>
    </row>
    <row r="390" spans="1:28" x14ac:dyDescent="0.25">
      <c r="A390" s="66" t="s">
        <v>4569</v>
      </c>
      <c r="B390" s="66" t="s">
        <v>4569</v>
      </c>
      <c r="C390" s="67"/>
      <c r="D390" s="68"/>
      <c r="E390" s="67"/>
      <c r="F390" s="70"/>
      <c r="G390" s="67"/>
      <c r="H390" s="71"/>
      <c r="I390" s="72"/>
      <c r="J390" s="72"/>
      <c r="K390" s="36"/>
      <c r="L390" s="73"/>
      <c r="M390" s="73"/>
      <c r="N390" s="74"/>
      <c r="O390" s="80" t="s">
        <v>179</v>
      </c>
      <c r="P390" s="82">
        <v>42537.0077662037</v>
      </c>
      <c r="Q390" s="80" t="s">
        <v>4798</v>
      </c>
      <c r="R390" s="83" t="s">
        <v>4935</v>
      </c>
      <c r="S390" s="80" t="s">
        <v>5012</v>
      </c>
      <c r="T390" s="80" t="s">
        <v>5036</v>
      </c>
      <c r="U390" s="82">
        <v>42537.0077662037</v>
      </c>
      <c r="V390" s="83" t="s">
        <v>5110</v>
      </c>
      <c r="W390" s="80"/>
      <c r="X390" s="80"/>
      <c r="Y390" s="86" t="s">
        <v>5307</v>
      </c>
      <c r="Z390" s="80"/>
      <c r="AA390" s="80" t="str">
        <f>VLOOKUP(A390,Vertices!A$3:$AY$3641,45,FALSE)</f>
        <v>pt</v>
      </c>
      <c r="AB390" s="80" t="str">
        <f>IF(VLOOKUP(A390,Vertices!A$3:$AY$3641,37,FALSE)=0,"",VLOOKUP(A390,Vertices!A$3:$AY$3641,37,FALSE))</f>
        <v/>
      </c>
    </row>
    <row r="391" spans="1:28" x14ac:dyDescent="0.25">
      <c r="A391" s="66" t="s">
        <v>4570</v>
      </c>
      <c r="B391" s="66" t="s">
        <v>4570</v>
      </c>
      <c r="C391" s="67"/>
      <c r="D391" s="68"/>
      <c r="E391" s="67"/>
      <c r="F391" s="70"/>
      <c r="G391" s="67"/>
      <c r="H391" s="71"/>
      <c r="I391" s="72"/>
      <c r="J391" s="72"/>
      <c r="K391" s="36"/>
      <c r="L391" s="73"/>
      <c r="M391" s="73"/>
      <c r="N391" s="74"/>
      <c r="O391" s="80" t="s">
        <v>179</v>
      </c>
      <c r="P391" s="82">
        <v>42537.0077662037</v>
      </c>
      <c r="Q391" s="80" t="s">
        <v>4799</v>
      </c>
      <c r="R391" s="83" t="s">
        <v>4935</v>
      </c>
      <c r="S391" s="80" t="s">
        <v>5012</v>
      </c>
      <c r="T391" s="80"/>
      <c r="U391" s="82">
        <v>42537.0077662037</v>
      </c>
      <c r="V391" s="83" t="s">
        <v>5111</v>
      </c>
      <c r="W391" s="80"/>
      <c r="X391" s="80"/>
      <c r="Y391" s="86" t="s">
        <v>5308</v>
      </c>
      <c r="Z391" s="80"/>
      <c r="AA391" s="80" t="str">
        <f>VLOOKUP(A391,Vertices!A$3:$AY$3641,45,FALSE)</f>
        <v>pt</v>
      </c>
      <c r="AB391" s="80" t="str">
        <f>IF(VLOOKUP(A391,Vertices!A$3:$AY$3641,37,FALSE)=0,"",VLOOKUP(A391,Vertices!A$3:$AY$3641,37,FALSE))</f>
        <v/>
      </c>
    </row>
    <row r="392" spans="1:28" x14ac:dyDescent="0.25">
      <c r="A392" s="66" t="s">
        <v>4571</v>
      </c>
      <c r="B392" s="66" t="s">
        <v>4571</v>
      </c>
      <c r="C392" s="67"/>
      <c r="D392" s="68"/>
      <c r="E392" s="67"/>
      <c r="F392" s="70"/>
      <c r="G392" s="67"/>
      <c r="H392" s="71"/>
      <c r="I392" s="72"/>
      <c r="J392" s="72"/>
      <c r="K392" s="36"/>
      <c r="L392" s="73"/>
      <c r="M392" s="73"/>
      <c r="N392" s="74"/>
      <c r="O392" s="80" t="s">
        <v>179</v>
      </c>
      <c r="P392" s="82">
        <v>42537.007789351854</v>
      </c>
      <c r="Q392" s="80" t="s">
        <v>4800</v>
      </c>
      <c r="R392" s="83" t="s">
        <v>4943</v>
      </c>
      <c r="S392" s="80" t="s">
        <v>475</v>
      </c>
      <c r="T392" s="80" t="s">
        <v>5037</v>
      </c>
      <c r="U392" s="82">
        <v>42537.007789351854</v>
      </c>
      <c r="V392" s="83" t="s">
        <v>5112</v>
      </c>
      <c r="W392" s="80"/>
      <c r="X392" s="80"/>
      <c r="Y392" s="86" t="s">
        <v>5309</v>
      </c>
      <c r="Z392" s="80"/>
      <c r="AA392" s="80" t="str">
        <f>VLOOKUP(A392,Vertices!A$3:$AY$3641,45,FALSE)</f>
        <v>pt</v>
      </c>
      <c r="AB392" s="80" t="str">
        <f>IF(VLOOKUP(A392,Vertices!A$3:$AY$3641,37,FALSE)=0,"",VLOOKUP(A392,Vertices!A$3:$AY$3641,37,FALSE))</f>
        <v>Brasil</v>
      </c>
    </row>
    <row r="393" spans="1:28" x14ac:dyDescent="0.25">
      <c r="A393" s="66" t="s">
        <v>4572</v>
      </c>
      <c r="B393" s="66" t="s">
        <v>4703</v>
      </c>
      <c r="C393" s="67"/>
      <c r="D393" s="68"/>
      <c r="E393" s="67"/>
      <c r="F393" s="70"/>
      <c r="G393" s="67"/>
      <c r="H393" s="71"/>
      <c r="I393" s="72"/>
      <c r="J393" s="72"/>
      <c r="K393" s="36"/>
      <c r="L393" s="73"/>
      <c r="M393" s="73"/>
      <c r="N393" s="74"/>
      <c r="O393" s="80" t="s">
        <v>326</v>
      </c>
      <c r="P393" s="82">
        <v>42537.007928240739</v>
      </c>
      <c r="Q393" s="80" t="s">
        <v>4801</v>
      </c>
      <c r="R393" s="80"/>
      <c r="S393" s="80"/>
      <c r="T393" s="80"/>
      <c r="U393" s="82">
        <v>42537.007928240739</v>
      </c>
      <c r="V393" s="83" t="s">
        <v>5113</v>
      </c>
      <c r="W393" s="80"/>
      <c r="X393" s="80"/>
      <c r="Y393" s="86" t="s">
        <v>5310</v>
      </c>
      <c r="Z393" s="86" t="s">
        <v>5447</v>
      </c>
      <c r="AA393" s="80" t="str">
        <f>VLOOKUP(A393,Vertices!A$3:$AY$3641,45,FALSE)</f>
        <v>en</v>
      </c>
      <c r="AB393" s="80" t="str">
        <f>IF(VLOOKUP(A393,Vertices!A$3:$AY$3641,37,FALSE)=0,"",VLOOKUP(A393,Vertices!A$3:$AY$3641,37,FALSE))</f>
        <v/>
      </c>
    </row>
    <row r="394" spans="1:28" x14ac:dyDescent="0.25">
      <c r="A394" s="66" t="s">
        <v>4573</v>
      </c>
      <c r="B394" s="66" t="s">
        <v>4573</v>
      </c>
      <c r="C394" s="67"/>
      <c r="D394" s="68"/>
      <c r="E394" s="67"/>
      <c r="F394" s="70"/>
      <c r="G394" s="67"/>
      <c r="H394" s="71"/>
      <c r="I394" s="72"/>
      <c r="J394" s="72"/>
      <c r="K394" s="36"/>
      <c r="L394" s="73"/>
      <c r="M394" s="73"/>
      <c r="N394" s="74"/>
      <c r="O394" s="80" t="s">
        <v>179</v>
      </c>
      <c r="P394" s="82">
        <v>42537.007662037038</v>
      </c>
      <c r="Q394" s="80" t="s">
        <v>4802</v>
      </c>
      <c r="R394" s="83" t="s">
        <v>4935</v>
      </c>
      <c r="S394" s="80" t="s">
        <v>5012</v>
      </c>
      <c r="T394" s="80"/>
      <c r="U394" s="82">
        <v>42537.007662037038</v>
      </c>
      <c r="V394" s="83" t="s">
        <v>5114</v>
      </c>
      <c r="W394" s="80"/>
      <c r="X394" s="80"/>
      <c r="Y394" s="86" t="s">
        <v>5311</v>
      </c>
      <c r="Z394" s="80"/>
      <c r="AA394" s="80" t="str">
        <f>VLOOKUP(A394,Vertices!A$3:$AY$3641,45,FALSE)</f>
        <v>pt</v>
      </c>
      <c r="AB394" s="80" t="str">
        <f>IF(VLOOKUP(A394,Vertices!A$3:$AY$3641,37,FALSE)=0,"",VLOOKUP(A394,Vertices!A$3:$AY$3641,37,FALSE))</f>
        <v/>
      </c>
    </row>
    <row r="395" spans="1:28" x14ac:dyDescent="0.25">
      <c r="A395" s="66" t="s">
        <v>4574</v>
      </c>
      <c r="B395" s="66" t="s">
        <v>4573</v>
      </c>
      <c r="C395" s="67"/>
      <c r="D395" s="68"/>
      <c r="E395" s="67"/>
      <c r="F395" s="70"/>
      <c r="G395" s="67"/>
      <c r="H395" s="71"/>
      <c r="I395" s="72"/>
      <c r="J395" s="72"/>
      <c r="K395" s="36"/>
      <c r="L395" s="73"/>
      <c r="M395" s="73"/>
      <c r="N395" s="74"/>
      <c r="O395" s="80" t="s">
        <v>325</v>
      </c>
      <c r="P395" s="82">
        <v>42537.007939814815</v>
      </c>
      <c r="Q395" s="80" t="s">
        <v>4803</v>
      </c>
      <c r="R395" s="83" t="s">
        <v>4935</v>
      </c>
      <c r="S395" s="80" t="s">
        <v>5012</v>
      </c>
      <c r="T395" s="80"/>
      <c r="U395" s="82">
        <v>42537.007939814815</v>
      </c>
      <c r="V395" s="83" t="s">
        <v>5115</v>
      </c>
      <c r="W395" s="80"/>
      <c r="X395" s="80"/>
      <c r="Y395" s="86" t="s">
        <v>5312</v>
      </c>
      <c r="Z395" s="80"/>
      <c r="AA395" s="80" t="str">
        <f>VLOOKUP(A395,Vertices!A$3:$AY$3641,45,FALSE)</f>
        <v>pt</v>
      </c>
      <c r="AB395" s="80" t="str">
        <f>IF(VLOOKUP(A395,Vertices!A$3:$AY$3641,37,FALSE)=0,"",VLOOKUP(A395,Vertices!A$3:$AY$3641,37,FALSE))</f>
        <v/>
      </c>
    </row>
    <row r="396" spans="1:28" x14ac:dyDescent="0.25">
      <c r="A396" s="66" t="s">
        <v>4575</v>
      </c>
      <c r="B396" s="66" t="s">
        <v>4575</v>
      </c>
      <c r="C396" s="67"/>
      <c r="D396" s="68"/>
      <c r="E396" s="67"/>
      <c r="F396" s="70"/>
      <c r="G396" s="67"/>
      <c r="H396" s="71"/>
      <c r="I396" s="72"/>
      <c r="J396" s="72"/>
      <c r="K396" s="36"/>
      <c r="L396" s="73"/>
      <c r="M396" s="73"/>
      <c r="N396" s="74"/>
      <c r="O396" s="80" t="s">
        <v>179</v>
      </c>
      <c r="P396" s="82">
        <v>42537.007962962962</v>
      </c>
      <c r="Q396" s="80" t="s">
        <v>4804</v>
      </c>
      <c r="R396" s="83" t="s">
        <v>4944</v>
      </c>
      <c r="S396" s="80" t="s">
        <v>2042</v>
      </c>
      <c r="T396" s="80"/>
      <c r="U396" s="82">
        <v>42537.007962962962</v>
      </c>
      <c r="V396" s="83" t="s">
        <v>5116</v>
      </c>
      <c r="W396" s="80"/>
      <c r="X396" s="80"/>
      <c r="Y396" s="86" t="s">
        <v>5313</v>
      </c>
      <c r="Z396" s="80"/>
      <c r="AA396" s="80" t="str">
        <f>VLOOKUP(A396,Vertices!A$3:$AY$3641,45,FALSE)</f>
        <v>en</v>
      </c>
      <c r="AB396" s="80" t="str">
        <f>IF(VLOOKUP(A396,Vertices!A$3:$AY$3641,37,FALSE)=0,"",VLOOKUP(A396,Vertices!A$3:$AY$3641,37,FALSE))</f>
        <v>Maryland</v>
      </c>
    </row>
    <row r="397" spans="1:28" x14ac:dyDescent="0.25">
      <c r="A397" s="66" t="s">
        <v>4576</v>
      </c>
      <c r="B397" s="66" t="s">
        <v>4576</v>
      </c>
      <c r="C397" s="67"/>
      <c r="D397" s="68"/>
      <c r="E397" s="67"/>
      <c r="F397" s="70"/>
      <c r="G397" s="67"/>
      <c r="H397" s="71"/>
      <c r="I397" s="72"/>
      <c r="J397" s="72"/>
      <c r="K397" s="36"/>
      <c r="L397" s="73"/>
      <c r="M397" s="73"/>
      <c r="N397" s="74"/>
      <c r="O397" s="80" t="s">
        <v>179</v>
      </c>
      <c r="P397" s="82">
        <v>42537.008055555554</v>
      </c>
      <c r="Q397" s="80" t="s">
        <v>4805</v>
      </c>
      <c r="R397" s="83" t="s">
        <v>4945</v>
      </c>
      <c r="S397" s="80" t="s">
        <v>5015</v>
      </c>
      <c r="T397" s="80" t="s">
        <v>5038</v>
      </c>
      <c r="U397" s="82">
        <v>42537.008055555554</v>
      </c>
      <c r="V397" s="83" t="s">
        <v>5117</v>
      </c>
      <c r="W397" s="80"/>
      <c r="X397" s="80"/>
      <c r="Y397" s="86" t="s">
        <v>5314</v>
      </c>
      <c r="Z397" s="80"/>
      <c r="AA397" s="80" t="str">
        <f>VLOOKUP(A397,Vertices!A$3:$AY$3641,45,FALSE)</f>
        <v>en</v>
      </c>
      <c r="AB397" s="80" t="str">
        <f>IF(VLOOKUP(A397,Vertices!A$3:$AY$3641,37,FALSE)=0,"",VLOOKUP(A397,Vertices!A$3:$AY$3641,37,FALSE))</f>
        <v/>
      </c>
    </row>
    <row r="398" spans="1:28" x14ac:dyDescent="0.25">
      <c r="A398" s="66" t="s">
        <v>4577</v>
      </c>
      <c r="B398" s="66" t="s">
        <v>4704</v>
      </c>
      <c r="C398" s="67"/>
      <c r="D398" s="68"/>
      <c r="E398" s="67"/>
      <c r="F398" s="70"/>
      <c r="G398" s="67"/>
      <c r="H398" s="71"/>
      <c r="I398" s="72"/>
      <c r="J398" s="72"/>
      <c r="K398" s="36"/>
      <c r="L398" s="73"/>
      <c r="M398" s="73"/>
      <c r="N398" s="74"/>
      <c r="O398" s="80" t="s">
        <v>325</v>
      </c>
      <c r="P398" s="82">
        <v>42537.008136574077</v>
      </c>
      <c r="Q398" s="80" t="s">
        <v>4806</v>
      </c>
      <c r="R398" s="80"/>
      <c r="S398" s="80"/>
      <c r="T398" s="80" t="s">
        <v>517</v>
      </c>
      <c r="U398" s="82">
        <v>42537.008136574077</v>
      </c>
      <c r="V398" s="83" t="s">
        <v>5118</v>
      </c>
      <c r="W398" s="80"/>
      <c r="X398" s="80"/>
      <c r="Y398" s="86" t="s">
        <v>5315</v>
      </c>
      <c r="Z398" s="80"/>
      <c r="AA398" s="80" t="str">
        <f>VLOOKUP(A398,Vertices!A$3:$AY$3641,45,FALSE)</f>
        <v>es</v>
      </c>
      <c r="AB398" s="80" t="str">
        <f>IF(VLOOKUP(A398,Vertices!A$3:$AY$3641,37,FALSE)=0,"",VLOOKUP(A398,Vertices!A$3:$AY$3641,37,FALSE))</f>
        <v/>
      </c>
    </row>
    <row r="399" spans="1:28" x14ac:dyDescent="0.25">
      <c r="A399" s="66" t="s">
        <v>4578</v>
      </c>
      <c r="B399" s="66" t="s">
        <v>4578</v>
      </c>
      <c r="C399" s="67"/>
      <c r="D399" s="68"/>
      <c r="E399" s="67"/>
      <c r="F399" s="70"/>
      <c r="G399" s="67"/>
      <c r="H399" s="71"/>
      <c r="I399" s="72"/>
      <c r="J399" s="72"/>
      <c r="K399" s="36"/>
      <c r="L399" s="73"/>
      <c r="M399" s="73"/>
      <c r="N399" s="74"/>
      <c r="O399" s="80" t="s">
        <v>179</v>
      </c>
      <c r="P399" s="82">
        <v>42537.008148148147</v>
      </c>
      <c r="Q399" s="80" t="s">
        <v>4807</v>
      </c>
      <c r="R399" s="83" t="s">
        <v>4946</v>
      </c>
      <c r="S399" s="80" t="s">
        <v>2042</v>
      </c>
      <c r="T399" s="80"/>
      <c r="U399" s="82">
        <v>42537.008148148147</v>
      </c>
      <c r="V399" s="83" t="s">
        <v>5119</v>
      </c>
      <c r="W399" s="80"/>
      <c r="X399" s="80"/>
      <c r="Y399" s="86" t="s">
        <v>5316</v>
      </c>
      <c r="Z399" s="80"/>
      <c r="AA399" s="80" t="str">
        <f>VLOOKUP(A399,Vertices!A$3:$AY$3641,45,FALSE)</f>
        <v>en</v>
      </c>
      <c r="AB399" s="80" t="str">
        <f>IF(VLOOKUP(A399,Vertices!A$3:$AY$3641,37,FALSE)=0,"",VLOOKUP(A399,Vertices!A$3:$AY$3641,37,FALSE))</f>
        <v>Tampa, FL</v>
      </c>
    </row>
    <row r="400" spans="1:28" x14ac:dyDescent="0.25">
      <c r="A400" s="66" t="s">
        <v>4579</v>
      </c>
      <c r="B400" s="66" t="s">
        <v>4579</v>
      </c>
      <c r="C400" s="67"/>
      <c r="D400" s="68"/>
      <c r="E400" s="67"/>
      <c r="F400" s="70"/>
      <c r="G400" s="67"/>
      <c r="H400" s="71"/>
      <c r="I400" s="72"/>
      <c r="J400" s="72"/>
      <c r="K400" s="36"/>
      <c r="L400" s="73"/>
      <c r="M400" s="73"/>
      <c r="N400" s="74"/>
      <c r="O400" s="80" t="s">
        <v>179</v>
      </c>
      <c r="P400" s="82">
        <v>42537.008171296293</v>
      </c>
      <c r="Q400" s="80" t="s">
        <v>4808</v>
      </c>
      <c r="R400" s="83" t="s">
        <v>4947</v>
      </c>
      <c r="S400" s="80" t="s">
        <v>2042</v>
      </c>
      <c r="T400" s="80"/>
      <c r="U400" s="82">
        <v>42537.008171296293</v>
      </c>
      <c r="V400" s="83" t="s">
        <v>5120</v>
      </c>
      <c r="W400" s="80"/>
      <c r="X400" s="80"/>
      <c r="Y400" s="86" t="s">
        <v>5317</v>
      </c>
      <c r="Z400" s="80"/>
      <c r="AA400" s="80" t="str">
        <f>VLOOKUP(A400,Vertices!A$3:$AY$3641,45,FALSE)</f>
        <v>en</v>
      </c>
      <c r="AB400" s="80" t="str">
        <f>IF(VLOOKUP(A400,Vertices!A$3:$AY$3641,37,FALSE)=0,"",VLOOKUP(A400,Vertices!A$3:$AY$3641,37,FALSE))</f>
        <v>Worldwide</v>
      </c>
    </row>
    <row r="401" spans="1:28" x14ac:dyDescent="0.25">
      <c r="A401" s="66" t="s">
        <v>4580</v>
      </c>
      <c r="B401" s="66" t="s">
        <v>4705</v>
      </c>
      <c r="C401" s="67"/>
      <c r="D401" s="68"/>
      <c r="E401" s="67"/>
      <c r="F401" s="70"/>
      <c r="G401" s="67"/>
      <c r="H401" s="71"/>
      <c r="I401" s="72"/>
      <c r="J401" s="72"/>
      <c r="K401" s="36"/>
      <c r="L401" s="73"/>
      <c r="M401" s="73"/>
      <c r="N401" s="74"/>
      <c r="O401" s="80" t="s">
        <v>325</v>
      </c>
      <c r="P401" s="82">
        <v>42537.00818287037</v>
      </c>
      <c r="Q401" s="80" t="s">
        <v>4809</v>
      </c>
      <c r="R401" s="83" t="s">
        <v>4948</v>
      </c>
      <c r="S401" s="80" t="s">
        <v>476</v>
      </c>
      <c r="T401" s="80"/>
      <c r="U401" s="82">
        <v>42537.00818287037</v>
      </c>
      <c r="V401" s="83" t="s">
        <v>5121</v>
      </c>
      <c r="W401" s="80"/>
      <c r="X401" s="80"/>
      <c r="Y401" s="86" t="s">
        <v>5318</v>
      </c>
      <c r="Z401" s="80"/>
      <c r="AA401" s="80" t="str">
        <f>VLOOKUP(A401,Vertices!A$3:$AY$3641,45,FALSE)</f>
        <v>en</v>
      </c>
      <c r="AB401" s="80" t="str">
        <f>IF(VLOOKUP(A401,Vertices!A$3:$AY$3641,37,FALSE)=0,"",VLOOKUP(A401,Vertices!A$3:$AY$3641,37,FALSE))</f>
        <v xml:space="preserve">Red Hook, NY </v>
      </c>
    </row>
    <row r="402" spans="1:28" x14ac:dyDescent="0.25">
      <c r="A402" s="66" t="s">
        <v>4581</v>
      </c>
      <c r="B402" s="66" t="s">
        <v>4581</v>
      </c>
      <c r="C402" s="67"/>
      <c r="D402" s="68"/>
      <c r="E402" s="67"/>
      <c r="F402" s="70"/>
      <c r="G402" s="67"/>
      <c r="H402" s="71"/>
      <c r="I402" s="72"/>
      <c r="J402" s="72"/>
      <c r="K402" s="36"/>
      <c r="L402" s="73"/>
      <c r="M402" s="73"/>
      <c r="N402" s="74"/>
      <c r="O402" s="80" t="s">
        <v>179</v>
      </c>
      <c r="P402" s="82">
        <v>42537.00818287037</v>
      </c>
      <c r="Q402" s="80" t="s">
        <v>4810</v>
      </c>
      <c r="R402" s="83" t="s">
        <v>4949</v>
      </c>
      <c r="S402" s="80" t="s">
        <v>498</v>
      </c>
      <c r="T402" s="80"/>
      <c r="U402" s="82">
        <v>42537.00818287037</v>
      </c>
      <c r="V402" s="83" t="s">
        <v>5122</v>
      </c>
      <c r="W402" s="80"/>
      <c r="X402" s="80"/>
      <c r="Y402" s="86" t="s">
        <v>5319</v>
      </c>
      <c r="Z402" s="80"/>
      <c r="AA402" s="80" t="str">
        <f>VLOOKUP(A402,Vertices!A$3:$AY$3641,45,FALSE)</f>
        <v>ru</v>
      </c>
      <c r="AB402" s="80" t="str">
        <f>IF(VLOOKUP(A402,Vertices!A$3:$AY$3641,37,FALSE)=0,"",VLOOKUP(A402,Vertices!A$3:$AY$3641,37,FALSE))</f>
        <v/>
      </c>
    </row>
    <row r="403" spans="1:28" x14ac:dyDescent="0.25">
      <c r="A403" s="66" t="s">
        <v>4582</v>
      </c>
      <c r="B403" s="66" t="s">
        <v>4582</v>
      </c>
      <c r="C403" s="67"/>
      <c r="D403" s="68"/>
      <c r="E403" s="67"/>
      <c r="F403" s="70"/>
      <c r="G403" s="67"/>
      <c r="H403" s="71"/>
      <c r="I403" s="72"/>
      <c r="J403" s="72"/>
      <c r="K403" s="36"/>
      <c r="L403" s="73"/>
      <c r="M403" s="73"/>
      <c r="N403" s="74"/>
      <c r="O403" s="80" t="s">
        <v>179</v>
      </c>
      <c r="P403" s="82">
        <v>42537.00818287037</v>
      </c>
      <c r="Q403" s="80" t="s">
        <v>4811</v>
      </c>
      <c r="R403" s="83" t="s">
        <v>4950</v>
      </c>
      <c r="S403" s="80" t="s">
        <v>475</v>
      </c>
      <c r="T403" s="80"/>
      <c r="U403" s="82">
        <v>42537.00818287037</v>
      </c>
      <c r="V403" s="83" t="s">
        <v>5123</v>
      </c>
      <c r="W403" s="80"/>
      <c r="X403" s="80"/>
      <c r="Y403" s="86" t="s">
        <v>5320</v>
      </c>
      <c r="Z403" s="80"/>
      <c r="AA403" s="80" t="str">
        <f>VLOOKUP(A403,Vertices!A$3:$AY$3641,45,FALSE)</f>
        <v>es</v>
      </c>
      <c r="AB403" s="80" t="str">
        <f>IF(VLOOKUP(A403,Vertices!A$3:$AY$3641,37,FALSE)=0,"",VLOOKUP(A403,Vertices!A$3:$AY$3641,37,FALSE))</f>
        <v/>
      </c>
    </row>
    <row r="404" spans="1:28" x14ac:dyDescent="0.25">
      <c r="A404" s="66" t="s">
        <v>4583</v>
      </c>
      <c r="B404" s="66" t="s">
        <v>4583</v>
      </c>
      <c r="C404" s="67"/>
      <c r="D404" s="68"/>
      <c r="E404" s="67"/>
      <c r="F404" s="70"/>
      <c r="G404" s="67"/>
      <c r="H404" s="71"/>
      <c r="I404" s="72"/>
      <c r="J404" s="72"/>
      <c r="K404" s="36"/>
      <c r="L404" s="73"/>
      <c r="M404" s="73"/>
      <c r="N404" s="74"/>
      <c r="O404" s="80" t="s">
        <v>179</v>
      </c>
      <c r="P404" s="82">
        <v>42537.008310185185</v>
      </c>
      <c r="Q404" s="80" t="s">
        <v>4812</v>
      </c>
      <c r="R404" s="83" t="s">
        <v>4951</v>
      </c>
      <c r="S404" s="80" t="s">
        <v>475</v>
      </c>
      <c r="T404" s="80"/>
      <c r="U404" s="82">
        <v>42537.008310185185</v>
      </c>
      <c r="V404" s="83" t="s">
        <v>5124</v>
      </c>
      <c r="W404" s="80"/>
      <c r="X404" s="80"/>
      <c r="Y404" s="86" t="s">
        <v>5321</v>
      </c>
      <c r="Z404" s="80"/>
      <c r="AA404" s="80" t="str">
        <f>VLOOKUP(A404,Vertices!A$3:$AY$3641,45,FALSE)</f>
        <v>en</v>
      </c>
      <c r="AB404" s="80" t="str">
        <f>IF(VLOOKUP(A404,Vertices!A$3:$AY$3641,37,FALSE)=0,"",VLOOKUP(A404,Vertices!A$3:$AY$3641,37,FALSE))</f>
        <v>Macon - Warner Robins</v>
      </c>
    </row>
    <row r="405" spans="1:28" x14ac:dyDescent="0.25">
      <c r="A405" s="66" t="s">
        <v>4584</v>
      </c>
      <c r="B405" s="66" t="s">
        <v>4584</v>
      </c>
      <c r="C405" s="67"/>
      <c r="D405" s="68"/>
      <c r="E405" s="67"/>
      <c r="F405" s="70"/>
      <c r="G405" s="67"/>
      <c r="H405" s="71"/>
      <c r="I405" s="72"/>
      <c r="J405" s="72"/>
      <c r="K405" s="36"/>
      <c r="L405" s="73"/>
      <c r="M405" s="73"/>
      <c r="N405" s="74"/>
      <c r="O405" s="80" t="s">
        <v>179</v>
      </c>
      <c r="P405" s="82">
        <v>42537.008333333331</v>
      </c>
      <c r="Q405" s="80" t="s">
        <v>4813</v>
      </c>
      <c r="R405" s="83" t="s">
        <v>4952</v>
      </c>
      <c r="S405" s="80" t="s">
        <v>475</v>
      </c>
      <c r="T405" s="80"/>
      <c r="U405" s="82">
        <v>42537.008333333331</v>
      </c>
      <c r="V405" s="83" t="s">
        <v>5125</v>
      </c>
      <c r="W405" s="80"/>
      <c r="X405" s="80"/>
      <c r="Y405" s="86" t="s">
        <v>5322</v>
      </c>
      <c r="Z405" s="80"/>
      <c r="AA405" s="80" t="str">
        <f>VLOOKUP(A405,Vertices!A$3:$AY$3641,45,FALSE)</f>
        <v>en</v>
      </c>
      <c r="AB405" s="80" t="str">
        <f>IF(VLOOKUP(A405,Vertices!A$3:$AY$3641,37,FALSE)=0,"",VLOOKUP(A405,Vertices!A$3:$AY$3641,37,FALSE))</f>
        <v>Colombia</v>
      </c>
    </row>
    <row r="406" spans="1:28" x14ac:dyDescent="0.25">
      <c r="A406" s="66" t="s">
        <v>4585</v>
      </c>
      <c r="B406" s="66" t="s">
        <v>4585</v>
      </c>
      <c r="C406" s="67"/>
      <c r="D406" s="68"/>
      <c r="E406" s="67"/>
      <c r="F406" s="70"/>
      <c r="G406" s="67"/>
      <c r="H406" s="71"/>
      <c r="I406" s="72"/>
      <c r="J406" s="72"/>
      <c r="K406" s="36"/>
      <c r="L406" s="73"/>
      <c r="M406" s="73"/>
      <c r="N406" s="74"/>
      <c r="O406" s="80" t="s">
        <v>179</v>
      </c>
      <c r="P406" s="82">
        <v>42537.008437500001</v>
      </c>
      <c r="Q406" s="80" t="s">
        <v>4814</v>
      </c>
      <c r="R406" s="83" t="s">
        <v>4953</v>
      </c>
      <c r="S406" s="80" t="s">
        <v>478</v>
      </c>
      <c r="T406" s="80" t="s">
        <v>5033</v>
      </c>
      <c r="U406" s="82">
        <v>42537.008437500001</v>
      </c>
      <c r="V406" s="83" t="s">
        <v>5126</v>
      </c>
      <c r="W406" s="80"/>
      <c r="X406" s="80"/>
      <c r="Y406" s="86" t="s">
        <v>5323</v>
      </c>
      <c r="Z406" s="80"/>
      <c r="AA406" s="80" t="str">
        <f>VLOOKUP(A406,Vertices!A$3:$AY$3641,45,FALSE)</f>
        <v>pt</v>
      </c>
      <c r="AB406" s="80" t="str">
        <f>IF(VLOOKUP(A406,Vertices!A$3:$AY$3641,37,FALSE)=0,"",VLOOKUP(A406,Vertices!A$3:$AY$3641,37,FALSE))</f>
        <v>Belo Horizonte, MG</v>
      </c>
    </row>
    <row r="407" spans="1:28" x14ac:dyDescent="0.25">
      <c r="A407" s="66" t="s">
        <v>4586</v>
      </c>
      <c r="B407" s="66" t="s">
        <v>4586</v>
      </c>
      <c r="C407" s="67"/>
      <c r="D407" s="68"/>
      <c r="E407" s="67"/>
      <c r="F407" s="70"/>
      <c r="G407" s="67"/>
      <c r="H407" s="71"/>
      <c r="I407" s="72"/>
      <c r="J407" s="72"/>
      <c r="K407" s="36"/>
      <c r="L407" s="73"/>
      <c r="M407" s="73"/>
      <c r="N407" s="74"/>
      <c r="O407" s="80" t="s">
        <v>179</v>
      </c>
      <c r="P407" s="82">
        <v>42537.008472222224</v>
      </c>
      <c r="Q407" s="80" t="s">
        <v>4815</v>
      </c>
      <c r="R407" s="83" t="s">
        <v>4954</v>
      </c>
      <c r="S407" s="80" t="s">
        <v>505</v>
      </c>
      <c r="T407" s="80"/>
      <c r="U407" s="82">
        <v>42537.008472222224</v>
      </c>
      <c r="V407" s="83" t="s">
        <v>5127</v>
      </c>
      <c r="W407" s="80"/>
      <c r="X407" s="80"/>
      <c r="Y407" s="86" t="s">
        <v>5324</v>
      </c>
      <c r="Z407" s="80"/>
      <c r="AA407" s="80" t="str">
        <f>VLOOKUP(A407,Vertices!A$3:$AY$3641,45,FALSE)</f>
        <v>es</v>
      </c>
      <c r="AB407" s="80" t="str">
        <f>IF(VLOOKUP(A407,Vertices!A$3:$AY$3641,37,FALSE)=0,"",VLOOKUP(A407,Vertices!A$3:$AY$3641,37,FALSE))</f>
        <v>Costa Rica</v>
      </c>
    </row>
    <row r="408" spans="1:28" x14ac:dyDescent="0.25">
      <c r="A408" s="66" t="s">
        <v>4587</v>
      </c>
      <c r="B408" s="66" t="s">
        <v>4587</v>
      </c>
      <c r="C408" s="67"/>
      <c r="D408" s="68"/>
      <c r="E408" s="67"/>
      <c r="F408" s="70"/>
      <c r="G408" s="67"/>
      <c r="H408" s="71"/>
      <c r="I408" s="72"/>
      <c r="J408" s="72"/>
      <c r="K408" s="36"/>
      <c r="L408" s="73"/>
      <c r="M408" s="73"/>
      <c r="N408" s="74"/>
      <c r="O408" s="80" t="s">
        <v>179</v>
      </c>
      <c r="P408" s="82">
        <v>42537.008472222224</v>
      </c>
      <c r="Q408" s="80" t="s">
        <v>4816</v>
      </c>
      <c r="R408" s="83" t="s">
        <v>4955</v>
      </c>
      <c r="S408" s="80" t="s">
        <v>5010</v>
      </c>
      <c r="T408" s="80"/>
      <c r="U408" s="82">
        <v>42537.008472222224</v>
      </c>
      <c r="V408" s="83" t="s">
        <v>5128</v>
      </c>
      <c r="W408" s="80"/>
      <c r="X408" s="80"/>
      <c r="Y408" s="86" t="s">
        <v>5325</v>
      </c>
      <c r="Z408" s="80"/>
      <c r="AA408" s="80" t="str">
        <f>VLOOKUP(A408,Vertices!A$3:$AY$3641,45,FALSE)</f>
        <v>en</v>
      </c>
      <c r="AB408" s="80" t="str">
        <f>IF(VLOOKUP(A408,Vertices!A$3:$AY$3641,37,FALSE)=0,"",VLOOKUP(A408,Vertices!A$3:$AY$3641,37,FALSE))</f>
        <v>New York, NY</v>
      </c>
    </row>
    <row r="409" spans="1:28" x14ac:dyDescent="0.25">
      <c r="A409" s="66" t="s">
        <v>4588</v>
      </c>
      <c r="B409" s="66" t="s">
        <v>4588</v>
      </c>
      <c r="C409" s="67"/>
      <c r="D409" s="68"/>
      <c r="E409" s="67"/>
      <c r="F409" s="70"/>
      <c r="G409" s="67"/>
      <c r="H409" s="71"/>
      <c r="I409" s="72"/>
      <c r="J409" s="72"/>
      <c r="K409" s="36"/>
      <c r="L409" s="73"/>
      <c r="M409" s="73"/>
      <c r="N409" s="74"/>
      <c r="O409" s="80" t="s">
        <v>179</v>
      </c>
      <c r="P409" s="82">
        <v>42537.00849537037</v>
      </c>
      <c r="Q409" s="80" t="s">
        <v>4817</v>
      </c>
      <c r="R409" s="83" t="s">
        <v>4956</v>
      </c>
      <c r="S409" s="80" t="s">
        <v>505</v>
      </c>
      <c r="T409" s="80"/>
      <c r="U409" s="82">
        <v>42537.00849537037</v>
      </c>
      <c r="V409" s="83" t="s">
        <v>5129</v>
      </c>
      <c r="W409" s="80"/>
      <c r="X409" s="80"/>
      <c r="Y409" s="86" t="s">
        <v>5326</v>
      </c>
      <c r="Z409" s="80"/>
      <c r="AA409" s="80" t="str">
        <f>VLOOKUP(A409,Vertices!A$3:$AY$3641,45,FALSE)</f>
        <v>en</v>
      </c>
      <c r="AB409" s="80" t="str">
        <f>IF(VLOOKUP(A409,Vertices!A$3:$AY$3641,37,FALSE)=0,"",VLOOKUP(A409,Vertices!A$3:$AY$3641,37,FALSE))</f>
        <v>Costa Rica</v>
      </c>
    </row>
    <row r="410" spans="1:28" x14ac:dyDescent="0.25">
      <c r="A410" s="66" t="s">
        <v>4589</v>
      </c>
      <c r="B410" s="66" t="s">
        <v>4589</v>
      </c>
      <c r="C410" s="67"/>
      <c r="D410" s="68"/>
      <c r="E410" s="67"/>
      <c r="F410" s="70"/>
      <c r="G410" s="67"/>
      <c r="H410" s="71"/>
      <c r="I410" s="72"/>
      <c r="J410" s="72"/>
      <c r="K410" s="36"/>
      <c r="L410" s="73"/>
      <c r="M410" s="73"/>
      <c r="N410" s="74"/>
      <c r="O410" s="80" t="s">
        <v>179</v>
      </c>
      <c r="P410" s="82">
        <v>42537.00849537037</v>
      </c>
      <c r="Q410" s="80" t="s">
        <v>4818</v>
      </c>
      <c r="R410" s="80"/>
      <c r="S410" s="80"/>
      <c r="T410" s="80"/>
      <c r="U410" s="82">
        <v>42537.00849537037</v>
      </c>
      <c r="V410" s="83" t="s">
        <v>5130</v>
      </c>
      <c r="W410" s="80"/>
      <c r="X410" s="80"/>
      <c r="Y410" s="86" t="s">
        <v>5327</v>
      </c>
      <c r="Z410" s="80"/>
      <c r="AA410" s="80" t="str">
        <f>VLOOKUP(A410,Vertices!A$3:$AY$3641,45,FALSE)</f>
        <v>en</v>
      </c>
      <c r="AB410" s="80" t="str">
        <f>IF(VLOOKUP(A410,Vertices!A$3:$AY$3641,37,FALSE)=0,"",VLOOKUP(A410,Vertices!A$3:$AY$3641,37,FALSE))</f>
        <v>Detroit-Surburbia, MI</v>
      </c>
    </row>
    <row r="411" spans="1:28" x14ac:dyDescent="0.25">
      <c r="A411" s="66" t="s">
        <v>4590</v>
      </c>
      <c r="B411" s="66" t="s">
        <v>4590</v>
      </c>
      <c r="C411" s="67"/>
      <c r="D411" s="68"/>
      <c r="E411" s="67"/>
      <c r="F411" s="70"/>
      <c r="G411" s="67"/>
      <c r="H411" s="71"/>
      <c r="I411" s="72"/>
      <c r="J411" s="72"/>
      <c r="K411" s="36"/>
      <c r="L411" s="73"/>
      <c r="M411" s="73"/>
      <c r="N411" s="74"/>
      <c r="O411" s="80" t="s">
        <v>179</v>
      </c>
      <c r="P411" s="82">
        <v>42537.008506944447</v>
      </c>
      <c r="Q411" s="80" t="s">
        <v>4819</v>
      </c>
      <c r="R411" s="83" t="s">
        <v>4957</v>
      </c>
      <c r="S411" s="80" t="s">
        <v>505</v>
      </c>
      <c r="T411" s="80"/>
      <c r="U411" s="82">
        <v>42537.008506944447</v>
      </c>
      <c r="V411" s="83" t="s">
        <v>5131</v>
      </c>
      <c r="W411" s="80"/>
      <c r="X411" s="80"/>
      <c r="Y411" s="86" t="s">
        <v>5328</v>
      </c>
      <c r="Z411" s="80"/>
      <c r="AA411" s="80" t="str">
        <f>VLOOKUP(A411,Vertices!A$3:$AY$3641,45,FALSE)</f>
        <v>en</v>
      </c>
      <c r="AB411" s="80" t="str">
        <f>IF(VLOOKUP(A411,Vertices!A$3:$AY$3641,37,FALSE)=0,"",VLOOKUP(A411,Vertices!A$3:$AY$3641,37,FALSE))</f>
        <v>Costa Rica</v>
      </c>
    </row>
    <row r="412" spans="1:28" x14ac:dyDescent="0.25">
      <c r="A412" s="66" t="s">
        <v>4591</v>
      </c>
      <c r="B412" s="66" t="s">
        <v>4667</v>
      </c>
      <c r="C412" s="67"/>
      <c r="D412" s="68"/>
      <c r="E412" s="67"/>
      <c r="F412" s="70"/>
      <c r="G412" s="67"/>
      <c r="H412" s="71"/>
      <c r="I412" s="72"/>
      <c r="J412" s="72"/>
      <c r="K412" s="36"/>
      <c r="L412" s="73"/>
      <c r="M412" s="73"/>
      <c r="N412" s="74"/>
      <c r="O412" s="80" t="s">
        <v>325</v>
      </c>
      <c r="P412" s="82">
        <v>42537.008518518516</v>
      </c>
      <c r="Q412" s="80" t="s">
        <v>4765</v>
      </c>
      <c r="R412" s="83" t="s">
        <v>4933</v>
      </c>
      <c r="S412" s="80" t="s">
        <v>3450</v>
      </c>
      <c r="T412" s="80"/>
      <c r="U412" s="82">
        <v>42537.008518518516</v>
      </c>
      <c r="V412" s="83" t="s">
        <v>5132</v>
      </c>
      <c r="W412" s="80"/>
      <c r="X412" s="80"/>
      <c r="Y412" s="86" t="s">
        <v>5329</v>
      </c>
      <c r="Z412" s="80"/>
      <c r="AA412" s="80" t="str">
        <f>VLOOKUP(A412,Vertices!A$3:$AY$3641,45,FALSE)</f>
        <v>en</v>
      </c>
      <c r="AB412" s="80" t="str">
        <f>IF(VLOOKUP(A412,Vertices!A$3:$AY$3641,37,FALSE)=0,"",VLOOKUP(A412,Vertices!A$3:$AY$3641,37,FALSE))</f>
        <v>Chicago</v>
      </c>
    </row>
    <row r="413" spans="1:28" x14ac:dyDescent="0.25">
      <c r="A413" s="66" t="s">
        <v>4592</v>
      </c>
      <c r="B413" s="66" t="s">
        <v>4592</v>
      </c>
      <c r="C413" s="67"/>
      <c r="D413" s="68"/>
      <c r="E413" s="67"/>
      <c r="F413" s="70"/>
      <c r="G413" s="67"/>
      <c r="H413" s="71"/>
      <c r="I413" s="72"/>
      <c r="J413" s="72"/>
      <c r="K413" s="36"/>
      <c r="L413" s="73"/>
      <c r="M413" s="73"/>
      <c r="N413" s="74"/>
      <c r="O413" s="80" t="s">
        <v>179</v>
      </c>
      <c r="P413" s="82">
        <v>42537.008530092593</v>
      </c>
      <c r="Q413" s="80" t="s">
        <v>4820</v>
      </c>
      <c r="R413" s="83" t="s">
        <v>4958</v>
      </c>
      <c r="S413" s="80" t="s">
        <v>5016</v>
      </c>
      <c r="T413" s="80" t="s">
        <v>5039</v>
      </c>
      <c r="U413" s="82">
        <v>42537.008530092593</v>
      </c>
      <c r="V413" s="83" t="s">
        <v>5133</v>
      </c>
      <c r="W413" s="80"/>
      <c r="X413" s="80"/>
      <c r="Y413" s="86" t="s">
        <v>5330</v>
      </c>
      <c r="Z413" s="80"/>
      <c r="AA413" s="80" t="str">
        <f>VLOOKUP(A413,Vertices!A$3:$AY$3641,45,FALSE)</f>
        <v>en</v>
      </c>
      <c r="AB413" s="80" t="str">
        <f>IF(VLOOKUP(A413,Vertices!A$3:$AY$3641,37,FALSE)=0,"",VLOOKUP(A413,Vertices!A$3:$AY$3641,37,FALSE))</f>
        <v>Toronto, Ontario</v>
      </c>
    </row>
    <row r="414" spans="1:28" x14ac:dyDescent="0.25">
      <c r="A414" s="66" t="s">
        <v>4593</v>
      </c>
      <c r="B414" s="66" t="s">
        <v>4706</v>
      </c>
      <c r="C414" s="67"/>
      <c r="D414" s="68"/>
      <c r="E414" s="67"/>
      <c r="F414" s="70"/>
      <c r="G414" s="67"/>
      <c r="H414" s="71"/>
      <c r="I414" s="72"/>
      <c r="J414" s="72"/>
      <c r="K414" s="36"/>
      <c r="L414" s="73"/>
      <c r="M414" s="73"/>
      <c r="N414" s="74"/>
      <c r="O414" s="80" t="s">
        <v>326</v>
      </c>
      <c r="P414" s="82">
        <v>42537.008611111109</v>
      </c>
      <c r="Q414" s="80" t="s">
        <v>4821</v>
      </c>
      <c r="R414" s="80"/>
      <c r="S414" s="80"/>
      <c r="T414" s="80"/>
      <c r="U414" s="82">
        <v>42537.008611111109</v>
      </c>
      <c r="V414" s="83" t="s">
        <v>5134</v>
      </c>
      <c r="W414" s="80"/>
      <c r="X414" s="80"/>
      <c r="Y414" s="86" t="s">
        <v>5331</v>
      </c>
      <c r="Z414" s="86" t="s">
        <v>5448</v>
      </c>
      <c r="AA414" s="80" t="str">
        <f>VLOOKUP(A414,Vertices!A$3:$AY$3641,45,FALSE)</f>
        <v>pt</v>
      </c>
      <c r="AB414" s="80" t="str">
        <f>IF(VLOOKUP(A414,Vertices!A$3:$AY$3641,37,FALSE)=0,"",VLOOKUP(A414,Vertices!A$3:$AY$3641,37,FALSE))</f>
        <v/>
      </c>
    </row>
    <row r="415" spans="1:28" x14ac:dyDescent="0.25">
      <c r="A415" s="66" t="s">
        <v>4594</v>
      </c>
      <c r="B415" s="66" t="s">
        <v>4707</v>
      </c>
      <c r="C415" s="67"/>
      <c r="D415" s="68"/>
      <c r="E415" s="67"/>
      <c r="F415" s="70"/>
      <c r="G415" s="67"/>
      <c r="H415" s="71"/>
      <c r="I415" s="72"/>
      <c r="J415" s="72"/>
      <c r="K415" s="36"/>
      <c r="L415" s="73"/>
      <c r="M415" s="73"/>
      <c r="N415" s="74"/>
      <c r="O415" s="80" t="s">
        <v>325</v>
      </c>
      <c r="P415" s="82">
        <v>42537.008611111109</v>
      </c>
      <c r="Q415" s="80" t="s">
        <v>4822</v>
      </c>
      <c r="R415" s="83" t="s">
        <v>4959</v>
      </c>
      <c r="S415" s="80" t="s">
        <v>505</v>
      </c>
      <c r="T415" s="80"/>
      <c r="U415" s="82">
        <v>42537.008611111109</v>
      </c>
      <c r="V415" s="83" t="s">
        <v>5135</v>
      </c>
      <c r="W415" s="80"/>
      <c r="X415" s="80"/>
      <c r="Y415" s="86" t="s">
        <v>5332</v>
      </c>
      <c r="Z415" s="80"/>
      <c r="AA415" s="80" t="str">
        <f>VLOOKUP(A415,Vertices!A$3:$AY$3641,45,FALSE)</f>
        <v>en</v>
      </c>
      <c r="AB415" s="80" t="str">
        <f>IF(VLOOKUP(A415,Vertices!A$3:$AY$3641,37,FALSE)=0,"",VLOOKUP(A415,Vertices!A$3:$AY$3641,37,FALSE))</f>
        <v>Universal Planet</v>
      </c>
    </row>
    <row r="416" spans="1:28" x14ac:dyDescent="0.25">
      <c r="A416" s="66" t="s">
        <v>4595</v>
      </c>
      <c r="B416" s="66" t="s">
        <v>4595</v>
      </c>
      <c r="C416" s="67"/>
      <c r="D416" s="68"/>
      <c r="E416" s="67"/>
      <c r="F416" s="70"/>
      <c r="G416" s="67"/>
      <c r="H416" s="71"/>
      <c r="I416" s="72"/>
      <c r="J416" s="72"/>
      <c r="K416" s="36"/>
      <c r="L416" s="73"/>
      <c r="M416" s="73"/>
      <c r="N416" s="74"/>
      <c r="O416" s="80" t="s">
        <v>179</v>
      </c>
      <c r="P416" s="82">
        <v>42537.008738425924</v>
      </c>
      <c r="Q416" s="80" t="s">
        <v>4823</v>
      </c>
      <c r="R416" s="83" t="s">
        <v>4960</v>
      </c>
      <c r="S416" s="80" t="s">
        <v>475</v>
      </c>
      <c r="T416" s="80"/>
      <c r="U416" s="82">
        <v>42537.008738425924</v>
      </c>
      <c r="V416" s="83" t="s">
        <v>5136</v>
      </c>
      <c r="W416" s="80"/>
      <c r="X416" s="80"/>
      <c r="Y416" s="86" t="s">
        <v>5333</v>
      </c>
      <c r="Z416" s="80"/>
      <c r="AA416" s="80" t="str">
        <f>VLOOKUP(A416,Vertices!A$3:$AY$3641,45,FALSE)</f>
        <v>en</v>
      </c>
      <c r="AB416" s="80" t="str">
        <f>IF(VLOOKUP(A416,Vertices!A$3:$AY$3641,37,FALSE)=0,"",VLOOKUP(A416,Vertices!A$3:$AY$3641,37,FALSE))</f>
        <v>Brasil</v>
      </c>
    </row>
    <row r="417" spans="1:28" x14ac:dyDescent="0.25">
      <c r="A417" s="66" t="s">
        <v>4596</v>
      </c>
      <c r="B417" s="66" t="s">
        <v>4708</v>
      </c>
      <c r="C417" s="67"/>
      <c r="D417" s="68"/>
      <c r="E417" s="67"/>
      <c r="F417" s="70"/>
      <c r="G417" s="67"/>
      <c r="H417" s="71"/>
      <c r="I417" s="72"/>
      <c r="J417" s="72"/>
      <c r="K417" s="36"/>
      <c r="L417" s="73"/>
      <c r="M417" s="73"/>
      <c r="N417" s="74"/>
      <c r="O417" s="80" t="s">
        <v>325</v>
      </c>
      <c r="P417" s="82">
        <v>42537.008923611109</v>
      </c>
      <c r="Q417" s="80" t="s">
        <v>4824</v>
      </c>
      <c r="R417" s="83" t="s">
        <v>4961</v>
      </c>
      <c r="S417" s="80" t="s">
        <v>5017</v>
      </c>
      <c r="T417" s="80"/>
      <c r="U417" s="82">
        <v>42537.008923611109</v>
      </c>
      <c r="V417" s="83" t="s">
        <v>5137</v>
      </c>
      <c r="W417" s="80"/>
      <c r="X417" s="80"/>
      <c r="Y417" s="86" t="s">
        <v>5334</v>
      </c>
      <c r="Z417" s="80"/>
      <c r="AA417" s="80" t="str">
        <f>VLOOKUP(A417,Vertices!A$3:$AY$3641,45,FALSE)</f>
        <v>en</v>
      </c>
      <c r="AB417" s="80" t="str">
        <f>IF(VLOOKUP(A417,Vertices!A$3:$AY$3641,37,FALSE)=0,"",VLOOKUP(A417,Vertices!A$3:$AY$3641,37,FALSE))</f>
        <v>Madelia, Minnesota</v>
      </c>
    </row>
    <row r="418" spans="1:28" x14ac:dyDescent="0.25">
      <c r="A418" s="66" t="s">
        <v>4596</v>
      </c>
      <c r="B418" s="66" t="s">
        <v>4709</v>
      </c>
      <c r="C418" s="67"/>
      <c r="D418" s="68"/>
      <c r="E418" s="67"/>
      <c r="F418" s="70"/>
      <c r="G418" s="67"/>
      <c r="H418" s="71"/>
      <c r="I418" s="72"/>
      <c r="J418" s="72"/>
      <c r="K418" s="36"/>
      <c r="L418" s="73"/>
      <c r="M418" s="73"/>
      <c r="N418" s="74"/>
      <c r="O418" s="80" t="s">
        <v>325</v>
      </c>
      <c r="P418" s="82">
        <v>42537.008923611109</v>
      </c>
      <c r="Q418" s="80" t="s">
        <v>4824</v>
      </c>
      <c r="R418" s="83" t="s">
        <v>4961</v>
      </c>
      <c r="S418" s="80" t="s">
        <v>5017</v>
      </c>
      <c r="T418" s="80"/>
      <c r="U418" s="82">
        <v>42537.008923611109</v>
      </c>
      <c r="V418" s="83" t="s">
        <v>5137</v>
      </c>
      <c r="W418" s="80"/>
      <c r="X418" s="80"/>
      <c r="Y418" s="86" t="s">
        <v>5334</v>
      </c>
      <c r="Z418" s="80"/>
      <c r="AA418" s="80" t="str">
        <f>VLOOKUP(A418,Vertices!A$3:$AY$3641,45,FALSE)</f>
        <v>en</v>
      </c>
      <c r="AB418" s="80" t="str">
        <f>IF(VLOOKUP(A418,Vertices!A$3:$AY$3641,37,FALSE)=0,"",VLOOKUP(A418,Vertices!A$3:$AY$3641,37,FALSE))</f>
        <v>Madelia, Minnesota</v>
      </c>
    </row>
    <row r="419" spans="1:28" x14ac:dyDescent="0.25">
      <c r="A419" s="66" t="s">
        <v>4597</v>
      </c>
      <c r="B419" s="66" t="s">
        <v>3246</v>
      </c>
      <c r="C419" s="67"/>
      <c r="D419" s="68"/>
      <c r="E419" s="67"/>
      <c r="F419" s="70"/>
      <c r="G419" s="67"/>
      <c r="H419" s="71"/>
      <c r="I419" s="72"/>
      <c r="J419" s="72"/>
      <c r="K419" s="36"/>
      <c r="L419" s="73"/>
      <c r="M419" s="73"/>
      <c r="N419" s="74"/>
      <c r="O419" s="80" t="s">
        <v>325</v>
      </c>
      <c r="P419" s="82">
        <v>42537.008935185186</v>
      </c>
      <c r="Q419" s="80" t="s">
        <v>4825</v>
      </c>
      <c r="R419" s="83" t="s">
        <v>3427</v>
      </c>
      <c r="S419" s="80" t="s">
        <v>3450</v>
      </c>
      <c r="T419" s="80"/>
      <c r="U419" s="82">
        <v>42537.008935185186</v>
      </c>
      <c r="V419" s="83" t="s">
        <v>5138</v>
      </c>
      <c r="W419" s="80"/>
      <c r="X419" s="80"/>
      <c r="Y419" s="86" t="s">
        <v>5335</v>
      </c>
      <c r="Z419" s="80"/>
      <c r="AA419" s="80" t="str">
        <f>VLOOKUP(A419,Vertices!A$3:$AY$3641,45,FALSE)</f>
        <v>en</v>
      </c>
      <c r="AB419" s="80" t="str">
        <f>IF(VLOOKUP(A419,Vertices!A$3:$AY$3641,37,FALSE)=0,"",VLOOKUP(A419,Vertices!A$3:$AY$3641,37,FALSE))</f>
        <v>Portland, OR</v>
      </c>
    </row>
    <row r="420" spans="1:28" x14ac:dyDescent="0.25">
      <c r="A420" s="66" t="s">
        <v>4598</v>
      </c>
      <c r="B420" s="66" t="s">
        <v>3300</v>
      </c>
      <c r="C420" s="67"/>
      <c r="D420" s="68"/>
      <c r="E420" s="67"/>
      <c r="F420" s="70"/>
      <c r="G420" s="67"/>
      <c r="H420" s="71"/>
      <c r="I420" s="72"/>
      <c r="J420" s="72"/>
      <c r="K420" s="36"/>
      <c r="L420" s="73"/>
      <c r="M420" s="73"/>
      <c r="N420" s="74"/>
      <c r="O420" s="80" t="s">
        <v>325</v>
      </c>
      <c r="P420" s="82">
        <v>42537.009027777778</v>
      </c>
      <c r="Q420" s="80" t="s">
        <v>3372</v>
      </c>
      <c r="R420" s="83" t="s">
        <v>3431</v>
      </c>
      <c r="S420" s="80" t="s">
        <v>499</v>
      </c>
      <c r="T420" s="80" t="s">
        <v>3470</v>
      </c>
      <c r="U420" s="82">
        <v>42537.009027777778</v>
      </c>
      <c r="V420" s="83" t="s">
        <v>5139</v>
      </c>
      <c r="W420" s="80"/>
      <c r="X420" s="80"/>
      <c r="Y420" s="86" t="s">
        <v>5336</v>
      </c>
      <c r="Z420" s="80"/>
      <c r="AA420" s="80" t="str">
        <f>VLOOKUP(A420,Vertices!A$3:$AY$3641,45,FALSE)</f>
        <v>pt</v>
      </c>
      <c r="AB420" s="80" t="str">
        <f>IF(VLOOKUP(A420,Vertices!A$3:$AY$3641,37,FALSE)=0,"",VLOOKUP(A420,Vertices!A$3:$AY$3641,37,FALSE))</f>
        <v/>
      </c>
    </row>
    <row r="421" spans="1:28" x14ac:dyDescent="0.25">
      <c r="A421" s="66" t="s">
        <v>1876</v>
      </c>
      <c r="B421" s="66" t="s">
        <v>1783</v>
      </c>
      <c r="C421" s="67"/>
      <c r="D421" s="68"/>
      <c r="E421" s="67"/>
      <c r="F421" s="70"/>
      <c r="G421" s="67"/>
      <c r="H421" s="71"/>
      <c r="I421" s="72"/>
      <c r="J421" s="72"/>
      <c r="K421" s="36"/>
      <c r="L421" s="73"/>
      <c r="M421" s="73"/>
      <c r="N421" s="74"/>
      <c r="O421" s="80" t="s">
        <v>326</v>
      </c>
      <c r="P421" s="82">
        <v>42537.009050925924</v>
      </c>
      <c r="Q421" s="80" t="s">
        <v>4826</v>
      </c>
      <c r="R421" s="80"/>
      <c r="S421" s="80"/>
      <c r="T421" s="80" t="s">
        <v>517</v>
      </c>
      <c r="U421" s="82">
        <v>42537.009050925924</v>
      </c>
      <c r="V421" s="83" t="s">
        <v>5140</v>
      </c>
      <c r="W421" s="80"/>
      <c r="X421" s="80"/>
      <c r="Y421" s="86" t="s">
        <v>5337</v>
      </c>
      <c r="Z421" s="86" t="s">
        <v>2184</v>
      </c>
      <c r="AA421" s="80" t="str">
        <f>VLOOKUP(A421,Vertices!A$3:$AY$3641,45,FALSE)</f>
        <v>en</v>
      </c>
      <c r="AB421" s="80" t="str">
        <f>IF(VLOOKUP(A421,Vertices!A$3:$AY$3641,37,FALSE)=0,"",VLOOKUP(A421,Vertices!A$3:$AY$3641,37,FALSE))</f>
        <v/>
      </c>
    </row>
    <row r="422" spans="1:28" x14ac:dyDescent="0.25">
      <c r="A422" s="66" t="s">
        <v>4599</v>
      </c>
      <c r="B422" s="66" t="s">
        <v>4710</v>
      </c>
      <c r="C422" s="67"/>
      <c r="D422" s="68"/>
      <c r="E422" s="67"/>
      <c r="F422" s="70"/>
      <c r="G422" s="67"/>
      <c r="H422" s="71"/>
      <c r="I422" s="72"/>
      <c r="J422" s="72"/>
      <c r="K422" s="36"/>
      <c r="L422" s="73"/>
      <c r="M422" s="73"/>
      <c r="N422" s="74"/>
      <c r="O422" s="80" t="s">
        <v>326</v>
      </c>
      <c r="P422" s="82">
        <v>42537.009085648147</v>
      </c>
      <c r="Q422" s="80" t="s">
        <v>4827</v>
      </c>
      <c r="R422" s="80"/>
      <c r="S422" s="80"/>
      <c r="T422" s="80"/>
      <c r="U422" s="82">
        <v>42537.009085648147</v>
      </c>
      <c r="V422" s="83" t="s">
        <v>5141</v>
      </c>
      <c r="W422" s="80"/>
      <c r="X422" s="80"/>
      <c r="Y422" s="86" t="s">
        <v>5338</v>
      </c>
      <c r="Z422" s="86" t="s">
        <v>5449</v>
      </c>
      <c r="AA422" s="80" t="str">
        <f>VLOOKUP(A422,Vertices!A$3:$AY$3641,45,FALSE)</f>
        <v>en</v>
      </c>
      <c r="AB422" s="80" t="str">
        <f>IF(VLOOKUP(A422,Vertices!A$3:$AY$3641,37,FALSE)=0,"",VLOOKUP(A422,Vertices!A$3:$AY$3641,37,FALSE))</f>
        <v/>
      </c>
    </row>
    <row r="423" spans="1:28" x14ac:dyDescent="0.25">
      <c r="A423" s="66" t="s">
        <v>4600</v>
      </c>
      <c r="B423" s="66" t="s">
        <v>4600</v>
      </c>
      <c r="C423" s="67"/>
      <c r="D423" s="68"/>
      <c r="E423" s="67"/>
      <c r="F423" s="70"/>
      <c r="G423" s="67"/>
      <c r="H423" s="71"/>
      <c r="I423" s="72"/>
      <c r="J423" s="72"/>
      <c r="K423" s="36"/>
      <c r="L423" s="73"/>
      <c r="M423" s="73"/>
      <c r="N423" s="74"/>
      <c r="O423" s="80" t="s">
        <v>179</v>
      </c>
      <c r="P423" s="82">
        <v>42537.009120370371</v>
      </c>
      <c r="Q423" s="80" t="s">
        <v>4828</v>
      </c>
      <c r="R423" s="83" t="s">
        <v>4962</v>
      </c>
      <c r="S423" s="80" t="s">
        <v>5018</v>
      </c>
      <c r="T423" s="80"/>
      <c r="U423" s="82">
        <v>42537.009120370371</v>
      </c>
      <c r="V423" s="83" t="s">
        <v>5142</v>
      </c>
      <c r="W423" s="80"/>
      <c r="X423" s="80"/>
      <c r="Y423" s="86" t="s">
        <v>5339</v>
      </c>
      <c r="Z423" s="80"/>
      <c r="AA423" s="80" t="str">
        <f>VLOOKUP(A423,Vertices!A$3:$AY$3641,45,FALSE)</f>
        <v>en</v>
      </c>
      <c r="AB423" s="80" t="str">
        <f>IF(VLOOKUP(A423,Vertices!A$3:$AY$3641,37,FALSE)=0,"",VLOOKUP(A423,Vertices!A$3:$AY$3641,37,FALSE))</f>
        <v>global</v>
      </c>
    </row>
    <row r="424" spans="1:28" x14ac:dyDescent="0.25">
      <c r="A424" s="66" t="s">
        <v>4601</v>
      </c>
      <c r="B424" s="66" t="s">
        <v>4711</v>
      </c>
      <c r="C424" s="67"/>
      <c r="D424" s="68"/>
      <c r="E424" s="67"/>
      <c r="F424" s="70"/>
      <c r="G424" s="67"/>
      <c r="H424" s="71"/>
      <c r="I424" s="72"/>
      <c r="J424" s="72"/>
      <c r="K424" s="36"/>
      <c r="L424" s="73"/>
      <c r="M424" s="73"/>
      <c r="N424" s="74"/>
      <c r="O424" s="80" t="s">
        <v>325</v>
      </c>
      <c r="P424" s="82">
        <v>42537.009212962963</v>
      </c>
      <c r="Q424" s="80" t="s">
        <v>4829</v>
      </c>
      <c r="R424" s="83" t="s">
        <v>4963</v>
      </c>
      <c r="S424" s="80" t="s">
        <v>2042</v>
      </c>
      <c r="T424" s="80"/>
      <c r="U424" s="82">
        <v>42537.009212962963</v>
      </c>
      <c r="V424" s="83" t="s">
        <v>5143</v>
      </c>
      <c r="W424" s="80"/>
      <c r="X424" s="80"/>
      <c r="Y424" s="86" t="s">
        <v>5340</v>
      </c>
      <c r="Z424" s="80"/>
      <c r="AA424" s="80" t="str">
        <f>VLOOKUP(A424,Vertices!A$3:$AY$3641,45,FALSE)</f>
        <v>es</v>
      </c>
      <c r="AB424" s="80" t="str">
        <f>IF(VLOOKUP(A424,Vertices!A$3:$AY$3641,37,FALSE)=0,"",VLOOKUP(A424,Vertices!A$3:$AY$3641,37,FALSE))</f>
        <v/>
      </c>
    </row>
    <row r="425" spans="1:28" x14ac:dyDescent="0.25">
      <c r="A425" s="66" t="s">
        <v>4602</v>
      </c>
      <c r="B425" s="66" t="s">
        <v>4712</v>
      </c>
      <c r="C425" s="67"/>
      <c r="D425" s="68"/>
      <c r="E425" s="67"/>
      <c r="F425" s="70"/>
      <c r="G425" s="67"/>
      <c r="H425" s="71"/>
      <c r="I425" s="72"/>
      <c r="J425" s="72"/>
      <c r="K425" s="36"/>
      <c r="L425" s="73"/>
      <c r="M425" s="73"/>
      <c r="N425" s="74"/>
      <c r="O425" s="80" t="s">
        <v>326</v>
      </c>
      <c r="P425" s="82">
        <v>42537.00922453704</v>
      </c>
      <c r="Q425" s="80" t="s">
        <v>4830</v>
      </c>
      <c r="R425" s="80"/>
      <c r="S425" s="80"/>
      <c r="T425" s="80"/>
      <c r="U425" s="82">
        <v>42537.00922453704</v>
      </c>
      <c r="V425" s="83" t="s">
        <v>5144</v>
      </c>
      <c r="W425" s="80"/>
      <c r="X425" s="80"/>
      <c r="Y425" s="86" t="s">
        <v>5341</v>
      </c>
      <c r="Z425" s="86" t="s">
        <v>5450</v>
      </c>
      <c r="AA425" s="80" t="str">
        <f>VLOOKUP(A425,Vertices!A$3:$AY$3641,45,FALSE)</f>
        <v>pt</v>
      </c>
      <c r="AB425" s="80" t="str">
        <f>IF(VLOOKUP(A425,Vertices!A$3:$AY$3641,37,FALSE)=0,"",VLOOKUP(A425,Vertices!A$3:$AY$3641,37,FALSE))</f>
        <v/>
      </c>
    </row>
    <row r="426" spans="1:28" x14ac:dyDescent="0.25">
      <c r="A426" s="66" t="s">
        <v>4603</v>
      </c>
      <c r="B426" s="66" t="s">
        <v>4603</v>
      </c>
      <c r="C426" s="67"/>
      <c r="D426" s="68"/>
      <c r="E426" s="67"/>
      <c r="F426" s="70"/>
      <c r="G426" s="67"/>
      <c r="H426" s="71"/>
      <c r="I426" s="72"/>
      <c r="J426" s="72"/>
      <c r="K426" s="36"/>
      <c r="L426" s="73"/>
      <c r="M426" s="73"/>
      <c r="N426" s="74"/>
      <c r="O426" s="80" t="s">
        <v>179</v>
      </c>
      <c r="P426" s="82">
        <v>42537.009236111109</v>
      </c>
      <c r="Q426" s="80" t="s">
        <v>4831</v>
      </c>
      <c r="R426" s="80"/>
      <c r="S426" s="80"/>
      <c r="T426" s="80"/>
      <c r="U426" s="82">
        <v>42537.009236111109</v>
      </c>
      <c r="V426" s="83" t="s">
        <v>5145</v>
      </c>
      <c r="W426" s="80"/>
      <c r="X426" s="80"/>
      <c r="Y426" s="86" t="s">
        <v>5342</v>
      </c>
      <c r="Z426" s="80"/>
      <c r="AA426" s="80" t="str">
        <f>VLOOKUP(A426,Vertices!A$3:$AY$3641,45,FALSE)</f>
        <v>en</v>
      </c>
      <c r="AB426" s="80" t="str">
        <f>IF(VLOOKUP(A426,Vertices!A$3:$AY$3641,37,FALSE)=0,"",VLOOKUP(A426,Vertices!A$3:$AY$3641,37,FALSE))</f>
        <v>Paris, France</v>
      </c>
    </row>
    <row r="427" spans="1:28" x14ac:dyDescent="0.25">
      <c r="A427" s="66" t="s">
        <v>4604</v>
      </c>
      <c r="B427" s="66" t="s">
        <v>4604</v>
      </c>
      <c r="C427" s="67"/>
      <c r="D427" s="68"/>
      <c r="E427" s="67"/>
      <c r="F427" s="70"/>
      <c r="G427" s="67"/>
      <c r="H427" s="71"/>
      <c r="I427" s="72"/>
      <c r="J427" s="72"/>
      <c r="K427" s="36"/>
      <c r="L427" s="73"/>
      <c r="M427" s="73"/>
      <c r="N427" s="74"/>
      <c r="O427" s="80" t="s">
        <v>179</v>
      </c>
      <c r="P427" s="82">
        <v>42537.009282407409</v>
      </c>
      <c r="Q427" s="80" t="s">
        <v>4832</v>
      </c>
      <c r="R427" s="80"/>
      <c r="S427" s="80"/>
      <c r="T427" s="80"/>
      <c r="U427" s="82">
        <v>42537.009282407409</v>
      </c>
      <c r="V427" s="83" t="s">
        <v>5146</v>
      </c>
      <c r="W427" s="80"/>
      <c r="X427" s="80"/>
      <c r="Y427" s="86" t="s">
        <v>5343</v>
      </c>
      <c r="Z427" s="80"/>
      <c r="AA427" s="80" t="str">
        <f>VLOOKUP(A427,Vertices!A$3:$AY$3641,45,FALSE)</f>
        <v>pt</v>
      </c>
      <c r="AB427" s="80" t="str">
        <f>IF(VLOOKUP(A427,Vertices!A$3:$AY$3641,37,FALSE)=0,"",VLOOKUP(A427,Vertices!A$3:$AY$3641,37,FALSE))</f>
        <v xml:space="preserve">Rio Grande do Sul </v>
      </c>
    </row>
    <row r="428" spans="1:28" x14ac:dyDescent="0.25">
      <c r="A428" s="66" t="s">
        <v>4605</v>
      </c>
      <c r="B428" s="66" t="s">
        <v>4667</v>
      </c>
      <c r="C428" s="67"/>
      <c r="D428" s="68"/>
      <c r="E428" s="67"/>
      <c r="F428" s="70"/>
      <c r="G428" s="67"/>
      <c r="H428" s="71"/>
      <c r="I428" s="72"/>
      <c r="J428" s="72"/>
      <c r="K428" s="36"/>
      <c r="L428" s="73"/>
      <c r="M428" s="73"/>
      <c r="N428" s="74"/>
      <c r="O428" s="80" t="s">
        <v>325</v>
      </c>
      <c r="P428" s="82">
        <v>42537.009305555555</v>
      </c>
      <c r="Q428" s="80" t="s">
        <v>4765</v>
      </c>
      <c r="R428" s="83" t="s">
        <v>4933</v>
      </c>
      <c r="S428" s="80" t="s">
        <v>3450</v>
      </c>
      <c r="T428" s="80"/>
      <c r="U428" s="82">
        <v>42537.009305555555</v>
      </c>
      <c r="V428" s="83" t="s">
        <v>5147</v>
      </c>
      <c r="W428" s="80"/>
      <c r="X428" s="80"/>
      <c r="Y428" s="86" t="s">
        <v>5344</v>
      </c>
      <c r="Z428" s="80"/>
      <c r="AA428" s="80" t="str">
        <f>VLOOKUP(A428,Vertices!A$3:$AY$3641,45,FALSE)</f>
        <v>en</v>
      </c>
      <c r="AB428" s="80" t="str">
        <f>IF(VLOOKUP(A428,Vertices!A$3:$AY$3641,37,FALSE)=0,"",VLOOKUP(A428,Vertices!A$3:$AY$3641,37,FALSE))</f>
        <v>NY</v>
      </c>
    </row>
    <row r="429" spans="1:28" x14ac:dyDescent="0.25">
      <c r="A429" s="66" t="s">
        <v>267</v>
      </c>
      <c r="B429" s="66" t="s">
        <v>267</v>
      </c>
      <c r="C429" s="67"/>
      <c r="D429" s="68"/>
      <c r="E429" s="67"/>
      <c r="F429" s="70"/>
      <c r="G429" s="67"/>
      <c r="H429" s="71"/>
      <c r="I429" s="72"/>
      <c r="J429" s="72"/>
      <c r="K429" s="36"/>
      <c r="L429" s="73"/>
      <c r="M429" s="73"/>
      <c r="N429" s="74"/>
      <c r="O429" s="80" t="s">
        <v>179</v>
      </c>
      <c r="P429" s="82">
        <v>42537.009317129632</v>
      </c>
      <c r="Q429" s="80" t="s">
        <v>4833</v>
      </c>
      <c r="R429" s="83" t="s">
        <v>4964</v>
      </c>
      <c r="S429" s="80" t="s">
        <v>477</v>
      </c>
      <c r="T429" s="80" t="s">
        <v>5040</v>
      </c>
      <c r="U429" s="82">
        <v>42537.009317129632</v>
      </c>
      <c r="V429" s="83" t="s">
        <v>5148</v>
      </c>
      <c r="W429" s="80"/>
      <c r="X429" s="80"/>
      <c r="Y429" s="86" t="s">
        <v>5345</v>
      </c>
      <c r="Z429" s="80"/>
      <c r="AA429" s="80" t="str">
        <f>VLOOKUP(A429,Vertices!A$3:$AY$3641,45,FALSE)</f>
        <v>en</v>
      </c>
      <c r="AB429" s="80" t="str">
        <f>IF(VLOOKUP(A429,Vertices!A$3:$AY$3641,37,FALSE)=0,"",VLOOKUP(A429,Vertices!A$3:$AY$3641,37,FALSE))</f>
        <v>earth</v>
      </c>
    </row>
    <row r="430" spans="1:28" x14ac:dyDescent="0.25">
      <c r="A430" s="66" t="s">
        <v>4606</v>
      </c>
      <c r="B430" s="66" t="s">
        <v>4606</v>
      </c>
      <c r="C430" s="67"/>
      <c r="D430" s="68"/>
      <c r="E430" s="67"/>
      <c r="F430" s="70"/>
      <c r="G430" s="67"/>
      <c r="H430" s="71"/>
      <c r="I430" s="72"/>
      <c r="J430" s="72"/>
      <c r="K430" s="36"/>
      <c r="L430" s="73"/>
      <c r="M430" s="73"/>
      <c r="N430" s="74"/>
      <c r="O430" s="80" t="s">
        <v>179</v>
      </c>
      <c r="P430" s="82">
        <v>42537.009328703702</v>
      </c>
      <c r="Q430" s="80" t="s">
        <v>4834</v>
      </c>
      <c r="R430" s="83" t="s">
        <v>4965</v>
      </c>
      <c r="S430" s="80" t="s">
        <v>498</v>
      </c>
      <c r="T430" s="80"/>
      <c r="U430" s="82">
        <v>42537.009328703702</v>
      </c>
      <c r="V430" s="83" t="s">
        <v>5149</v>
      </c>
      <c r="W430" s="80"/>
      <c r="X430" s="80"/>
      <c r="Y430" s="86" t="s">
        <v>5346</v>
      </c>
      <c r="Z430" s="80"/>
      <c r="AA430" s="80" t="str">
        <f>VLOOKUP(A430,Vertices!A$3:$AY$3641,45,FALSE)</f>
        <v>en</v>
      </c>
      <c r="AB430" s="80" t="str">
        <f>IF(VLOOKUP(A430,Vertices!A$3:$AY$3641,37,FALSE)=0,"",VLOOKUP(A430,Vertices!A$3:$AY$3641,37,FALSE))</f>
        <v>Purwokerto</v>
      </c>
    </row>
    <row r="431" spans="1:28" x14ac:dyDescent="0.25">
      <c r="A431" s="66" t="s">
        <v>4607</v>
      </c>
      <c r="B431" s="66" t="s">
        <v>4607</v>
      </c>
      <c r="C431" s="67"/>
      <c r="D431" s="68"/>
      <c r="E431" s="67"/>
      <c r="F431" s="70"/>
      <c r="G431" s="67"/>
      <c r="H431" s="71"/>
      <c r="I431" s="72"/>
      <c r="J431" s="72"/>
      <c r="K431" s="36"/>
      <c r="L431" s="73"/>
      <c r="M431" s="73"/>
      <c r="N431" s="74"/>
      <c r="O431" s="80" t="s">
        <v>179</v>
      </c>
      <c r="P431" s="82">
        <v>42537.009375000001</v>
      </c>
      <c r="Q431" s="80" t="s">
        <v>4835</v>
      </c>
      <c r="R431" s="80"/>
      <c r="S431" s="80"/>
      <c r="T431" s="80"/>
      <c r="U431" s="82">
        <v>42537.009375000001</v>
      </c>
      <c r="V431" s="83" t="s">
        <v>5150</v>
      </c>
      <c r="W431" s="80"/>
      <c r="X431" s="80"/>
      <c r="Y431" s="86" t="s">
        <v>5347</v>
      </c>
      <c r="Z431" s="80"/>
      <c r="AA431" s="80" t="str">
        <f>VLOOKUP(A431,Vertices!A$3:$AY$3641,45,FALSE)</f>
        <v>en</v>
      </c>
      <c r="AB431" s="80" t="str">
        <f>IF(VLOOKUP(A431,Vertices!A$3:$AY$3641,37,FALSE)=0,"",VLOOKUP(A431,Vertices!A$3:$AY$3641,37,FALSE))</f>
        <v>Waco, Texas</v>
      </c>
    </row>
    <row r="432" spans="1:28" x14ac:dyDescent="0.25">
      <c r="A432" s="66" t="s">
        <v>4608</v>
      </c>
      <c r="B432" s="66" t="s">
        <v>4713</v>
      </c>
      <c r="C432" s="67"/>
      <c r="D432" s="68"/>
      <c r="E432" s="67"/>
      <c r="F432" s="70"/>
      <c r="G432" s="67"/>
      <c r="H432" s="71"/>
      <c r="I432" s="72"/>
      <c r="J432" s="72"/>
      <c r="K432" s="36"/>
      <c r="L432" s="73"/>
      <c r="M432" s="73"/>
      <c r="N432" s="74"/>
      <c r="O432" s="80" t="s">
        <v>325</v>
      </c>
      <c r="P432" s="82">
        <v>42537.009398148148</v>
      </c>
      <c r="Q432" s="80" t="s">
        <v>4836</v>
      </c>
      <c r="R432" s="83" t="s">
        <v>442</v>
      </c>
      <c r="S432" s="80" t="s">
        <v>494</v>
      </c>
      <c r="T432" s="80"/>
      <c r="U432" s="82">
        <v>42537.009398148148</v>
      </c>
      <c r="V432" s="83" t="s">
        <v>5151</v>
      </c>
      <c r="W432" s="80"/>
      <c r="X432" s="80"/>
      <c r="Y432" s="86" t="s">
        <v>5348</v>
      </c>
      <c r="Z432" s="80"/>
      <c r="AA432" s="80" t="str">
        <f>VLOOKUP(A432,Vertices!A$3:$AY$3641,45,FALSE)</f>
        <v>en</v>
      </c>
      <c r="AB432" s="80" t="str">
        <f>IF(VLOOKUP(A432,Vertices!A$3:$AY$3641,37,FALSE)=0,"",VLOOKUP(A432,Vertices!A$3:$AY$3641,37,FALSE))</f>
        <v/>
      </c>
    </row>
    <row r="433" spans="1:28" x14ac:dyDescent="0.25">
      <c r="A433" s="66" t="s">
        <v>4609</v>
      </c>
      <c r="B433" s="66" t="s">
        <v>4609</v>
      </c>
      <c r="C433" s="67"/>
      <c r="D433" s="68"/>
      <c r="E433" s="67"/>
      <c r="F433" s="70"/>
      <c r="G433" s="67"/>
      <c r="H433" s="71"/>
      <c r="I433" s="72"/>
      <c r="J433" s="72"/>
      <c r="K433" s="36"/>
      <c r="L433" s="73"/>
      <c r="M433" s="73"/>
      <c r="N433" s="74"/>
      <c r="O433" s="80" t="s">
        <v>179</v>
      </c>
      <c r="P433" s="82">
        <v>42537.00949074074</v>
      </c>
      <c r="Q433" s="80" t="s">
        <v>4837</v>
      </c>
      <c r="R433" s="80"/>
      <c r="S433" s="80"/>
      <c r="T433" s="80"/>
      <c r="U433" s="82">
        <v>42537.00949074074</v>
      </c>
      <c r="V433" s="83" t="s">
        <v>5152</v>
      </c>
      <c r="W433" s="80"/>
      <c r="X433" s="80"/>
      <c r="Y433" s="86" t="s">
        <v>5349</v>
      </c>
      <c r="Z433" s="80"/>
      <c r="AA433" s="80" t="str">
        <f>VLOOKUP(A433,Vertices!A$3:$AY$3641,45,FALSE)</f>
        <v>en</v>
      </c>
      <c r="AB433" s="80" t="str">
        <f>IF(VLOOKUP(A433,Vertices!A$3:$AY$3641,37,FALSE)=0,"",VLOOKUP(A433,Vertices!A$3:$AY$3641,37,FALSE))</f>
        <v>Azkaban Χ Ψ 3 9 0.</v>
      </c>
    </row>
    <row r="434" spans="1:28" x14ac:dyDescent="0.25">
      <c r="A434" s="66" t="s">
        <v>4610</v>
      </c>
      <c r="B434" s="66" t="s">
        <v>324</v>
      </c>
      <c r="C434" s="67"/>
      <c r="D434" s="68"/>
      <c r="E434" s="67"/>
      <c r="F434" s="70"/>
      <c r="G434" s="67"/>
      <c r="H434" s="71"/>
      <c r="I434" s="72"/>
      <c r="J434" s="72"/>
      <c r="K434" s="36"/>
      <c r="L434" s="73"/>
      <c r="M434" s="73"/>
      <c r="N434" s="74"/>
      <c r="O434" s="80" t="s">
        <v>325</v>
      </c>
      <c r="P434" s="82">
        <v>42537.008553240739</v>
      </c>
      <c r="Q434" s="80" t="s">
        <v>4838</v>
      </c>
      <c r="R434" s="83" t="s">
        <v>4966</v>
      </c>
      <c r="S434" s="80" t="s">
        <v>5019</v>
      </c>
      <c r="T434" s="80"/>
      <c r="U434" s="82">
        <v>42537.008553240739</v>
      </c>
      <c r="V434" s="83" t="s">
        <v>5153</v>
      </c>
      <c r="W434" s="80"/>
      <c r="X434" s="80"/>
      <c r="Y434" s="86" t="s">
        <v>5350</v>
      </c>
      <c r="Z434" s="80"/>
      <c r="AA434" s="80" t="str">
        <f>VLOOKUP(A434,Vertices!A$3:$AY$3641,45,FALSE)</f>
        <v>en</v>
      </c>
      <c r="AB434" s="80" t="str">
        <f>IF(VLOOKUP(A434,Vertices!A$3:$AY$3641,37,FALSE)=0,"",VLOOKUP(A434,Vertices!A$3:$AY$3641,37,FALSE))</f>
        <v/>
      </c>
    </row>
    <row r="435" spans="1:28" x14ac:dyDescent="0.25">
      <c r="A435" s="66" t="s">
        <v>4611</v>
      </c>
      <c r="B435" s="66" t="s">
        <v>4610</v>
      </c>
      <c r="C435" s="67"/>
      <c r="D435" s="68"/>
      <c r="E435" s="67"/>
      <c r="F435" s="70"/>
      <c r="G435" s="67"/>
      <c r="H435" s="71"/>
      <c r="I435" s="72"/>
      <c r="J435" s="72"/>
      <c r="K435" s="36"/>
      <c r="L435" s="73"/>
      <c r="M435" s="73"/>
      <c r="N435" s="74"/>
      <c r="O435" s="80" t="s">
        <v>325</v>
      </c>
      <c r="P435" s="82">
        <v>42537.00953703704</v>
      </c>
      <c r="Q435" s="80" t="s">
        <v>4839</v>
      </c>
      <c r="R435" s="83" t="s">
        <v>4966</v>
      </c>
      <c r="S435" s="80" t="s">
        <v>5019</v>
      </c>
      <c r="T435" s="80"/>
      <c r="U435" s="82">
        <v>42537.00953703704</v>
      </c>
      <c r="V435" s="83" t="s">
        <v>5154</v>
      </c>
      <c r="W435" s="80"/>
      <c r="X435" s="80"/>
      <c r="Y435" s="86" t="s">
        <v>5351</v>
      </c>
      <c r="Z435" s="80"/>
      <c r="AA435" s="80" t="str">
        <f>VLOOKUP(A435,Vertices!A$3:$AY$3641,45,FALSE)</f>
        <v>es</v>
      </c>
      <c r="AB435" s="80" t="str">
        <f>IF(VLOOKUP(A435,Vertices!A$3:$AY$3641,37,FALSE)=0,"",VLOOKUP(A435,Vertices!A$3:$AY$3641,37,FALSE))</f>
        <v>Internet</v>
      </c>
    </row>
    <row r="436" spans="1:28" x14ac:dyDescent="0.25">
      <c r="A436" s="66" t="s">
        <v>4611</v>
      </c>
      <c r="B436" s="66" t="s">
        <v>324</v>
      </c>
      <c r="C436" s="67"/>
      <c r="D436" s="68"/>
      <c r="E436" s="67"/>
      <c r="F436" s="70"/>
      <c r="G436" s="67"/>
      <c r="H436" s="71"/>
      <c r="I436" s="72"/>
      <c r="J436" s="72"/>
      <c r="K436" s="36"/>
      <c r="L436" s="73"/>
      <c r="M436" s="73"/>
      <c r="N436" s="74"/>
      <c r="O436" s="80" t="s">
        <v>325</v>
      </c>
      <c r="P436" s="82">
        <v>42537.00953703704</v>
      </c>
      <c r="Q436" s="80" t="s">
        <v>4839</v>
      </c>
      <c r="R436" s="83" t="s">
        <v>4966</v>
      </c>
      <c r="S436" s="80" t="s">
        <v>5019</v>
      </c>
      <c r="T436" s="80"/>
      <c r="U436" s="82">
        <v>42537.00953703704</v>
      </c>
      <c r="V436" s="83" t="s">
        <v>5154</v>
      </c>
      <c r="W436" s="80"/>
      <c r="X436" s="80"/>
      <c r="Y436" s="86" t="s">
        <v>5351</v>
      </c>
      <c r="Z436" s="80"/>
      <c r="AA436" s="80" t="str">
        <f>VLOOKUP(A436,Vertices!A$3:$AY$3641,45,FALSE)</f>
        <v>es</v>
      </c>
      <c r="AB436" s="80" t="str">
        <f>IF(VLOOKUP(A436,Vertices!A$3:$AY$3641,37,FALSE)=0,"",VLOOKUP(A436,Vertices!A$3:$AY$3641,37,FALSE))</f>
        <v>Internet</v>
      </c>
    </row>
    <row r="437" spans="1:28" x14ac:dyDescent="0.25">
      <c r="A437" s="66" t="s">
        <v>4612</v>
      </c>
      <c r="B437" s="66" t="s">
        <v>4714</v>
      </c>
      <c r="C437" s="67"/>
      <c r="D437" s="68"/>
      <c r="E437" s="67"/>
      <c r="F437" s="70"/>
      <c r="G437" s="67"/>
      <c r="H437" s="71"/>
      <c r="I437" s="72"/>
      <c r="J437" s="72"/>
      <c r="K437" s="36"/>
      <c r="L437" s="73"/>
      <c r="M437" s="73"/>
      <c r="N437" s="74"/>
      <c r="O437" s="80" t="s">
        <v>325</v>
      </c>
      <c r="P437" s="82">
        <v>42537.009606481479</v>
      </c>
      <c r="Q437" s="80" t="s">
        <v>4840</v>
      </c>
      <c r="R437" s="80"/>
      <c r="S437" s="80"/>
      <c r="T437" s="80"/>
      <c r="U437" s="82">
        <v>42537.009606481479</v>
      </c>
      <c r="V437" s="83" t="s">
        <v>5155</v>
      </c>
      <c r="W437" s="80"/>
      <c r="X437" s="80"/>
      <c r="Y437" s="86" t="s">
        <v>5352</v>
      </c>
      <c r="Z437" s="86" t="s">
        <v>5451</v>
      </c>
      <c r="AA437" s="80" t="str">
        <f>VLOOKUP(A437,Vertices!A$3:$AY$3641,45,FALSE)</f>
        <v>en</v>
      </c>
      <c r="AB437" s="80" t="str">
        <f>IF(VLOOKUP(A437,Vertices!A$3:$AY$3641,37,FALSE)=0,"",VLOOKUP(A437,Vertices!A$3:$AY$3641,37,FALSE))</f>
        <v/>
      </c>
    </row>
    <row r="438" spans="1:28" x14ac:dyDescent="0.25">
      <c r="A438" s="66" t="s">
        <v>4612</v>
      </c>
      <c r="B438" s="66" t="s">
        <v>4715</v>
      </c>
      <c r="C438" s="67"/>
      <c r="D438" s="68"/>
      <c r="E438" s="67"/>
      <c r="F438" s="70"/>
      <c r="G438" s="67"/>
      <c r="H438" s="71"/>
      <c r="I438" s="72"/>
      <c r="J438" s="72"/>
      <c r="K438" s="36"/>
      <c r="L438" s="73"/>
      <c r="M438" s="73"/>
      <c r="N438" s="74"/>
      <c r="O438" s="80" t="s">
        <v>326</v>
      </c>
      <c r="P438" s="82">
        <v>42537.009606481479</v>
      </c>
      <c r="Q438" s="80" t="s">
        <v>4840</v>
      </c>
      <c r="R438" s="80"/>
      <c r="S438" s="80"/>
      <c r="T438" s="80"/>
      <c r="U438" s="82">
        <v>42537.009606481479</v>
      </c>
      <c r="V438" s="83" t="s">
        <v>5155</v>
      </c>
      <c r="W438" s="80"/>
      <c r="X438" s="80"/>
      <c r="Y438" s="86" t="s">
        <v>5352</v>
      </c>
      <c r="Z438" s="86" t="s">
        <v>5451</v>
      </c>
      <c r="AA438" s="80" t="str">
        <f>VLOOKUP(A438,Vertices!A$3:$AY$3641,45,FALSE)</f>
        <v>en</v>
      </c>
      <c r="AB438" s="80" t="str">
        <f>IF(VLOOKUP(A438,Vertices!A$3:$AY$3641,37,FALSE)=0,"",VLOOKUP(A438,Vertices!A$3:$AY$3641,37,FALSE))</f>
        <v/>
      </c>
    </row>
    <row r="439" spans="1:28" x14ac:dyDescent="0.25">
      <c r="A439" s="66" t="s">
        <v>4613</v>
      </c>
      <c r="B439" s="66" t="s">
        <v>3271</v>
      </c>
      <c r="C439" s="67"/>
      <c r="D439" s="68"/>
      <c r="E439" s="67"/>
      <c r="F439" s="70"/>
      <c r="G439" s="67"/>
      <c r="H439" s="71"/>
      <c r="I439" s="72"/>
      <c r="J439" s="72"/>
      <c r="K439" s="36"/>
      <c r="L439" s="73"/>
      <c r="M439" s="73"/>
      <c r="N439" s="74"/>
      <c r="O439" s="80" t="s">
        <v>325</v>
      </c>
      <c r="P439" s="82">
        <v>42537.009629629632</v>
      </c>
      <c r="Q439" s="80" t="s">
        <v>4841</v>
      </c>
      <c r="R439" s="80"/>
      <c r="S439" s="80"/>
      <c r="T439" s="80"/>
      <c r="U439" s="82">
        <v>42537.009629629632</v>
      </c>
      <c r="V439" s="83" t="s">
        <v>5156</v>
      </c>
      <c r="W439" s="80"/>
      <c r="X439" s="80"/>
      <c r="Y439" s="86" t="s">
        <v>5353</v>
      </c>
      <c r="Z439" s="80"/>
      <c r="AA439" s="80" t="str">
        <f>VLOOKUP(A439,Vertices!A$3:$AY$3641,45,FALSE)</f>
        <v>en</v>
      </c>
      <c r="AB439" s="80" t="str">
        <f>IF(VLOOKUP(A439,Vertices!A$3:$AY$3641,37,FALSE)=0,"",VLOOKUP(A439,Vertices!A$3:$AY$3641,37,FALSE))</f>
        <v>SomewhereWithQuis, tx.</v>
      </c>
    </row>
    <row r="440" spans="1:28" x14ac:dyDescent="0.25">
      <c r="A440" s="66" t="s">
        <v>4614</v>
      </c>
      <c r="B440" s="66" t="s">
        <v>4667</v>
      </c>
      <c r="C440" s="67"/>
      <c r="D440" s="68"/>
      <c r="E440" s="67"/>
      <c r="F440" s="70"/>
      <c r="G440" s="67"/>
      <c r="H440" s="71"/>
      <c r="I440" s="72"/>
      <c r="J440" s="72"/>
      <c r="K440" s="36"/>
      <c r="L440" s="73"/>
      <c r="M440" s="73"/>
      <c r="N440" s="74"/>
      <c r="O440" s="80" t="s">
        <v>325</v>
      </c>
      <c r="P440" s="82">
        <v>42537.009664351855</v>
      </c>
      <c r="Q440" s="80" t="s">
        <v>4765</v>
      </c>
      <c r="R440" s="83" t="s">
        <v>4933</v>
      </c>
      <c r="S440" s="80" t="s">
        <v>3450</v>
      </c>
      <c r="T440" s="80"/>
      <c r="U440" s="82">
        <v>42537.009664351855</v>
      </c>
      <c r="V440" s="83" t="s">
        <v>5157</v>
      </c>
      <c r="W440" s="80"/>
      <c r="X440" s="80"/>
      <c r="Y440" s="86" t="s">
        <v>5354</v>
      </c>
      <c r="Z440" s="80"/>
      <c r="AA440" s="80" t="str">
        <f>VLOOKUP(A440,Vertices!A$3:$AY$3641,45,FALSE)</f>
        <v>en</v>
      </c>
      <c r="AB440" s="80" t="str">
        <f>IF(VLOOKUP(A440,Vertices!A$3:$AY$3641,37,FALSE)=0,"",VLOOKUP(A440,Vertices!A$3:$AY$3641,37,FALSE))</f>
        <v>Peterborough, Ontario</v>
      </c>
    </row>
    <row r="441" spans="1:28" x14ac:dyDescent="0.25">
      <c r="A441" s="66" t="s">
        <v>3274</v>
      </c>
      <c r="B441" s="66" t="s">
        <v>324</v>
      </c>
      <c r="C441" s="67"/>
      <c r="D441" s="68"/>
      <c r="E441" s="67"/>
      <c r="F441" s="70"/>
      <c r="G441" s="67"/>
      <c r="H441" s="71"/>
      <c r="I441" s="72"/>
      <c r="J441" s="72"/>
      <c r="K441" s="36"/>
      <c r="L441" s="73"/>
      <c r="M441" s="73"/>
      <c r="N441" s="74"/>
      <c r="O441" s="80" t="s">
        <v>325</v>
      </c>
      <c r="P441" s="82">
        <v>42537.009837962964</v>
      </c>
      <c r="Q441" s="80" t="s">
        <v>4842</v>
      </c>
      <c r="R441" s="83" t="s">
        <v>3435</v>
      </c>
      <c r="S441" s="80" t="s">
        <v>499</v>
      </c>
      <c r="T441" s="80" t="s">
        <v>517</v>
      </c>
      <c r="U441" s="82">
        <v>42537.009837962964</v>
      </c>
      <c r="V441" s="83" t="s">
        <v>5158</v>
      </c>
      <c r="W441" s="80"/>
      <c r="X441" s="80"/>
      <c r="Y441" s="86" t="s">
        <v>5355</v>
      </c>
      <c r="Z441" s="80"/>
      <c r="AA441" s="80" t="str">
        <f>VLOOKUP(A441,Vertices!A$3:$AY$3641,45,FALSE)</f>
        <v>en</v>
      </c>
      <c r="AB441" s="80" t="str">
        <f>IF(VLOOKUP(A441,Vertices!A$3:$AY$3641,37,FALSE)=0,"",VLOOKUP(A441,Vertices!A$3:$AY$3641,37,FALSE))</f>
        <v>New York</v>
      </c>
    </row>
    <row r="442" spans="1:28" x14ac:dyDescent="0.25">
      <c r="A442" s="66" t="s">
        <v>4615</v>
      </c>
      <c r="B442" s="66" t="s">
        <v>4615</v>
      </c>
      <c r="C442" s="67"/>
      <c r="D442" s="68"/>
      <c r="E442" s="67"/>
      <c r="F442" s="70"/>
      <c r="G442" s="67"/>
      <c r="H442" s="71"/>
      <c r="I442" s="72"/>
      <c r="J442" s="72"/>
      <c r="K442" s="36"/>
      <c r="L442" s="73"/>
      <c r="M442" s="73"/>
      <c r="N442" s="74"/>
      <c r="O442" s="80" t="s">
        <v>179</v>
      </c>
      <c r="P442" s="82">
        <v>42537.009872685187</v>
      </c>
      <c r="Q442" s="80" t="s">
        <v>4843</v>
      </c>
      <c r="R442" s="83" t="s">
        <v>4967</v>
      </c>
      <c r="S442" s="80" t="s">
        <v>5020</v>
      </c>
      <c r="T442" s="80"/>
      <c r="U442" s="82">
        <v>42537.009872685187</v>
      </c>
      <c r="V442" s="83" t="s">
        <v>5159</v>
      </c>
      <c r="W442" s="80"/>
      <c r="X442" s="80"/>
      <c r="Y442" s="86" t="s">
        <v>5356</v>
      </c>
      <c r="Z442" s="80"/>
      <c r="AA442" s="80" t="str">
        <f>VLOOKUP(A442,Vertices!A$3:$AY$3641,45,FALSE)</f>
        <v>en</v>
      </c>
      <c r="AB442" s="80" t="str">
        <f>IF(VLOOKUP(A442,Vertices!A$3:$AY$3641,37,FALSE)=0,"",VLOOKUP(A442,Vertices!A$3:$AY$3641,37,FALSE))</f>
        <v/>
      </c>
    </row>
    <row r="443" spans="1:28" x14ac:dyDescent="0.25">
      <c r="A443" s="66" t="s">
        <v>4616</v>
      </c>
      <c r="B443" s="66" t="s">
        <v>4616</v>
      </c>
      <c r="C443" s="67"/>
      <c r="D443" s="68"/>
      <c r="E443" s="67"/>
      <c r="F443" s="70"/>
      <c r="G443" s="67"/>
      <c r="H443" s="71"/>
      <c r="I443" s="72"/>
      <c r="J443" s="72"/>
      <c r="K443" s="36"/>
      <c r="L443" s="73"/>
      <c r="M443" s="73"/>
      <c r="N443" s="74"/>
      <c r="O443" s="80" t="s">
        <v>179</v>
      </c>
      <c r="P443" s="82">
        <v>42537.009930555556</v>
      </c>
      <c r="Q443" s="80" t="s">
        <v>4844</v>
      </c>
      <c r="R443" s="83" t="s">
        <v>4968</v>
      </c>
      <c r="S443" s="80" t="s">
        <v>477</v>
      </c>
      <c r="T443" s="80" t="s">
        <v>5041</v>
      </c>
      <c r="U443" s="82">
        <v>42537.009930555556</v>
      </c>
      <c r="V443" s="83" t="s">
        <v>5160</v>
      </c>
      <c r="W443" s="80"/>
      <c r="X443" s="80"/>
      <c r="Y443" s="86" t="s">
        <v>5357</v>
      </c>
      <c r="Z443" s="80"/>
      <c r="AA443" s="80" t="str">
        <f>VLOOKUP(A443,Vertices!A$3:$AY$3641,45,FALSE)</f>
        <v>en</v>
      </c>
      <c r="AB443" s="80" t="str">
        <f>IF(VLOOKUP(A443,Vertices!A$3:$AY$3641,37,FALSE)=0,"",VLOOKUP(A443,Vertices!A$3:$AY$3641,37,FALSE))</f>
        <v>Charleston, SC</v>
      </c>
    </row>
    <row r="444" spans="1:28" x14ac:dyDescent="0.25">
      <c r="A444" s="66" t="s">
        <v>4617</v>
      </c>
      <c r="B444" s="66" t="s">
        <v>4617</v>
      </c>
      <c r="C444" s="67"/>
      <c r="D444" s="68"/>
      <c r="E444" s="67"/>
      <c r="F444" s="70"/>
      <c r="G444" s="67"/>
      <c r="H444" s="71"/>
      <c r="I444" s="72"/>
      <c r="J444" s="72"/>
      <c r="K444" s="36"/>
      <c r="L444" s="73"/>
      <c r="M444" s="73"/>
      <c r="N444" s="74"/>
      <c r="O444" s="80" t="s">
        <v>179</v>
      </c>
      <c r="P444" s="82">
        <v>42537.009942129633</v>
      </c>
      <c r="Q444" s="80" t="s">
        <v>4845</v>
      </c>
      <c r="R444" s="83" t="s">
        <v>4969</v>
      </c>
      <c r="S444" s="80" t="s">
        <v>477</v>
      </c>
      <c r="T444" s="80" t="s">
        <v>5041</v>
      </c>
      <c r="U444" s="82">
        <v>42537.009942129633</v>
      </c>
      <c r="V444" s="83" t="s">
        <v>5161</v>
      </c>
      <c r="W444" s="80"/>
      <c r="X444" s="80"/>
      <c r="Y444" s="86" t="s">
        <v>5358</v>
      </c>
      <c r="Z444" s="80"/>
      <c r="AA444" s="80" t="str">
        <f>VLOOKUP(A444,Vertices!A$3:$AY$3641,45,FALSE)</f>
        <v>en</v>
      </c>
      <c r="AB444" s="80" t="str">
        <f>IF(VLOOKUP(A444,Vertices!A$3:$AY$3641,37,FALSE)=0,"",VLOOKUP(A444,Vertices!A$3:$AY$3641,37,FALSE))</f>
        <v>Texas</v>
      </c>
    </row>
    <row r="445" spans="1:28" x14ac:dyDescent="0.25">
      <c r="A445" s="66" t="s">
        <v>4618</v>
      </c>
      <c r="B445" s="66" t="s">
        <v>4618</v>
      </c>
      <c r="C445" s="67"/>
      <c r="D445" s="68"/>
      <c r="E445" s="67"/>
      <c r="F445" s="70"/>
      <c r="G445" s="67"/>
      <c r="H445" s="71"/>
      <c r="I445" s="72"/>
      <c r="J445" s="72"/>
      <c r="K445" s="36"/>
      <c r="L445" s="73"/>
      <c r="M445" s="73"/>
      <c r="N445" s="74"/>
      <c r="O445" s="80" t="s">
        <v>179</v>
      </c>
      <c r="P445" s="82">
        <v>42537.009953703702</v>
      </c>
      <c r="Q445" s="80" t="s">
        <v>4846</v>
      </c>
      <c r="R445" s="80"/>
      <c r="S445" s="80"/>
      <c r="T445" s="80"/>
      <c r="U445" s="82">
        <v>42537.009953703702</v>
      </c>
      <c r="V445" s="83" t="s">
        <v>5162</v>
      </c>
      <c r="W445" s="80"/>
      <c r="X445" s="80"/>
      <c r="Y445" s="86" t="s">
        <v>5359</v>
      </c>
      <c r="Z445" s="80"/>
      <c r="AA445" s="80" t="str">
        <f>VLOOKUP(A445,Vertices!A$3:$AY$3641,45,FALSE)</f>
        <v>es</v>
      </c>
      <c r="AB445" s="80" t="str">
        <f>IF(VLOOKUP(A445,Vertices!A$3:$AY$3641,37,FALSE)=0,"",VLOOKUP(A445,Vertices!A$3:$AY$3641,37,FALSE))</f>
        <v/>
      </c>
    </row>
    <row r="446" spans="1:28" x14ac:dyDescent="0.25">
      <c r="A446" s="66" t="s">
        <v>4619</v>
      </c>
      <c r="B446" s="66" t="s">
        <v>4619</v>
      </c>
      <c r="C446" s="67"/>
      <c r="D446" s="68"/>
      <c r="E446" s="67"/>
      <c r="F446" s="70"/>
      <c r="G446" s="67"/>
      <c r="H446" s="71"/>
      <c r="I446" s="72"/>
      <c r="J446" s="72"/>
      <c r="K446" s="36"/>
      <c r="L446" s="73"/>
      <c r="M446" s="73"/>
      <c r="N446" s="74"/>
      <c r="O446" s="80" t="s">
        <v>179</v>
      </c>
      <c r="P446" s="82">
        <v>42537.009953703702</v>
      </c>
      <c r="Q446" s="80" t="s">
        <v>4847</v>
      </c>
      <c r="R446" s="80" t="s">
        <v>4970</v>
      </c>
      <c r="S446" s="80" t="s">
        <v>5021</v>
      </c>
      <c r="T446" s="80"/>
      <c r="U446" s="82">
        <v>42537.009953703702</v>
      </c>
      <c r="V446" s="83" t="s">
        <v>5163</v>
      </c>
      <c r="W446" s="80"/>
      <c r="X446" s="80"/>
      <c r="Y446" s="86" t="s">
        <v>5360</v>
      </c>
      <c r="Z446" s="80"/>
      <c r="AA446" s="80" t="str">
        <f>VLOOKUP(A446,Vertices!A$3:$AY$3641,45,FALSE)</f>
        <v>en</v>
      </c>
      <c r="AB446" s="80" t="str">
        <f>IF(VLOOKUP(A446,Vertices!A$3:$AY$3641,37,FALSE)=0,"",VLOOKUP(A446,Vertices!A$3:$AY$3641,37,FALSE))</f>
        <v xml:space="preserve">Hove, UK </v>
      </c>
    </row>
    <row r="447" spans="1:28" x14ac:dyDescent="0.25">
      <c r="A447" s="66" t="s">
        <v>4620</v>
      </c>
      <c r="B447" s="66" t="s">
        <v>4620</v>
      </c>
      <c r="C447" s="67"/>
      <c r="D447" s="68"/>
      <c r="E447" s="67"/>
      <c r="F447" s="70"/>
      <c r="G447" s="67"/>
      <c r="H447" s="71"/>
      <c r="I447" s="72"/>
      <c r="J447" s="72"/>
      <c r="K447" s="36"/>
      <c r="L447" s="73"/>
      <c r="M447" s="73"/>
      <c r="N447" s="74"/>
      <c r="O447" s="80" t="s">
        <v>179</v>
      </c>
      <c r="P447" s="82">
        <v>42537.009965277779</v>
      </c>
      <c r="Q447" s="80" t="s">
        <v>4848</v>
      </c>
      <c r="R447" s="83" t="s">
        <v>4971</v>
      </c>
      <c r="S447" s="80" t="s">
        <v>477</v>
      </c>
      <c r="T447" s="80" t="s">
        <v>5041</v>
      </c>
      <c r="U447" s="82">
        <v>42537.009965277779</v>
      </c>
      <c r="V447" s="83" t="s">
        <v>5164</v>
      </c>
      <c r="W447" s="80"/>
      <c r="X447" s="80"/>
      <c r="Y447" s="86" t="s">
        <v>5361</v>
      </c>
      <c r="Z447" s="80"/>
      <c r="AA447" s="80" t="str">
        <f>VLOOKUP(A447,Vertices!A$3:$AY$3641,45,FALSE)</f>
        <v>en</v>
      </c>
      <c r="AB447" s="80" t="str">
        <f>IF(VLOOKUP(A447,Vertices!A$3:$AY$3641,37,FALSE)=0,"",VLOOKUP(A447,Vertices!A$3:$AY$3641,37,FALSE))</f>
        <v>Virgin Islands, USA</v>
      </c>
    </row>
    <row r="448" spans="1:28" x14ac:dyDescent="0.25">
      <c r="A448" s="66" t="s">
        <v>4621</v>
      </c>
      <c r="B448" s="66" t="s">
        <v>4621</v>
      </c>
      <c r="C448" s="67"/>
      <c r="D448" s="68"/>
      <c r="E448" s="67"/>
      <c r="F448" s="70"/>
      <c r="G448" s="67"/>
      <c r="H448" s="71"/>
      <c r="I448" s="72"/>
      <c r="J448" s="72"/>
      <c r="K448" s="36"/>
      <c r="L448" s="73"/>
      <c r="M448" s="73"/>
      <c r="N448" s="74"/>
      <c r="O448" s="80" t="s">
        <v>179</v>
      </c>
      <c r="P448" s="82">
        <v>42537.010011574072</v>
      </c>
      <c r="Q448" s="80" t="s">
        <v>4849</v>
      </c>
      <c r="R448" s="83" t="s">
        <v>4972</v>
      </c>
      <c r="S448" s="80" t="s">
        <v>489</v>
      </c>
      <c r="T448" s="80"/>
      <c r="U448" s="82">
        <v>42537.010011574072</v>
      </c>
      <c r="V448" s="83" t="s">
        <v>5165</v>
      </c>
      <c r="W448" s="80"/>
      <c r="X448" s="80"/>
      <c r="Y448" s="86" t="s">
        <v>5362</v>
      </c>
      <c r="Z448" s="80"/>
      <c r="AA448" s="80" t="str">
        <f>VLOOKUP(A448,Vertices!A$3:$AY$3641,45,FALSE)</f>
        <v>es</v>
      </c>
      <c r="AB448" s="80" t="str">
        <f>IF(VLOOKUP(A448,Vertices!A$3:$AY$3641,37,FALSE)=0,"",VLOOKUP(A448,Vertices!A$3:$AY$3641,37,FALSE))</f>
        <v/>
      </c>
    </row>
    <row r="449" spans="1:28" x14ac:dyDescent="0.25">
      <c r="A449" s="66" t="s">
        <v>4622</v>
      </c>
      <c r="B449" s="66" t="s">
        <v>4716</v>
      </c>
      <c r="C449" s="67"/>
      <c r="D449" s="68"/>
      <c r="E449" s="67"/>
      <c r="F449" s="70"/>
      <c r="G449" s="67"/>
      <c r="H449" s="71"/>
      <c r="I449" s="72"/>
      <c r="J449" s="72"/>
      <c r="K449" s="36"/>
      <c r="L449" s="73"/>
      <c r="M449" s="73"/>
      <c r="N449" s="74"/>
      <c r="O449" s="80" t="s">
        <v>325</v>
      </c>
      <c r="P449" s="82">
        <v>42537.010115740741</v>
      </c>
      <c r="Q449" s="80" t="s">
        <v>4850</v>
      </c>
      <c r="R449" s="80"/>
      <c r="S449" s="80"/>
      <c r="T449" s="80"/>
      <c r="U449" s="82">
        <v>42537.010115740741</v>
      </c>
      <c r="V449" s="83" t="s">
        <v>5166</v>
      </c>
      <c r="W449" s="80"/>
      <c r="X449" s="80"/>
      <c r="Y449" s="86" t="s">
        <v>5363</v>
      </c>
      <c r="Z449" s="80"/>
      <c r="AA449" s="80" t="str">
        <f>VLOOKUP(A449,Vertices!A$3:$AY$3641,45,FALSE)</f>
        <v>es</v>
      </c>
      <c r="AB449" s="80" t="str">
        <f>IF(VLOOKUP(A449,Vertices!A$3:$AY$3641,37,FALSE)=0,"",VLOOKUP(A449,Vertices!A$3:$AY$3641,37,FALSE))</f>
        <v>Galicia</v>
      </c>
    </row>
    <row r="450" spans="1:28" x14ac:dyDescent="0.25">
      <c r="A450" s="66" t="s">
        <v>4622</v>
      </c>
      <c r="B450" s="66" t="s">
        <v>290</v>
      </c>
      <c r="C450" s="67"/>
      <c r="D450" s="68"/>
      <c r="E450" s="67"/>
      <c r="F450" s="70"/>
      <c r="G450" s="67"/>
      <c r="H450" s="71"/>
      <c r="I450" s="72"/>
      <c r="J450" s="72"/>
      <c r="K450" s="36"/>
      <c r="L450" s="73"/>
      <c r="M450" s="73"/>
      <c r="N450" s="74"/>
      <c r="O450" s="80" t="s">
        <v>326</v>
      </c>
      <c r="P450" s="82">
        <v>42537.010115740741</v>
      </c>
      <c r="Q450" s="80" t="s">
        <v>4850</v>
      </c>
      <c r="R450" s="80"/>
      <c r="S450" s="80"/>
      <c r="T450" s="80"/>
      <c r="U450" s="82">
        <v>42537.010115740741</v>
      </c>
      <c r="V450" s="83" t="s">
        <v>5166</v>
      </c>
      <c r="W450" s="80"/>
      <c r="X450" s="80"/>
      <c r="Y450" s="86" t="s">
        <v>5363</v>
      </c>
      <c r="Z450" s="80"/>
      <c r="AA450" s="80" t="str">
        <f>VLOOKUP(A450,Vertices!A$3:$AY$3641,45,FALSE)</f>
        <v>es</v>
      </c>
      <c r="AB450" s="80" t="str">
        <f>IF(VLOOKUP(A450,Vertices!A$3:$AY$3641,37,FALSE)=0,"",VLOOKUP(A450,Vertices!A$3:$AY$3641,37,FALSE))</f>
        <v>Galicia</v>
      </c>
    </row>
    <row r="451" spans="1:28" x14ac:dyDescent="0.25">
      <c r="A451" s="66" t="s">
        <v>4623</v>
      </c>
      <c r="B451" s="66" t="s">
        <v>4623</v>
      </c>
      <c r="C451" s="67"/>
      <c r="D451" s="68"/>
      <c r="E451" s="67"/>
      <c r="F451" s="70"/>
      <c r="G451" s="67"/>
      <c r="H451" s="71"/>
      <c r="I451" s="72"/>
      <c r="J451" s="72"/>
      <c r="K451" s="36"/>
      <c r="L451" s="73"/>
      <c r="M451" s="73"/>
      <c r="N451" s="74"/>
      <c r="O451" s="80" t="s">
        <v>179</v>
      </c>
      <c r="P451" s="82">
        <v>42537.01021990741</v>
      </c>
      <c r="Q451" s="80" t="s">
        <v>4851</v>
      </c>
      <c r="R451" s="80"/>
      <c r="S451" s="80"/>
      <c r="T451" s="80"/>
      <c r="U451" s="82">
        <v>42537.01021990741</v>
      </c>
      <c r="V451" s="83" t="s">
        <v>5167</v>
      </c>
      <c r="W451" s="80"/>
      <c r="X451" s="80"/>
      <c r="Y451" s="86" t="s">
        <v>5364</v>
      </c>
      <c r="Z451" s="80"/>
      <c r="AA451" s="80" t="str">
        <f>VLOOKUP(A451,Vertices!A$3:$AY$3641,45,FALSE)</f>
        <v>pt</v>
      </c>
      <c r="AB451" s="80" t="str">
        <f>IF(VLOOKUP(A451,Vertices!A$3:$AY$3641,37,FALSE)=0,"",VLOOKUP(A451,Vertices!A$3:$AY$3641,37,FALSE))</f>
        <v/>
      </c>
    </row>
    <row r="452" spans="1:28" x14ac:dyDescent="0.25">
      <c r="A452" s="66" t="s">
        <v>4624</v>
      </c>
      <c r="B452" s="66" t="s">
        <v>4624</v>
      </c>
      <c r="C452" s="67"/>
      <c r="D452" s="68"/>
      <c r="E452" s="67"/>
      <c r="F452" s="70"/>
      <c r="G452" s="67"/>
      <c r="H452" s="71"/>
      <c r="I452" s="72"/>
      <c r="J452" s="72"/>
      <c r="K452" s="36"/>
      <c r="L452" s="73"/>
      <c r="M452" s="73"/>
      <c r="N452" s="74"/>
      <c r="O452" s="80" t="s">
        <v>179</v>
      </c>
      <c r="P452" s="82">
        <v>42537.010381944441</v>
      </c>
      <c r="Q452" s="80" t="s">
        <v>4852</v>
      </c>
      <c r="R452" s="80"/>
      <c r="S452" s="80"/>
      <c r="T452" s="80" t="s">
        <v>531</v>
      </c>
      <c r="U452" s="82">
        <v>42537.010381944441</v>
      </c>
      <c r="V452" s="83" t="s">
        <v>5168</v>
      </c>
      <c r="W452" s="80"/>
      <c r="X452" s="80"/>
      <c r="Y452" s="86" t="s">
        <v>5365</v>
      </c>
      <c r="Z452" s="80"/>
      <c r="AA452" s="80" t="str">
        <f>VLOOKUP(A452,Vertices!A$3:$AY$3641,45,FALSE)</f>
        <v>es</v>
      </c>
      <c r="AB452" s="80" t="str">
        <f>IF(VLOOKUP(A452,Vertices!A$3:$AY$3641,37,FALSE)=0,"",VLOOKUP(A452,Vertices!A$3:$AY$3641,37,FALSE))</f>
        <v>Santiago de Cuba. Cuba</v>
      </c>
    </row>
    <row r="453" spans="1:28" x14ac:dyDescent="0.25">
      <c r="A453" s="66" t="s">
        <v>4625</v>
      </c>
      <c r="B453" s="66" t="s">
        <v>4625</v>
      </c>
      <c r="C453" s="67"/>
      <c r="D453" s="68"/>
      <c r="E453" s="67"/>
      <c r="F453" s="70"/>
      <c r="G453" s="67"/>
      <c r="H453" s="71"/>
      <c r="I453" s="72"/>
      <c r="J453" s="72"/>
      <c r="K453" s="36"/>
      <c r="L453" s="73"/>
      <c r="M453" s="73"/>
      <c r="N453" s="74"/>
      <c r="O453" s="80" t="s">
        <v>179</v>
      </c>
      <c r="P453" s="82">
        <v>42537.010381944441</v>
      </c>
      <c r="Q453" s="80" t="s">
        <v>4853</v>
      </c>
      <c r="R453" s="83" t="s">
        <v>4972</v>
      </c>
      <c r="S453" s="80" t="s">
        <v>489</v>
      </c>
      <c r="T453" s="80" t="s">
        <v>531</v>
      </c>
      <c r="U453" s="82">
        <v>42537.010381944441</v>
      </c>
      <c r="V453" s="83" t="s">
        <v>5169</v>
      </c>
      <c r="W453" s="80"/>
      <c r="X453" s="80"/>
      <c r="Y453" s="86" t="s">
        <v>5366</v>
      </c>
      <c r="Z453" s="80"/>
      <c r="AA453" s="80" t="str">
        <f>VLOOKUP(A453,Vertices!A$3:$AY$3641,45,FALSE)</f>
        <v>es</v>
      </c>
      <c r="AB453" s="80" t="str">
        <f>IF(VLOOKUP(A453,Vertices!A$3:$AY$3641,37,FALSE)=0,"",VLOOKUP(A453,Vertices!A$3:$AY$3641,37,FALSE))</f>
        <v>La Habana,Cuba</v>
      </c>
    </row>
    <row r="454" spans="1:28" x14ac:dyDescent="0.25">
      <c r="A454" s="66" t="s">
        <v>4626</v>
      </c>
      <c r="B454" s="66" t="s">
        <v>4626</v>
      </c>
      <c r="C454" s="67"/>
      <c r="D454" s="68"/>
      <c r="E454" s="67"/>
      <c r="F454" s="70"/>
      <c r="G454" s="67"/>
      <c r="H454" s="71"/>
      <c r="I454" s="72"/>
      <c r="J454" s="72"/>
      <c r="K454" s="36"/>
      <c r="L454" s="73"/>
      <c r="M454" s="73"/>
      <c r="N454" s="74"/>
      <c r="O454" s="80" t="s">
        <v>179</v>
      </c>
      <c r="P454" s="82">
        <v>42537.010405092595</v>
      </c>
      <c r="Q454" s="80" t="s">
        <v>4854</v>
      </c>
      <c r="R454" s="80"/>
      <c r="S454" s="80"/>
      <c r="T454" s="80"/>
      <c r="U454" s="82">
        <v>42537.010405092595</v>
      </c>
      <c r="V454" s="83" t="s">
        <v>5170</v>
      </c>
      <c r="W454" s="80"/>
      <c r="X454" s="80"/>
      <c r="Y454" s="86" t="s">
        <v>5367</v>
      </c>
      <c r="Z454" s="80"/>
      <c r="AA454" s="80" t="str">
        <f>VLOOKUP(A454,Vertices!A$3:$AY$3641,45,FALSE)</f>
        <v>en</v>
      </c>
      <c r="AB454" s="80" t="str">
        <f>IF(VLOOKUP(A454,Vertices!A$3:$AY$3641,37,FALSE)=0,"",VLOOKUP(A454,Vertices!A$3:$AY$3641,37,FALSE))</f>
        <v>London</v>
      </c>
    </row>
    <row r="455" spans="1:28" x14ac:dyDescent="0.25">
      <c r="A455" s="66" t="s">
        <v>4627</v>
      </c>
      <c r="B455" s="66" t="s">
        <v>4627</v>
      </c>
      <c r="C455" s="67"/>
      <c r="D455" s="68"/>
      <c r="E455" s="67"/>
      <c r="F455" s="70"/>
      <c r="G455" s="67"/>
      <c r="H455" s="71"/>
      <c r="I455" s="72"/>
      <c r="J455" s="72"/>
      <c r="K455" s="36"/>
      <c r="L455" s="73"/>
      <c r="M455" s="73"/>
      <c r="N455" s="74"/>
      <c r="O455" s="80" t="s">
        <v>179</v>
      </c>
      <c r="P455" s="82">
        <v>42537.01048611111</v>
      </c>
      <c r="Q455" s="80" t="s">
        <v>4855</v>
      </c>
      <c r="R455" s="83" t="s">
        <v>4973</v>
      </c>
      <c r="S455" s="80" t="s">
        <v>2042</v>
      </c>
      <c r="T455" s="80"/>
      <c r="U455" s="82">
        <v>42537.01048611111</v>
      </c>
      <c r="V455" s="83" t="s">
        <v>5171</v>
      </c>
      <c r="W455" s="80"/>
      <c r="X455" s="80"/>
      <c r="Y455" s="86" t="s">
        <v>5368</v>
      </c>
      <c r="Z455" s="80"/>
      <c r="AA455" s="80" t="str">
        <f>VLOOKUP(A455,Vertices!A$3:$AY$3641,45,FALSE)</f>
        <v>en</v>
      </c>
      <c r="AB455" s="80" t="str">
        <f>IF(VLOOKUP(A455,Vertices!A$3:$AY$3641,37,FALSE)=0,"",VLOOKUP(A455,Vertices!A$3:$AY$3641,37,FALSE))</f>
        <v>National</v>
      </c>
    </row>
    <row r="456" spans="1:28" x14ac:dyDescent="0.25">
      <c r="A456" s="66" t="s">
        <v>4628</v>
      </c>
      <c r="B456" s="66" t="s">
        <v>4628</v>
      </c>
      <c r="C456" s="67"/>
      <c r="D456" s="68"/>
      <c r="E456" s="67"/>
      <c r="F456" s="70"/>
      <c r="G456" s="67"/>
      <c r="H456" s="71"/>
      <c r="I456" s="72"/>
      <c r="J456" s="72"/>
      <c r="K456" s="36"/>
      <c r="L456" s="73"/>
      <c r="M456" s="73"/>
      <c r="N456" s="74"/>
      <c r="O456" s="80" t="s">
        <v>179</v>
      </c>
      <c r="P456" s="82">
        <v>42537.010497685187</v>
      </c>
      <c r="Q456" s="80" t="s">
        <v>4856</v>
      </c>
      <c r="R456" s="83" t="s">
        <v>4974</v>
      </c>
      <c r="S456" s="80" t="s">
        <v>477</v>
      </c>
      <c r="T456" s="80"/>
      <c r="U456" s="82">
        <v>42537.010497685187</v>
      </c>
      <c r="V456" s="83" t="s">
        <v>5172</v>
      </c>
      <c r="W456" s="80"/>
      <c r="X456" s="80"/>
      <c r="Y456" s="86" t="s">
        <v>5369</v>
      </c>
      <c r="Z456" s="80"/>
      <c r="AA456" s="80" t="str">
        <f>VLOOKUP(A456,Vertices!A$3:$AY$3641,45,FALSE)</f>
        <v>en</v>
      </c>
      <c r="AB456" s="80" t="str">
        <f>IF(VLOOKUP(A456,Vertices!A$3:$AY$3641,37,FALSE)=0,"",VLOOKUP(A456,Vertices!A$3:$AY$3641,37,FALSE))</f>
        <v>The Friend Zone</v>
      </c>
    </row>
    <row r="457" spans="1:28" x14ac:dyDescent="0.25">
      <c r="A457" s="66" t="s">
        <v>4629</v>
      </c>
      <c r="B457" s="66" t="s">
        <v>4667</v>
      </c>
      <c r="C457" s="67"/>
      <c r="D457" s="68"/>
      <c r="E457" s="67"/>
      <c r="F457" s="70"/>
      <c r="G457" s="67"/>
      <c r="H457" s="71"/>
      <c r="I457" s="72"/>
      <c r="J457" s="72"/>
      <c r="K457" s="36"/>
      <c r="L457" s="73"/>
      <c r="M457" s="73"/>
      <c r="N457" s="74"/>
      <c r="O457" s="80" t="s">
        <v>325</v>
      </c>
      <c r="P457" s="82">
        <v>42537.01054398148</v>
      </c>
      <c r="Q457" s="80" t="s">
        <v>4765</v>
      </c>
      <c r="R457" s="83" t="s">
        <v>4933</v>
      </c>
      <c r="S457" s="80" t="s">
        <v>3450</v>
      </c>
      <c r="T457" s="80"/>
      <c r="U457" s="82">
        <v>42537.01054398148</v>
      </c>
      <c r="V457" s="83" t="s">
        <v>5173</v>
      </c>
      <c r="W457" s="80"/>
      <c r="X457" s="80"/>
      <c r="Y457" s="86" t="s">
        <v>5370</v>
      </c>
      <c r="Z457" s="80"/>
      <c r="AA457" s="80" t="str">
        <f>VLOOKUP(A457,Vertices!A$3:$AY$3641,45,FALSE)</f>
        <v>en</v>
      </c>
      <c r="AB457" s="80" t="str">
        <f>IF(VLOOKUP(A457,Vertices!A$3:$AY$3641,37,FALSE)=0,"",VLOOKUP(A457,Vertices!A$3:$AY$3641,37,FALSE))</f>
        <v/>
      </c>
    </row>
    <row r="458" spans="1:28" x14ac:dyDescent="0.25">
      <c r="A458" s="66" t="s">
        <v>4630</v>
      </c>
      <c r="B458" s="66" t="s">
        <v>1890</v>
      </c>
      <c r="C458" s="67"/>
      <c r="D458" s="68"/>
      <c r="E458" s="67"/>
      <c r="F458" s="70"/>
      <c r="G458" s="67"/>
      <c r="H458" s="71"/>
      <c r="I458" s="72"/>
      <c r="J458" s="72"/>
      <c r="K458" s="36"/>
      <c r="L458" s="73"/>
      <c r="M458" s="73"/>
      <c r="N458" s="74"/>
      <c r="O458" s="80" t="s">
        <v>325</v>
      </c>
      <c r="P458" s="82">
        <v>42537.010555555556</v>
      </c>
      <c r="Q458" s="80" t="s">
        <v>1941</v>
      </c>
      <c r="R458" s="83" t="s">
        <v>2014</v>
      </c>
      <c r="S458" s="80" t="s">
        <v>492</v>
      </c>
      <c r="T458" s="80" t="s">
        <v>2072</v>
      </c>
      <c r="U458" s="82">
        <v>42537.010555555556</v>
      </c>
      <c r="V458" s="83" t="s">
        <v>5174</v>
      </c>
      <c r="W458" s="80"/>
      <c r="X458" s="80"/>
      <c r="Y458" s="86" t="s">
        <v>5371</v>
      </c>
      <c r="Z458" s="80"/>
      <c r="AA458" s="80" t="str">
        <f>VLOOKUP(A458,Vertices!A$3:$AY$3641,45,FALSE)</f>
        <v>en</v>
      </c>
      <c r="AB458" s="80" t="str">
        <f>IF(VLOOKUP(A458,Vertices!A$3:$AY$3641,37,FALSE)=0,"",VLOOKUP(A458,Vertices!A$3:$AY$3641,37,FALSE))</f>
        <v>St Petersburg, FL</v>
      </c>
    </row>
    <row r="459" spans="1:28" x14ac:dyDescent="0.25">
      <c r="A459" s="66" t="s">
        <v>4630</v>
      </c>
      <c r="B459" s="66" t="s">
        <v>1891</v>
      </c>
      <c r="C459" s="67"/>
      <c r="D459" s="68"/>
      <c r="E459" s="67"/>
      <c r="F459" s="70"/>
      <c r="G459" s="67"/>
      <c r="H459" s="71"/>
      <c r="I459" s="72"/>
      <c r="J459" s="72"/>
      <c r="K459" s="36"/>
      <c r="L459" s="73"/>
      <c r="M459" s="73"/>
      <c r="N459" s="74"/>
      <c r="O459" s="80" t="s">
        <v>325</v>
      </c>
      <c r="P459" s="82">
        <v>42537.010555555556</v>
      </c>
      <c r="Q459" s="80" t="s">
        <v>1941</v>
      </c>
      <c r="R459" s="83" t="s">
        <v>2014</v>
      </c>
      <c r="S459" s="80" t="s">
        <v>492</v>
      </c>
      <c r="T459" s="80" t="s">
        <v>2072</v>
      </c>
      <c r="U459" s="82">
        <v>42537.010555555556</v>
      </c>
      <c r="V459" s="83" t="s">
        <v>5174</v>
      </c>
      <c r="W459" s="80"/>
      <c r="X459" s="80"/>
      <c r="Y459" s="86" t="s">
        <v>5371</v>
      </c>
      <c r="Z459" s="80"/>
      <c r="AA459" s="80" t="str">
        <f>VLOOKUP(A459,Vertices!A$3:$AY$3641,45,FALSE)</f>
        <v>en</v>
      </c>
      <c r="AB459" s="80" t="str">
        <f>IF(VLOOKUP(A459,Vertices!A$3:$AY$3641,37,FALSE)=0,"",VLOOKUP(A459,Vertices!A$3:$AY$3641,37,FALSE))</f>
        <v>St Petersburg, FL</v>
      </c>
    </row>
    <row r="460" spans="1:28" x14ac:dyDescent="0.25">
      <c r="A460" s="66" t="s">
        <v>4630</v>
      </c>
      <c r="B460" s="66" t="s">
        <v>294</v>
      </c>
      <c r="C460" s="67"/>
      <c r="D460" s="68"/>
      <c r="E460" s="67"/>
      <c r="F460" s="70"/>
      <c r="G460" s="67"/>
      <c r="H460" s="71"/>
      <c r="I460" s="72"/>
      <c r="J460" s="72"/>
      <c r="K460" s="36"/>
      <c r="L460" s="73"/>
      <c r="M460" s="73"/>
      <c r="N460" s="74"/>
      <c r="O460" s="80" t="s">
        <v>325</v>
      </c>
      <c r="P460" s="82">
        <v>42537.010555555556</v>
      </c>
      <c r="Q460" s="80" t="s">
        <v>1941</v>
      </c>
      <c r="R460" s="83" t="s">
        <v>2014</v>
      </c>
      <c r="S460" s="80" t="s">
        <v>492</v>
      </c>
      <c r="T460" s="80" t="s">
        <v>2072</v>
      </c>
      <c r="U460" s="82">
        <v>42537.010555555556</v>
      </c>
      <c r="V460" s="83" t="s">
        <v>5174</v>
      </c>
      <c r="W460" s="80"/>
      <c r="X460" s="80"/>
      <c r="Y460" s="86" t="s">
        <v>5371</v>
      </c>
      <c r="Z460" s="80"/>
      <c r="AA460" s="80" t="str">
        <f>VLOOKUP(A460,Vertices!A$3:$AY$3641,45,FALSE)</f>
        <v>en</v>
      </c>
      <c r="AB460" s="80" t="str">
        <f>IF(VLOOKUP(A460,Vertices!A$3:$AY$3641,37,FALSE)=0,"",VLOOKUP(A460,Vertices!A$3:$AY$3641,37,FALSE))</f>
        <v>St Petersburg, FL</v>
      </c>
    </row>
    <row r="461" spans="1:28" x14ac:dyDescent="0.25">
      <c r="A461" s="66" t="s">
        <v>4631</v>
      </c>
      <c r="B461" s="66" t="s">
        <v>4631</v>
      </c>
      <c r="C461" s="67"/>
      <c r="D461" s="68"/>
      <c r="E461" s="67"/>
      <c r="F461" s="70"/>
      <c r="G461" s="67"/>
      <c r="H461" s="71"/>
      <c r="I461" s="72"/>
      <c r="J461" s="72"/>
      <c r="K461" s="36"/>
      <c r="L461" s="73"/>
      <c r="M461" s="73"/>
      <c r="N461" s="74"/>
      <c r="O461" s="80" t="s">
        <v>179</v>
      </c>
      <c r="P461" s="82">
        <v>42537.010601851849</v>
      </c>
      <c r="Q461" s="80" t="s">
        <v>4857</v>
      </c>
      <c r="R461" s="80"/>
      <c r="S461" s="80"/>
      <c r="T461" s="80"/>
      <c r="U461" s="82">
        <v>42537.010601851849</v>
      </c>
      <c r="V461" s="83" t="s">
        <v>5175</v>
      </c>
      <c r="W461" s="80"/>
      <c r="X461" s="80"/>
      <c r="Y461" s="86" t="s">
        <v>5372</v>
      </c>
      <c r="Z461" s="80"/>
      <c r="AA461" s="80" t="str">
        <f>VLOOKUP(A461,Vertices!A$3:$AY$3641,45,FALSE)</f>
        <v>pt</v>
      </c>
      <c r="AB461" s="80" t="str">
        <f>IF(VLOOKUP(A461,Vertices!A$3:$AY$3641,37,FALSE)=0,"",VLOOKUP(A461,Vertices!A$3:$AY$3641,37,FALSE))</f>
        <v xml:space="preserve">Florianópolis </v>
      </c>
    </row>
    <row r="462" spans="1:28" x14ac:dyDescent="0.25">
      <c r="A462" s="66" t="s">
        <v>4632</v>
      </c>
      <c r="B462" s="66" t="s">
        <v>4632</v>
      </c>
      <c r="C462" s="67"/>
      <c r="D462" s="68"/>
      <c r="E462" s="67"/>
      <c r="F462" s="70"/>
      <c r="G462" s="67"/>
      <c r="H462" s="71"/>
      <c r="I462" s="72"/>
      <c r="J462" s="72"/>
      <c r="K462" s="36"/>
      <c r="L462" s="73"/>
      <c r="M462" s="73"/>
      <c r="N462" s="74"/>
      <c r="O462" s="80" t="s">
        <v>179</v>
      </c>
      <c r="P462" s="82">
        <v>42537.010601851849</v>
      </c>
      <c r="Q462" s="80" t="s">
        <v>4858</v>
      </c>
      <c r="R462" s="83" t="s">
        <v>4972</v>
      </c>
      <c r="S462" s="80" t="s">
        <v>489</v>
      </c>
      <c r="T462" s="80"/>
      <c r="U462" s="82">
        <v>42537.010601851849</v>
      </c>
      <c r="V462" s="83" t="s">
        <v>5176</v>
      </c>
      <c r="W462" s="80"/>
      <c r="X462" s="80"/>
      <c r="Y462" s="86" t="s">
        <v>5373</v>
      </c>
      <c r="Z462" s="80"/>
      <c r="AA462" s="80" t="str">
        <f>VLOOKUP(A462,Vertices!A$3:$AY$3641,45,FALSE)</f>
        <v>es</v>
      </c>
      <c r="AB462" s="80" t="str">
        <f>IF(VLOOKUP(A462,Vertices!A$3:$AY$3641,37,FALSE)=0,"",VLOOKUP(A462,Vertices!A$3:$AY$3641,37,FALSE))</f>
        <v>Cuba</v>
      </c>
    </row>
    <row r="463" spans="1:28" x14ac:dyDescent="0.25">
      <c r="A463" s="66" t="s">
        <v>4633</v>
      </c>
      <c r="B463" s="66" t="s">
        <v>3304</v>
      </c>
      <c r="C463" s="67"/>
      <c r="D463" s="68"/>
      <c r="E463" s="67"/>
      <c r="F463" s="70"/>
      <c r="G463" s="67"/>
      <c r="H463" s="71"/>
      <c r="I463" s="72"/>
      <c r="J463" s="72"/>
      <c r="K463" s="36"/>
      <c r="L463" s="73"/>
      <c r="M463" s="73"/>
      <c r="N463" s="74"/>
      <c r="O463" s="80" t="s">
        <v>325</v>
      </c>
      <c r="P463" s="82">
        <v>42537.010636574072</v>
      </c>
      <c r="Q463" s="80" t="s">
        <v>4859</v>
      </c>
      <c r="R463" s="83" t="s">
        <v>3435</v>
      </c>
      <c r="S463" s="80" t="s">
        <v>499</v>
      </c>
      <c r="T463" s="80"/>
      <c r="U463" s="82">
        <v>42537.010636574072</v>
      </c>
      <c r="V463" s="83" t="s">
        <v>5177</v>
      </c>
      <c r="W463" s="80"/>
      <c r="X463" s="80"/>
      <c r="Y463" s="86" t="s">
        <v>5374</v>
      </c>
      <c r="Z463" s="80"/>
      <c r="AA463" s="80" t="str">
        <f>VLOOKUP(A463,Vertices!A$3:$AY$3641,45,FALSE)</f>
        <v>en</v>
      </c>
      <c r="AB463" s="80" t="str">
        <f>IF(VLOOKUP(A463,Vertices!A$3:$AY$3641,37,FALSE)=0,"",VLOOKUP(A463,Vertices!A$3:$AY$3641,37,FALSE))</f>
        <v/>
      </c>
    </row>
    <row r="464" spans="1:28" x14ac:dyDescent="0.25">
      <c r="A464" s="66" t="s">
        <v>4634</v>
      </c>
      <c r="B464" s="66" t="s">
        <v>4634</v>
      </c>
      <c r="C464" s="67"/>
      <c r="D464" s="68"/>
      <c r="E464" s="67"/>
      <c r="F464" s="70"/>
      <c r="G464" s="67"/>
      <c r="H464" s="71"/>
      <c r="I464" s="72"/>
      <c r="J464" s="72"/>
      <c r="K464" s="36"/>
      <c r="L464" s="73"/>
      <c r="M464" s="73"/>
      <c r="N464" s="74"/>
      <c r="O464" s="80" t="s">
        <v>179</v>
      </c>
      <c r="P464" s="82">
        <v>42537.010717592595</v>
      </c>
      <c r="Q464" s="80" t="s">
        <v>4860</v>
      </c>
      <c r="R464" s="83" t="s">
        <v>4975</v>
      </c>
      <c r="S464" s="80" t="s">
        <v>475</v>
      </c>
      <c r="T464" s="80"/>
      <c r="U464" s="82">
        <v>42537.010717592595</v>
      </c>
      <c r="V464" s="83" t="s">
        <v>5178</v>
      </c>
      <c r="W464" s="80"/>
      <c r="X464" s="80"/>
      <c r="Y464" s="86" t="s">
        <v>5375</v>
      </c>
      <c r="Z464" s="80"/>
      <c r="AA464" s="80" t="str">
        <f>VLOOKUP(A464,Vertices!A$3:$AY$3641,45,FALSE)</f>
        <v>en</v>
      </c>
      <c r="AB464" s="80" t="str">
        <f>IF(VLOOKUP(A464,Vertices!A$3:$AY$3641,37,FALSE)=0,"",VLOOKUP(A464,Vertices!A$3:$AY$3641,37,FALSE))</f>
        <v>Bahamas</v>
      </c>
    </row>
    <row r="465" spans="1:28" x14ac:dyDescent="0.25">
      <c r="A465" s="66" t="s">
        <v>4635</v>
      </c>
      <c r="B465" s="66" t="s">
        <v>4635</v>
      </c>
      <c r="C465" s="67"/>
      <c r="D465" s="68"/>
      <c r="E465" s="67"/>
      <c r="F465" s="70"/>
      <c r="G465" s="67"/>
      <c r="H465" s="71"/>
      <c r="I465" s="72"/>
      <c r="J465" s="72"/>
      <c r="K465" s="36"/>
      <c r="L465" s="73"/>
      <c r="M465" s="73"/>
      <c r="N465" s="74"/>
      <c r="O465" s="80" t="s">
        <v>179</v>
      </c>
      <c r="P465" s="82">
        <v>42537.010821759257</v>
      </c>
      <c r="Q465" s="80" t="s">
        <v>4861</v>
      </c>
      <c r="R465" s="83" t="s">
        <v>4972</v>
      </c>
      <c r="S465" s="80" t="s">
        <v>489</v>
      </c>
      <c r="T465" s="80" t="s">
        <v>531</v>
      </c>
      <c r="U465" s="82">
        <v>42537.010821759257</v>
      </c>
      <c r="V465" s="83" t="s">
        <v>5179</v>
      </c>
      <c r="W465" s="80"/>
      <c r="X465" s="80"/>
      <c r="Y465" s="86" t="s">
        <v>5376</v>
      </c>
      <c r="Z465" s="80"/>
      <c r="AA465" s="80" t="str">
        <f>VLOOKUP(A465,Vertices!A$3:$AY$3641,45,FALSE)</f>
        <v>es</v>
      </c>
      <c r="AB465" s="80" t="str">
        <f>IF(VLOOKUP(A465,Vertices!A$3:$AY$3641,37,FALSE)=0,"",VLOOKUP(A465,Vertices!A$3:$AY$3641,37,FALSE))</f>
        <v>La Habana : Cuba</v>
      </c>
    </row>
    <row r="466" spans="1:28" x14ac:dyDescent="0.25">
      <c r="A466" s="66" t="s">
        <v>4636</v>
      </c>
      <c r="B466" s="66" t="s">
        <v>4636</v>
      </c>
      <c r="C466" s="67"/>
      <c r="D466" s="68"/>
      <c r="E466" s="67"/>
      <c r="F466" s="70"/>
      <c r="G466" s="67"/>
      <c r="H466" s="71"/>
      <c r="I466" s="72"/>
      <c r="J466" s="72"/>
      <c r="K466" s="36"/>
      <c r="L466" s="73"/>
      <c r="M466" s="73"/>
      <c r="N466" s="74"/>
      <c r="O466" s="80" t="s">
        <v>179</v>
      </c>
      <c r="P466" s="82">
        <v>42537.010729166665</v>
      </c>
      <c r="Q466" s="80" t="s">
        <v>4862</v>
      </c>
      <c r="R466" s="83" t="s">
        <v>4972</v>
      </c>
      <c r="S466" s="80" t="s">
        <v>489</v>
      </c>
      <c r="T466" s="80" t="s">
        <v>531</v>
      </c>
      <c r="U466" s="82">
        <v>42537.010729166665</v>
      </c>
      <c r="V466" s="83" t="s">
        <v>5180</v>
      </c>
      <c r="W466" s="80"/>
      <c r="X466" s="80"/>
      <c r="Y466" s="86" t="s">
        <v>5377</v>
      </c>
      <c r="Z466" s="80"/>
      <c r="AA466" s="80" t="str">
        <f>VLOOKUP(A466,Vertices!A$3:$AY$3641,45,FALSE)</f>
        <v>es</v>
      </c>
      <c r="AB466" s="80" t="str">
        <f>IF(VLOOKUP(A466,Vertices!A$3:$AY$3641,37,FALSE)=0,"",VLOOKUP(A466,Vertices!A$3:$AY$3641,37,FALSE))</f>
        <v>Cuba</v>
      </c>
    </row>
    <row r="467" spans="1:28" x14ac:dyDescent="0.25">
      <c r="A467" s="66" t="s">
        <v>4637</v>
      </c>
      <c r="B467" s="66" t="s">
        <v>4636</v>
      </c>
      <c r="C467" s="67"/>
      <c r="D467" s="68"/>
      <c r="E467" s="67"/>
      <c r="F467" s="70"/>
      <c r="G467" s="67"/>
      <c r="H467" s="71"/>
      <c r="I467" s="72"/>
      <c r="J467" s="72"/>
      <c r="K467" s="36"/>
      <c r="L467" s="73"/>
      <c r="M467" s="73"/>
      <c r="N467" s="74"/>
      <c r="O467" s="80" t="s">
        <v>325</v>
      </c>
      <c r="P467" s="82">
        <v>42537.010960648149</v>
      </c>
      <c r="Q467" s="80" t="s">
        <v>4863</v>
      </c>
      <c r="R467" s="83" t="s">
        <v>4972</v>
      </c>
      <c r="S467" s="80" t="s">
        <v>489</v>
      </c>
      <c r="T467" s="80" t="s">
        <v>531</v>
      </c>
      <c r="U467" s="82">
        <v>42537.010960648149</v>
      </c>
      <c r="V467" s="83" t="s">
        <v>5181</v>
      </c>
      <c r="W467" s="80"/>
      <c r="X467" s="80"/>
      <c r="Y467" s="86" t="s">
        <v>5378</v>
      </c>
      <c r="Z467" s="80"/>
      <c r="AA467" s="80" t="str">
        <f>VLOOKUP(A467,Vertices!A$3:$AY$3641,45,FALSE)</f>
        <v>es</v>
      </c>
      <c r="AB467" s="80" t="str">
        <f>IF(VLOOKUP(A467,Vertices!A$3:$AY$3641,37,FALSE)=0,"",VLOOKUP(A467,Vertices!A$3:$AY$3641,37,FALSE))</f>
        <v xml:space="preserve"> en tu corazón ! </v>
      </c>
    </row>
    <row r="468" spans="1:28" x14ac:dyDescent="0.25">
      <c r="A468" s="66" t="s">
        <v>4638</v>
      </c>
      <c r="B468" s="66" t="s">
        <v>282</v>
      </c>
      <c r="C468" s="67"/>
      <c r="D468" s="68"/>
      <c r="E468" s="67"/>
      <c r="F468" s="70"/>
      <c r="G468" s="67"/>
      <c r="H468" s="71"/>
      <c r="I468" s="72"/>
      <c r="J468" s="72"/>
      <c r="K468" s="36"/>
      <c r="L468" s="73"/>
      <c r="M468" s="73"/>
      <c r="N468" s="74"/>
      <c r="O468" s="80" t="s">
        <v>325</v>
      </c>
      <c r="P468" s="82">
        <v>42537.010983796295</v>
      </c>
      <c r="Q468" s="80" t="s">
        <v>337</v>
      </c>
      <c r="R468" s="80"/>
      <c r="S468" s="80"/>
      <c r="T468" s="80" t="s">
        <v>512</v>
      </c>
      <c r="U468" s="82">
        <v>42537.010983796295</v>
      </c>
      <c r="V468" s="83" t="s">
        <v>5182</v>
      </c>
      <c r="W468" s="80"/>
      <c r="X468" s="80"/>
      <c r="Y468" s="86" t="s">
        <v>5379</v>
      </c>
      <c r="Z468" s="80"/>
      <c r="AA468" s="80" t="str">
        <f>VLOOKUP(A468,Vertices!A$3:$AY$3641,45,FALSE)</f>
        <v>en</v>
      </c>
      <c r="AB468" s="80" t="str">
        <f>IF(VLOOKUP(A468,Vertices!A$3:$AY$3641,37,FALSE)=0,"",VLOOKUP(A468,Vertices!A$3:$AY$3641,37,FALSE))</f>
        <v>Kenya, Africa and Rep of Korea</v>
      </c>
    </row>
    <row r="469" spans="1:28" x14ac:dyDescent="0.25">
      <c r="A469" s="66" t="s">
        <v>4639</v>
      </c>
      <c r="B469" s="66" t="s">
        <v>4717</v>
      </c>
      <c r="C469" s="67"/>
      <c r="D469" s="68"/>
      <c r="E469" s="67"/>
      <c r="F469" s="70"/>
      <c r="G469" s="67"/>
      <c r="H469" s="71"/>
      <c r="I469" s="72"/>
      <c r="J469" s="72"/>
      <c r="K469" s="36"/>
      <c r="L469" s="73"/>
      <c r="M469" s="73"/>
      <c r="N469" s="74"/>
      <c r="O469" s="80" t="s">
        <v>325</v>
      </c>
      <c r="P469" s="82">
        <v>42537.011111111111</v>
      </c>
      <c r="Q469" s="80" t="s">
        <v>4864</v>
      </c>
      <c r="R469" s="80"/>
      <c r="S469" s="80"/>
      <c r="T469" s="80" t="s">
        <v>5042</v>
      </c>
      <c r="U469" s="82">
        <v>42537.011111111111</v>
      </c>
      <c r="V469" s="83" t="s">
        <v>5183</v>
      </c>
      <c r="W469" s="80"/>
      <c r="X469" s="80"/>
      <c r="Y469" s="86" t="s">
        <v>5380</v>
      </c>
      <c r="Z469" s="80"/>
      <c r="AA469" s="80" t="str">
        <f>VLOOKUP(A469,Vertices!A$3:$AY$3641,45,FALSE)</f>
        <v>en</v>
      </c>
      <c r="AB469" s="80" t="str">
        <f>IF(VLOOKUP(A469,Vertices!A$3:$AY$3641,37,FALSE)=0,"",VLOOKUP(A469,Vertices!A$3:$AY$3641,37,FALSE))</f>
        <v>Brazil</v>
      </c>
    </row>
    <row r="470" spans="1:28" x14ac:dyDescent="0.25">
      <c r="A470" s="66" t="s">
        <v>4640</v>
      </c>
      <c r="B470" s="66" t="s">
        <v>4718</v>
      </c>
      <c r="C470" s="67"/>
      <c r="D470" s="68"/>
      <c r="E470" s="67"/>
      <c r="F470" s="70"/>
      <c r="G470" s="67"/>
      <c r="H470" s="71"/>
      <c r="I470" s="72"/>
      <c r="J470" s="72"/>
      <c r="K470" s="36"/>
      <c r="L470" s="73"/>
      <c r="M470" s="73"/>
      <c r="N470" s="74"/>
      <c r="O470" s="80" t="s">
        <v>325</v>
      </c>
      <c r="P470" s="82">
        <v>42537.01116898148</v>
      </c>
      <c r="Q470" s="80" t="s">
        <v>4865</v>
      </c>
      <c r="R470" s="83" t="s">
        <v>4976</v>
      </c>
      <c r="S470" s="80" t="s">
        <v>5022</v>
      </c>
      <c r="T470" s="80"/>
      <c r="U470" s="82">
        <v>42537.01116898148</v>
      </c>
      <c r="V470" s="83" t="s">
        <v>5184</v>
      </c>
      <c r="W470" s="80"/>
      <c r="X470" s="80"/>
      <c r="Y470" s="86" t="s">
        <v>5381</v>
      </c>
      <c r="Z470" s="80"/>
      <c r="AA470" s="80" t="str">
        <f>VLOOKUP(A470,Vertices!A$3:$AY$3641,45,FALSE)</f>
        <v>en</v>
      </c>
      <c r="AB470" s="80" t="str">
        <f>IF(VLOOKUP(A470,Vertices!A$3:$AY$3641,37,FALSE)=0,"",VLOOKUP(A470,Vertices!A$3:$AY$3641,37,FALSE))</f>
        <v>glasgow</v>
      </c>
    </row>
    <row r="471" spans="1:28" x14ac:dyDescent="0.25">
      <c r="A471" s="66" t="s">
        <v>4641</v>
      </c>
      <c r="B471" s="66" t="s">
        <v>4719</v>
      </c>
      <c r="C471" s="67"/>
      <c r="D471" s="68"/>
      <c r="E471" s="67"/>
      <c r="F471" s="70"/>
      <c r="G471" s="67"/>
      <c r="H471" s="71"/>
      <c r="I471" s="72"/>
      <c r="J471" s="72"/>
      <c r="K471" s="36"/>
      <c r="L471" s="73"/>
      <c r="M471" s="73"/>
      <c r="N471" s="74"/>
      <c r="O471" s="80" t="s">
        <v>326</v>
      </c>
      <c r="P471" s="82">
        <v>42537.011203703703</v>
      </c>
      <c r="Q471" s="80" t="s">
        <v>4866</v>
      </c>
      <c r="R471" s="80"/>
      <c r="S471" s="80"/>
      <c r="T471" s="80"/>
      <c r="U471" s="82">
        <v>42537.011203703703</v>
      </c>
      <c r="V471" s="83" t="s">
        <v>5185</v>
      </c>
      <c r="W471" s="80"/>
      <c r="X471" s="80"/>
      <c r="Y471" s="86" t="s">
        <v>5382</v>
      </c>
      <c r="Z471" s="86" t="s">
        <v>5452</v>
      </c>
      <c r="AA471" s="80" t="str">
        <f>VLOOKUP(A471,Vertices!A$3:$AY$3641,45,FALSE)</f>
        <v>pt</v>
      </c>
      <c r="AB471" s="80" t="str">
        <f>IF(VLOOKUP(A471,Vertices!A$3:$AY$3641,37,FALSE)=0,"",VLOOKUP(A471,Vertices!A$3:$AY$3641,37,FALSE))</f>
        <v>Floripa</v>
      </c>
    </row>
    <row r="472" spans="1:28" x14ac:dyDescent="0.25">
      <c r="A472" s="66" t="s">
        <v>4642</v>
      </c>
      <c r="B472" s="66" t="s">
        <v>4642</v>
      </c>
      <c r="C472" s="67"/>
      <c r="D472" s="68"/>
      <c r="E472" s="67"/>
      <c r="F472" s="70"/>
      <c r="G472" s="67"/>
      <c r="H472" s="71"/>
      <c r="I472" s="72"/>
      <c r="J472" s="72"/>
      <c r="K472" s="36"/>
      <c r="L472" s="73"/>
      <c r="M472" s="73"/>
      <c r="N472" s="74"/>
      <c r="O472" s="80" t="s">
        <v>179</v>
      </c>
      <c r="P472" s="82">
        <v>42537.011203703703</v>
      </c>
      <c r="Q472" s="80" t="s">
        <v>4867</v>
      </c>
      <c r="R472" s="80"/>
      <c r="S472" s="80"/>
      <c r="T472" s="80"/>
      <c r="U472" s="82">
        <v>42537.011203703703</v>
      </c>
      <c r="V472" s="83" t="s">
        <v>5186</v>
      </c>
      <c r="W472" s="80"/>
      <c r="X472" s="80"/>
      <c r="Y472" s="86" t="s">
        <v>5383</v>
      </c>
      <c r="Z472" s="80"/>
      <c r="AA472" s="80" t="str">
        <f>VLOOKUP(A472,Vertices!A$3:$AY$3641,45,FALSE)</f>
        <v>en</v>
      </c>
      <c r="AB472" s="80" t="str">
        <f>IF(VLOOKUP(A472,Vertices!A$3:$AY$3641,37,FALSE)=0,"",VLOOKUP(A472,Vertices!A$3:$AY$3641,37,FALSE))</f>
        <v>Baton Rouge, LA</v>
      </c>
    </row>
    <row r="473" spans="1:28" x14ac:dyDescent="0.25">
      <c r="A473" s="66" t="s">
        <v>4643</v>
      </c>
      <c r="B473" s="66" t="s">
        <v>294</v>
      </c>
      <c r="C473" s="67"/>
      <c r="D473" s="68"/>
      <c r="E473" s="67"/>
      <c r="F473" s="70"/>
      <c r="G473" s="67"/>
      <c r="H473" s="71"/>
      <c r="I473" s="72"/>
      <c r="J473" s="72"/>
      <c r="K473" s="36"/>
      <c r="L473" s="73"/>
      <c r="M473" s="73"/>
      <c r="N473" s="74"/>
      <c r="O473" s="80" t="s">
        <v>325</v>
      </c>
      <c r="P473" s="82">
        <v>42537.011412037034</v>
      </c>
      <c r="Q473" s="80" t="s">
        <v>4868</v>
      </c>
      <c r="R473" s="80"/>
      <c r="S473" s="80"/>
      <c r="T473" s="80" t="s">
        <v>517</v>
      </c>
      <c r="U473" s="82">
        <v>42537.011412037034</v>
      </c>
      <c r="V473" s="83" t="s">
        <v>5187</v>
      </c>
      <c r="W473" s="80"/>
      <c r="X473" s="80"/>
      <c r="Y473" s="86" t="s">
        <v>5384</v>
      </c>
      <c r="Z473" s="80"/>
      <c r="AA473" s="80" t="str">
        <f>VLOOKUP(A473,Vertices!A$3:$AY$3641,45,FALSE)</f>
        <v>en</v>
      </c>
      <c r="AB473" s="80" t="str">
        <f>IF(VLOOKUP(A473,Vertices!A$3:$AY$3641,37,FALSE)=0,"",VLOOKUP(A473,Vertices!A$3:$AY$3641,37,FALSE))</f>
        <v xml:space="preserve">Tallahassee, Florida </v>
      </c>
    </row>
    <row r="474" spans="1:28" x14ac:dyDescent="0.25">
      <c r="A474" s="66" t="s">
        <v>4644</v>
      </c>
      <c r="B474" s="66" t="s">
        <v>4667</v>
      </c>
      <c r="C474" s="67"/>
      <c r="D474" s="68"/>
      <c r="E474" s="67"/>
      <c r="F474" s="70"/>
      <c r="G474" s="67"/>
      <c r="H474" s="71"/>
      <c r="I474" s="72"/>
      <c r="J474" s="72"/>
      <c r="K474" s="36"/>
      <c r="L474" s="73"/>
      <c r="M474" s="73"/>
      <c r="N474" s="74"/>
      <c r="O474" s="80" t="s">
        <v>325</v>
      </c>
      <c r="P474" s="82">
        <v>42537.011446759258</v>
      </c>
      <c r="Q474" s="80" t="s">
        <v>4765</v>
      </c>
      <c r="R474" s="83" t="s">
        <v>4933</v>
      </c>
      <c r="S474" s="80" t="s">
        <v>3450</v>
      </c>
      <c r="T474" s="80"/>
      <c r="U474" s="82">
        <v>42537.011446759258</v>
      </c>
      <c r="V474" s="83" t="s">
        <v>5188</v>
      </c>
      <c r="W474" s="80"/>
      <c r="X474" s="80"/>
      <c r="Y474" s="86" t="s">
        <v>5385</v>
      </c>
      <c r="Z474" s="80"/>
      <c r="AA474" s="80" t="str">
        <f>VLOOKUP(A474,Vertices!A$3:$AY$3641,45,FALSE)</f>
        <v>en</v>
      </c>
      <c r="AB474" s="80" t="str">
        <f>IF(VLOOKUP(A474,Vertices!A$3:$AY$3641,37,FALSE)=0,"",VLOOKUP(A474,Vertices!A$3:$AY$3641,37,FALSE))</f>
        <v/>
      </c>
    </row>
    <row r="475" spans="1:28" x14ac:dyDescent="0.25">
      <c r="A475" s="66" t="s">
        <v>4645</v>
      </c>
      <c r="B475" s="66" t="s">
        <v>276</v>
      </c>
      <c r="C475" s="67"/>
      <c r="D475" s="68"/>
      <c r="E475" s="67"/>
      <c r="F475" s="70"/>
      <c r="G475" s="67"/>
      <c r="H475" s="71"/>
      <c r="I475" s="72"/>
      <c r="J475" s="72"/>
      <c r="K475" s="36"/>
      <c r="L475" s="73"/>
      <c r="M475" s="73"/>
      <c r="N475" s="74"/>
      <c r="O475" s="80" t="s">
        <v>325</v>
      </c>
      <c r="P475" s="82">
        <v>42537.011458333334</v>
      </c>
      <c r="Q475" s="80" t="s">
        <v>327</v>
      </c>
      <c r="R475" s="80"/>
      <c r="S475" s="80"/>
      <c r="T475" s="80"/>
      <c r="U475" s="82">
        <v>42537.011458333334</v>
      </c>
      <c r="V475" s="83" t="s">
        <v>5189</v>
      </c>
      <c r="W475" s="80"/>
      <c r="X475" s="80"/>
      <c r="Y475" s="86" t="s">
        <v>5386</v>
      </c>
      <c r="Z475" s="80"/>
      <c r="AA475" s="80" t="str">
        <f>VLOOKUP(A475,Vertices!A$3:$AY$3641,45,FALSE)</f>
        <v>es</v>
      </c>
      <c r="AB475" s="80" t="str">
        <f>IF(VLOOKUP(A475,Vertices!A$3:$AY$3641,37,FALSE)=0,"",VLOOKUP(A475,Vertices!A$3:$AY$3641,37,FALSE))</f>
        <v/>
      </c>
    </row>
    <row r="476" spans="1:28" x14ac:dyDescent="0.25">
      <c r="A476" s="66" t="s">
        <v>4646</v>
      </c>
      <c r="B476" s="66" t="s">
        <v>4646</v>
      </c>
      <c r="C476" s="67"/>
      <c r="D476" s="68"/>
      <c r="E476" s="67"/>
      <c r="F476" s="70"/>
      <c r="G476" s="67"/>
      <c r="H476" s="71"/>
      <c r="I476" s="72"/>
      <c r="J476" s="72"/>
      <c r="K476" s="36"/>
      <c r="L476" s="73"/>
      <c r="M476" s="73"/>
      <c r="N476" s="74"/>
      <c r="O476" s="80" t="s">
        <v>179</v>
      </c>
      <c r="P476" s="82">
        <v>42537.011469907404</v>
      </c>
      <c r="Q476" s="80" t="s">
        <v>4869</v>
      </c>
      <c r="R476" s="83" t="s">
        <v>4977</v>
      </c>
      <c r="S476" s="80" t="s">
        <v>5023</v>
      </c>
      <c r="T476" s="80" t="s">
        <v>5043</v>
      </c>
      <c r="U476" s="82">
        <v>42537.011469907404</v>
      </c>
      <c r="V476" s="83" t="s">
        <v>5190</v>
      </c>
      <c r="W476" s="80"/>
      <c r="X476" s="80"/>
      <c r="Y476" s="86" t="s">
        <v>5387</v>
      </c>
      <c r="Z476" s="80"/>
      <c r="AA476" s="80" t="str">
        <f>VLOOKUP(A476,Vertices!A$3:$AY$3641,45,FALSE)</f>
        <v>es</v>
      </c>
      <c r="AB476" s="80" t="str">
        <f>IF(VLOOKUP(A476,Vertices!A$3:$AY$3641,37,FALSE)=0,"",VLOOKUP(A476,Vertices!A$3:$AY$3641,37,FALSE))</f>
        <v>ÜT: 26.007856,-98.150112</v>
      </c>
    </row>
    <row r="477" spans="1:28" x14ac:dyDescent="0.25">
      <c r="A477" s="66" t="s">
        <v>4647</v>
      </c>
      <c r="B477" s="66" t="s">
        <v>4720</v>
      </c>
      <c r="C477" s="67"/>
      <c r="D477" s="68"/>
      <c r="E477" s="67"/>
      <c r="F477" s="70"/>
      <c r="G477" s="67"/>
      <c r="H477" s="71"/>
      <c r="I477" s="72"/>
      <c r="J477" s="72"/>
      <c r="K477" s="36"/>
      <c r="L477" s="73"/>
      <c r="M477" s="73"/>
      <c r="N477" s="74"/>
      <c r="O477" s="80" t="s">
        <v>325</v>
      </c>
      <c r="P477" s="82">
        <v>42537.011736111112</v>
      </c>
      <c r="Q477" s="80" t="s">
        <v>4870</v>
      </c>
      <c r="R477" s="83" t="s">
        <v>4978</v>
      </c>
      <c r="S477" s="80" t="s">
        <v>2050</v>
      </c>
      <c r="T477" s="80" t="s">
        <v>5044</v>
      </c>
      <c r="U477" s="82">
        <v>42537.011736111112</v>
      </c>
      <c r="V477" s="83" t="s">
        <v>5191</v>
      </c>
      <c r="W477" s="80"/>
      <c r="X477" s="80"/>
      <c r="Y477" s="86" t="s">
        <v>5388</v>
      </c>
      <c r="Z477" s="80"/>
      <c r="AA477" s="80" t="str">
        <f>VLOOKUP(A477,Vertices!A$3:$AY$3641,45,FALSE)</f>
        <v>es</v>
      </c>
      <c r="AB477" s="80" t="str">
        <f>IF(VLOOKUP(A477,Vertices!A$3:$AY$3641,37,FALSE)=0,"",VLOOKUP(A477,Vertices!A$3:$AY$3641,37,FALSE))</f>
        <v>Departamento del Meta</v>
      </c>
    </row>
    <row r="478" spans="1:28" x14ac:dyDescent="0.25">
      <c r="A478" s="66" t="s">
        <v>4648</v>
      </c>
      <c r="B478" s="66" t="s">
        <v>4649</v>
      </c>
      <c r="C478" s="67"/>
      <c r="D478" s="68"/>
      <c r="E478" s="67"/>
      <c r="F478" s="70"/>
      <c r="G478" s="67"/>
      <c r="H478" s="71"/>
      <c r="I478" s="72"/>
      <c r="J478" s="72"/>
      <c r="K478" s="36"/>
      <c r="L478" s="73"/>
      <c r="M478" s="73"/>
      <c r="N478" s="74"/>
      <c r="O478" s="80" t="s">
        <v>325</v>
      </c>
      <c r="P478" s="82">
        <v>42537.009710648148</v>
      </c>
      <c r="Q478" s="80" t="s">
        <v>4871</v>
      </c>
      <c r="R478" s="80"/>
      <c r="S478" s="80"/>
      <c r="T478" s="80"/>
      <c r="U478" s="82">
        <v>42537.009710648148</v>
      </c>
      <c r="V478" s="83" t="s">
        <v>5192</v>
      </c>
      <c r="W478" s="80"/>
      <c r="X478" s="80"/>
      <c r="Y478" s="86" t="s">
        <v>5389</v>
      </c>
      <c r="Z478" s="86" t="s">
        <v>5453</v>
      </c>
      <c r="AA478" s="80" t="str">
        <f>VLOOKUP(A478,Vertices!A$3:$AY$3641,45,FALSE)</f>
        <v>en</v>
      </c>
      <c r="AB478" s="80" t="str">
        <f>IF(VLOOKUP(A478,Vertices!A$3:$AY$3641,37,FALSE)=0,"",VLOOKUP(A478,Vertices!A$3:$AY$3641,37,FALSE))</f>
        <v>Melbourne, Victoria</v>
      </c>
    </row>
    <row r="479" spans="1:28" x14ac:dyDescent="0.25">
      <c r="A479" s="66" t="s">
        <v>4648</v>
      </c>
      <c r="B479" s="66" t="s">
        <v>4721</v>
      </c>
      <c r="C479" s="67"/>
      <c r="D479" s="68"/>
      <c r="E479" s="67"/>
      <c r="F479" s="70"/>
      <c r="G479" s="67"/>
      <c r="H479" s="71"/>
      <c r="I479" s="72"/>
      <c r="J479" s="72"/>
      <c r="K479" s="36"/>
      <c r="L479" s="73"/>
      <c r="M479" s="73"/>
      <c r="N479" s="74"/>
      <c r="O479" s="80" t="s">
        <v>326</v>
      </c>
      <c r="P479" s="82">
        <v>42537.009710648148</v>
      </c>
      <c r="Q479" s="80" t="s">
        <v>4871</v>
      </c>
      <c r="R479" s="80"/>
      <c r="S479" s="80"/>
      <c r="T479" s="80"/>
      <c r="U479" s="82">
        <v>42537.009710648148</v>
      </c>
      <c r="V479" s="83" t="s">
        <v>5192</v>
      </c>
      <c r="W479" s="80"/>
      <c r="X479" s="80"/>
      <c r="Y479" s="86" t="s">
        <v>5389</v>
      </c>
      <c r="Z479" s="86" t="s">
        <v>5453</v>
      </c>
      <c r="AA479" s="80" t="str">
        <f>VLOOKUP(A479,Vertices!A$3:$AY$3641,45,FALSE)</f>
        <v>en</v>
      </c>
      <c r="AB479" s="80" t="str">
        <f>IF(VLOOKUP(A479,Vertices!A$3:$AY$3641,37,FALSE)=0,"",VLOOKUP(A479,Vertices!A$3:$AY$3641,37,FALSE))</f>
        <v>Melbourne, Victoria</v>
      </c>
    </row>
    <row r="480" spans="1:28" x14ac:dyDescent="0.25">
      <c r="A480" s="66" t="s">
        <v>4649</v>
      </c>
      <c r="B480" s="66" t="s">
        <v>4648</v>
      </c>
      <c r="C480" s="67"/>
      <c r="D480" s="68"/>
      <c r="E480" s="67"/>
      <c r="F480" s="70"/>
      <c r="G480" s="67"/>
      <c r="H480" s="71"/>
      <c r="I480" s="72"/>
      <c r="J480" s="72"/>
      <c r="K480" s="36"/>
      <c r="L480" s="73"/>
      <c r="M480" s="73"/>
      <c r="N480" s="74"/>
      <c r="O480" s="80" t="s">
        <v>325</v>
      </c>
      <c r="P480" s="82">
        <v>42537.011828703704</v>
      </c>
      <c r="Q480" s="80" t="s">
        <v>4872</v>
      </c>
      <c r="R480" s="80"/>
      <c r="S480" s="80"/>
      <c r="T480" s="80"/>
      <c r="U480" s="82">
        <v>42537.011828703704</v>
      </c>
      <c r="V480" s="83" t="s">
        <v>5193</v>
      </c>
      <c r="W480" s="80"/>
      <c r="X480" s="80"/>
      <c r="Y480" s="86" t="s">
        <v>5390</v>
      </c>
      <c r="Z480" s="86" t="s">
        <v>5454</v>
      </c>
      <c r="AA480" s="80" t="str">
        <f>VLOOKUP(A480,Vertices!A$3:$AY$3641,45,FALSE)</f>
        <v>en</v>
      </c>
      <c r="AB480" s="80" t="str">
        <f>IF(VLOOKUP(A480,Vertices!A$3:$AY$3641,37,FALSE)=0,"",VLOOKUP(A480,Vertices!A$3:$AY$3641,37,FALSE))</f>
        <v>Sydney</v>
      </c>
    </row>
    <row r="481" spans="1:28" x14ac:dyDescent="0.25">
      <c r="A481" s="66" t="s">
        <v>4649</v>
      </c>
      <c r="B481" s="66" t="s">
        <v>4721</v>
      </c>
      <c r="C481" s="67"/>
      <c r="D481" s="68"/>
      <c r="E481" s="67"/>
      <c r="F481" s="70"/>
      <c r="G481" s="67"/>
      <c r="H481" s="71"/>
      <c r="I481" s="72"/>
      <c r="J481" s="72"/>
      <c r="K481" s="36"/>
      <c r="L481" s="73"/>
      <c r="M481" s="73"/>
      <c r="N481" s="74"/>
      <c r="O481" s="80" t="s">
        <v>326</v>
      </c>
      <c r="P481" s="82">
        <v>42537.011828703704</v>
      </c>
      <c r="Q481" s="80" t="s">
        <v>4872</v>
      </c>
      <c r="R481" s="80"/>
      <c r="S481" s="80"/>
      <c r="T481" s="80"/>
      <c r="U481" s="82">
        <v>42537.011828703704</v>
      </c>
      <c r="V481" s="83" t="s">
        <v>5193</v>
      </c>
      <c r="W481" s="80"/>
      <c r="X481" s="80"/>
      <c r="Y481" s="86" t="s">
        <v>5390</v>
      </c>
      <c r="Z481" s="86" t="s">
        <v>5454</v>
      </c>
      <c r="AA481" s="80" t="str">
        <f>VLOOKUP(A481,Vertices!A$3:$AY$3641,45,FALSE)</f>
        <v>en</v>
      </c>
      <c r="AB481" s="80" t="str">
        <f>IF(VLOOKUP(A481,Vertices!A$3:$AY$3641,37,FALSE)=0,"",VLOOKUP(A481,Vertices!A$3:$AY$3641,37,FALSE))</f>
        <v>Sydney</v>
      </c>
    </row>
    <row r="482" spans="1:28" x14ac:dyDescent="0.25">
      <c r="A482" s="66" t="s">
        <v>4650</v>
      </c>
      <c r="B482" s="66" t="s">
        <v>4722</v>
      </c>
      <c r="C482" s="67"/>
      <c r="D482" s="68"/>
      <c r="E482" s="67"/>
      <c r="F482" s="70"/>
      <c r="G482" s="67"/>
      <c r="H482" s="71"/>
      <c r="I482" s="72"/>
      <c r="J482" s="72"/>
      <c r="K482" s="36"/>
      <c r="L482" s="73"/>
      <c r="M482" s="73"/>
      <c r="N482" s="74"/>
      <c r="O482" s="80" t="s">
        <v>325</v>
      </c>
      <c r="P482" s="82">
        <v>42537.01185185185</v>
      </c>
      <c r="Q482" s="80" t="s">
        <v>4873</v>
      </c>
      <c r="R482" s="83" t="s">
        <v>4979</v>
      </c>
      <c r="S482" s="80" t="s">
        <v>2042</v>
      </c>
      <c r="T482" s="80" t="s">
        <v>517</v>
      </c>
      <c r="U482" s="82">
        <v>42537.01185185185</v>
      </c>
      <c r="V482" s="83" t="s">
        <v>5194</v>
      </c>
      <c r="W482" s="80"/>
      <c r="X482" s="80"/>
      <c r="Y482" s="86" t="s">
        <v>5391</v>
      </c>
      <c r="Z482" s="80"/>
      <c r="AA482" s="80" t="str">
        <f>VLOOKUP(A482,Vertices!A$3:$AY$3641,45,FALSE)</f>
        <v>en</v>
      </c>
      <c r="AB482" s="80" t="str">
        <f>IF(VLOOKUP(A482,Vertices!A$3:$AY$3641,37,FALSE)=0,"",VLOOKUP(A482,Vertices!A$3:$AY$3641,37,FALSE))</f>
        <v>Minnesota, USA</v>
      </c>
    </row>
    <row r="483" spans="1:28" x14ac:dyDescent="0.25">
      <c r="A483" s="66" t="s">
        <v>4651</v>
      </c>
      <c r="B483" s="66" t="s">
        <v>324</v>
      </c>
      <c r="C483" s="67"/>
      <c r="D483" s="68"/>
      <c r="E483" s="67"/>
      <c r="F483" s="70"/>
      <c r="G483" s="67"/>
      <c r="H483" s="71"/>
      <c r="I483" s="72"/>
      <c r="J483" s="72"/>
      <c r="K483" s="36"/>
      <c r="L483" s="73"/>
      <c r="M483" s="73"/>
      <c r="N483" s="74"/>
      <c r="O483" s="80" t="s">
        <v>325</v>
      </c>
      <c r="P483" s="82">
        <v>42537.01189814815</v>
      </c>
      <c r="Q483" s="80" t="s">
        <v>415</v>
      </c>
      <c r="R483" s="83" t="s">
        <v>472</v>
      </c>
      <c r="S483" s="80" t="s">
        <v>475</v>
      </c>
      <c r="T483" s="80" t="s">
        <v>517</v>
      </c>
      <c r="U483" s="82">
        <v>42537.01189814815</v>
      </c>
      <c r="V483" s="83" t="s">
        <v>5195</v>
      </c>
      <c r="W483" s="80"/>
      <c r="X483" s="80"/>
      <c r="Y483" s="86" t="s">
        <v>5392</v>
      </c>
      <c r="Z483" s="80"/>
      <c r="AA483" s="80" t="str">
        <f>VLOOKUP(A483,Vertices!A$3:$AY$3641,45,FALSE)</f>
        <v>en</v>
      </c>
      <c r="AB483" s="80" t="str">
        <f>IF(VLOOKUP(A483,Vertices!A$3:$AY$3641,37,FALSE)=0,"",VLOOKUP(A483,Vertices!A$3:$AY$3641,37,FALSE))</f>
        <v/>
      </c>
    </row>
    <row r="484" spans="1:28" x14ac:dyDescent="0.25">
      <c r="A484" s="66" t="s">
        <v>4651</v>
      </c>
      <c r="B484" s="66" t="s">
        <v>282</v>
      </c>
      <c r="C484" s="67"/>
      <c r="D484" s="68"/>
      <c r="E484" s="67"/>
      <c r="F484" s="70"/>
      <c r="G484" s="67"/>
      <c r="H484" s="71"/>
      <c r="I484" s="72"/>
      <c r="J484" s="72"/>
      <c r="K484" s="36"/>
      <c r="L484" s="73"/>
      <c r="M484" s="73"/>
      <c r="N484" s="74"/>
      <c r="O484" s="80" t="s">
        <v>325</v>
      </c>
      <c r="P484" s="82">
        <v>42537.01189814815</v>
      </c>
      <c r="Q484" s="80" t="s">
        <v>415</v>
      </c>
      <c r="R484" s="83" t="s">
        <v>472</v>
      </c>
      <c r="S484" s="80" t="s">
        <v>475</v>
      </c>
      <c r="T484" s="80" t="s">
        <v>517</v>
      </c>
      <c r="U484" s="82">
        <v>42537.01189814815</v>
      </c>
      <c r="V484" s="83" t="s">
        <v>5195</v>
      </c>
      <c r="W484" s="80"/>
      <c r="X484" s="80"/>
      <c r="Y484" s="86" t="s">
        <v>5392</v>
      </c>
      <c r="Z484" s="80"/>
      <c r="AA484" s="80" t="str">
        <f>VLOOKUP(A484,Vertices!A$3:$AY$3641,45,FALSE)</f>
        <v>en</v>
      </c>
      <c r="AB484" s="80" t="str">
        <f>IF(VLOOKUP(A484,Vertices!A$3:$AY$3641,37,FALSE)=0,"",VLOOKUP(A484,Vertices!A$3:$AY$3641,37,FALSE))</f>
        <v/>
      </c>
    </row>
    <row r="485" spans="1:28" x14ac:dyDescent="0.25">
      <c r="A485" s="66" t="s">
        <v>4652</v>
      </c>
      <c r="B485" s="66" t="s">
        <v>3293</v>
      </c>
      <c r="C485" s="67"/>
      <c r="D485" s="68"/>
      <c r="E485" s="67"/>
      <c r="F485" s="70"/>
      <c r="G485" s="67"/>
      <c r="H485" s="71"/>
      <c r="I485" s="72"/>
      <c r="J485" s="72"/>
      <c r="K485" s="36"/>
      <c r="L485" s="73"/>
      <c r="M485" s="73"/>
      <c r="N485" s="74"/>
      <c r="O485" s="80" t="s">
        <v>325</v>
      </c>
      <c r="P485" s="82">
        <v>42537.01190972222</v>
      </c>
      <c r="Q485" s="80" t="s">
        <v>4874</v>
      </c>
      <c r="R485" s="80"/>
      <c r="S485" s="80"/>
      <c r="T485" s="80"/>
      <c r="U485" s="82">
        <v>42537.01190972222</v>
      </c>
      <c r="V485" s="83" t="s">
        <v>5196</v>
      </c>
      <c r="W485" s="80"/>
      <c r="X485" s="80"/>
      <c r="Y485" s="86" t="s">
        <v>5393</v>
      </c>
      <c r="Z485" s="86" t="s">
        <v>5455</v>
      </c>
      <c r="AA485" s="80" t="str">
        <f>VLOOKUP(A485,Vertices!A$3:$AY$3641,45,FALSE)</f>
        <v>en</v>
      </c>
      <c r="AB485" s="80" t="str">
        <f>IF(VLOOKUP(A485,Vertices!A$3:$AY$3641,37,FALSE)=0,"",VLOOKUP(A485,Vertices!A$3:$AY$3641,37,FALSE))</f>
        <v>Texas, USA</v>
      </c>
    </row>
    <row r="486" spans="1:28" x14ac:dyDescent="0.25">
      <c r="A486" s="66" t="s">
        <v>4652</v>
      </c>
      <c r="B486" s="66" t="s">
        <v>4723</v>
      </c>
      <c r="C486" s="67"/>
      <c r="D486" s="68"/>
      <c r="E486" s="67"/>
      <c r="F486" s="70"/>
      <c r="G486" s="67"/>
      <c r="H486" s="71"/>
      <c r="I486" s="72"/>
      <c r="J486" s="72"/>
      <c r="K486" s="36"/>
      <c r="L486" s="73"/>
      <c r="M486" s="73"/>
      <c r="N486" s="74"/>
      <c r="O486" s="80" t="s">
        <v>325</v>
      </c>
      <c r="P486" s="82">
        <v>42537.01190972222</v>
      </c>
      <c r="Q486" s="80" t="s">
        <v>4874</v>
      </c>
      <c r="R486" s="80"/>
      <c r="S486" s="80"/>
      <c r="T486" s="80"/>
      <c r="U486" s="82">
        <v>42537.01190972222</v>
      </c>
      <c r="V486" s="83" t="s">
        <v>5196</v>
      </c>
      <c r="W486" s="80"/>
      <c r="X486" s="80"/>
      <c r="Y486" s="86" t="s">
        <v>5393</v>
      </c>
      <c r="Z486" s="86" t="s">
        <v>5455</v>
      </c>
      <c r="AA486" s="80" t="str">
        <f>VLOOKUP(A486,Vertices!A$3:$AY$3641,45,FALSE)</f>
        <v>en</v>
      </c>
      <c r="AB486" s="80" t="str">
        <f>IF(VLOOKUP(A486,Vertices!A$3:$AY$3641,37,FALSE)=0,"",VLOOKUP(A486,Vertices!A$3:$AY$3641,37,FALSE))</f>
        <v>Texas, USA</v>
      </c>
    </row>
    <row r="487" spans="1:28" x14ac:dyDescent="0.25">
      <c r="A487" s="66" t="s">
        <v>4652</v>
      </c>
      <c r="B487" s="66" t="s">
        <v>4724</v>
      </c>
      <c r="C487" s="67"/>
      <c r="D487" s="68"/>
      <c r="E487" s="67"/>
      <c r="F487" s="70"/>
      <c r="G487" s="67"/>
      <c r="H487" s="71"/>
      <c r="I487" s="72"/>
      <c r="J487" s="72"/>
      <c r="K487" s="36"/>
      <c r="L487" s="73"/>
      <c r="M487" s="73"/>
      <c r="N487" s="74"/>
      <c r="O487" s="80" t="s">
        <v>326</v>
      </c>
      <c r="P487" s="82">
        <v>42537.01190972222</v>
      </c>
      <c r="Q487" s="80" t="s">
        <v>4874</v>
      </c>
      <c r="R487" s="80"/>
      <c r="S487" s="80"/>
      <c r="T487" s="80"/>
      <c r="U487" s="82">
        <v>42537.01190972222</v>
      </c>
      <c r="V487" s="83" t="s">
        <v>5196</v>
      </c>
      <c r="W487" s="80"/>
      <c r="X487" s="80"/>
      <c r="Y487" s="86" t="s">
        <v>5393</v>
      </c>
      <c r="Z487" s="86" t="s">
        <v>5455</v>
      </c>
      <c r="AA487" s="80" t="str">
        <f>VLOOKUP(A487,Vertices!A$3:$AY$3641,45,FALSE)</f>
        <v>en</v>
      </c>
      <c r="AB487" s="80" t="str">
        <f>IF(VLOOKUP(A487,Vertices!A$3:$AY$3641,37,FALSE)=0,"",VLOOKUP(A487,Vertices!A$3:$AY$3641,37,FALSE))</f>
        <v>Texas, USA</v>
      </c>
    </row>
    <row r="488" spans="1:28" x14ac:dyDescent="0.25">
      <c r="A488" s="66" t="s">
        <v>4653</v>
      </c>
      <c r="B488" s="66" t="s">
        <v>4725</v>
      </c>
      <c r="C488" s="67"/>
      <c r="D488" s="68"/>
      <c r="E488" s="67"/>
      <c r="F488" s="70"/>
      <c r="G488" s="67"/>
      <c r="H488" s="71"/>
      <c r="I488" s="72"/>
      <c r="J488" s="72"/>
      <c r="K488" s="36"/>
      <c r="L488" s="73"/>
      <c r="M488" s="73"/>
      <c r="N488" s="74"/>
      <c r="O488" s="80" t="s">
        <v>326</v>
      </c>
      <c r="P488" s="82">
        <v>42537.012106481481</v>
      </c>
      <c r="Q488" s="80" t="s">
        <v>4875</v>
      </c>
      <c r="R488" s="80"/>
      <c r="S488" s="80"/>
      <c r="T488" s="80"/>
      <c r="U488" s="82">
        <v>42537.012106481481</v>
      </c>
      <c r="V488" s="83" t="s">
        <v>5197</v>
      </c>
      <c r="W488" s="80"/>
      <c r="X488" s="80"/>
      <c r="Y488" s="86" t="s">
        <v>5394</v>
      </c>
      <c r="Z488" s="86" t="s">
        <v>5456</v>
      </c>
      <c r="AA488" s="80" t="str">
        <f>VLOOKUP(A488,Vertices!A$3:$AY$3641,45,FALSE)</f>
        <v>pt</v>
      </c>
      <c r="AB488" s="80" t="str">
        <f>IF(VLOOKUP(A488,Vertices!A$3:$AY$3641,37,FALSE)=0,"",VLOOKUP(A488,Vertices!A$3:$AY$3641,37,FALSE))</f>
        <v/>
      </c>
    </row>
    <row r="489" spans="1:28" x14ac:dyDescent="0.25">
      <c r="A489" s="66" t="s">
        <v>4654</v>
      </c>
      <c r="B489" s="66" t="s">
        <v>4654</v>
      </c>
      <c r="C489" s="67"/>
      <c r="D489" s="68"/>
      <c r="E489" s="67"/>
      <c r="F489" s="70"/>
      <c r="G489" s="67"/>
      <c r="H489" s="71"/>
      <c r="I489" s="72"/>
      <c r="J489" s="72"/>
      <c r="K489" s="36"/>
      <c r="L489" s="73"/>
      <c r="M489" s="73"/>
      <c r="N489" s="74"/>
      <c r="O489" s="80" t="s">
        <v>179</v>
      </c>
      <c r="P489" s="82">
        <v>42537.0078125</v>
      </c>
      <c r="Q489" s="80" t="s">
        <v>4876</v>
      </c>
      <c r="R489" s="83" t="s">
        <v>4980</v>
      </c>
      <c r="S489" s="80" t="s">
        <v>2042</v>
      </c>
      <c r="T489" s="80"/>
      <c r="U489" s="82">
        <v>42537.0078125</v>
      </c>
      <c r="V489" s="83" t="s">
        <v>5198</v>
      </c>
      <c r="W489" s="80"/>
      <c r="X489" s="80"/>
      <c r="Y489" s="86" t="s">
        <v>5395</v>
      </c>
      <c r="Z489" s="80"/>
      <c r="AA489" s="80" t="str">
        <f>VLOOKUP(A489,Vertices!A$3:$AY$3641,45,FALSE)</f>
        <v>en</v>
      </c>
      <c r="AB489" s="80" t="str">
        <f>IF(VLOOKUP(A489,Vertices!A$3:$AY$3641,37,FALSE)=0,"",VLOOKUP(A489,Vertices!A$3:$AY$3641,37,FALSE))</f>
        <v>UK/Global</v>
      </c>
    </row>
    <row r="490" spans="1:28" x14ac:dyDescent="0.25">
      <c r="A490" s="66" t="s">
        <v>4654</v>
      </c>
      <c r="B490" s="66" t="s">
        <v>4654</v>
      </c>
      <c r="C490" s="67"/>
      <c r="D490" s="68"/>
      <c r="E490" s="67"/>
      <c r="F490" s="70"/>
      <c r="G490" s="67"/>
      <c r="H490" s="71"/>
      <c r="I490" s="72"/>
      <c r="J490" s="72"/>
      <c r="K490" s="36"/>
      <c r="L490" s="73"/>
      <c r="M490" s="73"/>
      <c r="N490" s="74"/>
      <c r="O490" s="80" t="s">
        <v>179</v>
      </c>
      <c r="P490" s="82">
        <v>42537.012256944443</v>
      </c>
      <c r="Q490" s="80" t="s">
        <v>4877</v>
      </c>
      <c r="R490" s="83" t="s">
        <v>4981</v>
      </c>
      <c r="S490" s="80" t="s">
        <v>5014</v>
      </c>
      <c r="T490" s="80"/>
      <c r="U490" s="82">
        <v>42537.012256944443</v>
      </c>
      <c r="V490" s="83" t="s">
        <v>5199</v>
      </c>
      <c r="W490" s="80"/>
      <c r="X490" s="80"/>
      <c r="Y490" s="86" t="s">
        <v>5396</v>
      </c>
      <c r="Z490" s="80"/>
      <c r="AA490" s="80" t="str">
        <f>VLOOKUP(A490,Vertices!A$3:$AY$3641,45,FALSE)</f>
        <v>en</v>
      </c>
      <c r="AB490" s="80" t="str">
        <f>IF(VLOOKUP(A490,Vertices!A$3:$AY$3641,37,FALSE)=0,"",VLOOKUP(A490,Vertices!A$3:$AY$3641,37,FALSE))</f>
        <v>UK/Global</v>
      </c>
    </row>
    <row r="491" spans="1:28" x14ac:dyDescent="0.25">
      <c r="A491" s="66" t="s">
        <v>4655</v>
      </c>
      <c r="B491" s="66" t="s">
        <v>4655</v>
      </c>
      <c r="C491" s="67"/>
      <c r="D491" s="68"/>
      <c r="E491" s="67"/>
      <c r="F491" s="70"/>
      <c r="G491" s="67"/>
      <c r="H491" s="71"/>
      <c r="I491" s="72"/>
      <c r="J491" s="72"/>
      <c r="K491" s="36"/>
      <c r="L491" s="73"/>
      <c r="M491" s="73"/>
      <c r="N491" s="74"/>
      <c r="O491" s="80" t="s">
        <v>179</v>
      </c>
      <c r="P491" s="82">
        <v>42537.01226851852</v>
      </c>
      <c r="Q491" s="80" t="s">
        <v>4878</v>
      </c>
      <c r="R491" s="83" t="s">
        <v>4982</v>
      </c>
      <c r="S491" s="80" t="s">
        <v>498</v>
      </c>
      <c r="T491" s="80"/>
      <c r="U491" s="82">
        <v>42537.01226851852</v>
      </c>
      <c r="V491" s="83" t="s">
        <v>5200</v>
      </c>
      <c r="W491" s="80"/>
      <c r="X491" s="80"/>
      <c r="Y491" s="86" t="s">
        <v>5397</v>
      </c>
      <c r="Z491" s="80"/>
      <c r="AA491" s="80" t="str">
        <f>VLOOKUP(A491,Vertices!A$3:$AY$3641,45,FALSE)</f>
        <v>es</v>
      </c>
      <c r="AB491" s="80" t="str">
        <f>IF(VLOOKUP(A491,Vertices!A$3:$AY$3641,37,FALSE)=0,"",VLOOKUP(A491,Vertices!A$3:$AY$3641,37,FALSE))</f>
        <v/>
      </c>
    </row>
    <row r="492" spans="1:28" x14ac:dyDescent="0.25">
      <c r="A492" s="66" t="s">
        <v>4656</v>
      </c>
      <c r="B492" s="66" t="s">
        <v>282</v>
      </c>
      <c r="C492" s="67"/>
      <c r="D492" s="68"/>
      <c r="E492" s="67"/>
      <c r="F492" s="70"/>
      <c r="G492" s="67"/>
      <c r="H492" s="71"/>
      <c r="I492" s="72"/>
      <c r="J492" s="72"/>
      <c r="K492" s="36"/>
      <c r="L492" s="73"/>
      <c r="M492" s="73"/>
      <c r="N492" s="74"/>
      <c r="O492" s="80" t="s">
        <v>325</v>
      </c>
      <c r="P492" s="82">
        <v>42537.010231481479</v>
      </c>
      <c r="Q492" s="80" t="s">
        <v>337</v>
      </c>
      <c r="R492" s="80"/>
      <c r="S492" s="80"/>
      <c r="T492" s="80" t="s">
        <v>512</v>
      </c>
      <c r="U492" s="82">
        <v>42537.010231481479</v>
      </c>
      <c r="V492" s="83" t="s">
        <v>5201</v>
      </c>
      <c r="W492" s="80"/>
      <c r="X492" s="80"/>
      <c r="Y492" s="86" t="s">
        <v>5398</v>
      </c>
      <c r="Z492" s="80"/>
      <c r="AA492" s="80" t="str">
        <f>VLOOKUP(A492,Vertices!A$3:$AY$3641,45,FALSE)</f>
        <v>en</v>
      </c>
      <c r="AB492" s="80" t="str">
        <f>IF(VLOOKUP(A492,Vertices!A$3:$AY$3641,37,FALSE)=0,"",VLOOKUP(A492,Vertices!A$3:$AY$3641,37,FALSE))</f>
        <v>Denver, CO</v>
      </c>
    </row>
    <row r="493" spans="1:28" x14ac:dyDescent="0.25">
      <c r="A493" s="66" t="s">
        <v>4656</v>
      </c>
      <c r="B493" s="66" t="s">
        <v>4726</v>
      </c>
      <c r="C493" s="67"/>
      <c r="D493" s="68"/>
      <c r="E493" s="67"/>
      <c r="F493" s="70"/>
      <c r="G493" s="67"/>
      <c r="H493" s="71"/>
      <c r="I493" s="72"/>
      <c r="J493" s="72"/>
      <c r="K493" s="36"/>
      <c r="L493" s="73"/>
      <c r="M493" s="73"/>
      <c r="N493" s="74"/>
      <c r="O493" s="80" t="s">
        <v>325</v>
      </c>
      <c r="P493" s="82">
        <v>42537.012395833335</v>
      </c>
      <c r="Q493" s="80" t="s">
        <v>4879</v>
      </c>
      <c r="R493" s="83" t="s">
        <v>4983</v>
      </c>
      <c r="S493" s="80" t="s">
        <v>476</v>
      </c>
      <c r="T493" s="80"/>
      <c r="U493" s="82">
        <v>42537.012395833335</v>
      </c>
      <c r="V493" s="83" t="s">
        <v>5202</v>
      </c>
      <c r="W493" s="80"/>
      <c r="X493" s="80"/>
      <c r="Y493" s="86" t="s">
        <v>5399</v>
      </c>
      <c r="Z493" s="80"/>
      <c r="AA493" s="80" t="str">
        <f>VLOOKUP(A493,Vertices!A$3:$AY$3641,45,FALSE)</f>
        <v>en</v>
      </c>
      <c r="AB493" s="80" t="str">
        <f>IF(VLOOKUP(A493,Vertices!A$3:$AY$3641,37,FALSE)=0,"",VLOOKUP(A493,Vertices!A$3:$AY$3641,37,FALSE))</f>
        <v>Denver, CO</v>
      </c>
    </row>
    <row r="494" spans="1:28" x14ac:dyDescent="0.25">
      <c r="A494" s="66" t="s">
        <v>4657</v>
      </c>
      <c r="B494" s="66" t="s">
        <v>4727</v>
      </c>
      <c r="C494" s="67"/>
      <c r="D494" s="68"/>
      <c r="E494" s="67"/>
      <c r="F494" s="70"/>
      <c r="G494" s="67"/>
      <c r="H494" s="71"/>
      <c r="I494" s="72"/>
      <c r="J494" s="72"/>
      <c r="K494" s="36"/>
      <c r="L494" s="73"/>
      <c r="M494" s="73"/>
      <c r="N494" s="74"/>
      <c r="O494" s="80" t="s">
        <v>325</v>
      </c>
      <c r="P494" s="82">
        <v>42537.012511574074</v>
      </c>
      <c r="Q494" s="80" t="s">
        <v>4880</v>
      </c>
      <c r="R494" s="83" t="s">
        <v>4984</v>
      </c>
      <c r="S494" s="80" t="s">
        <v>475</v>
      </c>
      <c r="T494" s="80" t="s">
        <v>5045</v>
      </c>
      <c r="U494" s="82">
        <v>42537.012511574074</v>
      </c>
      <c r="V494" s="83" t="s">
        <v>5203</v>
      </c>
      <c r="W494" s="80"/>
      <c r="X494" s="80"/>
      <c r="Y494" s="86" t="s">
        <v>5400</v>
      </c>
      <c r="Z494" s="80"/>
      <c r="AA494" s="80" t="str">
        <f>VLOOKUP(A494,Vertices!A$3:$AY$3641,45,FALSE)</f>
        <v>en-gb</v>
      </c>
      <c r="AB494" s="80" t="str">
        <f>IF(VLOOKUP(A494,Vertices!A$3:$AY$3641,37,FALSE)=0,"",VLOOKUP(A494,Vertices!A$3:$AY$3641,37,FALSE))</f>
        <v>United Kingdom</v>
      </c>
    </row>
    <row r="495" spans="1:28" x14ac:dyDescent="0.25">
      <c r="A495" s="66" t="s">
        <v>4658</v>
      </c>
      <c r="B495" s="66" t="s">
        <v>4658</v>
      </c>
      <c r="C495" s="67"/>
      <c r="D495" s="68"/>
      <c r="E495" s="67"/>
      <c r="F495" s="70"/>
      <c r="G495" s="67"/>
      <c r="H495" s="71"/>
      <c r="I495" s="72"/>
      <c r="J495" s="72"/>
      <c r="K495" s="36"/>
      <c r="L495" s="73"/>
      <c r="M495" s="73"/>
      <c r="N495" s="74"/>
      <c r="O495" s="80" t="s">
        <v>179</v>
      </c>
      <c r="P495" s="82">
        <v>42537.01258101852</v>
      </c>
      <c r="Q495" s="80" t="s">
        <v>4881</v>
      </c>
      <c r="R495" s="83" t="s">
        <v>4985</v>
      </c>
      <c r="S495" s="80" t="s">
        <v>5019</v>
      </c>
      <c r="T495" s="80"/>
      <c r="U495" s="82">
        <v>42537.01258101852</v>
      </c>
      <c r="V495" s="83" t="s">
        <v>5204</v>
      </c>
      <c r="W495" s="80"/>
      <c r="X495" s="80"/>
      <c r="Y495" s="86" t="s">
        <v>5401</v>
      </c>
      <c r="Z495" s="80"/>
      <c r="AA495" s="80" t="str">
        <f>VLOOKUP(A495,Vertices!A$3:$AY$3641,45,FALSE)</f>
        <v>en</v>
      </c>
      <c r="AB495" s="80" t="str">
        <f>IF(VLOOKUP(A495,Vertices!A$3:$AY$3641,37,FALSE)=0,"",VLOOKUP(A495,Vertices!A$3:$AY$3641,37,FALSE))</f>
        <v>Denver/Boulder CO</v>
      </c>
    </row>
    <row r="496" spans="1:28" x14ac:dyDescent="0.25">
      <c r="A496" s="66" t="s">
        <v>4659</v>
      </c>
      <c r="B496" s="66" t="s">
        <v>4659</v>
      </c>
      <c r="C496" s="67"/>
      <c r="D496" s="68"/>
      <c r="E496" s="67"/>
      <c r="F496" s="70"/>
      <c r="G496" s="67"/>
      <c r="H496" s="71"/>
      <c r="I496" s="72"/>
      <c r="J496" s="72"/>
      <c r="K496" s="36"/>
      <c r="L496" s="73"/>
      <c r="M496" s="73"/>
      <c r="N496" s="74"/>
      <c r="O496" s="80" t="s">
        <v>179</v>
      </c>
      <c r="P496" s="82">
        <v>42537.01258101852</v>
      </c>
      <c r="Q496" s="80" t="s">
        <v>4882</v>
      </c>
      <c r="R496" s="80" t="s">
        <v>4986</v>
      </c>
      <c r="S496" s="80" t="s">
        <v>5024</v>
      </c>
      <c r="T496" s="80"/>
      <c r="U496" s="82">
        <v>42537.01258101852</v>
      </c>
      <c r="V496" s="83" t="s">
        <v>5205</v>
      </c>
      <c r="W496" s="80"/>
      <c r="X496" s="80"/>
      <c r="Y496" s="86" t="s">
        <v>5402</v>
      </c>
      <c r="Z496" s="80"/>
      <c r="AA496" s="80" t="str">
        <f>VLOOKUP(A496,Vertices!A$3:$AY$3641,45,FALSE)</f>
        <v>en</v>
      </c>
      <c r="AB496" s="80" t="str">
        <f>IF(VLOOKUP(A496,Vertices!A$3:$AY$3641,37,FALSE)=0,"",VLOOKUP(A496,Vertices!A$3:$AY$3641,37,FALSE))</f>
        <v>On the MY WORLD TOUR!!!</v>
      </c>
    </row>
    <row r="497" spans="1:28" x14ac:dyDescent="0.25">
      <c r="A497" s="66" t="s">
        <v>4660</v>
      </c>
      <c r="B497" s="66" t="s">
        <v>4660</v>
      </c>
      <c r="C497" s="67"/>
      <c r="D497" s="68"/>
      <c r="E497" s="67"/>
      <c r="F497" s="70"/>
      <c r="G497" s="67"/>
      <c r="H497" s="71"/>
      <c r="I497" s="72"/>
      <c r="J497" s="72"/>
      <c r="K497" s="36"/>
      <c r="L497" s="73"/>
      <c r="M497" s="73"/>
      <c r="N497" s="74"/>
      <c r="O497" s="80" t="s">
        <v>179</v>
      </c>
      <c r="P497" s="82">
        <v>42537.012592592589</v>
      </c>
      <c r="Q497" s="80" t="s">
        <v>4883</v>
      </c>
      <c r="R497" s="83" t="s">
        <v>4987</v>
      </c>
      <c r="S497" s="80" t="s">
        <v>475</v>
      </c>
      <c r="T497" s="80" t="s">
        <v>5046</v>
      </c>
      <c r="U497" s="82">
        <v>42537.012592592589</v>
      </c>
      <c r="V497" s="83" t="s">
        <v>5206</v>
      </c>
      <c r="W497" s="80"/>
      <c r="X497" s="80"/>
      <c r="Y497" s="86" t="s">
        <v>5403</v>
      </c>
      <c r="Z497" s="80"/>
      <c r="AA497" s="80" t="str">
        <f>VLOOKUP(A497,Vertices!A$3:$AY$3641,45,FALSE)</f>
        <v>en</v>
      </c>
      <c r="AB497" s="80" t="str">
        <f>IF(VLOOKUP(A497,Vertices!A$3:$AY$3641,37,FALSE)=0,"",VLOOKUP(A497,Vertices!A$3:$AY$3641,37,FALSE))</f>
        <v>Boston, MA USA</v>
      </c>
    </row>
    <row r="498" spans="1:28" x14ac:dyDescent="0.25">
      <c r="A498" s="66" t="s">
        <v>4661</v>
      </c>
      <c r="B498" s="66" t="s">
        <v>4661</v>
      </c>
      <c r="C498" s="67"/>
      <c r="D498" s="68"/>
      <c r="E498" s="67"/>
      <c r="F498" s="70"/>
      <c r="G498" s="67"/>
      <c r="H498" s="71"/>
      <c r="I498" s="72"/>
      <c r="J498" s="72"/>
      <c r="K498" s="36"/>
      <c r="L498" s="73"/>
      <c r="M498" s="73"/>
      <c r="N498" s="74"/>
      <c r="O498" s="80" t="s">
        <v>179</v>
      </c>
      <c r="P498" s="82">
        <v>42537.012627314813</v>
      </c>
      <c r="Q498" s="80" t="s">
        <v>4884</v>
      </c>
      <c r="R498" s="83" t="s">
        <v>4988</v>
      </c>
      <c r="S498" s="80" t="s">
        <v>2042</v>
      </c>
      <c r="T498" s="80"/>
      <c r="U498" s="82">
        <v>42537.012627314813</v>
      </c>
      <c r="V498" s="83" t="s">
        <v>5207</v>
      </c>
      <c r="W498" s="80"/>
      <c r="X498" s="80"/>
      <c r="Y498" s="86" t="s">
        <v>5404</v>
      </c>
      <c r="Z498" s="80"/>
      <c r="AA498" s="80" t="str">
        <f>VLOOKUP(A498,Vertices!A$3:$AY$3641,45,FALSE)</f>
        <v>pt</v>
      </c>
      <c r="AB498" s="80" t="str">
        <f>IF(VLOOKUP(A498,Vertices!A$3:$AY$3641,37,FALSE)=0,"",VLOOKUP(A498,Vertices!A$3:$AY$3641,37,FALSE))</f>
        <v>Fortaleza, Ceará</v>
      </c>
    </row>
    <row r="499" spans="1:28" x14ac:dyDescent="0.25">
      <c r="A499" s="66" t="s">
        <v>4662</v>
      </c>
      <c r="B499" s="66" t="s">
        <v>4728</v>
      </c>
      <c r="C499" s="67"/>
      <c r="D499" s="68"/>
      <c r="E499" s="67"/>
      <c r="F499" s="70"/>
      <c r="G499" s="67"/>
      <c r="H499" s="71"/>
      <c r="I499" s="72"/>
      <c r="J499" s="72"/>
      <c r="K499" s="36"/>
      <c r="L499" s="73"/>
      <c r="M499" s="73"/>
      <c r="N499" s="74"/>
      <c r="O499" s="80" t="s">
        <v>325</v>
      </c>
      <c r="P499" s="82">
        <v>42537.012685185182</v>
      </c>
      <c r="Q499" s="80" t="s">
        <v>4885</v>
      </c>
      <c r="R499" s="80"/>
      <c r="S499" s="80"/>
      <c r="T499" s="80"/>
      <c r="U499" s="82">
        <v>42537.012685185182</v>
      </c>
      <c r="V499" s="83" t="s">
        <v>5208</v>
      </c>
      <c r="W499" s="80"/>
      <c r="X499" s="80"/>
      <c r="Y499" s="86" t="s">
        <v>5405</v>
      </c>
      <c r="Z499" s="80"/>
      <c r="AA499" s="80" t="str">
        <f>VLOOKUP(A499,Vertices!A$3:$AY$3641,45,FALSE)</f>
        <v>es</v>
      </c>
      <c r="AB499" s="80" t="str">
        <f>IF(VLOOKUP(A499,Vertices!A$3:$AY$3641,37,FALSE)=0,"",VLOOKUP(A499,Vertices!A$3:$AY$3641,37,FALSE))</f>
        <v>Guatemala</v>
      </c>
    </row>
    <row r="500" spans="1:28" x14ac:dyDescent="0.25">
      <c r="A500" s="66" t="s">
        <v>4663</v>
      </c>
      <c r="B500" s="66" t="s">
        <v>4663</v>
      </c>
      <c r="C500" s="67"/>
      <c r="D500" s="68"/>
      <c r="E500" s="67"/>
      <c r="F500" s="70"/>
      <c r="G500" s="67"/>
      <c r="H500" s="71"/>
      <c r="I500" s="72"/>
      <c r="J500" s="72"/>
      <c r="K500" s="36"/>
      <c r="L500" s="73"/>
      <c r="M500" s="73"/>
      <c r="N500" s="74"/>
      <c r="O500" s="80" t="s">
        <v>179</v>
      </c>
      <c r="P500" s="82">
        <v>42537.012696759259</v>
      </c>
      <c r="Q500" s="80" t="s">
        <v>4886</v>
      </c>
      <c r="R500" s="83" t="s">
        <v>4989</v>
      </c>
      <c r="S500" s="80" t="s">
        <v>2042</v>
      </c>
      <c r="T500" s="80"/>
      <c r="U500" s="82">
        <v>42537.012696759259</v>
      </c>
      <c r="V500" s="83" t="s">
        <v>5209</v>
      </c>
      <c r="W500" s="80"/>
      <c r="X500" s="80"/>
      <c r="Y500" s="86" t="s">
        <v>5406</v>
      </c>
      <c r="Z500" s="80"/>
      <c r="AA500" s="80" t="str">
        <f>VLOOKUP(A500,Vertices!A$3:$AY$3641,45,FALSE)</f>
        <v>en</v>
      </c>
      <c r="AB500" s="80" t="str">
        <f>IF(VLOOKUP(A500,Vertices!A$3:$AY$3641,37,FALSE)=0,"",VLOOKUP(A500,Vertices!A$3:$AY$3641,37,FALSE))</f>
        <v>Washington, DC</v>
      </c>
    </row>
    <row r="501" spans="1:28" x14ac:dyDescent="0.25">
      <c r="A501" s="66" t="s">
        <v>4664</v>
      </c>
      <c r="B501" s="66" t="s">
        <v>4664</v>
      </c>
      <c r="C501" s="67"/>
      <c r="D501" s="68"/>
      <c r="E501" s="67"/>
      <c r="F501" s="70"/>
      <c r="G501" s="67"/>
      <c r="H501" s="71"/>
      <c r="I501" s="72"/>
      <c r="J501" s="72"/>
      <c r="K501" s="36"/>
      <c r="L501" s="73"/>
      <c r="M501" s="73"/>
      <c r="N501" s="74"/>
      <c r="O501" s="80" t="s">
        <v>179</v>
      </c>
      <c r="P501" s="82">
        <v>42537.012928240743</v>
      </c>
      <c r="Q501" s="80" t="s">
        <v>4887</v>
      </c>
      <c r="R501" s="83" t="s">
        <v>4990</v>
      </c>
      <c r="S501" s="80" t="s">
        <v>484</v>
      </c>
      <c r="T501" s="80"/>
      <c r="U501" s="82">
        <v>42537.012928240743</v>
      </c>
      <c r="V501" s="83" t="s">
        <v>5210</v>
      </c>
      <c r="W501" s="80"/>
      <c r="X501" s="80"/>
      <c r="Y501" s="86" t="s">
        <v>5407</v>
      </c>
      <c r="Z501" s="80"/>
      <c r="AA501" s="80" t="str">
        <f>VLOOKUP(A501,Vertices!A$3:$AY$3641,45,FALSE)</f>
        <v>en</v>
      </c>
      <c r="AB501" s="80" t="str">
        <f>IF(VLOOKUP(A501,Vertices!A$3:$AY$3641,37,FALSE)=0,"",VLOOKUP(A501,Vertices!A$3:$AY$3641,37,FALSE))</f>
        <v>New York, USA</v>
      </c>
    </row>
    <row r="502" spans="1:28" x14ac:dyDescent="0.25">
      <c r="A502" s="66" t="s">
        <v>4665</v>
      </c>
      <c r="B502" s="66" t="s">
        <v>4665</v>
      </c>
      <c r="C502" s="67"/>
      <c r="D502" s="68"/>
      <c r="E502" s="67"/>
      <c r="F502" s="70"/>
      <c r="G502" s="67"/>
      <c r="H502" s="71"/>
      <c r="I502" s="72"/>
      <c r="J502" s="72"/>
      <c r="K502" s="36"/>
      <c r="L502" s="73"/>
      <c r="M502" s="73"/>
      <c r="N502" s="74"/>
      <c r="O502" s="80" t="s">
        <v>179</v>
      </c>
      <c r="P502" s="82">
        <v>42537.00712962963</v>
      </c>
      <c r="Q502" s="80" t="s">
        <v>4888</v>
      </c>
      <c r="R502" s="83" t="s">
        <v>4991</v>
      </c>
      <c r="S502" s="80" t="s">
        <v>478</v>
      </c>
      <c r="T502" s="80"/>
      <c r="U502" s="82">
        <v>42537.00712962963</v>
      </c>
      <c r="V502" s="83" t="s">
        <v>5211</v>
      </c>
      <c r="W502" s="80"/>
      <c r="X502" s="80"/>
      <c r="Y502" s="86" t="s">
        <v>5408</v>
      </c>
      <c r="Z502" s="80"/>
      <c r="AA502" s="80" t="str">
        <f>VLOOKUP(A502,Vertices!A$3:$AY$3641,45,FALSE)</f>
        <v>pt</v>
      </c>
      <c r="AB502" s="80" t="str">
        <f>IF(VLOOKUP(A502,Vertices!A$3:$AY$3641,37,FALSE)=0,"",VLOOKUP(A502,Vertices!A$3:$AY$3641,37,FALSE))</f>
        <v/>
      </c>
    </row>
    <row r="503" spans="1:28" x14ac:dyDescent="0.25">
      <c r="A503" s="66" t="s">
        <v>4665</v>
      </c>
      <c r="B503" s="66" t="s">
        <v>4665</v>
      </c>
      <c r="C503" s="67"/>
      <c r="D503" s="68"/>
      <c r="E503" s="67"/>
      <c r="F503" s="70"/>
      <c r="G503" s="67"/>
      <c r="H503" s="71"/>
      <c r="I503" s="72"/>
      <c r="J503" s="72"/>
      <c r="K503" s="36"/>
      <c r="L503" s="73"/>
      <c r="M503" s="73"/>
      <c r="N503" s="74"/>
      <c r="O503" s="80" t="s">
        <v>179</v>
      </c>
      <c r="P503" s="82">
        <v>42537.01253472222</v>
      </c>
      <c r="Q503" s="83" t="s">
        <v>4889</v>
      </c>
      <c r="R503" s="83" t="s">
        <v>4992</v>
      </c>
      <c r="S503" s="80" t="s">
        <v>478</v>
      </c>
      <c r="T503" s="80"/>
      <c r="U503" s="82">
        <v>42537.01253472222</v>
      </c>
      <c r="V503" s="83" t="s">
        <v>5212</v>
      </c>
      <c r="W503" s="80"/>
      <c r="X503" s="80"/>
      <c r="Y503" s="86" t="s">
        <v>5409</v>
      </c>
      <c r="Z503" s="80"/>
      <c r="AA503" s="80" t="str">
        <f>VLOOKUP(A503,Vertices!A$3:$AY$3641,45,FALSE)</f>
        <v>pt</v>
      </c>
      <c r="AB503" s="80" t="str">
        <f>IF(VLOOKUP(A503,Vertices!A$3:$AY$3641,37,FALSE)=0,"",VLOOKUP(A503,Vertices!A$3:$AY$3641,37,FALSE))</f>
        <v/>
      </c>
    </row>
    <row r="504" spans="1:28" x14ac:dyDescent="0.25">
      <c r="A504" s="66" t="s">
        <v>4665</v>
      </c>
      <c r="B504" s="66" t="s">
        <v>4665</v>
      </c>
      <c r="C504" s="67"/>
      <c r="D504" s="68"/>
      <c r="E504" s="67"/>
      <c r="F504" s="70"/>
      <c r="G504" s="67"/>
      <c r="H504" s="71"/>
      <c r="I504" s="72"/>
      <c r="J504" s="72"/>
      <c r="K504" s="36"/>
      <c r="L504" s="73"/>
      <c r="M504" s="73"/>
      <c r="N504" s="74"/>
      <c r="O504" s="80" t="s">
        <v>179</v>
      </c>
      <c r="P504" s="82">
        <v>42537.012939814813</v>
      </c>
      <c r="Q504" s="83" t="s">
        <v>4890</v>
      </c>
      <c r="R504" s="83" t="s">
        <v>4993</v>
      </c>
      <c r="S504" s="80" t="s">
        <v>478</v>
      </c>
      <c r="T504" s="80"/>
      <c r="U504" s="82">
        <v>42537.012939814813</v>
      </c>
      <c r="V504" s="83" t="s">
        <v>5213</v>
      </c>
      <c r="W504" s="80"/>
      <c r="X504" s="80"/>
      <c r="Y504" s="86" t="s">
        <v>5410</v>
      </c>
      <c r="Z504" s="80"/>
      <c r="AA504" s="80" t="str">
        <f>VLOOKUP(A504,Vertices!A$3:$AY$3641,45,FALSE)</f>
        <v>pt</v>
      </c>
      <c r="AB504" s="80" t="str">
        <f>IF(VLOOKUP(A504,Vertices!A$3:$AY$3641,37,FALSE)=0,"",VLOOKUP(A504,Vertices!A$3:$AY$3641,37,FALSE))</f>
        <v/>
      </c>
    </row>
    <row r="505" spans="1:28" x14ac:dyDescent="0.25">
      <c r="A505" s="66" t="s">
        <v>4666</v>
      </c>
      <c r="B505" s="66" t="s">
        <v>4666</v>
      </c>
      <c r="C505" s="67"/>
      <c r="D505" s="68"/>
      <c r="E505" s="67"/>
      <c r="F505" s="70"/>
      <c r="G505" s="67"/>
      <c r="H505" s="71"/>
      <c r="I505" s="72"/>
      <c r="J505" s="72"/>
      <c r="K505" s="36"/>
      <c r="L505" s="73"/>
      <c r="M505" s="73"/>
      <c r="N505" s="74"/>
      <c r="O505" s="80" t="s">
        <v>179</v>
      </c>
      <c r="P505" s="82">
        <v>42537.013009259259</v>
      </c>
      <c r="Q505" s="80" t="s">
        <v>4891</v>
      </c>
      <c r="R505" s="80"/>
      <c r="S505" s="80"/>
      <c r="T505" s="80"/>
      <c r="U505" s="82">
        <v>42537.013009259259</v>
      </c>
      <c r="V505" s="83" t="s">
        <v>5214</v>
      </c>
      <c r="W505" s="80"/>
      <c r="X505" s="80"/>
      <c r="Y505" s="86" t="s">
        <v>5411</v>
      </c>
      <c r="Z505" s="80"/>
      <c r="AA505" s="80" t="str">
        <f>VLOOKUP(A505,Vertices!A$3:$AY$3641,45,FALSE)</f>
        <v>es</v>
      </c>
      <c r="AB505" s="80" t="str">
        <f>IF(VLOOKUP(A505,Vertices!A$3:$AY$3641,37,FALSE)=0,"",VLOOKUP(A505,Vertices!A$3:$AY$3641,37,FALSE))</f>
        <v>Herrera City</v>
      </c>
    </row>
    <row r="506" spans="1:28" x14ac:dyDescent="0.25">
      <c r="A506" s="66" t="s">
        <v>4667</v>
      </c>
      <c r="B506" s="66" t="s">
        <v>4667</v>
      </c>
      <c r="C506" s="67"/>
      <c r="D506" s="68"/>
      <c r="E506" s="67"/>
      <c r="F506" s="70"/>
      <c r="G506" s="67"/>
      <c r="H506" s="71"/>
      <c r="I506" s="72"/>
      <c r="J506" s="72"/>
      <c r="K506" s="36"/>
      <c r="L506" s="73"/>
      <c r="M506" s="73"/>
      <c r="N506" s="74"/>
      <c r="O506" s="80" t="s">
        <v>179</v>
      </c>
      <c r="P506" s="82">
        <v>42537.006967592592</v>
      </c>
      <c r="Q506" s="80" t="s">
        <v>4892</v>
      </c>
      <c r="R506" s="83" t="s">
        <v>4933</v>
      </c>
      <c r="S506" s="80" t="s">
        <v>3450</v>
      </c>
      <c r="T506" s="80"/>
      <c r="U506" s="82">
        <v>42537.006967592592</v>
      </c>
      <c r="V506" s="83" t="s">
        <v>5215</v>
      </c>
      <c r="W506" s="80"/>
      <c r="X506" s="80"/>
      <c r="Y506" s="86" t="s">
        <v>5412</v>
      </c>
      <c r="Z506" s="80"/>
      <c r="AA506" s="80" t="str">
        <f>VLOOKUP(A506,Vertices!A$3:$AY$3641,45,FALSE)</f>
        <v>en</v>
      </c>
      <c r="AB506" s="80" t="str">
        <f>IF(VLOOKUP(A506,Vertices!A$3:$AY$3641,37,FALSE)=0,"",VLOOKUP(A506,Vertices!A$3:$AY$3641,37,FALSE))</f>
        <v/>
      </c>
    </row>
    <row r="507" spans="1:28" x14ac:dyDescent="0.25">
      <c r="A507" s="66" t="s">
        <v>4668</v>
      </c>
      <c r="B507" s="66" t="s">
        <v>4667</v>
      </c>
      <c r="C507" s="67"/>
      <c r="D507" s="68"/>
      <c r="E507" s="67"/>
      <c r="F507" s="70"/>
      <c r="G507" s="67"/>
      <c r="H507" s="71"/>
      <c r="I507" s="72"/>
      <c r="J507" s="72"/>
      <c r="K507" s="36"/>
      <c r="L507" s="73"/>
      <c r="M507" s="73"/>
      <c r="N507" s="74"/>
      <c r="O507" s="80" t="s">
        <v>325</v>
      </c>
      <c r="P507" s="82">
        <v>42537.013055555559</v>
      </c>
      <c r="Q507" s="80" t="s">
        <v>4765</v>
      </c>
      <c r="R507" s="83" t="s">
        <v>4933</v>
      </c>
      <c r="S507" s="80" t="s">
        <v>3450</v>
      </c>
      <c r="T507" s="80"/>
      <c r="U507" s="82">
        <v>42537.013055555559</v>
      </c>
      <c r="V507" s="83" t="s">
        <v>5216</v>
      </c>
      <c r="W507" s="80"/>
      <c r="X507" s="80"/>
      <c r="Y507" s="86" t="s">
        <v>5413</v>
      </c>
      <c r="Z507" s="80"/>
      <c r="AA507" s="80" t="str">
        <f>VLOOKUP(A507,Vertices!A$3:$AY$3641,45,FALSE)</f>
        <v>en</v>
      </c>
      <c r="AB507" s="80" t="str">
        <f>IF(VLOOKUP(A507,Vertices!A$3:$AY$3641,37,FALSE)=0,"",VLOOKUP(A507,Vertices!A$3:$AY$3641,37,FALSE))</f>
        <v xml:space="preserve"> Whitby Ontario Canada</v>
      </c>
    </row>
    <row r="508" spans="1:28" x14ac:dyDescent="0.25">
      <c r="A508" s="66" t="s">
        <v>4669</v>
      </c>
      <c r="B508" s="66" t="s">
        <v>4729</v>
      </c>
      <c r="C508" s="67"/>
      <c r="D508" s="68"/>
      <c r="E508" s="67"/>
      <c r="F508" s="70"/>
      <c r="G508" s="67"/>
      <c r="H508" s="71"/>
      <c r="I508" s="72"/>
      <c r="J508" s="72"/>
      <c r="K508" s="36"/>
      <c r="L508" s="73"/>
      <c r="M508" s="73"/>
      <c r="N508" s="74"/>
      <c r="O508" s="80" t="s">
        <v>325</v>
      </c>
      <c r="P508" s="82">
        <v>42537.013090277775</v>
      </c>
      <c r="Q508" s="80" t="s">
        <v>4893</v>
      </c>
      <c r="R508" s="83" t="s">
        <v>4994</v>
      </c>
      <c r="S508" s="80" t="s">
        <v>498</v>
      </c>
      <c r="T508" s="80" t="s">
        <v>5047</v>
      </c>
      <c r="U508" s="82">
        <v>42537.013090277775</v>
      </c>
      <c r="V508" s="83" t="s">
        <v>5217</v>
      </c>
      <c r="W508" s="80"/>
      <c r="X508" s="80"/>
      <c r="Y508" s="86" t="s">
        <v>5414</v>
      </c>
      <c r="Z508" s="80"/>
      <c r="AA508" s="80" t="str">
        <f>VLOOKUP(A508,Vertices!A$3:$AY$3641,45,FALSE)</f>
        <v>es</v>
      </c>
      <c r="AB508" s="80" t="str">
        <f>IF(VLOOKUP(A508,Vertices!A$3:$AY$3641,37,FALSE)=0,"",VLOOKUP(A508,Vertices!A$3:$AY$3641,37,FALSE))</f>
        <v/>
      </c>
    </row>
    <row r="509" spans="1:28" x14ac:dyDescent="0.25">
      <c r="A509" s="66" t="s">
        <v>4670</v>
      </c>
      <c r="B509" s="66" t="s">
        <v>4670</v>
      </c>
      <c r="C509" s="67"/>
      <c r="D509" s="68"/>
      <c r="E509" s="67"/>
      <c r="F509" s="70"/>
      <c r="G509" s="67"/>
      <c r="H509" s="71"/>
      <c r="I509" s="72"/>
      <c r="J509" s="72"/>
      <c r="K509" s="36"/>
      <c r="L509" s="73"/>
      <c r="M509" s="73"/>
      <c r="N509" s="74"/>
      <c r="O509" s="80" t="s">
        <v>179</v>
      </c>
      <c r="P509" s="82">
        <v>42537.009351851855</v>
      </c>
      <c r="Q509" s="80" t="s">
        <v>4894</v>
      </c>
      <c r="R509" s="83" t="s">
        <v>4995</v>
      </c>
      <c r="S509" s="80" t="s">
        <v>2042</v>
      </c>
      <c r="T509" s="80" t="s">
        <v>517</v>
      </c>
      <c r="U509" s="82">
        <v>42537.009351851855</v>
      </c>
      <c r="V509" s="83" t="s">
        <v>5218</v>
      </c>
      <c r="W509" s="80"/>
      <c r="X509" s="80"/>
      <c r="Y509" s="86" t="s">
        <v>5415</v>
      </c>
      <c r="Z509" s="80"/>
      <c r="AA509" s="80" t="str">
        <f>VLOOKUP(A509,Vertices!A$3:$AY$3641,45,FALSE)</f>
        <v>en</v>
      </c>
      <c r="AB509" s="80" t="str">
        <f>IF(VLOOKUP(A509,Vertices!A$3:$AY$3641,37,FALSE)=0,"",VLOOKUP(A509,Vertices!A$3:$AY$3641,37,FALSE))</f>
        <v>Seattle</v>
      </c>
    </row>
    <row r="510" spans="1:28" x14ac:dyDescent="0.25">
      <c r="A510" s="66" t="s">
        <v>4671</v>
      </c>
      <c r="B510" s="66" t="s">
        <v>4670</v>
      </c>
      <c r="C510" s="67"/>
      <c r="D510" s="68"/>
      <c r="E510" s="67"/>
      <c r="F510" s="70"/>
      <c r="G510" s="67"/>
      <c r="H510" s="71"/>
      <c r="I510" s="72"/>
      <c r="J510" s="72"/>
      <c r="K510" s="36"/>
      <c r="L510" s="73"/>
      <c r="M510" s="73"/>
      <c r="N510" s="74"/>
      <c r="O510" s="80" t="s">
        <v>325</v>
      </c>
      <c r="P510" s="82">
        <v>42537.013090277775</v>
      </c>
      <c r="Q510" s="80" t="s">
        <v>4895</v>
      </c>
      <c r="R510" s="83" t="s">
        <v>4995</v>
      </c>
      <c r="S510" s="80" t="s">
        <v>2042</v>
      </c>
      <c r="T510" s="80" t="s">
        <v>517</v>
      </c>
      <c r="U510" s="82">
        <v>42537.013090277775</v>
      </c>
      <c r="V510" s="83" t="s">
        <v>5219</v>
      </c>
      <c r="W510" s="80"/>
      <c r="X510" s="80"/>
      <c r="Y510" s="86" t="s">
        <v>5416</v>
      </c>
      <c r="Z510" s="80"/>
      <c r="AA510" s="80" t="str">
        <f>VLOOKUP(A510,Vertices!A$3:$AY$3641,45,FALSE)</f>
        <v>en</v>
      </c>
      <c r="AB510" s="80" t="str">
        <f>IF(VLOOKUP(A510,Vertices!A$3:$AY$3641,37,FALSE)=0,"",VLOOKUP(A510,Vertices!A$3:$AY$3641,37,FALSE))</f>
        <v/>
      </c>
    </row>
    <row r="511" spans="1:28" x14ac:dyDescent="0.25">
      <c r="A511" s="66" t="s">
        <v>4672</v>
      </c>
      <c r="B511" s="66" t="s">
        <v>4730</v>
      </c>
      <c r="C511" s="67"/>
      <c r="D511" s="68"/>
      <c r="E511" s="67"/>
      <c r="F511" s="70"/>
      <c r="G511" s="67"/>
      <c r="H511" s="71"/>
      <c r="I511" s="72"/>
      <c r="J511" s="72"/>
      <c r="K511" s="36"/>
      <c r="L511" s="73"/>
      <c r="M511" s="73"/>
      <c r="N511" s="74"/>
      <c r="O511" s="80" t="s">
        <v>326</v>
      </c>
      <c r="P511" s="82">
        <v>42537.013182870367</v>
      </c>
      <c r="Q511" s="80" t="s">
        <v>4896</v>
      </c>
      <c r="R511" s="80"/>
      <c r="S511" s="80"/>
      <c r="T511" s="80"/>
      <c r="U511" s="82">
        <v>42537.013182870367</v>
      </c>
      <c r="V511" s="83" t="s">
        <v>5220</v>
      </c>
      <c r="W511" s="80"/>
      <c r="X511" s="80"/>
      <c r="Y511" s="86" t="s">
        <v>5417</v>
      </c>
      <c r="Z511" s="86" t="s">
        <v>5457</v>
      </c>
      <c r="AA511" s="80" t="str">
        <f>VLOOKUP(A511,Vertices!A$3:$AY$3641,45,FALSE)</f>
        <v>pt</v>
      </c>
      <c r="AB511" s="80" t="str">
        <f>IF(VLOOKUP(A511,Vertices!A$3:$AY$3641,37,FALSE)=0,"",VLOOKUP(A511,Vertices!A$3:$AY$3641,37,FALSE))</f>
        <v>São Paulo, Brasil</v>
      </c>
    </row>
    <row r="512" spans="1:28" x14ac:dyDescent="0.25">
      <c r="A512" s="66" t="s">
        <v>4673</v>
      </c>
      <c r="B512" s="66" t="s">
        <v>4673</v>
      </c>
      <c r="C512" s="67"/>
      <c r="D512" s="68"/>
      <c r="E512" s="67"/>
      <c r="F512" s="70"/>
      <c r="G512" s="67"/>
      <c r="H512" s="71"/>
      <c r="I512" s="72"/>
      <c r="J512" s="72"/>
      <c r="K512" s="36"/>
      <c r="L512" s="73"/>
      <c r="M512" s="73"/>
      <c r="N512" s="74"/>
      <c r="O512" s="80" t="s">
        <v>179</v>
      </c>
      <c r="P512" s="82">
        <v>42537.013252314813</v>
      </c>
      <c r="Q512" s="80" t="s">
        <v>4897</v>
      </c>
      <c r="R512" s="83" t="s">
        <v>4996</v>
      </c>
      <c r="S512" s="80" t="s">
        <v>476</v>
      </c>
      <c r="T512" s="80"/>
      <c r="U512" s="82">
        <v>42537.013252314813</v>
      </c>
      <c r="V512" s="83" t="s">
        <v>5221</v>
      </c>
      <c r="W512" s="80"/>
      <c r="X512" s="80"/>
      <c r="Y512" s="86" t="s">
        <v>5418</v>
      </c>
      <c r="Z512" s="80"/>
      <c r="AA512" s="80" t="str">
        <f>VLOOKUP(A512,Vertices!A$3:$AY$3641,45,FALSE)</f>
        <v>pt</v>
      </c>
      <c r="AB512" s="80" t="str">
        <f>IF(VLOOKUP(A512,Vertices!A$3:$AY$3641,37,FALSE)=0,"",VLOOKUP(A512,Vertices!A$3:$AY$3641,37,FALSE))</f>
        <v>São Paulo, Brazil</v>
      </c>
    </row>
    <row r="513" spans="1:28" x14ac:dyDescent="0.25">
      <c r="A513" s="66" t="s">
        <v>4674</v>
      </c>
      <c r="B513" s="66" t="s">
        <v>4731</v>
      </c>
      <c r="C513" s="67"/>
      <c r="D513" s="68"/>
      <c r="E513" s="67"/>
      <c r="F513" s="70"/>
      <c r="G513" s="67"/>
      <c r="H513" s="71"/>
      <c r="I513" s="72"/>
      <c r="J513" s="72"/>
      <c r="K513" s="36"/>
      <c r="L513" s="73"/>
      <c r="M513" s="73"/>
      <c r="N513" s="74"/>
      <c r="O513" s="80" t="s">
        <v>325</v>
      </c>
      <c r="P513" s="82">
        <v>42537.013599537036</v>
      </c>
      <c r="Q513" s="80" t="s">
        <v>4898</v>
      </c>
      <c r="R513" s="83" t="s">
        <v>4997</v>
      </c>
      <c r="S513" s="80" t="s">
        <v>475</v>
      </c>
      <c r="T513" s="80"/>
      <c r="U513" s="82">
        <v>42537.013599537036</v>
      </c>
      <c r="V513" s="83" t="s">
        <v>5222</v>
      </c>
      <c r="W513" s="80"/>
      <c r="X513" s="80"/>
      <c r="Y513" s="86" t="s">
        <v>5419</v>
      </c>
      <c r="Z513" s="80"/>
      <c r="AA513" s="80" t="str">
        <f>VLOOKUP(A513,Vertices!A$3:$AY$3641,45,FALSE)</f>
        <v>es</v>
      </c>
      <c r="AB513" s="80" t="str">
        <f>IF(VLOOKUP(A513,Vertices!A$3:$AY$3641,37,FALSE)=0,"",VLOOKUP(A513,Vertices!A$3:$AY$3641,37,FALSE))</f>
        <v>Tangarana, Colombia</v>
      </c>
    </row>
    <row r="514" spans="1:28" x14ac:dyDescent="0.25">
      <c r="A514" s="66" t="s">
        <v>4675</v>
      </c>
      <c r="B514" s="66" t="s">
        <v>252</v>
      </c>
      <c r="C514" s="67"/>
      <c r="D514" s="68"/>
      <c r="E514" s="67"/>
      <c r="F514" s="70"/>
      <c r="G514" s="67"/>
      <c r="H514" s="71"/>
      <c r="I514" s="72"/>
      <c r="J514" s="72"/>
      <c r="K514" s="36"/>
      <c r="L514" s="73"/>
      <c r="M514" s="73"/>
      <c r="N514" s="74"/>
      <c r="O514" s="80" t="s">
        <v>325</v>
      </c>
      <c r="P514" s="82">
        <v>42537.01363425926</v>
      </c>
      <c r="Q514" s="80" t="s">
        <v>1980</v>
      </c>
      <c r="R514" s="80"/>
      <c r="S514" s="80"/>
      <c r="T514" s="80"/>
      <c r="U514" s="82">
        <v>42537.01363425926</v>
      </c>
      <c r="V514" s="83" t="s">
        <v>5223</v>
      </c>
      <c r="W514" s="80"/>
      <c r="X514" s="80"/>
      <c r="Y514" s="86" t="s">
        <v>5420</v>
      </c>
      <c r="Z514" s="80"/>
      <c r="AA514" s="80" t="str">
        <f>VLOOKUP(A514,Vertices!A$3:$AY$3641,45,FALSE)</f>
        <v>pt</v>
      </c>
      <c r="AB514" s="80" t="str">
        <f>IF(VLOOKUP(A514,Vertices!A$3:$AY$3641,37,FALSE)=0,"",VLOOKUP(A514,Vertices!A$3:$AY$3641,37,FALSE))</f>
        <v>Apucarana, Paraná</v>
      </c>
    </row>
    <row r="515" spans="1:28" x14ac:dyDescent="0.25">
      <c r="A515" s="66" t="s">
        <v>4676</v>
      </c>
      <c r="B515" s="66" t="s">
        <v>4732</v>
      </c>
      <c r="C515" s="67"/>
      <c r="D515" s="68"/>
      <c r="E515" s="67"/>
      <c r="F515" s="70"/>
      <c r="G515" s="67"/>
      <c r="H515" s="71"/>
      <c r="I515" s="72"/>
      <c r="J515" s="72"/>
      <c r="K515" s="36"/>
      <c r="L515" s="73"/>
      <c r="M515" s="73"/>
      <c r="N515" s="74"/>
      <c r="O515" s="80" t="s">
        <v>326</v>
      </c>
      <c r="P515" s="82">
        <v>42537.013738425929</v>
      </c>
      <c r="Q515" s="80" t="s">
        <v>4899</v>
      </c>
      <c r="R515" s="80"/>
      <c r="S515" s="80"/>
      <c r="T515" s="80"/>
      <c r="U515" s="82">
        <v>42537.013738425929</v>
      </c>
      <c r="V515" s="83" t="s">
        <v>5224</v>
      </c>
      <c r="W515" s="80"/>
      <c r="X515" s="80"/>
      <c r="Y515" s="86" t="s">
        <v>5421</v>
      </c>
      <c r="Z515" s="86" t="s">
        <v>5458</v>
      </c>
      <c r="AA515" s="80" t="str">
        <f>VLOOKUP(A515,Vertices!A$3:$AY$3641,45,FALSE)</f>
        <v>pt</v>
      </c>
      <c r="AB515" s="80" t="str">
        <f>IF(VLOOKUP(A515,Vertices!A$3:$AY$3641,37,FALSE)=0,"",VLOOKUP(A515,Vertices!A$3:$AY$3641,37,FALSE))</f>
        <v/>
      </c>
    </row>
    <row r="516" spans="1:28" x14ac:dyDescent="0.25">
      <c r="A516" s="66" t="s">
        <v>4677</v>
      </c>
      <c r="B516" s="66" t="s">
        <v>4677</v>
      </c>
      <c r="C516" s="67"/>
      <c r="D516" s="68"/>
      <c r="E516" s="67"/>
      <c r="F516" s="70"/>
      <c r="G516" s="67"/>
      <c r="H516" s="71"/>
      <c r="I516" s="72"/>
      <c r="J516" s="72"/>
      <c r="K516" s="36"/>
      <c r="L516" s="73"/>
      <c r="M516" s="73"/>
      <c r="N516" s="74"/>
      <c r="O516" s="80" t="s">
        <v>179</v>
      </c>
      <c r="P516" s="82">
        <v>42537.013761574075</v>
      </c>
      <c r="Q516" s="80" t="s">
        <v>4900</v>
      </c>
      <c r="R516" s="80"/>
      <c r="S516" s="80"/>
      <c r="T516" s="80"/>
      <c r="U516" s="82">
        <v>42537.013761574075</v>
      </c>
      <c r="V516" s="83" t="s">
        <v>5225</v>
      </c>
      <c r="W516" s="80"/>
      <c r="X516" s="80"/>
      <c r="Y516" s="86" t="s">
        <v>5422</v>
      </c>
      <c r="Z516" s="80"/>
      <c r="AA516" s="80" t="str">
        <f>VLOOKUP(A516,Vertices!A$3:$AY$3641,45,FALSE)</f>
        <v>pt</v>
      </c>
      <c r="AB516" s="80" t="str">
        <f>IF(VLOOKUP(A516,Vertices!A$3:$AY$3641,37,FALSE)=0,"",VLOOKUP(A516,Vertices!A$3:$AY$3641,37,FALSE))</f>
        <v>Snap: theusssantoss</v>
      </c>
    </row>
    <row r="517" spans="1:28" x14ac:dyDescent="0.25">
      <c r="A517" s="66" t="s">
        <v>4678</v>
      </c>
      <c r="B517" s="66" t="s">
        <v>4678</v>
      </c>
      <c r="C517" s="67"/>
      <c r="D517" s="68"/>
      <c r="E517" s="67"/>
      <c r="F517" s="70"/>
      <c r="G517" s="67"/>
      <c r="H517" s="71"/>
      <c r="I517" s="72"/>
      <c r="J517" s="72"/>
      <c r="K517" s="36"/>
      <c r="L517" s="73"/>
      <c r="M517" s="73"/>
      <c r="N517" s="74"/>
      <c r="O517" s="80" t="s">
        <v>179</v>
      </c>
      <c r="P517" s="82">
        <v>42537.013796296298</v>
      </c>
      <c r="Q517" s="80" t="s">
        <v>4901</v>
      </c>
      <c r="R517" s="80"/>
      <c r="S517" s="80"/>
      <c r="T517" s="80"/>
      <c r="U517" s="82">
        <v>42537.013796296298</v>
      </c>
      <c r="V517" s="83" t="s">
        <v>5226</v>
      </c>
      <c r="W517" s="80"/>
      <c r="X517" s="80"/>
      <c r="Y517" s="86" t="s">
        <v>5423</v>
      </c>
      <c r="Z517" s="80"/>
      <c r="AA517" s="80" t="str">
        <f>VLOOKUP(A517,Vertices!A$3:$AY$3641,45,FALSE)</f>
        <v>pt</v>
      </c>
      <c r="AB517" s="80" t="str">
        <f>IF(VLOOKUP(A517,Vertices!A$3:$AY$3641,37,FALSE)=0,"",VLOOKUP(A517,Vertices!A$3:$AY$3641,37,FALSE))</f>
        <v>Santa Rosa, Niterói</v>
      </c>
    </row>
    <row r="518" spans="1:28" x14ac:dyDescent="0.25">
      <c r="A518" s="66" t="s">
        <v>4679</v>
      </c>
      <c r="B518" s="66" t="s">
        <v>1878</v>
      </c>
      <c r="C518" s="67"/>
      <c r="D518" s="68"/>
      <c r="E518" s="67"/>
      <c r="F518" s="70"/>
      <c r="G518" s="67"/>
      <c r="H518" s="71"/>
      <c r="I518" s="72"/>
      <c r="J518" s="72"/>
      <c r="K518" s="36"/>
      <c r="L518" s="73"/>
      <c r="M518" s="73"/>
      <c r="N518" s="74"/>
      <c r="O518" s="80" t="s">
        <v>325</v>
      </c>
      <c r="P518" s="82">
        <v>42537.013865740744</v>
      </c>
      <c r="Q518" s="80" t="s">
        <v>4902</v>
      </c>
      <c r="R518" s="83" t="s">
        <v>1996</v>
      </c>
      <c r="S518" s="80" t="s">
        <v>2042</v>
      </c>
      <c r="T518" s="80" t="s">
        <v>2066</v>
      </c>
      <c r="U518" s="82">
        <v>42537.013865740744</v>
      </c>
      <c r="V518" s="83" t="s">
        <v>5227</v>
      </c>
      <c r="W518" s="80"/>
      <c r="X518" s="80"/>
      <c r="Y518" s="86" t="s">
        <v>5424</v>
      </c>
      <c r="Z518" s="80"/>
      <c r="AA518" s="80" t="str">
        <f>VLOOKUP(A518,Vertices!A$3:$AY$3641,45,FALSE)</f>
        <v>es</v>
      </c>
      <c r="AB518" s="80" t="str">
        <f>IF(VLOOKUP(A518,Vertices!A$3:$AY$3641,37,FALSE)=0,"",VLOOKUP(A518,Vertices!A$3:$AY$3641,37,FALSE))</f>
        <v>Barcelona + Sto. Domingo</v>
      </c>
    </row>
    <row r="519" spans="1:28" x14ac:dyDescent="0.25">
      <c r="A519" s="66" t="s">
        <v>4680</v>
      </c>
      <c r="B519" s="66" t="s">
        <v>4680</v>
      </c>
      <c r="C519" s="67"/>
      <c r="D519" s="68"/>
      <c r="E519" s="67"/>
      <c r="F519" s="70"/>
      <c r="G519" s="67"/>
      <c r="H519" s="71"/>
      <c r="I519" s="72"/>
      <c r="J519" s="72"/>
      <c r="K519" s="36"/>
      <c r="L519" s="73"/>
      <c r="M519" s="73"/>
      <c r="N519" s="74"/>
      <c r="O519" s="80" t="s">
        <v>179</v>
      </c>
      <c r="P519" s="82">
        <v>42537.013865740744</v>
      </c>
      <c r="Q519" s="80" t="s">
        <v>4903</v>
      </c>
      <c r="R519" s="83" t="s">
        <v>4998</v>
      </c>
      <c r="S519" s="80" t="s">
        <v>475</v>
      </c>
      <c r="T519" s="80"/>
      <c r="U519" s="82">
        <v>42537.013865740744</v>
      </c>
      <c r="V519" s="83" t="s">
        <v>5228</v>
      </c>
      <c r="W519" s="80"/>
      <c r="X519" s="80"/>
      <c r="Y519" s="86" t="s">
        <v>5425</v>
      </c>
      <c r="Z519" s="80"/>
      <c r="AA519" s="80" t="str">
        <f>VLOOKUP(A519,Vertices!A$3:$AY$3641,45,FALSE)</f>
        <v>en</v>
      </c>
      <c r="AB519" s="80" t="str">
        <f>IF(VLOOKUP(A519,Vertices!A$3:$AY$3641,37,FALSE)=0,"",VLOOKUP(A519,Vertices!A$3:$AY$3641,37,FALSE))</f>
        <v/>
      </c>
    </row>
    <row r="520" spans="1:28" x14ac:dyDescent="0.25">
      <c r="A520" s="66" t="s">
        <v>4681</v>
      </c>
      <c r="B520" s="66" t="s">
        <v>4733</v>
      </c>
      <c r="C520" s="67"/>
      <c r="D520" s="68"/>
      <c r="E520" s="67"/>
      <c r="F520" s="70"/>
      <c r="G520" s="67"/>
      <c r="H520" s="71"/>
      <c r="I520" s="72"/>
      <c r="J520" s="72"/>
      <c r="K520" s="36"/>
      <c r="L520" s="73"/>
      <c r="M520" s="73"/>
      <c r="N520" s="74"/>
      <c r="O520" s="80" t="s">
        <v>325</v>
      </c>
      <c r="P520" s="82">
        <v>42537.013888888891</v>
      </c>
      <c r="Q520" s="80" t="s">
        <v>4904</v>
      </c>
      <c r="R520" s="83" t="s">
        <v>4999</v>
      </c>
      <c r="S520" s="80" t="s">
        <v>3449</v>
      </c>
      <c r="T520" s="80"/>
      <c r="U520" s="82">
        <v>42537.013888888891</v>
      </c>
      <c r="V520" s="83" t="s">
        <v>5229</v>
      </c>
      <c r="W520" s="80"/>
      <c r="X520" s="80"/>
      <c r="Y520" s="86" t="s">
        <v>5426</v>
      </c>
      <c r="Z520" s="80"/>
      <c r="AA520" s="80" t="str">
        <f>VLOOKUP(A520,Vertices!A$3:$AY$3641,45,FALSE)</f>
        <v>en</v>
      </c>
      <c r="AB520" s="80" t="str">
        <f>IF(VLOOKUP(A520,Vertices!A$3:$AY$3641,37,FALSE)=0,"",VLOOKUP(A520,Vertices!A$3:$AY$3641,37,FALSE))</f>
        <v>gaggenau germany</v>
      </c>
    </row>
    <row r="521" spans="1:28" x14ac:dyDescent="0.25">
      <c r="A521" s="66" t="s">
        <v>4682</v>
      </c>
      <c r="B521" s="66" t="s">
        <v>4682</v>
      </c>
      <c r="C521" s="67"/>
      <c r="D521" s="68"/>
      <c r="E521" s="67"/>
      <c r="F521" s="70"/>
      <c r="G521" s="67"/>
      <c r="H521" s="71"/>
      <c r="I521" s="72"/>
      <c r="J521" s="72"/>
      <c r="K521" s="36"/>
      <c r="L521" s="73"/>
      <c r="M521" s="73"/>
      <c r="N521" s="74"/>
      <c r="O521" s="80" t="s">
        <v>179</v>
      </c>
      <c r="P521" s="82">
        <v>42537.013923611114</v>
      </c>
      <c r="Q521" s="80" t="s">
        <v>4905</v>
      </c>
      <c r="R521" s="83" t="s">
        <v>5000</v>
      </c>
      <c r="S521" s="80" t="s">
        <v>2042</v>
      </c>
      <c r="T521" s="80"/>
      <c r="U521" s="82">
        <v>42537.013923611114</v>
      </c>
      <c r="V521" s="83" t="s">
        <v>5230</v>
      </c>
      <c r="W521" s="80"/>
      <c r="X521" s="80"/>
      <c r="Y521" s="86" t="s">
        <v>5427</v>
      </c>
      <c r="Z521" s="80"/>
      <c r="AA521" s="80" t="str">
        <f>VLOOKUP(A521,Vertices!A$3:$AY$3641,45,FALSE)</f>
        <v>en-gb</v>
      </c>
      <c r="AB521" s="80" t="str">
        <f>IF(VLOOKUP(A521,Vertices!A$3:$AY$3641,37,FALSE)=0,"",VLOOKUP(A521,Vertices!A$3:$AY$3641,37,FALSE))</f>
        <v/>
      </c>
    </row>
    <row r="522" spans="1:28" x14ac:dyDescent="0.25">
      <c r="A522" s="66" t="s">
        <v>4683</v>
      </c>
      <c r="B522" s="66" t="s">
        <v>277</v>
      </c>
      <c r="C522" s="67"/>
      <c r="D522" s="68"/>
      <c r="E522" s="67"/>
      <c r="F522" s="70"/>
      <c r="G522" s="67"/>
      <c r="H522" s="71"/>
      <c r="I522" s="72"/>
      <c r="J522" s="72"/>
      <c r="K522" s="36"/>
      <c r="L522" s="73"/>
      <c r="M522" s="73"/>
      <c r="N522" s="74"/>
      <c r="O522" s="80" t="s">
        <v>325</v>
      </c>
      <c r="P522" s="82">
        <v>42537.01394675926</v>
      </c>
      <c r="Q522" s="80" t="s">
        <v>4906</v>
      </c>
      <c r="R522" s="83" t="s">
        <v>417</v>
      </c>
      <c r="S522" s="80" t="s">
        <v>474</v>
      </c>
      <c r="T522" s="80" t="s">
        <v>5048</v>
      </c>
      <c r="U522" s="82">
        <v>42537.01394675926</v>
      </c>
      <c r="V522" s="83" t="s">
        <v>5231</v>
      </c>
      <c r="W522" s="80"/>
      <c r="X522" s="80"/>
      <c r="Y522" s="86" t="s">
        <v>5428</v>
      </c>
      <c r="Z522" s="80"/>
      <c r="AA522" s="80" t="str">
        <f>VLOOKUP(A522,Vertices!A$3:$AY$3641,45,FALSE)</f>
        <v>en</v>
      </c>
      <c r="AB522" s="80" t="str">
        <f>IF(VLOOKUP(A522,Vertices!A$3:$AY$3641,37,FALSE)=0,"",VLOOKUP(A522,Vertices!A$3:$AY$3641,37,FALSE))</f>
        <v>MN &amp; USA</v>
      </c>
    </row>
    <row r="523" spans="1:28" x14ac:dyDescent="0.25">
      <c r="A523" s="66" t="s">
        <v>4684</v>
      </c>
      <c r="B523" s="66" t="s">
        <v>4684</v>
      </c>
      <c r="C523" s="67"/>
      <c r="D523" s="68"/>
      <c r="E523" s="67"/>
      <c r="F523" s="70"/>
      <c r="G523" s="67"/>
      <c r="H523" s="71"/>
      <c r="I523" s="72"/>
      <c r="J523" s="72"/>
      <c r="K523" s="36"/>
      <c r="L523" s="73"/>
      <c r="M523" s="73"/>
      <c r="N523" s="74"/>
      <c r="O523" s="80" t="s">
        <v>179</v>
      </c>
      <c r="P523" s="82">
        <v>42537.013981481483</v>
      </c>
      <c r="Q523" s="80" t="s">
        <v>4907</v>
      </c>
      <c r="R523" s="83" t="s">
        <v>5001</v>
      </c>
      <c r="S523" s="80" t="s">
        <v>475</v>
      </c>
      <c r="T523" s="80"/>
      <c r="U523" s="82">
        <v>42537.013981481483</v>
      </c>
      <c r="V523" s="83" t="s">
        <v>5232</v>
      </c>
      <c r="W523" s="80"/>
      <c r="X523" s="80"/>
      <c r="Y523" s="86" t="s">
        <v>5429</v>
      </c>
      <c r="Z523" s="80"/>
      <c r="AA523" s="80" t="str">
        <f>VLOOKUP(A523,Vertices!A$3:$AY$3641,45,FALSE)</f>
        <v>en</v>
      </c>
      <c r="AB523" s="80" t="str">
        <f>IF(VLOOKUP(A523,Vertices!A$3:$AY$3641,37,FALSE)=0,"",VLOOKUP(A523,Vertices!A$3:$AY$3641,37,FALSE))</f>
        <v/>
      </c>
    </row>
    <row r="524" spans="1:28" x14ac:dyDescent="0.25">
      <c r="A524" s="66" t="s">
        <v>4685</v>
      </c>
      <c r="B524" s="66" t="s">
        <v>4685</v>
      </c>
      <c r="C524" s="67"/>
      <c r="D524" s="68"/>
      <c r="E524" s="67"/>
      <c r="F524" s="70"/>
      <c r="G524" s="67"/>
      <c r="H524" s="71"/>
      <c r="I524" s="72"/>
      <c r="J524" s="72"/>
      <c r="K524" s="36"/>
      <c r="L524" s="73"/>
      <c r="M524" s="73"/>
      <c r="N524" s="74"/>
      <c r="O524" s="80" t="s">
        <v>179</v>
      </c>
      <c r="P524" s="82">
        <v>42537.013981481483</v>
      </c>
      <c r="Q524" s="80" t="s">
        <v>4908</v>
      </c>
      <c r="R524" s="83" t="s">
        <v>5002</v>
      </c>
      <c r="S524" s="80" t="s">
        <v>3450</v>
      </c>
      <c r="T524" s="80"/>
      <c r="U524" s="82">
        <v>42537.013981481483</v>
      </c>
      <c r="V524" s="83" t="s">
        <v>5233</v>
      </c>
      <c r="W524" s="80"/>
      <c r="X524" s="80"/>
      <c r="Y524" s="86" t="s">
        <v>5430</v>
      </c>
      <c r="Z524" s="80"/>
      <c r="AA524" s="80" t="str">
        <f>VLOOKUP(A524,Vertices!A$3:$AY$3641,45,FALSE)</f>
        <v>pt</v>
      </c>
      <c r="AB524" s="80" t="str">
        <f>IF(VLOOKUP(A524,Vertices!A$3:$AY$3641,37,FALSE)=0,"",VLOOKUP(A524,Vertices!A$3:$AY$3641,37,FALSE))</f>
        <v>Brasil</v>
      </c>
    </row>
    <row r="525" spans="1:28" x14ac:dyDescent="0.25">
      <c r="A525" s="66" t="s">
        <v>4686</v>
      </c>
      <c r="B525" s="66" t="s">
        <v>4686</v>
      </c>
      <c r="C525" s="67"/>
      <c r="D525" s="68"/>
      <c r="E525" s="67"/>
      <c r="F525" s="70"/>
      <c r="G525" s="67"/>
      <c r="H525" s="71"/>
      <c r="I525" s="72"/>
      <c r="J525" s="72"/>
      <c r="K525" s="36"/>
      <c r="L525" s="73"/>
      <c r="M525" s="73"/>
      <c r="N525" s="74"/>
      <c r="O525" s="80" t="s">
        <v>179</v>
      </c>
      <c r="P525" s="82">
        <v>42537.014016203706</v>
      </c>
      <c r="Q525" s="80" t="s">
        <v>4909</v>
      </c>
      <c r="R525" s="83" t="s">
        <v>5003</v>
      </c>
      <c r="S525" s="80" t="s">
        <v>480</v>
      </c>
      <c r="T525" s="80"/>
      <c r="U525" s="82">
        <v>42537.014016203706</v>
      </c>
      <c r="V525" s="83" t="s">
        <v>5234</v>
      </c>
      <c r="W525" s="80"/>
      <c r="X525" s="80"/>
      <c r="Y525" s="86" t="s">
        <v>5431</v>
      </c>
      <c r="Z525" s="80"/>
      <c r="AA525" s="80" t="str">
        <f>VLOOKUP(A525,Vertices!A$3:$AY$3641,45,FALSE)</f>
        <v>en</v>
      </c>
      <c r="AB525" s="80" t="str">
        <f>IF(VLOOKUP(A525,Vertices!A$3:$AY$3641,37,FALSE)=0,"",VLOOKUP(A525,Vertices!A$3:$AY$3641,37,FALSE))</f>
        <v>Wichita, KS</v>
      </c>
    </row>
    <row r="526" spans="1:28" x14ac:dyDescent="0.25">
      <c r="A526" s="66" t="s">
        <v>4687</v>
      </c>
      <c r="B526" s="66" t="s">
        <v>4687</v>
      </c>
      <c r="C526" s="67"/>
      <c r="D526" s="68"/>
      <c r="E526" s="67"/>
      <c r="F526" s="70"/>
      <c r="G526" s="67"/>
      <c r="H526" s="71"/>
      <c r="I526" s="72"/>
      <c r="J526" s="72"/>
      <c r="K526" s="36"/>
      <c r="L526" s="73"/>
      <c r="M526" s="73"/>
      <c r="N526" s="74"/>
      <c r="O526" s="80" t="s">
        <v>179</v>
      </c>
      <c r="P526" s="82">
        <v>42537.014016203706</v>
      </c>
      <c r="Q526" s="80" t="s">
        <v>4910</v>
      </c>
      <c r="R526" s="83" t="s">
        <v>5004</v>
      </c>
      <c r="S526" s="80" t="s">
        <v>5010</v>
      </c>
      <c r="T526" s="80"/>
      <c r="U526" s="82">
        <v>42537.014016203706</v>
      </c>
      <c r="V526" s="83" t="s">
        <v>5235</v>
      </c>
      <c r="W526" s="80"/>
      <c r="X526" s="80"/>
      <c r="Y526" s="86" t="s">
        <v>5432</v>
      </c>
      <c r="Z526" s="80"/>
      <c r="AA526" s="80" t="str">
        <f>VLOOKUP(A526,Vertices!A$3:$AY$3641,45,FALSE)</f>
        <v>ja</v>
      </c>
      <c r="AB526" s="80" t="str">
        <f>IF(VLOOKUP(A526,Vertices!A$3:$AY$3641,37,FALSE)=0,"",VLOOKUP(A526,Vertices!A$3:$AY$3641,37,FALSE))</f>
        <v/>
      </c>
    </row>
    <row r="527" spans="1:28" x14ac:dyDescent="0.25">
      <c r="A527" s="66" t="s">
        <v>4688</v>
      </c>
      <c r="B527" s="66" t="s">
        <v>4688</v>
      </c>
      <c r="C527" s="67"/>
      <c r="D527" s="68"/>
      <c r="E527" s="67"/>
      <c r="F527" s="70"/>
      <c r="G527" s="67"/>
      <c r="H527" s="71"/>
      <c r="I527" s="72"/>
      <c r="J527" s="72"/>
      <c r="K527" s="36"/>
      <c r="L527" s="73"/>
      <c r="M527" s="73"/>
      <c r="N527" s="74"/>
      <c r="O527" s="80" t="s">
        <v>179</v>
      </c>
      <c r="P527" s="82">
        <v>42537.014016203706</v>
      </c>
      <c r="Q527" s="80" t="s">
        <v>4911</v>
      </c>
      <c r="R527" s="83" t="s">
        <v>5004</v>
      </c>
      <c r="S527" s="80" t="s">
        <v>5010</v>
      </c>
      <c r="T527" s="80"/>
      <c r="U527" s="82">
        <v>42537.014016203706</v>
      </c>
      <c r="V527" s="83" t="s">
        <v>5236</v>
      </c>
      <c r="W527" s="80"/>
      <c r="X527" s="80"/>
      <c r="Y527" s="86" t="s">
        <v>5433</v>
      </c>
      <c r="Z527" s="80"/>
      <c r="AA527" s="80" t="str">
        <f>VLOOKUP(A527,Vertices!A$3:$AY$3641,45,FALSE)</f>
        <v>ja</v>
      </c>
      <c r="AB527" s="80" t="str">
        <f>IF(VLOOKUP(A527,Vertices!A$3:$AY$3641,37,FALSE)=0,"",VLOOKUP(A527,Vertices!A$3:$AY$3641,37,FALSE))</f>
        <v/>
      </c>
    </row>
    <row r="528" spans="1:28" x14ac:dyDescent="0.25">
      <c r="A528" s="66" t="s">
        <v>4689</v>
      </c>
      <c r="B528" s="66" t="s">
        <v>4689</v>
      </c>
      <c r="C528" s="67"/>
      <c r="D528" s="68"/>
      <c r="E528" s="67"/>
      <c r="F528" s="70"/>
      <c r="G528" s="67"/>
      <c r="H528" s="71"/>
      <c r="I528" s="72"/>
      <c r="J528" s="72"/>
      <c r="K528" s="36"/>
      <c r="L528" s="73"/>
      <c r="M528" s="73"/>
      <c r="N528" s="74"/>
      <c r="O528" s="80" t="s">
        <v>179</v>
      </c>
      <c r="P528" s="82">
        <v>42537.014039351852</v>
      </c>
      <c r="Q528" s="80" t="s">
        <v>4912</v>
      </c>
      <c r="R528" s="83" t="s">
        <v>5005</v>
      </c>
      <c r="S528" s="80" t="s">
        <v>2042</v>
      </c>
      <c r="T528" s="80"/>
      <c r="U528" s="82">
        <v>42537.014039351852</v>
      </c>
      <c r="V528" s="83" t="s">
        <v>5237</v>
      </c>
      <c r="W528" s="80"/>
      <c r="X528" s="80"/>
      <c r="Y528" s="86" t="s">
        <v>5434</v>
      </c>
      <c r="Z528" s="80"/>
      <c r="AA528" s="80" t="str">
        <f>VLOOKUP(A528,Vertices!A$3:$AY$3641,45,FALSE)</f>
        <v>en</v>
      </c>
      <c r="AB528" s="80" t="str">
        <f>IF(VLOOKUP(A528,Vertices!A$3:$AY$3641,37,FALSE)=0,"",VLOOKUP(A528,Vertices!A$3:$AY$3641,37,FALSE))</f>
        <v>Toronto</v>
      </c>
    </row>
    <row r="529" spans="1:28" x14ac:dyDescent="0.25">
      <c r="A529" s="66" t="s">
        <v>4690</v>
      </c>
      <c r="B529" s="66" t="s">
        <v>4690</v>
      </c>
      <c r="C529" s="67"/>
      <c r="D529" s="68"/>
      <c r="E529" s="67"/>
      <c r="F529" s="70"/>
      <c r="G529" s="67"/>
      <c r="H529" s="71"/>
      <c r="I529" s="72"/>
      <c r="J529" s="72"/>
      <c r="K529" s="36"/>
      <c r="L529" s="73"/>
      <c r="M529" s="73"/>
      <c r="N529" s="74"/>
      <c r="O529" s="80" t="s">
        <v>179</v>
      </c>
      <c r="P529" s="82">
        <v>42537.014039351852</v>
      </c>
      <c r="Q529" s="80" t="s">
        <v>4913</v>
      </c>
      <c r="R529" s="83" t="s">
        <v>5004</v>
      </c>
      <c r="S529" s="80" t="s">
        <v>5010</v>
      </c>
      <c r="T529" s="80"/>
      <c r="U529" s="82">
        <v>42537.014039351852</v>
      </c>
      <c r="V529" s="83" t="s">
        <v>5238</v>
      </c>
      <c r="W529" s="80"/>
      <c r="X529" s="80"/>
      <c r="Y529" s="86" t="s">
        <v>5435</v>
      </c>
      <c r="Z529" s="80"/>
      <c r="AA529" s="80" t="str">
        <f>VLOOKUP(A529,Vertices!A$3:$AY$3641,45,FALSE)</f>
        <v>ja</v>
      </c>
      <c r="AB529" s="80" t="str">
        <f>IF(VLOOKUP(A529,Vertices!A$3:$AY$3641,37,FALSE)=0,"",VLOOKUP(A529,Vertices!A$3:$AY$3641,37,FALSE))</f>
        <v>World</v>
      </c>
    </row>
    <row r="530" spans="1:28" x14ac:dyDescent="0.25">
      <c r="A530" s="66" t="s">
        <v>4691</v>
      </c>
      <c r="B530" s="66" t="s">
        <v>4691</v>
      </c>
      <c r="C530" s="67"/>
      <c r="D530" s="68"/>
      <c r="E530" s="67"/>
      <c r="F530" s="70"/>
      <c r="G530" s="67"/>
      <c r="H530" s="71"/>
      <c r="I530" s="72"/>
      <c r="J530" s="72"/>
      <c r="K530" s="36"/>
      <c r="L530" s="73"/>
      <c r="M530" s="73"/>
      <c r="N530" s="74"/>
      <c r="O530" s="80" t="s">
        <v>179</v>
      </c>
      <c r="P530" s="82">
        <v>42537.010810185187</v>
      </c>
      <c r="Q530" s="80" t="s">
        <v>4914</v>
      </c>
      <c r="R530" s="83" t="s">
        <v>5006</v>
      </c>
      <c r="S530" s="80" t="s">
        <v>5025</v>
      </c>
      <c r="T530" s="80"/>
      <c r="U530" s="82">
        <v>42537.010810185187</v>
      </c>
      <c r="V530" s="83" t="s">
        <v>5239</v>
      </c>
      <c r="W530" s="80"/>
      <c r="X530" s="80"/>
      <c r="Y530" s="86" t="s">
        <v>5436</v>
      </c>
      <c r="Z530" s="80"/>
      <c r="AA530" s="80" t="str">
        <f>VLOOKUP(A530,Vertices!A$3:$AY$3641,45,FALSE)</f>
        <v>es</v>
      </c>
      <c r="AB530" s="80" t="str">
        <f>IF(VLOOKUP(A530,Vertices!A$3:$AY$3641,37,FALSE)=0,"",VLOOKUP(A530,Vertices!A$3:$AY$3641,37,FALSE))</f>
        <v>España</v>
      </c>
    </row>
    <row r="531" spans="1:28" x14ac:dyDescent="0.25">
      <c r="A531" s="66" t="s">
        <v>4692</v>
      </c>
      <c r="B531" s="66" t="s">
        <v>4691</v>
      </c>
      <c r="C531" s="67"/>
      <c r="D531" s="68"/>
      <c r="E531" s="67"/>
      <c r="F531" s="70"/>
      <c r="G531" s="67"/>
      <c r="H531" s="71"/>
      <c r="I531" s="72"/>
      <c r="J531" s="72"/>
      <c r="K531" s="36"/>
      <c r="L531" s="73"/>
      <c r="M531" s="73"/>
      <c r="N531" s="74"/>
      <c r="O531" s="80" t="s">
        <v>325</v>
      </c>
      <c r="P531" s="82">
        <v>42537.014166666668</v>
      </c>
      <c r="Q531" s="80" t="s">
        <v>4915</v>
      </c>
      <c r="R531" s="83" t="s">
        <v>5006</v>
      </c>
      <c r="S531" s="80" t="s">
        <v>5025</v>
      </c>
      <c r="T531" s="80"/>
      <c r="U531" s="82">
        <v>42537.014166666668</v>
      </c>
      <c r="V531" s="83" t="s">
        <v>5240</v>
      </c>
      <c r="W531" s="80"/>
      <c r="X531" s="80"/>
      <c r="Y531" s="86" t="s">
        <v>5437</v>
      </c>
      <c r="Z531" s="80"/>
      <c r="AA531" s="80" t="str">
        <f>VLOOKUP(A531,Vertices!A$3:$AY$3641,45,FALSE)</f>
        <v>es</v>
      </c>
      <c r="AB531" s="80" t="str">
        <f>IF(VLOOKUP(A531,Vertices!A$3:$AY$3641,37,FALSE)=0,"",VLOOKUP(A531,Vertices!A$3:$AY$3641,37,FALSE))</f>
        <v/>
      </c>
    </row>
    <row r="532" spans="1:28" x14ac:dyDescent="0.25">
      <c r="A532" s="66" t="s">
        <v>4693</v>
      </c>
      <c r="B532" s="66" t="s">
        <v>4693</v>
      </c>
      <c r="C532" s="67"/>
      <c r="D532" s="68"/>
      <c r="E532" s="67"/>
      <c r="F532" s="70"/>
      <c r="G532" s="67"/>
      <c r="H532" s="71"/>
      <c r="I532" s="72"/>
      <c r="J532" s="72"/>
      <c r="K532" s="36"/>
      <c r="L532" s="73"/>
      <c r="M532" s="73"/>
      <c r="N532" s="74"/>
      <c r="O532" s="80" t="s">
        <v>179</v>
      </c>
      <c r="P532" s="82">
        <v>42537.014293981483</v>
      </c>
      <c r="Q532" s="80" t="s">
        <v>4916</v>
      </c>
      <c r="R532" s="83" t="s">
        <v>2003</v>
      </c>
      <c r="S532" s="80" t="s">
        <v>2040</v>
      </c>
      <c r="T532" s="80"/>
      <c r="U532" s="82">
        <v>42537.014293981483</v>
      </c>
      <c r="V532" s="83" t="s">
        <v>5241</v>
      </c>
      <c r="W532" s="80"/>
      <c r="X532" s="80"/>
      <c r="Y532" s="86" t="s">
        <v>5438</v>
      </c>
      <c r="Z532" s="80"/>
      <c r="AA532" s="80" t="str">
        <f>VLOOKUP(A532,Vertices!A$3:$AY$3641,45,FALSE)</f>
        <v>en</v>
      </c>
      <c r="AB532" s="80" t="str">
        <f>IF(VLOOKUP(A532,Vertices!A$3:$AY$3641,37,FALSE)=0,"",VLOOKUP(A532,Vertices!A$3:$AY$3641,37,FALSE))</f>
        <v/>
      </c>
    </row>
    <row r="533" spans="1:28" x14ac:dyDescent="0.25">
      <c r="A533" s="66" t="s">
        <v>4694</v>
      </c>
      <c r="B533" s="66" t="s">
        <v>4734</v>
      </c>
      <c r="C533" s="67"/>
      <c r="D533" s="68"/>
      <c r="E533" s="67"/>
      <c r="F533" s="70"/>
      <c r="G533" s="67"/>
      <c r="H533" s="71"/>
      <c r="I533" s="72"/>
      <c r="J533" s="72"/>
      <c r="K533" s="36"/>
      <c r="L533" s="73"/>
      <c r="M533" s="73"/>
      <c r="N533" s="74"/>
      <c r="O533" s="80" t="s">
        <v>325</v>
      </c>
      <c r="P533" s="82">
        <v>42537.014386574076</v>
      </c>
      <c r="Q533" s="80" t="s">
        <v>4917</v>
      </c>
      <c r="R533" s="80"/>
      <c r="S533" s="80"/>
      <c r="T533" s="80"/>
      <c r="U533" s="82">
        <v>42537.014386574076</v>
      </c>
      <c r="V533" s="83" t="s">
        <v>5242</v>
      </c>
      <c r="W533" s="80"/>
      <c r="X533" s="80"/>
      <c r="Y533" s="86" t="s">
        <v>5439</v>
      </c>
      <c r="Z533" s="80"/>
      <c r="AA533" s="80" t="str">
        <f>VLOOKUP(A533,Vertices!A$3:$AY$3641,45,FALSE)</f>
        <v>pt</v>
      </c>
      <c r="AB533" s="80" t="str">
        <f>IF(VLOOKUP(A533,Vertices!A$3:$AY$3641,37,FALSE)=0,"",VLOOKUP(A533,Vertices!A$3:$AY$3641,37,FALSE))</f>
        <v>Dom Pedrito, Brasil</v>
      </c>
    </row>
    <row r="534" spans="1:28" x14ac:dyDescent="0.25">
      <c r="A534" s="66" t="s">
        <v>4694</v>
      </c>
      <c r="B534" s="66" t="s">
        <v>4694</v>
      </c>
      <c r="C534" s="67"/>
      <c r="D534" s="68"/>
      <c r="E534" s="67"/>
      <c r="F534" s="70"/>
      <c r="G534" s="67"/>
      <c r="H534" s="71"/>
      <c r="I534" s="72"/>
      <c r="J534" s="72"/>
      <c r="K534" s="36"/>
      <c r="L534" s="73"/>
      <c r="M534" s="73"/>
      <c r="N534" s="74"/>
      <c r="O534" s="80" t="s">
        <v>179</v>
      </c>
      <c r="P534" s="82">
        <v>42537.013831018521</v>
      </c>
      <c r="Q534" s="80" t="s">
        <v>4918</v>
      </c>
      <c r="R534" s="80"/>
      <c r="S534" s="80"/>
      <c r="T534" s="80"/>
      <c r="U534" s="82">
        <v>42537.013831018521</v>
      </c>
      <c r="V534" s="83" t="s">
        <v>5243</v>
      </c>
      <c r="W534" s="80"/>
      <c r="X534" s="80"/>
      <c r="Y534" s="86" t="s">
        <v>5440</v>
      </c>
      <c r="Z534" s="80"/>
      <c r="AA534" s="80" t="str">
        <f>VLOOKUP(A534,Vertices!A$3:$AY$3641,45,FALSE)</f>
        <v>pt</v>
      </c>
      <c r="AB534" s="80" t="str">
        <f>IF(VLOOKUP(A534,Vertices!A$3:$AY$3641,37,FALSE)=0,"",VLOOKUP(A534,Vertices!A$3:$AY$3641,37,FALSE))</f>
        <v>Dom Pedrito, Brasil</v>
      </c>
    </row>
    <row r="535" spans="1:28" x14ac:dyDescent="0.25">
      <c r="A535" s="66" t="s">
        <v>1827</v>
      </c>
      <c r="B535" s="66" t="s">
        <v>4735</v>
      </c>
      <c r="C535" s="67"/>
      <c r="D535" s="68"/>
      <c r="E535" s="67"/>
      <c r="F535" s="70"/>
      <c r="G535" s="67"/>
      <c r="H535" s="71"/>
      <c r="I535" s="72"/>
      <c r="J535" s="72"/>
      <c r="K535" s="36"/>
      <c r="L535" s="73"/>
      <c r="M535" s="73"/>
      <c r="N535" s="74"/>
      <c r="O535" s="80" t="s">
        <v>325</v>
      </c>
      <c r="P535" s="82">
        <v>42537.010914351849</v>
      </c>
      <c r="Q535" s="80" t="s">
        <v>4919</v>
      </c>
      <c r="R535" s="80"/>
      <c r="S535" s="80"/>
      <c r="T535" s="80"/>
      <c r="U535" s="82">
        <v>42537.010914351849</v>
      </c>
      <c r="V535" s="83" t="s">
        <v>5244</v>
      </c>
      <c r="W535" s="80"/>
      <c r="X535" s="80"/>
      <c r="Y535" s="86" t="s">
        <v>5441</v>
      </c>
      <c r="Z535" s="86" t="s">
        <v>5459</v>
      </c>
      <c r="AA535" s="80" t="str">
        <f>VLOOKUP(A535,Vertices!A$3:$AY$3641,45,FALSE)</f>
        <v>en</v>
      </c>
      <c r="AB535" s="80" t="str">
        <f>IF(VLOOKUP(A535,Vertices!A$3:$AY$3641,37,FALSE)=0,"",VLOOKUP(A535,Vertices!A$3:$AY$3641,37,FALSE))</f>
        <v>United States</v>
      </c>
    </row>
    <row r="536" spans="1:28" x14ac:dyDescent="0.25">
      <c r="A536" s="66" t="s">
        <v>1827</v>
      </c>
      <c r="B536" s="66" t="s">
        <v>4735</v>
      </c>
      <c r="C536" s="67"/>
      <c r="D536" s="68"/>
      <c r="E536" s="67"/>
      <c r="F536" s="70"/>
      <c r="G536" s="67"/>
      <c r="H536" s="71"/>
      <c r="I536" s="72"/>
      <c r="J536" s="72"/>
      <c r="K536" s="36"/>
      <c r="L536" s="73"/>
      <c r="M536" s="73"/>
      <c r="N536" s="74"/>
      <c r="O536" s="80" t="s">
        <v>325</v>
      </c>
      <c r="P536" s="82">
        <v>42537.014444444445</v>
      </c>
      <c r="Q536" s="80" t="s">
        <v>4920</v>
      </c>
      <c r="R536" s="80"/>
      <c r="S536" s="80"/>
      <c r="T536" s="80"/>
      <c r="U536" s="82">
        <v>42537.014444444445</v>
      </c>
      <c r="V536" s="83" t="s">
        <v>5245</v>
      </c>
      <c r="W536" s="80"/>
      <c r="X536" s="80"/>
      <c r="Y536" s="86" t="s">
        <v>5442</v>
      </c>
      <c r="Z536" s="86" t="s">
        <v>5460</v>
      </c>
      <c r="AA536" s="80" t="str">
        <f>VLOOKUP(A536,Vertices!A$3:$AY$3641,45,FALSE)</f>
        <v>en</v>
      </c>
      <c r="AB536" s="80" t="str">
        <f>IF(VLOOKUP(A536,Vertices!A$3:$AY$3641,37,FALSE)=0,"",VLOOKUP(A536,Vertices!A$3:$AY$3641,37,FALSE))</f>
        <v>United States</v>
      </c>
    </row>
    <row r="537" spans="1:28" x14ac:dyDescent="0.25">
      <c r="A537" s="66" t="s">
        <v>1827</v>
      </c>
      <c r="B537" s="66" t="s">
        <v>4736</v>
      </c>
      <c r="C537" s="67"/>
      <c r="D537" s="68"/>
      <c r="E537" s="67"/>
      <c r="F537" s="70"/>
      <c r="G537" s="67"/>
      <c r="H537" s="71"/>
      <c r="I537" s="72"/>
      <c r="J537" s="72"/>
      <c r="K537" s="36"/>
      <c r="L537" s="73"/>
      <c r="M537" s="73"/>
      <c r="N537" s="74"/>
      <c r="O537" s="80" t="s">
        <v>325</v>
      </c>
      <c r="P537" s="82">
        <v>42537.010914351849</v>
      </c>
      <c r="Q537" s="80" t="s">
        <v>4919</v>
      </c>
      <c r="R537" s="80"/>
      <c r="S537" s="80"/>
      <c r="T537" s="80"/>
      <c r="U537" s="82">
        <v>42537.010914351849</v>
      </c>
      <c r="V537" s="83" t="s">
        <v>5244</v>
      </c>
      <c r="W537" s="80"/>
      <c r="X537" s="80"/>
      <c r="Y537" s="86" t="s">
        <v>5441</v>
      </c>
      <c r="Z537" s="86" t="s">
        <v>5459</v>
      </c>
      <c r="AA537" s="80" t="str">
        <f>VLOOKUP(A537,Vertices!A$3:$AY$3641,45,FALSE)</f>
        <v>en</v>
      </c>
      <c r="AB537" s="80" t="str">
        <f>IF(VLOOKUP(A537,Vertices!A$3:$AY$3641,37,FALSE)=0,"",VLOOKUP(A537,Vertices!A$3:$AY$3641,37,FALSE))</f>
        <v>United States</v>
      </c>
    </row>
    <row r="538" spans="1:28" x14ac:dyDescent="0.25">
      <c r="A538" s="66" t="s">
        <v>1827</v>
      </c>
      <c r="B538" s="66" t="s">
        <v>4736</v>
      </c>
      <c r="C538" s="67"/>
      <c r="D538" s="68"/>
      <c r="E538" s="67"/>
      <c r="F538" s="70"/>
      <c r="G538" s="67"/>
      <c r="H538" s="71"/>
      <c r="I538" s="72"/>
      <c r="J538" s="72"/>
      <c r="K538" s="36"/>
      <c r="L538" s="73"/>
      <c r="M538" s="73"/>
      <c r="N538" s="74"/>
      <c r="O538" s="80" t="s">
        <v>325</v>
      </c>
      <c r="P538" s="82">
        <v>42537.014444444445</v>
      </c>
      <c r="Q538" s="80" t="s">
        <v>4920</v>
      </c>
      <c r="R538" s="80"/>
      <c r="S538" s="80"/>
      <c r="T538" s="80"/>
      <c r="U538" s="82">
        <v>42537.014444444445</v>
      </c>
      <c r="V538" s="83" t="s">
        <v>5245</v>
      </c>
      <c r="W538" s="80"/>
      <c r="X538" s="80"/>
      <c r="Y538" s="86" t="s">
        <v>5442</v>
      </c>
      <c r="Z538" s="86" t="s">
        <v>5460</v>
      </c>
      <c r="AA538" s="80" t="str">
        <f>VLOOKUP(A538,Vertices!A$3:$AY$3641,45,FALSE)</f>
        <v>en</v>
      </c>
      <c r="AB538" s="80" t="str">
        <f>IF(VLOOKUP(A538,Vertices!A$3:$AY$3641,37,FALSE)=0,"",VLOOKUP(A538,Vertices!A$3:$AY$3641,37,FALSE))</f>
        <v>United States</v>
      </c>
    </row>
    <row r="539" spans="1:28" x14ac:dyDescent="0.25">
      <c r="A539" s="66" t="s">
        <v>1827</v>
      </c>
      <c r="B539" s="66" t="s">
        <v>1893</v>
      </c>
      <c r="C539" s="67"/>
      <c r="D539" s="68"/>
      <c r="E539" s="67"/>
      <c r="F539" s="70"/>
      <c r="G539" s="67"/>
      <c r="H539" s="71"/>
      <c r="I539" s="72"/>
      <c r="J539" s="72"/>
      <c r="K539" s="36"/>
      <c r="L539" s="73"/>
      <c r="M539" s="73"/>
      <c r="N539" s="74"/>
      <c r="O539" s="80" t="s">
        <v>325</v>
      </c>
      <c r="P539" s="82">
        <v>42537.010914351849</v>
      </c>
      <c r="Q539" s="80" t="s">
        <v>4919</v>
      </c>
      <c r="R539" s="80"/>
      <c r="S539" s="80"/>
      <c r="T539" s="80"/>
      <c r="U539" s="82">
        <v>42537.010914351849</v>
      </c>
      <c r="V539" s="83" t="s">
        <v>5244</v>
      </c>
      <c r="W539" s="80"/>
      <c r="X539" s="80"/>
      <c r="Y539" s="86" t="s">
        <v>5441</v>
      </c>
      <c r="Z539" s="86" t="s">
        <v>5459</v>
      </c>
      <c r="AA539" s="80" t="str">
        <f>VLOOKUP(A539,Vertices!A$3:$AY$3641,45,FALSE)</f>
        <v>en</v>
      </c>
      <c r="AB539" s="80" t="str">
        <f>IF(VLOOKUP(A539,Vertices!A$3:$AY$3641,37,FALSE)=0,"",VLOOKUP(A539,Vertices!A$3:$AY$3641,37,FALSE))</f>
        <v>United States</v>
      </c>
    </row>
    <row r="540" spans="1:28" x14ac:dyDescent="0.25">
      <c r="A540" s="66" t="s">
        <v>1827</v>
      </c>
      <c r="B540" s="66" t="s">
        <v>1893</v>
      </c>
      <c r="C540" s="67"/>
      <c r="D540" s="68"/>
      <c r="E540" s="67"/>
      <c r="F540" s="70"/>
      <c r="G540" s="67"/>
      <c r="H540" s="71"/>
      <c r="I540" s="72"/>
      <c r="J540" s="72"/>
      <c r="K540" s="36"/>
      <c r="L540" s="73"/>
      <c r="M540" s="73"/>
      <c r="N540" s="74"/>
      <c r="O540" s="80" t="s">
        <v>325</v>
      </c>
      <c r="P540" s="82">
        <v>42537.014444444445</v>
      </c>
      <c r="Q540" s="80" t="s">
        <v>4920</v>
      </c>
      <c r="R540" s="80"/>
      <c r="S540" s="80"/>
      <c r="T540" s="80"/>
      <c r="U540" s="82">
        <v>42537.014444444445</v>
      </c>
      <c r="V540" s="83" t="s">
        <v>5245</v>
      </c>
      <c r="W540" s="80"/>
      <c r="X540" s="80"/>
      <c r="Y540" s="86" t="s">
        <v>5442</v>
      </c>
      <c r="Z540" s="86" t="s">
        <v>5460</v>
      </c>
      <c r="AA540" s="80" t="str">
        <f>VLOOKUP(A540,Vertices!A$3:$AY$3641,45,FALSE)</f>
        <v>en</v>
      </c>
      <c r="AB540" s="80" t="str">
        <f>IF(VLOOKUP(A540,Vertices!A$3:$AY$3641,37,FALSE)=0,"",VLOOKUP(A540,Vertices!A$3:$AY$3641,37,FALSE))</f>
        <v>United States</v>
      </c>
    </row>
    <row r="541" spans="1:28" x14ac:dyDescent="0.25">
      <c r="A541" s="66" t="s">
        <v>1827</v>
      </c>
      <c r="B541" s="66" t="s">
        <v>4737</v>
      </c>
      <c r="C541" s="67"/>
      <c r="D541" s="68"/>
      <c r="E541" s="67"/>
      <c r="F541" s="70"/>
      <c r="G541" s="67"/>
      <c r="H541" s="71"/>
      <c r="I541" s="72"/>
      <c r="J541" s="72"/>
      <c r="K541" s="36"/>
      <c r="L541" s="73"/>
      <c r="M541" s="73"/>
      <c r="N541" s="74"/>
      <c r="O541" s="80" t="s">
        <v>326</v>
      </c>
      <c r="P541" s="82">
        <v>42537.010914351849</v>
      </c>
      <c r="Q541" s="80" t="s">
        <v>4919</v>
      </c>
      <c r="R541" s="80"/>
      <c r="S541" s="80"/>
      <c r="T541" s="80"/>
      <c r="U541" s="82">
        <v>42537.010914351849</v>
      </c>
      <c r="V541" s="83" t="s">
        <v>5244</v>
      </c>
      <c r="W541" s="80"/>
      <c r="X541" s="80"/>
      <c r="Y541" s="86" t="s">
        <v>5441</v>
      </c>
      <c r="Z541" s="86" t="s">
        <v>5459</v>
      </c>
      <c r="AA541" s="80" t="str">
        <f>VLOOKUP(A541,Vertices!A$3:$AY$3641,45,FALSE)</f>
        <v>en</v>
      </c>
      <c r="AB541" s="80" t="str">
        <f>IF(VLOOKUP(A541,Vertices!A$3:$AY$3641,37,FALSE)=0,"",VLOOKUP(A541,Vertices!A$3:$AY$3641,37,FALSE))</f>
        <v>United States</v>
      </c>
    </row>
    <row r="542" spans="1:28" x14ac:dyDescent="0.25">
      <c r="A542" s="89" t="s">
        <v>1827</v>
      </c>
      <c r="B542" s="89" t="s">
        <v>4737</v>
      </c>
      <c r="C542" s="112"/>
      <c r="D542" s="115"/>
      <c r="E542" s="112"/>
      <c r="F542" s="111"/>
      <c r="G542" s="112"/>
      <c r="H542" s="116"/>
      <c r="I542" s="113"/>
      <c r="J542" s="113"/>
      <c r="K542" s="117"/>
      <c r="L542" s="118"/>
      <c r="M542" s="118"/>
      <c r="N542" s="103"/>
      <c r="O542" s="107" t="s">
        <v>326</v>
      </c>
      <c r="P542" s="108">
        <v>42537.014444444445</v>
      </c>
      <c r="Q542" s="107" t="s">
        <v>4920</v>
      </c>
      <c r="R542" s="107"/>
      <c r="S542" s="107"/>
      <c r="T542" s="107"/>
      <c r="U542" s="108">
        <v>42537.014444444445</v>
      </c>
      <c r="V542" s="109" t="s">
        <v>5245</v>
      </c>
      <c r="W542" s="107"/>
      <c r="X542" s="107"/>
      <c r="Y542" s="110" t="s">
        <v>5442</v>
      </c>
      <c r="Z542" s="110" t="s">
        <v>5460</v>
      </c>
      <c r="AA542" s="80" t="str">
        <f>VLOOKUP(A542,Vertices!A$3:$AY$3641,45,FALSE)</f>
        <v>en</v>
      </c>
      <c r="AB542" s="80" t="str">
        <f>IF(VLOOKUP(A542,Vertices!A$3:$AY$3641,37,FALSE)=0,"",VLOOKUP(A542,Vertices!A$3:$AY$3641,37,FALSE))</f>
        <v>United States</v>
      </c>
    </row>
    <row r="543" spans="1:28" x14ac:dyDescent="0.25">
      <c r="A543" s="66" t="s">
        <v>7032</v>
      </c>
      <c r="B543" s="66" t="s">
        <v>7047</v>
      </c>
      <c r="C543" s="67"/>
      <c r="D543" s="68"/>
      <c r="E543" s="67"/>
      <c r="F543" s="70"/>
      <c r="G543" s="67"/>
      <c r="H543" s="71"/>
      <c r="I543" s="72"/>
      <c r="J543" s="72"/>
      <c r="K543" s="36"/>
      <c r="L543" s="73"/>
      <c r="M543" s="73"/>
      <c r="N543" s="74"/>
      <c r="O543" s="80" t="s">
        <v>325</v>
      </c>
      <c r="P543" s="82">
        <v>42537.014502314814</v>
      </c>
      <c r="Q543" s="80" t="s">
        <v>7053</v>
      </c>
      <c r="R543" s="80"/>
      <c r="S543" s="80"/>
      <c r="T543" s="80" t="s">
        <v>7080</v>
      </c>
      <c r="U543" s="82">
        <v>42537.014502314814</v>
      </c>
      <c r="V543" s="83" t="s">
        <v>7083</v>
      </c>
      <c r="W543" s="80"/>
      <c r="X543" s="80"/>
      <c r="Y543" s="86" t="s">
        <v>7103</v>
      </c>
      <c r="Z543" s="80"/>
      <c r="AA543" s="80" t="str">
        <f>VLOOKUP(A543,Vertices!A$3:$AY$3641,45,FALSE)</f>
        <v>es</v>
      </c>
      <c r="AB543" s="80" t="str">
        <f>IF(VLOOKUP(A543,Vertices!A$3:$AY$3641,37,FALSE)=0,"",VLOOKUP(A543,Vertices!A$3:$AY$3641,37,FALSE))</f>
        <v>Guadalajara, Jalisco</v>
      </c>
    </row>
    <row r="544" spans="1:28" x14ac:dyDescent="0.25">
      <c r="A544" s="66" t="s">
        <v>7033</v>
      </c>
      <c r="B544" s="66" t="s">
        <v>4685</v>
      </c>
      <c r="C544" s="67"/>
      <c r="D544" s="68"/>
      <c r="E544" s="67"/>
      <c r="F544" s="70"/>
      <c r="G544" s="67"/>
      <c r="H544" s="71"/>
      <c r="I544" s="72"/>
      <c r="J544" s="72"/>
      <c r="K544" s="36"/>
      <c r="L544" s="73"/>
      <c r="M544" s="73"/>
      <c r="N544" s="74"/>
      <c r="O544" s="80" t="s">
        <v>325</v>
      </c>
      <c r="P544" s="82">
        <v>42537.014502314814</v>
      </c>
      <c r="Q544" s="80" t="s">
        <v>7054</v>
      </c>
      <c r="R544" s="83" t="s">
        <v>5002</v>
      </c>
      <c r="S544" s="80" t="s">
        <v>3450</v>
      </c>
      <c r="T544" s="80"/>
      <c r="U544" s="82">
        <v>42537.014502314814</v>
      </c>
      <c r="V544" s="83" t="s">
        <v>7084</v>
      </c>
      <c r="W544" s="80"/>
      <c r="X544" s="80"/>
      <c r="Y544" s="86" t="s">
        <v>7104</v>
      </c>
      <c r="Z544" s="80"/>
      <c r="AA544" s="80" t="str">
        <f>VLOOKUP(A544,Vertices!A$3:$AY$3641,45,FALSE)</f>
        <v>pt</v>
      </c>
      <c r="AB544" s="80" t="str">
        <f>IF(VLOOKUP(A544,Vertices!A$3:$AY$3641,37,FALSE)=0,"",VLOOKUP(A544,Vertices!A$3:$AY$3641,37,FALSE))</f>
        <v/>
      </c>
    </row>
    <row r="545" spans="1:28" x14ac:dyDescent="0.25">
      <c r="A545" s="66" t="s">
        <v>7034</v>
      </c>
      <c r="B545" s="66" t="s">
        <v>7034</v>
      </c>
      <c r="C545" s="67"/>
      <c r="D545" s="68"/>
      <c r="E545" s="67"/>
      <c r="F545" s="70"/>
      <c r="G545" s="67"/>
      <c r="H545" s="71"/>
      <c r="I545" s="72"/>
      <c r="J545" s="72"/>
      <c r="K545" s="36"/>
      <c r="L545" s="73"/>
      <c r="M545" s="73"/>
      <c r="N545" s="74"/>
      <c r="O545" s="80" t="s">
        <v>179</v>
      </c>
      <c r="P545" s="82">
        <v>42537.014606481483</v>
      </c>
      <c r="Q545" s="80" t="s">
        <v>7055</v>
      </c>
      <c r="R545" s="80"/>
      <c r="S545" s="80"/>
      <c r="T545" s="80"/>
      <c r="U545" s="82">
        <v>42537.014606481483</v>
      </c>
      <c r="V545" s="83" t="s">
        <v>7085</v>
      </c>
      <c r="W545" s="80"/>
      <c r="X545" s="80"/>
      <c r="Y545" s="86" t="s">
        <v>7105</v>
      </c>
      <c r="Z545" s="80"/>
      <c r="AA545" s="80" t="str">
        <f>VLOOKUP(A545,Vertices!A$3:$AY$3641,45,FALSE)</f>
        <v>en</v>
      </c>
      <c r="AB545" s="80" t="str">
        <f>IF(VLOOKUP(A545,Vertices!A$3:$AY$3641,37,FALSE)=0,"",VLOOKUP(A545,Vertices!A$3:$AY$3641,37,FALSE))</f>
        <v/>
      </c>
    </row>
    <row r="546" spans="1:28" x14ac:dyDescent="0.25">
      <c r="A546" s="66" t="s">
        <v>7035</v>
      </c>
      <c r="B546" s="66" t="s">
        <v>7048</v>
      </c>
      <c r="C546" s="67"/>
      <c r="D546" s="68"/>
      <c r="E546" s="67"/>
      <c r="F546" s="70"/>
      <c r="G546" s="67"/>
      <c r="H546" s="71"/>
      <c r="I546" s="72"/>
      <c r="J546" s="72"/>
      <c r="K546" s="36"/>
      <c r="L546" s="73"/>
      <c r="M546" s="73"/>
      <c r="N546" s="74"/>
      <c r="O546" s="80" t="s">
        <v>325</v>
      </c>
      <c r="P546" s="82">
        <v>42537.01462962963</v>
      </c>
      <c r="Q546" s="80" t="s">
        <v>7056</v>
      </c>
      <c r="R546" s="83" t="s">
        <v>7071</v>
      </c>
      <c r="S546" s="80" t="s">
        <v>7079</v>
      </c>
      <c r="T546" s="80"/>
      <c r="U546" s="82">
        <v>42537.01462962963</v>
      </c>
      <c r="V546" s="83" t="s">
        <v>7086</v>
      </c>
      <c r="W546" s="80"/>
      <c r="X546" s="80"/>
      <c r="Y546" s="86" t="s">
        <v>7106</v>
      </c>
      <c r="Z546" s="80"/>
      <c r="AA546" s="80" t="str">
        <f>VLOOKUP(A546,Vertices!A$3:$AY$3641,45,FALSE)</f>
        <v>en</v>
      </c>
      <c r="AB546" s="80" t="str">
        <f>IF(VLOOKUP(A546,Vertices!A$3:$AY$3641,37,FALSE)=0,"",VLOOKUP(A546,Vertices!A$3:$AY$3641,37,FALSE))</f>
        <v/>
      </c>
    </row>
    <row r="547" spans="1:28" x14ac:dyDescent="0.25">
      <c r="A547" s="66" t="s">
        <v>7035</v>
      </c>
      <c r="B547" s="66" t="s">
        <v>7049</v>
      </c>
      <c r="C547" s="67"/>
      <c r="D547" s="68"/>
      <c r="E547" s="67"/>
      <c r="F547" s="70"/>
      <c r="G547" s="67"/>
      <c r="H547" s="71"/>
      <c r="I547" s="72"/>
      <c r="J547" s="72"/>
      <c r="K547" s="36"/>
      <c r="L547" s="73"/>
      <c r="M547" s="73"/>
      <c r="N547" s="74"/>
      <c r="O547" s="80" t="s">
        <v>325</v>
      </c>
      <c r="P547" s="82">
        <v>42537.01462962963</v>
      </c>
      <c r="Q547" s="80" t="s">
        <v>7056</v>
      </c>
      <c r="R547" s="83" t="s">
        <v>7071</v>
      </c>
      <c r="S547" s="80" t="s">
        <v>7079</v>
      </c>
      <c r="T547" s="80"/>
      <c r="U547" s="82">
        <v>42537.01462962963</v>
      </c>
      <c r="V547" s="83" t="s">
        <v>7086</v>
      </c>
      <c r="W547" s="80"/>
      <c r="X547" s="80"/>
      <c r="Y547" s="86" t="s">
        <v>7106</v>
      </c>
      <c r="Z547" s="80"/>
      <c r="AA547" s="80" t="str">
        <f>VLOOKUP(A547,Vertices!A$3:$AY$3641,45,FALSE)</f>
        <v>en</v>
      </c>
      <c r="AB547" s="80" t="str">
        <f>IF(VLOOKUP(A547,Vertices!A$3:$AY$3641,37,FALSE)=0,"",VLOOKUP(A547,Vertices!A$3:$AY$3641,37,FALSE))</f>
        <v/>
      </c>
    </row>
    <row r="548" spans="1:28" x14ac:dyDescent="0.25">
      <c r="A548" s="66" t="s">
        <v>7036</v>
      </c>
      <c r="B548" s="66" t="s">
        <v>7036</v>
      </c>
      <c r="C548" s="67"/>
      <c r="D548" s="68"/>
      <c r="E548" s="67"/>
      <c r="F548" s="70"/>
      <c r="G548" s="67"/>
      <c r="H548" s="71"/>
      <c r="I548" s="72"/>
      <c r="J548" s="72"/>
      <c r="K548" s="36"/>
      <c r="L548" s="73"/>
      <c r="M548" s="73"/>
      <c r="N548" s="74"/>
      <c r="O548" s="80" t="s">
        <v>179</v>
      </c>
      <c r="P548" s="82">
        <v>42537.014699074076</v>
      </c>
      <c r="Q548" s="80" t="s">
        <v>7057</v>
      </c>
      <c r="R548" s="83" t="s">
        <v>7072</v>
      </c>
      <c r="S548" s="80" t="s">
        <v>2042</v>
      </c>
      <c r="T548" s="80"/>
      <c r="U548" s="82">
        <v>42537.014699074076</v>
      </c>
      <c r="V548" s="83" t="s">
        <v>7087</v>
      </c>
      <c r="W548" s="80"/>
      <c r="X548" s="80"/>
      <c r="Y548" s="86" t="s">
        <v>7107</v>
      </c>
      <c r="Z548" s="80"/>
      <c r="AA548" s="80" t="str">
        <f>VLOOKUP(A548,Vertices!A$3:$AY$3641,45,FALSE)</f>
        <v>en</v>
      </c>
      <c r="AB548" s="80" t="str">
        <f>IF(VLOOKUP(A548,Vertices!A$3:$AY$3641,37,FALSE)=0,"",VLOOKUP(A548,Vertices!A$3:$AY$3641,37,FALSE))</f>
        <v>Chester, AR</v>
      </c>
    </row>
    <row r="549" spans="1:28" x14ac:dyDescent="0.25">
      <c r="A549" s="66" t="s">
        <v>7037</v>
      </c>
      <c r="B549" s="66" t="s">
        <v>7037</v>
      </c>
      <c r="C549" s="67"/>
      <c r="D549" s="68"/>
      <c r="E549" s="67"/>
      <c r="F549" s="70"/>
      <c r="G549" s="67"/>
      <c r="H549" s="71"/>
      <c r="I549" s="72"/>
      <c r="J549" s="72"/>
      <c r="K549" s="36"/>
      <c r="L549" s="73"/>
      <c r="M549" s="73"/>
      <c r="N549" s="74"/>
      <c r="O549" s="80" t="s">
        <v>179</v>
      </c>
      <c r="P549" s="82">
        <v>42537.014756944445</v>
      </c>
      <c r="Q549" s="80" t="s">
        <v>7058</v>
      </c>
      <c r="R549" s="83" t="s">
        <v>7073</v>
      </c>
      <c r="S549" s="80" t="s">
        <v>478</v>
      </c>
      <c r="T549" s="80"/>
      <c r="U549" s="82">
        <v>42537.014756944445</v>
      </c>
      <c r="V549" s="83" t="s">
        <v>7088</v>
      </c>
      <c r="W549" s="80"/>
      <c r="X549" s="80"/>
      <c r="Y549" s="86" t="s">
        <v>7108</v>
      </c>
      <c r="Z549" s="80"/>
      <c r="AA549" s="80" t="str">
        <f>VLOOKUP(A549,Vertices!A$3:$AY$3641,45,FALSE)</f>
        <v>en</v>
      </c>
      <c r="AB549" s="80" t="str">
        <f>IF(VLOOKUP(A549,Vertices!A$3:$AY$3641,37,FALSE)=0,"",VLOOKUP(A549,Vertices!A$3:$AY$3641,37,FALSE))</f>
        <v/>
      </c>
    </row>
    <row r="550" spans="1:28" x14ac:dyDescent="0.25">
      <c r="A550" s="66" t="s">
        <v>7038</v>
      </c>
      <c r="B550" s="66" t="s">
        <v>7038</v>
      </c>
      <c r="C550" s="67"/>
      <c r="D550" s="68"/>
      <c r="E550" s="67"/>
      <c r="F550" s="70"/>
      <c r="G550" s="67"/>
      <c r="H550" s="71"/>
      <c r="I550" s="72"/>
      <c r="J550" s="72"/>
      <c r="K550" s="36"/>
      <c r="L550" s="73"/>
      <c r="M550" s="73"/>
      <c r="N550" s="74"/>
      <c r="O550" s="80" t="s">
        <v>179</v>
      </c>
      <c r="P550" s="82">
        <v>42537.014872685184</v>
      </c>
      <c r="Q550" s="80" t="s">
        <v>7059</v>
      </c>
      <c r="R550" s="83" t="s">
        <v>7074</v>
      </c>
      <c r="S550" s="80" t="s">
        <v>2042</v>
      </c>
      <c r="T550" s="80"/>
      <c r="U550" s="82">
        <v>42537.014872685184</v>
      </c>
      <c r="V550" s="83" t="s">
        <v>7089</v>
      </c>
      <c r="W550" s="80"/>
      <c r="X550" s="80"/>
      <c r="Y550" s="86" t="s">
        <v>7109</v>
      </c>
      <c r="Z550" s="80"/>
      <c r="AA550" s="80" t="str">
        <f>VLOOKUP(A550,Vertices!A$3:$AY$3641,45,FALSE)</f>
        <v>en</v>
      </c>
      <c r="AB550" s="80" t="str">
        <f>IF(VLOOKUP(A550,Vertices!A$3:$AY$3641,37,FALSE)=0,"",VLOOKUP(A550,Vertices!A$3:$AY$3641,37,FALSE))</f>
        <v/>
      </c>
    </row>
    <row r="551" spans="1:28" x14ac:dyDescent="0.25">
      <c r="A551" s="66" t="s">
        <v>1827</v>
      </c>
      <c r="B551" s="66" t="s">
        <v>4735</v>
      </c>
      <c r="C551" s="67"/>
      <c r="D551" s="68"/>
      <c r="E551" s="67"/>
      <c r="F551" s="70"/>
      <c r="G551" s="67"/>
      <c r="H551" s="71"/>
      <c r="I551" s="72"/>
      <c r="J551" s="72"/>
      <c r="K551" s="36"/>
      <c r="L551" s="73"/>
      <c r="M551" s="73"/>
      <c r="N551" s="74"/>
      <c r="O551" s="80" t="s">
        <v>325</v>
      </c>
      <c r="P551" s="82">
        <v>42537.014872685184</v>
      </c>
      <c r="Q551" s="80" t="s">
        <v>7060</v>
      </c>
      <c r="R551" s="80"/>
      <c r="S551" s="80"/>
      <c r="T551" s="80"/>
      <c r="U551" s="82">
        <v>42537.014872685184</v>
      </c>
      <c r="V551" s="83" t="s">
        <v>7090</v>
      </c>
      <c r="W551" s="80"/>
      <c r="X551" s="80"/>
      <c r="Y551" s="86" t="s">
        <v>7110</v>
      </c>
      <c r="Z551" s="86" t="s">
        <v>7123</v>
      </c>
      <c r="AA551" s="80" t="str">
        <f>VLOOKUP(A551,Vertices!A$3:$AY$3641,45,FALSE)</f>
        <v>en</v>
      </c>
      <c r="AB551" s="80" t="str">
        <f>IF(VLOOKUP(A551,Vertices!A$3:$AY$3641,37,FALSE)=0,"",VLOOKUP(A551,Vertices!A$3:$AY$3641,37,FALSE))</f>
        <v>United States</v>
      </c>
    </row>
    <row r="552" spans="1:28" x14ac:dyDescent="0.25">
      <c r="A552" s="66" t="s">
        <v>1827</v>
      </c>
      <c r="B552" s="66" t="s">
        <v>4736</v>
      </c>
      <c r="C552" s="67"/>
      <c r="D552" s="68"/>
      <c r="E552" s="67"/>
      <c r="F552" s="70"/>
      <c r="G552" s="67"/>
      <c r="H552" s="71"/>
      <c r="I552" s="72"/>
      <c r="J552" s="72"/>
      <c r="K552" s="36"/>
      <c r="L552" s="73"/>
      <c r="M552" s="73"/>
      <c r="N552" s="74"/>
      <c r="O552" s="80" t="s">
        <v>325</v>
      </c>
      <c r="P552" s="82">
        <v>42537.014872685184</v>
      </c>
      <c r="Q552" s="80" t="s">
        <v>7060</v>
      </c>
      <c r="R552" s="80"/>
      <c r="S552" s="80"/>
      <c r="T552" s="80"/>
      <c r="U552" s="82">
        <v>42537.014872685184</v>
      </c>
      <c r="V552" s="83" t="s">
        <v>7090</v>
      </c>
      <c r="W552" s="80"/>
      <c r="X552" s="80"/>
      <c r="Y552" s="86" t="s">
        <v>7110</v>
      </c>
      <c r="Z552" s="86" t="s">
        <v>7123</v>
      </c>
      <c r="AA552" s="80" t="str">
        <f>VLOOKUP(A552,Vertices!A$3:$AY$3641,45,FALSE)</f>
        <v>en</v>
      </c>
      <c r="AB552" s="80" t="str">
        <f>IF(VLOOKUP(A552,Vertices!A$3:$AY$3641,37,FALSE)=0,"",VLOOKUP(A552,Vertices!A$3:$AY$3641,37,FALSE))</f>
        <v>United States</v>
      </c>
    </row>
    <row r="553" spans="1:28" x14ac:dyDescent="0.25">
      <c r="A553" s="66" t="s">
        <v>1827</v>
      </c>
      <c r="B553" s="66" t="s">
        <v>1893</v>
      </c>
      <c r="C553" s="67"/>
      <c r="D553" s="68"/>
      <c r="E553" s="67"/>
      <c r="F553" s="70"/>
      <c r="G553" s="67"/>
      <c r="H553" s="71"/>
      <c r="I553" s="72"/>
      <c r="J553" s="72"/>
      <c r="K553" s="36"/>
      <c r="L553" s="73"/>
      <c r="M553" s="73"/>
      <c r="N553" s="74"/>
      <c r="O553" s="80" t="s">
        <v>325</v>
      </c>
      <c r="P553" s="82">
        <v>42537.014872685184</v>
      </c>
      <c r="Q553" s="80" t="s">
        <v>7060</v>
      </c>
      <c r="R553" s="80"/>
      <c r="S553" s="80"/>
      <c r="T553" s="80"/>
      <c r="U553" s="82">
        <v>42537.014872685184</v>
      </c>
      <c r="V553" s="83" t="s">
        <v>7090</v>
      </c>
      <c r="W553" s="80"/>
      <c r="X553" s="80"/>
      <c r="Y553" s="86" t="s">
        <v>7110</v>
      </c>
      <c r="Z553" s="86" t="s">
        <v>7123</v>
      </c>
      <c r="AA553" s="80" t="str">
        <f>VLOOKUP(A553,Vertices!A$3:$AY$3641,45,FALSE)</f>
        <v>en</v>
      </c>
      <c r="AB553" s="80" t="str">
        <f>IF(VLOOKUP(A553,Vertices!A$3:$AY$3641,37,FALSE)=0,"",VLOOKUP(A553,Vertices!A$3:$AY$3641,37,FALSE))</f>
        <v>United States</v>
      </c>
    </row>
    <row r="554" spans="1:28" x14ac:dyDescent="0.25">
      <c r="A554" s="66" t="s">
        <v>1827</v>
      </c>
      <c r="B554" s="66" t="s">
        <v>4737</v>
      </c>
      <c r="C554" s="67"/>
      <c r="D554" s="68"/>
      <c r="E554" s="67"/>
      <c r="F554" s="70"/>
      <c r="G554" s="67"/>
      <c r="H554" s="71"/>
      <c r="I554" s="72"/>
      <c r="J554" s="72"/>
      <c r="K554" s="36"/>
      <c r="L554" s="73"/>
      <c r="M554" s="73"/>
      <c r="N554" s="74"/>
      <c r="O554" s="80" t="s">
        <v>326</v>
      </c>
      <c r="P554" s="82">
        <v>42537.014872685184</v>
      </c>
      <c r="Q554" s="80" t="s">
        <v>7060</v>
      </c>
      <c r="R554" s="80"/>
      <c r="S554" s="80"/>
      <c r="T554" s="80"/>
      <c r="U554" s="82">
        <v>42537.014872685184</v>
      </c>
      <c r="V554" s="83" t="s">
        <v>7090</v>
      </c>
      <c r="W554" s="80"/>
      <c r="X554" s="80"/>
      <c r="Y554" s="86" t="s">
        <v>7110</v>
      </c>
      <c r="Z554" s="86" t="s">
        <v>7123</v>
      </c>
      <c r="AA554" s="80" t="str">
        <f>VLOOKUP(A554,Vertices!A$3:$AY$3641,45,FALSE)</f>
        <v>en</v>
      </c>
      <c r="AB554" s="80" t="str">
        <f>IF(VLOOKUP(A554,Vertices!A$3:$AY$3641,37,FALSE)=0,"",VLOOKUP(A554,Vertices!A$3:$AY$3641,37,FALSE))</f>
        <v>United States</v>
      </c>
    </row>
    <row r="555" spans="1:28" x14ac:dyDescent="0.25">
      <c r="A555" s="66" t="s">
        <v>3233</v>
      </c>
      <c r="B555" s="66" t="s">
        <v>7050</v>
      </c>
      <c r="C555" s="67"/>
      <c r="D555" s="68"/>
      <c r="E555" s="67"/>
      <c r="F555" s="70"/>
      <c r="G555" s="67"/>
      <c r="H555" s="71"/>
      <c r="I555" s="72"/>
      <c r="J555" s="72"/>
      <c r="K555" s="36"/>
      <c r="L555" s="73"/>
      <c r="M555" s="73"/>
      <c r="N555" s="74"/>
      <c r="O555" s="80" t="s">
        <v>325</v>
      </c>
      <c r="P555" s="82">
        <v>42537.014652777776</v>
      </c>
      <c r="Q555" s="80" t="s">
        <v>7061</v>
      </c>
      <c r="R555" s="83" t="s">
        <v>3419</v>
      </c>
      <c r="S555" s="80" t="s">
        <v>3447</v>
      </c>
      <c r="T555" s="80" t="s">
        <v>517</v>
      </c>
      <c r="U555" s="82">
        <v>42537.014652777776</v>
      </c>
      <c r="V555" s="83" t="s">
        <v>7091</v>
      </c>
      <c r="W555" s="80"/>
      <c r="X555" s="80"/>
      <c r="Y555" s="86" t="s">
        <v>7111</v>
      </c>
      <c r="Z555" s="80"/>
      <c r="AA555" s="80" t="str">
        <f>VLOOKUP(A555,Vertices!A$3:$AY$3641,45,FALSE)</f>
        <v>en</v>
      </c>
      <c r="AB555" s="80" t="str">
        <f>IF(VLOOKUP(A555,Vertices!A$3:$AY$3641,37,FALSE)=0,"",VLOOKUP(A555,Vertices!A$3:$AY$3641,37,FALSE))</f>
        <v>WBUR, stations nationwide</v>
      </c>
    </row>
    <row r="556" spans="1:28" x14ac:dyDescent="0.25">
      <c r="A556" s="66" t="s">
        <v>7039</v>
      </c>
      <c r="B556" s="66" t="s">
        <v>7050</v>
      </c>
      <c r="C556" s="67"/>
      <c r="D556" s="68"/>
      <c r="E556" s="67"/>
      <c r="F556" s="70"/>
      <c r="G556" s="67"/>
      <c r="H556" s="71"/>
      <c r="I556" s="72"/>
      <c r="J556" s="72"/>
      <c r="K556" s="36"/>
      <c r="L556" s="73"/>
      <c r="M556" s="73"/>
      <c r="N556" s="74"/>
      <c r="O556" s="80" t="s">
        <v>325</v>
      </c>
      <c r="P556" s="82">
        <v>42537.014918981484</v>
      </c>
      <c r="Q556" s="80" t="s">
        <v>7062</v>
      </c>
      <c r="R556" s="83" t="s">
        <v>3419</v>
      </c>
      <c r="S556" s="80" t="s">
        <v>3447</v>
      </c>
      <c r="T556" s="80" t="s">
        <v>517</v>
      </c>
      <c r="U556" s="82">
        <v>42537.014918981484</v>
      </c>
      <c r="V556" s="83" t="s">
        <v>7092</v>
      </c>
      <c r="W556" s="80"/>
      <c r="X556" s="80"/>
      <c r="Y556" s="86" t="s">
        <v>7112</v>
      </c>
      <c r="Z556" s="80"/>
      <c r="AA556" s="80" t="str">
        <f>VLOOKUP(A556,Vertices!A$3:$AY$3641,45,FALSE)</f>
        <v>en</v>
      </c>
      <c r="AB556" s="80" t="str">
        <f>IF(VLOOKUP(A556,Vertices!A$3:$AY$3641,37,FALSE)=0,"",VLOOKUP(A556,Vertices!A$3:$AY$3641,37,FALSE))</f>
        <v>Middle of  New England</v>
      </c>
    </row>
    <row r="557" spans="1:28" x14ac:dyDescent="0.25">
      <c r="A557" s="66" t="s">
        <v>7039</v>
      </c>
      <c r="B557" s="66" t="s">
        <v>3233</v>
      </c>
      <c r="C557" s="67"/>
      <c r="D557" s="68"/>
      <c r="E557" s="67"/>
      <c r="F557" s="70"/>
      <c r="G557" s="67"/>
      <c r="H557" s="71"/>
      <c r="I557" s="72"/>
      <c r="J557" s="72"/>
      <c r="K557" s="36"/>
      <c r="L557" s="73"/>
      <c r="M557" s="73"/>
      <c r="N557" s="74"/>
      <c r="O557" s="80" t="s">
        <v>325</v>
      </c>
      <c r="P557" s="82">
        <v>42537.014918981484</v>
      </c>
      <c r="Q557" s="80" t="s">
        <v>7062</v>
      </c>
      <c r="R557" s="83" t="s">
        <v>3419</v>
      </c>
      <c r="S557" s="80" t="s">
        <v>3447</v>
      </c>
      <c r="T557" s="80" t="s">
        <v>517</v>
      </c>
      <c r="U557" s="82">
        <v>42537.014918981484</v>
      </c>
      <c r="V557" s="83" t="s">
        <v>7092</v>
      </c>
      <c r="W557" s="80"/>
      <c r="X557" s="80"/>
      <c r="Y557" s="86" t="s">
        <v>7112</v>
      </c>
      <c r="Z557" s="80"/>
      <c r="AA557" s="80" t="str">
        <f>VLOOKUP(A557,Vertices!A$3:$AY$3641,45,FALSE)</f>
        <v>en</v>
      </c>
      <c r="AB557" s="80" t="str">
        <f>IF(VLOOKUP(A557,Vertices!A$3:$AY$3641,37,FALSE)=0,"",VLOOKUP(A557,Vertices!A$3:$AY$3641,37,FALSE))</f>
        <v>Middle of  New England</v>
      </c>
    </row>
    <row r="558" spans="1:28" x14ac:dyDescent="0.25">
      <c r="A558" s="66" t="s">
        <v>4678</v>
      </c>
      <c r="B558" s="66" t="s">
        <v>4678</v>
      </c>
      <c r="C558" s="67"/>
      <c r="D558" s="68"/>
      <c r="E558" s="67"/>
      <c r="F558" s="70"/>
      <c r="G558" s="67"/>
      <c r="H558" s="71"/>
      <c r="I558" s="72"/>
      <c r="J558" s="72"/>
      <c r="K558" s="36"/>
      <c r="L558" s="73"/>
      <c r="M558" s="73"/>
      <c r="N558" s="74"/>
      <c r="O558" s="80" t="s">
        <v>179</v>
      </c>
      <c r="P558" s="82">
        <v>42537.015046296299</v>
      </c>
      <c r="Q558" s="80" t="s">
        <v>7063</v>
      </c>
      <c r="R558" s="80"/>
      <c r="S558" s="80"/>
      <c r="T558" s="80"/>
      <c r="U558" s="82">
        <v>42537.015046296299</v>
      </c>
      <c r="V558" s="83" t="s">
        <v>7093</v>
      </c>
      <c r="W558" s="80"/>
      <c r="X558" s="80"/>
      <c r="Y558" s="86" t="s">
        <v>7113</v>
      </c>
      <c r="Z558" s="80"/>
      <c r="AA558" s="80" t="str">
        <f>VLOOKUP(A558,Vertices!A$3:$AY$3641,45,FALSE)</f>
        <v>pt</v>
      </c>
      <c r="AB558" s="80" t="str">
        <f>IF(VLOOKUP(A558,Vertices!A$3:$AY$3641,37,FALSE)=0,"",VLOOKUP(A558,Vertices!A$3:$AY$3641,37,FALSE))</f>
        <v>Santa Rosa, Niterói</v>
      </c>
    </row>
    <row r="559" spans="1:28" x14ac:dyDescent="0.25">
      <c r="A559" s="66" t="s">
        <v>7040</v>
      </c>
      <c r="B559" s="66" t="s">
        <v>4722</v>
      </c>
      <c r="C559" s="67"/>
      <c r="D559" s="68"/>
      <c r="E559" s="67"/>
      <c r="F559" s="70"/>
      <c r="G559" s="67"/>
      <c r="H559" s="71"/>
      <c r="I559" s="72"/>
      <c r="J559" s="72"/>
      <c r="K559" s="36"/>
      <c r="L559" s="73"/>
      <c r="M559" s="73"/>
      <c r="N559" s="74"/>
      <c r="O559" s="80" t="s">
        <v>325</v>
      </c>
      <c r="P559" s="82">
        <v>42537.015104166669</v>
      </c>
      <c r="Q559" s="80" t="s">
        <v>4873</v>
      </c>
      <c r="R559" s="83" t="s">
        <v>4979</v>
      </c>
      <c r="S559" s="80" t="s">
        <v>2042</v>
      </c>
      <c r="T559" s="80" t="s">
        <v>517</v>
      </c>
      <c r="U559" s="82">
        <v>42537.015104166669</v>
      </c>
      <c r="V559" s="83" t="s">
        <v>7094</v>
      </c>
      <c r="W559" s="80"/>
      <c r="X559" s="80"/>
      <c r="Y559" s="86" t="s">
        <v>7114</v>
      </c>
      <c r="Z559" s="80"/>
      <c r="AA559" s="80" t="str">
        <f>VLOOKUP(A559,Vertices!A$3:$AY$3641,45,FALSE)</f>
        <v>en</v>
      </c>
      <c r="AB559" s="80" t="str">
        <f>IF(VLOOKUP(A559,Vertices!A$3:$AY$3641,37,FALSE)=0,"",VLOOKUP(A559,Vertices!A$3:$AY$3641,37,FALSE))</f>
        <v>Suriname</v>
      </c>
    </row>
    <row r="560" spans="1:28" x14ac:dyDescent="0.25">
      <c r="A560" s="66" t="s">
        <v>7041</v>
      </c>
      <c r="B560" s="66" t="s">
        <v>7051</v>
      </c>
      <c r="C560" s="67"/>
      <c r="D560" s="68"/>
      <c r="E560" s="67"/>
      <c r="F560" s="70"/>
      <c r="G560" s="67"/>
      <c r="H560" s="71"/>
      <c r="I560" s="72"/>
      <c r="J560" s="72"/>
      <c r="K560" s="36"/>
      <c r="L560" s="73"/>
      <c r="M560" s="73"/>
      <c r="N560" s="74"/>
      <c r="O560" s="80" t="s">
        <v>326</v>
      </c>
      <c r="P560" s="82">
        <v>42537.015115740738</v>
      </c>
      <c r="Q560" s="80" t="s">
        <v>7064</v>
      </c>
      <c r="R560" s="80"/>
      <c r="S560" s="80"/>
      <c r="T560" s="80"/>
      <c r="U560" s="82">
        <v>42537.015115740738</v>
      </c>
      <c r="V560" s="83" t="s">
        <v>7095</v>
      </c>
      <c r="W560" s="80"/>
      <c r="X560" s="80"/>
      <c r="Y560" s="86" t="s">
        <v>7115</v>
      </c>
      <c r="Z560" s="86" t="s">
        <v>7124</v>
      </c>
      <c r="AA560" s="80" t="str">
        <f>VLOOKUP(A560,Vertices!A$3:$AY$3641,45,FALSE)</f>
        <v>pt</v>
      </c>
      <c r="AB560" s="80" t="str">
        <f>IF(VLOOKUP(A560,Vertices!A$3:$AY$3641,37,FALSE)=0,"",VLOOKUP(A560,Vertices!A$3:$AY$3641,37,FALSE))</f>
        <v/>
      </c>
    </row>
    <row r="561" spans="1:28" x14ac:dyDescent="0.25">
      <c r="A561" s="66" t="s">
        <v>7042</v>
      </c>
      <c r="B561" s="66" t="s">
        <v>7042</v>
      </c>
      <c r="C561" s="67"/>
      <c r="D561" s="68"/>
      <c r="E561" s="67"/>
      <c r="F561" s="70"/>
      <c r="G561" s="67"/>
      <c r="H561" s="71"/>
      <c r="I561" s="72"/>
      <c r="J561" s="72"/>
      <c r="K561" s="36"/>
      <c r="L561" s="73"/>
      <c r="M561" s="73"/>
      <c r="N561" s="74"/>
      <c r="O561" s="80" t="s">
        <v>179</v>
      </c>
      <c r="P561" s="82">
        <v>42537.015277777777</v>
      </c>
      <c r="Q561" s="80" t="s">
        <v>7065</v>
      </c>
      <c r="R561" s="80"/>
      <c r="S561" s="80"/>
      <c r="T561" s="80" t="s">
        <v>7081</v>
      </c>
      <c r="U561" s="82">
        <v>42537.015277777777</v>
      </c>
      <c r="V561" s="83" t="s">
        <v>7096</v>
      </c>
      <c r="W561" s="80"/>
      <c r="X561" s="80"/>
      <c r="Y561" s="86" t="s">
        <v>7116</v>
      </c>
      <c r="Z561" s="80"/>
      <c r="AA561" s="80" t="str">
        <f>VLOOKUP(A561,Vertices!A$3:$AY$3641,45,FALSE)</f>
        <v>es</v>
      </c>
      <c r="AB561" s="80" t="str">
        <f>IF(VLOOKUP(A561,Vertices!A$3:$AY$3641,37,FALSE)=0,"",VLOOKUP(A561,Vertices!A$3:$AY$3641,37,FALSE))</f>
        <v>Tuxtla Gutiérrez, Chiapas</v>
      </c>
    </row>
    <row r="562" spans="1:28" x14ac:dyDescent="0.25">
      <c r="A562" s="66" t="s">
        <v>7043</v>
      </c>
      <c r="B562" s="66" t="s">
        <v>3292</v>
      </c>
      <c r="C562" s="67"/>
      <c r="D562" s="68"/>
      <c r="E562" s="67"/>
      <c r="F562" s="70"/>
      <c r="G562" s="67"/>
      <c r="H562" s="71"/>
      <c r="I562" s="72"/>
      <c r="J562" s="72"/>
      <c r="K562" s="36"/>
      <c r="L562" s="73"/>
      <c r="M562" s="73"/>
      <c r="N562" s="74"/>
      <c r="O562" s="80" t="s">
        <v>325</v>
      </c>
      <c r="P562" s="82">
        <v>42537.015300925923</v>
      </c>
      <c r="Q562" s="80" t="s">
        <v>3355</v>
      </c>
      <c r="R562" s="83" t="s">
        <v>3422</v>
      </c>
      <c r="S562" s="80" t="s">
        <v>499</v>
      </c>
      <c r="T562" s="80"/>
      <c r="U562" s="82">
        <v>42537.015300925923</v>
      </c>
      <c r="V562" s="83" t="s">
        <v>7097</v>
      </c>
      <c r="W562" s="80"/>
      <c r="X562" s="80"/>
      <c r="Y562" s="86" t="s">
        <v>7117</v>
      </c>
      <c r="Z562" s="80"/>
      <c r="AA562" s="80" t="str">
        <f>VLOOKUP(A562,Vertices!A$3:$AY$3641,45,FALSE)</f>
        <v>en</v>
      </c>
      <c r="AB562" s="80" t="str">
        <f>IF(VLOOKUP(A562,Vertices!A$3:$AY$3641,37,FALSE)=0,"",VLOOKUP(A562,Vertices!A$3:$AY$3641,37,FALSE))</f>
        <v>Columbia University, NYC</v>
      </c>
    </row>
    <row r="563" spans="1:28" x14ac:dyDescent="0.25">
      <c r="A563" s="66" t="s">
        <v>7044</v>
      </c>
      <c r="B563" s="66" t="s">
        <v>7044</v>
      </c>
      <c r="C563" s="67"/>
      <c r="D563" s="68"/>
      <c r="E563" s="67"/>
      <c r="F563" s="70"/>
      <c r="G563" s="67"/>
      <c r="H563" s="71"/>
      <c r="I563" s="72"/>
      <c r="J563" s="72"/>
      <c r="K563" s="36"/>
      <c r="L563" s="73"/>
      <c r="M563" s="73"/>
      <c r="N563" s="74"/>
      <c r="O563" s="80" t="s">
        <v>179</v>
      </c>
      <c r="P563" s="82">
        <v>42537.015370370369</v>
      </c>
      <c r="Q563" s="80" t="s">
        <v>7066</v>
      </c>
      <c r="R563" s="83" t="s">
        <v>7075</v>
      </c>
      <c r="S563" s="80" t="s">
        <v>505</v>
      </c>
      <c r="T563" s="80" t="s">
        <v>517</v>
      </c>
      <c r="U563" s="82">
        <v>42537.015370370369</v>
      </c>
      <c r="V563" s="83" t="s">
        <v>7098</v>
      </c>
      <c r="W563" s="80"/>
      <c r="X563" s="80"/>
      <c r="Y563" s="86" t="s">
        <v>7118</v>
      </c>
      <c r="Z563" s="80"/>
      <c r="AA563" s="80" t="str">
        <f>VLOOKUP(A563,Vertices!A$3:$AY$3641,45,FALSE)</f>
        <v>en</v>
      </c>
      <c r="AB563" s="80" t="str">
        <f>IF(VLOOKUP(A563,Vertices!A$3:$AY$3641,37,FALSE)=0,"",VLOOKUP(A563,Vertices!A$3:$AY$3641,37,FALSE))</f>
        <v>USA</v>
      </c>
    </row>
    <row r="564" spans="1:28" x14ac:dyDescent="0.25">
      <c r="A564" s="66" t="s">
        <v>7044</v>
      </c>
      <c r="B564" s="66" t="s">
        <v>7044</v>
      </c>
      <c r="C564" s="67"/>
      <c r="D564" s="68"/>
      <c r="E564" s="67"/>
      <c r="F564" s="70"/>
      <c r="G564" s="67"/>
      <c r="H564" s="71"/>
      <c r="I564" s="72"/>
      <c r="J564" s="72"/>
      <c r="K564" s="36"/>
      <c r="L564" s="73"/>
      <c r="M564" s="73"/>
      <c r="N564" s="74"/>
      <c r="O564" s="80" t="s">
        <v>179</v>
      </c>
      <c r="P564" s="82">
        <v>42537.015381944446</v>
      </c>
      <c r="Q564" s="80" t="s">
        <v>7067</v>
      </c>
      <c r="R564" s="83" t="s">
        <v>7076</v>
      </c>
      <c r="S564" s="80" t="s">
        <v>505</v>
      </c>
      <c r="T564" s="80" t="s">
        <v>517</v>
      </c>
      <c r="U564" s="82">
        <v>42537.015381944446</v>
      </c>
      <c r="V564" s="83" t="s">
        <v>7099</v>
      </c>
      <c r="W564" s="80"/>
      <c r="X564" s="80"/>
      <c r="Y564" s="86" t="s">
        <v>7119</v>
      </c>
      <c r="Z564" s="80"/>
      <c r="AA564" s="80" t="str">
        <f>VLOOKUP(A564,Vertices!A$3:$AY$3641,45,FALSE)</f>
        <v>en</v>
      </c>
      <c r="AB564" s="80" t="str">
        <f>IF(VLOOKUP(A564,Vertices!A$3:$AY$3641,37,FALSE)=0,"",VLOOKUP(A564,Vertices!A$3:$AY$3641,37,FALSE))</f>
        <v>USA</v>
      </c>
    </row>
    <row r="565" spans="1:28" x14ac:dyDescent="0.25">
      <c r="A565" s="66" t="s">
        <v>7044</v>
      </c>
      <c r="B565" s="66" t="s">
        <v>7044</v>
      </c>
      <c r="C565" s="67"/>
      <c r="D565" s="68"/>
      <c r="E565" s="67"/>
      <c r="F565" s="70"/>
      <c r="G565" s="67"/>
      <c r="H565" s="71"/>
      <c r="I565" s="72"/>
      <c r="J565" s="72"/>
      <c r="K565" s="36"/>
      <c r="L565" s="73"/>
      <c r="M565" s="73"/>
      <c r="N565" s="74"/>
      <c r="O565" s="80" t="s">
        <v>179</v>
      </c>
      <c r="P565" s="82">
        <v>42537.015381944446</v>
      </c>
      <c r="Q565" s="80" t="s">
        <v>7068</v>
      </c>
      <c r="R565" s="83" t="s">
        <v>7077</v>
      </c>
      <c r="S565" s="80" t="s">
        <v>505</v>
      </c>
      <c r="T565" s="80" t="s">
        <v>517</v>
      </c>
      <c r="U565" s="82">
        <v>42537.015381944446</v>
      </c>
      <c r="V565" s="83" t="s">
        <v>7100</v>
      </c>
      <c r="W565" s="80"/>
      <c r="X565" s="80"/>
      <c r="Y565" s="86" t="s">
        <v>7120</v>
      </c>
      <c r="Z565" s="80"/>
      <c r="AA565" s="80" t="str">
        <f>VLOOKUP(A565,Vertices!A$3:$AY$3641,45,FALSE)</f>
        <v>en</v>
      </c>
      <c r="AB565" s="80" t="str">
        <f>IF(VLOOKUP(A565,Vertices!A$3:$AY$3641,37,FALSE)=0,"",VLOOKUP(A565,Vertices!A$3:$AY$3641,37,FALSE))</f>
        <v>USA</v>
      </c>
    </row>
    <row r="566" spans="1:28" x14ac:dyDescent="0.25">
      <c r="A566" s="66" t="s">
        <v>7045</v>
      </c>
      <c r="B566" s="66" t="s">
        <v>7045</v>
      </c>
      <c r="C566" s="67"/>
      <c r="D566" s="68"/>
      <c r="E566" s="67"/>
      <c r="F566" s="70"/>
      <c r="G566" s="67"/>
      <c r="H566" s="71"/>
      <c r="I566" s="72"/>
      <c r="J566" s="72"/>
      <c r="K566" s="36"/>
      <c r="L566" s="73"/>
      <c r="M566" s="73"/>
      <c r="N566" s="74"/>
      <c r="O566" s="80" t="s">
        <v>179</v>
      </c>
      <c r="P566" s="82">
        <v>42537.015428240738</v>
      </c>
      <c r="Q566" s="80" t="s">
        <v>7069</v>
      </c>
      <c r="R566" s="80"/>
      <c r="S566" s="80"/>
      <c r="T566" s="80"/>
      <c r="U566" s="82">
        <v>42537.015428240738</v>
      </c>
      <c r="V566" s="83" t="s">
        <v>7101</v>
      </c>
      <c r="W566" s="80"/>
      <c r="X566" s="80"/>
      <c r="Y566" s="86" t="s">
        <v>7121</v>
      </c>
      <c r="Z566" s="80"/>
      <c r="AA566" s="80" t="str">
        <f>VLOOKUP(A566,Vertices!A$3:$AY$3641,45,FALSE)</f>
        <v>en</v>
      </c>
      <c r="AB566" s="80" t="str">
        <f>IF(VLOOKUP(A566,Vertices!A$3:$AY$3641,37,FALSE)=0,"",VLOOKUP(A566,Vertices!A$3:$AY$3641,37,FALSE))</f>
        <v>California, the Golden State.</v>
      </c>
    </row>
    <row r="567" spans="1:28" x14ac:dyDescent="0.25">
      <c r="A567" s="89" t="s">
        <v>7046</v>
      </c>
      <c r="B567" s="89" t="s">
        <v>7052</v>
      </c>
      <c r="C567" s="112"/>
      <c r="D567" s="115"/>
      <c r="E567" s="112"/>
      <c r="F567" s="111"/>
      <c r="G567" s="112"/>
      <c r="H567" s="116"/>
      <c r="I567" s="113"/>
      <c r="J567" s="113"/>
      <c r="K567" s="117"/>
      <c r="L567" s="118"/>
      <c r="M567" s="118"/>
      <c r="N567" s="103"/>
      <c r="O567" s="107" t="s">
        <v>325</v>
      </c>
      <c r="P567" s="108">
        <v>42537.015428240738</v>
      </c>
      <c r="Q567" s="107" t="s">
        <v>7070</v>
      </c>
      <c r="R567" s="109" t="s">
        <v>7078</v>
      </c>
      <c r="S567" s="107" t="s">
        <v>481</v>
      </c>
      <c r="T567" s="107" t="s">
        <v>7082</v>
      </c>
      <c r="U567" s="108">
        <v>42537.015428240738</v>
      </c>
      <c r="V567" s="109" t="s">
        <v>7102</v>
      </c>
      <c r="W567" s="107"/>
      <c r="X567" s="107"/>
      <c r="Y567" s="110" t="s">
        <v>7122</v>
      </c>
      <c r="Z567" s="107"/>
      <c r="AA567" s="80" t="str">
        <f>VLOOKUP(A567,Vertices!A$3:$AY$3641,45,FALSE)</f>
        <v>en</v>
      </c>
      <c r="AB567" s="80" t="str">
        <f>IF(VLOOKUP(A567,Vertices!A$3:$AY$3641,37,FALSE)=0,"",VLOOKUP(A567,Vertices!A$3:$AY$3641,37,FALSE))</f>
        <v>Ann Arbor, Michigan, USA.</v>
      </c>
    </row>
    <row r="568" spans="1:28" x14ac:dyDescent="0.25">
      <c r="A568" s="66" t="s">
        <v>7269</v>
      </c>
      <c r="B568" s="66" t="s">
        <v>4711</v>
      </c>
      <c r="C568" s="67"/>
      <c r="D568" s="68"/>
      <c r="E568" s="67"/>
      <c r="F568" s="70"/>
      <c r="G568" s="67"/>
      <c r="H568" s="71"/>
      <c r="I568" s="72"/>
      <c r="J568" s="72"/>
      <c r="K568" s="36"/>
      <c r="L568" s="73"/>
      <c r="M568" s="73"/>
      <c r="N568" s="74"/>
      <c r="O568" s="80" t="s">
        <v>325</v>
      </c>
      <c r="P568" s="82">
        <v>42537.000011574077</v>
      </c>
      <c r="Q568" s="80" t="s">
        <v>4829</v>
      </c>
      <c r="R568" s="83" t="s">
        <v>4963</v>
      </c>
      <c r="S568" s="80" t="s">
        <v>2042</v>
      </c>
      <c r="T568" s="80"/>
      <c r="U568" s="82">
        <v>42537.000011574077</v>
      </c>
      <c r="V568" s="83" t="s">
        <v>7457</v>
      </c>
      <c r="W568" s="80"/>
      <c r="X568" s="80"/>
      <c r="Y568" s="86" t="s">
        <v>7536</v>
      </c>
      <c r="Z568" s="80"/>
      <c r="AA568" s="80" t="str">
        <f>VLOOKUP(A568,Vertices!A$3:$AY$3641,45,FALSE)</f>
        <v>es</v>
      </c>
      <c r="AB568" s="80" t="str">
        <f>IF(VLOOKUP(A568,Vertices!A$3:$AY$3641,37,FALSE)=0,"",VLOOKUP(A568,Vertices!A$3:$AY$3641,37,FALSE))</f>
        <v>1000 millas mar afuera</v>
      </c>
    </row>
    <row r="569" spans="1:28" x14ac:dyDescent="0.25">
      <c r="A569" s="66" t="s">
        <v>7270</v>
      </c>
      <c r="B569" s="66" t="s">
        <v>7270</v>
      </c>
      <c r="C569" s="67"/>
      <c r="D569" s="68"/>
      <c r="E569" s="67"/>
      <c r="F569" s="70"/>
      <c r="G569" s="67"/>
      <c r="H569" s="71"/>
      <c r="I569" s="72"/>
      <c r="J569" s="72"/>
      <c r="K569" s="36"/>
      <c r="L569" s="73"/>
      <c r="M569" s="73"/>
      <c r="N569" s="74"/>
      <c r="O569" s="80" t="s">
        <v>179</v>
      </c>
      <c r="P569" s="82">
        <v>42537.000023148146</v>
      </c>
      <c r="Q569" s="80" t="s">
        <v>7345</v>
      </c>
      <c r="R569" s="83" t="s">
        <v>7413</v>
      </c>
      <c r="S569" s="80" t="s">
        <v>7442</v>
      </c>
      <c r="T569" s="80" t="s">
        <v>517</v>
      </c>
      <c r="U569" s="82">
        <v>42537.000023148146</v>
      </c>
      <c r="V569" s="83" t="s">
        <v>7458</v>
      </c>
      <c r="W569" s="80"/>
      <c r="X569" s="80"/>
      <c r="Y569" s="86" t="s">
        <v>7537</v>
      </c>
      <c r="Z569" s="80"/>
      <c r="AA569" s="80" t="str">
        <f>VLOOKUP(A569,Vertices!A$3:$AY$3641,45,FALSE)</f>
        <v>en</v>
      </c>
      <c r="AB569" s="80" t="str">
        <f>IF(VLOOKUP(A569,Vertices!A$3:$AY$3641,37,FALSE)=0,"",VLOOKUP(A569,Vertices!A$3:$AY$3641,37,FALSE))</f>
        <v>Arizona</v>
      </c>
    </row>
    <row r="570" spans="1:28" x14ac:dyDescent="0.25">
      <c r="A570" s="66" t="s">
        <v>7271</v>
      </c>
      <c r="B570" s="66" t="s">
        <v>321</v>
      </c>
      <c r="C570" s="67"/>
      <c r="D570" s="68"/>
      <c r="E570" s="67"/>
      <c r="F570" s="70"/>
      <c r="G570" s="67"/>
      <c r="H570" s="71"/>
      <c r="I570" s="72"/>
      <c r="J570" s="72"/>
      <c r="K570" s="36"/>
      <c r="L570" s="73"/>
      <c r="M570" s="73"/>
      <c r="N570" s="74"/>
      <c r="O570" s="80" t="s">
        <v>325</v>
      </c>
      <c r="P570" s="82">
        <v>42537.000057870369</v>
      </c>
      <c r="Q570" s="80" t="s">
        <v>406</v>
      </c>
      <c r="R570" s="83" t="s">
        <v>465</v>
      </c>
      <c r="S570" s="80" t="s">
        <v>507</v>
      </c>
      <c r="T570" s="80" t="s">
        <v>517</v>
      </c>
      <c r="U570" s="82">
        <v>42537.000057870369</v>
      </c>
      <c r="V570" s="83" t="s">
        <v>7459</v>
      </c>
      <c r="W570" s="80"/>
      <c r="X570" s="80"/>
      <c r="Y570" s="86" t="s">
        <v>7538</v>
      </c>
      <c r="Z570" s="80"/>
      <c r="AA570" s="80" t="str">
        <f>VLOOKUP(A570,Vertices!A$3:$AY$3641,45,FALSE)</f>
        <v>en</v>
      </c>
      <c r="AB570" s="80" t="str">
        <f>IF(VLOOKUP(A570,Vertices!A$3:$AY$3641,37,FALSE)=0,"",VLOOKUP(A570,Vertices!A$3:$AY$3641,37,FALSE))</f>
        <v/>
      </c>
    </row>
    <row r="571" spans="1:28" x14ac:dyDescent="0.25">
      <c r="A571" s="66" t="s">
        <v>7272</v>
      </c>
      <c r="B571" s="66" t="s">
        <v>7272</v>
      </c>
      <c r="C571" s="67"/>
      <c r="D571" s="68"/>
      <c r="E571" s="67"/>
      <c r="F571" s="70"/>
      <c r="G571" s="67"/>
      <c r="H571" s="71"/>
      <c r="I571" s="72"/>
      <c r="J571" s="72"/>
      <c r="K571" s="36"/>
      <c r="L571" s="73"/>
      <c r="M571" s="73"/>
      <c r="N571" s="74"/>
      <c r="O571" s="80" t="s">
        <v>179</v>
      </c>
      <c r="P571" s="82">
        <v>42537.000081018516</v>
      </c>
      <c r="Q571" s="80" t="s">
        <v>7346</v>
      </c>
      <c r="R571" s="80"/>
      <c r="S571" s="80"/>
      <c r="T571" s="80"/>
      <c r="U571" s="82">
        <v>42537.000081018516</v>
      </c>
      <c r="V571" s="83" t="s">
        <v>7460</v>
      </c>
      <c r="W571" s="80"/>
      <c r="X571" s="80"/>
      <c r="Y571" s="86" t="s">
        <v>7539</v>
      </c>
      <c r="Z571" s="80"/>
      <c r="AA571" s="80" t="str">
        <f>VLOOKUP(A571,Vertices!A$3:$AY$3641,45,FALSE)</f>
        <v>es</v>
      </c>
      <c r="AB571" s="80" t="str">
        <f>IF(VLOOKUP(A571,Vertices!A$3:$AY$3641,37,FALSE)=0,"",VLOOKUP(A571,Vertices!A$3:$AY$3641,37,FALSE))</f>
        <v>Guadalajara, Jalisco</v>
      </c>
    </row>
    <row r="572" spans="1:28" x14ac:dyDescent="0.25">
      <c r="A572" s="66" t="s">
        <v>7273</v>
      </c>
      <c r="B572" s="66" t="s">
        <v>7273</v>
      </c>
      <c r="C572" s="67"/>
      <c r="D572" s="68"/>
      <c r="E572" s="67"/>
      <c r="F572" s="70"/>
      <c r="G572" s="67"/>
      <c r="H572" s="71"/>
      <c r="I572" s="72"/>
      <c r="J572" s="72"/>
      <c r="K572" s="36"/>
      <c r="L572" s="73"/>
      <c r="M572" s="73"/>
      <c r="N572" s="74"/>
      <c r="O572" s="80" t="s">
        <v>179</v>
      </c>
      <c r="P572" s="82">
        <v>42537.000092592592</v>
      </c>
      <c r="Q572" s="80" t="s">
        <v>7347</v>
      </c>
      <c r="R572" s="83" t="s">
        <v>7414</v>
      </c>
      <c r="S572" s="80" t="s">
        <v>489</v>
      </c>
      <c r="T572" s="80" t="s">
        <v>513</v>
      </c>
      <c r="U572" s="82">
        <v>42537.000092592592</v>
      </c>
      <c r="V572" s="83" t="s">
        <v>7461</v>
      </c>
      <c r="W572" s="80"/>
      <c r="X572" s="80"/>
      <c r="Y572" s="86" t="s">
        <v>7540</v>
      </c>
      <c r="Z572" s="80"/>
      <c r="AA572" s="80" t="str">
        <f>VLOOKUP(A572,Vertices!A$3:$AY$3641,45,FALSE)</f>
        <v>en</v>
      </c>
      <c r="AB572" s="80" t="str">
        <f>IF(VLOOKUP(A572,Vertices!A$3:$AY$3641,37,FALSE)=0,"",VLOOKUP(A572,Vertices!A$3:$AY$3641,37,FALSE))</f>
        <v/>
      </c>
    </row>
    <row r="573" spans="1:28" x14ac:dyDescent="0.25">
      <c r="A573" s="66" t="s">
        <v>7274</v>
      </c>
      <c r="B573" s="66" t="s">
        <v>7274</v>
      </c>
      <c r="C573" s="67"/>
      <c r="D573" s="68"/>
      <c r="E573" s="67"/>
      <c r="F573" s="70"/>
      <c r="G573" s="67"/>
      <c r="H573" s="71"/>
      <c r="I573" s="72"/>
      <c r="J573" s="72"/>
      <c r="K573" s="36"/>
      <c r="L573" s="73"/>
      <c r="M573" s="73"/>
      <c r="N573" s="74"/>
      <c r="O573" s="80" t="s">
        <v>179</v>
      </c>
      <c r="P573" s="82">
        <v>42537.000138888892</v>
      </c>
      <c r="Q573" s="80" t="s">
        <v>7348</v>
      </c>
      <c r="R573" s="83" t="s">
        <v>7415</v>
      </c>
      <c r="S573" s="80" t="s">
        <v>477</v>
      </c>
      <c r="T573" s="80" t="s">
        <v>7449</v>
      </c>
      <c r="U573" s="82">
        <v>42537.000138888892</v>
      </c>
      <c r="V573" s="83" t="s">
        <v>7462</v>
      </c>
      <c r="W573" s="80"/>
      <c r="X573" s="80"/>
      <c r="Y573" s="86" t="s">
        <v>7541</v>
      </c>
      <c r="Z573" s="80"/>
      <c r="AA573" s="80" t="str">
        <f>VLOOKUP(A573,Vertices!A$3:$AY$3641,45,FALSE)</f>
        <v>en</v>
      </c>
      <c r="AB573" s="80" t="str">
        <f>IF(VLOOKUP(A573,Vertices!A$3:$AY$3641,37,FALSE)=0,"",VLOOKUP(A573,Vertices!A$3:$AY$3641,37,FALSE))</f>
        <v/>
      </c>
    </row>
    <row r="574" spans="1:28" x14ac:dyDescent="0.25">
      <c r="A574" s="66" t="s">
        <v>7275</v>
      </c>
      <c r="B574" s="66" t="s">
        <v>7275</v>
      </c>
      <c r="C574" s="67"/>
      <c r="D574" s="68"/>
      <c r="E574" s="67"/>
      <c r="F574" s="70"/>
      <c r="G574" s="67"/>
      <c r="H574" s="71"/>
      <c r="I574" s="72"/>
      <c r="J574" s="72"/>
      <c r="K574" s="36"/>
      <c r="L574" s="73"/>
      <c r="M574" s="73"/>
      <c r="N574" s="74"/>
      <c r="O574" s="80" t="s">
        <v>179</v>
      </c>
      <c r="P574" s="82">
        <v>42537.000185185185</v>
      </c>
      <c r="Q574" s="80" t="s">
        <v>7349</v>
      </c>
      <c r="R574" s="83" t="s">
        <v>7416</v>
      </c>
      <c r="S574" s="80" t="s">
        <v>7443</v>
      </c>
      <c r="T574" s="80"/>
      <c r="U574" s="82">
        <v>42537.000185185185</v>
      </c>
      <c r="V574" s="83" t="s">
        <v>7463</v>
      </c>
      <c r="W574" s="80"/>
      <c r="X574" s="80"/>
      <c r="Y574" s="86" t="s">
        <v>7542</v>
      </c>
      <c r="Z574" s="80"/>
      <c r="AA574" s="80" t="str">
        <f>VLOOKUP(A574,Vertices!A$3:$AY$3641,45,FALSE)</f>
        <v>en</v>
      </c>
      <c r="AB574" s="80" t="str">
        <f>IF(VLOOKUP(A574,Vertices!A$3:$AY$3641,37,FALSE)=0,"",VLOOKUP(A574,Vertices!A$3:$AY$3641,37,FALSE))</f>
        <v/>
      </c>
    </row>
    <row r="575" spans="1:28" x14ac:dyDescent="0.25">
      <c r="A575" s="66" t="s">
        <v>7276</v>
      </c>
      <c r="B575" s="66" t="s">
        <v>7276</v>
      </c>
      <c r="C575" s="67"/>
      <c r="D575" s="68"/>
      <c r="E575" s="67"/>
      <c r="F575" s="70"/>
      <c r="G575" s="67"/>
      <c r="H575" s="71"/>
      <c r="I575" s="72"/>
      <c r="J575" s="72"/>
      <c r="K575" s="36"/>
      <c r="L575" s="73"/>
      <c r="M575" s="73"/>
      <c r="N575" s="74"/>
      <c r="O575" s="80" t="s">
        <v>179</v>
      </c>
      <c r="P575" s="82">
        <v>42537.000219907408</v>
      </c>
      <c r="Q575" s="80" t="s">
        <v>7350</v>
      </c>
      <c r="R575" s="83" t="s">
        <v>7417</v>
      </c>
      <c r="S575" s="80" t="s">
        <v>477</v>
      </c>
      <c r="T575" s="80"/>
      <c r="U575" s="82">
        <v>42537.000219907408</v>
      </c>
      <c r="V575" s="83" t="s">
        <v>7464</v>
      </c>
      <c r="W575" s="80"/>
      <c r="X575" s="80"/>
      <c r="Y575" s="86" t="s">
        <v>7543</v>
      </c>
      <c r="Z575" s="80"/>
      <c r="AA575" s="80" t="str">
        <f>VLOOKUP(A575,Vertices!A$3:$AY$3641,45,FALSE)</f>
        <v>en</v>
      </c>
      <c r="AB575" s="80" t="str">
        <f>IF(VLOOKUP(A575,Vertices!A$3:$AY$3641,37,FALSE)=0,"",VLOOKUP(A575,Vertices!A$3:$AY$3641,37,FALSE))</f>
        <v/>
      </c>
    </row>
    <row r="576" spans="1:28" x14ac:dyDescent="0.25">
      <c r="A576" s="66" t="s">
        <v>7277</v>
      </c>
      <c r="B576" s="66" t="s">
        <v>3291</v>
      </c>
      <c r="C576" s="67"/>
      <c r="D576" s="68"/>
      <c r="E576" s="67"/>
      <c r="F576" s="70"/>
      <c r="G576" s="67"/>
      <c r="H576" s="71"/>
      <c r="I576" s="72"/>
      <c r="J576" s="72"/>
      <c r="K576" s="36"/>
      <c r="L576" s="73"/>
      <c r="M576" s="73"/>
      <c r="N576" s="74"/>
      <c r="O576" s="80" t="s">
        <v>325</v>
      </c>
      <c r="P576" s="82">
        <v>42537.000324074077</v>
      </c>
      <c r="Q576" s="80" t="s">
        <v>3353</v>
      </c>
      <c r="R576" s="83" t="s">
        <v>3421</v>
      </c>
      <c r="S576" s="80" t="s">
        <v>488</v>
      </c>
      <c r="T576" s="80"/>
      <c r="U576" s="82">
        <v>42537.000324074077</v>
      </c>
      <c r="V576" s="83" t="s">
        <v>7465</v>
      </c>
      <c r="W576" s="80"/>
      <c r="X576" s="80"/>
      <c r="Y576" s="86" t="s">
        <v>7544</v>
      </c>
      <c r="Z576" s="80"/>
      <c r="AA576" s="80" t="str">
        <f>VLOOKUP(A576,Vertices!A$3:$AY$3641,45,FALSE)</f>
        <v>en</v>
      </c>
      <c r="AB576" s="80" t="str">
        <f>IF(VLOOKUP(A576,Vertices!A$3:$AY$3641,37,FALSE)=0,"",VLOOKUP(A576,Vertices!A$3:$AY$3641,37,FALSE))</f>
        <v/>
      </c>
    </row>
    <row r="577" spans="1:28" x14ac:dyDescent="0.25">
      <c r="A577" s="66" t="s">
        <v>7278</v>
      </c>
      <c r="B577" s="66" t="s">
        <v>290</v>
      </c>
      <c r="C577" s="67"/>
      <c r="D577" s="68"/>
      <c r="E577" s="67"/>
      <c r="F577" s="70"/>
      <c r="G577" s="67"/>
      <c r="H577" s="71"/>
      <c r="I577" s="72"/>
      <c r="J577" s="72"/>
      <c r="K577" s="36"/>
      <c r="L577" s="73"/>
      <c r="M577" s="73"/>
      <c r="N577" s="74"/>
      <c r="O577" s="80" t="s">
        <v>325</v>
      </c>
      <c r="P577" s="82">
        <v>42537.00037037037</v>
      </c>
      <c r="Q577" s="80" t="s">
        <v>7351</v>
      </c>
      <c r="R577" s="83" t="s">
        <v>7418</v>
      </c>
      <c r="S577" s="80" t="s">
        <v>2042</v>
      </c>
      <c r="T577" s="80"/>
      <c r="U577" s="82">
        <v>42537.00037037037</v>
      </c>
      <c r="V577" s="83" t="s">
        <v>7466</v>
      </c>
      <c r="W577" s="80"/>
      <c r="X577" s="80"/>
      <c r="Y577" s="86" t="s">
        <v>7545</v>
      </c>
      <c r="Z577" s="80"/>
      <c r="AA577" s="80" t="str">
        <f>VLOOKUP(A577,Vertices!A$3:$AY$3641,45,FALSE)</f>
        <v>gl</v>
      </c>
      <c r="AB577" s="80" t="str">
        <f>IF(VLOOKUP(A577,Vertices!A$3:$AY$3641,37,FALSE)=0,"",VLOOKUP(A577,Vertices!A$3:$AY$3641,37,FALSE))</f>
        <v>Galicia</v>
      </c>
    </row>
    <row r="578" spans="1:28" x14ac:dyDescent="0.25">
      <c r="A578" s="66" t="s">
        <v>7279</v>
      </c>
      <c r="B578" s="66" t="s">
        <v>7279</v>
      </c>
      <c r="C578" s="67"/>
      <c r="D578" s="68"/>
      <c r="E578" s="67"/>
      <c r="F578" s="70"/>
      <c r="G578" s="67"/>
      <c r="H578" s="71"/>
      <c r="I578" s="72"/>
      <c r="J578" s="72"/>
      <c r="K578" s="36"/>
      <c r="L578" s="73"/>
      <c r="M578" s="73"/>
      <c r="N578" s="74"/>
      <c r="O578" s="80" t="s">
        <v>179</v>
      </c>
      <c r="P578" s="82">
        <v>42537.00037037037</v>
      </c>
      <c r="Q578" s="80" t="s">
        <v>7352</v>
      </c>
      <c r="R578" s="80"/>
      <c r="S578" s="80"/>
      <c r="T578" s="80"/>
      <c r="U578" s="82">
        <v>42537.00037037037</v>
      </c>
      <c r="V578" s="83" t="s">
        <v>7467</v>
      </c>
      <c r="W578" s="80"/>
      <c r="X578" s="80"/>
      <c r="Y578" s="86" t="s">
        <v>7546</v>
      </c>
      <c r="Z578" s="80"/>
      <c r="AA578" s="80" t="str">
        <f>VLOOKUP(A578,Vertices!A$3:$AY$3641,45,FALSE)</f>
        <v>pt</v>
      </c>
      <c r="AB578" s="80" t="str">
        <f>IF(VLOOKUP(A578,Vertices!A$3:$AY$3641,37,FALSE)=0,"",VLOOKUP(A578,Vertices!A$3:$AY$3641,37,FALSE))</f>
        <v>Minas Gerais, Brasil</v>
      </c>
    </row>
    <row r="579" spans="1:28" x14ac:dyDescent="0.25">
      <c r="A579" s="66" t="s">
        <v>7280</v>
      </c>
      <c r="B579" s="66" t="s">
        <v>7335</v>
      </c>
      <c r="C579" s="67"/>
      <c r="D579" s="68"/>
      <c r="E579" s="67"/>
      <c r="F579" s="70"/>
      <c r="G579" s="67"/>
      <c r="H579" s="71"/>
      <c r="I579" s="72"/>
      <c r="J579" s="72"/>
      <c r="K579" s="36"/>
      <c r="L579" s="73"/>
      <c r="M579" s="73"/>
      <c r="N579" s="74"/>
      <c r="O579" s="80" t="s">
        <v>325</v>
      </c>
      <c r="P579" s="82">
        <v>42537.000393518516</v>
      </c>
      <c r="Q579" s="80" t="s">
        <v>7353</v>
      </c>
      <c r="R579" s="83" t="s">
        <v>7419</v>
      </c>
      <c r="S579" s="80" t="s">
        <v>475</v>
      </c>
      <c r="T579" s="80"/>
      <c r="U579" s="82">
        <v>42537.000393518516</v>
      </c>
      <c r="V579" s="83" t="s">
        <v>7468</v>
      </c>
      <c r="W579" s="80"/>
      <c r="X579" s="80"/>
      <c r="Y579" s="86" t="s">
        <v>7547</v>
      </c>
      <c r="Z579" s="80"/>
      <c r="AA579" s="80" t="str">
        <f>VLOOKUP(A579,Vertices!A$3:$AY$3641,45,FALSE)</f>
        <v>en</v>
      </c>
      <c r="AB579" s="80" t="str">
        <f>IF(VLOOKUP(A579,Vertices!A$3:$AY$3641,37,FALSE)=0,"",VLOOKUP(A579,Vertices!A$3:$AY$3641,37,FALSE))</f>
        <v/>
      </c>
    </row>
    <row r="580" spans="1:28" x14ac:dyDescent="0.25">
      <c r="A580" s="66" t="s">
        <v>1815</v>
      </c>
      <c r="B580" s="66" t="s">
        <v>1887</v>
      </c>
      <c r="C580" s="67"/>
      <c r="D580" s="68"/>
      <c r="E580" s="67"/>
      <c r="F580" s="70"/>
      <c r="G580" s="67"/>
      <c r="H580" s="71"/>
      <c r="I580" s="72"/>
      <c r="J580" s="72"/>
      <c r="K580" s="36"/>
      <c r="L580" s="73"/>
      <c r="M580" s="73"/>
      <c r="N580" s="74"/>
      <c r="O580" s="80" t="s">
        <v>326</v>
      </c>
      <c r="P580" s="82">
        <v>42537.000520833331</v>
      </c>
      <c r="Q580" s="80" t="s">
        <v>7354</v>
      </c>
      <c r="R580" s="80"/>
      <c r="S580" s="80"/>
      <c r="T580" s="80"/>
      <c r="U580" s="82">
        <v>42537.000520833331</v>
      </c>
      <c r="V580" s="83" t="s">
        <v>7469</v>
      </c>
      <c r="W580" s="80"/>
      <c r="X580" s="80"/>
      <c r="Y580" s="86" t="s">
        <v>7548</v>
      </c>
      <c r="Z580" s="86" t="s">
        <v>7615</v>
      </c>
      <c r="AA580" s="80" t="str">
        <f>VLOOKUP(A580,Vertices!A$3:$AY$3641,45,FALSE)</f>
        <v>pt</v>
      </c>
      <c r="AB580" s="80" t="str">
        <f>IF(VLOOKUP(A580,Vertices!A$3:$AY$3641,37,FALSE)=0,"",VLOOKUP(A580,Vertices!A$3:$AY$3641,37,FALSE))</f>
        <v>?</v>
      </c>
    </row>
    <row r="581" spans="1:28" x14ac:dyDescent="0.25">
      <c r="A581" s="66" t="s">
        <v>7281</v>
      </c>
      <c r="B581" s="66" t="s">
        <v>7336</v>
      </c>
      <c r="C581" s="67"/>
      <c r="D581" s="68"/>
      <c r="E581" s="67"/>
      <c r="F581" s="70"/>
      <c r="G581" s="67"/>
      <c r="H581" s="71"/>
      <c r="I581" s="72"/>
      <c r="J581" s="72"/>
      <c r="K581" s="36"/>
      <c r="L581" s="73"/>
      <c r="M581" s="73"/>
      <c r="N581" s="74"/>
      <c r="O581" s="80" t="s">
        <v>325</v>
      </c>
      <c r="P581" s="82">
        <v>42537.000578703701</v>
      </c>
      <c r="Q581" s="80" t="s">
        <v>7355</v>
      </c>
      <c r="R581" s="83" t="s">
        <v>7420</v>
      </c>
      <c r="S581" s="80" t="s">
        <v>7444</v>
      </c>
      <c r="T581" s="80" t="s">
        <v>7450</v>
      </c>
      <c r="U581" s="82">
        <v>42537.000578703701</v>
      </c>
      <c r="V581" s="83" t="s">
        <v>7470</v>
      </c>
      <c r="W581" s="80"/>
      <c r="X581" s="80"/>
      <c r="Y581" s="86" t="s">
        <v>7549</v>
      </c>
      <c r="Z581" s="80"/>
      <c r="AA581" s="80" t="str">
        <f>VLOOKUP(A581,Vertices!A$3:$AY$3641,45,FALSE)</f>
        <v>en</v>
      </c>
      <c r="AB581" s="80" t="str">
        <f>IF(VLOOKUP(A581,Vertices!A$3:$AY$3641,37,FALSE)=0,"",VLOOKUP(A581,Vertices!A$3:$AY$3641,37,FALSE))</f>
        <v>Asia Pacific</v>
      </c>
    </row>
    <row r="582" spans="1:28" x14ac:dyDescent="0.25">
      <c r="A582" s="66" t="s">
        <v>7282</v>
      </c>
      <c r="B582" s="66" t="s">
        <v>7282</v>
      </c>
      <c r="C582" s="67"/>
      <c r="D582" s="68"/>
      <c r="E582" s="67"/>
      <c r="F582" s="70"/>
      <c r="G582" s="67"/>
      <c r="H582" s="71"/>
      <c r="I582" s="72"/>
      <c r="J582" s="72"/>
      <c r="K582" s="36"/>
      <c r="L582" s="73"/>
      <c r="M582" s="73"/>
      <c r="N582" s="74"/>
      <c r="O582" s="80" t="s">
        <v>179</v>
      </c>
      <c r="P582" s="82">
        <v>42537.000590277778</v>
      </c>
      <c r="Q582" s="80" t="s">
        <v>7356</v>
      </c>
      <c r="R582" s="83" t="s">
        <v>3401</v>
      </c>
      <c r="S582" s="80" t="s">
        <v>495</v>
      </c>
      <c r="T582" s="80"/>
      <c r="U582" s="82">
        <v>42537.000590277778</v>
      </c>
      <c r="V582" s="83" t="s">
        <v>7471</v>
      </c>
      <c r="W582" s="80"/>
      <c r="X582" s="80"/>
      <c r="Y582" s="86" t="s">
        <v>7550</v>
      </c>
      <c r="Z582" s="80"/>
      <c r="AA582" s="80" t="str">
        <f>VLOOKUP(A582,Vertices!A$3:$AY$3641,45,FALSE)</f>
        <v>en</v>
      </c>
      <c r="AB582" s="80" t="str">
        <f>IF(VLOOKUP(A582,Vertices!A$3:$AY$3641,37,FALSE)=0,"",VLOOKUP(A582,Vertices!A$3:$AY$3641,37,FALSE))</f>
        <v/>
      </c>
    </row>
    <row r="583" spans="1:28" x14ac:dyDescent="0.25">
      <c r="A583" s="66" t="s">
        <v>7283</v>
      </c>
      <c r="B583" s="66" t="s">
        <v>7337</v>
      </c>
      <c r="C583" s="67"/>
      <c r="D583" s="68"/>
      <c r="E583" s="67"/>
      <c r="F583" s="70"/>
      <c r="G583" s="67"/>
      <c r="H583" s="71"/>
      <c r="I583" s="72"/>
      <c r="J583" s="72"/>
      <c r="K583" s="36"/>
      <c r="L583" s="73"/>
      <c r="M583" s="73"/>
      <c r="N583" s="74"/>
      <c r="O583" s="80" t="s">
        <v>325</v>
      </c>
      <c r="P583" s="82">
        <v>42537.000601851854</v>
      </c>
      <c r="Q583" s="80" t="s">
        <v>7357</v>
      </c>
      <c r="R583" s="83" t="s">
        <v>7421</v>
      </c>
      <c r="S583" s="80" t="s">
        <v>475</v>
      </c>
      <c r="T583" s="80"/>
      <c r="U583" s="82">
        <v>42537.000601851854</v>
      </c>
      <c r="V583" s="83" t="s">
        <v>7472</v>
      </c>
      <c r="W583" s="80"/>
      <c r="X583" s="80"/>
      <c r="Y583" s="86" t="s">
        <v>7551</v>
      </c>
      <c r="Z583" s="80"/>
      <c r="AA583" s="80" t="str">
        <f>VLOOKUP(A583,Vertices!A$3:$AY$3641,45,FALSE)</f>
        <v>es</v>
      </c>
      <c r="AB583" s="80" t="str">
        <f>IF(VLOOKUP(A583,Vertices!A$3:$AY$3641,37,FALSE)=0,"",VLOOKUP(A583,Vertices!A$3:$AY$3641,37,FALSE))</f>
        <v>Quito,Habana Ciudad Patrimonio</v>
      </c>
    </row>
    <row r="584" spans="1:28" x14ac:dyDescent="0.25">
      <c r="A584" s="66" t="s">
        <v>7284</v>
      </c>
      <c r="B584" s="66" t="s">
        <v>7284</v>
      </c>
      <c r="C584" s="67"/>
      <c r="D584" s="68"/>
      <c r="E584" s="67"/>
      <c r="F584" s="70"/>
      <c r="G584" s="67"/>
      <c r="H584" s="71"/>
      <c r="I584" s="72"/>
      <c r="J584" s="72"/>
      <c r="K584" s="36"/>
      <c r="L584" s="73"/>
      <c r="M584" s="73"/>
      <c r="N584" s="74"/>
      <c r="O584" s="80" t="s">
        <v>179</v>
      </c>
      <c r="P584" s="82">
        <v>42537.000625000001</v>
      </c>
      <c r="Q584" s="80" t="s">
        <v>7358</v>
      </c>
      <c r="R584" s="83" t="s">
        <v>3401</v>
      </c>
      <c r="S584" s="80" t="s">
        <v>495</v>
      </c>
      <c r="T584" s="80"/>
      <c r="U584" s="82">
        <v>42537.000625000001</v>
      </c>
      <c r="V584" s="83" t="s">
        <v>7473</v>
      </c>
      <c r="W584" s="80"/>
      <c r="X584" s="80"/>
      <c r="Y584" s="86" t="s">
        <v>7552</v>
      </c>
      <c r="Z584" s="80"/>
      <c r="AA584" s="80" t="str">
        <f>VLOOKUP(A584,Vertices!A$3:$AY$3641,45,FALSE)</f>
        <v>en</v>
      </c>
      <c r="AB584" s="80" t="str">
        <f>IF(VLOOKUP(A584,Vertices!A$3:$AY$3641,37,FALSE)=0,"",VLOOKUP(A584,Vertices!A$3:$AY$3641,37,FALSE))</f>
        <v>Las Dream USC</v>
      </c>
    </row>
    <row r="585" spans="1:28" x14ac:dyDescent="0.25">
      <c r="A585" s="66" t="s">
        <v>7285</v>
      </c>
      <c r="B585" s="66" t="s">
        <v>7285</v>
      </c>
      <c r="C585" s="67"/>
      <c r="D585" s="68"/>
      <c r="E585" s="67"/>
      <c r="F585" s="70"/>
      <c r="G585" s="67"/>
      <c r="H585" s="71"/>
      <c r="I585" s="72"/>
      <c r="J585" s="72"/>
      <c r="K585" s="36"/>
      <c r="L585" s="73"/>
      <c r="M585" s="73"/>
      <c r="N585" s="74"/>
      <c r="O585" s="80" t="s">
        <v>179</v>
      </c>
      <c r="P585" s="82">
        <v>42537.000659722224</v>
      </c>
      <c r="Q585" s="80" t="s">
        <v>7359</v>
      </c>
      <c r="R585" s="83" t="s">
        <v>7422</v>
      </c>
      <c r="S585" s="80" t="s">
        <v>2042</v>
      </c>
      <c r="T585" s="80" t="s">
        <v>7451</v>
      </c>
      <c r="U585" s="82">
        <v>42537.000659722224</v>
      </c>
      <c r="V585" s="83" t="s">
        <v>7474</v>
      </c>
      <c r="W585" s="80"/>
      <c r="X585" s="80"/>
      <c r="Y585" s="86" t="s">
        <v>7553</v>
      </c>
      <c r="Z585" s="80"/>
      <c r="AA585" s="80" t="str">
        <f>VLOOKUP(A585,Vertices!A$3:$AY$3641,45,FALSE)</f>
        <v>en</v>
      </c>
      <c r="AB585" s="80" t="str">
        <f>IF(VLOOKUP(A585,Vertices!A$3:$AY$3641,37,FALSE)=0,"",VLOOKUP(A585,Vertices!A$3:$AY$3641,37,FALSE))</f>
        <v>Gilbert, AZ</v>
      </c>
    </row>
    <row r="586" spans="1:28" x14ac:dyDescent="0.25">
      <c r="A586" s="66" t="s">
        <v>7286</v>
      </c>
      <c r="B586" s="66" t="s">
        <v>7286</v>
      </c>
      <c r="C586" s="67"/>
      <c r="D586" s="68"/>
      <c r="E586" s="67"/>
      <c r="F586" s="70"/>
      <c r="G586" s="67"/>
      <c r="H586" s="71"/>
      <c r="I586" s="72"/>
      <c r="J586" s="72"/>
      <c r="K586" s="36"/>
      <c r="L586" s="73"/>
      <c r="M586" s="73"/>
      <c r="N586" s="74"/>
      <c r="O586" s="80" t="s">
        <v>179</v>
      </c>
      <c r="P586" s="82">
        <v>42537.000694444447</v>
      </c>
      <c r="Q586" s="80" t="s">
        <v>7360</v>
      </c>
      <c r="R586" s="83" t="s">
        <v>3401</v>
      </c>
      <c r="S586" s="80" t="s">
        <v>495</v>
      </c>
      <c r="T586" s="80"/>
      <c r="U586" s="82">
        <v>42537.000694444447</v>
      </c>
      <c r="V586" s="83" t="s">
        <v>7475</v>
      </c>
      <c r="W586" s="80"/>
      <c r="X586" s="80"/>
      <c r="Y586" s="86" t="s">
        <v>7554</v>
      </c>
      <c r="Z586" s="80"/>
      <c r="AA586" s="80" t="str">
        <f>VLOOKUP(A586,Vertices!A$3:$AY$3641,45,FALSE)</f>
        <v>en</v>
      </c>
      <c r="AB586" s="80" t="str">
        <f>IF(VLOOKUP(A586,Vertices!A$3:$AY$3641,37,FALSE)=0,"",VLOOKUP(A586,Vertices!A$3:$AY$3641,37,FALSE))</f>
        <v/>
      </c>
    </row>
    <row r="587" spans="1:28" x14ac:dyDescent="0.25">
      <c r="A587" s="66" t="s">
        <v>7287</v>
      </c>
      <c r="B587" s="66" t="s">
        <v>7338</v>
      </c>
      <c r="C587" s="67"/>
      <c r="D587" s="68"/>
      <c r="E587" s="67"/>
      <c r="F587" s="70"/>
      <c r="G587" s="67"/>
      <c r="H587" s="71"/>
      <c r="I587" s="72"/>
      <c r="J587" s="72"/>
      <c r="K587" s="36"/>
      <c r="L587" s="73"/>
      <c r="M587" s="73"/>
      <c r="N587" s="74"/>
      <c r="O587" s="80" t="s">
        <v>326</v>
      </c>
      <c r="P587" s="82">
        <v>42537.000706018516</v>
      </c>
      <c r="Q587" s="80" t="s">
        <v>7361</v>
      </c>
      <c r="R587" s="80"/>
      <c r="S587" s="80"/>
      <c r="T587" s="80"/>
      <c r="U587" s="82">
        <v>42537.000706018516</v>
      </c>
      <c r="V587" s="83" t="s">
        <v>7476</v>
      </c>
      <c r="W587" s="80"/>
      <c r="X587" s="80"/>
      <c r="Y587" s="86" t="s">
        <v>7555</v>
      </c>
      <c r="Z587" s="86" t="s">
        <v>7616</v>
      </c>
      <c r="AA587" s="80" t="str">
        <f>VLOOKUP(A587,Vertices!A$3:$AY$3641,45,FALSE)</f>
        <v>pt</v>
      </c>
      <c r="AB587" s="80" t="str">
        <f>IF(VLOOKUP(A587,Vertices!A$3:$AY$3641,37,FALSE)=0,"",VLOOKUP(A587,Vertices!A$3:$AY$3641,37,FALSE))</f>
        <v/>
      </c>
    </row>
    <row r="588" spans="1:28" x14ac:dyDescent="0.25">
      <c r="A588" s="66" t="s">
        <v>7288</v>
      </c>
      <c r="B588" s="66" t="s">
        <v>7288</v>
      </c>
      <c r="C588" s="67"/>
      <c r="D588" s="68"/>
      <c r="E588" s="67"/>
      <c r="F588" s="70"/>
      <c r="G588" s="67"/>
      <c r="H588" s="71"/>
      <c r="I588" s="72"/>
      <c r="J588" s="72"/>
      <c r="K588" s="36"/>
      <c r="L588" s="73"/>
      <c r="M588" s="73"/>
      <c r="N588" s="74"/>
      <c r="O588" s="80" t="s">
        <v>179</v>
      </c>
      <c r="P588" s="82">
        <v>42537.000717592593</v>
      </c>
      <c r="Q588" s="80" t="s">
        <v>7362</v>
      </c>
      <c r="R588" s="83" t="s">
        <v>3401</v>
      </c>
      <c r="S588" s="80" t="s">
        <v>495</v>
      </c>
      <c r="T588" s="80"/>
      <c r="U588" s="82">
        <v>42537.000717592593</v>
      </c>
      <c r="V588" s="83" t="s">
        <v>7477</v>
      </c>
      <c r="W588" s="80"/>
      <c r="X588" s="80"/>
      <c r="Y588" s="86" t="s">
        <v>7556</v>
      </c>
      <c r="Z588" s="80"/>
      <c r="AA588" s="80" t="str">
        <f>VLOOKUP(A588,Vertices!A$3:$AY$3641,45,FALSE)</f>
        <v>en</v>
      </c>
      <c r="AB588" s="80" t="str">
        <f>IF(VLOOKUP(A588,Vertices!A$3:$AY$3641,37,FALSE)=0,"",VLOOKUP(A588,Vertices!A$3:$AY$3641,37,FALSE))</f>
        <v/>
      </c>
    </row>
    <row r="589" spans="1:28" x14ac:dyDescent="0.25">
      <c r="A589" s="66" t="s">
        <v>7289</v>
      </c>
      <c r="B589" s="66" t="s">
        <v>7289</v>
      </c>
      <c r="C589" s="67"/>
      <c r="D589" s="68"/>
      <c r="E589" s="67"/>
      <c r="F589" s="70"/>
      <c r="G589" s="67"/>
      <c r="H589" s="71"/>
      <c r="I589" s="72"/>
      <c r="J589" s="72"/>
      <c r="K589" s="36"/>
      <c r="L589" s="73"/>
      <c r="M589" s="73"/>
      <c r="N589" s="74"/>
      <c r="O589" s="80" t="s">
        <v>179</v>
      </c>
      <c r="P589" s="82">
        <v>42537.000740740739</v>
      </c>
      <c r="Q589" s="80" t="s">
        <v>7363</v>
      </c>
      <c r="R589" s="83" t="s">
        <v>3401</v>
      </c>
      <c r="S589" s="80" t="s">
        <v>495</v>
      </c>
      <c r="T589" s="80"/>
      <c r="U589" s="82">
        <v>42537.000740740739</v>
      </c>
      <c r="V589" s="83" t="s">
        <v>7478</v>
      </c>
      <c r="W589" s="80"/>
      <c r="X589" s="80"/>
      <c r="Y589" s="86" t="s">
        <v>7557</v>
      </c>
      <c r="Z589" s="80"/>
      <c r="AA589" s="80" t="str">
        <f>VLOOKUP(A589,Vertices!A$3:$AY$3641,45,FALSE)</f>
        <v>en</v>
      </c>
      <c r="AB589" s="80" t="str">
        <f>IF(VLOOKUP(A589,Vertices!A$3:$AY$3641,37,FALSE)=0,"",VLOOKUP(A589,Vertices!A$3:$AY$3641,37,FALSE))</f>
        <v/>
      </c>
    </row>
    <row r="590" spans="1:28" x14ac:dyDescent="0.25">
      <c r="A590" s="66" t="s">
        <v>7290</v>
      </c>
      <c r="B590" s="66" t="s">
        <v>304</v>
      </c>
      <c r="C590" s="67"/>
      <c r="D590" s="68"/>
      <c r="E590" s="67"/>
      <c r="F590" s="70"/>
      <c r="G590" s="67"/>
      <c r="H590" s="71"/>
      <c r="I590" s="72"/>
      <c r="J590" s="72"/>
      <c r="K590" s="36"/>
      <c r="L590" s="73"/>
      <c r="M590" s="73"/>
      <c r="N590" s="74"/>
      <c r="O590" s="80" t="s">
        <v>325</v>
      </c>
      <c r="P590" s="82">
        <v>42537.000740740739</v>
      </c>
      <c r="Q590" s="80" t="s">
        <v>370</v>
      </c>
      <c r="R590" s="83" t="s">
        <v>443</v>
      </c>
      <c r="S590" s="80" t="s">
        <v>495</v>
      </c>
      <c r="T590" s="80"/>
      <c r="U590" s="82">
        <v>42537.000740740739</v>
      </c>
      <c r="V590" s="83" t="s">
        <v>7479</v>
      </c>
      <c r="W590" s="80"/>
      <c r="X590" s="80"/>
      <c r="Y590" s="86" t="s">
        <v>7558</v>
      </c>
      <c r="Z590" s="80"/>
      <c r="AA590" s="80" t="str">
        <f>VLOOKUP(A590,Vertices!A$3:$AY$3641,45,FALSE)</f>
        <v>en</v>
      </c>
      <c r="AB590" s="80" t="str">
        <f>IF(VLOOKUP(A590,Vertices!A$3:$AY$3641,37,FALSE)=0,"",VLOOKUP(A590,Vertices!A$3:$AY$3641,37,FALSE))</f>
        <v/>
      </c>
    </row>
    <row r="591" spans="1:28" x14ac:dyDescent="0.25">
      <c r="A591" s="66" t="s">
        <v>7291</v>
      </c>
      <c r="B591" s="66" t="s">
        <v>7291</v>
      </c>
      <c r="C591" s="67"/>
      <c r="D591" s="68"/>
      <c r="E591" s="67"/>
      <c r="F591" s="70"/>
      <c r="G591" s="67"/>
      <c r="H591" s="71"/>
      <c r="I591" s="72"/>
      <c r="J591" s="72"/>
      <c r="K591" s="36"/>
      <c r="L591" s="73"/>
      <c r="M591" s="73"/>
      <c r="N591" s="74"/>
      <c r="O591" s="80" t="s">
        <v>179</v>
      </c>
      <c r="P591" s="82">
        <v>42537.000752314816</v>
      </c>
      <c r="Q591" s="80" t="s">
        <v>7364</v>
      </c>
      <c r="R591" s="83" t="s">
        <v>7423</v>
      </c>
      <c r="S591" s="80" t="s">
        <v>480</v>
      </c>
      <c r="T591" s="80"/>
      <c r="U591" s="82">
        <v>42537.000752314816</v>
      </c>
      <c r="V591" s="83" t="s">
        <v>7480</v>
      </c>
      <c r="W591" s="80"/>
      <c r="X591" s="80"/>
      <c r="Y591" s="86" t="s">
        <v>7559</v>
      </c>
      <c r="Z591" s="80"/>
      <c r="AA591" s="80" t="str">
        <f>VLOOKUP(A591,Vertices!A$3:$AY$3641,45,FALSE)</f>
        <v>en</v>
      </c>
      <c r="AB591" s="80" t="str">
        <f>IF(VLOOKUP(A591,Vertices!A$3:$AY$3641,37,FALSE)=0,"",VLOOKUP(A591,Vertices!A$3:$AY$3641,37,FALSE))</f>
        <v>Washington, DC</v>
      </c>
    </row>
    <row r="592" spans="1:28" x14ac:dyDescent="0.25">
      <c r="A592" s="66" t="s">
        <v>7292</v>
      </c>
      <c r="B592" s="66" t="s">
        <v>7292</v>
      </c>
      <c r="C592" s="67"/>
      <c r="D592" s="68"/>
      <c r="E592" s="67"/>
      <c r="F592" s="70"/>
      <c r="G592" s="67"/>
      <c r="H592" s="71"/>
      <c r="I592" s="72"/>
      <c r="J592" s="72"/>
      <c r="K592" s="36"/>
      <c r="L592" s="73"/>
      <c r="M592" s="73"/>
      <c r="N592" s="74"/>
      <c r="O592" s="80" t="s">
        <v>179</v>
      </c>
      <c r="P592" s="82">
        <v>42537.000763888886</v>
      </c>
      <c r="Q592" s="80" t="s">
        <v>7365</v>
      </c>
      <c r="R592" s="83" t="s">
        <v>3401</v>
      </c>
      <c r="S592" s="80" t="s">
        <v>495</v>
      </c>
      <c r="T592" s="80"/>
      <c r="U592" s="82">
        <v>42537.000763888886</v>
      </c>
      <c r="V592" s="83" t="s">
        <v>7481</v>
      </c>
      <c r="W592" s="80"/>
      <c r="X592" s="80"/>
      <c r="Y592" s="86" t="s">
        <v>7560</v>
      </c>
      <c r="Z592" s="80"/>
      <c r="AA592" s="80" t="str">
        <f>VLOOKUP(A592,Vertices!A$3:$AY$3641,45,FALSE)</f>
        <v>en</v>
      </c>
      <c r="AB592" s="80" t="str">
        <f>IF(VLOOKUP(A592,Vertices!A$3:$AY$3641,37,FALSE)=0,"",VLOOKUP(A592,Vertices!A$3:$AY$3641,37,FALSE))</f>
        <v/>
      </c>
    </row>
    <row r="593" spans="1:28" x14ac:dyDescent="0.25">
      <c r="A593" s="66" t="s">
        <v>7293</v>
      </c>
      <c r="B593" s="66" t="s">
        <v>3294</v>
      </c>
      <c r="C593" s="67"/>
      <c r="D593" s="68"/>
      <c r="E593" s="67"/>
      <c r="F593" s="70"/>
      <c r="G593" s="67"/>
      <c r="H593" s="71"/>
      <c r="I593" s="72"/>
      <c r="J593" s="72"/>
      <c r="K593" s="36"/>
      <c r="L593" s="73"/>
      <c r="M593" s="73"/>
      <c r="N593" s="74"/>
      <c r="O593" s="80" t="s">
        <v>325</v>
      </c>
      <c r="P593" s="82">
        <v>42537.000763888886</v>
      </c>
      <c r="Q593" s="80" t="s">
        <v>7366</v>
      </c>
      <c r="R593" s="83" t="s">
        <v>7424</v>
      </c>
      <c r="S593" s="80" t="s">
        <v>7445</v>
      </c>
      <c r="T593" s="80" t="s">
        <v>517</v>
      </c>
      <c r="U593" s="82">
        <v>42537.000763888886</v>
      </c>
      <c r="V593" s="83" t="s">
        <v>7482</v>
      </c>
      <c r="W593" s="80"/>
      <c r="X593" s="80"/>
      <c r="Y593" s="86" t="s">
        <v>7561</v>
      </c>
      <c r="Z593" s="80"/>
      <c r="AA593" s="80" t="str">
        <f>VLOOKUP(A593,Vertices!A$3:$AY$3641,45,FALSE)</f>
        <v>en</v>
      </c>
      <c r="AB593" s="80" t="str">
        <f>IF(VLOOKUP(A593,Vertices!A$3:$AY$3641,37,FALSE)=0,"",VLOOKUP(A593,Vertices!A$3:$AY$3641,37,FALSE))</f>
        <v>Brentwood, TN</v>
      </c>
    </row>
    <row r="594" spans="1:28" x14ac:dyDescent="0.25">
      <c r="A594" s="66" t="s">
        <v>7293</v>
      </c>
      <c r="B594" s="66" t="s">
        <v>7339</v>
      </c>
      <c r="C594" s="67"/>
      <c r="D594" s="68"/>
      <c r="E594" s="67"/>
      <c r="F594" s="70"/>
      <c r="G594" s="67"/>
      <c r="H594" s="71"/>
      <c r="I594" s="72"/>
      <c r="J594" s="72"/>
      <c r="K594" s="36"/>
      <c r="L594" s="73"/>
      <c r="M594" s="73"/>
      <c r="N594" s="74"/>
      <c r="O594" s="80" t="s">
        <v>325</v>
      </c>
      <c r="P594" s="82">
        <v>42537.000763888886</v>
      </c>
      <c r="Q594" s="80" t="s">
        <v>7366</v>
      </c>
      <c r="R594" s="83" t="s">
        <v>7424</v>
      </c>
      <c r="S594" s="80" t="s">
        <v>7445</v>
      </c>
      <c r="T594" s="80" t="s">
        <v>517</v>
      </c>
      <c r="U594" s="82">
        <v>42537.000763888886</v>
      </c>
      <c r="V594" s="83" t="s">
        <v>7482</v>
      </c>
      <c r="W594" s="80"/>
      <c r="X594" s="80"/>
      <c r="Y594" s="86" t="s">
        <v>7561</v>
      </c>
      <c r="Z594" s="80"/>
      <c r="AA594" s="80" t="str">
        <f>VLOOKUP(A594,Vertices!A$3:$AY$3641,45,FALSE)</f>
        <v>en</v>
      </c>
      <c r="AB594" s="80" t="str">
        <f>IF(VLOOKUP(A594,Vertices!A$3:$AY$3641,37,FALSE)=0,"",VLOOKUP(A594,Vertices!A$3:$AY$3641,37,FALSE))</f>
        <v>Brentwood, TN</v>
      </c>
    </row>
    <row r="595" spans="1:28" x14ac:dyDescent="0.25">
      <c r="A595" s="66" t="s">
        <v>7294</v>
      </c>
      <c r="B595" s="66" t="s">
        <v>7294</v>
      </c>
      <c r="C595" s="67"/>
      <c r="D595" s="68"/>
      <c r="E595" s="67"/>
      <c r="F595" s="70"/>
      <c r="G595" s="67"/>
      <c r="H595" s="71"/>
      <c r="I595" s="72"/>
      <c r="J595" s="72"/>
      <c r="K595" s="36"/>
      <c r="L595" s="73"/>
      <c r="M595" s="73"/>
      <c r="N595" s="74"/>
      <c r="O595" s="80" t="s">
        <v>179</v>
      </c>
      <c r="P595" s="82">
        <v>42537.000787037039</v>
      </c>
      <c r="Q595" s="80" t="s">
        <v>7367</v>
      </c>
      <c r="R595" s="83" t="s">
        <v>3401</v>
      </c>
      <c r="S595" s="80" t="s">
        <v>495</v>
      </c>
      <c r="T595" s="80"/>
      <c r="U595" s="82">
        <v>42537.000787037039</v>
      </c>
      <c r="V595" s="83" t="s">
        <v>7483</v>
      </c>
      <c r="W595" s="80"/>
      <c r="X595" s="80"/>
      <c r="Y595" s="86" t="s">
        <v>7562</v>
      </c>
      <c r="Z595" s="80"/>
      <c r="AA595" s="80" t="str">
        <f>VLOOKUP(A595,Vertices!A$3:$AY$3641,45,FALSE)</f>
        <v>en</v>
      </c>
      <c r="AB595" s="80" t="str">
        <f>IF(VLOOKUP(A595,Vertices!A$3:$AY$3641,37,FALSE)=0,"",VLOOKUP(A595,Vertices!A$3:$AY$3641,37,FALSE))</f>
        <v/>
      </c>
    </row>
    <row r="596" spans="1:28" x14ac:dyDescent="0.25">
      <c r="A596" s="66" t="s">
        <v>7295</v>
      </c>
      <c r="B596" s="66" t="s">
        <v>7295</v>
      </c>
      <c r="C596" s="67"/>
      <c r="D596" s="68"/>
      <c r="E596" s="67"/>
      <c r="F596" s="70"/>
      <c r="G596" s="67"/>
      <c r="H596" s="71"/>
      <c r="I596" s="72"/>
      <c r="J596" s="72"/>
      <c r="K596" s="36"/>
      <c r="L596" s="73"/>
      <c r="M596" s="73"/>
      <c r="N596" s="74"/>
      <c r="O596" s="80" t="s">
        <v>179</v>
      </c>
      <c r="P596" s="82">
        <v>42537.000810185185</v>
      </c>
      <c r="Q596" s="80" t="s">
        <v>7368</v>
      </c>
      <c r="R596" s="83" t="s">
        <v>3401</v>
      </c>
      <c r="S596" s="80" t="s">
        <v>495</v>
      </c>
      <c r="T596" s="80"/>
      <c r="U596" s="82">
        <v>42537.000810185185</v>
      </c>
      <c r="V596" s="83" t="s">
        <v>7484</v>
      </c>
      <c r="W596" s="80"/>
      <c r="X596" s="80"/>
      <c r="Y596" s="86" t="s">
        <v>7563</v>
      </c>
      <c r="Z596" s="80"/>
      <c r="AA596" s="80" t="str">
        <f>VLOOKUP(A596,Vertices!A$3:$AY$3641,45,FALSE)</f>
        <v>en</v>
      </c>
      <c r="AB596" s="80" t="str">
        <f>IF(VLOOKUP(A596,Vertices!A$3:$AY$3641,37,FALSE)=0,"",VLOOKUP(A596,Vertices!A$3:$AY$3641,37,FALSE))</f>
        <v/>
      </c>
    </row>
    <row r="597" spans="1:28" x14ac:dyDescent="0.25">
      <c r="A597" s="66" t="s">
        <v>7296</v>
      </c>
      <c r="B597" s="66" t="s">
        <v>7296</v>
      </c>
      <c r="C597" s="67"/>
      <c r="D597" s="68"/>
      <c r="E597" s="67"/>
      <c r="F597" s="70"/>
      <c r="G597" s="67"/>
      <c r="H597" s="71"/>
      <c r="I597" s="72"/>
      <c r="J597" s="72"/>
      <c r="K597" s="36"/>
      <c r="L597" s="73"/>
      <c r="M597" s="73"/>
      <c r="N597" s="74"/>
      <c r="O597" s="80" t="s">
        <v>179</v>
      </c>
      <c r="P597" s="82">
        <v>42537.000833333332</v>
      </c>
      <c r="Q597" s="80" t="s">
        <v>7369</v>
      </c>
      <c r="R597" s="83" t="s">
        <v>3401</v>
      </c>
      <c r="S597" s="80" t="s">
        <v>495</v>
      </c>
      <c r="T597" s="80"/>
      <c r="U597" s="82">
        <v>42537.000833333332</v>
      </c>
      <c r="V597" s="83" t="s">
        <v>7485</v>
      </c>
      <c r="W597" s="80"/>
      <c r="X597" s="80"/>
      <c r="Y597" s="86" t="s">
        <v>7564</v>
      </c>
      <c r="Z597" s="80"/>
      <c r="AA597" s="80" t="str">
        <f>VLOOKUP(A597,Vertices!A$3:$AY$3641,45,FALSE)</f>
        <v>en</v>
      </c>
      <c r="AB597" s="80" t="str">
        <f>IF(VLOOKUP(A597,Vertices!A$3:$AY$3641,37,FALSE)=0,"",VLOOKUP(A597,Vertices!A$3:$AY$3641,37,FALSE))</f>
        <v/>
      </c>
    </row>
    <row r="598" spans="1:28" x14ac:dyDescent="0.25">
      <c r="A598" s="66" t="s">
        <v>7297</v>
      </c>
      <c r="B598" s="66" t="s">
        <v>7297</v>
      </c>
      <c r="C598" s="67"/>
      <c r="D598" s="68"/>
      <c r="E598" s="67"/>
      <c r="F598" s="70"/>
      <c r="G598" s="67"/>
      <c r="H598" s="71"/>
      <c r="I598" s="72"/>
      <c r="J598" s="72"/>
      <c r="K598" s="36"/>
      <c r="L598" s="73"/>
      <c r="M598" s="73"/>
      <c r="N598" s="74"/>
      <c r="O598" s="80" t="s">
        <v>179</v>
      </c>
      <c r="P598" s="82">
        <v>42537.000844907408</v>
      </c>
      <c r="Q598" s="80" t="s">
        <v>7370</v>
      </c>
      <c r="R598" s="80"/>
      <c r="S598" s="80"/>
      <c r="T598" s="80"/>
      <c r="U598" s="82">
        <v>42537.000844907408</v>
      </c>
      <c r="V598" s="83" t="s">
        <v>7486</v>
      </c>
      <c r="W598" s="80"/>
      <c r="X598" s="80"/>
      <c r="Y598" s="86" t="s">
        <v>7565</v>
      </c>
      <c r="Z598" s="80"/>
      <c r="AA598" s="80" t="str">
        <f>VLOOKUP(A598,Vertices!A$3:$AY$3641,45,FALSE)</f>
        <v>pt</v>
      </c>
      <c r="AB598" s="80" t="str">
        <f>IF(VLOOKUP(A598,Vertices!A$3:$AY$3641,37,FALSE)=0,"",VLOOKUP(A598,Vertices!A$3:$AY$3641,37,FALSE))</f>
        <v>Distrito Federal, Brasil</v>
      </c>
    </row>
    <row r="599" spans="1:28" x14ac:dyDescent="0.25">
      <c r="A599" s="66" t="s">
        <v>7298</v>
      </c>
      <c r="B599" s="66" t="s">
        <v>7298</v>
      </c>
      <c r="C599" s="67"/>
      <c r="D599" s="68"/>
      <c r="E599" s="67"/>
      <c r="F599" s="70"/>
      <c r="G599" s="67"/>
      <c r="H599" s="71"/>
      <c r="I599" s="72"/>
      <c r="J599" s="72"/>
      <c r="K599" s="36"/>
      <c r="L599" s="73"/>
      <c r="M599" s="73"/>
      <c r="N599" s="74"/>
      <c r="O599" s="80" t="s">
        <v>179</v>
      </c>
      <c r="P599" s="82">
        <v>42537.000844907408</v>
      </c>
      <c r="Q599" s="80" t="s">
        <v>7371</v>
      </c>
      <c r="R599" s="83" t="s">
        <v>7425</v>
      </c>
      <c r="S599" s="80" t="s">
        <v>495</v>
      </c>
      <c r="T599" s="80"/>
      <c r="U599" s="82">
        <v>42537.000844907408</v>
      </c>
      <c r="V599" s="83" t="s">
        <v>7487</v>
      </c>
      <c r="W599" s="80"/>
      <c r="X599" s="80"/>
      <c r="Y599" s="86" t="s">
        <v>7566</v>
      </c>
      <c r="Z599" s="80"/>
      <c r="AA599" s="80" t="str">
        <f>VLOOKUP(A599,Vertices!A$3:$AY$3641,45,FALSE)</f>
        <v>en</v>
      </c>
      <c r="AB599" s="80" t="str">
        <f>IF(VLOOKUP(A599,Vertices!A$3:$AY$3641,37,FALSE)=0,"",VLOOKUP(A599,Vertices!A$3:$AY$3641,37,FALSE))</f>
        <v>Indonesia</v>
      </c>
    </row>
    <row r="600" spans="1:28" x14ac:dyDescent="0.25">
      <c r="A600" s="66" t="s">
        <v>7299</v>
      </c>
      <c r="B600" s="66" t="s">
        <v>7299</v>
      </c>
      <c r="C600" s="67"/>
      <c r="D600" s="68"/>
      <c r="E600" s="67"/>
      <c r="F600" s="70"/>
      <c r="G600" s="67"/>
      <c r="H600" s="71"/>
      <c r="I600" s="72"/>
      <c r="J600" s="72"/>
      <c r="K600" s="36"/>
      <c r="L600" s="73"/>
      <c r="M600" s="73"/>
      <c r="N600" s="74"/>
      <c r="O600" s="80" t="s">
        <v>179</v>
      </c>
      <c r="P600" s="82">
        <v>42537.000925925924</v>
      </c>
      <c r="Q600" s="80" t="s">
        <v>7372</v>
      </c>
      <c r="R600" s="83" t="s">
        <v>7426</v>
      </c>
      <c r="S600" s="80" t="s">
        <v>7446</v>
      </c>
      <c r="T600" s="80"/>
      <c r="U600" s="82">
        <v>42537.000925925924</v>
      </c>
      <c r="V600" s="83" t="s">
        <v>7488</v>
      </c>
      <c r="W600" s="80"/>
      <c r="X600" s="80"/>
      <c r="Y600" s="86" t="s">
        <v>7567</v>
      </c>
      <c r="Z600" s="80"/>
      <c r="AA600" s="80" t="str">
        <f>VLOOKUP(A600,Vertices!A$3:$AY$3641,45,FALSE)</f>
        <v>en</v>
      </c>
      <c r="AB600" s="80" t="str">
        <f>IF(VLOOKUP(A600,Vertices!A$3:$AY$3641,37,FALSE)=0,"",VLOOKUP(A600,Vertices!A$3:$AY$3641,37,FALSE))</f>
        <v xml:space="preserve">Saint Louis Mo </v>
      </c>
    </row>
    <row r="601" spans="1:28" x14ac:dyDescent="0.25">
      <c r="A601" s="66" t="s">
        <v>7300</v>
      </c>
      <c r="B601" s="66" t="s">
        <v>7300</v>
      </c>
      <c r="C601" s="67"/>
      <c r="D601" s="68"/>
      <c r="E601" s="67"/>
      <c r="F601" s="70"/>
      <c r="G601" s="67"/>
      <c r="H601" s="71"/>
      <c r="I601" s="72"/>
      <c r="J601" s="72"/>
      <c r="K601" s="36"/>
      <c r="L601" s="73"/>
      <c r="M601" s="73"/>
      <c r="N601" s="74"/>
      <c r="O601" s="80" t="s">
        <v>179</v>
      </c>
      <c r="P601" s="82">
        <v>42537.000925925924</v>
      </c>
      <c r="Q601" s="80" t="s">
        <v>7373</v>
      </c>
      <c r="R601" s="83" t="s">
        <v>3400</v>
      </c>
      <c r="S601" s="80" t="s">
        <v>495</v>
      </c>
      <c r="T601" s="80"/>
      <c r="U601" s="82">
        <v>42537.000925925924</v>
      </c>
      <c r="V601" s="83" t="s">
        <v>7489</v>
      </c>
      <c r="W601" s="80"/>
      <c r="X601" s="80"/>
      <c r="Y601" s="86" t="s">
        <v>7568</v>
      </c>
      <c r="Z601" s="80"/>
      <c r="AA601" s="80" t="str">
        <f>VLOOKUP(A601,Vertices!A$3:$AY$3641,45,FALSE)</f>
        <v>pt</v>
      </c>
      <c r="AB601" s="80" t="str">
        <f>IF(VLOOKUP(A601,Vertices!A$3:$AY$3641,37,FALSE)=0,"",VLOOKUP(A601,Vertices!A$3:$AY$3641,37,FALSE))</f>
        <v/>
      </c>
    </row>
    <row r="602" spans="1:28" x14ac:dyDescent="0.25">
      <c r="A602" s="66" t="s">
        <v>7301</v>
      </c>
      <c r="B602" s="66" t="s">
        <v>7301</v>
      </c>
      <c r="C602" s="67"/>
      <c r="D602" s="68"/>
      <c r="E602" s="67"/>
      <c r="F602" s="70"/>
      <c r="G602" s="67"/>
      <c r="H602" s="71"/>
      <c r="I602" s="72"/>
      <c r="J602" s="72"/>
      <c r="K602" s="36"/>
      <c r="L602" s="73"/>
      <c r="M602" s="73"/>
      <c r="N602" s="74"/>
      <c r="O602" s="80" t="s">
        <v>179</v>
      </c>
      <c r="P602" s="82">
        <v>42537.001018518517</v>
      </c>
      <c r="Q602" s="80" t="s">
        <v>7374</v>
      </c>
      <c r="R602" s="83" t="s">
        <v>3401</v>
      </c>
      <c r="S602" s="80" t="s">
        <v>495</v>
      </c>
      <c r="T602" s="80"/>
      <c r="U602" s="82">
        <v>42537.001018518517</v>
      </c>
      <c r="V602" s="83" t="s">
        <v>7490</v>
      </c>
      <c r="W602" s="80"/>
      <c r="X602" s="80"/>
      <c r="Y602" s="86" t="s">
        <v>7569</v>
      </c>
      <c r="Z602" s="80"/>
      <c r="AA602" s="80" t="str">
        <f>VLOOKUP(A602,Vertices!A$3:$AY$3641,45,FALSE)</f>
        <v>en-gb</v>
      </c>
      <c r="AB602" s="80" t="str">
        <f>IF(VLOOKUP(A602,Vertices!A$3:$AY$3641,37,FALSE)=0,"",VLOOKUP(A602,Vertices!A$3:$AY$3641,37,FALSE))</f>
        <v>Boston</v>
      </c>
    </row>
    <row r="603" spans="1:28" x14ac:dyDescent="0.25">
      <c r="A603" s="66" t="s">
        <v>7302</v>
      </c>
      <c r="B603" s="66" t="s">
        <v>7340</v>
      </c>
      <c r="C603" s="67"/>
      <c r="D603" s="68"/>
      <c r="E603" s="67"/>
      <c r="F603" s="70"/>
      <c r="G603" s="67"/>
      <c r="H603" s="71"/>
      <c r="I603" s="72"/>
      <c r="J603" s="72"/>
      <c r="K603" s="36"/>
      <c r="L603" s="73"/>
      <c r="M603" s="73"/>
      <c r="N603" s="74"/>
      <c r="O603" s="80" t="s">
        <v>325</v>
      </c>
      <c r="P603" s="82">
        <v>42537.001018518517</v>
      </c>
      <c r="Q603" s="80" t="s">
        <v>7375</v>
      </c>
      <c r="R603" s="83" t="s">
        <v>7427</v>
      </c>
      <c r="S603" s="80" t="s">
        <v>7447</v>
      </c>
      <c r="T603" s="80" t="s">
        <v>517</v>
      </c>
      <c r="U603" s="82">
        <v>42537.001018518517</v>
      </c>
      <c r="V603" s="83" t="s">
        <v>7491</v>
      </c>
      <c r="W603" s="80"/>
      <c r="X603" s="80"/>
      <c r="Y603" s="86" t="s">
        <v>7570</v>
      </c>
      <c r="Z603" s="80"/>
      <c r="AA603" s="80" t="str">
        <f>VLOOKUP(A603,Vertices!A$3:$AY$3641,45,FALSE)</f>
        <v>en</v>
      </c>
      <c r="AB603" s="80" t="str">
        <f>IF(VLOOKUP(A603,Vertices!A$3:$AY$3641,37,FALSE)=0,"",VLOOKUP(A603,Vertices!A$3:$AY$3641,37,FALSE))</f>
        <v>Jekardah</v>
      </c>
    </row>
    <row r="604" spans="1:28" x14ac:dyDescent="0.25">
      <c r="A604" s="66" t="s">
        <v>7303</v>
      </c>
      <c r="B604" s="66" t="s">
        <v>7339</v>
      </c>
      <c r="C604" s="67"/>
      <c r="D604" s="68"/>
      <c r="E604" s="67"/>
      <c r="F604" s="70"/>
      <c r="G604" s="67"/>
      <c r="H604" s="71"/>
      <c r="I604" s="72"/>
      <c r="J604" s="72"/>
      <c r="K604" s="36"/>
      <c r="L604" s="73"/>
      <c r="M604" s="73"/>
      <c r="N604" s="74"/>
      <c r="O604" s="80" t="s">
        <v>325</v>
      </c>
      <c r="P604" s="82">
        <v>42537.001018518517</v>
      </c>
      <c r="Q604" s="80" t="s">
        <v>7366</v>
      </c>
      <c r="R604" s="83" t="s">
        <v>7424</v>
      </c>
      <c r="S604" s="80" t="s">
        <v>7445</v>
      </c>
      <c r="T604" s="80" t="s">
        <v>517</v>
      </c>
      <c r="U604" s="82">
        <v>42537.001018518517</v>
      </c>
      <c r="V604" s="83" t="s">
        <v>7492</v>
      </c>
      <c r="W604" s="80"/>
      <c r="X604" s="80"/>
      <c r="Y604" s="86" t="s">
        <v>7571</v>
      </c>
      <c r="Z604" s="80"/>
      <c r="AA604" s="80" t="str">
        <f>VLOOKUP(A604,Vertices!A$3:$AY$3641,45,FALSE)</f>
        <v>en</v>
      </c>
      <c r="AB604" s="80" t="str">
        <f>IF(VLOOKUP(A604,Vertices!A$3:$AY$3641,37,FALSE)=0,"",VLOOKUP(A604,Vertices!A$3:$AY$3641,37,FALSE))</f>
        <v>Flying The Web For News</v>
      </c>
    </row>
    <row r="605" spans="1:28" x14ac:dyDescent="0.25">
      <c r="A605" s="66" t="s">
        <v>7303</v>
      </c>
      <c r="B605" s="66" t="s">
        <v>3294</v>
      </c>
      <c r="C605" s="67"/>
      <c r="D605" s="68"/>
      <c r="E605" s="67"/>
      <c r="F605" s="70"/>
      <c r="G605" s="67"/>
      <c r="H605" s="71"/>
      <c r="I605" s="72"/>
      <c r="J605" s="72"/>
      <c r="K605" s="36"/>
      <c r="L605" s="73"/>
      <c r="M605" s="73"/>
      <c r="N605" s="74"/>
      <c r="O605" s="80" t="s">
        <v>325</v>
      </c>
      <c r="P605" s="82">
        <v>42537.001018518517</v>
      </c>
      <c r="Q605" s="80" t="s">
        <v>7366</v>
      </c>
      <c r="R605" s="83" t="s">
        <v>7424</v>
      </c>
      <c r="S605" s="80" t="s">
        <v>7445</v>
      </c>
      <c r="T605" s="80" t="s">
        <v>517</v>
      </c>
      <c r="U605" s="82">
        <v>42537.001018518517</v>
      </c>
      <c r="V605" s="83" t="s">
        <v>7492</v>
      </c>
      <c r="W605" s="80"/>
      <c r="X605" s="80"/>
      <c r="Y605" s="86" t="s">
        <v>7571</v>
      </c>
      <c r="Z605" s="80"/>
      <c r="AA605" s="80" t="str">
        <f>VLOOKUP(A605,Vertices!A$3:$AY$3641,45,FALSE)</f>
        <v>en</v>
      </c>
      <c r="AB605" s="80" t="str">
        <f>IF(VLOOKUP(A605,Vertices!A$3:$AY$3641,37,FALSE)=0,"",VLOOKUP(A605,Vertices!A$3:$AY$3641,37,FALSE))</f>
        <v>Flying The Web For News</v>
      </c>
    </row>
    <row r="606" spans="1:28" x14ac:dyDescent="0.25">
      <c r="A606" s="66" t="s">
        <v>7304</v>
      </c>
      <c r="B606" s="66" t="s">
        <v>7304</v>
      </c>
      <c r="C606" s="67"/>
      <c r="D606" s="68"/>
      <c r="E606" s="67"/>
      <c r="F606" s="70"/>
      <c r="G606" s="67"/>
      <c r="H606" s="71"/>
      <c r="I606" s="72"/>
      <c r="J606" s="72"/>
      <c r="K606" s="36"/>
      <c r="L606" s="73"/>
      <c r="M606" s="73"/>
      <c r="N606" s="74"/>
      <c r="O606" s="80" t="s">
        <v>179</v>
      </c>
      <c r="P606" s="82">
        <v>42537.00104166667</v>
      </c>
      <c r="Q606" s="80" t="s">
        <v>7376</v>
      </c>
      <c r="R606" s="83" t="s">
        <v>3400</v>
      </c>
      <c r="S606" s="80" t="s">
        <v>495</v>
      </c>
      <c r="T606" s="80" t="s">
        <v>7452</v>
      </c>
      <c r="U606" s="82">
        <v>42537.00104166667</v>
      </c>
      <c r="V606" s="83" t="s">
        <v>7493</v>
      </c>
      <c r="W606" s="80"/>
      <c r="X606" s="80"/>
      <c r="Y606" s="86" t="s">
        <v>7572</v>
      </c>
      <c r="Z606" s="80"/>
      <c r="AA606" s="80" t="str">
        <f>VLOOKUP(A606,Vertices!A$3:$AY$3641,45,FALSE)</f>
        <v>es</v>
      </c>
      <c r="AB606" s="80" t="str">
        <f>IF(VLOOKUP(A606,Vertices!A$3:$AY$3641,37,FALSE)=0,"",VLOOKUP(A606,Vertices!A$3:$AY$3641,37,FALSE))</f>
        <v>Cristo Rey</v>
      </c>
    </row>
    <row r="607" spans="1:28" x14ac:dyDescent="0.25">
      <c r="A607" s="66" t="s">
        <v>7305</v>
      </c>
      <c r="B607" s="66" t="s">
        <v>7305</v>
      </c>
      <c r="C607" s="67"/>
      <c r="D607" s="68"/>
      <c r="E607" s="67"/>
      <c r="F607" s="70"/>
      <c r="G607" s="67"/>
      <c r="H607" s="71"/>
      <c r="I607" s="72"/>
      <c r="J607" s="72"/>
      <c r="K607" s="36"/>
      <c r="L607" s="73"/>
      <c r="M607" s="73"/>
      <c r="N607" s="74"/>
      <c r="O607" s="80" t="s">
        <v>179</v>
      </c>
      <c r="P607" s="82">
        <v>42537.001215277778</v>
      </c>
      <c r="Q607" s="80" t="s">
        <v>7377</v>
      </c>
      <c r="R607" s="83" t="s">
        <v>3401</v>
      </c>
      <c r="S607" s="80" t="s">
        <v>495</v>
      </c>
      <c r="T607" s="80" t="s">
        <v>7453</v>
      </c>
      <c r="U607" s="82">
        <v>42537.001215277778</v>
      </c>
      <c r="V607" s="83" t="s">
        <v>7494</v>
      </c>
      <c r="W607" s="80"/>
      <c r="X607" s="80"/>
      <c r="Y607" s="86" t="s">
        <v>7573</v>
      </c>
      <c r="Z607" s="80"/>
      <c r="AA607" s="80" t="str">
        <f>VLOOKUP(A607,Vertices!A$3:$AY$3641,45,FALSE)</f>
        <v>es</v>
      </c>
      <c r="AB607" s="80" t="str">
        <f>IF(VLOOKUP(A607,Vertices!A$3:$AY$3641,37,FALSE)=0,"",VLOOKUP(A607,Vertices!A$3:$AY$3641,37,FALSE))</f>
        <v>Dominica Republic</v>
      </c>
    </row>
    <row r="608" spans="1:28" x14ac:dyDescent="0.25">
      <c r="A608" s="66" t="s">
        <v>7306</v>
      </c>
      <c r="B608" s="66" t="s">
        <v>7306</v>
      </c>
      <c r="C608" s="67"/>
      <c r="D608" s="68"/>
      <c r="E608" s="67"/>
      <c r="F608" s="70"/>
      <c r="G608" s="67"/>
      <c r="H608" s="71"/>
      <c r="I608" s="72"/>
      <c r="J608" s="72"/>
      <c r="K608" s="36"/>
      <c r="L608" s="73"/>
      <c r="M608" s="73"/>
      <c r="N608" s="74"/>
      <c r="O608" s="80" t="s">
        <v>179</v>
      </c>
      <c r="P608" s="82">
        <v>42537.001226851855</v>
      </c>
      <c r="Q608" s="80" t="s">
        <v>7378</v>
      </c>
      <c r="R608" s="80"/>
      <c r="S608" s="80"/>
      <c r="T608" s="80"/>
      <c r="U608" s="82">
        <v>42537.001226851855</v>
      </c>
      <c r="V608" s="83" t="s">
        <v>7495</v>
      </c>
      <c r="W608" s="80"/>
      <c r="X608" s="80"/>
      <c r="Y608" s="86" t="s">
        <v>7574</v>
      </c>
      <c r="Z608" s="80"/>
      <c r="AA608" s="80" t="str">
        <f>VLOOKUP(A608,Vertices!A$3:$AY$3641,45,FALSE)</f>
        <v>en</v>
      </c>
      <c r="AB608" s="80" t="str">
        <f>IF(VLOOKUP(A608,Vertices!A$3:$AY$3641,37,FALSE)=0,"",VLOOKUP(A608,Vertices!A$3:$AY$3641,37,FALSE))</f>
        <v>Cottage Point, NSW Australia</v>
      </c>
    </row>
    <row r="609" spans="1:28" x14ac:dyDescent="0.25">
      <c r="A609" s="66" t="s">
        <v>7307</v>
      </c>
      <c r="B609" s="66" t="s">
        <v>7307</v>
      </c>
      <c r="C609" s="67"/>
      <c r="D609" s="68"/>
      <c r="E609" s="67"/>
      <c r="F609" s="70"/>
      <c r="G609" s="67"/>
      <c r="H609" s="71"/>
      <c r="I609" s="72"/>
      <c r="J609" s="72"/>
      <c r="K609" s="36"/>
      <c r="L609" s="73"/>
      <c r="M609" s="73"/>
      <c r="N609" s="74"/>
      <c r="O609" s="80" t="s">
        <v>179</v>
      </c>
      <c r="P609" s="82">
        <v>42537.001238425924</v>
      </c>
      <c r="Q609" s="80" t="s">
        <v>7379</v>
      </c>
      <c r="R609" s="80"/>
      <c r="S609" s="80"/>
      <c r="T609" s="80"/>
      <c r="U609" s="82">
        <v>42537.001238425924</v>
      </c>
      <c r="V609" s="83" t="s">
        <v>7496</v>
      </c>
      <c r="W609" s="80"/>
      <c r="X609" s="80"/>
      <c r="Y609" s="86" t="s">
        <v>7575</v>
      </c>
      <c r="Z609" s="80"/>
      <c r="AA609" s="80" t="str">
        <f>VLOOKUP(A609,Vertices!A$3:$AY$3641,45,FALSE)</f>
        <v>en</v>
      </c>
      <c r="AB609" s="80" t="str">
        <f>IF(VLOOKUP(A609,Vertices!A$3:$AY$3641,37,FALSE)=0,"",VLOOKUP(A609,Vertices!A$3:$AY$3641,37,FALSE))</f>
        <v>Juiz de Fora, Brasil</v>
      </c>
    </row>
    <row r="610" spans="1:28" x14ac:dyDescent="0.25">
      <c r="A610" s="66" t="s">
        <v>7308</v>
      </c>
      <c r="B610" s="66" t="s">
        <v>7308</v>
      </c>
      <c r="C610" s="67"/>
      <c r="D610" s="68"/>
      <c r="E610" s="67"/>
      <c r="F610" s="70"/>
      <c r="G610" s="67"/>
      <c r="H610" s="71"/>
      <c r="I610" s="72"/>
      <c r="J610" s="72"/>
      <c r="K610" s="36"/>
      <c r="L610" s="73"/>
      <c r="M610" s="73"/>
      <c r="N610" s="74"/>
      <c r="O610" s="80" t="s">
        <v>179</v>
      </c>
      <c r="P610" s="82">
        <v>42537.001238425924</v>
      </c>
      <c r="Q610" s="80" t="s">
        <v>7380</v>
      </c>
      <c r="R610" s="83" t="s">
        <v>7428</v>
      </c>
      <c r="S610" s="80" t="s">
        <v>475</v>
      </c>
      <c r="T610" s="80" t="s">
        <v>7454</v>
      </c>
      <c r="U610" s="82">
        <v>42537.001238425924</v>
      </c>
      <c r="V610" s="83" t="s">
        <v>7497</v>
      </c>
      <c r="W610" s="80"/>
      <c r="X610" s="80"/>
      <c r="Y610" s="86" t="s">
        <v>7576</v>
      </c>
      <c r="Z610" s="80"/>
      <c r="AA610" s="80" t="str">
        <f>VLOOKUP(A610,Vertices!A$3:$AY$3641,45,FALSE)</f>
        <v>en</v>
      </c>
      <c r="AB610" s="80" t="str">
        <f>IF(VLOOKUP(A610,Vertices!A$3:$AY$3641,37,FALSE)=0,"",VLOOKUP(A610,Vertices!A$3:$AY$3641,37,FALSE))</f>
        <v>New Jersey, USA</v>
      </c>
    </row>
    <row r="611" spans="1:28" x14ac:dyDescent="0.25">
      <c r="A611" s="66" t="s">
        <v>7309</v>
      </c>
      <c r="B611" s="66" t="s">
        <v>7309</v>
      </c>
      <c r="C611" s="67"/>
      <c r="D611" s="68"/>
      <c r="E611" s="67"/>
      <c r="F611" s="70"/>
      <c r="G611" s="67"/>
      <c r="H611" s="71"/>
      <c r="I611" s="72"/>
      <c r="J611" s="72"/>
      <c r="K611" s="36"/>
      <c r="L611" s="73"/>
      <c r="M611" s="73"/>
      <c r="N611" s="74"/>
      <c r="O611" s="80" t="s">
        <v>179</v>
      </c>
      <c r="P611" s="82">
        <v>42537.001250000001</v>
      </c>
      <c r="Q611" s="80" t="s">
        <v>7381</v>
      </c>
      <c r="R611" s="83" t="s">
        <v>3401</v>
      </c>
      <c r="S611" s="80" t="s">
        <v>495</v>
      </c>
      <c r="T611" s="80"/>
      <c r="U611" s="82">
        <v>42537.001250000001</v>
      </c>
      <c r="V611" s="83" t="s">
        <v>7498</v>
      </c>
      <c r="W611" s="80"/>
      <c r="X611" s="80"/>
      <c r="Y611" s="86" t="s">
        <v>7577</v>
      </c>
      <c r="Z611" s="80"/>
      <c r="AA611" s="80" t="str">
        <f>VLOOKUP(A611,Vertices!A$3:$AY$3641,45,FALSE)</f>
        <v>en</v>
      </c>
      <c r="AB611" s="80" t="str">
        <f>IF(VLOOKUP(A611,Vertices!A$3:$AY$3641,37,FALSE)=0,"",VLOOKUP(A611,Vertices!A$3:$AY$3641,37,FALSE))</f>
        <v>bikini bottom</v>
      </c>
    </row>
    <row r="612" spans="1:28" x14ac:dyDescent="0.25">
      <c r="A612" s="66" t="s">
        <v>7310</v>
      </c>
      <c r="B612" s="66" t="s">
        <v>7310</v>
      </c>
      <c r="C612" s="67"/>
      <c r="D612" s="68"/>
      <c r="E612" s="67"/>
      <c r="F612" s="70"/>
      <c r="G612" s="67"/>
      <c r="H612" s="71"/>
      <c r="I612" s="72"/>
      <c r="J612" s="72"/>
      <c r="K612" s="36"/>
      <c r="L612" s="73"/>
      <c r="M612" s="73"/>
      <c r="N612" s="74"/>
      <c r="O612" s="80" t="s">
        <v>179</v>
      </c>
      <c r="P612" s="82">
        <v>42537.001273148147</v>
      </c>
      <c r="Q612" s="80" t="s">
        <v>7382</v>
      </c>
      <c r="R612" s="83" t="s">
        <v>3400</v>
      </c>
      <c r="S612" s="80" t="s">
        <v>495</v>
      </c>
      <c r="T612" s="80" t="s">
        <v>7310</v>
      </c>
      <c r="U612" s="82">
        <v>42537.001273148147</v>
      </c>
      <c r="V612" s="83" t="s">
        <v>7499</v>
      </c>
      <c r="W612" s="80"/>
      <c r="X612" s="80"/>
      <c r="Y612" s="86" t="s">
        <v>7578</v>
      </c>
      <c r="Z612" s="80"/>
      <c r="AA612" s="80" t="str">
        <f>VLOOKUP(A612,Vertices!A$3:$AY$3641,45,FALSE)</f>
        <v>es</v>
      </c>
      <c r="AB612" s="80" t="str">
        <f>IF(VLOOKUP(A612,Vertices!A$3:$AY$3641,37,FALSE)=0,"",VLOOKUP(A612,Vertices!A$3:$AY$3641,37,FALSE))</f>
        <v/>
      </c>
    </row>
    <row r="613" spans="1:28" x14ac:dyDescent="0.25">
      <c r="A613" s="66" t="s">
        <v>7311</v>
      </c>
      <c r="B613" s="66" t="s">
        <v>7311</v>
      </c>
      <c r="C613" s="67"/>
      <c r="D613" s="68"/>
      <c r="E613" s="67"/>
      <c r="F613" s="70"/>
      <c r="G613" s="67"/>
      <c r="H613" s="71"/>
      <c r="I613" s="72"/>
      <c r="J613" s="72"/>
      <c r="K613" s="36"/>
      <c r="L613" s="73"/>
      <c r="M613" s="73"/>
      <c r="N613" s="74"/>
      <c r="O613" s="80" t="s">
        <v>179</v>
      </c>
      <c r="P613" s="82">
        <v>42537.001296296294</v>
      </c>
      <c r="Q613" s="80" t="s">
        <v>7383</v>
      </c>
      <c r="R613" s="83" t="s">
        <v>3400</v>
      </c>
      <c r="S613" s="80" t="s">
        <v>495</v>
      </c>
      <c r="T613" s="80" t="s">
        <v>7455</v>
      </c>
      <c r="U613" s="82">
        <v>42537.001296296294</v>
      </c>
      <c r="V613" s="83" t="s">
        <v>7500</v>
      </c>
      <c r="W613" s="80"/>
      <c r="X613" s="80"/>
      <c r="Y613" s="86" t="s">
        <v>7579</v>
      </c>
      <c r="Z613" s="80"/>
      <c r="AA613" s="80" t="str">
        <f>VLOOKUP(A613,Vertices!A$3:$AY$3641,45,FALSE)</f>
        <v>es</v>
      </c>
      <c r="AB613" s="80" t="str">
        <f>IF(VLOOKUP(A613,Vertices!A$3:$AY$3641,37,FALSE)=0,"",VLOOKUP(A613,Vertices!A$3:$AY$3641,37,FALSE))</f>
        <v>∞Belieber∞</v>
      </c>
    </row>
    <row r="614" spans="1:28" x14ac:dyDescent="0.25">
      <c r="A614" s="66" t="s">
        <v>7312</v>
      </c>
      <c r="B614" s="66" t="s">
        <v>7341</v>
      </c>
      <c r="C614" s="67"/>
      <c r="D614" s="68"/>
      <c r="E614" s="67"/>
      <c r="F614" s="70"/>
      <c r="G614" s="67"/>
      <c r="H614" s="71"/>
      <c r="I614" s="72"/>
      <c r="J614" s="72"/>
      <c r="K614" s="36"/>
      <c r="L614" s="73"/>
      <c r="M614" s="73"/>
      <c r="N614" s="74"/>
      <c r="O614" s="80" t="s">
        <v>325</v>
      </c>
      <c r="P614" s="82">
        <v>42537.001307870371</v>
      </c>
      <c r="Q614" s="80" t="s">
        <v>7384</v>
      </c>
      <c r="R614" s="83" t="s">
        <v>7429</v>
      </c>
      <c r="S614" s="80" t="s">
        <v>3454</v>
      </c>
      <c r="T614" s="80"/>
      <c r="U614" s="82">
        <v>42537.001307870371</v>
      </c>
      <c r="V614" s="83" t="s">
        <v>7501</v>
      </c>
      <c r="W614" s="80"/>
      <c r="X614" s="80"/>
      <c r="Y614" s="86" t="s">
        <v>7580</v>
      </c>
      <c r="Z614" s="80"/>
      <c r="AA614" s="80" t="str">
        <f>VLOOKUP(A614,Vertices!A$3:$AY$3641,45,FALSE)</f>
        <v>en-gb</v>
      </c>
      <c r="AB614" s="80" t="str">
        <f>IF(VLOOKUP(A614,Vertices!A$3:$AY$3641,37,FALSE)=0,"",VLOOKUP(A614,Vertices!A$3:$AY$3641,37,FALSE))</f>
        <v/>
      </c>
    </row>
    <row r="615" spans="1:28" x14ac:dyDescent="0.25">
      <c r="A615" s="66" t="s">
        <v>7312</v>
      </c>
      <c r="B615" s="66" t="s">
        <v>7342</v>
      </c>
      <c r="C615" s="67"/>
      <c r="D615" s="68"/>
      <c r="E615" s="67"/>
      <c r="F615" s="70"/>
      <c r="G615" s="67"/>
      <c r="H615" s="71"/>
      <c r="I615" s="72"/>
      <c r="J615" s="72"/>
      <c r="K615" s="36"/>
      <c r="L615" s="73"/>
      <c r="M615" s="73"/>
      <c r="N615" s="74"/>
      <c r="O615" s="80" t="s">
        <v>325</v>
      </c>
      <c r="P615" s="82">
        <v>42537.001307870371</v>
      </c>
      <c r="Q615" s="80" t="s">
        <v>7384</v>
      </c>
      <c r="R615" s="83" t="s">
        <v>7429</v>
      </c>
      <c r="S615" s="80" t="s">
        <v>3454</v>
      </c>
      <c r="T615" s="80"/>
      <c r="U615" s="82">
        <v>42537.001307870371</v>
      </c>
      <c r="V615" s="83" t="s">
        <v>7501</v>
      </c>
      <c r="W615" s="80"/>
      <c r="X615" s="80"/>
      <c r="Y615" s="86" t="s">
        <v>7580</v>
      </c>
      <c r="Z615" s="80"/>
      <c r="AA615" s="80" t="str">
        <f>VLOOKUP(A615,Vertices!A$3:$AY$3641,45,FALSE)</f>
        <v>en-gb</v>
      </c>
      <c r="AB615" s="80" t="str">
        <f>IF(VLOOKUP(A615,Vertices!A$3:$AY$3641,37,FALSE)=0,"",VLOOKUP(A615,Vertices!A$3:$AY$3641,37,FALSE))</f>
        <v/>
      </c>
    </row>
    <row r="616" spans="1:28" x14ac:dyDescent="0.25">
      <c r="A616" s="66" t="s">
        <v>7313</v>
      </c>
      <c r="B616" s="66" t="s">
        <v>7313</v>
      </c>
      <c r="C616" s="67"/>
      <c r="D616" s="68"/>
      <c r="E616" s="67"/>
      <c r="F616" s="70"/>
      <c r="G616" s="67"/>
      <c r="H616" s="71"/>
      <c r="I616" s="72"/>
      <c r="J616" s="72"/>
      <c r="K616" s="36"/>
      <c r="L616" s="73"/>
      <c r="M616" s="73"/>
      <c r="N616" s="74"/>
      <c r="O616" s="80" t="s">
        <v>179</v>
      </c>
      <c r="P616" s="82">
        <v>42537.001319444447</v>
      </c>
      <c r="Q616" s="80" t="s">
        <v>7385</v>
      </c>
      <c r="R616" s="83" t="s">
        <v>3401</v>
      </c>
      <c r="S616" s="80" t="s">
        <v>495</v>
      </c>
      <c r="T616" s="80"/>
      <c r="U616" s="82">
        <v>42537.001319444447</v>
      </c>
      <c r="V616" s="83" t="s">
        <v>7502</v>
      </c>
      <c r="W616" s="80"/>
      <c r="X616" s="80"/>
      <c r="Y616" s="86" t="s">
        <v>7581</v>
      </c>
      <c r="Z616" s="80"/>
      <c r="AA616" s="80" t="str">
        <f>VLOOKUP(A616,Vertices!A$3:$AY$3641,45,FALSE)</f>
        <v>id</v>
      </c>
      <c r="AB616" s="80" t="str">
        <f>IF(VLOOKUP(A616,Vertices!A$3:$AY$3641,37,FALSE)=0,"",VLOOKUP(A616,Vertices!A$3:$AY$3641,37,FALSE))</f>
        <v>Earth</v>
      </c>
    </row>
    <row r="617" spans="1:28" x14ac:dyDescent="0.25">
      <c r="A617" s="66" t="s">
        <v>7314</v>
      </c>
      <c r="B617" s="66" t="s">
        <v>321</v>
      </c>
      <c r="C617" s="67"/>
      <c r="D617" s="68"/>
      <c r="E617" s="67"/>
      <c r="F617" s="70"/>
      <c r="G617" s="67"/>
      <c r="H617" s="71"/>
      <c r="I617" s="72"/>
      <c r="J617" s="72"/>
      <c r="K617" s="36"/>
      <c r="L617" s="73"/>
      <c r="M617" s="73"/>
      <c r="N617" s="74"/>
      <c r="O617" s="80" t="s">
        <v>325</v>
      </c>
      <c r="P617" s="82">
        <v>42537.00136574074</v>
      </c>
      <c r="Q617" s="80" t="s">
        <v>406</v>
      </c>
      <c r="R617" s="83" t="s">
        <v>465</v>
      </c>
      <c r="S617" s="80" t="s">
        <v>507</v>
      </c>
      <c r="T617" s="80" t="s">
        <v>517</v>
      </c>
      <c r="U617" s="82">
        <v>42537.00136574074</v>
      </c>
      <c r="V617" s="83" t="s">
        <v>7503</v>
      </c>
      <c r="W617" s="80"/>
      <c r="X617" s="80"/>
      <c r="Y617" s="86" t="s">
        <v>7582</v>
      </c>
      <c r="Z617" s="80"/>
      <c r="AA617" s="80" t="str">
        <f>VLOOKUP(A617,Vertices!A$3:$AY$3641,45,FALSE)</f>
        <v>en</v>
      </c>
      <c r="AB617" s="80" t="str">
        <f>IF(VLOOKUP(A617,Vertices!A$3:$AY$3641,37,FALSE)=0,"",VLOOKUP(A617,Vertices!A$3:$AY$3641,37,FALSE))</f>
        <v>Colorado</v>
      </c>
    </row>
    <row r="618" spans="1:28" x14ac:dyDescent="0.25">
      <c r="A618" s="66" t="s">
        <v>7315</v>
      </c>
      <c r="B618" s="66" t="s">
        <v>7315</v>
      </c>
      <c r="C618" s="67"/>
      <c r="D618" s="68"/>
      <c r="E618" s="67"/>
      <c r="F618" s="70"/>
      <c r="G618" s="67"/>
      <c r="H618" s="71"/>
      <c r="I618" s="72"/>
      <c r="J618" s="72"/>
      <c r="K618" s="36"/>
      <c r="L618" s="73"/>
      <c r="M618" s="73"/>
      <c r="N618" s="74"/>
      <c r="O618" s="80" t="s">
        <v>179</v>
      </c>
      <c r="P618" s="82">
        <v>42537.001377314817</v>
      </c>
      <c r="Q618" s="80" t="s">
        <v>7386</v>
      </c>
      <c r="R618" s="83" t="s">
        <v>3401</v>
      </c>
      <c r="S618" s="80" t="s">
        <v>495</v>
      </c>
      <c r="T618" s="80"/>
      <c r="U618" s="82">
        <v>42537.001377314817</v>
      </c>
      <c r="V618" s="83" t="s">
        <v>7504</v>
      </c>
      <c r="W618" s="80"/>
      <c r="X618" s="80"/>
      <c r="Y618" s="86" t="s">
        <v>7583</v>
      </c>
      <c r="Z618" s="80"/>
      <c r="AA618" s="80" t="str">
        <f>VLOOKUP(A618,Vertices!A$3:$AY$3641,45,FALSE)</f>
        <v>id</v>
      </c>
      <c r="AB618" s="80" t="str">
        <f>IF(VLOOKUP(A618,Vertices!A$3:$AY$3641,37,FALSE)=0,"",VLOOKUP(A618,Vertices!A$3:$AY$3641,37,FALSE))</f>
        <v>Indonesia</v>
      </c>
    </row>
    <row r="619" spans="1:28" x14ac:dyDescent="0.25">
      <c r="A619" s="66" t="s">
        <v>7316</v>
      </c>
      <c r="B619" s="66" t="s">
        <v>7316</v>
      </c>
      <c r="C619" s="67"/>
      <c r="D619" s="68"/>
      <c r="E619" s="67"/>
      <c r="F619" s="70"/>
      <c r="G619" s="67"/>
      <c r="H619" s="71"/>
      <c r="I619" s="72"/>
      <c r="J619" s="72"/>
      <c r="K619" s="36"/>
      <c r="L619" s="73"/>
      <c r="M619" s="73"/>
      <c r="N619" s="74"/>
      <c r="O619" s="80" t="s">
        <v>179</v>
      </c>
      <c r="P619" s="82">
        <v>42537.001377314817</v>
      </c>
      <c r="Q619" s="80" t="s">
        <v>7387</v>
      </c>
      <c r="R619" s="83" t="s">
        <v>7430</v>
      </c>
      <c r="S619" s="80" t="s">
        <v>505</v>
      </c>
      <c r="T619" s="80"/>
      <c r="U619" s="82">
        <v>42537.001377314817</v>
      </c>
      <c r="V619" s="83" t="s">
        <v>7505</v>
      </c>
      <c r="W619" s="80"/>
      <c r="X619" s="80"/>
      <c r="Y619" s="86" t="s">
        <v>7584</v>
      </c>
      <c r="Z619" s="80"/>
      <c r="AA619" s="80" t="str">
        <f>VLOOKUP(A619,Vertices!A$3:$AY$3641,45,FALSE)</f>
        <v>ja</v>
      </c>
      <c r="AB619" s="80" t="str">
        <f>IF(VLOOKUP(A619,Vertices!A$3:$AY$3641,37,FALSE)=0,"",VLOOKUP(A619,Vertices!A$3:$AY$3641,37,FALSE))</f>
        <v/>
      </c>
    </row>
    <row r="620" spans="1:28" x14ac:dyDescent="0.25">
      <c r="A620" s="66" t="s">
        <v>7317</v>
      </c>
      <c r="B620" s="66" t="s">
        <v>321</v>
      </c>
      <c r="C620" s="67"/>
      <c r="D620" s="68"/>
      <c r="E620" s="67"/>
      <c r="F620" s="70"/>
      <c r="G620" s="67"/>
      <c r="H620" s="71"/>
      <c r="I620" s="72"/>
      <c r="J620" s="72"/>
      <c r="K620" s="36"/>
      <c r="L620" s="73"/>
      <c r="M620" s="73"/>
      <c r="N620" s="74"/>
      <c r="O620" s="80" t="s">
        <v>325</v>
      </c>
      <c r="P620" s="82">
        <v>42537.001400462963</v>
      </c>
      <c r="Q620" s="80" t="s">
        <v>406</v>
      </c>
      <c r="R620" s="83" t="s">
        <v>465</v>
      </c>
      <c r="S620" s="80" t="s">
        <v>507</v>
      </c>
      <c r="T620" s="80" t="s">
        <v>517</v>
      </c>
      <c r="U620" s="82">
        <v>42537.001400462963</v>
      </c>
      <c r="V620" s="83" t="s">
        <v>7506</v>
      </c>
      <c r="W620" s="80"/>
      <c r="X620" s="80"/>
      <c r="Y620" s="86" t="s">
        <v>7585</v>
      </c>
      <c r="Z620" s="80"/>
      <c r="AA620" s="80" t="str">
        <f>VLOOKUP(A620,Vertices!A$3:$AY$3641,45,FALSE)</f>
        <v>en</v>
      </c>
      <c r="AB620" s="80" t="str">
        <f>IF(VLOOKUP(A620,Vertices!A$3:$AY$3641,37,FALSE)=0,"",VLOOKUP(A620,Vertices!A$3:$AY$3641,37,FALSE))</f>
        <v>Boston, MA</v>
      </c>
    </row>
    <row r="621" spans="1:28" x14ac:dyDescent="0.25">
      <c r="A621" s="66" t="s">
        <v>7318</v>
      </c>
      <c r="B621" s="66" t="s">
        <v>277</v>
      </c>
      <c r="C621" s="67"/>
      <c r="D621" s="68"/>
      <c r="E621" s="67"/>
      <c r="F621" s="70"/>
      <c r="G621" s="67"/>
      <c r="H621" s="71"/>
      <c r="I621" s="72"/>
      <c r="J621" s="72"/>
      <c r="K621" s="36"/>
      <c r="L621" s="73"/>
      <c r="M621" s="73"/>
      <c r="N621" s="74"/>
      <c r="O621" s="80" t="s">
        <v>325</v>
      </c>
      <c r="P621" s="82">
        <v>42537.001400462963</v>
      </c>
      <c r="Q621" s="80" t="s">
        <v>328</v>
      </c>
      <c r="R621" s="83" t="s">
        <v>417</v>
      </c>
      <c r="S621" s="80" t="s">
        <v>474</v>
      </c>
      <c r="T621" s="80"/>
      <c r="U621" s="82">
        <v>42537.001400462963</v>
      </c>
      <c r="V621" s="83" t="s">
        <v>7507</v>
      </c>
      <c r="W621" s="80"/>
      <c r="X621" s="80"/>
      <c r="Y621" s="86" t="s">
        <v>7586</v>
      </c>
      <c r="Z621" s="80"/>
      <c r="AA621" s="80" t="str">
        <f>VLOOKUP(A621,Vertices!A$3:$AY$3641,45,FALSE)</f>
        <v>es</v>
      </c>
      <c r="AB621" s="80" t="str">
        <f>IF(VLOOKUP(A621,Vertices!A$3:$AY$3641,37,FALSE)=0,"",VLOOKUP(A621,Vertices!A$3:$AY$3641,37,FALSE))</f>
        <v>Valencia. Vzla</v>
      </c>
    </row>
    <row r="622" spans="1:28" x14ac:dyDescent="0.25">
      <c r="A622" s="66" t="s">
        <v>7319</v>
      </c>
      <c r="B622" s="66" t="s">
        <v>7319</v>
      </c>
      <c r="C622" s="67"/>
      <c r="D622" s="68"/>
      <c r="E622" s="67"/>
      <c r="F622" s="70"/>
      <c r="G622" s="67"/>
      <c r="H622" s="71"/>
      <c r="I622" s="72"/>
      <c r="J622" s="72"/>
      <c r="K622" s="36"/>
      <c r="L622" s="73"/>
      <c r="M622" s="73"/>
      <c r="N622" s="74"/>
      <c r="O622" s="80" t="s">
        <v>179</v>
      </c>
      <c r="P622" s="82">
        <v>42537.001423611109</v>
      </c>
      <c r="Q622" s="80" t="s">
        <v>7388</v>
      </c>
      <c r="R622" s="83" t="s">
        <v>7431</v>
      </c>
      <c r="S622" s="80" t="s">
        <v>495</v>
      </c>
      <c r="T622" s="80"/>
      <c r="U622" s="82">
        <v>42537.001423611109</v>
      </c>
      <c r="V622" s="83" t="s">
        <v>7508</v>
      </c>
      <c r="W622" s="80"/>
      <c r="X622" s="80"/>
      <c r="Y622" s="86" t="s">
        <v>7587</v>
      </c>
      <c r="Z622" s="80"/>
      <c r="AA622" s="80" t="str">
        <f>VLOOKUP(A622,Vertices!A$3:$AY$3641,45,FALSE)</f>
        <v>es</v>
      </c>
      <c r="AB622" s="80" t="str">
        <f>IF(VLOOKUP(A622,Vertices!A$3:$AY$3641,37,FALSE)=0,"",VLOOKUP(A622,Vertices!A$3:$AY$3641,37,FALSE))</f>
        <v/>
      </c>
    </row>
    <row r="623" spans="1:28" x14ac:dyDescent="0.25">
      <c r="A623" s="66" t="s">
        <v>7320</v>
      </c>
      <c r="B623" s="66" t="s">
        <v>7320</v>
      </c>
      <c r="C623" s="67"/>
      <c r="D623" s="68"/>
      <c r="E623" s="67"/>
      <c r="F623" s="70"/>
      <c r="G623" s="67"/>
      <c r="H623" s="71"/>
      <c r="I623" s="72"/>
      <c r="J623" s="72"/>
      <c r="K623" s="36"/>
      <c r="L623" s="73"/>
      <c r="M623" s="73"/>
      <c r="N623" s="74"/>
      <c r="O623" s="80" t="s">
        <v>179</v>
      </c>
      <c r="P623" s="82">
        <v>42537.001423611109</v>
      </c>
      <c r="Q623" s="80" t="s">
        <v>7389</v>
      </c>
      <c r="R623" s="83" t="s">
        <v>7432</v>
      </c>
      <c r="S623" s="80" t="s">
        <v>505</v>
      </c>
      <c r="T623" s="80"/>
      <c r="U623" s="82">
        <v>42537.001423611109</v>
      </c>
      <c r="V623" s="83" t="s">
        <v>7509</v>
      </c>
      <c r="W623" s="80"/>
      <c r="X623" s="80"/>
      <c r="Y623" s="86" t="s">
        <v>7588</v>
      </c>
      <c r="Z623" s="80"/>
      <c r="AA623" s="80" t="str">
        <f>VLOOKUP(A623,Vertices!A$3:$AY$3641,45,FALSE)</f>
        <v>ja</v>
      </c>
      <c r="AB623" s="80" t="str">
        <f>IF(VLOOKUP(A623,Vertices!A$3:$AY$3641,37,FALSE)=0,"",VLOOKUP(A623,Vertices!A$3:$AY$3641,37,FALSE))</f>
        <v/>
      </c>
    </row>
    <row r="624" spans="1:28" x14ac:dyDescent="0.25">
      <c r="A624" s="66" t="s">
        <v>7321</v>
      </c>
      <c r="B624" s="66" t="s">
        <v>7321</v>
      </c>
      <c r="C624" s="67"/>
      <c r="D624" s="68"/>
      <c r="E624" s="67"/>
      <c r="F624" s="70"/>
      <c r="G624" s="67"/>
      <c r="H624" s="71"/>
      <c r="I624" s="72"/>
      <c r="J624" s="72"/>
      <c r="K624" s="36"/>
      <c r="L624" s="73"/>
      <c r="M624" s="73"/>
      <c r="N624" s="74"/>
      <c r="O624" s="80" t="s">
        <v>179</v>
      </c>
      <c r="P624" s="82">
        <v>42537.001446759263</v>
      </c>
      <c r="Q624" s="80" t="s">
        <v>7390</v>
      </c>
      <c r="R624" s="83" t="s">
        <v>3401</v>
      </c>
      <c r="S624" s="80" t="s">
        <v>495</v>
      </c>
      <c r="T624" s="80"/>
      <c r="U624" s="82">
        <v>42537.001446759263</v>
      </c>
      <c r="V624" s="83" t="s">
        <v>7510</v>
      </c>
      <c r="W624" s="80"/>
      <c r="X624" s="80"/>
      <c r="Y624" s="86" t="s">
        <v>7589</v>
      </c>
      <c r="Z624" s="80"/>
      <c r="AA624" s="80" t="str">
        <f>VLOOKUP(A624,Vertices!A$3:$AY$3641,45,FALSE)</f>
        <v>en</v>
      </c>
      <c r="AB624" s="80" t="str">
        <f>IF(VLOOKUP(A624,Vertices!A$3:$AY$3641,37,FALSE)=0,"",VLOOKUP(A624,Vertices!A$3:$AY$3641,37,FALSE))</f>
        <v>Somewhere Around You</v>
      </c>
    </row>
    <row r="625" spans="1:28" x14ac:dyDescent="0.25">
      <c r="A625" s="66" t="s">
        <v>7322</v>
      </c>
      <c r="B625" s="66" t="s">
        <v>7322</v>
      </c>
      <c r="C625" s="67"/>
      <c r="D625" s="68"/>
      <c r="E625" s="67"/>
      <c r="F625" s="70"/>
      <c r="G625" s="67"/>
      <c r="H625" s="71"/>
      <c r="I625" s="72"/>
      <c r="J625" s="72"/>
      <c r="K625" s="36"/>
      <c r="L625" s="73"/>
      <c r="M625" s="73"/>
      <c r="N625" s="74"/>
      <c r="O625" s="80" t="s">
        <v>179</v>
      </c>
      <c r="P625" s="82">
        <v>42537.001504629632</v>
      </c>
      <c r="Q625" s="80" t="s">
        <v>7391</v>
      </c>
      <c r="R625" s="83" t="s">
        <v>3399</v>
      </c>
      <c r="S625" s="80" t="s">
        <v>2045</v>
      </c>
      <c r="T625" s="80"/>
      <c r="U625" s="82">
        <v>42537.001504629632</v>
      </c>
      <c r="V625" s="83" t="s">
        <v>7511</v>
      </c>
      <c r="W625" s="80"/>
      <c r="X625" s="80"/>
      <c r="Y625" s="86" t="s">
        <v>7590</v>
      </c>
      <c r="Z625" s="80"/>
      <c r="AA625" s="80" t="str">
        <f>VLOOKUP(A625,Vertices!A$3:$AY$3641,45,FALSE)</f>
        <v>en</v>
      </c>
      <c r="AB625" s="80" t="str">
        <f>IF(VLOOKUP(A625,Vertices!A$3:$AY$3641,37,FALSE)=0,"",VLOOKUP(A625,Vertices!A$3:$AY$3641,37,FALSE))</f>
        <v>United States</v>
      </c>
    </row>
    <row r="626" spans="1:28" x14ac:dyDescent="0.25">
      <c r="A626" s="66" t="s">
        <v>3222</v>
      </c>
      <c r="B626" s="66" t="s">
        <v>1877</v>
      </c>
      <c r="C626" s="67"/>
      <c r="D626" s="68"/>
      <c r="E626" s="67"/>
      <c r="F626" s="70"/>
      <c r="G626" s="67"/>
      <c r="H626" s="71"/>
      <c r="I626" s="72"/>
      <c r="J626" s="72"/>
      <c r="K626" s="36"/>
      <c r="L626" s="73"/>
      <c r="M626" s="73"/>
      <c r="N626" s="74"/>
      <c r="O626" s="80" t="s">
        <v>325</v>
      </c>
      <c r="P626" s="82">
        <v>42537.001331018517</v>
      </c>
      <c r="Q626" s="80" t="s">
        <v>1909</v>
      </c>
      <c r="R626" s="83" t="s">
        <v>1995</v>
      </c>
      <c r="S626" s="80" t="s">
        <v>2041</v>
      </c>
      <c r="T626" s="80"/>
      <c r="U626" s="82">
        <v>42537.001331018517</v>
      </c>
      <c r="V626" s="83" t="s">
        <v>7512</v>
      </c>
      <c r="W626" s="80"/>
      <c r="X626" s="80"/>
      <c r="Y626" s="86" t="s">
        <v>7591</v>
      </c>
      <c r="Z626" s="80"/>
      <c r="AA626" s="80" t="str">
        <f>VLOOKUP(A626,Vertices!A$3:$AY$3641,45,FALSE)</f>
        <v>es</v>
      </c>
      <c r="AB626" s="80" t="str">
        <f>IF(VLOOKUP(A626,Vertices!A$3:$AY$3641,37,FALSE)=0,"",VLOOKUP(A626,Vertices!A$3:$AY$3641,37,FALSE))</f>
        <v>NEW YORK USA</v>
      </c>
    </row>
    <row r="627" spans="1:28" x14ac:dyDescent="0.25">
      <c r="A627" s="66" t="s">
        <v>3284</v>
      </c>
      <c r="B627" s="66" t="s">
        <v>3284</v>
      </c>
      <c r="C627" s="67"/>
      <c r="D627" s="68"/>
      <c r="E627" s="67"/>
      <c r="F627" s="70"/>
      <c r="G627" s="67"/>
      <c r="H627" s="71"/>
      <c r="I627" s="72"/>
      <c r="J627" s="72"/>
      <c r="K627" s="36"/>
      <c r="L627" s="73"/>
      <c r="M627" s="73"/>
      <c r="N627" s="74"/>
      <c r="O627" s="80" t="s">
        <v>179</v>
      </c>
      <c r="P627" s="82">
        <v>42537.000324074077</v>
      </c>
      <c r="Q627" s="80" t="s">
        <v>7392</v>
      </c>
      <c r="R627" s="83" t="s">
        <v>3403</v>
      </c>
      <c r="S627" s="80" t="s">
        <v>2042</v>
      </c>
      <c r="T627" s="80"/>
      <c r="U627" s="82">
        <v>42537.000324074077</v>
      </c>
      <c r="V627" s="83" t="s">
        <v>7513</v>
      </c>
      <c r="W627" s="80"/>
      <c r="X627" s="80"/>
      <c r="Y627" s="86" t="s">
        <v>7592</v>
      </c>
      <c r="Z627" s="80"/>
      <c r="AA627" s="80" t="str">
        <f>VLOOKUP(A627,Vertices!A$3:$AY$3641,45,FALSE)</f>
        <v>es</v>
      </c>
      <c r="AB627" s="80" t="str">
        <f>IF(VLOOKUP(A627,Vertices!A$3:$AY$3641,37,FALSE)=0,"",VLOOKUP(A627,Vertices!A$3:$AY$3641,37,FALSE))</f>
        <v/>
      </c>
    </row>
    <row r="628" spans="1:28" x14ac:dyDescent="0.25">
      <c r="A628" s="66" t="s">
        <v>205</v>
      </c>
      <c r="B628" s="66" t="s">
        <v>3289</v>
      </c>
      <c r="C628" s="67"/>
      <c r="D628" s="68"/>
      <c r="E628" s="67"/>
      <c r="F628" s="70"/>
      <c r="G628" s="67"/>
      <c r="H628" s="71"/>
      <c r="I628" s="72"/>
      <c r="J628" s="72"/>
      <c r="K628" s="36"/>
      <c r="L628" s="73"/>
      <c r="M628" s="73"/>
      <c r="N628" s="74"/>
      <c r="O628" s="80" t="s">
        <v>325</v>
      </c>
      <c r="P628" s="82">
        <v>42537.000937500001</v>
      </c>
      <c r="Q628" s="80" t="s">
        <v>7393</v>
      </c>
      <c r="R628" s="80"/>
      <c r="S628" s="80"/>
      <c r="T628" s="80"/>
      <c r="U628" s="82">
        <v>42537.000937500001</v>
      </c>
      <c r="V628" s="83" t="s">
        <v>7514</v>
      </c>
      <c r="W628" s="80"/>
      <c r="X628" s="80"/>
      <c r="Y628" s="86" t="s">
        <v>7593</v>
      </c>
      <c r="Z628" s="80"/>
      <c r="AA628" s="80" t="str">
        <f>VLOOKUP(A628,Vertices!A$3:$AY$3641,45,FALSE)</f>
        <v>es</v>
      </c>
      <c r="AB628" s="80" t="str">
        <f>IF(VLOOKUP(A628,Vertices!A$3:$AY$3641,37,FALSE)=0,"",VLOOKUP(A628,Vertices!A$3:$AY$3641,37,FALSE))</f>
        <v>Manzanillo city</v>
      </c>
    </row>
    <row r="629" spans="1:28" x14ac:dyDescent="0.25">
      <c r="A629" s="66" t="s">
        <v>4720</v>
      </c>
      <c r="B629" s="66" t="s">
        <v>4720</v>
      </c>
      <c r="C629" s="67"/>
      <c r="D629" s="68"/>
      <c r="E629" s="67"/>
      <c r="F629" s="70"/>
      <c r="G629" s="67"/>
      <c r="H629" s="71"/>
      <c r="I629" s="72"/>
      <c r="J629" s="72"/>
      <c r="K629" s="36"/>
      <c r="L629" s="73"/>
      <c r="M629" s="73"/>
      <c r="N629" s="74"/>
      <c r="O629" s="80" t="s">
        <v>179</v>
      </c>
      <c r="P629" s="82">
        <v>42537.000057870369</v>
      </c>
      <c r="Q629" s="80" t="s">
        <v>7394</v>
      </c>
      <c r="R629" s="83" t="s">
        <v>4978</v>
      </c>
      <c r="S629" s="80" t="s">
        <v>2050</v>
      </c>
      <c r="T629" s="80" t="s">
        <v>5044</v>
      </c>
      <c r="U629" s="82">
        <v>42537.000057870369</v>
      </c>
      <c r="V629" s="83" t="s">
        <v>7515</v>
      </c>
      <c r="W629" s="80"/>
      <c r="X629" s="80"/>
      <c r="Y629" s="86" t="s">
        <v>7594</v>
      </c>
      <c r="Z629" s="80"/>
      <c r="AA629" s="80" t="str">
        <f>VLOOKUP(A629,Vertices!A$3:$AY$3641,45,FALSE)</f>
        <v>es</v>
      </c>
      <c r="AB629" s="80" t="str">
        <f>IF(VLOOKUP(A629,Vertices!A$3:$AY$3641,37,FALSE)=0,"",VLOOKUP(A629,Vertices!A$3:$AY$3641,37,FALSE))</f>
        <v>Castilla la Nueva, Meta</v>
      </c>
    </row>
    <row r="630" spans="1:28" x14ac:dyDescent="0.25">
      <c r="A630" s="66" t="s">
        <v>7323</v>
      </c>
      <c r="B630" s="66" t="s">
        <v>1897</v>
      </c>
      <c r="C630" s="67"/>
      <c r="D630" s="68"/>
      <c r="E630" s="67"/>
      <c r="F630" s="70"/>
      <c r="G630" s="67"/>
      <c r="H630" s="71"/>
      <c r="I630" s="72"/>
      <c r="J630" s="72"/>
      <c r="K630" s="36"/>
      <c r="L630" s="73"/>
      <c r="M630" s="73"/>
      <c r="N630" s="74"/>
      <c r="O630" s="80" t="s">
        <v>325</v>
      </c>
      <c r="P630" s="82">
        <v>42537.015497685185</v>
      </c>
      <c r="Q630" s="80" t="s">
        <v>1962</v>
      </c>
      <c r="R630" s="83" t="s">
        <v>2027</v>
      </c>
      <c r="S630" s="80" t="s">
        <v>499</v>
      </c>
      <c r="T630" s="80"/>
      <c r="U630" s="82">
        <v>42537.015497685185</v>
      </c>
      <c r="V630" s="83" t="s">
        <v>7516</v>
      </c>
      <c r="W630" s="80"/>
      <c r="X630" s="80"/>
      <c r="Y630" s="86" t="s">
        <v>7595</v>
      </c>
      <c r="Z630" s="80"/>
      <c r="AA630" s="80" t="str">
        <f>VLOOKUP(A630,Vertices!A$3:$AY$3641,45,FALSE)</f>
        <v>en</v>
      </c>
      <c r="AB630" s="80" t="str">
        <f>IF(VLOOKUP(A630,Vertices!A$3:$AY$3641,37,FALSE)=0,"",VLOOKUP(A630,Vertices!A$3:$AY$3641,37,FALSE))</f>
        <v>Hong Kong</v>
      </c>
    </row>
    <row r="631" spans="1:28" x14ac:dyDescent="0.25">
      <c r="A631" s="66" t="s">
        <v>7324</v>
      </c>
      <c r="B631" s="66" t="s">
        <v>303</v>
      </c>
      <c r="C631" s="67"/>
      <c r="D631" s="68"/>
      <c r="E631" s="67"/>
      <c r="F631" s="70"/>
      <c r="G631" s="67"/>
      <c r="H631" s="71"/>
      <c r="I631" s="72"/>
      <c r="J631" s="72"/>
      <c r="K631" s="36"/>
      <c r="L631" s="73"/>
      <c r="M631" s="73"/>
      <c r="N631" s="74"/>
      <c r="O631" s="80" t="s">
        <v>325</v>
      </c>
      <c r="P631" s="82">
        <v>42537.015532407408</v>
      </c>
      <c r="Q631" s="80" t="s">
        <v>367</v>
      </c>
      <c r="R631" s="83" t="s">
        <v>442</v>
      </c>
      <c r="S631" s="80" t="s">
        <v>494</v>
      </c>
      <c r="T631" s="80"/>
      <c r="U631" s="82">
        <v>42537.015532407408</v>
      </c>
      <c r="V631" s="83" t="s">
        <v>7517</v>
      </c>
      <c r="W631" s="80"/>
      <c r="X631" s="80"/>
      <c r="Y631" s="86" t="s">
        <v>7596</v>
      </c>
      <c r="Z631" s="80"/>
      <c r="AA631" s="80" t="str">
        <f>VLOOKUP(A631,Vertices!A$3:$AY$3641,45,FALSE)</f>
        <v>en</v>
      </c>
      <c r="AB631" s="80" t="str">
        <f>IF(VLOOKUP(A631,Vertices!A$3:$AY$3641,37,FALSE)=0,"",VLOOKUP(A631,Vertices!A$3:$AY$3641,37,FALSE))</f>
        <v xml:space="preserve">KWT </v>
      </c>
    </row>
    <row r="632" spans="1:28" x14ac:dyDescent="0.25">
      <c r="A632" s="66" t="s">
        <v>7325</v>
      </c>
      <c r="B632" s="66" t="s">
        <v>7325</v>
      </c>
      <c r="C632" s="67"/>
      <c r="D632" s="68"/>
      <c r="E632" s="67"/>
      <c r="F632" s="70"/>
      <c r="G632" s="67"/>
      <c r="H632" s="71"/>
      <c r="I632" s="72"/>
      <c r="J632" s="72"/>
      <c r="K632" s="36"/>
      <c r="L632" s="73"/>
      <c r="M632" s="73"/>
      <c r="N632" s="74"/>
      <c r="O632" s="80" t="s">
        <v>179</v>
      </c>
      <c r="P632" s="82">
        <v>42537.0155787037</v>
      </c>
      <c r="Q632" s="80" t="s">
        <v>7395</v>
      </c>
      <c r="R632" s="83" t="s">
        <v>7433</v>
      </c>
      <c r="S632" s="80" t="s">
        <v>489</v>
      </c>
      <c r="T632" s="80"/>
      <c r="U632" s="82">
        <v>42537.0155787037</v>
      </c>
      <c r="V632" s="83" t="s">
        <v>7518</v>
      </c>
      <c r="W632" s="80"/>
      <c r="X632" s="80"/>
      <c r="Y632" s="86" t="s">
        <v>7597</v>
      </c>
      <c r="Z632" s="80"/>
      <c r="AA632" s="80" t="str">
        <f>VLOOKUP(A632,Vertices!A$3:$AY$3641,45,FALSE)</f>
        <v>en</v>
      </c>
      <c r="AB632" s="80" t="str">
        <f>IF(VLOOKUP(A632,Vertices!A$3:$AY$3641,37,FALSE)=0,"",VLOOKUP(A632,Vertices!A$3:$AY$3641,37,FALSE))</f>
        <v>United States</v>
      </c>
    </row>
    <row r="633" spans="1:28" x14ac:dyDescent="0.25">
      <c r="A633" s="66" t="s">
        <v>7326</v>
      </c>
      <c r="B633" s="66" t="s">
        <v>7326</v>
      </c>
      <c r="C633" s="67"/>
      <c r="D633" s="68"/>
      <c r="E633" s="67"/>
      <c r="F633" s="70"/>
      <c r="G633" s="67"/>
      <c r="H633" s="71"/>
      <c r="I633" s="72"/>
      <c r="J633" s="72"/>
      <c r="K633" s="36"/>
      <c r="L633" s="73"/>
      <c r="M633" s="73"/>
      <c r="N633" s="74"/>
      <c r="O633" s="80" t="s">
        <v>179</v>
      </c>
      <c r="P633" s="82">
        <v>42537.015613425923</v>
      </c>
      <c r="Q633" s="80" t="s">
        <v>7396</v>
      </c>
      <c r="R633" s="83" t="s">
        <v>7434</v>
      </c>
      <c r="S633" s="80" t="s">
        <v>475</v>
      </c>
      <c r="T633" s="80" t="s">
        <v>7456</v>
      </c>
      <c r="U633" s="82">
        <v>42537.015613425923</v>
      </c>
      <c r="V633" s="83" t="s">
        <v>7519</v>
      </c>
      <c r="W633" s="80"/>
      <c r="X633" s="80"/>
      <c r="Y633" s="86" t="s">
        <v>7598</v>
      </c>
      <c r="Z633" s="80"/>
      <c r="AA633" s="80" t="str">
        <f>VLOOKUP(A633,Vertices!A$3:$AY$3641,45,FALSE)</f>
        <v>en</v>
      </c>
      <c r="AB633" s="80" t="str">
        <f>IF(VLOOKUP(A633,Vertices!A$3:$AY$3641,37,FALSE)=0,"",VLOOKUP(A633,Vertices!A$3:$AY$3641,37,FALSE))</f>
        <v>Get the word out via RT!</v>
      </c>
    </row>
    <row r="634" spans="1:28" x14ac:dyDescent="0.25">
      <c r="A634" s="66" t="s">
        <v>7326</v>
      </c>
      <c r="B634" s="66" t="s">
        <v>7326</v>
      </c>
      <c r="C634" s="67"/>
      <c r="D634" s="68"/>
      <c r="E634" s="67"/>
      <c r="F634" s="70"/>
      <c r="G634" s="67"/>
      <c r="H634" s="71"/>
      <c r="I634" s="72"/>
      <c r="J634" s="72"/>
      <c r="K634" s="36"/>
      <c r="L634" s="73"/>
      <c r="M634" s="73"/>
      <c r="N634" s="74"/>
      <c r="O634" s="80" t="s">
        <v>179</v>
      </c>
      <c r="P634" s="82">
        <v>42537.015613425923</v>
      </c>
      <c r="Q634" s="80" t="s">
        <v>7397</v>
      </c>
      <c r="R634" s="83" t="s">
        <v>7435</v>
      </c>
      <c r="S634" s="80" t="s">
        <v>475</v>
      </c>
      <c r="T634" s="80" t="s">
        <v>7456</v>
      </c>
      <c r="U634" s="82">
        <v>42537.015613425923</v>
      </c>
      <c r="V634" s="83" t="s">
        <v>7520</v>
      </c>
      <c r="W634" s="80"/>
      <c r="X634" s="80"/>
      <c r="Y634" s="86" t="s">
        <v>7599</v>
      </c>
      <c r="Z634" s="80"/>
      <c r="AA634" s="80" t="str">
        <f>VLOOKUP(A634,Vertices!A$3:$AY$3641,45,FALSE)</f>
        <v>en</v>
      </c>
      <c r="AB634" s="80" t="str">
        <f>IF(VLOOKUP(A634,Vertices!A$3:$AY$3641,37,FALSE)=0,"",VLOOKUP(A634,Vertices!A$3:$AY$3641,37,FALSE))</f>
        <v>Get the word out via RT!</v>
      </c>
    </row>
    <row r="635" spans="1:28" x14ac:dyDescent="0.25">
      <c r="A635" s="66" t="s">
        <v>7326</v>
      </c>
      <c r="B635" s="66" t="s">
        <v>7326</v>
      </c>
      <c r="C635" s="67"/>
      <c r="D635" s="68"/>
      <c r="E635" s="67"/>
      <c r="F635" s="70"/>
      <c r="G635" s="67"/>
      <c r="H635" s="71"/>
      <c r="I635" s="72"/>
      <c r="J635" s="72"/>
      <c r="K635" s="36"/>
      <c r="L635" s="73"/>
      <c r="M635" s="73"/>
      <c r="N635" s="74"/>
      <c r="O635" s="80" t="s">
        <v>179</v>
      </c>
      <c r="P635" s="82">
        <v>42537.015613425923</v>
      </c>
      <c r="Q635" s="80" t="s">
        <v>7398</v>
      </c>
      <c r="R635" s="80" t="s">
        <v>7436</v>
      </c>
      <c r="S635" s="80" t="s">
        <v>7448</v>
      </c>
      <c r="T635" s="80" t="s">
        <v>7456</v>
      </c>
      <c r="U635" s="82">
        <v>42537.015613425923</v>
      </c>
      <c r="V635" s="83" t="s">
        <v>7521</v>
      </c>
      <c r="W635" s="80"/>
      <c r="X635" s="80"/>
      <c r="Y635" s="86" t="s">
        <v>7600</v>
      </c>
      <c r="Z635" s="80"/>
      <c r="AA635" s="80" t="str">
        <f>VLOOKUP(A635,Vertices!A$3:$AY$3641,45,FALSE)</f>
        <v>en</v>
      </c>
      <c r="AB635" s="80" t="str">
        <f>IF(VLOOKUP(A635,Vertices!A$3:$AY$3641,37,FALSE)=0,"",VLOOKUP(A635,Vertices!A$3:$AY$3641,37,FALSE))</f>
        <v>Get the word out via RT!</v>
      </c>
    </row>
    <row r="636" spans="1:28" x14ac:dyDescent="0.25">
      <c r="A636" s="66" t="s">
        <v>7327</v>
      </c>
      <c r="B636" s="66" t="s">
        <v>7327</v>
      </c>
      <c r="C636" s="67"/>
      <c r="D636" s="68"/>
      <c r="E636" s="67"/>
      <c r="F636" s="70"/>
      <c r="G636" s="67"/>
      <c r="H636" s="71"/>
      <c r="I636" s="72"/>
      <c r="J636" s="72"/>
      <c r="K636" s="36"/>
      <c r="L636" s="73"/>
      <c r="M636" s="73"/>
      <c r="N636" s="74"/>
      <c r="O636" s="80" t="s">
        <v>179</v>
      </c>
      <c r="P636" s="82">
        <v>42537.015752314815</v>
      </c>
      <c r="Q636" s="80" t="s">
        <v>7399</v>
      </c>
      <c r="R636" s="83" t="s">
        <v>7437</v>
      </c>
      <c r="S636" s="80" t="s">
        <v>505</v>
      </c>
      <c r="T636" s="80" t="s">
        <v>2069</v>
      </c>
      <c r="U636" s="82">
        <v>42537.015752314815</v>
      </c>
      <c r="V636" s="83" t="s">
        <v>7522</v>
      </c>
      <c r="W636" s="80"/>
      <c r="X636" s="80"/>
      <c r="Y636" s="86" t="s">
        <v>7601</v>
      </c>
      <c r="Z636" s="80"/>
      <c r="AA636" s="80" t="str">
        <f>VLOOKUP(A636,Vertices!A$3:$AY$3641,45,FALSE)</f>
        <v>en</v>
      </c>
      <c r="AB636" s="80" t="str">
        <f>IF(VLOOKUP(A636,Vertices!A$3:$AY$3641,37,FALSE)=0,"",VLOOKUP(A636,Vertices!A$3:$AY$3641,37,FALSE))</f>
        <v xml:space="preserve">New York </v>
      </c>
    </row>
    <row r="637" spans="1:28" x14ac:dyDescent="0.25">
      <c r="A637" s="66" t="s">
        <v>7328</v>
      </c>
      <c r="B637" s="66" t="s">
        <v>7343</v>
      </c>
      <c r="C637" s="67"/>
      <c r="D637" s="68"/>
      <c r="E637" s="67"/>
      <c r="F637" s="70"/>
      <c r="G637" s="67"/>
      <c r="H637" s="71"/>
      <c r="I637" s="72"/>
      <c r="J637" s="72"/>
      <c r="K637" s="36"/>
      <c r="L637" s="73"/>
      <c r="M637" s="73"/>
      <c r="N637" s="74"/>
      <c r="O637" s="80" t="s">
        <v>326</v>
      </c>
      <c r="P637" s="82">
        <v>42537.015810185185</v>
      </c>
      <c r="Q637" s="80" t="s">
        <v>7400</v>
      </c>
      <c r="R637" s="80"/>
      <c r="S637" s="80"/>
      <c r="T637" s="80"/>
      <c r="U637" s="82">
        <v>42537.015810185185</v>
      </c>
      <c r="V637" s="83" t="s">
        <v>7523</v>
      </c>
      <c r="W637" s="80"/>
      <c r="X637" s="80"/>
      <c r="Y637" s="86" t="s">
        <v>7602</v>
      </c>
      <c r="Z637" s="86" t="s">
        <v>7617</v>
      </c>
      <c r="AA637" s="80" t="str">
        <f>VLOOKUP(A637,Vertices!A$3:$AY$3641,45,FALSE)</f>
        <v>pt</v>
      </c>
      <c r="AB637" s="80" t="str">
        <f>IF(VLOOKUP(A637,Vertices!A$3:$AY$3641,37,FALSE)=0,"",VLOOKUP(A637,Vertices!A$3:$AY$3641,37,FALSE))</f>
        <v>guarapa city</v>
      </c>
    </row>
    <row r="638" spans="1:28" x14ac:dyDescent="0.25">
      <c r="A638" s="66" t="s">
        <v>1804</v>
      </c>
      <c r="B638" s="66" t="s">
        <v>1804</v>
      </c>
      <c r="C638" s="67"/>
      <c r="D638" s="68"/>
      <c r="E638" s="67"/>
      <c r="F638" s="70"/>
      <c r="G638" s="67"/>
      <c r="H638" s="71"/>
      <c r="I638" s="72"/>
      <c r="J638" s="72"/>
      <c r="K638" s="36"/>
      <c r="L638" s="73"/>
      <c r="M638" s="73"/>
      <c r="N638" s="74"/>
      <c r="O638" s="80" t="s">
        <v>179</v>
      </c>
      <c r="P638" s="82">
        <v>42537.015821759262</v>
      </c>
      <c r="Q638" s="80" t="s">
        <v>7401</v>
      </c>
      <c r="R638" s="83" t="s">
        <v>7438</v>
      </c>
      <c r="S638" s="80" t="s">
        <v>505</v>
      </c>
      <c r="T638" s="80" t="s">
        <v>2069</v>
      </c>
      <c r="U638" s="82">
        <v>42537.015821759262</v>
      </c>
      <c r="V638" s="83" t="s">
        <v>7524</v>
      </c>
      <c r="W638" s="80"/>
      <c r="X638" s="80"/>
      <c r="Y638" s="86" t="s">
        <v>7603</v>
      </c>
      <c r="Z638" s="80"/>
      <c r="AA638" s="80" t="str">
        <f>VLOOKUP(A638,Vertices!A$3:$AY$3641,45,FALSE)</f>
        <v>en</v>
      </c>
      <c r="AB638" s="80" t="str">
        <f>IF(VLOOKUP(A638,Vertices!A$3:$AY$3641,37,FALSE)=0,"",VLOOKUP(A638,Vertices!A$3:$AY$3641,37,FALSE))</f>
        <v>Hoboken, NJ</v>
      </c>
    </row>
    <row r="639" spans="1:28" x14ac:dyDescent="0.25">
      <c r="A639" s="66" t="s">
        <v>4666</v>
      </c>
      <c r="B639" s="66" t="s">
        <v>7344</v>
      </c>
      <c r="C639" s="67"/>
      <c r="D639" s="68"/>
      <c r="E639" s="67"/>
      <c r="F639" s="70"/>
      <c r="G639" s="67"/>
      <c r="H639" s="71"/>
      <c r="I639" s="72"/>
      <c r="J639" s="72"/>
      <c r="K639" s="36"/>
      <c r="L639" s="73"/>
      <c r="M639" s="73"/>
      <c r="N639" s="74"/>
      <c r="O639" s="80" t="s">
        <v>326</v>
      </c>
      <c r="P639" s="82">
        <v>42537.015821759262</v>
      </c>
      <c r="Q639" s="80" t="s">
        <v>7402</v>
      </c>
      <c r="R639" s="80"/>
      <c r="S639" s="80"/>
      <c r="T639" s="80"/>
      <c r="U639" s="82">
        <v>42537.015821759262</v>
      </c>
      <c r="V639" s="83" t="s">
        <v>7525</v>
      </c>
      <c r="W639" s="80"/>
      <c r="X639" s="80"/>
      <c r="Y639" s="86" t="s">
        <v>7604</v>
      </c>
      <c r="Z639" s="86" t="s">
        <v>7618</v>
      </c>
      <c r="AA639" s="80" t="str">
        <f>VLOOKUP(A639,Vertices!A$3:$AY$3641,45,FALSE)</f>
        <v>es</v>
      </c>
      <c r="AB639" s="80" t="str">
        <f>IF(VLOOKUP(A639,Vertices!A$3:$AY$3641,37,FALSE)=0,"",VLOOKUP(A639,Vertices!A$3:$AY$3641,37,FALSE))</f>
        <v>Herrera City</v>
      </c>
    </row>
    <row r="640" spans="1:28" x14ac:dyDescent="0.25">
      <c r="A640" s="66" t="s">
        <v>4678</v>
      </c>
      <c r="B640" s="66" t="s">
        <v>4678</v>
      </c>
      <c r="C640" s="67"/>
      <c r="D640" s="68"/>
      <c r="E640" s="67"/>
      <c r="F640" s="70"/>
      <c r="G640" s="67"/>
      <c r="H640" s="71"/>
      <c r="I640" s="72"/>
      <c r="J640" s="72"/>
      <c r="K640" s="36"/>
      <c r="L640" s="73"/>
      <c r="M640" s="73"/>
      <c r="N640" s="74"/>
      <c r="O640" s="80" t="s">
        <v>179</v>
      </c>
      <c r="P640" s="82">
        <v>42537.000023148146</v>
      </c>
      <c r="Q640" s="80" t="s">
        <v>7403</v>
      </c>
      <c r="R640" s="80"/>
      <c r="S640" s="80"/>
      <c r="T640" s="80"/>
      <c r="U640" s="82">
        <v>42537.000023148146</v>
      </c>
      <c r="V640" s="83" t="s">
        <v>7526</v>
      </c>
      <c r="W640" s="80"/>
      <c r="X640" s="80"/>
      <c r="Y640" s="86" t="s">
        <v>7605</v>
      </c>
      <c r="Z640" s="80"/>
      <c r="AA640" s="80" t="str">
        <f>VLOOKUP(A640,Vertices!A$3:$AY$3641,45,FALSE)</f>
        <v>pt</v>
      </c>
      <c r="AB640" s="80" t="str">
        <f>IF(VLOOKUP(A640,Vertices!A$3:$AY$3641,37,FALSE)=0,"",VLOOKUP(A640,Vertices!A$3:$AY$3641,37,FALSE))</f>
        <v>Santa Rosa, Niterói</v>
      </c>
    </row>
    <row r="641" spans="1:28" x14ac:dyDescent="0.25">
      <c r="A641" s="66" t="s">
        <v>4678</v>
      </c>
      <c r="B641" s="66" t="s">
        <v>4678</v>
      </c>
      <c r="C641" s="67"/>
      <c r="D641" s="68"/>
      <c r="E641" s="67"/>
      <c r="F641" s="70"/>
      <c r="G641" s="67"/>
      <c r="H641" s="71"/>
      <c r="I641" s="72"/>
      <c r="J641" s="72"/>
      <c r="K641" s="36"/>
      <c r="L641" s="73"/>
      <c r="M641" s="73"/>
      <c r="N641" s="74"/>
      <c r="O641" s="80" t="s">
        <v>179</v>
      </c>
      <c r="P641" s="82">
        <v>42537.000381944446</v>
      </c>
      <c r="Q641" s="80" t="s">
        <v>7404</v>
      </c>
      <c r="R641" s="80"/>
      <c r="S641" s="80"/>
      <c r="T641" s="80"/>
      <c r="U641" s="82">
        <v>42537.000381944446</v>
      </c>
      <c r="V641" s="83" t="s">
        <v>7527</v>
      </c>
      <c r="W641" s="80"/>
      <c r="X641" s="80"/>
      <c r="Y641" s="86" t="s">
        <v>7606</v>
      </c>
      <c r="Z641" s="80"/>
      <c r="AA641" s="80" t="str">
        <f>VLOOKUP(A641,Vertices!A$3:$AY$3641,45,FALSE)</f>
        <v>pt</v>
      </c>
      <c r="AB641" s="80" t="str">
        <f>IF(VLOOKUP(A641,Vertices!A$3:$AY$3641,37,FALSE)=0,"",VLOOKUP(A641,Vertices!A$3:$AY$3641,37,FALSE))</f>
        <v>Santa Rosa, Niterói</v>
      </c>
    </row>
    <row r="642" spans="1:28" x14ac:dyDescent="0.25">
      <c r="A642" s="66" t="s">
        <v>4678</v>
      </c>
      <c r="B642" s="66" t="s">
        <v>4678</v>
      </c>
      <c r="C642" s="67"/>
      <c r="D642" s="68"/>
      <c r="E642" s="67"/>
      <c r="F642" s="70"/>
      <c r="G642" s="67"/>
      <c r="H642" s="71"/>
      <c r="I642" s="72"/>
      <c r="J642" s="72"/>
      <c r="K642" s="36"/>
      <c r="L642" s="73"/>
      <c r="M642" s="73"/>
      <c r="N642" s="74"/>
      <c r="O642" s="80" t="s">
        <v>179</v>
      </c>
      <c r="P642" s="82">
        <v>42537.001076388886</v>
      </c>
      <c r="Q642" s="80" t="s">
        <v>7405</v>
      </c>
      <c r="R642" s="80"/>
      <c r="S642" s="80"/>
      <c r="T642" s="80"/>
      <c r="U642" s="82">
        <v>42537.001076388886</v>
      </c>
      <c r="V642" s="83" t="s">
        <v>7528</v>
      </c>
      <c r="W642" s="80"/>
      <c r="X642" s="80"/>
      <c r="Y642" s="86" t="s">
        <v>7607</v>
      </c>
      <c r="Z642" s="80"/>
      <c r="AA642" s="80" t="str">
        <f>VLOOKUP(A642,Vertices!A$3:$AY$3641,45,FALSE)</f>
        <v>pt</v>
      </c>
      <c r="AB642" s="80" t="str">
        <f>IF(VLOOKUP(A642,Vertices!A$3:$AY$3641,37,FALSE)=0,"",VLOOKUP(A642,Vertices!A$3:$AY$3641,37,FALSE))</f>
        <v>Santa Rosa, Niterói</v>
      </c>
    </row>
    <row r="643" spans="1:28" x14ac:dyDescent="0.25">
      <c r="A643" s="66" t="s">
        <v>4678</v>
      </c>
      <c r="B643" s="66" t="s">
        <v>4678</v>
      </c>
      <c r="C643" s="67"/>
      <c r="D643" s="68"/>
      <c r="E643" s="67"/>
      <c r="F643" s="70"/>
      <c r="G643" s="67"/>
      <c r="H643" s="71"/>
      <c r="I643" s="72"/>
      <c r="J643" s="72"/>
      <c r="K643" s="36"/>
      <c r="L643" s="73"/>
      <c r="M643" s="73"/>
      <c r="N643" s="74"/>
      <c r="O643" s="80" t="s">
        <v>179</v>
      </c>
      <c r="P643" s="82">
        <v>42537.015833333331</v>
      </c>
      <c r="Q643" s="80" t="s">
        <v>7406</v>
      </c>
      <c r="R643" s="80"/>
      <c r="S643" s="80"/>
      <c r="T643" s="80"/>
      <c r="U643" s="82">
        <v>42537.015833333331</v>
      </c>
      <c r="V643" s="83" t="s">
        <v>7529</v>
      </c>
      <c r="W643" s="80"/>
      <c r="X643" s="80"/>
      <c r="Y643" s="86" t="s">
        <v>7608</v>
      </c>
      <c r="Z643" s="80"/>
      <c r="AA643" s="80" t="str">
        <f>VLOOKUP(A643,Vertices!A$3:$AY$3641,45,FALSE)</f>
        <v>pt</v>
      </c>
      <c r="AB643" s="80" t="str">
        <f>IF(VLOOKUP(A643,Vertices!A$3:$AY$3641,37,FALSE)=0,"",VLOOKUP(A643,Vertices!A$3:$AY$3641,37,FALSE))</f>
        <v>Santa Rosa, Niterói</v>
      </c>
    </row>
    <row r="644" spans="1:28" x14ac:dyDescent="0.25">
      <c r="A644" s="66" t="s">
        <v>7329</v>
      </c>
      <c r="B644" s="66" t="s">
        <v>4524</v>
      </c>
      <c r="C644" s="67"/>
      <c r="D644" s="68"/>
      <c r="E644" s="67"/>
      <c r="F644" s="70"/>
      <c r="G644" s="67"/>
      <c r="H644" s="71"/>
      <c r="I644" s="72"/>
      <c r="J644" s="72"/>
      <c r="K644" s="36"/>
      <c r="L644" s="73"/>
      <c r="M644" s="73"/>
      <c r="N644" s="74"/>
      <c r="O644" s="80" t="s">
        <v>325</v>
      </c>
      <c r="P644" s="82">
        <v>42537.015879629631</v>
      </c>
      <c r="Q644" s="80" t="s">
        <v>7407</v>
      </c>
      <c r="R644" s="83" t="s">
        <v>4927</v>
      </c>
      <c r="S644" s="80" t="s">
        <v>476</v>
      </c>
      <c r="T644" s="80"/>
      <c r="U644" s="82">
        <v>42537.015879629631</v>
      </c>
      <c r="V644" s="83" t="s">
        <v>7530</v>
      </c>
      <c r="W644" s="80"/>
      <c r="X644" s="80"/>
      <c r="Y644" s="86" t="s">
        <v>7609</v>
      </c>
      <c r="Z644" s="80"/>
      <c r="AA644" s="80" t="str">
        <f>VLOOKUP(A644,Vertices!A$3:$AY$3641,45,FALSE)</f>
        <v>pt</v>
      </c>
      <c r="AB644" s="80" t="str">
        <f>IF(VLOOKUP(A644,Vertices!A$3:$AY$3641,37,FALSE)=0,"",VLOOKUP(A644,Vertices!A$3:$AY$3641,37,FALSE))</f>
        <v/>
      </c>
    </row>
    <row r="645" spans="1:28" x14ac:dyDescent="0.25">
      <c r="A645" s="66" t="s">
        <v>7330</v>
      </c>
      <c r="B645" s="66" t="s">
        <v>7330</v>
      </c>
      <c r="C645" s="67"/>
      <c r="D645" s="68"/>
      <c r="E645" s="67"/>
      <c r="F645" s="70"/>
      <c r="G645" s="67"/>
      <c r="H645" s="71"/>
      <c r="I645" s="72"/>
      <c r="J645" s="72"/>
      <c r="K645" s="36"/>
      <c r="L645" s="73"/>
      <c r="M645" s="73"/>
      <c r="N645" s="74"/>
      <c r="O645" s="80" t="s">
        <v>179</v>
      </c>
      <c r="P645" s="82">
        <v>42537.015925925924</v>
      </c>
      <c r="Q645" s="80" t="s">
        <v>7408</v>
      </c>
      <c r="R645" s="83" t="s">
        <v>7439</v>
      </c>
      <c r="S645" s="80" t="s">
        <v>2042</v>
      </c>
      <c r="T645" s="80"/>
      <c r="U645" s="82">
        <v>42537.015925925924</v>
      </c>
      <c r="V645" s="83" t="s">
        <v>7531</v>
      </c>
      <c r="W645" s="80"/>
      <c r="X645" s="80"/>
      <c r="Y645" s="86" t="s">
        <v>7610</v>
      </c>
      <c r="Z645" s="80"/>
      <c r="AA645" s="80" t="str">
        <f>VLOOKUP(A645,Vertices!A$3:$AY$3641,45,FALSE)</f>
        <v>en</v>
      </c>
      <c r="AB645" s="80" t="str">
        <f>IF(VLOOKUP(A645,Vertices!A$3:$AY$3641,37,FALSE)=0,"",VLOOKUP(A645,Vertices!A$3:$AY$3641,37,FALSE))</f>
        <v/>
      </c>
    </row>
    <row r="646" spans="1:28" x14ac:dyDescent="0.25">
      <c r="A646" s="66" t="s">
        <v>7331</v>
      </c>
      <c r="B646" s="66" t="s">
        <v>7331</v>
      </c>
      <c r="C646" s="67"/>
      <c r="D646" s="68"/>
      <c r="E646" s="67"/>
      <c r="F646" s="70"/>
      <c r="G646" s="67"/>
      <c r="H646" s="71"/>
      <c r="I646" s="72"/>
      <c r="J646" s="72"/>
      <c r="K646" s="36"/>
      <c r="L646" s="73"/>
      <c r="M646" s="73"/>
      <c r="N646" s="74"/>
      <c r="O646" s="80" t="s">
        <v>179</v>
      </c>
      <c r="P646" s="82">
        <v>42537.016041666669</v>
      </c>
      <c r="Q646" s="80" t="s">
        <v>7409</v>
      </c>
      <c r="R646" s="80" t="s">
        <v>7440</v>
      </c>
      <c r="S646" s="80" t="s">
        <v>5024</v>
      </c>
      <c r="T646" s="80"/>
      <c r="U646" s="82">
        <v>42537.016041666669</v>
      </c>
      <c r="V646" s="83" t="s">
        <v>7532</v>
      </c>
      <c r="W646" s="80"/>
      <c r="X646" s="80"/>
      <c r="Y646" s="86" t="s">
        <v>7611</v>
      </c>
      <c r="Z646" s="80"/>
      <c r="AA646" s="80" t="str">
        <f>VLOOKUP(A646,Vertices!A$3:$AY$3641,45,FALSE)</f>
        <v>en</v>
      </c>
      <c r="AB646" s="80" t="str">
        <f>IF(VLOOKUP(A646,Vertices!A$3:$AY$3641,37,FALSE)=0,"",VLOOKUP(A646,Vertices!A$3:$AY$3641,37,FALSE))</f>
        <v>Hollywood, USA</v>
      </c>
    </row>
    <row r="647" spans="1:28" x14ac:dyDescent="0.25">
      <c r="A647" s="66" t="s">
        <v>7332</v>
      </c>
      <c r="B647" s="66" t="s">
        <v>7332</v>
      </c>
      <c r="C647" s="67"/>
      <c r="D647" s="68"/>
      <c r="E647" s="67"/>
      <c r="F647" s="70"/>
      <c r="G647" s="67"/>
      <c r="H647" s="71"/>
      <c r="I647" s="72"/>
      <c r="J647" s="72"/>
      <c r="K647" s="36"/>
      <c r="L647" s="73"/>
      <c r="M647" s="73"/>
      <c r="N647" s="74"/>
      <c r="O647" s="80" t="s">
        <v>179</v>
      </c>
      <c r="P647" s="82">
        <v>42537.016087962962</v>
      </c>
      <c r="Q647" s="80" t="s">
        <v>7410</v>
      </c>
      <c r="R647" s="83" t="s">
        <v>7433</v>
      </c>
      <c r="S647" s="80" t="s">
        <v>489</v>
      </c>
      <c r="T647" s="80"/>
      <c r="U647" s="82">
        <v>42537.016087962962</v>
      </c>
      <c r="V647" s="83" t="s">
        <v>7533</v>
      </c>
      <c r="W647" s="80"/>
      <c r="X647" s="80"/>
      <c r="Y647" s="86" t="s">
        <v>7612</v>
      </c>
      <c r="Z647" s="80"/>
      <c r="AA647" s="80" t="str">
        <f>VLOOKUP(A647,Vertices!A$3:$AY$3641,45,FALSE)</f>
        <v>en</v>
      </c>
      <c r="AB647" s="80" t="str">
        <f>IF(VLOOKUP(A647,Vertices!A$3:$AY$3641,37,FALSE)=0,"",VLOOKUP(A647,Vertices!A$3:$AY$3641,37,FALSE))</f>
        <v>United States</v>
      </c>
    </row>
    <row r="648" spans="1:28" x14ac:dyDescent="0.25">
      <c r="A648" s="66" t="s">
        <v>7333</v>
      </c>
      <c r="B648" s="66" t="s">
        <v>7333</v>
      </c>
      <c r="C648" s="67"/>
      <c r="D648" s="68"/>
      <c r="E648" s="67"/>
      <c r="F648" s="70"/>
      <c r="G648" s="67"/>
      <c r="H648" s="71"/>
      <c r="I648" s="72"/>
      <c r="J648" s="72"/>
      <c r="K648" s="36"/>
      <c r="L648" s="73"/>
      <c r="M648" s="73"/>
      <c r="N648" s="74"/>
      <c r="O648" s="80" t="s">
        <v>179</v>
      </c>
      <c r="P648" s="82">
        <v>42537.016145833331</v>
      </c>
      <c r="Q648" s="80" t="s">
        <v>7411</v>
      </c>
      <c r="R648" s="83" t="s">
        <v>7441</v>
      </c>
      <c r="S648" s="80" t="s">
        <v>2042</v>
      </c>
      <c r="T648" s="80"/>
      <c r="U648" s="82">
        <v>42537.016145833331</v>
      </c>
      <c r="V648" s="83" t="s">
        <v>7534</v>
      </c>
      <c r="W648" s="80"/>
      <c r="X648" s="80"/>
      <c r="Y648" s="86" t="s">
        <v>7613</v>
      </c>
      <c r="Z648" s="80"/>
      <c r="AA648" s="80" t="str">
        <f>VLOOKUP(A648,Vertices!A$3:$AY$3641,45,FALSE)</f>
        <v>en</v>
      </c>
      <c r="AB648" s="80" t="str">
        <f>IF(VLOOKUP(A648,Vertices!A$3:$AY$3641,37,FALSE)=0,"",VLOOKUP(A648,Vertices!A$3:$AY$3641,37,FALSE))</f>
        <v>Canoga Park, CA</v>
      </c>
    </row>
    <row r="649" spans="1:28" x14ac:dyDescent="0.25">
      <c r="A649" s="66" t="s">
        <v>7334</v>
      </c>
      <c r="B649" s="66" t="s">
        <v>3295</v>
      </c>
      <c r="C649" s="67"/>
      <c r="D649" s="68"/>
      <c r="E649" s="67"/>
      <c r="F649" s="70"/>
      <c r="G649" s="67"/>
      <c r="H649" s="71"/>
      <c r="I649" s="72"/>
      <c r="J649" s="72"/>
      <c r="K649" s="36"/>
      <c r="L649" s="73"/>
      <c r="M649" s="73"/>
      <c r="N649" s="74"/>
      <c r="O649" s="80" t="s">
        <v>325</v>
      </c>
      <c r="P649" s="82">
        <v>42537.016180555554</v>
      </c>
      <c r="Q649" s="80" t="s">
        <v>7412</v>
      </c>
      <c r="R649" s="80"/>
      <c r="S649" s="80"/>
      <c r="T649" s="80"/>
      <c r="U649" s="82">
        <v>42537.016180555554</v>
      </c>
      <c r="V649" s="83" t="s">
        <v>7535</v>
      </c>
      <c r="W649" s="80"/>
      <c r="X649" s="80"/>
      <c r="Y649" s="86" t="s">
        <v>7614</v>
      </c>
      <c r="Z649" s="86" t="s">
        <v>3626</v>
      </c>
      <c r="AA649" s="80" t="str">
        <f>VLOOKUP(A649,Vertices!A$3:$AY$3641,45,FALSE)</f>
        <v>en</v>
      </c>
      <c r="AB649" s="80" t="str">
        <f>IF(VLOOKUP(A649,Vertices!A$3:$AY$3641,37,FALSE)=0,"",VLOOKUP(A649,Vertices!A$3:$AY$3641,37,FALSE))</f>
        <v>NC</v>
      </c>
    </row>
    <row r="650" spans="1:28" x14ac:dyDescent="0.25">
      <c r="A650" s="89" t="s">
        <v>7334</v>
      </c>
      <c r="B650" s="89" t="s">
        <v>3241</v>
      </c>
      <c r="C650" s="112"/>
      <c r="D650" s="115"/>
      <c r="E650" s="112"/>
      <c r="F650" s="111"/>
      <c r="G650" s="112"/>
      <c r="H650" s="116"/>
      <c r="I650" s="113"/>
      <c r="J650" s="113"/>
      <c r="K650" s="117"/>
      <c r="L650" s="118"/>
      <c r="M650" s="118"/>
      <c r="N650" s="103"/>
      <c r="O650" s="107" t="s">
        <v>326</v>
      </c>
      <c r="P650" s="108">
        <v>42537.016180555554</v>
      </c>
      <c r="Q650" s="107" t="s">
        <v>7412</v>
      </c>
      <c r="R650" s="107"/>
      <c r="S650" s="107"/>
      <c r="T650" s="107"/>
      <c r="U650" s="108">
        <v>42537.016180555554</v>
      </c>
      <c r="V650" s="109" t="s">
        <v>7535</v>
      </c>
      <c r="W650" s="107"/>
      <c r="X650" s="107"/>
      <c r="Y650" s="110" t="s">
        <v>7614</v>
      </c>
      <c r="Z650" s="110" t="s">
        <v>3626</v>
      </c>
      <c r="AA650" s="80" t="str">
        <f>VLOOKUP(A650,Vertices!A$3:$AY$3641,45,FALSE)</f>
        <v>en</v>
      </c>
      <c r="AB650" s="80" t="str">
        <f>IF(VLOOKUP(A650,Vertices!A$3:$AY$3641,37,FALSE)=0,"",VLOOKUP(A650,Vertices!A$3:$AY$3641,37,FALSE))</f>
        <v>NC</v>
      </c>
    </row>
    <row r="651" spans="1:28" x14ac:dyDescent="0.25">
      <c r="A651" s="66" t="s">
        <v>8140</v>
      </c>
      <c r="B651" s="66" t="s">
        <v>8140</v>
      </c>
      <c r="C651" s="67"/>
      <c r="D651" s="68"/>
      <c r="E651" s="67"/>
      <c r="F651" s="70"/>
      <c r="G651" s="67"/>
      <c r="H651" s="71"/>
      <c r="I651" s="72"/>
      <c r="J651" s="72"/>
      <c r="K651" s="36"/>
      <c r="L651" s="73"/>
      <c r="M651" s="73"/>
      <c r="N651" s="74"/>
      <c r="O651" s="80" t="s">
        <v>179</v>
      </c>
      <c r="P651" s="82">
        <v>42537.016215277778</v>
      </c>
      <c r="Q651" s="80" t="s">
        <v>8158</v>
      </c>
      <c r="R651" s="80"/>
      <c r="S651" s="80"/>
      <c r="T651" s="80"/>
      <c r="U651" s="82">
        <v>42537.016215277778</v>
      </c>
      <c r="V651" s="83" t="s">
        <v>8182</v>
      </c>
      <c r="W651" s="80"/>
      <c r="X651" s="80"/>
      <c r="Y651" s="86" t="s">
        <v>8202</v>
      </c>
      <c r="Z651" s="80"/>
      <c r="AA651" s="80" t="str">
        <f>VLOOKUP(A651,Vertices!A$3:$AY$3641,45,FALSE)</f>
        <v>es</v>
      </c>
      <c r="AB651" s="80" t="str">
        <f>IF(VLOOKUP(A651,Vertices!A$3:$AY$3641,37,FALSE)=0,"",VLOOKUP(A651,Vertices!A$3:$AY$3641,37,FALSE))</f>
        <v>Cozumel</v>
      </c>
    </row>
    <row r="652" spans="1:28" x14ac:dyDescent="0.25">
      <c r="A652" s="66" t="s">
        <v>8141</v>
      </c>
      <c r="B652" s="66" t="s">
        <v>1897</v>
      </c>
      <c r="C652" s="67"/>
      <c r="D652" s="68"/>
      <c r="E652" s="67"/>
      <c r="F652" s="70"/>
      <c r="G652" s="67"/>
      <c r="H652" s="71"/>
      <c r="I652" s="72"/>
      <c r="J652" s="72"/>
      <c r="K652" s="36"/>
      <c r="L652" s="73"/>
      <c r="M652" s="73"/>
      <c r="N652" s="74"/>
      <c r="O652" s="80" t="s">
        <v>325</v>
      </c>
      <c r="P652" s="82">
        <v>42537.016238425924</v>
      </c>
      <c r="Q652" s="80" t="s">
        <v>1962</v>
      </c>
      <c r="R652" s="83" t="s">
        <v>2027</v>
      </c>
      <c r="S652" s="80" t="s">
        <v>499</v>
      </c>
      <c r="T652" s="80"/>
      <c r="U652" s="82">
        <v>42537.016238425924</v>
      </c>
      <c r="V652" s="83" t="s">
        <v>8183</v>
      </c>
      <c r="W652" s="80"/>
      <c r="X652" s="80"/>
      <c r="Y652" s="86" t="s">
        <v>8203</v>
      </c>
      <c r="Z652" s="80"/>
      <c r="AA652" s="80" t="str">
        <f>VLOOKUP(A652,Vertices!A$3:$AY$3641,45,FALSE)</f>
        <v>en</v>
      </c>
      <c r="AB652" s="80" t="str">
        <f>IF(VLOOKUP(A652,Vertices!A$3:$AY$3641,37,FALSE)=0,"",VLOOKUP(A652,Vertices!A$3:$AY$3641,37,FALSE))</f>
        <v/>
      </c>
    </row>
    <row r="653" spans="1:28" x14ac:dyDescent="0.25">
      <c r="A653" s="66" t="s">
        <v>8142</v>
      </c>
      <c r="B653" s="66" t="s">
        <v>8142</v>
      </c>
      <c r="C653" s="67"/>
      <c r="D653" s="68"/>
      <c r="E653" s="67"/>
      <c r="F653" s="70"/>
      <c r="G653" s="67"/>
      <c r="H653" s="71"/>
      <c r="I653" s="72"/>
      <c r="J653" s="72"/>
      <c r="K653" s="36"/>
      <c r="L653" s="73"/>
      <c r="M653" s="73"/>
      <c r="N653" s="74"/>
      <c r="O653" s="80" t="s">
        <v>179</v>
      </c>
      <c r="P653" s="82">
        <v>42537.016377314816</v>
      </c>
      <c r="Q653" s="80" t="s">
        <v>8159</v>
      </c>
      <c r="R653" s="83" t="s">
        <v>7433</v>
      </c>
      <c r="S653" s="80" t="s">
        <v>489</v>
      </c>
      <c r="T653" s="80"/>
      <c r="U653" s="82">
        <v>42537.016377314816</v>
      </c>
      <c r="V653" s="83" t="s">
        <v>8184</v>
      </c>
      <c r="W653" s="80"/>
      <c r="X653" s="80"/>
      <c r="Y653" s="86" t="s">
        <v>8204</v>
      </c>
      <c r="Z653" s="80"/>
      <c r="AA653" s="80" t="str">
        <f>VLOOKUP(A653,Vertices!A$3:$AY$3641,45,FALSE)</f>
        <v>en</v>
      </c>
      <c r="AB653" s="80" t="str">
        <f>IF(VLOOKUP(A653,Vertices!A$3:$AY$3641,37,FALSE)=0,"",VLOOKUP(A653,Vertices!A$3:$AY$3641,37,FALSE))</f>
        <v>United States</v>
      </c>
    </row>
    <row r="654" spans="1:28" x14ac:dyDescent="0.25">
      <c r="A654" s="66" t="s">
        <v>8143</v>
      </c>
      <c r="B654" s="66" t="s">
        <v>8143</v>
      </c>
      <c r="C654" s="67"/>
      <c r="D654" s="68"/>
      <c r="E654" s="67"/>
      <c r="F654" s="70"/>
      <c r="G654" s="67"/>
      <c r="H654" s="71"/>
      <c r="I654" s="72"/>
      <c r="J654" s="72"/>
      <c r="K654" s="36"/>
      <c r="L654" s="73"/>
      <c r="M654" s="73"/>
      <c r="N654" s="74"/>
      <c r="O654" s="80" t="s">
        <v>179</v>
      </c>
      <c r="P654" s="82">
        <v>42537.016412037039</v>
      </c>
      <c r="Q654" s="80" t="s">
        <v>8160</v>
      </c>
      <c r="R654" s="83" t="s">
        <v>7433</v>
      </c>
      <c r="S654" s="80" t="s">
        <v>489</v>
      </c>
      <c r="T654" s="80"/>
      <c r="U654" s="82">
        <v>42537.016412037039</v>
      </c>
      <c r="V654" s="83" t="s">
        <v>8185</v>
      </c>
      <c r="W654" s="80"/>
      <c r="X654" s="80"/>
      <c r="Y654" s="86" t="s">
        <v>8205</v>
      </c>
      <c r="Z654" s="80"/>
      <c r="AA654" s="80" t="str">
        <f>VLOOKUP(A654,Vertices!A$3:$AY$3641,45,FALSE)</f>
        <v>en</v>
      </c>
      <c r="AB654" s="80" t="str">
        <f>IF(VLOOKUP(A654,Vertices!A$3:$AY$3641,37,FALSE)=0,"",VLOOKUP(A654,Vertices!A$3:$AY$3641,37,FALSE))</f>
        <v>United States</v>
      </c>
    </row>
    <row r="655" spans="1:28" x14ac:dyDescent="0.25">
      <c r="A655" s="66" t="s">
        <v>8144</v>
      </c>
      <c r="B655" s="66" t="s">
        <v>8144</v>
      </c>
      <c r="C655" s="67"/>
      <c r="D655" s="68"/>
      <c r="E655" s="67"/>
      <c r="F655" s="70"/>
      <c r="G655" s="67"/>
      <c r="H655" s="71"/>
      <c r="I655" s="72"/>
      <c r="J655" s="72"/>
      <c r="K655" s="36"/>
      <c r="L655" s="73"/>
      <c r="M655" s="73"/>
      <c r="N655" s="74"/>
      <c r="O655" s="80" t="s">
        <v>179</v>
      </c>
      <c r="P655" s="82">
        <v>42537.016446759262</v>
      </c>
      <c r="Q655" s="80" t="s">
        <v>8161</v>
      </c>
      <c r="R655" s="83" t="s">
        <v>7433</v>
      </c>
      <c r="S655" s="80" t="s">
        <v>489</v>
      </c>
      <c r="T655" s="80"/>
      <c r="U655" s="82">
        <v>42537.016446759262</v>
      </c>
      <c r="V655" s="83" t="s">
        <v>8186</v>
      </c>
      <c r="W655" s="80"/>
      <c r="X655" s="80"/>
      <c r="Y655" s="86" t="s">
        <v>8206</v>
      </c>
      <c r="Z655" s="80"/>
      <c r="AA655" s="80" t="str">
        <f>VLOOKUP(A655,Vertices!A$3:$AY$3641,45,FALSE)</f>
        <v>en</v>
      </c>
      <c r="AB655" s="80" t="str">
        <f>IF(VLOOKUP(A655,Vertices!A$3:$AY$3641,37,FALSE)=0,"",VLOOKUP(A655,Vertices!A$3:$AY$3641,37,FALSE))</f>
        <v>United States</v>
      </c>
    </row>
    <row r="656" spans="1:28" x14ac:dyDescent="0.25">
      <c r="A656" s="66" t="s">
        <v>8145</v>
      </c>
      <c r="B656" s="66" t="s">
        <v>8157</v>
      </c>
      <c r="C656" s="67"/>
      <c r="D656" s="68"/>
      <c r="E656" s="67"/>
      <c r="F656" s="70"/>
      <c r="G656" s="67"/>
      <c r="H656" s="71"/>
      <c r="I656" s="72"/>
      <c r="J656" s="72"/>
      <c r="K656" s="36"/>
      <c r="L656" s="73"/>
      <c r="M656" s="73"/>
      <c r="N656" s="74"/>
      <c r="O656" s="80" t="s">
        <v>325</v>
      </c>
      <c r="P656" s="82">
        <v>42537.016504629632</v>
      </c>
      <c r="Q656" s="80" t="s">
        <v>8162</v>
      </c>
      <c r="R656" s="80"/>
      <c r="S656" s="80"/>
      <c r="T656" s="80"/>
      <c r="U656" s="82">
        <v>42537.016504629632</v>
      </c>
      <c r="V656" s="83" t="s">
        <v>8187</v>
      </c>
      <c r="W656" s="80"/>
      <c r="X656" s="80"/>
      <c r="Y656" s="86" t="s">
        <v>8207</v>
      </c>
      <c r="Z656" s="80"/>
      <c r="AA656" s="80" t="str">
        <f>VLOOKUP(A656,Vertices!A$3:$AY$3641,45,FALSE)</f>
        <v>pt</v>
      </c>
      <c r="AB656" s="80" t="str">
        <f>IF(VLOOKUP(A656,Vertices!A$3:$AY$3641,37,FALSE)=0,"",VLOOKUP(A656,Vertices!A$3:$AY$3641,37,FALSE))</f>
        <v>Na Sua</v>
      </c>
    </row>
    <row r="657" spans="1:28" x14ac:dyDescent="0.25">
      <c r="A657" s="66" t="s">
        <v>8146</v>
      </c>
      <c r="B657" s="66" t="s">
        <v>8146</v>
      </c>
      <c r="C657" s="67"/>
      <c r="D657" s="68"/>
      <c r="E657" s="67"/>
      <c r="F657" s="70"/>
      <c r="G657" s="67"/>
      <c r="H657" s="71"/>
      <c r="I657" s="72"/>
      <c r="J657" s="72"/>
      <c r="K657" s="36"/>
      <c r="L657" s="73"/>
      <c r="M657" s="73"/>
      <c r="N657" s="74"/>
      <c r="O657" s="80" t="s">
        <v>179</v>
      </c>
      <c r="P657" s="82">
        <v>42537.016550925924</v>
      </c>
      <c r="Q657" s="80" t="s">
        <v>8163</v>
      </c>
      <c r="R657" s="83" t="s">
        <v>8175</v>
      </c>
      <c r="S657" s="80" t="s">
        <v>8180</v>
      </c>
      <c r="T657" s="80"/>
      <c r="U657" s="82">
        <v>42537.016550925924</v>
      </c>
      <c r="V657" s="83" t="s">
        <v>8188</v>
      </c>
      <c r="W657" s="80"/>
      <c r="X657" s="80"/>
      <c r="Y657" s="86" t="s">
        <v>8208</v>
      </c>
      <c r="Z657" s="80"/>
      <c r="AA657" s="80" t="str">
        <f>VLOOKUP(A657,Vertices!A$3:$AY$3641,45,FALSE)</f>
        <v>es</v>
      </c>
      <c r="AB657" s="80" t="str">
        <f>IF(VLOOKUP(A657,Vertices!A$3:$AY$3641,37,FALSE)=0,"",VLOOKUP(A657,Vertices!A$3:$AY$3641,37,FALSE))</f>
        <v>Yopal/ Casanare</v>
      </c>
    </row>
    <row r="658" spans="1:28" x14ac:dyDescent="0.25">
      <c r="A658" s="66" t="s">
        <v>8147</v>
      </c>
      <c r="B658" s="66" t="s">
        <v>8147</v>
      </c>
      <c r="C658" s="67"/>
      <c r="D658" s="68"/>
      <c r="E658" s="67"/>
      <c r="F658" s="70"/>
      <c r="G658" s="67"/>
      <c r="H658" s="71"/>
      <c r="I658" s="72"/>
      <c r="J658" s="72"/>
      <c r="K658" s="36"/>
      <c r="L658" s="73"/>
      <c r="M658" s="73"/>
      <c r="N658" s="74"/>
      <c r="O658" s="80" t="s">
        <v>179</v>
      </c>
      <c r="P658" s="82">
        <v>42537.016608796293</v>
      </c>
      <c r="Q658" s="80" t="s">
        <v>8164</v>
      </c>
      <c r="R658" s="80"/>
      <c r="S658" s="80"/>
      <c r="T658" s="80"/>
      <c r="U658" s="82">
        <v>42537.016608796293</v>
      </c>
      <c r="V658" s="83" t="s">
        <v>8189</v>
      </c>
      <c r="W658" s="80"/>
      <c r="X658" s="80"/>
      <c r="Y658" s="86" t="s">
        <v>8209</v>
      </c>
      <c r="Z658" s="80"/>
      <c r="AA658" s="80" t="str">
        <f>VLOOKUP(A658,Vertices!A$3:$AY$3641,45,FALSE)</f>
        <v>pt</v>
      </c>
      <c r="AB658" s="80" t="str">
        <f>IF(VLOOKUP(A658,Vertices!A$3:$AY$3641,37,FALSE)=0,"",VLOOKUP(A658,Vertices!A$3:$AY$3641,37,FALSE))</f>
        <v/>
      </c>
    </row>
    <row r="659" spans="1:28" x14ac:dyDescent="0.25">
      <c r="A659" s="66" t="s">
        <v>8148</v>
      </c>
      <c r="B659" s="66" t="s">
        <v>8148</v>
      </c>
      <c r="C659" s="67"/>
      <c r="D659" s="68"/>
      <c r="E659" s="67"/>
      <c r="F659" s="70"/>
      <c r="G659" s="67"/>
      <c r="H659" s="71"/>
      <c r="I659" s="72"/>
      <c r="J659" s="72"/>
      <c r="K659" s="36"/>
      <c r="L659" s="73"/>
      <c r="M659" s="73"/>
      <c r="N659" s="74"/>
      <c r="O659" s="80" t="s">
        <v>179</v>
      </c>
      <c r="P659" s="82">
        <v>42537.016643518517</v>
      </c>
      <c r="Q659" s="80" t="s">
        <v>8165</v>
      </c>
      <c r="R659" s="83" t="s">
        <v>8176</v>
      </c>
      <c r="S659" s="80" t="s">
        <v>475</v>
      </c>
      <c r="T659" s="80"/>
      <c r="U659" s="82">
        <v>42537.016643518517</v>
      </c>
      <c r="V659" s="83" t="s">
        <v>8190</v>
      </c>
      <c r="W659" s="80"/>
      <c r="X659" s="80"/>
      <c r="Y659" s="86" t="s">
        <v>8210</v>
      </c>
      <c r="Z659" s="80"/>
      <c r="AA659" s="80" t="str">
        <f>VLOOKUP(A659,Vertices!A$3:$AY$3641,45,FALSE)</f>
        <v>es</v>
      </c>
      <c r="AB659" s="80" t="str">
        <f>IF(VLOOKUP(A659,Vertices!A$3:$AY$3641,37,FALSE)=0,"",VLOOKUP(A659,Vertices!A$3:$AY$3641,37,FALSE))</f>
        <v>Estados Unidos</v>
      </c>
    </row>
    <row r="660" spans="1:28" x14ac:dyDescent="0.25">
      <c r="A660" s="66" t="s">
        <v>4665</v>
      </c>
      <c r="B660" s="66" t="s">
        <v>4665</v>
      </c>
      <c r="C660" s="67"/>
      <c r="D660" s="68"/>
      <c r="E660" s="67"/>
      <c r="F660" s="70"/>
      <c r="G660" s="67"/>
      <c r="H660" s="71"/>
      <c r="I660" s="72"/>
      <c r="J660" s="72"/>
      <c r="K660" s="36"/>
      <c r="L660" s="73"/>
      <c r="M660" s="73"/>
      <c r="N660" s="74"/>
      <c r="O660" s="80" t="s">
        <v>179</v>
      </c>
      <c r="P660" s="82">
        <v>42537.016655092593</v>
      </c>
      <c r="Q660" s="83" t="s">
        <v>8166</v>
      </c>
      <c r="R660" s="83" t="s">
        <v>8177</v>
      </c>
      <c r="S660" s="80" t="s">
        <v>478</v>
      </c>
      <c r="T660" s="80"/>
      <c r="U660" s="82">
        <v>42537.016655092593</v>
      </c>
      <c r="V660" s="83" t="s">
        <v>8191</v>
      </c>
      <c r="W660" s="80"/>
      <c r="X660" s="80"/>
      <c r="Y660" s="86" t="s">
        <v>8211</v>
      </c>
      <c r="Z660" s="80"/>
      <c r="AA660" s="80" t="str">
        <f>VLOOKUP(A660,Vertices!A$3:$AY$3641,45,FALSE)</f>
        <v>pt</v>
      </c>
      <c r="AB660" s="80" t="str">
        <f>IF(VLOOKUP(A660,Vertices!A$3:$AY$3641,37,FALSE)=0,"",VLOOKUP(A660,Vertices!A$3:$AY$3641,37,FALSE))</f>
        <v/>
      </c>
    </row>
    <row r="661" spans="1:28" x14ac:dyDescent="0.25">
      <c r="A661" s="66" t="s">
        <v>8149</v>
      </c>
      <c r="B661" s="66" t="s">
        <v>4524</v>
      </c>
      <c r="C661" s="67"/>
      <c r="D661" s="68"/>
      <c r="E661" s="67"/>
      <c r="F661" s="70"/>
      <c r="G661" s="67"/>
      <c r="H661" s="71"/>
      <c r="I661" s="72"/>
      <c r="J661" s="72"/>
      <c r="K661" s="36"/>
      <c r="L661" s="73"/>
      <c r="M661" s="73"/>
      <c r="N661" s="74"/>
      <c r="O661" s="80" t="s">
        <v>325</v>
      </c>
      <c r="P661" s="82">
        <v>42537.016724537039</v>
      </c>
      <c r="Q661" s="80" t="s">
        <v>7407</v>
      </c>
      <c r="R661" s="83" t="s">
        <v>4927</v>
      </c>
      <c r="S661" s="80" t="s">
        <v>476</v>
      </c>
      <c r="T661" s="80"/>
      <c r="U661" s="82">
        <v>42537.016724537039</v>
      </c>
      <c r="V661" s="83" t="s">
        <v>8192</v>
      </c>
      <c r="W661" s="80"/>
      <c r="X661" s="80"/>
      <c r="Y661" s="86" t="s">
        <v>8212</v>
      </c>
      <c r="Z661" s="80"/>
      <c r="AA661" s="80" t="str">
        <f>VLOOKUP(A661,Vertices!A$3:$AY$3641,45,FALSE)</f>
        <v>en</v>
      </c>
      <c r="AB661" s="80" t="str">
        <f>IF(VLOOKUP(A661,Vertices!A$3:$AY$3641,37,FALSE)=0,"",VLOOKUP(A661,Vertices!A$3:$AY$3641,37,FALSE))</f>
        <v>Taubate, Sao Paulo, Brasil!</v>
      </c>
    </row>
    <row r="662" spans="1:28" x14ac:dyDescent="0.25">
      <c r="A662" s="66" t="s">
        <v>8150</v>
      </c>
      <c r="B662" s="66" t="s">
        <v>8150</v>
      </c>
      <c r="C662" s="67"/>
      <c r="D662" s="68"/>
      <c r="E662" s="67"/>
      <c r="F662" s="70"/>
      <c r="G662" s="67"/>
      <c r="H662" s="71"/>
      <c r="I662" s="72"/>
      <c r="J662" s="72"/>
      <c r="K662" s="36"/>
      <c r="L662" s="73"/>
      <c r="M662" s="73"/>
      <c r="N662" s="74"/>
      <c r="O662" s="80" t="s">
        <v>179</v>
      </c>
      <c r="P662" s="82">
        <v>42537.016759259262</v>
      </c>
      <c r="Q662" s="80" t="s">
        <v>8167</v>
      </c>
      <c r="R662" s="80"/>
      <c r="S662" s="80"/>
      <c r="T662" s="80" t="s">
        <v>8181</v>
      </c>
      <c r="U662" s="82">
        <v>42537.016759259262</v>
      </c>
      <c r="V662" s="83" t="s">
        <v>8193</v>
      </c>
      <c r="W662" s="80"/>
      <c r="X662" s="80"/>
      <c r="Y662" s="86" t="s">
        <v>8213</v>
      </c>
      <c r="Z662" s="80"/>
      <c r="AA662" s="80" t="str">
        <f>VLOOKUP(A662,Vertices!A$3:$AY$3641,45,FALSE)</f>
        <v>es</v>
      </c>
      <c r="AB662" s="80" t="str">
        <f>IF(VLOOKUP(A662,Vertices!A$3:$AY$3641,37,FALSE)=0,"",VLOOKUP(A662,Vertices!A$3:$AY$3641,37,FALSE))</f>
        <v>NIcaragua</v>
      </c>
    </row>
    <row r="663" spans="1:28" x14ac:dyDescent="0.25">
      <c r="A663" s="66" t="s">
        <v>8151</v>
      </c>
      <c r="B663" s="66" t="s">
        <v>8151</v>
      </c>
      <c r="C663" s="67"/>
      <c r="D663" s="68"/>
      <c r="E663" s="67"/>
      <c r="F663" s="70"/>
      <c r="G663" s="67"/>
      <c r="H663" s="71"/>
      <c r="I663" s="72"/>
      <c r="J663" s="72"/>
      <c r="K663" s="36"/>
      <c r="L663" s="73"/>
      <c r="M663" s="73"/>
      <c r="N663" s="74"/>
      <c r="O663" s="80" t="s">
        <v>179</v>
      </c>
      <c r="P663" s="82">
        <v>42537.016805555555</v>
      </c>
      <c r="Q663" s="80" t="s">
        <v>8168</v>
      </c>
      <c r="R663" s="83" t="s">
        <v>4924</v>
      </c>
      <c r="S663" s="80" t="s">
        <v>475</v>
      </c>
      <c r="T663" s="80"/>
      <c r="U663" s="82">
        <v>42537.016805555555</v>
      </c>
      <c r="V663" s="83" t="s">
        <v>8194</v>
      </c>
      <c r="W663" s="80"/>
      <c r="X663" s="80"/>
      <c r="Y663" s="86" t="s">
        <v>8214</v>
      </c>
      <c r="Z663" s="80"/>
      <c r="AA663" s="80" t="str">
        <f>VLOOKUP(A663,Vertices!A$3:$AY$3641,45,FALSE)</f>
        <v>pt</v>
      </c>
      <c r="AB663" s="80" t="str">
        <f>IF(VLOOKUP(A663,Vertices!A$3:$AY$3641,37,FALSE)=0,"",VLOOKUP(A663,Vertices!A$3:$AY$3641,37,FALSE))</f>
        <v/>
      </c>
    </row>
    <row r="664" spans="1:28" x14ac:dyDescent="0.25">
      <c r="A664" s="66" t="s">
        <v>8152</v>
      </c>
      <c r="B664" s="66" t="s">
        <v>308</v>
      </c>
      <c r="C664" s="67"/>
      <c r="D664" s="68"/>
      <c r="E664" s="67"/>
      <c r="F664" s="70"/>
      <c r="G664" s="67"/>
      <c r="H664" s="71"/>
      <c r="I664" s="72"/>
      <c r="J664" s="72"/>
      <c r="K664" s="36"/>
      <c r="L664" s="73"/>
      <c r="M664" s="73"/>
      <c r="N664" s="74"/>
      <c r="O664" s="80" t="s">
        <v>325</v>
      </c>
      <c r="P664" s="82">
        <v>42537.016828703701</v>
      </c>
      <c r="Q664" s="80" t="s">
        <v>8169</v>
      </c>
      <c r="R664" s="83" t="s">
        <v>8178</v>
      </c>
      <c r="S664" s="80" t="s">
        <v>2042</v>
      </c>
      <c r="T664" s="80"/>
      <c r="U664" s="82">
        <v>42537.016828703701</v>
      </c>
      <c r="V664" s="83" t="s">
        <v>8195</v>
      </c>
      <c r="W664" s="80"/>
      <c r="X664" s="80"/>
      <c r="Y664" s="86" t="s">
        <v>8215</v>
      </c>
      <c r="Z664" s="80"/>
      <c r="AA664" s="80" t="str">
        <f>VLOOKUP(A664,Vertices!A$3:$AY$3641,45,FALSE)</f>
        <v>en</v>
      </c>
      <c r="AB664" s="80" t="str">
        <f>IF(VLOOKUP(A664,Vertices!A$3:$AY$3641,37,FALSE)=0,"",VLOOKUP(A664,Vertices!A$3:$AY$3641,37,FALSE))</f>
        <v>Barranquitas, Puerto Rico</v>
      </c>
    </row>
    <row r="665" spans="1:28" x14ac:dyDescent="0.25">
      <c r="A665" s="66" t="s">
        <v>8153</v>
      </c>
      <c r="B665" s="66" t="s">
        <v>7050</v>
      </c>
      <c r="C665" s="67"/>
      <c r="D665" s="68"/>
      <c r="E665" s="67"/>
      <c r="F665" s="70"/>
      <c r="G665" s="67"/>
      <c r="H665" s="71"/>
      <c r="I665" s="72"/>
      <c r="J665" s="72"/>
      <c r="K665" s="36"/>
      <c r="L665" s="73"/>
      <c r="M665" s="73"/>
      <c r="N665" s="74"/>
      <c r="O665" s="80" t="s">
        <v>325</v>
      </c>
      <c r="P665" s="82">
        <v>42537.01699074074</v>
      </c>
      <c r="Q665" s="80" t="s">
        <v>7062</v>
      </c>
      <c r="R665" s="83" t="s">
        <v>3419</v>
      </c>
      <c r="S665" s="80" t="s">
        <v>3447</v>
      </c>
      <c r="T665" s="80" t="s">
        <v>517</v>
      </c>
      <c r="U665" s="82">
        <v>42537.01699074074</v>
      </c>
      <c r="V665" s="83" t="s">
        <v>8196</v>
      </c>
      <c r="W665" s="80"/>
      <c r="X665" s="80"/>
      <c r="Y665" s="86" t="s">
        <v>8216</v>
      </c>
      <c r="Z665" s="80"/>
      <c r="AA665" s="80" t="str">
        <f>VLOOKUP(A665,Vertices!A$3:$AY$3641,45,FALSE)</f>
        <v>en</v>
      </c>
      <c r="AB665" s="80" t="str">
        <f>IF(VLOOKUP(A665,Vertices!A$3:$AY$3641,37,FALSE)=0,"",VLOOKUP(A665,Vertices!A$3:$AY$3641,37,FALSE))</f>
        <v>Fairbanks, AK</v>
      </c>
    </row>
    <row r="666" spans="1:28" x14ac:dyDescent="0.25">
      <c r="A666" s="66" t="s">
        <v>8153</v>
      </c>
      <c r="B666" s="66" t="s">
        <v>3233</v>
      </c>
      <c r="C666" s="67"/>
      <c r="D666" s="68"/>
      <c r="E666" s="67"/>
      <c r="F666" s="70"/>
      <c r="G666" s="67"/>
      <c r="H666" s="71"/>
      <c r="I666" s="72"/>
      <c r="J666" s="72"/>
      <c r="K666" s="36"/>
      <c r="L666" s="73"/>
      <c r="M666" s="73"/>
      <c r="N666" s="74"/>
      <c r="O666" s="80" t="s">
        <v>325</v>
      </c>
      <c r="P666" s="82">
        <v>42537.01699074074</v>
      </c>
      <c r="Q666" s="80" t="s">
        <v>7062</v>
      </c>
      <c r="R666" s="83" t="s">
        <v>3419</v>
      </c>
      <c r="S666" s="80" t="s">
        <v>3447</v>
      </c>
      <c r="T666" s="80" t="s">
        <v>517</v>
      </c>
      <c r="U666" s="82">
        <v>42537.01699074074</v>
      </c>
      <c r="V666" s="83" t="s">
        <v>8196</v>
      </c>
      <c r="W666" s="80"/>
      <c r="X666" s="80"/>
      <c r="Y666" s="86" t="s">
        <v>8216</v>
      </c>
      <c r="Z666" s="80"/>
      <c r="AA666" s="80" t="str">
        <f>VLOOKUP(A666,Vertices!A$3:$AY$3641,45,FALSE)</f>
        <v>en</v>
      </c>
      <c r="AB666" s="80" t="str">
        <f>IF(VLOOKUP(A666,Vertices!A$3:$AY$3641,37,FALSE)=0,"",VLOOKUP(A666,Vertices!A$3:$AY$3641,37,FALSE))</f>
        <v>Fairbanks, AK</v>
      </c>
    </row>
    <row r="667" spans="1:28" x14ac:dyDescent="0.25">
      <c r="A667" s="66" t="s">
        <v>4678</v>
      </c>
      <c r="B667" s="66" t="s">
        <v>4678</v>
      </c>
      <c r="C667" s="67"/>
      <c r="D667" s="68"/>
      <c r="E667" s="67"/>
      <c r="F667" s="70"/>
      <c r="G667" s="67"/>
      <c r="H667" s="71"/>
      <c r="I667" s="72"/>
      <c r="J667" s="72"/>
      <c r="K667" s="36"/>
      <c r="L667" s="73"/>
      <c r="M667" s="73"/>
      <c r="N667" s="74"/>
      <c r="O667" s="80" t="s">
        <v>179</v>
      </c>
      <c r="P667" s="82">
        <v>42537.016331018516</v>
      </c>
      <c r="Q667" s="80" t="s">
        <v>8170</v>
      </c>
      <c r="R667" s="80"/>
      <c r="S667" s="80"/>
      <c r="T667" s="80"/>
      <c r="U667" s="82">
        <v>42537.016331018516</v>
      </c>
      <c r="V667" s="83" t="s">
        <v>8197</v>
      </c>
      <c r="W667" s="80"/>
      <c r="X667" s="80"/>
      <c r="Y667" s="86" t="s">
        <v>8217</v>
      </c>
      <c r="Z667" s="80"/>
      <c r="AA667" s="80" t="str">
        <f>VLOOKUP(A667,Vertices!A$3:$AY$3641,45,FALSE)</f>
        <v>pt</v>
      </c>
      <c r="AB667" s="80" t="str">
        <f>IF(VLOOKUP(A667,Vertices!A$3:$AY$3641,37,FALSE)=0,"",VLOOKUP(A667,Vertices!A$3:$AY$3641,37,FALSE))</f>
        <v>Santa Rosa, Niterói</v>
      </c>
    </row>
    <row r="668" spans="1:28" x14ac:dyDescent="0.25">
      <c r="A668" s="66" t="s">
        <v>8154</v>
      </c>
      <c r="B668" s="66" t="s">
        <v>4678</v>
      </c>
      <c r="C668" s="67"/>
      <c r="D668" s="68"/>
      <c r="E668" s="67"/>
      <c r="F668" s="70"/>
      <c r="G668" s="67"/>
      <c r="H668" s="71"/>
      <c r="I668" s="72"/>
      <c r="J668" s="72"/>
      <c r="K668" s="36"/>
      <c r="L668" s="73"/>
      <c r="M668" s="73"/>
      <c r="N668" s="74"/>
      <c r="O668" s="80" t="s">
        <v>326</v>
      </c>
      <c r="P668" s="82">
        <v>42537.017013888886</v>
      </c>
      <c r="Q668" s="80" t="s">
        <v>8171</v>
      </c>
      <c r="R668" s="80"/>
      <c r="S668" s="80"/>
      <c r="T668" s="80"/>
      <c r="U668" s="82">
        <v>42537.017013888886</v>
      </c>
      <c r="V668" s="83" t="s">
        <v>8198</v>
      </c>
      <c r="W668" s="80"/>
      <c r="X668" s="80"/>
      <c r="Y668" s="86" t="s">
        <v>8218</v>
      </c>
      <c r="Z668" s="86" t="s">
        <v>5423</v>
      </c>
      <c r="AA668" s="80" t="str">
        <f>VLOOKUP(A668,Vertices!A$3:$AY$3641,45,FALSE)</f>
        <v>pt</v>
      </c>
      <c r="AB668" s="80" t="str">
        <f>IF(VLOOKUP(A668,Vertices!A$3:$AY$3641,37,FALSE)=0,"",VLOOKUP(A668,Vertices!A$3:$AY$3641,37,FALSE))</f>
        <v>Rio de Janeiro</v>
      </c>
    </row>
    <row r="669" spans="1:28" x14ac:dyDescent="0.25">
      <c r="A669" s="66" t="s">
        <v>8155</v>
      </c>
      <c r="B669" s="66" t="s">
        <v>8155</v>
      </c>
      <c r="C669" s="67"/>
      <c r="D669" s="68"/>
      <c r="E669" s="67"/>
      <c r="F669" s="70"/>
      <c r="G669" s="67"/>
      <c r="H669" s="71"/>
      <c r="I669" s="72"/>
      <c r="J669" s="72"/>
      <c r="K669" s="36"/>
      <c r="L669" s="73"/>
      <c r="M669" s="73"/>
      <c r="N669" s="74"/>
      <c r="O669" s="80" t="s">
        <v>179</v>
      </c>
      <c r="P669" s="82">
        <v>42537.017060185186</v>
      </c>
      <c r="Q669" s="80" t="s">
        <v>8172</v>
      </c>
      <c r="R669" s="80"/>
      <c r="S669" s="80"/>
      <c r="T669" s="80"/>
      <c r="U669" s="82">
        <v>42537.017060185186</v>
      </c>
      <c r="V669" s="83" t="s">
        <v>8199</v>
      </c>
      <c r="W669" s="80"/>
      <c r="X669" s="80"/>
      <c r="Y669" s="86" t="s">
        <v>8219</v>
      </c>
      <c r="Z669" s="80"/>
      <c r="AA669" s="80" t="str">
        <f>VLOOKUP(A669,Vertices!A$3:$AY$3641,45,FALSE)</f>
        <v>en</v>
      </c>
      <c r="AB669" s="80" t="str">
        <f>IF(VLOOKUP(A669,Vertices!A$3:$AY$3641,37,FALSE)=0,"",VLOOKUP(A669,Vertices!A$3:$AY$3641,37,FALSE))</f>
        <v/>
      </c>
    </row>
    <row r="670" spans="1:28" x14ac:dyDescent="0.25">
      <c r="A670" s="66" t="s">
        <v>3285</v>
      </c>
      <c r="B670" s="66" t="s">
        <v>3285</v>
      </c>
      <c r="C670" s="67"/>
      <c r="D670" s="68"/>
      <c r="E670" s="67"/>
      <c r="F670" s="70"/>
      <c r="G670" s="67"/>
      <c r="H670" s="71"/>
      <c r="I670" s="72"/>
      <c r="J670" s="72"/>
      <c r="K670" s="36"/>
      <c r="L670" s="73"/>
      <c r="M670" s="73"/>
      <c r="N670" s="74"/>
      <c r="O670" s="80" t="s">
        <v>179</v>
      </c>
      <c r="P670" s="82">
        <v>42537.017094907409</v>
      </c>
      <c r="Q670" s="80" t="s">
        <v>8173</v>
      </c>
      <c r="R670" s="80"/>
      <c r="S670" s="80"/>
      <c r="T670" s="80"/>
      <c r="U670" s="82">
        <v>42537.017094907409</v>
      </c>
      <c r="V670" s="83" t="s">
        <v>8200</v>
      </c>
      <c r="W670" s="80"/>
      <c r="X670" s="80"/>
      <c r="Y670" s="86" t="s">
        <v>8220</v>
      </c>
      <c r="Z670" s="80"/>
      <c r="AA670" s="80" t="str">
        <f>VLOOKUP(A670,Vertices!A$3:$AY$3641,45,FALSE)</f>
        <v>es</v>
      </c>
      <c r="AB670" s="80" t="str">
        <f>IF(VLOOKUP(A670,Vertices!A$3:$AY$3641,37,FALSE)=0,"",VLOOKUP(A670,Vertices!A$3:$AY$3641,37,FALSE))</f>
        <v>Panama</v>
      </c>
    </row>
    <row r="671" spans="1:28" x14ac:dyDescent="0.25">
      <c r="A671" s="89" t="s">
        <v>8156</v>
      </c>
      <c r="B671" s="89" t="s">
        <v>8156</v>
      </c>
      <c r="C671" s="112"/>
      <c r="D671" s="115"/>
      <c r="E671" s="112"/>
      <c r="F671" s="111"/>
      <c r="G671" s="112"/>
      <c r="H671" s="116"/>
      <c r="I671" s="113"/>
      <c r="J671" s="113"/>
      <c r="K671" s="117"/>
      <c r="L671" s="118"/>
      <c r="M671" s="118"/>
      <c r="N671" s="103"/>
      <c r="O671" s="107" t="s">
        <v>179</v>
      </c>
      <c r="P671" s="108">
        <v>42537.017118055555</v>
      </c>
      <c r="Q671" s="107" t="s">
        <v>8174</v>
      </c>
      <c r="R671" s="109" t="s">
        <v>8179</v>
      </c>
      <c r="S671" s="107" t="s">
        <v>505</v>
      </c>
      <c r="T671" s="107" t="s">
        <v>8156</v>
      </c>
      <c r="U671" s="108">
        <v>42537.017118055555</v>
      </c>
      <c r="V671" s="109" t="s">
        <v>8201</v>
      </c>
      <c r="W671" s="107"/>
      <c r="X671" s="107"/>
      <c r="Y671" s="110" t="s">
        <v>8221</v>
      </c>
      <c r="Z671" s="107"/>
      <c r="AA671" s="80" t="str">
        <f>VLOOKUP(A671,Vertices!A$3:$AY$3641,45,FALSE)</f>
        <v>es</v>
      </c>
      <c r="AB671" s="80" t="str">
        <f>IF(VLOOKUP(A671,Vertices!A$3:$AY$3641,37,FALSE)=0,"",VLOOKUP(A671,Vertices!A$3:$AY$3641,37,FALSE))</f>
        <v xml:space="preserve">En la nube ☁ </v>
      </c>
    </row>
    <row r="672" spans="1:28" x14ac:dyDescent="0.25">
      <c r="A672" s="66" t="s">
        <v>8343</v>
      </c>
      <c r="B672" s="66" t="s">
        <v>294</v>
      </c>
      <c r="C672" s="67"/>
      <c r="D672" s="68"/>
      <c r="E672" s="67"/>
      <c r="F672" s="70"/>
      <c r="G672" s="67"/>
      <c r="H672" s="71"/>
      <c r="I672" s="72"/>
      <c r="J672" s="72"/>
      <c r="K672" s="36"/>
      <c r="L672" s="73"/>
      <c r="M672" s="73"/>
      <c r="N672" s="74"/>
      <c r="O672" s="80" t="s">
        <v>325</v>
      </c>
      <c r="P672" s="82">
        <v>42537.017164351855</v>
      </c>
      <c r="Q672" s="80" t="s">
        <v>1941</v>
      </c>
      <c r="R672" s="83" t="s">
        <v>2014</v>
      </c>
      <c r="S672" s="80" t="s">
        <v>492</v>
      </c>
      <c r="T672" s="80" t="s">
        <v>2072</v>
      </c>
      <c r="U672" s="82">
        <v>42537.017164351855</v>
      </c>
      <c r="V672" s="83" t="s">
        <v>8620</v>
      </c>
      <c r="W672" s="80"/>
      <c r="X672" s="80"/>
      <c r="Y672" s="86" t="s">
        <v>8750</v>
      </c>
      <c r="Z672" s="80"/>
      <c r="AA672" s="80" t="str">
        <f>VLOOKUP(A672,Vertices!A$3:$AY$3641,45,FALSE)</f>
        <v>en</v>
      </c>
      <c r="AB672" s="80" t="str">
        <f>IF(VLOOKUP(A672,Vertices!A$3:$AY$3641,37,FALSE)=0,"",VLOOKUP(A672,Vertices!A$3:$AY$3641,37,FALSE))</f>
        <v xml:space="preserve">Florida </v>
      </c>
    </row>
    <row r="673" spans="1:28" x14ac:dyDescent="0.25">
      <c r="A673" s="66" t="s">
        <v>8343</v>
      </c>
      <c r="B673" s="66" t="s">
        <v>1890</v>
      </c>
      <c r="C673" s="67"/>
      <c r="D673" s="68"/>
      <c r="E673" s="67"/>
      <c r="F673" s="70"/>
      <c r="G673" s="67"/>
      <c r="H673" s="71"/>
      <c r="I673" s="72"/>
      <c r="J673" s="72"/>
      <c r="K673" s="36"/>
      <c r="L673" s="73"/>
      <c r="M673" s="73"/>
      <c r="N673" s="74"/>
      <c r="O673" s="80" t="s">
        <v>325</v>
      </c>
      <c r="P673" s="82">
        <v>42537.017164351855</v>
      </c>
      <c r="Q673" s="80" t="s">
        <v>1941</v>
      </c>
      <c r="R673" s="83" t="s">
        <v>2014</v>
      </c>
      <c r="S673" s="80" t="s">
        <v>492</v>
      </c>
      <c r="T673" s="80" t="s">
        <v>2072</v>
      </c>
      <c r="U673" s="82">
        <v>42537.017164351855</v>
      </c>
      <c r="V673" s="83" t="s">
        <v>8620</v>
      </c>
      <c r="W673" s="80"/>
      <c r="X673" s="80"/>
      <c r="Y673" s="86" t="s">
        <v>8750</v>
      </c>
      <c r="Z673" s="80"/>
      <c r="AA673" s="80" t="str">
        <f>VLOOKUP(A673,Vertices!A$3:$AY$3641,45,FALSE)</f>
        <v>en</v>
      </c>
      <c r="AB673" s="80" t="str">
        <f>IF(VLOOKUP(A673,Vertices!A$3:$AY$3641,37,FALSE)=0,"",VLOOKUP(A673,Vertices!A$3:$AY$3641,37,FALSE))</f>
        <v xml:space="preserve">Florida </v>
      </c>
    </row>
    <row r="674" spans="1:28" x14ac:dyDescent="0.25">
      <c r="A674" s="66" t="s">
        <v>8343</v>
      </c>
      <c r="B674" s="66" t="s">
        <v>1891</v>
      </c>
      <c r="C674" s="67"/>
      <c r="D674" s="68"/>
      <c r="E674" s="67"/>
      <c r="F674" s="70"/>
      <c r="G674" s="67"/>
      <c r="H674" s="71"/>
      <c r="I674" s="72"/>
      <c r="J674" s="72"/>
      <c r="K674" s="36"/>
      <c r="L674" s="73"/>
      <c r="M674" s="73"/>
      <c r="N674" s="74"/>
      <c r="O674" s="80" t="s">
        <v>325</v>
      </c>
      <c r="P674" s="82">
        <v>42537.017164351855</v>
      </c>
      <c r="Q674" s="80" t="s">
        <v>1941</v>
      </c>
      <c r="R674" s="83" t="s">
        <v>2014</v>
      </c>
      <c r="S674" s="80" t="s">
        <v>492</v>
      </c>
      <c r="T674" s="80" t="s">
        <v>2072</v>
      </c>
      <c r="U674" s="82">
        <v>42537.017164351855</v>
      </c>
      <c r="V674" s="83" t="s">
        <v>8620</v>
      </c>
      <c r="W674" s="80"/>
      <c r="X674" s="80"/>
      <c r="Y674" s="86" t="s">
        <v>8750</v>
      </c>
      <c r="Z674" s="80"/>
      <c r="AA674" s="80" t="str">
        <f>VLOOKUP(A674,Vertices!A$3:$AY$3641,45,FALSE)</f>
        <v>en</v>
      </c>
      <c r="AB674" s="80" t="str">
        <f>IF(VLOOKUP(A674,Vertices!A$3:$AY$3641,37,FALSE)=0,"",VLOOKUP(A674,Vertices!A$3:$AY$3641,37,FALSE))</f>
        <v xml:space="preserve">Florida </v>
      </c>
    </row>
    <row r="675" spans="1:28" x14ac:dyDescent="0.25">
      <c r="A675" s="66" t="s">
        <v>8344</v>
      </c>
      <c r="B675" s="66" t="s">
        <v>8344</v>
      </c>
      <c r="C675" s="67"/>
      <c r="D675" s="68"/>
      <c r="E675" s="67"/>
      <c r="F675" s="70"/>
      <c r="G675" s="67"/>
      <c r="H675" s="71"/>
      <c r="I675" s="72"/>
      <c r="J675" s="72"/>
      <c r="K675" s="36"/>
      <c r="L675" s="73"/>
      <c r="M675" s="73"/>
      <c r="N675" s="74"/>
      <c r="O675" s="80" t="s">
        <v>179</v>
      </c>
      <c r="P675" s="82">
        <v>42537.017187500001</v>
      </c>
      <c r="Q675" s="80" t="s">
        <v>8485</v>
      </c>
      <c r="R675" s="83" t="s">
        <v>8567</v>
      </c>
      <c r="S675" s="80" t="s">
        <v>505</v>
      </c>
      <c r="T675" s="80" t="s">
        <v>8608</v>
      </c>
      <c r="U675" s="82">
        <v>42537.017187500001</v>
      </c>
      <c r="V675" s="83" t="s">
        <v>8621</v>
      </c>
      <c r="W675" s="80"/>
      <c r="X675" s="80"/>
      <c r="Y675" s="86" t="s">
        <v>8751</v>
      </c>
      <c r="Z675" s="80"/>
      <c r="AA675" s="80" t="str">
        <f>VLOOKUP(A675,Vertices!A$3:$AY$3641,45,FALSE)</f>
        <v>en</v>
      </c>
      <c r="AB675" s="80" t="str">
        <f>IF(VLOOKUP(A675,Vertices!A$3:$AY$3641,37,FALSE)=0,"",VLOOKUP(A675,Vertices!A$3:$AY$3641,37,FALSE))</f>
        <v>Rhode Island</v>
      </c>
    </row>
    <row r="676" spans="1:28" x14ac:dyDescent="0.25">
      <c r="A676" s="66" t="s">
        <v>8345</v>
      </c>
      <c r="B676" s="66" t="s">
        <v>8463</v>
      </c>
      <c r="C676" s="67"/>
      <c r="D676" s="68"/>
      <c r="E676" s="67"/>
      <c r="F676" s="70"/>
      <c r="G676" s="67"/>
      <c r="H676" s="71"/>
      <c r="I676" s="72"/>
      <c r="J676" s="72"/>
      <c r="K676" s="36"/>
      <c r="L676" s="73"/>
      <c r="M676" s="73"/>
      <c r="N676" s="74"/>
      <c r="O676" s="80" t="s">
        <v>325</v>
      </c>
      <c r="P676" s="82">
        <v>42537.017199074071</v>
      </c>
      <c r="Q676" s="80" t="s">
        <v>8486</v>
      </c>
      <c r="R676" s="80"/>
      <c r="S676" s="80"/>
      <c r="T676" s="80"/>
      <c r="U676" s="82">
        <v>42537.017199074071</v>
      </c>
      <c r="V676" s="83" t="s">
        <v>8622</v>
      </c>
      <c r="W676" s="80"/>
      <c r="X676" s="80"/>
      <c r="Y676" s="86" t="s">
        <v>8752</v>
      </c>
      <c r="Z676" s="86" t="s">
        <v>8880</v>
      </c>
      <c r="AA676" s="80" t="str">
        <f>VLOOKUP(A676,Vertices!A$3:$AY$3641,45,FALSE)</f>
        <v>en</v>
      </c>
      <c r="AB676" s="80" t="str">
        <f>IF(VLOOKUP(A676,Vertices!A$3:$AY$3641,37,FALSE)=0,"",VLOOKUP(A676,Vertices!A$3:$AY$3641,37,FALSE))</f>
        <v/>
      </c>
    </row>
    <row r="677" spans="1:28" x14ac:dyDescent="0.25">
      <c r="A677" s="66" t="s">
        <v>8345</v>
      </c>
      <c r="B677" s="66" t="s">
        <v>8464</v>
      </c>
      <c r="C677" s="67"/>
      <c r="D677" s="68"/>
      <c r="E677" s="67"/>
      <c r="F677" s="70"/>
      <c r="G677" s="67"/>
      <c r="H677" s="71"/>
      <c r="I677" s="72"/>
      <c r="J677" s="72"/>
      <c r="K677" s="36"/>
      <c r="L677" s="73"/>
      <c r="M677" s="73"/>
      <c r="N677" s="74"/>
      <c r="O677" s="80" t="s">
        <v>326</v>
      </c>
      <c r="P677" s="82">
        <v>42537.017199074071</v>
      </c>
      <c r="Q677" s="80" t="s">
        <v>8486</v>
      </c>
      <c r="R677" s="80"/>
      <c r="S677" s="80"/>
      <c r="T677" s="80"/>
      <c r="U677" s="82">
        <v>42537.017199074071</v>
      </c>
      <c r="V677" s="83" t="s">
        <v>8622</v>
      </c>
      <c r="W677" s="80"/>
      <c r="X677" s="80"/>
      <c r="Y677" s="86" t="s">
        <v>8752</v>
      </c>
      <c r="Z677" s="86" t="s">
        <v>8880</v>
      </c>
      <c r="AA677" s="80" t="str">
        <f>VLOOKUP(A677,Vertices!A$3:$AY$3641,45,FALSE)</f>
        <v>en</v>
      </c>
      <c r="AB677" s="80" t="str">
        <f>IF(VLOOKUP(A677,Vertices!A$3:$AY$3641,37,FALSE)=0,"",VLOOKUP(A677,Vertices!A$3:$AY$3641,37,FALSE))</f>
        <v/>
      </c>
    </row>
    <row r="678" spans="1:28" x14ac:dyDescent="0.25">
      <c r="A678" s="66" t="s">
        <v>8346</v>
      </c>
      <c r="B678" s="66" t="s">
        <v>4524</v>
      </c>
      <c r="C678" s="67"/>
      <c r="D678" s="68"/>
      <c r="E678" s="67"/>
      <c r="F678" s="70"/>
      <c r="G678" s="67"/>
      <c r="H678" s="71"/>
      <c r="I678" s="72"/>
      <c r="J678" s="72"/>
      <c r="K678" s="36"/>
      <c r="L678" s="73"/>
      <c r="M678" s="73"/>
      <c r="N678" s="74"/>
      <c r="O678" s="80" t="s">
        <v>325</v>
      </c>
      <c r="P678" s="82">
        <v>42537.017291666663</v>
      </c>
      <c r="Q678" s="80" t="s">
        <v>7407</v>
      </c>
      <c r="R678" s="83" t="s">
        <v>4927</v>
      </c>
      <c r="S678" s="80" t="s">
        <v>476</v>
      </c>
      <c r="T678" s="80"/>
      <c r="U678" s="82">
        <v>42537.017291666663</v>
      </c>
      <c r="V678" s="83" t="s">
        <v>8623</v>
      </c>
      <c r="W678" s="80"/>
      <c r="X678" s="80"/>
      <c r="Y678" s="86" t="s">
        <v>8753</v>
      </c>
      <c r="Z678" s="80"/>
      <c r="AA678" s="80" t="str">
        <f>VLOOKUP(A678,Vertices!A$3:$AY$3641,45,FALSE)</f>
        <v>pt</v>
      </c>
      <c r="AB678" s="80" t="str">
        <f>IF(VLOOKUP(A678,Vertices!A$3:$AY$3641,37,FALSE)=0,"",VLOOKUP(A678,Vertices!A$3:$AY$3641,37,FALSE))</f>
        <v>Caruaru, pernambuco, Brasil</v>
      </c>
    </row>
    <row r="679" spans="1:28" x14ac:dyDescent="0.25">
      <c r="A679" s="66" t="s">
        <v>8347</v>
      </c>
      <c r="B679" s="66" t="s">
        <v>8347</v>
      </c>
      <c r="C679" s="67"/>
      <c r="D679" s="68"/>
      <c r="E679" s="67"/>
      <c r="F679" s="70"/>
      <c r="G679" s="67"/>
      <c r="H679" s="71"/>
      <c r="I679" s="72"/>
      <c r="J679" s="72"/>
      <c r="K679" s="36"/>
      <c r="L679" s="73"/>
      <c r="M679" s="73"/>
      <c r="N679" s="74"/>
      <c r="O679" s="80" t="s">
        <v>179</v>
      </c>
      <c r="P679" s="82">
        <v>42537.017314814817</v>
      </c>
      <c r="Q679" s="80" t="s">
        <v>8487</v>
      </c>
      <c r="R679" s="83" t="s">
        <v>8568</v>
      </c>
      <c r="S679" s="80" t="s">
        <v>476</v>
      </c>
      <c r="T679" s="80"/>
      <c r="U679" s="82">
        <v>42537.017314814817</v>
      </c>
      <c r="V679" s="83" t="s">
        <v>8624</v>
      </c>
      <c r="W679" s="80"/>
      <c r="X679" s="80"/>
      <c r="Y679" s="86" t="s">
        <v>8754</v>
      </c>
      <c r="Z679" s="80"/>
      <c r="AA679" s="80" t="str">
        <f>VLOOKUP(A679,Vertices!A$3:$AY$3641,45,FALSE)</f>
        <v>en</v>
      </c>
      <c r="AB679" s="80" t="str">
        <f>IF(VLOOKUP(A679,Vertices!A$3:$AY$3641,37,FALSE)=0,"",VLOOKUP(A679,Vertices!A$3:$AY$3641,37,FALSE))</f>
        <v>New York, USA</v>
      </c>
    </row>
    <row r="680" spans="1:28" x14ac:dyDescent="0.25">
      <c r="A680" s="66" t="s">
        <v>8348</v>
      </c>
      <c r="B680" s="66" t="s">
        <v>8348</v>
      </c>
      <c r="C680" s="67"/>
      <c r="D680" s="68"/>
      <c r="E680" s="67"/>
      <c r="F680" s="70"/>
      <c r="G680" s="67"/>
      <c r="H680" s="71"/>
      <c r="I680" s="72"/>
      <c r="J680" s="72"/>
      <c r="K680" s="36"/>
      <c r="L680" s="73"/>
      <c r="M680" s="73"/>
      <c r="N680" s="74"/>
      <c r="O680" s="80" t="s">
        <v>179</v>
      </c>
      <c r="P680" s="82">
        <v>42537.017395833333</v>
      </c>
      <c r="Q680" s="80" t="s">
        <v>8488</v>
      </c>
      <c r="R680" s="83" t="s">
        <v>4936</v>
      </c>
      <c r="S680" s="80" t="s">
        <v>5012</v>
      </c>
      <c r="T680" s="80"/>
      <c r="U680" s="82">
        <v>42537.017395833333</v>
      </c>
      <c r="V680" s="83" t="s">
        <v>8625</v>
      </c>
      <c r="W680" s="80"/>
      <c r="X680" s="80"/>
      <c r="Y680" s="86" t="s">
        <v>8755</v>
      </c>
      <c r="Z680" s="80"/>
      <c r="AA680" s="80" t="str">
        <f>VLOOKUP(A680,Vertices!A$3:$AY$3641,45,FALSE)</f>
        <v>pt</v>
      </c>
      <c r="AB680" s="80" t="str">
        <f>IF(VLOOKUP(A680,Vertices!A$3:$AY$3641,37,FALSE)=0,"",VLOOKUP(A680,Vertices!A$3:$AY$3641,37,FALSE))</f>
        <v/>
      </c>
    </row>
    <row r="681" spans="1:28" x14ac:dyDescent="0.25">
      <c r="A681" s="66" t="s">
        <v>8349</v>
      </c>
      <c r="B681" s="66" t="s">
        <v>8349</v>
      </c>
      <c r="C681" s="67"/>
      <c r="D681" s="68"/>
      <c r="E681" s="67"/>
      <c r="F681" s="70"/>
      <c r="G681" s="67"/>
      <c r="H681" s="71"/>
      <c r="I681" s="72"/>
      <c r="J681" s="72"/>
      <c r="K681" s="36"/>
      <c r="L681" s="73"/>
      <c r="M681" s="73"/>
      <c r="N681" s="74"/>
      <c r="O681" s="80" t="s">
        <v>179</v>
      </c>
      <c r="P681" s="82">
        <v>42537.017395833333</v>
      </c>
      <c r="Q681" s="80" t="s">
        <v>8489</v>
      </c>
      <c r="R681" s="83" t="s">
        <v>8569</v>
      </c>
      <c r="S681" s="80" t="s">
        <v>8599</v>
      </c>
      <c r="T681" s="80"/>
      <c r="U681" s="82">
        <v>42537.017395833333</v>
      </c>
      <c r="V681" s="83" t="s">
        <v>8626</v>
      </c>
      <c r="W681" s="80"/>
      <c r="X681" s="80"/>
      <c r="Y681" s="86" t="s">
        <v>8756</v>
      </c>
      <c r="Z681" s="80"/>
      <c r="AA681" s="80" t="str">
        <f>VLOOKUP(A681,Vertices!A$3:$AY$3641,45,FALSE)</f>
        <v>en-gb</v>
      </c>
      <c r="AB681" s="80" t="str">
        <f>IF(VLOOKUP(A681,Vertices!A$3:$AY$3641,37,FALSE)=0,"",VLOOKUP(A681,Vertices!A$3:$AY$3641,37,FALSE))</f>
        <v/>
      </c>
    </row>
    <row r="682" spans="1:28" x14ac:dyDescent="0.25">
      <c r="A682" s="66" t="s">
        <v>8350</v>
      </c>
      <c r="B682" s="66" t="s">
        <v>8350</v>
      </c>
      <c r="C682" s="67"/>
      <c r="D682" s="68"/>
      <c r="E682" s="67"/>
      <c r="F682" s="70"/>
      <c r="G682" s="67"/>
      <c r="H682" s="71"/>
      <c r="I682" s="72"/>
      <c r="J682" s="72"/>
      <c r="K682" s="36"/>
      <c r="L682" s="73"/>
      <c r="M682" s="73"/>
      <c r="N682" s="74"/>
      <c r="O682" s="80" t="s">
        <v>179</v>
      </c>
      <c r="P682" s="82">
        <v>42537.017407407409</v>
      </c>
      <c r="Q682" s="80" t="s">
        <v>8490</v>
      </c>
      <c r="R682" s="83" t="s">
        <v>4935</v>
      </c>
      <c r="S682" s="80" t="s">
        <v>5012</v>
      </c>
      <c r="T682" s="80"/>
      <c r="U682" s="82">
        <v>42537.017407407409</v>
      </c>
      <c r="V682" s="83" t="s">
        <v>8627</v>
      </c>
      <c r="W682" s="80"/>
      <c r="X682" s="80"/>
      <c r="Y682" s="86" t="s">
        <v>8757</v>
      </c>
      <c r="Z682" s="80"/>
      <c r="AA682" s="80" t="str">
        <f>VLOOKUP(A682,Vertices!A$3:$AY$3641,45,FALSE)</f>
        <v>pt</v>
      </c>
      <c r="AB682" s="80" t="str">
        <f>IF(VLOOKUP(A682,Vertices!A$3:$AY$3641,37,FALSE)=0,"",VLOOKUP(A682,Vertices!A$3:$AY$3641,37,FALSE))</f>
        <v/>
      </c>
    </row>
    <row r="683" spans="1:28" x14ac:dyDescent="0.25">
      <c r="A683" s="66" t="s">
        <v>8351</v>
      </c>
      <c r="B683" s="66" t="s">
        <v>8351</v>
      </c>
      <c r="C683" s="67"/>
      <c r="D683" s="68"/>
      <c r="E683" s="67"/>
      <c r="F683" s="70"/>
      <c r="G683" s="67"/>
      <c r="H683" s="71"/>
      <c r="I683" s="72"/>
      <c r="J683" s="72"/>
      <c r="K683" s="36"/>
      <c r="L683" s="73"/>
      <c r="M683" s="73"/>
      <c r="N683" s="74"/>
      <c r="O683" s="80" t="s">
        <v>179</v>
      </c>
      <c r="P683" s="82">
        <v>42537.017407407409</v>
      </c>
      <c r="Q683" s="80" t="s">
        <v>8491</v>
      </c>
      <c r="R683" s="83" t="s">
        <v>8570</v>
      </c>
      <c r="S683" s="80" t="s">
        <v>498</v>
      </c>
      <c r="T683" s="80"/>
      <c r="U683" s="82">
        <v>42537.017407407409</v>
      </c>
      <c r="V683" s="83" t="s">
        <v>8628</v>
      </c>
      <c r="W683" s="80"/>
      <c r="X683" s="80"/>
      <c r="Y683" s="86" t="s">
        <v>8758</v>
      </c>
      <c r="Z683" s="80"/>
      <c r="AA683" s="80" t="str">
        <f>VLOOKUP(A683,Vertices!A$3:$AY$3641,45,FALSE)</f>
        <v>en</v>
      </c>
      <c r="AB683" s="80" t="str">
        <f>IF(VLOOKUP(A683,Vertices!A$3:$AY$3641,37,FALSE)=0,"",VLOOKUP(A683,Vertices!A$3:$AY$3641,37,FALSE))</f>
        <v/>
      </c>
    </row>
    <row r="684" spans="1:28" x14ac:dyDescent="0.25">
      <c r="A684" s="66" t="s">
        <v>8352</v>
      </c>
      <c r="B684" s="66" t="s">
        <v>8352</v>
      </c>
      <c r="C684" s="67"/>
      <c r="D684" s="68"/>
      <c r="E684" s="67"/>
      <c r="F684" s="70"/>
      <c r="G684" s="67"/>
      <c r="H684" s="71"/>
      <c r="I684" s="72"/>
      <c r="J684" s="72"/>
      <c r="K684" s="36"/>
      <c r="L684" s="73"/>
      <c r="M684" s="73"/>
      <c r="N684" s="74"/>
      <c r="O684" s="80" t="s">
        <v>179</v>
      </c>
      <c r="P684" s="82">
        <v>42537.017418981479</v>
      </c>
      <c r="Q684" s="80" t="s">
        <v>8492</v>
      </c>
      <c r="R684" s="83" t="s">
        <v>4935</v>
      </c>
      <c r="S684" s="80" t="s">
        <v>5012</v>
      </c>
      <c r="T684" s="80"/>
      <c r="U684" s="82">
        <v>42537.017418981479</v>
      </c>
      <c r="V684" s="83" t="s">
        <v>8629</v>
      </c>
      <c r="W684" s="80"/>
      <c r="X684" s="80"/>
      <c r="Y684" s="86" t="s">
        <v>8759</v>
      </c>
      <c r="Z684" s="80"/>
      <c r="AA684" s="80" t="str">
        <f>VLOOKUP(A684,Vertices!A$3:$AY$3641,45,FALSE)</f>
        <v>pt</v>
      </c>
      <c r="AB684" s="80" t="str">
        <f>IF(VLOOKUP(A684,Vertices!A$3:$AY$3641,37,FALSE)=0,"",VLOOKUP(A684,Vertices!A$3:$AY$3641,37,FALSE))</f>
        <v/>
      </c>
    </row>
    <row r="685" spans="1:28" x14ac:dyDescent="0.25">
      <c r="A685" s="66" t="s">
        <v>8353</v>
      </c>
      <c r="B685" s="66" t="s">
        <v>8353</v>
      </c>
      <c r="C685" s="67"/>
      <c r="D685" s="68"/>
      <c r="E685" s="67"/>
      <c r="F685" s="70"/>
      <c r="G685" s="67"/>
      <c r="H685" s="71"/>
      <c r="I685" s="72"/>
      <c r="J685" s="72"/>
      <c r="K685" s="36"/>
      <c r="L685" s="73"/>
      <c r="M685" s="73"/>
      <c r="N685" s="74"/>
      <c r="O685" s="80" t="s">
        <v>179</v>
      </c>
      <c r="P685" s="82">
        <v>42537.017430555556</v>
      </c>
      <c r="Q685" s="80" t="s">
        <v>8493</v>
      </c>
      <c r="R685" s="80"/>
      <c r="S685" s="80"/>
      <c r="T685" s="80"/>
      <c r="U685" s="82">
        <v>42537.017430555556</v>
      </c>
      <c r="V685" s="83" t="s">
        <v>8630</v>
      </c>
      <c r="W685" s="80"/>
      <c r="X685" s="80"/>
      <c r="Y685" s="86" t="s">
        <v>8760</v>
      </c>
      <c r="Z685" s="80"/>
      <c r="AA685" s="80" t="str">
        <f>VLOOKUP(A685,Vertices!A$3:$AY$3641,45,FALSE)</f>
        <v>pt</v>
      </c>
      <c r="AB685" s="80" t="str">
        <f>IF(VLOOKUP(A685,Vertices!A$3:$AY$3641,37,FALSE)=0,"",VLOOKUP(A685,Vertices!A$3:$AY$3641,37,FALSE))</f>
        <v>Ubatuba - SP</v>
      </c>
    </row>
    <row r="686" spans="1:28" x14ac:dyDescent="0.25">
      <c r="A686" s="66" t="s">
        <v>8354</v>
      </c>
      <c r="B686" s="66" t="s">
        <v>8354</v>
      </c>
      <c r="C686" s="67"/>
      <c r="D686" s="68"/>
      <c r="E686" s="67"/>
      <c r="F686" s="70"/>
      <c r="G686" s="67"/>
      <c r="H686" s="71"/>
      <c r="I686" s="72"/>
      <c r="J686" s="72"/>
      <c r="K686" s="36"/>
      <c r="L686" s="73"/>
      <c r="M686" s="73"/>
      <c r="N686" s="74"/>
      <c r="O686" s="80" t="s">
        <v>179</v>
      </c>
      <c r="P686" s="82">
        <v>42537.017442129632</v>
      </c>
      <c r="Q686" s="80" t="s">
        <v>8494</v>
      </c>
      <c r="R686" s="83" t="s">
        <v>8571</v>
      </c>
      <c r="S686" s="80" t="s">
        <v>5012</v>
      </c>
      <c r="T686" s="80"/>
      <c r="U686" s="82">
        <v>42537.017442129632</v>
      </c>
      <c r="V686" s="83" t="s">
        <v>8631</v>
      </c>
      <c r="W686" s="80"/>
      <c r="X686" s="80"/>
      <c r="Y686" s="86" t="s">
        <v>8761</v>
      </c>
      <c r="Z686" s="80"/>
      <c r="AA686" s="80" t="str">
        <f>VLOOKUP(A686,Vertices!A$3:$AY$3641,45,FALSE)</f>
        <v>pt</v>
      </c>
      <c r="AB686" s="80" t="str">
        <f>IF(VLOOKUP(A686,Vertices!A$3:$AY$3641,37,FALSE)=0,"",VLOOKUP(A686,Vertices!A$3:$AY$3641,37,FALSE))</f>
        <v>São Paulo - SP</v>
      </c>
    </row>
    <row r="687" spans="1:28" x14ac:dyDescent="0.25">
      <c r="A687" s="66" t="s">
        <v>8355</v>
      </c>
      <c r="B687" s="66" t="s">
        <v>281</v>
      </c>
      <c r="C687" s="67"/>
      <c r="D687" s="68"/>
      <c r="E687" s="67"/>
      <c r="F687" s="70"/>
      <c r="G687" s="67"/>
      <c r="H687" s="71"/>
      <c r="I687" s="72"/>
      <c r="J687" s="72"/>
      <c r="K687" s="36"/>
      <c r="L687" s="73"/>
      <c r="M687" s="73"/>
      <c r="N687" s="74"/>
      <c r="O687" s="80" t="s">
        <v>325</v>
      </c>
      <c r="P687" s="82">
        <v>42537.017465277779</v>
      </c>
      <c r="Q687" s="80" t="s">
        <v>8495</v>
      </c>
      <c r="R687" s="80"/>
      <c r="S687" s="80"/>
      <c r="T687" s="80"/>
      <c r="U687" s="82">
        <v>42537.017465277779</v>
      </c>
      <c r="V687" s="83" t="s">
        <v>8632</v>
      </c>
      <c r="W687" s="80"/>
      <c r="X687" s="80"/>
      <c r="Y687" s="86" t="s">
        <v>8762</v>
      </c>
      <c r="Z687" s="80"/>
      <c r="AA687" s="80" t="str">
        <f>VLOOKUP(A687,Vertices!A$3:$AY$3641,45,FALSE)</f>
        <v>it</v>
      </c>
      <c r="AB687" s="80" t="str">
        <f>IF(VLOOKUP(A687,Vertices!A$3:$AY$3641,37,FALSE)=0,"",VLOOKUP(A687,Vertices!A$3:$AY$3641,37,FALSE))</f>
        <v/>
      </c>
    </row>
    <row r="688" spans="1:28" x14ac:dyDescent="0.25">
      <c r="A688" s="66" t="s">
        <v>8355</v>
      </c>
      <c r="B688" s="66" t="s">
        <v>197</v>
      </c>
      <c r="C688" s="67"/>
      <c r="D688" s="68"/>
      <c r="E688" s="67"/>
      <c r="F688" s="70"/>
      <c r="G688" s="67"/>
      <c r="H688" s="71"/>
      <c r="I688" s="72"/>
      <c r="J688" s="72"/>
      <c r="K688" s="36"/>
      <c r="L688" s="73"/>
      <c r="M688" s="73"/>
      <c r="N688" s="74"/>
      <c r="O688" s="80" t="s">
        <v>325</v>
      </c>
      <c r="P688" s="82">
        <v>42537.017465277779</v>
      </c>
      <c r="Q688" s="80" t="s">
        <v>8495</v>
      </c>
      <c r="R688" s="80"/>
      <c r="S688" s="80"/>
      <c r="T688" s="80"/>
      <c r="U688" s="82">
        <v>42537.017465277779</v>
      </c>
      <c r="V688" s="83" t="s">
        <v>8632</v>
      </c>
      <c r="W688" s="80"/>
      <c r="X688" s="80"/>
      <c r="Y688" s="86" t="s">
        <v>8762</v>
      </c>
      <c r="Z688" s="80"/>
      <c r="AA688" s="80" t="str">
        <f>VLOOKUP(A688,Vertices!A$3:$AY$3641,45,FALSE)</f>
        <v>it</v>
      </c>
      <c r="AB688" s="80" t="str">
        <f>IF(VLOOKUP(A688,Vertices!A$3:$AY$3641,37,FALSE)=0,"",VLOOKUP(A688,Vertices!A$3:$AY$3641,37,FALSE))</f>
        <v/>
      </c>
    </row>
    <row r="689" spans="1:28" x14ac:dyDescent="0.25">
      <c r="A689" s="66" t="s">
        <v>8356</v>
      </c>
      <c r="B689" s="66" t="s">
        <v>8356</v>
      </c>
      <c r="C689" s="67"/>
      <c r="D689" s="68"/>
      <c r="E689" s="67"/>
      <c r="F689" s="70"/>
      <c r="G689" s="67"/>
      <c r="H689" s="71"/>
      <c r="I689" s="72"/>
      <c r="J689" s="72"/>
      <c r="K689" s="36"/>
      <c r="L689" s="73"/>
      <c r="M689" s="73"/>
      <c r="N689" s="74"/>
      <c r="O689" s="80" t="s">
        <v>179</v>
      </c>
      <c r="P689" s="82">
        <v>42537.017465277779</v>
      </c>
      <c r="Q689" s="80" t="s">
        <v>8496</v>
      </c>
      <c r="R689" s="83" t="s">
        <v>4935</v>
      </c>
      <c r="S689" s="80" t="s">
        <v>5012</v>
      </c>
      <c r="T689" s="80"/>
      <c r="U689" s="82">
        <v>42537.017465277779</v>
      </c>
      <c r="V689" s="83" t="s">
        <v>8633</v>
      </c>
      <c r="W689" s="80"/>
      <c r="X689" s="80"/>
      <c r="Y689" s="86" t="s">
        <v>8763</v>
      </c>
      <c r="Z689" s="80"/>
      <c r="AA689" s="80" t="str">
        <f>VLOOKUP(A689,Vertices!A$3:$AY$3641,45,FALSE)</f>
        <v>pt</v>
      </c>
      <c r="AB689" s="80" t="str">
        <f>IF(VLOOKUP(A689,Vertices!A$3:$AY$3641,37,FALSE)=0,"",VLOOKUP(A689,Vertices!A$3:$AY$3641,37,FALSE))</f>
        <v>Salvador/Ba</v>
      </c>
    </row>
    <row r="690" spans="1:28" x14ac:dyDescent="0.25">
      <c r="A690" s="66" t="s">
        <v>8357</v>
      </c>
      <c r="B690" s="66" t="s">
        <v>8357</v>
      </c>
      <c r="C690" s="67"/>
      <c r="D690" s="68"/>
      <c r="E690" s="67"/>
      <c r="F690" s="70"/>
      <c r="G690" s="67"/>
      <c r="H690" s="71"/>
      <c r="I690" s="72"/>
      <c r="J690" s="72"/>
      <c r="K690" s="36"/>
      <c r="L690" s="73"/>
      <c r="M690" s="73"/>
      <c r="N690" s="74"/>
      <c r="O690" s="80" t="s">
        <v>179</v>
      </c>
      <c r="P690" s="82">
        <v>42537.017465277779</v>
      </c>
      <c r="Q690" s="80" t="s">
        <v>8497</v>
      </c>
      <c r="R690" s="83" t="s">
        <v>4935</v>
      </c>
      <c r="S690" s="80" t="s">
        <v>5012</v>
      </c>
      <c r="T690" s="80"/>
      <c r="U690" s="82">
        <v>42537.017465277779</v>
      </c>
      <c r="V690" s="83" t="s">
        <v>8634</v>
      </c>
      <c r="W690" s="80"/>
      <c r="X690" s="80"/>
      <c r="Y690" s="86" t="s">
        <v>8764</v>
      </c>
      <c r="Z690" s="80"/>
      <c r="AA690" s="80" t="str">
        <f>VLOOKUP(A690,Vertices!A$3:$AY$3641,45,FALSE)</f>
        <v>pt</v>
      </c>
      <c r="AB690" s="80" t="str">
        <f>IF(VLOOKUP(A690,Vertices!A$3:$AY$3641,37,FALSE)=0,"",VLOOKUP(A690,Vertices!A$3:$AY$3641,37,FALSE))</f>
        <v>São Luis-MA</v>
      </c>
    </row>
    <row r="691" spans="1:28" x14ac:dyDescent="0.25">
      <c r="A691" s="66" t="s">
        <v>8358</v>
      </c>
      <c r="B691" s="66" t="s">
        <v>8358</v>
      </c>
      <c r="C691" s="67"/>
      <c r="D691" s="68"/>
      <c r="E691" s="67"/>
      <c r="F691" s="70"/>
      <c r="G691" s="67"/>
      <c r="H691" s="71"/>
      <c r="I691" s="72"/>
      <c r="J691" s="72"/>
      <c r="K691" s="36"/>
      <c r="L691" s="73"/>
      <c r="M691" s="73"/>
      <c r="N691" s="74"/>
      <c r="O691" s="80" t="s">
        <v>179</v>
      </c>
      <c r="P691" s="82">
        <v>42537.017488425925</v>
      </c>
      <c r="Q691" s="80" t="s">
        <v>8498</v>
      </c>
      <c r="R691" s="83" t="s">
        <v>4935</v>
      </c>
      <c r="S691" s="80" t="s">
        <v>5012</v>
      </c>
      <c r="T691" s="80"/>
      <c r="U691" s="82">
        <v>42537.017488425925</v>
      </c>
      <c r="V691" s="83" t="s">
        <v>8635</v>
      </c>
      <c r="W691" s="80"/>
      <c r="X691" s="80"/>
      <c r="Y691" s="86" t="s">
        <v>8765</v>
      </c>
      <c r="Z691" s="80"/>
      <c r="AA691" s="80" t="str">
        <f>VLOOKUP(A691,Vertices!A$3:$AY$3641,45,FALSE)</f>
        <v>pt</v>
      </c>
      <c r="AB691" s="80" t="str">
        <f>IF(VLOOKUP(A691,Vertices!A$3:$AY$3641,37,FALSE)=0,"",VLOOKUP(A691,Vertices!A$3:$AY$3641,37,FALSE))</f>
        <v/>
      </c>
    </row>
    <row r="692" spans="1:28" x14ac:dyDescent="0.25">
      <c r="A692" s="66" t="s">
        <v>8359</v>
      </c>
      <c r="B692" s="66" t="s">
        <v>8359</v>
      </c>
      <c r="C692" s="67"/>
      <c r="D692" s="68"/>
      <c r="E692" s="67"/>
      <c r="F692" s="70"/>
      <c r="G692" s="67"/>
      <c r="H692" s="71"/>
      <c r="I692" s="72"/>
      <c r="J692" s="72"/>
      <c r="K692" s="36"/>
      <c r="L692" s="73"/>
      <c r="M692" s="73"/>
      <c r="N692" s="74"/>
      <c r="O692" s="80" t="s">
        <v>179</v>
      </c>
      <c r="P692" s="82">
        <v>42537.017488425925</v>
      </c>
      <c r="Q692" s="80" t="s">
        <v>8499</v>
      </c>
      <c r="R692" s="83" t="s">
        <v>8572</v>
      </c>
      <c r="S692" s="80" t="s">
        <v>5012</v>
      </c>
      <c r="T692" s="80"/>
      <c r="U692" s="82">
        <v>42537.017488425925</v>
      </c>
      <c r="V692" s="83" t="s">
        <v>8636</v>
      </c>
      <c r="W692" s="80"/>
      <c r="X692" s="80"/>
      <c r="Y692" s="86" t="s">
        <v>8766</v>
      </c>
      <c r="Z692" s="80"/>
      <c r="AA692" s="80" t="str">
        <f>VLOOKUP(A692,Vertices!A$3:$AY$3641,45,FALSE)</f>
        <v>pt</v>
      </c>
      <c r="AB692" s="80" t="str">
        <f>IF(VLOOKUP(A692,Vertices!A$3:$AY$3641,37,FALSE)=0,"",VLOOKUP(A692,Vertices!A$3:$AY$3641,37,FALSE))</f>
        <v/>
      </c>
    </row>
    <row r="693" spans="1:28" x14ac:dyDescent="0.25">
      <c r="A693" s="66" t="s">
        <v>8360</v>
      </c>
      <c r="B693" s="66" t="s">
        <v>8360</v>
      </c>
      <c r="C693" s="67"/>
      <c r="D693" s="68"/>
      <c r="E693" s="67"/>
      <c r="F693" s="70"/>
      <c r="G693" s="67"/>
      <c r="H693" s="71"/>
      <c r="I693" s="72"/>
      <c r="J693" s="72"/>
      <c r="K693" s="36"/>
      <c r="L693" s="73"/>
      <c r="M693" s="73"/>
      <c r="N693" s="74"/>
      <c r="O693" s="80" t="s">
        <v>179</v>
      </c>
      <c r="P693" s="82">
        <v>42537.017500000002</v>
      </c>
      <c r="Q693" s="80" t="s">
        <v>8500</v>
      </c>
      <c r="R693" s="83" t="s">
        <v>4935</v>
      </c>
      <c r="S693" s="80" t="s">
        <v>5012</v>
      </c>
      <c r="T693" s="80" t="s">
        <v>8609</v>
      </c>
      <c r="U693" s="82">
        <v>42537.017500000002</v>
      </c>
      <c r="V693" s="83" t="s">
        <v>8637</v>
      </c>
      <c r="W693" s="80"/>
      <c r="X693" s="80"/>
      <c r="Y693" s="86" t="s">
        <v>8767</v>
      </c>
      <c r="Z693" s="80"/>
      <c r="AA693" s="80" t="str">
        <f>VLOOKUP(A693,Vertices!A$3:$AY$3641,45,FALSE)</f>
        <v>pt</v>
      </c>
      <c r="AB693" s="80" t="str">
        <f>IF(VLOOKUP(A693,Vertices!A$3:$AY$3641,37,FALSE)=0,"",VLOOKUP(A693,Vertices!A$3:$AY$3641,37,FALSE))</f>
        <v>Apucarana-Pr</v>
      </c>
    </row>
    <row r="694" spans="1:28" x14ac:dyDescent="0.25">
      <c r="A694" s="66" t="s">
        <v>8361</v>
      </c>
      <c r="B694" s="66" t="s">
        <v>252</v>
      </c>
      <c r="C694" s="67"/>
      <c r="D694" s="68"/>
      <c r="E694" s="67"/>
      <c r="F694" s="70"/>
      <c r="G694" s="67"/>
      <c r="H694" s="71"/>
      <c r="I694" s="72"/>
      <c r="J694" s="72"/>
      <c r="K694" s="36"/>
      <c r="L694" s="73"/>
      <c r="M694" s="73"/>
      <c r="N694" s="74"/>
      <c r="O694" s="80" t="s">
        <v>325</v>
      </c>
      <c r="P694" s="82">
        <v>42537.017523148148</v>
      </c>
      <c r="Q694" s="80" t="s">
        <v>1980</v>
      </c>
      <c r="R694" s="80"/>
      <c r="S694" s="80"/>
      <c r="T694" s="80"/>
      <c r="U694" s="82">
        <v>42537.017523148148</v>
      </c>
      <c r="V694" s="83" t="s">
        <v>8638</v>
      </c>
      <c r="W694" s="80"/>
      <c r="X694" s="80"/>
      <c r="Y694" s="86" t="s">
        <v>8768</v>
      </c>
      <c r="Z694" s="80"/>
      <c r="AA694" s="80" t="str">
        <f>VLOOKUP(A694,Vertices!A$3:$AY$3641,45,FALSE)</f>
        <v>pt</v>
      </c>
      <c r="AB694" s="80" t="str">
        <f>IF(VLOOKUP(A694,Vertices!A$3:$AY$3641,37,FALSE)=0,"",VLOOKUP(A694,Vertices!A$3:$AY$3641,37,FALSE))</f>
        <v/>
      </c>
    </row>
    <row r="695" spans="1:28" x14ac:dyDescent="0.25">
      <c r="A695" s="66" t="s">
        <v>8362</v>
      </c>
      <c r="B695" s="66" t="s">
        <v>8465</v>
      </c>
      <c r="C695" s="67"/>
      <c r="D695" s="68"/>
      <c r="E695" s="67"/>
      <c r="F695" s="70"/>
      <c r="G695" s="67"/>
      <c r="H695" s="71"/>
      <c r="I695" s="72"/>
      <c r="J695" s="72"/>
      <c r="K695" s="36"/>
      <c r="L695" s="73"/>
      <c r="M695" s="73"/>
      <c r="N695" s="74"/>
      <c r="O695" s="80" t="s">
        <v>325</v>
      </c>
      <c r="P695" s="82">
        <v>42537.017557870371</v>
      </c>
      <c r="Q695" s="80" t="s">
        <v>8501</v>
      </c>
      <c r="R695" s="80"/>
      <c r="S695" s="80"/>
      <c r="T695" s="80"/>
      <c r="U695" s="82">
        <v>42537.017557870371</v>
      </c>
      <c r="V695" s="83" t="s">
        <v>8639</v>
      </c>
      <c r="W695" s="80"/>
      <c r="X695" s="80"/>
      <c r="Y695" s="86" t="s">
        <v>8769</v>
      </c>
      <c r="Z695" s="86" t="s">
        <v>8881</v>
      </c>
      <c r="AA695" s="80" t="str">
        <f>VLOOKUP(A695,Vertices!A$3:$AY$3641,45,FALSE)</f>
        <v>en</v>
      </c>
      <c r="AB695" s="80" t="str">
        <f>IF(VLOOKUP(A695,Vertices!A$3:$AY$3641,37,FALSE)=0,"",VLOOKUP(A695,Vertices!A$3:$AY$3641,37,FALSE))</f>
        <v/>
      </c>
    </row>
    <row r="696" spans="1:28" x14ac:dyDescent="0.25">
      <c r="A696" s="66" t="s">
        <v>8362</v>
      </c>
      <c r="B696" s="66" t="s">
        <v>8466</v>
      </c>
      <c r="C696" s="67"/>
      <c r="D696" s="68"/>
      <c r="E696" s="67"/>
      <c r="F696" s="70"/>
      <c r="G696" s="67"/>
      <c r="H696" s="71"/>
      <c r="I696" s="72"/>
      <c r="J696" s="72"/>
      <c r="K696" s="36"/>
      <c r="L696" s="73"/>
      <c r="M696" s="73"/>
      <c r="N696" s="74"/>
      <c r="O696" s="80" t="s">
        <v>326</v>
      </c>
      <c r="P696" s="82">
        <v>42537.017557870371</v>
      </c>
      <c r="Q696" s="80" t="s">
        <v>8501</v>
      </c>
      <c r="R696" s="80"/>
      <c r="S696" s="80"/>
      <c r="T696" s="80"/>
      <c r="U696" s="82">
        <v>42537.017557870371</v>
      </c>
      <c r="V696" s="83" t="s">
        <v>8639</v>
      </c>
      <c r="W696" s="80"/>
      <c r="X696" s="80"/>
      <c r="Y696" s="86" t="s">
        <v>8769</v>
      </c>
      <c r="Z696" s="86" t="s">
        <v>8881</v>
      </c>
      <c r="AA696" s="80" t="str">
        <f>VLOOKUP(A696,Vertices!A$3:$AY$3641,45,FALSE)</f>
        <v>en</v>
      </c>
      <c r="AB696" s="80" t="str">
        <f>IF(VLOOKUP(A696,Vertices!A$3:$AY$3641,37,FALSE)=0,"",VLOOKUP(A696,Vertices!A$3:$AY$3641,37,FALSE))</f>
        <v/>
      </c>
    </row>
    <row r="697" spans="1:28" x14ac:dyDescent="0.25">
      <c r="A697" s="66" t="s">
        <v>8363</v>
      </c>
      <c r="B697" s="66" t="s">
        <v>8363</v>
      </c>
      <c r="C697" s="67"/>
      <c r="D697" s="68"/>
      <c r="E697" s="67"/>
      <c r="F697" s="70"/>
      <c r="G697" s="67"/>
      <c r="H697" s="71"/>
      <c r="I697" s="72"/>
      <c r="J697" s="72"/>
      <c r="K697" s="36"/>
      <c r="L697" s="73"/>
      <c r="M697" s="73"/>
      <c r="N697" s="74"/>
      <c r="O697" s="80" t="s">
        <v>179</v>
      </c>
      <c r="P697" s="82">
        <v>42537.017569444448</v>
      </c>
      <c r="Q697" s="80" t="s">
        <v>8502</v>
      </c>
      <c r="R697" s="83" t="s">
        <v>8573</v>
      </c>
      <c r="S697" s="80" t="s">
        <v>475</v>
      </c>
      <c r="T697" s="80"/>
      <c r="U697" s="82">
        <v>42537.017569444448</v>
      </c>
      <c r="V697" s="83" t="s">
        <v>8640</v>
      </c>
      <c r="W697" s="80"/>
      <c r="X697" s="80"/>
      <c r="Y697" s="86" t="s">
        <v>8770</v>
      </c>
      <c r="Z697" s="80"/>
      <c r="AA697" s="80" t="str">
        <f>VLOOKUP(A697,Vertices!A$3:$AY$3641,45,FALSE)</f>
        <v>en</v>
      </c>
      <c r="AB697" s="80" t="str">
        <f>IF(VLOOKUP(A697,Vertices!A$3:$AY$3641,37,FALSE)=0,"",VLOOKUP(A697,Vertices!A$3:$AY$3641,37,FALSE))</f>
        <v/>
      </c>
    </row>
    <row r="698" spans="1:28" x14ac:dyDescent="0.25">
      <c r="A698" s="66" t="s">
        <v>8364</v>
      </c>
      <c r="B698" s="66" t="s">
        <v>8467</v>
      </c>
      <c r="C698" s="67"/>
      <c r="D698" s="68"/>
      <c r="E698" s="67"/>
      <c r="F698" s="70"/>
      <c r="G698" s="67"/>
      <c r="H698" s="71"/>
      <c r="I698" s="72"/>
      <c r="J698" s="72"/>
      <c r="K698" s="36"/>
      <c r="L698" s="73"/>
      <c r="M698" s="73"/>
      <c r="N698" s="74"/>
      <c r="O698" s="80" t="s">
        <v>325</v>
      </c>
      <c r="P698" s="82">
        <v>42537.017800925925</v>
      </c>
      <c r="Q698" s="80" t="s">
        <v>8503</v>
      </c>
      <c r="R698" s="83" t="s">
        <v>8574</v>
      </c>
      <c r="S698" s="80" t="s">
        <v>8600</v>
      </c>
      <c r="T698" s="80" t="s">
        <v>3464</v>
      </c>
      <c r="U698" s="82">
        <v>42537.017800925925</v>
      </c>
      <c r="V698" s="83" t="s">
        <v>8641</v>
      </c>
      <c r="W698" s="80"/>
      <c r="X698" s="80"/>
      <c r="Y698" s="86" t="s">
        <v>8771</v>
      </c>
      <c r="Z698" s="80"/>
      <c r="AA698" s="80" t="str">
        <f>VLOOKUP(A698,Vertices!A$3:$AY$3641,45,FALSE)</f>
        <v>es</v>
      </c>
      <c r="AB698" s="80" t="str">
        <f>IF(VLOOKUP(A698,Vertices!A$3:$AY$3641,37,FALSE)=0,"",VLOOKUP(A698,Vertices!A$3:$AY$3641,37,FALSE))</f>
        <v>Mérida, Venezuela</v>
      </c>
    </row>
    <row r="699" spans="1:28" x14ac:dyDescent="0.25">
      <c r="A699" s="66" t="s">
        <v>8365</v>
      </c>
      <c r="B699" s="66" t="s">
        <v>3212</v>
      </c>
      <c r="C699" s="67"/>
      <c r="D699" s="68"/>
      <c r="E699" s="67"/>
      <c r="F699" s="70"/>
      <c r="G699" s="67"/>
      <c r="H699" s="71"/>
      <c r="I699" s="72"/>
      <c r="J699" s="72"/>
      <c r="K699" s="36"/>
      <c r="L699" s="73"/>
      <c r="M699" s="73"/>
      <c r="N699" s="74"/>
      <c r="O699" s="80" t="s">
        <v>325</v>
      </c>
      <c r="P699" s="82">
        <v>42537.017812500002</v>
      </c>
      <c r="Q699" s="80" t="s">
        <v>8504</v>
      </c>
      <c r="R699" s="83" t="s">
        <v>3405</v>
      </c>
      <c r="S699" s="80" t="s">
        <v>498</v>
      </c>
      <c r="T699" s="80" t="s">
        <v>3458</v>
      </c>
      <c r="U699" s="82">
        <v>42537.017812500002</v>
      </c>
      <c r="V699" s="83" t="s">
        <v>8642</v>
      </c>
      <c r="W699" s="80"/>
      <c r="X699" s="80"/>
      <c r="Y699" s="86" t="s">
        <v>8772</v>
      </c>
      <c r="Z699" s="80"/>
      <c r="AA699" s="80" t="str">
        <f>VLOOKUP(A699,Vertices!A$3:$AY$3641,45,FALSE)</f>
        <v>es</v>
      </c>
      <c r="AB699" s="80" t="str">
        <f>IF(VLOOKUP(A699,Vertices!A$3:$AY$3641,37,FALSE)=0,"",VLOOKUP(A699,Vertices!A$3:$AY$3641,37,FALSE))</f>
        <v>URUGUAY</v>
      </c>
    </row>
    <row r="700" spans="1:28" x14ac:dyDescent="0.25">
      <c r="A700" s="66" t="s">
        <v>8366</v>
      </c>
      <c r="B700" s="66" t="s">
        <v>4685</v>
      </c>
      <c r="C700" s="67"/>
      <c r="D700" s="68"/>
      <c r="E700" s="67"/>
      <c r="F700" s="70"/>
      <c r="G700" s="67"/>
      <c r="H700" s="71"/>
      <c r="I700" s="72"/>
      <c r="J700" s="72"/>
      <c r="K700" s="36"/>
      <c r="L700" s="73"/>
      <c r="M700" s="73"/>
      <c r="N700" s="74"/>
      <c r="O700" s="80" t="s">
        <v>325</v>
      </c>
      <c r="P700" s="82">
        <v>42537.017974537041</v>
      </c>
      <c r="Q700" s="80" t="s">
        <v>7054</v>
      </c>
      <c r="R700" s="83" t="s">
        <v>5002</v>
      </c>
      <c r="S700" s="80" t="s">
        <v>3450</v>
      </c>
      <c r="T700" s="80"/>
      <c r="U700" s="82">
        <v>42537.017974537041</v>
      </c>
      <c r="V700" s="83" t="s">
        <v>8643</v>
      </c>
      <c r="W700" s="80"/>
      <c r="X700" s="80"/>
      <c r="Y700" s="86" t="s">
        <v>8773</v>
      </c>
      <c r="Z700" s="80"/>
      <c r="AA700" s="80" t="str">
        <f>VLOOKUP(A700,Vertices!A$3:$AY$3641,45,FALSE)</f>
        <v>pt</v>
      </c>
      <c r="AB700" s="80" t="str">
        <f>IF(VLOOKUP(A700,Vertices!A$3:$AY$3641,37,FALSE)=0,"",VLOOKUP(A700,Vertices!A$3:$AY$3641,37,FALSE))</f>
        <v>Minas Gerais, Brasil</v>
      </c>
    </row>
    <row r="701" spans="1:28" x14ac:dyDescent="0.25">
      <c r="A701" s="66" t="s">
        <v>8367</v>
      </c>
      <c r="B701" s="66" t="s">
        <v>8468</v>
      </c>
      <c r="C701" s="67"/>
      <c r="D701" s="68"/>
      <c r="E701" s="67"/>
      <c r="F701" s="70"/>
      <c r="G701" s="67"/>
      <c r="H701" s="71"/>
      <c r="I701" s="72"/>
      <c r="J701" s="72"/>
      <c r="K701" s="36"/>
      <c r="L701" s="73"/>
      <c r="M701" s="73"/>
      <c r="N701" s="74"/>
      <c r="O701" s="80" t="s">
        <v>325</v>
      </c>
      <c r="P701" s="82">
        <v>42537.018009259256</v>
      </c>
      <c r="Q701" s="80" t="s">
        <v>8505</v>
      </c>
      <c r="R701" s="80"/>
      <c r="S701" s="80"/>
      <c r="T701" s="80"/>
      <c r="U701" s="82">
        <v>42537.018009259256</v>
      </c>
      <c r="V701" s="83" t="s">
        <v>8644</v>
      </c>
      <c r="W701" s="80"/>
      <c r="X701" s="80"/>
      <c r="Y701" s="86" t="s">
        <v>8774</v>
      </c>
      <c r="Z701" s="80"/>
      <c r="AA701" s="80" t="str">
        <f>VLOOKUP(A701,Vertices!A$3:$AY$3641,45,FALSE)</f>
        <v>pt</v>
      </c>
      <c r="AB701" s="80" t="str">
        <f>IF(VLOOKUP(A701,Vertices!A$3:$AY$3641,37,FALSE)=0,"",VLOOKUP(A701,Vertices!A$3:$AY$3641,37,FALSE))</f>
        <v>BOTAFOGO ♥</v>
      </c>
    </row>
    <row r="702" spans="1:28" x14ac:dyDescent="0.25">
      <c r="A702" s="66" t="s">
        <v>8367</v>
      </c>
      <c r="B702" s="66" t="s">
        <v>8469</v>
      </c>
      <c r="C702" s="67"/>
      <c r="D702" s="68"/>
      <c r="E702" s="67"/>
      <c r="F702" s="70"/>
      <c r="G702" s="67"/>
      <c r="H702" s="71"/>
      <c r="I702" s="72"/>
      <c r="J702" s="72"/>
      <c r="K702" s="36"/>
      <c r="L702" s="73"/>
      <c r="M702" s="73"/>
      <c r="N702" s="74"/>
      <c r="O702" s="80" t="s">
        <v>325</v>
      </c>
      <c r="P702" s="82">
        <v>42537.018009259256</v>
      </c>
      <c r="Q702" s="80" t="s">
        <v>8505</v>
      </c>
      <c r="R702" s="80"/>
      <c r="S702" s="80"/>
      <c r="T702" s="80"/>
      <c r="U702" s="82">
        <v>42537.018009259256</v>
      </c>
      <c r="V702" s="83" t="s">
        <v>8644</v>
      </c>
      <c r="W702" s="80"/>
      <c r="X702" s="80"/>
      <c r="Y702" s="86" t="s">
        <v>8774</v>
      </c>
      <c r="Z702" s="80"/>
      <c r="AA702" s="80" t="str">
        <f>VLOOKUP(A702,Vertices!A$3:$AY$3641,45,FALSE)</f>
        <v>pt</v>
      </c>
      <c r="AB702" s="80" t="str">
        <f>IF(VLOOKUP(A702,Vertices!A$3:$AY$3641,37,FALSE)=0,"",VLOOKUP(A702,Vertices!A$3:$AY$3641,37,FALSE))</f>
        <v>BOTAFOGO ♥</v>
      </c>
    </row>
    <row r="703" spans="1:28" x14ac:dyDescent="0.25">
      <c r="A703" s="66" t="s">
        <v>8368</v>
      </c>
      <c r="B703" s="66" t="s">
        <v>8368</v>
      </c>
      <c r="C703" s="67"/>
      <c r="D703" s="68"/>
      <c r="E703" s="67"/>
      <c r="F703" s="70"/>
      <c r="G703" s="67"/>
      <c r="H703" s="71"/>
      <c r="I703" s="72"/>
      <c r="J703" s="72"/>
      <c r="K703" s="36"/>
      <c r="L703" s="73"/>
      <c r="M703" s="73"/>
      <c r="N703" s="74"/>
      <c r="O703" s="80" t="s">
        <v>179</v>
      </c>
      <c r="P703" s="82">
        <v>42537.018078703702</v>
      </c>
      <c r="Q703" s="80" t="s">
        <v>8506</v>
      </c>
      <c r="R703" s="80"/>
      <c r="S703" s="80"/>
      <c r="T703" s="80"/>
      <c r="U703" s="82">
        <v>42537.018078703702</v>
      </c>
      <c r="V703" s="83" t="s">
        <v>8645</v>
      </c>
      <c r="W703" s="80"/>
      <c r="X703" s="80"/>
      <c r="Y703" s="86" t="s">
        <v>8775</v>
      </c>
      <c r="Z703" s="80"/>
      <c r="AA703" s="80" t="str">
        <f>VLOOKUP(A703,Vertices!A$3:$AY$3641,45,FALSE)</f>
        <v>pt</v>
      </c>
      <c r="AB703" s="80" t="str">
        <f>IF(VLOOKUP(A703,Vertices!A$3:$AY$3641,37,FALSE)=0,"",VLOOKUP(A703,Vertices!A$3:$AY$3641,37,FALSE))</f>
        <v>Governador Valadares, Brasil</v>
      </c>
    </row>
    <row r="704" spans="1:28" x14ac:dyDescent="0.25">
      <c r="A704" s="66" t="s">
        <v>8369</v>
      </c>
      <c r="B704" s="66" t="s">
        <v>8467</v>
      </c>
      <c r="C704" s="67"/>
      <c r="D704" s="68"/>
      <c r="E704" s="67"/>
      <c r="F704" s="70"/>
      <c r="G704" s="67"/>
      <c r="H704" s="71"/>
      <c r="I704" s="72"/>
      <c r="J704" s="72"/>
      <c r="K704" s="36"/>
      <c r="L704" s="73"/>
      <c r="M704" s="73"/>
      <c r="N704" s="74"/>
      <c r="O704" s="80" t="s">
        <v>325</v>
      </c>
      <c r="P704" s="82">
        <v>42537.018113425926</v>
      </c>
      <c r="Q704" s="80" t="s">
        <v>8503</v>
      </c>
      <c r="R704" s="83" t="s">
        <v>8574</v>
      </c>
      <c r="S704" s="80" t="s">
        <v>8600</v>
      </c>
      <c r="T704" s="80" t="s">
        <v>3464</v>
      </c>
      <c r="U704" s="82">
        <v>42537.018113425926</v>
      </c>
      <c r="V704" s="83" t="s">
        <v>8646</v>
      </c>
      <c r="W704" s="80"/>
      <c r="X704" s="80"/>
      <c r="Y704" s="86" t="s">
        <v>8776</v>
      </c>
      <c r="Z704" s="80"/>
      <c r="AA704" s="80" t="str">
        <f>VLOOKUP(A704,Vertices!A$3:$AY$3641,45,FALSE)</f>
        <v>es</v>
      </c>
      <c r="AB704" s="80" t="str">
        <f>IF(VLOOKUP(A704,Vertices!A$3:$AY$3641,37,FALSE)=0,"",VLOOKUP(A704,Vertices!A$3:$AY$3641,37,FALSE))</f>
        <v>Venezuela</v>
      </c>
    </row>
    <row r="705" spans="1:28" x14ac:dyDescent="0.25">
      <c r="A705" s="66" t="s">
        <v>8370</v>
      </c>
      <c r="B705" s="66" t="s">
        <v>8370</v>
      </c>
      <c r="C705" s="67"/>
      <c r="D705" s="68"/>
      <c r="E705" s="67"/>
      <c r="F705" s="70"/>
      <c r="G705" s="67"/>
      <c r="H705" s="71"/>
      <c r="I705" s="72"/>
      <c r="J705" s="72"/>
      <c r="K705" s="36"/>
      <c r="L705" s="73"/>
      <c r="M705" s="73"/>
      <c r="N705" s="74"/>
      <c r="O705" s="80" t="s">
        <v>179</v>
      </c>
      <c r="P705" s="82">
        <v>42537.018240740741</v>
      </c>
      <c r="Q705" s="80" t="s">
        <v>8507</v>
      </c>
      <c r="R705" s="83" t="s">
        <v>8575</v>
      </c>
      <c r="S705" s="80" t="s">
        <v>2042</v>
      </c>
      <c r="T705" s="80"/>
      <c r="U705" s="82">
        <v>42537.018240740741</v>
      </c>
      <c r="V705" s="83" t="s">
        <v>8647</v>
      </c>
      <c r="W705" s="80"/>
      <c r="X705" s="80"/>
      <c r="Y705" s="86" t="s">
        <v>8777</v>
      </c>
      <c r="Z705" s="80"/>
      <c r="AA705" s="80" t="str">
        <f>VLOOKUP(A705,Vertices!A$3:$AY$3641,45,FALSE)</f>
        <v>pt</v>
      </c>
      <c r="AB705" s="80" t="str">
        <f>IF(VLOOKUP(A705,Vertices!A$3:$AY$3641,37,FALSE)=0,"",VLOOKUP(A705,Vertices!A$3:$AY$3641,37,FALSE))</f>
        <v>Brasil</v>
      </c>
    </row>
    <row r="706" spans="1:28" x14ac:dyDescent="0.25">
      <c r="A706" s="66" t="s">
        <v>8371</v>
      </c>
      <c r="B706" s="66" t="s">
        <v>8470</v>
      </c>
      <c r="C706" s="67"/>
      <c r="D706" s="68"/>
      <c r="E706" s="67"/>
      <c r="F706" s="70"/>
      <c r="G706" s="67"/>
      <c r="H706" s="71"/>
      <c r="I706" s="72"/>
      <c r="J706" s="72"/>
      <c r="K706" s="36"/>
      <c r="L706" s="73"/>
      <c r="M706" s="73"/>
      <c r="N706" s="74"/>
      <c r="O706" s="80" t="s">
        <v>325</v>
      </c>
      <c r="P706" s="82">
        <v>42537.01835648148</v>
      </c>
      <c r="Q706" s="80" t="s">
        <v>8508</v>
      </c>
      <c r="R706" s="83" t="s">
        <v>8576</v>
      </c>
      <c r="S706" s="80" t="s">
        <v>499</v>
      </c>
      <c r="T706" s="80" t="s">
        <v>8610</v>
      </c>
      <c r="U706" s="82">
        <v>42537.01835648148</v>
      </c>
      <c r="V706" s="83" t="s">
        <v>8648</v>
      </c>
      <c r="W706" s="80"/>
      <c r="X706" s="80"/>
      <c r="Y706" s="86" t="s">
        <v>8778</v>
      </c>
      <c r="Z706" s="80"/>
      <c r="AA706" s="80" t="str">
        <f>VLOOKUP(A706,Vertices!A$3:$AY$3641,45,FALSE)</f>
        <v>en</v>
      </c>
      <c r="AB706" s="80" t="str">
        <f>IF(VLOOKUP(A706,Vertices!A$3:$AY$3641,37,FALSE)=0,"",VLOOKUP(A706,Vertices!A$3:$AY$3641,37,FALSE))</f>
        <v>PA/MD, USA</v>
      </c>
    </row>
    <row r="707" spans="1:28" x14ac:dyDescent="0.25">
      <c r="A707" s="66" t="s">
        <v>8372</v>
      </c>
      <c r="B707" s="66" t="s">
        <v>8470</v>
      </c>
      <c r="C707" s="67"/>
      <c r="D707" s="68"/>
      <c r="E707" s="67"/>
      <c r="F707" s="70"/>
      <c r="G707" s="67"/>
      <c r="H707" s="71"/>
      <c r="I707" s="72"/>
      <c r="J707" s="72"/>
      <c r="K707" s="36"/>
      <c r="L707" s="73"/>
      <c r="M707" s="73"/>
      <c r="N707" s="74"/>
      <c r="O707" s="80" t="s">
        <v>325</v>
      </c>
      <c r="P707" s="82">
        <v>42537.018368055556</v>
      </c>
      <c r="Q707" s="80" t="s">
        <v>8509</v>
      </c>
      <c r="R707" s="83" t="s">
        <v>8576</v>
      </c>
      <c r="S707" s="80" t="s">
        <v>499</v>
      </c>
      <c r="T707" s="80" t="s">
        <v>8610</v>
      </c>
      <c r="U707" s="82">
        <v>42537.018368055556</v>
      </c>
      <c r="V707" s="83" t="s">
        <v>8649</v>
      </c>
      <c r="W707" s="80"/>
      <c r="X707" s="80"/>
      <c r="Y707" s="86" t="s">
        <v>8779</v>
      </c>
      <c r="Z707" s="80"/>
      <c r="AA707" s="80" t="str">
        <f>VLOOKUP(A707,Vertices!A$3:$AY$3641,45,FALSE)</f>
        <v>en</v>
      </c>
      <c r="AB707" s="80" t="str">
        <f>IF(VLOOKUP(A707,Vertices!A$3:$AY$3641,37,FALSE)=0,"",VLOOKUP(A707,Vertices!A$3:$AY$3641,37,FALSE))</f>
        <v>Baltimore, MD</v>
      </c>
    </row>
    <row r="708" spans="1:28" x14ac:dyDescent="0.25">
      <c r="A708" s="66" t="s">
        <v>8373</v>
      </c>
      <c r="B708" s="66" t="s">
        <v>8373</v>
      </c>
      <c r="C708" s="67"/>
      <c r="D708" s="68"/>
      <c r="E708" s="67"/>
      <c r="F708" s="70"/>
      <c r="G708" s="67"/>
      <c r="H708" s="71"/>
      <c r="I708" s="72"/>
      <c r="J708" s="72"/>
      <c r="K708" s="36"/>
      <c r="L708" s="73"/>
      <c r="M708" s="73"/>
      <c r="N708" s="74"/>
      <c r="O708" s="80" t="s">
        <v>179</v>
      </c>
      <c r="P708" s="82">
        <v>42537.01840277778</v>
      </c>
      <c r="Q708" s="80" t="s">
        <v>8510</v>
      </c>
      <c r="R708" s="83" t="s">
        <v>8577</v>
      </c>
      <c r="S708" s="80" t="s">
        <v>476</v>
      </c>
      <c r="T708" s="80"/>
      <c r="U708" s="82">
        <v>42537.01840277778</v>
      </c>
      <c r="V708" s="83" t="s">
        <v>8650</v>
      </c>
      <c r="W708" s="80"/>
      <c r="X708" s="80"/>
      <c r="Y708" s="86" t="s">
        <v>8780</v>
      </c>
      <c r="Z708" s="80"/>
      <c r="AA708" s="80" t="str">
        <f>VLOOKUP(A708,Vertices!A$3:$AY$3641,45,FALSE)</f>
        <v>en</v>
      </c>
      <c r="AB708" s="80" t="str">
        <f>IF(VLOOKUP(A708,Vertices!A$3:$AY$3641,37,FALSE)=0,"",VLOOKUP(A708,Vertices!A$3:$AY$3641,37,FALSE))</f>
        <v>New York, USA</v>
      </c>
    </row>
    <row r="709" spans="1:28" x14ac:dyDescent="0.25">
      <c r="A709" s="66" t="s">
        <v>8374</v>
      </c>
      <c r="B709" s="66" t="s">
        <v>8374</v>
      </c>
      <c r="C709" s="67"/>
      <c r="D709" s="68"/>
      <c r="E709" s="67"/>
      <c r="F709" s="70"/>
      <c r="G709" s="67"/>
      <c r="H709" s="71"/>
      <c r="I709" s="72"/>
      <c r="J709" s="72"/>
      <c r="K709" s="36"/>
      <c r="L709" s="73"/>
      <c r="M709" s="73"/>
      <c r="N709" s="74"/>
      <c r="O709" s="80" t="s">
        <v>179</v>
      </c>
      <c r="P709" s="82">
        <v>42537.018449074072</v>
      </c>
      <c r="Q709" s="80" t="s">
        <v>8511</v>
      </c>
      <c r="R709" s="83" t="s">
        <v>8578</v>
      </c>
      <c r="S709" s="80" t="s">
        <v>2042</v>
      </c>
      <c r="T709" s="80"/>
      <c r="U709" s="82">
        <v>42537.018449074072</v>
      </c>
      <c r="V709" s="83" t="s">
        <v>8651</v>
      </c>
      <c r="W709" s="80"/>
      <c r="X709" s="80"/>
      <c r="Y709" s="86" t="s">
        <v>8781</v>
      </c>
      <c r="Z709" s="80"/>
      <c r="AA709" s="80" t="str">
        <f>VLOOKUP(A709,Vertices!A$3:$AY$3641,45,FALSE)</f>
        <v>en</v>
      </c>
      <c r="AB709" s="80" t="str">
        <f>IF(VLOOKUP(A709,Vertices!A$3:$AY$3641,37,FALSE)=0,"",VLOOKUP(A709,Vertices!A$3:$AY$3641,37,FALSE))</f>
        <v>London, UK</v>
      </c>
    </row>
    <row r="710" spans="1:28" x14ac:dyDescent="0.25">
      <c r="A710" s="66" t="s">
        <v>8375</v>
      </c>
      <c r="B710" s="66" t="s">
        <v>8451</v>
      </c>
      <c r="C710" s="67"/>
      <c r="D710" s="68"/>
      <c r="E710" s="67"/>
      <c r="F710" s="70"/>
      <c r="G710" s="67"/>
      <c r="H710" s="71"/>
      <c r="I710" s="72"/>
      <c r="J710" s="72"/>
      <c r="K710" s="36"/>
      <c r="L710" s="73"/>
      <c r="M710" s="73"/>
      <c r="N710" s="74"/>
      <c r="O710" s="80" t="s">
        <v>325</v>
      </c>
      <c r="P710" s="82">
        <v>42537.018472222226</v>
      </c>
      <c r="Q710" s="80" t="s">
        <v>8512</v>
      </c>
      <c r="R710" s="83" t="s">
        <v>3414</v>
      </c>
      <c r="S710" s="80" t="s">
        <v>3446</v>
      </c>
      <c r="T710" s="80"/>
      <c r="U710" s="82">
        <v>42537.018472222226</v>
      </c>
      <c r="V710" s="83" t="s">
        <v>8652</v>
      </c>
      <c r="W710" s="80"/>
      <c r="X710" s="80"/>
      <c r="Y710" s="86" t="s">
        <v>8782</v>
      </c>
      <c r="Z710" s="80"/>
      <c r="AA710" s="80" t="str">
        <f>VLOOKUP(A710,Vertices!A$3:$AY$3641,45,FALSE)</f>
        <v>en</v>
      </c>
      <c r="AB710" s="80" t="str">
        <f>IF(VLOOKUP(A710,Vertices!A$3:$AY$3641,37,FALSE)=0,"",VLOOKUP(A710,Vertices!A$3:$AY$3641,37,FALSE))</f>
        <v>Your daddy's VW Passat</v>
      </c>
    </row>
    <row r="711" spans="1:28" x14ac:dyDescent="0.25">
      <c r="A711" s="66" t="s">
        <v>8376</v>
      </c>
      <c r="B711" s="66" t="s">
        <v>8395</v>
      </c>
      <c r="C711" s="67"/>
      <c r="D711" s="68"/>
      <c r="E711" s="67"/>
      <c r="F711" s="70"/>
      <c r="G711" s="67"/>
      <c r="H711" s="71"/>
      <c r="I711" s="72"/>
      <c r="J711" s="72"/>
      <c r="K711" s="36"/>
      <c r="L711" s="73"/>
      <c r="M711" s="73"/>
      <c r="N711" s="74"/>
      <c r="O711" s="80" t="s">
        <v>325</v>
      </c>
      <c r="P711" s="82">
        <v>42537.018495370372</v>
      </c>
      <c r="Q711" s="80" t="s">
        <v>8513</v>
      </c>
      <c r="R711" s="83" t="s">
        <v>3417</v>
      </c>
      <c r="S711" s="80" t="s">
        <v>499</v>
      </c>
      <c r="T711" s="80"/>
      <c r="U711" s="82">
        <v>42537.018495370372</v>
      </c>
      <c r="V711" s="83" t="s">
        <v>8653</v>
      </c>
      <c r="W711" s="80"/>
      <c r="X711" s="80"/>
      <c r="Y711" s="86" t="s">
        <v>8783</v>
      </c>
      <c r="Z711" s="80"/>
      <c r="AA711" s="80" t="str">
        <f>VLOOKUP(A711,Vertices!A$3:$AY$3641,45,FALSE)</f>
        <v>en</v>
      </c>
      <c r="AB711" s="80" t="str">
        <f>IF(VLOOKUP(A711,Vertices!A$3:$AY$3641,37,FALSE)=0,"",VLOOKUP(A711,Vertices!A$3:$AY$3641,37,FALSE))</f>
        <v>Toronto, Ontario</v>
      </c>
    </row>
    <row r="712" spans="1:28" x14ac:dyDescent="0.25">
      <c r="A712" s="66" t="s">
        <v>8377</v>
      </c>
      <c r="B712" s="66" t="s">
        <v>8451</v>
      </c>
      <c r="C712" s="67"/>
      <c r="D712" s="68"/>
      <c r="E712" s="67"/>
      <c r="F712" s="70"/>
      <c r="G712" s="67"/>
      <c r="H712" s="71"/>
      <c r="I712" s="72"/>
      <c r="J712" s="72"/>
      <c r="K712" s="36"/>
      <c r="L712" s="73"/>
      <c r="M712" s="73"/>
      <c r="N712" s="74"/>
      <c r="O712" s="80" t="s">
        <v>325</v>
      </c>
      <c r="P712" s="82">
        <v>42537.018506944441</v>
      </c>
      <c r="Q712" s="80" t="s">
        <v>8512</v>
      </c>
      <c r="R712" s="83" t="s">
        <v>3414</v>
      </c>
      <c r="S712" s="80" t="s">
        <v>3446</v>
      </c>
      <c r="T712" s="80"/>
      <c r="U712" s="82">
        <v>42537.018506944441</v>
      </c>
      <c r="V712" s="83" t="s">
        <v>8654</v>
      </c>
      <c r="W712" s="80"/>
      <c r="X712" s="80"/>
      <c r="Y712" s="86" t="s">
        <v>8784</v>
      </c>
      <c r="Z712" s="80"/>
      <c r="AA712" s="80" t="str">
        <f>VLOOKUP(A712,Vertices!A$3:$AY$3641,45,FALSE)</f>
        <v>en</v>
      </c>
      <c r="AB712" s="80" t="str">
        <f>IF(VLOOKUP(A712,Vertices!A$3:$AY$3641,37,FALSE)=0,"",VLOOKUP(A712,Vertices!A$3:$AY$3641,37,FALSE))</f>
        <v>Luckey Island</v>
      </c>
    </row>
    <row r="713" spans="1:28" x14ac:dyDescent="0.25">
      <c r="A713" s="66" t="s">
        <v>8378</v>
      </c>
      <c r="B713" s="66" t="s">
        <v>8471</v>
      </c>
      <c r="C713" s="67"/>
      <c r="D713" s="68"/>
      <c r="E713" s="67"/>
      <c r="F713" s="70"/>
      <c r="G713" s="67"/>
      <c r="H713" s="71"/>
      <c r="I713" s="72"/>
      <c r="J713" s="72"/>
      <c r="K713" s="36"/>
      <c r="L713" s="73"/>
      <c r="M713" s="73"/>
      <c r="N713" s="74"/>
      <c r="O713" s="80" t="s">
        <v>326</v>
      </c>
      <c r="P713" s="82">
        <v>42537.018518518518</v>
      </c>
      <c r="Q713" s="80" t="s">
        <v>8514</v>
      </c>
      <c r="R713" s="80"/>
      <c r="S713" s="80"/>
      <c r="T713" s="80"/>
      <c r="U713" s="82">
        <v>42537.018518518518</v>
      </c>
      <c r="V713" s="83" t="s">
        <v>8655</v>
      </c>
      <c r="W713" s="80"/>
      <c r="X713" s="80"/>
      <c r="Y713" s="86" t="s">
        <v>8785</v>
      </c>
      <c r="Z713" s="86" t="s">
        <v>8882</v>
      </c>
      <c r="AA713" s="80" t="str">
        <f>VLOOKUP(A713,Vertices!A$3:$AY$3641,45,FALSE)</f>
        <v>pt</v>
      </c>
      <c r="AB713" s="80" t="str">
        <f>IF(VLOOKUP(A713,Vertices!A$3:$AY$3641,37,FALSE)=0,"",VLOOKUP(A713,Vertices!A$3:$AY$3641,37,FALSE))</f>
        <v>isalia</v>
      </c>
    </row>
    <row r="714" spans="1:28" x14ac:dyDescent="0.25">
      <c r="A714" s="66" t="s">
        <v>8379</v>
      </c>
      <c r="B714" s="66" t="s">
        <v>8379</v>
      </c>
      <c r="C714" s="67"/>
      <c r="D714" s="68"/>
      <c r="E714" s="67"/>
      <c r="F714" s="70"/>
      <c r="G714" s="67"/>
      <c r="H714" s="71"/>
      <c r="I714" s="72"/>
      <c r="J714" s="72"/>
      <c r="K714" s="36"/>
      <c r="L714" s="73"/>
      <c r="M714" s="73"/>
      <c r="N714" s="74"/>
      <c r="O714" s="80" t="s">
        <v>179</v>
      </c>
      <c r="P714" s="82">
        <v>42537.018564814818</v>
      </c>
      <c r="Q714" s="80" t="s">
        <v>8515</v>
      </c>
      <c r="R714" s="80"/>
      <c r="S714" s="80"/>
      <c r="T714" s="80"/>
      <c r="U714" s="82">
        <v>42537.018564814818</v>
      </c>
      <c r="V714" s="83" t="s">
        <v>8656</v>
      </c>
      <c r="W714" s="80"/>
      <c r="X714" s="80"/>
      <c r="Y714" s="86" t="s">
        <v>8786</v>
      </c>
      <c r="Z714" s="80"/>
      <c r="AA714" s="80" t="str">
        <f>VLOOKUP(A714,Vertices!A$3:$AY$3641,45,FALSE)</f>
        <v>pt</v>
      </c>
      <c r="AB714" s="80" t="str">
        <f>IF(VLOOKUP(A714,Vertices!A$3:$AY$3641,37,FALSE)=0,"",VLOOKUP(A714,Vertices!A$3:$AY$3641,37,FALSE))</f>
        <v/>
      </c>
    </row>
    <row r="715" spans="1:28" x14ac:dyDescent="0.25">
      <c r="A715" s="66" t="s">
        <v>8380</v>
      </c>
      <c r="B715" s="66" t="s">
        <v>8451</v>
      </c>
      <c r="C715" s="67"/>
      <c r="D715" s="68"/>
      <c r="E715" s="67"/>
      <c r="F715" s="70"/>
      <c r="G715" s="67"/>
      <c r="H715" s="71"/>
      <c r="I715" s="72"/>
      <c r="J715" s="72"/>
      <c r="K715" s="36"/>
      <c r="L715" s="73"/>
      <c r="M715" s="73"/>
      <c r="N715" s="74"/>
      <c r="O715" s="80" t="s">
        <v>325</v>
      </c>
      <c r="P715" s="82">
        <v>42537.018564814818</v>
      </c>
      <c r="Q715" s="80" t="s">
        <v>8512</v>
      </c>
      <c r="R715" s="83" t="s">
        <v>3414</v>
      </c>
      <c r="S715" s="80" t="s">
        <v>3446</v>
      </c>
      <c r="T715" s="80"/>
      <c r="U715" s="82">
        <v>42537.018564814818</v>
      </c>
      <c r="V715" s="83" t="s">
        <v>8657</v>
      </c>
      <c r="W715" s="80"/>
      <c r="X715" s="80"/>
      <c r="Y715" s="86" t="s">
        <v>8787</v>
      </c>
      <c r="Z715" s="80"/>
      <c r="AA715" s="80" t="str">
        <f>VLOOKUP(A715,Vertices!A$3:$AY$3641,45,FALSE)</f>
        <v>en</v>
      </c>
      <c r="AB715" s="80" t="str">
        <f>IF(VLOOKUP(A715,Vertices!A$3:$AY$3641,37,FALSE)=0,"",VLOOKUP(A715,Vertices!A$3:$AY$3641,37,FALSE))</f>
        <v>Houston</v>
      </c>
    </row>
    <row r="716" spans="1:28" x14ac:dyDescent="0.25">
      <c r="A716" s="66" t="s">
        <v>8381</v>
      </c>
      <c r="B716" s="66" t="s">
        <v>8451</v>
      </c>
      <c r="C716" s="67"/>
      <c r="D716" s="68"/>
      <c r="E716" s="67"/>
      <c r="F716" s="70"/>
      <c r="G716" s="67"/>
      <c r="H716" s="71"/>
      <c r="I716" s="72"/>
      <c r="J716" s="72"/>
      <c r="K716" s="36"/>
      <c r="L716" s="73"/>
      <c r="M716" s="73"/>
      <c r="N716" s="74"/>
      <c r="O716" s="80" t="s">
        <v>325</v>
      </c>
      <c r="P716" s="82">
        <v>42537.018564814818</v>
      </c>
      <c r="Q716" s="80" t="s">
        <v>8512</v>
      </c>
      <c r="R716" s="83" t="s">
        <v>3414</v>
      </c>
      <c r="S716" s="80" t="s">
        <v>3446</v>
      </c>
      <c r="T716" s="80"/>
      <c r="U716" s="82">
        <v>42537.018564814818</v>
      </c>
      <c r="V716" s="83" t="s">
        <v>8658</v>
      </c>
      <c r="W716" s="80"/>
      <c r="X716" s="80"/>
      <c r="Y716" s="86" t="s">
        <v>8788</v>
      </c>
      <c r="Z716" s="80"/>
      <c r="AA716" s="80" t="str">
        <f>VLOOKUP(A716,Vertices!A$3:$AY$3641,45,FALSE)</f>
        <v>en</v>
      </c>
      <c r="AB716" s="80" t="str">
        <f>IF(VLOOKUP(A716,Vertices!A$3:$AY$3641,37,FALSE)=0,"",VLOOKUP(A716,Vertices!A$3:$AY$3641,37,FALSE))</f>
        <v>The X</v>
      </c>
    </row>
    <row r="717" spans="1:28" x14ac:dyDescent="0.25">
      <c r="A717" s="66" t="s">
        <v>8382</v>
      </c>
      <c r="B717" s="66" t="s">
        <v>8451</v>
      </c>
      <c r="C717" s="67"/>
      <c r="D717" s="68"/>
      <c r="E717" s="67"/>
      <c r="F717" s="70"/>
      <c r="G717" s="67"/>
      <c r="H717" s="71"/>
      <c r="I717" s="72"/>
      <c r="J717" s="72"/>
      <c r="K717" s="36"/>
      <c r="L717" s="73"/>
      <c r="M717" s="73"/>
      <c r="N717" s="74"/>
      <c r="O717" s="80" t="s">
        <v>325</v>
      </c>
      <c r="P717" s="82">
        <v>42537.018622685187</v>
      </c>
      <c r="Q717" s="80" t="s">
        <v>8512</v>
      </c>
      <c r="R717" s="83" t="s">
        <v>3414</v>
      </c>
      <c r="S717" s="80" t="s">
        <v>3446</v>
      </c>
      <c r="T717" s="80"/>
      <c r="U717" s="82">
        <v>42537.018622685187</v>
      </c>
      <c r="V717" s="83" t="s">
        <v>8659</v>
      </c>
      <c r="W717" s="80"/>
      <c r="X717" s="80"/>
      <c r="Y717" s="86" t="s">
        <v>8789</v>
      </c>
      <c r="Z717" s="80"/>
      <c r="AA717" s="80" t="str">
        <f>VLOOKUP(A717,Vertices!A$3:$AY$3641,45,FALSE)</f>
        <v>en</v>
      </c>
      <c r="AB717" s="80" t="str">
        <f>IF(VLOOKUP(A717,Vertices!A$3:$AY$3641,37,FALSE)=0,"",VLOOKUP(A717,Vertices!A$3:$AY$3641,37,FALSE))</f>
        <v>Cuyahoga Falls, Ohio</v>
      </c>
    </row>
    <row r="718" spans="1:28" x14ac:dyDescent="0.25">
      <c r="A718" s="66" t="s">
        <v>8383</v>
      </c>
      <c r="B718" s="66" t="s">
        <v>8383</v>
      </c>
      <c r="C718" s="67"/>
      <c r="D718" s="68"/>
      <c r="E718" s="67"/>
      <c r="F718" s="70"/>
      <c r="G718" s="67"/>
      <c r="H718" s="71"/>
      <c r="I718" s="72"/>
      <c r="J718" s="72"/>
      <c r="K718" s="36"/>
      <c r="L718" s="73"/>
      <c r="M718" s="73"/>
      <c r="N718" s="74"/>
      <c r="O718" s="80" t="s">
        <v>179</v>
      </c>
      <c r="P718" s="82">
        <v>42537.01866898148</v>
      </c>
      <c r="Q718" s="80" t="s">
        <v>8516</v>
      </c>
      <c r="R718" s="83" t="s">
        <v>7433</v>
      </c>
      <c r="S718" s="80" t="s">
        <v>489</v>
      </c>
      <c r="T718" s="80"/>
      <c r="U718" s="82">
        <v>42537.01866898148</v>
      </c>
      <c r="V718" s="83" t="s">
        <v>8660</v>
      </c>
      <c r="W718" s="80"/>
      <c r="X718" s="80"/>
      <c r="Y718" s="86" t="s">
        <v>8790</v>
      </c>
      <c r="Z718" s="80"/>
      <c r="AA718" s="80" t="str">
        <f>VLOOKUP(A718,Vertices!A$3:$AY$3641,45,FALSE)</f>
        <v>en</v>
      </c>
      <c r="AB718" s="80" t="str">
        <f>IF(VLOOKUP(A718,Vertices!A$3:$AY$3641,37,FALSE)=0,"",VLOOKUP(A718,Vertices!A$3:$AY$3641,37,FALSE))</f>
        <v>United States</v>
      </c>
    </row>
    <row r="719" spans="1:28" x14ac:dyDescent="0.25">
      <c r="A719" s="66" t="s">
        <v>8384</v>
      </c>
      <c r="B719" s="66" t="s">
        <v>8451</v>
      </c>
      <c r="C719" s="67"/>
      <c r="D719" s="68"/>
      <c r="E719" s="67"/>
      <c r="F719" s="70"/>
      <c r="G719" s="67"/>
      <c r="H719" s="71"/>
      <c r="I719" s="72"/>
      <c r="J719" s="72"/>
      <c r="K719" s="36"/>
      <c r="L719" s="73"/>
      <c r="M719" s="73"/>
      <c r="N719" s="74"/>
      <c r="O719" s="80" t="s">
        <v>325</v>
      </c>
      <c r="P719" s="82">
        <v>42537.018680555557</v>
      </c>
      <c r="Q719" s="80" t="s">
        <v>8512</v>
      </c>
      <c r="R719" s="83" t="s">
        <v>3414</v>
      </c>
      <c r="S719" s="80" t="s">
        <v>3446</v>
      </c>
      <c r="T719" s="80"/>
      <c r="U719" s="82">
        <v>42537.018680555557</v>
      </c>
      <c r="V719" s="83" t="s">
        <v>8661</v>
      </c>
      <c r="W719" s="80"/>
      <c r="X719" s="80"/>
      <c r="Y719" s="86" t="s">
        <v>8791</v>
      </c>
      <c r="Z719" s="80"/>
      <c r="AA719" s="80" t="str">
        <f>VLOOKUP(A719,Vertices!A$3:$AY$3641,45,FALSE)</f>
        <v>en</v>
      </c>
      <c r="AB719" s="80" t="str">
        <f>IF(VLOOKUP(A719,Vertices!A$3:$AY$3641,37,FALSE)=0,"",VLOOKUP(A719,Vertices!A$3:$AY$3641,37,FALSE))</f>
        <v>The Mitten</v>
      </c>
    </row>
    <row r="720" spans="1:28" x14ac:dyDescent="0.25">
      <c r="A720" s="66" t="s">
        <v>8385</v>
      </c>
      <c r="B720" s="66" t="s">
        <v>8451</v>
      </c>
      <c r="C720" s="67"/>
      <c r="D720" s="68"/>
      <c r="E720" s="67"/>
      <c r="F720" s="70"/>
      <c r="G720" s="67"/>
      <c r="H720" s="71"/>
      <c r="I720" s="72"/>
      <c r="J720" s="72"/>
      <c r="K720" s="36"/>
      <c r="L720" s="73"/>
      <c r="M720" s="73"/>
      <c r="N720" s="74"/>
      <c r="O720" s="80" t="s">
        <v>325</v>
      </c>
      <c r="P720" s="82">
        <v>42537.018680555557</v>
      </c>
      <c r="Q720" s="80" t="s">
        <v>8512</v>
      </c>
      <c r="R720" s="83" t="s">
        <v>3414</v>
      </c>
      <c r="S720" s="80" t="s">
        <v>3446</v>
      </c>
      <c r="T720" s="80"/>
      <c r="U720" s="82">
        <v>42537.018680555557</v>
      </c>
      <c r="V720" s="83" t="s">
        <v>8662</v>
      </c>
      <c r="W720" s="80"/>
      <c r="X720" s="80"/>
      <c r="Y720" s="86" t="s">
        <v>8792</v>
      </c>
      <c r="Z720" s="80"/>
      <c r="AA720" s="80" t="str">
        <f>VLOOKUP(A720,Vertices!A$3:$AY$3641,45,FALSE)</f>
        <v>en</v>
      </c>
      <c r="AB720" s="80" t="str">
        <f>IF(VLOOKUP(A720,Vertices!A$3:$AY$3641,37,FALSE)=0,"",VLOOKUP(A720,Vertices!A$3:$AY$3641,37,FALSE))</f>
        <v>Calgary Alberta Canada</v>
      </c>
    </row>
    <row r="721" spans="1:28" x14ac:dyDescent="0.25">
      <c r="A721" s="66" t="s">
        <v>8386</v>
      </c>
      <c r="B721" s="66" t="s">
        <v>8386</v>
      </c>
      <c r="C721" s="67"/>
      <c r="D721" s="68"/>
      <c r="E721" s="67"/>
      <c r="F721" s="70"/>
      <c r="G721" s="67"/>
      <c r="H721" s="71"/>
      <c r="I721" s="72"/>
      <c r="J721" s="72"/>
      <c r="K721" s="36"/>
      <c r="L721" s="73"/>
      <c r="M721" s="73"/>
      <c r="N721" s="74"/>
      <c r="O721" s="80" t="s">
        <v>179</v>
      </c>
      <c r="P721" s="82">
        <v>42537.018692129626</v>
      </c>
      <c r="Q721" s="80" t="s">
        <v>8517</v>
      </c>
      <c r="R721" s="83" t="s">
        <v>8579</v>
      </c>
      <c r="S721" s="80" t="s">
        <v>8601</v>
      </c>
      <c r="T721" s="80"/>
      <c r="U721" s="82">
        <v>42537.018692129626</v>
      </c>
      <c r="V721" s="83" t="s">
        <v>8663</v>
      </c>
      <c r="W721" s="80"/>
      <c r="X721" s="80"/>
      <c r="Y721" s="86" t="s">
        <v>8793</v>
      </c>
      <c r="Z721" s="80"/>
      <c r="AA721" s="80" t="str">
        <f>VLOOKUP(A721,Vertices!A$3:$AY$3641,45,FALSE)</f>
        <v>ja</v>
      </c>
      <c r="AB721" s="80" t="str">
        <f>IF(VLOOKUP(A721,Vertices!A$3:$AY$3641,37,FALSE)=0,"",VLOOKUP(A721,Vertices!A$3:$AY$3641,37,FALSE))</f>
        <v>Tokyo, Japan</v>
      </c>
    </row>
    <row r="722" spans="1:28" x14ac:dyDescent="0.25">
      <c r="A722" s="66" t="s">
        <v>8387</v>
      </c>
      <c r="B722" s="66" t="s">
        <v>8472</v>
      </c>
      <c r="C722" s="67"/>
      <c r="D722" s="68"/>
      <c r="E722" s="67"/>
      <c r="F722" s="70"/>
      <c r="G722" s="67"/>
      <c r="H722" s="71"/>
      <c r="I722" s="72"/>
      <c r="J722" s="72"/>
      <c r="K722" s="36"/>
      <c r="L722" s="73"/>
      <c r="M722" s="73"/>
      <c r="N722" s="74"/>
      <c r="O722" s="80" t="s">
        <v>325</v>
      </c>
      <c r="P722" s="82">
        <v>42537.017418981479</v>
      </c>
      <c r="Q722" s="80" t="s">
        <v>8518</v>
      </c>
      <c r="R722" s="80"/>
      <c r="S722" s="80"/>
      <c r="T722" s="80"/>
      <c r="U722" s="82">
        <v>42537.017418981479</v>
      </c>
      <c r="V722" s="83" t="s">
        <v>8664</v>
      </c>
      <c r="W722" s="80"/>
      <c r="X722" s="80"/>
      <c r="Y722" s="86" t="s">
        <v>8794</v>
      </c>
      <c r="Z722" s="80"/>
      <c r="AA722" s="80" t="str">
        <f>VLOOKUP(A722,Vertices!A$3:$AY$3641,45,FALSE)</f>
        <v>pt</v>
      </c>
      <c r="AB722" s="80" t="str">
        <f>IF(VLOOKUP(A722,Vertices!A$3:$AY$3641,37,FALSE)=0,"",VLOOKUP(A722,Vertices!A$3:$AY$3641,37,FALSE))</f>
        <v/>
      </c>
    </row>
    <row r="723" spans="1:28" x14ac:dyDescent="0.25">
      <c r="A723" s="66" t="s">
        <v>8388</v>
      </c>
      <c r="B723" s="66" t="s">
        <v>8472</v>
      </c>
      <c r="C723" s="67"/>
      <c r="D723" s="68"/>
      <c r="E723" s="67"/>
      <c r="F723" s="70"/>
      <c r="G723" s="67"/>
      <c r="H723" s="71"/>
      <c r="I723" s="72"/>
      <c r="J723" s="72"/>
      <c r="K723" s="36"/>
      <c r="L723" s="73"/>
      <c r="M723" s="73"/>
      <c r="N723" s="74"/>
      <c r="O723" s="80" t="s">
        <v>325</v>
      </c>
      <c r="P723" s="82">
        <v>42537.018738425926</v>
      </c>
      <c r="Q723" s="80" t="s">
        <v>8519</v>
      </c>
      <c r="R723" s="80"/>
      <c r="S723" s="80"/>
      <c r="T723" s="80"/>
      <c r="U723" s="82">
        <v>42537.018738425926</v>
      </c>
      <c r="V723" s="83" t="s">
        <v>8665</v>
      </c>
      <c r="W723" s="80"/>
      <c r="X723" s="80"/>
      <c r="Y723" s="86" t="s">
        <v>8795</v>
      </c>
      <c r="Z723" s="80"/>
      <c r="AA723" s="80" t="str">
        <f>VLOOKUP(A723,Vertices!A$3:$AY$3641,45,FALSE)</f>
        <v>pt</v>
      </c>
      <c r="AB723" s="80" t="str">
        <f>IF(VLOOKUP(A723,Vertices!A$3:$AY$3641,37,FALSE)=0,"",VLOOKUP(A723,Vertices!A$3:$AY$3641,37,FALSE))</f>
        <v/>
      </c>
    </row>
    <row r="724" spans="1:28" x14ac:dyDescent="0.25">
      <c r="A724" s="66" t="s">
        <v>8387</v>
      </c>
      <c r="B724" s="66" t="s">
        <v>8388</v>
      </c>
      <c r="C724" s="67"/>
      <c r="D724" s="68"/>
      <c r="E724" s="67"/>
      <c r="F724" s="70"/>
      <c r="G724" s="67"/>
      <c r="H724" s="71"/>
      <c r="I724" s="72"/>
      <c r="J724" s="72"/>
      <c r="K724" s="36"/>
      <c r="L724" s="73"/>
      <c r="M724" s="73"/>
      <c r="N724" s="74"/>
      <c r="O724" s="80" t="s">
        <v>325</v>
      </c>
      <c r="P724" s="82">
        <v>42537.017418981479</v>
      </c>
      <c r="Q724" s="80" t="s">
        <v>8518</v>
      </c>
      <c r="R724" s="80"/>
      <c r="S724" s="80"/>
      <c r="T724" s="80"/>
      <c r="U724" s="82">
        <v>42537.017418981479</v>
      </c>
      <c r="V724" s="83" t="s">
        <v>8664</v>
      </c>
      <c r="W724" s="80"/>
      <c r="X724" s="80"/>
      <c r="Y724" s="86" t="s">
        <v>8794</v>
      </c>
      <c r="Z724" s="80"/>
      <c r="AA724" s="80" t="str">
        <f>VLOOKUP(A724,Vertices!A$3:$AY$3641,45,FALSE)</f>
        <v>pt</v>
      </c>
      <c r="AB724" s="80" t="str">
        <f>IF(VLOOKUP(A724,Vertices!A$3:$AY$3641,37,FALSE)=0,"",VLOOKUP(A724,Vertices!A$3:$AY$3641,37,FALSE))</f>
        <v/>
      </c>
    </row>
    <row r="725" spans="1:28" x14ac:dyDescent="0.25">
      <c r="A725" s="66" t="s">
        <v>8388</v>
      </c>
      <c r="B725" s="66" t="s">
        <v>8387</v>
      </c>
      <c r="C725" s="67"/>
      <c r="D725" s="68"/>
      <c r="E725" s="67"/>
      <c r="F725" s="70"/>
      <c r="G725" s="67"/>
      <c r="H725" s="71"/>
      <c r="I725" s="72"/>
      <c r="J725" s="72"/>
      <c r="K725" s="36"/>
      <c r="L725" s="73"/>
      <c r="M725" s="73"/>
      <c r="N725" s="74"/>
      <c r="O725" s="80" t="s">
        <v>325</v>
      </c>
      <c r="P725" s="82">
        <v>42537.018738425926</v>
      </c>
      <c r="Q725" s="80" t="s">
        <v>8519</v>
      </c>
      <c r="R725" s="80"/>
      <c r="S725" s="80"/>
      <c r="T725" s="80"/>
      <c r="U725" s="82">
        <v>42537.018738425926</v>
      </c>
      <c r="V725" s="83" t="s">
        <v>8665</v>
      </c>
      <c r="W725" s="80"/>
      <c r="X725" s="80"/>
      <c r="Y725" s="86" t="s">
        <v>8795</v>
      </c>
      <c r="Z725" s="80"/>
      <c r="AA725" s="80" t="str">
        <f>VLOOKUP(A725,Vertices!A$3:$AY$3641,45,FALSE)</f>
        <v>pt</v>
      </c>
      <c r="AB725" s="80" t="str">
        <f>IF(VLOOKUP(A725,Vertices!A$3:$AY$3641,37,FALSE)=0,"",VLOOKUP(A725,Vertices!A$3:$AY$3641,37,FALSE))</f>
        <v/>
      </c>
    </row>
    <row r="726" spans="1:28" x14ac:dyDescent="0.25">
      <c r="A726" s="66" t="s">
        <v>8389</v>
      </c>
      <c r="B726" s="66" t="s">
        <v>8389</v>
      </c>
      <c r="C726" s="67"/>
      <c r="D726" s="68"/>
      <c r="E726" s="67"/>
      <c r="F726" s="70"/>
      <c r="G726" s="67"/>
      <c r="H726" s="71"/>
      <c r="I726" s="72"/>
      <c r="J726" s="72"/>
      <c r="K726" s="36"/>
      <c r="L726" s="73"/>
      <c r="M726" s="73"/>
      <c r="N726" s="74"/>
      <c r="O726" s="80" t="s">
        <v>179</v>
      </c>
      <c r="P726" s="82">
        <v>42537.018750000003</v>
      </c>
      <c r="Q726" s="80" t="s">
        <v>8520</v>
      </c>
      <c r="R726" s="80"/>
      <c r="S726" s="80"/>
      <c r="T726" s="80"/>
      <c r="U726" s="82">
        <v>42537.018750000003</v>
      </c>
      <c r="V726" s="83" t="s">
        <v>8666</v>
      </c>
      <c r="W726" s="80"/>
      <c r="X726" s="80"/>
      <c r="Y726" s="86" t="s">
        <v>8796</v>
      </c>
      <c r="Z726" s="80"/>
      <c r="AA726" s="80" t="str">
        <f>VLOOKUP(A726,Vertices!A$3:$AY$3641,45,FALSE)</f>
        <v>pt</v>
      </c>
      <c r="AB726" s="80" t="str">
        <f>IF(VLOOKUP(A726,Vertices!A$3:$AY$3641,37,FALSE)=0,"",VLOOKUP(A726,Vertices!A$3:$AY$3641,37,FALSE))</f>
        <v>Recife</v>
      </c>
    </row>
    <row r="727" spans="1:28" x14ac:dyDescent="0.25">
      <c r="A727" s="66" t="s">
        <v>8390</v>
      </c>
      <c r="B727" s="66" t="s">
        <v>8451</v>
      </c>
      <c r="C727" s="67"/>
      <c r="D727" s="68"/>
      <c r="E727" s="67"/>
      <c r="F727" s="70"/>
      <c r="G727" s="67"/>
      <c r="H727" s="71"/>
      <c r="I727" s="72"/>
      <c r="J727" s="72"/>
      <c r="K727" s="36"/>
      <c r="L727" s="73"/>
      <c r="M727" s="73"/>
      <c r="N727" s="74"/>
      <c r="O727" s="80" t="s">
        <v>325</v>
      </c>
      <c r="P727" s="82">
        <v>42537.018750000003</v>
      </c>
      <c r="Q727" s="80" t="s">
        <v>8512</v>
      </c>
      <c r="R727" s="83" t="s">
        <v>3414</v>
      </c>
      <c r="S727" s="80" t="s">
        <v>3446</v>
      </c>
      <c r="T727" s="80"/>
      <c r="U727" s="82">
        <v>42537.018750000003</v>
      </c>
      <c r="V727" s="83" t="s">
        <v>8667</v>
      </c>
      <c r="W727" s="80"/>
      <c r="X727" s="80"/>
      <c r="Y727" s="86" t="s">
        <v>8797</v>
      </c>
      <c r="Z727" s="80"/>
      <c r="AA727" s="80" t="str">
        <f>VLOOKUP(A727,Vertices!A$3:$AY$3641,45,FALSE)</f>
        <v>en</v>
      </c>
      <c r="AB727" s="80" t="str">
        <f>IF(VLOOKUP(A727,Vertices!A$3:$AY$3641,37,FALSE)=0,"",VLOOKUP(A727,Vertices!A$3:$AY$3641,37,FALSE))</f>
        <v>insta: heyitsvioletas</v>
      </c>
    </row>
    <row r="728" spans="1:28" x14ac:dyDescent="0.25">
      <c r="A728" s="66" t="s">
        <v>8391</v>
      </c>
      <c r="B728" s="66" t="s">
        <v>8451</v>
      </c>
      <c r="C728" s="67"/>
      <c r="D728" s="68"/>
      <c r="E728" s="67"/>
      <c r="F728" s="70"/>
      <c r="G728" s="67"/>
      <c r="H728" s="71"/>
      <c r="I728" s="72"/>
      <c r="J728" s="72"/>
      <c r="K728" s="36"/>
      <c r="L728" s="73"/>
      <c r="M728" s="73"/>
      <c r="N728" s="74"/>
      <c r="O728" s="80" t="s">
        <v>325</v>
      </c>
      <c r="P728" s="82">
        <v>42537.018750000003</v>
      </c>
      <c r="Q728" s="80" t="s">
        <v>8512</v>
      </c>
      <c r="R728" s="83" t="s">
        <v>3414</v>
      </c>
      <c r="S728" s="80" t="s">
        <v>3446</v>
      </c>
      <c r="T728" s="80"/>
      <c r="U728" s="82">
        <v>42537.018750000003</v>
      </c>
      <c r="V728" s="83" t="s">
        <v>8668</v>
      </c>
      <c r="W728" s="80"/>
      <c r="X728" s="80"/>
      <c r="Y728" s="86" t="s">
        <v>8798</v>
      </c>
      <c r="Z728" s="80"/>
      <c r="AA728" s="80" t="str">
        <f>VLOOKUP(A728,Vertices!A$3:$AY$3641,45,FALSE)</f>
        <v>en</v>
      </c>
      <c r="AB728" s="80" t="str">
        <f>IF(VLOOKUP(A728,Vertices!A$3:$AY$3641,37,FALSE)=0,"",VLOOKUP(A728,Vertices!A$3:$AY$3641,37,FALSE))</f>
        <v>Denver, CO</v>
      </c>
    </row>
    <row r="729" spans="1:28" x14ac:dyDescent="0.25">
      <c r="A729" s="66" t="s">
        <v>8392</v>
      </c>
      <c r="B729" s="66" t="s">
        <v>8392</v>
      </c>
      <c r="C729" s="67"/>
      <c r="D729" s="68"/>
      <c r="E729" s="67"/>
      <c r="F729" s="70"/>
      <c r="G729" s="67"/>
      <c r="H729" s="71"/>
      <c r="I729" s="72"/>
      <c r="J729" s="72"/>
      <c r="K729" s="36"/>
      <c r="L729" s="73"/>
      <c r="M729" s="73"/>
      <c r="N729" s="74"/>
      <c r="O729" s="80" t="s">
        <v>179</v>
      </c>
      <c r="P729" s="82">
        <v>42537.018796296295</v>
      </c>
      <c r="Q729" s="80" t="s">
        <v>8521</v>
      </c>
      <c r="R729" s="83" t="s">
        <v>8580</v>
      </c>
      <c r="S729" s="80" t="s">
        <v>2042</v>
      </c>
      <c r="T729" s="80"/>
      <c r="U729" s="82">
        <v>42537.018796296295</v>
      </c>
      <c r="V729" s="83" t="s">
        <v>8669</v>
      </c>
      <c r="W729" s="80"/>
      <c r="X729" s="80"/>
      <c r="Y729" s="86" t="s">
        <v>8799</v>
      </c>
      <c r="Z729" s="80"/>
      <c r="AA729" s="80" t="str">
        <f>VLOOKUP(A729,Vertices!A$3:$AY$3641,45,FALSE)</f>
        <v>en</v>
      </c>
      <c r="AB729" s="80" t="str">
        <f>IF(VLOOKUP(A729,Vertices!A$3:$AY$3641,37,FALSE)=0,"",VLOOKUP(A729,Vertices!A$3:$AY$3641,37,FALSE))</f>
        <v>Nashville, TN</v>
      </c>
    </row>
    <row r="730" spans="1:28" x14ac:dyDescent="0.25">
      <c r="A730" s="66" t="s">
        <v>8393</v>
      </c>
      <c r="B730" s="66" t="s">
        <v>8473</v>
      </c>
      <c r="C730" s="67"/>
      <c r="D730" s="68"/>
      <c r="E730" s="67"/>
      <c r="F730" s="70"/>
      <c r="G730" s="67"/>
      <c r="H730" s="71"/>
      <c r="I730" s="72"/>
      <c r="J730" s="72"/>
      <c r="K730" s="36"/>
      <c r="L730" s="73"/>
      <c r="M730" s="73"/>
      <c r="N730" s="74"/>
      <c r="O730" s="80" t="s">
        <v>325</v>
      </c>
      <c r="P730" s="82">
        <v>42537.018819444442</v>
      </c>
      <c r="Q730" s="80" t="s">
        <v>8522</v>
      </c>
      <c r="R730" s="83" t="s">
        <v>8581</v>
      </c>
      <c r="S730" s="80" t="s">
        <v>499</v>
      </c>
      <c r="T730" s="80"/>
      <c r="U730" s="82">
        <v>42537.018819444442</v>
      </c>
      <c r="V730" s="83" t="s">
        <v>8670</v>
      </c>
      <c r="W730" s="80"/>
      <c r="X730" s="80"/>
      <c r="Y730" s="86" t="s">
        <v>8800</v>
      </c>
      <c r="Z730" s="80"/>
      <c r="AA730" s="80" t="str">
        <f>VLOOKUP(A730,Vertices!A$3:$AY$3641,45,FALSE)</f>
        <v>en</v>
      </c>
      <c r="AB730" s="80" t="str">
        <f>IF(VLOOKUP(A730,Vertices!A$3:$AY$3641,37,FALSE)=0,"",VLOOKUP(A730,Vertices!A$3:$AY$3641,37,FALSE))</f>
        <v>Mexico City</v>
      </c>
    </row>
    <row r="731" spans="1:28" x14ac:dyDescent="0.25">
      <c r="A731" s="66" t="s">
        <v>8394</v>
      </c>
      <c r="B731" s="66" t="s">
        <v>8451</v>
      </c>
      <c r="C731" s="67"/>
      <c r="D731" s="68"/>
      <c r="E731" s="67"/>
      <c r="F731" s="70"/>
      <c r="G731" s="67"/>
      <c r="H731" s="71"/>
      <c r="I731" s="72"/>
      <c r="J731" s="72"/>
      <c r="K731" s="36"/>
      <c r="L731" s="73"/>
      <c r="M731" s="73"/>
      <c r="N731" s="74"/>
      <c r="O731" s="80" t="s">
        <v>325</v>
      </c>
      <c r="P731" s="82">
        <v>42537.018877314818</v>
      </c>
      <c r="Q731" s="80" t="s">
        <v>8512</v>
      </c>
      <c r="R731" s="83" t="s">
        <v>3414</v>
      </c>
      <c r="S731" s="80" t="s">
        <v>3446</v>
      </c>
      <c r="T731" s="80"/>
      <c r="U731" s="82">
        <v>42537.018877314818</v>
      </c>
      <c r="V731" s="83" t="s">
        <v>8671</v>
      </c>
      <c r="W731" s="80"/>
      <c r="X731" s="80"/>
      <c r="Y731" s="86" t="s">
        <v>8801</v>
      </c>
      <c r="Z731" s="80"/>
      <c r="AA731" s="80" t="str">
        <f>VLOOKUP(A731,Vertices!A$3:$AY$3641,45,FALSE)</f>
        <v>en</v>
      </c>
      <c r="AB731" s="80" t="str">
        <f>IF(VLOOKUP(A731,Vertices!A$3:$AY$3641,37,FALSE)=0,"",VLOOKUP(A731,Vertices!A$3:$AY$3641,37,FALSE))</f>
        <v xml:space="preserve">Silicon Valley, CA   </v>
      </c>
    </row>
    <row r="732" spans="1:28" x14ac:dyDescent="0.25">
      <c r="A732" s="66" t="s">
        <v>8395</v>
      </c>
      <c r="B732" s="66" t="s">
        <v>8395</v>
      </c>
      <c r="C732" s="67"/>
      <c r="D732" s="68"/>
      <c r="E732" s="67"/>
      <c r="F732" s="70"/>
      <c r="G732" s="67"/>
      <c r="H732" s="71"/>
      <c r="I732" s="72"/>
      <c r="J732" s="72"/>
      <c r="K732" s="36"/>
      <c r="L732" s="73"/>
      <c r="M732" s="73"/>
      <c r="N732" s="74"/>
      <c r="O732" s="80" t="s">
        <v>179</v>
      </c>
      <c r="P732" s="82">
        <v>42537.018043981479</v>
      </c>
      <c r="Q732" s="80" t="s">
        <v>8523</v>
      </c>
      <c r="R732" s="83" t="s">
        <v>3417</v>
      </c>
      <c r="S732" s="80" t="s">
        <v>499</v>
      </c>
      <c r="T732" s="80"/>
      <c r="U732" s="82">
        <v>42537.018043981479</v>
      </c>
      <c r="V732" s="83" t="s">
        <v>8672</v>
      </c>
      <c r="W732" s="80"/>
      <c r="X732" s="80"/>
      <c r="Y732" s="86" t="s">
        <v>8802</v>
      </c>
      <c r="Z732" s="80"/>
      <c r="AA732" s="80" t="str">
        <f>VLOOKUP(A732,Vertices!A$3:$AY$3641,45,FALSE)</f>
        <v>en</v>
      </c>
      <c r="AB732" s="80" t="str">
        <f>IF(VLOOKUP(A732,Vertices!A$3:$AY$3641,37,FALSE)=0,"",VLOOKUP(A732,Vertices!A$3:$AY$3641,37,FALSE))</f>
        <v>Portland</v>
      </c>
    </row>
    <row r="733" spans="1:28" x14ac:dyDescent="0.25">
      <c r="A733" s="66" t="s">
        <v>8396</v>
      </c>
      <c r="B733" s="66" t="s">
        <v>8395</v>
      </c>
      <c r="C733" s="67"/>
      <c r="D733" s="68"/>
      <c r="E733" s="67"/>
      <c r="F733" s="70"/>
      <c r="G733" s="67"/>
      <c r="H733" s="71"/>
      <c r="I733" s="72"/>
      <c r="J733" s="72"/>
      <c r="K733" s="36"/>
      <c r="L733" s="73"/>
      <c r="M733" s="73"/>
      <c r="N733" s="74"/>
      <c r="O733" s="80" t="s">
        <v>325</v>
      </c>
      <c r="P733" s="82">
        <v>42537.018877314818</v>
      </c>
      <c r="Q733" s="80" t="s">
        <v>8513</v>
      </c>
      <c r="R733" s="83" t="s">
        <v>3417</v>
      </c>
      <c r="S733" s="80" t="s">
        <v>499</v>
      </c>
      <c r="T733" s="80"/>
      <c r="U733" s="82">
        <v>42537.018877314818</v>
      </c>
      <c r="V733" s="83" t="s">
        <v>8673</v>
      </c>
      <c r="W733" s="80"/>
      <c r="X733" s="80"/>
      <c r="Y733" s="86" t="s">
        <v>8803</v>
      </c>
      <c r="Z733" s="80"/>
      <c r="AA733" s="80" t="str">
        <f>VLOOKUP(A733,Vertices!A$3:$AY$3641,45,FALSE)</f>
        <v>en</v>
      </c>
      <c r="AB733" s="80" t="str">
        <f>IF(VLOOKUP(A733,Vertices!A$3:$AY$3641,37,FALSE)=0,"",VLOOKUP(A733,Vertices!A$3:$AY$3641,37,FALSE))</f>
        <v>Richardson, TX</v>
      </c>
    </row>
    <row r="734" spans="1:28" x14ac:dyDescent="0.25">
      <c r="A734" s="66" t="s">
        <v>8397</v>
      </c>
      <c r="B734" s="66" t="s">
        <v>8451</v>
      </c>
      <c r="C734" s="67"/>
      <c r="D734" s="68"/>
      <c r="E734" s="67"/>
      <c r="F734" s="70"/>
      <c r="G734" s="67"/>
      <c r="H734" s="71"/>
      <c r="I734" s="72"/>
      <c r="J734" s="72"/>
      <c r="K734" s="36"/>
      <c r="L734" s="73"/>
      <c r="M734" s="73"/>
      <c r="N734" s="74"/>
      <c r="O734" s="80" t="s">
        <v>325</v>
      </c>
      <c r="P734" s="82">
        <v>42537.018900462965</v>
      </c>
      <c r="Q734" s="80" t="s">
        <v>8512</v>
      </c>
      <c r="R734" s="83" t="s">
        <v>3414</v>
      </c>
      <c r="S734" s="80" t="s">
        <v>3446</v>
      </c>
      <c r="T734" s="80"/>
      <c r="U734" s="82">
        <v>42537.018900462965</v>
      </c>
      <c r="V734" s="83" t="s">
        <v>8674</v>
      </c>
      <c r="W734" s="80"/>
      <c r="X734" s="80"/>
      <c r="Y734" s="86" t="s">
        <v>8804</v>
      </c>
      <c r="Z734" s="80"/>
      <c r="AA734" s="80" t="str">
        <f>VLOOKUP(A734,Vertices!A$3:$AY$3641,45,FALSE)</f>
        <v>en</v>
      </c>
      <c r="AB734" s="80" t="str">
        <f>IF(VLOOKUP(A734,Vertices!A$3:$AY$3641,37,FALSE)=0,"",VLOOKUP(A734,Vertices!A$3:$AY$3641,37,FALSE))</f>
        <v xml:space="preserve">DC </v>
      </c>
    </row>
    <row r="735" spans="1:28" x14ac:dyDescent="0.25">
      <c r="A735" s="66" t="s">
        <v>8398</v>
      </c>
      <c r="B735" s="66" t="s">
        <v>8474</v>
      </c>
      <c r="C735" s="67"/>
      <c r="D735" s="68"/>
      <c r="E735" s="67"/>
      <c r="F735" s="70"/>
      <c r="G735" s="67"/>
      <c r="H735" s="71"/>
      <c r="I735" s="72"/>
      <c r="J735" s="72"/>
      <c r="K735" s="36"/>
      <c r="L735" s="73"/>
      <c r="M735" s="73"/>
      <c r="N735" s="74"/>
      <c r="O735" s="80" t="s">
        <v>325</v>
      </c>
      <c r="P735" s="82">
        <v>42537.018865740742</v>
      </c>
      <c r="Q735" s="80" t="s">
        <v>8524</v>
      </c>
      <c r="R735" s="80"/>
      <c r="S735" s="80"/>
      <c r="T735" s="80" t="s">
        <v>8611</v>
      </c>
      <c r="U735" s="82">
        <v>42537.018865740742</v>
      </c>
      <c r="V735" s="83" t="s">
        <v>8675</v>
      </c>
      <c r="W735" s="80"/>
      <c r="X735" s="80"/>
      <c r="Y735" s="86" t="s">
        <v>8805</v>
      </c>
      <c r="Z735" s="80"/>
      <c r="AA735" s="80" t="str">
        <f>VLOOKUP(A735,Vertices!A$3:$AY$3641,45,FALSE)</f>
        <v>es</v>
      </c>
      <c r="AB735" s="80" t="str">
        <f>IF(VLOOKUP(A735,Vertices!A$3:$AY$3641,37,FALSE)=0,"",VLOOKUP(A735,Vertices!A$3:$AY$3641,37,FALSE))</f>
        <v>TABASCO</v>
      </c>
    </row>
    <row r="736" spans="1:28" x14ac:dyDescent="0.25">
      <c r="A736" s="66" t="s">
        <v>8398</v>
      </c>
      <c r="B736" s="66" t="s">
        <v>8474</v>
      </c>
      <c r="C736" s="67"/>
      <c r="D736" s="68"/>
      <c r="E736" s="67"/>
      <c r="F736" s="70"/>
      <c r="G736" s="67"/>
      <c r="H736" s="71"/>
      <c r="I736" s="72"/>
      <c r="J736" s="72"/>
      <c r="K736" s="36"/>
      <c r="L736" s="73"/>
      <c r="M736" s="73"/>
      <c r="N736" s="74"/>
      <c r="O736" s="80" t="s">
        <v>325</v>
      </c>
      <c r="P736" s="82">
        <v>42537.018912037034</v>
      </c>
      <c r="Q736" s="80" t="s">
        <v>8525</v>
      </c>
      <c r="R736" s="80"/>
      <c r="S736" s="80"/>
      <c r="T736" s="80" t="s">
        <v>8612</v>
      </c>
      <c r="U736" s="82">
        <v>42537.018912037034</v>
      </c>
      <c r="V736" s="83" t="s">
        <v>8676</v>
      </c>
      <c r="W736" s="80"/>
      <c r="X736" s="80"/>
      <c r="Y736" s="86" t="s">
        <v>8806</v>
      </c>
      <c r="Z736" s="80"/>
      <c r="AA736" s="80" t="str">
        <f>VLOOKUP(A736,Vertices!A$3:$AY$3641,45,FALSE)</f>
        <v>es</v>
      </c>
      <c r="AB736" s="80" t="str">
        <f>IF(VLOOKUP(A736,Vertices!A$3:$AY$3641,37,FALSE)=0,"",VLOOKUP(A736,Vertices!A$3:$AY$3641,37,FALSE))</f>
        <v>TABASCO</v>
      </c>
    </row>
    <row r="737" spans="1:28" x14ac:dyDescent="0.25">
      <c r="A737" s="66" t="s">
        <v>8399</v>
      </c>
      <c r="B737" s="66" t="s">
        <v>1897</v>
      </c>
      <c r="C737" s="67"/>
      <c r="D737" s="68"/>
      <c r="E737" s="67"/>
      <c r="F737" s="70"/>
      <c r="G737" s="67"/>
      <c r="H737" s="71"/>
      <c r="I737" s="72"/>
      <c r="J737" s="72"/>
      <c r="K737" s="36"/>
      <c r="L737" s="73"/>
      <c r="M737" s="73"/>
      <c r="N737" s="74"/>
      <c r="O737" s="80" t="s">
        <v>325</v>
      </c>
      <c r="P737" s="82">
        <v>42537.018912037034</v>
      </c>
      <c r="Q737" s="80" t="s">
        <v>8526</v>
      </c>
      <c r="R737" s="83" t="s">
        <v>8582</v>
      </c>
      <c r="S737" s="80" t="s">
        <v>8602</v>
      </c>
      <c r="T737" s="80" t="s">
        <v>8613</v>
      </c>
      <c r="U737" s="82">
        <v>42537.018912037034</v>
      </c>
      <c r="V737" s="83" t="s">
        <v>8677</v>
      </c>
      <c r="W737" s="80"/>
      <c r="X737" s="80"/>
      <c r="Y737" s="86" t="s">
        <v>8807</v>
      </c>
      <c r="Z737" s="80"/>
      <c r="AA737" s="80" t="str">
        <f>VLOOKUP(A737,Vertices!A$3:$AY$3641,45,FALSE)</f>
        <v>en</v>
      </c>
      <c r="AB737" s="80" t="str">
        <f>IF(VLOOKUP(A737,Vertices!A$3:$AY$3641,37,FALSE)=0,"",VLOOKUP(A737,Vertices!A$3:$AY$3641,37,FALSE))</f>
        <v>6 locations in #NYC area</v>
      </c>
    </row>
    <row r="738" spans="1:28" x14ac:dyDescent="0.25">
      <c r="A738" s="66" t="s">
        <v>8400</v>
      </c>
      <c r="B738" s="66" t="s">
        <v>8451</v>
      </c>
      <c r="C738" s="67"/>
      <c r="D738" s="68"/>
      <c r="E738" s="67"/>
      <c r="F738" s="70"/>
      <c r="G738" s="67"/>
      <c r="H738" s="71"/>
      <c r="I738" s="72"/>
      <c r="J738" s="72"/>
      <c r="K738" s="36"/>
      <c r="L738" s="73"/>
      <c r="M738" s="73"/>
      <c r="N738" s="74"/>
      <c r="O738" s="80" t="s">
        <v>325</v>
      </c>
      <c r="P738" s="82">
        <v>42537.018935185188</v>
      </c>
      <c r="Q738" s="80" t="s">
        <v>8512</v>
      </c>
      <c r="R738" s="83" t="s">
        <v>3414</v>
      </c>
      <c r="S738" s="80" t="s">
        <v>3446</v>
      </c>
      <c r="T738" s="80"/>
      <c r="U738" s="82">
        <v>42537.018935185188</v>
      </c>
      <c r="V738" s="83" t="s">
        <v>8678</v>
      </c>
      <c r="W738" s="80"/>
      <c r="X738" s="80"/>
      <c r="Y738" s="86" t="s">
        <v>8808</v>
      </c>
      <c r="Z738" s="80"/>
      <c r="AA738" s="80" t="str">
        <f>VLOOKUP(A738,Vertices!A$3:$AY$3641,45,FALSE)</f>
        <v>en</v>
      </c>
      <c r="AB738" s="80" t="str">
        <f>IF(VLOOKUP(A738,Vertices!A$3:$AY$3641,37,FALSE)=0,"",VLOOKUP(A738,Vertices!A$3:$AY$3641,37,FALSE))</f>
        <v>Jose's House</v>
      </c>
    </row>
    <row r="739" spans="1:28" x14ac:dyDescent="0.25">
      <c r="A739" s="66" t="s">
        <v>8401</v>
      </c>
      <c r="B739" s="66" t="s">
        <v>8475</v>
      </c>
      <c r="C739" s="67"/>
      <c r="D739" s="68"/>
      <c r="E739" s="67"/>
      <c r="F739" s="70"/>
      <c r="G739" s="67"/>
      <c r="H739" s="71"/>
      <c r="I739" s="72"/>
      <c r="J739" s="72"/>
      <c r="K739" s="36"/>
      <c r="L739" s="73"/>
      <c r="M739" s="73"/>
      <c r="N739" s="74"/>
      <c r="O739" s="80" t="s">
        <v>325</v>
      </c>
      <c r="P739" s="82">
        <v>42537.018935185188</v>
      </c>
      <c r="Q739" s="80" t="s">
        <v>8527</v>
      </c>
      <c r="R739" s="83" t="s">
        <v>8583</v>
      </c>
      <c r="S739" s="80" t="s">
        <v>479</v>
      </c>
      <c r="T739" s="80"/>
      <c r="U739" s="82">
        <v>42537.018935185188</v>
      </c>
      <c r="V739" s="83" t="s">
        <v>8679</v>
      </c>
      <c r="W739" s="80"/>
      <c r="X739" s="80"/>
      <c r="Y739" s="86" t="s">
        <v>8809</v>
      </c>
      <c r="Z739" s="80"/>
      <c r="AA739" s="80" t="str">
        <f>VLOOKUP(A739,Vertices!A$3:$AY$3641,45,FALSE)</f>
        <v>pt</v>
      </c>
      <c r="AB739" s="80" t="str">
        <f>IF(VLOOKUP(A739,Vertices!A$3:$AY$3641,37,FALSE)=0,"",VLOOKUP(A739,Vertices!A$3:$AY$3641,37,FALSE))</f>
        <v>FeiradeSantana Ba</v>
      </c>
    </row>
    <row r="740" spans="1:28" x14ac:dyDescent="0.25">
      <c r="A740" s="66" t="s">
        <v>8401</v>
      </c>
      <c r="B740" s="66" t="s">
        <v>280</v>
      </c>
      <c r="C740" s="67"/>
      <c r="D740" s="68"/>
      <c r="E740" s="67"/>
      <c r="F740" s="70"/>
      <c r="G740" s="67"/>
      <c r="H740" s="71"/>
      <c r="I740" s="72"/>
      <c r="J740" s="72"/>
      <c r="K740" s="36"/>
      <c r="L740" s="73"/>
      <c r="M740" s="73"/>
      <c r="N740" s="74"/>
      <c r="O740" s="80" t="s">
        <v>325</v>
      </c>
      <c r="P740" s="82">
        <v>42537.018935185188</v>
      </c>
      <c r="Q740" s="80" t="s">
        <v>8527</v>
      </c>
      <c r="R740" s="83" t="s">
        <v>8583</v>
      </c>
      <c r="S740" s="80" t="s">
        <v>479</v>
      </c>
      <c r="T740" s="80"/>
      <c r="U740" s="82">
        <v>42537.018935185188</v>
      </c>
      <c r="V740" s="83" t="s">
        <v>8679</v>
      </c>
      <c r="W740" s="80"/>
      <c r="X740" s="80"/>
      <c r="Y740" s="86" t="s">
        <v>8809</v>
      </c>
      <c r="Z740" s="80"/>
      <c r="AA740" s="80" t="str">
        <f>VLOOKUP(A740,Vertices!A$3:$AY$3641,45,FALSE)</f>
        <v>pt</v>
      </c>
      <c r="AB740" s="80" t="str">
        <f>IF(VLOOKUP(A740,Vertices!A$3:$AY$3641,37,FALSE)=0,"",VLOOKUP(A740,Vertices!A$3:$AY$3641,37,FALSE))</f>
        <v>FeiradeSantana Ba</v>
      </c>
    </row>
    <row r="741" spans="1:28" x14ac:dyDescent="0.25">
      <c r="A741" s="66" t="s">
        <v>8402</v>
      </c>
      <c r="B741" s="66" t="s">
        <v>8402</v>
      </c>
      <c r="C741" s="67"/>
      <c r="D741" s="68"/>
      <c r="E741" s="67"/>
      <c r="F741" s="70"/>
      <c r="G741" s="67"/>
      <c r="H741" s="71"/>
      <c r="I741" s="72"/>
      <c r="J741" s="72"/>
      <c r="K741" s="36"/>
      <c r="L741" s="73"/>
      <c r="M741" s="73"/>
      <c r="N741" s="74"/>
      <c r="O741" s="80" t="s">
        <v>179</v>
      </c>
      <c r="P741" s="82">
        <v>42537.018946759257</v>
      </c>
      <c r="Q741" s="80" t="s">
        <v>8528</v>
      </c>
      <c r="R741" s="83" t="s">
        <v>7433</v>
      </c>
      <c r="S741" s="80" t="s">
        <v>489</v>
      </c>
      <c r="T741" s="80"/>
      <c r="U741" s="82">
        <v>42537.018946759257</v>
      </c>
      <c r="V741" s="83" t="s">
        <v>8680</v>
      </c>
      <c r="W741" s="80"/>
      <c r="X741" s="80"/>
      <c r="Y741" s="86" t="s">
        <v>8810</v>
      </c>
      <c r="Z741" s="80"/>
      <c r="AA741" s="80" t="str">
        <f>VLOOKUP(A741,Vertices!A$3:$AY$3641,45,FALSE)</f>
        <v>en</v>
      </c>
      <c r="AB741" s="80" t="str">
        <f>IF(VLOOKUP(A741,Vertices!A$3:$AY$3641,37,FALSE)=0,"",VLOOKUP(A741,Vertices!A$3:$AY$3641,37,FALSE))</f>
        <v>United States</v>
      </c>
    </row>
    <row r="742" spans="1:28" x14ac:dyDescent="0.25">
      <c r="A742" s="66" t="s">
        <v>8403</v>
      </c>
      <c r="B742" s="66" t="s">
        <v>8403</v>
      </c>
      <c r="C742" s="67"/>
      <c r="D742" s="68"/>
      <c r="E742" s="67"/>
      <c r="F742" s="70"/>
      <c r="G742" s="67"/>
      <c r="H742" s="71"/>
      <c r="I742" s="72"/>
      <c r="J742" s="72"/>
      <c r="K742" s="36"/>
      <c r="L742" s="73"/>
      <c r="M742" s="73"/>
      <c r="N742" s="74"/>
      <c r="O742" s="80" t="s">
        <v>179</v>
      </c>
      <c r="P742" s="82">
        <v>42537.018958333334</v>
      </c>
      <c r="Q742" s="80" t="s">
        <v>8529</v>
      </c>
      <c r="R742" s="80"/>
      <c r="S742" s="80"/>
      <c r="T742" s="80"/>
      <c r="U742" s="82">
        <v>42537.018958333334</v>
      </c>
      <c r="V742" s="83" t="s">
        <v>8681</v>
      </c>
      <c r="W742" s="80"/>
      <c r="X742" s="80"/>
      <c r="Y742" s="86" t="s">
        <v>8811</v>
      </c>
      <c r="Z742" s="80"/>
      <c r="AA742" s="80" t="str">
        <f>VLOOKUP(A742,Vertices!A$3:$AY$3641,45,FALSE)</f>
        <v>en</v>
      </c>
      <c r="AB742" s="80" t="str">
        <f>IF(VLOOKUP(A742,Vertices!A$3:$AY$3641,37,FALSE)=0,"",VLOOKUP(A742,Vertices!A$3:$AY$3641,37,FALSE))</f>
        <v>Pennsylvania, USA</v>
      </c>
    </row>
    <row r="743" spans="1:28" x14ac:dyDescent="0.25">
      <c r="A743" s="66" t="s">
        <v>8404</v>
      </c>
      <c r="B743" s="66" t="s">
        <v>8451</v>
      </c>
      <c r="C743" s="67"/>
      <c r="D743" s="68"/>
      <c r="E743" s="67"/>
      <c r="F743" s="70"/>
      <c r="G743" s="67"/>
      <c r="H743" s="71"/>
      <c r="I743" s="72"/>
      <c r="J743" s="72"/>
      <c r="K743" s="36"/>
      <c r="L743" s="73"/>
      <c r="M743" s="73"/>
      <c r="N743" s="74"/>
      <c r="O743" s="80" t="s">
        <v>325</v>
      </c>
      <c r="P743" s="82">
        <v>42537.018958333334</v>
      </c>
      <c r="Q743" s="80" t="s">
        <v>8512</v>
      </c>
      <c r="R743" s="83" t="s">
        <v>3414</v>
      </c>
      <c r="S743" s="80" t="s">
        <v>3446</v>
      </c>
      <c r="T743" s="80"/>
      <c r="U743" s="82">
        <v>42537.018958333334</v>
      </c>
      <c r="V743" s="83" t="s">
        <v>8682</v>
      </c>
      <c r="W743" s="80"/>
      <c r="X743" s="80"/>
      <c r="Y743" s="86" t="s">
        <v>8812</v>
      </c>
      <c r="Z743" s="80"/>
      <c r="AA743" s="80" t="str">
        <f>VLOOKUP(A743,Vertices!A$3:$AY$3641,45,FALSE)</f>
        <v>en</v>
      </c>
      <c r="AB743" s="80" t="str">
        <f>IF(VLOOKUP(A743,Vertices!A$3:$AY$3641,37,FALSE)=0,"",VLOOKUP(A743,Vertices!A$3:$AY$3641,37,FALSE))</f>
        <v>Silicon Valley</v>
      </c>
    </row>
    <row r="744" spans="1:28" x14ac:dyDescent="0.25">
      <c r="A744" s="66" t="s">
        <v>8405</v>
      </c>
      <c r="B744" s="66" t="s">
        <v>1897</v>
      </c>
      <c r="C744" s="67"/>
      <c r="D744" s="68"/>
      <c r="E744" s="67"/>
      <c r="F744" s="70"/>
      <c r="G744" s="67"/>
      <c r="H744" s="71"/>
      <c r="I744" s="72"/>
      <c r="J744" s="72"/>
      <c r="K744" s="36"/>
      <c r="L744" s="73"/>
      <c r="M744" s="73"/>
      <c r="N744" s="74"/>
      <c r="O744" s="80" t="s">
        <v>325</v>
      </c>
      <c r="P744" s="82">
        <v>42537.018993055557</v>
      </c>
      <c r="Q744" s="80" t="s">
        <v>8530</v>
      </c>
      <c r="R744" s="83" t="s">
        <v>8582</v>
      </c>
      <c r="S744" s="80" t="s">
        <v>8602</v>
      </c>
      <c r="T744" s="80" t="s">
        <v>8613</v>
      </c>
      <c r="U744" s="82">
        <v>42537.018993055557</v>
      </c>
      <c r="V744" s="83" t="s">
        <v>8683</v>
      </c>
      <c r="W744" s="80"/>
      <c r="X744" s="80"/>
      <c r="Y744" s="86" t="s">
        <v>8813</v>
      </c>
      <c r="Z744" s="80"/>
      <c r="AA744" s="80" t="str">
        <f>VLOOKUP(A744,Vertices!A$3:$AY$3641,45,FALSE)</f>
        <v>en</v>
      </c>
      <c r="AB744" s="80" t="str">
        <f>IF(VLOOKUP(A744,Vertices!A$3:$AY$3641,37,FALSE)=0,"",VLOOKUP(A744,Vertices!A$3:$AY$3641,37,FALSE))</f>
        <v>NYC area/ Northern NJ</v>
      </c>
    </row>
    <row r="745" spans="1:28" x14ac:dyDescent="0.25">
      <c r="A745" s="66" t="s">
        <v>8406</v>
      </c>
      <c r="B745" s="66" t="s">
        <v>8451</v>
      </c>
      <c r="C745" s="67"/>
      <c r="D745" s="68"/>
      <c r="E745" s="67"/>
      <c r="F745" s="70"/>
      <c r="G745" s="67"/>
      <c r="H745" s="71"/>
      <c r="I745" s="72"/>
      <c r="J745" s="72"/>
      <c r="K745" s="36"/>
      <c r="L745" s="73"/>
      <c r="M745" s="73"/>
      <c r="N745" s="74"/>
      <c r="O745" s="80" t="s">
        <v>325</v>
      </c>
      <c r="P745" s="82">
        <v>42537.019050925926</v>
      </c>
      <c r="Q745" s="80" t="s">
        <v>8512</v>
      </c>
      <c r="R745" s="83" t="s">
        <v>3414</v>
      </c>
      <c r="S745" s="80" t="s">
        <v>3446</v>
      </c>
      <c r="T745" s="80"/>
      <c r="U745" s="82">
        <v>42537.019050925926</v>
      </c>
      <c r="V745" s="83" t="s">
        <v>8684</v>
      </c>
      <c r="W745" s="80"/>
      <c r="X745" s="80"/>
      <c r="Y745" s="86" t="s">
        <v>8814</v>
      </c>
      <c r="Z745" s="80"/>
      <c r="AA745" s="80" t="str">
        <f>VLOOKUP(A745,Vertices!A$3:$AY$3641,45,FALSE)</f>
        <v>en</v>
      </c>
      <c r="AB745" s="80" t="str">
        <f>IF(VLOOKUP(A745,Vertices!A$3:$AY$3641,37,FALSE)=0,"",VLOOKUP(A745,Vertices!A$3:$AY$3641,37,FALSE))</f>
        <v>NYC native in JAX</v>
      </c>
    </row>
    <row r="746" spans="1:28" x14ac:dyDescent="0.25">
      <c r="A746" s="66" t="s">
        <v>8407</v>
      </c>
      <c r="B746" s="66" t="s">
        <v>8451</v>
      </c>
      <c r="C746" s="67"/>
      <c r="D746" s="68"/>
      <c r="E746" s="67"/>
      <c r="F746" s="70"/>
      <c r="G746" s="67"/>
      <c r="H746" s="71"/>
      <c r="I746" s="72"/>
      <c r="J746" s="72"/>
      <c r="K746" s="36"/>
      <c r="L746" s="73"/>
      <c r="M746" s="73"/>
      <c r="N746" s="74"/>
      <c r="O746" s="80" t="s">
        <v>325</v>
      </c>
      <c r="P746" s="82">
        <v>42537.019074074073</v>
      </c>
      <c r="Q746" s="80" t="s">
        <v>8512</v>
      </c>
      <c r="R746" s="83" t="s">
        <v>3414</v>
      </c>
      <c r="S746" s="80" t="s">
        <v>3446</v>
      </c>
      <c r="T746" s="80"/>
      <c r="U746" s="82">
        <v>42537.019074074073</v>
      </c>
      <c r="V746" s="83" t="s">
        <v>8685</v>
      </c>
      <c r="W746" s="80"/>
      <c r="X746" s="80"/>
      <c r="Y746" s="86" t="s">
        <v>8815</v>
      </c>
      <c r="Z746" s="80"/>
      <c r="AA746" s="80" t="str">
        <f>VLOOKUP(A746,Vertices!A$3:$AY$3641,45,FALSE)</f>
        <v>en</v>
      </c>
      <c r="AB746" s="80" t="str">
        <f>IF(VLOOKUP(A746,Vertices!A$3:$AY$3641,37,FALSE)=0,"",VLOOKUP(A746,Vertices!A$3:$AY$3641,37,FALSE))</f>
        <v>Boston, MA</v>
      </c>
    </row>
    <row r="747" spans="1:28" x14ac:dyDescent="0.25">
      <c r="A747" s="66" t="s">
        <v>8408</v>
      </c>
      <c r="B747" s="66" t="s">
        <v>8451</v>
      </c>
      <c r="C747" s="67"/>
      <c r="D747" s="68"/>
      <c r="E747" s="67"/>
      <c r="F747" s="70"/>
      <c r="G747" s="67"/>
      <c r="H747" s="71"/>
      <c r="I747" s="72"/>
      <c r="J747" s="72"/>
      <c r="K747" s="36"/>
      <c r="L747" s="73"/>
      <c r="M747" s="73"/>
      <c r="N747" s="74"/>
      <c r="O747" s="80" t="s">
        <v>325</v>
      </c>
      <c r="P747" s="82">
        <v>42537.019074074073</v>
      </c>
      <c r="Q747" s="80" t="s">
        <v>8512</v>
      </c>
      <c r="R747" s="83" t="s">
        <v>3414</v>
      </c>
      <c r="S747" s="80" t="s">
        <v>3446</v>
      </c>
      <c r="T747" s="80"/>
      <c r="U747" s="82">
        <v>42537.019074074073</v>
      </c>
      <c r="V747" s="83" t="s">
        <v>8686</v>
      </c>
      <c r="W747" s="80"/>
      <c r="X747" s="80"/>
      <c r="Y747" s="86" t="s">
        <v>8816</v>
      </c>
      <c r="Z747" s="80"/>
      <c r="AA747" s="80" t="str">
        <f>VLOOKUP(A747,Vertices!A$3:$AY$3641,45,FALSE)</f>
        <v>en</v>
      </c>
      <c r="AB747" s="80" t="str">
        <f>IF(VLOOKUP(A747,Vertices!A$3:$AY$3641,37,FALSE)=0,"",VLOOKUP(A747,Vertices!A$3:$AY$3641,37,FALSE))</f>
        <v>Atlanta, GA</v>
      </c>
    </row>
    <row r="748" spans="1:28" x14ac:dyDescent="0.25">
      <c r="A748" s="66" t="s">
        <v>8409</v>
      </c>
      <c r="B748" s="66" t="s">
        <v>7050</v>
      </c>
      <c r="C748" s="67"/>
      <c r="D748" s="68"/>
      <c r="E748" s="67"/>
      <c r="F748" s="70"/>
      <c r="G748" s="67"/>
      <c r="H748" s="71"/>
      <c r="I748" s="72"/>
      <c r="J748" s="72"/>
      <c r="K748" s="36"/>
      <c r="L748" s="73"/>
      <c r="M748" s="73"/>
      <c r="N748" s="74"/>
      <c r="O748" s="80" t="s">
        <v>325</v>
      </c>
      <c r="P748" s="82">
        <v>42537.019074074073</v>
      </c>
      <c r="Q748" s="80" t="s">
        <v>7062</v>
      </c>
      <c r="R748" s="83" t="s">
        <v>3419</v>
      </c>
      <c r="S748" s="80" t="s">
        <v>3447</v>
      </c>
      <c r="T748" s="80" t="s">
        <v>517</v>
      </c>
      <c r="U748" s="82">
        <v>42537.019074074073</v>
      </c>
      <c r="V748" s="83" t="s">
        <v>8687</v>
      </c>
      <c r="W748" s="80"/>
      <c r="X748" s="80"/>
      <c r="Y748" s="86" t="s">
        <v>8817</v>
      </c>
      <c r="Z748" s="80"/>
      <c r="AA748" s="80" t="str">
        <f>VLOOKUP(A748,Vertices!A$3:$AY$3641,45,FALSE)</f>
        <v>en</v>
      </c>
      <c r="AB748" s="80" t="str">
        <f>IF(VLOOKUP(A748,Vertices!A$3:$AY$3641,37,FALSE)=0,"",VLOOKUP(A748,Vertices!A$3:$AY$3641,37,FALSE))</f>
        <v>Boston</v>
      </c>
    </row>
    <row r="749" spans="1:28" x14ac:dyDescent="0.25">
      <c r="A749" s="66" t="s">
        <v>8409</v>
      </c>
      <c r="B749" s="66" t="s">
        <v>3233</v>
      </c>
      <c r="C749" s="67"/>
      <c r="D749" s="68"/>
      <c r="E749" s="67"/>
      <c r="F749" s="70"/>
      <c r="G749" s="67"/>
      <c r="H749" s="71"/>
      <c r="I749" s="72"/>
      <c r="J749" s="72"/>
      <c r="K749" s="36"/>
      <c r="L749" s="73"/>
      <c r="M749" s="73"/>
      <c r="N749" s="74"/>
      <c r="O749" s="80" t="s">
        <v>325</v>
      </c>
      <c r="P749" s="82">
        <v>42537.019074074073</v>
      </c>
      <c r="Q749" s="80" t="s">
        <v>7062</v>
      </c>
      <c r="R749" s="83" t="s">
        <v>3419</v>
      </c>
      <c r="S749" s="80" t="s">
        <v>3447</v>
      </c>
      <c r="T749" s="80" t="s">
        <v>517</v>
      </c>
      <c r="U749" s="82">
        <v>42537.019074074073</v>
      </c>
      <c r="V749" s="83" t="s">
        <v>8687</v>
      </c>
      <c r="W749" s="80"/>
      <c r="X749" s="80"/>
      <c r="Y749" s="86" t="s">
        <v>8817</v>
      </c>
      <c r="Z749" s="80"/>
      <c r="AA749" s="80" t="str">
        <f>VLOOKUP(A749,Vertices!A$3:$AY$3641,45,FALSE)</f>
        <v>en</v>
      </c>
      <c r="AB749" s="80" t="str">
        <f>IF(VLOOKUP(A749,Vertices!A$3:$AY$3641,37,FALSE)=0,"",VLOOKUP(A749,Vertices!A$3:$AY$3641,37,FALSE))</f>
        <v>Boston</v>
      </c>
    </row>
    <row r="750" spans="1:28" x14ac:dyDescent="0.25">
      <c r="A750" s="66" t="s">
        <v>8410</v>
      </c>
      <c r="B750" s="66" t="s">
        <v>8410</v>
      </c>
      <c r="C750" s="67"/>
      <c r="D750" s="68"/>
      <c r="E750" s="67"/>
      <c r="F750" s="70"/>
      <c r="G750" s="67"/>
      <c r="H750" s="71"/>
      <c r="I750" s="72"/>
      <c r="J750" s="72"/>
      <c r="K750" s="36"/>
      <c r="L750" s="73"/>
      <c r="M750" s="73"/>
      <c r="N750" s="74"/>
      <c r="O750" s="80" t="s">
        <v>179</v>
      </c>
      <c r="P750" s="82">
        <v>42537.019097222219</v>
      </c>
      <c r="Q750" s="80" t="s">
        <v>8531</v>
      </c>
      <c r="R750" s="83" t="s">
        <v>8584</v>
      </c>
      <c r="S750" s="80" t="s">
        <v>498</v>
      </c>
      <c r="T750" s="80"/>
      <c r="U750" s="82">
        <v>42537.019097222219</v>
      </c>
      <c r="V750" s="83" t="s">
        <v>8688</v>
      </c>
      <c r="W750" s="80"/>
      <c r="X750" s="80"/>
      <c r="Y750" s="86" t="s">
        <v>8818</v>
      </c>
      <c r="Z750" s="80"/>
      <c r="AA750" s="80" t="str">
        <f>VLOOKUP(A750,Vertices!A$3:$AY$3641,45,FALSE)</f>
        <v>en</v>
      </c>
      <c r="AB750" s="80" t="str">
        <f>IF(VLOOKUP(A750,Vertices!A$3:$AY$3641,37,FALSE)=0,"",VLOOKUP(A750,Vertices!A$3:$AY$3641,37,FALSE))</f>
        <v>United States</v>
      </c>
    </row>
    <row r="751" spans="1:28" x14ac:dyDescent="0.25">
      <c r="A751" s="66" t="s">
        <v>8411</v>
      </c>
      <c r="B751" s="66" t="s">
        <v>8451</v>
      </c>
      <c r="C751" s="67"/>
      <c r="D751" s="68"/>
      <c r="E751" s="67"/>
      <c r="F751" s="70"/>
      <c r="G751" s="67"/>
      <c r="H751" s="71"/>
      <c r="I751" s="72"/>
      <c r="J751" s="72"/>
      <c r="K751" s="36"/>
      <c r="L751" s="73"/>
      <c r="M751" s="73"/>
      <c r="N751" s="74"/>
      <c r="O751" s="80" t="s">
        <v>325</v>
      </c>
      <c r="P751" s="82">
        <v>42537.019120370373</v>
      </c>
      <c r="Q751" s="80" t="s">
        <v>8512</v>
      </c>
      <c r="R751" s="83" t="s">
        <v>3414</v>
      </c>
      <c r="S751" s="80" t="s">
        <v>3446</v>
      </c>
      <c r="T751" s="80"/>
      <c r="U751" s="82">
        <v>42537.019120370373</v>
      </c>
      <c r="V751" s="83" t="s">
        <v>8689</v>
      </c>
      <c r="W751" s="80"/>
      <c r="X751" s="80"/>
      <c r="Y751" s="86" t="s">
        <v>8819</v>
      </c>
      <c r="Z751" s="80"/>
      <c r="AA751" s="80" t="str">
        <f>VLOOKUP(A751,Vertices!A$3:$AY$3641,45,FALSE)</f>
        <v>en</v>
      </c>
      <c r="AB751" s="80" t="str">
        <f>IF(VLOOKUP(A751,Vertices!A$3:$AY$3641,37,FALSE)=0,"",VLOOKUP(A751,Vertices!A$3:$AY$3641,37,FALSE))</f>
        <v>with matt</v>
      </c>
    </row>
    <row r="752" spans="1:28" x14ac:dyDescent="0.25">
      <c r="A752" s="66" t="s">
        <v>8412</v>
      </c>
      <c r="B752" s="66" t="s">
        <v>324</v>
      </c>
      <c r="C752" s="67"/>
      <c r="D752" s="68"/>
      <c r="E752" s="67"/>
      <c r="F752" s="70"/>
      <c r="G752" s="67"/>
      <c r="H752" s="71"/>
      <c r="I752" s="72"/>
      <c r="J752" s="72"/>
      <c r="K752" s="36"/>
      <c r="L752" s="73"/>
      <c r="M752" s="73"/>
      <c r="N752" s="74"/>
      <c r="O752" s="80" t="s">
        <v>325</v>
      </c>
      <c r="P752" s="82">
        <v>42537.019189814811</v>
      </c>
      <c r="Q752" s="80" t="s">
        <v>415</v>
      </c>
      <c r="R752" s="83" t="s">
        <v>472</v>
      </c>
      <c r="S752" s="80" t="s">
        <v>475</v>
      </c>
      <c r="T752" s="80" t="s">
        <v>517</v>
      </c>
      <c r="U752" s="82">
        <v>42537.019189814811</v>
      </c>
      <c r="V752" s="83" t="s">
        <v>8690</v>
      </c>
      <c r="W752" s="80"/>
      <c r="X752" s="80"/>
      <c r="Y752" s="86" t="s">
        <v>8820</v>
      </c>
      <c r="Z752" s="80"/>
      <c r="AA752" s="80" t="str">
        <f>VLOOKUP(A752,Vertices!A$3:$AY$3641,45,FALSE)</f>
        <v>en</v>
      </c>
      <c r="AB752" s="80" t="str">
        <f>IF(VLOOKUP(A752,Vertices!A$3:$AY$3641,37,FALSE)=0,"",VLOOKUP(A752,Vertices!A$3:$AY$3641,37,FALSE))</f>
        <v xml:space="preserve">Fire Truck 7  </v>
      </c>
    </row>
    <row r="753" spans="1:28" x14ac:dyDescent="0.25">
      <c r="A753" s="66" t="s">
        <v>8412</v>
      </c>
      <c r="B753" s="66" t="s">
        <v>282</v>
      </c>
      <c r="C753" s="67"/>
      <c r="D753" s="68"/>
      <c r="E753" s="67"/>
      <c r="F753" s="70"/>
      <c r="G753" s="67"/>
      <c r="H753" s="71"/>
      <c r="I753" s="72"/>
      <c r="J753" s="72"/>
      <c r="K753" s="36"/>
      <c r="L753" s="73"/>
      <c r="M753" s="73"/>
      <c r="N753" s="74"/>
      <c r="O753" s="80" t="s">
        <v>325</v>
      </c>
      <c r="P753" s="82">
        <v>42537.019189814811</v>
      </c>
      <c r="Q753" s="80" t="s">
        <v>415</v>
      </c>
      <c r="R753" s="83" t="s">
        <v>472</v>
      </c>
      <c r="S753" s="80" t="s">
        <v>475</v>
      </c>
      <c r="T753" s="80" t="s">
        <v>517</v>
      </c>
      <c r="U753" s="82">
        <v>42537.019189814811</v>
      </c>
      <c r="V753" s="83" t="s">
        <v>8690</v>
      </c>
      <c r="W753" s="80"/>
      <c r="X753" s="80"/>
      <c r="Y753" s="86" t="s">
        <v>8820</v>
      </c>
      <c r="Z753" s="80"/>
      <c r="AA753" s="80" t="str">
        <f>VLOOKUP(A753,Vertices!A$3:$AY$3641,45,FALSE)</f>
        <v>en</v>
      </c>
      <c r="AB753" s="80" t="str">
        <f>IF(VLOOKUP(A753,Vertices!A$3:$AY$3641,37,FALSE)=0,"",VLOOKUP(A753,Vertices!A$3:$AY$3641,37,FALSE))</f>
        <v xml:space="preserve">Fire Truck 7  </v>
      </c>
    </row>
    <row r="754" spans="1:28" x14ac:dyDescent="0.25">
      <c r="A754" s="66" t="s">
        <v>8413</v>
      </c>
      <c r="B754" s="66" t="s">
        <v>8413</v>
      </c>
      <c r="C754" s="67"/>
      <c r="D754" s="68"/>
      <c r="E754" s="67"/>
      <c r="F754" s="70"/>
      <c r="G754" s="67"/>
      <c r="H754" s="71"/>
      <c r="I754" s="72"/>
      <c r="J754" s="72"/>
      <c r="K754" s="36"/>
      <c r="L754" s="73"/>
      <c r="M754" s="73"/>
      <c r="N754" s="74"/>
      <c r="O754" s="80" t="s">
        <v>179</v>
      </c>
      <c r="P754" s="82">
        <v>42537.019212962965</v>
      </c>
      <c r="Q754" s="80" t="s">
        <v>8532</v>
      </c>
      <c r="R754" s="80"/>
      <c r="S754" s="80"/>
      <c r="T754" s="80"/>
      <c r="U754" s="82">
        <v>42537.019212962965</v>
      </c>
      <c r="V754" s="83" t="s">
        <v>8691</v>
      </c>
      <c r="W754" s="80"/>
      <c r="X754" s="80"/>
      <c r="Y754" s="86" t="s">
        <v>8821</v>
      </c>
      <c r="Z754" s="80"/>
      <c r="AA754" s="80" t="str">
        <f>VLOOKUP(A754,Vertices!A$3:$AY$3641,45,FALSE)</f>
        <v>pt</v>
      </c>
      <c r="AB754" s="80" t="str">
        <f>IF(VLOOKUP(A754,Vertices!A$3:$AY$3641,37,FALSE)=0,"",VLOOKUP(A754,Vertices!A$3:$AY$3641,37,FALSE))</f>
        <v>POA - RS</v>
      </c>
    </row>
    <row r="755" spans="1:28" x14ac:dyDescent="0.25">
      <c r="A755" s="66" t="s">
        <v>8414</v>
      </c>
      <c r="B755" s="66" t="s">
        <v>8451</v>
      </c>
      <c r="C755" s="67"/>
      <c r="D755" s="68"/>
      <c r="E755" s="67"/>
      <c r="F755" s="70"/>
      <c r="G755" s="67"/>
      <c r="H755" s="71"/>
      <c r="I755" s="72"/>
      <c r="J755" s="72"/>
      <c r="K755" s="36"/>
      <c r="L755" s="73"/>
      <c r="M755" s="73"/>
      <c r="N755" s="74"/>
      <c r="O755" s="80" t="s">
        <v>326</v>
      </c>
      <c r="P755" s="82">
        <v>42537.019270833334</v>
      </c>
      <c r="Q755" s="80" t="s">
        <v>8533</v>
      </c>
      <c r="R755" s="83" t="s">
        <v>8585</v>
      </c>
      <c r="S755" s="80" t="s">
        <v>475</v>
      </c>
      <c r="T755" s="80"/>
      <c r="U755" s="82">
        <v>42537.019270833334</v>
      </c>
      <c r="V755" s="83" t="s">
        <v>8692</v>
      </c>
      <c r="W755" s="80"/>
      <c r="X755" s="80"/>
      <c r="Y755" s="86" t="s">
        <v>8822</v>
      </c>
      <c r="Z755" s="86" t="s">
        <v>8864</v>
      </c>
      <c r="AA755" s="80" t="str">
        <f>VLOOKUP(A755,Vertices!A$3:$AY$3641,45,FALSE)</f>
        <v>en</v>
      </c>
      <c r="AB755" s="80" t="str">
        <f>IF(VLOOKUP(A755,Vertices!A$3:$AY$3641,37,FALSE)=0,"",VLOOKUP(A755,Vertices!A$3:$AY$3641,37,FALSE))</f>
        <v>New York</v>
      </c>
    </row>
    <row r="756" spans="1:28" x14ac:dyDescent="0.25">
      <c r="A756" s="66" t="s">
        <v>8415</v>
      </c>
      <c r="B756" s="66" t="s">
        <v>4667</v>
      </c>
      <c r="C756" s="67"/>
      <c r="D756" s="68"/>
      <c r="E756" s="67"/>
      <c r="F756" s="70"/>
      <c r="G756" s="67"/>
      <c r="H756" s="71"/>
      <c r="I756" s="72"/>
      <c r="J756" s="72"/>
      <c r="K756" s="36"/>
      <c r="L756" s="73"/>
      <c r="M756" s="73"/>
      <c r="N756" s="74"/>
      <c r="O756" s="80" t="s">
        <v>325</v>
      </c>
      <c r="P756" s="82">
        <v>42537.019363425927</v>
      </c>
      <c r="Q756" s="80" t="s">
        <v>4765</v>
      </c>
      <c r="R756" s="83" t="s">
        <v>4933</v>
      </c>
      <c r="S756" s="80" t="s">
        <v>3450</v>
      </c>
      <c r="T756" s="80"/>
      <c r="U756" s="82">
        <v>42537.019363425927</v>
      </c>
      <c r="V756" s="83" t="s">
        <v>8693</v>
      </c>
      <c r="W756" s="80"/>
      <c r="X756" s="80"/>
      <c r="Y756" s="86" t="s">
        <v>8823</v>
      </c>
      <c r="Z756" s="80"/>
      <c r="AA756" s="80" t="str">
        <f>VLOOKUP(A756,Vertices!A$3:$AY$3641,45,FALSE)</f>
        <v>en</v>
      </c>
      <c r="AB756" s="80" t="str">
        <f>IF(VLOOKUP(A756,Vertices!A$3:$AY$3641,37,FALSE)=0,"",VLOOKUP(A756,Vertices!A$3:$AY$3641,37,FALSE))</f>
        <v>Iowa City, IA</v>
      </c>
    </row>
    <row r="757" spans="1:28" x14ac:dyDescent="0.25">
      <c r="A757" s="66" t="s">
        <v>8416</v>
      </c>
      <c r="B757" s="66" t="s">
        <v>8451</v>
      </c>
      <c r="C757" s="67"/>
      <c r="D757" s="68"/>
      <c r="E757" s="67"/>
      <c r="F757" s="70"/>
      <c r="G757" s="67"/>
      <c r="H757" s="71"/>
      <c r="I757" s="72"/>
      <c r="J757" s="72"/>
      <c r="K757" s="36"/>
      <c r="L757" s="73"/>
      <c r="M757" s="73"/>
      <c r="N757" s="74"/>
      <c r="O757" s="80" t="s">
        <v>325</v>
      </c>
      <c r="P757" s="82">
        <v>42537.019375000003</v>
      </c>
      <c r="Q757" s="80" t="s">
        <v>8512</v>
      </c>
      <c r="R757" s="83" t="s">
        <v>3414</v>
      </c>
      <c r="S757" s="80" t="s">
        <v>3446</v>
      </c>
      <c r="T757" s="80"/>
      <c r="U757" s="82">
        <v>42537.019375000003</v>
      </c>
      <c r="V757" s="83" t="s">
        <v>8694</v>
      </c>
      <c r="W757" s="80"/>
      <c r="X757" s="80"/>
      <c r="Y757" s="86" t="s">
        <v>8824</v>
      </c>
      <c r="Z757" s="80"/>
      <c r="AA757" s="80" t="str">
        <f>VLOOKUP(A757,Vertices!A$3:$AY$3641,45,FALSE)</f>
        <v>en</v>
      </c>
      <c r="AB757" s="80" t="str">
        <f>IF(VLOOKUP(A757,Vertices!A$3:$AY$3641,37,FALSE)=0,"",VLOOKUP(A757,Vertices!A$3:$AY$3641,37,FALSE))</f>
        <v xml:space="preserve">We Live, Live in Your City </v>
      </c>
    </row>
    <row r="758" spans="1:28" x14ac:dyDescent="0.25">
      <c r="A758" s="66" t="s">
        <v>8417</v>
      </c>
      <c r="B758" s="66" t="s">
        <v>8451</v>
      </c>
      <c r="C758" s="67"/>
      <c r="D758" s="68"/>
      <c r="E758" s="67"/>
      <c r="F758" s="70"/>
      <c r="G758" s="67"/>
      <c r="H758" s="71"/>
      <c r="I758" s="72"/>
      <c r="J758" s="72"/>
      <c r="K758" s="36"/>
      <c r="L758" s="73"/>
      <c r="M758" s="73"/>
      <c r="N758" s="74"/>
      <c r="O758" s="80" t="s">
        <v>325</v>
      </c>
      <c r="P758" s="82">
        <v>42537.019409722219</v>
      </c>
      <c r="Q758" s="80" t="s">
        <v>8512</v>
      </c>
      <c r="R758" s="83" t="s">
        <v>3414</v>
      </c>
      <c r="S758" s="80" t="s">
        <v>3446</v>
      </c>
      <c r="T758" s="80"/>
      <c r="U758" s="82">
        <v>42537.019409722219</v>
      </c>
      <c r="V758" s="83" t="s">
        <v>8695</v>
      </c>
      <c r="W758" s="80"/>
      <c r="X758" s="80"/>
      <c r="Y758" s="86" t="s">
        <v>8825</v>
      </c>
      <c r="Z758" s="80"/>
      <c r="AA758" s="80" t="str">
        <f>VLOOKUP(A758,Vertices!A$3:$AY$3641,45,FALSE)</f>
        <v>en</v>
      </c>
      <c r="AB758" s="80" t="str">
        <f>IF(VLOOKUP(A758,Vertices!A$3:$AY$3641,37,FALSE)=0,"",VLOOKUP(A758,Vertices!A$3:$AY$3641,37,FALSE))</f>
        <v>Maryland, USA</v>
      </c>
    </row>
    <row r="759" spans="1:28" x14ac:dyDescent="0.25">
      <c r="A759" s="66" t="s">
        <v>8418</v>
      </c>
      <c r="B759" s="66" t="s">
        <v>7050</v>
      </c>
      <c r="C759" s="67"/>
      <c r="D759" s="68"/>
      <c r="E759" s="67"/>
      <c r="F759" s="70"/>
      <c r="G759" s="67"/>
      <c r="H759" s="71"/>
      <c r="I759" s="72"/>
      <c r="J759" s="72"/>
      <c r="K759" s="36"/>
      <c r="L759" s="73"/>
      <c r="M759" s="73"/>
      <c r="N759" s="74"/>
      <c r="O759" s="80" t="s">
        <v>325</v>
      </c>
      <c r="P759" s="82">
        <v>42537.019444444442</v>
      </c>
      <c r="Q759" s="80" t="s">
        <v>8534</v>
      </c>
      <c r="R759" s="80"/>
      <c r="S759" s="80"/>
      <c r="T759" s="80"/>
      <c r="U759" s="82">
        <v>42537.019444444442</v>
      </c>
      <c r="V759" s="83" t="s">
        <v>8696</v>
      </c>
      <c r="W759" s="80"/>
      <c r="X759" s="80"/>
      <c r="Y759" s="86" t="s">
        <v>8826</v>
      </c>
      <c r="Z759" s="86" t="s">
        <v>7111</v>
      </c>
      <c r="AA759" s="80" t="str">
        <f>VLOOKUP(A759,Vertices!A$3:$AY$3641,45,FALSE)</f>
        <v>en</v>
      </c>
      <c r="AB759" s="80" t="str">
        <f>IF(VLOOKUP(A759,Vertices!A$3:$AY$3641,37,FALSE)=0,"",VLOOKUP(A759,Vertices!A$3:$AY$3641,37,FALSE))</f>
        <v/>
      </c>
    </row>
    <row r="760" spans="1:28" x14ac:dyDescent="0.25">
      <c r="A760" s="66" t="s">
        <v>8418</v>
      </c>
      <c r="B760" s="66" t="s">
        <v>3233</v>
      </c>
      <c r="C760" s="67"/>
      <c r="D760" s="68"/>
      <c r="E760" s="67"/>
      <c r="F760" s="70"/>
      <c r="G760" s="67"/>
      <c r="H760" s="71"/>
      <c r="I760" s="72"/>
      <c r="J760" s="72"/>
      <c r="K760" s="36"/>
      <c r="L760" s="73"/>
      <c r="M760" s="73"/>
      <c r="N760" s="74"/>
      <c r="O760" s="80" t="s">
        <v>326</v>
      </c>
      <c r="P760" s="82">
        <v>42537.019444444442</v>
      </c>
      <c r="Q760" s="80" t="s">
        <v>8534</v>
      </c>
      <c r="R760" s="80"/>
      <c r="S760" s="80"/>
      <c r="T760" s="80"/>
      <c r="U760" s="82">
        <v>42537.019444444442</v>
      </c>
      <c r="V760" s="83" t="s">
        <v>8696</v>
      </c>
      <c r="W760" s="80"/>
      <c r="X760" s="80"/>
      <c r="Y760" s="86" t="s">
        <v>8826</v>
      </c>
      <c r="Z760" s="86" t="s">
        <v>7111</v>
      </c>
      <c r="AA760" s="80" t="str">
        <f>VLOOKUP(A760,Vertices!A$3:$AY$3641,45,FALSE)</f>
        <v>en</v>
      </c>
      <c r="AB760" s="80" t="str">
        <f>IF(VLOOKUP(A760,Vertices!A$3:$AY$3641,37,FALSE)=0,"",VLOOKUP(A760,Vertices!A$3:$AY$3641,37,FALSE))</f>
        <v/>
      </c>
    </row>
    <row r="761" spans="1:28" x14ac:dyDescent="0.25">
      <c r="A761" s="66" t="s">
        <v>8419</v>
      </c>
      <c r="B761" s="66" t="s">
        <v>8451</v>
      </c>
      <c r="C761" s="67"/>
      <c r="D761" s="68"/>
      <c r="E761" s="67"/>
      <c r="F761" s="70"/>
      <c r="G761" s="67"/>
      <c r="H761" s="71"/>
      <c r="I761" s="72"/>
      <c r="J761" s="72"/>
      <c r="K761" s="36"/>
      <c r="L761" s="73"/>
      <c r="M761" s="73"/>
      <c r="N761" s="74"/>
      <c r="O761" s="80" t="s">
        <v>325</v>
      </c>
      <c r="P761" s="82">
        <v>42537.019456018519</v>
      </c>
      <c r="Q761" s="80" t="s">
        <v>8512</v>
      </c>
      <c r="R761" s="83" t="s">
        <v>3414</v>
      </c>
      <c r="S761" s="80" t="s">
        <v>3446</v>
      </c>
      <c r="T761" s="80"/>
      <c r="U761" s="82">
        <v>42537.019456018519</v>
      </c>
      <c r="V761" s="83" t="s">
        <v>8697</v>
      </c>
      <c r="W761" s="80"/>
      <c r="X761" s="80"/>
      <c r="Y761" s="86" t="s">
        <v>8827</v>
      </c>
      <c r="Z761" s="80"/>
      <c r="AA761" s="80" t="str">
        <f>VLOOKUP(A761,Vertices!A$3:$AY$3641,45,FALSE)</f>
        <v>en</v>
      </c>
      <c r="AB761" s="80" t="str">
        <f>IF(VLOOKUP(A761,Vertices!A$3:$AY$3641,37,FALSE)=0,"",VLOOKUP(A761,Vertices!A$3:$AY$3641,37,FALSE))</f>
        <v>#BLACKLIVESMATTER</v>
      </c>
    </row>
    <row r="762" spans="1:28" x14ac:dyDescent="0.25">
      <c r="A762" s="66" t="s">
        <v>8420</v>
      </c>
      <c r="B762" s="66" t="s">
        <v>4678</v>
      </c>
      <c r="C762" s="67"/>
      <c r="D762" s="68"/>
      <c r="E762" s="67"/>
      <c r="F762" s="70"/>
      <c r="G762" s="67"/>
      <c r="H762" s="71"/>
      <c r="I762" s="72"/>
      <c r="J762" s="72"/>
      <c r="K762" s="36"/>
      <c r="L762" s="73"/>
      <c r="M762" s="73"/>
      <c r="N762" s="74"/>
      <c r="O762" s="80" t="s">
        <v>326</v>
      </c>
      <c r="P762" s="82">
        <v>42537.019456018519</v>
      </c>
      <c r="Q762" s="80" t="s">
        <v>8535</v>
      </c>
      <c r="R762" s="80"/>
      <c r="S762" s="80"/>
      <c r="T762" s="80"/>
      <c r="U762" s="82">
        <v>42537.019456018519</v>
      </c>
      <c r="V762" s="83" t="s">
        <v>8698</v>
      </c>
      <c r="W762" s="80"/>
      <c r="X762" s="80"/>
      <c r="Y762" s="86" t="s">
        <v>8828</v>
      </c>
      <c r="Z762" s="86" t="s">
        <v>8874</v>
      </c>
      <c r="AA762" s="80" t="str">
        <f>VLOOKUP(A762,Vertices!A$3:$AY$3641,45,FALSE)</f>
        <v>pt</v>
      </c>
      <c r="AB762" s="80" t="str">
        <f>IF(VLOOKUP(A762,Vertices!A$3:$AY$3641,37,FALSE)=0,"",VLOOKUP(A762,Vertices!A$3:$AY$3641,37,FALSE))</f>
        <v/>
      </c>
    </row>
    <row r="763" spans="1:28" x14ac:dyDescent="0.25">
      <c r="A763" s="66" t="s">
        <v>8421</v>
      </c>
      <c r="B763" s="66" t="s">
        <v>8421</v>
      </c>
      <c r="C763" s="67"/>
      <c r="D763" s="68"/>
      <c r="E763" s="67"/>
      <c r="F763" s="70"/>
      <c r="G763" s="67"/>
      <c r="H763" s="71"/>
      <c r="I763" s="72"/>
      <c r="J763" s="72"/>
      <c r="K763" s="36"/>
      <c r="L763" s="73"/>
      <c r="M763" s="73"/>
      <c r="N763" s="74"/>
      <c r="O763" s="80" t="s">
        <v>179</v>
      </c>
      <c r="P763" s="82">
        <v>42537.019525462965</v>
      </c>
      <c r="Q763" s="80" t="s">
        <v>8536</v>
      </c>
      <c r="R763" s="80"/>
      <c r="S763" s="80"/>
      <c r="T763" s="80" t="s">
        <v>8614</v>
      </c>
      <c r="U763" s="82">
        <v>42537.019525462965</v>
      </c>
      <c r="V763" s="83" t="s">
        <v>8699</v>
      </c>
      <c r="W763" s="80"/>
      <c r="X763" s="80"/>
      <c r="Y763" s="86" t="s">
        <v>8829</v>
      </c>
      <c r="Z763" s="80"/>
      <c r="AA763" s="80" t="str">
        <f>VLOOKUP(A763,Vertices!A$3:$AY$3641,45,FALSE)</f>
        <v>en</v>
      </c>
      <c r="AB763" s="80" t="str">
        <f>IF(VLOOKUP(A763,Vertices!A$3:$AY$3641,37,FALSE)=0,"",VLOOKUP(A763,Vertices!A$3:$AY$3641,37,FALSE))</f>
        <v/>
      </c>
    </row>
    <row r="764" spans="1:28" x14ac:dyDescent="0.25">
      <c r="A764" s="66" t="s">
        <v>8422</v>
      </c>
      <c r="B764" s="66" t="s">
        <v>8422</v>
      </c>
      <c r="C764" s="67"/>
      <c r="D764" s="68"/>
      <c r="E764" s="67"/>
      <c r="F764" s="70"/>
      <c r="G764" s="67"/>
      <c r="H764" s="71"/>
      <c r="I764" s="72"/>
      <c r="J764" s="72"/>
      <c r="K764" s="36"/>
      <c r="L764" s="73"/>
      <c r="M764" s="73"/>
      <c r="N764" s="74"/>
      <c r="O764" s="80" t="s">
        <v>179</v>
      </c>
      <c r="P764" s="82">
        <v>42537.019537037035</v>
      </c>
      <c r="Q764" s="80" t="s">
        <v>8537</v>
      </c>
      <c r="R764" s="83" t="s">
        <v>8586</v>
      </c>
      <c r="S764" s="80" t="s">
        <v>505</v>
      </c>
      <c r="T764" s="80" t="s">
        <v>8615</v>
      </c>
      <c r="U764" s="82">
        <v>42537.019537037035</v>
      </c>
      <c r="V764" s="83" t="s">
        <v>8700</v>
      </c>
      <c r="W764" s="80"/>
      <c r="X764" s="80"/>
      <c r="Y764" s="86" t="s">
        <v>8830</v>
      </c>
      <c r="Z764" s="80"/>
      <c r="AA764" s="80" t="str">
        <f>VLOOKUP(A764,Vertices!A$3:$AY$3641,45,FALSE)</f>
        <v>es</v>
      </c>
      <c r="AB764" s="80" t="str">
        <f>IF(VLOOKUP(A764,Vertices!A$3:$AY$3641,37,FALSE)=0,"",VLOOKUP(A764,Vertices!A$3:$AY$3641,37,FALSE))</f>
        <v>Tamaulipas, México</v>
      </c>
    </row>
    <row r="765" spans="1:28" x14ac:dyDescent="0.25">
      <c r="A765" s="66" t="s">
        <v>8423</v>
      </c>
      <c r="B765" s="66" t="s">
        <v>8423</v>
      </c>
      <c r="C765" s="67"/>
      <c r="D765" s="68"/>
      <c r="E765" s="67"/>
      <c r="F765" s="70"/>
      <c r="G765" s="67"/>
      <c r="H765" s="71"/>
      <c r="I765" s="72"/>
      <c r="J765" s="72"/>
      <c r="K765" s="36"/>
      <c r="L765" s="73"/>
      <c r="M765" s="73"/>
      <c r="N765" s="74"/>
      <c r="O765" s="80" t="s">
        <v>179</v>
      </c>
      <c r="P765" s="82">
        <v>42537.019594907404</v>
      </c>
      <c r="Q765" s="80" t="s">
        <v>8538</v>
      </c>
      <c r="R765" s="80" t="s">
        <v>8587</v>
      </c>
      <c r="S765" s="80" t="s">
        <v>8603</v>
      </c>
      <c r="T765" s="80"/>
      <c r="U765" s="82">
        <v>42537.019594907404</v>
      </c>
      <c r="V765" s="83" t="s">
        <v>8701</v>
      </c>
      <c r="W765" s="80"/>
      <c r="X765" s="80"/>
      <c r="Y765" s="86" t="s">
        <v>8831</v>
      </c>
      <c r="Z765" s="80"/>
      <c r="AA765" s="80" t="str">
        <f>VLOOKUP(A765,Vertices!A$3:$AY$3641,45,FALSE)</f>
        <v>es</v>
      </c>
      <c r="AB765" s="80" t="str">
        <f>IF(VLOOKUP(A765,Vertices!A$3:$AY$3641,37,FALSE)=0,"",VLOOKUP(A765,Vertices!A$3:$AY$3641,37,FALSE))</f>
        <v>México</v>
      </c>
    </row>
    <row r="766" spans="1:28" x14ac:dyDescent="0.25">
      <c r="A766" s="66" t="s">
        <v>8424</v>
      </c>
      <c r="B766" s="66" t="s">
        <v>8451</v>
      </c>
      <c r="C766" s="67"/>
      <c r="D766" s="68"/>
      <c r="E766" s="67"/>
      <c r="F766" s="70"/>
      <c r="G766" s="67"/>
      <c r="H766" s="71"/>
      <c r="I766" s="72"/>
      <c r="J766" s="72"/>
      <c r="K766" s="36"/>
      <c r="L766" s="73"/>
      <c r="M766" s="73"/>
      <c r="N766" s="74"/>
      <c r="O766" s="80" t="s">
        <v>325</v>
      </c>
      <c r="P766" s="82">
        <v>42537.019652777781</v>
      </c>
      <c r="Q766" s="80" t="s">
        <v>8512</v>
      </c>
      <c r="R766" s="83" t="s">
        <v>3414</v>
      </c>
      <c r="S766" s="80" t="s">
        <v>3446</v>
      </c>
      <c r="T766" s="80"/>
      <c r="U766" s="82">
        <v>42537.019652777781</v>
      </c>
      <c r="V766" s="83" t="s">
        <v>8702</v>
      </c>
      <c r="W766" s="80"/>
      <c r="X766" s="80"/>
      <c r="Y766" s="86" t="s">
        <v>8832</v>
      </c>
      <c r="Z766" s="80"/>
      <c r="AA766" s="80" t="str">
        <f>VLOOKUP(A766,Vertices!A$3:$AY$3641,45,FALSE)</f>
        <v>en</v>
      </c>
      <c r="AB766" s="80" t="str">
        <f>IF(VLOOKUP(A766,Vertices!A$3:$AY$3641,37,FALSE)=0,"",VLOOKUP(A766,Vertices!A$3:$AY$3641,37,FALSE))</f>
        <v/>
      </c>
    </row>
    <row r="767" spans="1:28" x14ac:dyDescent="0.25">
      <c r="A767" s="66" t="s">
        <v>8425</v>
      </c>
      <c r="B767" s="66" t="s">
        <v>8451</v>
      </c>
      <c r="C767" s="67"/>
      <c r="D767" s="68"/>
      <c r="E767" s="67"/>
      <c r="F767" s="70"/>
      <c r="G767" s="67"/>
      <c r="H767" s="71"/>
      <c r="I767" s="72"/>
      <c r="J767" s="72"/>
      <c r="K767" s="36"/>
      <c r="L767" s="73"/>
      <c r="M767" s="73"/>
      <c r="N767" s="74"/>
      <c r="O767" s="80" t="s">
        <v>325</v>
      </c>
      <c r="P767" s="82">
        <v>42537.019699074073</v>
      </c>
      <c r="Q767" s="80" t="s">
        <v>8512</v>
      </c>
      <c r="R767" s="83" t="s">
        <v>3414</v>
      </c>
      <c r="S767" s="80" t="s">
        <v>3446</v>
      </c>
      <c r="T767" s="80"/>
      <c r="U767" s="82">
        <v>42537.019699074073</v>
      </c>
      <c r="V767" s="83" t="s">
        <v>8703</v>
      </c>
      <c r="W767" s="80"/>
      <c r="X767" s="80"/>
      <c r="Y767" s="86" t="s">
        <v>8833</v>
      </c>
      <c r="Z767" s="80"/>
      <c r="AA767" s="80" t="str">
        <f>VLOOKUP(A767,Vertices!A$3:$AY$3641,45,FALSE)</f>
        <v>en</v>
      </c>
      <c r="AB767" s="80" t="str">
        <f>IF(VLOOKUP(A767,Vertices!A$3:$AY$3641,37,FALSE)=0,"",VLOOKUP(A767,Vertices!A$3:$AY$3641,37,FALSE))</f>
        <v>Singapore</v>
      </c>
    </row>
    <row r="768" spans="1:28" x14ac:dyDescent="0.25">
      <c r="A768" s="66" t="s">
        <v>8426</v>
      </c>
      <c r="B768" s="66" t="s">
        <v>8451</v>
      </c>
      <c r="C768" s="67"/>
      <c r="D768" s="68"/>
      <c r="E768" s="67"/>
      <c r="F768" s="70"/>
      <c r="G768" s="67"/>
      <c r="H768" s="71"/>
      <c r="I768" s="72"/>
      <c r="J768" s="72"/>
      <c r="K768" s="36"/>
      <c r="L768" s="73"/>
      <c r="M768" s="73"/>
      <c r="N768" s="74"/>
      <c r="O768" s="80" t="s">
        <v>325</v>
      </c>
      <c r="P768" s="82">
        <v>42537.019768518519</v>
      </c>
      <c r="Q768" s="80" t="s">
        <v>8512</v>
      </c>
      <c r="R768" s="83" t="s">
        <v>3414</v>
      </c>
      <c r="S768" s="80" t="s">
        <v>3446</v>
      </c>
      <c r="T768" s="80"/>
      <c r="U768" s="82">
        <v>42537.019768518519</v>
      </c>
      <c r="V768" s="83" t="s">
        <v>8704</v>
      </c>
      <c r="W768" s="80"/>
      <c r="X768" s="80"/>
      <c r="Y768" s="86" t="s">
        <v>8834</v>
      </c>
      <c r="Z768" s="80"/>
      <c r="AA768" s="80" t="str">
        <f>VLOOKUP(A768,Vertices!A$3:$AY$3641,45,FALSE)</f>
        <v>en</v>
      </c>
      <c r="AB768" s="80" t="str">
        <f>IF(VLOOKUP(A768,Vertices!A$3:$AY$3641,37,FALSE)=0,"",VLOOKUP(A768,Vertices!A$3:$AY$3641,37,FALSE))</f>
        <v>Now</v>
      </c>
    </row>
    <row r="769" spans="1:28" x14ac:dyDescent="0.25">
      <c r="A769" s="66" t="s">
        <v>8427</v>
      </c>
      <c r="B769" s="66" t="s">
        <v>8451</v>
      </c>
      <c r="C769" s="67"/>
      <c r="D769" s="68"/>
      <c r="E769" s="67"/>
      <c r="F769" s="70"/>
      <c r="G769" s="67"/>
      <c r="H769" s="71"/>
      <c r="I769" s="72"/>
      <c r="J769" s="72"/>
      <c r="K769" s="36"/>
      <c r="L769" s="73"/>
      <c r="M769" s="73"/>
      <c r="N769" s="74"/>
      <c r="O769" s="80" t="s">
        <v>325</v>
      </c>
      <c r="P769" s="82">
        <v>42537.019803240742</v>
      </c>
      <c r="Q769" s="80" t="s">
        <v>8512</v>
      </c>
      <c r="R769" s="83" t="s">
        <v>3414</v>
      </c>
      <c r="S769" s="80" t="s">
        <v>3446</v>
      </c>
      <c r="T769" s="80"/>
      <c r="U769" s="82">
        <v>42537.019803240742</v>
      </c>
      <c r="V769" s="83" t="s">
        <v>8705</v>
      </c>
      <c r="W769" s="80"/>
      <c r="X769" s="80"/>
      <c r="Y769" s="86" t="s">
        <v>8835</v>
      </c>
      <c r="Z769" s="80"/>
      <c r="AA769" s="80" t="str">
        <f>VLOOKUP(A769,Vertices!A$3:$AY$3641,45,FALSE)</f>
        <v>en</v>
      </c>
      <c r="AB769" s="80" t="str">
        <f>IF(VLOOKUP(A769,Vertices!A$3:$AY$3641,37,FALSE)=0,"",VLOOKUP(A769,Vertices!A$3:$AY$3641,37,FALSE))</f>
        <v>seattle</v>
      </c>
    </row>
    <row r="770" spans="1:28" x14ac:dyDescent="0.25">
      <c r="A770" s="66" t="s">
        <v>8428</v>
      </c>
      <c r="B770" s="66" t="s">
        <v>8451</v>
      </c>
      <c r="C770" s="67"/>
      <c r="D770" s="68"/>
      <c r="E770" s="67"/>
      <c r="F770" s="70"/>
      <c r="G770" s="67"/>
      <c r="H770" s="71"/>
      <c r="I770" s="72"/>
      <c r="J770" s="72"/>
      <c r="K770" s="36"/>
      <c r="L770" s="73"/>
      <c r="M770" s="73"/>
      <c r="N770" s="74"/>
      <c r="O770" s="80" t="s">
        <v>325</v>
      </c>
      <c r="P770" s="82">
        <v>42537.019814814812</v>
      </c>
      <c r="Q770" s="80" t="s">
        <v>8512</v>
      </c>
      <c r="R770" s="83" t="s">
        <v>3414</v>
      </c>
      <c r="S770" s="80" t="s">
        <v>3446</v>
      </c>
      <c r="T770" s="80"/>
      <c r="U770" s="82">
        <v>42537.019814814812</v>
      </c>
      <c r="V770" s="83" t="s">
        <v>8706</v>
      </c>
      <c r="W770" s="80"/>
      <c r="X770" s="80"/>
      <c r="Y770" s="86" t="s">
        <v>8836</v>
      </c>
      <c r="Z770" s="80"/>
      <c r="AA770" s="80" t="str">
        <f>VLOOKUP(A770,Vertices!A$3:$AY$3641,45,FALSE)</f>
        <v>en</v>
      </c>
      <c r="AB770" s="80" t="str">
        <f>IF(VLOOKUP(A770,Vertices!A$3:$AY$3641,37,FALSE)=0,"",VLOOKUP(A770,Vertices!A$3:$AY$3641,37,FALSE))</f>
        <v>Wherever the story takes me</v>
      </c>
    </row>
    <row r="771" spans="1:28" x14ac:dyDescent="0.25">
      <c r="A771" s="66" t="s">
        <v>8429</v>
      </c>
      <c r="B771" s="66" t="s">
        <v>8451</v>
      </c>
      <c r="C771" s="67"/>
      <c r="D771" s="68"/>
      <c r="E771" s="67"/>
      <c r="F771" s="70"/>
      <c r="G771" s="67"/>
      <c r="H771" s="71"/>
      <c r="I771" s="72"/>
      <c r="J771" s="72"/>
      <c r="K771" s="36"/>
      <c r="L771" s="73"/>
      <c r="M771" s="73"/>
      <c r="N771" s="74"/>
      <c r="O771" s="80" t="s">
        <v>325</v>
      </c>
      <c r="P771" s="82">
        <v>42537.019849537035</v>
      </c>
      <c r="Q771" s="80" t="s">
        <v>8512</v>
      </c>
      <c r="R771" s="83" t="s">
        <v>3414</v>
      </c>
      <c r="S771" s="80" t="s">
        <v>3446</v>
      </c>
      <c r="T771" s="80"/>
      <c r="U771" s="82">
        <v>42537.019849537035</v>
      </c>
      <c r="V771" s="83" t="s">
        <v>8707</v>
      </c>
      <c r="W771" s="80"/>
      <c r="X771" s="80"/>
      <c r="Y771" s="86" t="s">
        <v>8837</v>
      </c>
      <c r="Z771" s="80"/>
      <c r="AA771" s="80" t="str">
        <f>VLOOKUP(A771,Vertices!A$3:$AY$3641,45,FALSE)</f>
        <v>en</v>
      </c>
      <c r="AB771" s="80" t="str">
        <f>IF(VLOOKUP(A771,Vertices!A$3:$AY$3641,37,FALSE)=0,"",VLOOKUP(A771,Vertices!A$3:$AY$3641,37,FALSE))</f>
        <v>Native Land</v>
      </c>
    </row>
    <row r="772" spans="1:28" x14ac:dyDescent="0.25">
      <c r="A772" s="66" t="s">
        <v>8430</v>
      </c>
      <c r="B772" s="66" t="s">
        <v>8430</v>
      </c>
      <c r="C772" s="67"/>
      <c r="D772" s="68"/>
      <c r="E772" s="67"/>
      <c r="F772" s="70"/>
      <c r="G772" s="67"/>
      <c r="H772" s="71"/>
      <c r="I772" s="72"/>
      <c r="J772" s="72"/>
      <c r="K772" s="36"/>
      <c r="L772" s="73"/>
      <c r="M772" s="73"/>
      <c r="N772" s="74"/>
      <c r="O772" s="80" t="s">
        <v>179</v>
      </c>
      <c r="P772" s="82">
        <v>42537.019895833335</v>
      </c>
      <c r="Q772" s="80" t="s">
        <v>8539</v>
      </c>
      <c r="R772" s="83" t="s">
        <v>8588</v>
      </c>
      <c r="S772" s="80" t="s">
        <v>475</v>
      </c>
      <c r="T772" s="80" t="s">
        <v>8616</v>
      </c>
      <c r="U772" s="82">
        <v>42537.019895833335</v>
      </c>
      <c r="V772" s="83" t="s">
        <v>8708</v>
      </c>
      <c r="W772" s="80"/>
      <c r="X772" s="80"/>
      <c r="Y772" s="86" t="s">
        <v>8838</v>
      </c>
      <c r="Z772" s="80"/>
      <c r="AA772" s="80" t="str">
        <f>VLOOKUP(A772,Vertices!A$3:$AY$3641,45,FALSE)</f>
        <v>es</v>
      </c>
      <c r="AB772" s="80" t="str">
        <f>IF(VLOOKUP(A772,Vertices!A$3:$AY$3641,37,FALSE)=0,"",VLOOKUP(A772,Vertices!A$3:$AY$3641,37,FALSE))</f>
        <v/>
      </c>
    </row>
    <row r="773" spans="1:28" x14ac:dyDescent="0.25">
      <c r="A773" s="66" t="s">
        <v>8431</v>
      </c>
      <c r="B773" s="66" t="s">
        <v>8451</v>
      </c>
      <c r="C773" s="67"/>
      <c r="D773" s="68"/>
      <c r="E773" s="67"/>
      <c r="F773" s="70"/>
      <c r="G773" s="67"/>
      <c r="H773" s="71"/>
      <c r="I773" s="72"/>
      <c r="J773" s="72"/>
      <c r="K773" s="36"/>
      <c r="L773" s="73"/>
      <c r="M773" s="73"/>
      <c r="N773" s="74"/>
      <c r="O773" s="80" t="s">
        <v>325</v>
      </c>
      <c r="P773" s="82">
        <v>42537.019895833335</v>
      </c>
      <c r="Q773" s="80" t="s">
        <v>8512</v>
      </c>
      <c r="R773" s="83" t="s">
        <v>3414</v>
      </c>
      <c r="S773" s="80" t="s">
        <v>3446</v>
      </c>
      <c r="T773" s="80"/>
      <c r="U773" s="82">
        <v>42537.019895833335</v>
      </c>
      <c r="V773" s="83" t="s">
        <v>8709</v>
      </c>
      <c r="W773" s="80"/>
      <c r="X773" s="80"/>
      <c r="Y773" s="86" t="s">
        <v>8839</v>
      </c>
      <c r="Z773" s="80"/>
      <c r="AA773" s="80" t="str">
        <f>VLOOKUP(A773,Vertices!A$3:$AY$3641,45,FALSE)</f>
        <v>en</v>
      </c>
      <c r="AB773" s="80" t="str">
        <f>IF(VLOOKUP(A773,Vertices!A$3:$AY$3641,37,FALSE)=0,"",VLOOKUP(A773,Vertices!A$3:$AY$3641,37,FALSE))</f>
        <v>The Stars...  da Hou,TX  area</v>
      </c>
    </row>
    <row r="774" spans="1:28" x14ac:dyDescent="0.25">
      <c r="A774" s="66" t="s">
        <v>8432</v>
      </c>
      <c r="B774" s="66" t="s">
        <v>8451</v>
      </c>
      <c r="C774" s="67"/>
      <c r="D774" s="68"/>
      <c r="E774" s="67"/>
      <c r="F774" s="70"/>
      <c r="G774" s="67"/>
      <c r="H774" s="71"/>
      <c r="I774" s="72"/>
      <c r="J774" s="72"/>
      <c r="K774" s="36"/>
      <c r="L774" s="73"/>
      <c r="M774" s="73"/>
      <c r="N774" s="74"/>
      <c r="O774" s="80" t="s">
        <v>325</v>
      </c>
      <c r="P774" s="82">
        <v>42537.019976851851</v>
      </c>
      <c r="Q774" s="80" t="s">
        <v>8512</v>
      </c>
      <c r="R774" s="83" t="s">
        <v>3414</v>
      </c>
      <c r="S774" s="80" t="s">
        <v>3446</v>
      </c>
      <c r="T774" s="80"/>
      <c r="U774" s="82">
        <v>42537.019976851851</v>
      </c>
      <c r="V774" s="83" t="s">
        <v>8710</v>
      </c>
      <c r="W774" s="80"/>
      <c r="X774" s="80"/>
      <c r="Y774" s="86" t="s">
        <v>8840</v>
      </c>
      <c r="Z774" s="80"/>
      <c r="AA774" s="80" t="str">
        <f>VLOOKUP(A774,Vertices!A$3:$AY$3641,45,FALSE)</f>
        <v>en</v>
      </c>
      <c r="AB774" s="80" t="str">
        <f>IF(VLOOKUP(A774,Vertices!A$3:$AY$3641,37,FALSE)=0,"",VLOOKUP(A774,Vertices!A$3:$AY$3641,37,FALSE))</f>
        <v>Wonderland...</v>
      </c>
    </row>
    <row r="775" spans="1:28" x14ac:dyDescent="0.25">
      <c r="A775" s="66" t="s">
        <v>8433</v>
      </c>
      <c r="B775" s="66" t="s">
        <v>8476</v>
      </c>
      <c r="C775" s="67"/>
      <c r="D775" s="68"/>
      <c r="E775" s="67"/>
      <c r="F775" s="70"/>
      <c r="G775" s="67"/>
      <c r="H775" s="71"/>
      <c r="I775" s="72"/>
      <c r="J775" s="72"/>
      <c r="K775" s="36"/>
      <c r="L775" s="73"/>
      <c r="M775" s="73"/>
      <c r="N775" s="74"/>
      <c r="O775" s="80" t="s">
        <v>325</v>
      </c>
      <c r="P775" s="82">
        <v>42537.020057870373</v>
      </c>
      <c r="Q775" s="80" t="s">
        <v>8540</v>
      </c>
      <c r="R775" s="83" t="s">
        <v>8589</v>
      </c>
      <c r="S775" s="80" t="s">
        <v>479</v>
      </c>
      <c r="T775" s="80" t="s">
        <v>8617</v>
      </c>
      <c r="U775" s="82">
        <v>42537.020057870373</v>
      </c>
      <c r="V775" s="83" t="s">
        <v>8711</v>
      </c>
      <c r="W775" s="80"/>
      <c r="X775" s="80"/>
      <c r="Y775" s="86" t="s">
        <v>8841</v>
      </c>
      <c r="Z775" s="80"/>
      <c r="AA775" s="80" t="str">
        <f>VLOOKUP(A775,Vertices!A$3:$AY$3641,45,FALSE)</f>
        <v>en</v>
      </c>
      <c r="AB775" s="80" t="str">
        <f>IF(VLOOKUP(A775,Vertices!A$3:$AY$3641,37,FALSE)=0,"",VLOOKUP(A775,Vertices!A$3:$AY$3641,37,FALSE))</f>
        <v/>
      </c>
    </row>
    <row r="776" spans="1:28" x14ac:dyDescent="0.25">
      <c r="A776" s="66" t="s">
        <v>8434</v>
      </c>
      <c r="B776" s="66" t="s">
        <v>8434</v>
      </c>
      <c r="C776" s="67"/>
      <c r="D776" s="68"/>
      <c r="E776" s="67"/>
      <c r="F776" s="70"/>
      <c r="G776" s="67"/>
      <c r="H776" s="71"/>
      <c r="I776" s="72"/>
      <c r="J776" s="72"/>
      <c r="K776" s="36"/>
      <c r="L776" s="73"/>
      <c r="M776" s="73"/>
      <c r="N776" s="74"/>
      <c r="O776" s="80" t="s">
        <v>179</v>
      </c>
      <c r="P776" s="82">
        <v>42537.020069444443</v>
      </c>
      <c r="Q776" s="80" t="s">
        <v>8541</v>
      </c>
      <c r="R776" s="83" t="s">
        <v>8590</v>
      </c>
      <c r="S776" s="80" t="s">
        <v>2042</v>
      </c>
      <c r="T776" s="80"/>
      <c r="U776" s="82">
        <v>42537.020069444443</v>
      </c>
      <c r="V776" s="83" t="s">
        <v>8712</v>
      </c>
      <c r="W776" s="80"/>
      <c r="X776" s="80"/>
      <c r="Y776" s="86" t="s">
        <v>8842</v>
      </c>
      <c r="Z776" s="80"/>
      <c r="AA776" s="80" t="str">
        <f>VLOOKUP(A776,Vertices!A$3:$AY$3641,45,FALSE)</f>
        <v>en</v>
      </c>
      <c r="AB776" s="80" t="str">
        <f>IF(VLOOKUP(A776,Vertices!A$3:$AY$3641,37,FALSE)=0,"",VLOOKUP(A776,Vertices!A$3:$AY$3641,37,FALSE))</f>
        <v>Mexico City</v>
      </c>
    </row>
    <row r="777" spans="1:28" x14ac:dyDescent="0.25">
      <c r="A777" s="66" t="s">
        <v>7333</v>
      </c>
      <c r="B777" s="66" t="s">
        <v>7333</v>
      </c>
      <c r="C777" s="67"/>
      <c r="D777" s="68"/>
      <c r="E777" s="67"/>
      <c r="F777" s="70"/>
      <c r="G777" s="67"/>
      <c r="H777" s="71"/>
      <c r="I777" s="72"/>
      <c r="J777" s="72"/>
      <c r="K777" s="36"/>
      <c r="L777" s="73"/>
      <c r="M777" s="73"/>
      <c r="N777" s="74"/>
      <c r="O777" s="80" t="s">
        <v>179</v>
      </c>
      <c r="P777" s="82">
        <v>42537.020069444443</v>
      </c>
      <c r="Q777" s="80" t="s">
        <v>8542</v>
      </c>
      <c r="R777" s="83" t="s">
        <v>8591</v>
      </c>
      <c r="S777" s="80" t="s">
        <v>2042</v>
      </c>
      <c r="T777" s="80"/>
      <c r="U777" s="82">
        <v>42537.020069444443</v>
      </c>
      <c r="V777" s="83" t="s">
        <v>8713</v>
      </c>
      <c r="W777" s="80"/>
      <c r="X777" s="80"/>
      <c r="Y777" s="86" t="s">
        <v>8843</v>
      </c>
      <c r="Z777" s="80"/>
      <c r="AA777" s="80" t="str">
        <f>VLOOKUP(A777,Vertices!A$3:$AY$3641,45,FALSE)</f>
        <v>en</v>
      </c>
      <c r="AB777" s="80" t="str">
        <f>IF(VLOOKUP(A777,Vertices!A$3:$AY$3641,37,FALSE)=0,"",VLOOKUP(A777,Vertices!A$3:$AY$3641,37,FALSE))</f>
        <v>Canoga Park, CA</v>
      </c>
    </row>
    <row r="778" spans="1:28" x14ac:dyDescent="0.25">
      <c r="A778" s="66" t="s">
        <v>8435</v>
      </c>
      <c r="B778" s="66" t="s">
        <v>4667</v>
      </c>
      <c r="C778" s="67"/>
      <c r="D778" s="68"/>
      <c r="E778" s="67"/>
      <c r="F778" s="70"/>
      <c r="G778" s="67"/>
      <c r="H778" s="71"/>
      <c r="I778" s="72"/>
      <c r="J778" s="72"/>
      <c r="K778" s="36"/>
      <c r="L778" s="73"/>
      <c r="M778" s="73"/>
      <c r="N778" s="74"/>
      <c r="O778" s="80" t="s">
        <v>325</v>
      </c>
      <c r="P778" s="82">
        <v>42537.020185185182</v>
      </c>
      <c r="Q778" s="80" t="s">
        <v>4765</v>
      </c>
      <c r="R778" s="83" t="s">
        <v>4933</v>
      </c>
      <c r="S778" s="80" t="s">
        <v>3450</v>
      </c>
      <c r="T778" s="80"/>
      <c r="U778" s="82">
        <v>42537.020185185182</v>
      </c>
      <c r="V778" s="83" t="s">
        <v>8714</v>
      </c>
      <c r="W778" s="80"/>
      <c r="X778" s="80"/>
      <c r="Y778" s="86" t="s">
        <v>8844</v>
      </c>
      <c r="Z778" s="80"/>
      <c r="AA778" s="80" t="str">
        <f>VLOOKUP(A778,Vertices!A$3:$AY$3641,45,FALSE)</f>
        <v>en</v>
      </c>
      <c r="AB778" s="80" t="str">
        <f>IF(VLOOKUP(A778,Vertices!A$3:$AY$3641,37,FALSE)=0,"",VLOOKUP(A778,Vertices!A$3:$AY$3641,37,FALSE))</f>
        <v>New York, NY</v>
      </c>
    </row>
    <row r="779" spans="1:28" x14ac:dyDescent="0.25">
      <c r="A779" s="66" t="s">
        <v>8436</v>
      </c>
      <c r="B779" s="66" t="s">
        <v>8477</v>
      </c>
      <c r="C779" s="67"/>
      <c r="D779" s="68"/>
      <c r="E779" s="67"/>
      <c r="F779" s="70"/>
      <c r="G779" s="67"/>
      <c r="H779" s="71"/>
      <c r="I779" s="72"/>
      <c r="J779" s="72"/>
      <c r="K779" s="36"/>
      <c r="L779" s="73"/>
      <c r="M779" s="73"/>
      <c r="N779" s="74"/>
      <c r="O779" s="80" t="s">
        <v>325</v>
      </c>
      <c r="P779" s="82">
        <v>42537.020196759258</v>
      </c>
      <c r="Q779" s="80" t="s">
        <v>8543</v>
      </c>
      <c r="R779" s="80"/>
      <c r="S779" s="80"/>
      <c r="T779" s="80"/>
      <c r="U779" s="82">
        <v>42537.020196759258</v>
      </c>
      <c r="V779" s="83" t="s">
        <v>8715</v>
      </c>
      <c r="W779" s="80"/>
      <c r="X779" s="80"/>
      <c r="Y779" s="86" t="s">
        <v>8845</v>
      </c>
      <c r="Z779" s="80"/>
      <c r="AA779" s="80" t="str">
        <f>VLOOKUP(A779,Vertices!A$3:$AY$3641,45,FALSE)</f>
        <v>pt</v>
      </c>
      <c r="AB779" s="80" t="str">
        <f>IF(VLOOKUP(A779,Vertices!A$3:$AY$3641,37,FALSE)=0,"",VLOOKUP(A779,Vertices!A$3:$AY$3641,37,FALSE))</f>
        <v>Idris ➰, storybrooke</v>
      </c>
    </row>
    <row r="780" spans="1:28" x14ac:dyDescent="0.25">
      <c r="A780" s="66" t="s">
        <v>1806</v>
      </c>
      <c r="B780" s="66" t="s">
        <v>1806</v>
      </c>
      <c r="C780" s="67"/>
      <c r="D780" s="68"/>
      <c r="E780" s="67"/>
      <c r="F780" s="70"/>
      <c r="G780" s="67"/>
      <c r="H780" s="71"/>
      <c r="I780" s="72"/>
      <c r="J780" s="72"/>
      <c r="K780" s="36"/>
      <c r="L780" s="73"/>
      <c r="M780" s="73"/>
      <c r="N780" s="74"/>
      <c r="O780" s="80" t="s">
        <v>179</v>
      </c>
      <c r="P780" s="82">
        <v>42537.017407407409</v>
      </c>
      <c r="Q780" s="80" t="s">
        <v>8544</v>
      </c>
      <c r="R780" s="80"/>
      <c r="S780" s="80"/>
      <c r="T780" s="80" t="s">
        <v>8618</v>
      </c>
      <c r="U780" s="82">
        <v>42537.017407407409</v>
      </c>
      <c r="V780" s="83" t="s">
        <v>8716</v>
      </c>
      <c r="W780" s="80"/>
      <c r="X780" s="80"/>
      <c r="Y780" s="86" t="s">
        <v>8846</v>
      </c>
      <c r="Z780" s="80"/>
      <c r="AA780" s="80" t="str">
        <f>VLOOKUP(A780,Vertices!A$3:$AY$3641,45,FALSE)</f>
        <v>en-gb</v>
      </c>
      <c r="AB780" s="80" t="str">
        <f>IF(VLOOKUP(A780,Vertices!A$3:$AY$3641,37,FALSE)=0,"",VLOOKUP(A780,Vertices!A$3:$AY$3641,37,FALSE))</f>
        <v/>
      </c>
    </row>
    <row r="781" spans="1:28" x14ac:dyDescent="0.25">
      <c r="A781" s="66" t="s">
        <v>1806</v>
      </c>
      <c r="B781" s="66" t="s">
        <v>1806</v>
      </c>
      <c r="C781" s="67"/>
      <c r="D781" s="68"/>
      <c r="E781" s="67"/>
      <c r="F781" s="70"/>
      <c r="G781" s="67"/>
      <c r="H781" s="71"/>
      <c r="I781" s="72"/>
      <c r="J781" s="72"/>
      <c r="K781" s="36"/>
      <c r="L781" s="73"/>
      <c r="M781" s="73"/>
      <c r="N781" s="74"/>
      <c r="O781" s="80" t="s">
        <v>179</v>
      </c>
      <c r="P781" s="82">
        <v>42537.020277777781</v>
      </c>
      <c r="Q781" s="80" t="s">
        <v>8545</v>
      </c>
      <c r="R781" s="80"/>
      <c r="S781" s="80"/>
      <c r="T781" s="80" t="s">
        <v>8619</v>
      </c>
      <c r="U781" s="82">
        <v>42537.020277777781</v>
      </c>
      <c r="V781" s="83" t="s">
        <v>8717</v>
      </c>
      <c r="W781" s="80"/>
      <c r="X781" s="80"/>
      <c r="Y781" s="86" t="s">
        <v>8847</v>
      </c>
      <c r="Z781" s="80"/>
      <c r="AA781" s="80" t="str">
        <f>VLOOKUP(A781,Vertices!A$3:$AY$3641,45,FALSE)</f>
        <v>en-gb</v>
      </c>
      <c r="AB781" s="80" t="str">
        <f>IF(VLOOKUP(A781,Vertices!A$3:$AY$3641,37,FALSE)=0,"",VLOOKUP(A781,Vertices!A$3:$AY$3641,37,FALSE))</f>
        <v/>
      </c>
    </row>
    <row r="782" spans="1:28" x14ac:dyDescent="0.25">
      <c r="A782" s="66" t="s">
        <v>8437</v>
      </c>
      <c r="B782" s="66" t="s">
        <v>303</v>
      </c>
      <c r="C782" s="67"/>
      <c r="D782" s="68"/>
      <c r="E782" s="67"/>
      <c r="F782" s="70"/>
      <c r="G782" s="67"/>
      <c r="H782" s="71"/>
      <c r="I782" s="72"/>
      <c r="J782" s="72"/>
      <c r="K782" s="36"/>
      <c r="L782" s="73"/>
      <c r="M782" s="73"/>
      <c r="N782" s="74"/>
      <c r="O782" s="80" t="s">
        <v>325</v>
      </c>
      <c r="P782" s="82">
        <v>42537.02034722222</v>
      </c>
      <c r="Q782" s="80" t="s">
        <v>8546</v>
      </c>
      <c r="R782" s="80"/>
      <c r="S782" s="80"/>
      <c r="T782" s="80"/>
      <c r="U782" s="82">
        <v>42537.02034722222</v>
      </c>
      <c r="V782" s="83" t="s">
        <v>8718</v>
      </c>
      <c r="W782" s="80"/>
      <c r="X782" s="80"/>
      <c r="Y782" s="86" t="s">
        <v>8848</v>
      </c>
      <c r="Z782" s="86" t="s">
        <v>8864</v>
      </c>
      <c r="AA782" s="80" t="str">
        <f>VLOOKUP(A782,Vertices!A$3:$AY$3641,45,FALSE)</f>
        <v>en</v>
      </c>
      <c r="AB782" s="80" t="str">
        <f>IF(VLOOKUP(A782,Vertices!A$3:$AY$3641,37,FALSE)=0,"",VLOOKUP(A782,Vertices!A$3:$AY$3641,37,FALSE))</f>
        <v/>
      </c>
    </row>
    <row r="783" spans="1:28" x14ac:dyDescent="0.25">
      <c r="A783" s="66" t="s">
        <v>8437</v>
      </c>
      <c r="B783" s="66" t="s">
        <v>8451</v>
      </c>
      <c r="C783" s="67"/>
      <c r="D783" s="68"/>
      <c r="E783" s="67"/>
      <c r="F783" s="70"/>
      <c r="G783" s="67"/>
      <c r="H783" s="71"/>
      <c r="I783" s="72"/>
      <c r="J783" s="72"/>
      <c r="K783" s="36"/>
      <c r="L783" s="73"/>
      <c r="M783" s="73"/>
      <c r="N783" s="74"/>
      <c r="O783" s="80" t="s">
        <v>326</v>
      </c>
      <c r="P783" s="82">
        <v>42537.02034722222</v>
      </c>
      <c r="Q783" s="80" t="s">
        <v>8546</v>
      </c>
      <c r="R783" s="80"/>
      <c r="S783" s="80"/>
      <c r="T783" s="80"/>
      <c r="U783" s="82">
        <v>42537.02034722222</v>
      </c>
      <c r="V783" s="83" t="s">
        <v>8718</v>
      </c>
      <c r="W783" s="80"/>
      <c r="X783" s="80"/>
      <c r="Y783" s="86" t="s">
        <v>8848</v>
      </c>
      <c r="Z783" s="86" t="s">
        <v>8864</v>
      </c>
      <c r="AA783" s="80" t="str">
        <f>VLOOKUP(A783,Vertices!A$3:$AY$3641,45,FALSE)</f>
        <v>en</v>
      </c>
      <c r="AB783" s="80" t="str">
        <f>IF(VLOOKUP(A783,Vertices!A$3:$AY$3641,37,FALSE)=0,"",VLOOKUP(A783,Vertices!A$3:$AY$3641,37,FALSE))</f>
        <v/>
      </c>
    </row>
    <row r="784" spans="1:28" x14ac:dyDescent="0.25">
      <c r="A784" s="66" t="s">
        <v>8438</v>
      </c>
      <c r="B784" s="66" t="s">
        <v>8477</v>
      </c>
      <c r="C784" s="67"/>
      <c r="D784" s="68"/>
      <c r="E784" s="67"/>
      <c r="F784" s="70"/>
      <c r="G784" s="67"/>
      <c r="H784" s="71"/>
      <c r="I784" s="72"/>
      <c r="J784" s="72"/>
      <c r="K784" s="36"/>
      <c r="L784" s="73"/>
      <c r="M784" s="73"/>
      <c r="N784" s="74"/>
      <c r="O784" s="80" t="s">
        <v>325</v>
      </c>
      <c r="P784" s="82">
        <v>42537.02008101852</v>
      </c>
      <c r="Q784" s="80" t="s">
        <v>8543</v>
      </c>
      <c r="R784" s="80"/>
      <c r="S784" s="80"/>
      <c r="T784" s="80"/>
      <c r="U784" s="82">
        <v>42537.02008101852</v>
      </c>
      <c r="V784" s="83" t="s">
        <v>8719</v>
      </c>
      <c r="W784" s="80"/>
      <c r="X784" s="80"/>
      <c r="Y784" s="86" t="s">
        <v>8849</v>
      </c>
      <c r="Z784" s="80"/>
      <c r="AA784" s="80" t="str">
        <f>VLOOKUP(A784,Vertices!A$3:$AY$3641,45,FALSE)</f>
        <v>pt</v>
      </c>
      <c r="AB784" s="80" t="str">
        <f>IF(VLOOKUP(A784,Vertices!A$3:$AY$3641,37,FALSE)=0,"",VLOOKUP(A784,Vertices!A$3:$AY$3641,37,FALSE))</f>
        <v>São Paulo, Brasil</v>
      </c>
    </row>
    <row r="785" spans="1:28" x14ac:dyDescent="0.25">
      <c r="A785" s="66" t="s">
        <v>8438</v>
      </c>
      <c r="B785" s="66" t="s">
        <v>8477</v>
      </c>
      <c r="C785" s="67"/>
      <c r="D785" s="68"/>
      <c r="E785" s="67"/>
      <c r="F785" s="70"/>
      <c r="G785" s="67"/>
      <c r="H785" s="71"/>
      <c r="I785" s="72"/>
      <c r="J785" s="72"/>
      <c r="K785" s="36"/>
      <c r="L785" s="73"/>
      <c r="M785" s="73"/>
      <c r="N785" s="74"/>
      <c r="O785" s="80" t="s">
        <v>325</v>
      </c>
      <c r="P785" s="82">
        <v>42537.020370370374</v>
      </c>
      <c r="Q785" s="80" t="s">
        <v>8547</v>
      </c>
      <c r="R785" s="80"/>
      <c r="S785" s="80"/>
      <c r="T785" s="80"/>
      <c r="U785" s="82">
        <v>42537.020370370374</v>
      </c>
      <c r="V785" s="83" t="s">
        <v>8720</v>
      </c>
      <c r="W785" s="80"/>
      <c r="X785" s="80"/>
      <c r="Y785" s="86" t="s">
        <v>8850</v>
      </c>
      <c r="Z785" s="80"/>
      <c r="AA785" s="80" t="str">
        <f>VLOOKUP(A785,Vertices!A$3:$AY$3641,45,FALSE)</f>
        <v>pt</v>
      </c>
      <c r="AB785" s="80" t="str">
        <f>IF(VLOOKUP(A785,Vertices!A$3:$AY$3641,37,FALSE)=0,"",VLOOKUP(A785,Vertices!A$3:$AY$3641,37,FALSE))</f>
        <v>São Paulo, Brasil</v>
      </c>
    </row>
    <row r="786" spans="1:28" x14ac:dyDescent="0.25">
      <c r="A786" s="66" t="s">
        <v>8439</v>
      </c>
      <c r="B786" s="66" t="s">
        <v>4707</v>
      </c>
      <c r="C786" s="67"/>
      <c r="D786" s="68"/>
      <c r="E786" s="67"/>
      <c r="F786" s="70"/>
      <c r="G786" s="67"/>
      <c r="H786" s="71"/>
      <c r="I786" s="72"/>
      <c r="J786" s="72"/>
      <c r="K786" s="36"/>
      <c r="L786" s="73"/>
      <c r="M786" s="73"/>
      <c r="N786" s="74"/>
      <c r="O786" s="80" t="s">
        <v>325</v>
      </c>
      <c r="P786" s="82">
        <v>42537.020416666666</v>
      </c>
      <c r="Q786" s="80" t="s">
        <v>4822</v>
      </c>
      <c r="R786" s="83" t="s">
        <v>4959</v>
      </c>
      <c r="S786" s="80" t="s">
        <v>505</v>
      </c>
      <c r="T786" s="80"/>
      <c r="U786" s="82">
        <v>42537.020416666666</v>
      </c>
      <c r="V786" s="83" t="s">
        <v>8721</v>
      </c>
      <c r="W786" s="80"/>
      <c r="X786" s="80"/>
      <c r="Y786" s="86" t="s">
        <v>8851</v>
      </c>
      <c r="Z786" s="80"/>
      <c r="AA786" s="80" t="str">
        <f>VLOOKUP(A786,Vertices!A$3:$AY$3641,45,FALSE)</f>
        <v>en</v>
      </c>
      <c r="AB786" s="80" t="str">
        <f>IF(VLOOKUP(A786,Vertices!A$3:$AY$3641,37,FALSE)=0,"",VLOOKUP(A786,Vertices!A$3:$AY$3641,37,FALSE))</f>
        <v>Turn Notification On</v>
      </c>
    </row>
    <row r="787" spans="1:28" x14ac:dyDescent="0.25">
      <c r="A787" s="66" t="s">
        <v>8440</v>
      </c>
      <c r="B787" s="66" t="s">
        <v>8451</v>
      </c>
      <c r="C787" s="67"/>
      <c r="D787" s="68"/>
      <c r="E787" s="67"/>
      <c r="F787" s="70"/>
      <c r="G787" s="67"/>
      <c r="H787" s="71"/>
      <c r="I787" s="72"/>
      <c r="J787" s="72"/>
      <c r="K787" s="36"/>
      <c r="L787" s="73"/>
      <c r="M787" s="73"/>
      <c r="N787" s="74"/>
      <c r="O787" s="80" t="s">
        <v>325</v>
      </c>
      <c r="P787" s="82">
        <v>42537.020439814813</v>
      </c>
      <c r="Q787" s="80" t="s">
        <v>8512</v>
      </c>
      <c r="R787" s="83" t="s">
        <v>3414</v>
      </c>
      <c r="S787" s="80" t="s">
        <v>3446</v>
      </c>
      <c r="T787" s="80"/>
      <c r="U787" s="82">
        <v>42537.020439814813</v>
      </c>
      <c r="V787" s="83" t="s">
        <v>8722</v>
      </c>
      <c r="W787" s="80"/>
      <c r="X787" s="80"/>
      <c r="Y787" s="86" t="s">
        <v>8852</v>
      </c>
      <c r="Z787" s="80"/>
      <c r="AA787" s="80" t="str">
        <f>VLOOKUP(A787,Vertices!A$3:$AY$3641,45,FALSE)</f>
        <v>en</v>
      </c>
      <c r="AB787" s="80" t="str">
        <f>IF(VLOOKUP(A787,Vertices!A$3:$AY$3641,37,FALSE)=0,"",VLOOKUP(A787,Vertices!A$3:$AY$3641,37,FALSE))</f>
        <v xml:space="preserve">New York, New York </v>
      </c>
    </row>
    <row r="788" spans="1:28" x14ac:dyDescent="0.25">
      <c r="A788" s="66" t="s">
        <v>8441</v>
      </c>
      <c r="B788" s="66" t="s">
        <v>8441</v>
      </c>
      <c r="C788" s="67"/>
      <c r="D788" s="68"/>
      <c r="E788" s="67"/>
      <c r="F788" s="70"/>
      <c r="G788" s="67"/>
      <c r="H788" s="71"/>
      <c r="I788" s="72"/>
      <c r="J788" s="72"/>
      <c r="K788" s="36"/>
      <c r="L788" s="73"/>
      <c r="M788" s="73"/>
      <c r="N788" s="74"/>
      <c r="O788" s="80" t="s">
        <v>179</v>
      </c>
      <c r="P788" s="82">
        <v>42537.020439814813</v>
      </c>
      <c r="Q788" s="80" t="s">
        <v>8548</v>
      </c>
      <c r="R788" s="80"/>
      <c r="S788" s="80"/>
      <c r="T788" s="80"/>
      <c r="U788" s="82">
        <v>42537.020439814813</v>
      </c>
      <c r="V788" s="83" t="s">
        <v>8723</v>
      </c>
      <c r="W788" s="80"/>
      <c r="X788" s="80"/>
      <c r="Y788" s="86" t="s">
        <v>8853</v>
      </c>
      <c r="Z788" s="80"/>
      <c r="AA788" s="80" t="str">
        <f>VLOOKUP(A788,Vertices!A$3:$AY$3641,45,FALSE)</f>
        <v>pt</v>
      </c>
      <c r="AB788" s="80" t="str">
        <f>IF(VLOOKUP(A788,Vertices!A$3:$AY$3641,37,FALSE)=0,"",VLOOKUP(A788,Vertices!A$3:$AY$3641,37,FALSE))</f>
        <v/>
      </c>
    </row>
    <row r="789" spans="1:28" x14ac:dyDescent="0.25">
      <c r="A789" s="66" t="s">
        <v>8442</v>
      </c>
      <c r="B789" s="66" t="s">
        <v>8451</v>
      </c>
      <c r="C789" s="67"/>
      <c r="D789" s="68"/>
      <c r="E789" s="67"/>
      <c r="F789" s="70"/>
      <c r="G789" s="67"/>
      <c r="H789" s="71"/>
      <c r="I789" s="72"/>
      <c r="J789" s="72"/>
      <c r="K789" s="36"/>
      <c r="L789" s="73"/>
      <c r="M789" s="73"/>
      <c r="N789" s="74"/>
      <c r="O789" s="80" t="s">
        <v>325</v>
      </c>
      <c r="P789" s="82">
        <v>42537.020578703705</v>
      </c>
      <c r="Q789" s="80" t="s">
        <v>8512</v>
      </c>
      <c r="R789" s="83" t="s">
        <v>3414</v>
      </c>
      <c r="S789" s="80" t="s">
        <v>3446</v>
      </c>
      <c r="T789" s="80"/>
      <c r="U789" s="82">
        <v>42537.020578703705</v>
      </c>
      <c r="V789" s="83" t="s">
        <v>8724</v>
      </c>
      <c r="W789" s="80"/>
      <c r="X789" s="80"/>
      <c r="Y789" s="86" t="s">
        <v>8854</v>
      </c>
      <c r="Z789" s="80"/>
      <c r="AA789" s="80" t="str">
        <f>VLOOKUP(A789,Vertices!A$3:$AY$3641,45,FALSE)</f>
        <v>en</v>
      </c>
      <c r="AB789" s="80" t="str">
        <f>IF(VLOOKUP(A789,Vertices!A$3:$AY$3641,37,FALSE)=0,"",VLOOKUP(A789,Vertices!A$3:$AY$3641,37,FALSE))</f>
        <v>California, USA</v>
      </c>
    </row>
    <row r="790" spans="1:28" x14ac:dyDescent="0.25">
      <c r="A790" s="66" t="s">
        <v>8443</v>
      </c>
      <c r="B790" s="66" t="s">
        <v>8451</v>
      </c>
      <c r="C790" s="67"/>
      <c r="D790" s="68"/>
      <c r="E790" s="67"/>
      <c r="F790" s="70"/>
      <c r="G790" s="67"/>
      <c r="H790" s="71"/>
      <c r="I790" s="72"/>
      <c r="J790" s="72"/>
      <c r="K790" s="36"/>
      <c r="L790" s="73"/>
      <c r="M790" s="73"/>
      <c r="N790" s="74"/>
      <c r="O790" s="80" t="s">
        <v>325</v>
      </c>
      <c r="P790" s="82">
        <v>42537.020578703705</v>
      </c>
      <c r="Q790" s="80" t="s">
        <v>8512</v>
      </c>
      <c r="R790" s="83" t="s">
        <v>3414</v>
      </c>
      <c r="S790" s="80" t="s">
        <v>3446</v>
      </c>
      <c r="T790" s="80"/>
      <c r="U790" s="82">
        <v>42537.020578703705</v>
      </c>
      <c r="V790" s="83" t="s">
        <v>8725</v>
      </c>
      <c r="W790" s="80"/>
      <c r="X790" s="80"/>
      <c r="Y790" s="86" t="s">
        <v>8855</v>
      </c>
      <c r="Z790" s="80"/>
      <c r="AA790" s="80" t="str">
        <f>VLOOKUP(A790,Vertices!A$3:$AY$3641,45,FALSE)</f>
        <v>en</v>
      </c>
      <c r="AB790" s="80" t="str">
        <f>IF(VLOOKUP(A790,Vertices!A$3:$AY$3641,37,FALSE)=0,"",VLOOKUP(A790,Vertices!A$3:$AY$3641,37,FALSE))</f>
        <v/>
      </c>
    </row>
    <row r="791" spans="1:28" x14ac:dyDescent="0.25">
      <c r="A791" s="66" t="s">
        <v>8444</v>
      </c>
      <c r="B791" s="66" t="s">
        <v>8451</v>
      </c>
      <c r="C791" s="67"/>
      <c r="D791" s="68"/>
      <c r="E791" s="67"/>
      <c r="F791" s="70"/>
      <c r="G791" s="67"/>
      <c r="H791" s="71"/>
      <c r="I791" s="72"/>
      <c r="J791" s="72"/>
      <c r="K791" s="36"/>
      <c r="L791" s="73"/>
      <c r="M791" s="73"/>
      <c r="N791" s="74"/>
      <c r="O791" s="80" t="s">
        <v>325</v>
      </c>
      <c r="P791" s="82">
        <v>42537.020624999997</v>
      </c>
      <c r="Q791" s="80" t="s">
        <v>8512</v>
      </c>
      <c r="R791" s="83" t="s">
        <v>3414</v>
      </c>
      <c r="S791" s="80" t="s">
        <v>3446</v>
      </c>
      <c r="T791" s="80"/>
      <c r="U791" s="82">
        <v>42537.020624999997</v>
      </c>
      <c r="V791" s="83" t="s">
        <v>8726</v>
      </c>
      <c r="W791" s="80"/>
      <c r="X791" s="80"/>
      <c r="Y791" s="86" t="s">
        <v>8856</v>
      </c>
      <c r="Z791" s="80"/>
      <c r="AA791" s="80" t="str">
        <f>VLOOKUP(A791,Vertices!A$3:$AY$3641,45,FALSE)</f>
        <v>en</v>
      </c>
      <c r="AB791" s="80" t="str">
        <f>IF(VLOOKUP(A791,Vertices!A$3:$AY$3641,37,FALSE)=0,"",VLOOKUP(A791,Vertices!A$3:$AY$3641,37,FALSE))</f>
        <v/>
      </c>
    </row>
    <row r="792" spans="1:28" x14ac:dyDescent="0.25">
      <c r="A792" s="66" t="s">
        <v>8445</v>
      </c>
      <c r="B792" s="66" t="s">
        <v>8451</v>
      </c>
      <c r="C792" s="67"/>
      <c r="D792" s="68"/>
      <c r="E792" s="67"/>
      <c r="F792" s="70"/>
      <c r="G792" s="67"/>
      <c r="H792" s="71"/>
      <c r="I792" s="72"/>
      <c r="J792" s="72"/>
      <c r="K792" s="36"/>
      <c r="L792" s="73"/>
      <c r="M792" s="73"/>
      <c r="N792" s="74"/>
      <c r="O792" s="80" t="s">
        <v>325</v>
      </c>
      <c r="P792" s="82">
        <v>42537.020636574074</v>
      </c>
      <c r="Q792" s="80" t="s">
        <v>8512</v>
      </c>
      <c r="R792" s="83" t="s">
        <v>3414</v>
      </c>
      <c r="S792" s="80" t="s">
        <v>3446</v>
      </c>
      <c r="T792" s="80"/>
      <c r="U792" s="82">
        <v>42537.020636574074</v>
      </c>
      <c r="V792" s="83" t="s">
        <v>8727</v>
      </c>
      <c r="W792" s="80"/>
      <c r="X792" s="80"/>
      <c r="Y792" s="86" t="s">
        <v>8857</v>
      </c>
      <c r="Z792" s="80"/>
      <c r="AA792" s="80" t="str">
        <f>VLOOKUP(A792,Vertices!A$3:$AY$3641,45,FALSE)</f>
        <v>en</v>
      </c>
      <c r="AB792" s="80" t="str">
        <f>IF(VLOOKUP(A792,Vertices!A$3:$AY$3641,37,FALSE)=0,"",VLOOKUP(A792,Vertices!A$3:$AY$3641,37,FALSE))</f>
        <v>saturn</v>
      </c>
    </row>
    <row r="793" spans="1:28" x14ac:dyDescent="0.25">
      <c r="A793" s="66" t="s">
        <v>8446</v>
      </c>
      <c r="B793" s="66" t="s">
        <v>8451</v>
      </c>
      <c r="C793" s="67"/>
      <c r="D793" s="68"/>
      <c r="E793" s="67"/>
      <c r="F793" s="70"/>
      <c r="G793" s="67"/>
      <c r="H793" s="71"/>
      <c r="I793" s="72"/>
      <c r="J793" s="72"/>
      <c r="K793" s="36"/>
      <c r="L793" s="73"/>
      <c r="M793" s="73"/>
      <c r="N793" s="74"/>
      <c r="O793" s="80" t="s">
        <v>325</v>
      </c>
      <c r="P793" s="82">
        <v>42537.020636574074</v>
      </c>
      <c r="Q793" s="80" t="s">
        <v>8512</v>
      </c>
      <c r="R793" s="83" t="s">
        <v>3414</v>
      </c>
      <c r="S793" s="80" t="s">
        <v>3446</v>
      </c>
      <c r="T793" s="80"/>
      <c r="U793" s="82">
        <v>42537.020636574074</v>
      </c>
      <c r="V793" s="83" t="s">
        <v>8728</v>
      </c>
      <c r="W793" s="80"/>
      <c r="X793" s="80"/>
      <c r="Y793" s="86" t="s">
        <v>8858</v>
      </c>
      <c r="Z793" s="80"/>
      <c r="AA793" s="80" t="str">
        <f>VLOOKUP(A793,Vertices!A$3:$AY$3641,45,FALSE)</f>
        <v>en</v>
      </c>
      <c r="AB793" s="80" t="str">
        <f>IF(VLOOKUP(A793,Vertices!A$3:$AY$3641,37,FALSE)=0,"",VLOOKUP(A793,Vertices!A$3:$AY$3641,37,FALSE))</f>
        <v>GA</v>
      </c>
    </row>
    <row r="794" spans="1:28" x14ac:dyDescent="0.25">
      <c r="A794" s="66" t="s">
        <v>8447</v>
      </c>
      <c r="B794" s="66" t="s">
        <v>8451</v>
      </c>
      <c r="C794" s="67"/>
      <c r="D794" s="68"/>
      <c r="E794" s="67"/>
      <c r="F794" s="70"/>
      <c r="G794" s="67"/>
      <c r="H794" s="71"/>
      <c r="I794" s="72"/>
      <c r="J794" s="72"/>
      <c r="K794" s="36"/>
      <c r="L794" s="73"/>
      <c r="M794" s="73"/>
      <c r="N794" s="74"/>
      <c r="O794" s="80" t="s">
        <v>325</v>
      </c>
      <c r="P794" s="82">
        <v>42537.02065972222</v>
      </c>
      <c r="Q794" s="80" t="s">
        <v>8512</v>
      </c>
      <c r="R794" s="83" t="s">
        <v>3414</v>
      </c>
      <c r="S794" s="80" t="s">
        <v>3446</v>
      </c>
      <c r="T794" s="80"/>
      <c r="U794" s="82">
        <v>42537.02065972222</v>
      </c>
      <c r="V794" s="83" t="s">
        <v>8729</v>
      </c>
      <c r="W794" s="80"/>
      <c r="X794" s="80"/>
      <c r="Y794" s="86" t="s">
        <v>8859</v>
      </c>
      <c r="Z794" s="80"/>
      <c r="AA794" s="80" t="str">
        <f>VLOOKUP(A794,Vertices!A$3:$AY$3641,45,FALSE)</f>
        <v>en</v>
      </c>
      <c r="AB794" s="80" t="str">
        <f>IF(VLOOKUP(A794,Vertices!A$3:$AY$3641,37,FALSE)=0,"",VLOOKUP(A794,Vertices!A$3:$AY$3641,37,FALSE))</f>
        <v>Elk Grove, CA</v>
      </c>
    </row>
    <row r="795" spans="1:28" x14ac:dyDescent="0.25">
      <c r="A795" s="66" t="s">
        <v>8448</v>
      </c>
      <c r="B795" s="66" t="s">
        <v>8451</v>
      </c>
      <c r="C795" s="67"/>
      <c r="D795" s="68"/>
      <c r="E795" s="67"/>
      <c r="F795" s="70"/>
      <c r="G795" s="67"/>
      <c r="H795" s="71"/>
      <c r="I795" s="72"/>
      <c r="J795" s="72"/>
      <c r="K795" s="36"/>
      <c r="L795" s="73"/>
      <c r="M795" s="73"/>
      <c r="N795" s="74"/>
      <c r="O795" s="80" t="s">
        <v>325</v>
      </c>
      <c r="P795" s="82">
        <v>42537.02070601852</v>
      </c>
      <c r="Q795" s="80" t="s">
        <v>8512</v>
      </c>
      <c r="R795" s="83" t="s">
        <v>3414</v>
      </c>
      <c r="S795" s="80" t="s">
        <v>3446</v>
      </c>
      <c r="T795" s="80"/>
      <c r="U795" s="82">
        <v>42537.02070601852</v>
      </c>
      <c r="V795" s="83" t="s">
        <v>8730</v>
      </c>
      <c r="W795" s="80"/>
      <c r="X795" s="80"/>
      <c r="Y795" s="86" t="s">
        <v>8860</v>
      </c>
      <c r="Z795" s="80"/>
      <c r="AA795" s="80" t="str">
        <f>VLOOKUP(A795,Vertices!A$3:$AY$3641,45,FALSE)</f>
        <v>en</v>
      </c>
      <c r="AB795" s="80" t="str">
        <f>IF(VLOOKUP(A795,Vertices!A$3:$AY$3641,37,FALSE)=0,"",VLOOKUP(A795,Vertices!A$3:$AY$3641,37,FALSE))</f>
        <v>Carrboro, NC</v>
      </c>
    </row>
    <row r="796" spans="1:28" x14ac:dyDescent="0.25">
      <c r="A796" s="66" t="s">
        <v>8449</v>
      </c>
      <c r="B796" s="66" t="s">
        <v>8449</v>
      </c>
      <c r="C796" s="67"/>
      <c r="D796" s="68"/>
      <c r="E796" s="67"/>
      <c r="F796" s="70"/>
      <c r="G796" s="67"/>
      <c r="H796" s="71"/>
      <c r="I796" s="72"/>
      <c r="J796" s="72"/>
      <c r="K796" s="36"/>
      <c r="L796" s="73"/>
      <c r="M796" s="73"/>
      <c r="N796" s="74"/>
      <c r="O796" s="80" t="s">
        <v>179</v>
      </c>
      <c r="P796" s="82">
        <v>42537.020775462966</v>
      </c>
      <c r="Q796" s="80" t="s">
        <v>8549</v>
      </c>
      <c r="R796" s="80"/>
      <c r="S796" s="80"/>
      <c r="T796" s="80"/>
      <c r="U796" s="82">
        <v>42537.020775462966</v>
      </c>
      <c r="V796" s="83" t="s">
        <v>8731</v>
      </c>
      <c r="W796" s="80"/>
      <c r="X796" s="80"/>
      <c r="Y796" s="86" t="s">
        <v>8861</v>
      </c>
      <c r="Z796" s="80"/>
      <c r="AA796" s="80" t="str">
        <f>VLOOKUP(A796,Vertices!A$3:$AY$3641,45,FALSE)</f>
        <v>pt</v>
      </c>
      <c r="AB796" s="80" t="str">
        <f>IF(VLOOKUP(A796,Vertices!A$3:$AY$3641,37,FALSE)=0,"",VLOOKUP(A796,Vertices!A$3:$AY$3641,37,FALSE))</f>
        <v/>
      </c>
    </row>
    <row r="797" spans="1:28" x14ac:dyDescent="0.25">
      <c r="A797" s="66" t="s">
        <v>8450</v>
      </c>
      <c r="B797" s="66" t="s">
        <v>8450</v>
      </c>
      <c r="C797" s="67"/>
      <c r="D797" s="68"/>
      <c r="E797" s="67"/>
      <c r="F797" s="70"/>
      <c r="G797" s="67"/>
      <c r="H797" s="71"/>
      <c r="I797" s="72"/>
      <c r="J797" s="72"/>
      <c r="K797" s="36"/>
      <c r="L797" s="73"/>
      <c r="M797" s="73"/>
      <c r="N797" s="74"/>
      <c r="O797" s="80" t="s">
        <v>179</v>
      </c>
      <c r="P797" s="82">
        <v>42537.020856481482</v>
      </c>
      <c r="Q797" s="80" t="s">
        <v>8550</v>
      </c>
      <c r="R797" s="83" t="s">
        <v>8592</v>
      </c>
      <c r="S797" s="80" t="s">
        <v>478</v>
      </c>
      <c r="T797" s="80"/>
      <c r="U797" s="82">
        <v>42537.020856481482</v>
      </c>
      <c r="V797" s="83" t="s">
        <v>8732</v>
      </c>
      <c r="W797" s="80"/>
      <c r="X797" s="80"/>
      <c r="Y797" s="86" t="s">
        <v>8862</v>
      </c>
      <c r="Z797" s="80"/>
      <c r="AA797" s="80" t="str">
        <f>VLOOKUP(A797,Vertices!A$3:$AY$3641,45,FALSE)</f>
        <v>en</v>
      </c>
      <c r="AB797" s="80" t="str">
        <f>IF(VLOOKUP(A797,Vertices!A$3:$AY$3641,37,FALSE)=0,"",VLOOKUP(A797,Vertices!A$3:$AY$3641,37,FALSE))</f>
        <v>Butuan City, Agusan del Norte</v>
      </c>
    </row>
    <row r="798" spans="1:28" x14ac:dyDescent="0.25">
      <c r="A798" s="66" t="s">
        <v>4717</v>
      </c>
      <c r="B798" s="66" t="s">
        <v>8478</v>
      </c>
      <c r="C798" s="67"/>
      <c r="D798" s="68"/>
      <c r="E798" s="67"/>
      <c r="F798" s="70"/>
      <c r="G798" s="67"/>
      <c r="H798" s="71"/>
      <c r="I798" s="72"/>
      <c r="J798" s="72"/>
      <c r="K798" s="36"/>
      <c r="L798" s="73"/>
      <c r="M798" s="73"/>
      <c r="N798" s="74"/>
      <c r="O798" s="80" t="s">
        <v>325</v>
      </c>
      <c r="P798" s="82">
        <v>42537.020856481482</v>
      </c>
      <c r="Q798" s="80" t="s">
        <v>8551</v>
      </c>
      <c r="R798" s="80" t="s">
        <v>8593</v>
      </c>
      <c r="S798" s="80" t="s">
        <v>8604</v>
      </c>
      <c r="T798" s="80"/>
      <c r="U798" s="82">
        <v>42537.020856481482</v>
      </c>
      <c r="V798" s="83" t="s">
        <v>8733</v>
      </c>
      <c r="W798" s="80"/>
      <c r="X798" s="80"/>
      <c r="Y798" s="86" t="s">
        <v>8863</v>
      </c>
      <c r="Z798" s="80"/>
      <c r="AA798" s="80" t="str">
        <f>VLOOKUP(A798,Vertices!A$3:$AY$3641,45,FALSE)</f>
        <v>en</v>
      </c>
      <c r="AB798" s="80" t="str">
        <f>IF(VLOOKUP(A798,Vertices!A$3:$AY$3641,37,FALSE)=0,"",VLOOKUP(A798,Vertices!A$3:$AY$3641,37,FALSE))</f>
        <v>Brisbane, Australia</v>
      </c>
    </row>
    <row r="799" spans="1:28" x14ac:dyDescent="0.25">
      <c r="A799" s="66" t="s">
        <v>8451</v>
      </c>
      <c r="B799" s="66" t="s">
        <v>8451</v>
      </c>
      <c r="C799" s="67"/>
      <c r="D799" s="68"/>
      <c r="E799" s="67"/>
      <c r="F799" s="70"/>
      <c r="G799" s="67"/>
      <c r="H799" s="71"/>
      <c r="I799" s="72"/>
      <c r="J799" s="72"/>
      <c r="K799" s="36"/>
      <c r="L799" s="73"/>
      <c r="M799" s="73"/>
      <c r="N799" s="74"/>
      <c r="O799" s="80" t="s">
        <v>179</v>
      </c>
      <c r="P799" s="82">
        <v>42537.018240740741</v>
      </c>
      <c r="Q799" s="80" t="s">
        <v>8552</v>
      </c>
      <c r="R799" s="83" t="s">
        <v>3414</v>
      </c>
      <c r="S799" s="80" t="s">
        <v>3446</v>
      </c>
      <c r="T799" s="80"/>
      <c r="U799" s="82">
        <v>42537.018240740741</v>
      </c>
      <c r="V799" s="83" t="s">
        <v>8734</v>
      </c>
      <c r="W799" s="80"/>
      <c r="X799" s="80"/>
      <c r="Y799" s="86" t="s">
        <v>8864</v>
      </c>
      <c r="Z799" s="80"/>
      <c r="AA799" s="80" t="str">
        <f>VLOOKUP(A799,Vertices!A$3:$AY$3641,45,FALSE)</f>
        <v>en</v>
      </c>
      <c r="AB799" s="80" t="str">
        <f>IF(VLOOKUP(A799,Vertices!A$3:$AY$3641,37,FALSE)=0,"",VLOOKUP(A799,Vertices!A$3:$AY$3641,37,FALSE))</f>
        <v>periscope.tv/deray</v>
      </c>
    </row>
    <row r="800" spans="1:28" x14ac:dyDescent="0.25">
      <c r="A800" s="66" t="s">
        <v>8452</v>
      </c>
      <c r="B800" s="66" t="s">
        <v>8451</v>
      </c>
      <c r="C800" s="67"/>
      <c r="D800" s="68"/>
      <c r="E800" s="67"/>
      <c r="F800" s="70"/>
      <c r="G800" s="67"/>
      <c r="H800" s="71"/>
      <c r="I800" s="72"/>
      <c r="J800" s="72"/>
      <c r="K800" s="36"/>
      <c r="L800" s="73"/>
      <c r="M800" s="73"/>
      <c r="N800" s="74"/>
      <c r="O800" s="80" t="s">
        <v>325</v>
      </c>
      <c r="P800" s="82">
        <v>42537.020902777775</v>
      </c>
      <c r="Q800" s="80" t="s">
        <v>8512</v>
      </c>
      <c r="R800" s="83" t="s">
        <v>3414</v>
      </c>
      <c r="S800" s="80" t="s">
        <v>3446</v>
      </c>
      <c r="T800" s="80"/>
      <c r="U800" s="82">
        <v>42537.020902777775</v>
      </c>
      <c r="V800" s="83" t="s">
        <v>8735</v>
      </c>
      <c r="W800" s="80"/>
      <c r="X800" s="80"/>
      <c r="Y800" s="86" t="s">
        <v>8865</v>
      </c>
      <c r="Z800" s="80"/>
      <c r="AA800" s="80" t="str">
        <f>VLOOKUP(A800,Vertices!A$3:$AY$3641,45,FALSE)</f>
        <v>en</v>
      </c>
      <c r="AB800" s="80" t="str">
        <f>IF(VLOOKUP(A800,Vertices!A$3:$AY$3641,37,FALSE)=0,"",VLOOKUP(A800,Vertices!A$3:$AY$3641,37,FALSE))</f>
        <v xml:space="preserve">I'M GONNA GLO UP MA </v>
      </c>
    </row>
    <row r="801" spans="1:28" x14ac:dyDescent="0.25">
      <c r="A801" s="66" t="s">
        <v>8453</v>
      </c>
      <c r="B801" s="66" t="s">
        <v>8453</v>
      </c>
      <c r="C801" s="67"/>
      <c r="D801" s="68"/>
      <c r="E801" s="67"/>
      <c r="F801" s="70"/>
      <c r="G801" s="67"/>
      <c r="H801" s="71"/>
      <c r="I801" s="72"/>
      <c r="J801" s="72"/>
      <c r="K801" s="36"/>
      <c r="L801" s="73"/>
      <c r="M801" s="73"/>
      <c r="N801" s="74"/>
      <c r="O801" s="80" t="s">
        <v>179</v>
      </c>
      <c r="P801" s="82">
        <v>42537.020902777775</v>
      </c>
      <c r="Q801" s="80" t="s">
        <v>8553</v>
      </c>
      <c r="R801" s="83" t="s">
        <v>8594</v>
      </c>
      <c r="S801" s="80" t="s">
        <v>478</v>
      </c>
      <c r="T801" s="80"/>
      <c r="U801" s="82">
        <v>42537.020902777775</v>
      </c>
      <c r="V801" s="83" t="s">
        <v>8736</v>
      </c>
      <c r="W801" s="80"/>
      <c r="X801" s="80"/>
      <c r="Y801" s="86" t="s">
        <v>8866</v>
      </c>
      <c r="Z801" s="80"/>
      <c r="AA801" s="80" t="str">
        <f>VLOOKUP(A801,Vertices!A$3:$AY$3641,45,FALSE)</f>
        <v>en</v>
      </c>
      <c r="AB801" s="80" t="str">
        <f>IF(VLOOKUP(A801,Vertices!A$3:$AY$3641,37,FALSE)=0,"",VLOOKUP(A801,Vertices!A$3:$AY$3641,37,FALSE))</f>
        <v>Philadelphia, PA</v>
      </c>
    </row>
    <row r="802" spans="1:28" x14ac:dyDescent="0.25">
      <c r="A802" s="66" t="s">
        <v>8454</v>
      </c>
      <c r="B802" s="66" t="s">
        <v>8454</v>
      </c>
      <c r="C802" s="67"/>
      <c r="D802" s="68"/>
      <c r="E802" s="67"/>
      <c r="F802" s="70"/>
      <c r="G802" s="67"/>
      <c r="H802" s="71"/>
      <c r="I802" s="72"/>
      <c r="J802" s="72"/>
      <c r="K802" s="36"/>
      <c r="L802" s="73"/>
      <c r="M802" s="73"/>
      <c r="N802" s="74"/>
      <c r="O802" s="80" t="s">
        <v>179</v>
      </c>
      <c r="P802" s="82">
        <v>42537.020925925928</v>
      </c>
      <c r="Q802" s="80" t="s">
        <v>8554</v>
      </c>
      <c r="R802" s="80"/>
      <c r="S802" s="80"/>
      <c r="T802" s="80" t="s">
        <v>517</v>
      </c>
      <c r="U802" s="82">
        <v>42537.020925925928</v>
      </c>
      <c r="V802" s="83" t="s">
        <v>8737</v>
      </c>
      <c r="W802" s="80"/>
      <c r="X802" s="80"/>
      <c r="Y802" s="86" t="s">
        <v>8867</v>
      </c>
      <c r="Z802" s="80"/>
      <c r="AA802" s="80" t="str">
        <f>VLOOKUP(A802,Vertices!A$3:$AY$3641,45,FALSE)</f>
        <v>en</v>
      </c>
      <c r="AB802" s="80" t="str">
        <f>IF(VLOOKUP(A802,Vertices!A$3:$AY$3641,37,FALSE)=0,"",VLOOKUP(A802,Vertices!A$3:$AY$3641,37,FALSE))</f>
        <v>Baruta, Venezuela</v>
      </c>
    </row>
    <row r="803" spans="1:28" x14ac:dyDescent="0.25">
      <c r="A803" s="66" t="s">
        <v>8455</v>
      </c>
      <c r="B803" s="66" t="s">
        <v>8479</v>
      </c>
      <c r="C803" s="67"/>
      <c r="D803" s="68"/>
      <c r="E803" s="67"/>
      <c r="F803" s="70"/>
      <c r="G803" s="67"/>
      <c r="H803" s="71"/>
      <c r="I803" s="72"/>
      <c r="J803" s="72"/>
      <c r="K803" s="36"/>
      <c r="L803" s="73"/>
      <c r="M803" s="73"/>
      <c r="N803" s="74"/>
      <c r="O803" s="80" t="s">
        <v>325</v>
      </c>
      <c r="P803" s="82">
        <v>42537.020949074074</v>
      </c>
      <c r="Q803" s="80" t="s">
        <v>8555</v>
      </c>
      <c r="R803" s="83" t="s">
        <v>8595</v>
      </c>
      <c r="S803" s="80" t="s">
        <v>8605</v>
      </c>
      <c r="T803" s="80"/>
      <c r="U803" s="82">
        <v>42537.020949074074</v>
      </c>
      <c r="V803" s="83" t="s">
        <v>8738</v>
      </c>
      <c r="W803" s="80"/>
      <c r="X803" s="80"/>
      <c r="Y803" s="86" t="s">
        <v>8868</v>
      </c>
      <c r="Z803" s="80"/>
      <c r="AA803" s="80" t="str">
        <f>VLOOKUP(A803,Vertices!A$3:$AY$3641,45,FALSE)</f>
        <v>en</v>
      </c>
      <c r="AB803" s="80" t="str">
        <f>IF(VLOOKUP(A803,Vertices!A$3:$AY$3641,37,FALSE)=0,"",VLOOKUP(A803,Vertices!A$3:$AY$3641,37,FALSE))</f>
        <v>Wilmington, DE</v>
      </c>
    </row>
    <row r="804" spans="1:28" x14ac:dyDescent="0.25">
      <c r="A804" s="66" t="s">
        <v>8456</v>
      </c>
      <c r="B804" s="66" t="s">
        <v>4678</v>
      </c>
      <c r="C804" s="67"/>
      <c r="D804" s="68"/>
      <c r="E804" s="67"/>
      <c r="F804" s="70"/>
      <c r="G804" s="67"/>
      <c r="H804" s="71"/>
      <c r="I804" s="72"/>
      <c r="J804" s="72"/>
      <c r="K804" s="36"/>
      <c r="L804" s="73"/>
      <c r="M804" s="73"/>
      <c r="N804" s="74"/>
      <c r="O804" s="80" t="s">
        <v>326</v>
      </c>
      <c r="P804" s="82">
        <v>42537.01834490741</v>
      </c>
      <c r="Q804" s="80" t="s">
        <v>8556</v>
      </c>
      <c r="R804" s="80"/>
      <c r="S804" s="80"/>
      <c r="T804" s="80"/>
      <c r="U804" s="82">
        <v>42537.01834490741</v>
      </c>
      <c r="V804" s="83" t="s">
        <v>8739</v>
      </c>
      <c r="W804" s="80"/>
      <c r="X804" s="80"/>
      <c r="Y804" s="86" t="s">
        <v>8869</v>
      </c>
      <c r="Z804" s="86" t="s">
        <v>8874</v>
      </c>
      <c r="AA804" s="80" t="str">
        <f>VLOOKUP(A804,Vertices!A$3:$AY$3641,45,FALSE)</f>
        <v>pt</v>
      </c>
      <c r="AB804" s="80" t="str">
        <f>IF(VLOOKUP(A804,Vertices!A$3:$AY$3641,37,FALSE)=0,"",VLOOKUP(A804,Vertices!A$3:$AY$3641,37,FALSE))</f>
        <v/>
      </c>
    </row>
    <row r="805" spans="1:28" x14ac:dyDescent="0.25">
      <c r="A805" s="66" t="s">
        <v>4678</v>
      </c>
      <c r="B805" s="66" t="s">
        <v>8456</v>
      </c>
      <c r="C805" s="67"/>
      <c r="D805" s="68"/>
      <c r="E805" s="67"/>
      <c r="F805" s="70"/>
      <c r="G805" s="67"/>
      <c r="H805" s="71"/>
      <c r="I805" s="72"/>
      <c r="J805" s="72"/>
      <c r="K805" s="36"/>
      <c r="L805" s="73"/>
      <c r="M805" s="73"/>
      <c r="N805" s="74"/>
      <c r="O805" s="80" t="s">
        <v>325</v>
      </c>
      <c r="P805" s="82">
        <v>42537.018993055557</v>
      </c>
      <c r="Q805" s="80" t="s">
        <v>8557</v>
      </c>
      <c r="R805" s="80"/>
      <c r="S805" s="80"/>
      <c r="T805" s="80"/>
      <c r="U805" s="82">
        <v>42537.018993055557</v>
      </c>
      <c r="V805" s="83" t="s">
        <v>8740</v>
      </c>
      <c r="W805" s="80"/>
      <c r="X805" s="80"/>
      <c r="Y805" s="86" t="s">
        <v>8870</v>
      </c>
      <c r="Z805" s="80"/>
      <c r="AA805" s="80" t="str">
        <f>VLOOKUP(A805,Vertices!A$3:$AY$3641,45,FALSE)</f>
        <v>pt</v>
      </c>
      <c r="AB805" s="80" t="str">
        <f>IF(VLOOKUP(A805,Vertices!A$3:$AY$3641,37,FALSE)=0,"",VLOOKUP(A805,Vertices!A$3:$AY$3641,37,FALSE))</f>
        <v>Santa Rosa, Niterói</v>
      </c>
    </row>
    <row r="806" spans="1:28" x14ac:dyDescent="0.25">
      <c r="A806" s="66" t="s">
        <v>4678</v>
      </c>
      <c r="B806" s="66" t="s">
        <v>8456</v>
      </c>
      <c r="C806" s="67"/>
      <c r="D806" s="68"/>
      <c r="E806" s="67"/>
      <c r="F806" s="70"/>
      <c r="G806" s="67"/>
      <c r="H806" s="71"/>
      <c r="I806" s="72"/>
      <c r="J806" s="72"/>
      <c r="K806" s="36"/>
      <c r="L806" s="73"/>
      <c r="M806" s="73"/>
      <c r="N806" s="74"/>
      <c r="O806" s="80" t="s">
        <v>326</v>
      </c>
      <c r="P806" s="82">
        <v>42537.019097222219</v>
      </c>
      <c r="Q806" s="80" t="s">
        <v>8558</v>
      </c>
      <c r="R806" s="80"/>
      <c r="S806" s="80"/>
      <c r="T806" s="80"/>
      <c r="U806" s="82">
        <v>42537.019097222219</v>
      </c>
      <c r="V806" s="83" t="s">
        <v>8741</v>
      </c>
      <c r="W806" s="80"/>
      <c r="X806" s="80"/>
      <c r="Y806" s="86" t="s">
        <v>8871</v>
      </c>
      <c r="Z806" s="86" t="s">
        <v>8869</v>
      </c>
      <c r="AA806" s="80" t="str">
        <f>VLOOKUP(A806,Vertices!A$3:$AY$3641,45,FALSE)</f>
        <v>pt</v>
      </c>
      <c r="AB806" s="80" t="str">
        <f>IF(VLOOKUP(A806,Vertices!A$3:$AY$3641,37,FALSE)=0,"",VLOOKUP(A806,Vertices!A$3:$AY$3641,37,FALSE))</f>
        <v>Santa Rosa, Niterói</v>
      </c>
    </row>
    <row r="807" spans="1:28" x14ac:dyDescent="0.25">
      <c r="A807" s="66" t="s">
        <v>8457</v>
      </c>
      <c r="B807" s="66" t="s">
        <v>4678</v>
      </c>
      <c r="C807" s="67"/>
      <c r="D807" s="68"/>
      <c r="E807" s="67"/>
      <c r="F807" s="70"/>
      <c r="G807" s="67"/>
      <c r="H807" s="71"/>
      <c r="I807" s="72"/>
      <c r="J807" s="72"/>
      <c r="K807" s="36"/>
      <c r="L807" s="73"/>
      <c r="M807" s="73"/>
      <c r="N807" s="74"/>
      <c r="O807" s="80" t="s">
        <v>326</v>
      </c>
      <c r="P807" s="82">
        <v>42537.018819444442</v>
      </c>
      <c r="Q807" s="80" t="s">
        <v>8559</v>
      </c>
      <c r="R807" s="80"/>
      <c r="S807" s="80"/>
      <c r="T807" s="80"/>
      <c r="U807" s="82">
        <v>42537.018819444442</v>
      </c>
      <c r="V807" s="83" t="s">
        <v>8742</v>
      </c>
      <c r="W807" s="80"/>
      <c r="X807" s="80"/>
      <c r="Y807" s="86" t="s">
        <v>8872</v>
      </c>
      <c r="Z807" s="86" t="s">
        <v>7608</v>
      </c>
      <c r="AA807" s="80" t="str">
        <f>VLOOKUP(A807,Vertices!A$3:$AY$3641,45,FALSE)</f>
        <v>pt</v>
      </c>
      <c r="AB807" s="80">
        <f>IF(VLOOKUP(A807,Vertices!A$3:$AY$3641,37,FALSE)=0,"",VLOOKUP(A807,Vertices!A$3:$AY$3641,37,FALSE))</f>
        <v>21</v>
      </c>
    </row>
    <row r="808" spans="1:28" x14ac:dyDescent="0.25">
      <c r="A808" s="66" t="s">
        <v>4678</v>
      </c>
      <c r="B808" s="66" t="s">
        <v>8457</v>
      </c>
      <c r="C808" s="67"/>
      <c r="D808" s="68"/>
      <c r="E808" s="67"/>
      <c r="F808" s="70"/>
      <c r="G808" s="67"/>
      <c r="H808" s="71"/>
      <c r="I808" s="72"/>
      <c r="J808" s="72"/>
      <c r="K808" s="36"/>
      <c r="L808" s="73"/>
      <c r="M808" s="73"/>
      <c r="N808" s="74"/>
      <c r="O808" s="80" t="s">
        <v>326</v>
      </c>
      <c r="P808" s="82">
        <v>42537.020949074074</v>
      </c>
      <c r="Q808" s="80" t="s">
        <v>8560</v>
      </c>
      <c r="R808" s="80"/>
      <c r="S808" s="80"/>
      <c r="T808" s="80"/>
      <c r="U808" s="82">
        <v>42537.020949074074</v>
      </c>
      <c r="V808" s="83" t="s">
        <v>8743</v>
      </c>
      <c r="W808" s="80"/>
      <c r="X808" s="80"/>
      <c r="Y808" s="86" t="s">
        <v>8873</v>
      </c>
      <c r="Z808" s="86" t="s">
        <v>8872</v>
      </c>
      <c r="AA808" s="80" t="str">
        <f>VLOOKUP(A808,Vertices!A$3:$AY$3641,45,FALSE)</f>
        <v>pt</v>
      </c>
      <c r="AB808" s="80" t="str">
        <f>IF(VLOOKUP(A808,Vertices!A$3:$AY$3641,37,FALSE)=0,"",VLOOKUP(A808,Vertices!A$3:$AY$3641,37,FALSE))</f>
        <v>Santa Rosa, Niterói</v>
      </c>
    </row>
    <row r="809" spans="1:28" x14ac:dyDescent="0.25">
      <c r="A809" s="66" t="s">
        <v>4678</v>
      </c>
      <c r="B809" s="66" t="s">
        <v>4678</v>
      </c>
      <c r="C809" s="67"/>
      <c r="D809" s="68"/>
      <c r="E809" s="67"/>
      <c r="F809" s="70"/>
      <c r="G809" s="67"/>
      <c r="H809" s="71"/>
      <c r="I809" s="72"/>
      <c r="J809" s="72"/>
      <c r="K809" s="36"/>
      <c r="L809" s="73"/>
      <c r="M809" s="73"/>
      <c r="N809" s="74"/>
      <c r="O809" s="80" t="s">
        <v>179</v>
      </c>
      <c r="P809" s="82">
        <v>42537.017824074072</v>
      </c>
      <c r="Q809" s="80" t="s">
        <v>8561</v>
      </c>
      <c r="R809" s="80"/>
      <c r="S809" s="80"/>
      <c r="T809" s="80"/>
      <c r="U809" s="82">
        <v>42537.017824074072</v>
      </c>
      <c r="V809" s="83" t="s">
        <v>8744</v>
      </c>
      <c r="W809" s="80"/>
      <c r="X809" s="80"/>
      <c r="Y809" s="86" t="s">
        <v>8874</v>
      </c>
      <c r="Z809" s="80"/>
      <c r="AA809" s="80" t="str">
        <f>VLOOKUP(A809,Vertices!A$3:$AY$3641,45,FALSE)</f>
        <v>pt</v>
      </c>
      <c r="AB809" s="80" t="str">
        <f>IF(VLOOKUP(A809,Vertices!A$3:$AY$3641,37,FALSE)=0,"",VLOOKUP(A809,Vertices!A$3:$AY$3641,37,FALSE))</f>
        <v>Santa Rosa, Niterói</v>
      </c>
    </row>
    <row r="810" spans="1:28" x14ac:dyDescent="0.25">
      <c r="A810" s="66" t="s">
        <v>8458</v>
      </c>
      <c r="B810" s="66" t="s">
        <v>8458</v>
      </c>
      <c r="C810" s="67"/>
      <c r="D810" s="68"/>
      <c r="E810" s="67"/>
      <c r="F810" s="70"/>
      <c r="G810" s="67"/>
      <c r="H810" s="71"/>
      <c r="I810" s="72"/>
      <c r="J810" s="72"/>
      <c r="K810" s="36"/>
      <c r="L810" s="73"/>
      <c r="M810" s="73"/>
      <c r="N810" s="74"/>
      <c r="O810" s="80" t="s">
        <v>179</v>
      </c>
      <c r="P810" s="82">
        <v>42537.021018518521</v>
      </c>
      <c r="Q810" s="80" t="s">
        <v>8562</v>
      </c>
      <c r="R810" s="83" t="s">
        <v>8596</v>
      </c>
      <c r="S810" s="80" t="s">
        <v>8606</v>
      </c>
      <c r="T810" s="80" t="s">
        <v>517</v>
      </c>
      <c r="U810" s="82">
        <v>42537.021018518521</v>
      </c>
      <c r="V810" s="83" t="s">
        <v>8745</v>
      </c>
      <c r="W810" s="80"/>
      <c r="X810" s="80"/>
      <c r="Y810" s="86" t="s">
        <v>8875</v>
      </c>
      <c r="Z810" s="80"/>
      <c r="AA810" s="80" t="str">
        <f>VLOOKUP(A810,Vertices!A$3:$AY$3641,45,FALSE)</f>
        <v>en</v>
      </c>
      <c r="AB810" s="80" t="str">
        <f>IF(VLOOKUP(A810,Vertices!A$3:$AY$3641,37,FALSE)=0,"",VLOOKUP(A810,Vertices!A$3:$AY$3641,37,FALSE))</f>
        <v>Naples, Florida</v>
      </c>
    </row>
    <row r="811" spans="1:28" x14ac:dyDescent="0.25">
      <c r="A811" s="66" t="s">
        <v>8459</v>
      </c>
      <c r="B811" s="66" t="s">
        <v>8459</v>
      </c>
      <c r="C811" s="67"/>
      <c r="D811" s="68"/>
      <c r="E811" s="67"/>
      <c r="F811" s="70"/>
      <c r="G811" s="67"/>
      <c r="H811" s="71"/>
      <c r="I811" s="72"/>
      <c r="J811" s="72"/>
      <c r="K811" s="36"/>
      <c r="L811" s="73"/>
      <c r="M811" s="73"/>
      <c r="N811" s="74"/>
      <c r="O811" s="80" t="s">
        <v>179</v>
      </c>
      <c r="P811" s="82">
        <v>42537.02103009259</v>
      </c>
      <c r="Q811" s="80" t="s">
        <v>8563</v>
      </c>
      <c r="R811" s="83" t="s">
        <v>8597</v>
      </c>
      <c r="S811" s="80" t="s">
        <v>8607</v>
      </c>
      <c r="T811" s="80" t="s">
        <v>5899</v>
      </c>
      <c r="U811" s="82">
        <v>42537.02103009259</v>
      </c>
      <c r="V811" s="83" t="s">
        <v>8746</v>
      </c>
      <c r="W811" s="80"/>
      <c r="X811" s="80"/>
      <c r="Y811" s="86" t="s">
        <v>8876</v>
      </c>
      <c r="Z811" s="80"/>
      <c r="AA811" s="80" t="str">
        <f>VLOOKUP(A811,Vertices!A$3:$AY$3641,45,FALSE)</f>
        <v>en</v>
      </c>
      <c r="AB811" s="80" t="str">
        <f>IF(VLOOKUP(A811,Vertices!A$3:$AY$3641,37,FALSE)=0,"",VLOOKUP(A811,Vertices!A$3:$AY$3641,37,FALSE))</f>
        <v/>
      </c>
    </row>
    <row r="812" spans="1:28" x14ac:dyDescent="0.25">
      <c r="A812" s="66" t="s">
        <v>8460</v>
      </c>
      <c r="B812" s="66" t="s">
        <v>8460</v>
      </c>
      <c r="C812" s="67"/>
      <c r="D812" s="68"/>
      <c r="E812" s="67"/>
      <c r="F812" s="70"/>
      <c r="G812" s="67"/>
      <c r="H812" s="71"/>
      <c r="I812" s="72"/>
      <c r="J812" s="72"/>
      <c r="K812" s="36"/>
      <c r="L812" s="73"/>
      <c r="M812" s="73"/>
      <c r="N812" s="74"/>
      <c r="O812" s="80" t="s">
        <v>179</v>
      </c>
      <c r="P812" s="82">
        <v>42537.021041666667</v>
      </c>
      <c r="Q812" s="80" t="s">
        <v>8564</v>
      </c>
      <c r="R812" s="83" t="s">
        <v>8598</v>
      </c>
      <c r="S812" s="80" t="s">
        <v>5014</v>
      </c>
      <c r="T812" s="80"/>
      <c r="U812" s="82">
        <v>42537.021041666667</v>
      </c>
      <c r="V812" s="83" t="s">
        <v>8747</v>
      </c>
      <c r="W812" s="80"/>
      <c r="X812" s="80"/>
      <c r="Y812" s="86" t="s">
        <v>8877</v>
      </c>
      <c r="Z812" s="80"/>
      <c r="AA812" s="80" t="str">
        <f>VLOOKUP(A812,Vertices!A$3:$AY$3641,45,FALSE)</f>
        <v>es</v>
      </c>
      <c r="AB812" s="80" t="str">
        <f>IF(VLOOKUP(A812,Vertices!A$3:$AY$3641,37,FALSE)=0,"",VLOOKUP(A812,Vertices!A$3:$AY$3641,37,FALSE))</f>
        <v>Caracas-Venezuela</v>
      </c>
    </row>
    <row r="813" spans="1:28" x14ac:dyDescent="0.25">
      <c r="A813" s="66" t="s">
        <v>8461</v>
      </c>
      <c r="B813" s="66" t="s">
        <v>8461</v>
      </c>
      <c r="C813" s="67"/>
      <c r="D813" s="68"/>
      <c r="E813" s="67"/>
      <c r="F813" s="70"/>
      <c r="G813" s="67"/>
      <c r="H813" s="71"/>
      <c r="I813" s="72"/>
      <c r="J813" s="72"/>
      <c r="K813" s="36"/>
      <c r="L813" s="73"/>
      <c r="M813" s="73"/>
      <c r="N813" s="74"/>
      <c r="O813" s="80" t="s">
        <v>179</v>
      </c>
      <c r="P813" s="82">
        <v>42537.021087962959</v>
      </c>
      <c r="Q813" s="80" t="s">
        <v>8565</v>
      </c>
      <c r="R813" s="83" t="s">
        <v>8598</v>
      </c>
      <c r="S813" s="80" t="s">
        <v>5014</v>
      </c>
      <c r="T813" s="80"/>
      <c r="U813" s="82">
        <v>42537.021087962959</v>
      </c>
      <c r="V813" s="83" t="s">
        <v>8748</v>
      </c>
      <c r="W813" s="80"/>
      <c r="X813" s="80"/>
      <c r="Y813" s="86" t="s">
        <v>8878</v>
      </c>
      <c r="Z813" s="80"/>
      <c r="AA813" s="80" t="str">
        <f>VLOOKUP(A813,Vertices!A$3:$AY$3641,45,FALSE)</f>
        <v>es</v>
      </c>
      <c r="AB813" s="80" t="str">
        <f>IF(VLOOKUP(A813,Vertices!A$3:$AY$3641,37,FALSE)=0,"",VLOOKUP(A813,Vertices!A$3:$AY$3641,37,FALSE))</f>
        <v>ÜT: 10.479692,-66.785404</v>
      </c>
    </row>
    <row r="814" spans="1:28" x14ac:dyDescent="0.25">
      <c r="A814" s="66" t="s">
        <v>8462</v>
      </c>
      <c r="B814" s="66" t="s">
        <v>8480</v>
      </c>
      <c r="C814" s="67"/>
      <c r="D814" s="68"/>
      <c r="E814" s="67"/>
      <c r="F814" s="70"/>
      <c r="G814" s="67"/>
      <c r="H814" s="71"/>
      <c r="I814" s="72"/>
      <c r="J814" s="72"/>
      <c r="K814" s="36"/>
      <c r="L814" s="73"/>
      <c r="M814" s="73"/>
      <c r="N814" s="74"/>
      <c r="O814" s="80" t="s">
        <v>325</v>
      </c>
      <c r="P814" s="82">
        <v>42537.021099537036</v>
      </c>
      <c r="Q814" s="80" t="s">
        <v>8566</v>
      </c>
      <c r="R814" s="80"/>
      <c r="S814" s="80"/>
      <c r="T814" s="80"/>
      <c r="U814" s="82">
        <v>42537.021099537036</v>
      </c>
      <c r="V814" s="83" t="s">
        <v>8749</v>
      </c>
      <c r="W814" s="80"/>
      <c r="X814" s="80"/>
      <c r="Y814" s="86" t="s">
        <v>8879</v>
      </c>
      <c r="Z814" s="86" t="s">
        <v>8883</v>
      </c>
      <c r="AA814" s="80" t="str">
        <f>VLOOKUP(A814,Vertices!A$3:$AY$3641,45,FALSE)</f>
        <v>pt</v>
      </c>
      <c r="AB814" s="80" t="str">
        <f>IF(VLOOKUP(A814,Vertices!A$3:$AY$3641,37,FALSE)=0,"",VLOOKUP(A814,Vertices!A$3:$AY$3641,37,FALSE))</f>
        <v>São Paulo, Brasil</v>
      </c>
    </row>
    <row r="815" spans="1:28" x14ac:dyDescent="0.25">
      <c r="A815" s="66" t="s">
        <v>8462</v>
      </c>
      <c r="B815" s="66" t="s">
        <v>8481</v>
      </c>
      <c r="C815" s="67"/>
      <c r="D815" s="68"/>
      <c r="E815" s="67"/>
      <c r="F815" s="70"/>
      <c r="G815" s="67"/>
      <c r="H815" s="71"/>
      <c r="I815" s="72"/>
      <c r="J815" s="72"/>
      <c r="K815" s="36"/>
      <c r="L815" s="73"/>
      <c r="M815" s="73"/>
      <c r="N815" s="74"/>
      <c r="O815" s="80" t="s">
        <v>325</v>
      </c>
      <c r="P815" s="82">
        <v>42537.021099537036</v>
      </c>
      <c r="Q815" s="80" t="s">
        <v>8566</v>
      </c>
      <c r="R815" s="80"/>
      <c r="S815" s="80"/>
      <c r="T815" s="80"/>
      <c r="U815" s="82">
        <v>42537.021099537036</v>
      </c>
      <c r="V815" s="83" t="s">
        <v>8749</v>
      </c>
      <c r="W815" s="80"/>
      <c r="X815" s="80"/>
      <c r="Y815" s="86" t="s">
        <v>8879</v>
      </c>
      <c r="Z815" s="86" t="s">
        <v>8883</v>
      </c>
      <c r="AA815" s="80" t="str">
        <f>VLOOKUP(A815,Vertices!A$3:$AY$3641,45,FALSE)</f>
        <v>pt</v>
      </c>
      <c r="AB815" s="80" t="str">
        <f>IF(VLOOKUP(A815,Vertices!A$3:$AY$3641,37,FALSE)=0,"",VLOOKUP(A815,Vertices!A$3:$AY$3641,37,FALSE))</f>
        <v>São Paulo, Brasil</v>
      </c>
    </row>
    <row r="816" spans="1:28" x14ac:dyDescent="0.25">
      <c r="A816" s="66" t="s">
        <v>8462</v>
      </c>
      <c r="B816" s="66" t="s">
        <v>8482</v>
      </c>
      <c r="C816" s="67"/>
      <c r="D816" s="68"/>
      <c r="E816" s="67"/>
      <c r="F816" s="70"/>
      <c r="G816" s="67"/>
      <c r="H816" s="71"/>
      <c r="I816" s="72"/>
      <c r="J816" s="72"/>
      <c r="K816" s="36"/>
      <c r="L816" s="73"/>
      <c r="M816" s="73"/>
      <c r="N816" s="74"/>
      <c r="O816" s="80" t="s">
        <v>325</v>
      </c>
      <c r="P816" s="82">
        <v>42537.021099537036</v>
      </c>
      <c r="Q816" s="80" t="s">
        <v>8566</v>
      </c>
      <c r="R816" s="80"/>
      <c r="S816" s="80"/>
      <c r="T816" s="80"/>
      <c r="U816" s="82">
        <v>42537.021099537036</v>
      </c>
      <c r="V816" s="83" t="s">
        <v>8749</v>
      </c>
      <c r="W816" s="80"/>
      <c r="X816" s="80"/>
      <c r="Y816" s="86" t="s">
        <v>8879</v>
      </c>
      <c r="Z816" s="86" t="s">
        <v>8883</v>
      </c>
      <c r="AA816" s="80" t="str">
        <f>VLOOKUP(A816,Vertices!A$3:$AY$3641,45,FALSE)</f>
        <v>pt</v>
      </c>
      <c r="AB816" s="80" t="str">
        <f>IF(VLOOKUP(A816,Vertices!A$3:$AY$3641,37,FALSE)=0,"",VLOOKUP(A816,Vertices!A$3:$AY$3641,37,FALSE))</f>
        <v>São Paulo, Brasil</v>
      </c>
    </row>
    <row r="817" spans="1:28" x14ac:dyDescent="0.25">
      <c r="A817" s="66" t="s">
        <v>8462</v>
      </c>
      <c r="B817" s="66" t="s">
        <v>8483</v>
      </c>
      <c r="C817" s="67"/>
      <c r="D817" s="68"/>
      <c r="E817" s="67"/>
      <c r="F817" s="70"/>
      <c r="G817" s="67"/>
      <c r="H817" s="71"/>
      <c r="I817" s="72"/>
      <c r="J817" s="72"/>
      <c r="K817" s="36"/>
      <c r="L817" s="73"/>
      <c r="M817" s="73"/>
      <c r="N817" s="74"/>
      <c r="O817" s="80" t="s">
        <v>325</v>
      </c>
      <c r="P817" s="82">
        <v>42537.021099537036</v>
      </c>
      <c r="Q817" s="80" t="s">
        <v>8566</v>
      </c>
      <c r="R817" s="80"/>
      <c r="S817" s="80"/>
      <c r="T817" s="80"/>
      <c r="U817" s="82">
        <v>42537.021099537036</v>
      </c>
      <c r="V817" s="83" t="s">
        <v>8749</v>
      </c>
      <c r="W817" s="80"/>
      <c r="X817" s="80"/>
      <c r="Y817" s="86" t="s">
        <v>8879</v>
      </c>
      <c r="Z817" s="86" t="s">
        <v>8883</v>
      </c>
      <c r="AA817" s="80" t="str">
        <f>VLOOKUP(A817,Vertices!A$3:$AY$3641,45,FALSE)</f>
        <v>pt</v>
      </c>
      <c r="AB817" s="80" t="str">
        <f>IF(VLOOKUP(A817,Vertices!A$3:$AY$3641,37,FALSE)=0,"",VLOOKUP(A817,Vertices!A$3:$AY$3641,37,FALSE))</f>
        <v>São Paulo, Brasil</v>
      </c>
    </row>
    <row r="818" spans="1:28" x14ac:dyDescent="0.25">
      <c r="A818" s="89" t="s">
        <v>8462</v>
      </c>
      <c r="B818" s="89" t="s">
        <v>8484</v>
      </c>
      <c r="C818" s="112"/>
      <c r="D818" s="115"/>
      <c r="E818" s="112"/>
      <c r="F818" s="111"/>
      <c r="G818" s="112"/>
      <c r="H818" s="116"/>
      <c r="I818" s="113"/>
      <c r="J818" s="113"/>
      <c r="K818" s="117"/>
      <c r="L818" s="118"/>
      <c r="M818" s="118"/>
      <c r="N818" s="103"/>
      <c r="O818" s="107" t="s">
        <v>326</v>
      </c>
      <c r="P818" s="108">
        <v>42537.021099537036</v>
      </c>
      <c r="Q818" s="107" t="s">
        <v>8566</v>
      </c>
      <c r="R818" s="107"/>
      <c r="S818" s="107"/>
      <c r="T818" s="107"/>
      <c r="U818" s="108">
        <v>42537.021099537036</v>
      </c>
      <c r="V818" s="109" t="s">
        <v>8749</v>
      </c>
      <c r="W818" s="107"/>
      <c r="X818" s="107"/>
      <c r="Y818" s="110" t="s">
        <v>8879</v>
      </c>
      <c r="Z818" s="110" t="s">
        <v>8883</v>
      </c>
      <c r="AA818" s="80" t="str">
        <f>VLOOKUP(A818,Vertices!A$3:$AY$3641,45,FALSE)</f>
        <v>pt</v>
      </c>
      <c r="AB818" s="80" t="str">
        <f>IF(VLOOKUP(A818,Vertices!A$3:$AY$3641,37,FALSE)=0,"",VLOOKUP(A818,Vertices!A$3:$AY$3641,37,FALSE))</f>
        <v>São Paulo, Brasil</v>
      </c>
    </row>
    <row r="819" spans="1:28" x14ac:dyDescent="0.25">
      <c r="A819" s="66" t="s">
        <v>9884</v>
      </c>
      <c r="B819" s="66" t="s">
        <v>9884</v>
      </c>
      <c r="C819" s="67"/>
      <c r="D819" s="68"/>
      <c r="E819" s="67"/>
      <c r="F819" s="70"/>
      <c r="G819" s="67"/>
      <c r="H819" s="71"/>
      <c r="I819" s="72"/>
      <c r="J819" s="72"/>
      <c r="K819" s="36"/>
      <c r="L819" s="73"/>
      <c r="M819" s="73"/>
      <c r="N819" s="74"/>
      <c r="O819" s="80" t="s">
        <v>179</v>
      </c>
      <c r="P819" s="82">
        <v>42537.021157407406</v>
      </c>
      <c r="Q819" s="80" t="s">
        <v>9922</v>
      </c>
      <c r="R819" s="83" t="s">
        <v>9946</v>
      </c>
      <c r="S819" s="80" t="s">
        <v>2042</v>
      </c>
      <c r="T819" s="80" t="s">
        <v>517</v>
      </c>
      <c r="U819" s="82">
        <v>42537.021157407406</v>
      </c>
      <c r="V819" s="83" t="s">
        <v>9962</v>
      </c>
      <c r="W819" s="80"/>
      <c r="X819" s="80"/>
      <c r="Y819" s="86" t="s">
        <v>9994</v>
      </c>
      <c r="Z819" s="80"/>
      <c r="AA819" s="80" t="str">
        <f>VLOOKUP(A819,Vertices!A$3:$AY$3641,45,FALSE)</f>
        <v>en</v>
      </c>
      <c r="AB819" s="80" t="str">
        <f>IF(VLOOKUP(A819,Vertices!A$3:$AY$3641,37,FALSE)=0,"",VLOOKUP(A819,Vertices!A$3:$AY$3641,37,FALSE))</f>
        <v>Sacramento</v>
      </c>
    </row>
    <row r="820" spans="1:28" x14ac:dyDescent="0.25">
      <c r="A820" s="66" t="s">
        <v>9885</v>
      </c>
      <c r="B820" s="66" t="s">
        <v>8451</v>
      </c>
      <c r="C820" s="67"/>
      <c r="D820" s="68"/>
      <c r="E820" s="67"/>
      <c r="F820" s="70"/>
      <c r="G820" s="67"/>
      <c r="H820" s="71"/>
      <c r="I820" s="72"/>
      <c r="J820" s="72"/>
      <c r="K820" s="36"/>
      <c r="L820" s="73"/>
      <c r="M820" s="73"/>
      <c r="N820" s="74"/>
      <c r="O820" s="80" t="s">
        <v>325</v>
      </c>
      <c r="P820" s="82">
        <v>42537.021157407406</v>
      </c>
      <c r="Q820" s="80" t="s">
        <v>8512</v>
      </c>
      <c r="R820" s="83" t="s">
        <v>3414</v>
      </c>
      <c r="S820" s="80" t="s">
        <v>3446</v>
      </c>
      <c r="T820" s="80"/>
      <c r="U820" s="82">
        <v>42537.021157407406</v>
      </c>
      <c r="V820" s="83" t="s">
        <v>9963</v>
      </c>
      <c r="W820" s="80"/>
      <c r="X820" s="80"/>
      <c r="Y820" s="86" t="s">
        <v>9995</v>
      </c>
      <c r="Z820" s="80"/>
      <c r="AA820" s="80" t="str">
        <f>VLOOKUP(A820,Vertices!A$3:$AY$3641,45,FALSE)</f>
        <v>en</v>
      </c>
      <c r="AB820" s="80" t="str">
        <f>IF(VLOOKUP(A820,Vertices!A$3:$AY$3641,37,FALSE)=0,"",VLOOKUP(A820,Vertices!A$3:$AY$3641,37,FALSE))</f>
        <v xml:space="preserve">my melanin pops severely </v>
      </c>
    </row>
    <row r="821" spans="1:28" x14ac:dyDescent="0.25">
      <c r="A821" s="66" t="s">
        <v>9886</v>
      </c>
      <c r="B821" s="66" t="s">
        <v>267</v>
      </c>
      <c r="C821" s="67"/>
      <c r="D821" s="68"/>
      <c r="E821" s="67"/>
      <c r="F821" s="70"/>
      <c r="G821" s="67"/>
      <c r="H821" s="71"/>
      <c r="I821" s="72"/>
      <c r="J821" s="72"/>
      <c r="K821" s="36"/>
      <c r="L821" s="73"/>
      <c r="M821" s="73"/>
      <c r="N821" s="74"/>
      <c r="O821" s="80" t="s">
        <v>325</v>
      </c>
      <c r="P821" s="82">
        <v>42537.021157407406</v>
      </c>
      <c r="Q821" s="80" t="s">
        <v>9923</v>
      </c>
      <c r="R821" s="83" t="s">
        <v>9947</v>
      </c>
      <c r="S821" s="80" t="s">
        <v>477</v>
      </c>
      <c r="T821" s="80" t="s">
        <v>9959</v>
      </c>
      <c r="U821" s="82">
        <v>42537.021157407406</v>
      </c>
      <c r="V821" s="83" t="s">
        <v>9964</v>
      </c>
      <c r="W821" s="80"/>
      <c r="X821" s="80"/>
      <c r="Y821" s="86" t="s">
        <v>9996</v>
      </c>
      <c r="Z821" s="80"/>
      <c r="AA821" s="80" t="str">
        <f>VLOOKUP(A821,Vertices!A$3:$AY$3641,45,FALSE)</f>
        <v>en</v>
      </c>
      <c r="AB821" s="80" t="str">
        <f>IF(VLOOKUP(A821,Vertices!A$3:$AY$3641,37,FALSE)=0,"",VLOOKUP(A821,Vertices!A$3:$AY$3641,37,FALSE))</f>
        <v/>
      </c>
    </row>
    <row r="822" spans="1:28" x14ac:dyDescent="0.25">
      <c r="A822" s="66" t="s">
        <v>9887</v>
      </c>
      <c r="B822" s="66" t="s">
        <v>9912</v>
      </c>
      <c r="C822" s="67"/>
      <c r="D822" s="68"/>
      <c r="E822" s="67"/>
      <c r="F822" s="70"/>
      <c r="G822" s="67"/>
      <c r="H822" s="71"/>
      <c r="I822" s="72"/>
      <c r="J822" s="72"/>
      <c r="K822" s="36"/>
      <c r="L822" s="73"/>
      <c r="M822" s="73"/>
      <c r="N822" s="74"/>
      <c r="O822" s="80" t="s">
        <v>325</v>
      </c>
      <c r="P822" s="82">
        <v>42537.021180555559</v>
      </c>
      <c r="Q822" s="80" t="s">
        <v>9924</v>
      </c>
      <c r="R822" s="80"/>
      <c r="S822" s="80"/>
      <c r="T822" s="80"/>
      <c r="U822" s="82">
        <v>42537.021180555559</v>
      </c>
      <c r="V822" s="83" t="s">
        <v>9965</v>
      </c>
      <c r="W822" s="80"/>
      <c r="X822" s="80"/>
      <c r="Y822" s="86" t="s">
        <v>9997</v>
      </c>
      <c r="Z822" s="80"/>
      <c r="AA822" s="80" t="str">
        <f>VLOOKUP(A822,Vertices!A$3:$AY$3641,45,FALSE)</f>
        <v>en</v>
      </c>
      <c r="AB822" s="80" t="str">
        <f>IF(VLOOKUP(A822,Vertices!A$3:$AY$3641,37,FALSE)=0,"",VLOOKUP(A822,Vertices!A$3:$AY$3641,37,FALSE))</f>
        <v>Where you want to be.</v>
      </c>
    </row>
    <row r="823" spans="1:28" x14ac:dyDescent="0.25">
      <c r="A823" s="66" t="s">
        <v>9888</v>
      </c>
      <c r="B823" s="66" t="s">
        <v>9888</v>
      </c>
      <c r="C823" s="67"/>
      <c r="D823" s="68"/>
      <c r="E823" s="67"/>
      <c r="F823" s="70"/>
      <c r="G823" s="67"/>
      <c r="H823" s="71"/>
      <c r="I823" s="72"/>
      <c r="J823" s="72"/>
      <c r="K823" s="36"/>
      <c r="L823" s="73"/>
      <c r="M823" s="73"/>
      <c r="N823" s="74"/>
      <c r="O823" s="80" t="s">
        <v>179</v>
      </c>
      <c r="P823" s="82">
        <v>42537.021238425928</v>
      </c>
      <c r="Q823" s="80" t="s">
        <v>9925</v>
      </c>
      <c r="R823" s="83" t="s">
        <v>9948</v>
      </c>
      <c r="S823" s="80" t="s">
        <v>2042</v>
      </c>
      <c r="T823" s="80"/>
      <c r="U823" s="82">
        <v>42537.021238425928</v>
      </c>
      <c r="V823" s="83" t="s">
        <v>9966</v>
      </c>
      <c r="W823" s="80"/>
      <c r="X823" s="80"/>
      <c r="Y823" s="86" t="s">
        <v>9998</v>
      </c>
      <c r="Z823" s="80"/>
      <c r="AA823" s="80" t="str">
        <f>VLOOKUP(A823,Vertices!A$3:$AY$3641,45,FALSE)</f>
        <v>es</v>
      </c>
      <c r="AB823" s="80" t="str">
        <f>IF(VLOOKUP(A823,Vertices!A$3:$AY$3641,37,FALSE)=0,"",VLOOKUP(A823,Vertices!A$3:$AY$3641,37,FALSE))</f>
        <v>Michoacán</v>
      </c>
    </row>
    <row r="824" spans="1:28" x14ac:dyDescent="0.25">
      <c r="A824" s="66" t="s">
        <v>9889</v>
      </c>
      <c r="B824" s="66" t="s">
        <v>9889</v>
      </c>
      <c r="C824" s="67"/>
      <c r="D824" s="68"/>
      <c r="E824" s="67"/>
      <c r="F824" s="70"/>
      <c r="G824" s="67"/>
      <c r="H824" s="71"/>
      <c r="I824" s="72"/>
      <c r="J824" s="72"/>
      <c r="K824" s="36"/>
      <c r="L824" s="73"/>
      <c r="M824" s="73"/>
      <c r="N824" s="74"/>
      <c r="O824" s="80" t="s">
        <v>179</v>
      </c>
      <c r="P824" s="82">
        <v>42537.021238425928</v>
      </c>
      <c r="Q824" s="80" t="s">
        <v>9926</v>
      </c>
      <c r="R824" s="83" t="s">
        <v>9948</v>
      </c>
      <c r="S824" s="80" t="s">
        <v>2042</v>
      </c>
      <c r="T824" s="80"/>
      <c r="U824" s="82">
        <v>42537.021238425928</v>
      </c>
      <c r="V824" s="83" t="s">
        <v>9967</v>
      </c>
      <c r="W824" s="80"/>
      <c r="X824" s="80"/>
      <c r="Y824" s="86" t="s">
        <v>9999</v>
      </c>
      <c r="Z824" s="80"/>
      <c r="AA824" s="80" t="str">
        <f>VLOOKUP(A824,Vertices!A$3:$AY$3641,45,FALSE)</f>
        <v>es</v>
      </c>
      <c r="AB824" s="80" t="str">
        <f>IF(VLOOKUP(A824,Vertices!A$3:$AY$3641,37,FALSE)=0,"",VLOOKUP(A824,Vertices!A$3:$AY$3641,37,FALSE))</f>
        <v>Lazaro Cardenas, Michoacán</v>
      </c>
    </row>
    <row r="825" spans="1:28" x14ac:dyDescent="0.25">
      <c r="A825" s="66" t="s">
        <v>9890</v>
      </c>
      <c r="B825" s="66" t="s">
        <v>9913</v>
      </c>
      <c r="C825" s="67"/>
      <c r="D825" s="68"/>
      <c r="E825" s="67"/>
      <c r="F825" s="70"/>
      <c r="G825" s="67"/>
      <c r="H825" s="71"/>
      <c r="I825" s="72"/>
      <c r="J825" s="72"/>
      <c r="K825" s="36"/>
      <c r="L825" s="73"/>
      <c r="M825" s="73"/>
      <c r="N825" s="74"/>
      <c r="O825" s="80" t="s">
        <v>326</v>
      </c>
      <c r="P825" s="82">
        <v>42537.021354166667</v>
      </c>
      <c r="Q825" s="80" t="s">
        <v>9927</v>
      </c>
      <c r="R825" s="80"/>
      <c r="S825" s="80"/>
      <c r="T825" s="80"/>
      <c r="U825" s="82">
        <v>42537.021354166667</v>
      </c>
      <c r="V825" s="83" t="s">
        <v>9968</v>
      </c>
      <c r="W825" s="80"/>
      <c r="X825" s="80"/>
      <c r="Y825" s="86" t="s">
        <v>10000</v>
      </c>
      <c r="Z825" s="86" t="s">
        <v>10026</v>
      </c>
      <c r="AA825" s="80" t="str">
        <f>VLOOKUP(A825,Vertices!A$3:$AY$3641,45,FALSE)</f>
        <v>en</v>
      </c>
      <c r="AB825" s="80" t="str">
        <f>IF(VLOOKUP(A825,Vertices!A$3:$AY$3641,37,FALSE)=0,"",VLOOKUP(A825,Vertices!A$3:$AY$3641,37,FALSE))</f>
        <v>Santiago, Chile</v>
      </c>
    </row>
    <row r="826" spans="1:28" x14ac:dyDescent="0.25">
      <c r="A826" s="66" t="s">
        <v>9891</v>
      </c>
      <c r="B826" s="66" t="s">
        <v>3304</v>
      </c>
      <c r="C826" s="67"/>
      <c r="D826" s="68"/>
      <c r="E826" s="67"/>
      <c r="F826" s="70"/>
      <c r="G826" s="67"/>
      <c r="H826" s="71"/>
      <c r="I826" s="72"/>
      <c r="J826" s="72"/>
      <c r="K826" s="36"/>
      <c r="L826" s="73"/>
      <c r="M826" s="73"/>
      <c r="N826" s="74"/>
      <c r="O826" s="80" t="s">
        <v>325</v>
      </c>
      <c r="P826" s="82">
        <v>42537.021354166667</v>
      </c>
      <c r="Q826" s="80" t="s">
        <v>9928</v>
      </c>
      <c r="R826" s="83" t="s">
        <v>3435</v>
      </c>
      <c r="S826" s="80" t="s">
        <v>499</v>
      </c>
      <c r="T826" s="80"/>
      <c r="U826" s="82">
        <v>42537.021354166667</v>
      </c>
      <c r="V826" s="83" t="s">
        <v>9969</v>
      </c>
      <c r="W826" s="80"/>
      <c r="X826" s="80"/>
      <c r="Y826" s="86" t="s">
        <v>10001</v>
      </c>
      <c r="Z826" s="80"/>
      <c r="AA826" s="80" t="str">
        <f>VLOOKUP(A826,Vertices!A$3:$AY$3641,45,FALSE)</f>
        <v>en</v>
      </c>
      <c r="AB826" s="80" t="str">
        <f>IF(VLOOKUP(A826,Vertices!A$3:$AY$3641,37,FALSE)=0,"",VLOOKUP(A826,Vertices!A$3:$AY$3641,37,FALSE))</f>
        <v>Baltimore, Maryland</v>
      </c>
    </row>
    <row r="827" spans="1:28" x14ac:dyDescent="0.25">
      <c r="A827" s="66" t="s">
        <v>3237</v>
      </c>
      <c r="B827" s="66" t="s">
        <v>3237</v>
      </c>
      <c r="C827" s="67"/>
      <c r="D827" s="68"/>
      <c r="E827" s="67"/>
      <c r="F827" s="70"/>
      <c r="G827" s="67"/>
      <c r="H827" s="71"/>
      <c r="I827" s="72"/>
      <c r="J827" s="72"/>
      <c r="K827" s="36"/>
      <c r="L827" s="73"/>
      <c r="M827" s="73"/>
      <c r="N827" s="74"/>
      <c r="O827" s="80" t="s">
        <v>179</v>
      </c>
      <c r="P827" s="82">
        <v>42537.02144675926</v>
      </c>
      <c r="Q827" s="80" t="s">
        <v>9929</v>
      </c>
      <c r="R827" s="83" t="s">
        <v>9949</v>
      </c>
      <c r="S827" s="80" t="s">
        <v>2042</v>
      </c>
      <c r="T827" s="80"/>
      <c r="U827" s="82">
        <v>42537.02144675926</v>
      </c>
      <c r="V827" s="83" t="s">
        <v>9970</v>
      </c>
      <c r="W827" s="80"/>
      <c r="X827" s="80"/>
      <c r="Y827" s="86" t="s">
        <v>10002</v>
      </c>
      <c r="Z827" s="80"/>
      <c r="AA827" s="80" t="str">
        <f>VLOOKUP(A827,Vertices!A$3:$AY$3641,45,FALSE)</f>
        <v>pt</v>
      </c>
      <c r="AB827" s="80" t="str">
        <f>IF(VLOOKUP(A827,Vertices!A$3:$AY$3641,37,FALSE)=0,"",VLOOKUP(A827,Vertices!A$3:$AY$3641,37,FALSE))</f>
        <v>Améria Latina</v>
      </c>
    </row>
    <row r="828" spans="1:28" x14ac:dyDescent="0.25">
      <c r="A828" s="66" t="s">
        <v>9892</v>
      </c>
      <c r="B828" s="66" t="s">
        <v>8451</v>
      </c>
      <c r="C828" s="67"/>
      <c r="D828" s="68"/>
      <c r="E828" s="67"/>
      <c r="F828" s="70"/>
      <c r="G828" s="67"/>
      <c r="H828" s="71"/>
      <c r="I828" s="72"/>
      <c r="J828" s="72"/>
      <c r="K828" s="36"/>
      <c r="L828" s="73"/>
      <c r="M828" s="73"/>
      <c r="N828" s="74"/>
      <c r="O828" s="80" t="s">
        <v>325</v>
      </c>
      <c r="P828" s="82">
        <v>42537.021504629629</v>
      </c>
      <c r="Q828" s="80" t="s">
        <v>8512</v>
      </c>
      <c r="R828" s="83" t="s">
        <v>3414</v>
      </c>
      <c r="S828" s="80" t="s">
        <v>3446</v>
      </c>
      <c r="T828" s="80"/>
      <c r="U828" s="82">
        <v>42537.021504629629</v>
      </c>
      <c r="V828" s="83" t="s">
        <v>9971</v>
      </c>
      <c r="W828" s="80"/>
      <c r="X828" s="80"/>
      <c r="Y828" s="86" t="s">
        <v>10003</v>
      </c>
      <c r="Z828" s="80"/>
      <c r="AA828" s="80" t="str">
        <f>VLOOKUP(A828,Vertices!A$3:$AY$3641,45,FALSE)</f>
        <v>en</v>
      </c>
      <c r="AB828" s="80" t="str">
        <f>IF(VLOOKUP(A828,Vertices!A$3:$AY$3641,37,FALSE)=0,"",VLOOKUP(A828,Vertices!A$3:$AY$3641,37,FALSE))</f>
        <v>Lubbock, TX</v>
      </c>
    </row>
    <row r="829" spans="1:28" x14ac:dyDescent="0.25">
      <c r="A829" s="66" t="s">
        <v>9893</v>
      </c>
      <c r="B829" s="66" t="s">
        <v>9914</v>
      </c>
      <c r="C829" s="67"/>
      <c r="D829" s="68"/>
      <c r="E829" s="67"/>
      <c r="F829" s="70"/>
      <c r="G829" s="67"/>
      <c r="H829" s="71"/>
      <c r="I829" s="72"/>
      <c r="J829" s="72"/>
      <c r="K829" s="36"/>
      <c r="L829" s="73"/>
      <c r="M829" s="73"/>
      <c r="N829" s="74"/>
      <c r="O829" s="80" t="s">
        <v>326</v>
      </c>
      <c r="P829" s="82">
        <v>42537.021516203706</v>
      </c>
      <c r="Q829" s="80" t="s">
        <v>9930</v>
      </c>
      <c r="R829" s="80"/>
      <c r="S829" s="80"/>
      <c r="T829" s="80"/>
      <c r="U829" s="82">
        <v>42537.021516203706</v>
      </c>
      <c r="V829" s="83" t="s">
        <v>9972</v>
      </c>
      <c r="W829" s="80"/>
      <c r="X829" s="80"/>
      <c r="Y829" s="86" t="s">
        <v>10004</v>
      </c>
      <c r="Z829" s="86" t="s">
        <v>10027</v>
      </c>
      <c r="AA829" s="80" t="str">
        <f>VLOOKUP(A829,Vertices!A$3:$AY$3641,45,FALSE)</f>
        <v>pt</v>
      </c>
      <c r="AB829" s="80">
        <f>IF(VLOOKUP(A829,Vertices!A$3:$AY$3641,37,FALSE)=0,"",VLOOKUP(A829,Vertices!A$3:$AY$3641,37,FALSE))</f>
        <v>5511</v>
      </c>
    </row>
    <row r="830" spans="1:28" x14ac:dyDescent="0.25">
      <c r="A830" s="66" t="s">
        <v>9894</v>
      </c>
      <c r="B830" s="66" t="s">
        <v>8451</v>
      </c>
      <c r="C830" s="67"/>
      <c r="D830" s="68"/>
      <c r="E830" s="67"/>
      <c r="F830" s="70"/>
      <c r="G830" s="67"/>
      <c r="H830" s="71"/>
      <c r="I830" s="72"/>
      <c r="J830" s="72"/>
      <c r="K830" s="36"/>
      <c r="L830" s="73"/>
      <c r="M830" s="73"/>
      <c r="N830" s="74"/>
      <c r="O830" s="80" t="s">
        <v>325</v>
      </c>
      <c r="P830" s="82">
        <v>42537.021608796298</v>
      </c>
      <c r="Q830" s="80" t="s">
        <v>8512</v>
      </c>
      <c r="R830" s="83" t="s">
        <v>3414</v>
      </c>
      <c r="S830" s="80" t="s">
        <v>3446</v>
      </c>
      <c r="T830" s="80"/>
      <c r="U830" s="82">
        <v>42537.021608796298</v>
      </c>
      <c r="V830" s="83" t="s">
        <v>9973</v>
      </c>
      <c r="W830" s="80"/>
      <c r="X830" s="80"/>
      <c r="Y830" s="86" t="s">
        <v>10005</v>
      </c>
      <c r="Z830" s="80"/>
      <c r="AA830" s="80" t="str">
        <f>VLOOKUP(A830,Vertices!A$3:$AY$3641,45,FALSE)</f>
        <v>en</v>
      </c>
      <c r="AB830" s="80" t="str">
        <f>IF(VLOOKUP(A830,Vertices!A$3:$AY$3641,37,FALSE)=0,"",VLOOKUP(A830,Vertices!A$3:$AY$3641,37,FALSE))</f>
        <v>Baltimore, MD</v>
      </c>
    </row>
    <row r="831" spans="1:28" x14ac:dyDescent="0.25">
      <c r="A831" s="66" t="s">
        <v>8344</v>
      </c>
      <c r="B831" s="66" t="s">
        <v>8344</v>
      </c>
      <c r="C831" s="67"/>
      <c r="D831" s="68"/>
      <c r="E831" s="67"/>
      <c r="F831" s="70"/>
      <c r="G831" s="67"/>
      <c r="H831" s="71"/>
      <c r="I831" s="72"/>
      <c r="J831" s="72"/>
      <c r="K831" s="36"/>
      <c r="L831" s="73"/>
      <c r="M831" s="73"/>
      <c r="N831" s="74"/>
      <c r="O831" s="80" t="s">
        <v>179</v>
      </c>
      <c r="P831" s="82">
        <v>42537.021631944444</v>
      </c>
      <c r="Q831" s="80" t="s">
        <v>9931</v>
      </c>
      <c r="R831" s="83" t="s">
        <v>9950</v>
      </c>
      <c r="S831" s="80" t="s">
        <v>505</v>
      </c>
      <c r="T831" s="80" t="s">
        <v>9960</v>
      </c>
      <c r="U831" s="82">
        <v>42537.021631944444</v>
      </c>
      <c r="V831" s="83" t="s">
        <v>9974</v>
      </c>
      <c r="W831" s="80"/>
      <c r="X831" s="80"/>
      <c r="Y831" s="86" t="s">
        <v>10006</v>
      </c>
      <c r="Z831" s="80"/>
      <c r="AA831" s="80" t="str">
        <f>VLOOKUP(A831,Vertices!A$3:$AY$3641,45,FALSE)</f>
        <v>en</v>
      </c>
      <c r="AB831" s="80" t="str">
        <f>IF(VLOOKUP(A831,Vertices!A$3:$AY$3641,37,FALSE)=0,"",VLOOKUP(A831,Vertices!A$3:$AY$3641,37,FALSE))</f>
        <v>Rhode Island</v>
      </c>
    </row>
    <row r="832" spans="1:28" x14ac:dyDescent="0.25">
      <c r="A832" s="66" t="s">
        <v>9895</v>
      </c>
      <c r="B832" s="66" t="s">
        <v>9915</v>
      </c>
      <c r="C832" s="67"/>
      <c r="D832" s="68"/>
      <c r="E832" s="67"/>
      <c r="F832" s="70"/>
      <c r="G832" s="67"/>
      <c r="H832" s="71"/>
      <c r="I832" s="72"/>
      <c r="J832" s="72"/>
      <c r="K832" s="36"/>
      <c r="L832" s="73"/>
      <c r="M832" s="73"/>
      <c r="N832" s="74"/>
      <c r="O832" s="80" t="s">
        <v>326</v>
      </c>
      <c r="P832" s="82">
        <v>42537.021724537037</v>
      </c>
      <c r="Q832" s="80" t="s">
        <v>9932</v>
      </c>
      <c r="R832" s="80"/>
      <c r="S832" s="80"/>
      <c r="T832" s="80"/>
      <c r="U832" s="82">
        <v>42537.021724537037</v>
      </c>
      <c r="V832" s="83" t="s">
        <v>9975</v>
      </c>
      <c r="W832" s="80"/>
      <c r="X832" s="80"/>
      <c r="Y832" s="86" t="s">
        <v>10007</v>
      </c>
      <c r="Z832" s="86" t="s">
        <v>10028</v>
      </c>
      <c r="AA832" s="80" t="str">
        <f>VLOOKUP(A832,Vertices!A$3:$AY$3641,45,FALSE)</f>
        <v>pt</v>
      </c>
      <c r="AB832" s="80" t="str">
        <f>IF(VLOOKUP(A832,Vertices!A$3:$AY$3641,37,FALSE)=0,"",VLOOKUP(A832,Vertices!A$3:$AY$3641,37,FALSE))</f>
        <v/>
      </c>
    </row>
    <row r="833" spans="1:28" x14ac:dyDescent="0.25">
      <c r="A833" s="66" t="s">
        <v>9896</v>
      </c>
      <c r="B833" s="66" t="s">
        <v>282</v>
      </c>
      <c r="C833" s="67"/>
      <c r="D833" s="68"/>
      <c r="E833" s="67"/>
      <c r="F833" s="70"/>
      <c r="G833" s="67"/>
      <c r="H833" s="71"/>
      <c r="I833" s="72"/>
      <c r="J833" s="72"/>
      <c r="K833" s="36"/>
      <c r="L833" s="73"/>
      <c r="M833" s="73"/>
      <c r="N833" s="74"/>
      <c r="O833" s="80" t="s">
        <v>325</v>
      </c>
      <c r="P833" s="82">
        <v>42537.021724537037</v>
      </c>
      <c r="Q833" s="80" t="s">
        <v>1959</v>
      </c>
      <c r="R833" s="80"/>
      <c r="S833" s="80"/>
      <c r="T833" s="80" t="s">
        <v>517</v>
      </c>
      <c r="U833" s="82">
        <v>42537.021724537037</v>
      </c>
      <c r="V833" s="83" t="s">
        <v>9976</v>
      </c>
      <c r="W833" s="80"/>
      <c r="X833" s="80"/>
      <c r="Y833" s="86" t="s">
        <v>10008</v>
      </c>
      <c r="Z833" s="80"/>
      <c r="AA833" s="80" t="str">
        <f>VLOOKUP(A833,Vertices!A$3:$AY$3641,45,FALSE)</f>
        <v>es</v>
      </c>
      <c r="AB833" s="80" t="str">
        <f>IF(VLOOKUP(A833,Vertices!A$3:$AY$3641,37,FALSE)=0,"",VLOOKUP(A833,Vertices!A$3:$AY$3641,37,FALSE))</f>
        <v>Tunja, Boyacá</v>
      </c>
    </row>
    <row r="834" spans="1:28" x14ac:dyDescent="0.25">
      <c r="A834" s="66" t="s">
        <v>9897</v>
      </c>
      <c r="B834" s="66" t="s">
        <v>9897</v>
      </c>
      <c r="C834" s="67"/>
      <c r="D834" s="68"/>
      <c r="E834" s="67"/>
      <c r="F834" s="70"/>
      <c r="G834" s="67"/>
      <c r="H834" s="71"/>
      <c r="I834" s="72"/>
      <c r="J834" s="72"/>
      <c r="K834" s="36"/>
      <c r="L834" s="73"/>
      <c r="M834" s="73"/>
      <c r="N834" s="74"/>
      <c r="O834" s="80" t="s">
        <v>179</v>
      </c>
      <c r="P834" s="82">
        <v>42537.02175925926</v>
      </c>
      <c r="Q834" s="80" t="s">
        <v>9933</v>
      </c>
      <c r="R834" s="83" t="s">
        <v>9951</v>
      </c>
      <c r="S834" s="80" t="s">
        <v>478</v>
      </c>
      <c r="T834" s="80"/>
      <c r="U834" s="82">
        <v>42537.02175925926</v>
      </c>
      <c r="V834" s="83" t="s">
        <v>9977</v>
      </c>
      <c r="W834" s="80"/>
      <c r="X834" s="80"/>
      <c r="Y834" s="86" t="s">
        <v>10009</v>
      </c>
      <c r="Z834" s="80"/>
      <c r="AA834" s="80" t="str">
        <f>VLOOKUP(A834,Vertices!A$3:$AY$3641,45,FALSE)</f>
        <v>pt</v>
      </c>
      <c r="AB834" s="80" t="str">
        <f>IF(VLOOKUP(A834,Vertices!A$3:$AY$3641,37,FALSE)=0,"",VLOOKUP(A834,Vertices!A$3:$AY$3641,37,FALSE))</f>
        <v>Penedo, Alagoas</v>
      </c>
    </row>
    <row r="835" spans="1:28" x14ac:dyDescent="0.25">
      <c r="A835" s="66" t="s">
        <v>9897</v>
      </c>
      <c r="B835" s="66" t="s">
        <v>9897</v>
      </c>
      <c r="C835" s="67"/>
      <c r="D835" s="68"/>
      <c r="E835" s="67"/>
      <c r="F835" s="70"/>
      <c r="G835" s="67"/>
      <c r="H835" s="71"/>
      <c r="I835" s="72"/>
      <c r="J835" s="72"/>
      <c r="K835" s="36"/>
      <c r="L835" s="73"/>
      <c r="M835" s="73"/>
      <c r="N835" s="74"/>
      <c r="O835" s="80" t="s">
        <v>179</v>
      </c>
      <c r="P835" s="82">
        <v>42537.021782407406</v>
      </c>
      <c r="Q835" s="80" t="s">
        <v>9934</v>
      </c>
      <c r="R835" s="83" t="s">
        <v>9952</v>
      </c>
      <c r="S835" s="80" t="s">
        <v>9958</v>
      </c>
      <c r="T835" s="80"/>
      <c r="U835" s="82">
        <v>42537.021782407406</v>
      </c>
      <c r="V835" s="83" t="s">
        <v>9978</v>
      </c>
      <c r="W835" s="80"/>
      <c r="X835" s="80"/>
      <c r="Y835" s="86" t="s">
        <v>10010</v>
      </c>
      <c r="Z835" s="80"/>
      <c r="AA835" s="80" t="str">
        <f>VLOOKUP(A835,Vertices!A$3:$AY$3641,45,FALSE)</f>
        <v>pt</v>
      </c>
      <c r="AB835" s="80" t="str">
        <f>IF(VLOOKUP(A835,Vertices!A$3:$AY$3641,37,FALSE)=0,"",VLOOKUP(A835,Vertices!A$3:$AY$3641,37,FALSE))</f>
        <v>Penedo, Alagoas</v>
      </c>
    </row>
    <row r="836" spans="1:28" x14ac:dyDescent="0.25">
      <c r="A836" s="66" t="s">
        <v>9898</v>
      </c>
      <c r="B836" s="66" t="s">
        <v>9898</v>
      </c>
      <c r="C836" s="67"/>
      <c r="D836" s="68"/>
      <c r="E836" s="67"/>
      <c r="F836" s="70"/>
      <c r="G836" s="67"/>
      <c r="H836" s="71"/>
      <c r="I836" s="72"/>
      <c r="J836" s="72"/>
      <c r="K836" s="36"/>
      <c r="L836" s="73"/>
      <c r="M836" s="73"/>
      <c r="N836" s="74"/>
      <c r="O836" s="80" t="s">
        <v>179</v>
      </c>
      <c r="P836" s="82">
        <v>42537.021793981483</v>
      </c>
      <c r="Q836" s="80" t="s">
        <v>9935</v>
      </c>
      <c r="R836" s="83" t="s">
        <v>9953</v>
      </c>
      <c r="S836" s="80" t="s">
        <v>476</v>
      </c>
      <c r="T836" s="80"/>
      <c r="U836" s="82">
        <v>42537.021793981483</v>
      </c>
      <c r="V836" s="83" t="s">
        <v>9979</v>
      </c>
      <c r="W836" s="80"/>
      <c r="X836" s="80"/>
      <c r="Y836" s="86" t="s">
        <v>10011</v>
      </c>
      <c r="Z836" s="80"/>
      <c r="AA836" s="80" t="str">
        <f>VLOOKUP(A836,Vertices!A$3:$AY$3641,45,FALSE)</f>
        <v>en</v>
      </c>
      <c r="AB836" s="80" t="str">
        <f>IF(VLOOKUP(A836,Vertices!A$3:$AY$3641,37,FALSE)=0,"",VLOOKUP(A836,Vertices!A$3:$AY$3641,37,FALSE))</f>
        <v>Toronto</v>
      </c>
    </row>
    <row r="837" spans="1:28" x14ac:dyDescent="0.25">
      <c r="A837" s="66" t="s">
        <v>9899</v>
      </c>
      <c r="B837" s="66" t="s">
        <v>303</v>
      </c>
      <c r="C837" s="67"/>
      <c r="D837" s="68"/>
      <c r="E837" s="67"/>
      <c r="F837" s="70"/>
      <c r="G837" s="67"/>
      <c r="H837" s="71"/>
      <c r="I837" s="72"/>
      <c r="J837" s="72"/>
      <c r="K837" s="36"/>
      <c r="L837" s="73"/>
      <c r="M837" s="73"/>
      <c r="N837" s="74"/>
      <c r="O837" s="80" t="s">
        <v>325</v>
      </c>
      <c r="P837" s="82">
        <v>42537.021817129629</v>
      </c>
      <c r="Q837" s="80" t="s">
        <v>367</v>
      </c>
      <c r="R837" s="83" t="s">
        <v>442</v>
      </c>
      <c r="S837" s="80" t="s">
        <v>494</v>
      </c>
      <c r="T837" s="80"/>
      <c r="U837" s="82">
        <v>42537.021817129629</v>
      </c>
      <c r="V837" s="83" t="s">
        <v>9980</v>
      </c>
      <c r="W837" s="80"/>
      <c r="X837" s="80"/>
      <c r="Y837" s="86" t="s">
        <v>10012</v>
      </c>
      <c r="Z837" s="80"/>
      <c r="AA837" s="80" t="str">
        <f>VLOOKUP(A837,Vertices!A$3:$AY$3641,45,FALSE)</f>
        <v>es</v>
      </c>
      <c r="AB837" s="80" t="str">
        <f>IF(VLOOKUP(A837,Vertices!A$3:$AY$3641,37,FALSE)=0,"",VLOOKUP(A837,Vertices!A$3:$AY$3641,37,FALSE))</f>
        <v>Bogota</v>
      </c>
    </row>
    <row r="838" spans="1:28" x14ac:dyDescent="0.25">
      <c r="A838" s="66" t="s">
        <v>9900</v>
      </c>
      <c r="B838" s="66" t="s">
        <v>9900</v>
      </c>
      <c r="C838" s="67"/>
      <c r="D838" s="68"/>
      <c r="E838" s="67"/>
      <c r="F838" s="70"/>
      <c r="G838" s="67"/>
      <c r="H838" s="71"/>
      <c r="I838" s="72"/>
      <c r="J838" s="72"/>
      <c r="K838" s="36"/>
      <c r="L838" s="73"/>
      <c r="M838" s="73"/>
      <c r="N838" s="74"/>
      <c r="O838" s="80" t="s">
        <v>179</v>
      </c>
      <c r="P838" s="82">
        <v>42537.021851851852</v>
      </c>
      <c r="Q838" s="80" t="s">
        <v>9936</v>
      </c>
      <c r="R838" s="80"/>
      <c r="S838" s="80"/>
      <c r="T838" s="80"/>
      <c r="U838" s="82">
        <v>42537.021851851852</v>
      </c>
      <c r="V838" s="83" t="s">
        <v>9981</v>
      </c>
      <c r="W838" s="80"/>
      <c r="X838" s="80"/>
      <c r="Y838" s="86" t="s">
        <v>10013</v>
      </c>
      <c r="Z838" s="80"/>
      <c r="AA838" s="80" t="str">
        <f>VLOOKUP(A838,Vertices!A$3:$AY$3641,45,FALSE)</f>
        <v>pt</v>
      </c>
      <c r="AB838" s="80" t="str">
        <f>IF(VLOOKUP(A838,Vertices!A$3:$AY$3641,37,FALSE)=0,"",VLOOKUP(A838,Vertices!A$3:$AY$3641,37,FALSE))</f>
        <v/>
      </c>
    </row>
    <row r="839" spans="1:28" x14ac:dyDescent="0.25">
      <c r="A839" s="66" t="s">
        <v>9901</v>
      </c>
      <c r="B839" s="66" t="s">
        <v>8451</v>
      </c>
      <c r="C839" s="67"/>
      <c r="D839" s="68"/>
      <c r="E839" s="67"/>
      <c r="F839" s="70"/>
      <c r="G839" s="67"/>
      <c r="H839" s="71"/>
      <c r="I839" s="72"/>
      <c r="J839" s="72"/>
      <c r="K839" s="36"/>
      <c r="L839" s="73"/>
      <c r="M839" s="73"/>
      <c r="N839" s="74"/>
      <c r="O839" s="80" t="s">
        <v>325</v>
      </c>
      <c r="P839" s="82">
        <v>42537.021990740737</v>
      </c>
      <c r="Q839" s="80" t="s">
        <v>8512</v>
      </c>
      <c r="R839" s="83" t="s">
        <v>3414</v>
      </c>
      <c r="S839" s="80" t="s">
        <v>3446</v>
      </c>
      <c r="T839" s="80"/>
      <c r="U839" s="82">
        <v>42537.021990740737</v>
      </c>
      <c r="V839" s="83" t="s">
        <v>9982</v>
      </c>
      <c r="W839" s="80"/>
      <c r="X839" s="80"/>
      <c r="Y839" s="86" t="s">
        <v>10014</v>
      </c>
      <c r="Z839" s="80"/>
      <c r="AA839" s="80" t="str">
        <f>VLOOKUP(A839,Vertices!A$3:$AY$3641,45,FALSE)</f>
        <v>en</v>
      </c>
      <c r="AB839" s="80" t="str">
        <f>IF(VLOOKUP(A839,Vertices!A$3:$AY$3641,37,FALSE)=0,"",VLOOKUP(A839,Vertices!A$3:$AY$3641,37,FALSE))</f>
        <v>Charlotte, NC (via. Miami, FL)</v>
      </c>
    </row>
    <row r="840" spans="1:28" x14ac:dyDescent="0.25">
      <c r="A840" s="66" t="s">
        <v>9902</v>
      </c>
      <c r="B840" s="66" t="s">
        <v>9902</v>
      </c>
      <c r="C840" s="67"/>
      <c r="D840" s="68"/>
      <c r="E840" s="67"/>
      <c r="F840" s="70"/>
      <c r="G840" s="67"/>
      <c r="H840" s="71"/>
      <c r="I840" s="72"/>
      <c r="J840" s="72"/>
      <c r="K840" s="36"/>
      <c r="L840" s="73"/>
      <c r="M840" s="73"/>
      <c r="N840" s="74"/>
      <c r="O840" s="80" t="s">
        <v>179</v>
      </c>
      <c r="P840" s="82">
        <v>42537.021990740737</v>
      </c>
      <c r="Q840" s="80" t="s">
        <v>9937</v>
      </c>
      <c r="R840" s="83" t="s">
        <v>9954</v>
      </c>
      <c r="S840" s="80" t="s">
        <v>478</v>
      </c>
      <c r="T840" s="80"/>
      <c r="U840" s="82">
        <v>42537.021990740737</v>
      </c>
      <c r="V840" s="83" t="s">
        <v>9983</v>
      </c>
      <c r="W840" s="80"/>
      <c r="X840" s="80"/>
      <c r="Y840" s="86" t="s">
        <v>10015</v>
      </c>
      <c r="Z840" s="80"/>
      <c r="AA840" s="80" t="str">
        <f>VLOOKUP(A840,Vertices!A$3:$AY$3641,45,FALSE)</f>
        <v>en</v>
      </c>
      <c r="AB840" s="80" t="str">
        <f>IF(VLOOKUP(A840,Vertices!A$3:$AY$3641,37,FALSE)=0,"",VLOOKUP(A840,Vertices!A$3:$AY$3641,37,FALSE))</f>
        <v>Nassau, Bahamas</v>
      </c>
    </row>
    <row r="841" spans="1:28" x14ac:dyDescent="0.25">
      <c r="A841" s="66" t="s">
        <v>9903</v>
      </c>
      <c r="B841" s="66" t="s">
        <v>8470</v>
      </c>
      <c r="C841" s="67"/>
      <c r="D841" s="68"/>
      <c r="E841" s="67"/>
      <c r="F841" s="70"/>
      <c r="G841" s="67"/>
      <c r="H841" s="71"/>
      <c r="I841" s="72"/>
      <c r="J841" s="72"/>
      <c r="K841" s="36"/>
      <c r="L841" s="73"/>
      <c r="M841" s="73"/>
      <c r="N841" s="74"/>
      <c r="O841" s="80" t="s">
        <v>325</v>
      </c>
      <c r="P841" s="82">
        <v>42537.022013888891</v>
      </c>
      <c r="Q841" s="80" t="s">
        <v>9938</v>
      </c>
      <c r="R841" s="83" t="s">
        <v>8576</v>
      </c>
      <c r="S841" s="80" t="s">
        <v>499</v>
      </c>
      <c r="T841" s="80" t="s">
        <v>8610</v>
      </c>
      <c r="U841" s="82">
        <v>42537.022013888891</v>
      </c>
      <c r="V841" s="83" t="s">
        <v>9984</v>
      </c>
      <c r="W841" s="80"/>
      <c r="X841" s="80"/>
      <c r="Y841" s="86" t="s">
        <v>10016</v>
      </c>
      <c r="Z841" s="80"/>
      <c r="AA841" s="80" t="str">
        <f>VLOOKUP(A841,Vertices!A$3:$AY$3641,45,FALSE)</f>
        <v>en</v>
      </c>
      <c r="AB841" s="80" t="str">
        <f>IF(VLOOKUP(A841,Vertices!A$3:$AY$3641,37,FALSE)=0,"",VLOOKUP(A841,Vertices!A$3:$AY$3641,37,FALSE))</f>
        <v>Manhattan, NY</v>
      </c>
    </row>
    <row r="842" spans="1:28" x14ac:dyDescent="0.25">
      <c r="A842" s="66" t="s">
        <v>9903</v>
      </c>
      <c r="B842" s="66" t="s">
        <v>8372</v>
      </c>
      <c r="C842" s="67"/>
      <c r="D842" s="68"/>
      <c r="E842" s="67"/>
      <c r="F842" s="70"/>
      <c r="G842" s="67"/>
      <c r="H842" s="71"/>
      <c r="I842" s="72"/>
      <c r="J842" s="72"/>
      <c r="K842" s="36"/>
      <c r="L842" s="73"/>
      <c r="M842" s="73"/>
      <c r="N842" s="74"/>
      <c r="O842" s="80" t="s">
        <v>325</v>
      </c>
      <c r="P842" s="82">
        <v>42537.022013888891</v>
      </c>
      <c r="Q842" s="80" t="s">
        <v>9938</v>
      </c>
      <c r="R842" s="83" t="s">
        <v>8576</v>
      </c>
      <c r="S842" s="80" t="s">
        <v>499</v>
      </c>
      <c r="T842" s="80" t="s">
        <v>8610</v>
      </c>
      <c r="U842" s="82">
        <v>42537.022013888891</v>
      </c>
      <c r="V842" s="83" t="s">
        <v>9984</v>
      </c>
      <c r="W842" s="80"/>
      <c r="X842" s="80"/>
      <c r="Y842" s="86" t="s">
        <v>10016</v>
      </c>
      <c r="Z842" s="80"/>
      <c r="AA842" s="80" t="str">
        <f>VLOOKUP(A842,Vertices!A$3:$AY$3641,45,FALSE)</f>
        <v>en</v>
      </c>
      <c r="AB842" s="80" t="str">
        <f>IF(VLOOKUP(A842,Vertices!A$3:$AY$3641,37,FALSE)=0,"",VLOOKUP(A842,Vertices!A$3:$AY$3641,37,FALSE))</f>
        <v>Manhattan, NY</v>
      </c>
    </row>
    <row r="843" spans="1:28" x14ac:dyDescent="0.25">
      <c r="A843" s="66" t="s">
        <v>9904</v>
      </c>
      <c r="B843" s="66" t="s">
        <v>9904</v>
      </c>
      <c r="C843" s="67"/>
      <c r="D843" s="68"/>
      <c r="E843" s="67"/>
      <c r="F843" s="70"/>
      <c r="G843" s="67"/>
      <c r="H843" s="71"/>
      <c r="I843" s="72"/>
      <c r="J843" s="72"/>
      <c r="K843" s="36"/>
      <c r="L843" s="73"/>
      <c r="M843" s="73"/>
      <c r="N843" s="74"/>
      <c r="O843" s="80" t="s">
        <v>179</v>
      </c>
      <c r="P843" s="82">
        <v>42537.022037037037</v>
      </c>
      <c r="Q843" s="80" t="s">
        <v>9939</v>
      </c>
      <c r="R843" s="80"/>
      <c r="S843" s="80"/>
      <c r="T843" s="80"/>
      <c r="U843" s="82">
        <v>42537.022037037037</v>
      </c>
      <c r="V843" s="83" t="s">
        <v>9985</v>
      </c>
      <c r="W843" s="80"/>
      <c r="X843" s="80"/>
      <c r="Y843" s="86" t="s">
        <v>10017</v>
      </c>
      <c r="Z843" s="80"/>
      <c r="AA843" s="80" t="str">
        <f>VLOOKUP(A843,Vertices!A$3:$AY$3641,45,FALSE)</f>
        <v>en</v>
      </c>
      <c r="AB843" s="80">
        <f>IF(VLOOKUP(A843,Vertices!A$3:$AY$3641,37,FALSE)=0,"",VLOOKUP(A843,Vertices!A$3:$AY$3641,37,FALSE))</f>
        <v>114.9</v>
      </c>
    </row>
    <row r="844" spans="1:28" x14ac:dyDescent="0.25">
      <c r="A844" s="66" t="s">
        <v>7043</v>
      </c>
      <c r="B844" s="66" t="s">
        <v>277</v>
      </c>
      <c r="C844" s="67"/>
      <c r="D844" s="68"/>
      <c r="E844" s="67"/>
      <c r="F844" s="70"/>
      <c r="G844" s="67"/>
      <c r="H844" s="71"/>
      <c r="I844" s="72"/>
      <c r="J844" s="72"/>
      <c r="K844" s="36"/>
      <c r="L844" s="73"/>
      <c r="M844" s="73"/>
      <c r="N844" s="74"/>
      <c r="O844" s="80" t="s">
        <v>325</v>
      </c>
      <c r="P844" s="82">
        <v>42537.022060185183</v>
      </c>
      <c r="Q844" s="80" t="s">
        <v>9940</v>
      </c>
      <c r="R844" s="83" t="s">
        <v>9955</v>
      </c>
      <c r="S844" s="80" t="s">
        <v>474</v>
      </c>
      <c r="T844" s="80"/>
      <c r="U844" s="82">
        <v>42537.022060185183</v>
      </c>
      <c r="V844" s="83" t="s">
        <v>9986</v>
      </c>
      <c r="W844" s="80"/>
      <c r="X844" s="80"/>
      <c r="Y844" s="86" t="s">
        <v>10018</v>
      </c>
      <c r="Z844" s="80"/>
      <c r="AA844" s="80" t="str">
        <f>VLOOKUP(A844,Vertices!A$3:$AY$3641,45,FALSE)</f>
        <v>en</v>
      </c>
      <c r="AB844" s="80" t="str">
        <f>IF(VLOOKUP(A844,Vertices!A$3:$AY$3641,37,FALSE)=0,"",VLOOKUP(A844,Vertices!A$3:$AY$3641,37,FALSE))</f>
        <v>Columbia University, NYC</v>
      </c>
    </row>
    <row r="845" spans="1:28" x14ac:dyDescent="0.25">
      <c r="A845" s="66" t="s">
        <v>9905</v>
      </c>
      <c r="B845" s="66" t="s">
        <v>9916</v>
      </c>
      <c r="C845" s="67"/>
      <c r="D845" s="68"/>
      <c r="E845" s="67"/>
      <c r="F845" s="70"/>
      <c r="G845" s="67"/>
      <c r="H845" s="71"/>
      <c r="I845" s="72"/>
      <c r="J845" s="72"/>
      <c r="K845" s="36"/>
      <c r="L845" s="73"/>
      <c r="M845" s="73"/>
      <c r="N845" s="74"/>
      <c r="O845" s="80" t="s">
        <v>325</v>
      </c>
      <c r="P845" s="82">
        <v>42537.022060185183</v>
      </c>
      <c r="Q845" s="80" t="s">
        <v>9941</v>
      </c>
      <c r="R845" s="80"/>
      <c r="S845" s="80"/>
      <c r="T845" s="80"/>
      <c r="U845" s="82">
        <v>42537.022060185183</v>
      </c>
      <c r="V845" s="83" t="s">
        <v>9987</v>
      </c>
      <c r="W845" s="80"/>
      <c r="X845" s="80"/>
      <c r="Y845" s="86" t="s">
        <v>10019</v>
      </c>
      <c r="Z845" s="80"/>
      <c r="AA845" s="80" t="str">
        <f>VLOOKUP(A845,Vertices!A$3:$AY$3641,45,FALSE)</f>
        <v>es</v>
      </c>
      <c r="AB845" s="80" t="str">
        <f>IF(VLOOKUP(A845,Vertices!A$3:$AY$3641,37,FALSE)=0,"",VLOOKUP(A845,Vertices!A$3:$AY$3641,37,FALSE))</f>
        <v>Capital - Salta, Argentina</v>
      </c>
    </row>
    <row r="846" spans="1:28" x14ac:dyDescent="0.25">
      <c r="A846" s="66" t="s">
        <v>9905</v>
      </c>
      <c r="B846" s="66" t="s">
        <v>9917</v>
      </c>
      <c r="C846" s="67"/>
      <c r="D846" s="68"/>
      <c r="E846" s="67"/>
      <c r="F846" s="70"/>
      <c r="G846" s="67"/>
      <c r="H846" s="71"/>
      <c r="I846" s="72"/>
      <c r="J846" s="72"/>
      <c r="K846" s="36"/>
      <c r="L846" s="73"/>
      <c r="M846" s="73"/>
      <c r="N846" s="74"/>
      <c r="O846" s="80" t="s">
        <v>325</v>
      </c>
      <c r="P846" s="82">
        <v>42537.022060185183</v>
      </c>
      <c r="Q846" s="80" t="s">
        <v>9941</v>
      </c>
      <c r="R846" s="80"/>
      <c r="S846" s="80"/>
      <c r="T846" s="80"/>
      <c r="U846" s="82">
        <v>42537.022060185183</v>
      </c>
      <c r="V846" s="83" t="s">
        <v>9987</v>
      </c>
      <c r="W846" s="80"/>
      <c r="X846" s="80"/>
      <c r="Y846" s="86" t="s">
        <v>10019</v>
      </c>
      <c r="Z846" s="80"/>
      <c r="AA846" s="80" t="str">
        <f>VLOOKUP(A846,Vertices!A$3:$AY$3641,45,FALSE)</f>
        <v>es</v>
      </c>
      <c r="AB846" s="80" t="str">
        <f>IF(VLOOKUP(A846,Vertices!A$3:$AY$3641,37,FALSE)=0,"",VLOOKUP(A846,Vertices!A$3:$AY$3641,37,FALSE))</f>
        <v>Capital - Salta, Argentina</v>
      </c>
    </row>
    <row r="847" spans="1:28" x14ac:dyDescent="0.25">
      <c r="A847" s="66" t="s">
        <v>9905</v>
      </c>
      <c r="B847" s="66" t="s">
        <v>9918</v>
      </c>
      <c r="C847" s="67"/>
      <c r="D847" s="68"/>
      <c r="E847" s="67"/>
      <c r="F847" s="70"/>
      <c r="G847" s="67"/>
      <c r="H847" s="71"/>
      <c r="I847" s="72"/>
      <c r="J847" s="72"/>
      <c r="K847" s="36"/>
      <c r="L847" s="73"/>
      <c r="M847" s="73"/>
      <c r="N847" s="74"/>
      <c r="O847" s="80" t="s">
        <v>325</v>
      </c>
      <c r="P847" s="82">
        <v>42537.022060185183</v>
      </c>
      <c r="Q847" s="80" t="s">
        <v>9941</v>
      </c>
      <c r="R847" s="80"/>
      <c r="S847" s="80"/>
      <c r="T847" s="80"/>
      <c r="U847" s="82">
        <v>42537.022060185183</v>
      </c>
      <c r="V847" s="83" t="s">
        <v>9987</v>
      </c>
      <c r="W847" s="80"/>
      <c r="X847" s="80"/>
      <c r="Y847" s="86" t="s">
        <v>10019</v>
      </c>
      <c r="Z847" s="80"/>
      <c r="AA847" s="80" t="str">
        <f>VLOOKUP(A847,Vertices!A$3:$AY$3641,45,FALSE)</f>
        <v>es</v>
      </c>
      <c r="AB847" s="80" t="str">
        <f>IF(VLOOKUP(A847,Vertices!A$3:$AY$3641,37,FALSE)=0,"",VLOOKUP(A847,Vertices!A$3:$AY$3641,37,FALSE))</f>
        <v>Capital - Salta, Argentina</v>
      </c>
    </row>
    <row r="848" spans="1:28" x14ac:dyDescent="0.25">
      <c r="A848" s="66" t="s">
        <v>9906</v>
      </c>
      <c r="B848" s="66" t="s">
        <v>9919</v>
      </c>
      <c r="C848" s="67"/>
      <c r="D848" s="68"/>
      <c r="E848" s="67"/>
      <c r="F848" s="70"/>
      <c r="G848" s="67"/>
      <c r="H848" s="71"/>
      <c r="I848" s="72"/>
      <c r="J848" s="72"/>
      <c r="K848" s="36"/>
      <c r="L848" s="73"/>
      <c r="M848" s="73"/>
      <c r="N848" s="74"/>
      <c r="O848" s="80" t="s">
        <v>325</v>
      </c>
      <c r="P848" s="82">
        <v>42537.022083333337</v>
      </c>
      <c r="Q848" s="80" t="s">
        <v>9942</v>
      </c>
      <c r="R848" s="80"/>
      <c r="S848" s="80"/>
      <c r="T848" s="80" t="s">
        <v>9961</v>
      </c>
      <c r="U848" s="82">
        <v>42537.022083333337</v>
      </c>
      <c r="V848" s="83" t="s">
        <v>9988</v>
      </c>
      <c r="W848" s="80"/>
      <c r="X848" s="80"/>
      <c r="Y848" s="86" t="s">
        <v>10020</v>
      </c>
      <c r="Z848" s="80"/>
      <c r="AA848" s="80" t="str">
        <f>VLOOKUP(A848,Vertices!A$3:$AY$3641,45,FALSE)</f>
        <v>en</v>
      </c>
      <c r="AB848" s="80" t="str">
        <f>IF(VLOOKUP(A848,Vertices!A$3:$AY$3641,37,FALSE)=0,"",VLOOKUP(A848,Vertices!A$3:$AY$3641,37,FALSE))</f>
        <v>Turks and Caicos Islands</v>
      </c>
    </row>
    <row r="849" spans="1:28" x14ac:dyDescent="0.25">
      <c r="A849" s="66" t="s">
        <v>9907</v>
      </c>
      <c r="B849" s="66" t="s">
        <v>9907</v>
      </c>
      <c r="C849" s="67"/>
      <c r="D849" s="68"/>
      <c r="E849" s="67"/>
      <c r="F849" s="70"/>
      <c r="G849" s="67"/>
      <c r="H849" s="71"/>
      <c r="I849" s="72"/>
      <c r="J849" s="72"/>
      <c r="K849" s="36"/>
      <c r="L849" s="73"/>
      <c r="M849" s="73"/>
      <c r="N849" s="74"/>
      <c r="O849" s="80" t="s">
        <v>179</v>
      </c>
      <c r="P849" s="82">
        <v>42537.022106481483</v>
      </c>
      <c r="Q849" s="80" t="s">
        <v>9943</v>
      </c>
      <c r="R849" s="83" t="s">
        <v>9956</v>
      </c>
      <c r="S849" s="80" t="s">
        <v>476</v>
      </c>
      <c r="T849" s="80"/>
      <c r="U849" s="82">
        <v>42537.022106481483</v>
      </c>
      <c r="V849" s="83" t="s">
        <v>9989</v>
      </c>
      <c r="W849" s="80"/>
      <c r="X849" s="80"/>
      <c r="Y849" s="86" t="s">
        <v>10021</v>
      </c>
      <c r="Z849" s="80"/>
      <c r="AA849" s="80" t="str">
        <f>VLOOKUP(A849,Vertices!A$3:$AY$3641,45,FALSE)</f>
        <v>pt</v>
      </c>
      <c r="AB849" s="80" t="str">
        <f>IF(VLOOKUP(A849,Vertices!A$3:$AY$3641,37,FALSE)=0,"",VLOOKUP(A849,Vertices!A$3:$AY$3641,37,FALSE))</f>
        <v>Rio de Janeiro, Brasil</v>
      </c>
    </row>
    <row r="850" spans="1:28" x14ac:dyDescent="0.25">
      <c r="A850" s="66" t="s">
        <v>9908</v>
      </c>
      <c r="B850" s="66" t="s">
        <v>3290</v>
      </c>
      <c r="C850" s="67"/>
      <c r="D850" s="68"/>
      <c r="E850" s="67"/>
      <c r="F850" s="70"/>
      <c r="G850" s="67"/>
      <c r="H850" s="71"/>
      <c r="I850" s="72"/>
      <c r="J850" s="72"/>
      <c r="K850" s="36"/>
      <c r="L850" s="73"/>
      <c r="M850" s="73"/>
      <c r="N850" s="74"/>
      <c r="O850" s="80" t="s">
        <v>325</v>
      </c>
      <c r="P850" s="82">
        <v>42537.022118055553</v>
      </c>
      <c r="Q850" s="80" t="s">
        <v>3349</v>
      </c>
      <c r="R850" s="80"/>
      <c r="S850" s="80"/>
      <c r="T850" s="80" t="s">
        <v>3465</v>
      </c>
      <c r="U850" s="82">
        <v>42537.022118055553</v>
      </c>
      <c r="V850" s="83" t="s">
        <v>9990</v>
      </c>
      <c r="W850" s="80"/>
      <c r="X850" s="80"/>
      <c r="Y850" s="86" t="s">
        <v>10022</v>
      </c>
      <c r="Z850" s="80"/>
      <c r="AA850" s="80" t="str">
        <f>VLOOKUP(A850,Vertices!A$3:$AY$3641,45,FALSE)</f>
        <v>es</v>
      </c>
      <c r="AB850" s="80" t="str">
        <f>IF(VLOOKUP(A850,Vertices!A$3:$AY$3641,37,FALSE)=0,"",VLOOKUP(A850,Vertices!A$3:$AY$3641,37,FALSE))</f>
        <v/>
      </c>
    </row>
    <row r="851" spans="1:28" x14ac:dyDescent="0.25">
      <c r="A851" s="66" t="s">
        <v>9909</v>
      </c>
      <c r="B851" s="66" t="s">
        <v>8451</v>
      </c>
      <c r="C851" s="67"/>
      <c r="D851" s="68"/>
      <c r="E851" s="67"/>
      <c r="F851" s="70"/>
      <c r="G851" s="67"/>
      <c r="H851" s="71"/>
      <c r="I851" s="72"/>
      <c r="J851" s="72"/>
      <c r="K851" s="36"/>
      <c r="L851" s="73"/>
      <c r="M851" s="73"/>
      <c r="N851" s="74"/>
      <c r="O851" s="80" t="s">
        <v>325</v>
      </c>
      <c r="P851" s="82">
        <v>42537.022187499999</v>
      </c>
      <c r="Q851" s="80" t="s">
        <v>8512</v>
      </c>
      <c r="R851" s="83" t="s">
        <v>3414</v>
      </c>
      <c r="S851" s="80" t="s">
        <v>3446</v>
      </c>
      <c r="T851" s="80"/>
      <c r="U851" s="82">
        <v>42537.022187499999</v>
      </c>
      <c r="V851" s="83" t="s">
        <v>9991</v>
      </c>
      <c r="W851" s="80"/>
      <c r="X851" s="80"/>
      <c r="Y851" s="86" t="s">
        <v>10023</v>
      </c>
      <c r="Z851" s="80"/>
      <c r="AA851" s="80" t="str">
        <f>VLOOKUP(A851,Vertices!A$3:$AY$3641,45,FALSE)</f>
        <v>en</v>
      </c>
      <c r="AB851" s="80" t="str">
        <f>IF(VLOOKUP(A851,Vertices!A$3:$AY$3641,37,FALSE)=0,"",VLOOKUP(A851,Vertices!A$3:$AY$3641,37,FALSE))</f>
        <v/>
      </c>
    </row>
    <row r="852" spans="1:28" x14ac:dyDescent="0.25">
      <c r="A852" s="66" t="s">
        <v>9910</v>
      </c>
      <c r="B852" s="66" t="s">
        <v>9920</v>
      </c>
      <c r="C852" s="67"/>
      <c r="D852" s="68"/>
      <c r="E852" s="67"/>
      <c r="F852" s="70"/>
      <c r="G852" s="67"/>
      <c r="H852" s="71"/>
      <c r="I852" s="72"/>
      <c r="J852" s="72"/>
      <c r="K852" s="36"/>
      <c r="L852" s="73"/>
      <c r="M852" s="73"/>
      <c r="N852" s="74"/>
      <c r="O852" s="80" t="s">
        <v>325</v>
      </c>
      <c r="P852" s="82">
        <v>42537.022187499999</v>
      </c>
      <c r="Q852" s="80" t="s">
        <v>9944</v>
      </c>
      <c r="R852" s="80"/>
      <c r="S852" s="80"/>
      <c r="T852" s="80"/>
      <c r="U852" s="82">
        <v>42537.022187499999</v>
      </c>
      <c r="V852" s="83" t="s">
        <v>9992</v>
      </c>
      <c r="W852" s="80"/>
      <c r="X852" s="80"/>
      <c r="Y852" s="86" t="s">
        <v>10024</v>
      </c>
      <c r="Z852" s="80"/>
      <c r="AA852" s="80" t="str">
        <f>VLOOKUP(A852,Vertices!A$3:$AY$3641,45,FALSE)</f>
        <v>es</v>
      </c>
      <c r="AB852" s="80" t="str">
        <f>IF(VLOOKUP(A852,Vertices!A$3:$AY$3641,37,FALSE)=0,"",VLOOKUP(A852,Vertices!A$3:$AY$3641,37,FALSE))</f>
        <v>República Dominicana.</v>
      </c>
    </row>
    <row r="853" spans="1:28" x14ac:dyDescent="0.25">
      <c r="A853" s="89" t="s">
        <v>9911</v>
      </c>
      <c r="B853" s="89" t="s">
        <v>9921</v>
      </c>
      <c r="C853" s="112"/>
      <c r="D853" s="115"/>
      <c r="E853" s="112"/>
      <c r="F853" s="111"/>
      <c r="G853" s="112"/>
      <c r="H853" s="116"/>
      <c r="I853" s="113"/>
      <c r="J853" s="113"/>
      <c r="K853" s="117"/>
      <c r="L853" s="118"/>
      <c r="M853" s="118"/>
      <c r="N853" s="103"/>
      <c r="O853" s="107" t="s">
        <v>325</v>
      </c>
      <c r="P853" s="108">
        <v>42537.022222222222</v>
      </c>
      <c r="Q853" s="107" t="s">
        <v>9945</v>
      </c>
      <c r="R853" s="109" t="s">
        <v>9957</v>
      </c>
      <c r="S853" s="107" t="s">
        <v>495</v>
      </c>
      <c r="T853" s="107"/>
      <c r="U853" s="108">
        <v>42537.022222222222</v>
      </c>
      <c r="V853" s="109" t="s">
        <v>9993</v>
      </c>
      <c r="W853" s="107"/>
      <c r="X853" s="107"/>
      <c r="Y853" s="110" t="s">
        <v>10025</v>
      </c>
      <c r="Z853" s="107"/>
      <c r="AA853" s="80" t="str">
        <f>VLOOKUP(A853,Vertices!A$3:$AY$3641,45,FALSE)</f>
        <v>es</v>
      </c>
      <c r="AB853" s="80" t="str">
        <f>IF(VLOOKUP(A853,Vertices!A$3:$AY$3641,37,FALSE)=0,"",VLOOKUP(A853,Vertices!A$3:$AY$3641,37,FALSE))</f>
        <v/>
      </c>
    </row>
    <row r="854" spans="1:28" x14ac:dyDescent="0.25">
      <c r="A854" s="66" t="s">
        <v>10317</v>
      </c>
      <c r="B854" s="66" t="s">
        <v>4667</v>
      </c>
      <c r="C854" s="67"/>
      <c r="D854" s="68"/>
      <c r="E854" s="67"/>
      <c r="F854" s="70"/>
      <c r="G854" s="67"/>
      <c r="H854" s="71"/>
      <c r="I854" s="72"/>
      <c r="J854" s="72"/>
      <c r="K854" s="36"/>
      <c r="L854" s="73"/>
      <c r="M854" s="73"/>
      <c r="N854" s="74"/>
      <c r="O854" s="80" t="s">
        <v>325</v>
      </c>
      <c r="P854" s="82">
        <v>42537.022337962961</v>
      </c>
      <c r="Q854" s="80" t="s">
        <v>4765</v>
      </c>
      <c r="R854" s="83" t="s">
        <v>4933</v>
      </c>
      <c r="S854" s="80" t="s">
        <v>3450</v>
      </c>
      <c r="T854" s="80"/>
      <c r="U854" s="82">
        <v>42537.022337962961</v>
      </c>
      <c r="V854" s="83" t="s">
        <v>10384</v>
      </c>
      <c r="W854" s="80"/>
      <c r="X854" s="80"/>
      <c r="Y854" s="86" t="s">
        <v>10413</v>
      </c>
      <c r="Z854" s="80"/>
      <c r="AA854" s="80" t="str">
        <f>VLOOKUP(A854,Vertices!A$3:$AY$3641,45,FALSE)</f>
        <v>en</v>
      </c>
      <c r="AB854" s="80" t="str">
        <f>IF(VLOOKUP(A854,Vertices!A$3:$AY$3641,37,FALSE)=0,"",VLOOKUP(A854,Vertices!A$3:$AY$3641,37,FALSE))</f>
        <v>Miami, FL</v>
      </c>
    </row>
    <row r="855" spans="1:28" x14ac:dyDescent="0.25">
      <c r="A855" s="66" t="s">
        <v>10318</v>
      </c>
      <c r="B855" s="66" t="s">
        <v>10318</v>
      </c>
      <c r="C855" s="67"/>
      <c r="D855" s="68"/>
      <c r="E855" s="67"/>
      <c r="F855" s="70"/>
      <c r="G855" s="67"/>
      <c r="H855" s="71"/>
      <c r="I855" s="72"/>
      <c r="J855" s="72"/>
      <c r="K855" s="36"/>
      <c r="L855" s="73"/>
      <c r="M855" s="73"/>
      <c r="N855" s="74"/>
      <c r="O855" s="80" t="s">
        <v>179</v>
      </c>
      <c r="P855" s="82">
        <v>42537.022337962961</v>
      </c>
      <c r="Q855" s="80" t="s">
        <v>10349</v>
      </c>
      <c r="R855" s="83" t="s">
        <v>10368</v>
      </c>
      <c r="S855" s="80" t="s">
        <v>10378</v>
      </c>
      <c r="T855" s="80"/>
      <c r="U855" s="82">
        <v>42537.022337962961</v>
      </c>
      <c r="V855" s="83" t="s">
        <v>10385</v>
      </c>
      <c r="W855" s="80"/>
      <c r="X855" s="80"/>
      <c r="Y855" s="86" t="s">
        <v>10414</v>
      </c>
      <c r="Z855" s="80"/>
      <c r="AA855" s="80" t="str">
        <f>VLOOKUP(A855,Vertices!A$3:$AY$3641,45,FALSE)</f>
        <v>en</v>
      </c>
      <c r="AB855" s="80" t="str">
        <f>IF(VLOOKUP(A855,Vertices!A$3:$AY$3641,37,FALSE)=0,"",VLOOKUP(A855,Vertices!A$3:$AY$3641,37,FALSE))</f>
        <v>Yonkers, NY</v>
      </c>
    </row>
    <row r="856" spans="1:28" x14ac:dyDescent="0.25">
      <c r="A856" s="66" t="s">
        <v>10319</v>
      </c>
      <c r="B856" s="66" t="s">
        <v>8451</v>
      </c>
      <c r="C856" s="67"/>
      <c r="D856" s="68"/>
      <c r="E856" s="67"/>
      <c r="F856" s="70"/>
      <c r="G856" s="67"/>
      <c r="H856" s="71"/>
      <c r="I856" s="72"/>
      <c r="J856" s="72"/>
      <c r="K856" s="36"/>
      <c r="L856" s="73"/>
      <c r="M856" s="73"/>
      <c r="N856" s="74"/>
      <c r="O856" s="80" t="s">
        <v>325</v>
      </c>
      <c r="P856" s="82">
        <v>42537.022488425922</v>
      </c>
      <c r="Q856" s="80" t="s">
        <v>8512</v>
      </c>
      <c r="R856" s="83" t="s">
        <v>3414</v>
      </c>
      <c r="S856" s="80" t="s">
        <v>3446</v>
      </c>
      <c r="T856" s="80"/>
      <c r="U856" s="82">
        <v>42537.022488425922</v>
      </c>
      <c r="V856" s="83" t="s">
        <v>10386</v>
      </c>
      <c r="W856" s="80"/>
      <c r="X856" s="80"/>
      <c r="Y856" s="86" t="s">
        <v>10415</v>
      </c>
      <c r="Z856" s="80"/>
      <c r="AA856" s="80" t="str">
        <f>VLOOKUP(A856,Vertices!A$3:$AY$3641,45,FALSE)</f>
        <v>fr</v>
      </c>
      <c r="AB856" s="80" t="str">
        <f>IF(VLOOKUP(A856,Vertices!A$3:$AY$3641,37,FALSE)=0,"",VLOOKUP(A856,Vertices!A$3:$AY$3641,37,FALSE))</f>
        <v>Hong Kong</v>
      </c>
    </row>
    <row r="857" spans="1:28" x14ac:dyDescent="0.25">
      <c r="A857" s="66" t="s">
        <v>10320</v>
      </c>
      <c r="B857" s="66" t="s">
        <v>10320</v>
      </c>
      <c r="C857" s="67"/>
      <c r="D857" s="68"/>
      <c r="E857" s="67"/>
      <c r="F857" s="70"/>
      <c r="G857" s="67"/>
      <c r="H857" s="71"/>
      <c r="I857" s="72"/>
      <c r="J857" s="72"/>
      <c r="K857" s="36"/>
      <c r="L857" s="73"/>
      <c r="M857" s="73"/>
      <c r="N857" s="74"/>
      <c r="O857" s="80" t="s">
        <v>179</v>
      </c>
      <c r="P857" s="82">
        <v>42537.022534722222</v>
      </c>
      <c r="Q857" s="80" t="s">
        <v>10350</v>
      </c>
      <c r="R857" s="80"/>
      <c r="S857" s="80"/>
      <c r="T857" s="80"/>
      <c r="U857" s="82">
        <v>42537.022534722222</v>
      </c>
      <c r="V857" s="83" t="s">
        <v>10387</v>
      </c>
      <c r="W857" s="80"/>
      <c r="X857" s="80"/>
      <c r="Y857" s="86" t="s">
        <v>10416</v>
      </c>
      <c r="Z857" s="80"/>
      <c r="AA857" s="80" t="str">
        <f>VLOOKUP(A857,Vertices!A$3:$AY$3641,45,FALSE)</f>
        <v>pt</v>
      </c>
      <c r="AB857" s="80" t="str">
        <f>IF(VLOOKUP(A857,Vertices!A$3:$AY$3641,37,FALSE)=0,"",VLOOKUP(A857,Vertices!A$3:$AY$3641,37,FALSE))</f>
        <v xml:space="preserve"> ॐ</v>
      </c>
    </row>
    <row r="858" spans="1:28" x14ac:dyDescent="0.25">
      <c r="A858" s="66" t="s">
        <v>10321</v>
      </c>
      <c r="B858" s="66" t="s">
        <v>10321</v>
      </c>
      <c r="C858" s="67"/>
      <c r="D858" s="68"/>
      <c r="E858" s="67"/>
      <c r="F858" s="70"/>
      <c r="G858" s="67"/>
      <c r="H858" s="71"/>
      <c r="I858" s="72"/>
      <c r="J858" s="72"/>
      <c r="K858" s="36"/>
      <c r="L858" s="73"/>
      <c r="M858" s="73"/>
      <c r="N858" s="74"/>
      <c r="O858" s="80" t="s">
        <v>179</v>
      </c>
      <c r="P858" s="82">
        <v>42537.022847222222</v>
      </c>
      <c r="Q858" s="80" t="s">
        <v>10351</v>
      </c>
      <c r="R858" s="83" t="s">
        <v>10369</v>
      </c>
      <c r="S858" s="80" t="s">
        <v>2040</v>
      </c>
      <c r="T858" s="80"/>
      <c r="U858" s="82">
        <v>42537.022847222222</v>
      </c>
      <c r="V858" s="83" t="s">
        <v>10388</v>
      </c>
      <c r="W858" s="80"/>
      <c r="X858" s="80"/>
      <c r="Y858" s="86" t="s">
        <v>10417</v>
      </c>
      <c r="Z858" s="80"/>
      <c r="AA858" s="80" t="str">
        <f>VLOOKUP(A858,Vertices!A$3:$AY$3641,45,FALSE)</f>
        <v>en</v>
      </c>
      <c r="AB858" s="80" t="str">
        <f>IF(VLOOKUP(A858,Vertices!A$3:$AY$3641,37,FALSE)=0,"",VLOOKUP(A858,Vertices!A$3:$AY$3641,37,FALSE))</f>
        <v/>
      </c>
    </row>
    <row r="859" spans="1:28" x14ac:dyDescent="0.25">
      <c r="A859" s="66" t="s">
        <v>10322</v>
      </c>
      <c r="B859" s="66" t="s">
        <v>10322</v>
      </c>
      <c r="C859" s="67"/>
      <c r="D859" s="68"/>
      <c r="E859" s="67"/>
      <c r="F859" s="70"/>
      <c r="G859" s="67"/>
      <c r="H859" s="71"/>
      <c r="I859" s="72"/>
      <c r="J859" s="72"/>
      <c r="K859" s="36"/>
      <c r="L859" s="73"/>
      <c r="M859" s="73"/>
      <c r="N859" s="74"/>
      <c r="O859" s="80" t="s">
        <v>179</v>
      </c>
      <c r="P859" s="82">
        <v>42537.022847222222</v>
      </c>
      <c r="Q859" s="80" t="s">
        <v>10352</v>
      </c>
      <c r="R859" s="83" t="s">
        <v>2003</v>
      </c>
      <c r="S859" s="80" t="s">
        <v>2040</v>
      </c>
      <c r="T859" s="80"/>
      <c r="U859" s="82">
        <v>42537.022847222222</v>
      </c>
      <c r="V859" s="83" t="s">
        <v>10389</v>
      </c>
      <c r="W859" s="80"/>
      <c r="X859" s="80"/>
      <c r="Y859" s="86" t="s">
        <v>10418</v>
      </c>
      <c r="Z859" s="80"/>
      <c r="AA859" s="80" t="str">
        <f>VLOOKUP(A859,Vertices!A$3:$AY$3641,45,FALSE)</f>
        <v>en</v>
      </c>
      <c r="AB859" s="80" t="str">
        <f>IF(VLOOKUP(A859,Vertices!A$3:$AY$3641,37,FALSE)=0,"",VLOOKUP(A859,Vertices!A$3:$AY$3641,37,FALSE))</f>
        <v>UA-Bulgaria</v>
      </c>
    </row>
    <row r="860" spans="1:28" x14ac:dyDescent="0.25">
      <c r="A860" s="66" t="s">
        <v>10323</v>
      </c>
      <c r="B860" s="66" t="s">
        <v>8451</v>
      </c>
      <c r="C860" s="67"/>
      <c r="D860" s="68"/>
      <c r="E860" s="67"/>
      <c r="F860" s="70"/>
      <c r="G860" s="67"/>
      <c r="H860" s="71"/>
      <c r="I860" s="72"/>
      <c r="J860" s="72"/>
      <c r="K860" s="36"/>
      <c r="L860" s="73"/>
      <c r="M860" s="73"/>
      <c r="N860" s="74"/>
      <c r="O860" s="80" t="s">
        <v>325</v>
      </c>
      <c r="P860" s="82">
        <v>42537.022858796299</v>
      </c>
      <c r="Q860" s="80" t="s">
        <v>8512</v>
      </c>
      <c r="R860" s="83" t="s">
        <v>3414</v>
      </c>
      <c r="S860" s="80" t="s">
        <v>3446</v>
      </c>
      <c r="T860" s="80"/>
      <c r="U860" s="82">
        <v>42537.022858796299</v>
      </c>
      <c r="V860" s="83" t="s">
        <v>10390</v>
      </c>
      <c r="W860" s="80"/>
      <c r="X860" s="80"/>
      <c r="Y860" s="86" t="s">
        <v>10419</v>
      </c>
      <c r="Z860" s="80"/>
      <c r="AA860" s="80" t="str">
        <f>VLOOKUP(A860,Vertices!A$3:$AY$3641,45,FALSE)</f>
        <v>en</v>
      </c>
      <c r="AB860" s="80" t="str">
        <f>IF(VLOOKUP(A860,Vertices!A$3:$AY$3641,37,FALSE)=0,"",VLOOKUP(A860,Vertices!A$3:$AY$3641,37,FALSE))</f>
        <v>Georgia, USA</v>
      </c>
    </row>
    <row r="861" spans="1:28" x14ac:dyDescent="0.25">
      <c r="A861" s="66" t="s">
        <v>10324</v>
      </c>
      <c r="B861" s="66" t="s">
        <v>8451</v>
      </c>
      <c r="C861" s="67"/>
      <c r="D861" s="68"/>
      <c r="E861" s="67"/>
      <c r="F861" s="70"/>
      <c r="G861" s="67"/>
      <c r="H861" s="71"/>
      <c r="I861" s="72"/>
      <c r="J861" s="72"/>
      <c r="K861" s="36"/>
      <c r="L861" s="73"/>
      <c r="M861" s="73"/>
      <c r="N861" s="74"/>
      <c r="O861" s="80" t="s">
        <v>325</v>
      </c>
      <c r="P861" s="82">
        <v>42537.022951388892</v>
      </c>
      <c r="Q861" s="80" t="s">
        <v>8512</v>
      </c>
      <c r="R861" s="83" t="s">
        <v>3414</v>
      </c>
      <c r="S861" s="80" t="s">
        <v>3446</v>
      </c>
      <c r="T861" s="80"/>
      <c r="U861" s="82">
        <v>42537.022951388892</v>
      </c>
      <c r="V861" s="83" t="s">
        <v>10391</v>
      </c>
      <c r="W861" s="80"/>
      <c r="X861" s="80"/>
      <c r="Y861" s="86" t="s">
        <v>10420</v>
      </c>
      <c r="Z861" s="80"/>
      <c r="AA861" s="80" t="str">
        <f>VLOOKUP(A861,Vertices!A$3:$AY$3641,45,FALSE)</f>
        <v>en</v>
      </c>
      <c r="AB861" s="80" t="str">
        <f>IF(VLOOKUP(A861,Vertices!A$3:$AY$3641,37,FALSE)=0,"",VLOOKUP(A861,Vertices!A$3:$AY$3641,37,FALSE))</f>
        <v>New York, NY</v>
      </c>
    </row>
    <row r="862" spans="1:28" x14ac:dyDescent="0.25">
      <c r="A862" s="66" t="s">
        <v>10325</v>
      </c>
      <c r="B862" s="66" t="s">
        <v>10344</v>
      </c>
      <c r="C862" s="67"/>
      <c r="D862" s="68"/>
      <c r="E862" s="67"/>
      <c r="F862" s="70"/>
      <c r="G862" s="67"/>
      <c r="H862" s="71"/>
      <c r="I862" s="72"/>
      <c r="J862" s="72"/>
      <c r="K862" s="36"/>
      <c r="L862" s="73"/>
      <c r="M862" s="73"/>
      <c r="N862" s="74"/>
      <c r="O862" s="80" t="s">
        <v>325</v>
      </c>
      <c r="P862" s="82">
        <v>42537.022974537038</v>
      </c>
      <c r="Q862" s="80" t="s">
        <v>10353</v>
      </c>
      <c r="R862" s="83" t="s">
        <v>10370</v>
      </c>
      <c r="S862" s="80" t="s">
        <v>475</v>
      </c>
      <c r="T862" s="80" t="s">
        <v>517</v>
      </c>
      <c r="U862" s="82">
        <v>42537.022974537038</v>
      </c>
      <c r="V862" s="83" t="s">
        <v>10392</v>
      </c>
      <c r="W862" s="80"/>
      <c r="X862" s="80"/>
      <c r="Y862" s="86" t="s">
        <v>10421</v>
      </c>
      <c r="Z862" s="80"/>
      <c r="AA862" s="80" t="str">
        <f>VLOOKUP(A862,Vertices!A$3:$AY$3641,45,FALSE)</f>
        <v>en</v>
      </c>
      <c r="AB862" s="80" t="str">
        <f>IF(VLOOKUP(A862,Vertices!A$3:$AY$3641,37,FALSE)=0,"",VLOOKUP(A862,Vertices!A$3:$AY$3641,37,FALSE))</f>
        <v>Palm Beach Gardens Florida</v>
      </c>
    </row>
    <row r="863" spans="1:28" x14ac:dyDescent="0.25">
      <c r="A863" s="66" t="s">
        <v>10326</v>
      </c>
      <c r="B863" s="66" t="s">
        <v>10326</v>
      </c>
      <c r="C863" s="67"/>
      <c r="D863" s="68"/>
      <c r="E863" s="67"/>
      <c r="F863" s="70"/>
      <c r="G863" s="67"/>
      <c r="H863" s="71"/>
      <c r="I863" s="72"/>
      <c r="J863" s="72"/>
      <c r="K863" s="36"/>
      <c r="L863" s="73"/>
      <c r="M863" s="73"/>
      <c r="N863" s="74"/>
      <c r="O863" s="80" t="s">
        <v>179</v>
      </c>
      <c r="P863" s="82">
        <v>42537.023032407407</v>
      </c>
      <c r="Q863" s="80" t="s">
        <v>10354</v>
      </c>
      <c r="R863" s="83" t="s">
        <v>10371</v>
      </c>
      <c r="S863" s="80" t="s">
        <v>505</v>
      </c>
      <c r="T863" s="80"/>
      <c r="U863" s="82">
        <v>42537.023032407407</v>
      </c>
      <c r="V863" s="83" t="s">
        <v>10393</v>
      </c>
      <c r="W863" s="80"/>
      <c r="X863" s="80"/>
      <c r="Y863" s="86" t="s">
        <v>10422</v>
      </c>
      <c r="Z863" s="80"/>
      <c r="AA863" s="80" t="str">
        <f>VLOOKUP(A863,Vertices!A$3:$AY$3641,45,FALSE)</f>
        <v>pt</v>
      </c>
      <c r="AB863" s="80" t="str">
        <f>IF(VLOOKUP(A863,Vertices!A$3:$AY$3641,37,FALSE)=0,"",VLOOKUP(A863,Vertices!A$3:$AY$3641,37,FALSE))</f>
        <v/>
      </c>
    </row>
    <row r="864" spans="1:28" x14ac:dyDescent="0.25">
      <c r="A864" s="66" t="s">
        <v>10327</v>
      </c>
      <c r="B864" s="66" t="s">
        <v>10345</v>
      </c>
      <c r="C864" s="67"/>
      <c r="D864" s="68"/>
      <c r="E864" s="67"/>
      <c r="F864" s="70"/>
      <c r="G864" s="67"/>
      <c r="H864" s="71"/>
      <c r="I864" s="72"/>
      <c r="J864" s="72"/>
      <c r="K864" s="36"/>
      <c r="L864" s="73"/>
      <c r="M864" s="73"/>
      <c r="N864" s="74"/>
      <c r="O864" s="80" t="s">
        <v>326</v>
      </c>
      <c r="P864" s="82">
        <v>42537.023055555554</v>
      </c>
      <c r="Q864" s="80" t="s">
        <v>10355</v>
      </c>
      <c r="R864" s="80"/>
      <c r="S864" s="80"/>
      <c r="T864" s="80"/>
      <c r="U864" s="82">
        <v>42537.023055555554</v>
      </c>
      <c r="V864" s="83" t="s">
        <v>10394</v>
      </c>
      <c r="W864" s="80"/>
      <c r="X864" s="80"/>
      <c r="Y864" s="86" t="s">
        <v>10423</v>
      </c>
      <c r="Z864" s="86" t="s">
        <v>10442</v>
      </c>
      <c r="AA864" s="80" t="str">
        <f>VLOOKUP(A864,Vertices!A$3:$AY$3641,45,FALSE)</f>
        <v>en</v>
      </c>
      <c r="AB864" s="80" t="str">
        <f>IF(VLOOKUP(A864,Vertices!A$3:$AY$3641,37,FALSE)=0,"",VLOOKUP(A864,Vertices!A$3:$AY$3641,37,FALSE))</f>
        <v>Jardim Santa Teresa, Mogi das Cruzes</v>
      </c>
    </row>
    <row r="865" spans="1:28" x14ac:dyDescent="0.25">
      <c r="A865" s="66" t="s">
        <v>10328</v>
      </c>
      <c r="B865" s="66" t="s">
        <v>10328</v>
      </c>
      <c r="C865" s="67"/>
      <c r="D865" s="68"/>
      <c r="E865" s="67"/>
      <c r="F865" s="70"/>
      <c r="G865" s="67"/>
      <c r="H865" s="71"/>
      <c r="I865" s="72"/>
      <c r="J865" s="72"/>
      <c r="K865" s="36"/>
      <c r="L865" s="73"/>
      <c r="M865" s="73"/>
      <c r="N865" s="74"/>
      <c r="O865" s="80" t="s">
        <v>179</v>
      </c>
      <c r="P865" s="82">
        <v>42537.023090277777</v>
      </c>
      <c r="Q865" s="80" t="s">
        <v>10356</v>
      </c>
      <c r="R865" s="83" t="s">
        <v>10372</v>
      </c>
      <c r="S865" s="80" t="s">
        <v>475</v>
      </c>
      <c r="T865" s="80" t="s">
        <v>10382</v>
      </c>
      <c r="U865" s="82">
        <v>42537.023090277777</v>
      </c>
      <c r="V865" s="83" t="s">
        <v>10395</v>
      </c>
      <c r="W865" s="80"/>
      <c r="X865" s="80"/>
      <c r="Y865" s="86" t="s">
        <v>10424</v>
      </c>
      <c r="Z865" s="80"/>
      <c r="AA865" s="80" t="str">
        <f>VLOOKUP(A865,Vertices!A$3:$AY$3641,45,FALSE)</f>
        <v>en</v>
      </c>
      <c r="AB865" s="80" t="str">
        <f>IF(VLOOKUP(A865,Vertices!A$3:$AY$3641,37,FALSE)=0,"",VLOOKUP(A865,Vertices!A$3:$AY$3641,37,FALSE))</f>
        <v>Occupied America</v>
      </c>
    </row>
    <row r="866" spans="1:28" x14ac:dyDescent="0.25">
      <c r="A866" s="66" t="s">
        <v>10329</v>
      </c>
      <c r="B866" s="66" t="s">
        <v>8451</v>
      </c>
      <c r="C866" s="67"/>
      <c r="D866" s="68"/>
      <c r="E866" s="67"/>
      <c r="F866" s="70"/>
      <c r="G866" s="67"/>
      <c r="H866" s="71"/>
      <c r="I866" s="72"/>
      <c r="J866" s="72"/>
      <c r="K866" s="36"/>
      <c r="L866" s="73"/>
      <c r="M866" s="73"/>
      <c r="N866" s="74"/>
      <c r="O866" s="80" t="s">
        <v>325</v>
      </c>
      <c r="P866" s="82">
        <v>42537.0231712963</v>
      </c>
      <c r="Q866" s="80" t="s">
        <v>8512</v>
      </c>
      <c r="R866" s="83" t="s">
        <v>3414</v>
      </c>
      <c r="S866" s="80" t="s">
        <v>3446</v>
      </c>
      <c r="T866" s="80"/>
      <c r="U866" s="82">
        <v>42537.0231712963</v>
      </c>
      <c r="V866" s="83" t="s">
        <v>10396</v>
      </c>
      <c r="W866" s="80"/>
      <c r="X866" s="80"/>
      <c r="Y866" s="86" t="s">
        <v>10425</v>
      </c>
      <c r="Z866" s="80"/>
      <c r="AA866" s="80" t="str">
        <f>VLOOKUP(A866,Vertices!A$3:$AY$3641,45,FALSE)</f>
        <v>en</v>
      </c>
      <c r="AB866" s="80" t="str">
        <f>IF(VLOOKUP(A866,Vertices!A$3:$AY$3641,37,FALSE)=0,"",VLOOKUP(A866,Vertices!A$3:$AY$3641,37,FALSE))</f>
        <v xml:space="preserve">Alexandria </v>
      </c>
    </row>
    <row r="867" spans="1:28" x14ac:dyDescent="0.25">
      <c r="A867" s="66" t="s">
        <v>10330</v>
      </c>
      <c r="B867" s="66" t="s">
        <v>8451</v>
      </c>
      <c r="C867" s="67"/>
      <c r="D867" s="68"/>
      <c r="E867" s="67"/>
      <c r="F867" s="70"/>
      <c r="G867" s="67"/>
      <c r="H867" s="71"/>
      <c r="I867" s="72"/>
      <c r="J867" s="72"/>
      <c r="K867" s="36"/>
      <c r="L867" s="73"/>
      <c r="M867" s="73"/>
      <c r="N867" s="74"/>
      <c r="O867" s="80" t="s">
        <v>325</v>
      </c>
      <c r="P867" s="82">
        <v>42537.023229166669</v>
      </c>
      <c r="Q867" s="80" t="s">
        <v>8512</v>
      </c>
      <c r="R867" s="83" t="s">
        <v>3414</v>
      </c>
      <c r="S867" s="80" t="s">
        <v>3446</v>
      </c>
      <c r="T867" s="80"/>
      <c r="U867" s="82">
        <v>42537.023229166669</v>
      </c>
      <c r="V867" s="83" t="s">
        <v>10397</v>
      </c>
      <c r="W867" s="80"/>
      <c r="X867" s="80"/>
      <c r="Y867" s="86" t="s">
        <v>10426</v>
      </c>
      <c r="Z867" s="80"/>
      <c r="AA867" s="80" t="str">
        <f>VLOOKUP(A867,Vertices!A$3:$AY$3641,45,FALSE)</f>
        <v>en</v>
      </c>
      <c r="AB867" s="80" t="str">
        <f>IF(VLOOKUP(A867,Vertices!A$3:$AY$3641,37,FALSE)=0,"",VLOOKUP(A867,Vertices!A$3:$AY$3641,37,FALSE))</f>
        <v>san antonio tx</v>
      </c>
    </row>
    <row r="868" spans="1:28" x14ac:dyDescent="0.25">
      <c r="A868" s="66" t="s">
        <v>10331</v>
      </c>
      <c r="B868" s="66" t="s">
        <v>8451</v>
      </c>
      <c r="C868" s="67"/>
      <c r="D868" s="68"/>
      <c r="E868" s="67"/>
      <c r="F868" s="70"/>
      <c r="G868" s="67"/>
      <c r="H868" s="71"/>
      <c r="I868" s="72"/>
      <c r="J868" s="72"/>
      <c r="K868" s="36"/>
      <c r="L868" s="73"/>
      <c r="M868" s="73"/>
      <c r="N868" s="74"/>
      <c r="O868" s="80" t="s">
        <v>325</v>
      </c>
      <c r="P868" s="82">
        <v>42537.023263888892</v>
      </c>
      <c r="Q868" s="80" t="s">
        <v>8512</v>
      </c>
      <c r="R868" s="83" t="s">
        <v>3414</v>
      </c>
      <c r="S868" s="80" t="s">
        <v>3446</v>
      </c>
      <c r="T868" s="80"/>
      <c r="U868" s="82">
        <v>42537.023263888892</v>
      </c>
      <c r="V868" s="83" t="s">
        <v>10398</v>
      </c>
      <c r="W868" s="80"/>
      <c r="X868" s="80"/>
      <c r="Y868" s="86" t="s">
        <v>10427</v>
      </c>
      <c r="Z868" s="80"/>
      <c r="AA868" s="80" t="str">
        <f>VLOOKUP(A868,Vertices!A$3:$AY$3641,45,FALSE)</f>
        <v>en</v>
      </c>
      <c r="AB868" s="80" t="str">
        <f>IF(VLOOKUP(A868,Vertices!A$3:$AY$3641,37,FALSE)=0,"",VLOOKUP(A868,Vertices!A$3:$AY$3641,37,FALSE))</f>
        <v>its ormeño</v>
      </c>
    </row>
    <row r="869" spans="1:28" x14ac:dyDescent="0.25">
      <c r="A869" s="66" t="s">
        <v>10332</v>
      </c>
      <c r="B869" s="66" t="s">
        <v>8451</v>
      </c>
      <c r="C869" s="67"/>
      <c r="D869" s="68"/>
      <c r="E869" s="67"/>
      <c r="F869" s="70"/>
      <c r="G869" s="67"/>
      <c r="H869" s="71"/>
      <c r="I869" s="72"/>
      <c r="J869" s="72"/>
      <c r="K869" s="36"/>
      <c r="L869" s="73"/>
      <c r="M869" s="73"/>
      <c r="N869" s="74"/>
      <c r="O869" s="80" t="s">
        <v>325</v>
      </c>
      <c r="P869" s="82">
        <v>42537.023287037038</v>
      </c>
      <c r="Q869" s="80" t="s">
        <v>8512</v>
      </c>
      <c r="R869" s="83" t="s">
        <v>3414</v>
      </c>
      <c r="S869" s="80" t="s">
        <v>3446</v>
      </c>
      <c r="T869" s="80"/>
      <c r="U869" s="82">
        <v>42537.023287037038</v>
      </c>
      <c r="V869" s="83" t="s">
        <v>10399</v>
      </c>
      <c r="W869" s="80"/>
      <c r="X869" s="80"/>
      <c r="Y869" s="86" t="s">
        <v>10428</v>
      </c>
      <c r="Z869" s="80"/>
      <c r="AA869" s="80" t="str">
        <f>VLOOKUP(A869,Vertices!A$3:$AY$3641,45,FALSE)</f>
        <v>en</v>
      </c>
      <c r="AB869" s="80" t="str">
        <f>IF(VLOOKUP(A869,Vertices!A$3:$AY$3641,37,FALSE)=0,"",VLOOKUP(A869,Vertices!A$3:$AY$3641,37,FALSE))</f>
        <v>Maryland, USA</v>
      </c>
    </row>
    <row r="870" spans="1:28" x14ac:dyDescent="0.25">
      <c r="A870" s="66" t="s">
        <v>10333</v>
      </c>
      <c r="B870" s="66" t="s">
        <v>8451</v>
      </c>
      <c r="C870" s="67"/>
      <c r="D870" s="68"/>
      <c r="E870" s="67"/>
      <c r="F870" s="70"/>
      <c r="G870" s="67"/>
      <c r="H870" s="71"/>
      <c r="I870" s="72"/>
      <c r="J870" s="72"/>
      <c r="K870" s="36"/>
      <c r="L870" s="73"/>
      <c r="M870" s="73"/>
      <c r="N870" s="74"/>
      <c r="O870" s="80" t="s">
        <v>325</v>
      </c>
      <c r="P870" s="82">
        <v>42537.023310185185</v>
      </c>
      <c r="Q870" s="80" t="s">
        <v>8512</v>
      </c>
      <c r="R870" s="83" t="s">
        <v>3414</v>
      </c>
      <c r="S870" s="80" t="s">
        <v>3446</v>
      </c>
      <c r="T870" s="80"/>
      <c r="U870" s="82">
        <v>42537.023310185185</v>
      </c>
      <c r="V870" s="83" t="s">
        <v>10400</v>
      </c>
      <c r="W870" s="80"/>
      <c r="X870" s="80"/>
      <c r="Y870" s="86" t="s">
        <v>10429</v>
      </c>
      <c r="Z870" s="80"/>
      <c r="AA870" s="80" t="str">
        <f>VLOOKUP(A870,Vertices!A$3:$AY$3641,45,FALSE)</f>
        <v>en</v>
      </c>
      <c r="AB870" s="80" t="str">
        <f>IF(VLOOKUP(A870,Vertices!A$3:$AY$3641,37,FALSE)=0,"",VLOOKUP(A870,Vertices!A$3:$AY$3641,37,FALSE))</f>
        <v>Gainesville, FL</v>
      </c>
    </row>
    <row r="871" spans="1:28" x14ac:dyDescent="0.25">
      <c r="A871" s="66" t="s">
        <v>10334</v>
      </c>
      <c r="B871" s="66" t="s">
        <v>10334</v>
      </c>
      <c r="C871" s="67"/>
      <c r="D871" s="68"/>
      <c r="E871" s="67"/>
      <c r="F871" s="70"/>
      <c r="G871" s="67"/>
      <c r="H871" s="71"/>
      <c r="I871" s="72"/>
      <c r="J871" s="72"/>
      <c r="K871" s="36"/>
      <c r="L871" s="73"/>
      <c r="M871" s="73"/>
      <c r="N871" s="74"/>
      <c r="O871" s="80" t="s">
        <v>179</v>
      </c>
      <c r="P871" s="82">
        <v>42537.023310185185</v>
      </c>
      <c r="Q871" s="80" t="s">
        <v>10357</v>
      </c>
      <c r="R871" s="83" t="s">
        <v>10373</v>
      </c>
      <c r="S871" s="80" t="s">
        <v>10379</v>
      </c>
      <c r="T871" s="80"/>
      <c r="U871" s="82">
        <v>42537.023310185185</v>
      </c>
      <c r="V871" s="83" t="s">
        <v>10401</v>
      </c>
      <c r="W871" s="80"/>
      <c r="X871" s="80"/>
      <c r="Y871" s="86" t="s">
        <v>10430</v>
      </c>
      <c r="Z871" s="80"/>
      <c r="AA871" s="80" t="str">
        <f>VLOOKUP(A871,Vertices!A$3:$AY$3641,45,FALSE)</f>
        <v>en</v>
      </c>
      <c r="AB871" s="80" t="str">
        <f>IF(VLOOKUP(A871,Vertices!A$3:$AY$3641,37,FALSE)=0,"",VLOOKUP(A871,Vertices!A$3:$AY$3641,37,FALSE))</f>
        <v>USA</v>
      </c>
    </row>
    <row r="872" spans="1:28" x14ac:dyDescent="0.25">
      <c r="A872" s="66" t="s">
        <v>10335</v>
      </c>
      <c r="B872" s="66" t="s">
        <v>10335</v>
      </c>
      <c r="C872" s="67"/>
      <c r="D872" s="68"/>
      <c r="E872" s="67"/>
      <c r="F872" s="70"/>
      <c r="G872" s="67"/>
      <c r="H872" s="71"/>
      <c r="I872" s="72"/>
      <c r="J872" s="72"/>
      <c r="K872" s="36"/>
      <c r="L872" s="73"/>
      <c r="M872" s="73"/>
      <c r="N872" s="74"/>
      <c r="O872" s="80" t="s">
        <v>179</v>
      </c>
      <c r="P872" s="82">
        <v>42537.023310185185</v>
      </c>
      <c r="Q872" s="80" t="s">
        <v>10358</v>
      </c>
      <c r="R872" s="80"/>
      <c r="S872" s="80"/>
      <c r="T872" s="80"/>
      <c r="U872" s="82">
        <v>42537.023310185185</v>
      </c>
      <c r="V872" s="83" t="s">
        <v>10402</v>
      </c>
      <c r="W872" s="80"/>
      <c r="X872" s="80"/>
      <c r="Y872" s="86" t="s">
        <v>10431</v>
      </c>
      <c r="Z872" s="80"/>
      <c r="AA872" s="80" t="str">
        <f>VLOOKUP(A872,Vertices!A$3:$AY$3641,45,FALSE)</f>
        <v>pt</v>
      </c>
      <c r="AB872" s="80" t="str">
        <f>IF(VLOOKUP(A872,Vertices!A$3:$AY$3641,37,FALSE)=0,"",VLOOKUP(A872,Vertices!A$3:$AY$3641,37,FALSE))</f>
        <v>Lavras-MG</v>
      </c>
    </row>
    <row r="873" spans="1:28" x14ac:dyDescent="0.25">
      <c r="A873" s="66" t="s">
        <v>10336</v>
      </c>
      <c r="B873" s="66" t="s">
        <v>10336</v>
      </c>
      <c r="C873" s="67"/>
      <c r="D873" s="68"/>
      <c r="E873" s="67"/>
      <c r="F873" s="70"/>
      <c r="G873" s="67"/>
      <c r="H873" s="71"/>
      <c r="I873" s="72"/>
      <c r="J873" s="72"/>
      <c r="K873" s="36"/>
      <c r="L873" s="73"/>
      <c r="M873" s="73"/>
      <c r="N873" s="74"/>
      <c r="O873" s="80" t="s">
        <v>179</v>
      </c>
      <c r="P873" s="82">
        <v>42537.023344907408</v>
      </c>
      <c r="Q873" s="80" t="s">
        <v>10359</v>
      </c>
      <c r="R873" s="83" t="s">
        <v>10374</v>
      </c>
      <c r="S873" s="80" t="s">
        <v>480</v>
      </c>
      <c r="T873" s="80"/>
      <c r="U873" s="82">
        <v>42537.023344907408</v>
      </c>
      <c r="V873" s="83" t="s">
        <v>10403</v>
      </c>
      <c r="W873" s="80"/>
      <c r="X873" s="80"/>
      <c r="Y873" s="86" t="s">
        <v>10432</v>
      </c>
      <c r="Z873" s="80"/>
      <c r="AA873" s="80" t="str">
        <f>VLOOKUP(A873,Vertices!A$3:$AY$3641,45,FALSE)</f>
        <v>en</v>
      </c>
      <c r="AB873" s="80" t="str">
        <f>IF(VLOOKUP(A873,Vertices!A$3:$AY$3641,37,FALSE)=0,"",VLOOKUP(A873,Vertices!A$3:$AY$3641,37,FALSE))</f>
        <v>Boise, ID</v>
      </c>
    </row>
    <row r="874" spans="1:28" x14ac:dyDescent="0.25">
      <c r="A874" s="66" t="s">
        <v>10337</v>
      </c>
      <c r="B874" s="66" t="s">
        <v>10346</v>
      </c>
      <c r="C874" s="67"/>
      <c r="D874" s="68"/>
      <c r="E874" s="67"/>
      <c r="F874" s="70"/>
      <c r="G874" s="67"/>
      <c r="H874" s="71"/>
      <c r="I874" s="72"/>
      <c r="J874" s="72"/>
      <c r="K874" s="36"/>
      <c r="L874" s="73"/>
      <c r="M874" s="73"/>
      <c r="N874" s="74"/>
      <c r="O874" s="80" t="s">
        <v>325</v>
      </c>
      <c r="P874" s="82">
        <v>42537.023356481484</v>
      </c>
      <c r="Q874" s="80" t="s">
        <v>10360</v>
      </c>
      <c r="R874" s="83" t="s">
        <v>10375</v>
      </c>
      <c r="S874" s="80" t="s">
        <v>476</v>
      </c>
      <c r="T874" s="80"/>
      <c r="U874" s="82">
        <v>42537.023356481484</v>
      </c>
      <c r="V874" s="83" t="s">
        <v>10404</v>
      </c>
      <c r="W874" s="80"/>
      <c r="X874" s="80"/>
      <c r="Y874" s="86" t="s">
        <v>10433</v>
      </c>
      <c r="Z874" s="80"/>
      <c r="AA874" s="80" t="str">
        <f>VLOOKUP(A874,Vertices!A$3:$AY$3641,45,FALSE)</f>
        <v>en</v>
      </c>
      <c r="AB874" s="80" t="str">
        <f>IF(VLOOKUP(A874,Vertices!A$3:$AY$3641,37,FALSE)=0,"",VLOOKUP(A874,Vertices!A$3:$AY$3641,37,FALSE))</f>
        <v>Puerto Rico</v>
      </c>
    </row>
    <row r="875" spans="1:28" x14ac:dyDescent="0.25">
      <c r="A875" s="66" t="s">
        <v>10337</v>
      </c>
      <c r="B875" s="66" t="s">
        <v>10347</v>
      </c>
      <c r="C875" s="67"/>
      <c r="D875" s="68"/>
      <c r="E875" s="67"/>
      <c r="F875" s="70"/>
      <c r="G875" s="67"/>
      <c r="H875" s="71"/>
      <c r="I875" s="72"/>
      <c r="J875" s="72"/>
      <c r="K875" s="36"/>
      <c r="L875" s="73"/>
      <c r="M875" s="73"/>
      <c r="N875" s="74"/>
      <c r="O875" s="80" t="s">
        <v>325</v>
      </c>
      <c r="P875" s="82">
        <v>42537.023356481484</v>
      </c>
      <c r="Q875" s="80" t="s">
        <v>10360</v>
      </c>
      <c r="R875" s="83" t="s">
        <v>10375</v>
      </c>
      <c r="S875" s="80" t="s">
        <v>476</v>
      </c>
      <c r="T875" s="80"/>
      <c r="U875" s="82">
        <v>42537.023356481484</v>
      </c>
      <c r="V875" s="83" t="s">
        <v>10404</v>
      </c>
      <c r="W875" s="80"/>
      <c r="X875" s="80"/>
      <c r="Y875" s="86" t="s">
        <v>10433</v>
      </c>
      <c r="Z875" s="80"/>
      <c r="AA875" s="80" t="str">
        <f>VLOOKUP(A875,Vertices!A$3:$AY$3641,45,FALSE)</f>
        <v>en</v>
      </c>
      <c r="AB875" s="80" t="str">
        <f>IF(VLOOKUP(A875,Vertices!A$3:$AY$3641,37,FALSE)=0,"",VLOOKUP(A875,Vertices!A$3:$AY$3641,37,FALSE))</f>
        <v>Puerto Rico</v>
      </c>
    </row>
    <row r="876" spans="1:28" x14ac:dyDescent="0.25">
      <c r="A876" s="66" t="s">
        <v>10338</v>
      </c>
      <c r="B876" s="66" t="s">
        <v>10348</v>
      </c>
      <c r="C876" s="67"/>
      <c r="D876" s="68"/>
      <c r="E876" s="67"/>
      <c r="F876" s="70"/>
      <c r="G876" s="67"/>
      <c r="H876" s="71"/>
      <c r="I876" s="72"/>
      <c r="J876" s="72"/>
      <c r="K876" s="36"/>
      <c r="L876" s="73"/>
      <c r="M876" s="73"/>
      <c r="N876" s="74"/>
      <c r="O876" s="80" t="s">
        <v>325</v>
      </c>
      <c r="P876" s="82">
        <v>42537.023402777777</v>
      </c>
      <c r="Q876" s="80" t="s">
        <v>10361</v>
      </c>
      <c r="R876" s="80"/>
      <c r="S876" s="80"/>
      <c r="T876" s="80"/>
      <c r="U876" s="82">
        <v>42537.023402777777</v>
      </c>
      <c r="V876" s="83" t="s">
        <v>10405</v>
      </c>
      <c r="W876" s="80"/>
      <c r="X876" s="80"/>
      <c r="Y876" s="86" t="s">
        <v>10434</v>
      </c>
      <c r="Z876" s="80"/>
      <c r="AA876" s="80" t="str">
        <f>VLOOKUP(A876,Vertices!A$3:$AY$3641,45,FALSE)</f>
        <v>pt</v>
      </c>
      <c r="AB876" s="80" t="str">
        <f>IF(VLOOKUP(A876,Vertices!A$3:$AY$3641,37,FALSE)=0,"",VLOOKUP(A876,Vertices!A$3:$AY$3641,37,FALSE))</f>
        <v>Montenegro, Rio Grande do Sul</v>
      </c>
    </row>
    <row r="877" spans="1:28" x14ac:dyDescent="0.25">
      <c r="A877" s="66" t="s">
        <v>10339</v>
      </c>
      <c r="B877" s="66" t="s">
        <v>10339</v>
      </c>
      <c r="C877" s="67"/>
      <c r="D877" s="68"/>
      <c r="E877" s="67"/>
      <c r="F877" s="70"/>
      <c r="G877" s="67"/>
      <c r="H877" s="71"/>
      <c r="I877" s="72"/>
      <c r="J877" s="72"/>
      <c r="K877" s="36"/>
      <c r="L877" s="73"/>
      <c r="M877" s="73"/>
      <c r="N877" s="74"/>
      <c r="O877" s="80" t="s">
        <v>179</v>
      </c>
      <c r="P877" s="82">
        <v>42537.023518518516</v>
      </c>
      <c r="Q877" s="80" t="s">
        <v>10362</v>
      </c>
      <c r="R877" s="83" t="s">
        <v>10376</v>
      </c>
      <c r="S877" s="80" t="s">
        <v>10380</v>
      </c>
      <c r="T877" s="80" t="s">
        <v>10383</v>
      </c>
      <c r="U877" s="82">
        <v>42537.023518518516</v>
      </c>
      <c r="V877" s="83" t="s">
        <v>10406</v>
      </c>
      <c r="W877" s="80"/>
      <c r="X877" s="80"/>
      <c r="Y877" s="86" t="s">
        <v>10435</v>
      </c>
      <c r="Z877" s="80"/>
      <c r="AA877" s="80" t="str">
        <f>VLOOKUP(A877,Vertices!A$3:$AY$3641,45,FALSE)</f>
        <v>en</v>
      </c>
      <c r="AB877" s="80" t="str">
        <f>IF(VLOOKUP(A877,Vertices!A$3:$AY$3641,37,FALSE)=0,"",VLOOKUP(A877,Vertices!A$3:$AY$3641,37,FALSE))</f>
        <v/>
      </c>
    </row>
    <row r="878" spans="1:28" x14ac:dyDescent="0.25">
      <c r="A878" s="66" t="s">
        <v>10340</v>
      </c>
      <c r="B878" s="66" t="s">
        <v>10340</v>
      </c>
      <c r="C878" s="67"/>
      <c r="D878" s="68"/>
      <c r="E878" s="67"/>
      <c r="F878" s="70"/>
      <c r="G878" s="67"/>
      <c r="H878" s="71"/>
      <c r="I878" s="72"/>
      <c r="J878" s="72"/>
      <c r="K878" s="36"/>
      <c r="L878" s="73"/>
      <c r="M878" s="73"/>
      <c r="N878" s="74"/>
      <c r="O878" s="80" t="s">
        <v>179</v>
      </c>
      <c r="P878" s="82">
        <v>42537.023541666669</v>
      </c>
      <c r="Q878" s="80" t="s">
        <v>10363</v>
      </c>
      <c r="R878" s="80"/>
      <c r="S878" s="80"/>
      <c r="T878" s="80"/>
      <c r="U878" s="82">
        <v>42537.023541666669</v>
      </c>
      <c r="V878" s="83" t="s">
        <v>10407</v>
      </c>
      <c r="W878" s="80"/>
      <c r="X878" s="80"/>
      <c r="Y878" s="86" t="s">
        <v>10436</v>
      </c>
      <c r="Z878" s="80"/>
      <c r="AA878" s="80" t="str">
        <f>VLOOKUP(A878,Vertices!A$3:$AY$3641,45,FALSE)</f>
        <v>pt</v>
      </c>
      <c r="AB878" s="80" t="str">
        <f>IF(VLOOKUP(A878,Vertices!A$3:$AY$3641,37,FALSE)=0,"",VLOOKUP(A878,Vertices!A$3:$AY$3641,37,FALSE))</f>
        <v>Sorocaba, Brasil</v>
      </c>
    </row>
    <row r="879" spans="1:28" x14ac:dyDescent="0.25">
      <c r="A879" s="66" t="s">
        <v>8457</v>
      </c>
      <c r="B879" s="66" t="s">
        <v>4678</v>
      </c>
      <c r="C879" s="67"/>
      <c r="D879" s="68"/>
      <c r="E879" s="67"/>
      <c r="F879" s="70"/>
      <c r="G879" s="67"/>
      <c r="H879" s="71"/>
      <c r="I879" s="72"/>
      <c r="J879" s="72"/>
      <c r="K879" s="36"/>
      <c r="L879" s="73"/>
      <c r="M879" s="73"/>
      <c r="N879" s="74"/>
      <c r="O879" s="80" t="s">
        <v>326</v>
      </c>
      <c r="P879" s="82">
        <v>42537.0233912037</v>
      </c>
      <c r="Q879" s="80" t="s">
        <v>10364</v>
      </c>
      <c r="R879" s="80"/>
      <c r="S879" s="80"/>
      <c r="T879" s="80"/>
      <c r="U879" s="82">
        <v>42537.0233912037</v>
      </c>
      <c r="V879" s="83" t="s">
        <v>10408</v>
      </c>
      <c r="W879" s="80"/>
      <c r="X879" s="80"/>
      <c r="Y879" s="86" t="s">
        <v>10437</v>
      </c>
      <c r="Z879" s="86" t="s">
        <v>8873</v>
      </c>
      <c r="AA879" s="80" t="str">
        <f>VLOOKUP(A879,Vertices!A$3:$AY$3641,45,FALSE)</f>
        <v>pt</v>
      </c>
      <c r="AB879" s="80">
        <f>IF(VLOOKUP(A879,Vertices!A$3:$AY$3641,37,FALSE)=0,"",VLOOKUP(A879,Vertices!A$3:$AY$3641,37,FALSE))</f>
        <v>21</v>
      </c>
    </row>
    <row r="880" spans="1:28" x14ac:dyDescent="0.25">
      <c r="A880" s="66" t="s">
        <v>4678</v>
      </c>
      <c r="B880" s="66" t="s">
        <v>8420</v>
      </c>
      <c r="C880" s="67"/>
      <c r="D880" s="68"/>
      <c r="E880" s="67"/>
      <c r="F880" s="70"/>
      <c r="G880" s="67"/>
      <c r="H880" s="71"/>
      <c r="I880" s="72"/>
      <c r="J880" s="72"/>
      <c r="K880" s="36"/>
      <c r="L880" s="73"/>
      <c r="M880" s="73"/>
      <c r="N880" s="74"/>
      <c r="O880" s="80" t="s">
        <v>325</v>
      </c>
      <c r="P880" s="82">
        <v>42537.023611111108</v>
      </c>
      <c r="Q880" s="80" t="s">
        <v>10365</v>
      </c>
      <c r="R880" s="80"/>
      <c r="S880" s="80"/>
      <c r="T880" s="80"/>
      <c r="U880" s="82">
        <v>42537.023611111108</v>
      </c>
      <c r="V880" s="83" t="s">
        <v>10409</v>
      </c>
      <c r="W880" s="80"/>
      <c r="X880" s="80"/>
      <c r="Y880" s="86" t="s">
        <v>10438</v>
      </c>
      <c r="Z880" s="80"/>
      <c r="AA880" s="80" t="str">
        <f>VLOOKUP(A880,Vertices!A$3:$AY$3641,45,FALSE)</f>
        <v>pt</v>
      </c>
      <c r="AB880" s="80" t="str">
        <f>IF(VLOOKUP(A880,Vertices!A$3:$AY$3641,37,FALSE)=0,"",VLOOKUP(A880,Vertices!A$3:$AY$3641,37,FALSE))</f>
        <v>Santa Rosa, Niterói</v>
      </c>
    </row>
    <row r="881" spans="1:28" x14ac:dyDescent="0.25">
      <c r="A881" s="66" t="s">
        <v>10341</v>
      </c>
      <c r="B881" s="66" t="s">
        <v>10341</v>
      </c>
      <c r="C881" s="67"/>
      <c r="D881" s="68"/>
      <c r="E881" s="67"/>
      <c r="F881" s="70"/>
      <c r="G881" s="67"/>
      <c r="H881" s="71"/>
      <c r="I881" s="72"/>
      <c r="J881" s="72"/>
      <c r="K881" s="36"/>
      <c r="L881" s="73"/>
      <c r="M881" s="73"/>
      <c r="N881" s="74"/>
      <c r="O881" s="80" t="s">
        <v>179</v>
      </c>
      <c r="P881" s="82">
        <v>42537.023622685185</v>
      </c>
      <c r="Q881" s="80" t="s">
        <v>10366</v>
      </c>
      <c r="R881" s="80"/>
      <c r="S881" s="80"/>
      <c r="T881" s="80"/>
      <c r="U881" s="82">
        <v>42537.023622685185</v>
      </c>
      <c r="V881" s="83" t="s">
        <v>10410</v>
      </c>
      <c r="W881" s="80"/>
      <c r="X881" s="80"/>
      <c r="Y881" s="86" t="s">
        <v>10439</v>
      </c>
      <c r="Z881" s="80"/>
      <c r="AA881" s="80" t="str">
        <f>VLOOKUP(A881,Vertices!A$3:$AY$3641,45,FALSE)</f>
        <v>es</v>
      </c>
      <c r="AB881" s="80" t="str">
        <f>IF(VLOOKUP(A881,Vertices!A$3:$AY$3641,37,FALSE)=0,"",VLOOKUP(A881,Vertices!A$3:$AY$3641,37,FALSE))</f>
        <v>Caracas, Venezuela.</v>
      </c>
    </row>
    <row r="882" spans="1:28" x14ac:dyDescent="0.25">
      <c r="A882" s="66" t="s">
        <v>10342</v>
      </c>
      <c r="B882" s="66" t="s">
        <v>10342</v>
      </c>
      <c r="C882" s="67"/>
      <c r="D882" s="68"/>
      <c r="E882" s="67"/>
      <c r="F882" s="70"/>
      <c r="G882" s="67"/>
      <c r="H882" s="71"/>
      <c r="I882" s="72"/>
      <c r="J882" s="72"/>
      <c r="K882" s="36"/>
      <c r="L882" s="73"/>
      <c r="M882" s="73"/>
      <c r="N882" s="74"/>
      <c r="O882" s="80" t="s">
        <v>179</v>
      </c>
      <c r="P882" s="82">
        <v>42537.023668981485</v>
      </c>
      <c r="Q882" s="80" t="s">
        <v>10367</v>
      </c>
      <c r="R882" s="83" t="s">
        <v>10377</v>
      </c>
      <c r="S882" s="80" t="s">
        <v>10381</v>
      </c>
      <c r="T882" s="80"/>
      <c r="U882" s="82">
        <v>42537.023668981485</v>
      </c>
      <c r="V882" s="83" t="s">
        <v>10411</v>
      </c>
      <c r="W882" s="80"/>
      <c r="X882" s="80"/>
      <c r="Y882" s="86" t="s">
        <v>10440</v>
      </c>
      <c r="Z882" s="80"/>
      <c r="AA882" s="80" t="str">
        <f>VLOOKUP(A882,Vertices!A$3:$AY$3641,45,FALSE)</f>
        <v>en-gb</v>
      </c>
      <c r="AB882" s="80" t="str">
        <f>IF(VLOOKUP(A882,Vertices!A$3:$AY$3641,37,FALSE)=0,"",VLOOKUP(A882,Vertices!A$3:$AY$3641,37,FALSE))</f>
        <v/>
      </c>
    </row>
    <row r="883" spans="1:28" x14ac:dyDescent="0.25">
      <c r="A883" s="89" t="s">
        <v>10343</v>
      </c>
      <c r="B883" s="89" t="s">
        <v>8451</v>
      </c>
      <c r="C883" s="112"/>
      <c r="D883" s="115"/>
      <c r="E883" s="112"/>
      <c r="F883" s="111"/>
      <c r="G883" s="112"/>
      <c r="H883" s="116"/>
      <c r="I883" s="113"/>
      <c r="J883" s="113"/>
      <c r="K883" s="117"/>
      <c r="L883" s="118"/>
      <c r="M883" s="118"/>
      <c r="N883" s="103"/>
      <c r="O883" s="107" t="s">
        <v>325</v>
      </c>
      <c r="P883" s="108">
        <v>42537.023692129631</v>
      </c>
      <c r="Q883" s="107" t="s">
        <v>8512</v>
      </c>
      <c r="R883" s="109" t="s">
        <v>3414</v>
      </c>
      <c r="S883" s="107" t="s">
        <v>3446</v>
      </c>
      <c r="T883" s="107"/>
      <c r="U883" s="108">
        <v>42537.023692129631</v>
      </c>
      <c r="V883" s="109" t="s">
        <v>10412</v>
      </c>
      <c r="W883" s="107"/>
      <c r="X883" s="107"/>
      <c r="Y883" s="110" t="s">
        <v>10441</v>
      </c>
      <c r="Z883" s="107"/>
      <c r="AA883" s="80" t="str">
        <f>VLOOKUP(A883,Vertices!A$3:$AY$3641,45,FALSE)</f>
        <v>en</v>
      </c>
      <c r="AB883" s="80" t="str">
        <f>IF(VLOOKUP(A883,Vertices!A$3:$AY$3641,37,FALSE)=0,"",VLOOKUP(A883,Vertices!A$3:$AY$3641,37,FALSE))</f>
        <v>somewhere in California</v>
      </c>
    </row>
    <row r="884" spans="1:28" x14ac:dyDescent="0.25">
      <c r="A884" s="66" t="s">
        <v>10678</v>
      </c>
      <c r="B884" s="66" t="s">
        <v>10709</v>
      </c>
      <c r="C884" s="67"/>
      <c r="D884" s="68"/>
      <c r="E884" s="67"/>
      <c r="F884" s="70"/>
      <c r="G884" s="67"/>
      <c r="H884" s="71"/>
      <c r="I884" s="72"/>
      <c r="J884" s="72"/>
      <c r="K884" s="36"/>
      <c r="L884" s="73"/>
      <c r="M884" s="73"/>
      <c r="N884" s="74"/>
      <c r="O884" s="80" t="s">
        <v>326</v>
      </c>
      <c r="P884" s="82">
        <v>42537.023738425924</v>
      </c>
      <c r="Q884" s="80" t="s">
        <v>10722</v>
      </c>
      <c r="R884" s="80"/>
      <c r="S884" s="80"/>
      <c r="T884" s="80"/>
      <c r="U884" s="82">
        <v>42537.023738425924</v>
      </c>
      <c r="V884" s="83" t="s">
        <v>10768</v>
      </c>
      <c r="W884" s="80"/>
      <c r="X884" s="80"/>
      <c r="Y884" s="86" t="s">
        <v>10804</v>
      </c>
      <c r="Z884" s="86" t="s">
        <v>10840</v>
      </c>
      <c r="AA884" s="80" t="str">
        <f>VLOOKUP(A884,Vertices!A$3:$AY$3641,45,FALSE)</f>
        <v>en</v>
      </c>
      <c r="AB884" s="80" t="str">
        <f>IF(VLOOKUP(A884,Vertices!A$3:$AY$3641,37,FALSE)=0,"",VLOOKUP(A884,Vertices!A$3:$AY$3641,37,FALSE))</f>
        <v/>
      </c>
    </row>
    <row r="885" spans="1:28" x14ac:dyDescent="0.25">
      <c r="A885" s="66" t="s">
        <v>10679</v>
      </c>
      <c r="B885" s="66" t="s">
        <v>8451</v>
      </c>
      <c r="C885" s="67"/>
      <c r="D885" s="68"/>
      <c r="E885" s="67"/>
      <c r="F885" s="70"/>
      <c r="G885" s="67"/>
      <c r="H885" s="71"/>
      <c r="I885" s="72"/>
      <c r="J885" s="72"/>
      <c r="K885" s="36"/>
      <c r="L885" s="73"/>
      <c r="M885" s="73"/>
      <c r="N885" s="74"/>
      <c r="O885" s="80" t="s">
        <v>325</v>
      </c>
      <c r="P885" s="82">
        <v>42537.023831018516</v>
      </c>
      <c r="Q885" s="80" t="s">
        <v>8512</v>
      </c>
      <c r="R885" s="83" t="s">
        <v>3414</v>
      </c>
      <c r="S885" s="80" t="s">
        <v>3446</v>
      </c>
      <c r="T885" s="80"/>
      <c r="U885" s="82">
        <v>42537.023831018516</v>
      </c>
      <c r="V885" s="83" t="s">
        <v>10769</v>
      </c>
      <c r="W885" s="80"/>
      <c r="X885" s="80"/>
      <c r="Y885" s="86" t="s">
        <v>10805</v>
      </c>
      <c r="Z885" s="80"/>
      <c r="AA885" s="80" t="str">
        <f>VLOOKUP(A885,Vertices!A$3:$AY$3641,45,FALSE)</f>
        <v>en</v>
      </c>
      <c r="AB885" s="80" t="str">
        <f>IF(VLOOKUP(A885,Vertices!A$3:$AY$3641,37,FALSE)=0,"",VLOOKUP(A885,Vertices!A$3:$AY$3641,37,FALSE))</f>
        <v/>
      </c>
    </row>
    <row r="886" spans="1:28" x14ac:dyDescent="0.25">
      <c r="A886" s="66" t="s">
        <v>9891</v>
      </c>
      <c r="B886" s="66" t="s">
        <v>10710</v>
      </c>
      <c r="C886" s="67"/>
      <c r="D886" s="68"/>
      <c r="E886" s="67"/>
      <c r="F886" s="70"/>
      <c r="G886" s="67"/>
      <c r="H886" s="71"/>
      <c r="I886" s="72"/>
      <c r="J886" s="72"/>
      <c r="K886" s="36"/>
      <c r="L886" s="73"/>
      <c r="M886" s="73"/>
      <c r="N886" s="74"/>
      <c r="O886" s="80" t="s">
        <v>325</v>
      </c>
      <c r="P886" s="82">
        <v>42537.023831018516</v>
      </c>
      <c r="Q886" s="80" t="s">
        <v>10723</v>
      </c>
      <c r="R886" s="83" t="s">
        <v>10750</v>
      </c>
      <c r="S886" s="80" t="s">
        <v>494</v>
      </c>
      <c r="T886" s="80"/>
      <c r="U886" s="82">
        <v>42537.023831018516</v>
      </c>
      <c r="V886" s="83" t="s">
        <v>10770</v>
      </c>
      <c r="W886" s="80"/>
      <c r="X886" s="80"/>
      <c r="Y886" s="86" t="s">
        <v>10806</v>
      </c>
      <c r="Z886" s="80"/>
      <c r="AA886" s="80" t="str">
        <f>VLOOKUP(A886,Vertices!A$3:$AY$3641,45,FALSE)</f>
        <v>en</v>
      </c>
      <c r="AB886" s="80" t="str">
        <f>IF(VLOOKUP(A886,Vertices!A$3:$AY$3641,37,FALSE)=0,"",VLOOKUP(A886,Vertices!A$3:$AY$3641,37,FALSE))</f>
        <v>Baltimore, Maryland</v>
      </c>
    </row>
    <row r="887" spans="1:28" x14ac:dyDescent="0.25">
      <c r="A887" s="66" t="s">
        <v>10680</v>
      </c>
      <c r="B887" s="66" t="s">
        <v>321</v>
      </c>
      <c r="C887" s="67"/>
      <c r="D887" s="68"/>
      <c r="E887" s="67"/>
      <c r="F887" s="70"/>
      <c r="G887" s="67"/>
      <c r="H887" s="71"/>
      <c r="I887" s="72"/>
      <c r="J887" s="72"/>
      <c r="K887" s="36"/>
      <c r="L887" s="73"/>
      <c r="M887" s="73"/>
      <c r="N887" s="74"/>
      <c r="O887" s="80" t="s">
        <v>325</v>
      </c>
      <c r="P887" s="82">
        <v>42537.023946759262</v>
      </c>
      <c r="Q887" s="80" t="s">
        <v>406</v>
      </c>
      <c r="R887" s="83" t="s">
        <v>465</v>
      </c>
      <c r="S887" s="80" t="s">
        <v>507</v>
      </c>
      <c r="T887" s="80" t="s">
        <v>517</v>
      </c>
      <c r="U887" s="82">
        <v>42537.023946759262</v>
      </c>
      <c r="V887" s="83" t="s">
        <v>10771</v>
      </c>
      <c r="W887" s="80"/>
      <c r="X887" s="80"/>
      <c r="Y887" s="86" t="s">
        <v>10807</v>
      </c>
      <c r="Z887" s="80"/>
      <c r="AA887" s="80" t="str">
        <f>VLOOKUP(A887,Vertices!A$3:$AY$3641,45,FALSE)</f>
        <v>en</v>
      </c>
      <c r="AB887" s="80" t="str">
        <f>IF(VLOOKUP(A887,Vertices!A$3:$AY$3641,37,FALSE)=0,"",VLOOKUP(A887,Vertices!A$3:$AY$3641,37,FALSE))</f>
        <v>North Carolina, USA</v>
      </c>
    </row>
    <row r="888" spans="1:28" x14ac:dyDescent="0.25">
      <c r="A888" s="66" t="s">
        <v>10681</v>
      </c>
      <c r="B888" s="66" t="s">
        <v>10681</v>
      </c>
      <c r="C888" s="67"/>
      <c r="D888" s="68"/>
      <c r="E888" s="67"/>
      <c r="F888" s="70"/>
      <c r="G888" s="67"/>
      <c r="H888" s="71"/>
      <c r="I888" s="72"/>
      <c r="J888" s="72"/>
      <c r="K888" s="36"/>
      <c r="L888" s="73"/>
      <c r="M888" s="73"/>
      <c r="N888" s="74"/>
      <c r="O888" s="80" t="s">
        <v>179</v>
      </c>
      <c r="P888" s="82">
        <v>42537.024050925924</v>
      </c>
      <c r="Q888" s="80" t="s">
        <v>10724</v>
      </c>
      <c r="R888" s="83" t="s">
        <v>10751</v>
      </c>
      <c r="S888" s="80" t="s">
        <v>474</v>
      </c>
      <c r="T888" s="80"/>
      <c r="U888" s="82">
        <v>42537.024050925924</v>
      </c>
      <c r="V888" s="83" t="s">
        <v>10772</v>
      </c>
      <c r="W888" s="80"/>
      <c r="X888" s="80"/>
      <c r="Y888" s="86" t="s">
        <v>10808</v>
      </c>
      <c r="Z888" s="80"/>
      <c r="AA888" s="80" t="str">
        <f>VLOOKUP(A888,Vertices!A$3:$AY$3641,45,FALSE)</f>
        <v>en</v>
      </c>
      <c r="AB888" s="80" t="str">
        <f>IF(VLOOKUP(A888,Vertices!A$3:$AY$3641,37,FALSE)=0,"",VLOOKUP(A888,Vertices!A$3:$AY$3641,37,FALSE))</f>
        <v/>
      </c>
    </row>
    <row r="889" spans="1:28" x14ac:dyDescent="0.25">
      <c r="A889" s="66" t="s">
        <v>10682</v>
      </c>
      <c r="B889" s="66" t="s">
        <v>10682</v>
      </c>
      <c r="C889" s="67"/>
      <c r="D889" s="68"/>
      <c r="E889" s="67"/>
      <c r="F889" s="70"/>
      <c r="G889" s="67"/>
      <c r="H889" s="71"/>
      <c r="I889" s="72"/>
      <c r="J889" s="72"/>
      <c r="K889" s="36"/>
      <c r="L889" s="73"/>
      <c r="M889" s="73"/>
      <c r="N889" s="74"/>
      <c r="O889" s="80" t="s">
        <v>179</v>
      </c>
      <c r="P889" s="82">
        <v>42537.024062500001</v>
      </c>
      <c r="Q889" s="80" t="s">
        <v>10725</v>
      </c>
      <c r="R889" s="83" t="s">
        <v>10752</v>
      </c>
      <c r="S889" s="80" t="s">
        <v>2042</v>
      </c>
      <c r="T889" s="80"/>
      <c r="U889" s="82">
        <v>42537.024062500001</v>
      </c>
      <c r="V889" s="83" t="s">
        <v>10773</v>
      </c>
      <c r="W889" s="80"/>
      <c r="X889" s="80"/>
      <c r="Y889" s="86" t="s">
        <v>10809</v>
      </c>
      <c r="Z889" s="80"/>
      <c r="AA889" s="80" t="str">
        <f>VLOOKUP(A889,Vertices!A$3:$AY$3641,45,FALSE)</f>
        <v>es</v>
      </c>
      <c r="AB889" s="80" t="str">
        <f>IF(VLOOKUP(A889,Vertices!A$3:$AY$3641,37,FALSE)=0,"",VLOOKUP(A889,Vertices!A$3:$AY$3641,37,FALSE))</f>
        <v/>
      </c>
    </row>
    <row r="890" spans="1:28" x14ac:dyDescent="0.25">
      <c r="A890" s="66" t="s">
        <v>10683</v>
      </c>
      <c r="B890" s="66" t="s">
        <v>8451</v>
      </c>
      <c r="C890" s="67"/>
      <c r="D890" s="68"/>
      <c r="E890" s="67"/>
      <c r="F890" s="70"/>
      <c r="G890" s="67"/>
      <c r="H890" s="71"/>
      <c r="I890" s="72"/>
      <c r="J890" s="72"/>
      <c r="K890" s="36"/>
      <c r="L890" s="73"/>
      <c r="M890" s="73"/>
      <c r="N890" s="74"/>
      <c r="O890" s="80" t="s">
        <v>325</v>
      </c>
      <c r="P890" s="82">
        <v>42537.024201388886</v>
      </c>
      <c r="Q890" s="80" t="s">
        <v>8512</v>
      </c>
      <c r="R890" s="83" t="s">
        <v>3414</v>
      </c>
      <c r="S890" s="80" t="s">
        <v>3446</v>
      </c>
      <c r="T890" s="80"/>
      <c r="U890" s="82">
        <v>42537.024201388886</v>
      </c>
      <c r="V890" s="83" t="s">
        <v>10774</v>
      </c>
      <c r="W890" s="80"/>
      <c r="X890" s="80"/>
      <c r="Y890" s="86" t="s">
        <v>10810</v>
      </c>
      <c r="Z890" s="80"/>
      <c r="AA890" s="80" t="str">
        <f>VLOOKUP(A890,Vertices!A$3:$AY$3641,45,FALSE)</f>
        <v>en</v>
      </c>
      <c r="AB890" s="80" t="str">
        <f>IF(VLOOKUP(A890,Vertices!A$3:$AY$3641,37,FALSE)=0,"",VLOOKUP(A890,Vertices!A$3:$AY$3641,37,FALSE))</f>
        <v>el camino with the seat low</v>
      </c>
    </row>
    <row r="891" spans="1:28" x14ac:dyDescent="0.25">
      <c r="A891" s="66" t="s">
        <v>10684</v>
      </c>
      <c r="B891" s="66" t="s">
        <v>10684</v>
      </c>
      <c r="C891" s="67"/>
      <c r="D891" s="68"/>
      <c r="E891" s="67"/>
      <c r="F891" s="70"/>
      <c r="G891" s="67"/>
      <c r="H891" s="71"/>
      <c r="I891" s="72"/>
      <c r="J891" s="72"/>
      <c r="K891" s="36"/>
      <c r="L891" s="73"/>
      <c r="M891" s="73"/>
      <c r="N891" s="74"/>
      <c r="O891" s="80" t="s">
        <v>179</v>
      </c>
      <c r="P891" s="82">
        <v>42537.024317129632</v>
      </c>
      <c r="Q891" s="80" t="s">
        <v>10726</v>
      </c>
      <c r="R891" s="83" t="s">
        <v>10753</v>
      </c>
      <c r="S891" s="80" t="s">
        <v>2048</v>
      </c>
      <c r="T891" s="80"/>
      <c r="U891" s="82">
        <v>42537.024317129632</v>
      </c>
      <c r="V891" s="83" t="s">
        <v>10775</v>
      </c>
      <c r="W891" s="80"/>
      <c r="X891" s="80"/>
      <c r="Y891" s="86" t="s">
        <v>10811</v>
      </c>
      <c r="Z891" s="80"/>
      <c r="AA891" s="80" t="str">
        <f>VLOOKUP(A891,Vertices!A$3:$AY$3641,45,FALSE)</f>
        <v>en</v>
      </c>
      <c r="AB891" s="80" t="str">
        <f>IF(VLOOKUP(A891,Vertices!A$3:$AY$3641,37,FALSE)=0,"",VLOOKUP(A891,Vertices!A$3:$AY$3641,37,FALSE))</f>
        <v/>
      </c>
    </row>
    <row r="892" spans="1:28" x14ac:dyDescent="0.25">
      <c r="A892" s="66" t="s">
        <v>10685</v>
      </c>
      <c r="B892" s="66" t="s">
        <v>294</v>
      </c>
      <c r="C892" s="67"/>
      <c r="D892" s="68"/>
      <c r="E892" s="67"/>
      <c r="F892" s="70"/>
      <c r="G892" s="67"/>
      <c r="H892" s="71"/>
      <c r="I892" s="72"/>
      <c r="J892" s="72"/>
      <c r="K892" s="36"/>
      <c r="L892" s="73"/>
      <c r="M892" s="73"/>
      <c r="N892" s="74"/>
      <c r="O892" s="80" t="s">
        <v>325</v>
      </c>
      <c r="P892" s="82">
        <v>42537.024328703701</v>
      </c>
      <c r="Q892" s="80" t="s">
        <v>10727</v>
      </c>
      <c r="R892" s="83" t="s">
        <v>439</v>
      </c>
      <c r="S892" s="80" t="s">
        <v>492</v>
      </c>
      <c r="T892" s="80" t="s">
        <v>517</v>
      </c>
      <c r="U892" s="82">
        <v>42537.024328703701</v>
      </c>
      <c r="V892" s="83" t="s">
        <v>10776</v>
      </c>
      <c r="W892" s="80"/>
      <c r="X892" s="80"/>
      <c r="Y892" s="86" t="s">
        <v>10812</v>
      </c>
      <c r="Z892" s="80"/>
      <c r="AA892" s="80" t="str">
        <f>VLOOKUP(A892,Vertices!A$3:$AY$3641,45,FALSE)</f>
        <v>en</v>
      </c>
      <c r="AB892" s="80" t="str">
        <f>IF(VLOOKUP(A892,Vertices!A$3:$AY$3641,37,FALSE)=0,"",VLOOKUP(A892,Vertices!A$3:$AY$3641,37,FALSE))</f>
        <v/>
      </c>
    </row>
    <row r="893" spans="1:28" x14ac:dyDescent="0.25">
      <c r="A893" s="66" t="s">
        <v>10686</v>
      </c>
      <c r="B893" s="66" t="s">
        <v>10711</v>
      </c>
      <c r="C893" s="67"/>
      <c r="D893" s="68"/>
      <c r="E893" s="67"/>
      <c r="F893" s="70"/>
      <c r="G893" s="67"/>
      <c r="H893" s="71"/>
      <c r="I893" s="72"/>
      <c r="J893" s="72"/>
      <c r="K893" s="36"/>
      <c r="L893" s="73"/>
      <c r="M893" s="73"/>
      <c r="N893" s="74"/>
      <c r="O893" s="80" t="s">
        <v>326</v>
      </c>
      <c r="P893" s="82">
        <v>42537.024328703701</v>
      </c>
      <c r="Q893" s="80" t="s">
        <v>10728</v>
      </c>
      <c r="R893" s="80"/>
      <c r="S893" s="80"/>
      <c r="T893" s="80"/>
      <c r="U893" s="82">
        <v>42537.024328703701</v>
      </c>
      <c r="V893" s="83" t="s">
        <v>10777</v>
      </c>
      <c r="W893" s="80"/>
      <c r="X893" s="80"/>
      <c r="Y893" s="86" t="s">
        <v>10813</v>
      </c>
      <c r="Z893" s="86" t="s">
        <v>10841</v>
      </c>
      <c r="AA893" s="80" t="str">
        <f>VLOOKUP(A893,Vertices!A$3:$AY$3641,45,FALSE)</f>
        <v>pt</v>
      </c>
      <c r="AB893" s="80" t="str">
        <f>IF(VLOOKUP(A893,Vertices!A$3:$AY$3641,37,FALSE)=0,"",VLOOKUP(A893,Vertices!A$3:$AY$3641,37,FALSE))</f>
        <v>$ANTA.MONSTRA - Z.OCULTA</v>
      </c>
    </row>
    <row r="894" spans="1:28" x14ac:dyDescent="0.25">
      <c r="A894" s="66" t="s">
        <v>10687</v>
      </c>
      <c r="B894" s="66" t="s">
        <v>10687</v>
      </c>
      <c r="C894" s="67"/>
      <c r="D894" s="68"/>
      <c r="E894" s="67"/>
      <c r="F894" s="70"/>
      <c r="G894" s="67"/>
      <c r="H894" s="71"/>
      <c r="I894" s="72"/>
      <c r="J894" s="72"/>
      <c r="K894" s="36"/>
      <c r="L894" s="73"/>
      <c r="M894" s="73"/>
      <c r="N894" s="74"/>
      <c r="O894" s="80" t="s">
        <v>179</v>
      </c>
      <c r="P894" s="82">
        <v>42537.024363425924</v>
      </c>
      <c r="Q894" s="80" t="s">
        <v>10729</v>
      </c>
      <c r="R894" s="80"/>
      <c r="S894" s="80"/>
      <c r="T894" s="80"/>
      <c r="U894" s="82">
        <v>42537.024363425924</v>
      </c>
      <c r="V894" s="83" t="s">
        <v>10778</v>
      </c>
      <c r="W894" s="80"/>
      <c r="X894" s="80"/>
      <c r="Y894" s="86" t="s">
        <v>10814</v>
      </c>
      <c r="Z894" s="80"/>
      <c r="AA894" s="80" t="str">
        <f>VLOOKUP(A894,Vertices!A$3:$AY$3641,45,FALSE)</f>
        <v>pt</v>
      </c>
      <c r="AB894" s="80" t="str">
        <f>IF(VLOOKUP(A894,Vertices!A$3:$AY$3641,37,FALSE)=0,"",VLOOKUP(A894,Vertices!A$3:$AY$3641,37,FALSE))</f>
        <v/>
      </c>
    </row>
    <row r="895" spans="1:28" x14ac:dyDescent="0.25">
      <c r="A895" s="66" t="s">
        <v>10688</v>
      </c>
      <c r="B895" s="66" t="s">
        <v>10688</v>
      </c>
      <c r="C895" s="67"/>
      <c r="D895" s="68"/>
      <c r="E895" s="67"/>
      <c r="F895" s="70"/>
      <c r="G895" s="67"/>
      <c r="H895" s="71"/>
      <c r="I895" s="72"/>
      <c r="J895" s="72"/>
      <c r="K895" s="36"/>
      <c r="L895" s="73"/>
      <c r="M895" s="73"/>
      <c r="N895" s="74"/>
      <c r="O895" s="80" t="s">
        <v>179</v>
      </c>
      <c r="P895" s="82">
        <v>42537.024363425924</v>
      </c>
      <c r="Q895" s="80" t="s">
        <v>10730</v>
      </c>
      <c r="R895" s="80"/>
      <c r="S895" s="80"/>
      <c r="T895" s="80"/>
      <c r="U895" s="82">
        <v>42537.024363425924</v>
      </c>
      <c r="V895" s="83" t="s">
        <v>10779</v>
      </c>
      <c r="W895" s="80"/>
      <c r="X895" s="80"/>
      <c r="Y895" s="86" t="s">
        <v>10815</v>
      </c>
      <c r="Z895" s="80"/>
      <c r="AA895" s="80" t="str">
        <f>VLOOKUP(A895,Vertices!A$3:$AY$3641,45,FALSE)</f>
        <v>en</v>
      </c>
      <c r="AB895" s="80" t="str">
        <f>IF(VLOOKUP(A895,Vertices!A$3:$AY$3641,37,FALSE)=0,"",VLOOKUP(A895,Vertices!A$3:$AY$3641,37,FALSE))</f>
        <v/>
      </c>
    </row>
    <row r="896" spans="1:28" x14ac:dyDescent="0.25">
      <c r="A896" s="66" t="s">
        <v>10689</v>
      </c>
      <c r="B896" s="66" t="s">
        <v>10712</v>
      </c>
      <c r="C896" s="67"/>
      <c r="D896" s="68"/>
      <c r="E896" s="67"/>
      <c r="F896" s="70"/>
      <c r="G896" s="67"/>
      <c r="H896" s="71"/>
      <c r="I896" s="72"/>
      <c r="J896" s="72"/>
      <c r="K896" s="36"/>
      <c r="L896" s="73"/>
      <c r="M896" s="73"/>
      <c r="N896" s="74"/>
      <c r="O896" s="80" t="s">
        <v>326</v>
      </c>
      <c r="P896" s="82">
        <v>42537.024467592593</v>
      </c>
      <c r="Q896" s="80" t="s">
        <v>10731</v>
      </c>
      <c r="R896" s="80"/>
      <c r="S896" s="80"/>
      <c r="T896" s="80"/>
      <c r="U896" s="82">
        <v>42537.024467592593</v>
      </c>
      <c r="V896" s="83" t="s">
        <v>10780</v>
      </c>
      <c r="W896" s="80"/>
      <c r="X896" s="80"/>
      <c r="Y896" s="86" t="s">
        <v>10816</v>
      </c>
      <c r="Z896" s="86" t="s">
        <v>10842</v>
      </c>
      <c r="AA896" s="80" t="str">
        <f>VLOOKUP(A896,Vertices!A$3:$AY$3641,45,FALSE)</f>
        <v>pt</v>
      </c>
      <c r="AB896" s="80" t="str">
        <f>IF(VLOOKUP(A896,Vertices!A$3:$AY$3641,37,FALSE)=0,"",VLOOKUP(A896,Vertices!A$3:$AY$3641,37,FALSE))</f>
        <v xml:space="preserve">Fluminense Football Club </v>
      </c>
    </row>
    <row r="897" spans="1:28" x14ac:dyDescent="0.25">
      <c r="A897" s="66" t="s">
        <v>10690</v>
      </c>
      <c r="B897" s="66" t="s">
        <v>10690</v>
      </c>
      <c r="C897" s="67"/>
      <c r="D897" s="68"/>
      <c r="E897" s="67"/>
      <c r="F897" s="70"/>
      <c r="G897" s="67"/>
      <c r="H897" s="71"/>
      <c r="I897" s="72"/>
      <c r="J897" s="72"/>
      <c r="K897" s="36"/>
      <c r="L897" s="73"/>
      <c r="M897" s="73"/>
      <c r="N897" s="74"/>
      <c r="O897" s="80" t="s">
        <v>179</v>
      </c>
      <c r="P897" s="82">
        <v>42537.024467592593</v>
      </c>
      <c r="Q897" s="80" t="s">
        <v>10732</v>
      </c>
      <c r="R897" s="80"/>
      <c r="S897" s="80"/>
      <c r="T897" s="80"/>
      <c r="U897" s="82">
        <v>42537.024467592593</v>
      </c>
      <c r="V897" s="83" t="s">
        <v>10781</v>
      </c>
      <c r="W897" s="80"/>
      <c r="X897" s="80"/>
      <c r="Y897" s="86" t="s">
        <v>10817</v>
      </c>
      <c r="Z897" s="80"/>
      <c r="AA897" s="80" t="str">
        <f>VLOOKUP(A897,Vertices!A$3:$AY$3641,45,FALSE)</f>
        <v>pt</v>
      </c>
      <c r="AB897" s="80" t="str">
        <f>IF(VLOOKUP(A897,Vertices!A$3:$AY$3641,37,FALSE)=0,"",VLOOKUP(A897,Vertices!A$3:$AY$3641,37,FALSE))</f>
        <v>Artur Nogueira, Brasil</v>
      </c>
    </row>
    <row r="898" spans="1:28" x14ac:dyDescent="0.25">
      <c r="A898" s="66" t="s">
        <v>10691</v>
      </c>
      <c r="B898" s="66" t="s">
        <v>10713</v>
      </c>
      <c r="C898" s="67"/>
      <c r="D898" s="68"/>
      <c r="E898" s="67"/>
      <c r="F898" s="70"/>
      <c r="G898" s="67"/>
      <c r="H898" s="71"/>
      <c r="I898" s="72"/>
      <c r="J898" s="72"/>
      <c r="K898" s="36"/>
      <c r="L898" s="73"/>
      <c r="M898" s="73"/>
      <c r="N898" s="74"/>
      <c r="O898" s="80" t="s">
        <v>325</v>
      </c>
      <c r="P898" s="82">
        <v>42537.024525462963</v>
      </c>
      <c r="Q898" s="80" t="s">
        <v>10733</v>
      </c>
      <c r="R898" s="83" t="s">
        <v>10754</v>
      </c>
      <c r="S898" s="80" t="s">
        <v>498</v>
      </c>
      <c r="T898" s="80" t="s">
        <v>10764</v>
      </c>
      <c r="U898" s="82">
        <v>42537.024525462963</v>
      </c>
      <c r="V898" s="83" t="s">
        <v>10782</v>
      </c>
      <c r="W898" s="80"/>
      <c r="X898" s="80"/>
      <c r="Y898" s="86" t="s">
        <v>10818</v>
      </c>
      <c r="Z898" s="80"/>
      <c r="AA898" s="80" t="str">
        <f>VLOOKUP(A898,Vertices!A$3:$AY$3641,45,FALSE)</f>
        <v>en</v>
      </c>
      <c r="AB898" s="80" t="str">
        <f>IF(VLOOKUP(A898,Vertices!A$3:$AY$3641,37,FALSE)=0,"",VLOOKUP(A898,Vertices!A$3:$AY$3641,37,FALSE))</f>
        <v xml:space="preserve">Houston, Texas </v>
      </c>
    </row>
    <row r="899" spans="1:28" x14ac:dyDescent="0.25">
      <c r="A899" s="66" t="s">
        <v>10691</v>
      </c>
      <c r="B899" s="66" t="s">
        <v>10714</v>
      </c>
      <c r="C899" s="67"/>
      <c r="D899" s="68"/>
      <c r="E899" s="67"/>
      <c r="F899" s="70"/>
      <c r="G899" s="67"/>
      <c r="H899" s="71"/>
      <c r="I899" s="72"/>
      <c r="J899" s="72"/>
      <c r="K899" s="36"/>
      <c r="L899" s="73"/>
      <c r="M899" s="73"/>
      <c r="N899" s="74"/>
      <c r="O899" s="80" t="s">
        <v>325</v>
      </c>
      <c r="P899" s="82">
        <v>42537.024525462963</v>
      </c>
      <c r="Q899" s="80" t="s">
        <v>10733</v>
      </c>
      <c r="R899" s="83" t="s">
        <v>10754</v>
      </c>
      <c r="S899" s="80" t="s">
        <v>498</v>
      </c>
      <c r="T899" s="80" t="s">
        <v>10764</v>
      </c>
      <c r="U899" s="82">
        <v>42537.024525462963</v>
      </c>
      <c r="V899" s="83" t="s">
        <v>10782</v>
      </c>
      <c r="W899" s="80"/>
      <c r="X899" s="80"/>
      <c r="Y899" s="86" t="s">
        <v>10818</v>
      </c>
      <c r="Z899" s="80"/>
      <c r="AA899" s="80" t="str">
        <f>VLOOKUP(A899,Vertices!A$3:$AY$3641,45,FALSE)</f>
        <v>en</v>
      </c>
      <c r="AB899" s="80" t="str">
        <f>IF(VLOOKUP(A899,Vertices!A$3:$AY$3641,37,FALSE)=0,"",VLOOKUP(A899,Vertices!A$3:$AY$3641,37,FALSE))</f>
        <v xml:space="preserve">Houston, Texas </v>
      </c>
    </row>
    <row r="900" spans="1:28" x14ac:dyDescent="0.25">
      <c r="A900" s="66" t="s">
        <v>10691</v>
      </c>
      <c r="B900" s="66" t="s">
        <v>10715</v>
      </c>
      <c r="C900" s="67"/>
      <c r="D900" s="68"/>
      <c r="E900" s="67"/>
      <c r="F900" s="70"/>
      <c r="G900" s="67"/>
      <c r="H900" s="71"/>
      <c r="I900" s="72"/>
      <c r="J900" s="72"/>
      <c r="K900" s="36"/>
      <c r="L900" s="73"/>
      <c r="M900" s="73"/>
      <c r="N900" s="74"/>
      <c r="O900" s="80" t="s">
        <v>325</v>
      </c>
      <c r="P900" s="82">
        <v>42537.024525462963</v>
      </c>
      <c r="Q900" s="80" t="s">
        <v>10733</v>
      </c>
      <c r="R900" s="83" t="s">
        <v>10754</v>
      </c>
      <c r="S900" s="80" t="s">
        <v>498</v>
      </c>
      <c r="T900" s="80" t="s">
        <v>10764</v>
      </c>
      <c r="U900" s="82">
        <v>42537.024525462963</v>
      </c>
      <c r="V900" s="83" t="s">
        <v>10782</v>
      </c>
      <c r="W900" s="80"/>
      <c r="X900" s="80"/>
      <c r="Y900" s="86" t="s">
        <v>10818</v>
      </c>
      <c r="Z900" s="80"/>
      <c r="AA900" s="80" t="str">
        <f>VLOOKUP(A900,Vertices!A$3:$AY$3641,45,FALSE)</f>
        <v>en</v>
      </c>
      <c r="AB900" s="80" t="str">
        <f>IF(VLOOKUP(A900,Vertices!A$3:$AY$3641,37,FALSE)=0,"",VLOOKUP(A900,Vertices!A$3:$AY$3641,37,FALSE))</f>
        <v xml:space="preserve">Houston, Texas </v>
      </c>
    </row>
    <row r="901" spans="1:28" x14ac:dyDescent="0.25">
      <c r="A901" s="66" t="s">
        <v>9895</v>
      </c>
      <c r="B901" s="66" t="s">
        <v>9915</v>
      </c>
      <c r="C901" s="67"/>
      <c r="D901" s="68"/>
      <c r="E901" s="67"/>
      <c r="F901" s="70"/>
      <c r="G901" s="67"/>
      <c r="H901" s="71"/>
      <c r="I901" s="72"/>
      <c r="J901" s="72"/>
      <c r="K901" s="36"/>
      <c r="L901" s="73"/>
      <c r="M901" s="73"/>
      <c r="N901" s="74"/>
      <c r="O901" s="80" t="s">
        <v>326</v>
      </c>
      <c r="P901" s="82">
        <v>42537.024525462963</v>
      </c>
      <c r="Q901" s="80" t="s">
        <v>10734</v>
      </c>
      <c r="R901" s="80"/>
      <c r="S901" s="80"/>
      <c r="T901" s="80"/>
      <c r="U901" s="82">
        <v>42537.024525462963</v>
      </c>
      <c r="V901" s="83" t="s">
        <v>10783</v>
      </c>
      <c r="W901" s="80"/>
      <c r="X901" s="80"/>
      <c r="Y901" s="86" t="s">
        <v>10819</v>
      </c>
      <c r="Z901" s="86" t="s">
        <v>10007</v>
      </c>
      <c r="AA901" s="80" t="str">
        <f>VLOOKUP(A901,Vertices!A$3:$AY$3641,45,FALSE)</f>
        <v>pt</v>
      </c>
      <c r="AB901" s="80" t="str">
        <f>IF(VLOOKUP(A901,Vertices!A$3:$AY$3641,37,FALSE)=0,"",VLOOKUP(A901,Vertices!A$3:$AY$3641,37,FALSE))</f>
        <v/>
      </c>
    </row>
    <row r="902" spans="1:28" x14ac:dyDescent="0.25">
      <c r="A902" s="66" t="s">
        <v>8484</v>
      </c>
      <c r="B902" s="66" t="s">
        <v>8480</v>
      </c>
      <c r="C902" s="67"/>
      <c r="D902" s="68"/>
      <c r="E902" s="67"/>
      <c r="F902" s="70"/>
      <c r="G902" s="67"/>
      <c r="H902" s="71"/>
      <c r="I902" s="72"/>
      <c r="J902" s="72"/>
      <c r="K902" s="36"/>
      <c r="L902" s="73"/>
      <c r="M902" s="73"/>
      <c r="N902" s="74"/>
      <c r="O902" s="80" t="s">
        <v>325</v>
      </c>
      <c r="P902" s="82">
        <v>42537.024571759262</v>
      </c>
      <c r="Q902" s="80" t="s">
        <v>10735</v>
      </c>
      <c r="R902" s="80"/>
      <c r="S902" s="80"/>
      <c r="T902" s="80"/>
      <c r="U902" s="82">
        <v>42537.024571759262</v>
      </c>
      <c r="V902" s="83" t="s">
        <v>10784</v>
      </c>
      <c r="W902" s="80"/>
      <c r="X902" s="80"/>
      <c r="Y902" s="86" t="s">
        <v>10820</v>
      </c>
      <c r="Z902" s="80"/>
      <c r="AA902" s="80" t="str">
        <f>VLOOKUP(A902,Vertices!A$3:$AY$3641,45,FALSE)</f>
        <v>pt</v>
      </c>
      <c r="AB902" s="80" t="str">
        <f>IF(VLOOKUP(A902,Vertices!A$3:$AY$3641,37,FALSE)=0,"",VLOOKUP(A902,Vertices!A$3:$AY$3641,37,FALSE))</f>
        <v>Sao Paulo, Brazil</v>
      </c>
    </row>
    <row r="903" spans="1:28" x14ac:dyDescent="0.25">
      <c r="A903" s="66" t="s">
        <v>8484</v>
      </c>
      <c r="B903" s="66" t="s">
        <v>8481</v>
      </c>
      <c r="C903" s="67"/>
      <c r="D903" s="68"/>
      <c r="E903" s="67"/>
      <c r="F903" s="70"/>
      <c r="G903" s="67"/>
      <c r="H903" s="71"/>
      <c r="I903" s="72"/>
      <c r="J903" s="72"/>
      <c r="K903" s="36"/>
      <c r="L903" s="73"/>
      <c r="M903" s="73"/>
      <c r="N903" s="74"/>
      <c r="O903" s="80" t="s">
        <v>325</v>
      </c>
      <c r="P903" s="82">
        <v>42537.024571759262</v>
      </c>
      <c r="Q903" s="80" t="s">
        <v>10735</v>
      </c>
      <c r="R903" s="80"/>
      <c r="S903" s="80"/>
      <c r="T903" s="80"/>
      <c r="U903" s="82">
        <v>42537.024571759262</v>
      </c>
      <c r="V903" s="83" t="s">
        <v>10784</v>
      </c>
      <c r="W903" s="80"/>
      <c r="X903" s="80"/>
      <c r="Y903" s="86" t="s">
        <v>10820</v>
      </c>
      <c r="Z903" s="80"/>
      <c r="AA903" s="80" t="str">
        <f>VLOOKUP(A903,Vertices!A$3:$AY$3641,45,FALSE)</f>
        <v>pt</v>
      </c>
      <c r="AB903" s="80" t="str">
        <f>IF(VLOOKUP(A903,Vertices!A$3:$AY$3641,37,FALSE)=0,"",VLOOKUP(A903,Vertices!A$3:$AY$3641,37,FALSE))</f>
        <v>Sao Paulo, Brazil</v>
      </c>
    </row>
    <row r="904" spans="1:28" x14ac:dyDescent="0.25">
      <c r="A904" s="66" t="s">
        <v>8484</v>
      </c>
      <c r="B904" s="66" t="s">
        <v>8482</v>
      </c>
      <c r="C904" s="67"/>
      <c r="D904" s="68"/>
      <c r="E904" s="67"/>
      <c r="F904" s="70"/>
      <c r="G904" s="67"/>
      <c r="H904" s="71"/>
      <c r="I904" s="72"/>
      <c r="J904" s="72"/>
      <c r="K904" s="36"/>
      <c r="L904" s="73"/>
      <c r="M904" s="73"/>
      <c r="N904" s="74"/>
      <c r="O904" s="80" t="s">
        <v>325</v>
      </c>
      <c r="P904" s="82">
        <v>42537.024571759262</v>
      </c>
      <c r="Q904" s="80" t="s">
        <v>10735</v>
      </c>
      <c r="R904" s="80"/>
      <c r="S904" s="80"/>
      <c r="T904" s="80"/>
      <c r="U904" s="82">
        <v>42537.024571759262</v>
      </c>
      <c r="V904" s="83" t="s">
        <v>10784</v>
      </c>
      <c r="W904" s="80"/>
      <c r="X904" s="80"/>
      <c r="Y904" s="86" t="s">
        <v>10820</v>
      </c>
      <c r="Z904" s="80"/>
      <c r="AA904" s="80" t="str">
        <f>VLOOKUP(A904,Vertices!A$3:$AY$3641,45,FALSE)</f>
        <v>pt</v>
      </c>
      <c r="AB904" s="80" t="str">
        <f>IF(VLOOKUP(A904,Vertices!A$3:$AY$3641,37,FALSE)=0,"",VLOOKUP(A904,Vertices!A$3:$AY$3641,37,FALSE))</f>
        <v>Sao Paulo, Brazil</v>
      </c>
    </row>
    <row r="905" spans="1:28" x14ac:dyDescent="0.25">
      <c r="A905" s="66" t="s">
        <v>8484</v>
      </c>
      <c r="B905" s="66" t="s">
        <v>8483</v>
      </c>
      <c r="C905" s="67"/>
      <c r="D905" s="68"/>
      <c r="E905" s="67"/>
      <c r="F905" s="70"/>
      <c r="G905" s="67"/>
      <c r="H905" s="71"/>
      <c r="I905" s="72"/>
      <c r="J905" s="72"/>
      <c r="K905" s="36"/>
      <c r="L905" s="73"/>
      <c r="M905" s="73"/>
      <c r="N905" s="74"/>
      <c r="O905" s="80" t="s">
        <v>325</v>
      </c>
      <c r="P905" s="82">
        <v>42537.024571759262</v>
      </c>
      <c r="Q905" s="80" t="s">
        <v>10735</v>
      </c>
      <c r="R905" s="80"/>
      <c r="S905" s="80"/>
      <c r="T905" s="80"/>
      <c r="U905" s="82">
        <v>42537.024571759262</v>
      </c>
      <c r="V905" s="83" t="s">
        <v>10784</v>
      </c>
      <c r="W905" s="80"/>
      <c r="X905" s="80"/>
      <c r="Y905" s="86" t="s">
        <v>10820</v>
      </c>
      <c r="Z905" s="80"/>
      <c r="AA905" s="80" t="str">
        <f>VLOOKUP(A905,Vertices!A$3:$AY$3641,45,FALSE)</f>
        <v>pt</v>
      </c>
      <c r="AB905" s="80" t="str">
        <f>IF(VLOOKUP(A905,Vertices!A$3:$AY$3641,37,FALSE)=0,"",VLOOKUP(A905,Vertices!A$3:$AY$3641,37,FALSE))</f>
        <v>Sao Paulo, Brazil</v>
      </c>
    </row>
    <row r="906" spans="1:28" x14ac:dyDescent="0.25">
      <c r="A906" s="66" t="s">
        <v>8484</v>
      </c>
      <c r="B906" s="66" t="s">
        <v>8462</v>
      </c>
      <c r="C906" s="67"/>
      <c r="D906" s="68"/>
      <c r="E906" s="67"/>
      <c r="F906" s="70"/>
      <c r="G906" s="67"/>
      <c r="H906" s="71"/>
      <c r="I906" s="72"/>
      <c r="J906" s="72"/>
      <c r="K906" s="36"/>
      <c r="L906" s="73"/>
      <c r="M906" s="73"/>
      <c r="N906" s="74"/>
      <c r="O906" s="80" t="s">
        <v>325</v>
      </c>
      <c r="P906" s="82">
        <v>42537.024571759262</v>
      </c>
      <c r="Q906" s="80" t="s">
        <v>10735</v>
      </c>
      <c r="R906" s="80"/>
      <c r="S906" s="80"/>
      <c r="T906" s="80"/>
      <c r="U906" s="82">
        <v>42537.024571759262</v>
      </c>
      <c r="V906" s="83" t="s">
        <v>10784</v>
      </c>
      <c r="W906" s="80"/>
      <c r="X906" s="80"/>
      <c r="Y906" s="86" t="s">
        <v>10820</v>
      </c>
      <c r="Z906" s="80"/>
      <c r="AA906" s="80" t="str">
        <f>VLOOKUP(A906,Vertices!A$3:$AY$3641,45,FALSE)</f>
        <v>pt</v>
      </c>
      <c r="AB906" s="80" t="str">
        <f>IF(VLOOKUP(A906,Vertices!A$3:$AY$3641,37,FALSE)=0,"",VLOOKUP(A906,Vertices!A$3:$AY$3641,37,FALSE))</f>
        <v>Sao Paulo, Brazil</v>
      </c>
    </row>
    <row r="907" spans="1:28" x14ac:dyDescent="0.25">
      <c r="A907" s="66" t="s">
        <v>267</v>
      </c>
      <c r="B907" s="66" t="s">
        <v>267</v>
      </c>
      <c r="C907" s="67"/>
      <c r="D907" s="68"/>
      <c r="E907" s="67"/>
      <c r="F907" s="70"/>
      <c r="G907" s="67"/>
      <c r="H907" s="71"/>
      <c r="I907" s="72"/>
      <c r="J907" s="72"/>
      <c r="K907" s="36"/>
      <c r="L907" s="73"/>
      <c r="M907" s="73"/>
      <c r="N907" s="74"/>
      <c r="O907" s="80" t="s">
        <v>179</v>
      </c>
      <c r="P907" s="82">
        <v>42537.024571759262</v>
      </c>
      <c r="Q907" s="80" t="s">
        <v>10736</v>
      </c>
      <c r="R907" s="83" t="s">
        <v>10755</v>
      </c>
      <c r="S907" s="80" t="s">
        <v>477</v>
      </c>
      <c r="T907" s="80" t="s">
        <v>10765</v>
      </c>
      <c r="U907" s="82">
        <v>42537.024571759262</v>
      </c>
      <c r="V907" s="83" t="s">
        <v>10785</v>
      </c>
      <c r="W907" s="80"/>
      <c r="X907" s="80"/>
      <c r="Y907" s="86" t="s">
        <v>10821</v>
      </c>
      <c r="Z907" s="80"/>
      <c r="AA907" s="80" t="str">
        <f>VLOOKUP(A907,Vertices!A$3:$AY$3641,45,FALSE)</f>
        <v>en</v>
      </c>
      <c r="AB907" s="80" t="str">
        <f>IF(VLOOKUP(A907,Vertices!A$3:$AY$3641,37,FALSE)=0,"",VLOOKUP(A907,Vertices!A$3:$AY$3641,37,FALSE))</f>
        <v>earth</v>
      </c>
    </row>
    <row r="908" spans="1:28" x14ac:dyDescent="0.25">
      <c r="A908" s="66" t="s">
        <v>10692</v>
      </c>
      <c r="B908" s="66" t="s">
        <v>1886</v>
      </c>
      <c r="C908" s="67"/>
      <c r="D908" s="68"/>
      <c r="E908" s="67"/>
      <c r="F908" s="70"/>
      <c r="G908" s="67"/>
      <c r="H908" s="71"/>
      <c r="I908" s="72"/>
      <c r="J908" s="72"/>
      <c r="K908" s="36"/>
      <c r="L908" s="73"/>
      <c r="M908" s="73"/>
      <c r="N908" s="74"/>
      <c r="O908" s="80" t="s">
        <v>325</v>
      </c>
      <c r="P908" s="82">
        <v>42537.024618055555</v>
      </c>
      <c r="Q908" s="80" t="s">
        <v>1933</v>
      </c>
      <c r="R908" s="83" t="s">
        <v>2009</v>
      </c>
      <c r="S908" s="80" t="s">
        <v>500</v>
      </c>
      <c r="T908" s="80"/>
      <c r="U908" s="82">
        <v>42537.024618055555</v>
      </c>
      <c r="V908" s="83" t="s">
        <v>10786</v>
      </c>
      <c r="W908" s="80"/>
      <c r="X908" s="80"/>
      <c r="Y908" s="86" t="s">
        <v>10822</v>
      </c>
      <c r="Z908" s="80"/>
      <c r="AA908" s="80" t="str">
        <f>VLOOKUP(A908,Vertices!A$3:$AY$3641,45,FALSE)</f>
        <v>en</v>
      </c>
      <c r="AB908" s="80" t="str">
        <f>IF(VLOOKUP(A908,Vertices!A$3:$AY$3641,37,FALSE)=0,"",VLOOKUP(A908,Vertices!A$3:$AY$3641,37,FALSE))</f>
        <v>Philadelphia, PA</v>
      </c>
    </row>
    <row r="909" spans="1:28" x14ac:dyDescent="0.25">
      <c r="A909" s="66" t="s">
        <v>10693</v>
      </c>
      <c r="B909" s="66" t="s">
        <v>10693</v>
      </c>
      <c r="C909" s="67"/>
      <c r="D909" s="68"/>
      <c r="E909" s="67"/>
      <c r="F909" s="70"/>
      <c r="G909" s="67"/>
      <c r="H909" s="71"/>
      <c r="I909" s="72"/>
      <c r="J909" s="72"/>
      <c r="K909" s="36"/>
      <c r="L909" s="73"/>
      <c r="M909" s="73"/>
      <c r="N909" s="74"/>
      <c r="O909" s="80" t="s">
        <v>179</v>
      </c>
      <c r="P909" s="82">
        <v>42537.024675925924</v>
      </c>
      <c r="Q909" s="80" t="s">
        <v>10737</v>
      </c>
      <c r="R909" s="80"/>
      <c r="S909" s="80"/>
      <c r="T909" s="80"/>
      <c r="U909" s="82">
        <v>42537.024675925924</v>
      </c>
      <c r="V909" s="83" t="s">
        <v>10787</v>
      </c>
      <c r="W909" s="80"/>
      <c r="X909" s="80"/>
      <c r="Y909" s="86" t="s">
        <v>10823</v>
      </c>
      <c r="Z909" s="80"/>
      <c r="AA909" s="80" t="str">
        <f>VLOOKUP(A909,Vertices!A$3:$AY$3641,45,FALSE)</f>
        <v>en</v>
      </c>
      <c r="AB909" s="80" t="str">
        <f>IF(VLOOKUP(A909,Vertices!A$3:$AY$3641,37,FALSE)=0,"",VLOOKUP(A909,Vertices!A$3:$AY$3641,37,FALSE))</f>
        <v/>
      </c>
    </row>
    <row r="910" spans="1:28" x14ac:dyDescent="0.25">
      <c r="A910" s="66" t="s">
        <v>10694</v>
      </c>
      <c r="B910" s="66" t="s">
        <v>10694</v>
      </c>
      <c r="C910" s="67"/>
      <c r="D910" s="68"/>
      <c r="E910" s="67"/>
      <c r="F910" s="70"/>
      <c r="G910" s="67"/>
      <c r="H910" s="71"/>
      <c r="I910" s="72"/>
      <c r="J910" s="72"/>
      <c r="K910" s="36"/>
      <c r="L910" s="73"/>
      <c r="M910" s="73"/>
      <c r="N910" s="74"/>
      <c r="O910" s="80" t="s">
        <v>179</v>
      </c>
      <c r="P910" s="82">
        <v>42537.024687500001</v>
      </c>
      <c r="Q910" s="80" t="s">
        <v>10738</v>
      </c>
      <c r="R910" s="80"/>
      <c r="S910" s="80"/>
      <c r="T910" s="80" t="s">
        <v>10766</v>
      </c>
      <c r="U910" s="82">
        <v>42537.024687500001</v>
      </c>
      <c r="V910" s="83" t="s">
        <v>10788</v>
      </c>
      <c r="W910" s="80"/>
      <c r="X910" s="80"/>
      <c r="Y910" s="86" t="s">
        <v>10824</v>
      </c>
      <c r="Z910" s="80"/>
      <c r="AA910" s="80" t="str">
        <f>VLOOKUP(A910,Vertices!A$3:$AY$3641,45,FALSE)</f>
        <v>pt</v>
      </c>
      <c r="AB910" s="80" t="str">
        <f>IF(VLOOKUP(A910,Vertices!A$3:$AY$3641,37,FALSE)=0,"",VLOOKUP(A910,Vertices!A$3:$AY$3641,37,FALSE))</f>
        <v/>
      </c>
    </row>
    <row r="911" spans="1:28" x14ac:dyDescent="0.25">
      <c r="A911" s="66" t="s">
        <v>10695</v>
      </c>
      <c r="B911" s="66" t="s">
        <v>4685</v>
      </c>
      <c r="C911" s="67"/>
      <c r="D911" s="68"/>
      <c r="E911" s="67"/>
      <c r="F911" s="70"/>
      <c r="G911" s="67"/>
      <c r="H911" s="71"/>
      <c r="I911" s="72"/>
      <c r="J911" s="72"/>
      <c r="K911" s="36"/>
      <c r="L911" s="73"/>
      <c r="M911" s="73"/>
      <c r="N911" s="74"/>
      <c r="O911" s="80" t="s">
        <v>325</v>
      </c>
      <c r="P911" s="82">
        <v>42537.024699074071</v>
      </c>
      <c r="Q911" s="80" t="s">
        <v>7054</v>
      </c>
      <c r="R911" s="83" t="s">
        <v>5002</v>
      </c>
      <c r="S911" s="80" t="s">
        <v>3450</v>
      </c>
      <c r="T911" s="80"/>
      <c r="U911" s="82">
        <v>42537.024699074071</v>
      </c>
      <c r="V911" s="83" t="s">
        <v>10789</v>
      </c>
      <c r="W911" s="80"/>
      <c r="X911" s="80"/>
      <c r="Y911" s="86" t="s">
        <v>10825</v>
      </c>
      <c r="Z911" s="80"/>
      <c r="AA911" s="80" t="str">
        <f>VLOOKUP(A911,Vertices!A$3:$AY$3641,45,FALSE)</f>
        <v>pt</v>
      </c>
      <c r="AB911" s="80" t="str">
        <f>IF(VLOOKUP(A911,Vertices!A$3:$AY$3641,37,FALSE)=0,"",VLOOKUP(A911,Vertices!A$3:$AY$3641,37,FALSE))</f>
        <v>Brazil - SSP</v>
      </c>
    </row>
    <row r="912" spans="1:28" x14ac:dyDescent="0.25">
      <c r="A912" s="66" t="s">
        <v>4678</v>
      </c>
      <c r="B912" s="66" t="s">
        <v>4678</v>
      </c>
      <c r="C912" s="67"/>
      <c r="D912" s="68"/>
      <c r="E912" s="67"/>
      <c r="F912" s="70"/>
      <c r="G912" s="67"/>
      <c r="H912" s="71"/>
      <c r="I912" s="72"/>
      <c r="J912" s="72"/>
      <c r="K912" s="36"/>
      <c r="L912" s="73"/>
      <c r="M912" s="73"/>
      <c r="N912" s="74"/>
      <c r="O912" s="80" t="s">
        <v>179</v>
      </c>
      <c r="P912" s="82">
        <v>42537.024907407409</v>
      </c>
      <c r="Q912" s="80" t="s">
        <v>10739</v>
      </c>
      <c r="R912" s="80"/>
      <c r="S912" s="80"/>
      <c r="T912" s="80"/>
      <c r="U912" s="82">
        <v>42537.024907407409</v>
      </c>
      <c r="V912" s="83" t="s">
        <v>10790</v>
      </c>
      <c r="W912" s="80"/>
      <c r="X912" s="80"/>
      <c r="Y912" s="86" t="s">
        <v>10826</v>
      </c>
      <c r="Z912" s="80"/>
      <c r="AA912" s="80" t="str">
        <f>VLOOKUP(A912,Vertices!A$3:$AY$3641,45,FALSE)</f>
        <v>pt</v>
      </c>
      <c r="AB912" s="80" t="str">
        <f>IF(VLOOKUP(A912,Vertices!A$3:$AY$3641,37,FALSE)=0,"",VLOOKUP(A912,Vertices!A$3:$AY$3641,37,FALSE))</f>
        <v>Santa Rosa, Niterói</v>
      </c>
    </row>
    <row r="913" spans="1:28" x14ac:dyDescent="0.25">
      <c r="A913" s="66" t="s">
        <v>10696</v>
      </c>
      <c r="B913" s="66" t="s">
        <v>10696</v>
      </c>
      <c r="C913" s="67"/>
      <c r="D913" s="68"/>
      <c r="E913" s="67"/>
      <c r="F913" s="70"/>
      <c r="G913" s="67"/>
      <c r="H913" s="71"/>
      <c r="I913" s="72"/>
      <c r="J913" s="72"/>
      <c r="K913" s="36"/>
      <c r="L913" s="73"/>
      <c r="M913" s="73"/>
      <c r="N913" s="74"/>
      <c r="O913" s="80" t="s">
        <v>179</v>
      </c>
      <c r="P913" s="82">
        <v>42537.024918981479</v>
      </c>
      <c r="Q913" s="80" t="s">
        <v>10740</v>
      </c>
      <c r="R913" s="83" t="s">
        <v>10756</v>
      </c>
      <c r="S913" s="80" t="s">
        <v>498</v>
      </c>
      <c r="T913" s="80"/>
      <c r="U913" s="82">
        <v>42537.024918981479</v>
      </c>
      <c r="V913" s="83" t="s">
        <v>10791</v>
      </c>
      <c r="W913" s="80"/>
      <c r="X913" s="80"/>
      <c r="Y913" s="86" t="s">
        <v>10827</v>
      </c>
      <c r="Z913" s="80"/>
      <c r="AA913" s="80" t="str">
        <f>VLOOKUP(A913,Vertices!A$3:$AY$3641,45,FALSE)</f>
        <v>en</v>
      </c>
      <c r="AB913" s="80" t="str">
        <f>IF(VLOOKUP(A913,Vertices!A$3:$AY$3641,37,FALSE)=0,"",VLOOKUP(A913,Vertices!A$3:$AY$3641,37,FALSE))</f>
        <v>Brasil</v>
      </c>
    </row>
    <row r="914" spans="1:28" x14ac:dyDescent="0.25">
      <c r="A914" s="66" t="s">
        <v>10697</v>
      </c>
      <c r="B914" s="66" t="s">
        <v>10716</v>
      </c>
      <c r="C914" s="67"/>
      <c r="D914" s="68"/>
      <c r="E914" s="67"/>
      <c r="F914" s="70"/>
      <c r="G914" s="67"/>
      <c r="H914" s="71"/>
      <c r="I914" s="72"/>
      <c r="J914" s="72"/>
      <c r="K914" s="36"/>
      <c r="L914" s="73"/>
      <c r="M914" s="73"/>
      <c r="N914" s="74"/>
      <c r="O914" s="80" t="s">
        <v>325</v>
      </c>
      <c r="P914" s="82">
        <v>42537.024942129632</v>
      </c>
      <c r="Q914" s="80" t="s">
        <v>10741</v>
      </c>
      <c r="R914" s="80"/>
      <c r="S914" s="80"/>
      <c r="T914" s="80"/>
      <c r="U914" s="82">
        <v>42537.024942129632</v>
      </c>
      <c r="V914" s="83" t="s">
        <v>10792</v>
      </c>
      <c r="W914" s="80"/>
      <c r="X914" s="80"/>
      <c r="Y914" s="86" t="s">
        <v>10828</v>
      </c>
      <c r="Z914" s="80"/>
      <c r="AA914" s="80" t="str">
        <f>VLOOKUP(A914,Vertices!A$3:$AY$3641,45,FALSE)</f>
        <v>pt</v>
      </c>
      <c r="AB914" s="80" t="str">
        <f>IF(VLOOKUP(A914,Vertices!A$3:$AY$3641,37,FALSE)=0,"",VLOOKUP(A914,Vertices!A$3:$AY$3641,37,FALSE))</f>
        <v>a lovely place</v>
      </c>
    </row>
    <row r="915" spans="1:28" x14ac:dyDescent="0.25">
      <c r="A915" s="66" t="s">
        <v>10697</v>
      </c>
      <c r="B915" s="66" t="s">
        <v>10717</v>
      </c>
      <c r="C915" s="67"/>
      <c r="D915" s="68"/>
      <c r="E915" s="67"/>
      <c r="F915" s="70"/>
      <c r="G915" s="67"/>
      <c r="H915" s="71"/>
      <c r="I915" s="72"/>
      <c r="J915" s="72"/>
      <c r="K915" s="36"/>
      <c r="L915" s="73"/>
      <c r="M915" s="73"/>
      <c r="N915" s="74"/>
      <c r="O915" s="80" t="s">
        <v>325</v>
      </c>
      <c r="P915" s="82">
        <v>42537.024942129632</v>
      </c>
      <c r="Q915" s="80" t="s">
        <v>10741</v>
      </c>
      <c r="R915" s="80"/>
      <c r="S915" s="80"/>
      <c r="T915" s="80"/>
      <c r="U915" s="82">
        <v>42537.024942129632</v>
      </c>
      <c r="V915" s="83" t="s">
        <v>10792</v>
      </c>
      <c r="W915" s="80"/>
      <c r="X915" s="80"/>
      <c r="Y915" s="86" t="s">
        <v>10828</v>
      </c>
      <c r="Z915" s="80"/>
      <c r="AA915" s="80" t="str">
        <f>VLOOKUP(A915,Vertices!A$3:$AY$3641,45,FALSE)</f>
        <v>pt</v>
      </c>
      <c r="AB915" s="80" t="str">
        <f>IF(VLOOKUP(A915,Vertices!A$3:$AY$3641,37,FALSE)=0,"",VLOOKUP(A915,Vertices!A$3:$AY$3641,37,FALSE))</f>
        <v>a lovely place</v>
      </c>
    </row>
    <row r="916" spans="1:28" x14ac:dyDescent="0.25">
      <c r="A916" s="66" t="s">
        <v>10698</v>
      </c>
      <c r="B916" s="66" t="s">
        <v>324</v>
      </c>
      <c r="C916" s="67"/>
      <c r="D916" s="68"/>
      <c r="E916" s="67"/>
      <c r="F916" s="70"/>
      <c r="G916" s="67"/>
      <c r="H916" s="71"/>
      <c r="I916" s="72"/>
      <c r="J916" s="72"/>
      <c r="K916" s="36"/>
      <c r="L916" s="73"/>
      <c r="M916" s="73"/>
      <c r="N916" s="74"/>
      <c r="O916" s="80" t="s">
        <v>325</v>
      </c>
      <c r="P916" s="82">
        <v>42537.024942129632</v>
      </c>
      <c r="Q916" s="80" t="s">
        <v>415</v>
      </c>
      <c r="R916" s="83" t="s">
        <v>472</v>
      </c>
      <c r="S916" s="80" t="s">
        <v>475</v>
      </c>
      <c r="T916" s="80" t="s">
        <v>517</v>
      </c>
      <c r="U916" s="82">
        <v>42537.024942129632</v>
      </c>
      <c r="V916" s="83" t="s">
        <v>10793</v>
      </c>
      <c r="W916" s="80"/>
      <c r="X916" s="80"/>
      <c r="Y916" s="86" t="s">
        <v>10829</v>
      </c>
      <c r="Z916" s="80"/>
      <c r="AA916" s="80" t="str">
        <f>VLOOKUP(A916,Vertices!A$3:$AY$3641,45,FALSE)</f>
        <v>en</v>
      </c>
      <c r="AB916" s="80" t="str">
        <f>IF(VLOOKUP(A916,Vertices!A$3:$AY$3641,37,FALSE)=0,"",VLOOKUP(A916,Vertices!A$3:$AY$3641,37,FALSE))</f>
        <v>Brisbane</v>
      </c>
    </row>
    <row r="917" spans="1:28" x14ac:dyDescent="0.25">
      <c r="A917" s="66" t="s">
        <v>10698</v>
      </c>
      <c r="B917" s="66" t="s">
        <v>282</v>
      </c>
      <c r="C917" s="67"/>
      <c r="D917" s="68"/>
      <c r="E917" s="67"/>
      <c r="F917" s="70"/>
      <c r="G917" s="67"/>
      <c r="H917" s="71"/>
      <c r="I917" s="72"/>
      <c r="J917" s="72"/>
      <c r="K917" s="36"/>
      <c r="L917" s="73"/>
      <c r="M917" s="73"/>
      <c r="N917" s="74"/>
      <c r="O917" s="80" t="s">
        <v>325</v>
      </c>
      <c r="P917" s="82">
        <v>42537.024942129632</v>
      </c>
      <c r="Q917" s="80" t="s">
        <v>415</v>
      </c>
      <c r="R917" s="83" t="s">
        <v>472</v>
      </c>
      <c r="S917" s="80" t="s">
        <v>475</v>
      </c>
      <c r="T917" s="80" t="s">
        <v>517</v>
      </c>
      <c r="U917" s="82">
        <v>42537.024942129632</v>
      </c>
      <c r="V917" s="83" t="s">
        <v>10793</v>
      </c>
      <c r="W917" s="80"/>
      <c r="X917" s="80"/>
      <c r="Y917" s="86" t="s">
        <v>10829</v>
      </c>
      <c r="Z917" s="80"/>
      <c r="AA917" s="80" t="str">
        <f>VLOOKUP(A917,Vertices!A$3:$AY$3641,45,FALSE)</f>
        <v>en</v>
      </c>
      <c r="AB917" s="80" t="str">
        <f>IF(VLOOKUP(A917,Vertices!A$3:$AY$3641,37,FALSE)=0,"",VLOOKUP(A917,Vertices!A$3:$AY$3641,37,FALSE))</f>
        <v>Brisbane</v>
      </c>
    </row>
    <row r="918" spans="1:28" x14ac:dyDescent="0.25">
      <c r="A918" s="66" t="s">
        <v>10699</v>
      </c>
      <c r="B918" s="66" t="s">
        <v>10718</v>
      </c>
      <c r="C918" s="67"/>
      <c r="D918" s="68"/>
      <c r="E918" s="67"/>
      <c r="F918" s="70"/>
      <c r="G918" s="67"/>
      <c r="H918" s="71"/>
      <c r="I918" s="72"/>
      <c r="J918" s="72"/>
      <c r="K918" s="36"/>
      <c r="L918" s="73"/>
      <c r="M918" s="73"/>
      <c r="N918" s="74"/>
      <c r="O918" s="80" t="s">
        <v>325</v>
      </c>
      <c r="P918" s="82">
        <v>42537.024965277778</v>
      </c>
      <c r="Q918" s="80" t="s">
        <v>10742</v>
      </c>
      <c r="R918" s="80"/>
      <c r="S918" s="80"/>
      <c r="T918" s="80"/>
      <c r="U918" s="82">
        <v>42537.024965277778</v>
      </c>
      <c r="V918" s="83" t="s">
        <v>10794</v>
      </c>
      <c r="W918" s="80"/>
      <c r="X918" s="80"/>
      <c r="Y918" s="86" t="s">
        <v>10830</v>
      </c>
      <c r="Z918" s="80"/>
      <c r="AA918" s="80" t="str">
        <f>VLOOKUP(A918,Vertices!A$3:$AY$3641,45,FALSE)</f>
        <v>pt</v>
      </c>
      <c r="AB918" s="80" t="str">
        <f>IF(VLOOKUP(A918,Vertices!A$3:$AY$3641,37,FALSE)=0,"",VLOOKUP(A918,Vertices!A$3:$AY$3641,37,FALSE))</f>
        <v/>
      </c>
    </row>
    <row r="919" spans="1:28" x14ac:dyDescent="0.25">
      <c r="A919" s="66" t="s">
        <v>10700</v>
      </c>
      <c r="B919" s="66" t="s">
        <v>8451</v>
      </c>
      <c r="C919" s="67"/>
      <c r="D919" s="68"/>
      <c r="E919" s="67"/>
      <c r="F919" s="70"/>
      <c r="G919" s="67"/>
      <c r="H919" s="71"/>
      <c r="I919" s="72"/>
      <c r="J919" s="72"/>
      <c r="K919" s="36"/>
      <c r="L919" s="73"/>
      <c r="M919" s="73"/>
      <c r="N919" s="74"/>
      <c r="O919" s="80" t="s">
        <v>325</v>
      </c>
      <c r="P919" s="82">
        <v>42537.024988425925</v>
      </c>
      <c r="Q919" s="80" t="s">
        <v>8512</v>
      </c>
      <c r="R919" s="83" t="s">
        <v>3414</v>
      </c>
      <c r="S919" s="80" t="s">
        <v>3446</v>
      </c>
      <c r="T919" s="80"/>
      <c r="U919" s="82">
        <v>42537.024988425925</v>
      </c>
      <c r="V919" s="83" t="s">
        <v>10795</v>
      </c>
      <c r="W919" s="80"/>
      <c r="X919" s="80"/>
      <c r="Y919" s="86" t="s">
        <v>10831</v>
      </c>
      <c r="Z919" s="80"/>
      <c r="AA919" s="80" t="str">
        <f>VLOOKUP(A919,Vertices!A$3:$AY$3641,45,FALSE)</f>
        <v>en</v>
      </c>
      <c r="AB919" s="80" t="str">
        <f>IF(VLOOKUP(A919,Vertices!A$3:$AY$3641,37,FALSE)=0,"",VLOOKUP(A919,Vertices!A$3:$AY$3641,37,FALSE))</f>
        <v>i live nowhere, i adapt.</v>
      </c>
    </row>
    <row r="920" spans="1:28" x14ac:dyDescent="0.25">
      <c r="A920" s="66" t="s">
        <v>10701</v>
      </c>
      <c r="B920" s="66" t="s">
        <v>10719</v>
      </c>
      <c r="C920" s="67"/>
      <c r="D920" s="68"/>
      <c r="E920" s="67"/>
      <c r="F920" s="70"/>
      <c r="G920" s="67"/>
      <c r="H920" s="71"/>
      <c r="I920" s="72"/>
      <c r="J920" s="72"/>
      <c r="K920" s="36"/>
      <c r="L920" s="73"/>
      <c r="M920" s="73"/>
      <c r="N920" s="74"/>
      <c r="O920" s="80" t="s">
        <v>325</v>
      </c>
      <c r="P920" s="82">
        <v>42537.025011574071</v>
      </c>
      <c r="Q920" s="80" t="s">
        <v>10743</v>
      </c>
      <c r="R920" s="83" t="s">
        <v>10757</v>
      </c>
      <c r="S920" s="80" t="s">
        <v>475</v>
      </c>
      <c r="T920" s="80"/>
      <c r="U920" s="82">
        <v>42537.025011574071</v>
      </c>
      <c r="V920" s="83" t="s">
        <v>10796</v>
      </c>
      <c r="W920" s="80"/>
      <c r="X920" s="80"/>
      <c r="Y920" s="86" t="s">
        <v>10832</v>
      </c>
      <c r="Z920" s="80"/>
      <c r="AA920" s="80" t="str">
        <f>VLOOKUP(A920,Vertices!A$3:$AY$3641,45,FALSE)</f>
        <v>en</v>
      </c>
      <c r="AB920" s="80" t="str">
        <f>IF(VLOOKUP(A920,Vertices!A$3:$AY$3641,37,FALSE)=0,"",VLOOKUP(A920,Vertices!A$3:$AY$3641,37,FALSE))</f>
        <v>Van Nuys, CA</v>
      </c>
    </row>
    <row r="921" spans="1:28" x14ac:dyDescent="0.25">
      <c r="A921" s="66" t="s">
        <v>10702</v>
      </c>
      <c r="B921" s="66" t="s">
        <v>280</v>
      </c>
      <c r="C921" s="67"/>
      <c r="D921" s="68"/>
      <c r="E921" s="67"/>
      <c r="F921" s="70"/>
      <c r="G921" s="67"/>
      <c r="H921" s="71"/>
      <c r="I921" s="72"/>
      <c r="J921" s="72"/>
      <c r="K921" s="36"/>
      <c r="L921" s="73"/>
      <c r="M921" s="73"/>
      <c r="N921" s="74"/>
      <c r="O921" s="80" t="s">
        <v>325</v>
      </c>
      <c r="P921" s="82">
        <v>42537.025069444448</v>
      </c>
      <c r="Q921" s="80" t="s">
        <v>10744</v>
      </c>
      <c r="R921" s="83" t="s">
        <v>10758</v>
      </c>
      <c r="S921" s="80" t="s">
        <v>479</v>
      </c>
      <c r="T921" s="80"/>
      <c r="U921" s="82">
        <v>42537.025069444448</v>
      </c>
      <c r="V921" s="83" t="s">
        <v>10797</v>
      </c>
      <c r="W921" s="80"/>
      <c r="X921" s="80"/>
      <c r="Y921" s="86" t="s">
        <v>10833</v>
      </c>
      <c r="Z921" s="80"/>
      <c r="AA921" s="80" t="str">
        <f>VLOOKUP(A921,Vertices!A$3:$AY$3641,45,FALSE)</f>
        <v>en</v>
      </c>
      <c r="AB921" s="80" t="str">
        <f>IF(VLOOKUP(A921,Vertices!A$3:$AY$3641,37,FALSE)=0,"",VLOOKUP(A921,Vertices!A$3:$AY$3641,37,FALSE))</f>
        <v>Eunápolis, Brasil</v>
      </c>
    </row>
    <row r="922" spans="1:28" x14ac:dyDescent="0.25">
      <c r="A922" s="66" t="s">
        <v>10703</v>
      </c>
      <c r="B922" s="66" t="s">
        <v>10703</v>
      </c>
      <c r="C922" s="67"/>
      <c r="D922" s="68"/>
      <c r="E922" s="67"/>
      <c r="F922" s="70"/>
      <c r="G922" s="67"/>
      <c r="H922" s="71"/>
      <c r="I922" s="72"/>
      <c r="J922" s="72"/>
      <c r="K922" s="36"/>
      <c r="L922" s="73"/>
      <c r="M922" s="73"/>
      <c r="N922" s="74"/>
      <c r="O922" s="80" t="s">
        <v>179</v>
      </c>
      <c r="P922" s="82">
        <v>42537.025104166663</v>
      </c>
      <c r="Q922" s="80" t="s">
        <v>10745</v>
      </c>
      <c r="R922" s="80"/>
      <c r="S922" s="80"/>
      <c r="T922" s="80"/>
      <c r="U922" s="82">
        <v>42537.025104166663</v>
      </c>
      <c r="V922" s="83" t="s">
        <v>10798</v>
      </c>
      <c r="W922" s="80"/>
      <c r="X922" s="80"/>
      <c r="Y922" s="86" t="s">
        <v>10834</v>
      </c>
      <c r="Z922" s="80"/>
      <c r="AA922" s="80" t="str">
        <f>VLOOKUP(A922,Vertices!A$3:$AY$3641,45,FALSE)</f>
        <v>pt</v>
      </c>
      <c r="AB922" s="80" t="str">
        <f>IF(VLOOKUP(A922,Vertices!A$3:$AY$3641,37,FALSE)=0,"",VLOOKUP(A922,Vertices!A$3:$AY$3641,37,FALSE))</f>
        <v/>
      </c>
    </row>
    <row r="923" spans="1:28" x14ac:dyDescent="0.25">
      <c r="A923" s="66" t="s">
        <v>10704</v>
      </c>
      <c r="B923" s="66" t="s">
        <v>10704</v>
      </c>
      <c r="C923" s="67"/>
      <c r="D923" s="68"/>
      <c r="E923" s="67"/>
      <c r="F923" s="70"/>
      <c r="G923" s="67"/>
      <c r="H923" s="71"/>
      <c r="I923" s="72"/>
      <c r="J923" s="72"/>
      <c r="K923" s="36"/>
      <c r="L923" s="73"/>
      <c r="M923" s="73"/>
      <c r="N923" s="74"/>
      <c r="O923" s="80" t="s">
        <v>179</v>
      </c>
      <c r="P923" s="82">
        <v>42537.02511574074</v>
      </c>
      <c r="Q923" s="80" t="s">
        <v>10746</v>
      </c>
      <c r="R923" s="83" t="s">
        <v>10759</v>
      </c>
      <c r="S923" s="80" t="s">
        <v>10762</v>
      </c>
      <c r="T923" s="80"/>
      <c r="U923" s="82">
        <v>42537.02511574074</v>
      </c>
      <c r="V923" s="83" t="s">
        <v>10799</v>
      </c>
      <c r="W923" s="80"/>
      <c r="X923" s="80"/>
      <c r="Y923" s="86" t="s">
        <v>10835</v>
      </c>
      <c r="Z923" s="80"/>
      <c r="AA923" s="80" t="str">
        <f>VLOOKUP(A923,Vertices!A$3:$AY$3641,45,FALSE)</f>
        <v>en</v>
      </c>
      <c r="AB923" s="80" t="str">
        <f>IF(VLOOKUP(A923,Vertices!A$3:$AY$3641,37,FALSE)=0,"",VLOOKUP(A923,Vertices!A$3:$AY$3641,37,FALSE))</f>
        <v>miami</v>
      </c>
    </row>
    <row r="924" spans="1:28" x14ac:dyDescent="0.25">
      <c r="A924" s="66" t="s">
        <v>10705</v>
      </c>
      <c r="B924" s="66" t="s">
        <v>10720</v>
      </c>
      <c r="C924" s="67"/>
      <c r="D924" s="68"/>
      <c r="E924" s="67"/>
      <c r="F924" s="70"/>
      <c r="G924" s="67"/>
      <c r="H924" s="71"/>
      <c r="I924" s="72"/>
      <c r="J924" s="72"/>
      <c r="K924" s="36"/>
      <c r="L924" s="73"/>
      <c r="M924" s="73"/>
      <c r="N924" s="74"/>
      <c r="O924" s="80" t="s">
        <v>326</v>
      </c>
      <c r="P924" s="82">
        <v>42537.02516203704</v>
      </c>
      <c r="Q924" s="80" t="s">
        <v>10747</v>
      </c>
      <c r="R924" s="80" t="s">
        <v>10760</v>
      </c>
      <c r="S924" s="80" t="s">
        <v>10763</v>
      </c>
      <c r="T924" s="80" t="s">
        <v>10767</v>
      </c>
      <c r="U924" s="82">
        <v>42537.02516203704</v>
      </c>
      <c r="V924" s="83" t="s">
        <v>10800</v>
      </c>
      <c r="W924" s="80"/>
      <c r="X924" s="80"/>
      <c r="Y924" s="86" t="s">
        <v>10836</v>
      </c>
      <c r="Z924" s="80"/>
      <c r="AA924" s="80" t="str">
        <f>VLOOKUP(A924,Vertices!A$3:$AY$3641,45,FALSE)</f>
        <v>en</v>
      </c>
      <c r="AB924" s="80" t="str">
        <f>IF(VLOOKUP(A924,Vertices!A$3:$AY$3641,37,FALSE)=0,"",VLOOKUP(A924,Vertices!A$3:$AY$3641,37,FALSE))</f>
        <v>USA and Chile</v>
      </c>
    </row>
    <row r="925" spans="1:28" x14ac:dyDescent="0.25">
      <c r="A925" s="66" t="s">
        <v>10706</v>
      </c>
      <c r="B925" s="66" t="s">
        <v>10718</v>
      </c>
      <c r="C925" s="67"/>
      <c r="D925" s="68"/>
      <c r="E925" s="67"/>
      <c r="F925" s="70"/>
      <c r="G925" s="67"/>
      <c r="H925" s="71"/>
      <c r="I925" s="72"/>
      <c r="J925" s="72"/>
      <c r="K925" s="36"/>
      <c r="L925" s="73"/>
      <c r="M925" s="73"/>
      <c r="N925" s="74"/>
      <c r="O925" s="80" t="s">
        <v>325</v>
      </c>
      <c r="P925" s="82">
        <v>42537.02516203704</v>
      </c>
      <c r="Q925" s="80" t="s">
        <v>10742</v>
      </c>
      <c r="R925" s="80"/>
      <c r="S925" s="80"/>
      <c r="T925" s="80"/>
      <c r="U925" s="82">
        <v>42537.02516203704</v>
      </c>
      <c r="V925" s="83" t="s">
        <v>10801</v>
      </c>
      <c r="W925" s="80"/>
      <c r="X925" s="80"/>
      <c r="Y925" s="86" t="s">
        <v>10837</v>
      </c>
      <c r="Z925" s="80"/>
      <c r="AA925" s="80" t="str">
        <f>VLOOKUP(A925,Vertices!A$3:$AY$3641,45,FALSE)</f>
        <v>pt</v>
      </c>
      <c r="AB925" s="80" t="str">
        <f>IF(VLOOKUP(A925,Vertices!A$3:$AY$3641,37,FALSE)=0,"",VLOOKUP(A925,Vertices!A$3:$AY$3641,37,FALSE))</f>
        <v>Matosinhos</v>
      </c>
    </row>
    <row r="926" spans="1:28" x14ac:dyDescent="0.25">
      <c r="A926" s="66" t="s">
        <v>10707</v>
      </c>
      <c r="B926" s="66" t="s">
        <v>10707</v>
      </c>
      <c r="C926" s="67"/>
      <c r="D926" s="68"/>
      <c r="E926" s="67"/>
      <c r="F926" s="70"/>
      <c r="G926" s="67"/>
      <c r="H926" s="71"/>
      <c r="I926" s="72"/>
      <c r="J926" s="72"/>
      <c r="K926" s="36"/>
      <c r="L926" s="73"/>
      <c r="M926" s="73"/>
      <c r="N926" s="74"/>
      <c r="O926" s="80" t="s">
        <v>179</v>
      </c>
      <c r="P926" s="82">
        <v>42537.025185185186</v>
      </c>
      <c r="Q926" s="80" t="s">
        <v>10748</v>
      </c>
      <c r="R926" s="83" t="s">
        <v>10761</v>
      </c>
      <c r="S926" s="80" t="s">
        <v>475</v>
      </c>
      <c r="T926" s="80"/>
      <c r="U926" s="82">
        <v>42537.025185185186</v>
      </c>
      <c r="V926" s="83" t="s">
        <v>10802</v>
      </c>
      <c r="W926" s="80"/>
      <c r="X926" s="80"/>
      <c r="Y926" s="86" t="s">
        <v>10838</v>
      </c>
      <c r="Z926" s="80"/>
      <c r="AA926" s="80" t="str">
        <f>VLOOKUP(A926,Vertices!A$3:$AY$3641,45,FALSE)</f>
        <v>en</v>
      </c>
      <c r="AB926" s="80" t="str">
        <f>IF(VLOOKUP(A926,Vertices!A$3:$AY$3641,37,FALSE)=0,"",VLOOKUP(A926,Vertices!A$3:$AY$3641,37,FALSE))</f>
        <v/>
      </c>
    </row>
    <row r="927" spans="1:28" x14ac:dyDescent="0.25">
      <c r="A927" s="89" t="s">
        <v>10708</v>
      </c>
      <c r="B927" s="89" t="s">
        <v>10721</v>
      </c>
      <c r="C927" s="112"/>
      <c r="D927" s="115"/>
      <c r="E927" s="112"/>
      <c r="F927" s="111"/>
      <c r="G927" s="112"/>
      <c r="H927" s="116"/>
      <c r="I927" s="113"/>
      <c r="J927" s="113"/>
      <c r="K927" s="117"/>
      <c r="L927" s="118"/>
      <c r="M927" s="118"/>
      <c r="N927" s="103"/>
      <c r="O927" s="107" t="s">
        <v>326</v>
      </c>
      <c r="P927" s="108">
        <v>42537.025185185186</v>
      </c>
      <c r="Q927" s="107" t="s">
        <v>10749</v>
      </c>
      <c r="R927" s="107"/>
      <c r="S927" s="107"/>
      <c r="T927" s="107"/>
      <c r="U927" s="108">
        <v>42537.025185185186</v>
      </c>
      <c r="V927" s="109" t="s">
        <v>10803</v>
      </c>
      <c r="W927" s="107"/>
      <c r="X927" s="107"/>
      <c r="Y927" s="110" t="s">
        <v>10839</v>
      </c>
      <c r="Z927" s="110" t="s">
        <v>10843</v>
      </c>
      <c r="AA927" s="80" t="str">
        <f>VLOOKUP(A927,Vertices!A$3:$AY$3641,45,FALSE)</f>
        <v>pt</v>
      </c>
      <c r="AB927" s="80" t="str">
        <f>IF(VLOOKUP(A927,Vertices!A$3:$AY$3641,37,FALSE)=0,"",VLOOKUP(A927,Vertices!A$3:$AY$3641,37,FALSE))</f>
        <v/>
      </c>
    </row>
    <row r="928" spans="1:28" x14ac:dyDescent="0.25">
      <c r="A928" s="66" t="s">
        <v>11148</v>
      </c>
      <c r="B928" s="66" t="s">
        <v>8470</v>
      </c>
      <c r="C928" s="67"/>
      <c r="D928" s="68"/>
      <c r="E928" s="67"/>
      <c r="F928" s="70"/>
      <c r="G928" s="67"/>
      <c r="H928" s="71"/>
      <c r="I928" s="72"/>
      <c r="J928" s="72"/>
      <c r="K928" s="36"/>
      <c r="L928" s="73"/>
      <c r="M928" s="73"/>
      <c r="N928" s="74"/>
      <c r="O928" s="80" t="s">
        <v>325</v>
      </c>
      <c r="P928" s="82">
        <v>42537.025358796294</v>
      </c>
      <c r="Q928" s="80" t="s">
        <v>9938</v>
      </c>
      <c r="R928" s="83" t="s">
        <v>8576</v>
      </c>
      <c r="S928" s="80" t="s">
        <v>499</v>
      </c>
      <c r="T928" s="80" t="s">
        <v>8610</v>
      </c>
      <c r="U928" s="82">
        <v>42537.025358796294</v>
      </c>
      <c r="V928" s="83" t="s">
        <v>11194</v>
      </c>
      <c r="W928" s="80"/>
      <c r="X928" s="80"/>
      <c r="Y928" s="86" t="s">
        <v>11216</v>
      </c>
      <c r="Z928" s="80"/>
      <c r="AA928" s="80" t="str">
        <f>VLOOKUP(A928,Vertices!A$3:$AY$3641,45,FALSE)</f>
        <v>en</v>
      </c>
      <c r="AB928" s="80" t="str">
        <f>IF(VLOOKUP(A928,Vertices!A$3:$AY$3641,37,FALSE)=0,"",VLOOKUP(A928,Vertices!A$3:$AY$3641,37,FALSE))</f>
        <v>Brooklyn</v>
      </c>
    </row>
    <row r="929" spans="1:28" x14ac:dyDescent="0.25">
      <c r="A929" s="66" t="s">
        <v>11148</v>
      </c>
      <c r="B929" s="66" t="s">
        <v>8372</v>
      </c>
      <c r="C929" s="67"/>
      <c r="D929" s="68"/>
      <c r="E929" s="67"/>
      <c r="F929" s="70"/>
      <c r="G929" s="67"/>
      <c r="H929" s="71"/>
      <c r="I929" s="72"/>
      <c r="J929" s="72"/>
      <c r="K929" s="36"/>
      <c r="L929" s="73"/>
      <c r="M929" s="73"/>
      <c r="N929" s="74"/>
      <c r="O929" s="80" t="s">
        <v>325</v>
      </c>
      <c r="P929" s="82">
        <v>42537.025358796294</v>
      </c>
      <c r="Q929" s="80" t="s">
        <v>9938</v>
      </c>
      <c r="R929" s="83" t="s">
        <v>8576</v>
      </c>
      <c r="S929" s="80" t="s">
        <v>499</v>
      </c>
      <c r="T929" s="80" t="s">
        <v>8610</v>
      </c>
      <c r="U929" s="82">
        <v>42537.025358796294</v>
      </c>
      <c r="V929" s="83" t="s">
        <v>11194</v>
      </c>
      <c r="W929" s="80"/>
      <c r="X929" s="80"/>
      <c r="Y929" s="86" t="s">
        <v>11216</v>
      </c>
      <c r="Z929" s="80"/>
      <c r="AA929" s="80" t="str">
        <f>VLOOKUP(A929,Vertices!A$3:$AY$3641,45,FALSE)</f>
        <v>en</v>
      </c>
      <c r="AB929" s="80" t="str">
        <f>IF(VLOOKUP(A929,Vertices!A$3:$AY$3641,37,FALSE)=0,"",VLOOKUP(A929,Vertices!A$3:$AY$3641,37,FALSE))</f>
        <v>Brooklyn</v>
      </c>
    </row>
    <row r="930" spans="1:28" x14ac:dyDescent="0.25">
      <c r="A930" s="66" t="s">
        <v>11149</v>
      </c>
      <c r="B930" s="66" t="s">
        <v>8451</v>
      </c>
      <c r="C930" s="67"/>
      <c r="D930" s="68"/>
      <c r="E930" s="67"/>
      <c r="F930" s="70"/>
      <c r="G930" s="67"/>
      <c r="H930" s="71"/>
      <c r="I930" s="72"/>
      <c r="J930" s="72"/>
      <c r="K930" s="36"/>
      <c r="L930" s="73"/>
      <c r="M930" s="73"/>
      <c r="N930" s="74"/>
      <c r="O930" s="80" t="s">
        <v>325</v>
      </c>
      <c r="P930" s="82">
        <v>42537.025416666664</v>
      </c>
      <c r="Q930" s="80" t="s">
        <v>8512</v>
      </c>
      <c r="R930" s="83" t="s">
        <v>3414</v>
      </c>
      <c r="S930" s="80" t="s">
        <v>3446</v>
      </c>
      <c r="T930" s="80"/>
      <c r="U930" s="82">
        <v>42537.025416666664</v>
      </c>
      <c r="V930" s="83" t="s">
        <v>11195</v>
      </c>
      <c r="W930" s="80"/>
      <c r="X930" s="80"/>
      <c r="Y930" s="86" t="s">
        <v>11217</v>
      </c>
      <c r="Z930" s="80"/>
      <c r="AA930" s="80" t="str">
        <f>VLOOKUP(A930,Vertices!A$3:$AY$3641,45,FALSE)</f>
        <v>en</v>
      </c>
      <c r="AB930" s="80" t="str">
        <f>IF(VLOOKUP(A930,Vertices!A$3:$AY$3641,37,FALSE)=0,"",VLOOKUP(A930,Vertices!A$3:$AY$3641,37,FALSE))</f>
        <v>MJ, svt,bts,nuest</v>
      </c>
    </row>
    <row r="931" spans="1:28" x14ac:dyDescent="0.25">
      <c r="A931" s="66" t="s">
        <v>11150</v>
      </c>
      <c r="B931" s="66" t="s">
        <v>11150</v>
      </c>
      <c r="C931" s="67"/>
      <c r="D931" s="68"/>
      <c r="E931" s="67"/>
      <c r="F931" s="70"/>
      <c r="G931" s="67"/>
      <c r="H931" s="71"/>
      <c r="I931" s="72"/>
      <c r="J931" s="72"/>
      <c r="K931" s="36"/>
      <c r="L931" s="73"/>
      <c r="M931" s="73"/>
      <c r="N931" s="74"/>
      <c r="O931" s="80" t="s">
        <v>179</v>
      </c>
      <c r="P931" s="82">
        <v>42537.02547453704</v>
      </c>
      <c r="Q931" s="80" t="s">
        <v>11172</v>
      </c>
      <c r="R931" s="80"/>
      <c r="S931" s="80"/>
      <c r="T931" s="80"/>
      <c r="U931" s="82">
        <v>42537.02547453704</v>
      </c>
      <c r="V931" s="83" t="s">
        <v>11196</v>
      </c>
      <c r="W931" s="80"/>
      <c r="X931" s="80"/>
      <c r="Y931" s="86" t="s">
        <v>11218</v>
      </c>
      <c r="Z931" s="80"/>
      <c r="AA931" s="80" t="str">
        <f>VLOOKUP(A931,Vertices!A$3:$AY$3641,45,FALSE)</f>
        <v>pt</v>
      </c>
      <c r="AB931" s="80" t="str">
        <f>IF(VLOOKUP(A931,Vertices!A$3:$AY$3641,37,FALSE)=0,"",VLOOKUP(A931,Vertices!A$3:$AY$3641,37,FALSE))</f>
        <v>mg ❣</v>
      </c>
    </row>
    <row r="932" spans="1:28" x14ac:dyDescent="0.25">
      <c r="A932" s="66" t="s">
        <v>4596</v>
      </c>
      <c r="B932" s="66" t="s">
        <v>4596</v>
      </c>
      <c r="C932" s="67"/>
      <c r="D932" s="68"/>
      <c r="E932" s="67"/>
      <c r="F932" s="70"/>
      <c r="G932" s="67"/>
      <c r="H932" s="71"/>
      <c r="I932" s="72"/>
      <c r="J932" s="72"/>
      <c r="K932" s="36"/>
      <c r="L932" s="73"/>
      <c r="M932" s="73"/>
      <c r="N932" s="74"/>
      <c r="O932" s="80" t="s">
        <v>179</v>
      </c>
      <c r="P932" s="82">
        <v>42537.025729166664</v>
      </c>
      <c r="Q932" s="80" t="s">
        <v>11173</v>
      </c>
      <c r="R932" s="83" t="s">
        <v>443</v>
      </c>
      <c r="S932" s="80" t="s">
        <v>495</v>
      </c>
      <c r="T932" s="80"/>
      <c r="U932" s="82">
        <v>42537.025729166664</v>
      </c>
      <c r="V932" s="83" t="s">
        <v>11197</v>
      </c>
      <c r="W932" s="80"/>
      <c r="X932" s="80"/>
      <c r="Y932" s="86" t="s">
        <v>11219</v>
      </c>
      <c r="Z932" s="80"/>
      <c r="AA932" s="80" t="str">
        <f>VLOOKUP(A932,Vertices!A$3:$AY$3641,45,FALSE)</f>
        <v>en</v>
      </c>
      <c r="AB932" s="80" t="str">
        <f>IF(VLOOKUP(A932,Vertices!A$3:$AY$3641,37,FALSE)=0,"",VLOOKUP(A932,Vertices!A$3:$AY$3641,37,FALSE))</f>
        <v>Madelia, Minnesota</v>
      </c>
    </row>
    <row r="933" spans="1:28" x14ac:dyDescent="0.25">
      <c r="A933" s="66" t="s">
        <v>11151</v>
      </c>
      <c r="B933" s="66" t="s">
        <v>11151</v>
      </c>
      <c r="C933" s="67"/>
      <c r="D933" s="68"/>
      <c r="E933" s="67"/>
      <c r="F933" s="70"/>
      <c r="G933" s="67"/>
      <c r="H933" s="71"/>
      <c r="I933" s="72"/>
      <c r="J933" s="72"/>
      <c r="K933" s="36"/>
      <c r="L933" s="73"/>
      <c r="M933" s="73"/>
      <c r="N933" s="74"/>
      <c r="O933" s="80" t="s">
        <v>179</v>
      </c>
      <c r="P933" s="82">
        <v>42537.025740740741</v>
      </c>
      <c r="Q933" s="80" t="s">
        <v>11174</v>
      </c>
      <c r="R933" s="80"/>
      <c r="S933" s="80"/>
      <c r="T933" s="80"/>
      <c r="U933" s="82">
        <v>42537.025740740741</v>
      </c>
      <c r="V933" s="83" t="s">
        <v>11198</v>
      </c>
      <c r="W933" s="80"/>
      <c r="X933" s="80"/>
      <c r="Y933" s="86" t="s">
        <v>11220</v>
      </c>
      <c r="Z933" s="80"/>
      <c r="AA933" s="80" t="str">
        <f>VLOOKUP(A933,Vertices!A$3:$AY$3641,45,FALSE)</f>
        <v>es</v>
      </c>
      <c r="AB933" s="80" t="str">
        <f>IF(VLOOKUP(A933,Vertices!A$3:$AY$3641,37,FALSE)=0,"",VLOOKUP(A933,Vertices!A$3:$AY$3641,37,FALSE))</f>
        <v>Caracas- Venezuela</v>
      </c>
    </row>
    <row r="934" spans="1:28" x14ac:dyDescent="0.25">
      <c r="A934" s="66" t="s">
        <v>11152</v>
      </c>
      <c r="B934" s="66" t="s">
        <v>11152</v>
      </c>
      <c r="C934" s="67"/>
      <c r="D934" s="68"/>
      <c r="E934" s="67"/>
      <c r="F934" s="70"/>
      <c r="G934" s="67"/>
      <c r="H934" s="71"/>
      <c r="I934" s="72"/>
      <c r="J934" s="72"/>
      <c r="K934" s="36"/>
      <c r="L934" s="73"/>
      <c r="M934" s="73"/>
      <c r="N934" s="74"/>
      <c r="O934" s="80" t="s">
        <v>179</v>
      </c>
      <c r="P934" s="82">
        <v>42537.025787037041</v>
      </c>
      <c r="Q934" s="80" t="s">
        <v>11175</v>
      </c>
      <c r="R934" s="80"/>
      <c r="S934" s="80"/>
      <c r="T934" s="80"/>
      <c r="U934" s="82">
        <v>42537.025787037041</v>
      </c>
      <c r="V934" s="83" t="s">
        <v>11199</v>
      </c>
      <c r="W934" s="80"/>
      <c r="X934" s="80"/>
      <c r="Y934" s="86" t="s">
        <v>11221</v>
      </c>
      <c r="Z934" s="80"/>
      <c r="AA934" s="80" t="str">
        <f>VLOOKUP(A934,Vertices!A$3:$AY$3641,45,FALSE)</f>
        <v>pt</v>
      </c>
      <c r="AB934" s="80" t="str">
        <f>IF(VLOOKUP(A934,Vertices!A$3:$AY$3641,37,FALSE)=0,"",VLOOKUP(A934,Vertices!A$3:$AY$3641,37,FALSE))</f>
        <v>General Severiano</v>
      </c>
    </row>
    <row r="935" spans="1:28" x14ac:dyDescent="0.25">
      <c r="A935" s="66" t="s">
        <v>11153</v>
      </c>
      <c r="B935" s="66" t="s">
        <v>8478</v>
      </c>
      <c r="C935" s="67"/>
      <c r="D935" s="68"/>
      <c r="E935" s="67"/>
      <c r="F935" s="70"/>
      <c r="G935" s="67"/>
      <c r="H935" s="71"/>
      <c r="I935" s="72"/>
      <c r="J935" s="72"/>
      <c r="K935" s="36"/>
      <c r="L935" s="73"/>
      <c r="M935" s="73"/>
      <c r="N935" s="74"/>
      <c r="O935" s="80" t="s">
        <v>325</v>
      </c>
      <c r="P935" s="82">
        <v>42537.02579861111</v>
      </c>
      <c r="Q935" s="80" t="s">
        <v>8551</v>
      </c>
      <c r="R935" s="80" t="s">
        <v>8593</v>
      </c>
      <c r="S935" s="80" t="s">
        <v>8604</v>
      </c>
      <c r="T935" s="80"/>
      <c r="U935" s="82">
        <v>42537.02579861111</v>
      </c>
      <c r="V935" s="83" t="s">
        <v>11200</v>
      </c>
      <c r="W935" s="80"/>
      <c r="X935" s="80"/>
      <c r="Y935" s="86" t="s">
        <v>11222</v>
      </c>
      <c r="Z935" s="80"/>
      <c r="AA935" s="80" t="str">
        <f>VLOOKUP(A935,Vertices!A$3:$AY$3641,45,FALSE)</f>
        <v>en</v>
      </c>
      <c r="AB935" s="80" t="str">
        <f>IF(VLOOKUP(A935,Vertices!A$3:$AY$3641,37,FALSE)=0,"",VLOOKUP(A935,Vertices!A$3:$AY$3641,37,FALSE))</f>
        <v/>
      </c>
    </row>
    <row r="936" spans="1:28" x14ac:dyDescent="0.25">
      <c r="A936" s="66" t="s">
        <v>11154</v>
      </c>
      <c r="B936" s="66" t="s">
        <v>11168</v>
      </c>
      <c r="C936" s="67"/>
      <c r="D936" s="68"/>
      <c r="E936" s="67"/>
      <c r="F936" s="70"/>
      <c r="G936" s="67"/>
      <c r="H936" s="71"/>
      <c r="I936" s="72"/>
      <c r="J936" s="72"/>
      <c r="K936" s="36"/>
      <c r="L936" s="73"/>
      <c r="M936" s="73"/>
      <c r="N936" s="74"/>
      <c r="O936" s="80" t="s">
        <v>325</v>
      </c>
      <c r="P936" s="82">
        <v>42537.025995370372</v>
      </c>
      <c r="Q936" s="80" t="s">
        <v>11176</v>
      </c>
      <c r="R936" s="83" t="s">
        <v>11187</v>
      </c>
      <c r="S936" s="80" t="s">
        <v>11192</v>
      </c>
      <c r="T936" s="80"/>
      <c r="U936" s="82">
        <v>42537.025995370372</v>
      </c>
      <c r="V936" s="83" t="s">
        <v>11201</v>
      </c>
      <c r="W936" s="80"/>
      <c r="X936" s="80"/>
      <c r="Y936" s="86" t="s">
        <v>11223</v>
      </c>
      <c r="Z936" s="80"/>
      <c r="AA936" s="80" t="str">
        <f>VLOOKUP(A936,Vertices!A$3:$AY$3641,45,FALSE)</f>
        <v>fr</v>
      </c>
      <c r="AB936" s="80" t="str">
        <f>IF(VLOOKUP(A936,Vertices!A$3:$AY$3641,37,FALSE)=0,"",VLOOKUP(A936,Vertices!A$3:$AY$3641,37,FALSE))</f>
        <v/>
      </c>
    </row>
    <row r="937" spans="1:28" x14ac:dyDescent="0.25">
      <c r="A937" s="66" t="s">
        <v>11155</v>
      </c>
      <c r="B937" s="66" t="s">
        <v>8451</v>
      </c>
      <c r="C937" s="67"/>
      <c r="D937" s="68"/>
      <c r="E937" s="67"/>
      <c r="F937" s="70"/>
      <c r="G937" s="67"/>
      <c r="H937" s="71"/>
      <c r="I937" s="72"/>
      <c r="J937" s="72"/>
      <c r="K937" s="36"/>
      <c r="L937" s="73"/>
      <c r="M937" s="73"/>
      <c r="N937" s="74"/>
      <c r="O937" s="80" t="s">
        <v>325</v>
      </c>
      <c r="P937" s="82">
        <v>42537.026122685187</v>
      </c>
      <c r="Q937" s="80" t="s">
        <v>8512</v>
      </c>
      <c r="R937" s="83" t="s">
        <v>3414</v>
      </c>
      <c r="S937" s="80" t="s">
        <v>3446</v>
      </c>
      <c r="T937" s="80"/>
      <c r="U937" s="82">
        <v>42537.026122685187</v>
      </c>
      <c r="V937" s="83" t="s">
        <v>11202</v>
      </c>
      <c r="W937" s="80"/>
      <c r="X937" s="80"/>
      <c r="Y937" s="86" t="s">
        <v>11224</v>
      </c>
      <c r="Z937" s="80"/>
      <c r="AA937" s="80" t="str">
        <f>VLOOKUP(A937,Vertices!A$3:$AY$3641,45,FALSE)</f>
        <v>en</v>
      </c>
      <c r="AB937" s="80" t="str">
        <f>IF(VLOOKUP(A937,Vertices!A$3:$AY$3641,37,FALSE)=0,"",VLOOKUP(A937,Vertices!A$3:$AY$3641,37,FALSE))</f>
        <v/>
      </c>
    </row>
    <row r="938" spans="1:28" x14ac:dyDescent="0.25">
      <c r="A938" s="66" t="s">
        <v>11156</v>
      </c>
      <c r="B938" s="66" t="s">
        <v>8451</v>
      </c>
      <c r="C938" s="67"/>
      <c r="D938" s="68"/>
      <c r="E938" s="67"/>
      <c r="F938" s="70"/>
      <c r="G938" s="67"/>
      <c r="H938" s="71"/>
      <c r="I938" s="72"/>
      <c r="J938" s="72"/>
      <c r="K938" s="36"/>
      <c r="L938" s="73"/>
      <c r="M938" s="73"/>
      <c r="N938" s="74"/>
      <c r="O938" s="80" t="s">
        <v>325</v>
      </c>
      <c r="P938" s="82">
        <v>42537.026122685187</v>
      </c>
      <c r="Q938" s="80" t="s">
        <v>8512</v>
      </c>
      <c r="R938" s="83" t="s">
        <v>3414</v>
      </c>
      <c r="S938" s="80" t="s">
        <v>3446</v>
      </c>
      <c r="T938" s="80"/>
      <c r="U938" s="82">
        <v>42537.026122685187</v>
      </c>
      <c r="V938" s="83" t="s">
        <v>11203</v>
      </c>
      <c r="W938" s="80"/>
      <c r="X938" s="80"/>
      <c r="Y938" s="86" t="s">
        <v>11225</v>
      </c>
      <c r="Z938" s="80"/>
      <c r="AA938" s="80" t="str">
        <f>VLOOKUP(A938,Vertices!A$3:$AY$3641,45,FALSE)</f>
        <v>en</v>
      </c>
      <c r="AB938" s="80" t="str">
        <f>IF(VLOOKUP(A938,Vertices!A$3:$AY$3641,37,FALSE)=0,"",VLOOKUP(A938,Vertices!A$3:$AY$3641,37,FALSE))</f>
        <v/>
      </c>
    </row>
    <row r="939" spans="1:28" x14ac:dyDescent="0.25">
      <c r="A939" s="66" t="s">
        <v>11157</v>
      </c>
      <c r="B939" s="66" t="s">
        <v>11157</v>
      </c>
      <c r="C939" s="67"/>
      <c r="D939" s="68"/>
      <c r="E939" s="67"/>
      <c r="F939" s="70"/>
      <c r="G939" s="67"/>
      <c r="H939" s="71"/>
      <c r="I939" s="72"/>
      <c r="J939" s="72"/>
      <c r="K939" s="36"/>
      <c r="L939" s="73"/>
      <c r="M939" s="73"/>
      <c r="N939" s="74"/>
      <c r="O939" s="80" t="s">
        <v>179</v>
      </c>
      <c r="P939" s="82">
        <v>42537.026180555556</v>
      </c>
      <c r="Q939" s="80" t="s">
        <v>11177</v>
      </c>
      <c r="R939" s="80"/>
      <c r="S939" s="80"/>
      <c r="T939" s="80"/>
      <c r="U939" s="82">
        <v>42537.026180555556</v>
      </c>
      <c r="V939" s="83" t="s">
        <v>11204</v>
      </c>
      <c r="W939" s="80"/>
      <c r="X939" s="80"/>
      <c r="Y939" s="86" t="s">
        <v>11226</v>
      </c>
      <c r="Z939" s="80"/>
      <c r="AA939" s="80" t="str">
        <f>VLOOKUP(A939,Vertices!A$3:$AY$3641,45,FALSE)</f>
        <v>es</v>
      </c>
      <c r="AB939" s="80" t="str">
        <f>IF(VLOOKUP(A939,Vertices!A$3:$AY$3641,37,FALSE)=0,"",VLOOKUP(A939,Vertices!A$3:$AY$3641,37,FALSE))</f>
        <v>Caracas, Venezuela</v>
      </c>
    </row>
    <row r="940" spans="1:28" x14ac:dyDescent="0.25">
      <c r="A940" s="66" t="s">
        <v>11158</v>
      </c>
      <c r="B940" s="66" t="s">
        <v>11158</v>
      </c>
      <c r="C940" s="67"/>
      <c r="D940" s="68"/>
      <c r="E940" s="67"/>
      <c r="F940" s="70"/>
      <c r="G940" s="67"/>
      <c r="H940" s="71"/>
      <c r="I940" s="72"/>
      <c r="J940" s="72"/>
      <c r="K940" s="36"/>
      <c r="L940" s="73"/>
      <c r="M940" s="73"/>
      <c r="N940" s="74"/>
      <c r="O940" s="80" t="s">
        <v>179</v>
      </c>
      <c r="P940" s="82">
        <v>42537.026273148149</v>
      </c>
      <c r="Q940" s="80" t="s">
        <v>11178</v>
      </c>
      <c r="R940" s="83" t="s">
        <v>11188</v>
      </c>
      <c r="S940" s="80" t="s">
        <v>8180</v>
      </c>
      <c r="T940" s="80"/>
      <c r="U940" s="82">
        <v>42537.026273148149</v>
      </c>
      <c r="V940" s="83" t="s">
        <v>11205</v>
      </c>
      <c r="W940" s="80"/>
      <c r="X940" s="80"/>
      <c r="Y940" s="86" t="s">
        <v>11227</v>
      </c>
      <c r="Z940" s="80"/>
      <c r="AA940" s="80" t="str">
        <f>VLOOKUP(A940,Vertices!A$3:$AY$3641,45,FALSE)</f>
        <v>en</v>
      </c>
      <c r="AB940" s="80" t="str">
        <f>IF(VLOOKUP(A940,Vertices!A$3:$AY$3641,37,FALSE)=0,"",VLOOKUP(A940,Vertices!A$3:$AY$3641,37,FALSE))</f>
        <v>Long Island, NY</v>
      </c>
    </row>
    <row r="941" spans="1:28" x14ac:dyDescent="0.25">
      <c r="A941" s="66" t="s">
        <v>11159</v>
      </c>
      <c r="B941" s="66" t="s">
        <v>11159</v>
      </c>
      <c r="C941" s="67"/>
      <c r="D941" s="68"/>
      <c r="E941" s="67"/>
      <c r="F941" s="70"/>
      <c r="G941" s="67"/>
      <c r="H941" s="71"/>
      <c r="I941" s="72"/>
      <c r="J941" s="72"/>
      <c r="K941" s="36"/>
      <c r="L941" s="73"/>
      <c r="M941" s="73"/>
      <c r="N941" s="74"/>
      <c r="O941" s="80" t="s">
        <v>179</v>
      </c>
      <c r="P941" s="82">
        <v>42537.025567129633</v>
      </c>
      <c r="Q941" s="80" t="s">
        <v>11179</v>
      </c>
      <c r="R941" s="80"/>
      <c r="S941" s="80"/>
      <c r="T941" s="80"/>
      <c r="U941" s="82">
        <v>42537.025567129633</v>
      </c>
      <c r="V941" s="83" t="s">
        <v>11206</v>
      </c>
      <c r="W941" s="80"/>
      <c r="X941" s="80"/>
      <c r="Y941" s="86" t="s">
        <v>11228</v>
      </c>
      <c r="Z941" s="80"/>
      <c r="AA941" s="80" t="str">
        <f>VLOOKUP(A941,Vertices!A$3:$AY$3641,45,FALSE)</f>
        <v>pt</v>
      </c>
      <c r="AB941" s="80" t="str">
        <f>IF(VLOOKUP(A941,Vertices!A$3:$AY$3641,37,FALSE)=0,"",VLOOKUP(A941,Vertices!A$3:$AY$3641,37,FALSE))</f>
        <v/>
      </c>
    </row>
    <row r="942" spans="1:28" x14ac:dyDescent="0.25">
      <c r="A942" s="66" t="s">
        <v>11160</v>
      </c>
      <c r="B942" s="66" t="s">
        <v>11159</v>
      </c>
      <c r="C942" s="67"/>
      <c r="D942" s="68"/>
      <c r="E942" s="67"/>
      <c r="F942" s="70"/>
      <c r="G942" s="67"/>
      <c r="H942" s="71"/>
      <c r="I942" s="72"/>
      <c r="J942" s="72"/>
      <c r="K942" s="36"/>
      <c r="L942" s="73"/>
      <c r="M942" s="73"/>
      <c r="N942" s="74"/>
      <c r="O942" s="80" t="s">
        <v>325</v>
      </c>
      <c r="P942" s="82">
        <v>42537.026273148149</v>
      </c>
      <c r="Q942" s="80" t="s">
        <v>11180</v>
      </c>
      <c r="R942" s="80"/>
      <c r="S942" s="80"/>
      <c r="T942" s="80"/>
      <c r="U942" s="82">
        <v>42537.026273148149</v>
      </c>
      <c r="V942" s="83" t="s">
        <v>11207</v>
      </c>
      <c r="W942" s="80"/>
      <c r="X942" s="80"/>
      <c r="Y942" s="86" t="s">
        <v>11229</v>
      </c>
      <c r="Z942" s="80"/>
      <c r="AA942" s="80" t="str">
        <f>VLOOKUP(A942,Vertices!A$3:$AY$3641,45,FALSE)</f>
        <v>pt</v>
      </c>
      <c r="AB942" s="80" t="str">
        <f>IF(VLOOKUP(A942,Vertices!A$3:$AY$3641,37,FALSE)=0,"",VLOOKUP(A942,Vertices!A$3:$AY$3641,37,FALSE))</f>
        <v/>
      </c>
    </row>
    <row r="943" spans="1:28" x14ac:dyDescent="0.25">
      <c r="A943" s="66" t="s">
        <v>11161</v>
      </c>
      <c r="B943" s="66" t="s">
        <v>10720</v>
      </c>
      <c r="C943" s="67"/>
      <c r="D943" s="68"/>
      <c r="E943" s="67"/>
      <c r="F943" s="70"/>
      <c r="G943" s="67"/>
      <c r="H943" s="71"/>
      <c r="I943" s="72"/>
      <c r="J943" s="72"/>
      <c r="K943" s="36"/>
      <c r="L943" s="73"/>
      <c r="M943" s="73"/>
      <c r="N943" s="74"/>
      <c r="O943" s="80" t="s">
        <v>325</v>
      </c>
      <c r="P943" s="82">
        <v>42537.026400462964</v>
      </c>
      <c r="Q943" s="80" t="s">
        <v>11181</v>
      </c>
      <c r="R943" s="80" t="s">
        <v>10760</v>
      </c>
      <c r="S943" s="80" t="s">
        <v>10763</v>
      </c>
      <c r="T943" s="80" t="s">
        <v>10767</v>
      </c>
      <c r="U943" s="82">
        <v>42537.026400462964</v>
      </c>
      <c r="V943" s="83" t="s">
        <v>11208</v>
      </c>
      <c r="W943" s="80"/>
      <c r="X943" s="80"/>
      <c r="Y943" s="86" t="s">
        <v>11230</v>
      </c>
      <c r="Z943" s="80"/>
      <c r="AA943" s="80" t="str">
        <f>VLOOKUP(A943,Vertices!A$3:$AY$3641,45,FALSE)</f>
        <v>en</v>
      </c>
      <c r="AB943" s="80" t="str">
        <f>IF(VLOOKUP(A943,Vertices!A$3:$AY$3641,37,FALSE)=0,"",VLOOKUP(A943,Vertices!A$3:$AY$3641,37,FALSE))</f>
        <v/>
      </c>
    </row>
    <row r="944" spans="1:28" x14ac:dyDescent="0.25">
      <c r="A944" s="66" t="s">
        <v>11161</v>
      </c>
      <c r="B944" s="66" t="s">
        <v>10705</v>
      </c>
      <c r="C944" s="67"/>
      <c r="D944" s="68"/>
      <c r="E944" s="67"/>
      <c r="F944" s="70"/>
      <c r="G944" s="67"/>
      <c r="H944" s="71"/>
      <c r="I944" s="72"/>
      <c r="J944" s="72"/>
      <c r="K944" s="36"/>
      <c r="L944" s="73"/>
      <c r="M944" s="73"/>
      <c r="N944" s="74"/>
      <c r="O944" s="80" t="s">
        <v>325</v>
      </c>
      <c r="P944" s="82">
        <v>42537.026400462964</v>
      </c>
      <c r="Q944" s="80" t="s">
        <v>11181</v>
      </c>
      <c r="R944" s="80" t="s">
        <v>10760</v>
      </c>
      <c r="S944" s="80" t="s">
        <v>10763</v>
      </c>
      <c r="T944" s="80" t="s">
        <v>10767</v>
      </c>
      <c r="U944" s="82">
        <v>42537.026400462964</v>
      </c>
      <c r="V944" s="83" t="s">
        <v>11208</v>
      </c>
      <c r="W944" s="80"/>
      <c r="X944" s="80"/>
      <c r="Y944" s="86" t="s">
        <v>11230</v>
      </c>
      <c r="Z944" s="80"/>
      <c r="AA944" s="80" t="str">
        <f>VLOOKUP(A944,Vertices!A$3:$AY$3641,45,FALSE)</f>
        <v>en</v>
      </c>
      <c r="AB944" s="80" t="str">
        <f>IF(VLOOKUP(A944,Vertices!A$3:$AY$3641,37,FALSE)=0,"",VLOOKUP(A944,Vertices!A$3:$AY$3641,37,FALSE))</f>
        <v/>
      </c>
    </row>
    <row r="945" spans="1:28" x14ac:dyDescent="0.25">
      <c r="A945" s="66" t="s">
        <v>11162</v>
      </c>
      <c r="B945" s="66" t="s">
        <v>10720</v>
      </c>
      <c r="C945" s="67"/>
      <c r="D945" s="68"/>
      <c r="E945" s="67"/>
      <c r="F945" s="70"/>
      <c r="G945" s="67"/>
      <c r="H945" s="71"/>
      <c r="I945" s="72"/>
      <c r="J945" s="72"/>
      <c r="K945" s="36"/>
      <c r="L945" s="73"/>
      <c r="M945" s="73"/>
      <c r="N945" s="74"/>
      <c r="O945" s="80" t="s">
        <v>325</v>
      </c>
      <c r="P945" s="82">
        <v>42537.026493055557</v>
      </c>
      <c r="Q945" s="80" t="s">
        <v>11181</v>
      </c>
      <c r="R945" s="80" t="s">
        <v>10760</v>
      </c>
      <c r="S945" s="80" t="s">
        <v>10763</v>
      </c>
      <c r="T945" s="80" t="s">
        <v>10767</v>
      </c>
      <c r="U945" s="82">
        <v>42537.026493055557</v>
      </c>
      <c r="V945" s="83" t="s">
        <v>11209</v>
      </c>
      <c r="W945" s="80"/>
      <c r="X945" s="80"/>
      <c r="Y945" s="86" t="s">
        <v>11231</v>
      </c>
      <c r="Z945" s="80"/>
      <c r="AA945" s="80" t="str">
        <f>VLOOKUP(A945,Vertices!A$3:$AY$3641,45,FALSE)</f>
        <v>en</v>
      </c>
      <c r="AB945" s="80" t="str">
        <f>IF(VLOOKUP(A945,Vertices!A$3:$AY$3641,37,FALSE)=0,"",VLOOKUP(A945,Vertices!A$3:$AY$3641,37,FALSE))</f>
        <v>U.S.A.</v>
      </c>
    </row>
    <row r="946" spans="1:28" x14ac:dyDescent="0.25">
      <c r="A946" s="66" t="s">
        <v>11162</v>
      </c>
      <c r="B946" s="66" t="s">
        <v>10705</v>
      </c>
      <c r="C946" s="67"/>
      <c r="D946" s="68"/>
      <c r="E946" s="67"/>
      <c r="F946" s="70"/>
      <c r="G946" s="67"/>
      <c r="H946" s="71"/>
      <c r="I946" s="72"/>
      <c r="J946" s="72"/>
      <c r="K946" s="36"/>
      <c r="L946" s="73"/>
      <c r="M946" s="73"/>
      <c r="N946" s="74"/>
      <c r="O946" s="80" t="s">
        <v>325</v>
      </c>
      <c r="P946" s="82">
        <v>42537.026493055557</v>
      </c>
      <c r="Q946" s="80" t="s">
        <v>11181</v>
      </c>
      <c r="R946" s="80" t="s">
        <v>10760</v>
      </c>
      <c r="S946" s="80" t="s">
        <v>10763</v>
      </c>
      <c r="T946" s="80" t="s">
        <v>10767</v>
      </c>
      <c r="U946" s="82">
        <v>42537.026493055557</v>
      </c>
      <c r="V946" s="83" t="s">
        <v>11209</v>
      </c>
      <c r="W946" s="80"/>
      <c r="X946" s="80"/>
      <c r="Y946" s="86" t="s">
        <v>11231</v>
      </c>
      <c r="Z946" s="80"/>
      <c r="AA946" s="80" t="str">
        <f>VLOOKUP(A946,Vertices!A$3:$AY$3641,45,FALSE)</f>
        <v>en</v>
      </c>
      <c r="AB946" s="80" t="str">
        <f>IF(VLOOKUP(A946,Vertices!A$3:$AY$3641,37,FALSE)=0,"",VLOOKUP(A946,Vertices!A$3:$AY$3641,37,FALSE))</f>
        <v>U.S.A.</v>
      </c>
    </row>
    <row r="947" spans="1:28" x14ac:dyDescent="0.25">
      <c r="A947" s="66" t="s">
        <v>11163</v>
      </c>
      <c r="B947" s="66" t="s">
        <v>11163</v>
      </c>
      <c r="C947" s="67"/>
      <c r="D947" s="68"/>
      <c r="E947" s="67"/>
      <c r="F947" s="70"/>
      <c r="G947" s="67"/>
      <c r="H947" s="71"/>
      <c r="I947" s="72"/>
      <c r="J947" s="72"/>
      <c r="K947" s="36"/>
      <c r="L947" s="73"/>
      <c r="M947" s="73"/>
      <c r="N947" s="74"/>
      <c r="O947" s="80" t="s">
        <v>179</v>
      </c>
      <c r="P947" s="82">
        <v>42537.026504629626</v>
      </c>
      <c r="Q947" s="80" t="s">
        <v>11182</v>
      </c>
      <c r="R947" s="83" t="s">
        <v>11189</v>
      </c>
      <c r="S947" s="80" t="s">
        <v>11193</v>
      </c>
      <c r="T947" s="80"/>
      <c r="U947" s="82">
        <v>42537.026504629626</v>
      </c>
      <c r="V947" s="83" t="s">
        <v>11210</v>
      </c>
      <c r="W947" s="80"/>
      <c r="X947" s="80"/>
      <c r="Y947" s="86" t="s">
        <v>11232</v>
      </c>
      <c r="Z947" s="80"/>
      <c r="AA947" s="80" t="str">
        <f>VLOOKUP(A947,Vertices!A$3:$AY$3641,45,FALSE)</f>
        <v>ar</v>
      </c>
      <c r="AB947" s="80" t="str">
        <f>IF(VLOOKUP(A947,Vertices!A$3:$AY$3641,37,FALSE)=0,"",VLOOKUP(A947,Vertices!A$3:$AY$3641,37,FALSE))</f>
        <v>El minia Egypt</v>
      </c>
    </row>
    <row r="948" spans="1:28" x14ac:dyDescent="0.25">
      <c r="A948" s="66" t="s">
        <v>11164</v>
      </c>
      <c r="B948" s="66" t="s">
        <v>1892</v>
      </c>
      <c r="C948" s="67"/>
      <c r="D948" s="68"/>
      <c r="E948" s="67"/>
      <c r="F948" s="70"/>
      <c r="G948" s="67"/>
      <c r="H948" s="71"/>
      <c r="I948" s="72"/>
      <c r="J948" s="72"/>
      <c r="K948" s="36"/>
      <c r="L948" s="73"/>
      <c r="M948" s="73"/>
      <c r="N948" s="74"/>
      <c r="O948" s="80" t="s">
        <v>325</v>
      </c>
      <c r="P948" s="82">
        <v>42537.026608796295</v>
      </c>
      <c r="Q948" s="80" t="s">
        <v>1947</v>
      </c>
      <c r="R948" s="83" t="s">
        <v>2020</v>
      </c>
      <c r="S948" s="80" t="s">
        <v>2040</v>
      </c>
      <c r="T948" s="80"/>
      <c r="U948" s="82">
        <v>42537.026608796295</v>
      </c>
      <c r="V948" s="83" t="s">
        <v>11211</v>
      </c>
      <c r="W948" s="80"/>
      <c r="X948" s="80"/>
      <c r="Y948" s="86" t="s">
        <v>11233</v>
      </c>
      <c r="Z948" s="80"/>
      <c r="AA948" s="80" t="str">
        <f>VLOOKUP(A948,Vertices!A$3:$AY$3641,45,FALSE)</f>
        <v>en</v>
      </c>
      <c r="AB948" s="80" t="str">
        <f>IF(VLOOKUP(A948,Vertices!A$3:$AY$3641,37,FALSE)=0,"",VLOOKUP(A948,Vertices!A$3:$AY$3641,37,FALSE))</f>
        <v/>
      </c>
    </row>
    <row r="949" spans="1:28" x14ac:dyDescent="0.25">
      <c r="A949" s="66" t="s">
        <v>11165</v>
      </c>
      <c r="B949" s="66" t="s">
        <v>11169</v>
      </c>
      <c r="C949" s="67"/>
      <c r="D949" s="68"/>
      <c r="E949" s="67"/>
      <c r="F949" s="70"/>
      <c r="G949" s="67"/>
      <c r="H949" s="71"/>
      <c r="I949" s="72"/>
      <c r="J949" s="72"/>
      <c r="K949" s="36"/>
      <c r="L949" s="73"/>
      <c r="M949" s="73"/>
      <c r="N949" s="74"/>
      <c r="O949" s="80" t="s">
        <v>325</v>
      </c>
      <c r="P949" s="82">
        <v>42537.026712962965</v>
      </c>
      <c r="Q949" s="80" t="s">
        <v>11183</v>
      </c>
      <c r="R949" s="83" t="s">
        <v>11190</v>
      </c>
      <c r="S949" s="80" t="s">
        <v>475</v>
      </c>
      <c r="T949" s="80"/>
      <c r="U949" s="82">
        <v>42537.026712962965</v>
      </c>
      <c r="V949" s="83" t="s">
        <v>11212</v>
      </c>
      <c r="W949" s="80"/>
      <c r="X949" s="80"/>
      <c r="Y949" s="86" t="s">
        <v>11234</v>
      </c>
      <c r="Z949" s="80"/>
      <c r="AA949" s="80" t="str">
        <f>VLOOKUP(A949,Vertices!A$3:$AY$3641,45,FALSE)</f>
        <v>es</v>
      </c>
      <c r="AB949" s="80" t="str">
        <f>IF(VLOOKUP(A949,Vertices!A$3:$AY$3641,37,FALSE)=0,"",VLOOKUP(A949,Vertices!A$3:$AY$3641,37,FALSE))</f>
        <v>Neiva,Huila,Colombia</v>
      </c>
    </row>
    <row r="950" spans="1:28" x14ac:dyDescent="0.25">
      <c r="A950" s="66" t="s">
        <v>11165</v>
      </c>
      <c r="B950" s="66" t="s">
        <v>11170</v>
      </c>
      <c r="C950" s="67"/>
      <c r="D950" s="68"/>
      <c r="E950" s="67"/>
      <c r="F950" s="70"/>
      <c r="G950" s="67"/>
      <c r="H950" s="71"/>
      <c r="I950" s="72"/>
      <c r="J950" s="72"/>
      <c r="K950" s="36"/>
      <c r="L950" s="73"/>
      <c r="M950" s="73"/>
      <c r="N950" s="74"/>
      <c r="O950" s="80" t="s">
        <v>325</v>
      </c>
      <c r="P950" s="82">
        <v>42537.026712962965</v>
      </c>
      <c r="Q950" s="80" t="s">
        <v>11183</v>
      </c>
      <c r="R950" s="83" t="s">
        <v>11190</v>
      </c>
      <c r="S950" s="80" t="s">
        <v>475</v>
      </c>
      <c r="T950" s="80"/>
      <c r="U950" s="82">
        <v>42537.026712962965</v>
      </c>
      <c r="V950" s="83" t="s">
        <v>11212</v>
      </c>
      <c r="W950" s="80"/>
      <c r="X950" s="80"/>
      <c r="Y950" s="86" t="s">
        <v>11234</v>
      </c>
      <c r="Z950" s="80"/>
      <c r="AA950" s="80" t="str">
        <f>VLOOKUP(A950,Vertices!A$3:$AY$3641,45,FALSE)</f>
        <v>es</v>
      </c>
      <c r="AB950" s="80" t="str">
        <f>IF(VLOOKUP(A950,Vertices!A$3:$AY$3641,37,FALSE)=0,"",VLOOKUP(A950,Vertices!A$3:$AY$3641,37,FALSE))</f>
        <v>Neiva,Huila,Colombia</v>
      </c>
    </row>
    <row r="951" spans="1:28" x14ac:dyDescent="0.25">
      <c r="A951" s="66" t="s">
        <v>11166</v>
      </c>
      <c r="B951" s="66" t="s">
        <v>11171</v>
      </c>
      <c r="C951" s="67"/>
      <c r="D951" s="68"/>
      <c r="E951" s="67"/>
      <c r="F951" s="70"/>
      <c r="G951" s="67"/>
      <c r="H951" s="71"/>
      <c r="I951" s="72"/>
      <c r="J951" s="72"/>
      <c r="K951" s="36"/>
      <c r="L951" s="73"/>
      <c r="M951" s="73"/>
      <c r="N951" s="74"/>
      <c r="O951" s="80" t="s">
        <v>325</v>
      </c>
      <c r="P951" s="82">
        <v>42537.026759259257</v>
      </c>
      <c r="Q951" s="80" t="s">
        <v>11184</v>
      </c>
      <c r="R951" s="80"/>
      <c r="S951" s="80"/>
      <c r="T951" s="80"/>
      <c r="U951" s="82">
        <v>42537.026759259257</v>
      </c>
      <c r="V951" s="83" t="s">
        <v>11213</v>
      </c>
      <c r="W951" s="80"/>
      <c r="X951" s="80"/>
      <c r="Y951" s="86" t="s">
        <v>11235</v>
      </c>
      <c r="Z951" s="80"/>
      <c r="AA951" s="80" t="str">
        <f>VLOOKUP(A951,Vertices!A$3:$AY$3641,45,FALSE)</f>
        <v>pt</v>
      </c>
      <c r="AB951" s="80" t="str">
        <f>IF(VLOOKUP(A951,Vertices!A$3:$AY$3641,37,FALSE)=0,"",VLOOKUP(A951,Vertices!A$3:$AY$3641,37,FALSE))</f>
        <v>vila belmiro</v>
      </c>
    </row>
    <row r="952" spans="1:28" x14ac:dyDescent="0.25">
      <c r="A952" s="66" t="s">
        <v>4569</v>
      </c>
      <c r="B952" s="66" t="s">
        <v>8360</v>
      </c>
      <c r="C952" s="67"/>
      <c r="D952" s="68"/>
      <c r="E952" s="67"/>
      <c r="F952" s="70"/>
      <c r="G952" s="67"/>
      <c r="H952" s="71"/>
      <c r="I952" s="72"/>
      <c r="J952" s="72"/>
      <c r="K952" s="36"/>
      <c r="L952" s="73"/>
      <c r="M952" s="73"/>
      <c r="N952" s="74"/>
      <c r="O952" s="80" t="s">
        <v>325</v>
      </c>
      <c r="P952" s="82">
        <v>42537.026759259257</v>
      </c>
      <c r="Q952" s="80" t="s">
        <v>11185</v>
      </c>
      <c r="R952" s="83" t="s">
        <v>4935</v>
      </c>
      <c r="S952" s="80" t="s">
        <v>5012</v>
      </c>
      <c r="T952" s="80" t="s">
        <v>8609</v>
      </c>
      <c r="U952" s="82">
        <v>42537.026759259257</v>
      </c>
      <c r="V952" s="83" t="s">
        <v>11214</v>
      </c>
      <c r="W952" s="80"/>
      <c r="X952" s="80"/>
      <c r="Y952" s="86" t="s">
        <v>11236</v>
      </c>
      <c r="Z952" s="80"/>
      <c r="AA952" s="80" t="str">
        <f>VLOOKUP(A952,Vertices!A$3:$AY$3641,45,FALSE)</f>
        <v>pt</v>
      </c>
      <c r="AB952" s="80" t="str">
        <f>IF(VLOOKUP(A952,Vertices!A$3:$AY$3641,37,FALSE)=0,"",VLOOKUP(A952,Vertices!A$3:$AY$3641,37,FALSE))</f>
        <v/>
      </c>
    </row>
    <row r="953" spans="1:28" x14ac:dyDescent="0.25">
      <c r="A953" s="89" t="s">
        <v>11167</v>
      </c>
      <c r="B953" s="89" t="s">
        <v>11167</v>
      </c>
      <c r="C953" s="112"/>
      <c r="D953" s="115"/>
      <c r="E953" s="112"/>
      <c r="F953" s="111"/>
      <c r="G953" s="112"/>
      <c r="H953" s="116"/>
      <c r="I953" s="113"/>
      <c r="J953" s="113"/>
      <c r="K953" s="117"/>
      <c r="L953" s="118"/>
      <c r="M953" s="118"/>
      <c r="N953" s="103"/>
      <c r="O953" s="107" t="s">
        <v>179</v>
      </c>
      <c r="P953" s="108">
        <v>42537.026782407411</v>
      </c>
      <c r="Q953" s="107" t="s">
        <v>11186</v>
      </c>
      <c r="R953" s="109" t="s">
        <v>11191</v>
      </c>
      <c r="S953" s="107" t="s">
        <v>3446</v>
      </c>
      <c r="T953" s="107"/>
      <c r="U953" s="108">
        <v>42537.026782407411</v>
      </c>
      <c r="V953" s="109" t="s">
        <v>11215</v>
      </c>
      <c r="W953" s="107"/>
      <c r="X953" s="107"/>
      <c r="Y953" s="110" t="s">
        <v>11237</v>
      </c>
      <c r="Z953" s="107"/>
      <c r="AA953" s="80" t="str">
        <f>VLOOKUP(A953,Vertices!A$3:$AY$3641,45,FALSE)</f>
        <v>en</v>
      </c>
      <c r="AB953" s="80" t="str">
        <f>IF(VLOOKUP(A953,Vertices!A$3:$AY$3641,37,FALSE)=0,"",VLOOKUP(A953,Vertices!A$3:$AY$3641,37,FALSE))</f>
        <v>United States</v>
      </c>
    </row>
    <row r="954" spans="1:28" x14ac:dyDescent="0.25">
      <c r="A954" s="66" t="s">
        <v>11409</v>
      </c>
      <c r="B954" s="66" t="s">
        <v>3304</v>
      </c>
      <c r="C954" s="67"/>
      <c r="D954" s="68"/>
      <c r="E954" s="67"/>
      <c r="F954" s="70"/>
      <c r="G954" s="67"/>
      <c r="H954" s="71"/>
      <c r="I954" s="72"/>
      <c r="J954" s="72"/>
      <c r="K954" s="36"/>
      <c r="L954" s="73"/>
      <c r="M954" s="73"/>
      <c r="N954" s="74"/>
      <c r="O954" s="80" t="s">
        <v>325</v>
      </c>
      <c r="P954" s="82">
        <v>42537.02685185185</v>
      </c>
      <c r="Q954" s="80" t="s">
        <v>11429</v>
      </c>
      <c r="R954" s="83" t="s">
        <v>11445</v>
      </c>
      <c r="S954" s="80" t="s">
        <v>476</v>
      </c>
      <c r="T954" s="80"/>
      <c r="U954" s="82">
        <v>42537.02685185185</v>
      </c>
      <c r="V954" s="83" t="s">
        <v>11457</v>
      </c>
      <c r="W954" s="80"/>
      <c r="X954" s="80"/>
      <c r="Y954" s="86" t="s">
        <v>11478</v>
      </c>
      <c r="Z954" s="80"/>
      <c r="AA954" s="80" t="str">
        <f>VLOOKUP(A954,Vertices!A$3:$AY$3641,45,FALSE)</f>
        <v>en</v>
      </c>
      <c r="AB954" s="80" t="str">
        <f>IF(VLOOKUP(A954,Vertices!A$3:$AY$3641,37,FALSE)=0,"",VLOOKUP(A954,Vertices!A$3:$AY$3641,37,FALSE))</f>
        <v>bdcruz-multimedia.tumblr</v>
      </c>
    </row>
    <row r="955" spans="1:28" x14ac:dyDescent="0.25">
      <c r="A955" s="66" t="s">
        <v>11410</v>
      </c>
      <c r="B955" s="66" t="s">
        <v>4678</v>
      </c>
      <c r="C955" s="67"/>
      <c r="D955" s="68"/>
      <c r="E955" s="67"/>
      <c r="F955" s="70"/>
      <c r="G955" s="67"/>
      <c r="H955" s="71"/>
      <c r="I955" s="72"/>
      <c r="J955" s="72"/>
      <c r="K955" s="36"/>
      <c r="L955" s="73"/>
      <c r="M955" s="73"/>
      <c r="N955" s="74"/>
      <c r="O955" s="80" t="s">
        <v>325</v>
      </c>
      <c r="P955" s="82">
        <v>42537.02685185185</v>
      </c>
      <c r="Q955" s="80" t="s">
        <v>11430</v>
      </c>
      <c r="R955" s="80"/>
      <c r="S955" s="80"/>
      <c r="T955" s="80"/>
      <c r="U955" s="82">
        <v>42537.02685185185</v>
      </c>
      <c r="V955" s="83" t="s">
        <v>11458</v>
      </c>
      <c r="W955" s="80"/>
      <c r="X955" s="80"/>
      <c r="Y955" s="86" t="s">
        <v>11479</v>
      </c>
      <c r="Z955" s="86" t="s">
        <v>8872</v>
      </c>
      <c r="AA955" s="80" t="str">
        <f>VLOOKUP(A955,Vertices!A$3:$AY$3641,45,FALSE)</f>
        <v>pt</v>
      </c>
      <c r="AB955" s="80" t="str">
        <f>IF(VLOOKUP(A955,Vertices!A$3:$AY$3641,37,FALSE)=0,"",VLOOKUP(A955,Vertices!A$3:$AY$3641,37,FALSE))</f>
        <v>Anaia Grande, São Gonçalo</v>
      </c>
    </row>
    <row r="956" spans="1:28" x14ac:dyDescent="0.25">
      <c r="A956" s="66" t="s">
        <v>11410</v>
      </c>
      <c r="B956" s="66" t="s">
        <v>8457</v>
      </c>
      <c r="C956" s="67"/>
      <c r="D956" s="68"/>
      <c r="E956" s="67"/>
      <c r="F956" s="70"/>
      <c r="G956" s="67"/>
      <c r="H956" s="71"/>
      <c r="I956" s="72"/>
      <c r="J956" s="72"/>
      <c r="K956" s="36"/>
      <c r="L956" s="73"/>
      <c r="M956" s="73"/>
      <c r="N956" s="74"/>
      <c r="O956" s="80" t="s">
        <v>326</v>
      </c>
      <c r="P956" s="82">
        <v>42537.02685185185</v>
      </c>
      <c r="Q956" s="80" t="s">
        <v>11430</v>
      </c>
      <c r="R956" s="80"/>
      <c r="S956" s="80"/>
      <c r="T956" s="80"/>
      <c r="U956" s="82">
        <v>42537.02685185185</v>
      </c>
      <c r="V956" s="83" t="s">
        <v>11458</v>
      </c>
      <c r="W956" s="80"/>
      <c r="X956" s="80"/>
      <c r="Y956" s="86" t="s">
        <v>11479</v>
      </c>
      <c r="Z956" s="86" t="s">
        <v>8872</v>
      </c>
      <c r="AA956" s="80" t="str">
        <f>VLOOKUP(A956,Vertices!A$3:$AY$3641,45,FALSE)</f>
        <v>pt</v>
      </c>
      <c r="AB956" s="80" t="str">
        <f>IF(VLOOKUP(A956,Vertices!A$3:$AY$3641,37,FALSE)=0,"",VLOOKUP(A956,Vertices!A$3:$AY$3641,37,FALSE))</f>
        <v>Anaia Grande, São Gonçalo</v>
      </c>
    </row>
    <row r="957" spans="1:28" x14ac:dyDescent="0.25">
      <c r="A957" s="66" t="s">
        <v>11411</v>
      </c>
      <c r="B957" s="66" t="s">
        <v>11426</v>
      </c>
      <c r="C957" s="67"/>
      <c r="D957" s="68"/>
      <c r="E957" s="67"/>
      <c r="F957" s="70"/>
      <c r="G957" s="67"/>
      <c r="H957" s="71"/>
      <c r="I957" s="72"/>
      <c r="J957" s="72"/>
      <c r="K957" s="36"/>
      <c r="L957" s="73"/>
      <c r="M957" s="73"/>
      <c r="N957" s="74"/>
      <c r="O957" s="80" t="s">
        <v>325</v>
      </c>
      <c r="P957" s="82">
        <v>42537.026875000003</v>
      </c>
      <c r="Q957" s="80" t="s">
        <v>11431</v>
      </c>
      <c r="R957" s="80"/>
      <c r="S957" s="80"/>
      <c r="T957" s="80"/>
      <c r="U957" s="82">
        <v>42537.026875000003</v>
      </c>
      <c r="V957" s="83" t="s">
        <v>11459</v>
      </c>
      <c r="W957" s="80"/>
      <c r="X957" s="80"/>
      <c r="Y957" s="86" t="s">
        <v>11480</v>
      </c>
      <c r="Z957" s="80"/>
      <c r="AA957" s="80" t="str">
        <f>VLOOKUP(A957,Vertices!A$3:$AY$3641,45,FALSE)</f>
        <v>en</v>
      </c>
      <c r="AB957" s="80" t="str">
        <f>IF(VLOOKUP(A957,Vertices!A$3:$AY$3641,37,FALSE)=0,"",VLOOKUP(A957,Vertices!A$3:$AY$3641,37,FALSE))</f>
        <v>WI</v>
      </c>
    </row>
    <row r="958" spans="1:28" x14ac:dyDescent="0.25">
      <c r="A958" s="66" t="s">
        <v>11412</v>
      </c>
      <c r="B958" s="66" t="s">
        <v>11412</v>
      </c>
      <c r="C958" s="67"/>
      <c r="D958" s="68"/>
      <c r="E958" s="67"/>
      <c r="F958" s="70"/>
      <c r="G958" s="67"/>
      <c r="H958" s="71"/>
      <c r="I958" s="72"/>
      <c r="J958" s="72"/>
      <c r="K958" s="36"/>
      <c r="L958" s="73"/>
      <c r="M958" s="73"/>
      <c r="N958" s="74"/>
      <c r="O958" s="80" t="s">
        <v>179</v>
      </c>
      <c r="P958" s="82">
        <v>42537.026886574073</v>
      </c>
      <c r="Q958" s="80" t="s">
        <v>11432</v>
      </c>
      <c r="R958" s="80"/>
      <c r="S958" s="80"/>
      <c r="T958" s="80"/>
      <c r="U958" s="82">
        <v>42537.026886574073</v>
      </c>
      <c r="V958" s="83" t="s">
        <v>11460</v>
      </c>
      <c r="W958" s="80"/>
      <c r="X958" s="80"/>
      <c r="Y958" s="86" t="s">
        <v>11481</v>
      </c>
      <c r="Z958" s="80"/>
      <c r="AA958" s="80" t="str">
        <f>VLOOKUP(A958,Vertices!A$3:$AY$3641,45,FALSE)</f>
        <v>pt</v>
      </c>
      <c r="AB958" s="80" t="str">
        <f>IF(VLOOKUP(A958,Vertices!A$3:$AY$3641,37,FALSE)=0,"",VLOOKUP(A958,Vertices!A$3:$AY$3641,37,FALSE))</f>
        <v xml:space="preserve">Paraná </v>
      </c>
    </row>
    <row r="959" spans="1:28" x14ac:dyDescent="0.25">
      <c r="A959" s="66" t="s">
        <v>11413</v>
      </c>
      <c r="B959" s="66" t="s">
        <v>8451</v>
      </c>
      <c r="C959" s="67"/>
      <c r="D959" s="68"/>
      <c r="E959" s="67"/>
      <c r="F959" s="70"/>
      <c r="G959" s="67"/>
      <c r="H959" s="71"/>
      <c r="I959" s="72"/>
      <c r="J959" s="72"/>
      <c r="K959" s="36"/>
      <c r="L959" s="73"/>
      <c r="M959" s="73"/>
      <c r="N959" s="74"/>
      <c r="O959" s="80" t="s">
        <v>325</v>
      </c>
      <c r="P959" s="82">
        <v>42537.026944444442</v>
      </c>
      <c r="Q959" s="80" t="s">
        <v>8512</v>
      </c>
      <c r="R959" s="83" t="s">
        <v>3414</v>
      </c>
      <c r="S959" s="80" t="s">
        <v>3446</v>
      </c>
      <c r="T959" s="80"/>
      <c r="U959" s="82">
        <v>42537.026944444442</v>
      </c>
      <c r="V959" s="83" t="s">
        <v>11461</v>
      </c>
      <c r="W959" s="80"/>
      <c r="X959" s="80"/>
      <c r="Y959" s="86" t="s">
        <v>11482</v>
      </c>
      <c r="Z959" s="80"/>
      <c r="AA959" s="80" t="str">
        <f>VLOOKUP(A959,Vertices!A$3:$AY$3641,45,FALSE)</f>
        <v>en</v>
      </c>
      <c r="AB959" s="80" t="str">
        <f>IF(VLOOKUP(A959,Vertices!A$3:$AY$3641,37,FALSE)=0,"",VLOOKUP(A959,Vertices!A$3:$AY$3641,37,FALSE))</f>
        <v/>
      </c>
    </row>
    <row r="960" spans="1:28" x14ac:dyDescent="0.25">
      <c r="A960" s="66" t="s">
        <v>11414</v>
      </c>
      <c r="B960" s="66" t="s">
        <v>11414</v>
      </c>
      <c r="C960" s="67"/>
      <c r="D960" s="68"/>
      <c r="E960" s="67"/>
      <c r="F960" s="70"/>
      <c r="G960" s="67"/>
      <c r="H960" s="71"/>
      <c r="I960" s="72"/>
      <c r="J960" s="72"/>
      <c r="K960" s="36"/>
      <c r="L960" s="73"/>
      <c r="M960" s="73"/>
      <c r="N960" s="74"/>
      <c r="O960" s="80" t="s">
        <v>179</v>
      </c>
      <c r="P960" s="82">
        <v>42537.027002314811</v>
      </c>
      <c r="Q960" s="80" t="s">
        <v>11433</v>
      </c>
      <c r="R960" s="80"/>
      <c r="S960" s="80"/>
      <c r="T960" s="80"/>
      <c r="U960" s="82">
        <v>42537.027002314811</v>
      </c>
      <c r="V960" s="83" t="s">
        <v>11462</v>
      </c>
      <c r="W960" s="80"/>
      <c r="X960" s="80"/>
      <c r="Y960" s="86" t="s">
        <v>11483</v>
      </c>
      <c r="Z960" s="80"/>
      <c r="AA960" s="80" t="str">
        <f>VLOOKUP(A960,Vertices!A$3:$AY$3641,45,FALSE)</f>
        <v>pt</v>
      </c>
      <c r="AB960" s="80" t="str">
        <f>IF(VLOOKUP(A960,Vertices!A$3:$AY$3641,37,FALSE)=0,"",VLOOKUP(A960,Vertices!A$3:$AY$3641,37,FALSE))</f>
        <v>M.D.A</v>
      </c>
    </row>
    <row r="961" spans="1:28" x14ac:dyDescent="0.25">
      <c r="A961" s="66" t="s">
        <v>11415</v>
      </c>
      <c r="B961" s="66" t="s">
        <v>11415</v>
      </c>
      <c r="C961" s="67"/>
      <c r="D961" s="68"/>
      <c r="E961" s="67"/>
      <c r="F961" s="70"/>
      <c r="G961" s="67"/>
      <c r="H961" s="71"/>
      <c r="I961" s="72"/>
      <c r="J961" s="72"/>
      <c r="K961" s="36"/>
      <c r="L961" s="73"/>
      <c r="M961" s="73"/>
      <c r="N961" s="74"/>
      <c r="O961" s="80" t="s">
        <v>179</v>
      </c>
      <c r="P961" s="82">
        <v>42537.027141203704</v>
      </c>
      <c r="Q961" s="80" t="s">
        <v>11434</v>
      </c>
      <c r="R961" s="80"/>
      <c r="S961" s="80"/>
      <c r="T961" s="80"/>
      <c r="U961" s="82">
        <v>42537.027141203704</v>
      </c>
      <c r="V961" s="83" t="s">
        <v>11463</v>
      </c>
      <c r="W961" s="80"/>
      <c r="X961" s="80"/>
      <c r="Y961" s="86" t="s">
        <v>11484</v>
      </c>
      <c r="Z961" s="80"/>
      <c r="AA961" s="80" t="str">
        <f>VLOOKUP(A961,Vertices!A$3:$AY$3641,45,FALSE)</f>
        <v>pt</v>
      </c>
      <c r="AB961" s="80" t="str">
        <f>IF(VLOOKUP(A961,Vertices!A$3:$AY$3641,37,FALSE)=0,"",VLOOKUP(A961,Vertices!A$3:$AY$3641,37,FALSE))</f>
        <v xml:space="preserve">Rio de Janeiro </v>
      </c>
    </row>
    <row r="962" spans="1:28" x14ac:dyDescent="0.25">
      <c r="A962" s="66" t="s">
        <v>11416</v>
      </c>
      <c r="B962" s="66" t="s">
        <v>11416</v>
      </c>
      <c r="C962" s="67"/>
      <c r="D962" s="68"/>
      <c r="E962" s="67"/>
      <c r="F962" s="70"/>
      <c r="G962" s="67"/>
      <c r="H962" s="71"/>
      <c r="I962" s="72"/>
      <c r="J962" s="72"/>
      <c r="K962" s="36"/>
      <c r="L962" s="73"/>
      <c r="M962" s="73"/>
      <c r="N962" s="74"/>
      <c r="O962" s="80" t="s">
        <v>179</v>
      </c>
      <c r="P962" s="82">
        <v>42537.027175925927</v>
      </c>
      <c r="Q962" s="80" t="s">
        <v>11435</v>
      </c>
      <c r="R962" s="83" t="s">
        <v>11446</v>
      </c>
      <c r="S962" s="80" t="s">
        <v>11452</v>
      </c>
      <c r="T962" s="80"/>
      <c r="U962" s="82">
        <v>42537.027175925927</v>
      </c>
      <c r="V962" s="83" t="s">
        <v>11464</v>
      </c>
      <c r="W962" s="80"/>
      <c r="X962" s="80"/>
      <c r="Y962" s="86" t="s">
        <v>11485</v>
      </c>
      <c r="Z962" s="80"/>
      <c r="AA962" s="80" t="str">
        <f>VLOOKUP(A962,Vertices!A$3:$AY$3641,45,FALSE)</f>
        <v>en</v>
      </c>
      <c r="AB962" s="80" t="str">
        <f>IF(VLOOKUP(A962,Vertices!A$3:$AY$3641,37,FALSE)=0,"",VLOOKUP(A962,Vertices!A$3:$AY$3641,37,FALSE))</f>
        <v/>
      </c>
    </row>
    <row r="963" spans="1:28" x14ac:dyDescent="0.25">
      <c r="A963" s="66" t="s">
        <v>11417</v>
      </c>
      <c r="B963" s="66" t="s">
        <v>11171</v>
      </c>
      <c r="C963" s="67"/>
      <c r="D963" s="68"/>
      <c r="E963" s="67"/>
      <c r="F963" s="70"/>
      <c r="G963" s="67"/>
      <c r="H963" s="71"/>
      <c r="I963" s="72"/>
      <c r="J963" s="72"/>
      <c r="K963" s="36"/>
      <c r="L963" s="73"/>
      <c r="M963" s="73"/>
      <c r="N963" s="74"/>
      <c r="O963" s="80" t="s">
        <v>325</v>
      </c>
      <c r="P963" s="82">
        <v>42537.02721064815</v>
      </c>
      <c r="Q963" s="80" t="s">
        <v>11436</v>
      </c>
      <c r="R963" s="80"/>
      <c r="S963" s="80"/>
      <c r="T963" s="80"/>
      <c r="U963" s="82">
        <v>42537.02721064815</v>
      </c>
      <c r="V963" s="83" t="s">
        <v>11465</v>
      </c>
      <c r="W963" s="80"/>
      <c r="X963" s="80"/>
      <c r="Y963" s="86" t="s">
        <v>11486</v>
      </c>
      <c r="Z963" s="80"/>
      <c r="AA963" s="80" t="str">
        <f>VLOOKUP(A963,Vertices!A$3:$AY$3641,45,FALSE)</f>
        <v>pt</v>
      </c>
      <c r="AB963" s="80" t="str">
        <f>IF(VLOOKUP(A963,Vertices!A$3:$AY$3641,37,FALSE)=0,"",VLOOKUP(A963,Vertices!A$3:$AY$3641,37,FALSE))</f>
        <v xml:space="preserve">Cidade do frio ❄⛄ </v>
      </c>
    </row>
    <row r="964" spans="1:28" x14ac:dyDescent="0.25">
      <c r="A964" s="66" t="s">
        <v>11417</v>
      </c>
      <c r="B964" s="66" t="s">
        <v>11166</v>
      </c>
      <c r="C964" s="67"/>
      <c r="D964" s="68"/>
      <c r="E964" s="67"/>
      <c r="F964" s="70"/>
      <c r="G964" s="67"/>
      <c r="H964" s="71"/>
      <c r="I964" s="72"/>
      <c r="J964" s="72"/>
      <c r="K964" s="36"/>
      <c r="L964" s="73"/>
      <c r="M964" s="73"/>
      <c r="N964" s="74"/>
      <c r="O964" s="80" t="s">
        <v>325</v>
      </c>
      <c r="P964" s="82">
        <v>42537.02721064815</v>
      </c>
      <c r="Q964" s="80" t="s">
        <v>11436</v>
      </c>
      <c r="R964" s="80"/>
      <c r="S964" s="80"/>
      <c r="T964" s="80"/>
      <c r="U964" s="82">
        <v>42537.02721064815</v>
      </c>
      <c r="V964" s="83" t="s">
        <v>11465</v>
      </c>
      <c r="W964" s="80"/>
      <c r="X964" s="80"/>
      <c r="Y964" s="86" t="s">
        <v>11486</v>
      </c>
      <c r="Z964" s="80"/>
      <c r="AA964" s="80" t="str">
        <f>VLOOKUP(A964,Vertices!A$3:$AY$3641,45,FALSE)</f>
        <v>pt</v>
      </c>
      <c r="AB964" s="80" t="str">
        <f>IF(VLOOKUP(A964,Vertices!A$3:$AY$3641,37,FALSE)=0,"",VLOOKUP(A964,Vertices!A$3:$AY$3641,37,FALSE))</f>
        <v xml:space="preserve">Cidade do frio ❄⛄ </v>
      </c>
    </row>
    <row r="965" spans="1:28" x14ac:dyDescent="0.25">
      <c r="A965" s="66" t="s">
        <v>11418</v>
      </c>
      <c r="B965" s="66" t="s">
        <v>294</v>
      </c>
      <c r="C965" s="67"/>
      <c r="D965" s="68"/>
      <c r="E965" s="67"/>
      <c r="F965" s="70"/>
      <c r="G965" s="67"/>
      <c r="H965" s="71"/>
      <c r="I965" s="72"/>
      <c r="J965" s="72"/>
      <c r="K965" s="36"/>
      <c r="L965" s="73"/>
      <c r="M965" s="73"/>
      <c r="N965" s="74"/>
      <c r="O965" s="80" t="s">
        <v>325</v>
      </c>
      <c r="P965" s="82">
        <v>42537.02721064815</v>
      </c>
      <c r="Q965" s="80" t="s">
        <v>364</v>
      </c>
      <c r="R965" s="83" t="s">
        <v>439</v>
      </c>
      <c r="S965" s="80" t="s">
        <v>492</v>
      </c>
      <c r="T965" s="80" t="s">
        <v>517</v>
      </c>
      <c r="U965" s="82">
        <v>42537.02721064815</v>
      </c>
      <c r="V965" s="83" t="s">
        <v>11466</v>
      </c>
      <c r="W965" s="80"/>
      <c r="X965" s="80"/>
      <c r="Y965" s="86" t="s">
        <v>11487</v>
      </c>
      <c r="Z965" s="80"/>
      <c r="AA965" s="80" t="str">
        <f>VLOOKUP(A965,Vertices!A$3:$AY$3641,45,FALSE)</f>
        <v>en</v>
      </c>
      <c r="AB965" s="80" t="str">
        <f>IF(VLOOKUP(A965,Vertices!A$3:$AY$3641,37,FALSE)=0,"",VLOOKUP(A965,Vertices!A$3:$AY$3641,37,FALSE))</f>
        <v/>
      </c>
    </row>
    <row r="966" spans="1:28" x14ac:dyDescent="0.25">
      <c r="A966" s="66" t="s">
        <v>11419</v>
      </c>
      <c r="B966" s="66" t="s">
        <v>11420</v>
      </c>
      <c r="C966" s="67"/>
      <c r="D966" s="68"/>
      <c r="E966" s="67"/>
      <c r="F966" s="70"/>
      <c r="G966" s="67"/>
      <c r="H966" s="71"/>
      <c r="I966" s="72"/>
      <c r="J966" s="72"/>
      <c r="K966" s="36"/>
      <c r="L966" s="73"/>
      <c r="M966" s="73"/>
      <c r="N966" s="74"/>
      <c r="O966" s="80" t="s">
        <v>326</v>
      </c>
      <c r="P966" s="82">
        <v>42537.026886574073</v>
      </c>
      <c r="Q966" s="80" t="s">
        <v>11437</v>
      </c>
      <c r="R966" s="80"/>
      <c r="S966" s="80"/>
      <c r="T966" s="80"/>
      <c r="U966" s="82">
        <v>42537.026886574073</v>
      </c>
      <c r="V966" s="83" t="s">
        <v>11467</v>
      </c>
      <c r="W966" s="80"/>
      <c r="X966" s="80"/>
      <c r="Y966" s="86" t="s">
        <v>11488</v>
      </c>
      <c r="Z966" s="86" t="s">
        <v>11499</v>
      </c>
      <c r="AA966" s="80" t="str">
        <f>VLOOKUP(A966,Vertices!A$3:$AY$3641,45,FALSE)</f>
        <v>pt</v>
      </c>
      <c r="AB966" s="80" t="str">
        <f>IF(VLOOKUP(A966,Vertices!A$3:$AY$3641,37,FALSE)=0,"",VLOOKUP(A966,Vertices!A$3:$AY$3641,37,FALSE))</f>
        <v xml:space="preserve">sanja </v>
      </c>
    </row>
    <row r="967" spans="1:28" x14ac:dyDescent="0.25">
      <c r="A967" s="66" t="s">
        <v>11420</v>
      </c>
      <c r="B967" s="66" t="s">
        <v>11419</v>
      </c>
      <c r="C967" s="67"/>
      <c r="D967" s="68"/>
      <c r="E967" s="67"/>
      <c r="F967" s="70"/>
      <c r="G967" s="67"/>
      <c r="H967" s="71"/>
      <c r="I967" s="72"/>
      <c r="J967" s="72"/>
      <c r="K967" s="36"/>
      <c r="L967" s="73"/>
      <c r="M967" s="73"/>
      <c r="N967" s="74"/>
      <c r="O967" s="80" t="s">
        <v>325</v>
      </c>
      <c r="P967" s="82">
        <v>42537.027233796296</v>
      </c>
      <c r="Q967" s="80" t="s">
        <v>11438</v>
      </c>
      <c r="R967" s="80"/>
      <c r="S967" s="80"/>
      <c r="T967" s="80"/>
      <c r="U967" s="82">
        <v>42537.027233796296</v>
      </c>
      <c r="V967" s="83" t="s">
        <v>11468</v>
      </c>
      <c r="W967" s="80"/>
      <c r="X967" s="80"/>
      <c r="Y967" s="86" t="s">
        <v>11489</v>
      </c>
      <c r="Z967" s="80"/>
      <c r="AA967" s="80" t="str">
        <f>VLOOKUP(A967,Vertices!A$3:$AY$3641,45,FALSE)</f>
        <v>pt</v>
      </c>
      <c r="AB967" s="80" t="str">
        <f>IF(VLOOKUP(A967,Vertices!A$3:$AY$3641,37,FALSE)=0,"",VLOOKUP(A967,Vertices!A$3:$AY$3641,37,FALSE))</f>
        <v>SJC</v>
      </c>
    </row>
    <row r="968" spans="1:28" x14ac:dyDescent="0.25">
      <c r="A968" s="66" t="s">
        <v>11421</v>
      </c>
      <c r="B968" s="66" t="s">
        <v>3296</v>
      </c>
      <c r="C968" s="67"/>
      <c r="D968" s="68"/>
      <c r="E968" s="67"/>
      <c r="F968" s="70"/>
      <c r="G968" s="67"/>
      <c r="H968" s="71"/>
      <c r="I968" s="72"/>
      <c r="J968" s="72"/>
      <c r="K968" s="36"/>
      <c r="L968" s="73"/>
      <c r="M968" s="73"/>
      <c r="N968" s="74"/>
      <c r="O968" s="80" t="s">
        <v>325</v>
      </c>
      <c r="P968" s="82">
        <v>42537.027280092596</v>
      </c>
      <c r="Q968" s="80" t="s">
        <v>3361</v>
      </c>
      <c r="R968" s="83" t="s">
        <v>3425</v>
      </c>
      <c r="S968" s="80" t="s">
        <v>478</v>
      </c>
      <c r="T968" s="80"/>
      <c r="U968" s="82">
        <v>42537.027280092596</v>
      </c>
      <c r="V968" s="83" t="s">
        <v>11469</v>
      </c>
      <c r="W968" s="80"/>
      <c r="X968" s="80"/>
      <c r="Y968" s="86" t="s">
        <v>11490</v>
      </c>
      <c r="Z968" s="80"/>
      <c r="AA968" s="80" t="str">
        <f>VLOOKUP(A968,Vertices!A$3:$AY$3641,45,FALSE)</f>
        <v>es</v>
      </c>
      <c r="AB968" s="80" t="str">
        <f>IF(VLOOKUP(A968,Vertices!A$3:$AY$3641,37,FALSE)=0,"",VLOOKUP(A968,Vertices!A$3:$AY$3641,37,FALSE))</f>
        <v>Paraguay</v>
      </c>
    </row>
    <row r="969" spans="1:28" x14ac:dyDescent="0.25">
      <c r="A969" s="66" t="s">
        <v>11422</v>
      </c>
      <c r="B969" s="66" t="s">
        <v>8451</v>
      </c>
      <c r="C969" s="67"/>
      <c r="D969" s="68"/>
      <c r="E969" s="67"/>
      <c r="F969" s="70"/>
      <c r="G969" s="67"/>
      <c r="H969" s="71"/>
      <c r="I969" s="72"/>
      <c r="J969" s="72"/>
      <c r="K969" s="36"/>
      <c r="L969" s="73"/>
      <c r="M969" s="73"/>
      <c r="N969" s="74"/>
      <c r="O969" s="80" t="s">
        <v>325</v>
      </c>
      <c r="P969" s="82">
        <v>42537.027314814812</v>
      </c>
      <c r="Q969" s="80" t="s">
        <v>8512</v>
      </c>
      <c r="R969" s="83" t="s">
        <v>3414</v>
      </c>
      <c r="S969" s="80" t="s">
        <v>3446</v>
      </c>
      <c r="T969" s="80"/>
      <c r="U969" s="82">
        <v>42537.027314814812</v>
      </c>
      <c r="V969" s="83" t="s">
        <v>11470</v>
      </c>
      <c r="W969" s="80"/>
      <c r="X969" s="80"/>
      <c r="Y969" s="86" t="s">
        <v>11491</v>
      </c>
      <c r="Z969" s="80"/>
      <c r="AA969" s="80" t="str">
        <f>VLOOKUP(A969,Vertices!A$3:$AY$3641,45,FALSE)</f>
        <v>en</v>
      </c>
      <c r="AB969" s="80" t="str">
        <f>IF(VLOOKUP(A969,Vertices!A$3:$AY$3641,37,FALSE)=0,"",VLOOKUP(A969,Vertices!A$3:$AY$3641,37,FALSE))</f>
        <v>#praisintheasian</v>
      </c>
    </row>
    <row r="970" spans="1:28" x14ac:dyDescent="0.25">
      <c r="A970" s="66" t="s">
        <v>7308</v>
      </c>
      <c r="B970" s="66" t="s">
        <v>7308</v>
      </c>
      <c r="C970" s="67"/>
      <c r="D970" s="68"/>
      <c r="E970" s="67"/>
      <c r="F970" s="70"/>
      <c r="G970" s="67"/>
      <c r="H970" s="71"/>
      <c r="I970" s="72"/>
      <c r="J970" s="72"/>
      <c r="K970" s="36"/>
      <c r="L970" s="73"/>
      <c r="M970" s="73"/>
      <c r="N970" s="74"/>
      <c r="O970" s="80" t="s">
        <v>179</v>
      </c>
      <c r="P970" s="82">
        <v>42537.027407407404</v>
      </c>
      <c r="Q970" s="80" t="s">
        <v>11439</v>
      </c>
      <c r="R970" s="83" t="s">
        <v>11447</v>
      </c>
      <c r="S970" s="80" t="s">
        <v>475</v>
      </c>
      <c r="T970" s="80" t="s">
        <v>11455</v>
      </c>
      <c r="U970" s="82">
        <v>42537.027407407404</v>
      </c>
      <c r="V970" s="83" t="s">
        <v>11471</v>
      </c>
      <c r="W970" s="80"/>
      <c r="X970" s="80"/>
      <c r="Y970" s="86" t="s">
        <v>11492</v>
      </c>
      <c r="Z970" s="80"/>
      <c r="AA970" s="80" t="str">
        <f>VLOOKUP(A970,Vertices!A$3:$AY$3641,45,FALSE)</f>
        <v>en</v>
      </c>
      <c r="AB970" s="80" t="str">
        <f>IF(VLOOKUP(A970,Vertices!A$3:$AY$3641,37,FALSE)=0,"",VLOOKUP(A970,Vertices!A$3:$AY$3641,37,FALSE))</f>
        <v>New Jersey, USA</v>
      </c>
    </row>
    <row r="971" spans="1:28" x14ac:dyDescent="0.25">
      <c r="A971" s="66" t="s">
        <v>7308</v>
      </c>
      <c r="B971" s="66" t="s">
        <v>7308</v>
      </c>
      <c r="C971" s="67"/>
      <c r="D971" s="68"/>
      <c r="E971" s="67"/>
      <c r="F971" s="70"/>
      <c r="G971" s="67"/>
      <c r="H971" s="71"/>
      <c r="I971" s="72"/>
      <c r="J971" s="72"/>
      <c r="K971" s="36"/>
      <c r="L971" s="73"/>
      <c r="M971" s="73"/>
      <c r="N971" s="74"/>
      <c r="O971" s="80" t="s">
        <v>179</v>
      </c>
      <c r="P971" s="82">
        <v>42537.027407407404</v>
      </c>
      <c r="Q971" s="80" t="s">
        <v>11440</v>
      </c>
      <c r="R971" s="83" t="s">
        <v>11448</v>
      </c>
      <c r="S971" s="80" t="s">
        <v>475</v>
      </c>
      <c r="T971" s="80" t="s">
        <v>11455</v>
      </c>
      <c r="U971" s="82">
        <v>42537.027407407404</v>
      </c>
      <c r="V971" s="83" t="s">
        <v>11472</v>
      </c>
      <c r="W971" s="80"/>
      <c r="X971" s="80"/>
      <c r="Y971" s="86" t="s">
        <v>11493</v>
      </c>
      <c r="Z971" s="80"/>
      <c r="AA971" s="80" t="str">
        <f>VLOOKUP(A971,Vertices!A$3:$AY$3641,45,FALSE)</f>
        <v>en</v>
      </c>
      <c r="AB971" s="80" t="str">
        <f>IF(VLOOKUP(A971,Vertices!A$3:$AY$3641,37,FALSE)=0,"",VLOOKUP(A971,Vertices!A$3:$AY$3641,37,FALSE))</f>
        <v>New Jersey, USA</v>
      </c>
    </row>
    <row r="972" spans="1:28" x14ac:dyDescent="0.25">
      <c r="A972" s="66" t="s">
        <v>7308</v>
      </c>
      <c r="B972" s="66" t="s">
        <v>7308</v>
      </c>
      <c r="C972" s="67"/>
      <c r="D972" s="68"/>
      <c r="E972" s="67"/>
      <c r="F972" s="70"/>
      <c r="G972" s="67"/>
      <c r="H972" s="71"/>
      <c r="I972" s="72"/>
      <c r="J972" s="72"/>
      <c r="K972" s="36"/>
      <c r="L972" s="73"/>
      <c r="M972" s="73"/>
      <c r="N972" s="74"/>
      <c r="O972" s="80" t="s">
        <v>179</v>
      </c>
      <c r="P972" s="82">
        <v>42537.027418981481</v>
      </c>
      <c r="Q972" s="80" t="s">
        <v>11441</v>
      </c>
      <c r="R972" s="83" t="s">
        <v>11449</v>
      </c>
      <c r="S972" s="80" t="s">
        <v>475</v>
      </c>
      <c r="T972" s="80" t="s">
        <v>11455</v>
      </c>
      <c r="U972" s="82">
        <v>42537.027418981481</v>
      </c>
      <c r="V972" s="83" t="s">
        <v>11473</v>
      </c>
      <c r="W972" s="80"/>
      <c r="X972" s="80"/>
      <c r="Y972" s="86" t="s">
        <v>11494</v>
      </c>
      <c r="Z972" s="80"/>
      <c r="AA972" s="80" t="str">
        <f>VLOOKUP(A972,Vertices!A$3:$AY$3641,45,FALSE)</f>
        <v>en</v>
      </c>
      <c r="AB972" s="80" t="str">
        <f>IF(VLOOKUP(A972,Vertices!A$3:$AY$3641,37,FALSE)=0,"",VLOOKUP(A972,Vertices!A$3:$AY$3641,37,FALSE))</f>
        <v>New Jersey, USA</v>
      </c>
    </row>
    <row r="973" spans="1:28" x14ac:dyDescent="0.25">
      <c r="A973" s="66" t="s">
        <v>11423</v>
      </c>
      <c r="B973" s="66" t="s">
        <v>11423</v>
      </c>
      <c r="C973" s="67"/>
      <c r="D973" s="68"/>
      <c r="E973" s="67"/>
      <c r="F973" s="70"/>
      <c r="G973" s="67"/>
      <c r="H973" s="71"/>
      <c r="I973" s="72"/>
      <c r="J973" s="72"/>
      <c r="K973" s="36"/>
      <c r="L973" s="73"/>
      <c r="M973" s="73"/>
      <c r="N973" s="74"/>
      <c r="O973" s="80" t="s">
        <v>179</v>
      </c>
      <c r="P973" s="82">
        <v>42537.027453703704</v>
      </c>
      <c r="Q973" s="80" t="s">
        <v>11442</v>
      </c>
      <c r="R973" s="83" t="s">
        <v>11450</v>
      </c>
      <c r="S973" s="80" t="s">
        <v>11453</v>
      </c>
      <c r="T973" s="80"/>
      <c r="U973" s="82">
        <v>42537.027453703704</v>
      </c>
      <c r="V973" s="83" t="s">
        <v>11474</v>
      </c>
      <c r="W973" s="80"/>
      <c r="X973" s="80"/>
      <c r="Y973" s="86" t="s">
        <v>11495</v>
      </c>
      <c r="Z973" s="80"/>
      <c r="AA973" s="80" t="str">
        <f>VLOOKUP(A973,Vertices!A$3:$AY$3641,45,FALSE)</f>
        <v>en</v>
      </c>
      <c r="AB973" s="80" t="str">
        <f>IF(VLOOKUP(A973,Vertices!A$3:$AY$3641,37,FALSE)=0,"",VLOOKUP(A973,Vertices!A$3:$AY$3641,37,FALSE))</f>
        <v>Swansea, Ma.</v>
      </c>
    </row>
    <row r="974" spans="1:28" x14ac:dyDescent="0.25">
      <c r="A974" s="66" t="s">
        <v>11424</v>
      </c>
      <c r="B974" s="66" t="s">
        <v>11159</v>
      </c>
      <c r="C974" s="67"/>
      <c r="D974" s="68"/>
      <c r="E974" s="67"/>
      <c r="F974" s="70"/>
      <c r="G974" s="67"/>
      <c r="H974" s="71"/>
      <c r="I974" s="72"/>
      <c r="J974" s="72"/>
      <c r="K974" s="36"/>
      <c r="L974" s="73"/>
      <c r="M974" s="73"/>
      <c r="N974" s="74"/>
      <c r="O974" s="80" t="s">
        <v>325</v>
      </c>
      <c r="P974" s="82">
        <v>42537.02752314815</v>
      </c>
      <c r="Q974" s="80" t="s">
        <v>11180</v>
      </c>
      <c r="R974" s="80"/>
      <c r="S974" s="80"/>
      <c r="T974" s="80"/>
      <c r="U974" s="82">
        <v>42537.02752314815</v>
      </c>
      <c r="V974" s="83" t="s">
        <v>11475</v>
      </c>
      <c r="W974" s="80"/>
      <c r="X974" s="80"/>
      <c r="Y974" s="86" t="s">
        <v>11496</v>
      </c>
      <c r="Z974" s="80"/>
      <c r="AA974" s="80" t="str">
        <f>VLOOKUP(A974,Vertices!A$3:$AY$3641,45,FALSE)</f>
        <v>pt</v>
      </c>
      <c r="AB974" s="80" t="str">
        <f>IF(VLOOKUP(A974,Vertices!A$3:$AY$3641,37,FALSE)=0,"",VLOOKUP(A974,Vertices!A$3:$AY$3641,37,FALSE))</f>
        <v>Goiás, Brasil</v>
      </c>
    </row>
    <row r="975" spans="1:28" x14ac:dyDescent="0.25">
      <c r="A975" s="66" t="s">
        <v>11425</v>
      </c>
      <c r="B975" s="66" t="s">
        <v>11427</v>
      </c>
      <c r="C975" s="67"/>
      <c r="D975" s="68"/>
      <c r="E975" s="67"/>
      <c r="F975" s="70"/>
      <c r="G975" s="67"/>
      <c r="H975" s="71"/>
      <c r="I975" s="72"/>
      <c r="J975" s="72"/>
      <c r="K975" s="36"/>
      <c r="L975" s="73"/>
      <c r="M975" s="73"/>
      <c r="N975" s="74"/>
      <c r="O975" s="80" t="s">
        <v>325</v>
      </c>
      <c r="P975" s="82">
        <v>42537.027557870373</v>
      </c>
      <c r="Q975" s="80" t="s">
        <v>11443</v>
      </c>
      <c r="R975" s="83" t="s">
        <v>11451</v>
      </c>
      <c r="S975" s="80" t="s">
        <v>11454</v>
      </c>
      <c r="T975" s="80" t="s">
        <v>11456</v>
      </c>
      <c r="U975" s="82">
        <v>42537.027557870373</v>
      </c>
      <c r="V975" s="83" t="s">
        <v>11476</v>
      </c>
      <c r="W975" s="80"/>
      <c r="X975" s="80"/>
      <c r="Y975" s="86" t="s">
        <v>11497</v>
      </c>
      <c r="Z975" s="80"/>
      <c r="AA975" s="80" t="str">
        <f>VLOOKUP(A975,Vertices!A$3:$AY$3641,45,FALSE)</f>
        <v>en</v>
      </c>
      <c r="AB975" s="80" t="str">
        <f>IF(VLOOKUP(A975,Vertices!A$3:$AY$3641,37,FALSE)=0,"",VLOOKUP(A975,Vertices!A$3:$AY$3641,37,FALSE))</f>
        <v>Washington, D.C.</v>
      </c>
    </row>
    <row r="976" spans="1:28" x14ac:dyDescent="0.25">
      <c r="A976" s="89" t="s">
        <v>3217</v>
      </c>
      <c r="B976" s="89" t="s">
        <v>11428</v>
      </c>
      <c r="C976" s="112"/>
      <c r="D976" s="115"/>
      <c r="E976" s="112"/>
      <c r="F976" s="111"/>
      <c r="G976" s="112"/>
      <c r="H976" s="116"/>
      <c r="I976" s="113"/>
      <c r="J976" s="113"/>
      <c r="K976" s="117"/>
      <c r="L976" s="118"/>
      <c r="M976" s="118"/>
      <c r="N976" s="103"/>
      <c r="O976" s="107" t="s">
        <v>326</v>
      </c>
      <c r="P976" s="108">
        <v>42537.027638888889</v>
      </c>
      <c r="Q976" s="107" t="s">
        <v>11444</v>
      </c>
      <c r="R976" s="107"/>
      <c r="S976" s="107"/>
      <c r="T976" s="107"/>
      <c r="U976" s="108">
        <v>42537.027638888889</v>
      </c>
      <c r="V976" s="109" t="s">
        <v>11477</v>
      </c>
      <c r="W976" s="107"/>
      <c r="X976" s="107"/>
      <c r="Y976" s="110" t="s">
        <v>11498</v>
      </c>
      <c r="Z976" s="110" t="s">
        <v>11500</v>
      </c>
      <c r="AA976" s="80" t="str">
        <f>VLOOKUP(A976,Vertices!A$3:$AY$3641,45,FALSE)</f>
        <v>es</v>
      </c>
      <c r="AB976" s="80" t="str">
        <f>IF(VLOOKUP(A976,Vertices!A$3:$AY$3641,37,FALSE)=0,"",VLOOKUP(A976,Vertices!A$3:$AY$3641,37,FALSE))</f>
        <v/>
      </c>
    </row>
    <row r="977" spans="1:28" x14ac:dyDescent="0.25">
      <c r="A977" s="66" t="s">
        <v>11648</v>
      </c>
      <c r="B977" s="66" t="s">
        <v>8451</v>
      </c>
      <c r="C977" s="67"/>
      <c r="D977" s="68"/>
      <c r="E977" s="67"/>
      <c r="F977" s="70"/>
      <c r="G977" s="67"/>
      <c r="H977" s="71"/>
      <c r="I977" s="72"/>
      <c r="J977" s="72"/>
      <c r="K977" s="36"/>
      <c r="L977" s="73"/>
      <c r="M977" s="73"/>
      <c r="N977" s="74"/>
      <c r="O977" s="80" t="s">
        <v>325</v>
      </c>
      <c r="P977" s="82">
        <v>42537.027754629627</v>
      </c>
      <c r="Q977" s="80" t="s">
        <v>8512</v>
      </c>
      <c r="R977" s="83" t="s">
        <v>3414</v>
      </c>
      <c r="S977" s="80" t="s">
        <v>3446</v>
      </c>
      <c r="T977" s="80"/>
      <c r="U977" s="82">
        <v>42537.027754629627</v>
      </c>
      <c r="V977" s="83" t="s">
        <v>11723</v>
      </c>
      <c r="W977" s="80"/>
      <c r="X977" s="80"/>
      <c r="Y977" s="86" t="s">
        <v>11756</v>
      </c>
      <c r="Z977" s="80"/>
      <c r="AA977" s="80" t="str">
        <f>VLOOKUP(A977,Vertices!A$3:$AY$3641,45,FALSE)</f>
        <v>en</v>
      </c>
      <c r="AB977" s="80" t="str">
        <f>IF(VLOOKUP(A977,Vertices!A$3:$AY$3641,37,FALSE)=0,"",VLOOKUP(A977,Vertices!A$3:$AY$3641,37,FALSE))</f>
        <v>Earth</v>
      </c>
    </row>
    <row r="978" spans="1:28" x14ac:dyDescent="0.25">
      <c r="A978" s="66" t="s">
        <v>11649</v>
      </c>
      <c r="B978" s="66" t="s">
        <v>11678</v>
      </c>
      <c r="C978" s="67"/>
      <c r="D978" s="68"/>
      <c r="E978" s="67"/>
      <c r="F978" s="70"/>
      <c r="G978" s="67"/>
      <c r="H978" s="71"/>
      <c r="I978" s="72"/>
      <c r="J978" s="72"/>
      <c r="K978" s="36"/>
      <c r="L978" s="73"/>
      <c r="M978" s="73"/>
      <c r="N978" s="74"/>
      <c r="O978" s="80" t="s">
        <v>326</v>
      </c>
      <c r="P978" s="82">
        <v>42537.027824074074</v>
      </c>
      <c r="Q978" s="80" t="s">
        <v>11683</v>
      </c>
      <c r="R978" s="80"/>
      <c r="S978" s="80"/>
      <c r="T978" s="80"/>
      <c r="U978" s="82">
        <v>42537.027824074074</v>
      </c>
      <c r="V978" s="83" t="s">
        <v>11724</v>
      </c>
      <c r="W978" s="80"/>
      <c r="X978" s="80"/>
      <c r="Y978" s="86" t="s">
        <v>11757</v>
      </c>
      <c r="Z978" s="86" t="s">
        <v>11789</v>
      </c>
      <c r="AA978" s="80" t="str">
        <f>VLOOKUP(A978,Vertices!A$3:$AY$3641,45,FALSE)</f>
        <v>en</v>
      </c>
      <c r="AB978" s="80" t="str">
        <f>IF(VLOOKUP(A978,Vertices!A$3:$AY$3641,37,FALSE)=0,"",VLOOKUP(A978,Vertices!A$3:$AY$3641,37,FALSE))</f>
        <v>kentucky</v>
      </c>
    </row>
    <row r="979" spans="1:28" x14ac:dyDescent="0.25">
      <c r="A979" s="66" t="s">
        <v>11650</v>
      </c>
      <c r="B979" s="66" t="s">
        <v>11650</v>
      </c>
      <c r="C979" s="67"/>
      <c r="D979" s="68"/>
      <c r="E979" s="67"/>
      <c r="F979" s="70"/>
      <c r="G979" s="67"/>
      <c r="H979" s="71"/>
      <c r="I979" s="72"/>
      <c r="J979" s="72"/>
      <c r="K979" s="36"/>
      <c r="L979" s="73"/>
      <c r="M979" s="73"/>
      <c r="N979" s="74"/>
      <c r="O979" s="80" t="s">
        <v>179</v>
      </c>
      <c r="P979" s="82">
        <v>42537.02783564815</v>
      </c>
      <c r="Q979" s="80" t="s">
        <v>11684</v>
      </c>
      <c r="R979" s="83" t="s">
        <v>11704</v>
      </c>
      <c r="S979" s="80" t="s">
        <v>2042</v>
      </c>
      <c r="T979" s="80"/>
      <c r="U979" s="82">
        <v>42537.02783564815</v>
      </c>
      <c r="V979" s="83" t="s">
        <v>11725</v>
      </c>
      <c r="W979" s="80"/>
      <c r="X979" s="80"/>
      <c r="Y979" s="86" t="s">
        <v>11758</v>
      </c>
      <c r="Z979" s="80"/>
      <c r="AA979" s="80" t="str">
        <f>VLOOKUP(A979,Vertices!A$3:$AY$3641,45,FALSE)</f>
        <v>en</v>
      </c>
      <c r="AB979" s="80" t="str">
        <f>IF(VLOOKUP(A979,Vertices!A$3:$AY$3641,37,FALSE)=0,"",VLOOKUP(A979,Vertices!A$3:$AY$3641,37,FALSE))</f>
        <v>Caribbean</v>
      </c>
    </row>
    <row r="980" spans="1:28" x14ac:dyDescent="0.25">
      <c r="A980" s="66" t="s">
        <v>11651</v>
      </c>
      <c r="B980" s="66" t="s">
        <v>292</v>
      </c>
      <c r="C980" s="67"/>
      <c r="D980" s="68"/>
      <c r="E980" s="67"/>
      <c r="F980" s="70"/>
      <c r="G980" s="67"/>
      <c r="H980" s="71"/>
      <c r="I980" s="72"/>
      <c r="J980" s="72"/>
      <c r="K980" s="36"/>
      <c r="L980" s="73"/>
      <c r="M980" s="73"/>
      <c r="N980" s="74"/>
      <c r="O980" s="80" t="s">
        <v>325</v>
      </c>
      <c r="P980" s="82">
        <v>42537.027881944443</v>
      </c>
      <c r="Q980" s="80" t="s">
        <v>348</v>
      </c>
      <c r="R980" s="83" t="s">
        <v>432</v>
      </c>
      <c r="S980" s="80" t="s">
        <v>488</v>
      </c>
      <c r="T980" s="80"/>
      <c r="U980" s="82">
        <v>42537.027881944443</v>
      </c>
      <c r="V980" s="83" t="s">
        <v>11726</v>
      </c>
      <c r="W980" s="80"/>
      <c r="X980" s="80"/>
      <c r="Y980" s="86" t="s">
        <v>11759</v>
      </c>
      <c r="Z980" s="80"/>
      <c r="AA980" s="80" t="str">
        <f>VLOOKUP(A980,Vertices!A$3:$AY$3641,45,FALSE)</f>
        <v>en</v>
      </c>
      <c r="AB980" s="80" t="str">
        <f>IF(VLOOKUP(A980,Vertices!A$3:$AY$3641,37,FALSE)=0,"",VLOOKUP(A980,Vertices!A$3:$AY$3641,37,FALSE))</f>
        <v>Melbourne, Victoria, Australia</v>
      </c>
    </row>
    <row r="981" spans="1:28" x14ac:dyDescent="0.25">
      <c r="A981" s="66" t="s">
        <v>11652</v>
      </c>
      <c r="B981" s="66" t="s">
        <v>10720</v>
      </c>
      <c r="C981" s="67"/>
      <c r="D981" s="68"/>
      <c r="E981" s="67"/>
      <c r="F981" s="70"/>
      <c r="G981" s="67"/>
      <c r="H981" s="71"/>
      <c r="I981" s="72"/>
      <c r="J981" s="72"/>
      <c r="K981" s="36"/>
      <c r="L981" s="73"/>
      <c r="M981" s="73"/>
      <c r="N981" s="74"/>
      <c r="O981" s="80" t="s">
        <v>325</v>
      </c>
      <c r="P981" s="82">
        <v>42537.02789351852</v>
      </c>
      <c r="Q981" s="80" t="s">
        <v>11181</v>
      </c>
      <c r="R981" s="80" t="s">
        <v>10760</v>
      </c>
      <c r="S981" s="80" t="s">
        <v>10763</v>
      </c>
      <c r="T981" s="80" t="s">
        <v>10767</v>
      </c>
      <c r="U981" s="82">
        <v>42537.02789351852</v>
      </c>
      <c r="V981" s="83" t="s">
        <v>11727</v>
      </c>
      <c r="W981" s="80"/>
      <c r="X981" s="80"/>
      <c r="Y981" s="86" t="s">
        <v>11760</v>
      </c>
      <c r="Z981" s="80"/>
      <c r="AA981" s="80" t="str">
        <f>VLOOKUP(A981,Vertices!A$3:$AY$3641,45,FALSE)</f>
        <v>en</v>
      </c>
      <c r="AB981" s="80" t="str">
        <f>IF(VLOOKUP(A981,Vertices!A$3:$AY$3641,37,FALSE)=0,"",VLOOKUP(A981,Vertices!A$3:$AY$3641,37,FALSE))</f>
        <v>Apache Land. USA</v>
      </c>
    </row>
    <row r="982" spans="1:28" x14ac:dyDescent="0.25">
      <c r="A982" s="66" t="s">
        <v>11652</v>
      </c>
      <c r="B982" s="66" t="s">
        <v>10705</v>
      </c>
      <c r="C982" s="67"/>
      <c r="D982" s="68"/>
      <c r="E982" s="67"/>
      <c r="F982" s="70"/>
      <c r="G982" s="67"/>
      <c r="H982" s="71"/>
      <c r="I982" s="72"/>
      <c r="J982" s="72"/>
      <c r="K982" s="36"/>
      <c r="L982" s="73"/>
      <c r="M982" s="73"/>
      <c r="N982" s="74"/>
      <c r="O982" s="80" t="s">
        <v>325</v>
      </c>
      <c r="P982" s="82">
        <v>42537.02789351852</v>
      </c>
      <c r="Q982" s="80" t="s">
        <v>11181</v>
      </c>
      <c r="R982" s="80" t="s">
        <v>10760</v>
      </c>
      <c r="S982" s="80" t="s">
        <v>10763</v>
      </c>
      <c r="T982" s="80" t="s">
        <v>10767</v>
      </c>
      <c r="U982" s="82">
        <v>42537.02789351852</v>
      </c>
      <c r="V982" s="83" t="s">
        <v>11727</v>
      </c>
      <c r="W982" s="80"/>
      <c r="X982" s="80"/>
      <c r="Y982" s="86" t="s">
        <v>11760</v>
      </c>
      <c r="Z982" s="80"/>
      <c r="AA982" s="80" t="str">
        <f>VLOOKUP(A982,Vertices!A$3:$AY$3641,45,FALSE)</f>
        <v>en</v>
      </c>
      <c r="AB982" s="80" t="str">
        <f>IF(VLOOKUP(A982,Vertices!A$3:$AY$3641,37,FALSE)=0,"",VLOOKUP(A982,Vertices!A$3:$AY$3641,37,FALSE))</f>
        <v>Apache Land. USA</v>
      </c>
    </row>
    <row r="983" spans="1:28" x14ac:dyDescent="0.25">
      <c r="A983" s="66" t="s">
        <v>11653</v>
      </c>
      <c r="B983" s="66" t="s">
        <v>11653</v>
      </c>
      <c r="C983" s="67"/>
      <c r="D983" s="68"/>
      <c r="E983" s="67"/>
      <c r="F983" s="70"/>
      <c r="G983" s="67"/>
      <c r="H983" s="71"/>
      <c r="I983" s="72"/>
      <c r="J983" s="72"/>
      <c r="K983" s="36"/>
      <c r="L983" s="73"/>
      <c r="M983" s="73"/>
      <c r="N983" s="74"/>
      <c r="O983" s="80" t="s">
        <v>179</v>
      </c>
      <c r="P983" s="82">
        <v>42537.027928240743</v>
      </c>
      <c r="Q983" s="80" t="s">
        <v>11685</v>
      </c>
      <c r="R983" s="80"/>
      <c r="S983" s="80"/>
      <c r="T983" s="80"/>
      <c r="U983" s="82">
        <v>42537.027928240743</v>
      </c>
      <c r="V983" s="83" t="s">
        <v>11728</v>
      </c>
      <c r="W983" s="80"/>
      <c r="X983" s="80"/>
      <c r="Y983" s="86" t="s">
        <v>11761</v>
      </c>
      <c r="Z983" s="80"/>
      <c r="AA983" s="80" t="str">
        <f>VLOOKUP(A983,Vertices!A$3:$AY$3641,45,FALSE)</f>
        <v>en</v>
      </c>
      <c r="AB983" s="80" t="str">
        <f>IF(VLOOKUP(A983,Vertices!A$3:$AY$3641,37,FALSE)=0,"",VLOOKUP(A983,Vertices!A$3:$AY$3641,37,FALSE))</f>
        <v>Brooklyn</v>
      </c>
    </row>
    <row r="984" spans="1:28" x14ac:dyDescent="0.25">
      <c r="A984" s="66" t="s">
        <v>11654</v>
      </c>
      <c r="B984" s="66" t="s">
        <v>11654</v>
      </c>
      <c r="C984" s="67"/>
      <c r="D984" s="68"/>
      <c r="E984" s="67"/>
      <c r="F984" s="70"/>
      <c r="G984" s="67"/>
      <c r="H984" s="71"/>
      <c r="I984" s="72"/>
      <c r="J984" s="72"/>
      <c r="K984" s="36"/>
      <c r="L984" s="73"/>
      <c r="M984" s="73"/>
      <c r="N984" s="74"/>
      <c r="O984" s="80" t="s">
        <v>179</v>
      </c>
      <c r="P984" s="82">
        <v>42537.028032407405</v>
      </c>
      <c r="Q984" s="80" t="s">
        <v>11686</v>
      </c>
      <c r="R984" s="80"/>
      <c r="S984" s="80"/>
      <c r="T984" s="80"/>
      <c r="U984" s="82">
        <v>42537.028032407405</v>
      </c>
      <c r="V984" s="83" t="s">
        <v>11729</v>
      </c>
      <c r="W984" s="80"/>
      <c r="X984" s="80"/>
      <c r="Y984" s="86" t="s">
        <v>11762</v>
      </c>
      <c r="Z984" s="80"/>
      <c r="AA984" s="80" t="str">
        <f>VLOOKUP(A984,Vertices!A$3:$AY$3641,45,FALSE)</f>
        <v>en</v>
      </c>
      <c r="AB984" s="80" t="str">
        <f>IF(VLOOKUP(A984,Vertices!A$3:$AY$3641,37,FALSE)=0,"",VLOOKUP(A984,Vertices!A$3:$AY$3641,37,FALSE))</f>
        <v>Philippines</v>
      </c>
    </row>
    <row r="985" spans="1:28" x14ac:dyDescent="0.25">
      <c r="A985" s="66" t="s">
        <v>11655</v>
      </c>
      <c r="B985" s="66" t="s">
        <v>11655</v>
      </c>
      <c r="C985" s="67"/>
      <c r="D985" s="68"/>
      <c r="E985" s="67"/>
      <c r="F985" s="70"/>
      <c r="G985" s="67"/>
      <c r="H985" s="71"/>
      <c r="I985" s="72"/>
      <c r="J985" s="72"/>
      <c r="K985" s="36"/>
      <c r="L985" s="73"/>
      <c r="M985" s="73"/>
      <c r="N985" s="74"/>
      <c r="O985" s="80" t="s">
        <v>179</v>
      </c>
      <c r="P985" s="82">
        <v>42537.028124999997</v>
      </c>
      <c r="Q985" s="80" t="s">
        <v>11687</v>
      </c>
      <c r="R985" s="83" t="s">
        <v>11705</v>
      </c>
      <c r="S985" s="80" t="s">
        <v>506</v>
      </c>
      <c r="T985" s="80"/>
      <c r="U985" s="82">
        <v>42537.028124999997</v>
      </c>
      <c r="V985" s="83" t="s">
        <v>11730</v>
      </c>
      <c r="W985" s="80"/>
      <c r="X985" s="80"/>
      <c r="Y985" s="86" t="s">
        <v>11763</v>
      </c>
      <c r="Z985" s="80"/>
      <c r="AA985" s="80" t="str">
        <f>VLOOKUP(A985,Vertices!A$3:$AY$3641,45,FALSE)</f>
        <v>en</v>
      </c>
      <c r="AB985" s="80" t="str">
        <f>IF(VLOOKUP(A985,Vertices!A$3:$AY$3641,37,FALSE)=0,"",VLOOKUP(A985,Vertices!A$3:$AY$3641,37,FALSE))</f>
        <v>Leblon /Rio de Janeiro/Brasil.</v>
      </c>
    </row>
    <row r="986" spans="1:28" x14ac:dyDescent="0.25">
      <c r="A986" s="66" t="s">
        <v>11656</v>
      </c>
      <c r="B986" s="66" t="s">
        <v>3251</v>
      </c>
      <c r="C986" s="67"/>
      <c r="D986" s="68"/>
      <c r="E986" s="67"/>
      <c r="F986" s="70"/>
      <c r="G986" s="67"/>
      <c r="H986" s="71"/>
      <c r="I986" s="72"/>
      <c r="J986" s="72"/>
      <c r="K986" s="36"/>
      <c r="L986" s="73"/>
      <c r="M986" s="73"/>
      <c r="N986" s="74"/>
      <c r="O986" s="80" t="s">
        <v>325</v>
      </c>
      <c r="P986" s="82">
        <v>42537.028124999997</v>
      </c>
      <c r="Q986" s="80" t="s">
        <v>3369</v>
      </c>
      <c r="R986" s="83" t="s">
        <v>3430</v>
      </c>
      <c r="S986" s="80" t="s">
        <v>3453</v>
      </c>
      <c r="T986" s="80" t="s">
        <v>517</v>
      </c>
      <c r="U986" s="82">
        <v>42537.028124999997</v>
      </c>
      <c r="V986" s="83" t="s">
        <v>11731</v>
      </c>
      <c r="W986" s="80"/>
      <c r="X986" s="80"/>
      <c r="Y986" s="86" t="s">
        <v>11764</v>
      </c>
      <c r="Z986" s="80"/>
      <c r="AA986" s="80" t="str">
        <f>VLOOKUP(A986,Vertices!A$3:$AY$3641,45,FALSE)</f>
        <v>en</v>
      </c>
      <c r="AB986" s="80" t="str">
        <f>IF(VLOOKUP(A986,Vertices!A$3:$AY$3641,37,FALSE)=0,"",VLOOKUP(A986,Vertices!A$3:$AY$3641,37,FALSE))</f>
        <v>Baltimore, MD</v>
      </c>
    </row>
    <row r="987" spans="1:28" x14ac:dyDescent="0.25">
      <c r="A987" s="66" t="s">
        <v>11657</v>
      </c>
      <c r="B987" s="66" t="s">
        <v>321</v>
      </c>
      <c r="C987" s="67"/>
      <c r="D987" s="68"/>
      <c r="E987" s="67"/>
      <c r="F987" s="70"/>
      <c r="G987" s="67"/>
      <c r="H987" s="71"/>
      <c r="I987" s="72"/>
      <c r="J987" s="72"/>
      <c r="K987" s="36"/>
      <c r="L987" s="73"/>
      <c r="M987" s="73"/>
      <c r="N987" s="74"/>
      <c r="O987" s="80" t="s">
        <v>325</v>
      </c>
      <c r="P987" s="82">
        <v>42537.028136574074</v>
      </c>
      <c r="Q987" s="80" t="s">
        <v>406</v>
      </c>
      <c r="R987" s="83" t="s">
        <v>465</v>
      </c>
      <c r="S987" s="80" t="s">
        <v>507</v>
      </c>
      <c r="T987" s="80" t="s">
        <v>517</v>
      </c>
      <c r="U987" s="82">
        <v>42537.028136574074</v>
      </c>
      <c r="V987" s="83" t="s">
        <v>11732</v>
      </c>
      <c r="W987" s="80"/>
      <c r="X987" s="80"/>
      <c r="Y987" s="86" t="s">
        <v>11765</v>
      </c>
      <c r="Z987" s="80"/>
      <c r="AA987" s="80" t="str">
        <f>VLOOKUP(A987,Vertices!A$3:$AY$3641,45,FALSE)</f>
        <v>en</v>
      </c>
      <c r="AB987" s="80" t="str">
        <f>IF(VLOOKUP(A987,Vertices!A$3:$AY$3641,37,FALSE)=0,"",VLOOKUP(A987,Vertices!A$3:$AY$3641,37,FALSE))</f>
        <v>Boston</v>
      </c>
    </row>
    <row r="988" spans="1:28" x14ac:dyDescent="0.25">
      <c r="A988" s="66" t="s">
        <v>11658</v>
      </c>
      <c r="B988" s="66" t="s">
        <v>11658</v>
      </c>
      <c r="C988" s="67"/>
      <c r="D988" s="68"/>
      <c r="E988" s="67"/>
      <c r="F988" s="70"/>
      <c r="G988" s="67"/>
      <c r="H988" s="71"/>
      <c r="I988" s="72"/>
      <c r="J988" s="72"/>
      <c r="K988" s="36"/>
      <c r="L988" s="73"/>
      <c r="M988" s="73"/>
      <c r="N988" s="74"/>
      <c r="O988" s="80" t="s">
        <v>179</v>
      </c>
      <c r="P988" s="82">
        <v>42537.028275462966</v>
      </c>
      <c r="Q988" s="80" t="s">
        <v>11688</v>
      </c>
      <c r="R988" s="83" t="s">
        <v>11706</v>
      </c>
      <c r="S988" s="80" t="s">
        <v>2042</v>
      </c>
      <c r="T988" s="80"/>
      <c r="U988" s="82">
        <v>42537.028275462966</v>
      </c>
      <c r="V988" s="83" t="s">
        <v>11733</v>
      </c>
      <c r="W988" s="80"/>
      <c r="X988" s="80"/>
      <c r="Y988" s="86" t="s">
        <v>11766</v>
      </c>
      <c r="Z988" s="80"/>
      <c r="AA988" s="80" t="str">
        <f>VLOOKUP(A988,Vertices!A$3:$AY$3641,45,FALSE)</f>
        <v>pt</v>
      </c>
      <c r="AB988" s="80" t="str">
        <f>IF(VLOOKUP(A988,Vertices!A$3:$AY$3641,37,FALSE)=0,"",VLOOKUP(A988,Vertices!A$3:$AY$3641,37,FALSE))</f>
        <v>Brasil</v>
      </c>
    </row>
    <row r="989" spans="1:28" x14ac:dyDescent="0.25">
      <c r="A989" s="66" t="s">
        <v>11659</v>
      </c>
      <c r="B989" s="66" t="s">
        <v>11659</v>
      </c>
      <c r="C989" s="67"/>
      <c r="D989" s="68"/>
      <c r="E989" s="67"/>
      <c r="F989" s="70"/>
      <c r="G989" s="67"/>
      <c r="H989" s="71"/>
      <c r="I989" s="72"/>
      <c r="J989" s="72"/>
      <c r="K989" s="36"/>
      <c r="L989" s="73"/>
      <c r="M989" s="73"/>
      <c r="N989" s="74"/>
      <c r="O989" s="80" t="s">
        <v>179</v>
      </c>
      <c r="P989" s="82">
        <v>42537.028287037036</v>
      </c>
      <c r="Q989" s="80" t="s">
        <v>11689</v>
      </c>
      <c r="R989" s="83" t="s">
        <v>11707</v>
      </c>
      <c r="S989" s="80" t="s">
        <v>498</v>
      </c>
      <c r="T989" s="80" t="s">
        <v>11721</v>
      </c>
      <c r="U989" s="82">
        <v>42537.028287037036</v>
      </c>
      <c r="V989" s="83" t="s">
        <v>11734</v>
      </c>
      <c r="W989" s="80"/>
      <c r="X989" s="80"/>
      <c r="Y989" s="86" t="s">
        <v>11767</v>
      </c>
      <c r="Z989" s="80"/>
      <c r="AA989" s="80" t="str">
        <f>VLOOKUP(A989,Vertices!A$3:$AY$3641,45,FALSE)</f>
        <v>pt</v>
      </c>
      <c r="AB989" s="80" t="str">
        <f>IF(VLOOKUP(A989,Vertices!A$3:$AY$3641,37,FALSE)=0,"",VLOOKUP(A989,Vertices!A$3:$AY$3641,37,FALSE))</f>
        <v>Minas Gerais</v>
      </c>
    </row>
    <row r="990" spans="1:28" x14ac:dyDescent="0.25">
      <c r="A990" s="66" t="s">
        <v>11660</v>
      </c>
      <c r="B990" s="66" t="s">
        <v>8451</v>
      </c>
      <c r="C990" s="67"/>
      <c r="D990" s="68"/>
      <c r="E990" s="67"/>
      <c r="F990" s="70"/>
      <c r="G990" s="67"/>
      <c r="H990" s="71"/>
      <c r="I990" s="72"/>
      <c r="J990" s="72"/>
      <c r="K990" s="36"/>
      <c r="L990" s="73"/>
      <c r="M990" s="73"/>
      <c r="N990" s="74"/>
      <c r="O990" s="80" t="s">
        <v>325</v>
      </c>
      <c r="P990" s="82">
        <v>42537.028368055559</v>
      </c>
      <c r="Q990" s="80" t="s">
        <v>8512</v>
      </c>
      <c r="R990" s="83" t="s">
        <v>3414</v>
      </c>
      <c r="S990" s="80" t="s">
        <v>3446</v>
      </c>
      <c r="T990" s="80"/>
      <c r="U990" s="82">
        <v>42537.028368055559</v>
      </c>
      <c r="V990" s="83" t="s">
        <v>11735</v>
      </c>
      <c r="W990" s="80"/>
      <c r="X990" s="80"/>
      <c r="Y990" s="86" t="s">
        <v>11768</v>
      </c>
      <c r="Z990" s="80"/>
      <c r="AA990" s="80" t="str">
        <f>VLOOKUP(A990,Vertices!A$3:$AY$3641,45,FALSE)</f>
        <v>en</v>
      </c>
      <c r="AB990" s="80" t="str">
        <f>IF(VLOOKUP(A990,Vertices!A$3:$AY$3641,37,FALSE)=0,"",VLOOKUP(A990,Vertices!A$3:$AY$3641,37,FALSE))</f>
        <v>HTX</v>
      </c>
    </row>
    <row r="991" spans="1:28" x14ac:dyDescent="0.25">
      <c r="A991" s="66" t="s">
        <v>11661</v>
      </c>
      <c r="B991" s="66" t="s">
        <v>11661</v>
      </c>
      <c r="C991" s="67"/>
      <c r="D991" s="68"/>
      <c r="E991" s="67"/>
      <c r="F991" s="70"/>
      <c r="G991" s="67"/>
      <c r="H991" s="71"/>
      <c r="I991" s="72"/>
      <c r="J991" s="72"/>
      <c r="K991" s="36"/>
      <c r="L991" s="73"/>
      <c r="M991" s="73"/>
      <c r="N991" s="74"/>
      <c r="O991" s="80" t="s">
        <v>179</v>
      </c>
      <c r="P991" s="82">
        <v>42537.028368055559</v>
      </c>
      <c r="Q991" s="80" t="s">
        <v>11690</v>
      </c>
      <c r="R991" s="83" t="s">
        <v>11708</v>
      </c>
      <c r="S991" s="80" t="s">
        <v>2042</v>
      </c>
      <c r="T991" s="80"/>
      <c r="U991" s="82">
        <v>42537.028368055559</v>
      </c>
      <c r="V991" s="83" t="s">
        <v>11736</v>
      </c>
      <c r="W991" s="80"/>
      <c r="X991" s="80"/>
      <c r="Y991" s="86" t="s">
        <v>11769</v>
      </c>
      <c r="Z991" s="80"/>
      <c r="AA991" s="80" t="str">
        <f>VLOOKUP(A991,Vertices!A$3:$AY$3641,45,FALSE)</f>
        <v>en</v>
      </c>
      <c r="AB991" s="80" t="str">
        <f>IF(VLOOKUP(A991,Vertices!A$3:$AY$3641,37,FALSE)=0,"",VLOOKUP(A991,Vertices!A$3:$AY$3641,37,FALSE))</f>
        <v/>
      </c>
    </row>
    <row r="992" spans="1:28" x14ac:dyDescent="0.25">
      <c r="A992" s="66" t="s">
        <v>11662</v>
      </c>
      <c r="B992" s="66" t="s">
        <v>11662</v>
      </c>
      <c r="C992" s="67"/>
      <c r="D992" s="68"/>
      <c r="E992" s="67"/>
      <c r="F992" s="70"/>
      <c r="G992" s="67"/>
      <c r="H992" s="71"/>
      <c r="I992" s="72"/>
      <c r="J992" s="72"/>
      <c r="K992" s="36"/>
      <c r="L992" s="73"/>
      <c r="M992" s="73"/>
      <c r="N992" s="74"/>
      <c r="O992" s="80" t="s">
        <v>179</v>
      </c>
      <c r="P992" s="82">
        <v>42537.028379629628</v>
      </c>
      <c r="Q992" s="80" t="s">
        <v>11691</v>
      </c>
      <c r="R992" s="83" t="s">
        <v>11709</v>
      </c>
      <c r="S992" s="80" t="s">
        <v>478</v>
      </c>
      <c r="T992" s="80" t="s">
        <v>11722</v>
      </c>
      <c r="U992" s="82">
        <v>42537.028379629628</v>
      </c>
      <c r="V992" s="83" t="s">
        <v>11737</v>
      </c>
      <c r="W992" s="80"/>
      <c r="X992" s="80"/>
      <c r="Y992" s="86" t="s">
        <v>11770</v>
      </c>
      <c r="Z992" s="80"/>
      <c r="AA992" s="80" t="str">
        <f>VLOOKUP(A992,Vertices!A$3:$AY$3641,45,FALSE)</f>
        <v>es</v>
      </c>
      <c r="AB992" s="80" t="str">
        <f>IF(VLOOKUP(A992,Vertices!A$3:$AY$3641,37,FALSE)=0,"",VLOOKUP(A992,Vertices!A$3:$AY$3641,37,FALSE))</f>
        <v>Peru</v>
      </c>
    </row>
    <row r="993" spans="1:28" x14ac:dyDescent="0.25">
      <c r="A993" s="66" t="s">
        <v>11663</v>
      </c>
      <c r="B993" s="66" t="s">
        <v>11679</v>
      </c>
      <c r="C993" s="67"/>
      <c r="D993" s="68"/>
      <c r="E993" s="67"/>
      <c r="F993" s="70"/>
      <c r="G993" s="67"/>
      <c r="H993" s="71"/>
      <c r="I993" s="72"/>
      <c r="J993" s="72"/>
      <c r="K993" s="36"/>
      <c r="L993" s="73"/>
      <c r="M993" s="73"/>
      <c r="N993" s="74"/>
      <c r="O993" s="80" t="s">
        <v>325</v>
      </c>
      <c r="P993" s="82">
        <v>42537.028391203705</v>
      </c>
      <c r="Q993" s="80" t="s">
        <v>11692</v>
      </c>
      <c r="R993" s="80"/>
      <c r="S993" s="80"/>
      <c r="T993" s="80"/>
      <c r="U993" s="82">
        <v>42537.028391203705</v>
      </c>
      <c r="V993" s="83" t="s">
        <v>11738</v>
      </c>
      <c r="W993" s="80"/>
      <c r="X993" s="80"/>
      <c r="Y993" s="86" t="s">
        <v>11771</v>
      </c>
      <c r="Z993" s="80"/>
      <c r="AA993" s="80" t="str">
        <f>VLOOKUP(A993,Vertices!A$3:$AY$3641,45,FALSE)</f>
        <v>en</v>
      </c>
      <c r="AB993" s="80" t="str">
        <f>IF(VLOOKUP(A993,Vertices!A$3:$AY$3641,37,FALSE)=0,"",VLOOKUP(A993,Vertices!A$3:$AY$3641,37,FALSE))</f>
        <v>Itupeva, Brasil</v>
      </c>
    </row>
    <row r="994" spans="1:28" x14ac:dyDescent="0.25">
      <c r="A994" s="66" t="s">
        <v>11664</v>
      </c>
      <c r="B994" s="66" t="s">
        <v>11664</v>
      </c>
      <c r="C994" s="67"/>
      <c r="D994" s="68"/>
      <c r="E994" s="67"/>
      <c r="F994" s="70"/>
      <c r="G994" s="67"/>
      <c r="H994" s="71"/>
      <c r="I994" s="72"/>
      <c r="J994" s="72"/>
      <c r="K994" s="36"/>
      <c r="L994" s="73"/>
      <c r="M994" s="73"/>
      <c r="N994" s="74"/>
      <c r="O994" s="80" t="s">
        <v>179</v>
      </c>
      <c r="P994" s="82">
        <v>42537.028402777774</v>
      </c>
      <c r="Q994" s="80" t="s">
        <v>11693</v>
      </c>
      <c r="R994" s="83" t="s">
        <v>11710</v>
      </c>
      <c r="S994" s="80" t="s">
        <v>2042</v>
      </c>
      <c r="T994" s="80"/>
      <c r="U994" s="82">
        <v>42537.028402777774</v>
      </c>
      <c r="V994" s="83" t="s">
        <v>11739</v>
      </c>
      <c r="W994" s="80"/>
      <c r="X994" s="80"/>
      <c r="Y994" s="86" t="s">
        <v>11772</v>
      </c>
      <c r="Z994" s="80"/>
      <c r="AA994" s="80" t="str">
        <f>VLOOKUP(A994,Vertices!A$3:$AY$3641,45,FALSE)</f>
        <v>en</v>
      </c>
      <c r="AB994" s="80" t="str">
        <f>IF(VLOOKUP(A994,Vertices!A$3:$AY$3641,37,FALSE)=0,"",VLOOKUP(A994,Vertices!A$3:$AY$3641,37,FALSE))</f>
        <v/>
      </c>
    </row>
    <row r="995" spans="1:28" x14ac:dyDescent="0.25">
      <c r="A995" s="66" t="s">
        <v>11665</v>
      </c>
      <c r="B995" s="66" t="s">
        <v>10720</v>
      </c>
      <c r="C995" s="67"/>
      <c r="D995" s="68"/>
      <c r="E995" s="67"/>
      <c r="F995" s="70"/>
      <c r="G995" s="67"/>
      <c r="H995" s="71"/>
      <c r="I995" s="72"/>
      <c r="J995" s="72"/>
      <c r="K995" s="36"/>
      <c r="L995" s="73"/>
      <c r="M995" s="73"/>
      <c r="N995" s="74"/>
      <c r="O995" s="80" t="s">
        <v>325</v>
      </c>
      <c r="P995" s="82">
        <v>42537.028437499997</v>
      </c>
      <c r="Q995" s="80" t="s">
        <v>11181</v>
      </c>
      <c r="R995" s="80" t="s">
        <v>10760</v>
      </c>
      <c r="S995" s="80" t="s">
        <v>10763</v>
      </c>
      <c r="T995" s="80" t="s">
        <v>10767</v>
      </c>
      <c r="U995" s="82">
        <v>42537.028437499997</v>
      </c>
      <c r="V995" s="83" t="s">
        <v>11740</v>
      </c>
      <c r="W995" s="80"/>
      <c r="X995" s="80"/>
      <c r="Y995" s="86" t="s">
        <v>11773</v>
      </c>
      <c r="Z995" s="80"/>
      <c r="AA995" s="80" t="str">
        <f>VLOOKUP(A995,Vertices!A$3:$AY$3641,45,FALSE)</f>
        <v>en</v>
      </c>
      <c r="AB995" s="80" t="str">
        <f>IF(VLOOKUP(A995,Vertices!A$3:$AY$3641,37,FALSE)=0,"",VLOOKUP(A995,Vertices!A$3:$AY$3641,37,FALSE))</f>
        <v>Pacific North West</v>
      </c>
    </row>
    <row r="996" spans="1:28" x14ac:dyDescent="0.25">
      <c r="A996" s="66" t="s">
        <v>11665</v>
      </c>
      <c r="B996" s="66" t="s">
        <v>10705</v>
      </c>
      <c r="C996" s="67"/>
      <c r="D996" s="68"/>
      <c r="E996" s="67"/>
      <c r="F996" s="70"/>
      <c r="G996" s="67"/>
      <c r="H996" s="71"/>
      <c r="I996" s="72"/>
      <c r="J996" s="72"/>
      <c r="K996" s="36"/>
      <c r="L996" s="73"/>
      <c r="M996" s="73"/>
      <c r="N996" s="74"/>
      <c r="O996" s="80" t="s">
        <v>325</v>
      </c>
      <c r="P996" s="82">
        <v>42537.028437499997</v>
      </c>
      <c r="Q996" s="80" t="s">
        <v>11181</v>
      </c>
      <c r="R996" s="80" t="s">
        <v>10760</v>
      </c>
      <c r="S996" s="80" t="s">
        <v>10763</v>
      </c>
      <c r="T996" s="80" t="s">
        <v>10767</v>
      </c>
      <c r="U996" s="82">
        <v>42537.028437499997</v>
      </c>
      <c r="V996" s="83" t="s">
        <v>11740</v>
      </c>
      <c r="W996" s="80"/>
      <c r="X996" s="80"/>
      <c r="Y996" s="86" t="s">
        <v>11773</v>
      </c>
      <c r="Z996" s="80"/>
      <c r="AA996" s="80" t="str">
        <f>VLOOKUP(A996,Vertices!A$3:$AY$3641,45,FALSE)</f>
        <v>en</v>
      </c>
      <c r="AB996" s="80" t="str">
        <f>IF(VLOOKUP(A996,Vertices!A$3:$AY$3641,37,FALSE)=0,"",VLOOKUP(A996,Vertices!A$3:$AY$3641,37,FALSE))</f>
        <v>Pacific North West</v>
      </c>
    </row>
    <row r="997" spans="1:28" x14ac:dyDescent="0.25">
      <c r="A997" s="66" t="s">
        <v>11666</v>
      </c>
      <c r="B997" s="66" t="s">
        <v>11680</v>
      </c>
      <c r="C997" s="67"/>
      <c r="D997" s="68"/>
      <c r="E997" s="67"/>
      <c r="F997" s="70"/>
      <c r="G997" s="67"/>
      <c r="H997" s="71"/>
      <c r="I997" s="72"/>
      <c r="J997" s="72"/>
      <c r="K997" s="36"/>
      <c r="L997" s="73"/>
      <c r="M997" s="73"/>
      <c r="N997" s="74"/>
      <c r="O997" s="80" t="s">
        <v>326</v>
      </c>
      <c r="P997" s="82">
        <v>42537.028449074074</v>
      </c>
      <c r="Q997" s="80" t="s">
        <v>11694</v>
      </c>
      <c r="R997" s="80"/>
      <c r="S997" s="80"/>
      <c r="T997" s="80"/>
      <c r="U997" s="82">
        <v>42537.028449074074</v>
      </c>
      <c r="V997" s="83" t="s">
        <v>11741</v>
      </c>
      <c r="W997" s="80"/>
      <c r="X997" s="80"/>
      <c r="Y997" s="86" t="s">
        <v>11774</v>
      </c>
      <c r="Z997" s="86" t="s">
        <v>11790</v>
      </c>
      <c r="AA997" s="80" t="str">
        <f>VLOOKUP(A997,Vertices!A$3:$AY$3641,45,FALSE)</f>
        <v>es</v>
      </c>
      <c r="AB997" s="80" t="str">
        <f>IF(VLOOKUP(A997,Vertices!A$3:$AY$3641,37,FALSE)=0,"",VLOOKUP(A997,Vertices!A$3:$AY$3641,37,FALSE))</f>
        <v/>
      </c>
    </row>
    <row r="998" spans="1:28" x14ac:dyDescent="0.25">
      <c r="A998" s="66" t="s">
        <v>11667</v>
      </c>
      <c r="B998" s="66" t="s">
        <v>11427</v>
      </c>
      <c r="C998" s="67"/>
      <c r="D998" s="68"/>
      <c r="E998" s="67"/>
      <c r="F998" s="70"/>
      <c r="G998" s="67"/>
      <c r="H998" s="71"/>
      <c r="I998" s="72"/>
      <c r="J998" s="72"/>
      <c r="K998" s="36"/>
      <c r="L998" s="73"/>
      <c r="M998" s="73"/>
      <c r="N998" s="74"/>
      <c r="O998" s="80" t="s">
        <v>325</v>
      </c>
      <c r="P998" s="82">
        <v>42537.028460648151</v>
      </c>
      <c r="Q998" s="80" t="s">
        <v>11443</v>
      </c>
      <c r="R998" s="83" t="s">
        <v>11451</v>
      </c>
      <c r="S998" s="80" t="s">
        <v>11454</v>
      </c>
      <c r="T998" s="80" t="s">
        <v>11456</v>
      </c>
      <c r="U998" s="82">
        <v>42537.028460648151</v>
      </c>
      <c r="V998" s="83" t="s">
        <v>11742</v>
      </c>
      <c r="W998" s="80"/>
      <c r="X998" s="80"/>
      <c r="Y998" s="86" t="s">
        <v>11775</v>
      </c>
      <c r="Z998" s="80"/>
      <c r="AA998" s="80" t="str">
        <f>VLOOKUP(A998,Vertices!A$3:$AY$3641,45,FALSE)</f>
        <v>en</v>
      </c>
      <c r="AB998" s="80" t="str">
        <f>IF(VLOOKUP(A998,Vertices!A$3:$AY$3641,37,FALSE)=0,"",VLOOKUP(A998,Vertices!A$3:$AY$3641,37,FALSE))</f>
        <v>San Francisco</v>
      </c>
    </row>
    <row r="999" spans="1:28" x14ac:dyDescent="0.25">
      <c r="A999" s="66" t="s">
        <v>11668</v>
      </c>
      <c r="B999" s="66" t="s">
        <v>11668</v>
      </c>
      <c r="C999" s="67"/>
      <c r="D999" s="68"/>
      <c r="E999" s="67"/>
      <c r="F999" s="70"/>
      <c r="G999" s="67"/>
      <c r="H999" s="71"/>
      <c r="I999" s="72"/>
      <c r="J999" s="72"/>
      <c r="K999" s="36"/>
      <c r="L999" s="73"/>
      <c r="M999" s="73"/>
      <c r="N999" s="74"/>
      <c r="O999" s="80" t="s">
        <v>179</v>
      </c>
      <c r="P999" s="82">
        <v>42537.02853009259</v>
      </c>
      <c r="Q999" s="80" t="s">
        <v>11695</v>
      </c>
      <c r="R999" s="83" t="s">
        <v>11711</v>
      </c>
      <c r="S999" s="80" t="s">
        <v>489</v>
      </c>
      <c r="T999" s="80"/>
      <c r="U999" s="82">
        <v>42537.02853009259</v>
      </c>
      <c r="V999" s="83" t="s">
        <v>11743</v>
      </c>
      <c r="W999" s="80"/>
      <c r="X999" s="80"/>
      <c r="Y999" s="86" t="s">
        <v>11776</v>
      </c>
      <c r="Z999" s="80"/>
      <c r="AA999" s="80" t="str">
        <f>VLOOKUP(A999,Vertices!A$3:$AY$3641,45,FALSE)</f>
        <v>en</v>
      </c>
      <c r="AB999" s="80" t="str">
        <f>IF(VLOOKUP(A999,Vertices!A$3:$AY$3641,37,FALSE)=0,"",VLOOKUP(A999,Vertices!A$3:$AY$3641,37,FALSE))</f>
        <v>Saint Louis,MO</v>
      </c>
    </row>
    <row r="1000" spans="1:28" x14ac:dyDescent="0.25">
      <c r="A1000" s="66" t="s">
        <v>3233</v>
      </c>
      <c r="B1000" s="66" t="s">
        <v>11681</v>
      </c>
      <c r="C1000" s="67"/>
      <c r="D1000" s="68"/>
      <c r="E1000" s="67"/>
      <c r="F1000" s="70"/>
      <c r="G1000" s="67"/>
      <c r="H1000" s="71"/>
      <c r="I1000" s="72"/>
      <c r="J1000" s="72"/>
      <c r="K1000" s="36"/>
      <c r="L1000" s="73"/>
      <c r="M1000" s="73"/>
      <c r="N1000" s="74"/>
      <c r="O1000" s="80" t="s">
        <v>325</v>
      </c>
      <c r="P1000" s="82">
        <v>42537.028541666667</v>
      </c>
      <c r="Q1000" s="80" t="s">
        <v>11696</v>
      </c>
      <c r="R1000" s="83" t="s">
        <v>3419</v>
      </c>
      <c r="S1000" s="80" t="s">
        <v>3447</v>
      </c>
      <c r="T1000" s="80" t="s">
        <v>517</v>
      </c>
      <c r="U1000" s="82">
        <v>42537.028541666667</v>
      </c>
      <c r="V1000" s="83" t="s">
        <v>11744</v>
      </c>
      <c r="W1000" s="80"/>
      <c r="X1000" s="80"/>
      <c r="Y1000" s="86" t="s">
        <v>11777</v>
      </c>
      <c r="Z1000" s="80"/>
      <c r="AA1000" s="80" t="str">
        <f>VLOOKUP(A1000,Vertices!A$3:$AY$3641,45,FALSE)</f>
        <v>en</v>
      </c>
      <c r="AB1000" s="80" t="str">
        <f>IF(VLOOKUP(A1000,Vertices!A$3:$AY$3641,37,FALSE)=0,"",VLOOKUP(A1000,Vertices!A$3:$AY$3641,37,FALSE))</f>
        <v>WBUR, stations nationwide</v>
      </c>
    </row>
    <row r="1001" spans="1:28" x14ac:dyDescent="0.25">
      <c r="A1001" s="66" t="s">
        <v>11669</v>
      </c>
      <c r="B1001" s="66" t="s">
        <v>303</v>
      </c>
      <c r="C1001" s="67"/>
      <c r="D1001" s="68"/>
      <c r="E1001" s="67"/>
      <c r="F1001" s="70"/>
      <c r="G1001" s="67"/>
      <c r="H1001" s="71"/>
      <c r="I1001" s="72"/>
      <c r="J1001" s="72"/>
      <c r="K1001" s="36"/>
      <c r="L1001" s="73"/>
      <c r="M1001" s="73"/>
      <c r="N1001" s="74"/>
      <c r="O1001" s="80" t="s">
        <v>325</v>
      </c>
      <c r="P1001" s="82">
        <v>42537.028564814813</v>
      </c>
      <c r="Q1001" s="80" t="s">
        <v>367</v>
      </c>
      <c r="R1001" s="83" t="s">
        <v>442</v>
      </c>
      <c r="S1001" s="80" t="s">
        <v>494</v>
      </c>
      <c r="T1001" s="80"/>
      <c r="U1001" s="82">
        <v>42537.028564814813</v>
      </c>
      <c r="V1001" s="83" t="s">
        <v>11745</v>
      </c>
      <c r="W1001" s="80"/>
      <c r="X1001" s="80"/>
      <c r="Y1001" s="86" t="s">
        <v>11778</v>
      </c>
      <c r="Z1001" s="80"/>
      <c r="AA1001" s="80" t="str">
        <f>VLOOKUP(A1001,Vertices!A$3:$AY$3641,45,FALSE)</f>
        <v>en</v>
      </c>
      <c r="AB1001" s="80" t="str">
        <f>IF(VLOOKUP(A1001,Vertices!A$3:$AY$3641,37,FALSE)=0,"",VLOOKUP(A1001,Vertices!A$3:$AY$3641,37,FALSE))</f>
        <v>Abroad ✈️</v>
      </c>
    </row>
    <row r="1002" spans="1:28" x14ac:dyDescent="0.25">
      <c r="A1002" s="66" t="s">
        <v>11670</v>
      </c>
      <c r="B1002" s="66" t="s">
        <v>11682</v>
      </c>
      <c r="C1002" s="67"/>
      <c r="D1002" s="68"/>
      <c r="E1002" s="67"/>
      <c r="F1002" s="70"/>
      <c r="G1002" s="67"/>
      <c r="H1002" s="71"/>
      <c r="I1002" s="72"/>
      <c r="J1002" s="72"/>
      <c r="K1002" s="36"/>
      <c r="L1002" s="73"/>
      <c r="M1002" s="73"/>
      <c r="N1002" s="74"/>
      <c r="O1002" s="80" t="s">
        <v>325</v>
      </c>
      <c r="P1002" s="82">
        <v>42537.028587962966</v>
      </c>
      <c r="Q1002" s="80" t="s">
        <v>11697</v>
      </c>
      <c r="R1002" s="83" t="s">
        <v>11712</v>
      </c>
      <c r="S1002" s="80" t="s">
        <v>2057</v>
      </c>
      <c r="T1002" s="80"/>
      <c r="U1002" s="82">
        <v>42537.028587962966</v>
      </c>
      <c r="V1002" s="83" t="s">
        <v>11746</v>
      </c>
      <c r="W1002" s="80"/>
      <c r="X1002" s="80"/>
      <c r="Y1002" s="86" t="s">
        <v>11779</v>
      </c>
      <c r="Z1002" s="80"/>
      <c r="AA1002" s="80" t="str">
        <f>VLOOKUP(A1002,Vertices!A$3:$AY$3641,45,FALSE)</f>
        <v>pt</v>
      </c>
      <c r="AB1002" s="80" t="str">
        <f>IF(VLOOKUP(A1002,Vertices!A$3:$AY$3641,37,FALSE)=0,"",VLOOKUP(A1002,Vertices!A$3:$AY$3641,37,FALSE))</f>
        <v>Rio de Janeiro, Rio de Janeiro</v>
      </c>
    </row>
    <row r="1003" spans="1:28" x14ac:dyDescent="0.25">
      <c r="A1003" s="66" t="s">
        <v>11671</v>
      </c>
      <c r="B1003" s="66" t="s">
        <v>8451</v>
      </c>
      <c r="C1003" s="67"/>
      <c r="D1003" s="68"/>
      <c r="E1003" s="67"/>
      <c r="F1003" s="70"/>
      <c r="G1003" s="67"/>
      <c r="H1003" s="71"/>
      <c r="I1003" s="72"/>
      <c r="J1003" s="72"/>
      <c r="K1003" s="36"/>
      <c r="L1003" s="73"/>
      <c r="M1003" s="73"/>
      <c r="N1003" s="74"/>
      <c r="O1003" s="80" t="s">
        <v>325</v>
      </c>
      <c r="P1003" s="82">
        <v>42537.028657407405</v>
      </c>
      <c r="Q1003" s="80" t="s">
        <v>8512</v>
      </c>
      <c r="R1003" s="83" t="s">
        <v>3414</v>
      </c>
      <c r="S1003" s="80" t="s">
        <v>3446</v>
      </c>
      <c r="T1003" s="80"/>
      <c r="U1003" s="82">
        <v>42537.028657407405</v>
      </c>
      <c r="V1003" s="83" t="s">
        <v>11747</v>
      </c>
      <c r="W1003" s="80"/>
      <c r="X1003" s="80"/>
      <c r="Y1003" s="86" t="s">
        <v>11780</v>
      </c>
      <c r="Z1003" s="80"/>
      <c r="AA1003" s="80" t="str">
        <f>VLOOKUP(A1003,Vertices!A$3:$AY$3641,45,FALSE)</f>
        <v>en</v>
      </c>
      <c r="AB1003" s="80" t="str">
        <f>IF(VLOOKUP(A1003,Vertices!A$3:$AY$3641,37,FALSE)=0,"",VLOOKUP(A1003,Vertices!A$3:$AY$3641,37,FALSE))</f>
        <v>#LongLiveDP</v>
      </c>
    </row>
    <row r="1004" spans="1:28" x14ac:dyDescent="0.25">
      <c r="A1004" s="66" t="s">
        <v>11672</v>
      </c>
      <c r="B1004" s="66" t="s">
        <v>11672</v>
      </c>
      <c r="C1004" s="67"/>
      <c r="D1004" s="68"/>
      <c r="E1004" s="67"/>
      <c r="F1004" s="70"/>
      <c r="G1004" s="67"/>
      <c r="H1004" s="71"/>
      <c r="I1004" s="72"/>
      <c r="J1004" s="72"/>
      <c r="K1004" s="36"/>
      <c r="L1004" s="73"/>
      <c r="M1004" s="73"/>
      <c r="N1004" s="74"/>
      <c r="O1004" s="80" t="s">
        <v>179</v>
      </c>
      <c r="P1004" s="82">
        <v>42537.028692129628</v>
      </c>
      <c r="Q1004" s="80" t="s">
        <v>11698</v>
      </c>
      <c r="R1004" s="83" t="s">
        <v>11713</v>
      </c>
      <c r="S1004" s="80" t="s">
        <v>11718</v>
      </c>
      <c r="T1004" s="80"/>
      <c r="U1004" s="82">
        <v>42537.028692129628</v>
      </c>
      <c r="V1004" s="83" t="s">
        <v>11748</v>
      </c>
      <c r="W1004" s="80"/>
      <c r="X1004" s="80"/>
      <c r="Y1004" s="86" t="s">
        <v>11781</v>
      </c>
      <c r="Z1004" s="80"/>
      <c r="AA1004" s="80" t="str">
        <f>VLOOKUP(A1004,Vertices!A$3:$AY$3641,45,FALSE)</f>
        <v>en</v>
      </c>
      <c r="AB1004" s="80" t="str">
        <f>IF(VLOOKUP(A1004,Vertices!A$3:$AY$3641,37,FALSE)=0,"",VLOOKUP(A1004,Vertices!A$3:$AY$3641,37,FALSE))</f>
        <v/>
      </c>
    </row>
    <row r="1005" spans="1:28" x14ac:dyDescent="0.25">
      <c r="A1005" s="66" t="s">
        <v>11673</v>
      </c>
      <c r="B1005" s="66" t="s">
        <v>11673</v>
      </c>
      <c r="C1005" s="67"/>
      <c r="D1005" s="68"/>
      <c r="E1005" s="67"/>
      <c r="F1005" s="70"/>
      <c r="G1005" s="67"/>
      <c r="H1005" s="71"/>
      <c r="I1005" s="72"/>
      <c r="J1005" s="72"/>
      <c r="K1005" s="36"/>
      <c r="L1005" s="73"/>
      <c r="M1005" s="73"/>
      <c r="N1005" s="74"/>
      <c r="O1005" s="80" t="s">
        <v>179</v>
      </c>
      <c r="P1005" s="82">
        <v>42537.028692129628</v>
      </c>
      <c r="Q1005" s="80" t="s">
        <v>11699</v>
      </c>
      <c r="R1005" s="83" t="s">
        <v>11714</v>
      </c>
      <c r="S1005" s="80" t="s">
        <v>11719</v>
      </c>
      <c r="T1005" s="80"/>
      <c r="U1005" s="82">
        <v>42537.028692129628</v>
      </c>
      <c r="V1005" s="83" t="s">
        <v>11749</v>
      </c>
      <c r="W1005" s="80"/>
      <c r="X1005" s="80"/>
      <c r="Y1005" s="86" t="s">
        <v>11782</v>
      </c>
      <c r="Z1005" s="80"/>
      <c r="AA1005" s="80" t="str">
        <f>VLOOKUP(A1005,Vertices!A$3:$AY$3641,45,FALSE)</f>
        <v>es</v>
      </c>
      <c r="AB1005" s="80" t="str">
        <f>IF(VLOOKUP(A1005,Vertices!A$3:$AY$3641,37,FALSE)=0,"",VLOOKUP(A1005,Vertices!A$3:$AY$3641,37,FALSE))</f>
        <v/>
      </c>
    </row>
    <row r="1006" spans="1:28" x14ac:dyDescent="0.25">
      <c r="A1006" s="66" t="s">
        <v>1899</v>
      </c>
      <c r="B1006" s="66" t="s">
        <v>10710</v>
      </c>
      <c r="C1006" s="67"/>
      <c r="D1006" s="68"/>
      <c r="E1006" s="67"/>
      <c r="F1006" s="70"/>
      <c r="G1006" s="67"/>
      <c r="H1006" s="71"/>
      <c r="I1006" s="72"/>
      <c r="J1006" s="72"/>
      <c r="K1006" s="36"/>
      <c r="L1006" s="73"/>
      <c r="M1006" s="73"/>
      <c r="N1006" s="74"/>
      <c r="O1006" s="80" t="s">
        <v>325</v>
      </c>
      <c r="P1006" s="82">
        <v>42537.028761574074</v>
      </c>
      <c r="Q1006" s="80" t="s">
        <v>11700</v>
      </c>
      <c r="R1006" s="83" t="s">
        <v>11715</v>
      </c>
      <c r="S1006" s="80" t="s">
        <v>2059</v>
      </c>
      <c r="T1006" s="80"/>
      <c r="U1006" s="82">
        <v>42537.028761574074</v>
      </c>
      <c r="V1006" s="83" t="s">
        <v>11750</v>
      </c>
      <c r="W1006" s="80"/>
      <c r="X1006" s="80"/>
      <c r="Y1006" s="86" t="s">
        <v>11783</v>
      </c>
      <c r="Z1006" s="80"/>
      <c r="AA1006" s="80" t="str">
        <f>VLOOKUP(A1006,Vertices!A$3:$AY$3641,45,FALSE)</f>
        <v>en</v>
      </c>
      <c r="AB1006" s="80" t="str">
        <f>IF(VLOOKUP(A1006,Vertices!A$3:$AY$3641,37,FALSE)=0,"",VLOOKUP(A1006,Vertices!A$3:$AY$3641,37,FALSE))</f>
        <v/>
      </c>
    </row>
    <row r="1007" spans="1:28" x14ac:dyDescent="0.25">
      <c r="A1007" s="66" t="s">
        <v>11674</v>
      </c>
      <c r="B1007" s="66" t="s">
        <v>11674</v>
      </c>
      <c r="C1007" s="67"/>
      <c r="D1007" s="68"/>
      <c r="E1007" s="67"/>
      <c r="F1007" s="70"/>
      <c r="G1007" s="67"/>
      <c r="H1007" s="71"/>
      <c r="I1007" s="72"/>
      <c r="J1007" s="72"/>
      <c r="K1007" s="36"/>
      <c r="L1007" s="73"/>
      <c r="M1007" s="73"/>
      <c r="N1007" s="74"/>
      <c r="O1007" s="80" t="s">
        <v>179</v>
      </c>
      <c r="P1007" s="82">
        <v>42537.02888888889</v>
      </c>
      <c r="Q1007" s="80" t="s">
        <v>11701</v>
      </c>
      <c r="R1007" s="83" t="s">
        <v>4931</v>
      </c>
      <c r="S1007" s="80" t="s">
        <v>5011</v>
      </c>
      <c r="T1007" s="80"/>
      <c r="U1007" s="82">
        <v>42537.02888888889</v>
      </c>
      <c r="V1007" s="83" t="s">
        <v>11751</v>
      </c>
      <c r="W1007" s="80"/>
      <c r="X1007" s="80"/>
      <c r="Y1007" s="86" t="s">
        <v>11784</v>
      </c>
      <c r="Z1007" s="80"/>
      <c r="AA1007" s="80" t="str">
        <f>VLOOKUP(A1007,Vertices!A$3:$AY$3641,45,FALSE)</f>
        <v>es</v>
      </c>
      <c r="AB1007" s="80" t="str">
        <f>IF(VLOOKUP(A1007,Vertices!A$3:$AY$3641,37,FALSE)=0,"",VLOOKUP(A1007,Vertices!A$3:$AY$3641,37,FALSE))</f>
        <v>Michoacán, México</v>
      </c>
    </row>
    <row r="1008" spans="1:28" x14ac:dyDescent="0.25">
      <c r="A1008" s="66" t="s">
        <v>267</v>
      </c>
      <c r="B1008" s="66" t="s">
        <v>267</v>
      </c>
      <c r="C1008" s="67"/>
      <c r="D1008" s="68"/>
      <c r="E1008" s="67"/>
      <c r="F1008" s="70"/>
      <c r="G1008" s="67"/>
      <c r="H1008" s="71"/>
      <c r="I1008" s="72"/>
      <c r="J1008" s="72"/>
      <c r="K1008" s="36"/>
      <c r="L1008" s="73"/>
      <c r="M1008" s="73"/>
      <c r="N1008" s="74"/>
      <c r="O1008" s="80" t="s">
        <v>179</v>
      </c>
      <c r="P1008" s="82">
        <v>42537.028981481482</v>
      </c>
      <c r="Q1008" s="80" t="s">
        <v>11702</v>
      </c>
      <c r="R1008" s="83" t="s">
        <v>11716</v>
      </c>
      <c r="S1008" s="80" t="s">
        <v>477</v>
      </c>
      <c r="T1008" s="80" t="s">
        <v>530</v>
      </c>
      <c r="U1008" s="82">
        <v>42537.028981481482</v>
      </c>
      <c r="V1008" s="83" t="s">
        <v>11752</v>
      </c>
      <c r="W1008" s="80"/>
      <c r="X1008" s="80"/>
      <c r="Y1008" s="86" t="s">
        <v>11785</v>
      </c>
      <c r="Z1008" s="80"/>
      <c r="AA1008" s="80" t="str">
        <f>VLOOKUP(A1008,Vertices!A$3:$AY$3641,45,FALSE)</f>
        <v>en</v>
      </c>
      <c r="AB1008" s="80" t="str">
        <f>IF(VLOOKUP(A1008,Vertices!A$3:$AY$3641,37,FALSE)=0,"",VLOOKUP(A1008,Vertices!A$3:$AY$3641,37,FALSE))</f>
        <v>earth</v>
      </c>
    </row>
    <row r="1009" spans="1:28" x14ac:dyDescent="0.25">
      <c r="A1009" s="66" t="s">
        <v>11675</v>
      </c>
      <c r="B1009" s="66" t="s">
        <v>11159</v>
      </c>
      <c r="C1009" s="67"/>
      <c r="D1009" s="68"/>
      <c r="E1009" s="67"/>
      <c r="F1009" s="70"/>
      <c r="G1009" s="67"/>
      <c r="H1009" s="71"/>
      <c r="I1009" s="72"/>
      <c r="J1009" s="72"/>
      <c r="K1009" s="36"/>
      <c r="L1009" s="73"/>
      <c r="M1009" s="73"/>
      <c r="N1009" s="74"/>
      <c r="O1009" s="80" t="s">
        <v>325</v>
      </c>
      <c r="P1009" s="82">
        <v>42537.029004629629</v>
      </c>
      <c r="Q1009" s="80" t="s">
        <v>11180</v>
      </c>
      <c r="R1009" s="80"/>
      <c r="S1009" s="80"/>
      <c r="T1009" s="80"/>
      <c r="U1009" s="82">
        <v>42537.029004629629</v>
      </c>
      <c r="V1009" s="83" t="s">
        <v>11753</v>
      </c>
      <c r="W1009" s="80"/>
      <c r="X1009" s="80"/>
      <c r="Y1009" s="86" t="s">
        <v>11786</v>
      </c>
      <c r="Z1009" s="80"/>
      <c r="AA1009" s="80" t="str">
        <f>VLOOKUP(A1009,Vertices!A$3:$AY$3641,45,FALSE)</f>
        <v>pt</v>
      </c>
      <c r="AB1009" s="80">
        <f>IF(VLOOKUP(A1009,Vertices!A$3:$AY$3641,37,FALSE)=0,"",VLOOKUP(A1009,Vertices!A$3:$AY$3641,37,FALSE))</f>
        <v>21</v>
      </c>
    </row>
    <row r="1010" spans="1:28" x14ac:dyDescent="0.25">
      <c r="A1010" s="66" t="s">
        <v>11676</v>
      </c>
      <c r="B1010" s="66" t="s">
        <v>11676</v>
      </c>
      <c r="C1010" s="67"/>
      <c r="D1010" s="68"/>
      <c r="E1010" s="67"/>
      <c r="F1010" s="70"/>
      <c r="G1010" s="67"/>
      <c r="H1010" s="71"/>
      <c r="I1010" s="72"/>
      <c r="J1010" s="72"/>
      <c r="K1010" s="36"/>
      <c r="L1010" s="73"/>
      <c r="M1010" s="73"/>
      <c r="N1010" s="74"/>
      <c r="O1010" s="80" t="s">
        <v>179</v>
      </c>
      <c r="P1010" s="82">
        <v>42537.029062499998</v>
      </c>
      <c r="Q1010" s="80" t="s">
        <v>11703</v>
      </c>
      <c r="R1010" s="83" t="s">
        <v>11717</v>
      </c>
      <c r="S1010" s="80" t="s">
        <v>11720</v>
      </c>
      <c r="T1010" s="80"/>
      <c r="U1010" s="82">
        <v>42537.029062499998</v>
      </c>
      <c r="V1010" s="83" t="s">
        <v>11754</v>
      </c>
      <c r="W1010" s="80"/>
      <c r="X1010" s="80"/>
      <c r="Y1010" s="86" t="s">
        <v>11787</v>
      </c>
      <c r="Z1010" s="80"/>
      <c r="AA1010" s="80" t="str">
        <f>VLOOKUP(A1010,Vertices!A$3:$AY$3641,45,FALSE)</f>
        <v>es</v>
      </c>
      <c r="AB1010" s="80" t="str">
        <f>IF(VLOOKUP(A1010,Vertices!A$3:$AY$3641,37,FALSE)=0,"",VLOOKUP(A1010,Vertices!A$3:$AY$3641,37,FALSE))</f>
        <v>Río Bravo, Tam., México</v>
      </c>
    </row>
    <row r="1011" spans="1:28" x14ac:dyDescent="0.25">
      <c r="A1011" s="89" t="s">
        <v>11677</v>
      </c>
      <c r="B1011" s="89" t="s">
        <v>8451</v>
      </c>
      <c r="C1011" s="112"/>
      <c r="D1011" s="115"/>
      <c r="E1011" s="112"/>
      <c r="F1011" s="111"/>
      <c r="G1011" s="112"/>
      <c r="H1011" s="116"/>
      <c r="I1011" s="113"/>
      <c r="J1011" s="113"/>
      <c r="K1011" s="117"/>
      <c r="L1011" s="118"/>
      <c r="M1011" s="118"/>
      <c r="N1011" s="103"/>
      <c r="O1011" s="107" t="s">
        <v>325</v>
      </c>
      <c r="P1011" s="108">
        <v>42537.029062499998</v>
      </c>
      <c r="Q1011" s="107" t="s">
        <v>8512</v>
      </c>
      <c r="R1011" s="109" t="s">
        <v>3414</v>
      </c>
      <c r="S1011" s="107" t="s">
        <v>3446</v>
      </c>
      <c r="T1011" s="107"/>
      <c r="U1011" s="108">
        <v>42537.029062499998</v>
      </c>
      <c r="V1011" s="109" t="s">
        <v>11755</v>
      </c>
      <c r="W1011" s="107"/>
      <c r="X1011" s="107"/>
      <c r="Y1011" s="110" t="s">
        <v>11788</v>
      </c>
      <c r="Z1011" s="107"/>
      <c r="AA1011" s="80" t="str">
        <f>VLOOKUP(A1011,Vertices!A$3:$AY$3641,45,FALSE)</f>
        <v>en</v>
      </c>
      <c r="AB1011" s="80" t="str">
        <f>IF(VLOOKUP(A1011,Vertices!A$3:$AY$3641,37,FALSE)=0,"",VLOOKUP(A1011,Vertices!A$3:$AY$3641,37,FALSE))</f>
        <v>United States</v>
      </c>
    </row>
    <row r="1012" spans="1:28" x14ac:dyDescent="0.25">
      <c r="A1012" s="66" t="s">
        <v>12038</v>
      </c>
      <c r="B1012" s="66" t="s">
        <v>12038</v>
      </c>
      <c r="C1012" s="67"/>
      <c r="D1012" s="68"/>
      <c r="E1012" s="67"/>
      <c r="F1012" s="70"/>
      <c r="G1012" s="67"/>
      <c r="H1012" s="71"/>
      <c r="I1012" s="72"/>
      <c r="J1012" s="72"/>
      <c r="K1012" s="36"/>
      <c r="L1012" s="73"/>
      <c r="M1012" s="73"/>
      <c r="N1012" s="74"/>
      <c r="O1012" s="80" t="s">
        <v>179</v>
      </c>
      <c r="P1012" s="82">
        <v>42537.02915509259</v>
      </c>
      <c r="Q1012" s="80" t="s">
        <v>12059</v>
      </c>
      <c r="R1012" s="83" t="s">
        <v>12071</v>
      </c>
      <c r="S1012" s="80" t="s">
        <v>476</v>
      </c>
      <c r="T1012" s="80"/>
      <c r="U1012" s="82">
        <v>42537.02915509259</v>
      </c>
      <c r="V1012" s="83" t="s">
        <v>12076</v>
      </c>
      <c r="W1012" s="80"/>
      <c r="X1012" s="80"/>
      <c r="Y1012" s="86" t="s">
        <v>12096</v>
      </c>
      <c r="Z1012" s="80"/>
      <c r="AA1012" s="80" t="str">
        <f>VLOOKUP(A1012,Vertices!A$3:$AY$3641,45,FALSE)</f>
        <v>es</v>
      </c>
      <c r="AB1012" s="80" t="str">
        <f>IF(VLOOKUP(A1012,Vertices!A$3:$AY$3641,37,FALSE)=0,"",VLOOKUP(A1012,Vertices!A$3:$AY$3641,37,FALSE))</f>
        <v>Guatemala</v>
      </c>
    </row>
    <row r="1013" spans="1:28" x14ac:dyDescent="0.25">
      <c r="A1013" s="66" t="s">
        <v>12039</v>
      </c>
      <c r="B1013" s="66" t="s">
        <v>12039</v>
      </c>
      <c r="C1013" s="67"/>
      <c r="D1013" s="68"/>
      <c r="E1013" s="67"/>
      <c r="F1013" s="70"/>
      <c r="G1013" s="67"/>
      <c r="H1013" s="71"/>
      <c r="I1013" s="72"/>
      <c r="J1013" s="72"/>
      <c r="K1013" s="36"/>
      <c r="L1013" s="73"/>
      <c r="M1013" s="73"/>
      <c r="N1013" s="74"/>
      <c r="O1013" s="80" t="s">
        <v>179</v>
      </c>
      <c r="P1013" s="82">
        <v>42537.02920138889</v>
      </c>
      <c r="Q1013" s="80" t="s">
        <v>12060</v>
      </c>
      <c r="R1013" s="83" t="s">
        <v>12072</v>
      </c>
      <c r="S1013" s="80" t="s">
        <v>2042</v>
      </c>
      <c r="T1013" s="80"/>
      <c r="U1013" s="82">
        <v>42537.02920138889</v>
      </c>
      <c r="V1013" s="83" t="s">
        <v>12077</v>
      </c>
      <c r="W1013" s="80"/>
      <c r="X1013" s="80"/>
      <c r="Y1013" s="86" t="s">
        <v>12097</v>
      </c>
      <c r="Z1013" s="80"/>
      <c r="AA1013" s="80" t="str">
        <f>VLOOKUP(A1013,Vertices!A$3:$AY$3641,45,FALSE)</f>
        <v>en</v>
      </c>
      <c r="AB1013" s="80" t="str">
        <f>IF(VLOOKUP(A1013,Vertices!A$3:$AY$3641,37,FALSE)=0,"",VLOOKUP(A1013,Vertices!A$3:$AY$3641,37,FALSE))</f>
        <v>Tampa Bay, Florida</v>
      </c>
    </row>
    <row r="1014" spans="1:28" x14ac:dyDescent="0.25">
      <c r="A1014" s="66" t="s">
        <v>12040</v>
      </c>
      <c r="B1014" s="66" t="s">
        <v>12040</v>
      </c>
      <c r="C1014" s="67"/>
      <c r="D1014" s="68"/>
      <c r="E1014" s="67"/>
      <c r="F1014" s="70"/>
      <c r="G1014" s="67"/>
      <c r="H1014" s="71"/>
      <c r="I1014" s="72"/>
      <c r="J1014" s="72"/>
      <c r="K1014" s="36"/>
      <c r="L1014" s="73"/>
      <c r="M1014" s="73"/>
      <c r="N1014" s="74"/>
      <c r="O1014" s="80" t="s">
        <v>179</v>
      </c>
      <c r="P1014" s="82">
        <v>42537.02921296296</v>
      </c>
      <c r="Q1014" s="80" t="s">
        <v>12061</v>
      </c>
      <c r="R1014" s="80"/>
      <c r="S1014" s="80"/>
      <c r="T1014" s="80"/>
      <c r="U1014" s="82">
        <v>42537.02921296296</v>
      </c>
      <c r="V1014" s="83" t="s">
        <v>12078</v>
      </c>
      <c r="W1014" s="80"/>
      <c r="X1014" s="80"/>
      <c r="Y1014" s="86" t="s">
        <v>12098</v>
      </c>
      <c r="Z1014" s="80"/>
      <c r="AA1014" s="80" t="str">
        <f>VLOOKUP(A1014,Vertices!A$3:$AY$3641,45,FALSE)</f>
        <v>pt</v>
      </c>
      <c r="AB1014" s="80" t="str">
        <f>IF(VLOOKUP(A1014,Vertices!A$3:$AY$3641,37,FALSE)=0,"",VLOOKUP(A1014,Vertices!A$3:$AY$3641,37,FALSE))</f>
        <v>bh</v>
      </c>
    </row>
    <row r="1015" spans="1:28" x14ac:dyDescent="0.25">
      <c r="A1015" s="66" t="s">
        <v>12041</v>
      </c>
      <c r="B1015" s="66" t="s">
        <v>10710</v>
      </c>
      <c r="C1015" s="67"/>
      <c r="D1015" s="68"/>
      <c r="E1015" s="67"/>
      <c r="F1015" s="70"/>
      <c r="G1015" s="67"/>
      <c r="H1015" s="71"/>
      <c r="I1015" s="72"/>
      <c r="J1015" s="72"/>
      <c r="K1015" s="36"/>
      <c r="L1015" s="73"/>
      <c r="M1015" s="73"/>
      <c r="N1015" s="74"/>
      <c r="O1015" s="80" t="s">
        <v>325</v>
      </c>
      <c r="P1015" s="82">
        <v>42537.029247685183</v>
      </c>
      <c r="Q1015" s="80" t="s">
        <v>12062</v>
      </c>
      <c r="R1015" s="83" t="s">
        <v>11715</v>
      </c>
      <c r="S1015" s="80" t="s">
        <v>2059</v>
      </c>
      <c r="T1015" s="80"/>
      <c r="U1015" s="82">
        <v>42537.029247685183</v>
      </c>
      <c r="V1015" s="83" t="s">
        <v>12079</v>
      </c>
      <c r="W1015" s="80"/>
      <c r="X1015" s="80"/>
      <c r="Y1015" s="86" t="s">
        <v>12099</v>
      </c>
      <c r="Z1015" s="80"/>
      <c r="AA1015" s="80" t="str">
        <f>VLOOKUP(A1015,Vertices!A$3:$AY$3641,45,FALSE)</f>
        <v>en</v>
      </c>
      <c r="AB1015" s="80" t="str">
        <f>IF(VLOOKUP(A1015,Vertices!A$3:$AY$3641,37,FALSE)=0,"",VLOOKUP(A1015,Vertices!A$3:$AY$3641,37,FALSE))</f>
        <v>Waterberg - Limpopo - RSA</v>
      </c>
    </row>
    <row r="1016" spans="1:28" x14ac:dyDescent="0.25">
      <c r="A1016" s="66" t="s">
        <v>12041</v>
      </c>
      <c r="B1016" s="66" t="s">
        <v>1899</v>
      </c>
      <c r="C1016" s="67"/>
      <c r="D1016" s="68"/>
      <c r="E1016" s="67"/>
      <c r="F1016" s="70"/>
      <c r="G1016" s="67"/>
      <c r="H1016" s="71"/>
      <c r="I1016" s="72"/>
      <c r="J1016" s="72"/>
      <c r="K1016" s="36"/>
      <c r="L1016" s="73"/>
      <c r="M1016" s="73"/>
      <c r="N1016" s="74"/>
      <c r="O1016" s="80" t="s">
        <v>325</v>
      </c>
      <c r="P1016" s="82">
        <v>42537.029247685183</v>
      </c>
      <c r="Q1016" s="80" t="s">
        <v>12062</v>
      </c>
      <c r="R1016" s="83" t="s">
        <v>11715</v>
      </c>
      <c r="S1016" s="80" t="s">
        <v>2059</v>
      </c>
      <c r="T1016" s="80"/>
      <c r="U1016" s="82">
        <v>42537.029247685183</v>
      </c>
      <c r="V1016" s="83" t="s">
        <v>12079</v>
      </c>
      <c r="W1016" s="80"/>
      <c r="X1016" s="80"/>
      <c r="Y1016" s="86" t="s">
        <v>12099</v>
      </c>
      <c r="Z1016" s="80"/>
      <c r="AA1016" s="80" t="str">
        <f>VLOOKUP(A1016,Vertices!A$3:$AY$3641,45,FALSE)</f>
        <v>en</v>
      </c>
      <c r="AB1016" s="80" t="str">
        <f>IF(VLOOKUP(A1016,Vertices!A$3:$AY$3641,37,FALSE)=0,"",VLOOKUP(A1016,Vertices!A$3:$AY$3641,37,FALSE))</f>
        <v>Waterberg - Limpopo - RSA</v>
      </c>
    </row>
    <row r="1017" spans="1:28" x14ac:dyDescent="0.25">
      <c r="A1017" s="66" t="s">
        <v>12042</v>
      </c>
      <c r="B1017" s="66" t="s">
        <v>10720</v>
      </c>
      <c r="C1017" s="67"/>
      <c r="D1017" s="68"/>
      <c r="E1017" s="67"/>
      <c r="F1017" s="70"/>
      <c r="G1017" s="67"/>
      <c r="H1017" s="71"/>
      <c r="I1017" s="72"/>
      <c r="J1017" s="72"/>
      <c r="K1017" s="36"/>
      <c r="L1017" s="73"/>
      <c r="M1017" s="73"/>
      <c r="N1017" s="74"/>
      <c r="O1017" s="80" t="s">
        <v>325</v>
      </c>
      <c r="P1017" s="82">
        <v>42537.029409722221</v>
      </c>
      <c r="Q1017" s="80" t="s">
        <v>11181</v>
      </c>
      <c r="R1017" s="80" t="s">
        <v>10760</v>
      </c>
      <c r="S1017" s="80" t="s">
        <v>10763</v>
      </c>
      <c r="T1017" s="80" t="s">
        <v>10767</v>
      </c>
      <c r="U1017" s="82">
        <v>42537.029409722221</v>
      </c>
      <c r="V1017" s="83" t="s">
        <v>12080</v>
      </c>
      <c r="W1017" s="80"/>
      <c r="X1017" s="80"/>
      <c r="Y1017" s="86" t="s">
        <v>12100</v>
      </c>
      <c r="Z1017" s="80"/>
      <c r="AA1017" s="80" t="str">
        <f>VLOOKUP(A1017,Vertices!A$3:$AY$3641,45,FALSE)</f>
        <v>en</v>
      </c>
      <c r="AB1017" s="80" t="str">
        <f>IF(VLOOKUP(A1017,Vertices!A$3:$AY$3641,37,FALSE)=0,"",VLOOKUP(A1017,Vertices!A$3:$AY$3641,37,FALSE))</f>
        <v>New Jersey, USA</v>
      </c>
    </row>
    <row r="1018" spans="1:28" x14ac:dyDescent="0.25">
      <c r="A1018" s="66" t="s">
        <v>12042</v>
      </c>
      <c r="B1018" s="66" t="s">
        <v>10705</v>
      </c>
      <c r="C1018" s="67"/>
      <c r="D1018" s="68"/>
      <c r="E1018" s="67"/>
      <c r="F1018" s="70"/>
      <c r="G1018" s="67"/>
      <c r="H1018" s="71"/>
      <c r="I1018" s="72"/>
      <c r="J1018" s="72"/>
      <c r="K1018" s="36"/>
      <c r="L1018" s="73"/>
      <c r="M1018" s="73"/>
      <c r="N1018" s="74"/>
      <c r="O1018" s="80" t="s">
        <v>325</v>
      </c>
      <c r="P1018" s="82">
        <v>42537.029409722221</v>
      </c>
      <c r="Q1018" s="80" t="s">
        <v>11181</v>
      </c>
      <c r="R1018" s="80" t="s">
        <v>10760</v>
      </c>
      <c r="S1018" s="80" t="s">
        <v>10763</v>
      </c>
      <c r="T1018" s="80" t="s">
        <v>10767</v>
      </c>
      <c r="U1018" s="82">
        <v>42537.029409722221</v>
      </c>
      <c r="V1018" s="83" t="s">
        <v>12080</v>
      </c>
      <c r="W1018" s="80"/>
      <c r="X1018" s="80"/>
      <c r="Y1018" s="86" t="s">
        <v>12100</v>
      </c>
      <c r="Z1018" s="80"/>
      <c r="AA1018" s="80" t="str">
        <f>VLOOKUP(A1018,Vertices!A$3:$AY$3641,45,FALSE)</f>
        <v>en</v>
      </c>
      <c r="AB1018" s="80" t="str">
        <f>IF(VLOOKUP(A1018,Vertices!A$3:$AY$3641,37,FALSE)=0,"",VLOOKUP(A1018,Vertices!A$3:$AY$3641,37,FALSE))</f>
        <v>New Jersey, USA</v>
      </c>
    </row>
    <row r="1019" spans="1:28" x14ac:dyDescent="0.25">
      <c r="A1019" s="66" t="s">
        <v>12043</v>
      </c>
      <c r="B1019" s="66" t="s">
        <v>267</v>
      </c>
      <c r="C1019" s="67"/>
      <c r="D1019" s="68"/>
      <c r="E1019" s="67"/>
      <c r="F1019" s="70"/>
      <c r="G1019" s="67"/>
      <c r="H1019" s="71"/>
      <c r="I1019" s="72"/>
      <c r="J1019" s="72"/>
      <c r="K1019" s="36"/>
      <c r="L1019" s="73"/>
      <c r="M1019" s="73"/>
      <c r="N1019" s="74"/>
      <c r="O1019" s="80" t="s">
        <v>325</v>
      </c>
      <c r="P1019" s="82">
        <v>42537.029456018521</v>
      </c>
      <c r="Q1019" s="80" t="s">
        <v>12063</v>
      </c>
      <c r="R1019" s="83" t="s">
        <v>10755</v>
      </c>
      <c r="S1019" s="80" t="s">
        <v>477</v>
      </c>
      <c r="T1019" s="80" t="s">
        <v>10765</v>
      </c>
      <c r="U1019" s="82">
        <v>42537.029456018521</v>
      </c>
      <c r="V1019" s="83" t="s">
        <v>12081</v>
      </c>
      <c r="W1019" s="80"/>
      <c r="X1019" s="80"/>
      <c r="Y1019" s="86" t="s">
        <v>12101</v>
      </c>
      <c r="Z1019" s="80"/>
      <c r="AA1019" s="80" t="str">
        <f>VLOOKUP(A1019,Vertices!A$3:$AY$3641,45,FALSE)</f>
        <v>es</v>
      </c>
      <c r="AB1019" s="80" t="str">
        <f>IF(VLOOKUP(A1019,Vertices!A$3:$AY$3641,37,FALSE)=0,"",VLOOKUP(A1019,Vertices!A$3:$AY$3641,37,FALSE))</f>
        <v/>
      </c>
    </row>
    <row r="1020" spans="1:28" x14ac:dyDescent="0.25">
      <c r="A1020" s="66" t="s">
        <v>12044</v>
      </c>
      <c r="B1020" s="66" t="s">
        <v>10710</v>
      </c>
      <c r="C1020" s="67"/>
      <c r="D1020" s="68"/>
      <c r="E1020" s="67"/>
      <c r="F1020" s="70"/>
      <c r="G1020" s="67"/>
      <c r="H1020" s="71"/>
      <c r="I1020" s="72"/>
      <c r="J1020" s="72"/>
      <c r="K1020" s="36"/>
      <c r="L1020" s="73"/>
      <c r="M1020" s="73"/>
      <c r="N1020" s="74"/>
      <c r="O1020" s="80" t="s">
        <v>325</v>
      </c>
      <c r="P1020" s="82">
        <v>42537.029467592591</v>
      </c>
      <c r="Q1020" s="80" t="s">
        <v>12062</v>
      </c>
      <c r="R1020" s="83" t="s">
        <v>11715</v>
      </c>
      <c r="S1020" s="80" t="s">
        <v>2059</v>
      </c>
      <c r="T1020" s="80"/>
      <c r="U1020" s="82">
        <v>42537.029467592591</v>
      </c>
      <c r="V1020" s="83" t="s">
        <v>12082</v>
      </c>
      <c r="W1020" s="80"/>
      <c r="X1020" s="80"/>
      <c r="Y1020" s="86" t="s">
        <v>12102</v>
      </c>
      <c r="Z1020" s="80"/>
      <c r="AA1020" s="80" t="str">
        <f>VLOOKUP(A1020,Vertices!A$3:$AY$3641,45,FALSE)</f>
        <v>en</v>
      </c>
      <c r="AB1020" s="80" t="str">
        <f>IF(VLOOKUP(A1020,Vertices!A$3:$AY$3641,37,FALSE)=0,"",VLOOKUP(A1020,Vertices!A$3:$AY$3641,37,FALSE))</f>
        <v>New Port Richey, FL</v>
      </c>
    </row>
    <row r="1021" spans="1:28" x14ac:dyDescent="0.25">
      <c r="A1021" s="66" t="s">
        <v>12044</v>
      </c>
      <c r="B1021" s="66" t="s">
        <v>1899</v>
      </c>
      <c r="C1021" s="67"/>
      <c r="D1021" s="68"/>
      <c r="E1021" s="67"/>
      <c r="F1021" s="70"/>
      <c r="G1021" s="67"/>
      <c r="H1021" s="71"/>
      <c r="I1021" s="72"/>
      <c r="J1021" s="72"/>
      <c r="K1021" s="36"/>
      <c r="L1021" s="73"/>
      <c r="M1021" s="73"/>
      <c r="N1021" s="74"/>
      <c r="O1021" s="80" t="s">
        <v>325</v>
      </c>
      <c r="P1021" s="82">
        <v>42537.029467592591</v>
      </c>
      <c r="Q1021" s="80" t="s">
        <v>12062</v>
      </c>
      <c r="R1021" s="83" t="s">
        <v>11715</v>
      </c>
      <c r="S1021" s="80" t="s">
        <v>2059</v>
      </c>
      <c r="T1021" s="80"/>
      <c r="U1021" s="82">
        <v>42537.029467592591</v>
      </c>
      <c r="V1021" s="83" t="s">
        <v>12082</v>
      </c>
      <c r="W1021" s="80"/>
      <c r="X1021" s="80"/>
      <c r="Y1021" s="86" t="s">
        <v>12102</v>
      </c>
      <c r="Z1021" s="80"/>
      <c r="AA1021" s="80" t="str">
        <f>VLOOKUP(A1021,Vertices!A$3:$AY$3641,45,FALSE)</f>
        <v>en</v>
      </c>
      <c r="AB1021" s="80" t="str">
        <f>IF(VLOOKUP(A1021,Vertices!A$3:$AY$3641,37,FALSE)=0,"",VLOOKUP(A1021,Vertices!A$3:$AY$3641,37,FALSE))</f>
        <v>New Port Richey, FL</v>
      </c>
    </row>
    <row r="1022" spans="1:28" x14ac:dyDescent="0.25">
      <c r="A1022" s="66" t="s">
        <v>12045</v>
      </c>
      <c r="B1022" s="66" t="s">
        <v>12045</v>
      </c>
      <c r="C1022" s="67"/>
      <c r="D1022" s="68"/>
      <c r="E1022" s="67"/>
      <c r="F1022" s="70"/>
      <c r="G1022" s="67"/>
      <c r="H1022" s="71"/>
      <c r="I1022" s="72"/>
      <c r="J1022" s="72"/>
      <c r="K1022" s="36"/>
      <c r="L1022" s="73"/>
      <c r="M1022" s="73"/>
      <c r="N1022" s="74"/>
      <c r="O1022" s="80" t="s">
        <v>179</v>
      </c>
      <c r="P1022" s="82">
        <v>42537.029479166667</v>
      </c>
      <c r="Q1022" s="80" t="s">
        <v>12064</v>
      </c>
      <c r="R1022" s="83" t="s">
        <v>12073</v>
      </c>
      <c r="S1022" s="80" t="s">
        <v>12075</v>
      </c>
      <c r="T1022" s="80"/>
      <c r="U1022" s="82">
        <v>42537.029479166667</v>
      </c>
      <c r="V1022" s="83" t="s">
        <v>12083</v>
      </c>
      <c r="W1022" s="80"/>
      <c r="X1022" s="80"/>
      <c r="Y1022" s="86" t="s">
        <v>12103</v>
      </c>
      <c r="Z1022" s="80"/>
      <c r="AA1022" s="80" t="str">
        <f>VLOOKUP(A1022,Vertices!A$3:$AY$3641,45,FALSE)</f>
        <v>es</v>
      </c>
      <c r="AB1022" s="80" t="str">
        <f>IF(VLOOKUP(A1022,Vertices!A$3:$AY$3641,37,FALSE)=0,"",VLOOKUP(A1022,Vertices!A$3:$AY$3641,37,FALSE))</f>
        <v>Ciudad de Mexico</v>
      </c>
    </row>
    <row r="1023" spans="1:28" x14ac:dyDescent="0.25">
      <c r="A1023" s="66" t="s">
        <v>12046</v>
      </c>
      <c r="B1023" s="66" t="s">
        <v>12057</v>
      </c>
      <c r="C1023" s="67"/>
      <c r="D1023" s="68"/>
      <c r="E1023" s="67"/>
      <c r="F1023" s="70"/>
      <c r="G1023" s="67"/>
      <c r="H1023" s="71"/>
      <c r="I1023" s="72"/>
      <c r="J1023" s="72"/>
      <c r="K1023" s="36"/>
      <c r="L1023" s="73"/>
      <c r="M1023" s="73"/>
      <c r="N1023" s="74"/>
      <c r="O1023" s="80" t="s">
        <v>325</v>
      </c>
      <c r="P1023" s="82">
        <v>42537.029490740744</v>
      </c>
      <c r="Q1023" s="80" t="s">
        <v>12065</v>
      </c>
      <c r="R1023" s="80"/>
      <c r="S1023" s="80"/>
      <c r="T1023" s="80"/>
      <c r="U1023" s="82">
        <v>42537.029490740744</v>
      </c>
      <c r="V1023" s="83" t="s">
        <v>12084</v>
      </c>
      <c r="W1023" s="80"/>
      <c r="X1023" s="80"/>
      <c r="Y1023" s="86" t="s">
        <v>12104</v>
      </c>
      <c r="Z1023" s="86" t="s">
        <v>12116</v>
      </c>
      <c r="AA1023" s="80" t="str">
        <f>VLOOKUP(A1023,Vertices!A$3:$AY$3641,45,FALSE)</f>
        <v>pt</v>
      </c>
      <c r="AB1023" s="80" t="str">
        <f>IF(VLOOKUP(A1023,Vertices!A$3:$AY$3641,37,FALSE)=0,"",VLOOKUP(A1023,Vertices!A$3:$AY$3641,37,FALSE))</f>
        <v>Caraguatatuba, Brasil</v>
      </c>
    </row>
    <row r="1024" spans="1:28" x14ac:dyDescent="0.25">
      <c r="A1024" s="66" t="s">
        <v>12046</v>
      </c>
      <c r="B1024" s="66" t="s">
        <v>12058</v>
      </c>
      <c r="C1024" s="67"/>
      <c r="D1024" s="68"/>
      <c r="E1024" s="67"/>
      <c r="F1024" s="70"/>
      <c r="G1024" s="67"/>
      <c r="H1024" s="71"/>
      <c r="I1024" s="72"/>
      <c r="J1024" s="72"/>
      <c r="K1024" s="36"/>
      <c r="L1024" s="73"/>
      <c r="M1024" s="73"/>
      <c r="N1024" s="74"/>
      <c r="O1024" s="80" t="s">
        <v>326</v>
      </c>
      <c r="P1024" s="82">
        <v>42537.029490740744</v>
      </c>
      <c r="Q1024" s="80" t="s">
        <v>12065</v>
      </c>
      <c r="R1024" s="80"/>
      <c r="S1024" s="80"/>
      <c r="T1024" s="80"/>
      <c r="U1024" s="82">
        <v>42537.029490740744</v>
      </c>
      <c r="V1024" s="83" t="s">
        <v>12084</v>
      </c>
      <c r="W1024" s="80"/>
      <c r="X1024" s="80"/>
      <c r="Y1024" s="86" t="s">
        <v>12104</v>
      </c>
      <c r="Z1024" s="86" t="s">
        <v>12116</v>
      </c>
      <c r="AA1024" s="80" t="str">
        <f>VLOOKUP(A1024,Vertices!A$3:$AY$3641,45,FALSE)</f>
        <v>pt</v>
      </c>
      <c r="AB1024" s="80" t="str">
        <f>IF(VLOOKUP(A1024,Vertices!A$3:$AY$3641,37,FALSE)=0,"",VLOOKUP(A1024,Vertices!A$3:$AY$3641,37,FALSE))</f>
        <v>Caraguatatuba, Brasil</v>
      </c>
    </row>
    <row r="1025" spans="1:28" x14ac:dyDescent="0.25">
      <c r="A1025" s="66" t="s">
        <v>12047</v>
      </c>
      <c r="B1025" s="66" t="s">
        <v>303</v>
      </c>
      <c r="C1025" s="67"/>
      <c r="D1025" s="68"/>
      <c r="E1025" s="67"/>
      <c r="F1025" s="70"/>
      <c r="G1025" s="67"/>
      <c r="H1025" s="71"/>
      <c r="I1025" s="72"/>
      <c r="J1025" s="72"/>
      <c r="K1025" s="36"/>
      <c r="L1025" s="73"/>
      <c r="M1025" s="73"/>
      <c r="N1025" s="74"/>
      <c r="O1025" s="80" t="s">
        <v>325</v>
      </c>
      <c r="P1025" s="82">
        <v>42537.029548611114</v>
      </c>
      <c r="Q1025" s="80" t="s">
        <v>367</v>
      </c>
      <c r="R1025" s="83" t="s">
        <v>442</v>
      </c>
      <c r="S1025" s="80" t="s">
        <v>494</v>
      </c>
      <c r="T1025" s="80"/>
      <c r="U1025" s="82">
        <v>42537.029548611114</v>
      </c>
      <c r="V1025" s="83" t="s">
        <v>12085</v>
      </c>
      <c r="W1025" s="80"/>
      <c r="X1025" s="80"/>
      <c r="Y1025" s="86" t="s">
        <v>12105</v>
      </c>
      <c r="Z1025" s="80"/>
      <c r="AA1025" s="80" t="str">
        <f>VLOOKUP(A1025,Vertices!A$3:$AY$3641,45,FALSE)</f>
        <v>en</v>
      </c>
      <c r="AB1025" s="80" t="str">
        <f>IF(VLOOKUP(A1025,Vertices!A$3:$AY$3641,37,FALSE)=0,"",VLOOKUP(A1025,Vertices!A$3:$AY$3641,37,FALSE))</f>
        <v/>
      </c>
    </row>
    <row r="1026" spans="1:28" x14ac:dyDescent="0.25">
      <c r="A1026" s="66" t="s">
        <v>12048</v>
      </c>
      <c r="B1026" s="66" t="s">
        <v>8451</v>
      </c>
      <c r="C1026" s="67"/>
      <c r="D1026" s="68"/>
      <c r="E1026" s="67"/>
      <c r="F1026" s="70"/>
      <c r="G1026" s="67"/>
      <c r="H1026" s="71"/>
      <c r="I1026" s="72"/>
      <c r="J1026" s="72"/>
      <c r="K1026" s="36"/>
      <c r="L1026" s="73"/>
      <c r="M1026" s="73"/>
      <c r="N1026" s="74"/>
      <c r="O1026" s="80" t="s">
        <v>325</v>
      </c>
      <c r="P1026" s="82">
        <v>42537.029652777775</v>
      </c>
      <c r="Q1026" s="80" t="s">
        <v>8512</v>
      </c>
      <c r="R1026" s="83" t="s">
        <v>3414</v>
      </c>
      <c r="S1026" s="80" t="s">
        <v>3446</v>
      </c>
      <c r="T1026" s="80"/>
      <c r="U1026" s="82">
        <v>42537.029652777775</v>
      </c>
      <c r="V1026" s="83" t="s">
        <v>12086</v>
      </c>
      <c r="W1026" s="80"/>
      <c r="X1026" s="80"/>
      <c r="Y1026" s="86" t="s">
        <v>12106</v>
      </c>
      <c r="Z1026" s="80"/>
      <c r="AA1026" s="80" t="str">
        <f>VLOOKUP(A1026,Vertices!A$3:$AY$3641,45,FALSE)</f>
        <v>en</v>
      </c>
      <c r="AB1026" s="80" t="str">
        <f>IF(VLOOKUP(A1026,Vertices!A$3:$AY$3641,37,FALSE)=0,"",VLOOKUP(A1026,Vertices!A$3:$AY$3641,37,FALSE))</f>
        <v>Nimbus, MD</v>
      </c>
    </row>
    <row r="1027" spans="1:28" x14ac:dyDescent="0.25">
      <c r="A1027" s="66" t="s">
        <v>12049</v>
      </c>
      <c r="B1027" s="66" t="s">
        <v>8451</v>
      </c>
      <c r="C1027" s="67"/>
      <c r="D1027" s="68"/>
      <c r="E1027" s="67"/>
      <c r="F1027" s="70"/>
      <c r="G1027" s="67"/>
      <c r="H1027" s="71"/>
      <c r="I1027" s="72"/>
      <c r="J1027" s="72"/>
      <c r="K1027" s="36"/>
      <c r="L1027" s="73"/>
      <c r="M1027" s="73"/>
      <c r="N1027" s="74"/>
      <c r="O1027" s="80" t="s">
        <v>325</v>
      </c>
      <c r="P1027" s="82">
        <v>42537.029733796298</v>
      </c>
      <c r="Q1027" s="80" t="s">
        <v>8512</v>
      </c>
      <c r="R1027" s="83" t="s">
        <v>3414</v>
      </c>
      <c r="S1027" s="80" t="s">
        <v>3446</v>
      </c>
      <c r="T1027" s="80"/>
      <c r="U1027" s="82">
        <v>42537.029733796298</v>
      </c>
      <c r="V1027" s="83" t="s">
        <v>12087</v>
      </c>
      <c r="W1027" s="80"/>
      <c r="X1027" s="80"/>
      <c r="Y1027" s="86" t="s">
        <v>12107</v>
      </c>
      <c r="Z1027" s="80"/>
      <c r="AA1027" s="80" t="str">
        <f>VLOOKUP(A1027,Vertices!A$3:$AY$3641,45,FALSE)</f>
        <v>en</v>
      </c>
      <c r="AB1027" s="80" t="str">
        <f>IF(VLOOKUP(A1027,Vertices!A$3:$AY$3641,37,FALSE)=0,"",VLOOKUP(A1027,Vertices!A$3:$AY$3641,37,FALSE))</f>
        <v/>
      </c>
    </row>
    <row r="1028" spans="1:28" x14ac:dyDescent="0.25">
      <c r="A1028" s="66" t="s">
        <v>12050</v>
      </c>
      <c r="B1028" s="66" t="s">
        <v>8466</v>
      </c>
      <c r="C1028" s="67"/>
      <c r="D1028" s="68"/>
      <c r="E1028" s="67"/>
      <c r="F1028" s="70"/>
      <c r="G1028" s="67"/>
      <c r="H1028" s="71"/>
      <c r="I1028" s="72"/>
      <c r="J1028" s="72"/>
      <c r="K1028" s="36"/>
      <c r="L1028" s="73"/>
      <c r="M1028" s="73"/>
      <c r="N1028" s="74"/>
      <c r="O1028" s="80" t="s">
        <v>326</v>
      </c>
      <c r="P1028" s="82">
        <v>42537.029745370368</v>
      </c>
      <c r="Q1028" s="80" t="s">
        <v>12066</v>
      </c>
      <c r="R1028" s="80"/>
      <c r="S1028" s="80"/>
      <c r="T1028" s="80"/>
      <c r="U1028" s="82">
        <v>42537.029745370368</v>
      </c>
      <c r="V1028" s="83" t="s">
        <v>12088</v>
      </c>
      <c r="W1028" s="80"/>
      <c r="X1028" s="80"/>
      <c r="Y1028" s="86" t="s">
        <v>12108</v>
      </c>
      <c r="Z1028" s="86" t="s">
        <v>12117</v>
      </c>
      <c r="AA1028" s="80" t="str">
        <f>VLOOKUP(A1028,Vertices!A$3:$AY$3641,45,FALSE)</f>
        <v>en</v>
      </c>
      <c r="AB1028" s="80" t="str">
        <f>IF(VLOOKUP(A1028,Vertices!A$3:$AY$3641,37,FALSE)=0,"",VLOOKUP(A1028,Vertices!A$3:$AY$3641,37,FALSE))</f>
        <v>Brazil</v>
      </c>
    </row>
    <row r="1029" spans="1:28" x14ac:dyDescent="0.25">
      <c r="A1029" s="66" t="s">
        <v>12051</v>
      </c>
      <c r="B1029" s="66" t="s">
        <v>12051</v>
      </c>
      <c r="C1029" s="67"/>
      <c r="D1029" s="68"/>
      <c r="E1029" s="67"/>
      <c r="F1029" s="70"/>
      <c r="G1029" s="67"/>
      <c r="H1029" s="71"/>
      <c r="I1029" s="72"/>
      <c r="J1029" s="72"/>
      <c r="K1029" s="36"/>
      <c r="L1029" s="73"/>
      <c r="M1029" s="73"/>
      <c r="N1029" s="74"/>
      <c r="O1029" s="80" t="s">
        <v>179</v>
      </c>
      <c r="P1029" s="82">
        <v>42537.029826388891</v>
      </c>
      <c r="Q1029" s="80" t="s">
        <v>12067</v>
      </c>
      <c r="R1029" s="83" t="s">
        <v>9957</v>
      </c>
      <c r="S1029" s="80" t="s">
        <v>495</v>
      </c>
      <c r="T1029" s="80"/>
      <c r="U1029" s="82">
        <v>42537.029826388891</v>
      </c>
      <c r="V1029" s="83" t="s">
        <v>12089</v>
      </c>
      <c r="W1029" s="80"/>
      <c r="X1029" s="80"/>
      <c r="Y1029" s="86" t="s">
        <v>12109</v>
      </c>
      <c r="Z1029" s="80"/>
      <c r="AA1029" s="80" t="str">
        <f>VLOOKUP(A1029,Vertices!A$3:$AY$3641,45,FALSE)</f>
        <v>es</v>
      </c>
      <c r="AB1029" s="80" t="str">
        <f>IF(VLOOKUP(A1029,Vertices!A$3:$AY$3641,37,FALSE)=0,"",VLOOKUP(A1029,Vertices!A$3:$AY$3641,37,FALSE))</f>
        <v>Latino//América.</v>
      </c>
    </row>
    <row r="1030" spans="1:28" x14ac:dyDescent="0.25">
      <c r="A1030" s="66" t="s">
        <v>12052</v>
      </c>
      <c r="B1030" s="66" t="s">
        <v>12052</v>
      </c>
      <c r="C1030" s="67"/>
      <c r="D1030" s="68"/>
      <c r="E1030" s="67"/>
      <c r="F1030" s="70"/>
      <c r="G1030" s="67"/>
      <c r="H1030" s="71"/>
      <c r="I1030" s="72"/>
      <c r="J1030" s="72"/>
      <c r="K1030" s="36"/>
      <c r="L1030" s="73"/>
      <c r="M1030" s="73"/>
      <c r="N1030" s="74"/>
      <c r="O1030" s="80" t="s">
        <v>179</v>
      </c>
      <c r="P1030" s="82">
        <v>42537.02983796296</v>
      </c>
      <c r="Q1030" s="80" t="s">
        <v>12068</v>
      </c>
      <c r="R1030" s="80"/>
      <c r="S1030" s="80"/>
      <c r="T1030" s="80"/>
      <c r="U1030" s="82">
        <v>42537.02983796296</v>
      </c>
      <c r="V1030" s="83" t="s">
        <v>12090</v>
      </c>
      <c r="W1030" s="80"/>
      <c r="X1030" s="80"/>
      <c r="Y1030" s="86" t="s">
        <v>12110</v>
      </c>
      <c r="Z1030" s="80"/>
      <c r="AA1030" s="80" t="str">
        <f>VLOOKUP(A1030,Vertices!A$3:$AY$3641,45,FALSE)</f>
        <v>pt</v>
      </c>
      <c r="AB1030" s="80" t="str">
        <f>IF(VLOOKUP(A1030,Vertices!A$3:$AY$3641,37,FALSE)=0,"",VLOOKUP(A1030,Vertices!A$3:$AY$3641,37,FALSE))</f>
        <v/>
      </c>
    </row>
    <row r="1031" spans="1:28" x14ac:dyDescent="0.25">
      <c r="A1031" s="66" t="s">
        <v>12053</v>
      </c>
      <c r="B1031" s="66" t="s">
        <v>8477</v>
      </c>
      <c r="C1031" s="67"/>
      <c r="D1031" s="68"/>
      <c r="E1031" s="67"/>
      <c r="F1031" s="70"/>
      <c r="G1031" s="67"/>
      <c r="H1031" s="71"/>
      <c r="I1031" s="72"/>
      <c r="J1031" s="72"/>
      <c r="K1031" s="36"/>
      <c r="L1031" s="73"/>
      <c r="M1031" s="73"/>
      <c r="N1031" s="74"/>
      <c r="O1031" s="80" t="s">
        <v>325</v>
      </c>
      <c r="P1031" s="82">
        <v>42537.02988425926</v>
      </c>
      <c r="Q1031" s="80" t="s">
        <v>8543</v>
      </c>
      <c r="R1031" s="80"/>
      <c r="S1031" s="80"/>
      <c r="T1031" s="80"/>
      <c r="U1031" s="82">
        <v>42537.02988425926</v>
      </c>
      <c r="V1031" s="83" t="s">
        <v>12091</v>
      </c>
      <c r="W1031" s="80"/>
      <c r="X1031" s="80"/>
      <c r="Y1031" s="86" t="s">
        <v>12111</v>
      </c>
      <c r="Z1031" s="80"/>
      <c r="AA1031" s="80" t="str">
        <f>VLOOKUP(A1031,Vertices!A$3:$AY$3641,45,FALSE)</f>
        <v>pt</v>
      </c>
      <c r="AB1031" s="80" t="str">
        <f>IF(VLOOKUP(A1031,Vertices!A$3:$AY$3641,37,FALSE)=0,"",VLOOKUP(A1031,Vertices!A$3:$AY$3641,37,FALSE))</f>
        <v/>
      </c>
    </row>
    <row r="1032" spans="1:28" x14ac:dyDescent="0.25">
      <c r="A1032" s="66" t="s">
        <v>12053</v>
      </c>
      <c r="B1032" s="66" t="s">
        <v>8477</v>
      </c>
      <c r="C1032" s="67"/>
      <c r="D1032" s="68"/>
      <c r="E1032" s="67"/>
      <c r="F1032" s="70"/>
      <c r="G1032" s="67"/>
      <c r="H1032" s="71"/>
      <c r="I1032" s="72"/>
      <c r="J1032" s="72"/>
      <c r="K1032" s="36"/>
      <c r="L1032" s="73"/>
      <c r="M1032" s="73"/>
      <c r="N1032" s="74"/>
      <c r="O1032" s="80" t="s">
        <v>325</v>
      </c>
      <c r="P1032" s="82">
        <v>42537.029895833337</v>
      </c>
      <c r="Q1032" s="80" t="s">
        <v>8547</v>
      </c>
      <c r="R1032" s="80"/>
      <c r="S1032" s="80"/>
      <c r="T1032" s="80"/>
      <c r="U1032" s="82">
        <v>42537.029895833337</v>
      </c>
      <c r="V1032" s="83" t="s">
        <v>12092</v>
      </c>
      <c r="W1032" s="80"/>
      <c r="X1032" s="80"/>
      <c r="Y1032" s="86" t="s">
        <v>12112</v>
      </c>
      <c r="Z1032" s="80"/>
      <c r="AA1032" s="80" t="str">
        <f>VLOOKUP(A1032,Vertices!A$3:$AY$3641,45,FALSE)</f>
        <v>pt</v>
      </c>
      <c r="AB1032" s="80" t="str">
        <f>IF(VLOOKUP(A1032,Vertices!A$3:$AY$3641,37,FALSE)=0,"",VLOOKUP(A1032,Vertices!A$3:$AY$3641,37,FALSE))</f>
        <v/>
      </c>
    </row>
    <row r="1033" spans="1:28" x14ac:dyDescent="0.25">
      <c r="A1033" s="66" t="s">
        <v>12054</v>
      </c>
      <c r="B1033" s="66" t="s">
        <v>12054</v>
      </c>
      <c r="C1033" s="67"/>
      <c r="D1033" s="68"/>
      <c r="E1033" s="67"/>
      <c r="F1033" s="70"/>
      <c r="G1033" s="67"/>
      <c r="H1033" s="71"/>
      <c r="I1033" s="72"/>
      <c r="J1033" s="72"/>
      <c r="K1033" s="36"/>
      <c r="L1033" s="73"/>
      <c r="M1033" s="73"/>
      <c r="N1033" s="74"/>
      <c r="O1033" s="80" t="s">
        <v>179</v>
      </c>
      <c r="P1033" s="82">
        <v>42537.029930555553</v>
      </c>
      <c r="Q1033" s="80" t="s">
        <v>12069</v>
      </c>
      <c r="R1033" s="80"/>
      <c r="S1033" s="80"/>
      <c r="T1033" s="80"/>
      <c r="U1033" s="82">
        <v>42537.029930555553</v>
      </c>
      <c r="V1033" s="83" t="s">
        <v>12093</v>
      </c>
      <c r="W1033" s="80"/>
      <c r="X1033" s="80"/>
      <c r="Y1033" s="86" t="s">
        <v>12113</v>
      </c>
      <c r="Z1033" s="80"/>
      <c r="AA1033" s="80" t="str">
        <f>VLOOKUP(A1033,Vertices!A$3:$AY$3641,45,FALSE)</f>
        <v>en</v>
      </c>
      <c r="AB1033" s="80" t="str">
        <f>IF(VLOOKUP(A1033,Vertices!A$3:$AY$3641,37,FALSE)=0,"",VLOOKUP(A1033,Vertices!A$3:$AY$3641,37,FALSE))</f>
        <v>sp</v>
      </c>
    </row>
    <row r="1034" spans="1:28" x14ac:dyDescent="0.25">
      <c r="A1034" s="66" t="s">
        <v>12055</v>
      </c>
      <c r="B1034" s="66" t="s">
        <v>12055</v>
      </c>
      <c r="C1034" s="67"/>
      <c r="D1034" s="68"/>
      <c r="E1034" s="67"/>
      <c r="F1034" s="70"/>
      <c r="G1034" s="67"/>
      <c r="H1034" s="71"/>
      <c r="I1034" s="72"/>
      <c r="J1034" s="72"/>
      <c r="K1034" s="36"/>
      <c r="L1034" s="73"/>
      <c r="M1034" s="73"/>
      <c r="N1034" s="74"/>
      <c r="O1034" s="80" t="s">
        <v>179</v>
      </c>
      <c r="P1034" s="82">
        <v>42537.029953703706</v>
      </c>
      <c r="Q1034" s="80" t="s">
        <v>12070</v>
      </c>
      <c r="R1034" s="83" t="s">
        <v>12074</v>
      </c>
      <c r="S1034" s="80" t="s">
        <v>478</v>
      </c>
      <c r="T1034" s="80"/>
      <c r="U1034" s="82">
        <v>42537.029953703706</v>
      </c>
      <c r="V1034" s="83" t="s">
        <v>12094</v>
      </c>
      <c r="W1034" s="80"/>
      <c r="X1034" s="80"/>
      <c r="Y1034" s="86" t="s">
        <v>12114</v>
      </c>
      <c r="Z1034" s="80"/>
      <c r="AA1034" s="80" t="str">
        <f>VLOOKUP(A1034,Vertices!A$3:$AY$3641,45,FALSE)</f>
        <v>es</v>
      </c>
      <c r="AB1034" s="80" t="str">
        <f>IF(VLOOKUP(A1034,Vertices!A$3:$AY$3641,37,FALSE)=0,"",VLOOKUP(A1034,Vertices!A$3:$AY$3641,37,FALSE))</f>
        <v xml:space="preserve">Villahermosa Tabasco México </v>
      </c>
    </row>
    <row r="1035" spans="1:28" x14ac:dyDescent="0.25">
      <c r="A1035" s="89" t="s">
        <v>12056</v>
      </c>
      <c r="B1035" s="89" t="s">
        <v>8451</v>
      </c>
      <c r="C1035" s="112"/>
      <c r="D1035" s="115"/>
      <c r="E1035" s="112"/>
      <c r="F1035" s="111"/>
      <c r="G1035" s="112"/>
      <c r="H1035" s="116"/>
      <c r="I1035" s="113"/>
      <c r="J1035" s="113"/>
      <c r="K1035" s="117"/>
      <c r="L1035" s="118"/>
      <c r="M1035" s="118"/>
      <c r="N1035" s="103"/>
      <c r="O1035" s="107" t="s">
        <v>325</v>
      </c>
      <c r="P1035" s="108">
        <v>42537.029976851853</v>
      </c>
      <c r="Q1035" s="107" t="s">
        <v>8512</v>
      </c>
      <c r="R1035" s="109" t="s">
        <v>3414</v>
      </c>
      <c r="S1035" s="107" t="s">
        <v>3446</v>
      </c>
      <c r="T1035" s="107"/>
      <c r="U1035" s="108">
        <v>42537.029976851853</v>
      </c>
      <c r="V1035" s="109" t="s">
        <v>12095</v>
      </c>
      <c r="W1035" s="107"/>
      <c r="X1035" s="107"/>
      <c r="Y1035" s="110" t="s">
        <v>12115</v>
      </c>
      <c r="Z1035" s="107"/>
      <c r="AA1035" s="80" t="str">
        <f>VLOOKUP(A1035,Vertices!A$3:$AY$3641,45,FALSE)</f>
        <v>en</v>
      </c>
      <c r="AB1035" s="80" t="str">
        <f>IF(VLOOKUP(A1035,Vertices!A$3:$AY$3641,37,FALSE)=0,"",VLOOKUP(A1035,Vertices!A$3:$AY$3641,37,FALSE))</f>
        <v/>
      </c>
    </row>
    <row r="1036" spans="1:28" x14ac:dyDescent="0.25">
      <c r="A1036" s="66" t="s">
        <v>12262</v>
      </c>
      <c r="B1036" s="66" t="s">
        <v>12262</v>
      </c>
      <c r="C1036" s="67"/>
      <c r="D1036" s="68"/>
      <c r="E1036" s="67"/>
      <c r="F1036" s="70"/>
      <c r="G1036" s="67"/>
      <c r="H1036" s="71"/>
      <c r="I1036" s="72"/>
      <c r="J1036" s="72"/>
      <c r="K1036" s="36"/>
      <c r="L1036" s="73"/>
      <c r="M1036" s="73"/>
      <c r="N1036" s="74"/>
      <c r="O1036" s="80" t="s">
        <v>179</v>
      </c>
      <c r="P1036" s="82">
        <v>42537.030057870368</v>
      </c>
      <c r="Q1036" s="80" t="s">
        <v>12281</v>
      </c>
      <c r="R1036" s="83" t="s">
        <v>12294</v>
      </c>
      <c r="S1036" s="80" t="s">
        <v>475</v>
      </c>
      <c r="T1036" s="80"/>
      <c r="U1036" s="82">
        <v>42537.030057870368</v>
      </c>
      <c r="V1036" s="83" t="s">
        <v>12306</v>
      </c>
      <c r="W1036" s="80"/>
      <c r="X1036" s="80"/>
      <c r="Y1036" s="86" t="s">
        <v>12324</v>
      </c>
      <c r="Z1036" s="80"/>
      <c r="AA1036" s="80" t="str">
        <f>VLOOKUP(A1036,Vertices!A$3:$AY$3641,45,FALSE)</f>
        <v>en</v>
      </c>
      <c r="AB1036" s="80" t="str">
        <f>IF(VLOOKUP(A1036,Vertices!A$3:$AY$3641,37,FALSE)=0,"",VLOOKUP(A1036,Vertices!A$3:$AY$3641,37,FALSE))</f>
        <v>Treasure Coast, Florida</v>
      </c>
    </row>
    <row r="1037" spans="1:28" x14ac:dyDescent="0.25">
      <c r="A1037" s="66" t="s">
        <v>12263</v>
      </c>
      <c r="B1037" s="66" t="s">
        <v>8451</v>
      </c>
      <c r="C1037" s="67"/>
      <c r="D1037" s="68"/>
      <c r="E1037" s="67"/>
      <c r="F1037" s="70"/>
      <c r="G1037" s="67"/>
      <c r="H1037" s="71"/>
      <c r="I1037" s="72"/>
      <c r="J1037" s="72"/>
      <c r="K1037" s="36"/>
      <c r="L1037" s="73"/>
      <c r="M1037" s="73"/>
      <c r="N1037" s="74"/>
      <c r="O1037" s="80" t="s">
        <v>325</v>
      </c>
      <c r="P1037" s="82">
        <v>42537.030069444445</v>
      </c>
      <c r="Q1037" s="80" t="s">
        <v>8512</v>
      </c>
      <c r="R1037" s="83" t="s">
        <v>3414</v>
      </c>
      <c r="S1037" s="80" t="s">
        <v>3446</v>
      </c>
      <c r="T1037" s="80"/>
      <c r="U1037" s="82">
        <v>42537.030069444445</v>
      </c>
      <c r="V1037" s="83" t="s">
        <v>12307</v>
      </c>
      <c r="W1037" s="80"/>
      <c r="X1037" s="80"/>
      <c r="Y1037" s="86" t="s">
        <v>12325</v>
      </c>
      <c r="Z1037" s="80"/>
      <c r="AA1037" s="80" t="str">
        <f>VLOOKUP(A1037,Vertices!A$3:$AY$3641,45,FALSE)</f>
        <v>en</v>
      </c>
      <c r="AB1037" s="80" t="str">
        <f>IF(VLOOKUP(A1037,Vertices!A$3:$AY$3641,37,FALSE)=0,"",VLOOKUP(A1037,Vertices!A$3:$AY$3641,37,FALSE))</f>
        <v/>
      </c>
    </row>
    <row r="1038" spans="1:28" x14ac:dyDescent="0.25">
      <c r="A1038" s="66" t="s">
        <v>12264</v>
      </c>
      <c r="B1038" s="66" t="s">
        <v>12038</v>
      </c>
      <c r="C1038" s="67"/>
      <c r="D1038" s="68"/>
      <c r="E1038" s="67"/>
      <c r="F1038" s="70"/>
      <c r="G1038" s="67"/>
      <c r="H1038" s="71"/>
      <c r="I1038" s="72"/>
      <c r="J1038" s="72"/>
      <c r="K1038" s="36"/>
      <c r="L1038" s="73"/>
      <c r="M1038" s="73"/>
      <c r="N1038" s="74"/>
      <c r="O1038" s="80" t="s">
        <v>325</v>
      </c>
      <c r="P1038" s="82">
        <v>42537.030081018522</v>
      </c>
      <c r="Q1038" s="80" t="s">
        <v>12282</v>
      </c>
      <c r="R1038" s="83" t="s">
        <v>12071</v>
      </c>
      <c r="S1038" s="80" t="s">
        <v>476</v>
      </c>
      <c r="T1038" s="80"/>
      <c r="U1038" s="82">
        <v>42537.030081018522</v>
      </c>
      <c r="V1038" s="83" t="s">
        <v>12308</v>
      </c>
      <c r="W1038" s="80"/>
      <c r="X1038" s="80"/>
      <c r="Y1038" s="86" t="s">
        <v>12326</v>
      </c>
      <c r="Z1038" s="80"/>
      <c r="AA1038" s="80" t="str">
        <f>VLOOKUP(A1038,Vertices!A$3:$AY$3641,45,FALSE)</f>
        <v>es</v>
      </c>
      <c r="AB1038" s="80" t="str">
        <f>IF(VLOOKUP(A1038,Vertices!A$3:$AY$3641,37,FALSE)=0,"",VLOOKUP(A1038,Vertices!A$3:$AY$3641,37,FALSE))</f>
        <v>Guatemala chula ♥</v>
      </c>
    </row>
    <row r="1039" spans="1:28" x14ac:dyDescent="0.25">
      <c r="A1039" s="66" t="s">
        <v>12265</v>
      </c>
      <c r="B1039" s="66" t="s">
        <v>12265</v>
      </c>
      <c r="C1039" s="67"/>
      <c r="D1039" s="68"/>
      <c r="E1039" s="67"/>
      <c r="F1039" s="70"/>
      <c r="G1039" s="67"/>
      <c r="H1039" s="71"/>
      <c r="I1039" s="72"/>
      <c r="J1039" s="72"/>
      <c r="K1039" s="36"/>
      <c r="L1039" s="73"/>
      <c r="M1039" s="73"/>
      <c r="N1039" s="74"/>
      <c r="O1039" s="80" t="s">
        <v>179</v>
      </c>
      <c r="P1039" s="82">
        <v>42537.030115740738</v>
      </c>
      <c r="Q1039" s="80" t="s">
        <v>12283</v>
      </c>
      <c r="R1039" s="83" t="s">
        <v>12295</v>
      </c>
      <c r="S1039" s="80" t="s">
        <v>498</v>
      </c>
      <c r="T1039" s="80" t="s">
        <v>12304</v>
      </c>
      <c r="U1039" s="82">
        <v>42537.030115740738</v>
      </c>
      <c r="V1039" s="83" t="s">
        <v>12309</v>
      </c>
      <c r="W1039" s="80"/>
      <c r="X1039" s="80"/>
      <c r="Y1039" s="86" t="s">
        <v>12327</v>
      </c>
      <c r="Z1039" s="80"/>
      <c r="AA1039" s="80" t="str">
        <f>VLOOKUP(A1039,Vertices!A$3:$AY$3641,45,FALSE)</f>
        <v>pt</v>
      </c>
      <c r="AB1039" s="80" t="str">
        <f>IF(VLOOKUP(A1039,Vertices!A$3:$AY$3641,37,FALSE)=0,"",VLOOKUP(A1039,Vertices!A$3:$AY$3641,37,FALSE))</f>
        <v>Minas Gerais</v>
      </c>
    </row>
    <row r="1040" spans="1:28" x14ac:dyDescent="0.25">
      <c r="A1040" s="66" t="s">
        <v>12266</v>
      </c>
      <c r="B1040" s="66" t="s">
        <v>12266</v>
      </c>
      <c r="C1040" s="67"/>
      <c r="D1040" s="68"/>
      <c r="E1040" s="67"/>
      <c r="F1040" s="70"/>
      <c r="G1040" s="67"/>
      <c r="H1040" s="71"/>
      <c r="I1040" s="72"/>
      <c r="J1040" s="72"/>
      <c r="K1040" s="36"/>
      <c r="L1040" s="73"/>
      <c r="M1040" s="73"/>
      <c r="N1040" s="74"/>
      <c r="O1040" s="80" t="s">
        <v>179</v>
      </c>
      <c r="P1040" s="82">
        <v>42537.030115740738</v>
      </c>
      <c r="Q1040" s="80" t="s">
        <v>12284</v>
      </c>
      <c r="R1040" s="83" t="s">
        <v>12296</v>
      </c>
      <c r="S1040" s="80" t="s">
        <v>2046</v>
      </c>
      <c r="T1040" s="80" t="s">
        <v>517</v>
      </c>
      <c r="U1040" s="82">
        <v>42537.030115740738</v>
      </c>
      <c r="V1040" s="83" t="s">
        <v>12310</v>
      </c>
      <c r="W1040" s="80"/>
      <c r="X1040" s="80"/>
      <c r="Y1040" s="86" t="s">
        <v>12328</v>
      </c>
      <c r="Z1040" s="80"/>
      <c r="AA1040" s="80" t="str">
        <f>VLOOKUP(A1040,Vertices!A$3:$AY$3641,45,FALSE)</f>
        <v>en</v>
      </c>
      <c r="AB1040" s="80" t="str">
        <f>IF(VLOOKUP(A1040,Vertices!A$3:$AY$3641,37,FALSE)=0,"",VLOOKUP(A1040,Vertices!A$3:$AY$3641,37,FALSE))</f>
        <v>Lafayette, IN</v>
      </c>
    </row>
    <row r="1041" spans="1:28" x14ac:dyDescent="0.25">
      <c r="A1041" s="66" t="s">
        <v>12267</v>
      </c>
      <c r="B1041" s="66" t="s">
        <v>12267</v>
      </c>
      <c r="C1041" s="67"/>
      <c r="D1041" s="68"/>
      <c r="E1041" s="67"/>
      <c r="F1041" s="70"/>
      <c r="G1041" s="67"/>
      <c r="H1041" s="71"/>
      <c r="I1041" s="72"/>
      <c r="J1041" s="72"/>
      <c r="K1041" s="36"/>
      <c r="L1041" s="73"/>
      <c r="M1041" s="73"/>
      <c r="N1041" s="74"/>
      <c r="O1041" s="80" t="s">
        <v>179</v>
      </c>
      <c r="P1041" s="82">
        <v>42537.030115740738</v>
      </c>
      <c r="Q1041" s="80" t="s">
        <v>12285</v>
      </c>
      <c r="R1041" s="83" t="s">
        <v>12297</v>
      </c>
      <c r="S1041" s="80" t="s">
        <v>2046</v>
      </c>
      <c r="T1041" s="80" t="s">
        <v>517</v>
      </c>
      <c r="U1041" s="82">
        <v>42537.030115740738</v>
      </c>
      <c r="V1041" s="83" t="s">
        <v>12311</v>
      </c>
      <c r="W1041" s="80"/>
      <c r="X1041" s="80"/>
      <c r="Y1041" s="86" t="s">
        <v>12329</v>
      </c>
      <c r="Z1041" s="80"/>
      <c r="AA1041" s="80" t="str">
        <f>VLOOKUP(A1041,Vertices!A$3:$AY$3641,45,FALSE)</f>
        <v>en</v>
      </c>
      <c r="AB1041" s="80" t="str">
        <f>IF(VLOOKUP(A1041,Vertices!A$3:$AY$3641,37,FALSE)=0,"",VLOOKUP(A1041,Vertices!A$3:$AY$3641,37,FALSE))</f>
        <v>Louisville, KY</v>
      </c>
    </row>
    <row r="1042" spans="1:28" x14ac:dyDescent="0.25">
      <c r="A1042" s="66" t="s">
        <v>12268</v>
      </c>
      <c r="B1042" s="66" t="s">
        <v>12268</v>
      </c>
      <c r="C1042" s="67"/>
      <c r="D1042" s="68"/>
      <c r="E1042" s="67"/>
      <c r="F1042" s="70"/>
      <c r="G1042" s="67"/>
      <c r="H1042" s="71"/>
      <c r="I1042" s="72"/>
      <c r="J1042" s="72"/>
      <c r="K1042" s="36"/>
      <c r="L1042" s="73"/>
      <c r="M1042" s="73"/>
      <c r="N1042" s="74"/>
      <c r="O1042" s="80" t="s">
        <v>179</v>
      </c>
      <c r="P1042" s="82">
        <v>42537.030115740738</v>
      </c>
      <c r="Q1042" s="80" t="s">
        <v>12286</v>
      </c>
      <c r="R1042" s="83" t="s">
        <v>12298</v>
      </c>
      <c r="S1042" s="80" t="s">
        <v>2046</v>
      </c>
      <c r="T1042" s="80" t="s">
        <v>517</v>
      </c>
      <c r="U1042" s="82">
        <v>42537.030115740738</v>
      </c>
      <c r="V1042" s="83" t="s">
        <v>12312</v>
      </c>
      <c r="W1042" s="80"/>
      <c r="X1042" s="80"/>
      <c r="Y1042" s="86" t="s">
        <v>12330</v>
      </c>
      <c r="Z1042" s="80"/>
      <c r="AA1042" s="80" t="str">
        <f>VLOOKUP(A1042,Vertices!A$3:$AY$3641,45,FALSE)</f>
        <v>en</v>
      </c>
      <c r="AB1042" s="80" t="str">
        <f>IF(VLOOKUP(A1042,Vertices!A$3:$AY$3641,37,FALSE)=0,"",VLOOKUP(A1042,Vertices!A$3:$AY$3641,37,FALSE))</f>
        <v>Hammond, IN</v>
      </c>
    </row>
    <row r="1043" spans="1:28" x14ac:dyDescent="0.25">
      <c r="A1043" s="66" t="s">
        <v>12269</v>
      </c>
      <c r="B1043" s="66" t="s">
        <v>3290</v>
      </c>
      <c r="C1043" s="67"/>
      <c r="D1043" s="68"/>
      <c r="E1043" s="67"/>
      <c r="F1043" s="70"/>
      <c r="G1043" s="67"/>
      <c r="H1043" s="71"/>
      <c r="I1043" s="72"/>
      <c r="J1043" s="72"/>
      <c r="K1043" s="36"/>
      <c r="L1043" s="73"/>
      <c r="M1043" s="73"/>
      <c r="N1043" s="74"/>
      <c r="O1043" s="80" t="s">
        <v>325</v>
      </c>
      <c r="P1043" s="82">
        <v>42537.030185185184</v>
      </c>
      <c r="Q1043" s="80" t="s">
        <v>3349</v>
      </c>
      <c r="R1043" s="80"/>
      <c r="S1043" s="80"/>
      <c r="T1043" s="80" t="s">
        <v>3465</v>
      </c>
      <c r="U1043" s="82">
        <v>42537.030185185184</v>
      </c>
      <c r="V1043" s="83" t="s">
        <v>12313</v>
      </c>
      <c r="W1043" s="80"/>
      <c r="X1043" s="80"/>
      <c r="Y1043" s="86" t="s">
        <v>12331</v>
      </c>
      <c r="Z1043" s="80"/>
      <c r="AA1043" s="80" t="str">
        <f>VLOOKUP(A1043,Vertices!A$3:$AY$3641,45,FALSE)</f>
        <v>es</v>
      </c>
      <c r="AB1043" s="80" t="str">
        <f>IF(VLOOKUP(A1043,Vertices!A$3:$AY$3641,37,FALSE)=0,"",VLOOKUP(A1043,Vertices!A$3:$AY$3641,37,FALSE))</f>
        <v>Zamora</v>
      </c>
    </row>
    <row r="1044" spans="1:28" x14ac:dyDescent="0.25">
      <c r="A1044" s="66" t="s">
        <v>12270</v>
      </c>
      <c r="B1044" s="66" t="s">
        <v>12270</v>
      </c>
      <c r="C1044" s="67"/>
      <c r="D1044" s="68"/>
      <c r="E1044" s="67"/>
      <c r="F1044" s="70"/>
      <c r="G1044" s="67"/>
      <c r="H1044" s="71"/>
      <c r="I1044" s="72"/>
      <c r="J1044" s="72"/>
      <c r="K1044" s="36"/>
      <c r="L1044" s="73"/>
      <c r="M1044" s="73"/>
      <c r="N1044" s="74"/>
      <c r="O1044" s="80" t="s">
        <v>179</v>
      </c>
      <c r="P1044" s="82">
        <v>42537.030277777776</v>
      </c>
      <c r="Q1044" s="80" t="s">
        <v>12287</v>
      </c>
      <c r="R1044" s="80"/>
      <c r="S1044" s="80"/>
      <c r="T1044" s="80"/>
      <c r="U1044" s="82">
        <v>42537.030277777776</v>
      </c>
      <c r="V1044" s="83" t="s">
        <v>12314</v>
      </c>
      <c r="W1044" s="80"/>
      <c r="X1044" s="80"/>
      <c r="Y1044" s="86" t="s">
        <v>12332</v>
      </c>
      <c r="Z1044" s="80"/>
      <c r="AA1044" s="80" t="str">
        <f>VLOOKUP(A1044,Vertices!A$3:$AY$3641,45,FALSE)</f>
        <v>pt</v>
      </c>
      <c r="AB1044" s="80" t="str">
        <f>IF(VLOOKUP(A1044,Vertices!A$3:$AY$3641,37,FALSE)=0,"",VLOOKUP(A1044,Vertices!A$3:$AY$3641,37,FALSE))</f>
        <v xml:space="preserve">zero onze </v>
      </c>
    </row>
    <row r="1045" spans="1:28" x14ac:dyDescent="0.25">
      <c r="A1045" s="66" t="s">
        <v>12271</v>
      </c>
      <c r="B1045" s="66" t="s">
        <v>11159</v>
      </c>
      <c r="C1045" s="67"/>
      <c r="D1045" s="68"/>
      <c r="E1045" s="67"/>
      <c r="F1045" s="70"/>
      <c r="G1045" s="67"/>
      <c r="H1045" s="71"/>
      <c r="I1045" s="72"/>
      <c r="J1045" s="72"/>
      <c r="K1045" s="36"/>
      <c r="L1045" s="73"/>
      <c r="M1045" s="73"/>
      <c r="N1045" s="74"/>
      <c r="O1045" s="80" t="s">
        <v>325</v>
      </c>
      <c r="P1045" s="82">
        <v>42537.030370370368</v>
      </c>
      <c r="Q1045" s="80" t="s">
        <v>11180</v>
      </c>
      <c r="R1045" s="80"/>
      <c r="S1045" s="80"/>
      <c r="T1045" s="80"/>
      <c r="U1045" s="82">
        <v>42537.030370370368</v>
      </c>
      <c r="V1045" s="83" t="s">
        <v>12315</v>
      </c>
      <c r="W1045" s="80"/>
      <c r="X1045" s="80"/>
      <c r="Y1045" s="86" t="s">
        <v>12333</v>
      </c>
      <c r="Z1045" s="80"/>
      <c r="AA1045" s="80" t="str">
        <f>VLOOKUP(A1045,Vertices!A$3:$AY$3641,45,FALSE)</f>
        <v>en</v>
      </c>
      <c r="AB1045" s="80" t="str">
        <f>IF(VLOOKUP(A1045,Vertices!A$3:$AY$3641,37,FALSE)=0,"",VLOOKUP(A1045,Vertices!A$3:$AY$3641,37,FALSE))</f>
        <v/>
      </c>
    </row>
    <row r="1046" spans="1:28" x14ac:dyDescent="0.25">
      <c r="A1046" s="66" t="s">
        <v>12272</v>
      </c>
      <c r="B1046" s="66" t="s">
        <v>12272</v>
      </c>
      <c r="C1046" s="67"/>
      <c r="D1046" s="68"/>
      <c r="E1046" s="67"/>
      <c r="F1046" s="70"/>
      <c r="G1046" s="67"/>
      <c r="H1046" s="71"/>
      <c r="I1046" s="72"/>
      <c r="J1046" s="72"/>
      <c r="K1046" s="36"/>
      <c r="L1046" s="73"/>
      <c r="M1046" s="73"/>
      <c r="N1046" s="74"/>
      <c r="O1046" s="80" t="s">
        <v>179</v>
      </c>
      <c r="P1046" s="82">
        <v>42537.030370370368</v>
      </c>
      <c r="Q1046" s="80" t="s">
        <v>12288</v>
      </c>
      <c r="R1046" s="83" t="s">
        <v>12299</v>
      </c>
      <c r="S1046" s="80" t="s">
        <v>476</v>
      </c>
      <c r="T1046" s="80"/>
      <c r="U1046" s="82">
        <v>42537.030370370368</v>
      </c>
      <c r="V1046" s="83" t="s">
        <v>12316</v>
      </c>
      <c r="W1046" s="80"/>
      <c r="X1046" s="80"/>
      <c r="Y1046" s="86" t="s">
        <v>12334</v>
      </c>
      <c r="Z1046" s="80"/>
      <c r="AA1046" s="80" t="str">
        <f>VLOOKUP(A1046,Vertices!A$3:$AY$3641,45,FALSE)</f>
        <v>en</v>
      </c>
      <c r="AB1046" s="80" t="str">
        <f>IF(VLOOKUP(A1046,Vertices!A$3:$AY$3641,37,FALSE)=0,"",VLOOKUP(A1046,Vertices!A$3:$AY$3641,37,FALSE))</f>
        <v>Seattle, WA</v>
      </c>
    </row>
    <row r="1047" spans="1:28" x14ac:dyDescent="0.25">
      <c r="A1047" s="66" t="s">
        <v>12273</v>
      </c>
      <c r="B1047" s="66" t="s">
        <v>12273</v>
      </c>
      <c r="C1047" s="67"/>
      <c r="D1047" s="68"/>
      <c r="E1047" s="67"/>
      <c r="F1047" s="70"/>
      <c r="G1047" s="67"/>
      <c r="H1047" s="71"/>
      <c r="I1047" s="72"/>
      <c r="J1047" s="72"/>
      <c r="K1047" s="36"/>
      <c r="L1047" s="73"/>
      <c r="M1047" s="73"/>
      <c r="N1047" s="74"/>
      <c r="O1047" s="80" t="s">
        <v>179</v>
      </c>
      <c r="P1047" s="82">
        <v>42537.030474537038</v>
      </c>
      <c r="Q1047" s="80" t="s">
        <v>12289</v>
      </c>
      <c r="R1047" s="83" t="s">
        <v>12300</v>
      </c>
      <c r="S1047" s="80" t="s">
        <v>498</v>
      </c>
      <c r="T1047" s="80"/>
      <c r="U1047" s="82">
        <v>42537.030474537038</v>
      </c>
      <c r="V1047" s="83" t="s">
        <v>12317</v>
      </c>
      <c r="W1047" s="80"/>
      <c r="X1047" s="80"/>
      <c r="Y1047" s="86" t="s">
        <v>12335</v>
      </c>
      <c r="Z1047" s="80"/>
      <c r="AA1047" s="80" t="str">
        <f>VLOOKUP(A1047,Vertices!A$3:$AY$3641,45,FALSE)</f>
        <v>es</v>
      </c>
      <c r="AB1047" s="80" t="str">
        <f>IF(VLOOKUP(A1047,Vertices!A$3:$AY$3641,37,FALSE)=0,"",VLOOKUP(A1047,Vertices!A$3:$AY$3641,37,FALSE))</f>
        <v>Venezuela</v>
      </c>
    </row>
    <row r="1048" spans="1:28" x14ac:dyDescent="0.25">
      <c r="A1048" s="66" t="s">
        <v>12274</v>
      </c>
      <c r="B1048" s="66" t="s">
        <v>12274</v>
      </c>
      <c r="C1048" s="67"/>
      <c r="D1048" s="68"/>
      <c r="E1048" s="67"/>
      <c r="F1048" s="70"/>
      <c r="G1048" s="67"/>
      <c r="H1048" s="71"/>
      <c r="I1048" s="72"/>
      <c r="J1048" s="72"/>
      <c r="K1048" s="36"/>
      <c r="L1048" s="73"/>
      <c r="M1048" s="73"/>
      <c r="N1048" s="74"/>
      <c r="O1048" s="80" t="s">
        <v>179</v>
      </c>
      <c r="P1048" s="82">
        <v>42537.030509259261</v>
      </c>
      <c r="Q1048" s="80" t="s">
        <v>12290</v>
      </c>
      <c r="R1048" s="80"/>
      <c r="S1048" s="80"/>
      <c r="T1048" s="80"/>
      <c r="U1048" s="82">
        <v>42537.030509259261</v>
      </c>
      <c r="V1048" s="83" t="s">
        <v>12318</v>
      </c>
      <c r="W1048" s="80"/>
      <c r="X1048" s="80"/>
      <c r="Y1048" s="86" t="s">
        <v>12336</v>
      </c>
      <c r="Z1048" s="80"/>
      <c r="AA1048" s="80" t="str">
        <f>VLOOKUP(A1048,Vertices!A$3:$AY$3641,45,FALSE)</f>
        <v>pt</v>
      </c>
      <c r="AB1048" s="80" t="str">
        <f>IF(VLOOKUP(A1048,Vertices!A$3:$AY$3641,37,FALSE)=0,"",VLOOKUP(A1048,Vertices!A$3:$AY$3641,37,FALSE))</f>
        <v>Mogi das Cruzes, Brasil</v>
      </c>
    </row>
    <row r="1049" spans="1:28" x14ac:dyDescent="0.25">
      <c r="A1049" s="66" t="s">
        <v>12275</v>
      </c>
      <c r="B1049" s="66" t="s">
        <v>3308</v>
      </c>
      <c r="C1049" s="67"/>
      <c r="D1049" s="68"/>
      <c r="E1049" s="67"/>
      <c r="F1049" s="70"/>
      <c r="G1049" s="67"/>
      <c r="H1049" s="71"/>
      <c r="I1049" s="72"/>
      <c r="J1049" s="72"/>
      <c r="K1049" s="36"/>
      <c r="L1049" s="73"/>
      <c r="M1049" s="73"/>
      <c r="N1049" s="74"/>
      <c r="O1049" s="80" t="s">
        <v>325</v>
      </c>
      <c r="P1049" s="82">
        <v>42537.030509259261</v>
      </c>
      <c r="Q1049" s="80" t="s">
        <v>12291</v>
      </c>
      <c r="R1049" s="83" t="s">
        <v>12301</v>
      </c>
      <c r="S1049" s="80" t="s">
        <v>2042</v>
      </c>
      <c r="T1049" s="80" t="s">
        <v>12305</v>
      </c>
      <c r="U1049" s="82">
        <v>42537.030509259261</v>
      </c>
      <c r="V1049" s="83" t="s">
        <v>12319</v>
      </c>
      <c r="W1049" s="80"/>
      <c r="X1049" s="80"/>
      <c r="Y1049" s="86" t="s">
        <v>12337</v>
      </c>
      <c r="Z1049" s="80"/>
      <c r="AA1049" s="80" t="str">
        <f>VLOOKUP(A1049,Vertices!A$3:$AY$3641,45,FALSE)</f>
        <v>en</v>
      </c>
      <c r="AB1049" s="80" t="str">
        <f>IF(VLOOKUP(A1049,Vertices!A$3:$AY$3641,37,FALSE)=0,"",VLOOKUP(A1049,Vertices!A$3:$AY$3641,37,FALSE))</f>
        <v>Boston</v>
      </c>
    </row>
    <row r="1050" spans="1:28" x14ac:dyDescent="0.25">
      <c r="A1050" s="66" t="s">
        <v>12275</v>
      </c>
      <c r="B1050" s="66" t="s">
        <v>12280</v>
      </c>
      <c r="C1050" s="67"/>
      <c r="D1050" s="68"/>
      <c r="E1050" s="67"/>
      <c r="F1050" s="70"/>
      <c r="G1050" s="67"/>
      <c r="H1050" s="71"/>
      <c r="I1050" s="72"/>
      <c r="J1050" s="72"/>
      <c r="K1050" s="36"/>
      <c r="L1050" s="73"/>
      <c r="M1050" s="73"/>
      <c r="N1050" s="74"/>
      <c r="O1050" s="80" t="s">
        <v>325</v>
      </c>
      <c r="P1050" s="82">
        <v>42537.030509259261</v>
      </c>
      <c r="Q1050" s="80" t="s">
        <v>12291</v>
      </c>
      <c r="R1050" s="83" t="s">
        <v>12301</v>
      </c>
      <c r="S1050" s="80" t="s">
        <v>2042</v>
      </c>
      <c r="T1050" s="80" t="s">
        <v>12305</v>
      </c>
      <c r="U1050" s="82">
        <v>42537.030509259261</v>
      </c>
      <c r="V1050" s="83" t="s">
        <v>12319</v>
      </c>
      <c r="W1050" s="80"/>
      <c r="X1050" s="80"/>
      <c r="Y1050" s="86" t="s">
        <v>12337</v>
      </c>
      <c r="Z1050" s="80"/>
      <c r="AA1050" s="80" t="str">
        <f>VLOOKUP(A1050,Vertices!A$3:$AY$3641,45,FALSE)</f>
        <v>en</v>
      </c>
      <c r="AB1050" s="80" t="str">
        <f>IF(VLOOKUP(A1050,Vertices!A$3:$AY$3641,37,FALSE)=0,"",VLOOKUP(A1050,Vertices!A$3:$AY$3641,37,FALSE))</f>
        <v>Boston</v>
      </c>
    </row>
    <row r="1051" spans="1:28" x14ac:dyDescent="0.25">
      <c r="A1051" s="66" t="s">
        <v>12276</v>
      </c>
      <c r="B1051" s="66" t="s">
        <v>4685</v>
      </c>
      <c r="C1051" s="67"/>
      <c r="D1051" s="68"/>
      <c r="E1051" s="67"/>
      <c r="F1051" s="70"/>
      <c r="G1051" s="67"/>
      <c r="H1051" s="71"/>
      <c r="I1051" s="72"/>
      <c r="J1051" s="72"/>
      <c r="K1051" s="36"/>
      <c r="L1051" s="73"/>
      <c r="M1051" s="73"/>
      <c r="N1051" s="74"/>
      <c r="O1051" s="80" t="s">
        <v>325</v>
      </c>
      <c r="P1051" s="82">
        <v>42537.030555555553</v>
      </c>
      <c r="Q1051" s="80" t="s">
        <v>7054</v>
      </c>
      <c r="R1051" s="83" t="s">
        <v>5002</v>
      </c>
      <c r="S1051" s="80" t="s">
        <v>3450</v>
      </c>
      <c r="T1051" s="80"/>
      <c r="U1051" s="82">
        <v>42537.030555555553</v>
      </c>
      <c r="V1051" s="83" t="s">
        <v>12320</v>
      </c>
      <c r="W1051" s="80"/>
      <c r="X1051" s="80"/>
      <c r="Y1051" s="86" t="s">
        <v>12338</v>
      </c>
      <c r="Z1051" s="80"/>
      <c r="AA1051" s="80" t="str">
        <f>VLOOKUP(A1051,Vertices!A$3:$AY$3641,45,FALSE)</f>
        <v>pt</v>
      </c>
      <c r="AB1051" s="80" t="str">
        <f>IF(VLOOKUP(A1051,Vertices!A$3:$AY$3641,37,FALSE)=0,"",VLOOKUP(A1051,Vertices!A$3:$AY$3641,37,FALSE))</f>
        <v>Amazonas, Brasil</v>
      </c>
    </row>
    <row r="1052" spans="1:28" x14ac:dyDescent="0.25">
      <c r="A1052" s="66" t="s">
        <v>12277</v>
      </c>
      <c r="B1052" s="66" t="s">
        <v>10720</v>
      </c>
      <c r="C1052" s="67"/>
      <c r="D1052" s="68"/>
      <c r="E1052" s="67"/>
      <c r="F1052" s="70"/>
      <c r="G1052" s="67"/>
      <c r="H1052" s="71"/>
      <c r="I1052" s="72"/>
      <c r="J1052" s="72"/>
      <c r="K1052" s="36"/>
      <c r="L1052" s="73"/>
      <c r="M1052" s="73"/>
      <c r="N1052" s="74"/>
      <c r="O1052" s="80" t="s">
        <v>325</v>
      </c>
      <c r="P1052" s="82">
        <v>42537.030636574076</v>
      </c>
      <c r="Q1052" s="80" t="s">
        <v>11181</v>
      </c>
      <c r="R1052" s="80" t="s">
        <v>10760</v>
      </c>
      <c r="S1052" s="80" t="s">
        <v>10763</v>
      </c>
      <c r="T1052" s="80" t="s">
        <v>10767</v>
      </c>
      <c r="U1052" s="82">
        <v>42537.030636574076</v>
      </c>
      <c r="V1052" s="83" t="s">
        <v>12321</v>
      </c>
      <c r="W1052" s="80"/>
      <c r="X1052" s="80"/>
      <c r="Y1052" s="86" t="s">
        <v>12339</v>
      </c>
      <c r="Z1052" s="80"/>
      <c r="AA1052" s="80" t="str">
        <f>VLOOKUP(A1052,Vertices!A$3:$AY$3641,45,FALSE)</f>
        <v>en</v>
      </c>
      <c r="AB1052" s="80" t="str">
        <f>IF(VLOOKUP(A1052,Vertices!A$3:$AY$3641,37,FALSE)=0,"",VLOOKUP(A1052,Vertices!A$3:$AY$3641,37,FALSE))</f>
        <v/>
      </c>
    </row>
    <row r="1053" spans="1:28" x14ac:dyDescent="0.25">
      <c r="A1053" s="66" t="s">
        <v>12277</v>
      </c>
      <c r="B1053" s="66" t="s">
        <v>10705</v>
      </c>
      <c r="C1053" s="67"/>
      <c r="D1053" s="68"/>
      <c r="E1053" s="67"/>
      <c r="F1053" s="70"/>
      <c r="G1053" s="67"/>
      <c r="H1053" s="71"/>
      <c r="I1053" s="72"/>
      <c r="J1053" s="72"/>
      <c r="K1053" s="36"/>
      <c r="L1053" s="73"/>
      <c r="M1053" s="73"/>
      <c r="N1053" s="74"/>
      <c r="O1053" s="80" t="s">
        <v>325</v>
      </c>
      <c r="P1053" s="82">
        <v>42537.030636574076</v>
      </c>
      <c r="Q1053" s="80" t="s">
        <v>11181</v>
      </c>
      <c r="R1053" s="80" t="s">
        <v>10760</v>
      </c>
      <c r="S1053" s="80" t="s">
        <v>10763</v>
      </c>
      <c r="T1053" s="80" t="s">
        <v>10767</v>
      </c>
      <c r="U1053" s="82">
        <v>42537.030636574076</v>
      </c>
      <c r="V1053" s="83" t="s">
        <v>12321</v>
      </c>
      <c r="W1053" s="80"/>
      <c r="X1053" s="80"/>
      <c r="Y1053" s="86" t="s">
        <v>12339</v>
      </c>
      <c r="Z1053" s="80"/>
      <c r="AA1053" s="80" t="str">
        <f>VLOOKUP(A1053,Vertices!A$3:$AY$3641,45,FALSE)</f>
        <v>en</v>
      </c>
      <c r="AB1053" s="80" t="str">
        <f>IF(VLOOKUP(A1053,Vertices!A$3:$AY$3641,37,FALSE)=0,"",VLOOKUP(A1053,Vertices!A$3:$AY$3641,37,FALSE))</f>
        <v/>
      </c>
    </row>
    <row r="1054" spans="1:28" x14ac:dyDescent="0.25">
      <c r="A1054" s="66" t="s">
        <v>12278</v>
      </c>
      <c r="B1054" s="66" t="s">
        <v>12278</v>
      </c>
      <c r="C1054" s="67"/>
      <c r="D1054" s="68"/>
      <c r="E1054" s="67"/>
      <c r="F1054" s="70"/>
      <c r="G1054" s="67"/>
      <c r="H1054" s="71"/>
      <c r="I1054" s="72"/>
      <c r="J1054" s="72"/>
      <c r="K1054" s="36"/>
      <c r="L1054" s="73"/>
      <c r="M1054" s="73"/>
      <c r="N1054" s="74"/>
      <c r="O1054" s="80" t="s">
        <v>179</v>
      </c>
      <c r="P1054" s="82">
        <v>42537.030648148146</v>
      </c>
      <c r="Q1054" s="80" t="s">
        <v>12292</v>
      </c>
      <c r="R1054" s="83" t="s">
        <v>12302</v>
      </c>
      <c r="S1054" s="80" t="s">
        <v>2042</v>
      </c>
      <c r="T1054" s="80"/>
      <c r="U1054" s="82">
        <v>42537.030648148146</v>
      </c>
      <c r="V1054" s="83" t="s">
        <v>12322</v>
      </c>
      <c r="W1054" s="80"/>
      <c r="X1054" s="80"/>
      <c r="Y1054" s="86" t="s">
        <v>12340</v>
      </c>
      <c r="Z1054" s="80"/>
      <c r="AA1054" s="80" t="str">
        <f>VLOOKUP(A1054,Vertices!A$3:$AY$3641,45,FALSE)</f>
        <v>es</v>
      </c>
      <c r="AB1054" s="80" t="str">
        <f>IF(VLOOKUP(A1054,Vertices!A$3:$AY$3641,37,FALSE)=0,"",VLOOKUP(A1054,Vertices!A$3:$AY$3641,37,FALSE))</f>
        <v/>
      </c>
    </row>
    <row r="1055" spans="1:28" x14ac:dyDescent="0.25">
      <c r="A1055" s="89" t="s">
        <v>12279</v>
      </c>
      <c r="B1055" s="89" t="s">
        <v>12279</v>
      </c>
      <c r="C1055" s="112"/>
      <c r="D1055" s="115"/>
      <c r="E1055" s="112"/>
      <c r="F1055" s="111"/>
      <c r="G1055" s="112"/>
      <c r="H1055" s="116"/>
      <c r="I1055" s="113"/>
      <c r="J1055" s="113"/>
      <c r="K1055" s="117"/>
      <c r="L1055" s="118"/>
      <c r="M1055" s="118"/>
      <c r="N1055" s="103"/>
      <c r="O1055" s="107" t="s">
        <v>179</v>
      </c>
      <c r="P1055" s="108">
        <v>42537.030694444446</v>
      </c>
      <c r="Q1055" s="107" t="s">
        <v>12293</v>
      </c>
      <c r="R1055" s="109" t="s">
        <v>12303</v>
      </c>
      <c r="S1055" s="107" t="s">
        <v>489</v>
      </c>
      <c r="T1055" s="107"/>
      <c r="U1055" s="108">
        <v>42537.030694444446</v>
      </c>
      <c r="V1055" s="109" t="s">
        <v>12323</v>
      </c>
      <c r="W1055" s="107"/>
      <c r="X1055" s="107"/>
      <c r="Y1055" s="110" t="s">
        <v>12341</v>
      </c>
      <c r="Z1055" s="107"/>
      <c r="AA1055" s="80" t="str">
        <f>VLOOKUP(A1055,Vertices!A$3:$AY$3641,45,FALSE)</f>
        <v>en</v>
      </c>
      <c r="AB1055" s="80" t="str">
        <f>IF(VLOOKUP(A1055,Vertices!A$3:$AY$3641,37,FALSE)=0,"",VLOOKUP(A1055,Vertices!A$3:$AY$3641,37,FALSE))</f>
        <v>Victoria, British Columbia</v>
      </c>
    </row>
    <row r="1056" spans="1:28" x14ac:dyDescent="0.25">
      <c r="A1056" s="66" t="s">
        <v>10682</v>
      </c>
      <c r="B1056" s="66" t="s">
        <v>10682</v>
      </c>
      <c r="C1056" s="67"/>
      <c r="D1056" s="68"/>
      <c r="E1056" s="67"/>
      <c r="F1056" s="70"/>
      <c r="G1056" s="67"/>
      <c r="H1056" s="71"/>
      <c r="I1056" s="72"/>
      <c r="J1056" s="72"/>
      <c r="K1056" s="36"/>
      <c r="L1056" s="73"/>
      <c r="M1056" s="73"/>
      <c r="N1056" s="74"/>
      <c r="O1056" s="80" t="s">
        <v>179</v>
      </c>
      <c r="P1056" s="82">
        <v>42537.030821759261</v>
      </c>
      <c r="Q1056" s="80" t="s">
        <v>12535</v>
      </c>
      <c r="R1056" s="83" t="s">
        <v>12561</v>
      </c>
      <c r="S1056" s="80" t="s">
        <v>2042</v>
      </c>
      <c r="T1056" s="80"/>
      <c r="U1056" s="82">
        <v>42537.030821759261</v>
      </c>
      <c r="V1056" s="83" t="s">
        <v>12585</v>
      </c>
      <c r="W1056" s="80"/>
      <c r="X1056" s="80"/>
      <c r="Y1056" s="86" t="s">
        <v>12627</v>
      </c>
      <c r="Z1056" s="80"/>
      <c r="AA1056" s="80" t="str">
        <f>VLOOKUP(A1056,Vertices!A$3:$AY$3641,45,FALSE)</f>
        <v>es</v>
      </c>
      <c r="AB1056" s="80" t="str">
        <f>IF(VLOOKUP(A1056,Vertices!A$3:$AY$3641,37,FALSE)=0,"",VLOOKUP(A1056,Vertices!A$3:$AY$3641,37,FALSE))</f>
        <v/>
      </c>
    </row>
    <row r="1057" spans="1:28" x14ac:dyDescent="0.25">
      <c r="A1057" s="66" t="s">
        <v>12488</v>
      </c>
      <c r="B1057" s="66" t="s">
        <v>8451</v>
      </c>
      <c r="C1057" s="67"/>
      <c r="D1057" s="68"/>
      <c r="E1057" s="67"/>
      <c r="F1057" s="70"/>
      <c r="G1057" s="67"/>
      <c r="H1057" s="71"/>
      <c r="I1057" s="72"/>
      <c r="J1057" s="72"/>
      <c r="K1057" s="36"/>
      <c r="L1057" s="73"/>
      <c r="M1057" s="73"/>
      <c r="N1057" s="74"/>
      <c r="O1057" s="80" t="s">
        <v>325</v>
      </c>
      <c r="P1057" s="82">
        <v>42537.030833333331</v>
      </c>
      <c r="Q1057" s="80" t="s">
        <v>8512</v>
      </c>
      <c r="R1057" s="83" t="s">
        <v>3414</v>
      </c>
      <c r="S1057" s="80" t="s">
        <v>3446</v>
      </c>
      <c r="T1057" s="80"/>
      <c r="U1057" s="82">
        <v>42537.030833333331</v>
      </c>
      <c r="V1057" s="83" t="s">
        <v>12586</v>
      </c>
      <c r="W1057" s="80"/>
      <c r="X1057" s="80"/>
      <c r="Y1057" s="86" t="s">
        <v>12628</v>
      </c>
      <c r="Z1057" s="80"/>
      <c r="AA1057" s="80" t="str">
        <f>VLOOKUP(A1057,Vertices!A$3:$AY$3641,45,FALSE)</f>
        <v>en</v>
      </c>
      <c r="AB1057" s="80" t="str">
        <f>IF(VLOOKUP(A1057,Vertices!A$3:$AY$3641,37,FALSE)=0,"",VLOOKUP(A1057,Vertices!A$3:$AY$3641,37,FALSE))</f>
        <v>Atlanta, GA</v>
      </c>
    </row>
    <row r="1058" spans="1:28" x14ac:dyDescent="0.25">
      <c r="A1058" s="66" t="s">
        <v>12489</v>
      </c>
      <c r="B1058" s="66" t="s">
        <v>12524</v>
      </c>
      <c r="C1058" s="67"/>
      <c r="D1058" s="68"/>
      <c r="E1058" s="67"/>
      <c r="F1058" s="70"/>
      <c r="G1058" s="67"/>
      <c r="H1058" s="71"/>
      <c r="I1058" s="72"/>
      <c r="J1058" s="72"/>
      <c r="K1058" s="36"/>
      <c r="L1058" s="73"/>
      <c r="M1058" s="73"/>
      <c r="N1058" s="74"/>
      <c r="O1058" s="80" t="s">
        <v>326</v>
      </c>
      <c r="P1058" s="82">
        <v>42537.030844907407</v>
      </c>
      <c r="Q1058" s="80" t="s">
        <v>12536</v>
      </c>
      <c r="R1058" s="80"/>
      <c r="S1058" s="80"/>
      <c r="T1058" s="80"/>
      <c r="U1058" s="82">
        <v>42537.030844907407</v>
      </c>
      <c r="V1058" s="83" t="s">
        <v>12587</v>
      </c>
      <c r="W1058" s="80"/>
      <c r="X1058" s="80"/>
      <c r="Y1058" s="86" t="s">
        <v>12629</v>
      </c>
      <c r="Z1058" s="86" t="s">
        <v>12669</v>
      </c>
      <c r="AA1058" s="80" t="str">
        <f>VLOOKUP(A1058,Vertices!A$3:$AY$3641,45,FALSE)</f>
        <v>pt</v>
      </c>
      <c r="AB1058" s="80" t="str">
        <f>IF(VLOOKUP(A1058,Vertices!A$3:$AY$3641,37,FALSE)=0,"",VLOOKUP(A1058,Vertices!A$3:$AY$3641,37,FALSE))</f>
        <v>Brasil</v>
      </c>
    </row>
    <row r="1059" spans="1:28" x14ac:dyDescent="0.25">
      <c r="A1059" s="66" t="s">
        <v>12490</v>
      </c>
      <c r="B1059" s="66" t="s">
        <v>10720</v>
      </c>
      <c r="C1059" s="67"/>
      <c r="D1059" s="68"/>
      <c r="E1059" s="67"/>
      <c r="F1059" s="70"/>
      <c r="G1059" s="67"/>
      <c r="H1059" s="71"/>
      <c r="I1059" s="72"/>
      <c r="J1059" s="72"/>
      <c r="K1059" s="36"/>
      <c r="L1059" s="73"/>
      <c r="M1059" s="73"/>
      <c r="N1059" s="74"/>
      <c r="O1059" s="80" t="s">
        <v>325</v>
      </c>
      <c r="P1059" s="82">
        <v>42537.030868055554</v>
      </c>
      <c r="Q1059" s="80" t="s">
        <v>11181</v>
      </c>
      <c r="R1059" s="80" t="s">
        <v>10760</v>
      </c>
      <c r="S1059" s="80" t="s">
        <v>10763</v>
      </c>
      <c r="T1059" s="80" t="s">
        <v>10767</v>
      </c>
      <c r="U1059" s="82">
        <v>42537.030868055554</v>
      </c>
      <c r="V1059" s="83" t="s">
        <v>12588</v>
      </c>
      <c r="W1059" s="80"/>
      <c r="X1059" s="80"/>
      <c r="Y1059" s="86" t="s">
        <v>12630</v>
      </c>
      <c r="Z1059" s="80"/>
      <c r="AA1059" s="80" t="str">
        <f>VLOOKUP(A1059,Vertices!A$3:$AY$3641,45,FALSE)</f>
        <v>en</v>
      </c>
      <c r="AB1059" s="80" t="str">
        <f>IF(VLOOKUP(A1059,Vertices!A$3:$AY$3641,37,FALSE)=0,"",VLOOKUP(A1059,Vertices!A$3:$AY$3641,37,FALSE))</f>
        <v/>
      </c>
    </row>
    <row r="1060" spans="1:28" x14ac:dyDescent="0.25">
      <c r="A1060" s="66" t="s">
        <v>12490</v>
      </c>
      <c r="B1060" s="66" t="s">
        <v>10705</v>
      </c>
      <c r="C1060" s="67"/>
      <c r="D1060" s="68"/>
      <c r="E1060" s="67"/>
      <c r="F1060" s="70"/>
      <c r="G1060" s="67"/>
      <c r="H1060" s="71"/>
      <c r="I1060" s="72"/>
      <c r="J1060" s="72"/>
      <c r="K1060" s="36"/>
      <c r="L1060" s="73"/>
      <c r="M1060" s="73"/>
      <c r="N1060" s="74"/>
      <c r="O1060" s="80" t="s">
        <v>325</v>
      </c>
      <c r="P1060" s="82">
        <v>42537.030868055554</v>
      </c>
      <c r="Q1060" s="80" t="s">
        <v>11181</v>
      </c>
      <c r="R1060" s="80" t="s">
        <v>10760</v>
      </c>
      <c r="S1060" s="80" t="s">
        <v>10763</v>
      </c>
      <c r="T1060" s="80" t="s">
        <v>10767</v>
      </c>
      <c r="U1060" s="82">
        <v>42537.030868055554</v>
      </c>
      <c r="V1060" s="83" t="s">
        <v>12588</v>
      </c>
      <c r="W1060" s="80"/>
      <c r="X1060" s="80"/>
      <c r="Y1060" s="86" t="s">
        <v>12630</v>
      </c>
      <c r="Z1060" s="80"/>
      <c r="AA1060" s="80" t="str">
        <f>VLOOKUP(A1060,Vertices!A$3:$AY$3641,45,FALSE)</f>
        <v>en</v>
      </c>
      <c r="AB1060" s="80" t="str">
        <f>IF(VLOOKUP(A1060,Vertices!A$3:$AY$3641,37,FALSE)=0,"",VLOOKUP(A1060,Vertices!A$3:$AY$3641,37,FALSE))</f>
        <v/>
      </c>
    </row>
    <row r="1061" spans="1:28" x14ac:dyDescent="0.25">
      <c r="A1061" s="66" t="s">
        <v>12491</v>
      </c>
      <c r="B1061" s="66" t="s">
        <v>3284</v>
      </c>
      <c r="C1061" s="67"/>
      <c r="D1061" s="68"/>
      <c r="E1061" s="67"/>
      <c r="F1061" s="70"/>
      <c r="G1061" s="67"/>
      <c r="H1061" s="71"/>
      <c r="I1061" s="72"/>
      <c r="J1061" s="72"/>
      <c r="K1061" s="36"/>
      <c r="L1061" s="73"/>
      <c r="M1061" s="73"/>
      <c r="N1061" s="74"/>
      <c r="O1061" s="80" t="s">
        <v>325</v>
      </c>
      <c r="P1061" s="82">
        <v>42537.030891203707</v>
      </c>
      <c r="Q1061" s="80" t="s">
        <v>3319</v>
      </c>
      <c r="R1061" s="83" t="s">
        <v>3403</v>
      </c>
      <c r="S1061" s="80" t="s">
        <v>2042</v>
      </c>
      <c r="T1061" s="80"/>
      <c r="U1061" s="82">
        <v>42537.030891203707</v>
      </c>
      <c r="V1061" s="83" t="s">
        <v>12589</v>
      </c>
      <c r="W1061" s="80"/>
      <c r="X1061" s="80"/>
      <c r="Y1061" s="86" t="s">
        <v>12631</v>
      </c>
      <c r="Z1061" s="80"/>
      <c r="AA1061" s="80" t="str">
        <f>VLOOKUP(A1061,Vertices!A$3:$AY$3641,45,FALSE)</f>
        <v>es</v>
      </c>
      <c r="AB1061" s="80" t="str">
        <f>IF(VLOOKUP(A1061,Vertices!A$3:$AY$3641,37,FALSE)=0,"",VLOOKUP(A1061,Vertices!A$3:$AY$3641,37,FALSE))</f>
        <v>ESPAÑA/SPAIN/SPAGNE/SPANIEN UE</v>
      </c>
    </row>
    <row r="1062" spans="1:28" x14ac:dyDescent="0.25">
      <c r="A1062" s="66" t="s">
        <v>8480</v>
      </c>
      <c r="B1062" s="66" t="s">
        <v>8481</v>
      </c>
      <c r="C1062" s="67"/>
      <c r="D1062" s="68"/>
      <c r="E1062" s="67"/>
      <c r="F1062" s="70"/>
      <c r="G1062" s="67"/>
      <c r="H1062" s="71"/>
      <c r="I1062" s="72"/>
      <c r="J1062" s="72"/>
      <c r="K1062" s="36"/>
      <c r="L1062" s="73"/>
      <c r="M1062" s="73"/>
      <c r="N1062" s="74"/>
      <c r="O1062" s="80" t="s">
        <v>325</v>
      </c>
      <c r="P1062" s="82">
        <v>42537.030972222223</v>
      </c>
      <c r="Q1062" s="80" t="s">
        <v>10735</v>
      </c>
      <c r="R1062" s="80"/>
      <c r="S1062" s="80"/>
      <c r="T1062" s="80"/>
      <c r="U1062" s="82">
        <v>42537.030972222223</v>
      </c>
      <c r="V1062" s="83" t="s">
        <v>12590</v>
      </c>
      <c r="W1062" s="80"/>
      <c r="X1062" s="80"/>
      <c r="Y1062" s="86" t="s">
        <v>12632</v>
      </c>
      <c r="Z1062" s="80"/>
      <c r="AA1062" s="80" t="str">
        <f>VLOOKUP(A1062,Vertices!A$3:$AY$3641,45,FALSE)</f>
        <v>pt</v>
      </c>
      <c r="AB1062" s="80">
        <f>IF(VLOOKUP(A1062,Vertices!A$3:$AY$3641,37,FALSE)=0,"",VLOOKUP(A1062,Vertices!A$3:$AY$3641,37,FALSE))</f>
        <v>42432</v>
      </c>
    </row>
    <row r="1063" spans="1:28" x14ac:dyDescent="0.25">
      <c r="A1063" s="66" t="s">
        <v>8480</v>
      </c>
      <c r="B1063" s="66" t="s">
        <v>8482</v>
      </c>
      <c r="C1063" s="67"/>
      <c r="D1063" s="68"/>
      <c r="E1063" s="67"/>
      <c r="F1063" s="70"/>
      <c r="G1063" s="67"/>
      <c r="H1063" s="71"/>
      <c r="I1063" s="72"/>
      <c r="J1063" s="72"/>
      <c r="K1063" s="36"/>
      <c r="L1063" s="73"/>
      <c r="M1063" s="73"/>
      <c r="N1063" s="74"/>
      <c r="O1063" s="80" t="s">
        <v>325</v>
      </c>
      <c r="P1063" s="82">
        <v>42537.030972222223</v>
      </c>
      <c r="Q1063" s="80" t="s">
        <v>10735</v>
      </c>
      <c r="R1063" s="80"/>
      <c r="S1063" s="80"/>
      <c r="T1063" s="80"/>
      <c r="U1063" s="82">
        <v>42537.030972222223</v>
      </c>
      <c r="V1063" s="83" t="s">
        <v>12590</v>
      </c>
      <c r="W1063" s="80"/>
      <c r="X1063" s="80"/>
      <c r="Y1063" s="86" t="s">
        <v>12632</v>
      </c>
      <c r="Z1063" s="80"/>
      <c r="AA1063" s="80" t="str">
        <f>VLOOKUP(A1063,Vertices!A$3:$AY$3641,45,FALSE)</f>
        <v>pt</v>
      </c>
      <c r="AB1063" s="80">
        <f>IF(VLOOKUP(A1063,Vertices!A$3:$AY$3641,37,FALSE)=0,"",VLOOKUP(A1063,Vertices!A$3:$AY$3641,37,FALSE))</f>
        <v>42432</v>
      </c>
    </row>
    <row r="1064" spans="1:28" x14ac:dyDescent="0.25">
      <c r="A1064" s="66" t="s">
        <v>8480</v>
      </c>
      <c r="B1064" s="66" t="s">
        <v>8483</v>
      </c>
      <c r="C1064" s="67"/>
      <c r="D1064" s="68"/>
      <c r="E1064" s="67"/>
      <c r="F1064" s="70"/>
      <c r="G1064" s="67"/>
      <c r="H1064" s="71"/>
      <c r="I1064" s="72"/>
      <c r="J1064" s="72"/>
      <c r="K1064" s="36"/>
      <c r="L1064" s="73"/>
      <c r="M1064" s="73"/>
      <c r="N1064" s="74"/>
      <c r="O1064" s="80" t="s">
        <v>325</v>
      </c>
      <c r="P1064" s="82">
        <v>42537.030972222223</v>
      </c>
      <c r="Q1064" s="80" t="s">
        <v>10735</v>
      </c>
      <c r="R1064" s="80"/>
      <c r="S1064" s="80"/>
      <c r="T1064" s="80"/>
      <c r="U1064" s="82">
        <v>42537.030972222223</v>
      </c>
      <c r="V1064" s="83" t="s">
        <v>12590</v>
      </c>
      <c r="W1064" s="80"/>
      <c r="X1064" s="80"/>
      <c r="Y1064" s="86" t="s">
        <v>12632</v>
      </c>
      <c r="Z1064" s="80"/>
      <c r="AA1064" s="80" t="str">
        <f>VLOOKUP(A1064,Vertices!A$3:$AY$3641,45,FALSE)</f>
        <v>pt</v>
      </c>
      <c r="AB1064" s="80">
        <f>IF(VLOOKUP(A1064,Vertices!A$3:$AY$3641,37,FALSE)=0,"",VLOOKUP(A1064,Vertices!A$3:$AY$3641,37,FALSE))</f>
        <v>42432</v>
      </c>
    </row>
    <row r="1065" spans="1:28" x14ac:dyDescent="0.25">
      <c r="A1065" s="66" t="s">
        <v>8480</v>
      </c>
      <c r="B1065" s="66" t="s">
        <v>8484</v>
      </c>
      <c r="C1065" s="67"/>
      <c r="D1065" s="68"/>
      <c r="E1065" s="67"/>
      <c r="F1065" s="70"/>
      <c r="G1065" s="67"/>
      <c r="H1065" s="71"/>
      <c r="I1065" s="72"/>
      <c r="J1065" s="72"/>
      <c r="K1065" s="36"/>
      <c r="L1065" s="73"/>
      <c r="M1065" s="73"/>
      <c r="N1065" s="74"/>
      <c r="O1065" s="80" t="s">
        <v>325</v>
      </c>
      <c r="P1065" s="82">
        <v>42537.030972222223</v>
      </c>
      <c r="Q1065" s="80" t="s">
        <v>10735</v>
      </c>
      <c r="R1065" s="80"/>
      <c r="S1065" s="80"/>
      <c r="T1065" s="80"/>
      <c r="U1065" s="82">
        <v>42537.030972222223</v>
      </c>
      <c r="V1065" s="83" t="s">
        <v>12590</v>
      </c>
      <c r="W1065" s="80"/>
      <c r="X1065" s="80"/>
      <c r="Y1065" s="86" t="s">
        <v>12632</v>
      </c>
      <c r="Z1065" s="80"/>
      <c r="AA1065" s="80" t="str">
        <f>VLOOKUP(A1065,Vertices!A$3:$AY$3641,45,FALSE)</f>
        <v>pt</v>
      </c>
      <c r="AB1065" s="80">
        <f>IF(VLOOKUP(A1065,Vertices!A$3:$AY$3641,37,FALSE)=0,"",VLOOKUP(A1065,Vertices!A$3:$AY$3641,37,FALSE))</f>
        <v>42432</v>
      </c>
    </row>
    <row r="1066" spans="1:28" x14ac:dyDescent="0.25">
      <c r="A1066" s="66" t="s">
        <v>8480</v>
      </c>
      <c r="B1066" s="66" t="s">
        <v>8462</v>
      </c>
      <c r="C1066" s="67"/>
      <c r="D1066" s="68"/>
      <c r="E1066" s="67"/>
      <c r="F1066" s="70"/>
      <c r="G1066" s="67"/>
      <c r="H1066" s="71"/>
      <c r="I1066" s="72"/>
      <c r="J1066" s="72"/>
      <c r="K1066" s="36"/>
      <c r="L1066" s="73"/>
      <c r="M1066" s="73"/>
      <c r="N1066" s="74"/>
      <c r="O1066" s="80" t="s">
        <v>325</v>
      </c>
      <c r="P1066" s="82">
        <v>42537.030972222223</v>
      </c>
      <c r="Q1066" s="80" t="s">
        <v>10735</v>
      </c>
      <c r="R1066" s="80"/>
      <c r="S1066" s="80"/>
      <c r="T1066" s="80"/>
      <c r="U1066" s="82">
        <v>42537.030972222223</v>
      </c>
      <c r="V1066" s="83" t="s">
        <v>12590</v>
      </c>
      <c r="W1066" s="80"/>
      <c r="X1066" s="80"/>
      <c r="Y1066" s="86" t="s">
        <v>12632</v>
      </c>
      <c r="Z1066" s="80"/>
      <c r="AA1066" s="80" t="str">
        <f>VLOOKUP(A1066,Vertices!A$3:$AY$3641,45,FALSE)</f>
        <v>pt</v>
      </c>
      <c r="AB1066" s="80">
        <f>IF(VLOOKUP(A1066,Vertices!A$3:$AY$3641,37,FALSE)=0,"",VLOOKUP(A1066,Vertices!A$3:$AY$3641,37,FALSE))</f>
        <v>42432</v>
      </c>
    </row>
    <row r="1067" spans="1:28" x14ac:dyDescent="0.25">
      <c r="A1067" s="66" t="s">
        <v>12492</v>
      </c>
      <c r="B1067" s="66" t="s">
        <v>12492</v>
      </c>
      <c r="C1067" s="67"/>
      <c r="D1067" s="68"/>
      <c r="E1067" s="67"/>
      <c r="F1067" s="70"/>
      <c r="G1067" s="67"/>
      <c r="H1067" s="71"/>
      <c r="I1067" s="72"/>
      <c r="J1067" s="72"/>
      <c r="K1067" s="36"/>
      <c r="L1067" s="73"/>
      <c r="M1067" s="73"/>
      <c r="N1067" s="74"/>
      <c r="O1067" s="80" t="s">
        <v>179</v>
      </c>
      <c r="P1067" s="82">
        <v>42537.031041666669</v>
      </c>
      <c r="Q1067" s="80" t="s">
        <v>11432</v>
      </c>
      <c r="R1067" s="80"/>
      <c r="S1067" s="80"/>
      <c r="T1067" s="80"/>
      <c r="U1067" s="82">
        <v>42537.031041666669</v>
      </c>
      <c r="V1067" s="83" t="s">
        <v>12591</v>
      </c>
      <c r="W1067" s="80"/>
      <c r="X1067" s="80"/>
      <c r="Y1067" s="86" t="s">
        <v>12633</v>
      </c>
      <c r="Z1067" s="80"/>
      <c r="AA1067" s="80" t="str">
        <f>VLOOKUP(A1067,Vertices!A$3:$AY$3641,45,FALSE)</f>
        <v>pt</v>
      </c>
      <c r="AB1067" s="80" t="str">
        <f>IF(VLOOKUP(A1067,Vertices!A$3:$AY$3641,37,FALSE)=0,"",VLOOKUP(A1067,Vertices!A$3:$AY$3641,37,FALSE))</f>
        <v xml:space="preserve">São Paulo </v>
      </c>
    </row>
    <row r="1068" spans="1:28" x14ac:dyDescent="0.25">
      <c r="A1068" s="66" t="s">
        <v>12493</v>
      </c>
      <c r="B1068" s="66" t="s">
        <v>12493</v>
      </c>
      <c r="C1068" s="67"/>
      <c r="D1068" s="68"/>
      <c r="E1068" s="67"/>
      <c r="F1068" s="70"/>
      <c r="G1068" s="67"/>
      <c r="H1068" s="71"/>
      <c r="I1068" s="72"/>
      <c r="J1068" s="72"/>
      <c r="K1068" s="36"/>
      <c r="L1068" s="73"/>
      <c r="M1068" s="73"/>
      <c r="N1068" s="74"/>
      <c r="O1068" s="80" t="s">
        <v>179</v>
      </c>
      <c r="P1068" s="82">
        <v>42537.031053240738</v>
      </c>
      <c r="Q1068" s="80" t="s">
        <v>12537</v>
      </c>
      <c r="R1068" s="83" t="s">
        <v>12562</v>
      </c>
      <c r="S1068" s="80" t="s">
        <v>2042</v>
      </c>
      <c r="T1068" s="80"/>
      <c r="U1068" s="82">
        <v>42537.031053240738</v>
      </c>
      <c r="V1068" s="83" t="s">
        <v>12592</v>
      </c>
      <c r="W1068" s="80"/>
      <c r="X1068" s="80"/>
      <c r="Y1068" s="86" t="s">
        <v>12634</v>
      </c>
      <c r="Z1068" s="80"/>
      <c r="AA1068" s="80" t="str">
        <f>VLOOKUP(A1068,Vertices!A$3:$AY$3641,45,FALSE)</f>
        <v>pt</v>
      </c>
      <c r="AB1068" s="80" t="str">
        <f>IF(VLOOKUP(A1068,Vertices!A$3:$AY$3641,37,FALSE)=0,"",VLOOKUP(A1068,Vertices!A$3:$AY$3641,37,FALSE))</f>
        <v/>
      </c>
    </row>
    <row r="1069" spans="1:28" x14ac:dyDescent="0.25">
      <c r="A1069" s="66" t="s">
        <v>12494</v>
      </c>
      <c r="B1069" s="66" t="s">
        <v>11159</v>
      </c>
      <c r="C1069" s="67"/>
      <c r="D1069" s="68"/>
      <c r="E1069" s="67"/>
      <c r="F1069" s="70"/>
      <c r="G1069" s="67"/>
      <c r="H1069" s="71"/>
      <c r="I1069" s="72"/>
      <c r="J1069" s="72"/>
      <c r="K1069" s="36"/>
      <c r="L1069" s="73"/>
      <c r="M1069" s="73"/>
      <c r="N1069" s="74"/>
      <c r="O1069" s="80" t="s">
        <v>325</v>
      </c>
      <c r="P1069" s="82">
        <v>42537.031053240738</v>
      </c>
      <c r="Q1069" s="80" t="s">
        <v>11180</v>
      </c>
      <c r="R1069" s="80"/>
      <c r="S1069" s="80"/>
      <c r="T1069" s="80"/>
      <c r="U1069" s="82">
        <v>42537.031053240738</v>
      </c>
      <c r="V1069" s="83" t="s">
        <v>12593</v>
      </c>
      <c r="W1069" s="80"/>
      <c r="X1069" s="80"/>
      <c r="Y1069" s="86" t="s">
        <v>12635</v>
      </c>
      <c r="Z1069" s="80"/>
      <c r="AA1069" s="80" t="str">
        <f>VLOOKUP(A1069,Vertices!A$3:$AY$3641,45,FALSE)</f>
        <v>pt</v>
      </c>
      <c r="AB1069" s="80" t="str">
        <f>IF(VLOOKUP(A1069,Vertices!A$3:$AY$3641,37,FALSE)=0,"",VLOOKUP(A1069,Vertices!A$3:$AY$3641,37,FALSE))</f>
        <v>Uberlândia</v>
      </c>
    </row>
    <row r="1070" spans="1:28" x14ac:dyDescent="0.25">
      <c r="A1070" s="66" t="s">
        <v>12495</v>
      </c>
      <c r="B1070" s="66" t="s">
        <v>12495</v>
      </c>
      <c r="C1070" s="67"/>
      <c r="D1070" s="68"/>
      <c r="E1070" s="67"/>
      <c r="F1070" s="70"/>
      <c r="G1070" s="67"/>
      <c r="H1070" s="71"/>
      <c r="I1070" s="72"/>
      <c r="J1070" s="72"/>
      <c r="K1070" s="36"/>
      <c r="L1070" s="73"/>
      <c r="M1070" s="73"/>
      <c r="N1070" s="74"/>
      <c r="O1070" s="80" t="s">
        <v>179</v>
      </c>
      <c r="P1070" s="82">
        <v>42537.031157407408</v>
      </c>
      <c r="Q1070" s="80" t="s">
        <v>11432</v>
      </c>
      <c r="R1070" s="80"/>
      <c r="S1070" s="80"/>
      <c r="T1070" s="80"/>
      <c r="U1070" s="82">
        <v>42537.031157407408</v>
      </c>
      <c r="V1070" s="83" t="s">
        <v>12594</v>
      </c>
      <c r="W1070" s="80"/>
      <c r="X1070" s="80"/>
      <c r="Y1070" s="86" t="s">
        <v>12636</v>
      </c>
      <c r="Z1070" s="80"/>
      <c r="AA1070" s="80" t="str">
        <f>VLOOKUP(A1070,Vertices!A$3:$AY$3641,45,FALSE)</f>
        <v>pt</v>
      </c>
      <c r="AB1070" s="80" t="str">
        <f>IF(VLOOKUP(A1070,Vertices!A$3:$AY$3641,37,FALSE)=0,"",VLOOKUP(A1070,Vertices!A$3:$AY$3641,37,FALSE))</f>
        <v/>
      </c>
    </row>
    <row r="1071" spans="1:28" x14ac:dyDescent="0.25">
      <c r="A1071" s="66" t="s">
        <v>12496</v>
      </c>
      <c r="B1071" s="66" t="s">
        <v>12273</v>
      </c>
      <c r="C1071" s="67"/>
      <c r="D1071" s="68"/>
      <c r="E1071" s="67"/>
      <c r="F1071" s="70"/>
      <c r="G1071" s="67"/>
      <c r="H1071" s="71"/>
      <c r="I1071" s="72"/>
      <c r="J1071" s="72"/>
      <c r="K1071" s="36"/>
      <c r="L1071" s="73"/>
      <c r="M1071" s="73"/>
      <c r="N1071" s="74"/>
      <c r="O1071" s="80" t="s">
        <v>325</v>
      </c>
      <c r="P1071" s="82">
        <v>42537.031238425923</v>
      </c>
      <c r="Q1071" s="80" t="s">
        <v>12538</v>
      </c>
      <c r="R1071" s="83" t="s">
        <v>12300</v>
      </c>
      <c r="S1071" s="80" t="s">
        <v>498</v>
      </c>
      <c r="T1071" s="80"/>
      <c r="U1071" s="82">
        <v>42537.031238425923</v>
      </c>
      <c r="V1071" s="83" t="s">
        <v>12595</v>
      </c>
      <c r="W1071" s="80"/>
      <c r="X1071" s="80"/>
      <c r="Y1071" s="86" t="s">
        <v>12637</v>
      </c>
      <c r="Z1071" s="80"/>
      <c r="AA1071" s="80" t="str">
        <f>VLOOKUP(A1071,Vertices!A$3:$AY$3641,45,FALSE)</f>
        <v>es</v>
      </c>
      <c r="AB1071" s="80" t="str">
        <f>IF(VLOOKUP(A1071,Vertices!A$3:$AY$3641,37,FALSE)=0,"",VLOOKUP(A1071,Vertices!A$3:$AY$3641,37,FALSE))</f>
        <v>Guatemala</v>
      </c>
    </row>
    <row r="1072" spans="1:28" x14ac:dyDescent="0.25">
      <c r="A1072" s="66" t="s">
        <v>12497</v>
      </c>
      <c r="B1072" s="66" t="s">
        <v>10709</v>
      </c>
      <c r="C1072" s="67"/>
      <c r="D1072" s="68"/>
      <c r="E1072" s="67"/>
      <c r="F1072" s="70"/>
      <c r="G1072" s="67"/>
      <c r="H1072" s="71"/>
      <c r="I1072" s="72"/>
      <c r="J1072" s="72"/>
      <c r="K1072" s="36"/>
      <c r="L1072" s="73"/>
      <c r="M1072" s="73"/>
      <c r="N1072" s="74"/>
      <c r="O1072" s="80" t="s">
        <v>325</v>
      </c>
      <c r="P1072" s="82">
        <v>42537.031261574077</v>
      </c>
      <c r="Q1072" s="80" t="s">
        <v>12539</v>
      </c>
      <c r="R1072" s="80"/>
      <c r="S1072" s="80"/>
      <c r="T1072" s="80"/>
      <c r="U1072" s="82">
        <v>42537.031261574077</v>
      </c>
      <c r="V1072" s="83" t="s">
        <v>12596</v>
      </c>
      <c r="W1072" s="80"/>
      <c r="X1072" s="80"/>
      <c r="Y1072" s="86" t="s">
        <v>12638</v>
      </c>
      <c r="Z1072" s="80"/>
      <c r="AA1072" s="80" t="str">
        <f>VLOOKUP(A1072,Vertices!A$3:$AY$3641,45,FALSE)</f>
        <v>es</v>
      </c>
      <c r="AB1072" s="80" t="str">
        <f>IF(VLOOKUP(A1072,Vertices!A$3:$AY$3641,37,FALSE)=0,"",VLOOKUP(A1072,Vertices!A$3:$AY$3641,37,FALSE))</f>
        <v>Arraijan</v>
      </c>
    </row>
    <row r="1073" spans="1:28" x14ac:dyDescent="0.25">
      <c r="A1073" s="66" t="s">
        <v>12497</v>
      </c>
      <c r="B1073" s="66" t="s">
        <v>10678</v>
      </c>
      <c r="C1073" s="67"/>
      <c r="D1073" s="68"/>
      <c r="E1073" s="67"/>
      <c r="F1073" s="70"/>
      <c r="G1073" s="67"/>
      <c r="H1073" s="71"/>
      <c r="I1073" s="72"/>
      <c r="J1073" s="72"/>
      <c r="K1073" s="36"/>
      <c r="L1073" s="73"/>
      <c r="M1073" s="73"/>
      <c r="N1073" s="74"/>
      <c r="O1073" s="80" t="s">
        <v>325</v>
      </c>
      <c r="P1073" s="82">
        <v>42537.031261574077</v>
      </c>
      <c r="Q1073" s="80" t="s">
        <v>12539</v>
      </c>
      <c r="R1073" s="80"/>
      <c r="S1073" s="80"/>
      <c r="T1073" s="80"/>
      <c r="U1073" s="82">
        <v>42537.031261574077</v>
      </c>
      <c r="V1073" s="83" t="s">
        <v>12596</v>
      </c>
      <c r="W1073" s="80"/>
      <c r="X1073" s="80"/>
      <c r="Y1073" s="86" t="s">
        <v>12638</v>
      </c>
      <c r="Z1073" s="80"/>
      <c r="AA1073" s="80" t="str">
        <f>VLOOKUP(A1073,Vertices!A$3:$AY$3641,45,FALSE)</f>
        <v>es</v>
      </c>
      <c r="AB1073" s="80" t="str">
        <f>IF(VLOOKUP(A1073,Vertices!A$3:$AY$3641,37,FALSE)=0,"",VLOOKUP(A1073,Vertices!A$3:$AY$3641,37,FALSE))</f>
        <v>Arraijan</v>
      </c>
    </row>
    <row r="1074" spans="1:28" x14ac:dyDescent="0.25">
      <c r="A1074" s="66" t="s">
        <v>3268</v>
      </c>
      <c r="B1074" s="66" t="s">
        <v>3268</v>
      </c>
      <c r="C1074" s="67"/>
      <c r="D1074" s="68"/>
      <c r="E1074" s="67"/>
      <c r="F1074" s="70"/>
      <c r="G1074" s="67"/>
      <c r="H1074" s="71"/>
      <c r="I1074" s="72"/>
      <c r="J1074" s="72"/>
      <c r="K1074" s="36"/>
      <c r="L1074" s="73"/>
      <c r="M1074" s="73"/>
      <c r="N1074" s="74"/>
      <c r="O1074" s="80" t="s">
        <v>179</v>
      </c>
      <c r="P1074" s="82">
        <v>42537.031273148146</v>
      </c>
      <c r="Q1074" s="80" t="s">
        <v>12540</v>
      </c>
      <c r="R1074" s="83" t="s">
        <v>12563</v>
      </c>
      <c r="S1074" s="80" t="s">
        <v>478</v>
      </c>
      <c r="T1074" s="80"/>
      <c r="U1074" s="82">
        <v>42537.031273148146</v>
      </c>
      <c r="V1074" s="83" t="s">
        <v>12597</v>
      </c>
      <c r="W1074" s="80"/>
      <c r="X1074" s="80"/>
      <c r="Y1074" s="86" t="s">
        <v>12639</v>
      </c>
      <c r="Z1074" s="80"/>
      <c r="AA1074" s="80" t="str">
        <f>VLOOKUP(A1074,Vertices!A$3:$AY$3641,45,FALSE)</f>
        <v>pt</v>
      </c>
      <c r="AB1074" s="80" t="str">
        <f>IF(VLOOKUP(A1074,Vertices!A$3:$AY$3641,37,FALSE)=0,"",VLOOKUP(A1074,Vertices!A$3:$AY$3641,37,FALSE))</f>
        <v>sao paulo</v>
      </c>
    </row>
    <row r="1075" spans="1:28" x14ac:dyDescent="0.25">
      <c r="A1075" s="66" t="s">
        <v>12498</v>
      </c>
      <c r="B1075" s="66" t="s">
        <v>12498</v>
      </c>
      <c r="C1075" s="67"/>
      <c r="D1075" s="68"/>
      <c r="E1075" s="67"/>
      <c r="F1075" s="70"/>
      <c r="G1075" s="67"/>
      <c r="H1075" s="71"/>
      <c r="I1075" s="72"/>
      <c r="J1075" s="72"/>
      <c r="K1075" s="36"/>
      <c r="L1075" s="73"/>
      <c r="M1075" s="73"/>
      <c r="N1075" s="74"/>
      <c r="O1075" s="80" t="s">
        <v>179</v>
      </c>
      <c r="P1075" s="82">
        <v>42537.031307870369</v>
      </c>
      <c r="Q1075" s="80" t="s">
        <v>12541</v>
      </c>
      <c r="R1075" s="83" t="s">
        <v>12564</v>
      </c>
      <c r="S1075" s="80" t="s">
        <v>2042</v>
      </c>
      <c r="T1075" s="80" t="s">
        <v>12579</v>
      </c>
      <c r="U1075" s="82">
        <v>42537.031307870369</v>
      </c>
      <c r="V1075" s="83" t="s">
        <v>12598</v>
      </c>
      <c r="W1075" s="80"/>
      <c r="X1075" s="80"/>
      <c r="Y1075" s="86" t="s">
        <v>12640</v>
      </c>
      <c r="Z1075" s="80"/>
      <c r="AA1075" s="80" t="str">
        <f>VLOOKUP(A1075,Vertices!A$3:$AY$3641,45,FALSE)</f>
        <v>es</v>
      </c>
      <c r="AB1075" s="80" t="str">
        <f>IF(VLOOKUP(A1075,Vertices!A$3:$AY$3641,37,FALSE)=0,"",VLOOKUP(A1075,Vertices!A$3:$AY$3641,37,FALSE))</f>
        <v>Maracay, Aragua, Venezuela</v>
      </c>
    </row>
    <row r="1076" spans="1:28" x14ac:dyDescent="0.25">
      <c r="A1076" s="66" t="s">
        <v>12499</v>
      </c>
      <c r="B1076" s="66" t="s">
        <v>12525</v>
      </c>
      <c r="C1076" s="67"/>
      <c r="D1076" s="68"/>
      <c r="E1076" s="67"/>
      <c r="F1076" s="70"/>
      <c r="G1076" s="67"/>
      <c r="H1076" s="71"/>
      <c r="I1076" s="72"/>
      <c r="J1076" s="72"/>
      <c r="K1076" s="36"/>
      <c r="L1076" s="73"/>
      <c r="M1076" s="73"/>
      <c r="N1076" s="74"/>
      <c r="O1076" s="80" t="s">
        <v>325</v>
      </c>
      <c r="P1076" s="82">
        <v>42537.031319444446</v>
      </c>
      <c r="Q1076" s="80" t="s">
        <v>12542</v>
      </c>
      <c r="R1076" s="83" t="s">
        <v>12565</v>
      </c>
      <c r="S1076" s="80" t="s">
        <v>2042</v>
      </c>
      <c r="T1076" s="80" t="s">
        <v>12580</v>
      </c>
      <c r="U1076" s="82">
        <v>42537.031319444446</v>
      </c>
      <c r="V1076" s="83" t="s">
        <v>12599</v>
      </c>
      <c r="W1076" s="80"/>
      <c r="X1076" s="80"/>
      <c r="Y1076" s="86" t="s">
        <v>12641</v>
      </c>
      <c r="Z1076" s="80"/>
      <c r="AA1076" s="80" t="str">
        <f>VLOOKUP(A1076,Vertices!A$3:$AY$3641,45,FALSE)</f>
        <v>en</v>
      </c>
      <c r="AB1076" s="80" t="str">
        <f>IF(VLOOKUP(A1076,Vertices!A$3:$AY$3641,37,FALSE)=0,"",VLOOKUP(A1076,Vertices!A$3:$AY$3641,37,FALSE))</f>
        <v>College Station, Texas</v>
      </c>
    </row>
    <row r="1077" spans="1:28" x14ac:dyDescent="0.25">
      <c r="A1077" s="66" t="s">
        <v>12500</v>
      </c>
      <c r="B1077" s="66" t="s">
        <v>12500</v>
      </c>
      <c r="C1077" s="67"/>
      <c r="D1077" s="68"/>
      <c r="E1077" s="67"/>
      <c r="F1077" s="70"/>
      <c r="G1077" s="67"/>
      <c r="H1077" s="71"/>
      <c r="I1077" s="72"/>
      <c r="J1077" s="72"/>
      <c r="K1077" s="36"/>
      <c r="L1077" s="73"/>
      <c r="M1077" s="73"/>
      <c r="N1077" s="74"/>
      <c r="O1077" s="80" t="s">
        <v>179</v>
      </c>
      <c r="P1077" s="82">
        <v>42537.031331018516</v>
      </c>
      <c r="Q1077" s="80" t="s">
        <v>12543</v>
      </c>
      <c r="R1077" s="83" t="s">
        <v>12566</v>
      </c>
      <c r="S1077" s="80" t="s">
        <v>505</v>
      </c>
      <c r="T1077" s="80" t="s">
        <v>12581</v>
      </c>
      <c r="U1077" s="82">
        <v>42537.031331018516</v>
      </c>
      <c r="V1077" s="83" t="s">
        <v>12600</v>
      </c>
      <c r="W1077" s="80"/>
      <c r="X1077" s="80"/>
      <c r="Y1077" s="86" t="s">
        <v>12642</v>
      </c>
      <c r="Z1077" s="80"/>
      <c r="AA1077" s="80" t="str">
        <f>VLOOKUP(A1077,Vertices!A$3:$AY$3641,45,FALSE)</f>
        <v>en</v>
      </c>
      <c r="AB1077" s="80" t="str">
        <f>IF(VLOOKUP(A1077,Vertices!A$3:$AY$3641,37,FALSE)=0,"",VLOOKUP(A1077,Vertices!A$3:$AY$3641,37,FALSE))</f>
        <v>Virtual World</v>
      </c>
    </row>
    <row r="1078" spans="1:28" x14ac:dyDescent="0.25">
      <c r="A1078" s="66" t="s">
        <v>12500</v>
      </c>
      <c r="B1078" s="66" t="s">
        <v>12500</v>
      </c>
      <c r="C1078" s="67"/>
      <c r="D1078" s="68"/>
      <c r="E1078" s="67"/>
      <c r="F1078" s="70"/>
      <c r="G1078" s="67"/>
      <c r="H1078" s="71"/>
      <c r="I1078" s="72"/>
      <c r="J1078" s="72"/>
      <c r="K1078" s="36"/>
      <c r="L1078" s="73"/>
      <c r="M1078" s="73"/>
      <c r="N1078" s="74"/>
      <c r="O1078" s="80" t="s">
        <v>179</v>
      </c>
      <c r="P1078" s="82">
        <v>42537.031342592592</v>
      </c>
      <c r="Q1078" s="80" t="s">
        <v>12544</v>
      </c>
      <c r="R1078" s="83" t="s">
        <v>12567</v>
      </c>
      <c r="S1078" s="80" t="s">
        <v>505</v>
      </c>
      <c r="T1078" s="80" t="s">
        <v>12581</v>
      </c>
      <c r="U1078" s="82">
        <v>42537.031342592592</v>
      </c>
      <c r="V1078" s="83" t="s">
        <v>12601</v>
      </c>
      <c r="W1078" s="80"/>
      <c r="X1078" s="80"/>
      <c r="Y1078" s="86" t="s">
        <v>12643</v>
      </c>
      <c r="Z1078" s="80"/>
      <c r="AA1078" s="80" t="str">
        <f>VLOOKUP(A1078,Vertices!A$3:$AY$3641,45,FALSE)</f>
        <v>en</v>
      </c>
      <c r="AB1078" s="80" t="str">
        <f>IF(VLOOKUP(A1078,Vertices!A$3:$AY$3641,37,FALSE)=0,"",VLOOKUP(A1078,Vertices!A$3:$AY$3641,37,FALSE))</f>
        <v>Virtual World</v>
      </c>
    </row>
    <row r="1079" spans="1:28" x14ac:dyDescent="0.25">
      <c r="A1079" s="66" t="s">
        <v>12501</v>
      </c>
      <c r="B1079" s="66" t="s">
        <v>12501</v>
      </c>
      <c r="C1079" s="67"/>
      <c r="D1079" s="68"/>
      <c r="E1079" s="67"/>
      <c r="F1079" s="70"/>
      <c r="G1079" s="67"/>
      <c r="H1079" s="71"/>
      <c r="I1079" s="72"/>
      <c r="J1079" s="72"/>
      <c r="K1079" s="36"/>
      <c r="L1079" s="73"/>
      <c r="M1079" s="73"/>
      <c r="N1079" s="74"/>
      <c r="O1079" s="80" t="s">
        <v>179</v>
      </c>
      <c r="P1079" s="82">
        <v>42537.031342592592</v>
      </c>
      <c r="Q1079" s="80" t="s">
        <v>12545</v>
      </c>
      <c r="R1079" s="83" t="s">
        <v>12568</v>
      </c>
      <c r="S1079" s="80" t="s">
        <v>477</v>
      </c>
      <c r="T1079" s="80"/>
      <c r="U1079" s="82">
        <v>42537.031342592592</v>
      </c>
      <c r="V1079" s="83" t="s">
        <v>12602</v>
      </c>
      <c r="W1079" s="80"/>
      <c r="X1079" s="80"/>
      <c r="Y1079" s="86" t="s">
        <v>12644</v>
      </c>
      <c r="Z1079" s="80"/>
      <c r="AA1079" s="80" t="str">
        <f>VLOOKUP(A1079,Vertices!A$3:$AY$3641,45,FALSE)</f>
        <v>en</v>
      </c>
      <c r="AB1079" s="80" t="str">
        <f>IF(VLOOKUP(A1079,Vertices!A$3:$AY$3641,37,FALSE)=0,"",VLOOKUP(A1079,Vertices!A$3:$AY$3641,37,FALSE))</f>
        <v>New York City</v>
      </c>
    </row>
    <row r="1080" spans="1:28" x14ac:dyDescent="0.25">
      <c r="A1080" s="66" t="s">
        <v>12502</v>
      </c>
      <c r="B1080" s="66" t="s">
        <v>12526</v>
      </c>
      <c r="C1080" s="67"/>
      <c r="D1080" s="68"/>
      <c r="E1080" s="67"/>
      <c r="F1080" s="70"/>
      <c r="G1080" s="67"/>
      <c r="H1080" s="71"/>
      <c r="I1080" s="72"/>
      <c r="J1080" s="72"/>
      <c r="K1080" s="36"/>
      <c r="L1080" s="73"/>
      <c r="M1080" s="73"/>
      <c r="N1080" s="74"/>
      <c r="O1080" s="80" t="s">
        <v>325</v>
      </c>
      <c r="P1080" s="82">
        <v>42537.031354166669</v>
      </c>
      <c r="Q1080" s="80" t="s">
        <v>12546</v>
      </c>
      <c r="R1080" s="83" t="s">
        <v>12569</v>
      </c>
      <c r="S1080" s="80" t="s">
        <v>475</v>
      </c>
      <c r="T1080" s="80"/>
      <c r="U1080" s="82">
        <v>42537.031354166669</v>
      </c>
      <c r="V1080" s="83" t="s">
        <v>12603</v>
      </c>
      <c r="W1080" s="80"/>
      <c r="X1080" s="80"/>
      <c r="Y1080" s="86" t="s">
        <v>12645</v>
      </c>
      <c r="Z1080" s="80"/>
      <c r="AA1080" s="80" t="str">
        <f>VLOOKUP(A1080,Vertices!A$3:$AY$3641,45,FALSE)</f>
        <v>en</v>
      </c>
      <c r="AB1080" s="80" t="str">
        <f>IF(VLOOKUP(A1080,Vertices!A$3:$AY$3641,37,FALSE)=0,"",VLOOKUP(A1080,Vertices!A$3:$AY$3641,37,FALSE))</f>
        <v>Columbus, Ohio, USA</v>
      </c>
    </row>
    <row r="1081" spans="1:28" x14ac:dyDescent="0.25">
      <c r="A1081" s="66" t="s">
        <v>12503</v>
      </c>
      <c r="B1081" s="66" t="s">
        <v>12503</v>
      </c>
      <c r="C1081" s="67"/>
      <c r="D1081" s="68"/>
      <c r="E1081" s="67"/>
      <c r="F1081" s="70"/>
      <c r="G1081" s="67"/>
      <c r="H1081" s="71"/>
      <c r="I1081" s="72"/>
      <c r="J1081" s="72"/>
      <c r="K1081" s="36"/>
      <c r="L1081" s="73"/>
      <c r="M1081" s="73"/>
      <c r="N1081" s="74"/>
      <c r="O1081" s="80" t="s">
        <v>179</v>
      </c>
      <c r="P1081" s="82">
        <v>42537.031365740739</v>
      </c>
      <c r="Q1081" s="80" t="s">
        <v>12547</v>
      </c>
      <c r="R1081" s="83" t="s">
        <v>12570</v>
      </c>
      <c r="S1081" s="80" t="s">
        <v>475</v>
      </c>
      <c r="T1081" s="80"/>
      <c r="U1081" s="82">
        <v>42537.031365740739</v>
      </c>
      <c r="V1081" s="83" t="s">
        <v>12604</v>
      </c>
      <c r="W1081" s="80"/>
      <c r="X1081" s="80"/>
      <c r="Y1081" s="86" t="s">
        <v>12646</v>
      </c>
      <c r="Z1081" s="80"/>
      <c r="AA1081" s="80" t="str">
        <f>VLOOKUP(A1081,Vertices!A$3:$AY$3641,45,FALSE)</f>
        <v>en</v>
      </c>
      <c r="AB1081" s="80" t="str">
        <f>IF(VLOOKUP(A1081,Vertices!A$3:$AY$3641,37,FALSE)=0,"",VLOOKUP(A1081,Vertices!A$3:$AY$3641,37,FALSE))</f>
        <v>Amarillo, TX</v>
      </c>
    </row>
    <row r="1082" spans="1:28" x14ac:dyDescent="0.25">
      <c r="A1082" s="66" t="s">
        <v>12504</v>
      </c>
      <c r="B1082" s="66" t="s">
        <v>12270</v>
      </c>
      <c r="C1082" s="67"/>
      <c r="D1082" s="68"/>
      <c r="E1082" s="67"/>
      <c r="F1082" s="70"/>
      <c r="G1082" s="67"/>
      <c r="H1082" s="71"/>
      <c r="I1082" s="72"/>
      <c r="J1082" s="72"/>
      <c r="K1082" s="36"/>
      <c r="L1082" s="73"/>
      <c r="M1082" s="73"/>
      <c r="N1082" s="74"/>
      <c r="O1082" s="80" t="s">
        <v>325</v>
      </c>
      <c r="P1082" s="82">
        <v>42537.031388888892</v>
      </c>
      <c r="Q1082" s="80" t="s">
        <v>12548</v>
      </c>
      <c r="R1082" s="80"/>
      <c r="S1082" s="80"/>
      <c r="T1082" s="80"/>
      <c r="U1082" s="82">
        <v>42537.031388888892</v>
      </c>
      <c r="V1082" s="83" t="s">
        <v>12605</v>
      </c>
      <c r="W1082" s="80"/>
      <c r="X1082" s="80"/>
      <c r="Y1082" s="86" t="s">
        <v>12647</v>
      </c>
      <c r="Z1082" s="80"/>
      <c r="AA1082" s="80" t="str">
        <f>VLOOKUP(A1082,Vertices!A$3:$AY$3641,45,FALSE)</f>
        <v>pt</v>
      </c>
      <c r="AB1082" s="80" t="str">
        <f>IF(VLOOKUP(A1082,Vertices!A$3:$AY$3641,37,FALSE)=0,"",VLOOKUP(A1082,Vertices!A$3:$AY$3641,37,FALSE))</f>
        <v/>
      </c>
    </row>
    <row r="1083" spans="1:28" x14ac:dyDescent="0.25">
      <c r="A1083" s="66" t="s">
        <v>12505</v>
      </c>
      <c r="B1083" s="66" t="s">
        <v>12505</v>
      </c>
      <c r="C1083" s="67"/>
      <c r="D1083" s="68"/>
      <c r="E1083" s="67"/>
      <c r="F1083" s="70"/>
      <c r="G1083" s="67"/>
      <c r="H1083" s="71"/>
      <c r="I1083" s="72"/>
      <c r="J1083" s="72"/>
      <c r="K1083" s="36"/>
      <c r="L1083" s="73"/>
      <c r="M1083" s="73"/>
      <c r="N1083" s="74"/>
      <c r="O1083" s="80" t="s">
        <v>179</v>
      </c>
      <c r="P1083" s="82">
        <v>42537.031435185185</v>
      </c>
      <c r="Q1083" s="80" t="s">
        <v>12549</v>
      </c>
      <c r="R1083" s="83" t="s">
        <v>7426</v>
      </c>
      <c r="S1083" s="80" t="s">
        <v>7446</v>
      </c>
      <c r="T1083" s="80"/>
      <c r="U1083" s="82">
        <v>42537.031435185185</v>
      </c>
      <c r="V1083" s="83" t="s">
        <v>12606</v>
      </c>
      <c r="W1083" s="80"/>
      <c r="X1083" s="80"/>
      <c r="Y1083" s="86" t="s">
        <v>12648</v>
      </c>
      <c r="Z1083" s="80"/>
      <c r="AA1083" s="80" t="str">
        <f>VLOOKUP(A1083,Vertices!A$3:$AY$3641,45,FALSE)</f>
        <v>en</v>
      </c>
      <c r="AB1083" s="80" t="str">
        <f>IF(VLOOKUP(A1083,Vertices!A$3:$AY$3641,37,FALSE)=0,"",VLOOKUP(A1083,Vertices!A$3:$AY$3641,37,FALSE))</f>
        <v>Taiwan</v>
      </c>
    </row>
    <row r="1084" spans="1:28" x14ac:dyDescent="0.25">
      <c r="A1084" s="66" t="s">
        <v>12506</v>
      </c>
      <c r="B1084" s="66" t="s">
        <v>12527</v>
      </c>
      <c r="C1084" s="67"/>
      <c r="D1084" s="68"/>
      <c r="E1084" s="67"/>
      <c r="F1084" s="70"/>
      <c r="G1084" s="67"/>
      <c r="H1084" s="71"/>
      <c r="I1084" s="72"/>
      <c r="J1084" s="72"/>
      <c r="K1084" s="36"/>
      <c r="L1084" s="73"/>
      <c r="M1084" s="73"/>
      <c r="N1084" s="74"/>
      <c r="O1084" s="80" t="s">
        <v>325</v>
      </c>
      <c r="P1084" s="82">
        <v>42537.031446759262</v>
      </c>
      <c r="Q1084" s="80" t="s">
        <v>12550</v>
      </c>
      <c r="R1084" s="83" t="s">
        <v>12571</v>
      </c>
      <c r="S1084" s="80" t="s">
        <v>475</v>
      </c>
      <c r="T1084" s="80" t="s">
        <v>12582</v>
      </c>
      <c r="U1084" s="82">
        <v>42537.031446759262</v>
      </c>
      <c r="V1084" s="83" t="s">
        <v>12607</v>
      </c>
      <c r="W1084" s="80"/>
      <c r="X1084" s="80"/>
      <c r="Y1084" s="86" t="s">
        <v>12649</v>
      </c>
      <c r="Z1084" s="80"/>
      <c r="AA1084" s="80" t="str">
        <f>VLOOKUP(A1084,Vertices!A$3:$AY$3641,45,FALSE)</f>
        <v>en</v>
      </c>
      <c r="AB1084" s="80" t="str">
        <f>IF(VLOOKUP(A1084,Vertices!A$3:$AY$3641,37,FALSE)=0,"",VLOOKUP(A1084,Vertices!A$3:$AY$3641,37,FALSE))</f>
        <v>Mumbai</v>
      </c>
    </row>
    <row r="1085" spans="1:28" x14ac:dyDescent="0.25">
      <c r="A1085" s="66" t="s">
        <v>8472</v>
      </c>
      <c r="B1085" s="66" t="s">
        <v>8388</v>
      </c>
      <c r="C1085" s="67"/>
      <c r="D1085" s="68"/>
      <c r="E1085" s="67"/>
      <c r="F1085" s="70"/>
      <c r="G1085" s="67"/>
      <c r="H1085" s="71"/>
      <c r="I1085" s="72"/>
      <c r="J1085" s="72"/>
      <c r="K1085" s="36"/>
      <c r="L1085" s="73"/>
      <c r="M1085" s="73"/>
      <c r="N1085" s="74"/>
      <c r="O1085" s="80" t="s">
        <v>325</v>
      </c>
      <c r="P1085" s="82">
        <v>42537.031574074077</v>
      </c>
      <c r="Q1085" s="80" t="s">
        <v>8519</v>
      </c>
      <c r="R1085" s="80"/>
      <c r="S1085" s="80"/>
      <c r="T1085" s="80"/>
      <c r="U1085" s="82">
        <v>42537.031574074077</v>
      </c>
      <c r="V1085" s="83" t="s">
        <v>12608</v>
      </c>
      <c r="W1085" s="80"/>
      <c r="X1085" s="80"/>
      <c r="Y1085" s="86" t="s">
        <v>12650</v>
      </c>
      <c r="Z1085" s="80"/>
      <c r="AA1085" s="80" t="str">
        <f>VLOOKUP(A1085,Vertices!A$3:$AY$3641,45,FALSE)</f>
        <v>pt</v>
      </c>
      <c r="AB1085" s="80" t="str">
        <f>IF(VLOOKUP(A1085,Vertices!A$3:$AY$3641,37,FALSE)=0,"",VLOOKUP(A1085,Vertices!A$3:$AY$3641,37,FALSE))</f>
        <v>Blumenau, Santa Catarina</v>
      </c>
    </row>
    <row r="1086" spans="1:28" x14ac:dyDescent="0.25">
      <c r="A1086" s="66" t="s">
        <v>8472</v>
      </c>
      <c r="B1086" s="66" t="s">
        <v>8387</v>
      </c>
      <c r="C1086" s="67"/>
      <c r="D1086" s="68"/>
      <c r="E1086" s="67"/>
      <c r="F1086" s="70"/>
      <c r="G1086" s="67"/>
      <c r="H1086" s="71"/>
      <c r="I1086" s="72"/>
      <c r="J1086" s="72"/>
      <c r="K1086" s="36"/>
      <c r="L1086" s="73"/>
      <c r="M1086" s="73"/>
      <c r="N1086" s="74"/>
      <c r="O1086" s="80" t="s">
        <v>325</v>
      </c>
      <c r="P1086" s="82">
        <v>42537.031574074077</v>
      </c>
      <c r="Q1086" s="80" t="s">
        <v>8519</v>
      </c>
      <c r="R1086" s="80"/>
      <c r="S1086" s="80"/>
      <c r="T1086" s="80"/>
      <c r="U1086" s="82">
        <v>42537.031574074077</v>
      </c>
      <c r="V1086" s="83" t="s">
        <v>12608</v>
      </c>
      <c r="W1086" s="80"/>
      <c r="X1086" s="80"/>
      <c r="Y1086" s="86" t="s">
        <v>12650</v>
      </c>
      <c r="Z1086" s="80"/>
      <c r="AA1086" s="80" t="str">
        <f>VLOOKUP(A1086,Vertices!A$3:$AY$3641,45,FALSE)</f>
        <v>pt</v>
      </c>
      <c r="AB1086" s="80" t="str">
        <f>IF(VLOOKUP(A1086,Vertices!A$3:$AY$3641,37,FALSE)=0,"",VLOOKUP(A1086,Vertices!A$3:$AY$3641,37,FALSE))</f>
        <v>Blumenau, Santa Catarina</v>
      </c>
    </row>
    <row r="1087" spans="1:28" x14ac:dyDescent="0.25">
      <c r="A1087" s="66" t="s">
        <v>12507</v>
      </c>
      <c r="B1087" s="66" t="s">
        <v>12507</v>
      </c>
      <c r="C1087" s="67"/>
      <c r="D1087" s="68"/>
      <c r="E1087" s="67"/>
      <c r="F1087" s="70"/>
      <c r="G1087" s="67"/>
      <c r="H1087" s="71"/>
      <c r="I1087" s="72"/>
      <c r="J1087" s="72"/>
      <c r="K1087" s="36"/>
      <c r="L1087" s="73"/>
      <c r="M1087" s="73"/>
      <c r="N1087" s="74"/>
      <c r="O1087" s="80" t="s">
        <v>179</v>
      </c>
      <c r="P1087" s="82">
        <v>42537.031585648147</v>
      </c>
      <c r="Q1087" s="83" t="s">
        <v>12551</v>
      </c>
      <c r="R1087" s="83" t="s">
        <v>12572</v>
      </c>
      <c r="S1087" s="80" t="s">
        <v>489</v>
      </c>
      <c r="T1087" s="80"/>
      <c r="U1087" s="82">
        <v>42537.031585648147</v>
      </c>
      <c r="V1087" s="83" t="s">
        <v>12609</v>
      </c>
      <c r="W1087" s="80"/>
      <c r="X1087" s="80"/>
      <c r="Y1087" s="86" t="s">
        <v>12651</v>
      </c>
      <c r="Z1087" s="80"/>
      <c r="AA1087" s="80" t="str">
        <f>VLOOKUP(A1087,Vertices!A$3:$AY$3641,45,FALSE)</f>
        <v>en</v>
      </c>
      <c r="AB1087" s="80" t="str">
        <f>IF(VLOOKUP(A1087,Vertices!A$3:$AY$3641,37,FALSE)=0,"",VLOOKUP(A1087,Vertices!A$3:$AY$3641,37,FALSE))</f>
        <v>United States</v>
      </c>
    </row>
    <row r="1088" spans="1:28" x14ac:dyDescent="0.25">
      <c r="A1088" s="66" t="s">
        <v>12508</v>
      </c>
      <c r="B1088" s="66" t="s">
        <v>12528</v>
      </c>
      <c r="C1088" s="67"/>
      <c r="D1088" s="68"/>
      <c r="E1088" s="67"/>
      <c r="F1088" s="70"/>
      <c r="G1088" s="67"/>
      <c r="H1088" s="71"/>
      <c r="I1088" s="72"/>
      <c r="J1088" s="72"/>
      <c r="K1088" s="36"/>
      <c r="L1088" s="73"/>
      <c r="M1088" s="73"/>
      <c r="N1088" s="74"/>
      <c r="O1088" s="80" t="s">
        <v>325</v>
      </c>
      <c r="P1088" s="82">
        <v>42537.031608796293</v>
      </c>
      <c r="Q1088" s="80" t="s">
        <v>12552</v>
      </c>
      <c r="R1088" s="83" t="s">
        <v>12573</v>
      </c>
      <c r="S1088" s="80" t="s">
        <v>475</v>
      </c>
      <c r="T1088" s="80" t="s">
        <v>12583</v>
      </c>
      <c r="U1088" s="82">
        <v>42537.031608796293</v>
      </c>
      <c r="V1088" s="83" t="s">
        <v>12610</v>
      </c>
      <c r="W1088" s="80"/>
      <c r="X1088" s="80"/>
      <c r="Y1088" s="86" t="s">
        <v>12652</v>
      </c>
      <c r="Z1088" s="80"/>
      <c r="AA1088" s="80" t="str">
        <f>VLOOKUP(A1088,Vertices!A$3:$AY$3641,45,FALSE)</f>
        <v>en-gb</v>
      </c>
      <c r="AB1088" s="80" t="str">
        <f>IF(VLOOKUP(A1088,Vertices!A$3:$AY$3641,37,FALSE)=0,"",VLOOKUP(A1088,Vertices!A$3:$AY$3641,37,FALSE))</f>
        <v/>
      </c>
    </row>
    <row r="1089" spans="1:28" x14ac:dyDescent="0.25">
      <c r="A1089" s="66" t="s">
        <v>12508</v>
      </c>
      <c r="B1089" s="66" t="s">
        <v>12529</v>
      </c>
      <c r="C1089" s="67"/>
      <c r="D1089" s="68"/>
      <c r="E1089" s="67"/>
      <c r="F1089" s="70"/>
      <c r="G1089" s="67"/>
      <c r="H1089" s="71"/>
      <c r="I1089" s="72"/>
      <c r="J1089" s="72"/>
      <c r="K1089" s="36"/>
      <c r="L1089" s="73"/>
      <c r="M1089" s="73"/>
      <c r="N1089" s="74"/>
      <c r="O1089" s="80" t="s">
        <v>325</v>
      </c>
      <c r="P1089" s="82">
        <v>42537.031608796293</v>
      </c>
      <c r="Q1089" s="80" t="s">
        <v>12552</v>
      </c>
      <c r="R1089" s="83" t="s">
        <v>12573</v>
      </c>
      <c r="S1089" s="80" t="s">
        <v>475</v>
      </c>
      <c r="T1089" s="80" t="s">
        <v>12583</v>
      </c>
      <c r="U1089" s="82">
        <v>42537.031608796293</v>
      </c>
      <c r="V1089" s="83" t="s">
        <v>12610</v>
      </c>
      <c r="W1089" s="80"/>
      <c r="X1089" s="80"/>
      <c r="Y1089" s="86" t="s">
        <v>12652</v>
      </c>
      <c r="Z1089" s="80"/>
      <c r="AA1089" s="80" t="str">
        <f>VLOOKUP(A1089,Vertices!A$3:$AY$3641,45,FALSE)</f>
        <v>en-gb</v>
      </c>
      <c r="AB1089" s="80" t="str">
        <f>IF(VLOOKUP(A1089,Vertices!A$3:$AY$3641,37,FALSE)=0,"",VLOOKUP(A1089,Vertices!A$3:$AY$3641,37,FALSE))</f>
        <v/>
      </c>
    </row>
    <row r="1090" spans="1:28" x14ac:dyDescent="0.25">
      <c r="A1090" s="66" t="s">
        <v>12509</v>
      </c>
      <c r="B1090" s="66" t="s">
        <v>294</v>
      </c>
      <c r="C1090" s="67"/>
      <c r="D1090" s="68"/>
      <c r="E1090" s="67"/>
      <c r="F1090" s="70"/>
      <c r="G1090" s="67"/>
      <c r="H1090" s="71"/>
      <c r="I1090" s="72"/>
      <c r="J1090" s="72"/>
      <c r="K1090" s="36"/>
      <c r="L1090" s="73"/>
      <c r="M1090" s="73"/>
      <c r="N1090" s="74"/>
      <c r="O1090" s="80" t="s">
        <v>325</v>
      </c>
      <c r="P1090" s="82">
        <v>42537.031736111108</v>
      </c>
      <c r="Q1090" s="80" t="s">
        <v>1941</v>
      </c>
      <c r="R1090" s="83" t="s">
        <v>2014</v>
      </c>
      <c r="S1090" s="80" t="s">
        <v>492</v>
      </c>
      <c r="T1090" s="80" t="s">
        <v>2072</v>
      </c>
      <c r="U1090" s="82">
        <v>42537.031736111108</v>
      </c>
      <c r="V1090" s="83" t="s">
        <v>12611</v>
      </c>
      <c r="W1090" s="80"/>
      <c r="X1090" s="80"/>
      <c r="Y1090" s="86" t="s">
        <v>12653</v>
      </c>
      <c r="Z1090" s="80"/>
      <c r="AA1090" s="80" t="str">
        <f>VLOOKUP(A1090,Vertices!A$3:$AY$3641,45,FALSE)</f>
        <v>en</v>
      </c>
      <c r="AB1090" s="80" t="str">
        <f>IF(VLOOKUP(A1090,Vertices!A$3:$AY$3641,37,FALSE)=0,"",VLOOKUP(A1090,Vertices!A$3:$AY$3641,37,FALSE))</f>
        <v>Land of the Free</v>
      </c>
    </row>
    <row r="1091" spans="1:28" x14ac:dyDescent="0.25">
      <c r="A1091" s="66" t="s">
        <v>12509</v>
      </c>
      <c r="B1091" s="66" t="s">
        <v>1890</v>
      </c>
      <c r="C1091" s="67"/>
      <c r="D1091" s="68"/>
      <c r="E1091" s="67"/>
      <c r="F1091" s="70"/>
      <c r="G1091" s="67"/>
      <c r="H1091" s="71"/>
      <c r="I1091" s="72"/>
      <c r="J1091" s="72"/>
      <c r="K1091" s="36"/>
      <c r="L1091" s="73"/>
      <c r="M1091" s="73"/>
      <c r="N1091" s="74"/>
      <c r="O1091" s="80" t="s">
        <v>325</v>
      </c>
      <c r="P1091" s="82">
        <v>42537.031736111108</v>
      </c>
      <c r="Q1091" s="80" t="s">
        <v>1941</v>
      </c>
      <c r="R1091" s="83" t="s">
        <v>2014</v>
      </c>
      <c r="S1091" s="80" t="s">
        <v>492</v>
      </c>
      <c r="T1091" s="80" t="s">
        <v>2072</v>
      </c>
      <c r="U1091" s="82">
        <v>42537.031736111108</v>
      </c>
      <c r="V1091" s="83" t="s">
        <v>12611</v>
      </c>
      <c r="W1091" s="80"/>
      <c r="X1091" s="80"/>
      <c r="Y1091" s="86" t="s">
        <v>12653</v>
      </c>
      <c r="Z1091" s="80"/>
      <c r="AA1091" s="80" t="str">
        <f>VLOOKUP(A1091,Vertices!A$3:$AY$3641,45,FALSE)</f>
        <v>en</v>
      </c>
      <c r="AB1091" s="80" t="str">
        <f>IF(VLOOKUP(A1091,Vertices!A$3:$AY$3641,37,FALSE)=0,"",VLOOKUP(A1091,Vertices!A$3:$AY$3641,37,FALSE))</f>
        <v>Land of the Free</v>
      </c>
    </row>
    <row r="1092" spans="1:28" x14ac:dyDescent="0.25">
      <c r="A1092" s="66" t="s">
        <v>12509</v>
      </c>
      <c r="B1092" s="66" t="s">
        <v>1891</v>
      </c>
      <c r="C1092" s="67"/>
      <c r="D1092" s="68"/>
      <c r="E1092" s="67"/>
      <c r="F1092" s="70"/>
      <c r="G1092" s="67"/>
      <c r="H1092" s="71"/>
      <c r="I1092" s="72"/>
      <c r="J1092" s="72"/>
      <c r="K1092" s="36"/>
      <c r="L1092" s="73"/>
      <c r="M1092" s="73"/>
      <c r="N1092" s="74"/>
      <c r="O1092" s="80" t="s">
        <v>325</v>
      </c>
      <c r="P1092" s="82">
        <v>42537.031736111108</v>
      </c>
      <c r="Q1092" s="80" t="s">
        <v>1941</v>
      </c>
      <c r="R1092" s="83" t="s">
        <v>2014</v>
      </c>
      <c r="S1092" s="80" t="s">
        <v>492</v>
      </c>
      <c r="T1092" s="80" t="s">
        <v>2072</v>
      </c>
      <c r="U1092" s="82">
        <v>42537.031736111108</v>
      </c>
      <c r="V1092" s="83" t="s">
        <v>12611</v>
      </c>
      <c r="W1092" s="80"/>
      <c r="X1092" s="80"/>
      <c r="Y1092" s="86" t="s">
        <v>12653</v>
      </c>
      <c r="Z1092" s="80"/>
      <c r="AA1092" s="80" t="str">
        <f>VLOOKUP(A1092,Vertices!A$3:$AY$3641,45,FALSE)</f>
        <v>en</v>
      </c>
      <c r="AB1092" s="80" t="str">
        <f>IF(VLOOKUP(A1092,Vertices!A$3:$AY$3641,37,FALSE)=0,"",VLOOKUP(A1092,Vertices!A$3:$AY$3641,37,FALSE))</f>
        <v>Land of the Free</v>
      </c>
    </row>
    <row r="1093" spans="1:28" x14ac:dyDescent="0.25">
      <c r="A1093" s="66" t="s">
        <v>12510</v>
      </c>
      <c r="B1093" s="66" t="s">
        <v>12530</v>
      </c>
      <c r="C1093" s="67"/>
      <c r="D1093" s="68"/>
      <c r="E1093" s="67"/>
      <c r="F1093" s="70"/>
      <c r="G1093" s="67"/>
      <c r="H1093" s="71"/>
      <c r="I1093" s="72"/>
      <c r="J1093" s="72"/>
      <c r="K1093" s="36"/>
      <c r="L1093" s="73"/>
      <c r="M1093" s="73"/>
      <c r="N1093" s="74"/>
      <c r="O1093" s="80" t="s">
        <v>325</v>
      </c>
      <c r="P1093" s="82">
        <v>42537.031805555554</v>
      </c>
      <c r="Q1093" s="80" t="s">
        <v>12553</v>
      </c>
      <c r="R1093" s="80"/>
      <c r="S1093" s="80"/>
      <c r="T1093" s="80"/>
      <c r="U1093" s="82">
        <v>42537.031805555554</v>
      </c>
      <c r="V1093" s="83" t="s">
        <v>12612</v>
      </c>
      <c r="W1093" s="80"/>
      <c r="X1093" s="80"/>
      <c r="Y1093" s="86" t="s">
        <v>12654</v>
      </c>
      <c r="Z1093" s="80"/>
      <c r="AA1093" s="80" t="str">
        <f>VLOOKUP(A1093,Vertices!A$3:$AY$3641,45,FALSE)</f>
        <v>en</v>
      </c>
      <c r="AB1093" s="80" t="str">
        <f>IF(VLOOKUP(A1093,Vertices!A$3:$AY$3641,37,FALSE)=0,"",VLOOKUP(A1093,Vertices!A$3:$AY$3641,37,FALSE))</f>
        <v>Ukraine</v>
      </c>
    </row>
    <row r="1094" spans="1:28" x14ac:dyDescent="0.25">
      <c r="A1094" s="66" t="s">
        <v>12511</v>
      </c>
      <c r="B1094" s="66" t="s">
        <v>303</v>
      </c>
      <c r="C1094" s="67"/>
      <c r="D1094" s="68"/>
      <c r="E1094" s="67"/>
      <c r="F1094" s="70"/>
      <c r="G1094" s="67"/>
      <c r="H1094" s="71"/>
      <c r="I1094" s="72"/>
      <c r="J1094" s="72"/>
      <c r="K1094" s="36"/>
      <c r="L1094" s="73"/>
      <c r="M1094" s="73"/>
      <c r="N1094" s="74"/>
      <c r="O1094" s="80" t="s">
        <v>325</v>
      </c>
      <c r="P1094" s="82">
        <v>42537.031863425924</v>
      </c>
      <c r="Q1094" s="80" t="s">
        <v>367</v>
      </c>
      <c r="R1094" s="83" t="s">
        <v>442</v>
      </c>
      <c r="S1094" s="80" t="s">
        <v>494</v>
      </c>
      <c r="T1094" s="80"/>
      <c r="U1094" s="82">
        <v>42537.031863425924</v>
      </c>
      <c r="V1094" s="83" t="s">
        <v>12613</v>
      </c>
      <c r="W1094" s="80"/>
      <c r="X1094" s="80"/>
      <c r="Y1094" s="86" t="s">
        <v>12655</v>
      </c>
      <c r="Z1094" s="80"/>
      <c r="AA1094" s="80" t="str">
        <f>VLOOKUP(A1094,Vertices!A$3:$AY$3641,45,FALSE)</f>
        <v>en</v>
      </c>
      <c r="AB1094" s="80" t="str">
        <f>IF(VLOOKUP(A1094,Vertices!A$3:$AY$3641,37,FALSE)=0,"",VLOOKUP(A1094,Vertices!A$3:$AY$3641,37,FALSE))</f>
        <v>ในใจของ @kangsomm</v>
      </c>
    </row>
    <row r="1095" spans="1:28" x14ac:dyDescent="0.25">
      <c r="A1095" s="66" t="s">
        <v>12512</v>
      </c>
      <c r="B1095" s="66" t="s">
        <v>8451</v>
      </c>
      <c r="C1095" s="67"/>
      <c r="D1095" s="68"/>
      <c r="E1095" s="67"/>
      <c r="F1095" s="70"/>
      <c r="G1095" s="67"/>
      <c r="H1095" s="71"/>
      <c r="I1095" s="72"/>
      <c r="J1095" s="72"/>
      <c r="K1095" s="36"/>
      <c r="L1095" s="73"/>
      <c r="M1095" s="73"/>
      <c r="N1095" s="74"/>
      <c r="O1095" s="80" t="s">
        <v>325</v>
      </c>
      <c r="P1095" s="82">
        <v>42537.031956018516</v>
      </c>
      <c r="Q1095" s="80" t="s">
        <v>8512</v>
      </c>
      <c r="R1095" s="83" t="s">
        <v>3414</v>
      </c>
      <c r="S1095" s="80" t="s">
        <v>3446</v>
      </c>
      <c r="T1095" s="80"/>
      <c r="U1095" s="82">
        <v>42537.031956018516</v>
      </c>
      <c r="V1095" s="83" t="s">
        <v>12614</v>
      </c>
      <c r="W1095" s="80"/>
      <c r="X1095" s="80"/>
      <c r="Y1095" s="86" t="s">
        <v>12656</v>
      </c>
      <c r="Z1095" s="80"/>
      <c r="AA1095" s="80" t="str">
        <f>VLOOKUP(A1095,Vertices!A$3:$AY$3641,45,FALSE)</f>
        <v>en</v>
      </c>
      <c r="AB1095" s="80" t="str">
        <f>IF(VLOOKUP(A1095,Vertices!A$3:$AY$3641,37,FALSE)=0,"",VLOOKUP(A1095,Vertices!A$3:$AY$3641,37,FALSE))</f>
        <v>Houston Tx</v>
      </c>
    </row>
    <row r="1096" spans="1:28" x14ac:dyDescent="0.25">
      <c r="A1096" s="66" t="s">
        <v>12513</v>
      </c>
      <c r="B1096" s="66" t="s">
        <v>8451</v>
      </c>
      <c r="C1096" s="67"/>
      <c r="D1096" s="68"/>
      <c r="E1096" s="67"/>
      <c r="F1096" s="70"/>
      <c r="G1096" s="67"/>
      <c r="H1096" s="71"/>
      <c r="I1096" s="72"/>
      <c r="J1096" s="72"/>
      <c r="K1096" s="36"/>
      <c r="L1096" s="73"/>
      <c r="M1096" s="73"/>
      <c r="N1096" s="74"/>
      <c r="O1096" s="80" t="s">
        <v>325</v>
      </c>
      <c r="P1096" s="82">
        <v>42537.032002314816</v>
      </c>
      <c r="Q1096" s="80" t="s">
        <v>8512</v>
      </c>
      <c r="R1096" s="83" t="s">
        <v>3414</v>
      </c>
      <c r="S1096" s="80" t="s">
        <v>3446</v>
      </c>
      <c r="T1096" s="80"/>
      <c r="U1096" s="82">
        <v>42537.032002314816</v>
      </c>
      <c r="V1096" s="83" t="s">
        <v>12615</v>
      </c>
      <c r="W1096" s="80"/>
      <c r="X1096" s="80"/>
      <c r="Y1096" s="86" t="s">
        <v>12657</v>
      </c>
      <c r="Z1096" s="80"/>
      <c r="AA1096" s="80" t="str">
        <f>VLOOKUP(A1096,Vertices!A$3:$AY$3641,45,FALSE)</f>
        <v>en</v>
      </c>
      <c r="AB1096" s="80" t="str">
        <f>IF(VLOOKUP(A1096,Vertices!A$3:$AY$3641,37,FALSE)=0,"",VLOOKUP(A1096,Vertices!A$3:$AY$3641,37,FALSE))</f>
        <v xml:space="preserve">in solitude. </v>
      </c>
    </row>
    <row r="1097" spans="1:28" x14ac:dyDescent="0.25">
      <c r="A1097" s="66" t="s">
        <v>12514</v>
      </c>
      <c r="B1097" s="66" t="s">
        <v>12273</v>
      </c>
      <c r="C1097" s="67"/>
      <c r="D1097" s="68"/>
      <c r="E1097" s="67"/>
      <c r="F1097" s="70"/>
      <c r="G1097" s="67"/>
      <c r="H1097" s="71"/>
      <c r="I1097" s="72"/>
      <c r="J1097" s="72"/>
      <c r="K1097" s="36"/>
      <c r="L1097" s="73"/>
      <c r="M1097" s="73"/>
      <c r="N1097" s="74"/>
      <c r="O1097" s="80" t="s">
        <v>325</v>
      </c>
      <c r="P1097" s="82">
        <v>42537.032071759262</v>
      </c>
      <c r="Q1097" s="80" t="s">
        <v>12554</v>
      </c>
      <c r="R1097" s="83" t="s">
        <v>12300</v>
      </c>
      <c r="S1097" s="80" t="s">
        <v>498</v>
      </c>
      <c r="T1097" s="80"/>
      <c r="U1097" s="82">
        <v>42537.032071759262</v>
      </c>
      <c r="V1097" s="83" t="s">
        <v>12616</v>
      </c>
      <c r="W1097" s="80"/>
      <c r="X1097" s="80"/>
      <c r="Y1097" s="86" t="s">
        <v>12658</v>
      </c>
      <c r="Z1097" s="80"/>
      <c r="AA1097" s="80" t="str">
        <f>VLOOKUP(A1097,Vertices!A$3:$AY$3641,45,FALSE)</f>
        <v>es</v>
      </c>
      <c r="AB1097" s="80" t="str">
        <f>IF(VLOOKUP(A1097,Vertices!A$3:$AY$3641,37,FALSE)=0,"",VLOOKUP(A1097,Vertices!A$3:$AY$3641,37,FALSE))</f>
        <v>Venezuela - carabobo ,valencia</v>
      </c>
    </row>
    <row r="1098" spans="1:28" x14ac:dyDescent="0.25">
      <c r="A1098" s="66" t="s">
        <v>12515</v>
      </c>
      <c r="B1098" s="66" t="s">
        <v>12531</v>
      </c>
      <c r="C1098" s="67"/>
      <c r="D1098" s="68"/>
      <c r="E1098" s="67"/>
      <c r="F1098" s="70"/>
      <c r="G1098" s="67"/>
      <c r="H1098" s="71"/>
      <c r="I1098" s="72"/>
      <c r="J1098" s="72"/>
      <c r="K1098" s="36"/>
      <c r="L1098" s="73"/>
      <c r="M1098" s="73"/>
      <c r="N1098" s="74"/>
      <c r="O1098" s="80" t="s">
        <v>325</v>
      </c>
      <c r="P1098" s="82">
        <v>42537.032141203701</v>
      </c>
      <c r="Q1098" s="80" t="s">
        <v>12555</v>
      </c>
      <c r="R1098" s="83" t="s">
        <v>12574</v>
      </c>
      <c r="S1098" s="80" t="s">
        <v>495</v>
      </c>
      <c r="T1098" s="80"/>
      <c r="U1098" s="82">
        <v>42537.032141203701</v>
      </c>
      <c r="V1098" s="83" t="s">
        <v>12617</v>
      </c>
      <c r="W1098" s="80"/>
      <c r="X1098" s="80"/>
      <c r="Y1098" s="86" t="s">
        <v>12659</v>
      </c>
      <c r="Z1098" s="80"/>
      <c r="AA1098" s="80" t="str">
        <f>VLOOKUP(A1098,Vertices!A$3:$AY$3641,45,FALSE)</f>
        <v>en</v>
      </c>
      <c r="AB1098" s="80" t="str">
        <f>IF(VLOOKUP(A1098,Vertices!A$3:$AY$3641,37,FALSE)=0,"",VLOOKUP(A1098,Vertices!A$3:$AY$3641,37,FALSE))</f>
        <v>Duke University</v>
      </c>
    </row>
    <row r="1099" spans="1:28" x14ac:dyDescent="0.25">
      <c r="A1099" s="66" t="s">
        <v>12516</v>
      </c>
      <c r="B1099" s="66" t="s">
        <v>12532</v>
      </c>
      <c r="C1099" s="67"/>
      <c r="D1099" s="68"/>
      <c r="E1099" s="67"/>
      <c r="F1099" s="70"/>
      <c r="G1099" s="67"/>
      <c r="H1099" s="71"/>
      <c r="I1099" s="72"/>
      <c r="J1099" s="72"/>
      <c r="K1099" s="36"/>
      <c r="L1099" s="73"/>
      <c r="M1099" s="73"/>
      <c r="N1099" s="74"/>
      <c r="O1099" s="80" t="s">
        <v>325</v>
      </c>
      <c r="P1099" s="82">
        <v>42537.032141203701</v>
      </c>
      <c r="Q1099" s="80" t="s">
        <v>12556</v>
      </c>
      <c r="R1099" s="83" t="s">
        <v>12575</v>
      </c>
      <c r="S1099" s="80" t="s">
        <v>12577</v>
      </c>
      <c r="T1099" s="80" t="s">
        <v>12584</v>
      </c>
      <c r="U1099" s="82">
        <v>42537.032141203701</v>
      </c>
      <c r="V1099" s="83" t="s">
        <v>12618</v>
      </c>
      <c r="W1099" s="80"/>
      <c r="X1099" s="80"/>
      <c r="Y1099" s="86" t="s">
        <v>12660</v>
      </c>
      <c r="Z1099" s="80"/>
      <c r="AA1099" s="80" t="str">
        <f>VLOOKUP(A1099,Vertices!A$3:$AY$3641,45,FALSE)</f>
        <v>en</v>
      </c>
      <c r="AB1099" s="80" t="str">
        <f>IF(VLOOKUP(A1099,Vertices!A$3:$AY$3641,37,FALSE)=0,"",VLOOKUP(A1099,Vertices!A$3:$AY$3641,37,FALSE))</f>
        <v xml:space="preserve">Probably in the lab </v>
      </c>
    </row>
    <row r="1100" spans="1:28" x14ac:dyDescent="0.25">
      <c r="A1100" s="66" t="s">
        <v>12517</v>
      </c>
      <c r="B1100" s="66" t="s">
        <v>12273</v>
      </c>
      <c r="C1100" s="67"/>
      <c r="D1100" s="68"/>
      <c r="E1100" s="67"/>
      <c r="F1100" s="70"/>
      <c r="G1100" s="67"/>
      <c r="H1100" s="71"/>
      <c r="I1100" s="72"/>
      <c r="J1100" s="72"/>
      <c r="K1100" s="36"/>
      <c r="L1100" s="73"/>
      <c r="M1100" s="73"/>
      <c r="N1100" s="74"/>
      <c r="O1100" s="80" t="s">
        <v>325</v>
      </c>
      <c r="P1100" s="82">
        <v>42537.032141203701</v>
      </c>
      <c r="Q1100" s="80" t="s">
        <v>12538</v>
      </c>
      <c r="R1100" s="83" t="s">
        <v>12300</v>
      </c>
      <c r="S1100" s="80" t="s">
        <v>498</v>
      </c>
      <c r="T1100" s="80"/>
      <c r="U1100" s="82">
        <v>42537.032141203701</v>
      </c>
      <c r="V1100" s="83" t="s">
        <v>12619</v>
      </c>
      <c r="W1100" s="80"/>
      <c r="X1100" s="80"/>
      <c r="Y1100" s="86" t="s">
        <v>12661</v>
      </c>
      <c r="Z1100" s="80"/>
      <c r="AA1100" s="80" t="str">
        <f>VLOOKUP(A1100,Vertices!A$3:$AY$3641,45,FALSE)</f>
        <v>es</v>
      </c>
      <c r="AB1100" s="80" t="str">
        <f>IF(VLOOKUP(A1100,Vertices!A$3:$AY$3641,37,FALSE)=0,"",VLOOKUP(A1100,Vertices!A$3:$AY$3641,37,FALSE))</f>
        <v/>
      </c>
    </row>
    <row r="1101" spans="1:28" x14ac:dyDescent="0.25">
      <c r="A1101" s="66" t="s">
        <v>12518</v>
      </c>
      <c r="B1101" s="66" t="s">
        <v>8451</v>
      </c>
      <c r="C1101" s="67"/>
      <c r="D1101" s="68"/>
      <c r="E1101" s="67"/>
      <c r="F1101" s="70"/>
      <c r="G1101" s="67"/>
      <c r="H1101" s="71"/>
      <c r="I1101" s="72"/>
      <c r="J1101" s="72"/>
      <c r="K1101" s="36"/>
      <c r="L1101" s="73"/>
      <c r="M1101" s="73"/>
      <c r="N1101" s="74"/>
      <c r="O1101" s="80" t="s">
        <v>325</v>
      </c>
      <c r="P1101" s="82">
        <v>42537.032430555555</v>
      </c>
      <c r="Q1101" s="80" t="s">
        <v>8512</v>
      </c>
      <c r="R1101" s="83" t="s">
        <v>3414</v>
      </c>
      <c r="S1101" s="80" t="s">
        <v>3446</v>
      </c>
      <c r="T1101" s="80"/>
      <c r="U1101" s="82">
        <v>42537.032430555555</v>
      </c>
      <c r="V1101" s="83" t="s">
        <v>12620</v>
      </c>
      <c r="W1101" s="80"/>
      <c r="X1101" s="80"/>
      <c r="Y1101" s="86" t="s">
        <v>12662</v>
      </c>
      <c r="Z1101" s="80"/>
      <c r="AA1101" s="80" t="str">
        <f>VLOOKUP(A1101,Vertices!A$3:$AY$3641,45,FALSE)</f>
        <v>en</v>
      </c>
      <c r="AB1101" s="80" t="str">
        <f>IF(VLOOKUP(A1101,Vertices!A$3:$AY$3641,37,FALSE)=0,"",VLOOKUP(A1101,Vertices!A$3:$AY$3641,37,FALSE))</f>
        <v>New Jersey, USA</v>
      </c>
    </row>
    <row r="1102" spans="1:28" x14ac:dyDescent="0.25">
      <c r="A1102" s="66" t="s">
        <v>12519</v>
      </c>
      <c r="B1102" s="66" t="s">
        <v>12519</v>
      </c>
      <c r="C1102" s="67"/>
      <c r="D1102" s="68"/>
      <c r="E1102" s="67"/>
      <c r="F1102" s="70"/>
      <c r="G1102" s="67"/>
      <c r="H1102" s="71"/>
      <c r="I1102" s="72"/>
      <c r="J1102" s="72"/>
      <c r="K1102" s="36"/>
      <c r="L1102" s="73"/>
      <c r="M1102" s="73"/>
      <c r="N1102" s="74"/>
      <c r="O1102" s="80" t="s">
        <v>179</v>
      </c>
      <c r="P1102" s="82">
        <v>42537.032430555555</v>
      </c>
      <c r="Q1102" s="80" t="s">
        <v>12557</v>
      </c>
      <c r="R1102" s="80"/>
      <c r="S1102" s="80"/>
      <c r="T1102" s="80"/>
      <c r="U1102" s="82">
        <v>42537.032430555555</v>
      </c>
      <c r="V1102" s="83" t="s">
        <v>12621</v>
      </c>
      <c r="W1102" s="80"/>
      <c r="X1102" s="80"/>
      <c r="Y1102" s="86" t="s">
        <v>12663</v>
      </c>
      <c r="Z1102" s="80"/>
      <c r="AA1102" s="80" t="str">
        <f>VLOOKUP(A1102,Vertices!A$3:$AY$3641,45,FALSE)</f>
        <v>es</v>
      </c>
      <c r="AB1102" s="80" t="str">
        <f>IF(VLOOKUP(A1102,Vertices!A$3:$AY$3641,37,FALSE)=0,"",VLOOKUP(A1102,Vertices!A$3:$AY$3641,37,FALSE))</f>
        <v>Marte</v>
      </c>
    </row>
    <row r="1103" spans="1:28" x14ac:dyDescent="0.25">
      <c r="A1103" s="66" t="s">
        <v>12520</v>
      </c>
      <c r="B1103" s="66" t="s">
        <v>12533</v>
      </c>
      <c r="C1103" s="67"/>
      <c r="D1103" s="68"/>
      <c r="E1103" s="67"/>
      <c r="F1103" s="70"/>
      <c r="G1103" s="67"/>
      <c r="H1103" s="71"/>
      <c r="I1103" s="72"/>
      <c r="J1103" s="72"/>
      <c r="K1103" s="36"/>
      <c r="L1103" s="73"/>
      <c r="M1103" s="73"/>
      <c r="N1103" s="74"/>
      <c r="O1103" s="80" t="s">
        <v>326</v>
      </c>
      <c r="P1103" s="82">
        <v>42537.032476851855</v>
      </c>
      <c r="Q1103" s="80" t="s">
        <v>12558</v>
      </c>
      <c r="R1103" s="80"/>
      <c r="S1103" s="80"/>
      <c r="T1103" s="80"/>
      <c r="U1103" s="82">
        <v>42537.032476851855</v>
      </c>
      <c r="V1103" s="83" t="s">
        <v>12622</v>
      </c>
      <c r="W1103" s="80"/>
      <c r="X1103" s="80"/>
      <c r="Y1103" s="86" t="s">
        <v>12664</v>
      </c>
      <c r="Z1103" s="86" t="s">
        <v>12670</v>
      </c>
      <c r="AA1103" s="80" t="str">
        <f>VLOOKUP(A1103,Vertices!A$3:$AY$3641,45,FALSE)</f>
        <v>pt</v>
      </c>
      <c r="AB1103" s="80" t="str">
        <f>IF(VLOOKUP(A1103,Vertices!A$3:$AY$3641,37,FALSE)=0,"",VLOOKUP(A1103,Vertices!A$3:$AY$3641,37,FALSE))</f>
        <v>Carandiru , Zona Norte</v>
      </c>
    </row>
    <row r="1104" spans="1:28" x14ac:dyDescent="0.25">
      <c r="A1104" s="66" t="s">
        <v>12273</v>
      </c>
      <c r="B1104" s="66" t="s">
        <v>12273</v>
      </c>
      <c r="C1104" s="67"/>
      <c r="D1104" s="68"/>
      <c r="E1104" s="67"/>
      <c r="F1104" s="70"/>
      <c r="G1104" s="67"/>
      <c r="H1104" s="71"/>
      <c r="I1104" s="72"/>
      <c r="J1104" s="72"/>
      <c r="K1104" s="36"/>
      <c r="L1104" s="73"/>
      <c r="M1104" s="73"/>
      <c r="N1104" s="74"/>
      <c r="O1104" s="80" t="s">
        <v>179</v>
      </c>
      <c r="P1104" s="82">
        <v>42537.031736111108</v>
      </c>
      <c r="Q1104" s="80" t="s">
        <v>12559</v>
      </c>
      <c r="R1104" s="83" t="s">
        <v>12300</v>
      </c>
      <c r="S1104" s="80" t="s">
        <v>498</v>
      </c>
      <c r="T1104" s="80"/>
      <c r="U1104" s="82">
        <v>42537.031736111108</v>
      </c>
      <c r="V1104" s="83" t="s">
        <v>12623</v>
      </c>
      <c r="W1104" s="80"/>
      <c r="X1104" s="80"/>
      <c r="Y1104" s="86" t="s">
        <v>12665</v>
      </c>
      <c r="Z1104" s="80"/>
      <c r="AA1104" s="80" t="str">
        <f>VLOOKUP(A1104,Vertices!A$3:$AY$3641,45,FALSE)</f>
        <v>es</v>
      </c>
      <c r="AB1104" s="80" t="str">
        <f>IF(VLOOKUP(A1104,Vertices!A$3:$AY$3641,37,FALSE)=0,"",VLOOKUP(A1104,Vertices!A$3:$AY$3641,37,FALSE))</f>
        <v>Venezuela</v>
      </c>
    </row>
    <row r="1105" spans="1:28" x14ac:dyDescent="0.25">
      <c r="A1105" s="66" t="s">
        <v>12521</v>
      </c>
      <c r="B1105" s="66" t="s">
        <v>12273</v>
      </c>
      <c r="C1105" s="67"/>
      <c r="D1105" s="68"/>
      <c r="E1105" s="67"/>
      <c r="F1105" s="70"/>
      <c r="G1105" s="67"/>
      <c r="H1105" s="71"/>
      <c r="I1105" s="72"/>
      <c r="J1105" s="72"/>
      <c r="K1105" s="36"/>
      <c r="L1105" s="73"/>
      <c r="M1105" s="73"/>
      <c r="N1105" s="74"/>
      <c r="O1105" s="80" t="s">
        <v>325</v>
      </c>
      <c r="P1105" s="82">
        <v>42537.032500000001</v>
      </c>
      <c r="Q1105" s="80" t="s">
        <v>12538</v>
      </c>
      <c r="R1105" s="83" t="s">
        <v>12300</v>
      </c>
      <c r="S1105" s="80" t="s">
        <v>498</v>
      </c>
      <c r="T1105" s="80"/>
      <c r="U1105" s="82">
        <v>42537.032500000001</v>
      </c>
      <c r="V1105" s="83" t="s">
        <v>12624</v>
      </c>
      <c r="W1105" s="80"/>
      <c r="X1105" s="80"/>
      <c r="Y1105" s="86" t="s">
        <v>12666</v>
      </c>
      <c r="Z1105" s="80"/>
      <c r="AA1105" s="80" t="str">
        <f>VLOOKUP(A1105,Vertices!A$3:$AY$3641,45,FALSE)</f>
        <v>es</v>
      </c>
      <c r="AB1105" s="80" t="str">
        <f>IF(VLOOKUP(A1105,Vertices!A$3:$AY$3641,37,FALSE)=0,"",VLOOKUP(A1105,Vertices!A$3:$AY$3641,37,FALSE))</f>
        <v xml:space="preserve">Maracay </v>
      </c>
    </row>
    <row r="1106" spans="1:28" x14ac:dyDescent="0.25">
      <c r="A1106" s="66" t="s">
        <v>12522</v>
      </c>
      <c r="B1106" s="66" t="s">
        <v>11159</v>
      </c>
      <c r="C1106" s="67"/>
      <c r="D1106" s="68"/>
      <c r="E1106" s="67"/>
      <c r="F1106" s="70"/>
      <c r="G1106" s="67"/>
      <c r="H1106" s="71"/>
      <c r="I1106" s="72"/>
      <c r="J1106" s="72"/>
      <c r="K1106" s="36"/>
      <c r="L1106" s="73"/>
      <c r="M1106" s="73"/>
      <c r="N1106" s="74"/>
      <c r="O1106" s="80" t="s">
        <v>325</v>
      </c>
      <c r="P1106" s="82">
        <v>42537.032500000001</v>
      </c>
      <c r="Q1106" s="80" t="s">
        <v>11180</v>
      </c>
      <c r="R1106" s="80"/>
      <c r="S1106" s="80"/>
      <c r="T1106" s="80"/>
      <c r="U1106" s="82">
        <v>42537.032500000001</v>
      </c>
      <c r="V1106" s="83" t="s">
        <v>12625</v>
      </c>
      <c r="W1106" s="80"/>
      <c r="X1106" s="80"/>
      <c r="Y1106" s="86" t="s">
        <v>12667</v>
      </c>
      <c r="Z1106" s="80"/>
      <c r="AA1106" s="80" t="str">
        <f>VLOOKUP(A1106,Vertices!A$3:$AY$3641,45,FALSE)</f>
        <v>pt</v>
      </c>
      <c r="AB1106" s="80" t="str">
        <f>IF(VLOOKUP(A1106,Vertices!A$3:$AY$3641,37,FALSE)=0,"",VLOOKUP(A1106,Vertices!A$3:$AY$3641,37,FALSE))</f>
        <v/>
      </c>
    </row>
    <row r="1107" spans="1:28" x14ac:dyDescent="0.25">
      <c r="A1107" s="89" t="s">
        <v>12523</v>
      </c>
      <c r="B1107" s="89" t="s">
        <v>12534</v>
      </c>
      <c r="C1107" s="112"/>
      <c r="D1107" s="115"/>
      <c r="E1107" s="112"/>
      <c r="F1107" s="111"/>
      <c r="G1107" s="112"/>
      <c r="H1107" s="116"/>
      <c r="I1107" s="113"/>
      <c r="J1107" s="113"/>
      <c r="K1107" s="117"/>
      <c r="L1107" s="118"/>
      <c r="M1107" s="118"/>
      <c r="N1107" s="103"/>
      <c r="O1107" s="107" t="s">
        <v>325</v>
      </c>
      <c r="P1107" s="108">
        <v>42537.032511574071</v>
      </c>
      <c r="Q1107" s="107" t="s">
        <v>12560</v>
      </c>
      <c r="R1107" s="109" t="s">
        <v>12576</v>
      </c>
      <c r="S1107" s="107" t="s">
        <v>12578</v>
      </c>
      <c r="T1107" s="107"/>
      <c r="U1107" s="108">
        <v>42537.032511574071</v>
      </c>
      <c r="V1107" s="109" t="s">
        <v>12626</v>
      </c>
      <c r="W1107" s="107"/>
      <c r="X1107" s="107"/>
      <c r="Y1107" s="110" t="s">
        <v>12668</v>
      </c>
      <c r="Z1107" s="107"/>
      <c r="AA1107" s="80" t="str">
        <f>VLOOKUP(A1107,Vertices!A$3:$AY$3641,45,FALSE)</f>
        <v>es</v>
      </c>
      <c r="AB1107" s="80" t="str">
        <f>IF(VLOOKUP(A1107,Vertices!A$3:$AY$3641,37,FALSE)=0,"",VLOOKUP(A1107,Vertices!A$3:$AY$3641,37,FALSE))</f>
        <v/>
      </c>
    </row>
    <row r="1108" spans="1:28" x14ac:dyDescent="0.25">
      <c r="A1108" s="66" t="s">
        <v>8423</v>
      </c>
      <c r="B1108" s="66" t="s">
        <v>8423</v>
      </c>
      <c r="C1108" s="67"/>
      <c r="D1108" s="68"/>
      <c r="E1108" s="67"/>
      <c r="F1108" s="70"/>
      <c r="G1108" s="67"/>
      <c r="H1108" s="71"/>
      <c r="I1108" s="72"/>
      <c r="J1108" s="72"/>
      <c r="K1108" s="36"/>
      <c r="L1108" s="73"/>
      <c r="M1108" s="73"/>
      <c r="N1108" s="74"/>
      <c r="O1108" s="80" t="s">
        <v>179</v>
      </c>
      <c r="P1108" s="82">
        <v>42537.032685185186</v>
      </c>
      <c r="Q1108" s="80" t="s">
        <v>13009</v>
      </c>
      <c r="R1108" s="80" t="s">
        <v>13017</v>
      </c>
      <c r="S1108" s="80" t="s">
        <v>13023</v>
      </c>
      <c r="T1108" s="80"/>
      <c r="U1108" s="82">
        <v>42537.032685185186</v>
      </c>
      <c r="V1108" s="83" t="s">
        <v>13027</v>
      </c>
      <c r="W1108" s="80"/>
      <c r="X1108" s="80"/>
      <c r="Y1108" s="86" t="s">
        <v>13040</v>
      </c>
      <c r="Z1108" s="80"/>
      <c r="AA1108" s="80" t="str">
        <f>VLOOKUP(A1108,Vertices!A$3:$AY$3641,45,FALSE)</f>
        <v>es</v>
      </c>
      <c r="AB1108" s="80" t="str">
        <f>IF(VLOOKUP(A1108,Vertices!A$3:$AY$3641,37,FALSE)=0,"",VLOOKUP(A1108,Vertices!A$3:$AY$3641,37,FALSE))</f>
        <v>México</v>
      </c>
    </row>
    <row r="1109" spans="1:28" x14ac:dyDescent="0.25">
      <c r="A1109" s="66" t="s">
        <v>3278</v>
      </c>
      <c r="B1109" s="66" t="s">
        <v>3278</v>
      </c>
      <c r="C1109" s="67"/>
      <c r="D1109" s="68"/>
      <c r="E1109" s="67"/>
      <c r="F1109" s="70"/>
      <c r="G1109" s="67"/>
      <c r="H1109" s="71"/>
      <c r="I1109" s="72"/>
      <c r="J1109" s="72"/>
      <c r="K1109" s="36"/>
      <c r="L1109" s="73"/>
      <c r="M1109" s="73"/>
      <c r="N1109" s="74"/>
      <c r="O1109" s="80" t="s">
        <v>179</v>
      </c>
      <c r="P1109" s="82">
        <v>42537.032743055555</v>
      </c>
      <c r="Q1109" s="80" t="s">
        <v>13010</v>
      </c>
      <c r="R1109" s="83" t="s">
        <v>13018</v>
      </c>
      <c r="S1109" s="80" t="s">
        <v>505</v>
      </c>
      <c r="T1109" s="80"/>
      <c r="U1109" s="82">
        <v>42537.032743055555</v>
      </c>
      <c r="V1109" s="83" t="s">
        <v>13028</v>
      </c>
      <c r="W1109" s="80"/>
      <c r="X1109" s="80"/>
      <c r="Y1109" s="86" t="s">
        <v>13041</v>
      </c>
      <c r="Z1109" s="80"/>
      <c r="AA1109" s="80" t="str">
        <f>VLOOKUP(A1109,Vertices!A$3:$AY$3641,45,FALSE)</f>
        <v>es</v>
      </c>
      <c r="AB1109" s="80" t="str">
        <f>IF(VLOOKUP(A1109,Vertices!A$3:$AY$3641,37,FALSE)=0,"",VLOOKUP(A1109,Vertices!A$3:$AY$3641,37,FALSE))</f>
        <v>Costa Rica</v>
      </c>
    </row>
    <row r="1110" spans="1:28" x14ac:dyDescent="0.25">
      <c r="A1110" s="66" t="s">
        <v>12996</v>
      </c>
      <c r="B1110" s="66" t="s">
        <v>12273</v>
      </c>
      <c r="C1110" s="67"/>
      <c r="D1110" s="68"/>
      <c r="E1110" s="67"/>
      <c r="F1110" s="70"/>
      <c r="G1110" s="67"/>
      <c r="H1110" s="71"/>
      <c r="I1110" s="72"/>
      <c r="J1110" s="72"/>
      <c r="K1110" s="36"/>
      <c r="L1110" s="73"/>
      <c r="M1110" s="73"/>
      <c r="N1110" s="74"/>
      <c r="O1110" s="80" t="s">
        <v>325</v>
      </c>
      <c r="P1110" s="82">
        <v>42537.032812500001</v>
      </c>
      <c r="Q1110" s="80" t="s">
        <v>12554</v>
      </c>
      <c r="R1110" s="83" t="s">
        <v>12300</v>
      </c>
      <c r="S1110" s="80" t="s">
        <v>498</v>
      </c>
      <c r="T1110" s="80"/>
      <c r="U1110" s="82">
        <v>42537.032812500001</v>
      </c>
      <c r="V1110" s="83" t="s">
        <v>13029</v>
      </c>
      <c r="W1110" s="80"/>
      <c r="X1110" s="80"/>
      <c r="Y1110" s="86" t="s">
        <v>13042</v>
      </c>
      <c r="Z1110" s="80"/>
      <c r="AA1110" s="80" t="str">
        <f>VLOOKUP(A1110,Vertices!A$3:$AY$3641,45,FALSE)</f>
        <v>es</v>
      </c>
      <c r="AB1110" s="80" t="str">
        <f>IF(VLOOKUP(A1110,Vertices!A$3:$AY$3641,37,FALSE)=0,"",VLOOKUP(A1110,Vertices!A$3:$AY$3641,37,FALSE))</f>
        <v>Tachira. Venezuela</v>
      </c>
    </row>
    <row r="1111" spans="1:28" x14ac:dyDescent="0.25">
      <c r="A1111" s="66" t="s">
        <v>12997</v>
      </c>
      <c r="B1111" s="66" t="s">
        <v>4691</v>
      </c>
      <c r="C1111" s="67"/>
      <c r="D1111" s="68"/>
      <c r="E1111" s="67"/>
      <c r="F1111" s="70"/>
      <c r="G1111" s="67"/>
      <c r="H1111" s="71"/>
      <c r="I1111" s="72"/>
      <c r="J1111" s="72"/>
      <c r="K1111" s="36"/>
      <c r="L1111" s="73"/>
      <c r="M1111" s="73"/>
      <c r="N1111" s="74"/>
      <c r="O1111" s="80" t="s">
        <v>325</v>
      </c>
      <c r="P1111" s="82">
        <v>42537.032893518517</v>
      </c>
      <c r="Q1111" s="80" t="s">
        <v>4915</v>
      </c>
      <c r="R1111" s="83" t="s">
        <v>5006</v>
      </c>
      <c r="S1111" s="80" t="s">
        <v>5025</v>
      </c>
      <c r="T1111" s="80"/>
      <c r="U1111" s="82">
        <v>42537.032893518517</v>
      </c>
      <c r="V1111" s="83" t="s">
        <v>13030</v>
      </c>
      <c r="W1111" s="80"/>
      <c r="X1111" s="80"/>
      <c r="Y1111" s="86" t="s">
        <v>13043</v>
      </c>
      <c r="Z1111" s="80"/>
      <c r="AA1111" s="80" t="str">
        <f>VLOOKUP(A1111,Vertices!A$3:$AY$3641,45,FALSE)</f>
        <v>es</v>
      </c>
      <c r="AB1111" s="80" t="str">
        <f>IF(VLOOKUP(A1111,Vertices!A$3:$AY$3641,37,FALSE)=0,"",VLOOKUP(A1111,Vertices!A$3:$AY$3641,37,FALSE))</f>
        <v/>
      </c>
    </row>
    <row r="1112" spans="1:28" x14ac:dyDescent="0.25">
      <c r="A1112" s="66" t="s">
        <v>12998</v>
      </c>
      <c r="B1112" s="66" t="s">
        <v>12998</v>
      </c>
      <c r="C1112" s="67"/>
      <c r="D1112" s="68"/>
      <c r="E1112" s="67"/>
      <c r="F1112" s="70"/>
      <c r="G1112" s="67"/>
      <c r="H1112" s="71"/>
      <c r="I1112" s="72"/>
      <c r="J1112" s="72"/>
      <c r="K1112" s="36"/>
      <c r="L1112" s="73"/>
      <c r="M1112" s="73"/>
      <c r="N1112" s="74"/>
      <c r="O1112" s="80" t="s">
        <v>179</v>
      </c>
      <c r="P1112" s="82">
        <v>42537.03292824074</v>
      </c>
      <c r="Q1112" s="80" t="s">
        <v>13011</v>
      </c>
      <c r="R1112" s="83" t="s">
        <v>13019</v>
      </c>
      <c r="S1112" s="80" t="s">
        <v>489</v>
      </c>
      <c r="T1112" s="80"/>
      <c r="U1112" s="82">
        <v>42537.03292824074</v>
      </c>
      <c r="V1112" s="83" t="s">
        <v>13031</v>
      </c>
      <c r="W1112" s="80"/>
      <c r="X1112" s="80"/>
      <c r="Y1112" s="86" t="s">
        <v>13044</v>
      </c>
      <c r="Z1112" s="80"/>
      <c r="AA1112" s="80" t="str">
        <f>VLOOKUP(A1112,Vertices!A$3:$AY$3641,45,FALSE)</f>
        <v>en</v>
      </c>
      <c r="AB1112" s="80" t="str">
        <f>IF(VLOOKUP(A1112,Vertices!A$3:$AY$3641,37,FALSE)=0,"",VLOOKUP(A1112,Vertices!A$3:$AY$3641,37,FALSE))</f>
        <v/>
      </c>
    </row>
    <row r="1113" spans="1:28" x14ac:dyDescent="0.25">
      <c r="A1113" s="66" t="s">
        <v>12999</v>
      </c>
      <c r="B1113" s="66" t="s">
        <v>12999</v>
      </c>
      <c r="C1113" s="67"/>
      <c r="D1113" s="68"/>
      <c r="E1113" s="67"/>
      <c r="F1113" s="70"/>
      <c r="G1113" s="67"/>
      <c r="H1113" s="71"/>
      <c r="I1113" s="72"/>
      <c r="J1113" s="72"/>
      <c r="K1113" s="36"/>
      <c r="L1113" s="73"/>
      <c r="M1113" s="73"/>
      <c r="N1113" s="74"/>
      <c r="O1113" s="80" t="s">
        <v>179</v>
      </c>
      <c r="P1113" s="82">
        <v>42537.032951388886</v>
      </c>
      <c r="Q1113" s="80" t="s">
        <v>13012</v>
      </c>
      <c r="R1113" s="83" t="s">
        <v>13020</v>
      </c>
      <c r="S1113" s="80" t="s">
        <v>13024</v>
      </c>
      <c r="T1113" s="80" t="s">
        <v>13026</v>
      </c>
      <c r="U1113" s="82">
        <v>42537.032951388886</v>
      </c>
      <c r="V1113" s="83" t="s">
        <v>13032</v>
      </c>
      <c r="W1113" s="80"/>
      <c r="X1113" s="80"/>
      <c r="Y1113" s="86" t="s">
        <v>13045</v>
      </c>
      <c r="Z1113" s="80"/>
      <c r="AA1113" s="80" t="str">
        <f>VLOOKUP(A1113,Vertices!A$3:$AY$3641,45,FALSE)</f>
        <v>en</v>
      </c>
      <c r="AB1113" s="80" t="str">
        <f>IF(VLOOKUP(A1113,Vertices!A$3:$AY$3641,37,FALSE)=0,"",VLOOKUP(A1113,Vertices!A$3:$AY$3641,37,FALSE))</f>
        <v/>
      </c>
    </row>
    <row r="1114" spans="1:28" x14ac:dyDescent="0.25">
      <c r="A1114" s="66" t="s">
        <v>13000</v>
      </c>
      <c r="B1114" s="66" t="s">
        <v>13007</v>
      </c>
      <c r="C1114" s="67"/>
      <c r="D1114" s="68"/>
      <c r="E1114" s="67"/>
      <c r="F1114" s="70"/>
      <c r="G1114" s="67"/>
      <c r="H1114" s="71"/>
      <c r="I1114" s="72"/>
      <c r="J1114" s="72"/>
      <c r="K1114" s="36"/>
      <c r="L1114" s="73"/>
      <c r="M1114" s="73"/>
      <c r="N1114" s="74"/>
      <c r="O1114" s="80" t="s">
        <v>326</v>
      </c>
      <c r="P1114" s="82">
        <v>42537.033078703702</v>
      </c>
      <c r="Q1114" s="80" t="s">
        <v>13013</v>
      </c>
      <c r="R1114" s="80"/>
      <c r="S1114" s="80"/>
      <c r="T1114" s="80"/>
      <c r="U1114" s="82">
        <v>42537.033078703702</v>
      </c>
      <c r="V1114" s="83" t="s">
        <v>13033</v>
      </c>
      <c r="W1114" s="80"/>
      <c r="X1114" s="80"/>
      <c r="Y1114" s="86" t="s">
        <v>13046</v>
      </c>
      <c r="Z1114" s="80"/>
      <c r="AA1114" s="80" t="str">
        <f>VLOOKUP(A1114,Vertices!A$3:$AY$3641,45,FALSE)</f>
        <v>pt</v>
      </c>
      <c r="AB1114" s="80" t="str">
        <f>IF(VLOOKUP(A1114,Vertices!A$3:$AY$3641,37,FALSE)=0,"",VLOOKUP(A1114,Vertices!A$3:$AY$3641,37,FALSE))</f>
        <v>Brasil, São Paulo - Vila Prudente</v>
      </c>
    </row>
    <row r="1115" spans="1:28" x14ac:dyDescent="0.25">
      <c r="A1115" s="66" t="s">
        <v>13001</v>
      </c>
      <c r="B1115" s="66" t="s">
        <v>8451</v>
      </c>
      <c r="C1115" s="67"/>
      <c r="D1115" s="68"/>
      <c r="E1115" s="67"/>
      <c r="F1115" s="70"/>
      <c r="G1115" s="67"/>
      <c r="H1115" s="71"/>
      <c r="I1115" s="72"/>
      <c r="J1115" s="72"/>
      <c r="K1115" s="36"/>
      <c r="L1115" s="73"/>
      <c r="M1115" s="73"/>
      <c r="N1115" s="74"/>
      <c r="O1115" s="80" t="s">
        <v>325</v>
      </c>
      <c r="P1115" s="82">
        <v>42537.033101851855</v>
      </c>
      <c r="Q1115" s="80" t="s">
        <v>8512</v>
      </c>
      <c r="R1115" s="83" t="s">
        <v>3414</v>
      </c>
      <c r="S1115" s="80" t="s">
        <v>3446</v>
      </c>
      <c r="T1115" s="80"/>
      <c r="U1115" s="82">
        <v>42537.033101851855</v>
      </c>
      <c r="V1115" s="83" t="s">
        <v>13034</v>
      </c>
      <c r="W1115" s="80"/>
      <c r="X1115" s="80"/>
      <c r="Y1115" s="86" t="s">
        <v>13047</v>
      </c>
      <c r="Z1115" s="80"/>
      <c r="AA1115" s="80" t="str">
        <f>VLOOKUP(A1115,Vertices!A$3:$AY$3641,45,FALSE)</f>
        <v>en</v>
      </c>
      <c r="AB1115" s="80" t="str">
        <f>IF(VLOOKUP(A1115,Vertices!A$3:$AY$3641,37,FALSE)=0,"",VLOOKUP(A1115,Vertices!A$3:$AY$3641,37,FALSE))</f>
        <v>Honolulu, O‘ahu, Hawai‘i</v>
      </c>
    </row>
    <row r="1116" spans="1:28" x14ac:dyDescent="0.25">
      <c r="A1116" s="66" t="s">
        <v>13002</v>
      </c>
      <c r="B1116" s="66" t="s">
        <v>12273</v>
      </c>
      <c r="C1116" s="67"/>
      <c r="D1116" s="68"/>
      <c r="E1116" s="67"/>
      <c r="F1116" s="70"/>
      <c r="G1116" s="67"/>
      <c r="H1116" s="71"/>
      <c r="I1116" s="72"/>
      <c r="J1116" s="72"/>
      <c r="K1116" s="36"/>
      <c r="L1116" s="73"/>
      <c r="M1116" s="73"/>
      <c r="N1116" s="74"/>
      <c r="O1116" s="80" t="s">
        <v>325</v>
      </c>
      <c r="P1116" s="82">
        <v>42537.033113425925</v>
      </c>
      <c r="Q1116" s="80" t="s">
        <v>12554</v>
      </c>
      <c r="R1116" s="83" t="s">
        <v>12300</v>
      </c>
      <c r="S1116" s="80" t="s">
        <v>498</v>
      </c>
      <c r="T1116" s="80"/>
      <c r="U1116" s="82">
        <v>42537.033113425925</v>
      </c>
      <c r="V1116" s="83" t="s">
        <v>13035</v>
      </c>
      <c r="W1116" s="80"/>
      <c r="X1116" s="80"/>
      <c r="Y1116" s="86" t="s">
        <v>13048</v>
      </c>
      <c r="Z1116" s="80"/>
      <c r="AA1116" s="80" t="str">
        <f>VLOOKUP(A1116,Vertices!A$3:$AY$3641,45,FALSE)</f>
        <v>es</v>
      </c>
      <c r="AB1116" s="80" t="str">
        <f>IF(VLOOKUP(A1116,Vertices!A$3:$AY$3641,37,FALSE)=0,"",VLOOKUP(A1116,Vertices!A$3:$AY$3641,37,FALSE))</f>
        <v>Barcelona-venezuela</v>
      </c>
    </row>
    <row r="1117" spans="1:28" x14ac:dyDescent="0.25">
      <c r="A1117" s="66" t="s">
        <v>13003</v>
      </c>
      <c r="B1117" s="66" t="s">
        <v>10720</v>
      </c>
      <c r="C1117" s="67"/>
      <c r="D1117" s="68"/>
      <c r="E1117" s="67"/>
      <c r="F1117" s="70"/>
      <c r="G1117" s="67"/>
      <c r="H1117" s="71"/>
      <c r="I1117" s="72"/>
      <c r="J1117" s="72"/>
      <c r="K1117" s="36"/>
      <c r="L1117" s="73"/>
      <c r="M1117" s="73"/>
      <c r="N1117" s="74"/>
      <c r="O1117" s="80" t="s">
        <v>325</v>
      </c>
      <c r="P1117" s="82">
        <v>42537.033310185187</v>
      </c>
      <c r="Q1117" s="80" t="s">
        <v>11181</v>
      </c>
      <c r="R1117" s="80" t="s">
        <v>10760</v>
      </c>
      <c r="S1117" s="80" t="s">
        <v>10763</v>
      </c>
      <c r="T1117" s="80" t="s">
        <v>10767</v>
      </c>
      <c r="U1117" s="82">
        <v>42537.033310185187</v>
      </c>
      <c r="V1117" s="83" t="s">
        <v>13036</v>
      </c>
      <c r="W1117" s="80"/>
      <c r="X1117" s="80"/>
      <c r="Y1117" s="86" t="s">
        <v>13049</v>
      </c>
      <c r="Z1117" s="80"/>
      <c r="AA1117" s="80" t="str">
        <f>VLOOKUP(A1117,Vertices!A$3:$AY$3641,45,FALSE)</f>
        <v>en</v>
      </c>
      <c r="AB1117" s="80" t="str">
        <f>IF(VLOOKUP(A1117,Vertices!A$3:$AY$3641,37,FALSE)=0,"",VLOOKUP(A1117,Vertices!A$3:$AY$3641,37,FALSE))</f>
        <v xml:space="preserve">Quincy, MA </v>
      </c>
    </row>
    <row r="1118" spans="1:28" x14ac:dyDescent="0.25">
      <c r="A1118" s="66" t="s">
        <v>13003</v>
      </c>
      <c r="B1118" s="66" t="s">
        <v>10705</v>
      </c>
      <c r="C1118" s="67"/>
      <c r="D1118" s="68"/>
      <c r="E1118" s="67"/>
      <c r="F1118" s="70"/>
      <c r="G1118" s="67"/>
      <c r="H1118" s="71"/>
      <c r="I1118" s="72"/>
      <c r="J1118" s="72"/>
      <c r="K1118" s="36"/>
      <c r="L1118" s="73"/>
      <c r="M1118" s="73"/>
      <c r="N1118" s="74"/>
      <c r="O1118" s="80" t="s">
        <v>325</v>
      </c>
      <c r="P1118" s="82">
        <v>42537.033310185187</v>
      </c>
      <c r="Q1118" s="80" t="s">
        <v>11181</v>
      </c>
      <c r="R1118" s="80" t="s">
        <v>10760</v>
      </c>
      <c r="S1118" s="80" t="s">
        <v>10763</v>
      </c>
      <c r="T1118" s="80" t="s">
        <v>10767</v>
      </c>
      <c r="U1118" s="82">
        <v>42537.033310185187</v>
      </c>
      <c r="V1118" s="83" t="s">
        <v>13036</v>
      </c>
      <c r="W1118" s="80"/>
      <c r="X1118" s="80"/>
      <c r="Y1118" s="86" t="s">
        <v>13049</v>
      </c>
      <c r="Z1118" s="80"/>
      <c r="AA1118" s="80" t="str">
        <f>VLOOKUP(A1118,Vertices!A$3:$AY$3641,45,FALSE)</f>
        <v>en</v>
      </c>
      <c r="AB1118" s="80" t="str">
        <f>IF(VLOOKUP(A1118,Vertices!A$3:$AY$3641,37,FALSE)=0,"",VLOOKUP(A1118,Vertices!A$3:$AY$3641,37,FALSE))</f>
        <v xml:space="preserve">Quincy, MA </v>
      </c>
    </row>
    <row r="1119" spans="1:28" x14ac:dyDescent="0.25">
      <c r="A1119" s="66" t="s">
        <v>13004</v>
      </c>
      <c r="B1119" s="66" t="s">
        <v>13008</v>
      </c>
      <c r="C1119" s="67"/>
      <c r="D1119" s="68"/>
      <c r="E1119" s="67"/>
      <c r="F1119" s="70"/>
      <c r="G1119" s="67"/>
      <c r="H1119" s="71"/>
      <c r="I1119" s="72"/>
      <c r="J1119" s="72"/>
      <c r="K1119" s="36"/>
      <c r="L1119" s="73"/>
      <c r="M1119" s="73"/>
      <c r="N1119" s="74"/>
      <c r="O1119" s="80" t="s">
        <v>326</v>
      </c>
      <c r="P1119" s="82">
        <v>42537.03334490741</v>
      </c>
      <c r="Q1119" s="80" t="s">
        <v>13014</v>
      </c>
      <c r="R1119" s="80"/>
      <c r="S1119" s="80"/>
      <c r="T1119" s="80"/>
      <c r="U1119" s="82">
        <v>42537.03334490741</v>
      </c>
      <c r="V1119" s="83" t="s">
        <v>13037</v>
      </c>
      <c r="W1119" s="80"/>
      <c r="X1119" s="80"/>
      <c r="Y1119" s="86" t="s">
        <v>13050</v>
      </c>
      <c r="Z1119" s="80"/>
      <c r="AA1119" s="80" t="str">
        <f>VLOOKUP(A1119,Vertices!A$3:$AY$3641,45,FALSE)</f>
        <v>en</v>
      </c>
      <c r="AB1119" s="80" t="str">
        <f>IF(VLOOKUP(A1119,Vertices!A$3:$AY$3641,37,FALSE)=0,"",VLOOKUP(A1119,Vertices!A$3:$AY$3641,37,FALSE))</f>
        <v>A mess, Tall Corny State.</v>
      </c>
    </row>
    <row r="1120" spans="1:28" x14ac:dyDescent="0.25">
      <c r="A1120" s="66" t="s">
        <v>13005</v>
      </c>
      <c r="B1120" s="66" t="s">
        <v>13005</v>
      </c>
      <c r="C1120" s="67"/>
      <c r="D1120" s="68"/>
      <c r="E1120" s="67"/>
      <c r="F1120" s="70"/>
      <c r="G1120" s="67"/>
      <c r="H1120" s="71"/>
      <c r="I1120" s="72"/>
      <c r="J1120" s="72"/>
      <c r="K1120" s="36"/>
      <c r="L1120" s="73"/>
      <c r="M1120" s="73"/>
      <c r="N1120" s="74"/>
      <c r="O1120" s="80" t="s">
        <v>179</v>
      </c>
      <c r="P1120" s="82">
        <v>42537.033368055556</v>
      </c>
      <c r="Q1120" s="80" t="s">
        <v>13015</v>
      </c>
      <c r="R1120" s="83" t="s">
        <v>13021</v>
      </c>
      <c r="S1120" s="80" t="s">
        <v>2042</v>
      </c>
      <c r="T1120" s="80"/>
      <c r="U1120" s="82">
        <v>42537.033368055556</v>
      </c>
      <c r="V1120" s="83" t="s">
        <v>13038</v>
      </c>
      <c r="W1120" s="80"/>
      <c r="X1120" s="80"/>
      <c r="Y1120" s="86" t="s">
        <v>13051</v>
      </c>
      <c r="Z1120" s="80"/>
      <c r="AA1120" s="80" t="str">
        <f>VLOOKUP(A1120,Vertices!A$3:$AY$3641,45,FALSE)</f>
        <v>es</v>
      </c>
      <c r="AB1120" s="80" t="str">
        <f>IF(VLOOKUP(A1120,Vertices!A$3:$AY$3641,37,FALSE)=0,"",VLOOKUP(A1120,Vertices!A$3:$AY$3641,37,FALSE))</f>
        <v/>
      </c>
    </row>
    <row r="1121" spans="1:28" x14ac:dyDescent="0.25">
      <c r="A1121" s="89" t="s">
        <v>13006</v>
      </c>
      <c r="B1121" s="89" t="s">
        <v>13006</v>
      </c>
      <c r="C1121" s="112"/>
      <c r="D1121" s="115"/>
      <c r="E1121" s="112"/>
      <c r="F1121" s="111"/>
      <c r="G1121" s="112"/>
      <c r="H1121" s="116"/>
      <c r="I1121" s="113"/>
      <c r="J1121" s="113"/>
      <c r="K1121" s="117"/>
      <c r="L1121" s="118"/>
      <c r="M1121" s="118"/>
      <c r="N1121" s="103"/>
      <c r="O1121" s="107" t="s">
        <v>179</v>
      </c>
      <c r="P1121" s="108">
        <v>42537.033449074072</v>
      </c>
      <c r="Q1121" s="107" t="s">
        <v>13016</v>
      </c>
      <c r="R1121" s="109" t="s">
        <v>13022</v>
      </c>
      <c r="S1121" s="107" t="s">
        <v>13025</v>
      </c>
      <c r="T1121" s="107"/>
      <c r="U1121" s="108">
        <v>42537.033449074072</v>
      </c>
      <c r="V1121" s="109" t="s">
        <v>13039</v>
      </c>
      <c r="W1121" s="107"/>
      <c r="X1121" s="107"/>
      <c r="Y1121" s="110" t="s">
        <v>13052</v>
      </c>
      <c r="Z1121" s="107"/>
      <c r="AA1121" s="80" t="str">
        <f>VLOOKUP(A1121,Vertices!A$3:$AY$3641,45,FALSE)</f>
        <v>fr</v>
      </c>
      <c r="AB1121" s="80" t="str">
        <f>IF(VLOOKUP(A1121,Vertices!A$3:$AY$3641,37,FALSE)=0,"",VLOOKUP(A1121,Vertices!A$3:$AY$3641,37,FALSE))</f>
        <v>Ecuador</v>
      </c>
    </row>
    <row r="1122" spans="1:28" x14ac:dyDescent="0.25">
      <c r="A1122" s="66" t="s">
        <v>8360</v>
      </c>
      <c r="B1122" s="66" t="s">
        <v>4569</v>
      </c>
      <c r="C1122" s="67"/>
      <c r="D1122" s="68"/>
      <c r="E1122" s="67"/>
      <c r="F1122" s="70"/>
      <c r="G1122" s="67"/>
      <c r="H1122" s="71"/>
      <c r="I1122" s="72"/>
      <c r="J1122" s="72"/>
      <c r="K1122" s="36"/>
      <c r="L1122" s="73"/>
      <c r="M1122" s="73"/>
      <c r="N1122" s="74"/>
      <c r="O1122" s="80" t="s">
        <v>325</v>
      </c>
      <c r="P1122" s="82">
        <v>42537.033530092594</v>
      </c>
      <c r="Q1122" s="80" t="s">
        <v>13167</v>
      </c>
      <c r="R1122" s="83" t="s">
        <v>4935</v>
      </c>
      <c r="S1122" s="80" t="s">
        <v>5012</v>
      </c>
      <c r="T1122" s="80" t="s">
        <v>5036</v>
      </c>
      <c r="U1122" s="82">
        <v>42537.033530092594</v>
      </c>
      <c r="V1122" s="83" t="s">
        <v>13202</v>
      </c>
      <c r="W1122" s="80"/>
      <c r="X1122" s="80"/>
      <c r="Y1122" s="86" t="s">
        <v>13229</v>
      </c>
      <c r="Z1122" s="80"/>
      <c r="AA1122" s="80" t="str">
        <f>VLOOKUP(A1122,Vertices!A$3:$AY$3641,45,FALSE)</f>
        <v>pt</v>
      </c>
      <c r="AB1122" s="80" t="str">
        <f>IF(VLOOKUP(A1122,Vertices!A$3:$AY$3641,37,FALSE)=0,"",VLOOKUP(A1122,Vertices!A$3:$AY$3641,37,FALSE))</f>
        <v>Apucarana-Pr</v>
      </c>
    </row>
    <row r="1123" spans="1:28" x14ac:dyDescent="0.25">
      <c r="A1123" s="66" t="s">
        <v>13135</v>
      </c>
      <c r="B1123" s="66" t="s">
        <v>10720</v>
      </c>
      <c r="C1123" s="67"/>
      <c r="D1123" s="68"/>
      <c r="E1123" s="67"/>
      <c r="F1123" s="70"/>
      <c r="G1123" s="67"/>
      <c r="H1123" s="71"/>
      <c r="I1123" s="72"/>
      <c r="J1123" s="72"/>
      <c r="K1123" s="36"/>
      <c r="L1123" s="73"/>
      <c r="M1123" s="73"/>
      <c r="N1123" s="74"/>
      <c r="O1123" s="80" t="s">
        <v>325</v>
      </c>
      <c r="P1123" s="82">
        <v>42537.033587962964</v>
      </c>
      <c r="Q1123" s="80" t="s">
        <v>11181</v>
      </c>
      <c r="R1123" s="80" t="s">
        <v>10760</v>
      </c>
      <c r="S1123" s="80" t="s">
        <v>10763</v>
      </c>
      <c r="T1123" s="80" t="s">
        <v>10767</v>
      </c>
      <c r="U1123" s="82">
        <v>42537.033587962964</v>
      </c>
      <c r="V1123" s="83" t="s">
        <v>13203</v>
      </c>
      <c r="W1123" s="80"/>
      <c r="X1123" s="80"/>
      <c r="Y1123" s="86" t="s">
        <v>13230</v>
      </c>
      <c r="Z1123" s="80"/>
      <c r="AA1123" s="80" t="str">
        <f>VLOOKUP(A1123,Vertices!A$3:$AY$3641,45,FALSE)</f>
        <v>en</v>
      </c>
      <c r="AB1123" s="80" t="str">
        <f>IF(VLOOKUP(A1123,Vertices!A$3:$AY$3641,37,FALSE)=0,"",VLOOKUP(A1123,Vertices!A$3:$AY$3641,37,FALSE))</f>
        <v>Everywhere...</v>
      </c>
    </row>
    <row r="1124" spans="1:28" x14ac:dyDescent="0.25">
      <c r="A1124" s="66" t="s">
        <v>13135</v>
      </c>
      <c r="B1124" s="66" t="s">
        <v>10705</v>
      </c>
      <c r="C1124" s="67"/>
      <c r="D1124" s="68"/>
      <c r="E1124" s="67"/>
      <c r="F1124" s="70"/>
      <c r="G1124" s="67"/>
      <c r="H1124" s="71"/>
      <c r="I1124" s="72"/>
      <c r="J1124" s="72"/>
      <c r="K1124" s="36"/>
      <c r="L1124" s="73"/>
      <c r="M1124" s="73"/>
      <c r="N1124" s="74"/>
      <c r="O1124" s="80" t="s">
        <v>325</v>
      </c>
      <c r="P1124" s="82">
        <v>42537.033587962964</v>
      </c>
      <c r="Q1124" s="80" t="s">
        <v>11181</v>
      </c>
      <c r="R1124" s="80" t="s">
        <v>10760</v>
      </c>
      <c r="S1124" s="80" t="s">
        <v>10763</v>
      </c>
      <c r="T1124" s="80" t="s">
        <v>10767</v>
      </c>
      <c r="U1124" s="82">
        <v>42537.033587962964</v>
      </c>
      <c r="V1124" s="83" t="s">
        <v>13203</v>
      </c>
      <c r="W1124" s="80"/>
      <c r="X1124" s="80"/>
      <c r="Y1124" s="86" t="s">
        <v>13230</v>
      </c>
      <c r="Z1124" s="80"/>
      <c r="AA1124" s="80" t="str">
        <f>VLOOKUP(A1124,Vertices!A$3:$AY$3641,45,FALSE)</f>
        <v>en</v>
      </c>
      <c r="AB1124" s="80" t="str">
        <f>IF(VLOOKUP(A1124,Vertices!A$3:$AY$3641,37,FALSE)=0,"",VLOOKUP(A1124,Vertices!A$3:$AY$3641,37,FALSE))</f>
        <v>Everywhere...</v>
      </c>
    </row>
    <row r="1125" spans="1:28" x14ac:dyDescent="0.25">
      <c r="A1125" s="66" t="s">
        <v>13136</v>
      </c>
      <c r="B1125" s="66" t="s">
        <v>13136</v>
      </c>
      <c r="C1125" s="67"/>
      <c r="D1125" s="68"/>
      <c r="E1125" s="67"/>
      <c r="F1125" s="70"/>
      <c r="G1125" s="67"/>
      <c r="H1125" s="71"/>
      <c r="I1125" s="72"/>
      <c r="J1125" s="72"/>
      <c r="K1125" s="36"/>
      <c r="L1125" s="73"/>
      <c r="M1125" s="73"/>
      <c r="N1125" s="74"/>
      <c r="O1125" s="80" t="s">
        <v>179</v>
      </c>
      <c r="P1125" s="82">
        <v>42537.033587962964</v>
      </c>
      <c r="Q1125" s="80" t="s">
        <v>13168</v>
      </c>
      <c r="R1125" s="80"/>
      <c r="S1125" s="80"/>
      <c r="T1125" s="80"/>
      <c r="U1125" s="82">
        <v>42537.033587962964</v>
      </c>
      <c r="V1125" s="83" t="s">
        <v>13204</v>
      </c>
      <c r="W1125" s="80"/>
      <c r="X1125" s="80"/>
      <c r="Y1125" s="86" t="s">
        <v>13231</v>
      </c>
      <c r="Z1125" s="80"/>
      <c r="AA1125" s="80" t="str">
        <f>VLOOKUP(A1125,Vertices!A$3:$AY$3641,45,FALSE)</f>
        <v>pt</v>
      </c>
      <c r="AB1125" s="80" t="str">
        <f>IF(VLOOKUP(A1125,Vertices!A$3:$AY$3641,37,FALSE)=0,"",VLOOKUP(A1125,Vertices!A$3:$AY$3641,37,FALSE))</f>
        <v/>
      </c>
    </row>
    <row r="1126" spans="1:28" x14ac:dyDescent="0.25">
      <c r="A1126" s="66" t="s">
        <v>13137</v>
      </c>
      <c r="B1126" s="66" t="s">
        <v>13137</v>
      </c>
      <c r="C1126" s="67"/>
      <c r="D1126" s="68"/>
      <c r="E1126" s="67"/>
      <c r="F1126" s="70"/>
      <c r="G1126" s="67"/>
      <c r="H1126" s="71"/>
      <c r="I1126" s="72"/>
      <c r="J1126" s="72"/>
      <c r="K1126" s="36"/>
      <c r="L1126" s="73"/>
      <c r="M1126" s="73"/>
      <c r="N1126" s="74"/>
      <c r="O1126" s="80" t="s">
        <v>179</v>
      </c>
      <c r="P1126" s="82">
        <v>42537.033634259256</v>
      </c>
      <c r="Q1126" s="80" t="s">
        <v>13169</v>
      </c>
      <c r="R1126" s="80"/>
      <c r="S1126" s="80"/>
      <c r="T1126" s="80"/>
      <c r="U1126" s="82">
        <v>42537.033634259256</v>
      </c>
      <c r="V1126" s="83" t="s">
        <v>13205</v>
      </c>
      <c r="W1126" s="80"/>
      <c r="X1126" s="80"/>
      <c r="Y1126" s="86" t="s">
        <v>13232</v>
      </c>
      <c r="Z1126" s="80"/>
      <c r="AA1126" s="80" t="str">
        <f>VLOOKUP(A1126,Vertices!A$3:$AY$3641,45,FALSE)</f>
        <v>pt</v>
      </c>
      <c r="AB1126" s="80">
        <f>IF(VLOOKUP(A1126,Vertices!A$3:$AY$3641,37,FALSE)=0,"",VLOOKUP(A1126,Vertices!A$3:$AY$3641,37,FALSE))</f>
        <v>11</v>
      </c>
    </row>
    <row r="1127" spans="1:28" x14ac:dyDescent="0.25">
      <c r="A1127" s="66" t="s">
        <v>13138</v>
      </c>
      <c r="B1127" s="66" t="s">
        <v>13138</v>
      </c>
      <c r="C1127" s="67"/>
      <c r="D1127" s="68"/>
      <c r="E1127" s="67"/>
      <c r="F1127" s="70"/>
      <c r="G1127" s="67"/>
      <c r="H1127" s="71"/>
      <c r="I1127" s="72"/>
      <c r="J1127" s="72"/>
      <c r="K1127" s="36"/>
      <c r="L1127" s="73"/>
      <c r="M1127" s="73"/>
      <c r="N1127" s="74"/>
      <c r="O1127" s="80" t="s">
        <v>179</v>
      </c>
      <c r="P1127" s="82">
        <v>42537.033634259256</v>
      </c>
      <c r="Q1127" s="80" t="s">
        <v>13170</v>
      </c>
      <c r="R1127" s="80"/>
      <c r="S1127" s="80"/>
      <c r="T1127" s="80"/>
      <c r="U1127" s="82">
        <v>42537.033634259256</v>
      </c>
      <c r="V1127" s="83" t="s">
        <v>13206</v>
      </c>
      <c r="W1127" s="80"/>
      <c r="X1127" s="80"/>
      <c r="Y1127" s="86" t="s">
        <v>13233</v>
      </c>
      <c r="Z1127" s="80"/>
      <c r="AA1127" s="80" t="str">
        <f>VLOOKUP(A1127,Vertices!A$3:$AY$3641,45,FALSE)</f>
        <v>en</v>
      </c>
      <c r="AB1127" s="80" t="str">
        <f>IF(VLOOKUP(A1127,Vertices!A$3:$AY$3641,37,FALSE)=0,"",VLOOKUP(A1127,Vertices!A$3:$AY$3641,37,FALSE))</f>
        <v>Kuala Lumpur, Malaysia</v>
      </c>
    </row>
    <row r="1128" spans="1:28" x14ac:dyDescent="0.25">
      <c r="A1128" s="66" t="s">
        <v>13139</v>
      </c>
      <c r="B1128" s="66" t="s">
        <v>13139</v>
      </c>
      <c r="C1128" s="67"/>
      <c r="D1128" s="68"/>
      <c r="E1128" s="67"/>
      <c r="F1128" s="70"/>
      <c r="G1128" s="67"/>
      <c r="H1128" s="71"/>
      <c r="I1128" s="72"/>
      <c r="J1128" s="72"/>
      <c r="K1128" s="36"/>
      <c r="L1128" s="73"/>
      <c r="M1128" s="73"/>
      <c r="N1128" s="74"/>
      <c r="O1128" s="80" t="s">
        <v>179</v>
      </c>
      <c r="P1128" s="82">
        <v>42537.033750000002</v>
      </c>
      <c r="Q1128" s="80" t="s">
        <v>13171</v>
      </c>
      <c r="R1128" s="83" t="s">
        <v>13186</v>
      </c>
      <c r="S1128" s="80" t="s">
        <v>484</v>
      </c>
      <c r="T1128" s="80"/>
      <c r="U1128" s="82">
        <v>42537.033750000002</v>
      </c>
      <c r="V1128" s="83" t="s">
        <v>13207</v>
      </c>
      <c r="W1128" s="80"/>
      <c r="X1128" s="80"/>
      <c r="Y1128" s="86" t="s">
        <v>13234</v>
      </c>
      <c r="Z1128" s="80"/>
      <c r="AA1128" s="80" t="str">
        <f>VLOOKUP(A1128,Vertices!A$3:$AY$3641,45,FALSE)</f>
        <v>en</v>
      </c>
      <c r="AB1128" s="80" t="str">
        <f>IF(VLOOKUP(A1128,Vertices!A$3:$AY$3641,37,FALSE)=0,"",VLOOKUP(A1128,Vertices!A$3:$AY$3641,37,FALSE))</f>
        <v>Yellowknife, NWT.</v>
      </c>
    </row>
    <row r="1129" spans="1:28" x14ac:dyDescent="0.25">
      <c r="A1129" s="66" t="s">
        <v>13140</v>
      </c>
      <c r="B1129" s="66" t="s">
        <v>13159</v>
      </c>
      <c r="C1129" s="67"/>
      <c r="D1129" s="68"/>
      <c r="E1129" s="67"/>
      <c r="F1129" s="70"/>
      <c r="G1129" s="67"/>
      <c r="H1129" s="71"/>
      <c r="I1129" s="72"/>
      <c r="J1129" s="72"/>
      <c r="K1129" s="36"/>
      <c r="L1129" s="73"/>
      <c r="M1129" s="73"/>
      <c r="N1129" s="74"/>
      <c r="O1129" s="80" t="s">
        <v>326</v>
      </c>
      <c r="P1129" s="82">
        <v>42537.033854166664</v>
      </c>
      <c r="Q1129" s="80" t="s">
        <v>13172</v>
      </c>
      <c r="R1129" s="80"/>
      <c r="S1129" s="80"/>
      <c r="T1129" s="80"/>
      <c r="U1129" s="82">
        <v>42537.033854166664</v>
      </c>
      <c r="V1129" s="83" t="s">
        <v>13208</v>
      </c>
      <c r="W1129" s="80"/>
      <c r="X1129" s="80"/>
      <c r="Y1129" s="86" t="s">
        <v>13235</v>
      </c>
      <c r="Z1129" s="86" t="s">
        <v>13256</v>
      </c>
      <c r="AA1129" s="80" t="str">
        <f>VLOOKUP(A1129,Vertices!A$3:$AY$3641,45,FALSE)</f>
        <v>en</v>
      </c>
      <c r="AB1129" s="80" t="str">
        <f>IF(VLOOKUP(A1129,Vertices!A$3:$AY$3641,37,FALSE)=0,"",VLOOKUP(A1129,Vertices!A$3:$AY$3641,37,FALSE))</f>
        <v/>
      </c>
    </row>
    <row r="1130" spans="1:28" x14ac:dyDescent="0.25">
      <c r="A1130" s="66" t="s">
        <v>13141</v>
      </c>
      <c r="B1130" s="66" t="s">
        <v>13160</v>
      </c>
      <c r="C1130" s="67"/>
      <c r="D1130" s="68"/>
      <c r="E1130" s="67"/>
      <c r="F1130" s="70"/>
      <c r="G1130" s="67"/>
      <c r="H1130" s="71"/>
      <c r="I1130" s="72"/>
      <c r="J1130" s="72"/>
      <c r="K1130" s="36"/>
      <c r="L1130" s="73"/>
      <c r="M1130" s="73"/>
      <c r="N1130" s="74"/>
      <c r="O1130" s="80" t="s">
        <v>325</v>
      </c>
      <c r="P1130" s="82">
        <v>42537.033888888887</v>
      </c>
      <c r="Q1130" s="80" t="s">
        <v>13173</v>
      </c>
      <c r="R1130" s="83" t="s">
        <v>13187</v>
      </c>
      <c r="S1130" s="80" t="s">
        <v>13196</v>
      </c>
      <c r="T1130" s="80"/>
      <c r="U1130" s="82">
        <v>42537.033888888887</v>
      </c>
      <c r="V1130" s="83" t="s">
        <v>13209</v>
      </c>
      <c r="W1130" s="80"/>
      <c r="X1130" s="80"/>
      <c r="Y1130" s="86" t="s">
        <v>13236</v>
      </c>
      <c r="Z1130" s="80"/>
      <c r="AA1130" s="80" t="str">
        <f>VLOOKUP(A1130,Vertices!A$3:$AY$3641,45,FALSE)</f>
        <v>en</v>
      </c>
      <c r="AB1130" s="80" t="str">
        <f>IF(VLOOKUP(A1130,Vertices!A$3:$AY$3641,37,FALSE)=0,"",VLOOKUP(A1130,Vertices!A$3:$AY$3641,37,FALSE))</f>
        <v>Texas Border Region</v>
      </c>
    </row>
    <row r="1131" spans="1:28" x14ac:dyDescent="0.25">
      <c r="A1131" s="66" t="s">
        <v>13142</v>
      </c>
      <c r="B1131" s="66" t="s">
        <v>303</v>
      </c>
      <c r="C1131" s="67"/>
      <c r="D1131" s="68"/>
      <c r="E1131" s="67"/>
      <c r="F1131" s="70"/>
      <c r="G1131" s="67"/>
      <c r="H1131" s="71"/>
      <c r="I1131" s="72"/>
      <c r="J1131" s="72"/>
      <c r="K1131" s="36"/>
      <c r="L1131" s="73"/>
      <c r="M1131" s="73"/>
      <c r="N1131" s="74"/>
      <c r="O1131" s="80" t="s">
        <v>325</v>
      </c>
      <c r="P1131" s="82">
        <v>42537.033946759257</v>
      </c>
      <c r="Q1131" s="80" t="s">
        <v>367</v>
      </c>
      <c r="R1131" s="83" t="s">
        <v>442</v>
      </c>
      <c r="S1131" s="80" t="s">
        <v>494</v>
      </c>
      <c r="T1131" s="80"/>
      <c r="U1131" s="82">
        <v>42537.033946759257</v>
      </c>
      <c r="V1131" s="83" t="s">
        <v>13210</v>
      </c>
      <c r="W1131" s="80"/>
      <c r="X1131" s="80"/>
      <c r="Y1131" s="86" t="s">
        <v>13237</v>
      </c>
      <c r="Z1131" s="80"/>
      <c r="AA1131" s="80" t="str">
        <f>VLOOKUP(A1131,Vertices!A$3:$AY$3641,45,FALSE)</f>
        <v>en</v>
      </c>
      <c r="AB1131" s="80" t="str">
        <f>IF(VLOOKUP(A1131,Vertices!A$3:$AY$3641,37,FALSE)=0,"",VLOOKUP(A1131,Vertices!A$3:$AY$3641,37,FALSE))</f>
        <v/>
      </c>
    </row>
    <row r="1132" spans="1:28" x14ac:dyDescent="0.25">
      <c r="A1132" s="66" t="s">
        <v>13143</v>
      </c>
      <c r="B1132" s="66" t="s">
        <v>12273</v>
      </c>
      <c r="C1132" s="67"/>
      <c r="D1132" s="68"/>
      <c r="E1132" s="67"/>
      <c r="F1132" s="70"/>
      <c r="G1132" s="67"/>
      <c r="H1132" s="71"/>
      <c r="I1132" s="72"/>
      <c r="J1132" s="72"/>
      <c r="K1132" s="36"/>
      <c r="L1132" s="73"/>
      <c r="M1132" s="73"/>
      <c r="N1132" s="74"/>
      <c r="O1132" s="80" t="s">
        <v>325</v>
      </c>
      <c r="P1132" s="82">
        <v>42537.033993055556</v>
      </c>
      <c r="Q1132" s="80" t="s">
        <v>12554</v>
      </c>
      <c r="R1132" s="83" t="s">
        <v>12300</v>
      </c>
      <c r="S1132" s="80" t="s">
        <v>498</v>
      </c>
      <c r="T1132" s="80"/>
      <c r="U1132" s="82">
        <v>42537.033993055556</v>
      </c>
      <c r="V1132" s="83" t="s">
        <v>13211</v>
      </c>
      <c r="W1132" s="80"/>
      <c r="X1132" s="80"/>
      <c r="Y1132" s="86" t="s">
        <v>13238</v>
      </c>
      <c r="Z1132" s="80"/>
      <c r="AA1132" s="80" t="str">
        <f>VLOOKUP(A1132,Vertices!A$3:$AY$3641,45,FALSE)</f>
        <v>es</v>
      </c>
      <c r="AB1132" s="80" t="str">
        <f>IF(VLOOKUP(A1132,Vertices!A$3:$AY$3641,37,FALSE)=0,"",VLOOKUP(A1132,Vertices!A$3:$AY$3641,37,FALSE))</f>
        <v/>
      </c>
    </row>
    <row r="1133" spans="1:28" x14ac:dyDescent="0.25">
      <c r="A1133" s="66" t="s">
        <v>13144</v>
      </c>
      <c r="B1133" s="66" t="s">
        <v>13144</v>
      </c>
      <c r="C1133" s="67"/>
      <c r="D1133" s="68"/>
      <c r="E1133" s="67"/>
      <c r="F1133" s="70"/>
      <c r="G1133" s="67"/>
      <c r="H1133" s="71"/>
      <c r="I1133" s="72"/>
      <c r="J1133" s="72"/>
      <c r="K1133" s="36"/>
      <c r="L1133" s="73"/>
      <c r="M1133" s="73"/>
      <c r="N1133" s="74"/>
      <c r="O1133" s="80" t="s">
        <v>179</v>
      </c>
      <c r="P1133" s="82">
        <v>42537.033993055556</v>
      </c>
      <c r="Q1133" s="80" t="s">
        <v>13174</v>
      </c>
      <c r="R1133" s="80"/>
      <c r="S1133" s="80"/>
      <c r="T1133" s="80"/>
      <c r="U1133" s="82">
        <v>42537.033993055556</v>
      </c>
      <c r="V1133" s="83" t="s">
        <v>13212</v>
      </c>
      <c r="W1133" s="80"/>
      <c r="X1133" s="80"/>
      <c r="Y1133" s="86" t="s">
        <v>13239</v>
      </c>
      <c r="Z1133" s="80"/>
      <c r="AA1133" s="80" t="str">
        <f>VLOOKUP(A1133,Vertices!A$3:$AY$3641,45,FALSE)</f>
        <v>en</v>
      </c>
      <c r="AB1133" s="80" t="str">
        <f>IF(VLOOKUP(A1133,Vertices!A$3:$AY$3641,37,FALSE)=0,"",VLOOKUP(A1133,Vertices!A$3:$AY$3641,37,FALSE))</f>
        <v>Outside The Matrix, I Think.</v>
      </c>
    </row>
    <row r="1134" spans="1:28" x14ac:dyDescent="0.25">
      <c r="A1134" s="66" t="s">
        <v>13145</v>
      </c>
      <c r="B1134" s="66" t="s">
        <v>10720</v>
      </c>
      <c r="C1134" s="67"/>
      <c r="D1134" s="68"/>
      <c r="E1134" s="67"/>
      <c r="F1134" s="70"/>
      <c r="G1134" s="67"/>
      <c r="H1134" s="71"/>
      <c r="I1134" s="72"/>
      <c r="J1134" s="72"/>
      <c r="K1134" s="36"/>
      <c r="L1134" s="73"/>
      <c r="M1134" s="73"/>
      <c r="N1134" s="74"/>
      <c r="O1134" s="80" t="s">
        <v>325</v>
      </c>
      <c r="P1134" s="82">
        <v>42537.034004629626</v>
      </c>
      <c r="Q1134" s="80" t="s">
        <v>11181</v>
      </c>
      <c r="R1134" s="80" t="s">
        <v>10760</v>
      </c>
      <c r="S1134" s="80" t="s">
        <v>10763</v>
      </c>
      <c r="T1134" s="80" t="s">
        <v>10767</v>
      </c>
      <c r="U1134" s="82">
        <v>42537.034004629626</v>
      </c>
      <c r="V1134" s="83" t="s">
        <v>13213</v>
      </c>
      <c r="W1134" s="80"/>
      <c r="X1134" s="80"/>
      <c r="Y1134" s="86" t="s">
        <v>13240</v>
      </c>
      <c r="Z1134" s="80"/>
      <c r="AA1134" s="80" t="str">
        <f>VLOOKUP(A1134,Vertices!A$3:$AY$3641,45,FALSE)</f>
        <v>en</v>
      </c>
      <c r="AB1134" s="80" t="str">
        <f>IF(VLOOKUP(A1134,Vertices!A$3:$AY$3641,37,FALSE)=0,"",VLOOKUP(A1134,Vertices!A$3:$AY$3641,37,FALSE))</f>
        <v>Williamsport, MD</v>
      </c>
    </row>
    <row r="1135" spans="1:28" x14ac:dyDescent="0.25">
      <c r="A1135" s="66" t="s">
        <v>13145</v>
      </c>
      <c r="B1135" s="66" t="s">
        <v>10705</v>
      </c>
      <c r="C1135" s="67"/>
      <c r="D1135" s="68"/>
      <c r="E1135" s="67"/>
      <c r="F1135" s="70"/>
      <c r="G1135" s="67"/>
      <c r="H1135" s="71"/>
      <c r="I1135" s="72"/>
      <c r="J1135" s="72"/>
      <c r="K1135" s="36"/>
      <c r="L1135" s="73"/>
      <c r="M1135" s="73"/>
      <c r="N1135" s="74"/>
      <c r="O1135" s="80" t="s">
        <v>325</v>
      </c>
      <c r="P1135" s="82">
        <v>42537.034004629626</v>
      </c>
      <c r="Q1135" s="80" t="s">
        <v>11181</v>
      </c>
      <c r="R1135" s="80" t="s">
        <v>10760</v>
      </c>
      <c r="S1135" s="80" t="s">
        <v>10763</v>
      </c>
      <c r="T1135" s="80" t="s">
        <v>10767</v>
      </c>
      <c r="U1135" s="82">
        <v>42537.034004629626</v>
      </c>
      <c r="V1135" s="83" t="s">
        <v>13213</v>
      </c>
      <c r="W1135" s="80"/>
      <c r="X1135" s="80"/>
      <c r="Y1135" s="86" t="s">
        <v>13240</v>
      </c>
      <c r="Z1135" s="80"/>
      <c r="AA1135" s="80" t="str">
        <f>VLOOKUP(A1135,Vertices!A$3:$AY$3641,45,FALSE)</f>
        <v>en</v>
      </c>
      <c r="AB1135" s="80" t="str">
        <f>IF(VLOOKUP(A1135,Vertices!A$3:$AY$3641,37,FALSE)=0,"",VLOOKUP(A1135,Vertices!A$3:$AY$3641,37,FALSE))</f>
        <v>Williamsport, MD</v>
      </c>
    </row>
    <row r="1136" spans="1:28" x14ac:dyDescent="0.25">
      <c r="A1136" s="66" t="s">
        <v>13146</v>
      </c>
      <c r="B1136" s="66" t="s">
        <v>13146</v>
      </c>
      <c r="C1136" s="67"/>
      <c r="D1136" s="68"/>
      <c r="E1136" s="67"/>
      <c r="F1136" s="70"/>
      <c r="G1136" s="67"/>
      <c r="H1136" s="71"/>
      <c r="I1136" s="72"/>
      <c r="J1136" s="72"/>
      <c r="K1136" s="36"/>
      <c r="L1136" s="73"/>
      <c r="M1136" s="73"/>
      <c r="N1136" s="74"/>
      <c r="O1136" s="80" t="s">
        <v>179</v>
      </c>
      <c r="P1136" s="82">
        <v>42537.034016203703</v>
      </c>
      <c r="Q1136" s="80" t="s">
        <v>13175</v>
      </c>
      <c r="R1136" s="83" t="s">
        <v>13188</v>
      </c>
      <c r="S1136" s="80" t="s">
        <v>2042</v>
      </c>
      <c r="T1136" s="80" t="s">
        <v>516</v>
      </c>
      <c r="U1136" s="82">
        <v>42537.034016203703</v>
      </c>
      <c r="V1136" s="83" t="s">
        <v>13214</v>
      </c>
      <c r="W1136" s="80"/>
      <c r="X1136" s="80"/>
      <c r="Y1136" s="86" t="s">
        <v>13241</v>
      </c>
      <c r="Z1136" s="80"/>
      <c r="AA1136" s="80" t="str">
        <f>VLOOKUP(A1136,Vertices!A$3:$AY$3641,45,FALSE)</f>
        <v>en</v>
      </c>
      <c r="AB1136" s="80" t="str">
        <f>IF(VLOOKUP(A1136,Vertices!A$3:$AY$3641,37,FALSE)=0,"",VLOOKUP(A1136,Vertices!A$3:$AY$3641,37,FALSE))</f>
        <v/>
      </c>
    </row>
    <row r="1137" spans="1:28" x14ac:dyDescent="0.25">
      <c r="A1137" s="66" t="s">
        <v>13147</v>
      </c>
      <c r="B1137" s="66" t="s">
        <v>13147</v>
      </c>
      <c r="C1137" s="67"/>
      <c r="D1137" s="68"/>
      <c r="E1137" s="67"/>
      <c r="F1137" s="70"/>
      <c r="G1137" s="67"/>
      <c r="H1137" s="71"/>
      <c r="I1137" s="72"/>
      <c r="J1137" s="72"/>
      <c r="K1137" s="36"/>
      <c r="L1137" s="73"/>
      <c r="M1137" s="73"/>
      <c r="N1137" s="74"/>
      <c r="O1137" s="80" t="s">
        <v>179</v>
      </c>
      <c r="P1137" s="82">
        <v>42537.03402777778</v>
      </c>
      <c r="Q1137" s="80" t="s">
        <v>13176</v>
      </c>
      <c r="R1137" s="83" t="s">
        <v>13189</v>
      </c>
      <c r="S1137" s="80" t="s">
        <v>10381</v>
      </c>
      <c r="T1137" s="80"/>
      <c r="U1137" s="82">
        <v>42537.03402777778</v>
      </c>
      <c r="V1137" s="83" t="s">
        <v>13215</v>
      </c>
      <c r="W1137" s="80"/>
      <c r="X1137" s="80"/>
      <c r="Y1137" s="86" t="s">
        <v>13242</v>
      </c>
      <c r="Z1137" s="80"/>
      <c r="AA1137" s="80" t="str">
        <f>VLOOKUP(A1137,Vertices!A$3:$AY$3641,45,FALSE)</f>
        <v>en</v>
      </c>
      <c r="AB1137" s="80" t="str">
        <f>IF(VLOOKUP(A1137,Vertices!A$3:$AY$3641,37,FALSE)=0,"",VLOOKUP(A1137,Vertices!A$3:$AY$3641,37,FALSE))</f>
        <v/>
      </c>
    </row>
    <row r="1138" spans="1:28" x14ac:dyDescent="0.25">
      <c r="A1138" s="66" t="s">
        <v>13148</v>
      </c>
      <c r="B1138" s="66" t="s">
        <v>13148</v>
      </c>
      <c r="C1138" s="67"/>
      <c r="D1138" s="68"/>
      <c r="E1138" s="67"/>
      <c r="F1138" s="70"/>
      <c r="G1138" s="67"/>
      <c r="H1138" s="71"/>
      <c r="I1138" s="72"/>
      <c r="J1138" s="72"/>
      <c r="K1138" s="36"/>
      <c r="L1138" s="73"/>
      <c r="M1138" s="73"/>
      <c r="N1138" s="74"/>
      <c r="O1138" s="80" t="s">
        <v>179</v>
      </c>
      <c r="P1138" s="82">
        <v>42537.034108796295</v>
      </c>
      <c r="Q1138" s="80" t="s">
        <v>13177</v>
      </c>
      <c r="R1138" s="83" t="s">
        <v>13190</v>
      </c>
      <c r="S1138" s="80" t="s">
        <v>13197</v>
      </c>
      <c r="T1138" s="80" t="s">
        <v>13199</v>
      </c>
      <c r="U1138" s="82">
        <v>42537.034108796295</v>
      </c>
      <c r="V1138" s="83" t="s">
        <v>13216</v>
      </c>
      <c r="W1138" s="80"/>
      <c r="X1138" s="80"/>
      <c r="Y1138" s="86" t="s">
        <v>13243</v>
      </c>
      <c r="Z1138" s="80"/>
      <c r="AA1138" s="80" t="str">
        <f>VLOOKUP(A1138,Vertices!A$3:$AY$3641,45,FALSE)</f>
        <v>en</v>
      </c>
      <c r="AB1138" s="80" t="str">
        <f>IF(VLOOKUP(A1138,Vertices!A$3:$AY$3641,37,FALSE)=0,"",VLOOKUP(A1138,Vertices!A$3:$AY$3641,37,FALSE))</f>
        <v>Canada</v>
      </c>
    </row>
    <row r="1139" spans="1:28" x14ac:dyDescent="0.25">
      <c r="A1139" s="66" t="s">
        <v>7275</v>
      </c>
      <c r="B1139" s="66" t="s">
        <v>7275</v>
      </c>
      <c r="C1139" s="67"/>
      <c r="D1139" s="68"/>
      <c r="E1139" s="67"/>
      <c r="F1139" s="70"/>
      <c r="G1139" s="67"/>
      <c r="H1139" s="71"/>
      <c r="I1139" s="72"/>
      <c r="J1139" s="72"/>
      <c r="K1139" s="36"/>
      <c r="L1139" s="73"/>
      <c r="M1139" s="73"/>
      <c r="N1139" s="74"/>
      <c r="O1139" s="80" t="s">
        <v>179</v>
      </c>
      <c r="P1139" s="82">
        <v>42537.034166666665</v>
      </c>
      <c r="Q1139" s="80" t="s">
        <v>13178</v>
      </c>
      <c r="R1139" s="83" t="s">
        <v>13191</v>
      </c>
      <c r="S1139" s="80" t="s">
        <v>7443</v>
      </c>
      <c r="T1139" s="80"/>
      <c r="U1139" s="82">
        <v>42537.034166666665</v>
      </c>
      <c r="V1139" s="83" t="s">
        <v>13217</v>
      </c>
      <c r="W1139" s="80"/>
      <c r="X1139" s="80"/>
      <c r="Y1139" s="86" t="s">
        <v>13244</v>
      </c>
      <c r="Z1139" s="80"/>
      <c r="AA1139" s="80" t="str">
        <f>VLOOKUP(A1139,Vertices!A$3:$AY$3641,45,FALSE)</f>
        <v>en</v>
      </c>
      <c r="AB1139" s="80" t="str">
        <f>IF(VLOOKUP(A1139,Vertices!A$3:$AY$3641,37,FALSE)=0,"",VLOOKUP(A1139,Vertices!A$3:$AY$3641,37,FALSE))</f>
        <v/>
      </c>
    </row>
    <row r="1140" spans="1:28" x14ac:dyDescent="0.25">
      <c r="A1140" s="66" t="s">
        <v>13149</v>
      </c>
      <c r="B1140" s="66" t="s">
        <v>13149</v>
      </c>
      <c r="C1140" s="67"/>
      <c r="D1140" s="68"/>
      <c r="E1140" s="67"/>
      <c r="F1140" s="70"/>
      <c r="G1140" s="67"/>
      <c r="H1140" s="71"/>
      <c r="I1140" s="72"/>
      <c r="J1140" s="72"/>
      <c r="K1140" s="36"/>
      <c r="L1140" s="73"/>
      <c r="M1140" s="73"/>
      <c r="N1140" s="74"/>
      <c r="O1140" s="80" t="s">
        <v>179</v>
      </c>
      <c r="P1140" s="82">
        <v>42537.034236111111</v>
      </c>
      <c r="Q1140" s="80" t="s">
        <v>13179</v>
      </c>
      <c r="R1140" s="80"/>
      <c r="S1140" s="80"/>
      <c r="T1140" s="80"/>
      <c r="U1140" s="82">
        <v>42537.034236111111</v>
      </c>
      <c r="V1140" s="83" t="s">
        <v>13218</v>
      </c>
      <c r="W1140" s="80"/>
      <c r="X1140" s="80"/>
      <c r="Y1140" s="86" t="s">
        <v>13245</v>
      </c>
      <c r="Z1140" s="80"/>
      <c r="AA1140" s="80" t="str">
        <f>VLOOKUP(A1140,Vertices!A$3:$AY$3641,45,FALSE)</f>
        <v>pt</v>
      </c>
      <c r="AB1140" s="80" t="str">
        <f>IF(VLOOKUP(A1140,Vertices!A$3:$AY$3641,37,FALSE)=0,"",VLOOKUP(A1140,Vertices!A$3:$AY$3641,37,FALSE))</f>
        <v/>
      </c>
    </row>
    <row r="1141" spans="1:28" x14ac:dyDescent="0.25">
      <c r="A1141" s="66" t="s">
        <v>13150</v>
      </c>
      <c r="B1141" s="66" t="s">
        <v>3289</v>
      </c>
      <c r="C1141" s="67"/>
      <c r="D1141" s="68"/>
      <c r="E1141" s="67"/>
      <c r="F1141" s="70"/>
      <c r="G1141" s="67"/>
      <c r="H1141" s="71"/>
      <c r="I1141" s="72"/>
      <c r="J1141" s="72"/>
      <c r="K1141" s="36"/>
      <c r="L1141" s="73"/>
      <c r="M1141" s="73"/>
      <c r="N1141" s="74"/>
      <c r="O1141" s="80" t="s">
        <v>325</v>
      </c>
      <c r="P1141" s="82">
        <v>42537.03429398148</v>
      </c>
      <c r="Q1141" s="80" t="s">
        <v>7393</v>
      </c>
      <c r="R1141" s="80"/>
      <c r="S1141" s="80"/>
      <c r="T1141" s="80"/>
      <c r="U1141" s="82">
        <v>42537.03429398148</v>
      </c>
      <c r="V1141" s="83" t="s">
        <v>13219</v>
      </c>
      <c r="W1141" s="80"/>
      <c r="X1141" s="80"/>
      <c r="Y1141" s="86" t="s">
        <v>13246</v>
      </c>
      <c r="Z1141" s="80"/>
      <c r="AA1141" s="80" t="str">
        <f>VLOOKUP(A1141,Vertices!A$3:$AY$3641,45,FALSE)</f>
        <v>es</v>
      </c>
      <c r="AB1141" s="80" t="str">
        <f>IF(VLOOKUP(A1141,Vertices!A$3:$AY$3641,37,FALSE)=0,"",VLOOKUP(A1141,Vertices!A$3:$AY$3641,37,FALSE))</f>
        <v>!Planeta Tierra!</v>
      </c>
    </row>
    <row r="1142" spans="1:28" x14ac:dyDescent="0.25">
      <c r="A1142" s="66" t="s">
        <v>13151</v>
      </c>
      <c r="B1142" s="66" t="s">
        <v>13151</v>
      </c>
      <c r="C1142" s="67"/>
      <c r="D1142" s="68"/>
      <c r="E1142" s="67"/>
      <c r="F1142" s="70"/>
      <c r="G1142" s="67"/>
      <c r="H1142" s="71"/>
      <c r="I1142" s="72"/>
      <c r="J1142" s="72"/>
      <c r="K1142" s="36"/>
      <c r="L1142" s="73"/>
      <c r="M1142" s="73"/>
      <c r="N1142" s="74"/>
      <c r="O1142" s="80" t="s">
        <v>179</v>
      </c>
      <c r="P1142" s="82">
        <v>42537.034548611111</v>
      </c>
      <c r="Q1142" s="80" t="s">
        <v>13180</v>
      </c>
      <c r="R1142" s="83" t="s">
        <v>3414</v>
      </c>
      <c r="S1142" s="80" t="s">
        <v>3446</v>
      </c>
      <c r="T1142" s="80"/>
      <c r="U1142" s="82">
        <v>42537.034548611111</v>
      </c>
      <c r="V1142" s="83" t="s">
        <v>13220</v>
      </c>
      <c r="W1142" s="80"/>
      <c r="X1142" s="80"/>
      <c r="Y1142" s="86" t="s">
        <v>13247</v>
      </c>
      <c r="Z1142" s="80"/>
      <c r="AA1142" s="80" t="str">
        <f>VLOOKUP(A1142,Vertices!A$3:$AY$3641,45,FALSE)</f>
        <v>en</v>
      </c>
      <c r="AB1142" s="80" t="str">
        <f>IF(VLOOKUP(A1142,Vertices!A$3:$AY$3641,37,FALSE)=0,"",VLOOKUP(A1142,Vertices!A$3:$AY$3641,37,FALSE))</f>
        <v>somewhere</v>
      </c>
    </row>
    <row r="1143" spans="1:28" x14ac:dyDescent="0.25">
      <c r="A1143" s="66" t="s">
        <v>13152</v>
      </c>
      <c r="B1143" s="66" t="s">
        <v>12273</v>
      </c>
      <c r="C1143" s="67"/>
      <c r="D1143" s="68"/>
      <c r="E1143" s="67"/>
      <c r="F1143" s="70"/>
      <c r="G1143" s="67"/>
      <c r="H1143" s="71"/>
      <c r="I1143" s="72"/>
      <c r="J1143" s="72"/>
      <c r="K1143" s="36"/>
      <c r="L1143" s="73"/>
      <c r="M1143" s="73"/>
      <c r="N1143" s="74"/>
      <c r="O1143" s="80" t="s">
        <v>325</v>
      </c>
      <c r="P1143" s="82">
        <v>42537.034641203703</v>
      </c>
      <c r="Q1143" s="80" t="s">
        <v>12538</v>
      </c>
      <c r="R1143" s="83" t="s">
        <v>12300</v>
      </c>
      <c r="S1143" s="80" t="s">
        <v>498</v>
      </c>
      <c r="T1143" s="80"/>
      <c r="U1143" s="82">
        <v>42537.034641203703</v>
      </c>
      <c r="V1143" s="83" t="s">
        <v>13221</v>
      </c>
      <c r="W1143" s="80"/>
      <c r="X1143" s="80"/>
      <c r="Y1143" s="86" t="s">
        <v>13248</v>
      </c>
      <c r="Z1143" s="80"/>
      <c r="AA1143" s="80" t="str">
        <f>VLOOKUP(A1143,Vertices!A$3:$AY$3641,45,FALSE)</f>
        <v>es</v>
      </c>
      <c r="AB1143" s="80" t="str">
        <f>IF(VLOOKUP(A1143,Vertices!A$3:$AY$3641,37,FALSE)=0,"",VLOOKUP(A1143,Vertices!A$3:$AY$3641,37,FALSE))</f>
        <v/>
      </c>
    </row>
    <row r="1144" spans="1:28" x14ac:dyDescent="0.25">
      <c r="A1144" s="66" t="s">
        <v>8412</v>
      </c>
      <c r="B1144" s="66" t="s">
        <v>13161</v>
      </c>
      <c r="C1144" s="67"/>
      <c r="D1144" s="68"/>
      <c r="E1144" s="67"/>
      <c r="F1144" s="70"/>
      <c r="G1144" s="67"/>
      <c r="H1144" s="71"/>
      <c r="I1144" s="72"/>
      <c r="J1144" s="72"/>
      <c r="K1144" s="36"/>
      <c r="L1144" s="73"/>
      <c r="M1144" s="73"/>
      <c r="N1144" s="74"/>
      <c r="O1144" s="80" t="s">
        <v>325</v>
      </c>
      <c r="P1144" s="82">
        <v>42537.034745370373</v>
      </c>
      <c r="Q1144" s="80" t="s">
        <v>13181</v>
      </c>
      <c r="R1144" s="80"/>
      <c r="S1144" s="80"/>
      <c r="T1144" s="80" t="s">
        <v>517</v>
      </c>
      <c r="U1144" s="82">
        <v>42537.034745370373</v>
      </c>
      <c r="V1144" s="83" t="s">
        <v>13222</v>
      </c>
      <c r="W1144" s="80"/>
      <c r="X1144" s="80"/>
      <c r="Y1144" s="86" t="s">
        <v>13249</v>
      </c>
      <c r="Z1144" s="80"/>
      <c r="AA1144" s="80" t="str">
        <f>VLOOKUP(A1144,Vertices!A$3:$AY$3641,45,FALSE)</f>
        <v>en</v>
      </c>
      <c r="AB1144" s="80" t="str">
        <f>IF(VLOOKUP(A1144,Vertices!A$3:$AY$3641,37,FALSE)=0,"",VLOOKUP(A1144,Vertices!A$3:$AY$3641,37,FALSE))</f>
        <v xml:space="preserve">Fire Truck 7  </v>
      </c>
    </row>
    <row r="1145" spans="1:28" x14ac:dyDescent="0.25">
      <c r="A1145" s="66" t="s">
        <v>8412</v>
      </c>
      <c r="B1145" s="66" t="s">
        <v>282</v>
      </c>
      <c r="C1145" s="67"/>
      <c r="D1145" s="68"/>
      <c r="E1145" s="67"/>
      <c r="F1145" s="70"/>
      <c r="G1145" s="67"/>
      <c r="H1145" s="71"/>
      <c r="I1145" s="72"/>
      <c r="J1145" s="72"/>
      <c r="K1145" s="36"/>
      <c r="L1145" s="73"/>
      <c r="M1145" s="73"/>
      <c r="N1145" s="74"/>
      <c r="O1145" s="80" t="s">
        <v>326</v>
      </c>
      <c r="P1145" s="82">
        <v>42537.034745370373</v>
      </c>
      <c r="Q1145" s="80" t="s">
        <v>13181</v>
      </c>
      <c r="R1145" s="80"/>
      <c r="S1145" s="80"/>
      <c r="T1145" s="80" t="s">
        <v>517</v>
      </c>
      <c r="U1145" s="82">
        <v>42537.034745370373</v>
      </c>
      <c r="V1145" s="83" t="s">
        <v>13222</v>
      </c>
      <c r="W1145" s="80"/>
      <c r="X1145" s="80"/>
      <c r="Y1145" s="86" t="s">
        <v>13249</v>
      </c>
      <c r="Z1145" s="80"/>
      <c r="AA1145" s="80" t="str">
        <f>VLOOKUP(A1145,Vertices!A$3:$AY$3641,45,FALSE)</f>
        <v>en</v>
      </c>
      <c r="AB1145" s="80" t="str">
        <f>IF(VLOOKUP(A1145,Vertices!A$3:$AY$3641,37,FALSE)=0,"",VLOOKUP(A1145,Vertices!A$3:$AY$3641,37,FALSE))</f>
        <v xml:space="preserve">Fire Truck 7  </v>
      </c>
    </row>
    <row r="1146" spans="1:28" x14ac:dyDescent="0.25">
      <c r="A1146" s="66" t="s">
        <v>13153</v>
      </c>
      <c r="B1146" s="66" t="s">
        <v>13162</v>
      </c>
      <c r="C1146" s="67"/>
      <c r="D1146" s="68"/>
      <c r="E1146" s="67"/>
      <c r="F1146" s="70"/>
      <c r="G1146" s="67"/>
      <c r="H1146" s="71"/>
      <c r="I1146" s="72"/>
      <c r="J1146" s="72"/>
      <c r="K1146" s="36"/>
      <c r="L1146" s="73"/>
      <c r="M1146" s="73"/>
      <c r="N1146" s="74"/>
      <c r="O1146" s="80" t="s">
        <v>325</v>
      </c>
      <c r="P1146" s="82">
        <v>42537.034803240742</v>
      </c>
      <c r="Q1146" s="80" t="s">
        <v>13182</v>
      </c>
      <c r="R1146" s="83" t="s">
        <v>13192</v>
      </c>
      <c r="S1146" s="80" t="s">
        <v>2042</v>
      </c>
      <c r="T1146" s="80" t="s">
        <v>13200</v>
      </c>
      <c r="U1146" s="82">
        <v>42537.034803240742</v>
      </c>
      <c r="V1146" s="83" t="s">
        <v>13223</v>
      </c>
      <c r="W1146" s="80"/>
      <c r="X1146" s="80"/>
      <c r="Y1146" s="86" t="s">
        <v>13250</v>
      </c>
      <c r="Z1146" s="80"/>
      <c r="AA1146" s="80" t="str">
        <f>VLOOKUP(A1146,Vertices!A$3:$AY$3641,45,FALSE)</f>
        <v>en</v>
      </c>
      <c r="AB1146" s="80" t="str">
        <f>IF(VLOOKUP(A1146,Vertices!A$3:$AY$3641,37,FALSE)=0,"",VLOOKUP(A1146,Vertices!A$3:$AY$3641,37,FALSE))</f>
        <v>Californina</v>
      </c>
    </row>
    <row r="1147" spans="1:28" x14ac:dyDescent="0.25">
      <c r="A1147" s="66" t="s">
        <v>13153</v>
      </c>
      <c r="B1147" s="66" t="s">
        <v>13163</v>
      </c>
      <c r="C1147" s="67"/>
      <c r="D1147" s="68"/>
      <c r="E1147" s="67"/>
      <c r="F1147" s="70"/>
      <c r="G1147" s="67"/>
      <c r="H1147" s="71"/>
      <c r="I1147" s="72"/>
      <c r="J1147" s="72"/>
      <c r="K1147" s="36"/>
      <c r="L1147" s="73"/>
      <c r="M1147" s="73"/>
      <c r="N1147" s="74"/>
      <c r="O1147" s="80" t="s">
        <v>325</v>
      </c>
      <c r="P1147" s="82">
        <v>42537.034803240742</v>
      </c>
      <c r="Q1147" s="80" t="s">
        <v>13182</v>
      </c>
      <c r="R1147" s="83" t="s">
        <v>13192</v>
      </c>
      <c r="S1147" s="80" t="s">
        <v>2042</v>
      </c>
      <c r="T1147" s="80" t="s">
        <v>13200</v>
      </c>
      <c r="U1147" s="82">
        <v>42537.034803240742</v>
      </c>
      <c r="V1147" s="83" t="s">
        <v>13223</v>
      </c>
      <c r="W1147" s="80"/>
      <c r="X1147" s="80"/>
      <c r="Y1147" s="86" t="s">
        <v>13250</v>
      </c>
      <c r="Z1147" s="80"/>
      <c r="AA1147" s="80" t="str">
        <f>VLOOKUP(A1147,Vertices!A$3:$AY$3641,45,FALSE)</f>
        <v>en</v>
      </c>
      <c r="AB1147" s="80" t="str">
        <f>IF(VLOOKUP(A1147,Vertices!A$3:$AY$3641,37,FALSE)=0,"",VLOOKUP(A1147,Vertices!A$3:$AY$3641,37,FALSE))</f>
        <v>Californina</v>
      </c>
    </row>
    <row r="1148" spans="1:28" x14ac:dyDescent="0.25">
      <c r="A1148" s="66" t="s">
        <v>13154</v>
      </c>
      <c r="B1148" s="66" t="s">
        <v>12273</v>
      </c>
      <c r="C1148" s="67"/>
      <c r="D1148" s="68"/>
      <c r="E1148" s="67"/>
      <c r="F1148" s="70"/>
      <c r="G1148" s="67"/>
      <c r="H1148" s="71"/>
      <c r="I1148" s="72"/>
      <c r="J1148" s="72"/>
      <c r="K1148" s="36"/>
      <c r="L1148" s="73"/>
      <c r="M1148" s="73"/>
      <c r="N1148" s="74"/>
      <c r="O1148" s="80" t="s">
        <v>325</v>
      </c>
      <c r="P1148" s="82">
        <v>42537.034826388888</v>
      </c>
      <c r="Q1148" s="80" t="s">
        <v>12554</v>
      </c>
      <c r="R1148" s="83" t="s">
        <v>12300</v>
      </c>
      <c r="S1148" s="80" t="s">
        <v>498</v>
      </c>
      <c r="T1148" s="80"/>
      <c r="U1148" s="82">
        <v>42537.034826388888</v>
      </c>
      <c r="V1148" s="83" t="s">
        <v>13224</v>
      </c>
      <c r="W1148" s="80"/>
      <c r="X1148" s="80"/>
      <c r="Y1148" s="86" t="s">
        <v>13251</v>
      </c>
      <c r="Z1148" s="80"/>
      <c r="AA1148" s="80" t="str">
        <f>VLOOKUP(A1148,Vertices!A$3:$AY$3641,45,FALSE)</f>
        <v>es</v>
      </c>
      <c r="AB1148" s="80" t="str">
        <f>IF(VLOOKUP(A1148,Vertices!A$3:$AY$3641,37,FALSE)=0,"",VLOOKUP(A1148,Vertices!A$3:$AY$3641,37,FALSE))</f>
        <v>Venezuela</v>
      </c>
    </row>
    <row r="1149" spans="1:28" x14ac:dyDescent="0.25">
      <c r="A1149" s="66" t="s">
        <v>13155</v>
      </c>
      <c r="B1149" s="66" t="s">
        <v>13155</v>
      </c>
      <c r="C1149" s="67"/>
      <c r="D1149" s="68"/>
      <c r="E1149" s="67"/>
      <c r="F1149" s="70"/>
      <c r="G1149" s="67"/>
      <c r="H1149" s="71"/>
      <c r="I1149" s="72"/>
      <c r="J1149" s="72"/>
      <c r="K1149" s="36"/>
      <c r="L1149" s="73"/>
      <c r="M1149" s="73"/>
      <c r="N1149" s="74"/>
      <c r="O1149" s="80" t="s">
        <v>179</v>
      </c>
      <c r="P1149" s="82">
        <v>42537.034884259258</v>
      </c>
      <c r="Q1149" s="80" t="s">
        <v>13183</v>
      </c>
      <c r="R1149" s="83" t="s">
        <v>13193</v>
      </c>
      <c r="S1149" s="80" t="s">
        <v>475</v>
      </c>
      <c r="T1149" s="80" t="s">
        <v>13201</v>
      </c>
      <c r="U1149" s="82">
        <v>42537.034884259258</v>
      </c>
      <c r="V1149" s="83" t="s">
        <v>13225</v>
      </c>
      <c r="W1149" s="80"/>
      <c r="X1149" s="80"/>
      <c r="Y1149" s="86" t="s">
        <v>13252</v>
      </c>
      <c r="Z1149" s="80"/>
      <c r="AA1149" s="80" t="str">
        <f>VLOOKUP(A1149,Vertices!A$3:$AY$3641,45,FALSE)</f>
        <v>en</v>
      </c>
      <c r="AB1149" s="80" t="str">
        <f>IF(VLOOKUP(A1149,Vertices!A$3:$AY$3641,37,FALSE)=0,"",VLOOKUP(A1149,Vertices!A$3:$AY$3641,37,FALSE))</f>
        <v>Singapore</v>
      </c>
    </row>
    <row r="1150" spans="1:28" x14ac:dyDescent="0.25">
      <c r="A1150" s="66" t="s">
        <v>13156</v>
      </c>
      <c r="B1150" s="66" t="s">
        <v>13164</v>
      </c>
      <c r="C1150" s="67"/>
      <c r="D1150" s="68"/>
      <c r="E1150" s="67"/>
      <c r="F1150" s="70"/>
      <c r="G1150" s="67"/>
      <c r="H1150" s="71"/>
      <c r="I1150" s="72"/>
      <c r="J1150" s="72"/>
      <c r="K1150" s="36"/>
      <c r="L1150" s="73"/>
      <c r="M1150" s="73"/>
      <c r="N1150" s="74"/>
      <c r="O1150" s="80" t="s">
        <v>325</v>
      </c>
      <c r="P1150" s="82">
        <v>42537.03496527778</v>
      </c>
      <c r="Q1150" s="80" t="s">
        <v>13184</v>
      </c>
      <c r="R1150" s="83" t="s">
        <v>13194</v>
      </c>
      <c r="S1150" s="80" t="s">
        <v>13198</v>
      </c>
      <c r="T1150" s="80"/>
      <c r="U1150" s="82">
        <v>42537.03496527778</v>
      </c>
      <c r="V1150" s="83" t="s">
        <v>13226</v>
      </c>
      <c r="W1150" s="80"/>
      <c r="X1150" s="80"/>
      <c r="Y1150" s="86" t="s">
        <v>13253</v>
      </c>
      <c r="Z1150" s="80"/>
      <c r="AA1150" s="80" t="str">
        <f>VLOOKUP(A1150,Vertices!A$3:$AY$3641,45,FALSE)</f>
        <v>en</v>
      </c>
      <c r="AB1150" s="80" t="str">
        <f>IF(VLOOKUP(A1150,Vertices!A$3:$AY$3641,37,FALSE)=0,"",VLOOKUP(A1150,Vertices!A$3:$AY$3641,37,FALSE))</f>
        <v/>
      </c>
    </row>
    <row r="1151" spans="1:28" x14ac:dyDescent="0.25">
      <c r="A1151" s="66" t="s">
        <v>13156</v>
      </c>
      <c r="B1151" s="66" t="s">
        <v>13165</v>
      </c>
      <c r="C1151" s="67"/>
      <c r="D1151" s="68"/>
      <c r="E1151" s="67"/>
      <c r="F1151" s="70"/>
      <c r="G1151" s="67"/>
      <c r="H1151" s="71"/>
      <c r="I1151" s="72"/>
      <c r="J1151" s="72"/>
      <c r="K1151" s="36"/>
      <c r="L1151" s="73"/>
      <c r="M1151" s="73"/>
      <c r="N1151" s="74"/>
      <c r="O1151" s="80" t="s">
        <v>325</v>
      </c>
      <c r="P1151" s="82">
        <v>42537.03496527778</v>
      </c>
      <c r="Q1151" s="80" t="s">
        <v>13184</v>
      </c>
      <c r="R1151" s="83" t="s">
        <v>13194</v>
      </c>
      <c r="S1151" s="80" t="s">
        <v>13198</v>
      </c>
      <c r="T1151" s="80"/>
      <c r="U1151" s="82">
        <v>42537.03496527778</v>
      </c>
      <c r="V1151" s="83" t="s">
        <v>13226</v>
      </c>
      <c r="W1151" s="80"/>
      <c r="X1151" s="80"/>
      <c r="Y1151" s="86" t="s">
        <v>13253</v>
      </c>
      <c r="Z1151" s="80"/>
      <c r="AA1151" s="80" t="str">
        <f>VLOOKUP(A1151,Vertices!A$3:$AY$3641,45,FALSE)</f>
        <v>en</v>
      </c>
      <c r="AB1151" s="80" t="str">
        <f>IF(VLOOKUP(A1151,Vertices!A$3:$AY$3641,37,FALSE)=0,"",VLOOKUP(A1151,Vertices!A$3:$AY$3641,37,FALSE))</f>
        <v/>
      </c>
    </row>
    <row r="1152" spans="1:28" x14ac:dyDescent="0.25">
      <c r="A1152" s="66" t="s">
        <v>13156</v>
      </c>
      <c r="B1152" s="66" t="s">
        <v>13166</v>
      </c>
      <c r="C1152" s="67"/>
      <c r="D1152" s="68"/>
      <c r="E1152" s="67"/>
      <c r="F1152" s="70"/>
      <c r="G1152" s="67"/>
      <c r="H1152" s="71"/>
      <c r="I1152" s="72"/>
      <c r="J1152" s="72"/>
      <c r="K1152" s="36"/>
      <c r="L1152" s="73"/>
      <c r="M1152" s="73"/>
      <c r="N1152" s="74"/>
      <c r="O1152" s="80" t="s">
        <v>325</v>
      </c>
      <c r="P1152" s="82">
        <v>42537.03496527778</v>
      </c>
      <c r="Q1152" s="80" t="s">
        <v>13184</v>
      </c>
      <c r="R1152" s="83" t="s">
        <v>13194</v>
      </c>
      <c r="S1152" s="80" t="s">
        <v>13198</v>
      </c>
      <c r="T1152" s="80"/>
      <c r="U1152" s="82">
        <v>42537.03496527778</v>
      </c>
      <c r="V1152" s="83" t="s">
        <v>13226</v>
      </c>
      <c r="W1152" s="80"/>
      <c r="X1152" s="80"/>
      <c r="Y1152" s="86" t="s">
        <v>13253</v>
      </c>
      <c r="Z1152" s="80"/>
      <c r="AA1152" s="80" t="str">
        <f>VLOOKUP(A1152,Vertices!A$3:$AY$3641,45,FALSE)</f>
        <v>en</v>
      </c>
      <c r="AB1152" s="80" t="str">
        <f>IF(VLOOKUP(A1152,Vertices!A$3:$AY$3641,37,FALSE)=0,"",VLOOKUP(A1152,Vertices!A$3:$AY$3641,37,FALSE))</f>
        <v/>
      </c>
    </row>
    <row r="1153" spans="1:28" x14ac:dyDescent="0.25">
      <c r="A1153" s="66" t="s">
        <v>13157</v>
      </c>
      <c r="B1153" s="66" t="s">
        <v>13157</v>
      </c>
      <c r="C1153" s="67"/>
      <c r="D1153" s="68"/>
      <c r="E1153" s="67"/>
      <c r="F1153" s="70"/>
      <c r="G1153" s="67"/>
      <c r="H1153" s="71"/>
      <c r="I1153" s="72"/>
      <c r="J1153" s="72"/>
      <c r="K1153" s="36"/>
      <c r="L1153" s="73"/>
      <c r="M1153" s="73"/>
      <c r="N1153" s="74"/>
      <c r="O1153" s="80" t="s">
        <v>179</v>
      </c>
      <c r="P1153" s="82">
        <v>42537.035000000003</v>
      </c>
      <c r="Q1153" s="80" t="s">
        <v>13185</v>
      </c>
      <c r="R1153" s="83" t="s">
        <v>13195</v>
      </c>
      <c r="S1153" s="80" t="s">
        <v>476</v>
      </c>
      <c r="T1153" s="80"/>
      <c r="U1153" s="82">
        <v>42537.035000000003</v>
      </c>
      <c r="V1153" s="83" t="s">
        <v>13227</v>
      </c>
      <c r="W1153" s="80"/>
      <c r="X1153" s="80"/>
      <c r="Y1153" s="86" t="s">
        <v>13254</v>
      </c>
      <c r="Z1153" s="80"/>
      <c r="AA1153" s="80" t="str">
        <f>VLOOKUP(A1153,Vertices!A$3:$AY$3641,45,FALSE)</f>
        <v>pt</v>
      </c>
      <c r="AB1153" s="80" t="str">
        <f>IF(VLOOKUP(A1153,Vertices!A$3:$AY$3641,37,FALSE)=0,"",VLOOKUP(A1153,Vertices!A$3:$AY$3641,37,FALSE))</f>
        <v>Brasil</v>
      </c>
    </row>
    <row r="1154" spans="1:28" x14ac:dyDescent="0.25">
      <c r="A1154" s="89" t="s">
        <v>13158</v>
      </c>
      <c r="B1154" s="89" t="s">
        <v>303</v>
      </c>
      <c r="C1154" s="112"/>
      <c r="D1154" s="115"/>
      <c r="E1154" s="112"/>
      <c r="F1154" s="111"/>
      <c r="G1154" s="112"/>
      <c r="H1154" s="116"/>
      <c r="I1154" s="113"/>
      <c r="J1154" s="113"/>
      <c r="K1154" s="117"/>
      <c r="L1154" s="118"/>
      <c r="M1154" s="118"/>
      <c r="N1154" s="103"/>
      <c r="O1154" s="107" t="s">
        <v>325</v>
      </c>
      <c r="P1154" s="108">
        <v>42537.035138888888</v>
      </c>
      <c r="Q1154" s="107" t="s">
        <v>367</v>
      </c>
      <c r="R1154" s="109" t="s">
        <v>442</v>
      </c>
      <c r="S1154" s="107" t="s">
        <v>494</v>
      </c>
      <c r="T1154" s="107"/>
      <c r="U1154" s="108">
        <v>42537.035138888888</v>
      </c>
      <c r="V1154" s="109" t="s">
        <v>13228</v>
      </c>
      <c r="W1154" s="107"/>
      <c r="X1154" s="107"/>
      <c r="Y1154" s="110" t="s">
        <v>13255</v>
      </c>
      <c r="Z1154" s="107"/>
      <c r="AA1154" s="80" t="str">
        <f>VLOOKUP(A1154,Vertices!A$3:$AY$3641,45,FALSE)</f>
        <v>en</v>
      </c>
      <c r="AB1154" s="80" t="str">
        <f>IF(VLOOKUP(A1154,Vertices!A$3:$AY$3641,37,FALSE)=0,"",VLOOKUP(A1154,Vertices!A$3:$AY$3641,37,FALSE))</f>
        <v>Dover, DE</v>
      </c>
    </row>
    <row r="1155" spans="1:28" x14ac:dyDescent="0.25">
      <c r="A1155" s="66" t="s">
        <v>13492</v>
      </c>
      <c r="B1155" s="66" t="s">
        <v>13162</v>
      </c>
      <c r="C1155" s="67"/>
      <c r="D1155" s="68"/>
      <c r="E1155" s="67"/>
      <c r="F1155" s="70"/>
      <c r="G1155" s="67"/>
      <c r="H1155" s="71"/>
      <c r="I1155" s="72"/>
      <c r="J1155" s="72"/>
      <c r="K1155" s="36"/>
      <c r="L1155" s="73"/>
      <c r="M1155" s="73"/>
      <c r="N1155" s="74"/>
      <c r="O1155" s="80" t="s">
        <v>325</v>
      </c>
      <c r="P1155" s="82">
        <v>42537.035185185188</v>
      </c>
      <c r="Q1155" s="80" t="s">
        <v>13512</v>
      </c>
      <c r="R1155" s="83" t="s">
        <v>13192</v>
      </c>
      <c r="S1155" s="80" t="s">
        <v>2042</v>
      </c>
      <c r="T1155" s="80" t="s">
        <v>13200</v>
      </c>
      <c r="U1155" s="82">
        <v>42537.035185185188</v>
      </c>
      <c r="V1155" s="83" t="s">
        <v>13544</v>
      </c>
      <c r="W1155" s="80"/>
      <c r="X1155" s="80"/>
      <c r="Y1155" s="86" t="s">
        <v>13567</v>
      </c>
      <c r="Z1155" s="80"/>
      <c r="AA1155" s="80" t="str">
        <f>VLOOKUP(A1155,Vertices!A$3:$AY$3641,45,FALSE)</f>
        <v>en</v>
      </c>
      <c r="AB1155" s="80" t="str">
        <f>IF(VLOOKUP(A1155,Vertices!A$3:$AY$3641,37,FALSE)=0,"",VLOOKUP(A1155,Vertices!A$3:$AY$3641,37,FALSE))</f>
        <v>Ortadoğu ve Balkanlar</v>
      </c>
    </row>
    <row r="1156" spans="1:28" x14ac:dyDescent="0.25">
      <c r="A1156" s="66" t="s">
        <v>13492</v>
      </c>
      <c r="B1156" s="66" t="s">
        <v>13163</v>
      </c>
      <c r="C1156" s="67"/>
      <c r="D1156" s="68"/>
      <c r="E1156" s="67"/>
      <c r="F1156" s="70"/>
      <c r="G1156" s="67"/>
      <c r="H1156" s="71"/>
      <c r="I1156" s="72"/>
      <c r="J1156" s="72"/>
      <c r="K1156" s="36"/>
      <c r="L1156" s="73"/>
      <c r="M1156" s="73"/>
      <c r="N1156" s="74"/>
      <c r="O1156" s="80" t="s">
        <v>325</v>
      </c>
      <c r="P1156" s="82">
        <v>42537.035185185188</v>
      </c>
      <c r="Q1156" s="80" t="s">
        <v>13512</v>
      </c>
      <c r="R1156" s="83" t="s">
        <v>13192</v>
      </c>
      <c r="S1156" s="80" t="s">
        <v>2042</v>
      </c>
      <c r="T1156" s="80" t="s">
        <v>13200</v>
      </c>
      <c r="U1156" s="82">
        <v>42537.035185185188</v>
      </c>
      <c r="V1156" s="83" t="s">
        <v>13544</v>
      </c>
      <c r="W1156" s="80"/>
      <c r="X1156" s="80"/>
      <c r="Y1156" s="86" t="s">
        <v>13567</v>
      </c>
      <c r="Z1156" s="80"/>
      <c r="AA1156" s="80" t="str">
        <f>VLOOKUP(A1156,Vertices!A$3:$AY$3641,45,FALSE)</f>
        <v>en</v>
      </c>
      <c r="AB1156" s="80" t="str">
        <f>IF(VLOOKUP(A1156,Vertices!A$3:$AY$3641,37,FALSE)=0,"",VLOOKUP(A1156,Vertices!A$3:$AY$3641,37,FALSE))</f>
        <v>Ortadoğu ve Balkanlar</v>
      </c>
    </row>
    <row r="1157" spans="1:28" x14ac:dyDescent="0.25">
      <c r="A1157" s="66" t="s">
        <v>13492</v>
      </c>
      <c r="B1157" s="66" t="s">
        <v>13153</v>
      </c>
      <c r="C1157" s="67"/>
      <c r="D1157" s="68"/>
      <c r="E1157" s="67"/>
      <c r="F1157" s="70"/>
      <c r="G1157" s="67"/>
      <c r="H1157" s="71"/>
      <c r="I1157" s="72"/>
      <c r="J1157" s="72"/>
      <c r="K1157" s="36"/>
      <c r="L1157" s="73"/>
      <c r="M1157" s="73"/>
      <c r="N1157" s="74"/>
      <c r="O1157" s="80" t="s">
        <v>325</v>
      </c>
      <c r="P1157" s="82">
        <v>42537.035185185188</v>
      </c>
      <c r="Q1157" s="80" t="s">
        <v>13512</v>
      </c>
      <c r="R1157" s="83" t="s">
        <v>13192</v>
      </c>
      <c r="S1157" s="80" t="s">
        <v>2042</v>
      </c>
      <c r="T1157" s="80" t="s">
        <v>13200</v>
      </c>
      <c r="U1157" s="82">
        <v>42537.035185185188</v>
      </c>
      <c r="V1157" s="83" t="s">
        <v>13544</v>
      </c>
      <c r="W1157" s="80"/>
      <c r="X1157" s="80"/>
      <c r="Y1157" s="86" t="s">
        <v>13567</v>
      </c>
      <c r="Z1157" s="80"/>
      <c r="AA1157" s="80" t="str">
        <f>VLOOKUP(A1157,Vertices!A$3:$AY$3641,45,FALSE)</f>
        <v>en</v>
      </c>
      <c r="AB1157" s="80" t="str">
        <f>IF(VLOOKUP(A1157,Vertices!A$3:$AY$3641,37,FALSE)=0,"",VLOOKUP(A1157,Vertices!A$3:$AY$3641,37,FALSE))</f>
        <v>Ortadoğu ve Balkanlar</v>
      </c>
    </row>
    <row r="1158" spans="1:28" x14ac:dyDescent="0.25">
      <c r="A1158" s="66" t="s">
        <v>13493</v>
      </c>
      <c r="B1158" s="66" t="s">
        <v>4718</v>
      </c>
      <c r="C1158" s="67"/>
      <c r="D1158" s="68"/>
      <c r="E1158" s="67"/>
      <c r="F1158" s="70"/>
      <c r="G1158" s="67"/>
      <c r="H1158" s="71"/>
      <c r="I1158" s="72"/>
      <c r="J1158" s="72"/>
      <c r="K1158" s="36"/>
      <c r="L1158" s="73"/>
      <c r="M1158" s="73"/>
      <c r="N1158" s="74"/>
      <c r="O1158" s="80" t="s">
        <v>325</v>
      </c>
      <c r="P1158" s="82">
        <v>42537.035196759258</v>
      </c>
      <c r="Q1158" s="80" t="s">
        <v>4865</v>
      </c>
      <c r="R1158" s="83" t="s">
        <v>4976</v>
      </c>
      <c r="S1158" s="80" t="s">
        <v>5022</v>
      </c>
      <c r="T1158" s="80"/>
      <c r="U1158" s="82">
        <v>42537.035196759258</v>
      </c>
      <c r="V1158" s="83" t="s">
        <v>13545</v>
      </c>
      <c r="W1158" s="80"/>
      <c r="X1158" s="80"/>
      <c r="Y1158" s="86" t="s">
        <v>13568</v>
      </c>
      <c r="Z1158" s="80"/>
      <c r="AA1158" s="80" t="str">
        <f>VLOOKUP(A1158,Vertices!A$3:$AY$3641,45,FALSE)</f>
        <v>en</v>
      </c>
      <c r="AB1158" s="80" t="str">
        <f>IF(VLOOKUP(A1158,Vertices!A$3:$AY$3641,37,FALSE)=0,"",VLOOKUP(A1158,Vertices!A$3:$AY$3641,37,FALSE))</f>
        <v/>
      </c>
    </row>
    <row r="1159" spans="1:28" x14ac:dyDescent="0.25">
      <c r="A1159" s="66" t="s">
        <v>13494</v>
      </c>
      <c r="B1159" s="66" t="s">
        <v>13494</v>
      </c>
      <c r="C1159" s="67"/>
      <c r="D1159" s="68"/>
      <c r="E1159" s="67"/>
      <c r="F1159" s="70"/>
      <c r="G1159" s="67"/>
      <c r="H1159" s="71"/>
      <c r="I1159" s="72"/>
      <c r="J1159" s="72"/>
      <c r="K1159" s="36"/>
      <c r="L1159" s="73"/>
      <c r="M1159" s="73"/>
      <c r="N1159" s="74"/>
      <c r="O1159" s="80" t="s">
        <v>179</v>
      </c>
      <c r="P1159" s="82">
        <v>42537.035208333335</v>
      </c>
      <c r="Q1159" s="80" t="s">
        <v>13513</v>
      </c>
      <c r="R1159" s="83" t="s">
        <v>3431</v>
      </c>
      <c r="S1159" s="80" t="s">
        <v>499</v>
      </c>
      <c r="T1159" s="80"/>
      <c r="U1159" s="82">
        <v>42537.035208333335</v>
      </c>
      <c r="V1159" s="83" t="s">
        <v>13546</v>
      </c>
      <c r="W1159" s="80"/>
      <c r="X1159" s="80"/>
      <c r="Y1159" s="86" t="s">
        <v>13569</v>
      </c>
      <c r="Z1159" s="80"/>
      <c r="AA1159" s="80" t="str">
        <f>VLOOKUP(A1159,Vertices!A$3:$AY$3641,45,FALSE)</f>
        <v>en</v>
      </c>
      <c r="AB1159" s="80" t="str">
        <f>IF(VLOOKUP(A1159,Vertices!A$3:$AY$3641,37,FALSE)=0,"",VLOOKUP(A1159,Vertices!A$3:$AY$3641,37,FALSE))</f>
        <v>ÜT: 49.263634,-122.836932</v>
      </c>
    </row>
    <row r="1160" spans="1:28" x14ac:dyDescent="0.25">
      <c r="A1160" s="66" t="s">
        <v>13495</v>
      </c>
      <c r="B1160" s="66" t="s">
        <v>13495</v>
      </c>
      <c r="C1160" s="67"/>
      <c r="D1160" s="68"/>
      <c r="E1160" s="67"/>
      <c r="F1160" s="70"/>
      <c r="G1160" s="67"/>
      <c r="H1160" s="71"/>
      <c r="I1160" s="72"/>
      <c r="J1160" s="72"/>
      <c r="K1160" s="36"/>
      <c r="L1160" s="73"/>
      <c r="M1160" s="73"/>
      <c r="N1160" s="74"/>
      <c r="O1160" s="80" t="s">
        <v>179</v>
      </c>
      <c r="P1160" s="82">
        <v>42537.035243055558</v>
      </c>
      <c r="Q1160" s="80" t="s">
        <v>13514</v>
      </c>
      <c r="R1160" s="80"/>
      <c r="S1160" s="80"/>
      <c r="T1160" s="80"/>
      <c r="U1160" s="82">
        <v>42537.035243055558</v>
      </c>
      <c r="V1160" s="83" t="s">
        <v>13547</v>
      </c>
      <c r="W1160" s="80"/>
      <c r="X1160" s="80"/>
      <c r="Y1160" s="86" t="s">
        <v>13570</v>
      </c>
      <c r="Z1160" s="80"/>
      <c r="AA1160" s="80" t="str">
        <f>VLOOKUP(A1160,Vertices!A$3:$AY$3641,45,FALSE)</f>
        <v>pt</v>
      </c>
      <c r="AB1160" s="80" t="str">
        <f>IF(VLOOKUP(A1160,Vertices!A$3:$AY$3641,37,FALSE)=0,"",VLOOKUP(A1160,Vertices!A$3:$AY$3641,37,FALSE))</f>
        <v>São José dos Campos, Brasil</v>
      </c>
    </row>
    <row r="1161" spans="1:28" x14ac:dyDescent="0.25">
      <c r="A1161" s="66" t="s">
        <v>13496</v>
      </c>
      <c r="B1161" s="66" t="s">
        <v>13511</v>
      </c>
      <c r="C1161" s="67"/>
      <c r="D1161" s="68"/>
      <c r="E1161" s="67"/>
      <c r="F1161" s="70"/>
      <c r="G1161" s="67"/>
      <c r="H1161" s="71"/>
      <c r="I1161" s="72"/>
      <c r="J1161" s="72"/>
      <c r="K1161" s="36"/>
      <c r="L1161" s="73"/>
      <c r="M1161" s="73"/>
      <c r="N1161" s="74"/>
      <c r="O1161" s="80" t="s">
        <v>326</v>
      </c>
      <c r="P1161" s="82">
        <v>42537.035254629627</v>
      </c>
      <c r="Q1161" s="80" t="s">
        <v>13515</v>
      </c>
      <c r="R1161" s="80"/>
      <c r="S1161" s="80"/>
      <c r="T1161" s="80"/>
      <c r="U1161" s="82">
        <v>42537.035254629627</v>
      </c>
      <c r="V1161" s="83" t="s">
        <v>13548</v>
      </c>
      <c r="W1161" s="80"/>
      <c r="X1161" s="80"/>
      <c r="Y1161" s="86" t="s">
        <v>13571</v>
      </c>
      <c r="Z1161" s="86" t="s">
        <v>13590</v>
      </c>
      <c r="AA1161" s="80" t="str">
        <f>VLOOKUP(A1161,Vertices!A$3:$AY$3641,45,FALSE)</f>
        <v>en</v>
      </c>
      <c r="AB1161" s="80" t="str">
        <f>IF(VLOOKUP(A1161,Vertices!A$3:$AY$3641,37,FALSE)=0,"",VLOOKUP(A1161,Vertices!A$3:$AY$3641,37,FALSE))</f>
        <v>1976 S.A./Stellenbosch</v>
      </c>
    </row>
    <row r="1162" spans="1:28" x14ac:dyDescent="0.25">
      <c r="A1162" s="66" t="s">
        <v>13497</v>
      </c>
      <c r="B1162" s="66" t="s">
        <v>13497</v>
      </c>
      <c r="C1162" s="67"/>
      <c r="D1162" s="68"/>
      <c r="E1162" s="67"/>
      <c r="F1162" s="70"/>
      <c r="G1162" s="67"/>
      <c r="H1162" s="71"/>
      <c r="I1162" s="72"/>
      <c r="J1162" s="72"/>
      <c r="K1162" s="36"/>
      <c r="L1162" s="73"/>
      <c r="M1162" s="73"/>
      <c r="N1162" s="74"/>
      <c r="O1162" s="80" t="s">
        <v>179</v>
      </c>
      <c r="P1162" s="82">
        <v>42537.035266203704</v>
      </c>
      <c r="Q1162" s="80" t="s">
        <v>13516</v>
      </c>
      <c r="R1162" s="83" t="s">
        <v>13532</v>
      </c>
      <c r="S1162" s="80" t="s">
        <v>489</v>
      </c>
      <c r="T1162" s="80"/>
      <c r="U1162" s="82">
        <v>42537.035266203704</v>
      </c>
      <c r="V1162" s="83" t="s">
        <v>13549</v>
      </c>
      <c r="W1162" s="80"/>
      <c r="X1162" s="80"/>
      <c r="Y1162" s="86" t="s">
        <v>13572</v>
      </c>
      <c r="Z1162" s="80"/>
      <c r="AA1162" s="80" t="str">
        <f>VLOOKUP(A1162,Vertices!A$3:$AY$3641,45,FALSE)</f>
        <v>es</v>
      </c>
      <c r="AB1162" s="80" t="str">
        <f>IF(VLOOKUP(A1162,Vertices!A$3:$AY$3641,37,FALSE)=0,"",VLOOKUP(A1162,Vertices!A$3:$AY$3641,37,FALSE))</f>
        <v>México D.F.</v>
      </c>
    </row>
    <row r="1163" spans="1:28" x14ac:dyDescent="0.25">
      <c r="A1163" s="66" t="s">
        <v>13498</v>
      </c>
      <c r="B1163" s="66" t="s">
        <v>13498</v>
      </c>
      <c r="C1163" s="67"/>
      <c r="D1163" s="68"/>
      <c r="E1163" s="67"/>
      <c r="F1163" s="70"/>
      <c r="G1163" s="67"/>
      <c r="H1163" s="71"/>
      <c r="I1163" s="72"/>
      <c r="J1163" s="72"/>
      <c r="K1163" s="36"/>
      <c r="L1163" s="73"/>
      <c r="M1163" s="73"/>
      <c r="N1163" s="74"/>
      <c r="O1163" s="80" t="s">
        <v>179</v>
      </c>
      <c r="P1163" s="82">
        <v>42537.03528935185</v>
      </c>
      <c r="Q1163" s="80" t="s">
        <v>13517</v>
      </c>
      <c r="R1163" s="80"/>
      <c r="S1163" s="80"/>
      <c r="T1163" s="80"/>
      <c r="U1163" s="82">
        <v>42537.03528935185</v>
      </c>
      <c r="V1163" s="83" t="s">
        <v>13550</v>
      </c>
      <c r="W1163" s="80"/>
      <c r="X1163" s="80"/>
      <c r="Y1163" s="86" t="s">
        <v>13573</v>
      </c>
      <c r="Z1163" s="80"/>
      <c r="AA1163" s="80" t="str">
        <f>VLOOKUP(A1163,Vertices!A$3:$AY$3641,45,FALSE)</f>
        <v>pt</v>
      </c>
      <c r="AB1163" s="80" t="str">
        <f>IF(VLOOKUP(A1163,Vertices!A$3:$AY$3641,37,FALSE)=0,"",VLOOKUP(A1163,Vertices!A$3:$AY$3641,37,FALSE))</f>
        <v>Guarulhos, São Paulo</v>
      </c>
    </row>
    <row r="1164" spans="1:28" x14ac:dyDescent="0.25">
      <c r="A1164" s="66" t="s">
        <v>13499</v>
      </c>
      <c r="B1164" s="66" t="s">
        <v>13499</v>
      </c>
      <c r="C1164" s="67"/>
      <c r="D1164" s="68"/>
      <c r="E1164" s="67"/>
      <c r="F1164" s="70"/>
      <c r="G1164" s="67"/>
      <c r="H1164" s="71"/>
      <c r="I1164" s="72"/>
      <c r="J1164" s="72"/>
      <c r="K1164" s="36"/>
      <c r="L1164" s="73"/>
      <c r="M1164" s="73"/>
      <c r="N1164" s="74"/>
      <c r="O1164" s="80" t="s">
        <v>179</v>
      </c>
      <c r="P1164" s="82">
        <v>42537.035312499997</v>
      </c>
      <c r="Q1164" s="80" t="s">
        <v>13518</v>
      </c>
      <c r="R1164" s="83" t="s">
        <v>13533</v>
      </c>
      <c r="S1164" s="80" t="s">
        <v>475</v>
      </c>
      <c r="T1164" s="80"/>
      <c r="U1164" s="82">
        <v>42537.035312499997</v>
      </c>
      <c r="V1164" s="83" t="s">
        <v>13551</v>
      </c>
      <c r="W1164" s="80"/>
      <c r="X1164" s="80"/>
      <c r="Y1164" s="86" t="s">
        <v>13574</v>
      </c>
      <c r="Z1164" s="80"/>
      <c r="AA1164" s="80" t="str">
        <f>VLOOKUP(A1164,Vertices!A$3:$AY$3641,45,FALSE)</f>
        <v>es</v>
      </c>
      <c r="AB1164" s="80" t="str">
        <f>IF(VLOOKUP(A1164,Vertices!A$3:$AY$3641,37,FALSE)=0,"",VLOOKUP(A1164,Vertices!A$3:$AY$3641,37,FALSE))</f>
        <v/>
      </c>
    </row>
    <row r="1165" spans="1:28" x14ac:dyDescent="0.25">
      <c r="A1165" s="66" t="s">
        <v>8423</v>
      </c>
      <c r="B1165" s="66" t="s">
        <v>8423</v>
      </c>
      <c r="C1165" s="67"/>
      <c r="D1165" s="68"/>
      <c r="E1165" s="67"/>
      <c r="F1165" s="70"/>
      <c r="G1165" s="67"/>
      <c r="H1165" s="71"/>
      <c r="I1165" s="72"/>
      <c r="J1165" s="72"/>
      <c r="K1165" s="36"/>
      <c r="L1165" s="73"/>
      <c r="M1165" s="73"/>
      <c r="N1165" s="74"/>
      <c r="O1165" s="80" t="s">
        <v>179</v>
      </c>
      <c r="P1165" s="82">
        <v>42537.035312499997</v>
      </c>
      <c r="Q1165" s="80" t="s">
        <v>13519</v>
      </c>
      <c r="R1165" s="80" t="s">
        <v>13534</v>
      </c>
      <c r="S1165" s="80" t="s">
        <v>13023</v>
      </c>
      <c r="T1165" s="80"/>
      <c r="U1165" s="82">
        <v>42537.035312499997</v>
      </c>
      <c r="V1165" s="83" t="s">
        <v>13552</v>
      </c>
      <c r="W1165" s="80"/>
      <c r="X1165" s="80"/>
      <c r="Y1165" s="86" t="s">
        <v>13575</v>
      </c>
      <c r="Z1165" s="80"/>
      <c r="AA1165" s="80" t="str">
        <f>VLOOKUP(A1165,Vertices!A$3:$AY$3641,45,FALSE)</f>
        <v>es</v>
      </c>
      <c r="AB1165" s="80" t="str">
        <f>IF(VLOOKUP(A1165,Vertices!A$3:$AY$3641,37,FALSE)=0,"",VLOOKUP(A1165,Vertices!A$3:$AY$3641,37,FALSE))</f>
        <v>México</v>
      </c>
    </row>
    <row r="1166" spans="1:28" x14ac:dyDescent="0.25">
      <c r="A1166" s="66" t="s">
        <v>13500</v>
      </c>
      <c r="B1166" s="66" t="s">
        <v>13500</v>
      </c>
      <c r="C1166" s="67"/>
      <c r="D1166" s="68"/>
      <c r="E1166" s="67"/>
      <c r="F1166" s="70"/>
      <c r="G1166" s="67"/>
      <c r="H1166" s="71"/>
      <c r="I1166" s="72"/>
      <c r="J1166" s="72"/>
      <c r="K1166" s="36"/>
      <c r="L1166" s="73"/>
      <c r="M1166" s="73"/>
      <c r="N1166" s="74"/>
      <c r="O1166" s="80" t="s">
        <v>179</v>
      </c>
      <c r="P1166" s="82">
        <v>42537.035428240742</v>
      </c>
      <c r="Q1166" s="80" t="s">
        <v>13520</v>
      </c>
      <c r="R1166" s="83" t="s">
        <v>13535</v>
      </c>
      <c r="S1166" s="80" t="s">
        <v>478</v>
      </c>
      <c r="T1166" s="80"/>
      <c r="U1166" s="82">
        <v>42537.035428240742</v>
      </c>
      <c r="V1166" s="83" t="s">
        <v>13553</v>
      </c>
      <c r="W1166" s="80"/>
      <c r="X1166" s="80"/>
      <c r="Y1166" s="86" t="s">
        <v>13576</v>
      </c>
      <c r="Z1166" s="80"/>
      <c r="AA1166" s="80" t="str">
        <f>VLOOKUP(A1166,Vertices!A$3:$AY$3641,45,FALSE)</f>
        <v>en</v>
      </c>
      <c r="AB1166" s="80" t="str">
        <f>IF(VLOOKUP(A1166,Vertices!A$3:$AY$3641,37,FALSE)=0,"",VLOOKUP(A1166,Vertices!A$3:$AY$3641,37,FALSE))</f>
        <v>Global</v>
      </c>
    </row>
    <row r="1167" spans="1:28" x14ac:dyDescent="0.25">
      <c r="A1167" s="66" t="s">
        <v>13501</v>
      </c>
      <c r="B1167" s="66" t="s">
        <v>12273</v>
      </c>
      <c r="C1167" s="67"/>
      <c r="D1167" s="68"/>
      <c r="E1167" s="67"/>
      <c r="F1167" s="70"/>
      <c r="G1167" s="67"/>
      <c r="H1167" s="71"/>
      <c r="I1167" s="72"/>
      <c r="J1167" s="72"/>
      <c r="K1167" s="36"/>
      <c r="L1167" s="73"/>
      <c r="M1167" s="73"/>
      <c r="N1167" s="74"/>
      <c r="O1167" s="80" t="s">
        <v>325</v>
      </c>
      <c r="P1167" s="82">
        <v>42537.035601851851</v>
      </c>
      <c r="Q1167" s="80" t="s">
        <v>12554</v>
      </c>
      <c r="R1167" s="83" t="s">
        <v>12300</v>
      </c>
      <c r="S1167" s="80" t="s">
        <v>498</v>
      </c>
      <c r="T1167" s="80"/>
      <c r="U1167" s="82">
        <v>42537.035601851851</v>
      </c>
      <c r="V1167" s="83" t="s">
        <v>13554</v>
      </c>
      <c r="W1167" s="80"/>
      <c r="X1167" s="80"/>
      <c r="Y1167" s="86" t="s">
        <v>13577</v>
      </c>
      <c r="Z1167" s="80"/>
      <c r="AA1167" s="80" t="str">
        <f>VLOOKUP(A1167,Vertices!A$3:$AY$3641,45,FALSE)</f>
        <v>es</v>
      </c>
      <c r="AB1167" s="80" t="str">
        <f>IF(VLOOKUP(A1167,Vertices!A$3:$AY$3641,37,FALSE)=0,"",VLOOKUP(A1167,Vertices!A$3:$AY$3641,37,FALSE))</f>
        <v>Venezuela</v>
      </c>
    </row>
    <row r="1168" spans="1:28" x14ac:dyDescent="0.25">
      <c r="A1168" s="66" t="s">
        <v>13502</v>
      </c>
      <c r="B1168" s="66" t="s">
        <v>13502</v>
      </c>
      <c r="C1168" s="67"/>
      <c r="D1168" s="68"/>
      <c r="E1168" s="67"/>
      <c r="F1168" s="70"/>
      <c r="G1168" s="67"/>
      <c r="H1168" s="71"/>
      <c r="I1168" s="72"/>
      <c r="J1168" s="72"/>
      <c r="K1168" s="36"/>
      <c r="L1168" s="73"/>
      <c r="M1168" s="73"/>
      <c r="N1168" s="74"/>
      <c r="O1168" s="80" t="s">
        <v>179</v>
      </c>
      <c r="P1168" s="82">
        <v>42537.035636574074</v>
      </c>
      <c r="Q1168" s="80" t="s">
        <v>13521</v>
      </c>
      <c r="R1168" s="80"/>
      <c r="S1168" s="80"/>
      <c r="T1168" s="80" t="s">
        <v>13543</v>
      </c>
      <c r="U1168" s="82">
        <v>42537.035636574074</v>
      </c>
      <c r="V1168" s="83" t="s">
        <v>13555</v>
      </c>
      <c r="W1168" s="80"/>
      <c r="X1168" s="80"/>
      <c r="Y1168" s="86" t="s">
        <v>13578</v>
      </c>
      <c r="Z1168" s="80"/>
      <c r="AA1168" s="80" t="str">
        <f>VLOOKUP(A1168,Vertices!A$3:$AY$3641,45,FALSE)</f>
        <v>pt</v>
      </c>
      <c r="AB1168" s="80" t="str">
        <f>IF(VLOOKUP(A1168,Vertices!A$3:$AY$3641,37,FALSE)=0,"",VLOOKUP(A1168,Vertices!A$3:$AY$3641,37,FALSE))</f>
        <v>Manaus, Brasil</v>
      </c>
    </row>
    <row r="1169" spans="1:28" x14ac:dyDescent="0.25">
      <c r="A1169" s="66" t="s">
        <v>9891</v>
      </c>
      <c r="B1169" s="66" t="s">
        <v>9891</v>
      </c>
      <c r="C1169" s="67"/>
      <c r="D1169" s="68"/>
      <c r="E1169" s="67"/>
      <c r="F1169" s="70"/>
      <c r="G1169" s="67"/>
      <c r="H1169" s="71"/>
      <c r="I1169" s="72"/>
      <c r="J1169" s="72"/>
      <c r="K1169" s="36"/>
      <c r="L1169" s="73"/>
      <c r="M1169" s="73"/>
      <c r="N1169" s="74"/>
      <c r="O1169" s="80" t="s">
        <v>179</v>
      </c>
      <c r="P1169" s="82">
        <v>42537.035509259258</v>
      </c>
      <c r="Q1169" s="80" t="s">
        <v>13522</v>
      </c>
      <c r="R1169" s="83" t="s">
        <v>13536</v>
      </c>
      <c r="S1169" s="80" t="s">
        <v>13541</v>
      </c>
      <c r="T1169" s="80"/>
      <c r="U1169" s="82">
        <v>42537.035509259258</v>
      </c>
      <c r="V1169" s="83" t="s">
        <v>13556</v>
      </c>
      <c r="W1169" s="80"/>
      <c r="X1169" s="80"/>
      <c r="Y1169" s="86" t="s">
        <v>13579</v>
      </c>
      <c r="Z1169" s="80"/>
      <c r="AA1169" s="80" t="str">
        <f>VLOOKUP(A1169,Vertices!A$3:$AY$3641,45,FALSE)</f>
        <v>en</v>
      </c>
      <c r="AB1169" s="80" t="str">
        <f>IF(VLOOKUP(A1169,Vertices!A$3:$AY$3641,37,FALSE)=0,"",VLOOKUP(A1169,Vertices!A$3:$AY$3641,37,FALSE))</f>
        <v>Baltimore, Maryland</v>
      </c>
    </row>
    <row r="1170" spans="1:28" x14ac:dyDescent="0.25">
      <c r="A1170" s="66" t="s">
        <v>9891</v>
      </c>
      <c r="B1170" s="66" t="s">
        <v>9891</v>
      </c>
      <c r="C1170" s="67"/>
      <c r="D1170" s="68"/>
      <c r="E1170" s="67"/>
      <c r="F1170" s="70"/>
      <c r="G1170" s="67"/>
      <c r="H1170" s="71"/>
      <c r="I1170" s="72"/>
      <c r="J1170" s="72"/>
      <c r="K1170" s="36"/>
      <c r="L1170" s="73"/>
      <c r="M1170" s="73"/>
      <c r="N1170" s="74"/>
      <c r="O1170" s="80" t="s">
        <v>179</v>
      </c>
      <c r="P1170" s="82">
        <v>42537.035740740743</v>
      </c>
      <c r="Q1170" s="80" t="s">
        <v>13523</v>
      </c>
      <c r="R1170" s="83" t="s">
        <v>13537</v>
      </c>
      <c r="S1170" s="80" t="s">
        <v>13541</v>
      </c>
      <c r="T1170" s="80"/>
      <c r="U1170" s="82">
        <v>42537.035740740743</v>
      </c>
      <c r="V1170" s="83" t="s">
        <v>13557</v>
      </c>
      <c r="W1170" s="80"/>
      <c r="X1170" s="80"/>
      <c r="Y1170" s="86" t="s">
        <v>13580</v>
      </c>
      <c r="Z1170" s="80"/>
      <c r="AA1170" s="80" t="str">
        <f>VLOOKUP(A1170,Vertices!A$3:$AY$3641,45,FALSE)</f>
        <v>en</v>
      </c>
      <c r="AB1170" s="80" t="str">
        <f>IF(VLOOKUP(A1170,Vertices!A$3:$AY$3641,37,FALSE)=0,"",VLOOKUP(A1170,Vertices!A$3:$AY$3641,37,FALSE))</f>
        <v>Baltimore, Maryland</v>
      </c>
    </row>
    <row r="1171" spans="1:28" x14ac:dyDescent="0.25">
      <c r="A1171" s="66" t="s">
        <v>13503</v>
      </c>
      <c r="B1171" s="66" t="s">
        <v>10318</v>
      </c>
      <c r="C1171" s="67"/>
      <c r="D1171" s="68"/>
      <c r="E1171" s="67"/>
      <c r="F1171" s="70"/>
      <c r="G1171" s="67"/>
      <c r="H1171" s="71"/>
      <c r="I1171" s="72"/>
      <c r="J1171" s="72"/>
      <c r="K1171" s="36"/>
      <c r="L1171" s="73"/>
      <c r="M1171" s="73"/>
      <c r="N1171" s="74"/>
      <c r="O1171" s="80" t="s">
        <v>325</v>
      </c>
      <c r="P1171" s="82">
        <v>42537.035775462966</v>
      </c>
      <c r="Q1171" s="80" t="s">
        <v>13524</v>
      </c>
      <c r="R1171" s="83" t="s">
        <v>10368</v>
      </c>
      <c r="S1171" s="80" t="s">
        <v>10378</v>
      </c>
      <c r="T1171" s="80"/>
      <c r="U1171" s="82">
        <v>42537.035775462966</v>
      </c>
      <c r="V1171" s="83" t="s">
        <v>13558</v>
      </c>
      <c r="W1171" s="80"/>
      <c r="X1171" s="80"/>
      <c r="Y1171" s="86" t="s">
        <v>13581</v>
      </c>
      <c r="Z1171" s="80"/>
      <c r="AA1171" s="80" t="str">
        <f>VLOOKUP(A1171,Vertices!A$3:$AY$3641,45,FALSE)</f>
        <v>en</v>
      </c>
      <c r="AB1171" s="80" t="str">
        <f>IF(VLOOKUP(A1171,Vertices!A$3:$AY$3641,37,FALSE)=0,"",VLOOKUP(A1171,Vertices!A$3:$AY$3641,37,FALSE))</f>
        <v/>
      </c>
    </row>
    <row r="1172" spans="1:28" x14ac:dyDescent="0.25">
      <c r="A1172" s="66" t="s">
        <v>13504</v>
      </c>
      <c r="B1172" s="66" t="s">
        <v>8451</v>
      </c>
      <c r="C1172" s="67"/>
      <c r="D1172" s="68"/>
      <c r="E1172" s="67"/>
      <c r="F1172" s="70"/>
      <c r="G1172" s="67"/>
      <c r="H1172" s="71"/>
      <c r="I1172" s="72"/>
      <c r="J1172" s="72"/>
      <c r="K1172" s="36"/>
      <c r="L1172" s="73"/>
      <c r="M1172" s="73"/>
      <c r="N1172" s="74"/>
      <c r="O1172" s="80" t="s">
        <v>325</v>
      </c>
      <c r="P1172" s="82">
        <v>42537.035821759258</v>
      </c>
      <c r="Q1172" s="80" t="s">
        <v>8512</v>
      </c>
      <c r="R1172" s="83" t="s">
        <v>3414</v>
      </c>
      <c r="S1172" s="80" t="s">
        <v>3446</v>
      </c>
      <c r="T1172" s="80"/>
      <c r="U1172" s="82">
        <v>42537.035821759258</v>
      </c>
      <c r="V1172" s="83" t="s">
        <v>13559</v>
      </c>
      <c r="W1172" s="80"/>
      <c r="X1172" s="80"/>
      <c r="Y1172" s="86" t="s">
        <v>13582</v>
      </c>
      <c r="Z1172" s="80"/>
      <c r="AA1172" s="80" t="str">
        <f>VLOOKUP(A1172,Vertices!A$3:$AY$3641,45,FALSE)</f>
        <v>en</v>
      </c>
      <c r="AB1172" s="80" t="str">
        <f>IF(VLOOKUP(A1172,Vertices!A$3:$AY$3641,37,FALSE)=0,"",VLOOKUP(A1172,Vertices!A$3:$AY$3641,37,FALSE))</f>
        <v xml:space="preserve">Ultralight Beam </v>
      </c>
    </row>
    <row r="1173" spans="1:28" x14ac:dyDescent="0.25">
      <c r="A1173" s="66" t="s">
        <v>13505</v>
      </c>
      <c r="B1173" s="66" t="s">
        <v>13505</v>
      </c>
      <c r="C1173" s="67"/>
      <c r="D1173" s="68"/>
      <c r="E1173" s="67"/>
      <c r="F1173" s="70"/>
      <c r="G1173" s="67"/>
      <c r="H1173" s="71"/>
      <c r="I1173" s="72"/>
      <c r="J1173" s="72"/>
      <c r="K1173" s="36"/>
      <c r="L1173" s="73"/>
      <c r="M1173" s="73"/>
      <c r="N1173" s="74"/>
      <c r="O1173" s="80" t="s">
        <v>179</v>
      </c>
      <c r="P1173" s="82">
        <v>42537.035833333335</v>
      </c>
      <c r="Q1173" s="80" t="s">
        <v>13525</v>
      </c>
      <c r="R1173" s="83" t="s">
        <v>13538</v>
      </c>
      <c r="S1173" s="80" t="s">
        <v>475</v>
      </c>
      <c r="T1173" s="80" t="s">
        <v>13505</v>
      </c>
      <c r="U1173" s="82">
        <v>42537.035833333335</v>
      </c>
      <c r="V1173" s="83" t="s">
        <v>13560</v>
      </c>
      <c r="W1173" s="80"/>
      <c r="X1173" s="80"/>
      <c r="Y1173" s="86" t="s">
        <v>13583</v>
      </c>
      <c r="Z1173" s="80"/>
      <c r="AA1173" s="80" t="str">
        <f>VLOOKUP(A1173,Vertices!A$3:$AY$3641,45,FALSE)</f>
        <v>en</v>
      </c>
      <c r="AB1173" s="80" t="str">
        <f>IF(VLOOKUP(A1173,Vertices!A$3:$AY$3641,37,FALSE)=0,"",VLOOKUP(A1173,Vertices!A$3:$AY$3641,37,FALSE))</f>
        <v>San Antonio, TX</v>
      </c>
    </row>
    <row r="1174" spans="1:28" x14ac:dyDescent="0.25">
      <c r="A1174" s="66" t="s">
        <v>13506</v>
      </c>
      <c r="B1174" s="66" t="s">
        <v>13506</v>
      </c>
      <c r="C1174" s="67"/>
      <c r="D1174" s="68"/>
      <c r="E1174" s="67"/>
      <c r="F1174" s="70"/>
      <c r="G1174" s="67"/>
      <c r="H1174" s="71"/>
      <c r="I1174" s="72"/>
      <c r="J1174" s="72"/>
      <c r="K1174" s="36"/>
      <c r="L1174" s="73"/>
      <c r="M1174" s="73"/>
      <c r="N1174" s="74"/>
      <c r="O1174" s="80" t="s">
        <v>179</v>
      </c>
      <c r="P1174" s="82">
        <v>42537.035844907405</v>
      </c>
      <c r="Q1174" s="80" t="s">
        <v>13526</v>
      </c>
      <c r="R1174" s="80"/>
      <c r="S1174" s="80"/>
      <c r="T1174" s="80"/>
      <c r="U1174" s="82">
        <v>42537.035844907405</v>
      </c>
      <c r="V1174" s="83" t="s">
        <v>13561</v>
      </c>
      <c r="W1174" s="80"/>
      <c r="X1174" s="80"/>
      <c r="Y1174" s="86" t="s">
        <v>13584</v>
      </c>
      <c r="Z1174" s="80"/>
      <c r="AA1174" s="80" t="str">
        <f>VLOOKUP(A1174,Vertices!A$3:$AY$3641,45,FALSE)</f>
        <v>pt</v>
      </c>
      <c r="AB1174" s="80" t="str">
        <f>IF(VLOOKUP(A1174,Vertices!A$3:$AY$3641,37,FALSE)=0,"",VLOOKUP(A1174,Vertices!A$3:$AY$3641,37,FALSE))</f>
        <v xml:space="preserve">La na Puta que pariu </v>
      </c>
    </row>
    <row r="1175" spans="1:28" x14ac:dyDescent="0.25">
      <c r="A1175" s="66" t="s">
        <v>4694</v>
      </c>
      <c r="B1175" s="66" t="s">
        <v>4694</v>
      </c>
      <c r="C1175" s="67"/>
      <c r="D1175" s="68"/>
      <c r="E1175" s="67"/>
      <c r="F1175" s="70"/>
      <c r="G1175" s="67"/>
      <c r="H1175" s="71"/>
      <c r="I1175" s="72"/>
      <c r="J1175" s="72"/>
      <c r="K1175" s="36"/>
      <c r="L1175" s="73"/>
      <c r="M1175" s="73"/>
      <c r="N1175" s="74"/>
      <c r="O1175" s="80" t="s">
        <v>179</v>
      </c>
      <c r="P1175" s="82">
        <v>42537.035856481481</v>
      </c>
      <c r="Q1175" s="80" t="s">
        <v>13527</v>
      </c>
      <c r="R1175" s="80"/>
      <c r="S1175" s="80"/>
      <c r="T1175" s="80"/>
      <c r="U1175" s="82">
        <v>42537.035856481481</v>
      </c>
      <c r="V1175" s="83" t="s">
        <v>13562</v>
      </c>
      <c r="W1175" s="80"/>
      <c r="X1175" s="80"/>
      <c r="Y1175" s="86" t="s">
        <v>13585</v>
      </c>
      <c r="Z1175" s="80"/>
      <c r="AA1175" s="80" t="str">
        <f>VLOOKUP(A1175,Vertices!A$3:$AY$3641,45,FALSE)</f>
        <v>pt</v>
      </c>
      <c r="AB1175" s="80" t="str">
        <f>IF(VLOOKUP(A1175,Vertices!A$3:$AY$3641,37,FALSE)=0,"",VLOOKUP(A1175,Vertices!A$3:$AY$3641,37,FALSE))</f>
        <v>Dom Pedrito, Brasil</v>
      </c>
    </row>
    <row r="1176" spans="1:28" x14ac:dyDescent="0.25">
      <c r="A1176" s="66" t="s">
        <v>13507</v>
      </c>
      <c r="B1176" s="66" t="s">
        <v>13507</v>
      </c>
      <c r="C1176" s="67"/>
      <c r="D1176" s="68"/>
      <c r="E1176" s="67"/>
      <c r="F1176" s="70"/>
      <c r="G1176" s="67"/>
      <c r="H1176" s="71"/>
      <c r="I1176" s="72"/>
      <c r="J1176" s="72"/>
      <c r="K1176" s="36"/>
      <c r="L1176" s="73"/>
      <c r="M1176" s="73"/>
      <c r="N1176" s="74"/>
      <c r="O1176" s="80" t="s">
        <v>179</v>
      </c>
      <c r="P1176" s="82">
        <v>42537.035925925928</v>
      </c>
      <c r="Q1176" s="80" t="s">
        <v>13528</v>
      </c>
      <c r="R1176" s="83" t="s">
        <v>13539</v>
      </c>
      <c r="S1176" s="80" t="s">
        <v>2042</v>
      </c>
      <c r="T1176" s="80"/>
      <c r="U1176" s="82">
        <v>42537.035925925928</v>
      </c>
      <c r="V1176" s="83" t="s">
        <v>13563</v>
      </c>
      <c r="W1176" s="80"/>
      <c r="X1176" s="80"/>
      <c r="Y1176" s="86" t="s">
        <v>13586</v>
      </c>
      <c r="Z1176" s="80"/>
      <c r="AA1176" s="80" t="str">
        <f>VLOOKUP(A1176,Vertices!A$3:$AY$3641,45,FALSE)</f>
        <v>en</v>
      </c>
      <c r="AB1176" s="80" t="str">
        <f>IF(VLOOKUP(A1176,Vertices!A$3:$AY$3641,37,FALSE)=0,"",VLOOKUP(A1176,Vertices!A$3:$AY$3641,37,FALSE))</f>
        <v>Charleston / Hilton Head, SC</v>
      </c>
    </row>
    <row r="1177" spans="1:28" x14ac:dyDescent="0.25">
      <c r="A1177" s="66" t="s">
        <v>13508</v>
      </c>
      <c r="B1177" s="66" t="s">
        <v>13508</v>
      </c>
      <c r="C1177" s="67"/>
      <c r="D1177" s="68"/>
      <c r="E1177" s="67"/>
      <c r="F1177" s="70"/>
      <c r="G1177" s="67"/>
      <c r="H1177" s="71"/>
      <c r="I1177" s="72"/>
      <c r="J1177" s="72"/>
      <c r="K1177" s="36"/>
      <c r="L1177" s="73"/>
      <c r="M1177" s="73"/>
      <c r="N1177" s="74"/>
      <c r="O1177" s="80" t="s">
        <v>179</v>
      </c>
      <c r="P1177" s="82">
        <v>42537.035949074074</v>
      </c>
      <c r="Q1177" s="80" t="s">
        <v>13529</v>
      </c>
      <c r="R1177" s="83" t="s">
        <v>13540</v>
      </c>
      <c r="S1177" s="80" t="s">
        <v>13542</v>
      </c>
      <c r="T1177" s="80"/>
      <c r="U1177" s="82">
        <v>42537.035949074074</v>
      </c>
      <c r="V1177" s="83" t="s">
        <v>13564</v>
      </c>
      <c r="W1177" s="80"/>
      <c r="X1177" s="80"/>
      <c r="Y1177" s="86" t="s">
        <v>13587</v>
      </c>
      <c r="Z1177" s="80"/>
      <c r="AA1177" s="80" t="str">
        <f>VLOOKUP(A1177,Vertices!A$3:$AY$3641,45,FALSE)</f>
        <v>en</v>
      </c>
      <c r="AB1177" s="80" t="str">
        <f>IF(VLOOKUP(A1177,Vertices!A$3:$AY$3641,37,FALSE)=0,"",VLOOKUP(A1177,Vertices!A$3:$AY$3641,37,FALSE))</f>
        <v>Marina del Rey, CA</v>
      </c>
    </row>
    <row r="1178" spans="1:28" x14ac:dyDescent="0.25">
      <c r="A1178" s="66" t="s">
        <v>13509</v>
      </c>
      <c r="B1178" s="66" t="s">
        <v>13509</v>
      </c>
      <c r="C1178" s="67"/>
      <c r="D1178" s="68"/>
      <c r="E1178" s="67"/>
      <c r="F1178" s="70"/>
      <c r="G1178" s="67"/>
      <c r="H1178" s="71"/>
      <c r="I1178" s="72"/>
      <c r="J1178" s="72"/>
      <c r="K1178" s="36"/>
      <c r="L1178" s="73"/>
      <c r="M1178" s="73"/>
      <c r="N1178" s="74"/>
      <c r="O1178" s="80" t="s">
        <v>179</v>
      </c>
      <c r="P1178" s="82">
        <v>42537.035196759258</v>
      </c>
      <c r="Q1178" s="80" t="s">
        <v>13530</v>
      </c>
      <c r="R1178" s="80"/>
      <c r="S1178" s="80"/>
      <c r="T1178" s="80"/>
      <c r="U1178" s="82">
        <v>42537.035196759258</v>
      </c>
      <c r="V1178" s="83" t="s">
        <v>13565</v>
      </c>
      <c r="W1178" s="80"/>
      <c r="X1178" s="80"/>
      <c r="Y1178" s="86" t="s">
        <v>13588</v>
      </c>
      <c r="Z1178" s="80"/>
      <c r="AA1178" s="80" t="str">
        <f>VLOOKUP(A1178,Vertices!A$3:$AY$3641,45,FALSE)</f>
        <v>pt</v>
      </c>
      <c r="AB1178" s="80" t="str">
        <f>IF(VLOOKUP(A1178,Vertices!A$3:$AY$3641,37,FALSE)=0,"",VLOOKUP(A1178,Vertices!A$3:$AY$3641,37,FALSE))</f>
        <v/>
      </c>
    </row>
    <row r="1179" spans="1:28" x14ac:dyDescent="0.25">
      <c r="A1179" s="89" t="s">
        <v>13510</v>
      </c>
      <c r="B1179" s="89" t="s">
        <v>13509</v>
      </c>
      <c r="C1179" s="112"/>
      <c r="D1179" s="115"/>
      <c r="E1179" s="112"/>
      <c r="F1179" s="111"/>
      <c r="G1179" s="112"/>
      <c r="H1179" s="116"/>
      <c r="I1179" s="113"/>
      <c r="J1179" s="113"/>
      <c r="K1179" s="117"/>
      <c r="L1179" s="118"/>
      <c r="M1179" s="118"/>
      <c r="N1179" s="103"/>
      <c r="O1179" s="107" t="s">
        <v>325</v>
      </c>
      <c r="P1179" s="108">
        <v>42537.03597222222</v>
      </c>
      <c r="Q1179" s="107" t="s">
        <v>13531</v>
      </c>
      <c r="R1179" s="107"/>
      <c r="S1179" s="107"/>
      <c r="T1179" s="107"/>
      <c r="U1179" s="108">
        <v>42537.03597222222</v>
      </c>
      <c r="V1179" s="109" t="s">
        <v>13566</v>
      </c>
      <c r="W1179" s="107"/>
      <c r="X1179" s="107"/>
      <c r="Y1179" s="110" t="s">
        <v>13589</v>
      </c>
      <c r="Z1179" s="107"/>
      <c r="AA1179" s="80" t="str">
        <f>VLOOKUP(A1179,Vertices!A$3:$AY$3641,45,FALSE)</f>
        <v>en</v>
      </c>
      <c r="AB1179" s="80" t="str">
        <f>IF(VLOOKUP(A1179,Vertices!A$3:$AY$3641,37,FALSE)=0,"",VLOOKUP(A1179,Vertices!A$3:$AY$3641,37,FALSE))</f>
        <v>Porto Velho, Rondônia - Brasil</v>
      </c>
    </row>
    <row r="1180" spans="1:28" x14ac:dyDescent="0.25">
      <c r="A1180" s="66" t="s">
        <v>13742</v>
      </c>
      <c r="B1180" s="66" t="s">
        <v>13742</v>
      </c>
      <c r="C1180" s="67"/>
      <c r="D1180" s="68"/>
      <c r="E1180" s="67"/>
      <c r="F1180" s="70"/>
      <c r="G1180" s="67"/>
      <c r="H1180" s="71"/>
      <c r="I1180" s="72"/>
      <c r="J1180" s="72"/>
      <c r="K1180" s="36"/>
      <c r="L1180" s="73"/>
      <c r="M1180" s="73"/>
      <c r="N1180" s="74"/>
      <c r="O1180" s="80" t="s">
        <v>179</v>
      </c>
      <c r="P1180" s="82">
        <v>42537.036111111112</v>
      </c>
      <c r="Q1180" s="80" t="s">
        <v>13769</v>
      </c>
      <c r="R1180" s="83" t="s">
        <v>13785</v>
      </c>
      <c r="S1180" s="80" t="s">
        <v>495</v>
      </c>
      <c r="T1180" s="80"/>
      <c r="U1180" s="82">
        <v>42537.036111111112</v>
      </c>
      <c r="V1180" s="83" t="s">
        <v>13799</v>
      </c>
      <c r="W1180" s="80"/>
      <c r="X1180" s="80"/>
      <c r="Y1180" s="86" t="s">
        <v>13823</v>
      </c>
      <c r="Z1180" s="80"/>
      <c r="AA1180" s="80" t="str">
        <f>VLOOKUP(A1180,Vertices!A$3:$AY$3641,45,FALSE)</f>
        <v>en</v>
      </c>
      <c r="AB1180" s="80" t="str">
        <f>IF(VLOOKUP(A1180,Vertices!A$3:$AY$3641,37,FALSE)=0,"",VLOOKUP(A1180,Vertices!A$3:$AY$3641,37,FALSE))</f>
        <v>Greater Philadelphia Area</v>
      </c>
    </row>
    <row r="1181" spans="1:28" x14ac:dyDescent="0.25">
      <c r="A1181" s="66" t="s">
        <v>13743</v>
      </c>
      <c r="B1181" s="66" t="s">
        <v>8451</v>
      </c>
      <c r="C1181" s="67"/>
      <c r="D1181" s="68"/>
      <c r="E1181" s="67"/>
      <c r="F1181" s="70"/>
      <c r="G1181" s="67"/>
      <c r="H1181" s="71"/>
      <c r="I1181" s="72"/>
      <c r="J1181" s="72"/>
      <c r="K1181" s="36"/>
      <c r="L1181" s="73"/>
      <c r="M1181" s="73"/>
      <c r="N1181" s="74"/>
      <c r="O1181" s="80" t="s">
        <v>325</v>
      </c>
      <c r="P1181" s="82">
        <v>42537.036145833335</v>
      </c>
      <c r="Q1181" s="80" t="s">
        <v>8512</v>
      </c>
      <c r="R1181" s="83" t="s">
        <v>3414</v>
      </c>
      <c r="S1181" s="80" t="s">
        <v>3446</v>
      </c>
      <c r="T1181" s="80"/>
      <c r="U1181" s="82">
        <v>42537.036145833335</v>
      </c>
      <c r="V1181" s="83" t="s">
        <v>13800</v>
      </c>
      <c r="W1181" s="80"/>
      <c r="X1181" s="80"/>
      <c r="Y1181" s="86" t="s">
        <v>13824</v>
      </c>
      <c r="Z1181" s="80"/>
      <c r="AA1181" s="80" t="str">
        <f>VLOOKUP(A1181,Vertices!A$3:$AY$3641,45,FALSE)</f>
        <v>en</v>
      </c>
      <c r="AB1181" s="80" t="str">
        <f>IF(VLOOKUP(A1181,Vertices!A$3:$AY$3641,37,FALSE)=0,"",VLOOKUP(A1181,Vertices!A$3:$AY$3641,37,FALSE))</f>
        <v>NY</v>
      </c>
    </row>
    <row r="1182" spans="1:28" x14ac:dyDescent="0.25">
      <c r="A1182" s="66" t="s">
        <v>13744</v>
      </c>
      <c r="B1182" s="66" t="s">
        <v>1897</v>
      </c>
      <c r="C1182" s="67"/>
      <c r="D1182" s="68"/>
      <c r="E1182" s="67"/>
      <c r="F1182" s="70"/>
      <c r="G1182" s="67"/>
      <c r="H1182" s="71"/>
      <c r="I1182" s="72"/>
      <c r="J1182" s="72"/>
      <c r="K1182" s="36"/>
      <c r="L1182" s="73"/>
      <c r="M1182" s="73"/>
      <c r="N1182" s="74"/>
      <c r="O1182" s="80" t="s">
        <v>325</v>
      </c>
      <c r="P1182" s="82">
        <v>42537.036168981482</v>
      </c>
      <c r="Q1182" s="80" t="s">
        <v>1962</v>
      </c>
      <c r="R1182" s="83" t="s">
        <v>2027</v>
      </c>
      <c r="S1182" s="80" t="s">
        <v>499</v>
      </c>
      <c r="T1182" s="80"/>
      <c r="U1182" s="82">
        <v>42537.036168981482</v>
      </c>
      <c r="V1182" s="83" t="s">
        <v>13801</v>
      </c>
      <c r="W1182" s="80"/>
      <c r="X1182" s="80"/>
      <c r="Y1182" s="86" t="s">
        <v>13825</v>
      </c>
      <c r="Z1182" s="80"/>
      <c r="AA1182" s="80" t="str">
        <f>VLOOKUP(A1182,Vertices!A$3:$AY$3641,45,FALSE)</f>
        <v>en</v>
      </c>
      <c r="AB1182" s="80" t="str">
        <f>IF(VLOOKUP(A1182,Vertices!A$3:$AY$3641,37,FALSE)=0,"",VLOOKUP(A1182,Vertices!A$3:$AY$3641,37,FALSE))</f>
        <v>Ithaca, New York</v>
      </c>
    </row>
    <row r="1183" spans="1:28" x14ac:dyDescent="0.25">
      <c r="A1183" s="66" t="s">
        <v>13745</v>
      </c>
      <c r="B1183" s="66" t="s">
        <v>1886</v>
      </c>
      <c r="C1183" s="67"/>
      <c r="D1183" s="68"/>
      <c r="E1183" s="67"/>
      <c r="F1183" s="70"/>
      <c r="G1183" s="67"/>
      <c r="H1183" s="71"/>
      <c r="I1183" s="72"/>
      <c r="J1183" s="72"/>
      <c r="K1183" s="36"/>
      <c r="L1183" s="73"/>
      <c r="M1183" s="73"/>
      <c r="N1183" s="74"/>
      <c r="O1183" s="80" t="s">
        <v>325</v>
      </c>
      <c r="P1183" s="82">
        <v>42537.036192129628</v>
      </c>
      <c r="Q1183" s="80" t="s">
        <v>1933</v>
      </c>
      <c r="R1183" s="83" t="s">
        <v>2009</v>
      </c>
      <c r="S1183" s="80" t="s">
        <v>500</v>
      </c>
      <c r="T1183" s="80"/>
      <c r="U1183" s="82">
        <v>42537.036192129628</v>
      </c>
      <c r="V1183" s="83" t="s">
        <v>13802</v>
      </c>
      <c r="W1183" s="80"/>
      <c r="X1183" s="80"/>
      <c r="Y1183" s="86" t="s">
        <v>13826</v>
      </c>
      <c r="Z1183" s="80"/>
      <c r="AA1183" s="80" t="str">
        <f>VLOOKUP(A1183,Vertices!A$3:$AY$3641,45,FALSE)</f>
        <v>es</v>
      </c>
      <c r="AB1183" s="80" t="str">
        <f>IF(VLOOKUP(A1183,Vertices!A$3:$AY$3641,37,FALSE)=0,"",VLOOKUP(A1183,Vertices!A$3:$AY$3641,37,FALSE))</f>
        <v>Puebla, México</v>
      </c>
    </row>
    <row r="1184" spans="1:28" x14ac:dyDescent="0.25">
      <c r="A1184" s="66" t="s">
        <v>13746</v>
      </c>
      <c r="B1184" s="66" t="s">
        <v>10720</v>
      </c>
      <c r="C1184" s="67"/>
      <c r="D1184" s="68"/>
      <c r="E1184" s="67"/>
      <c r="F1184" s="70"/>
      <c r="G1184" s="67"/>
      <c r="H1184" s="71"/>
      <c r="I1184" s="72"/>
      <c r="J1184" s="72"/>
      <c r="K1184" s="36"/>
      <c r="L1184" s="73"/>
      <c r="M1184" s="73"/>
      <c r="N1184" s="74"/>
      <c r="O1184" s="80" t="s">
        <v>325</v>
      </c>
      <c r="P1184" s="82">
        <v>42537.036273148151</v>
      </c>
      <c r="Q1184" s="80" t="s">
        <v>11181</v>
      </c>
      <c r="R1184" s="80" t="s">
        <v>10760</v>
      </c>
      <c r="S1184" s="80" t="s">
        <v>10763</v>
      </c>
      <c r="T1184" s="80" t="s">
        <v>10767</v>
      </c>
      <c r="U1184" s="82">
        <v>42537.036273148151</v>
      </c>
      <c r="V1184" s="83" t="s">
        <v>13803</v>
      </c>
      <c r="W1184" s="80"/>
      <c r="X1184" s="80"/>
      <c r="Y1184" s="86" t="s">
        <v>13827</v>
      </c>
      <c r="Z1184" s="80"/>
      <c r="AA1184" s="80" t="str">
        <f>VLOOKUP(A1184,Vertices!A$3:$AY$3641,45,FALSE)</f>
        <v>es</v>
      </c>
      <c r="AB1184" s="80" t="str">
        <f>IF(VLOOKUP(A1184,Vertices!A$3:$AY$3641,37,FALSE)=0,"",VLOOKUP(A1184,Vertices!A$3:$AY$3641,37,FALSE))</f>
        <v/>
      </c>
    </row>
    <row r="1185" spans="1:28" x14ac:dyDescent="0.25">
      <c r="A1185" s="66" t="s">
        <v>13746</v>
      </c>
      <c r="B1185" s="66" t="s">
        <v>10705</v>
      </c>
      <c r="C1185" s="67"/>
      <c r="D1185" s="68"/>
      <c r="E1185" s="67"/>
      <c r="F1185" s="70"/>
      <c r="G1185" s="67"/>
      <c r="H1185" s="71"/>
      <c r="I1185" s="72"/>
      <c r="J1185" s="72"/>
      <c r="K1185" s="36"/>
      <c r="L1185" s="73"/>
      <c r="M1185" s="73"/>
      <c r="N1185" s="74"/>
      <c r="O1185" s="80" t="s">
        <v>325</v>
      </c>
      <c r="P1185" s="82">
        <v>42537.036273148151</v>
      </c>
      <c r="Q1185" s="80" t="s">
        <v>11181</v>
      </c>
      <c r="R1185" s="80" t="s">
        <v>10760</v>
      </c>
      <c r="S1185" s="80" t="s">
        <v>10763</v>
      </c>
      <c r="T1185" s="80" t="s">
        <v>10767</v>
      </c>
      <c r="U1185" s="82">
        <v>42537.036273148151</v>
      </c>
      <c r="V1185" s="83" t="s">
        <v>13803</v>
      </c>
      <c r="W1185" s="80"/>
      <c r="X1185" s="80"/>
      <c r="Y1185" s="86" t="s">
        <v>13827</v>
      </c>
      <c r="Z1185" s="80"/>
      <c r="AA1185" s="80" t="str">
        <f>VLOOKUP(A1185,Vertices!A$3:$AY$3641,45,FALSE)</f>
        <v>es</v>
      </c>
      <c r="AB1185" s="80" t="str">
        <f>IF(VLOOKUP(A1185,Vertices!A$3:$AY$3641,37,FALSE)=0,"",VLOOKUP(A1185,Vertices!A$3:$AY$3641,37,FALSE))</f>
        <v/>
      </c>
    </row>
    <row r="1186" spans="1:28" x14ac:dyDescent="0.25">
      <c r="A1186" s="66" t="s">
        <v>13747</v>
      </c>
      <c r="B1186" s="66" t="s">
        <v>13747</v>
      </c>
      <c r="C1186" s="67"/>
      <c r="D1186" s="68"/>
      <c r="E1186" s="67"/>
      <c r="F1186" s="70"/>
      <c r="G1186" s="67"/>
      <c r="H1186" s="71"/>
      <c r="I1186" s="72"/>
      <c r="J1186" s="72"/>
      <c r="K1186" s="36"/>
      <c r="L1186" s="73"/>
      <c r="M1186" s="73"/>
      <c r="N1186" s="74"/>
      <c r="O1186" s="80" t="s">
        <v>179</v>
      </c>
      <c r="P1186" s="82">
        <v>42537.03628472222</v>
      </c>
      <c r="Q1186" s="80" t="s">
        <v>13770</v>
      </c>
      <c r="R1186" s="83" t="s">
        <v>13786</v>
      </c>
      <c r="S1186" s="80" t="s">
        <v>495</v>
      </c>
      <c r="T1186" s="80" t="s">
        <v>13796</v>
      </c>
      <c r="U1186" s="82">
        <v>42537.03628472222</v>
      </c>
      <c r="V1186" s="83" t="s">
        <v>13804</v>
      </c>
      <c r="W1186" s="80"/>
      <c r="X1186" s="80"/>
      <c r="Y1186" s="86" t="s">
        <v>13828</v>
      </c>
      <c r="Z1186" s="80"/>
      <c r="AA1186" s="80" t="str">
        <f>VLOOKUP(A1186,Vertices!A$3:$AY$3641,45,FALSE)</f>
        <v>en</v>
      </c>
      <c r="AB1186" s="80" t="str">
        <f>IF(VLOOKUP(A1186,Vertices!A$3:$AY$3641,37,FALSE)=0,"",VLOOKUP(A1186,Vertices!A$3:$AY$3641,37,FALSE))</f>
        <v>New York State</v>
      </c>
    </row>
    <row r="1187" spans="1:28" x14ac:dyDescent="0.25">
      <c r="A1187" s="66" t="s">
        <v>13748</v>
      </c>
      <c r="B1187" s="66" t="s">
        <v>13748</v>
      </c>
      <c r="C1187" s="67"/>
      <c r="D1187" s="68"/>
      <c r="E1187" s="67"/>
      <c r="F1187" s="70"/>
      <c r="G1187" s="67"/>
      <c r="H1187" s="71"/>
      <c r="I1187" s="72"/>
      <c r="J1187" s="72"/>
      <c r="K1187" s="36"/>
      <c r="L1187" s="73"/>
      <c r="M1187" s="73"/>
      <c r="N1187" s="74"/>
      <c r="O1187" s="80" t="s">
        <v>179</v>
      </c>
      <c r="P1187" s="82">
        <v>42537.036412037036</v>
      </c>
      <c r="Q1187" s="80" t="s">
        <v>13771</v>
      </c>
      <c r="R1187" s="83" t="s">
        <v>13787</v>
      </c>
      <c r="S1187" s="80" t="s">
        <v>13794</v>
      </c>
      <c r="T1187" s="80" t="s">
        <v>13797</v>
      </c>
      <c r="U1187" s="82">
        <v>42537.036412037036</v>
      </c>
      <c r="V1187" s="83" t="s">
        <v>13805</v>
      </c>
      <c r="W1187" s="80"/>
      <c r="X1187" s="80"/>
      <c r="Y1187" s="86" t="s">
        <v>13829</v>
      </c>
      <c r="Z1187" s="80"/>
      <c r="AA1187" s="80" t="str">
        <f>VLOOKUP(A1187,Vertices!A$3:$AY$3641,45,FALSE)</f>
        <v>en</v>
      </c>
      <c r="AB1187" s="80" t="str">
        <f>IF(VLOOKUP(A1187,Vertices!A$3:$AY$3641,37,FALSE)=0,"",VLOOKUP(A1187,Vertices!A$3:$AY$3641,37,FALSE))</f>
        <v>Boston, MA, USA</v>
      </c>
    </row>
    <row r="1188" spans="1:28" x14ac:dyDescent="0.25">
      <c r="A1188" s="66" t="s">
        <v>13749</v>
      </c>
      <c r="B1188" s="66" t="s">
        <v>13763</v>
      </c>
      <c r="C1188" s="67"/>
      <c r="D1188" s="68"/>
      <c r="E1188" s="67"/>
      <c r="F1188" s="70"/>
      <c r="G1188" s="67"/>
      <c r="H1188" s="71"/>
      <c r="I1188" s="72"/>
      <c r="J1188" s="72"/>
      <c r="K1188" s="36"/>
      <c r="L1188" s="73"/>
      <c r="M1188" s="73"/>
      <c r="N1188" s="74"/>
      <c r="O1188" s="80" t="s">
        <v>325</v>
      </c>
      <c r="P1188" s="82">
        <v>42537.036446759259</v>
      </c>
      <c r="Q1188" s="80" t="s">
        <v>13772</v>
      </c>
      <c r="R1188" s="83" t="s">
        <v>13788</v>
      </c>
      <c r="S1188" s="80" t="s">
        <v>476</v>
      </c>
      <c r="T1188" s="80"/>
      <c r="U1188" s="82">
        <v>42537.036446759259</v>
      </c>
      <c r="V1188" s="83" t="s">
        <v>13806</v>
      </c>
      <c r="W1188" s="80"/>
      <c r="X1188" s="80"/>
      <c r="Y1188" s="86" t="s">
        <v>13830</v>
      </c>
      <c r="Z1188" s="80"/>
      <c r="AA1188" s="80" t="str">
        <f>VLOOKUP(A1188,Vertices!A$3:$AY$3641,45,FALSE)</f>
        <v>en</v>
      </c>
      <c r="AB1188" s="80" t="str">
        <f>IF(VLOOKUP(A1188,Vertices!A$3:$AY$3641,37,FALSE)=0,"",VLOOKUP(A1188,Vertices!A$3:$AY$3641,37,FALSE))</f>
        <v>Easley, SC</v>
      </c>
    </row>
    <row r="1189" spans="1:28" x14ac:dyDescent="0.25">
      <c r="A1189" s="66" t="s">
        <v>13749</v>
      </c>
      <c r="B1189" s="66" t="s">
        <v>13764</v>
      </c>
      <c r="C1189" s="67"/>
      <c r="D1189" s="68"/>
      <c r="E1189" s="67"/>
      <c r="F1189" s="70"/>
      <c r="G1189" s="67"/>
      <c r="H1189" s="71"/>
      <c r="I1189" s="72"/>
      <c r="J1189" s="72"/>
      <c r="K1189" s="36"/>
      <c r="L1189" s="73"/>
      <c r="M1189" s="73"/>
      <c r="N1189" s="74"/>
      <c r="O1189" s="80" t="s">
        <v>326</v>
      </c>
      <c r="P1189" s="82">
        <v>42537.036446759259</v>
      </c>
      <c r="Q1189" s="80" t="s">
        <v>13772</v>
      </c>
      <c r="R1189" s="83" t="s">
        <v>13788</v>
      </c>
      <c r="S1189" s="80" t="s">
        <v>476</v>
      </c>
      <c r="T1189" s="80"/>
      <c r="U1189" s="82">
        <v>42537.036446759259</v>
      </c>
      <c r="V1189" s="83" t="s">
        <v>13806</v>
      </c>
      <c r="W1189" s="80"/>
      <c r="X1189" s="80"/>
      <c r="Y1189" s="86" t="s">
        <v>13830</v>
      </c>
      <c r="Z1189" s="80"/>
      <c r="AA1189" s="80" t="str">
        <f>VLOOKUP(A1189,Vertices!A$3:$AY$3641,45,FALSE)</f>
        <v>en</v>
      </c>
      <c r="AB1189" s="80" t="str">
        <f>IF(VLOOKUP(A1189,Vertices!A$3:$AY$3641,37,FALSE)=0,"",VLOOKUP(A1189,Vertices!A$3:$AY$3641,37,FALSE))</f>
        <v>Easley, SC</v>
      </c>
    </row>
    <row r="1190" spans="1:28" x14ac:dyDescent="0.25">
      <c r="A1190" s="66" t="s">
        <v>13750</v>
      </c>
      <c r="B1190" s="66" t="s">
        <v>13498</v>
      </c>
      <c r="C1190" s="67"/>
      <c r="D1190" s="68"/>
      <c r="E1190" s="67"/>
      <c r="F1190" s="70"/>
      <c r="G1190" s="67"/>
      <c r="H1190" s="71"/>
      <c r="I1190" s="72"/>
      <c r="J1190" s="72"/>
      <c r="K1190" s="36"/>
      <c r="L1190" s="73"/>
      <c r="M1190" s="73"/>
      <c r="N1190" s="74"/>
      <c r="O1190" s="80" t="s">
        <v>325</v>
      </c>
      <c r="P1190" s="82">
        <v>42537.036562499998</v>
      </c>
      <c r="Q1190" s="80" t="s">
        <v>13773</v>
      </c>
      <c r="R1190" s="80"/>
      <c r="S1190" s="80"/>
      <c r="T1190" s="80"/>
      <c r="U1190" s="82">
        <v>42537.036562499998</v>
      </c>
      <c r="V1190" s="83" t="s">
        <v>13807</v>
      </c>
      <c r="W1190" s="80"/>
      <c r="X1190" s="80"/>
      <c r="Y1190" s="86" t="s">
        <v>13831</v>
      </c>
      <c r="Z1190" s="80"/>
      <c r="AA1190" s="80" t="str">
        <f>VLOOKUP(A1190,Vertices!A$3:$AY$3641,45,FALSE)</f>
        <v>pt</v>
      </c>
      <c r="AB1190" s="80" t="str">
        <f>IF(VLOOKUP(A1190,Vertices!A$3:$AY$3641,37,FALSE)=0,"",VLOOKUP(A1190,Vertices!A$3:$AY$3641,37,FALSE))</f>
        <v>♊️</v>
      </c>
    </row>
    <row r="1191" spans="1:28" x14ac:dyDescent="0.25">
      <c r="A1191" s="66" t="s">
        <v>13751</v>
      </c>
      <c r="B1191" s="66" t="s">
        <v>13765</v>
      </c>
      <c r="C1191" s="67"/>
      <c r="D1191" s="68"/>
      <c r="E1191" s="67"/>
      <c r="F1191" s="70"/>
      <c r="G1191" s="67"/>
      <c r="H1191" s="71"/>
      <c r="I1191" s="72"/>
      <c r="J1191" s="72"/>
      <c r="K1191" s="36"/>
      <c r="L1191" s="73"/>
      <c r="M1191" s="73"/>
      <c r="N1191" s="74"/>
      <c r="O1191" s="80" t="s">
        <v>326</v>
      </c>
      <c r="P1191" s="82">
        <v>42537.036597222221</v>
      </c>
      <c r="Q1191" s="80" t="s">
        <v>13774</v>
      </c>
      <c r="R1191" s="80"/>
      <c r="S1191" s="80"/>
      <c r="T1191" s="80"/>
      <c r="U1191" s="82">
        <v>42537.036597222221</v>
      </c>
      <c r="V1191" s="83" t="s">
        <v>13808</v>
      </c>
      <c r="W1191" s="80"/>
      <c r="X1191" s="80"/>
      <c r="Y1191" s="86" t="s">
        <v>13832</v>
      </c>
      <c r="Z1191" s="86" t="s">
        <v>13847</v>
      </c>
      <c r="AA1191" s="80" t="str">
        <f>VLOOKUP(A1191,Vertices!A$3:$AY$3641,45,FALSE)</f>
        <v>es</v>
      </c>
      <c r="AB1191" s="80" t="str">
        <f>IF(VLOOKUP(A1191,Vertices!A$3:$AY$3641,37,FALSE)=0,"",VLOOKUP(A1191,Vertices!A$3:$AY$3641,37,FALSE))</f>
        <v>Panama</v>
      </c>
    </row>
    <row r="1192" spans="1:28" x14ac:dyDescent="0.25">
      <c r="A1192" s="66" t="s">
        <v>13752</v>
      </c>
      <c r="B1192" s="66" t="s">
        <v>13752</v>
      </c>
      <c r="C1192" s="67"/>
      <c r="D1192" s="68"/>
      <c r="E1192" s="67"/>
      <c r="F1192" s="70"/>
      <c r="G1192" s="67"/>
      <c r="H1192" s="71"/>
      <c r="I1192" s="72"/>
      <c r="J1192" s="72"/>
      <c r="K1192" s="36"/>
      <c r="L1192" s="73"/>
      <c r="M1192" s="73"/>
      <c r="N1192" s="74"/>
      <c r="O1192" s="80" t="s">
        <v>179</v>
      </c>
      <c r="P1192" s="82">
        <v>42537.036631944444</v>
      </c>
      <c r="Q1192" s="80" t="s">
        <v>13775</v>
      </c>
      <c r="R1192" s="83" t="s">
        <v>13789</v>
      </c>
      <c r="S1192" s="80" t="s">
        <v>484</v>
      </c>
      <c r="T1192" s="80" t="s">
        <v>13798</v>
      </c>
      <c r="U1192" s="82">
        <v>42537.036631944444</v>
      </c>
      <c r="V1192" s="83" t="s">
        <v>13809</v>
      </c>
      <c r="W1192" s="80"/>
      <c r="X1192" s="80"/>
      <c r="Y1192" s="86" t="s">
        <v>13833</v>
      </c>
      <c r="Z1192" s="80"/>
      <c r="AA1192" s="80" t="str">
        <f>VLOOKUP(A1192,Vertices!A$3:$AY$3641,45,FALSE)</f>
        <v>en</v>
      </c>
      <c r="AB1192" s="80" t="str">
        <f>IF(VLOOKUP(A1192,Vertices!A$3:$AY$3641,37,FALSE)=0,"",VLOOKUP(A1192,Vertices!A$3:$AY$3641,37,FALSE))</f>
        <v>New Orleans, Louisiana</v>
      </c>
    </row>
    <row r="1193" spans="1:28" x14ac:dyDescent="0.25">
      <c r="A1193" s="66" t="s">
        <v>13753</v>
      </c>
      <c r="B1193" s="66" t="s">
        <v>11655</v>
      </c>
      <c r="C1193" s="67"/>
      <c r="D1193" s="68"/>
      <c r="E1193" s="67"/>
      <c r="F1193" s="70"/>
      <c r="G1193" s="67"/>
      <c r="H1193" s="71"/>
      <c r="I1193" s="72"/>
      <c r="J1193" s="72"/>
      <c r="K1193" s="36"/>
      <c r="L1193" s="73"/>
      <c r="M1193" s="73"/>
      <c r="N1193" s="74"/>
      <c r="O1193" s="80" t="s">
        <v>325</v>
      </c>
      <c r="P1193" s="82">
        <v>42537.036643518521</v>
      </c>
      <c r="Q1193" s="80" t="s">
        <v>13776</v>
      </c>
      <c r="R1193" s="83" t="s">
        <v>11705</v>
      </c>
      <c r="S1193" s="80" t="s">
        <v>506</v>
      </c>
      <c r="T1193" s="80"/>
      <c r="U1193" s="82">
        <v>42537.036643518521</v>
      </c>
      <c r="V1193" s="83" t="s">
        <v>13810</v>
      </c>
      <c r="W1193" s="80"/>
      <c r="X1193" s="80"/>
      <c r="Y1193" s="86" t="s">
        <v>13834</v>
      </c>
      <c r="Z1193" s="80"/>
      <c r="AA1193" s="80" t="str">
        <f>VLOOKUP(A1193,Vertices!A$3:$AY$3641,45,FALSE)</f>
        <v>pt</v>
      </c>
      <c r="AB1193" s="80" t="str">
        <f>IF(VLOOKUP(A1193,Vertices!A$3:$AY$3641,37,FALSE)=0,"",VLOOKUP(A1193,Vertices!A$3:$AY$3641,37,FALSE))</f>
        <v>campinagrandePB</v>
      </c>
    </row>
    <row r="1194" spans="1:28" x14ac:dyDescent="0.25">
      <c r="A1194" s="66" t="s">
        <v>13754</v>
      </c>
      <c r="B1194" s="66" t="s">
        <v>8451</v>
      </c>
      <c r="C1194" s="67"/>
      <c r="D1194" s="68"/>
      <c r="E1194" s="67"/>
      <c r="F1194" s="70"/>
      <c r="G1194" s="67"/>
      <c r="H1194" s="71"/>
      <c r="I1194" s="72"/>
      <c r="J1194" s="72"/>
      <c r="K1194" s="36"/>
      <c r="L1194" s="73"/>
      <c r="M1194" s="73"/>
      <c r="N1194" s="74"/>
      <c r="O1194" s="80" t="s">
        <v>325</v>
      </c>
      <c r="P1194" s="82">
        <v>42537.036643518521</v>
      </c>
      <c r="Q1194" s="80" t="s">
        <v>8512</v>
      </c>
      <c r="R1194" s="83" t="s">
        <v>3414</v>
      </c>
      <c r="S1194" s="80" t="s">
        <v>3446</v>
      </c>
      <c r="T1194" s="80"/>
      <c r="U1194" s="82">
        <v>42537.036643518521</v>
      </c>
      <c r="V1194" s="83" t="s">
        <v>13811</v>
      </c>
      <c r="W1194" s="80"/>
      <c r="X1194" s="80"/>
      <c r="Y1194" s="86" t="s">
        <v>13835</v>
      </c>
      <c r="Z1194" s="80"/>
      <c r="AA1194" s="80" t="str">
        <f>VLOOKUP(A1194,Vertices!A$3:$AY$3641,45,FALSE)</f>
        <v>en</v>
      </c>
      <c r="AB1194" s="80" t="str">
        <f>IF(VLOOKUP(A1194,Vertices!A$3:$AY$3641,37,FALSE)=0,"",VLOOKUP(A1194,Vertices!A$3:$AY$3641,37,FALSE))</f>
        <v>Philly</v>
      </c>
    </row>
    <row r="1195" spans="1:28" x14ac:dyDescent="0.25">
      <c r="A1195" s="66" t="s">
        <v>13755</v>
      </c>
      <c r="B1195" s="66" t="s">
        <v>13755</v>
      </c>
      <c r="C1195" s="67"/>
      <c r="D1195" s="68"/>
      <c r="E1195" s="67"/>
      <c r="F1195" s="70"/>
      <c r="G1195" s="67"/>
      <c r="H1195" s="71"/>
      <c r="I1195" s="72"/>
      <c r="J1195" s="72"/>
      <c r="K1195" s="36"/>
      <c r="L1195" s="73"/>
      <c r="M1195" s="73"/>
      <c r="N1195" s="74"/>
      <c r="O1195" s="80" t="s">
        <v>179</v>
      </c>
      <c r="P1195" s="82">
        <v>42537.03665509259</v>
      </c>
      <c r="Q1195" s="80" t="s">
        <v>13777</v>
      </c>
      <c r="R1195" s="83" t="s">
        <v>13790</v>
      </c>
      <c r="S1195" s="80" t="s">
        <v>499</v>
      </c>
      <c r="T1195" s="80"/>
      <c r="U1195" s="82">
        <v>42537.03665509259</v>
      </c>
      <c r="V1195" s="83" t="s">
        <v>13812</v>
      </c>
      <c r="W1195" s="80"/>
      <c r="X1195" s="80"/>
      <c r="Y1195" s="86" t="s">
        <v>13836</v>
      </c>
      <c r="Z1195" s="80"/>
      <c r="AA1195" s="80" t="str">
        <f>VLOOKUP(A1195,Vertices!A$3:$AY$3641,45,FALSE)</f>
        <v>es</v>
      </c>
      <c r="AB1195" s="80" t="str">
        <f>IF(VLOOKUP(A1195,Vertices!A$3:$AY$3641,37,FALSE)=0,"",VLOOKUP(A1195,Vertices!A$3:$AY$3641,37,FALSE))</f>
        <v>Venezuela</v>
      </c>
    </row>
    <row r="1196" spans="1:28" x14ac:dyDescent="0.25">
      <c r="A1196" s="66" t="s">
        <v>13756</v>
      </c>
      <c r="B1196" s="66" t="s">
        <v>1890</v>
      </c>
      <c r="C1196" s="67"/>
      <c r="D1196" s="68"/>
      <c r="E1196" s="67"/>
      <c r="F1196" s="70"/>
      <c r="G1196" s="67"/>
      <c r="H1196" s="71"/>
      <c r="I1196" s="72"/>
      <c r="J1196" s="72"/>
      <c r="K1196" s="36"/>
      <c r="L1196" s="73"/>
      <c r="M1196" s="73"/>
      <c r="N1196" s="74"/>
      <c r="O1196" s="80" t="s">
        <v>325</v>
      </c>
      <c r="P1196" s="82">
        <v>42537.036550925928</v>
      </c>
      <c r="Q1196" s="80" t="s">
        <v>13778</v>
      </c>
      <c r="R1196" s="83" t="s">
        <v>13791</v>
      </c>
      <c r="S1196" s="80" t="s">
        <v>13795</v>
      </c>
      <c r="T1196" s="80" t="s">
        <v>517</v>
      </c>
      <c r="U1196" s="82">
        <v>42537.036550925928</v>
      </c>
      <c r="V1196" s="83" t="s">
        <v>13813</v>
      </c>
      <c r="W1196" s="80"/>
      <c r="X1196" s="80"/>
      <c r="Y1196" s="86" t="s">
        <v>13837</v>
      </c>
      <c r="Z1196" s="80"/>
      <c r="AA1196" s="80" t="str">
        <f>VLOOKUP(A1196,Vertices!A$3:$AY$3641,45,FALSE)</f>
        <v>en</v>
      </c>
      <c r="AB1196" s="80" t="str">
        <f>IF(VLOOKUP(A1196,Vertices!A$3:$AY$3641,37,FALSE)=0,"",VLOOKUP(A1196,Vertices!A$3:$AY$3641,37,FALSE))</f>
        <v>Greater Boston Area</v>
      </c>
    </row>
    <row r="1197" spans="1:28" x14ac:dyDescent="0.25">
      <c r="A1197" s="66" t="s">
        <v>13756</v>
      </c>
      <c r="B1197" s="66" t="s">
        <v>1890</v>
      </c>
      <c r="C1197" s="67"/>
      <c r="D1197" s="68"/>
      <c r="E1197" s="67"/>
      <c r="F1197" s="70"/>
      <c r="G1197" s="67"/>
      <c r="H1197" s="71"/>
      <c r="I1197" s="72"/>
      <c r="J1197" s="72"/>
      <c r="K1197" s="36"/>
      <c r="L1197" s="73"/>
      <c r="M1197" s="73"/>
      <c r="N1197" s="74"/>
      <c r="O1197" s="80" t="s">
        <v>325</v>
      </c>
      <c r="P1197" s="82">
        <v>42537.036747685182</v>
      </c>
      <c r="Q1197" s="80" t="s">
        <v>13779</v>
      </c>
      <c r="R1197" s="83" t="s">
        <v>13792</v>
      </c>
      <c r="S1197" s="80" t="s">
        <v>13795</v>
      </c>
      <c r="T1197" s="80" t="s">
        <v>517</v>
      </c>
      <c r="U1197" s="82">
        <v>42537.036747685182</v>
      </c>
      <c r="V1197" s="83" t="s">
        <v>13814</v>
      </c>
      <c r="W1197" s="80"/>
      <c r="X1197" s="80"/>
      <c r="Y1197" s="86" t="s">
        <v>13838</v>
      </c>
      <c r="Z1197" s="80"/>
      <c r="AA1197" s="80" t="str">
        <f>VLOOKUP(A1197,Vertices!A$3:$AY$3641,45,FALSE)</f>
        <v>en</v>
      </c>
      <c r="AB1197" s="80" t="str">
        <f>IF(VLOOKUP(A1197,Vertices!A$3:$AY$3641,37,FALSE)=0,"",VLOOKUP(A1197,Vertices!A$3:$AY$3641,37,FALSE))</f>
        <v>Greater Boston Area</v>
      </c>
    </row>
    <row r="1198" spans="1:28" x14ac:dyDescent="0.25">
      <c r="A1198" s="66" t="s">
        <v>12045</v>
      </c>
      <c r="B1198" s="66" t="s">
        <v>12045</v>
      </c>
      <c r="C1198" s="67"/>
      <c r="D1198" s="68"/>
      <c r="E1198" s="67"/>
      <c r="F1198" s="70"/>
      <c r="G1198" s="67"/>
      <c r="H1198" s="71"/>
      <c r="I1198" s="72"/>
      <c r="J1198" s="72"/>
      <c r="K1198" s="36"/>
      <c r="L1198" s="73"/>
      <c r="M1198" s="73"/>
      <c r="N1198" s="74"/>
      <c r="O1198" s="80" t="s">
        <v>179</v>
      </c>
      <c r="P1198" s="82">
        <v>42537.036782407406</v>
      </c>
      <c r="Q1198" s="80" t="s">
        <v>13780</v>
      </c>
      <c r="R1198" s="83" t="s">
        <v>13793</v>
      </c>
      <c r="S1198" s="80" t="s">
        <v>12075</v>
      </c>
      <c r="T1198" s="80"/>
      <c r="U1198" s="82">
        <v>42537.036782407406</v>
      </c>
      <c r="V1198" s="83" t="s">
        <v>13815</v>
      </c>
      <c r="W1198" s="80"/>
      <c r="X1198" s="80"/>
      <c r="Y1198" s="86" t="s">
        <v>13839</v>
      </c>
      <c r="Z1198" s="80"/>
      <c r="AA1198" s="80" t="str">
        <f>VLOOKUP(A1198,Vertices!A$3:$AY$3641,45,FALSE)</f>
        <v>es</v>
      </c>
      <c r="AB1198" s="80" t="str">
        <f>IF(VLOOKUP(A1198,Vertices!A$3:$AY$3641,37,FALSE)=0,"",VLOOKUP(A1198,Vertices!A$3:$AY$3641,37,FALSE))</f>
        <v>Ciudad de Mexico</v>
      </c>
    </row>
    <row r="1199" spans="1:28" x14ac:dyDescent="0.25">
      <c r="A1199" s="66" t="s">
        <v>13757</v>
      </c>
      <c r="B1199" s="66" t="s">
        <v>9891</v>
      </c>
      <c r="C1199" s="67"/>
      <c r="D1199" s="68"/>
      <c r="E1199" s="67"/>
      <c r="F1199" s="70"/>
      <c r="G1199" s="67"/>
      <c r="H1199" s="71"/>
      <c r="I1199" s="72"/>
      <c r="J1199" s="72"/>
      <c r="K1199" s="36"/>
      <c r="L1199" s="73"/>
      <c r="M1199" s="73"/>
      <c r="N1199" s="74"/>
      <c r="O1199" s="80" t="s">
        <v>325</v>
      </c>
      <c r="P1199" s="82">
        <v>42537.036782407406</v>
      </c>
      <c r="Q1199" s="80" t="s">
        <v>13781</v>
      </c>
      <c r="R1199" s="83" t="s">
        <v>13537</v>
      </c>
      <c r="S1199" s="80" t="s">
        <v>13541</v>
      </c>
      <c r="T1199" s="80"/>
      <c r="U1199" s="82">
        <v>42537.036782407406</v>
      </c>
      <c r="V1199" s="83" t="s">
        <v>13816</v>
      </c>
      <c r="W1199" s="80"/>
      <c r="X1199" s="80"/>
      <c r="Y1199" s="86" t="s">
        <v>13840</v>
      </c>
      <c r="Z1199" s="80"/>
      <c r="AA1199" s="80" t="str">
        <f>VLOOKUP(A1199,Vertices!A$3:$AY$3641,45,FALSE)</f>
        <v>en</v>
      </c>
      <c r="AB1199" s="80" t="str">
        <f>IF(VLOOKUP(A1199,Vertices!A$3:$AY$3641,37,FALSE)=0,"",VLOOKUP(A1199,Vertices!A$3:$AY$3641,37,FALSE))</f>
        <v/>
      </c>
    </row>
    <row r="1200" spans="1:28" x14ac:dyDescent="0.25">
      <c r="A1200" s="66" t="s">
        <v>13758</v>
      </c>
      <c r="B1200" s="66" t="s">
        <v>8451</v>
      </c>
      <c r="C1200" s="67"/>
      <c r="D1200" s="68"/>
      <c r="E1200" s="67"/>
      <c r="F1200" s="70"/>
      <c r="G1200" s="67"/>
      <c r="H1200" s="71"/>
      <c r="I1200" s="72"/>
      <c r="J1200" s="72"/>
      <c r="K1200" s="36"/>
      <c r="L1200" s="73"/>
      <c r="M1200" s="73"/>
      <c r="N1200" s="74"/>
      <c r="O1200" s="80" t="s">
        <v>325</v>
      </c>
      <c r="P1200" s="82">
        <v>42537.036793981482</v>
      </c>
      <c r="Q1200" s="80" t="s">
        <v>8512</v>
      </c>
      <c r="R1200" s="83" t="s">
        <v>3414</v>
      </c>
      <c r="S1200" s="80" t="s">
        <v>3446</v>
      </c>
      <c r="T1200" s="80"/>
      <c r="U1200" s="82">
        <v>42537.036793981482</v>
      </c>
      <c r="V1200" s="83" t="s">
        <v>13817</v>
      </c>
      <c r="W1200" s="80"/>
      <c r="X1200" s="80"/>
      <c r="Y1200" s="86" t="s">
        <v>13841</v>
      </c>
      <c r="Z1200" s="80"/>
      <c r="AA1200" s="80" t="str">
        <f>VLOOKUP(A1200,Vertices!A$3:$AY$3641,45,FALSE)</f>
        <v>en</v>
      </c>
      <c r="AB1200" s="80" t="str">
        <f>IF(VLOOKUP(A1200,Vertices!A$3:$AY$3641,37,FALSE)=0,"",VLOOKUP(A1200,Vertices!A$3:$AY$3641,37,FALSE))</f>
        <v>here</v>
      </c>
    </row>
    <row r="1201" spans="1:28" x14ac:dyDescent="0.25">
      <c r="A1201" s="66" t="s">
        <v>13759</v>
      </c>
      <c r="B1201" s="66" t="s">
        <v>8451</v>
      </c>
      <c r="C1201" s="67"/>
      <c r="D1201" s="68"/>
      <c r="E1201" s="67"/>
      <c r="F1201" s="70"/>
      <c r="G1201" s="67"/>
      <c r="H1201" s="71"/>
      <c r="I1201" s="72"/>
      <c r="J1201" s="72"/>
      <c r="K1201" s="36"/>
      <c r="L1201" s="73"/>
      <c r="M1201" s="73"/>
      <c r="N1201" s="74"/>
      <c r="O1201" s="80" t="s">
        <v>325</v>
      </c>
      <c r="P1201" s="82">
        <v>42537.036817129629</v>
      </c>
      <c r="Q1201" s="80" t="s">
        <v>8512</v>
      </c>
      <c r="R1201" s="83" t="s">
        <v>3414</v>
      </c>
      <c r="S1201" s="80" t="s">
        <v>3446</v>
      </c>
      <c r="T1201" s="80"/>
      <c r="U1201" s="82">
        <v>42537.036817129629</v>
      </c>
      <c r="V1201" s="83" t="s">
        <v>13818</v>
      </c>
      <c r="W1201" s="80"/>
      <c r="X1201" s="80"/>
      <c r="Y1201" s="86" t="s">
        <v>13842</v>
      </c>
      <c r="Z1201" s="80"/>
      <c r="AA1201" s="80" t="str">
        <f>VLOOKUP(A1201,Vertices!A$3:$AY$3641,45,FALSE)</f>
        <v>en</v>
      </c>
      <c r="AB1201" s="80" t="str">
        <f>IF(VLOOKUP(A1201,Vertices!A$3:$AY$3641,37,FALSE)=0,"",VLOOKUP(A1201,Vertices!A$3:$AY$3641,37,FALSE))</f>
        <v xml:space="preserve">Temple University </v>
      </c>
    </row>
    <row r="1202" spans="1:28" x14ac:dyDescent="0.25">
      <c r="A1202" s="66" t="s">
        <v>13760</v>
      </c>
      <c r="B1202" s="66" t="s">
        <v>13766</v>
      </c>
      <c r="C1202" s="67"/>
      <c r="D1202" s="68"/>
      <c r="E1202" s="67"/>
      <c r="F1202" s="70"/>
      <c r="G1202" s="67"/>
      <c r="H1202" s="71"/>
      <c r="I1202" s="72"/>
      <c r="J1202" s="72"/>
      <c r="K1202" s="36"/>
      <c r="L1202" s="73"/>
      <c r="M1202" s="73"/>
      <c r="N1202" s="74"/>
      <c r="O1202" s="80" t="s">
        <v>325</v>
      </c>
      <c r="P1202" s="82">
        <v>42537.036979166667</v>
      </c>
      <c r="Q1202" s="80" t="s">
        <v>13782</v>
      </c>
      <c r="R1202" s="80"/>
      <c r="S1202" s="80"/>
      <c r="T1202" s="80"/>
      <c r="U1202" s="82">
        <v>42537.036979166667</v>
      </c>
      <c r="V1202" s="83" t="s">
        <v>13819</v>
      </c>
      <c r="W1202" s="80"/>
      <c r="X1202" s="80"/>
      <c r="Y1202" s="86" t="s">
        <v>13843</v>
      </c>
      <c r="Z1202" s="80"/>
      <c r="AA1202" s="80" t="str">
        <f>VLOOKUP(A1202,Vertices!A$3:$AY$3641,45,FALSE)</f>
        <v>pt</v>
      </c>
      <c r="AB1202" s="80" t="str">
        <f>IF(VLOOKUP(A1202,Vertices!A$3:$AY$3641,37,FALSE)=0,"",VLOOKUP(A1202,Vertices!A$3:$AY$3641,37,FALSE))</f>
        <v/>
      </c>
    </row>
    <row r="1203" spans="1:28" x14ac:dyDescent="0.25">
      <c r="A1203" s="66" t="s">
        <v>13761</v>
      </c>
      <c r="B1203" s="66" t="s">
        <v>8451</v>
      </c>
      <c r="C1203" s="67"/>
      <c r="D1203" s="68"/>
      <c r="E1203" s="67"/>
      <c r="F1203" s="70"/>
      <c r="G1203" s="67"/>
      <c r="H1203" s="71"/>
      <c r="I1203" s="72"/>
      <c r="J1203" s="72"/>
      <c r="K1203" s="36"/>
      <c r="L1203" s="73"/>
      <c r="M1203" s="73"/>
      <c r="N1203" s="74"/>
      <c r="O1203" s="80" t="s">
        <v>325</v>
      </c>
      <c r="P1203" s="82">
        <v>42537.036979166667</v>
      </c>
      <c r="Q1203" s="80" t="s">
        <v>8512</v>
      </c>
      <c r="R1203" s="83" t="s">
        <v>3414</v>
      </c>
      <c r="S1203" s="80" t="s">
        <v>3446</v>
      </c>
      <c r="T1203" s="80"/>
      <c r="U1203" s="82">
        <v>42537.036979166667</v>
      </c>
      <c r="V1203" s="83" t="s">
        <v>13820</v>
      </c>
      <c r="W1203" s="80"/>
      <c r="X1203" s="80"/>
      <c r="Y1203" s="86" t="s">
        <v>13844</v>
      </c>
      <c r="Z1203" s="80"/>
      <c r="AA1203" s="80" t="str">
        <f>VLOOKUP(A1203,Vertices!A$3:$AY$3641,45,FALSE)</f>
        <v>en</v>
      </c>
      <c r="AB1203" s="80" t="str">
        <f>IF(VLOOKUP(A1203,Vertices!A$3:$AY$3641,37,FALSE)=0,"",VLOOKUP(A1203,Vertices!A$3:$AY$3641,37,FALSE))</f>
        <v xml:space="preserve">Detroit &amp; Atlanta ✈️ DC </v>
      </c>
    </row>
    <row r="1204" spans="1:28" x14ac:dyDescent="0.25">
      <c r="A1204" s="66" t="s">
        <v>1827</v>
      </c>
      <c r="B1204" s="66" t="s">
        <v>13767</v>
      </c>
      <c r="C1204" s="67"/>
      <c r="D1204" s="68"/>
      <c r="E1204" s="67"/>
      <c r="F1204" s="70"/>
      <c r="G1204" s="67"/>
      <c r="H1204" s="71"/>
      <c r="I1204" s="72"/>
      <c r="J1204" s="72"/>
      <c r="K1204" s="36"/>
      <c r="L1204" s="73"/>
      <c r="M1204" s="73"/>
      <c r="N1204" s="74"/>
      <c r="O1204" s="80" t="s">
        <v>325</v>
      </c>
      <c r="P1204" s="82">
        <v>42537.037037037036</v>
      </c>
      <c r="Q1204" s="80" t="s">
        <v>13783</v>
      </c>
      <c r="R1204" s="80"/>
      <c r="S1204" s="80"/>
      <c r="T1204" s="80"/>
      <c r="U1204" s="82">
        <v>42537.037037037036</v>
      </c>
      <c r="V1204" s="83" t="s">
        <v>13821</v>
      </c>
      <c r="W1204" s="80"/>
      <c r="X1204" s="80"/>
      <c r="Y1204" s="86" t="s">
        <v>13845</v>
      </c>
      <c r="Z1204" s="86" t="s">
        <v>13848</v>
      </c>
      <c r="AA1204" s="80" t="str">
        <f>VLOOKUP(A1204,Vertices!A$3:$AY$3641,45,FALSE)</f>
        <v>en</v>
      </c>
      <c r="AB1204" s="80" t="str">
        <f>IF(VLOOKUP(A1204,Vertices!A$3:$AY$3641,37,FALSE)=0,"",VLOOKUP(A1204,Vertices!A$3:$AY$3641,37,FALSE))</f>
        <v>United States</v>
      </c>
    </row>
    <row r="1205" spans="1:28" x14ac:dyDescent="0.25">
      <c r="A1205" s="66" t="s">
        <v>1827</v>
      </c>
      <c r="B1205" s="66" t="s">
        <v>13768</v>
      </c>
      <c r="C1205" s="67"/>
      <c r="D1205" s="68"/>
      <c r="E1205" s="67"/>
      <c r="F1205" s="70"/>
      <c r="G1205" s="67"/>
      <c r="H1205" s="71"/>
      <c r="I1205" s="72"/>
      <c r="J1205" s="72"/>
      <c r="K1205" s="36"/>
      <c r="L1205" s="73"/>
      <c r="M1205" s="73"/>
      <c r="N1205" s="74"/>
      <c r="O1205" s="80" t="s">
        <v>326</v>
      </c>
      <c r="P1205" s="82">
        <v>42537.037037037036</v>
      </c>
      <c r="Q1205" s="80" t="s">
        <v>13783</v>
      </c>
      <c r="R1205" s="80"/>
      <c r="S1205" s="80"/>
      <c r="T1205" s="80"/>
      <c r="U1205" s="82">
        <v>42537.037037037036</v>
      </c>
      <c r="V1205" s="83" t="s">
        <v>13821</v>
      </c>
      <c r="W1205" s="80"/>
      <c r="X1205" s="80"/>
      <c r="Y1205" s="86" t="s">
        <v>13845</v>
      </c>
      <c r="Z1205" s="86" t="s">
        <v>13848</v>
      </c>
      <c r="AA1205" s="80" t="str">
        <f>VLOOKUP(A1205,Vertices!A$3:$AY$3641,45,FALSE)</f>
        <v>en</v>
      </c>
      <c r="AB1205" s="80" t="str">
        <f>IF(VLOOKUP(A1205,Vertices!A$3:$AY$3641,37,FALSE)=0,"",VLOOKUP(A1205,Vertices!A$3:$AY$3641,37,FALSE))</f>
        <v>United States</v>
      </c>
    </row>
    <row r="1206" spans="1:28" x14ac:dyDescent="0.25">
      <c r="A1206" s="89" t="s">
        <v>13762</v>
      </c>
      <c r="B1206" s="89" t="s">
        <v>13762</v>
      </c>
      <c r="C1206" s="112"/>
      <c r="D1206" s="115"/>
      <c r="E1206" s="112"/>
      <c r="F1206" s="111"/>
      <c r="G1206" s="112"/>
      <c r="H1206" s="116"/>
      <c r="I1206" s="113"/>
      <c r="J1206" s="113"/>
      <c r="K1206" s="117"/>
      <c r="L1206" s="118"/>
      <c r="M1206" s="118"/>
      <c r="N1206" s="103"/>
      <c r="O1206" s="107" t="s">
        <v>179</v>
      </c>
      <c r="P1206" s="108">
        <v>42537.037060185183</v>
      </c>
      <c r="Q1206" s="107" t="s">
        <v>13784</v>
      </c>
      <c r="R1206" s="107"/>
      <c r="S1206" s="107"/>
      <c r="T1206" s="107" t="s">
        <v>517</v>
      </c>
      <c r="U1206" s="108">
        <v>42537.037060185183</v>
      </c>
      <c r="V1206" s="109" t="s">
        <v>13822</v>
      </c>
      <c r="W1206" s="107"/>
      <c r="X1206" s="107"/>
      <c r="Y1206" s="110" t="s">
        <v>13846</v>
      </c>
      <c r="Z1206" s="107"/>
      <c r="AA1206" s="80" t="str">
        <f>VLOOKUP(A1206,Vertices!A$3:$AY$3641,45,FALSE)</f>
        <v>es</v>
      </c>
      <c r="AB1206" s="80" t="str">
        <f>IF(VLOOKUP(A1206,Vertices!A$3:$AY$3641,37,FALSE)=0,"",VLOOKUP(A1206,Vertices!A$3:$AY$3641,37,FALSE))</f>
        <v/>
      </c>
    </row>
    <row r="1207" spans="1:28" x14ac:dyDescent="0.25">
      <c r="A1207" s="66" t="s">
        <v>14047</v>
      </c>
      <c r="B1207" s="66" t="s">
        <v>14063</v>
      </c>
      <c r="C1207" s="67"/>
      <c r="D1207" s="68"/>
      <c r="E1207" s="67"/>
      <c r="F1207" s="70"/>
      <c r="G1207" s="67"/>
      <c r="H1207" s="71"/>
      <c r="I1207" s="72"/>
      <c r="J1207" s="72"/>
      <c r="K1207" s="36"/>
      <c r="L1207" s="73"/>
      <c r="M1207" s="73"/>
      <c r="N1207" s="74"/>
      <c r="O1207" s="80" t="s">
        <v>325</v>
      </c>
      <c r="P1207" s="82">
        <v>42537.037118055552</v>
      </c>
      <c r="Q1207" s="80" t="s">
        <v>14066</v>
      </c>
      <c r="R1207" s="80"/>
      <c r="S1207" s="80"/>
      <c r="T1207" s="80"/>
      <c r="U1207" s="82">
        <v>42537.037118055552</v>
      </c>
      <c r="V1207" s="83" t="s">
        <v>14083</v>
      </c>
      <c r="W1207" s="80"/>
      <c r="X1207" s="80"/>
      <c r="Y1207" s="86" t="s">
        <v>14100</v>
      </c>
      <c r="Z1207" s="80"/>
      <c r="AA1207" s="80" t="str">
        <f>VLOOKUP(A1207,Vertices!A$3:$AY$3641,45,FALSE)</f>
        <v>es</v>
      </c>
      <c r="AB1207" s="80" t="str">
        <f>IF(VLOOKUP(A1207,Vertices!A$3:$AY$3641,37,FALSE)=0,"",VLOOKUP(A1207,Vertices!A$3:$AY$3641,37,FALSE))</f>
        <v/>
      </c>
    </row>
    <row r="1208" spans="1:28" x14ac:dyDescent="0.25">
      <c r="A1208" s="66" t="s">
        <v>14048</v>
      </c>
      <c r="B1208" s="66" t="s">
        <v>14048</v>
      </c>
      <c r="C1208" s="67"/>
      <c r="D1208" s="68"/>
      <c r="E1208" s="67"/>
      <c r="F1208" s="70"/>
      <c r="G1208" s="67"/>
      <c r="H1208" s="71"/>
      <c r="I1208" s="72"/>
      <c r="J1208" s="72"/>
      <c r="K1208" s="36"/>
      <c r="L1208" s="73"/>
      <c r="M1208" s="73"/>
      <c r="N1208" s="74"/>
      <c r="O1208" s="80" t="s">
        <v>179</v>
      </c>
      <c r="P1208" s="82">
        <v>42537.037118055552</v>
      </c>
      <c r="Q1208" s="80" t="s">
        <v>14067</v>
      </c>
      <c r="R1208" s="80"/>
      <c r="S1208" s="80"/>
      <c r="T1208" s="80"/>
      <c r="U1208" s="82">
        <v>42537.037118055552</v>
      </c>
      <c r="V1208" s="83" t="s">
        <v>14084</v>
      </c>
      <c r="W1208" s="80"/>
      <c r="X1208" s="80"/>
      <c r="Y1208" s="86" t="s">
        <v>14101</v>
      </c>
      <c r="Z1208" s="80"/>
      <c r="AA1208" s="80" t="str">
        <f>VLOOKUP(A1208,Vertices!A$3:$AY$3641,45,FALSE)</f>
        <v>pt</v>
      </c>
      <c r="AB1208" s="80" t="str">
        <f>IF(VLOOKUP(A1208,Vertices!A$3:$AY$3641,37,FALSE)=0,"",VLOOKUP(A1208,Vertices!A$3:$AY$3641,37,FALSE))</f>
        <v>+55 011</v>
      </c>
    </row>
    <row r="1209" spans="1:28" x14ac:dyDescent="0.25">
      <c r="A1209" s="66" t="s">
        <v>14049</v>
      </c>
      <c r="B1209" s="66" t="s">
        <v>14049</v>
      </c>
      <c r="C1209" s="67"/>
      <c r="D1209" s="68"/>
      <c r="E1209" s="67"/>
      <c r="F1209" s="70"/>
      <c r="G1209" s="67"/>
      <c r="H1209" s="71"/>
      <c r="I1209" s="72"/>
      <c r="J1209" s="72"/>
      <c r="K1209" s="36"/>
      <c r="L1209" s="73"/>
      <c r="M1209" s="73"/>
      <c r="N1209" s="74"/>
      <c r="O1209" s="80" t="s">
        <v>179</v>
      </c>
      <c r="P1209" s="82">
        <v>42537.037152777775</v>
      </c>
      <c r="Q1209" s="80" t="s">
        <v>14068</v>
      </c>
      <c r="R1209" s="80"/>
      <c r="S1209" s="80"/>
      <c r="T1209" s="80"/>
      <c r="U1209" s="82">
        <v>42537.037152777775</v>
      </c>
      <c r="V1209" s="83" t="s">
        <v>14085</v>
      </c>
      <c r="W1209" s="80"/>
      <c r="X1209" s="80"/>
      <c r="Y1209" s="86" t="s">
        <v>14102</v>
      </c>
      <c r="Z1209" s="80"/>
      <c r="AA1209" s="80" t="str">
        <f>VLOOKUP(A1209,Vertices!A$3:$AY$3641,45,FALSE)</f>
        <v>pt</v>
      </c>
      <c r="AB1209" s="80" t="str">
        <f>IF(VLOOKUP(A1209,Vertices!A$3:$AY$3641,37,FALSE)=0,"",VLOOKUP(A1209,Vertices!A$3:$AY$3641,37,FALSE))</f>
        <v>#br #sp #zn</v>
      </c>
    </row>
    <row r="1210" spans="1:28" x14ac:dyDescent="0.25">
      <c r="A1210" s="66" t="s">
        <v>14050</v>
      </c>
      <c r="B1210" s="66" t="s">
        <v>10720</v>
      </c>
      <c r="C1210" s="67"/>
      <c r="D1210" s="68"/>
      <c r="E1210" s="67"/>
      <c r="F1210" s="70"/>
      <c r="G1210" s="67"/>
      <c r="H1210" s="71"/>
      <c r="I1210" s="72"/>
      <c r="J1210" s="72"/>
      <c r="K1210" s="36"/>
      <c r="L1210" s="73"/>
      <c r="M1210" s="73"/>
      <c r="N1210" s="74"/>
      <c r="O1210" s="80" t="s">
        <v>325</v>
      </c>
      <c r="P1210" s="82">
        <v>42537.037152777775</v>
      </c>
      <c r="Q1210" s="80" t="s">
        <v>11181</v>
      </c>
      <c r="R1210" s="80" t="s">
        <v>10760</v>
      </c>
      <c r="S1210" s="80" t="s">
        <v>10763</v>
      </c>
      <c r="T1210" s="80" t="s">
        <v>10767</v>
      </c>
      <c r="U1210" s="82">
        <v>42537.037152777775</v>
      </c>
      <c r="V1210" s="83" t="s">
        <v>14086</v>
      </c>
      <c r="W1210" s="80"/>
      <c r="X1210" s="80"/>
      <c r="Y1210" s="86" t="s">
        <v>14103</v>
      </c>
      <c r="Z1210" s="80"/>
      <c r="AA1210" s="80" t="str">
        <f>VLOOKUP(A1210,Vertices!A$3:$AY$3641,45,FALSE)</f>
        <v>en</v>
      </c>
      <c r="AB1210" s="80" t="str">
        <f>IF(VLOOKUP(A1210,Vertices!A$3:$AY$3641,37,FALSE)=0,"",VLOOKUP(A1210,Vertices!A$3:$AY$3641,37,FALSE))</f>
        <v/>
      </c>
    </row>
    <row r="1211" spans="1:28" x14ac:dyDescent="0.25">
      <c r="A1211" s="66" t="s">
        <v>14050</v>
      </c>
      <c r="B1211" s="66" t="s">
        <v>10705</v>
      </c>
      <c r="C1211" s="67"/>
      <c r="D1211" s="68"/>
      <c r="E1211" s="67"/>
      <c r="F1211" s="70"/>
      <c r="G1211" s="67"/>
      <c r="H1211" s="71"/>
      <c r="I1211" s="72"/>
      <c r="J1211" s="72"/>
      <c r="K1211" s="36"/>
      <c r="L1211" s="73"/>
      <c r="M1211" s="73"/>
      <c r="N1211" s="74"/>
      <c r="O1211" s="80" t="s">
        <v>325</v>
      </c>
      <c r="P1211" s="82">
        <v>42537.037152777775</v>
      </c>
      <c r="Q1211" s="80" t="s">
        <v>11181</v>
      </c>
      <c r="R1211" s="80" t="s">
        <v>10760</v>
      </c>
      <c r="S1211" s="80" t="s">
        <v>10763</v>
      </c>
      <c r="T1211" s="80" t="s">
        <v>10767</v>
      </c>
      <c r="U1211" s="82">
        <v>42537.037152777775</v>
      </c>
      <c r="V1211" s="83" t="s">
        <v>14086</v>
      </c>
      <c r="W1211" s="80"/>
      <c r="X1211" s="80"/>
      <c r="Y1211" s="86" t="s">
        <v>14103</v>
      </c>
      <c r="Z1211" s="80"/>
      <c r="AA1211" s="80" t="str">
        <f>VLOOKUP(A1211,Vertices!A$3:$AY$3641,45,FALSE)</f>
        <v>en</v>
      </c>
      <c r="AB1211" s="80" t="str">
        <f>IF(VLOOKUP(A1211,Vertices!A$3:$AY$3641,37,FALSE)=0,"",VLOOKUP(A1211,Vertices!A$3:$AY$3641,37,FALSE))</f>
        <v/>
      </c>
    </row>
    <row r="1212" spans="1:28" x14ac:dyDescent="0.25">
      <c r="A1212" s="66" t="s">
        <v>14051</v>
      </c>
      <c r="B1212" s="66" t="s">
        <v>14051</v>
      </c>
      <c r="C1212" s="67"/>
      <c r="D1212" s="68"/>
      <c r="E1212" s="67"/>
      <c r="F1212" s="70"/>
      <c r="G1212" s="67"/>
      <c r="H1212" s="71"/>
      <c r="I1212" s="72"/>
      <c r="J1212" s="72"/>
      <c r="K1212" s="36"/>
      <c r="L1212" s="73"/>
      <c r="M1212" s="73"/>
      <c r="N1212" s="74"/>
      <c r="O1212" s="80" t="s">
        <v>179</v>
      </c>
      <c r="P1212" s="82">
        <v>42537.037280092591</v>
      </c>
      <c r="Q1212" s="80" t="s">
        <v>14069</v>
      </c>
      <c r="R1212" s="83" t="s">
        <v>14077</v>
      </c>
      <c r="S1212" s="80" t="s">
        <v>476</v>
      </c>
      <c r="T1212" s="80"/>
      <c r="U1212" s="82">
        <v>42537.037280092591</v>
      </c>
      <c r="V1212" s="83" t="s">
        <v>14087</v>
      </c>
      <c r="W1212" s="80"/>
      <c r="X1212" s="80"/>
      <c r="Y1212" s="86" t="s">
        <v>14104</v>
      </c>
      <c r="Z1212" s="80"/>
      <c r="AA1212" s="80" t="str">
        <f>VLOOKUP(A1212,Vertices!A$3:$AY$3641,45,FALSE)</f>
        <v>pt</v>
      </c>
      <c r="AB1212" s="80" t="str">
        <f>IF(VLOOKUP(A1212,Vertices!A$3:$AY$3641,37,FALSE)=0,"",VLOOKUP(A1212,Vertices!A$3:$AY$3641,37,FALSE))</f>
        <v xml:space="preserve">Acampamento Hogwarts Vorazes </v>
      </c>
    </row>
    <row r="1213" spans="1:28" x14ac:dyDescent="0.25">
      <c r="A1213" s="66" t="s">
        <v>14052</v>
      </c>
      <c r="B1213" s="66" t="s">
        <v>14052</v>
      </c>
      <c r="C1213" s="67"/>
      <c r="D1213" s="68"/>
      <c r="E1213" s="67"/>
      <c r="F1213" s="70"/>
      <c r="G1213" s="67"/>
      <c r="H1213" s="71"/>
      <c r="I1213" s="72"/>
      <c r="J1213" s="72"/>
      <c r="K1213" s="36"/>
      <c r="L1213" s="73"/>
      <c r="M1213" s="73"/>
      <c r="N1213" s="74"/>
      <c r="O1213" s="80" t="s">
        <v>179</v>
      </c>
      <c r="P1213" s="82">
        <v>42537.037430555552</v>
      </c>
      <c r="Q1213" s="80" t="s">
        <v>14070</v>
      </c>
      <c r="R1213" s="80"/>
      <c r="S1213" s="80"/>
      <c r="T1213" s="80"/>
      <c r="U1213" s="82">
        <v>42537.037430555552</v>
      </c>
      <c r="V1213" s="83" t="s">
        <v>14088</v>
      </c>
      <c r="W1213" s="80"/>
      <c r="X1213" s="80"/>
      <c r="Y1213" s="86" t="s">
        <v>14105</v>
      </c>
      <c r="Z1213" s="80"/>
      <c r="AA1213" s="80" t="str">
        <f>VLOOKUP(A1213,Vertices!A$3:$AY$3641,45,FALSE)</f>
        <v>es</v>
      </c>
      <c r="AB1213" s="80" t="str">
        <f>IF(VLOOKUP(A1213,Vertices!A$3:$AY$3641,37,FALSE)=0,"",VLOOKUP(A1213,Vertices!A$3:$AY$3641,37,FALSE))</f>
        <v/>
      </c>
    </row>
    <row r="1214" spans="1:28" x14ac:dyDescent="0.25">
      <c r="A1214" s="66" t="s">
        <v>14053</v>
      </c>
      <c r="B1214" s="66" t="s">
        <v>14053</v>
      </c>
      <c r="C1214" s="67"/>
      <c r="D1214" s="68"/>
      <c r="E1214" s="67"/>
      <c r="F1214" s="70"/>
      <c r="G1214" s="67"/>
      <c r="H1214" s="71"/>
      <c r="I1214" s="72"/>
      <c r="J1214" s="72"/>
      <c r="K1214" s="36"/>
      <c r="L1214" s="73"/>
      <c r="M1214" s="73"/>
      <c r="N1214" s="74"/>
      <c r="O1214" s="80" t="s">
        <v>179</v>
      </c>
      <c r="P1214" s="82">
        <v>42537.037523148145</v>
      </c>
      <c r="Q1214" s="80" t="s">
        <v>14071</v>
      </c>
      <c r="R1214" s="83" t="s">
        <v>14078</v>
      </c>
      <c r="S1214" s="80" t="s">
        <v>489</v>
      </c>
      <c r="T1214" s="80" t="s">
        <v>14082</v>
      </c>
      <c r="U1214" s="82">
        <v>42537.037523148145</v>
      </c>
      <c r="V1214" s="83" t="s">
        <v>14089</v>
      </c>
      <c r="W1214" s="80"/>
      <c r="X1214" s="80"/>
      <c r="Y1214" s="86" t="s">
        <v>14106</v>
      </c>
      <c r="Z1214" s="80"/>
      <c r="AA1214" s="80" t="str">
        <f>VLOOKUP(A1214,Vertices!A$3:$AY$3641,45,FALSE)</f>
        <v>es</v>
      </c>
      <c r="AB1214" s="80" t="str">
        <f>IF(VLOOKUP(A1214,Vertices!A$3:$AY$3641,37,FALSE)=0,"",VLOOKUP(A1214,Vertices!A$3:$AY$3641,37,FALSE))</f>
        <v>Rio de Janeiro, Brasil</v>
      </c>
    </row>
    <row r="1215" spans="1:28" x14ac:dyDescent="0.25">
      <c r="A1215" s="66" t="s">
        <v>14054</v>
      </c>
      <c r="B1215" s="66" t="s">
        <v>13762</v>
      </c>
      <c r="C1215" s="67"/>
      <c r="D1215" s="68"/>
      <c r="E1215" s="67"/>
      <c r="F1215" s="70"/>
      <c r="G1215" s="67"/>
      <c r="H1215" s="71"/>
      <c r="I1215" s="72"/>
      <c r="J1215" s="72"/>
      <c r="K1215" s="36"/>
      <c r="L1215" s="73"/>
      <c r="M1215" s="73"/>
      <c r="N1215" s="74"/>
      <c r="O1215" s="80" t="s">
        <v>325</v>
      </c>
      <c r="P1215" s="82">
        <v>42537.037546296298</v>
      </c>
      <c r="Q1215" s="80" t="s">
        <v>14072</v>
      </c>
      <c r="R1215" s="80"/>
      <c r="S1215" s="80"/>
      <c r="T1215" s="80" t="s">
        <v>517</v>
      </c>
      <c r="U1215" s="82">
        <v>42537.037546296298</v>
      </c>
      <c r="V1215" s="83" t="s">
        <v>14090</v>
      </c>
      <c r="W1215" s="80"/>
      <c r="X1215" s="80"/>
      <c r="Y1215" s="86" t="s">
        <v>14107</v>
      </c>
      <c r="Z1215" s="80"/>
      <c r="AA1215" s="80" t="str">
        <f>VLOOKUP(A1215,Vertices!A$3:$AY$3641,45,FALSE)</f>
        <v>es</v>
      </c>
      <c r="AB1215" s="80" t="str">
        <f>IF(VLOOKUP(A1215,Vertices!A$3:$AY$3641,37,FALSE)=0,"",VLOOKUP(A1215,Vertices!A$3:$AY$3641,37,FALSE))</f>
        <v>México</v>
      </c>
    </row>
    <row r="1216" spans="1:28" x14ac:dyDescent="0.25">
      <c r="A1216" s="66" t="s">
        <v>14055</v>
      </c>
      <c r="B1216" s="66" t="s">
        <v>11159</v>
      </c>
      <c r="C1216" s="67"/>
      <c r="D1216" s="68"/>
      <c r="E1216" s="67"/>
      <c r="F1216" s="70"/>
      <c r="G1216" s="67"/>
      <c r="H1216" s="71"/>
      <c r="I1216" s="72"/>
      <c r="J1216" s="72"/>
      <c r="K1216" s="36"/>
      <c r="L1216" s="73"/>
      <c r="M1216" s="73"/>
      <c r="N1216" s="74"/>
      <c r="O1216" s="80" t="s">
        <v>325</v>
      </c>
      <c r="P1216" s="82">
        <v>42537.037662037037</v>
      </c>
      <c r="Q1216" s="80" t="s">
        <v>11180</v>
      </c>
      <c r="R1216" s="80"/>
      <c r="S1216" s="80"/>
      <c r="T1216" s="80"/>
      <c r="U1216" s="82">
        <v>42537.037662037037</v>
      </c>
      <c r="V1216" s="83" t="s">
        <v>14091</v>
      </c>
      <c r="W1216" s="80"/>
      <c r="X1216" s="80"/>
      <c r="Y1216" s="86" t="s">
        <v>14108</v>
      </c>
      <c r="Z1216" s="80"/>
      <c r="AA1216" s="80" t="str">
        <f>VLOOKUP(A1216,Vertices!A$3:$AY$3641,45,FALSE)</f>
        <v>pt</v>
      </c>
      <c r="AB1216" s="80" t="str">
        <f>IF(VLOOKUP(A1216,Vertices!A$3:$AY$3641,37,FALSE)=0,"",VLOOKUP(A1216,Vertices!A$3:$AY$3641,37,FALSE))</f>
        <v>pais da lisergia , 022</v>
      </c>
    </row>
    <row r="1217" spans="1:28" x14ac:dyDescent="0.25">
      <c r="A1217" s="66" t="s">
        <v>14056</v>
      </c>
      <c r="B1217" s="66" t="s">
        <v>10720</v>
      </c>
      <c r="C1217" s="67"/>
      <c r="D1217" s="68"/>
      <c r="E1217" s="67"/>
      <c r="F1217" s="70"/>
      <c r="G1217" s="67"/>
      <c r="H1217" s="71"/>
      <c r="I1217" s="72"/>
      <c r="J1217" s="72"/>
      <c r="K1217" s="36"/>
      <c r="L1217" s="73"/>
      <c r="M1217" s="73"/>
      <c r="N1217" s="74"/>
      <c r="O1217" s="80" t="s">
        <v>325</v>
      </c>
      <c r="P1217" s="82">
        <v>42537.037754629629</v>
      </c>
      <c r="Q1217" s="80" t="s">
        <v>11181</v>
      </c>
      <c r="R1217" s="80" t="s">
        <v>10760</v>
      </c>
      <c r="S1217" s="80" t="s">
        <v>10763</v>
      </c>
      <c r="T1217" s="80" t="s">
        <v>10767</v>
      </c>
      <c r="U1217" s="82">
        <v>42537.037754629629</v>
      </c>
      <c r="V1217" s="83" t="s">
        <v>14092</v>
      </c>
      <c r="W1217" s="80"/>
      <c r="X1217" s="80"/>
      <c r="Y1217" s="86" t="s">
        <v>14109</v>
      </c>
      <c r="Z1217" s="80"/>
      <c r="AA1217" s="80" t="str">
        <f>VLOOKUP(A1217,Vertices!A$3:$AY$3641,45,FALSE)</f>
        <v>en</v>
      </c>
      <c r="AB1217" s="80" t="str">
        <f>IF(VLOOKUP(A1217,Vertices!A$3:$AY$3641,37,FALSE)=0,"",VLOOKUP(A1217,Vertices!A$3:$AY$3641,37,FALSE))</f>
        <v>United States</v>
      </c>
    </row>
    <row r="1218" spans="1:28" x14ac:dyDescent="0.25">
      <c r="A1218" s="66" t="s">
        <v>14056</v>
      </c>
      <c r="B1218" s="66" t="s">
        <v>10705</v>
      </c>
      <c r="C1218" s="67"/>
      <c r="D1218" s="68"/>
      <c r="E1218" s="67"/>
      <c r="F1218" s="70"/>
      <c r="G1218" s="67"/>
      <c r="H1218" s="71"/>
      <c r="I1218" s="72"/>
      <c r="J1218" s="72"/>
      <c r="K1218" s="36"/>
      <c r="L1218" s="73"/>
      <c r="M1218" s="73"/>
      <c r="N1218" s="74"/>
      <c r="O1218" s="80" t="s">
        <v>325</v>
      </c>
      <c r="P1218" s="82">
        <v>42537.037754629629</v>
      </c>
      <c r="Q1218" s="80" t="s">
        <v>11181</v>
      </c>
      <c r="R1218" s="80" t="s">
        <v>10760</v>
      </c>
      <c r="S1218" s="80" t="s">
        <v>10763</v>
      </c>
      <c r="T1218" s="80" t="s">
        <v>10767</v>
      </c>
      <c r="U1218" s="82">
        <v>42537.037754629629</v>
      </c>
      <c r="V1218" s="83" t="s">
        <v>14092</v>
      </c>
      <c r="W1218" s="80"/>
      <c r="X1218" s="80"/>
      <c r="Y1218" s="86" t="s">
        <v>14109</v>
      </c>
      <c r="Z1218" s="80"/>
      <c r="AA1218" s="80" t="str">
        <f>VLOOKUP(A1218,Vertices!A$3:$AY$3641,45,FALSE)</f>
        <v>en</v>
      </c>
      <c r="AB1218" s="80" t="str">
        <f>IF(VLOOKUP(A1218,Vertices!A$3:$AY$3641,37,FALSE)=0,"",VLOOKUP(A1218,Vertices!A$3:$AY$3641,37,FALSE))</f>
        <v>United States</v>
      </c>
    </row>
    <row r="1219" spans="1:28" x14ac:dyDescent="0.25">
      <c r="A1219" s="66" t="s">
        <v>14057</v>
      </c>
      <c r="B1219" s="66" t="s">
        <v>324</v>
      </c>
      <c r="C1219" s="67"/>
      <c r="D1219" s="68"/>
      <c r="E1219" s="67"/>
      <c r="F1219" s="70"/>
      <c r="G1219" s="67"/>
      <c r="H1219" s="71"/>
      <c r="I1219" s="72"/>
      <c r="J1219" s="72"/>
      <c r="K1219" s="36"/>
      <c r="L1219" s="73"/>
      <c r="M1219" s="73"/>
      <c r="N1219" s="74"/>
      <c r="O1219" s="80" t="s">
        <v>325</v>
      </c>
      <c r="P1219" s="82">
        <v>42537.037858796299</v>
      </c>
      <c r="Q1219" s="80" t="s">
        <v>4839</v>
      </c>
      <c r="R1219" s="83" t="s">
        <v>4966</v>
      </c>
      <c r="S1219" s="80" t="s">
        <v>5019</v>
      </c>
      <c r="T1219" s="80"/>
      <c r="U1219" s="82">
        <v>42537.037858796299</v>
      </c>
      <c r="V1219" s="83" t="s">
        <v>14093</v>
      </c>
      <c r="W1219" s="80"/>
      <c r="X1219" s="80"/>
      <c r="Y1219" s="86" t="s">
        <v>14110</v>
      </c>
      <c r="Z1219" s="80"/>
      <c r="AA1219" s="80" t="str">
        <f>VLOOKUP(A1219,Vertices!A$3:$AY$3641,45,FALSE)</f>
        <v>en</v>
      </c>
      <c r="AB1219" s="80" t="str">
        <f>IF(VLOOKUP(A1219,Vertices!A$3:$AY$3641,37,FALSE)=0,"",VLOOKUP(A1219,Vertices!A$3:$AY$3641,37,FALSE))</f>
        <v>Toronto</v>
      </c>
    </row>
    <row r="1220" spans="1:28" x14ac:dyDescent="0.25">
      <c r="A1220" s="66" t="s">
        <v>14057</v>
      </c>
      <c r="B1220" s="66" t="s">
        <v>4610</v>
      </c>
      <c r="C1220" s="67"/>
      <c r="D1220" s="68"/>
      <c r="E1220" s="67"/>
      <c r="F1220" s="70"/>
      <c r="G1220" s="67"/>
      <c r="H1220" s="71"/>
      <c r="I1220" s="72"/>
      <c r="J1220" s="72"/>
      <c r="K1220" s="36"/>
      <c r="L1220" s="73"/>
      <c r="M1220" s="73"/>
      <c r="N1220" s="74"/>
      <c r="O1220" s="80" t="s">
        <v>325</v>
      </c>
      <c r="P1220" s="82">
        <v>42537.037858796299</v>
      </c>
      <c r="Q1220" s="80" t="s">
        <v>4839</v>
      </c>
      <c r="R1220" s="83" t="s">
        <v>4966</v>
      </c>
      <c r="S1220" s="80" t="s">
        <v>5019</v>
      </c>
      <c r="T1220" s="80"/>
      <c r="U1220" s="82">
        <v>42537.037858796299</v>
      </c>
      <c r="V1220" s="83" t="s">
        <v>14093</v>
      </c>
      <c r="W1220" s="80"/>
      <c r="X1220" s="80"/>
      <c r="Y1220" s="86" t="s">
        <v>14110</v>
      </c>
      <c r="Z1220" s="80"/>
      <c r="AA1220" s="80" t="str">
        <f>VLOOKUP(A1220,Vertices!A$3:$AY$3641,45,FALSE)</f>
        <v>en</v>
      </c>
      <c r="AB1220" s="80" t="str">
        <f>IF(VLOOKUP(A1220,Vertices!A$3:$AY$3641,37,FALSE)=0,"",VLOOKUP(A1220,Vertices!A$3:$AY$3641,37,FALSE))</f>
        <v>Toronto</v>
      </c>
    </row>
    <row r="1221" spans="1:28" x14ac:dyDescent="0.25">
      <c r="A1221" s="66" t="s">
        <v>14058</v>
      </c>
      <c r="B1221" s="66" t="s">
        <v>14058</v>
      </c>
      <c r="C1221" s="67"/>
      <c r="D1221" s="68"/>
      <c r="E1221" s="67"/>
      <c r="F1221" s="70"/>
      <c r="G1221" s="67"/>
      <c r="H1221" s="71"/>
      <c r="I1221" s="72"/>
      <c r="J1221" s="72"/>
      <c r="K1221" s="36"/>
      <c r="L1221" s="73"/>
      <c r="M1221" s="73"/>
      <c r="N1221" s="74"/>
      <c r="O1221" s="80" t="s">
        <v>179</v>
      </c>
      <c r="P1221" s="82">
        <v>42537.037870370368</v>
      </c>
      <c r="Q1221" s="80" t="s">
        <v>14073</v>
      </c>
      <c r="R1221" s="83" t="s">
        <v>14079</v>
      </c>
      <c r="S1221" s="80" t="s">
        <v>475</v>
      </c>
      <c r="T1221" s="80"/>
      <c r="U1221" s="82">
        <v>42537.037870370368</v>
      </c>
      <c r="V1221" s="83" t="s">
        <v>14094</v>
      </c>
      <c r="W1221" s="80"/>
      <c r="X1221" s="80"/>
      <c r="Y1221" s="86" t="s">
        <v>14111</v>
      </c>
      <c r="Z1221" s="80"/>
      <c r="AA1221" s="80" t="str">
        <f>VLOOKUP(A1221,Vertices!A$3:$AY$3641,45,FALSE)</f>
        <v>id</v>
      </c>
      <c r="AB1221" s="80" t="str">
        <f>IF(VLOOKUP(A1221,Vertices!A$3:$AY$3641,37,FALSE)=0,"",VLOOKUP(A1221,Vertices!A$3:$AY$3641,37,FALSE))</f>
        <v/>
      </c>
    </row>
    <row r="1222" spans="1:28" x14ac:dyDescent="0.25">
      <c r="A1222" s="66" t="s">
        <v>14059</v>
      </c>
      <c r="B1222" s="66" t="s">
        <v>14059</v>
      </c>
      <c r="C1222" s="67"/>
      <c r="D1222" s="68"/>
      <c r="E1222" s="67"/>
      <c r="F1222" s="70"/>
      <c r="G1222" s="67"/>
      <c r="H1222" s="71"/>
      <c r="I1222" s="72"/>
      <c r="J1222" s="72"/>
      <c r="K1222" s="36"/>
      <c r="L1222" s="73"/>
      <c r="M1222" s="73"/>
      <c r="N1222" s="74"/>
      <c r="O1222" s="80" t="s">
        <v>179</v>
      </c>
      <c r="P1222" s="82">
        <v>42537.037881944445</v>
      </c>
      <c r="Q1222" s="80" t="s">
        <v>14074</v>
      </c>
      <c r="R1222" s="80"/>
      <c r="S1222" s="80"/>
      <c r="T1222" s="80"/>
      <c r="U1222" s="82">
        <v>42537.037881944445</v>
      </c>
      <c r="V1222" s="83" t="s">
        <v>14095</v>
      </c>
      <c r="W1222" s="80"/>
      <c r="X1222" s="80"/>
      <c r="Y1222" s="86" t="s">
        <v>14112</v>
      </c>
      <c r="Z1222" s="80"/>
      <c r="AA1222" s="80" t="str">
        <f>VLOOKUP(A1222,Vertices!A$3:$AY$3641,45,FALSE)</f>
        <v>pt</v>
      </c>
      <c r="AB1222" s="80" t="str">
        <f>IF(VLOOKUP(A1222,Vertices!A$3:$AY$3641,37,FALSE)=0,"",VLOOKUP(A1222,Vertices!A$3:$AY$3641,37,FALSE))</f>
        <v>Foz do Iguaçu, Brasil</v>
      </c>
    </row>
    <row r="1223" spans="1:28" x14ac:dyDescent="0.25">
      <c r="A1223" s="66" t="s">
        <v>14060</v>
      </c>
      <c r="B1223" s="66" t="s">
        <v>14064</v>
      </c>
      <c r="C1223" s="67"/>
      <c r="D1223" s="68"/>
      <c r="E1223" s="67"/>
      <c r="F1223" s="70"/>
      <c r="G1223" s="67"/>
      <c r="H1223" s="71"/>
      <c r="I1223" s="72"/>
      <c r="J1223" s="72"/>
      <c r="K1223" s="36"/>
      <c r="L1223" s="73"/>
      <c r="M1223" s="73"/>
      <c r="N1223" s="74"/>
      <c r="O1223" s="80" t="s">
        <v>325</v>
      </c>
      <c r="P1223" s="82">
        <v>42537.037928240738</v>
      </c>
      <c r="Q1223" s="80" t="s">
        <v>14075</v>
      </c>
      <c r="R1223" s="80"/>
      <c r="S1223" s="80"/>
      <c r="T1223" s="80"/>
      <c r="U1223" s="82">
        <v>42537.037928240738</v>
      </c>
      <c r="V1223" s="83" t="s">
        <v>14096</v>
      </c>
      <c r="W1223" s="80"/>
      <c r="X1223" s="80"/>
      <c r="Y1223" s="86" t="s">
        <v>14113</v>
      </c>
      <c r="Z1223" s="86" t="s">
        <v>14117</v>
      </c>
      <c r="AA1223" s="80" t="str">
        <f>VLOOKUP(A1223,Vertices!A$3:$AY$3641,45,FALSE)</f>
        <v>pt</v>
      </c>
      <c r="AB1223" s="80" t="str">
        <f>IF(VLOOKUP(A1223,Vertices!A$3:$AY$3641,37,FALSE)=0,"",VLOOKUP(A1223,Vertices!A$3:$AY$3641,37,FALSE))</f>
        <v>São Paulo, Brasil</v>
      </c>
    </row>
    <row r="1224" spans="1:28" x14ac:dyDescent="0.25">
      <c r="A1224" s="66" t="s">
        <v>14060</v>
      </c>
      <c r="B1224" s="66" t="s">
        <v>14065</v>
      </c>
      <c r="C1224" s="67"/>
      <c r="D1224" s="68"/>
      <c r="E1224" s="67"/>
      <c r="F1224" s="70"/>
      <c r="G1224" s="67"/>
      <c r="H1224" s="71"/>
      <c r="I1224" s="72"/>
      <c r="J1224" s="72"/>
      <c r="K1224" s="36"/>
      <c r="L1224" s="73"/>
      <c r="M1224" s="73"/>
      <c r="N1224" s="74"/>
      <c r="O1224" s="80" t="s">
        <v>326</v>
      </c>
      <c r="P1224" s="82">
        <v>42537.037928240738</v>
      </c>
      <c r="Q1224" s="80" t="s">
        <v>14075</v>
      </c>
      <c r="R1224" s="80"/>
      <c r="S1224" s="80"/>
      <c r="T1224" s="80"/>
      <c r="U1224" s="82">
        <v>42537.037928240738</v>
      </c>
      <c r="V1224" s="83" t="s">
        <v>14096</v>
      </c>
      <c r="W1224" s="80"/>
      <c r="X1224" s="80"/>
      <c r="Y1224" s="86" t="s">
        <v>14113</v>
      </c>
      <c r="Z1224" s="86" t="s">
        <v>14117</v>
      </c>
      <c r="AA1224" s="80" t="str">
        <f>VLOOKUP(A1224,Vertices!A$3:$AY$3641,45,FALSE)</f>
        <v>pt</v>
      </c>
      <c r="AB1224" s="80" t="str">
        <f>IF(VLOOKUP(A1224,Vertices!A$3:$AY$3641,37,FALSE)=0,"",VLOOKUP(A1224,Vertices!A$3:$AY$3641,37,FALSE))</f>
        <v>São Paulo, Brasil</v>
      </c>
    </row>
    <row r="1225" spans="1:28" x14ac:dyDescent="0.25">
      <c r="A1225" s="66" t="s">
        <v>14061</v>
      </c>
      <c r="B1225" s="66" t="s">
        <v>1878</v>
      </c>
      <c r="C1225" s="67"/>
      <c r="D1225" s="68"/>
      <c r="E1225" s="67"/>
      <c r="F1225" s="70"/>
      <c r="G1225" s="67"/>
      <c r="H1225" s="71"/>
      <c r="I1225" s="72"/>
      <c r="J1225" s="72"/>
      <c r="K1225" s="36"/>
      <c r="L1225" s="73"/>
      <c r="M1225" s="73"/>
      <c r="N1225" s="74"/>
      <c r="O1225" s="80" t="s">
        <v>325</v>
      </c>
      <c r="P1225" s="82">
        <v>42537.037731481483</v>
      </c>
      <c r="Q1225" s="80" t="s">
        <v>4902</v>
      </c>
      <c r="R1225" s="83" t="s">
        <v>1996</v>
      </c>
      <c r="S1225" s="80" t="s">
        <v>2042</v>
      </c>
      <c r="T1225" s="80" t="s">
        <v>2066</v>
      </c>
      <c r="U1225" s="82">
        <v>42537.037731481483</v>
      </c>
      <c r="V1225" s="83" t="s">
        <v>14097</v>
      </c>
      <c r="W1225" s="80"/>
      <c r="X1225" s="80"/>
      <c r="Y1225" s="86" t="s">
        <v>14114</v>
      </c>
      <c r="Z1225" s="80"/>
      <c r="AA1225" s="80" t="str">
        <f>VLOOKUP(A1225,Vertices!A$3:$AY$3641,45,FALSE)</f>
        <v>es</v>
      </c>
      <c r="AB1225" s="80" t="str">
        <f>IF(VLOOKUP(A1225,Vertices!A$3:$AY$3641,37,FALSE)=0,"",VLOOKUP(A1225,Vertices!A$3:$AY$3641,37,FALSE))</f>
        <v/>
      </c>
    </row>
    <row r="1226" spans="1:28" x14ac:dyDescent="0.25">
      <c r="A1226" s="66" t="s">
        <v>14061</v>
      </c>
      <c r="B1226" s="66" t="s">
        <v>1878</v>
      </c>
      <c r="C1226" s="67"/>
      <c r="D1226" s="68"/>
      <c r="E1226" s="67"/>
      <c r="F1226" s="70"/>
      <c r="G1226" s="67"/>
      <c r="H1226" s="71"/>
      <c r="I1226" s="72"/>
      <c r="J1226" s="72"/>
      <c r="K1226" s="36"/>
      <c r="L1226" s="73"/>
      <c r="M1226" s="73"/>
      <c r="N1226" s="74"/>
      <c r="O1226" s="80" t="s">
        <v>325</v>
      </c>
      <c r="P1226" s="82">
        <v>42537.038078703707</v>
      </c>
      <c r="Q1226" s="80" t="s">
        <v>1910</v>
      </c>
      <c r="R1226" s="83" t="s">
        <v>1996</v>
      </c>
      <c r="S1226" s="80" t="s">
        <v>2042</v>
      </c>
      <c r="T1226" s="80" t="s">
        <v>2066</v>
      </c>
      <c r="U1226" s="82">
        <v>42537.038078703707</v>
      </c>
      <c r="V1226" s="83" t="s">
        <v>14098</v>
      </c>
      <c r="W1226" s="80"/>
      <c r="X1226" s="80"/>
      <c r="Y1226" s="86" t="s">
        <v>14115</v>
      </c>
      <c r="Z1226" s="80"/>
      <c r="AA1226" s="80" t="str">
        <f>VLOOKUP(A1226,Vertices!A$3:$AY$3641,45,FALSE)</f>
        <v>es</v>
      </c>
      <c r="AB1226" s="80" t="str">
        <f>IF(VLOOKUP(A1226,Vertices!A$3:$AY$3641,37,FALSE)=0,"",VLOOKUP(A1226,Vertices!A$3:$AY$3641,37,FALSE))</f>
        <v/>
      </c>
    </row>
    <row r="1227" spans="1:28" x14ac:dyDescent="0.25">
      <c r="A1227" s="66" t="s">
        <v>14061</v>
      </c>
      <c r="B1227" s="66" t="s">
        <v>1879</v>
      </c>
      <c r="C1227" s="67"/>
      <c r="D1227" s="68"/>
      <c r="E1227" s="67"/>
      <c r="F1227" s="70"/>
      <c r="G1227" s="67"/>
      <c r="H1227" s="71"/>
      <c r="I1227" s="72"/>
      <c r="J1227" s="72"/>
      <c r="K1227" s="36"/>
      <c r="L1227" s="73"/>
      <c r="M1227" s="73"/>
      <c r="N1227" s="74"/>
      <c r="O1227" s="80" t="s">
        <v>325</v>
      </c>
      <c r="P1227" s="82">
        <v>42537.038078703707</v>
      </c>
      <c r="Q1227" s="80" t="s">
        <v>1910</v>
      </c>
      <c r="R1227" s="83" t="s">
        <v>1996</v>
      </c>
      <c r="S1227" s="80" t="s">
        <v>2042</v>
      </c>
      <c r="T1227" s="80" t="s">
        <v>2066</v>
      </c>
      <c r="U1227" s="82">
        <v>42537.038078703707</v>
      </c>
      <c r="V1227" s="83" t="s">
        <v>14098</v>
      </c>
      <c r="W1227" s="80"/>
      <c r="X1227" s="80"/>
      <c r="Y1227" s="86" t="s">
        <v>14115</v>
      </c>
      <c r="Z1227" s="80"/>
      <c r="AA1227" s="80" t="str">
        <f>VLOOKUP(A1227,Vertices!A$3:$AY$3641,45,FALSE)</f>
        <v>es</v>
      </c>
      <c r="AB1227" s="80" t="str">
        <f>IF(VLOOKUP(A1227,Vertices!A$3:$AY$3641,37,FALSE)=0,"",VLOOKUP(A1227,Vertices!A$3:$AY$3641,37,FALSE))</f>
        <v/>
      </c>
    </row>
    <row r="1228" spans="1:28" x14ac:dyDescent="0.25">
      <c r="A1228" s="89" t="s">
        <v>14062</v>
      </c>
      <c r="B1228" s="89" t="s">
        <v>14062</v>
      </c>
      <c r="C1228" s="112"/>
      <c r="D1228" s="115"/>
      <c r="E1228" s="112"/>
      <c r="F1228" s="111"/>
      <c r="G1228" s="112"/>
      <c r="H1228" s="116"/>
      <c r="I1228" s="113"/>
      <c r="J1228" s="113"/>
      <c r="K1228" s="117"/>
      <c r="L1228" s="118"/>
      <c r="M1228" s="118"/>
      <c r="N1228" s="103"/>
      <c r="O1228" s="107" t="s">
        <v>179</v>
      </c>
      <c r="P1228" s="108">
        <v>42537.038182870368</v>
      </c>
      <c r="Q1228" s="107" t="s">
        <v>14076</v>
      </c>
      <c r="R1228" s="109" t="s">
        <v>14080</v>
      </c>
      <c r="S1228" s="107" t="s">
        <v>14081</v>
      </c>
      <c r="T1228" s="107"/>
      <c r="U1228" s="108">
        <v>42537.038182870368</v>
      </c>
      <c r="V1228" s="109" t="s">
        <v>14099</v>
      </c>
      <c r="W1228" s="107"/>
      <c r="X1228" s="107"/>
      <c r="Y1228" s="110" t="s">
        <v>14116</v>
      </c>
      <c r="Z1228" s="107"/>
      <c r="AA1228" s="80" t="str">
        <f>VLOOKUP(A1228,Vertices!A$3:$AY$3641,45,FALSE)</f>
        <v>en</v>
      </c>
      <c r="AB1228" s="80" t="str">
        <f>IF(VLOOKUP(A1228,Vertices!A$3:$AY$3641,37,FALSE)=0,"",VLOOKUP(A1228,Vertices!A$3:$AY$3641,37,FALSE))</f>
        <v>United States of America</v>
      </c>
    </row>
    <row r="1229" spans="1:28" x14ac:dyDescent="0.25">
      <c r="A1229" s="66" t="s">
        <v>14246</v>
      </c>
      <c r="B1229" s="66" t="s">
        <v>14246</v>
      </c>
      <c r="C1229" s="67"/>
      <c r="D1229" s="68"/>
      <c r="E1229" s="67"/>
      <c r="F1229" s="70"/>
      <c r="G1229" s="67"/>
      <c r="H1229" s="71"/>
      <c r="I1229" s="72"/>
      <c r="J1229" s="72"/>
      <c r="K1229" s="36"/>
      <c r="L1229" s="73"/>
      <c r="M1229" s="73"/>
      <c r="N1229" s="74"/>
      <c r="O1229" s="80" t="s">
        <v>179</v>
      </c>
      <c r="P1229" s="82">
        <v>42537.038344907407</v>
      </c>
      <c r="Q1229" s="80" t="s">
        <v>14264</v>
      </c>
      <c r="R1229" s="83" t="s">
        <v>14275</v>
      </c>
      <c r="S1229" s="80" t="s">
        <v>14282</v>
      </c>
      <c r="T1229" s="80"/>
      <c r="U1229" s="82">
        <v>42537.038344907407</v>
      </c>
      <c r="V1229" s="83" t="s">
        <v>14286</v>
      </c>
      <c r="W1229" s="80"/>
      <c r="X1229" s="80"/>
      <c r="Y1229" s="86" t="s">
        <v>14305</v>
      </c>
      <c r="Z1229" s="80"/>
      <c r="AA1229" s="80" t="str">
        <f>VLOOKUP(A1229,Vertices!A$3:$AY$3641,45,FALSE)</f>
        <v>en-gb</v>
      </c>
      <c r="AB1229" s="80" t="str">
        <f>IF(VLOOKUP(A1229,Vertices!A$3:$AY$3641,37,FALSE)=0,"",VLOOKUP(A1229,Vertices!A$3:$AY$3641,37,FALSE))</f>
        <v>Ireland</v>
      </c>
    </row>
    <row r="1230" spans="1:28" x14ac:dyDescent="0.25">
      <c r="A1230" s="66" t="s">
        <v>14247</v>
      </c>
      <c r="B1230" s="66" t="s">
        <v>14247</v>
      </c>
      <c r="C1230" s="67"/>
      <c r="D1230" s="68"/>
      <c r="E1230" s="67"/>
      <c r="F1230" s="70"/>
      <c r="G1230" s="67"/>
      <c r="H1230" s="71"/>
      <c r="I1230" s="72"/>
      <c r="J1230" s="72"/>
      <c r="K1230" s="36"/>
      <c r="L1230" s="73"/>
      <c r="M1230" s="73"/>
      <c r="N1230" s="74"/>
      <c r="O1230" s="80" t="s">
        <v>179</v>
      </c>
      <c r="P1230" s="82">
        <v>42537.038356481484</v>
      </c>
      <c r="Q1230" s="80" t="s">
        <v>14265</v>
      </c>
      <c r="R1230" s="80"/>
      <c r="S1230" s="80"/>
      <c r="T1230" s="80"/>
      <c r="U1230" s="82">
        <v>42537.038356481484</v>
      </c>
      <c r="V1230" s="83" t="s">
        <v>14287</v>
      </c>
      <c r="W1230" s="80"/>
      <c r="X1230" s="80"/>
      <c r="Y1230" s="86" t="s">
        <v>14306</v>
      </c>
      <c r="Z1230" s="80"/>
      <c r="AA1230" s="80" t="str">
        <f>VLOOKUP(A1230,Vertices!A$3:$AY$3641,45,FALSE)</f>
        <v>en</v>
      </c>
      <c r="AB1230" s="80" t="str">
        <f>IF(VLOOKUP(A1230,Vertices!A$3:$AY$3641,37,FALSE)=0,"",VLOOKUP(A1230,Vertices!A$3:$AY$3641,37,FALSE))</f>
        <v>Nashville, TN</v>
      </c>
    </row>
    <row r="1231" spans="1:28" x14ac:dyDescent="0.25">
      <c r="A1231" s="66" t="s">
        <v>3223</v>
      </c>
      <c r="B1231" s="66" t="s">
        <v>3223</v>
      </c>
      <c r="C1231" s="67"/>
      <c r="D1231" s="68"/>
      <c r="E1231" s="67"/>
      <c r="F1231" s="70"/>
      <c r="G1231" s="67"/>
      <c r="H1231" s="71"/>
      <c r="I1231" s="72"/>
      <c r="J1231" s="72"/>
      <c r="K1231" s="36"/>
      <c r="L1231" s="73"/>
      <c r="M1231" s="73"/>
      <c r="N1231" s="74"/>
      <c r="O1231" s="80" t="s">
        <v>179</v>
      </c>
      <c r="P1231" s="82">
        <v>42537.03837962963</v>
      </c>
      <c r="Q1231" s="80" t="s">
        <v>14266</v>
      </c>
      <c r="R1231" s="83" t="s">
        <v>14276</v>
      </c>
      <c r="S1231" s="80" t="s">
        <v>2042</v>
      </c>
      <c r="T1231" s="80"/>
      <c r="U1231" s="82">
        <v>42537.03837962963</v>
      </c>
      <c r="V1231" s="83" t="s">
        <v>14288</v>
      </c>
      <c r="W1231" s="80"/>
      <c r="X1231" s="80"/>
      <c r="Y1231" s="86" t="s">
        <v>14307</v>
      </c>
      <c r="Z1231" s="80"/>
      <c r="AA1231" s="80" t="str">
        <f>VLOOKUP(A1231,Vertices!A$3:$AY$3641,45,FALSE)</f>
        <v>en</v>
      </c>
      <c r="AB1231" s="80" t="str">
        <f>IF(VLOOKUP(A1231,Vertices!A$3:$AY$3641,37,FALSE)=0,"",VLOOKUP(A1231,Vertices!A$3:$AY$3641,37,FALSE))</f>
        <v>Los Angeles, U.S.A</v>
      </c>
    </row>
    <row r="1232" spans="1:28" x14ac:dyDescent="0.25">
      <c r="A1232" s="66" t="s">
        <v>14248</v>
      </c>
      <c r="B1232" s="66" t="s">
        <v>4513</v>
      </c>
      <c r="C1232" s="67"/>
      <c r="D1232" s="68"/>
      <c r="E1232" s="67"/>
      <c r="F1232" s="70"/>
      <c r="G1232" s="67"/>
      <c r="H1232" s="71"/>
      <c r="I1232" s="72"/>
      <c r="J1232" s="72"/>
      <c r="K1232" s="36"/>
      <c r="L1232" s="73"/>
      <c r="M1232" s="73"/>
      <c r="N1232" s="74"/>
      <c r="O1232" s="80" t="s">
        <v>325</v>
      </c>
      <c r="P1232" s="82">
        <v>42537.038402777776</v>
      </c>
      <c r="Q1232" s="80" t="s">
        <v>14267</v>
      </c>
      <c r="R1232" s="83" t="s">
        <v>4922</v>
      </c>
      <c r="S1232" s="80" t="s">
        <v>5007</v>
      </c>
      <c r="T1232" s="80"/>
      <c r="U1232" s="82">
        <v>42537.038402777776</v>
      </c>
      <c r="V1232" s="83" t="s">
        <v>14289</v>
      </c>
      <c r="W1232" s="80"/>
      <c r="X1232" s="80"/>
      <c r="Y1232" s="86" t="s">
        <v>14308</v>
      </c>
      <c r="Z1232" s="80"/>
      <c r="AA1232" s="80" t="str">
        <f>VLOOKUP(A1232,Vertices!A$3:$AY$3641,45,FALSE)</f>
        <v>en</v>
      </c>
      <c r="AB1232" s="80" t="str">
        <f>IF(VLOOKUP(A1232,Vertices!A$3:$AY$3641,37,FALSE)=0,"",VLOOKUP(A1232,Vertices!A$3:$AY$3641,37,FALSE))</f>
        <v>Lima</v>
      </c>
    </row>
    <row r="1233" spans="1:28" x14ac:dyDescent="0.25">
      <c r="A1233" s="66" t="s">
        <v>14249</v>
      </c>
      <c r="B1233" s="66" t="s">
        <v>14262</v>
      </c>
      <c r="C1233" s="67"/>
      <c r="D1233" s="68"/>
      <c r="E1233" s="67"/>
      <c r="F1233" s="70"/>
      <c r="G1233" s="67"/>
      <c r="H1233" s="71"/>
      <c r="I1233" s="72"/>
      <c r="J1233" s="72"/>
      <c r="K1233" s="36"/>
      <c r="L1233" s="73"/>
      <c r="M1233" s="73"/>
      <c r="N1233" s="74"/>
      <c r="O1233" s="80" t="s">
        <v>325</v>
      </c>
      <c r="P1233" s="82">
        <v>42537.038425925923</v>
      </c>
      <c r="Q1233" s="80" t="s">
        <v>14268</v>
      </c>
      <c r="R1233" s="83" t="s">
        <v>14277</v>
      </c>
      <c r="S1233" s="80" t="s">
        <v>475</v>
      </c>
      <c r="T1233" s="80"/>
      <c r="U1233" s="82">
        <v>42537.038425925923</v>
      </c>
      <c r="V1233" s="83" t="s">
        <v>14290</v>
      </c>
      <c r="W1233" s="80"/>
      <c r="X1233" s="80"/>
      <c r="Y1233" s="86" t="s">
        <v>14309</v>
      </c>
      <c r="Z1233" s="80"/>
      <c r="AA1233" s="80" t="str">
        <f>VLOOKUP(A1233,Vertices!A$3:$AY$3641,45,FALSE)</f>
        <v>es</v>
      </c>
      <c r="AB1233" s="80" t="str">
        <f>IF(VLOOKUP(A1233,Vertices!A$3:$AY$3641,37,FALSE)=0,"",VLOOKUP(A1233,Vertices!A$3:$AY$3641,37,FALSE))</f>
        <v>Cali, Valle del Cauca</v>
      </c>
    </row>
    <row r="1234" spans="1:28" x14ac:dyDescent="0.25">
      <c r="A1234" s="66" t="s">
        <v>14250</v>
      </c>
      <c r="B1234" s="66" t="s">
        <v>14250</v>
      </c>
      <c r="C1234" s="67"/>
      <c r="D1234" s="68"/>
      <c r="E1234" s="67"/>
      <c r="F1234" s="70"/>
      <c r="G1234" s="67"/>
      <c r="H1234" s="71"/>
      <c r="I1234" s="72"/>
      <c r="J1234" s="72"/>
      <c r="K1234" s="36"/>
      <c r="L1234" s="73"/>
      <c r="M1234" s="73"/>
      <c r="N1234" s="74"/>
      <c r="O1234" s="80" t="s">
        <v>179</v>
      </c>
      <c r="P1234" s="82">
        <v>42537.038437499999</v>
      </c>
      <c r="Q1234" s="80" t="s">
        <v>14269</v>
      </c>
      <c r="R1234" s="80"/>
      <c r="S1234" s="80"/>
      <c r="T1234" s="80"/>
      <c r="U1234" s="82">
        <v>42537.038437499999</v>
      </c>
      <c r="V1234" s="83" t="s">
        <v>14291</v>
      </c>
      <c r="W1234" s="80"/>
      <c r="X1234" s="80"/>
      <c r="Y1234" s="86" t="s">
        <v>14310</v>
      </c>
      <c r="Z1234" s="80"/>
      <c r="AA1234" s="80" t="str">
        <f>VLOOKUP(A1234,Vertices!A$3:$AY$3641,45,FALSE)</f>
        <v>es</v>
      </c>
      <c r="AB1234" s="80" t="str">
        <f>IF(VLOOKUP(A1234,Vertices!A$3:$AY$3641,37,FALSE)=0,"",VLOOKUP(A1234,Vertices!A$3:$AY$3641,37,FALSE))</f>
        <v xml:space="preserve"> San Luis - Villa Mercedes</v>
      </c>
    </row>
    <row r="1235" spans="1:28" x14ac:dyDescent="0.25">
      <c r="A1235" s="66" t="s">
        <v>14251</v>
      </c>
      <c r="B1235" s="66" t="s">
        <v>10720</v>
      </c>
      <c r="C1235" s="67"/>
      <c r="D1235" s="68"/>
      <c r="E1235" s="67"/>
      <c r="F1235" s="70"/>
      <c r="G1235" s="67"/>
      <c r="H1235" s="71"/>
      <c r="I1235" s="72"/>
      <c r="J1235" s="72"/>
      <c r="K1235" s="36"/>
      <c r="L1235" s="73"/>
      <c r="M1235" s="73"/>
      <c r="N1235" s="74"/>
      <c r="O1235" s="80" t="s">
        <v>325</v>
      </c>
      <c r="P1235" s="82">
        <v>42537.038518518515</v>
      </c>
      <c r="Q1235" s="80" t="s">
        <v>11181</v>
      </c>
      <c r="R1235" s="80" t="s">
        <v>10760</v>
      </c>
      <c r="S1235" s="80" t="s">
        <v>10763</v>
      </c>
      <c r="T1235" s="80" t="s">
        <v>10767</v>
      </c>
      <c r="U1235" s="82">
        <v>42537.038518518515</v>
      </c>
      <c r="V1235" s="83" t="s">
        <v>14292</v>
      </c>
      <c r="W1235" s="80"/>
      <c r="X1235" s="80"/>
      <c r="Y1235" s="86" t="s">
        <v>14311</v>
      </c>
      <c r="Z1235" s="80"/>
      <c r="AA1235" s="80" t="str">
        <f>VLOOKUP(A1235,Vertices!A$3:$AY$3641,45,FALSE)</f>
        <v>en</v>
      </c>
      <c r="AB1235" s="80" t="str">
        <f>IF(VLOOKUP(A1235,Vertices!A$3:$AY$3641,37,FALSE)=0,"",VLOOKUP(A1235,Vertices!A$3:$AY$3641,37,FALSE))</f>
        <v>Nye County</v>
      </c>
    </row>
    <row r="1236" spans="1:28" x14ac:dyDescent="0.25">
      <c r="A1236" s="66" t="s">
        <v>14251</v>
      </c>
      <c r="B1236" s="66" t="s">
        <v>10705</v>
      </c>
      <c r="C1236" s="67"/>
      <c r="D1236" s="68"/>
      <c r="E1236" s="67"/>
      <c r="F1236" s="70"/>
      <c r="G1236" s="67"/>
      <c r="H1236" s="71"/>
      <c r="I1236" s="72"/>
      <c r="J1236" s="72"/>
      <c r="K1236" s="36"/>
      <c r="L1236" s="73"/>
      <c r="M1236" s="73"/>
      <c r="N1236" s="74"/>
      <c r="O1236" s="80" t="s">
        <v>325</v>
      </c>
      <c r="P1236" s="82">
        <v>42537.038518518515</v>
      </c>
      <c r="Q1236" s="80" t="s">
        <v>11181</v>
      </c>
      <c r="R1236" s="80" t="s">
        <v>10760</v>
      </c>
      <c r="S1236" s="80" t="s">
        <v>10763</v>
      </c>
      <c r="T1236" s="80" t="s">
        <v>10767</v>
      </c>
      <c r="U1236" s="82">
        <v>42537.038518518515</v>
      </c>
      <c r="V1236" s="83" t="s">
        <v>14292</v>
      </c>
      <c r="W1236" s="80"/>
      <c r="X1236" s="80"/>
      <c r="Y1236" s="86" t="s">
        <v>14311</v>
      </c>
      <c r="Z1236" s="80"/>
      <c r="AA1236" s="80" t="str">
        <f>VLOOKUP(A1236,Vertices!A$3:$AY$3641,45,FALSE)</f>
        <v>en</v>
      </c>
      <c r="AB1236" s="80" t="str">
        <f>IF(VLOOKUP(A1236,Vertices!A$3:$AY$3641,37,FALSE)=0,"",VLOOKUP(A1236,Vertices!A$3:$AY$3641,37,FALSE))</f>
        <v>Nye County</v>
      </c>
    </row>
    <row r="1237" spans="1:28" x14ac:dyDescent="0.25">
      <c r="A1237" s="66" t="s">
        <v>14252</v>
      </c>
      <c r="B1237" s="66" t="s">
        <v>4722</v>
      </c>
      <c r="C1237" s="67"/>
      <c r="D1237" s="68"/>
      <c r="E1237" s="67"/>
      <c r="F1237" s="70"/>
      <c r="G1237" s="67"/>
      <c r="H1237" s="71"/>
      <c r="I1237" s="72"/>
      <c r="J1237" s="72"/>
      <c r="K1237" s="36"/>
      <c r="L1237" s="73"/>
      <c r="M1237" s="73"/>
      <c r="N1237" s="74"/>
      <c r="O1237" s="80" t="s">
        <v>325</v>
      </c>
      <c r="P1237" s="82">
        <v>42537.038541666669</v>
      </c>
      <c r="Q1237" s="80" t="s">
        <v>4873</v>
      </c>
      <c r="R1237" s="83" t="s">
        <v>4979</v>
      </c>
      <c r="S1237" s="80" t="s">
        <v>2042</v>
      </c>
      <c r="T1237" s="80" t="s">
        <v>517</v>
      </c>
      <c r="U1237" s="82">
        <v>42537.038541666669</v>
      </c>
      <c r="V1237" s="83" t="s">
        <v>14293</v>
      </c>
      <c r="W1237" s="80"/>
      <c r="X1237" s="80"/>
      <c r="Y1237" s="86" t="s">
        <v>14312</v>
      </c>
      <c r="Z1237" s="80"/>
      <c r="AA1237" s="80" t="str">
        <f>VLOOKUP(A1237,Vertices!A$3:$AY$3641,45,FALSE)</f>
        <v>es</v>
      </c>
      <c r="AB1237" s="80" t="str">
        <f>IF(VLOOKUP(A1237,Vertices!A$3:$AY$3641,37,FALSE)=0,"",VLOOKUP(A1237,Vertices!A$3:$AY$3641,37,FALSE))</f>
        <v/>
      </c>
    </row>
    <row r="1238" spans="1:28" x14ac:dyDescent="0.25">
      <c r="A1238" s="66" t="s">
        <v>13152</v>
      </c>
      <c r="B1238" s="66" t="s">
        <v>12273</v>
      </c>
      <c r="C1238" s="67"/>
      <c r="D1238" s="68"/>
      <c r="E1238" s="67"/>
      <c r="F1238" s="70"/>
      <c r="G1238" s="67"/>
      <c r="H1238" s="71"/>
      <c r="I1238" s="72"/>
      <c r="J1238" s="72"/>
      <c r="K1238" s="36"/>
      <c r="L1238" s="73"/>
      <c r="M1238" s="73"/>
      <c r="N1238" s="74"/>
      <c r="O1238" s="80" t="s">
        <v>325</v>
      </c>
      <c r="P1238" s="82">
        <v>42537.038553240738</v>
      </c>
      <c r="Q1238" s="80" t="s">
        <v>12554</v>
      </c>
      <c r="R1238" s="83" t="s">
        <v>12300</v>
      </c>
      <c r="S1238" s="80" t="s">
        <v>498</v>
      </c>
      <c r="T1238" s="80"/>
      <c r="U1238" s="82">
        <v>42537.038553240738</v>
      </c>
      <c r="V1238" s="83" t="s">
        <v>14294</v>
      </c>
      <c r="W1238" s="80"/>
      <c r="X1238" s="80"/>
      <c r="Y1238" s="86" t="s">
        <v>14313</v>
      </c>
      <c r="Z1238" s="80"/>
      <c r="AA1238" s="80" t="str">
        <f>VLOOKUP(A1238,Vertices!A$3:$AY$3641,45,FALSE)</f>
        <v>es</v>
      </c>
      <c r="AB1238" s="80" t="str">
        <f>IF(VLOOKUP(A1238,Vertices!A$3:$AY$3641,37,FALSE)=0,"",VLOOKUP(A1238,Vertices!A$3:$AY$3641,37,FALSE))</f>
        <v/>
      </c>
    </row>
    <row r="1239" spans="1:28" x14ac:dyDescent="0.25">
      <c r="A1239" s="66" t="s">
        <v>14253</v>
      </c>
      <c r="B1239" s="66" t="s">
        <v>292</v>
      </c>
      <c r="C1239" s="67"/>
      <c r="D1239" s="68"/>
      <c r="E1239" s="67"/>
      <c r="F1239" s="70"/>
      <c r="G1239" s="67"/>
      <c r="H1239" s="71"/>
      <c r="I1239" s="72"/>
      <c r="J1239" s="72"/>
      <c r="K1239" s="36"/>
      <c r="L1239" s="73"/>
      <c r="M1239" s="73"/>
      <c r="N1239" s="74"/>
      <c r="O1239" s="80" t="s">
        <v>325</v>
      </c>
      <c r="P1239" s="82">
        <v>42537.038819444446</v>
      </c>
      <c r="Q1239" s="80" t="s">
        <v>348</v>
      </c>
      <c r="R1239" s="83" t="s">
        <v>432</v>
      </c>
      <c r="S1239" s="80" t="s">
        <v>488</v>
      </c>
      <c r="T1239" s="80"/>
      <c r="U1239" s="82">
        <v>42537.038819444446</v>
      </c>
      <c r="V1239" s="83" t="s">
        <v>14295</v>
      </c>
      <c r="W1239" s="80"/>
      <c r="X1239" s="80"/>
      <c r="Y1239" s="86" t="s">
        <v>14314</v>
      </c>
      <c r="Z1239" s="80"/>
      <c r="AA1239" s="80" t="str">
        <f>VLOOKUP(A1239,Vertices!A$3:$AY$3641,45,FALSE)</f>
        <v>en</v>
      </c>
      <c r="AB1239" s="80" t="str">
        <f>IF(VLOOKUP(A1239,Vertices!A$3:$AY$3641,37,FALSE)=0,"",VLOOKUP(A1239,Vertices!A$3:$AY$3641,37,FALSE))</f>
        <v>United States</v>
      </c>
    </row>
    <row r="1240" spans="1:28" x14ac:dyDescent="0.25">
      <c r="A1240" s="66" t="s">
        <v>12045</v>
      </c>
      <c r="B1240" s="66" t="s">
        <v>12045</v>
      </c>
      <c r="C1240" s="67"/>
      <c r="D1240" s="68"/>
      <c r="E1240" s="67"/>
      <c r="F1240" s="70"/>
      <c r="G1240" s="67"/>
      <c r="H1240" s="71"/>
      <c r="I1240" s="72"/>
      <c r="J1240" s="72"/>
      <c r="K1240" s="36"/>
      <c r="L1240" s="73"/>
      <c r="M1240" s="73"/>
      <c r="N1240" s="74"/>
      <c r="O1240" s="80" t="s">
        <v>179</v>
      </c>
      <c r="P1240" s="82">
        <v>42537.038842592592</v>
      </c>
      <c r="Q1240" s="80" t="s">
        <v>14270</v>
      </c>
      <c r="R1240" s="83" t="s">
        <v>14278</v>
      </c>
      <c r="S1240" s="80" t="s">
        <v>12075</v>
      </c>
      <c r="T1240" s="80"/>
      <c r="U1240" s="82">
        <v>42537.038842592592</v>
      </c>
      <c r="V1240" s="83" t="s">
        <v>14296</v>
      </c>
      <c r="W1240" s="80"/>
      <c r="X1240" s="80"/>
      <c r="Y1240" s="86" t="s">
        <v>14315</v>
      </c>
      <c r="Z1240" s="80"/>
      <c r="AA1240" s="80" t="str">
        <f>VLOOKUP(A1240,Vertices!A$3:$AY$3641,45,FALSE)</f>
        <v>es</v>
      </c>
      <c r="AB1240" s="80" t="str">
        <f>IF(VLOOKUP(A1240,Vertices!A$3:$AY$3641,37,FALSE)=0,"",VLOOKUP(A1240,Vertices!A$3:$AY$3641,37,FALSE))</f>
        <v>Ciudad de Mexico</v>
      </c>
    </row>
    <row r="1241" spans="1:28" x14ac:dyDescent="0.25">
      <c r="A1241" s="66" t="s">
        <v>14254</v>
      </c>
      <c r="B1241" s="66" t="s">
        <v>277</v>
      </c>
      <c r="C1241" s="67"/>
      <c r="D1241" s="68"/>
      <c r="E1241" s="67"/>
      <c r="F1241" s="70"/>
      <c r="G1241" s="67"/>
      <c r="H1241" s="71"/>
      <c r="I1241" s="72"/>
      <c r="J1241" s="72"/>
      <c r="K1241" s="36"/>
      <c r="L1241" s="73"/>
      <c r="M1241" s="73"/>
      <c r="N1241" s="74"/>
      <c r="O1241" s="80" t="s">
        <v>325</v>
      </c>
      <c r="P1241" s="82">
        <v>42537.038946759261</v>
      </c>
      <c r="Q1241" s="80" t="s">
        <v>328</v>
      </c>
      <c r="R1241" s="83" t="s">
        <v>417</v>
      </c>
      <c r="S1241" s="80" t="s">
        <v>474</v>
      </c>
      <c r="T1241" s="80"/>
      <c r="U1241" s="82">
        <v>42537.038946759261</v>
      </c>
      <c r="V1241" s="83" t="s">
        <v>14297</v>
      </c>
      <c r="W1241" s="80"/>
      <c r="X1241" s="80"/>
      <c r="Y1241" s="86" t="s">
        <v>14316</v>
      </c>
      <c r="Z1241" s="80"/>
      <c r="AA1241" s="80" t="str">
        <f>VLOOKUP(A1241,Vertices!A$3:$AY$3641,45,FALSE)</f>
        <v>es</v>
      </c>
      <c r="AB1241" s="80" t="str">
        <f>IF(VLOOKUP(A1241,Vertices!A$3:$AY$3641,37,FALSE)=0,"",VLOOKUP(A1241,Vertices!A$3:$AY$3641,37,FALSE))</f>
        <v>ÜT: 10.465799,-66.820307</v>
      </c>
    </row>
    <row r="1242" spans="1:28" x14ac:dyDescent="0.25">
      <c r="A1242" s="66" t="s">
        <v>14255</v>
      </c>
      <c r="B1242" s="66" t="s">
        <v>8451</v>
      </c>
      <c r="C1242" s="67"/>
      <c r="D1242" s="68"/>
      <c r="E1242" s="67"/>
      <c r="F1242" s="70"/>
      <c r="G1242" s="67"/>
      <c r="H1242" s="71"/>
      <c r="I1242" s="72"/>
      <c r="J1242" s="72"/>
      <c r="K1242" s="36"/>
      <c r="L1242" s="73"/>
      <c r="M1242" s="73"/>
      <c r="N1242" s="74"/>
      <c r="O1242" s="80" t="s">
        <v>325</v>
      </c>
      <c r="P1242" s="82">
        <v>42537.038958333331</v>
      </c>
      <c r="Q1242" s="80" t="s">
        <v>8512</v>
      </c>
      <c r="R1242" s="83" t="s">
        <v>3414</v>
      </c>
      <c r="S1242" s="80" t="s">
        <v>3446</v>
      </c>
      <c r="T1242" s="80"/>
      <c r="U1242" s="82">
        <v>42537.038958333331</v>
      </c>
      <c r="V1242" s="83" t="s">
        <v>14298</v>
      </c>
      <c r="W1242" s="80"/>
      <c r="X1242" s="80"/>
      <c r="Y1242" s="86" t="s">
        <v>14317</v>
      </c>
      <c r="Z1242" s="80"/>
      <c r="AA1242" s="80" t="str">
        <f>VLOOKUP(A1242,Vertices!A$3:$AY$3641,45,FALSE)</f>
        <v>en</v>
      </c>
      <c r="AB1242" s="80" t="str">
        <f>IF(VLOOKUP(A1242,Vertices!A$3:$AY$3641,37,FALSE)=0,"",VLOOKUP(A1242,Vertices!A$3:$AY$3641,37,FALSE))</f>
        <v>DMV</v>
      </c>
    </row>
    <row r="1243" spans="1:28" x14ac:dyDescent="0.25">
      <c r="A1243" s="66" t="s">
        <v>14256</v>
      </c>
      <c r="B1243" s="66" t="s">
        <v>4667</v>
      </c>
      <c r="C1243" s="67"/>
      <c r="D1243" s="68"/>
      <c r="E1243" s="67"/>
      <c r="F1243" s="70"/>
      <c r="G1243" s="67"/>
      <c r="H1243" s="71"/>
      <c r="I1243" s="72"/>
      <c r="J1243" s="72"/>
      <c r="K1243" s="36"/>
      <c r="L1243" s="73"/>
      <c r="M1243" s="73"/>
      <c r="N1243" s="74"/>
      <c r="O1243" s="80" t="s">
        <v>325</v>
      </c>
      <c r="P1243" s="82">
        <v>42537.038993055554</v>
      </c>
      <c r="Q1243" s="80" t="s">
        <v>4765</v>
      </c>
      <c r="R1243" s="83" t="s">
        <v>4933</v>
      </c>
      <c r="S1243" s="80" t="s">
        <v>3450</v>
      </c>
      <c r="T1243" s="80"/>
      <c r="U1243" s="82">
        <v>42537.038993055554</v>
      </c>
      <c r="V1243" s="83" t="s">
        <v>14299</v>
      </c>
      <c r="W1243" s="80"/>
      <c r="X1243" s="80"/>
      <c r="Y1243" s="86" t="s">
        <v>14318</v>
      </c>
      <c r="Z1243" s="80"/>
      <c r="AA1243" s="80" t="str">
        <f>VLOOKUP(A1243,Vertices!A$3:$AY$3641,45,FALSE)</f>
        <v>en</v>
      </c>
      <c r="AB1243" s="80" t="str">
        <f>IF(VLOOKUP(A1243,Vertices!A$3:$AY$3641,37,FALSE)=0,"",VLOOKUP(A1243,Vertices!A$3:$AY$3641,37,FALSE))</f>
        <v>San Francisco</v>
      </c>
    </row>
    <row r="1244" spans="1:28" x14ac:dyDescent="0.25">
      <c r="A1244" s="66" t="s">
        <v>14257</v>
      </c>
      <c r="B1244" s="66" t="s">
        <v>14257</v>
      </c>
      <c r="C1244" s="67"/>
      <c r="D1244" s="68"/>
      <c r="E1244" s="67"/>
      <c r="F1244" s="70"/>
      <c r="G1244" s="67"/>
      <c r="H1244" s="71"/>
      <c r="I1244" s="72"/>
      <c r="J1244" s="72"/>
      <c r="K1244" s="36"/>
      <c r="L1244" s="73"/>
      <c r="M1244" s="73"/>
      <c r="N1244" s="74"/>
      <c r="O1244" s="80" t="s">
        <v>179</v>
      </c>
      <c r="P1244" s="82">
        <v>42537.039155092592</v>
      </c>
      <c r="Q1244" s="80" t="s">
        <v>14271</v>
      </c>
      <c r="R1244" s="83" t="s">
        <v>14279</v>
      </c>
      <c r="S1244" s="80" t="s">
        <v>498</v>
      </c>
      <c r="T1244" s="80" t="s">
        <v>14284</v>
      </c>
      <c r="U1244" s="82">
        <v>42537.039155092592</v>
      </c>
      <c r="V1244" s="83" t="s">
        <v>14300</v>
      </c>
      <c r="W1244" s="80"/>
      <c r="X1244" s="80"/>
      <c r="Y1244" s="86" t="s">
        <v>14319</v>
      </c>
      <c r="Z1244" s="80"/>
      <c r="AA1244" s="80" t="str">
        <f>VLOOKUP(A1244,Vertices!A$3:$AY$3641,45,FALSE)</f>
        <v>es</v>
      </c>
      <c r="AB1244" s="80" t="str">
        <f>IF(VLOOKUP(A1244,Vertices!A$3:$AY$3641,37,FALSE)=0,"",VLOOKUP(A1244,Vertices!A$3:$AY$3641,37,FALSE))</f>
        <v>Latinoamérica</v>
      </c>
    </row>
    <row r="1245" spans="1:28" x14ac:dyDescent="0.25">
      <c r="A1245" s="66" t="s">
        <v>14258</v>
      </c>
      <c r="B1245" s="66" t="s">
        <v>14258</v>
      </c>
      <c r="C1245" s="67"/>
      <c r="D1245" s="68"/>
      <c r="E1245" s="67"/>
      <c r="F1245" s="70"/>
      <c r="G1245" s="67"/>
      <c r="H1245" s="71"/>
      <c r="I1245" s="72"/>
      <c r="J1245" s="72"/>
      <c r="K1245" s="36"/>
      <c r="L1245" s="73"/>
      <c r="M1245" s="73"/>
      <c r="N1245" s="74"/>
      <c r="O1245" s="80" t="s">
        <v>179</v>
      </c>
      <c r="P1245" s="82">
        <v>42537.039166666669</v>
      </c>
      <c r="Q1245" s="80" t="s">
        <v>14272</v>
      </c>
      <c r="R1245" s="83" t="s">
        <v>14280</v>
      </c>
      <c r="S1245" s="80" t="s">
        <v>14283</v>
      </c>
      <c r="T1245" s="80"/>
      <c r="U1245" s="82">
        <v>42537.039166666669</v>
      </c>
      <c r="V1245" s="83" t="s">
        <v>14301</v>
      </c>
      <c r="W1245" s="80"/>
      <c r="X1245" s="80"/>
      <c r="Y1245" s="86" t="s">
        <v>14320</v>
      </c>
      <c r="Z1245" s="80"/>
      <c r="AA1245" s="80" t="str">
        <f>VLOOKUP(A1245,Vertices!A$3:$AY$3641,45,FALSE)</f>
        <v>en</v>
      </c>
      <c r="AB1245" s="80" t="str">
        <f>IF(VLOOKUP(A1245,Vertices!A$3:$AY$3641,37,FALSE)=0,"",VLOOKUP(A1245,Vertices!A$3:$AY$3641,37,FALSE))</f>
        <v>Seattle</v>
      </c>
    </row>
    <row r="1246" spans="1:28" x14ac:dyDescent="0.25">
      <c r="A1246" s="66" t="s">
        <v>14259</v>
      </c>
      <c r="B1246" s="66" t="s">
        <v>14263</v>
      </c>
      <c r="C1246" s="67"/>
      <c r="D1246" s="68"/>
      <c r="E1246" s="67"/>
      <c r="F1246" s="70"/>
      <c r="G1246" s="67"/>
      <c r="H1246" s="71"/>
      <c r="I1246" s="72"/>
      <c r="J1246" s="72"/>
      <c r="K1246" s="36"/>
      <c r="L1246" s="73"/>
      <c r="M1246" s="73"/>
      <c r="N1246" s="74"/>
      <c r="O1246" s="80" t="s">
        <v>325</v>
      </c>
      <c r="P1246" s="82">
        <v>42537.039212962962</v>
      </c>
      <c r="Q1246" s="80" t="s">
        <v>14273</v>
      </c>
      <c r="R1246" s="80"/>
      <c r="S1246" s="80"/>
      <c r="T1246" s="80" t="s">
        <v>14285</v>
      </c>
      <c r="U1246" s="82">
        <v>42537.039212962962</v>
      </c>
      <c r="V1246" s="83" t="s">
        <v>14302</v>
      </c>
      <c r="W1246" s="80"/>
      <c r="X1246" s="80"/>
      <c r="Y1246" s="86" t="s">
        <v>14321</v>
      </c>
      <c r="Z1246" s="80"/>
      <c r="AA1246" s="80" t="str">
        <f>VLOOKUP(A1246,Vertices!A$3:$AY$3641,45,FALSE)</f>
        <v>en</v>
      </c>
      <c r="AB1246" s="80" t="str">
        <f>IF(VLOOKUP(A1246,Vertices!A$3:$AY$3641,37,FALSE)=0,"",VLOOKUP(A1246,Vertices!A$3:$AY$3641,37,FALSE))</f>
        <v>Arizona</v>
      </c>
    </row>
    <row r="1247" spans="1:28" x14ac:dyDescent="0.25">
      <c r="A1247" s="66" t="s">
        <v>14260</v>
      </c>
      <c r="B1247" s="66" t="s">
        <v>14260</v>
      </c>
      <c r="C1247" s="67"/>
      <c r="D1247" s="68"/>
      <c r="E1247" s="67"/>
      <c r="F1247" s="70"/>
      <c r="G1247" s="67"/>
      <c r="H1247" s="71"/>
      <c r="I1247" s="72"/>
      <c r="J1247" s="72"/>
      <c r="K1247" s="36"/>
      <c r="L1247" s="73"/>
      <c r="M1247" s="73"/>
      <c r="N1247" s="74"/>
      <c r="O1247" s="80" t="s">
        <v>179</v>
      </c>
      <c r="P1247" s="82">
        <v>42537.039236111108</v>
      </c>
      <c r="Q1247" s="80" t="s">
        <v>14274</v>
      </c>
      <c r="R1247" s="80" t="s">
        <v>14281</v>
      </c>
      <c r="S1247" s="80" t="s">
        <v>5021</v>
      </c>
      <c r="T1247" s="80"/>
      <c r="U1247" s="82">
        <v>42537.039236111108</v>
      </c>
      <c r="V1247" s="83" t="s">
        <v>14303</v>
      </c>
      <c r="W1247" s="80"/>
      <c r="X1247" s="80"/>
      <c r="Y1247" s="86" t="s">
        <v>14322</v>
      </c>
      <c r="Z1247" s="80"/>
      <c r="AA1247" s="80" t="str">
        <f>VLOOKUP(A1247,Vertices!A$3:$AY$3641,45,FALSE)</f>
        <v>en</v>
      </c>
      <c r="AB1247" s="80" t="str">
        <f>IF(VLOOKUP(A1247,Vertices!A$3:$AY$3641,37,FALSE)=0,"",VLOOKUP(A1247,Vertices!A$3:$AY$3641,37,FALSE))</f>
        <v>Earth</v>
      </c>
    </row>
    <row r="1248" spans="1:28" x14ac:dyDescent="0.25">
      <c r="A1248" s="66" t="s">
        <v>14261</v>
      </c>
      <c r="B1248" s="66" t="s">
        <v>13162</v>
      </c>
      <c r="C1248" s="67"/>
      <c r="D1248" s="68"/>
      <c r="E1248" s="67"/>
      <c r="F1248" s="70"/>
      <c r="G1248" s="67"/>
      <c r="H1248" s="71"/>
      <c r="I1248" s="72"/>
      <c r="J1248" s="72"/>
      <c r="K1248" s="36"/>
      <c r="L1248" s="73"/>
      <c r="M1248" s="73"/>
      <c r="N1248" s="74"/>
      <c r="O1248" s="80" t="s">
        <v>325</v>
      </c>
      <c r="P1248" s="82">
        <v>42537.039293981485</v>
      </c>
      <c r="Q1248" s="80" t="s">
        <v>13512</v>
      </c>
      <c r="R1248" s="83" t="s">
        <v>13192</v>
      </c>
      <c r="S1248" s="80" t="s">
        <v>2042</v>
      </c>
      <c r="T1248" s="80" t="s">
        <v>13200</v>
      </c>
      <c r="U1248" s="82">
        <v>42537.039293981485</v>
      </c>
      <c r="V1248" s="83" t="s">
        <v>14304</v>
      </c>
      <c r="W1248" s="80"/>
      <c r="X1248" s="80"/>
      <c r="Y1248" s="86" t="s">
        <v>14323</v>
      </c>
      <c r="Z1248" s="80"/>
      <c r="AA1248" s="80" t="str">
        <f>VLOOKUP(A1248,Vertices!A$3:$AY$3641,45,FALSE)</f>
        <v>en</v>
      </c>
      <c r="AB1248" s="80" t="str">
        <f>IF(VLOOKUP(A1248,Vertices!A$3:$AY$3641,37,FALSE)=0,"",VLOOKUP(A1248,Vertices!A$3:$AY$3641,37,FALSE))</f>
        <v>Glasgow, UK</v>
      </c>
    </row>
    <row r="1249" spans="1:28" x14ac:dyDescent="0.25">
      <c r="A1249" s="66" t="s">
        <v>14261</v>
      </c>
      <c r="B1249" s="66" t="s">
        <v>13163</v>
      </c>
      <c r="C1249" s="67"/>
      <c r="D1249" s="68"/>
      <c r="E1249" s="67"/>
      <c r="F1249" s="70"/>
      <c r="G1249" s="67"/>
      <c r="H1249" s="71"/>
      <c r="I1249" s="72"/>
      <c r="J1249" s="72"/>
      <c r="K1249" s="36"/>
      <c r="L1249" s="73"/>
      <c r="M1249" s="73"/>
      <c r="N1249" s="74"/>
      <c r="O1249" s="80" t="s">
        <v>325</v>
      </c>
      <c r="P1249" s="82">
        <v>42537.039293981485</v>
      </c>
      <c r="Q1249" s="80" t="s">
        <v>13512</v>
      </c>
      <c r="R1249" s="83" t="s">
        <v>13192</v>
      </c>
      <c r="S1249" s="80" t="s">
        <v>2042</v>
      </c>
      <c r="T1249" s="80" t="s">
        <v>13200</v>
      </c>
      <c r="U1249" s="82">
        <v>42537.039293981485</v>
      </c>
      <c r="V1249" s="83" t="s">
        <v>14304</v>
      </c>
      <c r="W1249" s="80"/>
      <c r="X1249" s="80"/>
      <c r="Y1249" s="86" t="s">
        <v>14323</v>
      </c>
      <c r="Z1249" s="80"/>
      <c r="AA1249" s="80" t="str">
        <f>VLOOKUP(A1249,Vertices!A$3:$AY$3641,45,FALSE)</f>
        <v>en</v>
      </c>
      <c r="AB1249" s="80" t="str">
        <f>IF(VLOOKUP(A1249,Vertices!A$3:$AY$3641,37,FALSE)=0,"",VLOOKUP(A1249,Vertices!A$3:$AY$3641,37,FALSE))</f>
        <v>Glasgow, UK</v>
      </c>
    </row>
    <row r="1250" spans="1:28" x14ac:dyDescent="0.25">
      <c r="A1250" s="89" t="s">
        <v>14261</v>
      </c>
      <c r="B1250" s="89" t="s">
        <v>13153</v>
      </c>
      <c r="C1250" s="112"/>
      <c r="D1250" s="115"/>
      <c r="E1250" s="112"/>
      <c r="F1250" s="111"/>
      <c r="G1250" s="112"/>
      <c r="H1250" s="116"/>
      <c r="I1250" s="113"/>
      <c r="J1250" s="113"/>
      <c r="K1250" s="117"/>
      <c r="L1250" s="118"/>
      <c r="M1250" s="118"/>
      <c r="N1250" s="103"/>
      <c r="O1250" s="107" t="s">
        <v>325</v>
      </c>
      <c r="P1250" s="108">
        <v>42537.039293981485</v>
      </c>
      <c r="Q1250" s="107" t="s">
        <v>13512</v>
      </c>
      <c r="R1250" s="109" t="s">
        <v>13192</v>
      </c>
      <c r="S1250" s="107" t="s">
        <v>2042</v>
      </c>
      <c r="T1250" s="107" t="s">
        <v>13200</v>
      </c>
      <c r="U1250" s="108">
        <v>42537.039293981485</v>
      </c>
      <c r="V1250" s="109" t="s">
        <v>14304</v>
      </c>
      <c r="W1250" s="107"/>
      <c r="X1250" s="107"/>
      <c r="Y1250" s="110" t="s">
        <v>14323</v>
      </c>
      <c r="Z1250" s="107"/>
      <c r="AA1250" s="80" t="str">
        <f>VLOOKUP(A1250,Vertices!A$3:$AY$3641,45,FALSE)</f>
        <v>en</v>
      </c>
      <c r="AB1250" s="80" t="str">
        <f>IF(VLOOKUP(A1250,Vertices!A$3:$AY$3641,37,FALSE)=0,"",VLOOKUP(A1250,Vertices!A$3:$AY$3641,37,FALSE))</f>
        <v>Glasgow, UK</v>
      </c>
    </row>
    <row r="1251" spans="1:28" x14ac:dyDescent="0.25">
      <c r="A1251" s="66" t="s">
        <v>14453</v>
      </c>
      <c r="B1251" s="66" t="s">
        <v>14258</v>
      </c>
      <c r="C1251" s="67"/>
      <c r="D1251" s="68"/>
      <c r="E1251" s="67"/>
      <c r="F1251" s="70"/>
      <c r="G1251" s="67"/>
      <c r="H1251" s="71"/>
      <c r="I1251" s="72"/>
      <c r="J1251" s="72"/>
      <c r="K1251" s="36"/>
      <c r="L1251" s="73"/>
      <c r="M1251" s="73"/>
      <c r="N1251" s="74"/>
      <c r="O1251" s="80" t="s">
        <v>325</v>
      </c>
      <c r="P1251" s="82">
        <v>42537.039351851854</v>
      </c>
      <c r="Q1251" s="80" t="s">
        <v>14490</v>
      </c>
      <c r="R1251" s="83" t="s">
        <v>14280</v>
      </c>
      <c r="S1251" s="80" t="s">
        <v>14283</v>
      </c>
      <c r="T1251" s="80"/>
      <c r="U1251" s="82">
        <v>42537.039351851854</v>
      </c>
      <c r="V1251" s="83" t="s">
        <v>14532</v>
      </c>
      <c r="W1251" s="80"/>
      <c r="X1251" s="80"/>
      <c r="Y1251" s="86" t="s">
        <v>14570</v>
      </c>
      <c r="Z1251" s="80"/>
      <c r="AA1251" s="80" t="str">
        <f>VLOOKUP(A1251,Vertices!A$3:$AY$3641,45,FALSE)</f>
        <v>en</v>
      </c>
      <c r="AB1251" s="80" t="str">
        <f>IF(VLOOKUP(A1251,Vertices!A$3:$AY$3641,37,FALSE)=0,"",VLOOKUP(A1251,Vertices!A$3:$AY$3641,37,FALSE))</f>
        <v>Portland/Vancouver</v>
      </c>
    </row>
    <row r="1252" spans="1:28" x14ac:dyDescent="0.25">
      <c r="A1252" s="66" t="s">
        <v>14454</v>
      </c>
      <c r="B1252" s="66" t="s">
        <v>10720</v>
      </c>
      <c r="C1252" s="67"/>
      <c r="D1252" s="68"/>
      <c r="E1252" s="67"/>
      <c r="F1252" s="70"/>
      <c r="G1252" s="67"/>
      <c r="H1252" s="71"/>
      <c r="I1252" s="72"/>
      <c r="J1252" s="72"/>
      <c r="K1252" s="36"/>
      <c r="L1252" s="73"/>
      <c r="M1252" s="73"/>
      <c r="N1252" s="74"/>
      <c r="O1252" s="80" t="s">
        <v>325</v>
      </c>
      <c r="P1252" s="82">
        <v>42537.039398148147</v>
      </c>
      <c r="Q1252" s="80" t="s">
        <v>11181</v>
      </c>
      <c r="R1252" s="80" t="s">
        <v>10760</v>
      </c>
      <c r="S1252" s="80" t="s">
        <v>10763</v>
      </c>
      <c r="T1252" s="80" t="s">
        <v>10767</v>
      </c>
      <c r="U1252" s="82">
        <v>42537.039398148147</v>
      </c>
      <c r="V1252" s="83" t="s">
        <v>14533</v>
      </c>
      <c r="W1252" s="80"/>
      <c r="X1252" s="80"/>
      <c r="Y1252" s="86" t="s">
        <v>14571</v>
      </c>
      <c r="Z1252" s="80"/>
      <c r="AA1252" s="80" t="str">
        <f>VLOOKUP(A1252,Vertices!A$3:$AY$3641,45,FALSE)</f>
        <v>en</v>
      </c>
      <c r="AB1252" s="80" t="str">
        <f>IF(VLOOKUP(A1252,Vertices!A$3:$AY$3641,37,FALSE)=0,"",VLOOKUP(A1252,Vertices!A$3:$AY$3641,37,FALSE))</f>
        <v>Texas</v>
      </c>
    </row>
    <row r="1253" spans="1:28" x14ac:dyDescent="0.25">
      <c r="A1253" s="66" t="s">
        <v>14454</v>
      </c>
      <c r="B1253" s="66" t="s">
        <v>10705</v>
      </c>
      <c r="C1253" s="67"/>
      <c r="D1253" s="68"/>
      <c r="E1253" s="67"/>
      <c r="F1253" s="70"/>
      <c r="G1253" s="67"/>
      <c r="H1253" s="71"/>
      <c r="I1253" s="72"/>
      <c r="J1253" s="72"/>
      <c r="K1253" s="36"/>
      <c r="L1253" s="73"/>
      <c r="M1253" s="73"/>
      <c r="N1253" s="74"/>
      <c r="O1253" s="80" t="s">
        <v>325</v>
      </c>
      <c r="P1253" s="82">
        <v>42537.039398148147</v>
      </c>
      <c r="Q1253" s="80" t="s">
        <v>11181</v>
      </c>
      <c r="R1253" s="80" t="s">
        <v>10760</v>
      </c>
      <c r="S1253" s="80" t="s">
        <v>10763</v>
      </c>
      <c r="T1253" s="80" t="s">
        <v>10767</v>
      </c>
      <c r="U1253" s="82">
        <v>42537.039398148147</v>
      </c>
      <c r="V1253" s="83" t="s">
        <v>14533</v>
      </c>
      <c r="W1253" s="80"/>
      <c r="X1253" s="80"/>
      <c r="Y1253" s="86" t="s">
        <v>14571</v>
      </c>
      <c r="Z1253" s="80"/>
      <c r="AA1253" s="80" t="str">
        <f>VLOOKUP(A1253,Vertices!A$3:$AY$3641,45,FALSE)</f>
        <v>en</v>
      </c>
      <c r="AB1253" s="80" t="str">
        <f>IF(VLOOKUP(A1253,Vertices!A$3:$AY$3641,37,FALSE)=0,"",VLOOKUP(A1253,Vertices!A$3:$AY$3641,37,FALSE))</f>
        <v>Texas</v>
      </c>
    </row>
    <row r="1254" spans="1:28" x14ac:dyDescent="0.25">
      <c r="A1254" s="66" t="s">
        <v>14256</v>
      </c>
      <c r="B1254" s="66" t="s">
        <v>7336</v>
      </c>
      <c r="C1254" s="67"/>
      <c r="D1254" s="68"/>
      <c r="E1254" s="67"/>
      <c r="F1254" s="70"/>
      <c r="G1254" s="67"/>
      <c r="H1254" s="71"/>
      <c r="I1254" s="72"/>
      <c r="J1254" s="72"/>
      <c r="K1254" s="36"/>
      <c r="L1254" s="73"/>
      <c r="M1254" s="73"/>
      <c r="N1254" s="74"/>
      <c r="O1254" s="80" t="s">
        <v>325</v>
      </c>
      <c r="P1254" s="82">
        <v>42537.039467592593</v>
      </c>
      <c r="Q1254" s="80" t="s">
        <v>14491</v>
      </c>
      <c r="R1254" s="83" t="s">
        <v>7420</v>
      </c>
      <c r="S1254" s="80" t="s">
        <v>7444</v>
      </c>
      <c r="T1254" s="80" t="s">
        <v>7450</v>
      </c>
      <c r="U1254" s="82">
        <v>42537.039467592593</v>
      </c>
      <c r="V1254" s="83" t="s">
        <v>14534</v>
      </c>
      <c r="W1254" s="80"/>
      <c r="X1254" s="80"/>
      <c r="Y1254" s="86" t="s">
        <v>14572</v>
      </c>
      <c r="Z1254" s="80"/>
      <c r="AA1254" s="80" t="str">
        <f>VLOOKUP(A1254,Vertices!A$3:$AY$3641,45,FALSE)</f>
        <v>en</v>
      </c>
      <c r="AB1254" s="80" t="str">
        <f>IF(VLOOKUP(A1254,Vertices!A$3:$AY$3641,37,FALSE)=0,"",VLOOKUP(A1254,Vertices!A$3:$AY$3641,37,FALSE))</f>
        <v>San Francisco</v>
      </c>
    </row>
    <row r="1255" spans="1:28" x14ac:dyDescent="0.25">
      <c r="A1255" s="66" t="s">
        <v>14256</v>
      </c>
      <c r="B1255" s="66" t="s">
        <v>7281</v>
      </c>
      <c r="C1255" s="67"/>
      <c r="D1255" s="68"/>
      <c r="E1255" s="67"/>
      <c r="F1255" s="70"/>
      <c r="G1255" s="67"/>
      <c r="H1255" s="71"/>
      <c r="I1255" s="72"/>
      <c r="J1255" s="72"/>
      <c r="K1255" s="36"/>
      <c r="L1255" s="73"/>
      <c r="M1255" s="73"/>
      <c r="N1255" s="74"/>
      <c r="O1255" s="80" t="s">
        <v>325</v>
      </c>
      <c r="P1255" s="82">
        <v>42537.039467592593</v>
      </c>
      <c r="Q1255" s="80" t="s">
        <v>14491</v>
      </c>
      <c r="R1255" s="83" t="s">
        <v>7420</v>
      </c>
      <c r="S1255" s="80" t="s">
        <v>7444</v>
      </c>
      <c r="T1255" s="80" t="s">
        <v>7450</v>
      </c>
      <c r="U1255" s="82">
        <v>42537.039467592593</v>
      </c>
      <c r="V1255" s="83" t="s">
        <v>14534</v>
      </c>
      <c r="W1255" s="80"/>
      <c r="X1255" s="80"/>
      <c r="Y1255" s="86" t="s">
        <v>14572</v>
      </c>
      <c r="Z1255" s="80"/>
      <c r="AA1255" s="80" t="str">
        <f>VLOOKUP(A1255,Vertices!A$3:$AY$3641,45,FALSE)</f>
        <v>en</v>
      </c>
      <c r="AB1255" s="80" t="str">
        <f>IF(VLOOKUP(A1255,Vertices!A$3:$AY$3641,37,FALSE)=0,"",VLOOKUP(A1255,Vertices!A$3:$AY$3641,37,FALSE))</f>
        <v>San Francisco</v>
      </c>
    </row>
    <row r="1256" spans="1:28" x14ac:dyDescent="0.25">
      <c r="A1256" s="66" t="s">
        <v>14455</v>
      </c>
      <c r="B1256" s="66" t="s">
        <v>14455</v>
      </c>
      <c r="C1256" s="67"/>
      <c r="D1256" s="68"/>
      <c r="E1256" s="67"/>
      <c r="F1256" s="70"/>
      <c r="G1256" s="67"/>
      <c r="H1256" s="71"/>
      <c r="I1256" s="72"/>
      <c r="J1256" s="72"/>
      <c r="K1256" s="36"/>
      <c r="L1256" s="73"/>
      <c r="M1256" s="73"/>
      <c r="N1256" s="74"/>
      <c r="O1256" s="80" t="s">
        <v>179</v>
      </c>
      <c r="P1256" s="82">
        <v>42537.039525462962</v>
      </c>
      <c r="Q1256" s="80" t="s">
        <v>14492</v>
      </c>
      <c r="R1256" s="83" t="s">
        <v>8176</v>
      </c>
      <c r="S1256" s="80" t="s">
        <v>475</v>
      </c>
      <c r="T1256" s="80" t="s">
        <v>14529</v>
      </c>
      <c r="U1256" s="82">
        <v>42537.039525462962</v>
      </c>
      <c r="V1256" s="83" t="s">
        <v>14535</v>
      </c>
      <c r="W1256" s="80"/>
      <c r="X1256" s="80"/>
      <c r="Y1256" s="86" t="s">
        <v>14573</v>
      </c>
      <c r="Z1256" s="80"/>
      <c r="AA1256" s="80" t="str">
        <f>VLOOKUP(A1256,Vertices!A$3:$AY$3641,45,FALSE)</f>
        <v>en</v>
      </c>
      <c r="AB1256" s="80" t="str">
        <f>IF(VLOOKUP(A1256,Vertices!A$3:$AY$3641,37,FALSE)=0,"",VLOOKUP(A1256,Vertices!A$3:$AY$3641,37,FALSE))</f>
        <v/>
      </c>
    </row>
    <row r="1257" spans="1:28" x14ac:dyDescent="0.25">
      <c r="A1257" s="66" t="s">
        <v>14456</v>
      </c>
      <c r="B1257" s="66" t="s">
        <v>9904</v>
      </c>
      <c r="C1257" s="67"/>
      <c r="D1257" s="68"/>
      <c r="E1257" s="67"/>
      <c r="F1257" s="70"/>
      <c r="G1257" s="67"/>
      <c r="H1257" s="71"/>
      <c r="I1257" s="72"/>
      <c r="J1257" s="72"/>
      <c r="K1257" s="36"/>
      <c r="L1257" s="73"/>
      <c r="M1257" s="73"/>
      <c r="N1257" s="74"/>
      <c r="O1257" s="80" t="s">
        <v>325</v>
      </c>
      <c r="P1257" s="82">
        <v>42537.039537037039</v>
      </c>
      <c r="Q1257" s="80" t="s">
        <v>14493</v>
      </c>
      <c r="R1257" s="80"/>
      <c r="S1257" s="80"/>
      <c r="T1257" s="80"/>
      <c r="U1257" s="82">
        <v>42537.039537037039</v>
      </c>
      <c r="V1257" s="83" t="s">
        <v>14536</v>
      </c>
      <c r="W1257" s="80"/>
      <c r="X1257" s="80"/>
      <c r="Y1257" s="86" t="s">
        <v>14574</v>
      </c>
      <c r="Z1257" s="80"/>
      <c r="AA1257" s="80" t="str">
        <f>VLOOKUP(A1257,Vertices!A$3:$AY$3641,45,FALSE)</f>
        <v>en</v>
      </c>
      <c r="AB1257" s="80" t="str">
        <f>IF(VLOOKUP(A1257,Vertices!A$3:$AY$3641,37,FALSE)=0,"",VLOOKUP(A1257,Vertices!A$3:$AY$3641,37,FALSE))</f>
        <v/>
      </c>
    </row>
    <row r="1258" spans="1:28" x14ac:dyDescent="0.25">
      <c r="A1258" s="66" t="s">
        <v>14457</v>
      </c>
      <c r="B1258" s="66" t="s">
        <v>14457</v>
      </c>
      <c r="C1258" s="67"/>
      <c r="D1258" s="68"/>
      <c r="E1258" s="67"/>
      <c r="F1258" s="70"/>
      <c r="G1258" s="67"/>
      <c r="H1258" s="71"/>
      <c r="I1258" s="72"/>
      <c r="J1258" s="72"/>
      <c r="K1258" s="36"/>
      <c r="L1258" s="73"/>
      <c r="M1258" s="73"/>
      <c r="N1258" s="74"/>
      <c r="O1258" s="80" t="s">
        <v>179</v>
      </c>
      <c r="P1258" s="82">
        <v>42537.039537037039</v>
      </c>
      <c r="Q1258" s="80" t="s">
        <v>14494</v>
      </c>
      <c r="R1258" s="83" t="s">
        <v>14516</v>
      </c>
      <c r="S1258" s="80" t="s">
        <v>476</v>
      </c>
      <c r="T1258" s="80"/>
      <c r="U1258" s="82">
        <v>42537.039537037039</v>
      </c>
      <c r="V1258" s="83" t="s">
        <v>14537</v>
      </c>
      <c r="W1258" s="80"/>
      <c r="X1258" s="80"/>
      <c r="Y1258" s="86" t="s">
        <v>14575</v>
      </c>
      <c r="Z1258" s="80"/>
      <c r="AA1258" s="80" t="str">
        <f>VLOOKUP(A1258,Vertices!A$3:$AY$3641,45,FALSE)</f>
        <v>en</v>
      </c>
      <c r="AB1258" s="80" t="str">
        <f>IF(VLOOKUP(A1258,Vertices!A$3:$AY$3641,37,FALSE)=0,"",VLOOKUP(A1258,Vertices!A$3:$AY$3641,37,FALSE))</f>
        <v>Santa Catarina, Brazil</v>
      </c>
    </row>
    <row r="1259" spans="1:28" x14ac:dyDescent="0.25">
      <c r="A1259" s="66" t="s">
        <v>14458</v>
      </c>
      <c r="B1259" s="66" t="s">
        <v>14258</v>
      </c>
      <c r="C1259" s="67"/>
      <c r="D1259" s="68"/>
      <c r="E1259" s="67"/>
      <c r="F1259" s="70"/>
      <c r="G1259" s="67"/>
      <c r="H1259" s="71"/>
      <c r="I1259" s="72"/>
      <c r="J1259" s="72"/>
      <c r="K1259" s="36"/>
      <c r="L1259" s="73"/>
      <c r="M1259" s="73"/>
      <c r="N1259" s="74"/>
      <c r="O1259" s="80" t="s">
        <v>325</v>
      </c>
      <c r="P1259" s="82">
        <v>42537.039548611108</v>
      </c>
      <c r="Q1259" s="80" t="s">
        <v>14490</v>
      </c>
      <c r="R1259" s="83" t="s">
        <v>14280</v>
      </c>
      <c r="S1259" s="80" t="s">
        <v>14283</v>
      </c>
      <c r="T1259" s="80"/>
      <c r="U1259" s="82">
        <v>42537.039548611108</v>
      </c>
      <c r="V1259" s="83" t="s">
        <v>14538</v>
      </c>
      <c r="W1259" s="80"/>
      <c r="X1259" s="80"/>
      <c r="Y1259" s="86" t="s">
        <v>14576</v>
      </c>
      <c r="Z1259" s="80"/>
      <c r="AA1259" s="80" t="str">
        <f>VLOOKUP(A1259,Vertices!A$3:$AY$3641,45,FALSE)</f>
        <v>en</v>
      </c>
      <c r="AB1259" s="80" t="str">
        <f>IF(VLOOKUP(A1259,Vertices!A$3:$AY$3641,37,FALSE)=0,"",VLOOKUP(A1259,Vertices!A$3:$AY$3641,37,FALSE))</f>
        <v>Bellevue, WA and Richland, WA</v>
      </c>
    </row>
    <row r="1260" spans="1:28" x14ac:dyDescent="0.25">
      <c r="A1260" s="66" t="s">
        <v>14459</v>
      </c>
      <c r="B1260" s="66" t="s">
        <v>1892</v>
      </c>
      <c r="C1260" s="67"/>
      <c r="D1260" s="68"/>
      <c r="E1260" s="67"/>
      <c r="F1260" s="70"/>
      <c r="G1260" s="67"/>
      <c r="H1260" s="71"/>
      <c r="I1260" s="72"/>
      <c r="J1260" s="72"/>
      <c r="K1260" s="36"/>
      <c r="L1260" s="73"/>
      <c r="M1260" s="73"/>
      <c r="N1260" s="74"/>
      <c r="O1260" s="80" t="s">
        <v>325</v>
      </c>
      <c r="P1260" s="82">
        <v>42537.039583333331</v>
      </c>
      <c r="Q1260" s="80" t="s">
        <v>1947</v>
      </c>
      <c r="R1260" s="83" t="s">
        <v>2020</v>
      </c>
      <c r="S1260" s="80" t="s">
        <v>2040</v>
      </c>
      <c r="T1260" s="80"/>
      <c r="U1260" s="82">
        <v>42537.039583333331</v>
      </c>
      <c r="V1260" s="83" t="s">
        <v>14539</v>
      </c>
      <c r="W1260" s="80"/>
      <c r="X1260" s="80"/>
      <c r="Y1260" s="86" t="s">
        <v>14577</v>
      </c>
      <c r="Z1260" s="80"/>
      <c r="AA1260" s="80" t="str">
        <f>VLOOKUP(A1260,Vertices!A$3:$AY$3641,45,FALSE)</f>
        <v>en</v>
      </c>
      <c r="AB1260" s="80" t="str">
        <f>IF(VLOOKUP(A1260,Vertices!A$3:$AY$3641,37,FALSE)=0,"",VLOOKUP(A1260,Vertices!A$3:$AY$3641,37,FALSE))</f>
        <v/>
      </c>
    </row>
    <row r="1261" spans="1:28" x14ac:dyDescent="0.25">
      <c r="A1261" s="66" t="s">
        <v>14460</v>
      </c>
      <c r="B1261" s="66" t="s">
        <v>14460</v>
      </c>
      <c r="C1261" s="67"/>
      <c r="D1261" s="68"/>
      <c r="E1261" s="67"/>
      <c r="F1261" s="70"/>
      <c r="G1261" s="67"/>
      <c r="H1261" s="71"/>
      <c r="I1261" s="72"/>
      <c r="J1261" s="72"/>
      <c r="K1261" s="36"/>
      <c r="L1261" s="73"/>
      <c r="M1261" s="73"/>
      <c r="N1261" s="74"/>
      <c r="O1261" s="80" t="s">
        <v>179</v>
      </c>
      <c r="P1261" s="82">
        <v>42537.039618055554</v>
      </c>
      <c r="Q1261" s="80" t="s">
        <v>14495</v>
      </c>
      <c r="R1261" s="83" t="s">
        <v>14517</v>
      </c>
      <c r="S1261" s="80" t="s">
        <v>2042</v>
      </c>
      <c r="T1261" s="80" t="s">
        <v>14530</v>
      </c>
      <c r="U1261" s="82">
        <v>42537.039618055554</v>
      </c>
      <c r="V1261" s="83" t="s">
        <v>14540</v>
      </c>
      <c r="W1261" s="80"/>
      <c r="X1261" s="80"/>
      <c r="Y1261" s="86" t="s">
        <v>14578</v>
      </c>
      <c r="Z1261" s="80"/>
      <c r="AA1261" s="80" t="str">
        <f>VLOOKUP(A1261,Vertices!A$3:$AY$3641,45,FALSE)</f>
        <v>en</v>
      </c>
      <c r="AB1261" s="80" t="str">
        <f>IF(VLOOKUP(A1261,Vertices!A$3:$AY$3641,37,FALSE)=0,"",VLOOKUP(A1261,Vertices!A$3:$AY$3641,37,FALSE))</f>
        <v>London</v>
      </c>
    </row>
    <row r="1262" spans="1:28" x14ac:dyDescent="0.25">
      <c r="A1262" s="66" t="s">
        <v>14461</v>
      </c>
      <c r="B1262" s="66" t="s">
        <v>14485</v>
      </c>
      <c r="C1262" s="67"/>
      <c r="D1262" s="68"/>
      <c r="E1262" s="67"/>
      <c r="F1262" s="70"/>
      <c r="G1262" s="67"/>
      <c r="H1262" s="71"/>
      <c r="I1262" s="72"/>
      <c r="J1262" s="72"/>
      <c r="K1262" s="36"/>
      <c r="L1262" s="73"/>
      <c r="M1262" s="73"/>
      <c r="N1262" s="74"/>
      <c r="O1262" s="80" t="s">
        <v>325</v>
      </c>
      <c r="P1262" s="82">
        <v>42537.03974537037</v>
      </c>
      <c r="Q1262" s="80" t="s">
        <v>14496</v>
      </c>
      <c r="R1262" s="80"/>
      <c r="S1262" s="80"/>
      <c r="T1262" s="80"/>
      <c r="U1262" s="82">
        <v>42537.03974537037</v>
      </c>
      <c r="V1262" s="83" t="s">
        <v>14541</v>
      </c>
      <c r="W1262" s="80"/>
      <c r="X1262" s="80"/>
      <c r="Y1262" s="86" t="s">
        <v>14579</v>
      </c>
      <c r="Z1262" s="80"/>
      <c r="AA1262" s="80" t="str">
        <f>VLOOKUP(A1262,Vertices!A$3:$AY$3641,45,FALSE)</f>
        <v>en</v>
      </c>
      <c r="AB1262" s="80" t="str">
        <f>IF(VLOOKUP(A1262,Vertices!A$3:$AY$3641,37,FALSE)=0,"",VLOOKUP(A1262,Vertices!A$3:$AY$3641,37,FALSE))</f>
        <v>United States</v>
      </c>
    </row>
    <row r="1263" spans="1:28" x14ac:dyDescent="0.25">
      <c r="A1263" s="66" t="s">
        <v>14462</v>
      </c>
      <c r="B1263" s="66" t="s">
        <v>14258</v>
      </c>
      <c r="C1263" s="67"/>
      <c r="D1263" s="68"/>
      <c r="E1263" s="67"/>
      <c r="F1263" s="70"/>
      <c r="G1263" s="67"/>
      <c r="H1263" s="71"/>
      <c r="I1263" s="72"/>
      <c r="J1263" s="72"/>
      <c r="K1263" s="36"/>
      <c r="L1263" s="73"/>
      <c r="M1263" s="73"/>
      <c r="N1263" s="74"/>
      <c r="O1263" s="80" t="s">
        <v>325</v>
      </c>
      <c r="P1263" s="82">
        <v>42537.039768518516</v>
      </c>
      <c r="Q1263" s="80" t="s">
        <v>14490</v>
      </c>
      <c r="R1263" s="83" t="s">
        <v>14280</v>
      </c>
      <c r="S1263" s="80" t="s">
        <v>14283</v>
      </c>
      <c r="T1263" s="80"/>
      <c r="U1263" s="82">
        <v>42537.039768518516</v>
      </c>
      <c r="V1263" s="83" t="s">
        <v>14542</v>
      </c>
      <c r="W1263" s="80"/>
      <c r="X1263" s="80"/>
      <c r="Y1263" s="86" t="s">
        <v>14580</v>
      </c>
      <c r="Z1263" s="80"/>
      <c r="AA1263" s="80" t="str">
        <f>VLOOKUP(A1263,Vertices!A$3:$AY$3641,45,FALSE)</f>
        <v>en</v>
      </c>
      <c r="AB1263" s="80" t="str">
        <f>IF(VLOOKUP(A1263,Vertices!A$3:$AY$3641,37,FALSE)=0,"",VLOOKUP(A1263,Vertices!A$3:$AY$3641,37,FALSE))</f>
        <v/>
      </c>
    </row>
    <row r="1264" spans="1:28" x14ac:dyDescent="0.25">
      <c r="A1264" s="66" t="s">
        <v>14463</v>
      </c>
      <c r="B1264" s="66" t="s">
        <v>1886</v>
      </c>
      <c r="C1264" s="67"/>
      <c r="D1264" s="68"/>
      <c r="E1264" s="67"/>
      <c r="F1264" s="70"/>
      <c r="G1264" s="67"/>
      <c r="H1264" s="71"/>
      <c r="I1264" s="72"/>
      <c r="J1264" s="72"/>
      <c r="K1264" s="36"/>
      <c r="L1264" s="73"/>
      <c r="M1264" s="73"/>
      <c r="N1264" s="74"/>
      <c r="O1264" s="80" t="s">
        <v>325</v>
      </c>
      <c r="P1264" s="82">
        <v>42537.039884259262</v>
      </c>
      <c r="Q1264" s="80" t="s">
        <v>1933</v>
      </c>
      <c r="R1264" s="83" t="s">
        <v>2009</v>
      </c>
      <c r="S1264" s="80" t="s">
        <v>500</v>
      </c>
      <c r="T1264" s="80"/>
      <c r="U1264" s="82">
        <v>42537.039884259262</v>
      </c>
      <c r="V1264" s="83" t="s">
        <v>14543</v>
      </c>
      <c r="W1264" s="80"/>
      <c r="X1264" s="80"/>
      <c r="Y1264" s="86" t="s">
        <v>14581</v>
      </c>
      <c r="Z1264" s="80"/>
      <c r="AA1264" s="80" t="str">
        <f>VLOOKUP(A1264,Vertices!A$3:$AY$3641,45,FALSE)</f>
        <v>en</v>
      </c>
      <c r="AB1264" s="80" t="str">
        <f>IF(VLOOKUP(A1264,Vertices!A$3:$AY$3641,37,FALSE)=0,"",VLOOKUP(A1264,Vertices!A$3:$AY$3641,37,FALSE))</f>
        <v>Black Rose Garden</v>
      </c>
    </row>
    <row r="1265" spans="1:28" x14ac:dyDescent="0.25">
      <c r="A1265" s="66" t="s">
        <v>14464</v>
      </c>
      <c r="B1265" s="66" t="s">
        <v>271</v>
      </c>
      <c r="C1265" s="67"/>
      <c r="D1265" s="68"/>
      <c r="E1265" s="67"/>
      <c r="F1265" s="70"/>
      <c r="G1265" s="67"/>
      <c r="H1265" s="71"/>
      <c r="I1265" s="72"/>
      <c r="J1265" s="72"/>
      <c r="K1265" s="36"/>
      <c r="L1265" s="73"/>
      <c r="M1265" s="73"/>
      <c r="N1265" s="74"/>
      <c r="O1265" s="80" t="s">
        <v>325</v>
      </c>
      <c r="P1265" s="82">
        <v>42537.039895833332</v>
      </c>
      <c r="Q1265" s="80" t="s">
        <v>14497</v>
      </c>
      <c r="R1265" s="83" t="s">
        <v>470</v>
      </c>
      <c r="S1265" s="80" t="s">
        <v>508</v>
      </c>
      <c r="T1265" s="80" t="s">
        <v>531</v>
      </c>
      <c r="U1265" s="82">
        <v>42537.039895833332</v>
      </c>
      <c r="V1265" s="83" t="s">
        <v>14544</v>
      </c>
      <c r="W1265" s="80"/>
      <c r="X1265" s="80"/>
      <c r="Y1265" s="86" t="s">
        <v>14582</v>
      </c>
      <c r="Z1265" s="80"/>
      <c r="AA1265" s="80" t="str">
        <f>VLOOKUP(A1265,Vertices!A$3:$AY$3641,45,FALSE)</f>
        <v>es</v>
      </c>
      <c r="AB1265" s="80" t="str">
        <f>IF(VLOOKUP(A1265,Vertices!A$3:$AY$3641,37,FALSE)=0,"",VLOOKUP(A1265,Vertices!A$3:$AY$3641,37,FALSE))</f>
        <v>Austin, TX</v>
      </c>
    </row>
    <row r="1266" spans="1:28" x14ac:dyDescent="0.25">
      <c r="A1266" s="66" t="s">
        <v>14465</v>
      </c>
      <c r="B1266" s="66" t="s">
        <v>14465</v>
      </c>
      <c r="C1266" s="67"/>
      <c r="D1266" s="68"/>
      <c r="E1266" s="67"/>
      <c r="F1266" s="70"/>
      <c r="G1266" s="67"/>
      <c r="H1266" s="71"/>
      <c r="I1266" s="72"/>
      <c r="J1266" s="72"/>
      <c r="K1266" s="36"/>
      <c r="L1266" s="73"/>
      <c r="M1266" s="73"/>
      <c r="N1266" s="74"/>
      <c r="O1266" s="80" t="s">
        <v>179</v>
      </c>
      <c r="P1266" s="82">
        <v>42537.039942129632</v>
      </c>
      <c r="Q1266" s="80" t="s">
        <v>14498</v>
      </c>
      <c r="R1266" s="80"/>
      <c r="S1266" s="80"/>
      <c r="T1266" s="80"/>
      <c r="U1266" s="82">
        <v>42537.039942129632</v>
      </c>
      <c r="V1266" s="83" t="s">
        <v>14545</v>
      </c>
      <c r="W1266" s="80"/>
      <c r="X1266" s="80"/>
      <c r="Y1266" s="86" t="s">
        <v>14583</v>
      </c>
      <c r="Z1266" s="80"/>
      <c r="AA1266" s="80" t="str">
        <f>VLOOKUP(A1266,Vertices!A$3:$AY$3641,45,FALSE)</f>
        <v>pt</v>
      </c>
      <c r="AB1266" s="80" t="str">
        <f>IF(VLOOKUP(A1266,Vertices!A$3:$AY$3641,37,FALSE)=0,"",VLOOKUP(A1266,Vertices!A$3:$AY$3641,37,FALSE))</f>
        <v>SP - Brasil</v>
      </c>
    </row>
    <row r="1267" spans="1:28" x14ac:dyDescent="0.25">
      <c r="A1267" s="66" t="s">
        <v>14466</v>
      </c>
      <c r="B1267" s="66" t="s">
        <v>11658</v>
      </c>
      <c r="C1267" s="67"/>
      <c r="D1267" s="68"/>
      <c r="E1267" s="67"/>
      <c r="F1267" s="70"/>
      <c r="G1267" s="67"/>
      <c r="H1267" s="71"/>
      <c r="I1267" s="72"/>
      <c r="J1267" s="72"/>
      <c r="K1267" s="36"/>
      <c r="L1267" s="73"/>
      <c r="M1267" s="73"/>
      <c r="N1267" s="74"/>
      <c r="O1267" s="80" t="s">
        <v>325</v>
      </c>
      <c r="P1267" s="82">
        <v>42537.040231481478</v>
      </c>
      <c r="Q1267" s="80" t="s">
        <v>14499</v>
      </c>
      <c r="R1267" s="83" t="s">
        <v>11706</v>
      </c>
      <c r="S1267" s="80" t="s">
        <v>2042</v>
      </c>
      <c r="T1267" s="80"/>
      <c r="U1267" s="82">
        <v>42537.040231481478</v>
      </c>
      <c r="V1267" s="83" t="s">
        <v>14546</v>
      </c>
      <c r="W1267" s="80"/>
      <c r="X1267" s="80"/>
      <c r="Y1267" s="86" t="s">
        <v>14584</v>
      </c>
      <c r="Z1267" s="80"/>
      <c r="AA1267" s="80" t="str">
        <f>VLOOKUP(A1267,Vertices!A$3:$AY$3641,45,FALSE)</f>
        <v>pt</v>
      </c>
      <c r="AB1267" s="80" t="str">
        <f>IF(VLOOKUP(A1267,Vertices!A$3:$AY$3641,37,FALSE)=0,"",VLOOKUP(A1267,Vertices!A$3:$AY$3641,37,FALSE))</f>
        <v/>
      </c>
    </row>
    <row r="1268" spans="1:28" x14ac:dyDescent="0.25">
      <c r="A1268" s="66" t="s">
        <v>14467</v>
      </c>
      <c r="B1268" s="66" t="s">
        <v>14467</v>
      </c>
      <c r="C1268" s="67"/>
      <c r="D1268" s="68"/>
      <c r="E1268" s="67"/>
      <c r="F1268" s="70"/>
      <c r="G1268" s="67"/>
      <c r="H1268" s="71"/>
      <c r="I1268" s="72"/>
      <c r="J1268" s="72"/>
      <c r="K1268" s="36"/>
      <c r="L1268" s="73"/>
      <c r="M1268" s="73"/>
      <c r="N1268" s="74"/>
      <c r="O1268" s="80" t="s">
        <v>179</v>
      </c>
      <c r="P1268" s="82">
        <v>42537.040289351855</v>
      </c>
      <c r="Q1268" s="80" t="s">
        <v>14500</v>
      </c>
      <c r="R1268" s="80"/>
      <c r="S1268" s="80"/>
      <c r="T1268" s="80"/>
      <c r="U1268" s="82">
        <v>42537.040289351855</v>
      </c>
      <c r="V1268" s="83" t="s">
        <v>14547</v>
      </c>
      <c r="W1268" s="80"/>
      <c r="X1268" s="80"/>
      <c r="Y1268" s="86" t="s">
        <v>14585</v>
      </c>
      <c r="Z1268" s="80"/>
      <c r="AA1268" s="80" t="str">
        <f>VLOOKUP(A1268,Vertices!A$3:$AY$3641,45,FALSE)</f>
        <v>pt</v>
      </c>
      <c r="AB1268" s="80">
        <f>IF(VLOOKUP(A1268,Vertices!A$3:$AY$3641,37,FALSE)=0,"",VLOOKUP(A1268,Vertices!A$3:$AY$3641,37,FALSE))</f>
        <v>55011</v>
      </c>
    </row>
    <row r="1269" spans="1:28" x14ac:dyDescent="0.25">
      <c r="A1269" s="66" t="s">
        <v>14468</v>
      </c>
      <c r="B1269" s="66" t="s">
        <v>307</v>
      </c>
      <c r="C1269" s="67"/>
      <c r="D1269" s="68"/>
      <c r="E1269" s="67"/>
      <c r="F1269" s="70"/>
      <c r="G1269" s="67"/>
      <c r="H1269" s="71"/>
      <c r="I1269" s="72"/>
      <c r="J1269" s="72"/>
      <c r="K1269" s="36"/>
      <c r="L1269" s="73"/>
      <c r="M1269" s="73"/>
      <c r="N1269" s="74"/>
      <c r="O1269" s="80" t="s">
        <v>325</v>
      </c>
      <c r="P1269" s="82">
        <v>42537.040393518517</v>
      </c>
      <c r="Q1269" s="80" t="s">
        <v>14501</v>
      </c>
      <c r="R1269" s="80"/>
      <c r="S1269" s="80"/>
      <c r="T1269" s="80" t="s">
        <v>517</v>
      </c>
      <c r="U1269" s="82">
        <v>42537.040393518517</v>
      </c>
      <c r="V1269" s="83" t="s">
        <v>14548</v>
      </c>
      <c r="W1269" s="80"/>
      <c r="X1269" s="80"/>
      <c r="Y1269" s="86" t="s">
        <v>14586</v>
      </c>
      <c r="Z1269" s="80"/>
      <c r="AA1269" s="80" t="str">
        <f>VLOOKUP(A1269,Vertices!A$3:$AY$3641,45,FALSE)</f>
        <v>en</v>
      </c>
      <c r="AB1269" s="80" t="str">
        <f>IF(VLOOKUP(A1269,Vertices!A$3:$AY$3641,37,FALSE)=0,"",VLOOKUP(A1269,Vertices!A$3:$AY$3641,37,FALSE))</f>
        <v/>
      </c>
    </row>
    <row r="1270" spans="1:28" x14ac:dyDescent="0.25">
      <c r="A1270" s="66" t="s">
        <v>14468</v>
      </c>
      <c r="B1270" s="66" t="s">
        <v>14486</v>
      </c>
      <c r="C1270" s="67"/>
      <c r="D1270" s="68"/>
      <c r="E1270" s="67"/>
      <c r="F1270" s="70"/>
      <c r="G1270" s="67"/>
      <c r="H1270" s="71"/>
      <c r="I1270" s="72"/>
      <c r="J1270" s="72"/>
      <c r="K1270" s="36"/>
      <c r="L1270" s="73"/>
      <c r="M1270" s="73"/>
      <c r="N1270" s="74"/>
      <c r="O1270" s="80" t="s">
        <v>325</v>
      </c>
      <c r="P1270" s="82">
        <v>42537.040370370371</v>
      </c>
      <c r="Q1270" s="80" t="s">
        <v>14502</v>
      </c>
      <c r="R1270" s="80"/>
      <c r="S1270" s="80"/>
      <c r="T1270" s="80" t="s">
        <v>517</v>
      </c>
      <c r="U1270" s="82">
        <v>42537.040370370371</v>
      </c>
      <c r="V1270" s="83" t="s">
        <v>14549</v>
      </c>
      <c r="W1270" s="80"/>
      <c r="X1270" s="80"/>
      <c r="Y1270" s="86" t="s">
        <v>14587</v>
      </c>
      <c r="Z1270" s="80"/>
      <c r="AA1270" s="80" t="str">
        <f>VLOOKUP(A1270,Vertices!A$3:$AY$3641,45,FALSE)</f>
        <v>en</v>
      </c>
      <c r="AB1270" s="80" t="str">
        <f>IF(VLOOKUP(A1270,Vertices!A$3:$AY$3641,37,FALSE)=0,"",VLOOKUP(A1270,Vertices!A$3:$AY$3641,37,FALSE))</f>
        <v/>
      </c>
    </row>
    <row r="1271" spans="1:28" x14ac:dyDescent="0.25">
      <c r="A1271" s="66" t="s">
        <v>14468</v>
      </c>
      <c r="B1271" s="66" t="s">
        <v>14486</v>
      </c>
      <c r="C1271" s="67"/>
      <c r="D1271" s="68"/>
      <c r="E1271" s="67"/>
      <c r="F1271" s="70"/>
      <c r="G1271" s="67"/>
      <c r="H1271" s="71"/>
      <c r="I1271" s="72"/>
      <c r="J1271" s="72"/>
      <c r="K1271" s="36"/>
      <c r="L1271" s="73"/>
      <c r="M1271" s="73"/>
      <c r="N1271" s="74"/>
      <c r="O1271" s="80" t="s">
        <v>325</v>
      </c>
      <c r="P1271" s="82">
        <v>42537.040393518517</v>
      </c>
      <c r="Q1271" s="80" t="s">
        <v>14501</v>
      </c>
      <c r="R1271" s="80"/>
      <c r="S1271" s="80"/>
      <c r="T1271" s="80" t="s">
        <v>517</v>
      </c>
      <c r="U1271" s="82">
        <v>42537.040393518517</v>
      </c>
      <c r="V1271" s="83" t="s">
        <v>14548</v>
      </c>
      <c r="W1271" s="80"/>
      <c r="X1271" s="80"/>
      <c r="Y1271" s="86" t="s">
        <v>14586</v>
      </c>
      <c r="Z1271" s="80"/>
      <c r="AA1271" s="80" t="str">
        <f>VLOOKUP(A1271,Vertices!A$3:$AY$3641,45,FALSE)</f>
        <v>en</v>
      </c>
      <c r="AB1271" s="80" t="str">
        <f>IF(VLOOKUP(A1271,Vertices!A$3:$AY$3641,37,FALSE)=0,"",VLOOKUP(A1271,Vertices!A$3:$AY$3641,37,FALSE))</f>
        <v/>
      </c>
    </row>
    <row r="1272" spans="1:28" x14ac:dyDescent="0.25">
      <c r="A1272" s="66" t="s">
        <v>14469</v>
      </c>
      <c r="B1272" s="66" t="s">
        <v>12273</v>
      </c>
      <c r="C1272" s="67"/>
      <c r="D1272" s="68"/>
      <c r="E1272" s="67"/>
      <c r="F1272" s="70"/>
      <c r="G1272" s="67"/>
      <c r="H1272" s="71"/>
      <c r="I1272" s="72"/>
      <c r="J1272" s="72"/>
      <c r="K1272" s="36"/>
      <c r="L1272" s="73"/>
      <c r="M1272" s="73"/>
      <c r="N1272" s="74"/>
      <c r="O1272" s="80" t="s">
        <v>325</v>
      </c>
      <c r="P1272" s="82">
        <v>42537.040497685186</v>
      </c>
      <c r="Q1272" s="80" t="s">
        <v>12538</v>
      </c>
      <c r="R1272" s="83" t="s">
        <v>12300</v>
      </c>
      <c r="S1272" s="80" t="s">
        <v>498</v>
      </c>
      <c r="T1272" s="80"/>
      <c r="U1272" s="82">
        <v>42537.040497685186</v>
      </c>
      <c r="V1272" s="83" t="s">
        <v>14550</v>
      </c>
      <c r="W1272" s="80"/>
      <c r="X1272" s="80"/>
      <c r="Y1272" s="86" t="s">
        <v>14588</v>
      </c>
      <c r="Z1272" s="80"/>
      <c r="AA1272" s="80" t="str">
        <f>VLOOKUP(A1272,Vertices!A$3:$AY$3641,45,FALSE)</f>
        <v>es</v>
      </c>
      <c r="AB1272" s="80" t="str">
        <f>IF(VLOOKUP(A1272,Vertices!A$3:$AY$3641,37,FALSE)=0,"",VLOOKUP(A1272,Vertices!A$3:$AY$3641,37,FALSE))</f>
        <v>Valencia, Carabobo</v>
      </c>
    </row>
    <row r="1273" spans="1:28" x14ac:dyDescent="0.25">
      <c r="A1273" s="66" t="s">
        <v>14470</v>
      </c>
      <c r="B1273" s="66" t="s">
        <v>14470</v>
      </c>
      <c r="C1273" s="67"/>
      <c r="D1273" s="68"/>
      <c r="E1273" s="67"/>
      <c r="F1273" s="70"/>
      <c r="G1273" s="67"/>
      <c r="H1273" s="71"/>
      <c r="I1273" s="72"/>
      <c r="J1273" s="72"/>
      <c r="K1273" s="36"/>
      <c r="L1273" s="73"/>
      <c r="M1273" s="73"/>
      <c r="N1273" s="74"/>
      <c r="O1273" s="80" t="s">
        <v>179</v>
      </c>
      <c r="P1273" s="82">
        <v>42537.040520833332</v>
      </c>
      <c r="Q1273" s="80" t="s">
        <v>14503</v>
      </c>
      <c r="R1273" s="80"/>
      <c r="S1273" s="80"/>
      <c r="T1273" s="80"/>
      <c r="U1273" s="82">
        <v>42537.040520833332</v>
      </c>
      <c r="V1273" s="83" t="s">
        <v>14551</v>
      </c>
      <c r="W1273" s="80"/>
      <c r="X1273" s="80"/>
      <c r="Y1273" s="86" t="s">
        <v>14589</v>
      </c>
      <c r="Z1273" s="80"/>
      <c r="AA1273" s="80" t="str">
        <f>VLOOKUP(A1273,Vertices!A$3:$AY$3641,45,FALSE)</f>
        <v>pt</v>
      </c>
      <c r="AB1273" s="80" t="str">
        <f>IF(VLOOKUP(A1273,Vertices!A$3:$AY$3641,37,FALSE)=0,"",VLOOKUP(A1273,Vertices!A$3:$AY$3641,37,FALSE))</f>
        <v xml:space="preserve">Pouco me fudendo pra voce </v>
      </c>
    </row>
    <row r="1274" spans="1:28" x14ac:dyDescent="0.25">
      <c r="A1274" s="66" t="s">
        <v>14471</v>
      </c>
      <c r="B1274" s="66" t="s">
        <v>267</v>
      </c>
      <c r="C1274" s="67"/>
      <c r="D1274" s="68"/>
      <c r="E1274" s="67"/>
      <c r="F1274" s="70"/>
      <c r="G1274" s="67"/>
      <c r="H1274" s="71"/>
      <c r="I1274" s="72"/>
      <c r="J1274" s="72"/>
      <c r="K1274" s="36"/>
      <c r="L1274" s="73"/>
      <c r="M1274" s="73"/>
      <c r="N1274" s="74"/>
      <c r="O1274" s="80" t="s">
        <v>325</v>
      </c>
      <c r="P1274" s="82">
        <v>42537.040578703702</v>
      </c>
      <c r="Q1274" s="80" t="s">
        <v>14504</v>
      </c>
      <c r="R1274" s="83" t="s">
        <v>14518</v>
      </c>
      <c r="S1274" s="80" t="s">
        <v>477</v>
      </c>
      <c r="T1274" s="80" t="s">
        <v>14531</v>
      </c>
      <c r="U1274" s="82">
        <v>42537.040578703702</v>
      </c>
      <c r="V1274" s="83" t="s">
        <v>14552</v>
      </c>
      <c r="W1274" s="80"/>
      <c r="X1274" s="80"/>
      <c r="Y1274" s="86" t="s">
        <v>14590</v>
      </c>
      <c r="Z1274" s="80"/>
      <c r="AA1274" s="80" t="str">
        <f>VLOOKUP(A1274,Vertices!A$3:$AY$3641,45,FALSE)</f>
        <v>es</v>
      </c>
      <c r="AB1274" s="80" t="str">
        <f>IF(VLOOKUP(A1274,Vertices!A$3:$AY$3641,37,FALSE)=0,"",VLOOKUP(A1274,Vertices!A$3:$AY$3641,37,FALSE))</f>
        <v>Mexico City</v>
      </c>
    </row>
    <row r="1275" spans="1:28" x14ac:dyDescent="0.25">
      <c r="A1275" s="66" t="s">
        <v>8610</v>
      </c>
      <c r="B1275" s="66" t="s">
        <v>324</v>
      </c>
      <c r="C1275" s="67"/>
      <c r="D1275" s="68"/>
      <c r="E1275" s="67"/>
      <c r="F1275" s="70"/>
      <c r="G1275" s="67"/>
      <c r="H1275" s="71"/>
      <c r="I1275" s="72"/>
      <c r="J1275" s="72"/>
      <c r="K1275" s="36"/>
      <c r="L1275" s="73"/>
      <c r="M1275" s="73"/>
      <c r="N1275" s="74"/>
      <c r="O1275" s="80" t="s">
        <v>325</v>
      </c>
      <c r="P1275" s="82">
        <v>42537.040613425925</v>
      </c>
      <c r="Q1275" s="80" t="s">
        <v>415</v>
      </c>
      <c r="R1275" s="83" t="s">
        <v>472</v>
      </c>
      <c r="S1275" s="80" t="s">
        <v>475</v>
      </c>
      <c r="T1275" s="80" t="s">
        <v>517</v>
      </c>
      <c r="U1275" s="82">
        <v>42537.040613425925</v>
      </c>
      <c r="V1275" s="83" t="s">
        <v>14553</v>
      </c>
      <c r="W1275" s="80"/>
      <c r="X1275" s="80"/>
      <c r="Y1275" s="86" t="s">
        <v>14591</v>
      </c>
      <c r="Z1275" s="80"/>
      <c r="AA1275" s="80" t="str">
        <f>VLOOKUP(A1275,Vertices!A$3:$AY$3641,45,FALSE)</f>
        <v>en</v>
      </c>
      <c r="AB1275" s="80" t="str">
        <f>IF(VLOOKUP(A1275,Vertices!A$3:$AY$3641,37,FALSE)=0,"",VLOOKUP(A1275,Vertices!A$3:$AY$3641,37,FALSE))</f>
        <v>Washington DC</v>
      </c>
    </row>
    <row r="1276" spans="1:28" x14ac:dyDescent="0.25">
      <c r="A1276" s="66" t="s">
        <v>8610</v>
      </c>
      <c r="B1276" s="66" t="s">
        <v>282</v>
      </c>
      <c r="C1276" s="67"/>
      <c r="D1276" s="68"/>
      <c r="E1276" s="67"/>
      <c r="F1276" s="70"/>
      <c r="G1276" s="67"/>
      <c r="H1276" s="71"/>
      <c r="I1276" s="72"/>
      <c r="J1276" s="72"/>
      <c r="K1276" s="36"/>
      <c r="L1276" s="73"/>
      <c r="M1276" s="73"/>
      <c r="N1276" s="74"/>
      <c r="O1276" s="80" t="s">
        <v>325</v>
      </c>
      <c r="P1276" s="82">
        <v>42537.040613425925</v>
      </c>
      <c r="Q1276" s="80" t="s">
        <v>415</v>
      </c>
      <c r="R1276" s="83" t="s">
        <v>472</v>
      </c>
      <c r="S1276" s="80" t="s">
        <v>475</v>
      </c>
      <c r="T1276" s="80" t="s">
        <v>517</v>
      </c>
      <c r="U1276" s="82">
        <v>42537.040613425925</v>
      </c>
      <c r="V1276" s="83" t="s">
        <v>14553</v>
      </c>
      <c r="W1276" s="80"/>
      <c r="X1276" s="80"/>
      <c r="Y1276" s="86" t="s">
        <v>14591</v>
      </c>
      <c r="Z1276" s="80"/>
      <c r="AA1276" s="80" t="str">
        <f>VLOOKUP(A1276,Vertices!A$3:$AY$3641,45,FALSE)</f>
        <v>en</v>
      </c>
      <c r="AB1276" s="80" t="str">
        <f>IF(VLOOKUP(A1276,Vertices!A$3:$AY$3641,37,FALSE)=0,"",VLOOKUP(A1276,Vertices!A$3:$AY$3641,37,FALSE))</f>
        <v>Washington DC</v>
      </c>
    </row>
    <row r="1277" spans="1:28" x14ac:dyDescent="0.25">
      <c r="A1277" s="66" t="s">
        <v>14472</v>
      </c>
      <c r="B1277" s="66" t="s">
        <v>14487</v>
      </c>
      <c r="C1277" s="67"/>
      <c r="D1277" s="68"/>
      <c r="E1277" s="67"/>
      <c r="F1277" s="70"/>
      <c r="G1277" s="67"/>
      <c r="H1277" s="71"/>
      <c r="I1277" s="72"/>
      <c r="J1277" s="72"/>
      <c r="K1277" s="36"/>
      <c r="L1277" s="73"/>
      <c r="M1277" s="73"/>
      <c r="N1277" s="74"/>
      <c r="O1277" s="80" t="s">
        <v>325</v>
      </c>
      <c r="P1277" s="82">
        <v>42537.040682870371</v>
      </c>
      <c r="Q1277" s="80" t="s">
        <v>14505</v>
      </c>
      <c r="R1277" s="83" t="s">
        <v>14519</v>
      </c>
      <c r="S1277" s="80" t="s">
        <v>14527</v>
      </c>
      <c r="T1277" s="80"/>
      <c r="U1277" s="82">
        <v>42537.040682870371</v>
      </c>
      <c r="V1277" s="83" t="s">
        <v>14554</v>
      </c>
      <c r="W1277" s="80"/>
      <c r="X1277" s="80"/>
      <c r="Y1277" s="86" t="s">
        <v>14592</v>
      </c>
      <c r="Z1277" s="80"/>
      <c r="AA1277" s="80" t="str">
        <f>VLOOKUP(A1277,Vertices!A$3:$AY$3641,45,FALSE)</f>
        <v>en</v>
      </c>
      <c r="AB1277" s="80" t="str">
        <f>IF(VLOOKUP(A1277,Vertices!A$3:$AY$3641,37,FALSE)=0,"",VLOOKUP(A1277,Vertices!A$3:$AY$3641,37,FALSE))</f>
        <v>Winnipeg, Manitoba</v>
      </c>
    </row>
    <row r="1278" spans="1:28" x14ac:dyDescent="0.25">
      <c r="A1278" s="66" t="s">
        <v>14473</v>
      </c>
      <c r="B1278" s="66" t="s">
        <v>10720</v>
      </c>
      <c r="C1278" s="67"/>
      <c r="D1278" s="68"/>
      <c r="E1278" s="67"/>
      <c r="F1278" s="70"/>
      <c r="G1278" s="67"/>
      <c r="H1278" s="71"/>
      <c r="I1278" s="72"/>
      <c r="J1278" s="72"/>
      <c r="K1278" s="36"/>
      <c r="L1278" s="73"/>
      <c r="M1278" s="73"/>
      <c r="N1278" s="74"/>
      <c r="O1278" s="80" t="s">
        <v>325</v>
      </c>
      <c r="P1278" s="82">
        <v>42537.040729166663</v>
      </c>
      <c r="Q1278" s="80" t="s">
        <v>11181</v>
      </c>
      <c r="R1278" s="80" t="s">
        <v>10760</v>
      </c>
      <c r="S1278" s="80" t="s">
        <v>10763</v>
      </c>
      <c r="T1278" s="80" t="s">
        <v>10767</v>
      </c>
      <c r="U1278" s="82">
        <v>42537.040729166663</v>
      </c>
      <c r="V1278" s="83" t="s">
        <v>14555</v>
      </c>
      <c r="W1278" s="80"/>
      <c r="X1278" s="80"/>
      <c r="Y1278" s="86" t="s">
        <v>14593</v>
      </c>
      <c r="Z1278" s="80"/>
      <c r="AA1278" s="80" t="str">
        <f>VLOOKUP(A1278,Vertices!A$3:$AY$3641,45,FALSE)</f>
        <v>en</v>
      </c>
      <c r="AB1278" s="80" t="str">
        <f>IF(VLOOKUP(A1278,Vertices!A$3:$AY$3641,37,FALSE)=0,"",VLOOKUP(A1278,Vertices!A$3:$AY$3641,37,FALSE))</f>
        <v/>
      </c>
    </row>
    <row r="1279" spans="1:28" x14ac:dyDescent="0.25">
      <c r="A1279" s="66" t="s">
        <v>14473</v>
      </c>
      <c r="B1279" s="66" t="s">
        <v>10705</v>
      </c>
      <c r="C1279" s="67"/>
      <c r="D1279" s="68"/>
      <c r="E1279" s="67"/>
      <c r="F1279" s="70"/>
      <c r="G1279" s="67"/>
      <c r="H1279" s="71"/>
      <c r="I1279" s="72"/>
      <c r="J1279" s="72"/>
      <c r="K1279" s="36"/>
      <c r="L1279" s="73"/>
      <c r="M1279" s="73"/>
      <c r="N1279" s="74"/>
      <c r="O1279" s="80" t="s">
        <v>325</v>
      </c>
      <c r="P1279" s="82">
        <v>42537.040729166663</v>
      </c>
      <c r="Q1279" s="80" t="s">
        <v>11181</v>
      </c>
      <c r="R1279" s="80" t="s">
        <v>10760</v>
      </c>
      <c r="S1279" s="80" t="s">
        <v>10763</v>
      </c>
      <c r="T1279" s="80" t="s">
        <v>10767</v>
      </c>
      <c r="U1279" s="82">
        <v>42537.040729166663</v>
      </c>
      <c r="V1279" s="83" t="s">
        <v>14555</v>
      </c>
      <c r="W1279" s="80"/>
      <c r="X1279" s="80"/>
      <c r="Y1279" s="86" t="s">
        <v>14593</v>
      </c>
      <c r="Z1279" s="80"/>
      <c r="AA1279" s="80" t="str">
        <f>VLOOKUP(A1279,Vertices!A$3:$AY$3641,45,FALSE)</f>
        <v>en</v>
      </c>
      <c r="AB1279" s="80" t="str">
        <f>IF(VLOOKUP(A1279,Vertices!A$3:$AY$3641,37,FALSE)=0,"",VLOOKUP(A1279,Vertices!A$3:$AY$3641,37,FALSE))</f>
        <v/>
      </c>
    </row>
    <row r="1280" spans="1:28" x14ac:dyDescent="0.25">
      <c r="A1280" s="66" t="s">
        <v>14474</v>
      </c>
      <c r="B1280" s="66" t="s">
        <v>14488</v>
      </c>
      <c r="C1280" s="67"/>
      <c r="D1280" s="68"/>
      <c r="E1280" s="67"/>
      <c r="F1280" s="70"/>
      <c r="G1280" s="67"/>
      <c r="H1280" s="71"/>
      <c r="I1280" s="72"/>
      <c r="J1280" s="72"/>
      <c r="K1280" s="36"/>
      <c r="L1280" s="73"/>
      <c r="M1280" s="73"/>
      <c r="N1280" s="74"/>
      <c r="O1280" s="80" t="s">
        <v>325</v>
      </c>
      <c r="P1280" s="82">
        <v>42537.040937500002</v>
      </c>
      <c r="Q1280" s="80" t="s">
        <v>14506</v>
      </c>
      <c r="R1280" s="83" t="s">
        <v>14520</v>
      </c>
      <c r="S1280" s="80" t="s">
        <v>479</v>
      </c>
      <c r="T1280" s="80"/>
      <c r="U1280" s="82">
        <v>42537.040937500002</v>
      </c>
      <c r="V1280" s="83" t="s">
        <v>14556</v>
      </c>
      <c r="W1280" s="80"/>
      <c r="X1280" s="80"/>
      <c r="Y1280" s="86" t="s">
        <v>14594</v>
      </c>
      <c r="Z1280" s="80"/>
      <c r="AA1280" s="80" t="str">
        <f>VLOOKUP(A1280,Vertices!A$3:$AY$3641,45,FALSE)</f>
        <v>es</v>
      </c>
      <c r="AB1280" s="80" t="str">
        <f>IF(VLOOKUP(A1280,Vertices!A$3:$AY$3641,37,FALSE)=0,"",VLOOKUP(A1280,Vertices!A$3:$AY$3641,37,FALSE))</f>
        <v/>
      </c>
    </row>
    <row r="1281" spans="1:28" x14ac:dyDescent="0.25">
      <c r="A1281" s="66" t="s">
        <v>14474</v>
      </c>
      <c r="B1281" s="66" t="s">
        <v>14488</v>
      </c>
      <c r="C1281" s="67"/>
      <c r="D1281" s="68"/>
      <c r="E1281" s="67"/>
      <c r="F1281" s="70"/>
      <c r="G1281" s="67"/>
      <c r="H1281" s="71"/>
      <c r="I1281" s="72"/>
      <c r="J1281" s="72"/>
      <c r="K1281" s="36"/>
      <c r="L1281" s="73"/>
      <c r="M1281" s="73"/>
      <c r="N1281" s="74"/>
      <c r="O1281" s="80" t="s">
        <v>325</v>
      </c>
      <c r="P1281" s="82">
        <v>42537.041018518517</v>
      </c>
      <c r="Q1281" s="80" t="s">
        <v>14507</v>
      </c>
      <c r="R1281" s="80" t="s">
        <v>14521</v>
      </c>
      <c r="S1281" s="80" t="s">
        <v>14528</v>
      </c>
      <c r="T1281" s="80"/>
      <c r="U1281" s="82">
        <v>42537.041018518517</v>
      </c>
      <c r="V1281" s="83" t="s">
        <v>14557</v>
      </c>
      <c r="W1281" s="80"/>
      <c r="X1281" s="80"/>
      <c r="Y1281" s="86" t="s">
        <v>14595</v>
      </c>
      <c r="Z1281" s="80"/>
      <c r="AA1281" s="80" t="str">
        <f>VLOOKUP(A1281,Vertices!A$3:$AY$3641,45,FALSE)</f>
        <v>es</v>
      </c>
      <c r="AB1281" s="80" t="str">
        <f>IF(VLOOKUP(A1281,Vertices!A$3:$AY$3641,37,FALSE)=0,"",VLOOKUP(A1281,Vertices!A$3:$AY$3641,37,FALSE))</f>
        <v/>
      </c>
    </row>
    <row r="1282" spans="1:28" x14ac:dyDescent="0.25">
      <c r="A1282" s="66" t="s">
        <v>14474</v>
      </c>
      <c r="B1282" s="66" t="s">
        <v>280</v>
      </c>
      <c r="C1282" s="67"/>
      <c r="D1282" s="68"/>
      <c r="E1282" s="67"/>
      <c r="F1282" s="70"/>
      <c r="G1282" s="67"/>
      <c r="H1282" s="71"/>
      <c r="I1282" s="72"/>
      <c r="J1282" s="72"/>
      <c r="K1282" s="36"/>
      <c r="L1282" s="73"/>
      <c r="M1282" s="73"/>
      <c r="N1282" s="74"/>
      <c r="O1282" s="80" t="s">
        <v>325</v>
      </c>
      <c r="P1282" s="82">
        <v>42537.040937500002</v>
      </c>
      <c r="Q1282" s="80" t="s">
        <v>14506</v>
      </c>
      <c r="R1282" s="83" t="s">
        <v>14520</v>
      </c>
      <c r="S1282" s="80" t="s">
        <v>479</v>
      </c>
      <c r="T1282" s="80"/>
      <c r="U1282" s="82">
        <v>42537.040937500002</v>
      </c>
      <c r="V1282" s="83" t="s">
        <v>14556</v>
      </c>
      <c r="W1282" s="80"/>
      <c r="X1282" s="80"/>
      <c r="Y1282" s="86" t="s">
        <v>14594</v>
      </c>
      <c r="Z1282" s="80"/>
      <c r="AA1282" s="80" t="str">
        <f>VLOOKUP(A1282,Vertices!A$3:$AY$3641,45,FALSE)</f>
        <v>es</v>
      </c>
      <c r="AB1282" s="80" t="str">
        <f>IF(VLOOKUP(A1282,Vertices!A$3:$AY$3641,37,FALSE)=0,"",VLOOKUP(A1282,Vertices!A$3:$AY$3641,37,FALSE))</f>
        <v/>
      </c>
    </row>
    <row r="1283" spans="1:28" x14ac:dyDescent="0.25">
      <c r="A1283" s="66" t="s">
        <v>14474</v>
      </c>
      <c r="B1283" s="66" t="s">
        <v>280</v>
      </c>
      <c r="C1283" s="67"/>
      <c r="D1283" s="68"/>
      <c r="E1283" s="67"/>
      <c r="F1283" s="70"/>
      <c r="G1283" s="67"/>
      <c r="H1283" s="71"/>
      <c r="I1283" s="72"/>
      <c r="J1283" s="72"/>
      <c r="K1283" s="36"/>
      <c r="L1283" s="73"/>
      <c r="M1283" s="73"/>
      <c r="N1283" s="74"/>
      <c r="O1283" s="80" t="s">
        <v>325</v>
      </c>
      <c r="P1283" s="82">
        <v>42537.040960648148</v>
      </c>
      <c r="Q1283" s="80" t="s">
        <v>14508</v>
      </c>
      <c r="R1283" s="83" t="s">
        <v>14522</v>
      </c>
      <c r="S1283" s="80" t="s">
        <v>479</v>
      </c>
      <c r="T1283" s="80"/>
      <c r="U1283" s="82">
        <v>42537.040960648148</v>
      </c>
      <c r="V1283" s="83" t="s">
        <v>14558</v>
      </c>
      <c r="W1283" s="80"/>
      <c r="X1283" s="80"/>
      <c r="Y1283" s="86" t="s">
        <v>14596</v>
      </c>
      <c r="Z1283" s="80"/>
      <c r="AA1283" s="80" t="str">
        <f>VLOOKUP(A1283,Vertices!A$3:$AY$3641,45,FALSE)</f>
        <v>es</v>
      </c>
      <c r="AB1283" s="80" t="str">
        <f>IF(VLOOKUP(A1283,Vertices!A$3:$AY$3641,37,FALSE)=0,"",VLOOKUP(A1283,Vertices!A$3:$AY$3641,37,FALSE))</f>
        <v/>
      </c>
    </row>
    <row r="1284" spans="1:28" x14ac:dyDescent="0.25">
      <c r="A1284" s="66" t="s">
        <v>14474</v>
      </c>
      <c r="B1284" s="66" t="s">
        <v>280</v>
      </c>
      <c r="C1284" s="67"/>
      <c r="D1284" s="68"/>
      <c r="E1284" s="67"/>
      <c r="F1284" s="70"/>
      <c r="G1284" s="67"/>
      <c r="H1284" s="71"/>
      <c r="I1284" s="72"/>
      <c r="J1284" s="72"/>
      <c r="K1284" s="36"/>
      <c r="L1284" s="73"/>
      <c r="M1284" s="73"/>
      <c r="N1284" s="74"/>
      <c r="O1284" s="80" t="s">
        <v>325</v>
      </c>
      <c r="P1284" s="82">
        <v>42537.041018518517</v>
      </c>
      <c r="Q1284" s="80" t="s">
        <v>14507</v>
      </c>
      <c r="R1284" s="80" t="s">
        <v>14521</v>
      </c>
      <c r="S1284" s="80" t="s">
        <v>14528</v>
      </c>
      <c r="T1284" s="80"/>
      <c r="U1284" s="82">
        <v>42537.041018518517</v>
      </c>
      <c r="V1284" s="83" t="s">
        <v>14557</v>
      </c>
      <c r="W1284" s="80"/>
      <c r="X1284" s="80"/>
      <c r="Y1284" s="86" t="s">
        <v>14595</v>
      </c>
      <c r="Z1284" s="80"/>
      <c r="AA1284" s="80" t="str">
        <f>VLOOKUP(A1284,Vertices!A$3:$AY$3641,45,FALSE)</f>
        <v>es</v>
      </c>
      <c r="AB1284" s="80" t="str">
        <f>IF(VLOOKUP(A1284,Vertices!A$3:$AY$3641,37,FALSE)=0,"",VLOOKUP(A1284,Vertices!A$3:$AY$3641,37,FALSE))</f>
        <v/>
      </c>
    </row>
    <row r="1285" spans="1:28" x14ac:dyDescent="0.25">
      <c r="A1285" s="66" t="s">
        <v>14475</v>
      </c>
      <c r="B1285" s="66" t="s">
        <v>282</v>
      </c>
      <c r="C1285" s="67"/>
      <c r="D1285" s="68"/>
      <c r="E1285" s="67"/>
      <c r="F1285" s="70"/>
      <c r="G1285" s="67"/>
      <c r="H1285" s="71"/>
      <c r="I1285" s="72"/>
      <c r="J1285" s="72"/>
      <c r="K1285" s="36"/>
      <c r="L1285" s="73"/>
      <c r="M1285" s="73"/>
      <c r="N1285" s="74"/>
      <c r="O1285" s="80" t="s">
        <v>325</v>
      </c>
      <c r="P1285" s="82">
        <v>42537.041030092594</v>
      </c>
      <c r="Q1285" s="80" t="s">
        <v>415</v>
      </c>
      <c r="R1285" s="83" t="s">
        <v>472</v>
      </c>
      <c r="S1285" s="80" t="s">
        <v>475</v>
      </c>
      <c r="T1285" s="80" t="s">
        <v>517</v>
      </c>
      <c r="U1285" s="82">
        <v>42537.041030092594</v>
      </c>
      <c r="V1285" s="83" t="s">
        <v>14559</v>
      </c>
      <c r="W1285" s="80"/>
      <c r="X1285" s="80"/>
      <c r="Y1285" s="86" t="s">
        <v>14597</v>
      </c>
      <c r="Z1285" s="80"/>
      <c r="AA1285" s="80" t="str">
        <f>VLOOKUP(A1285,Vertices!A$3:$AY$3641,45,FALSE)</f>
        <v>en</v>
      </c>
      <c r="AB1285" s="80" t="str">
        <f>IF(VLOOKUP(A1285,Vertices!A$3:$AY$3641,37,FALSE)=0,"",VLOOKUP(A1285,Vertices!A$3:$AY$3641,37,FALSE))</f>
        <v>Glendale, California, USA</v>
      </c>
    </row>
    <row r="1286" spans="1:28" x14ac:dyDescent="0.25">
      <c r="A1286" s="66" t="s">
        <v>14475</v>
      </c>
      <c r="B1286" s="66" t="s">
        <v>324</v>
      </c>
      <c r="C1286" s="67"/>
      <c r="D1286" s="68"/>
      <c r="E1286" s="67"/>
      <c r="F1286" s="70"/>
      <c r="G1286" s="67"/>
      <c r="H1286" s="71"/>
      <c r="I1286" s="72"/>
      <c r="J1286" s="72"/>
      <c r="K1286" s="36"/>
      <c r="L1286" s="73"/>
      <c r="M1286" s="73"/>
      <c r="N1286" s="74"/>
      <c r="O1286" s="80" t="s">
        <v>325</v>
      </c>
      <c r="P1286" s="82">
        <v>42537.041030092594</v>
      </c>
      <c r="Q1286" s="80" t="s">
        <v>415</v>
      </c>
      <c r="R1286" s="83" t="s">
        <v>472</v>
      </c>
      <c r="S1286" s="80" t="s">
        <v>475</v>
      </c>
      <c r="T1286" s="80" t="s">
        <v>517</v>
      </c>
      <c r="U1286" s="82">
        <v>42537.041030092594</v>
      </c>
      <c r="V1286" s="83" t="s">
        <v>14559</v>
      </c>
      <c r="W1286" s="80"/>
      <c r="X1286" s="80"/>
      <c r="Y1286" s="86" t="s">
        <v>14597</v>
      </c>
      <c r="Z1286" s="80"/>
      <c r="AA1286" s="80" t="str">
        <f>VLOOKUP(A1286,Vertices!A$3:$AY$3641,45,FALSE)</f>
        <v>en</v>
      </c>
      <c r="AB1286" s="80" t="str">
        <f>IF(VLOOKUP(A1286,Vertices!A$3:$AY$3641,37,FALSE)=0,"",VLOOKUP(A1286,Vertices!A$3:$AY$3641,37,FALSE))</f>
        <v>Glendale, California, USA</v>
      </c>
    </row>
    <row r="1287" spans="1:28" x14ac:dyDescent="0.25">
      <c r="A1287" s="66" t="s">
        <v>14476</v>
      </c>
      <c r="B1287" s="66" t="s">
        <v>14476</v>
      </c>
      <c r="C1287" s="67"/>
      <c r="D1287" s="68"/>
      <c r="E1287" s="67"/>
      <c r="F1287" s="70"/>
      <c r="G1287" s="67"/>
      <c r="H1287" s="71"/>
      <c r="I1287" s="72"/>
      <c r="J1287" s="72"/>
      <c r="K1287" s="36"/>
      <c r="L1287" s="73"/>
      <c r="M1287" s="73"/>
      <c r="N1287" s="74"/>
      <c r="O1287" s="80" t="s">
        <v>179</v>
      </c>
      <c r="P1287" s="82">
        <v>42537.041030092594</v>
      </c>
      <c r="Q1287" s="80" t="s">
        <v>14509</v>
      </c>
      <c r="R1287" s="83" t="s">
        <v>14523</v>
      </c>
      <c r="S1287" s="80" t="s">
        <v>505</v>
      </c>
      <c r="T1287" s="80"/>
      <c r="U1287" s="82">
        <v>42537.041030092594</v>
      </c>
      <c r="V1287" s="83" t="s">
        <v>14560</v>
      </c>
      <c r="W1287" s="80"/>
      <c r="X1287" s="80"/>
      <c r="Y1287" s="86" t="s">
        <v>14598</v>
      </c>
      <c r="Z1287" s="80"/>
      <c r="AA1287" s="80" t="str">
        <f>VLOOKUP(A1287,Vertices!A$3:$AY$3641,45,FALSE)</f>
        <v>en</v>
      </c>
      <c r="AB1287" s="80" t="str">
        <f>IF(VLOOKUP(A1287,Vertices!A$3:$AY$3641,37,FALSE)=0,"",VLOOKUP(A1287,Vertices!A$3:$AY$3641,37,FALSE))</f>
        <v/>
      </c>
    </row>
    <row r="1288" spans="1:28" x14ac:dyDescent="0.25">
      <c r="A1288" s="66" t="s">
        <v>3233</v>
      </c>
      <c r="B1288" s="66" t="s">
        <v>11681</v>
      </c>
      <c r="C1288" s="67"/>
      <c r="D1288" s="68"/>
      <c r="E1288" s="67"/>
      <c r="F1288" s="70"/>
      <c r="G1288" s="67"/>
      <c r="H1288" s="71"/>
      <c r="I1288" s="72"/>
      <c r="J1288" s="72"/>
      <c r="K1288" s="36"/>
      <c r="L1288" s="73"/>
      <c r="M1288" s="73"/>
      <c r="N1288" s="74"/>
      <c r="O1288" s="80" t="s">
        <v>325</v>
      </c>
      <c r="P1288" s="82">
        <v>42537.041041666664</v>
      </c>
      <c r="Q1288" s="80" t="s">
        <v>14510</v>
      </c>
      <c r="R1288" s="83" t="s">
        <v>3419</v>
      </c>
      <c r="S1288" s="80" t="s">
        <v>3447</v>
      </c>
      <c r="T1288" s="80" t="s">
        <v>517</v>
      </c>
      <c r="U1288" s="82">
        <v>42537.041041666664</v>
      </c>
      <c r="V1288" s="83" t="s">
        <v>14561</v>
      </c>
      <c r="W1288" s="80"/>
      <c r="X1288" s="80"/>
      <c r="Y1288" s="86" t="s">
        <v>14599</v>
      </c>
      <c r="Z1288" s="80"/>
      <c r="AA1288" s="80" t="str">
        <f>VLOOKUP(A1288,Vertices!A$3:$AY$3641,45,FALSE)</f>
        <v>en</v>
      </c>
      <c r="AB1288" s="80" t="str">
        <f>IF(VLOOKUP(A1288,Vertices!A$3:$AY$3641,37,FALSE)=0,"",VLOOKUP(A1288,Vertices!A$3:$AY$3641,37,FALSE))</f>
        <v>WBUR, stations nationwide</v>
      </c>
    </row>
    <row r="1289" spans="1:28" x14ac:dyDescent="0.25">
      <c r="A1289" s="66" t="s">
        <v>14477</v>
      </c>
      <c r="B1289" s="66" t="s">
        <v>14477</v>
      </c>
      <c r="C1289" s="67"/>
      <c r="D1289" s="68"/>
      <c r="E1289" s="67"/>
      <c r="F1289" s="70"/>
      <c r="G1289" s="67"/>
      <c r="H1289" s="71"/>
      <c r="I1289" s="72"/>
      <c r="J1289" s="72"/>
      <c r="K1289" s="36"/>
      <c r="L1289" s="73"/>
      <c r="M1289" s="73"/>
      <c r="N1289" s="74"/>
      <c r="O1289" s="80" t="s">
        <v>179</v>
      </c>
      <c r="P1289" s="82">
        <v>42537.041041666664</v>
      </c>
      <c r="Q1289" s="80" t="s">
        <v>14511</v>
      </c>
      <c r="R1289" s="83" t="s">
        <v>14524</v>
      </c>
      <c r="S1289" s="80" t="s">
        <v>8180</v>
      </c>
      <c r="T1289" s="80"/>
      <c r="U1289" s="82">
        <v>42537.041041666664</v>
      </c>
      <c r="V1289" s="83" t="s">
        <v>14562</v>
      </c>
      <c r="W1289" s="80"/>
      <c r="X1289" s="80"/>
      <c r="Y1289" s="86" t="s">
        <v>14600</v>
      </c>
      <c r="Z1289" s="80"/>
      <c r="AA1289" s="80" t="str">
        <f>VLOOKUP(A1289,Vertices!A$3:$AY$3641,45,FALSE)</f>
        <v>en</v>
      </c>
      <c r="AB1289" s="80" t="str">
        <f>IF(VLOOKUP(A1289,Vertices!A$3:$AY$3641,37,FALSE)=0,"",VLOOKUP(A1289,Vertices!A$3:$AY$3641,37,FALSE))</f>
        <v>São Paulo - Brasil</v>
      </c>
    </row>
    <row r="1290" spans="1:28" x14ac:dyDescent="0.25">
      <c r="A1290" s="66" t="s">
        <v>14478</v>
      </c>
      <c r="B1290" s="66" t="s">
        <v>14478</v>
      </c>
      <c r="C1290" s="67"/>
      <c r="D1290" s="68"/>
      <c r="E1290" s="67"/>
      <c r="F1290" s="70"/>
      <c r="G1290" s="67"/>
      <c r="H1290" s="71"/>
      <c r="I1290" s="72"/>
      <c r="J1290" s="72"/>
      <c r="K1290" s="36"/>
      <c r="L1290" s="73"/>
      <c r="M1290" s="73"/>
      <c r="N1290" s="74"/>
      <c r="O1290" s="80" t="s">
        <v>179</v>
      </c>
      <c r="P1290" s="82">
        <v>42537.041064814817</v>
      </c>
      <c r="Q1290" s="80" t="s">
        <v>14512</v>
      </c>
      <c r="R1290" s="83" t="s">
        <v>14525</v>
      </c>
      <c r="S1290" s="80" t="s">
        <v>480</v>
      </c>
      <c r="T1290" s="80"/>
      <c r="U1290" s="82">
        <v>42537.041064814817</v>
      </c>
      <c r="V1290" s="83" t="s">
        <v>14563</v>
      </c>
      <c r="W1290" s="80"/>
      <c r="X1290" s="80"/>
      <c r="Y1290" s="86" t="s">
        <v>14601</v>
      </c>
      <c r="Z1290" s="80"/>
      <c r="AA1290" s="80" t="str">
        <f>VLOOKUP(A1290,Vertices!A$3:$AY$3641,45,FALSE)</f>
        <v>en</v>
      </c>
      <c r="AB1290" s="80" t="str">
        <f>IF(VLOOKUP(A1290,Vertices!A$3:$AY$3641,37,FALSE)=0,"",VLOOKUP(A1290,Vertices!A$3:$AY$3641,37,FALSE))</f>
        <v>Oklahoma City, OK</v>
      </c>
    </row>
    <row r="1291" spans="1:28" x14ac:dyDescent="0.25">
      <c r="A1291" s="66" t="s">
        <v>14479</v>
      </c>
      <c r="B1291" s="66" t="s">
        <v>14479</v>
      </c>
      <c r="C1291" s="67"/>
      <c r="D1291" s="68"/>
      <c r="E1291" s="67"/>
      <c r="F1291" s="70"/>
      <c r="G1291" s="67"/>
      <c r="H1291" s="71"/>
      <c r="I1291" s="72"/>
      <c r="J1291" s="72"/>
      <c r="K1291" s="36"/>
      <c r="L1291" s="73"/>
      <c r="M1291" s="73"/>
      <c r="N1291" s="74"/>
      <c r="O1291" s="80" t="s">
        <v>179</v>
      </c>
      <c r="P1291" s="82">
        <v>42537.041076388887</v>
      </c>
      <c r="Q1291" s="80" t="s">
        <v>14513</v>
      </c>
      <c r="R1291" s="80"/>
      <c r="S1291" s="80"/>
      <c r="T1291" s="80"/>
      <c r="U1291" s="82">
        <v>42537.041076388887</v>
      </c>
      <c r="V1291" s="83" t="s">
        <v>14564</v>
      </c>
      <c r="W1291" s="80"/>
      <c r="X1291" s="80"/>
      <c r="Y1291" s="86" t="s">
        <v>14602</v>
      </c>
      <c r="Z1291" s="80"/>
      <c r="AA1291" s="80" t="str">
        <f>VLOOKUP(A1291,Vertices!A$3:$AY$3641,45,FALSE)</f>
        <v>pt</v>
      </c>
      <c r="AB1291" s="80" t="str">
        <f>IF(VLOOKUP(A1291,Vertices!A$3:$AY$3641,37,FALSE)=0,"",VLOOKUP(A1291,Vertices!A$3:$AY$3641,37,FALSE))</f>
        <v>Americana, São Paulo</v>
      </c>
    </row>
    <row r="1292" spans="1:28" x14ac:dyDescent="0.25">
      <c r="A1292" s="66" t="s">
        <v>14480</v>
      </c>
      <c r="B1292" s="66" t="s">
        <v>324</v>
      </c>
      <c r="C1292" s="67"/>
      <c r="D1292" s="68"/>
      <c r="E1292" s="67"/>
      <c r="F1292" s="70"/>
      <c r="G1292" s="67"/>
      <c r="H1292" s="71"/>
      <c r="I1292" s="72"/>
      <c r="J1292" s="72"/>
      <c r="K1292" s="36"/>
      <c r="L1292" s="73"/>
      <c r="M1292" s="73"/>
      <c r="N1292" s="74"/>
      <c r="O1292" s="80" t="s">
        <v>325</v>
      </c>
      <c r="P1292" s="82">
        <v>42537.04111111111</v>
      </c>
      <c r="Q1292" s="80" t="s">
        <v>4839</v>
      </c>
      <c r="R1292" s="83" t="s">
        <v>4966</v>
      </c>
      <c r="S1292" s="80" t="s">
        <v>5019</v>
      </c>
      <c r="T1292" s="80"/>
      <c r="U1292" s="82">
        <v>42537.04111111111</v>
      </c>
      <c r="V1292" s="83" t="s">
        <v>14565</v>
      </c>
      <c r="W1292" s="80"/>
      <c r="X1292" s="80"/>
      <c r="Y1292" s="86" t="s">
        <v>14603</v>
      </c>
      <c r="Z1292" s="80"/>
      <c r="AA1292" s="80" t="str">
        <f>VLOOKUP(A1292,Vertices!A$3:$AY$3641,45,FALSE)</f>
        <v>es</v>
      </c>
      <c r="AB1292" s="80" t="str">
        <f>IF(VLOOKUP(A1292,Vertices!A$3:$AY$3641,37,FALSE)=0,"",VLOOKUP(A1292,Vertices!A$3:$AY$3641,37,FALSE))</f>
        <v>Colombia</v>
      </c>
    </row>
    <row r="1293" spans="1:28" x14ac:dyDescent="0.25">
      <c r="A1293" s="66" t="s">
        <v>14480</v>
      </c>
      <c r="B1293" s="66" t="s">
        <v>4610</v>
      </c>
      <c r="C1293" s="67"/>
      <c r="D1293" s="68"/>
      <c r="E1293" s="67"/>
      <c r="F1293" s="70"/>
      <c r="G1293" s="67"/>
      <c r="H1293" s="71"/>
      <c r="I1293" s="72"/>
      <c r="J1293" s="72"/>
      <c r="K1293" s="36"/>
      <c r="L1293" s="73"/>
      <c r="M1293" s="73"/>
      <c r="N1293" s="74"/>
      <c r="O1293" s="80" t="s">
        <v>325</v>
      </c>
      <c r="P1293" s="82">
        <v>42537.04111111111</v>
      </c>
      <c r="Q1293" s="80" t="s">
        <v>4839</v>
      </c>
      <c r="R1293" s="83" t="s">
        <v>4966</v>
      </c>
      <c r="S1293" s="80" t="s">
        <v>5019</v>
      </c>
      <c r="T1293" s="80"/>
      <c r="U1293" s="82">
        <v>42537.04111111111</v>
      </c>
      <c r="V1293" s="83" t="s">
        <v>14565</v>
      </c>
      <c r="W1293" s="80"/>
      <c r="X1293" s="80"/>
      <c r="Y1293" s="86" t="s">
        <v>14603</v>
      </c>
      <c r="Z1293" s="80"/>
      <c r="AA1293" s="80" t="str">
        <f>VLOOKUP(A1293,Vertices!A$3:$AY$3641,45,FALSE)</f>
        <v>es</v>
      </c>
      <c r="AB1293" s="80" t="str">
        <f>IF(VLOOKUP(A1293,Vertices!A$3:$AY$3641,37,FALSE)=0,"",VLOOKUP(A1293,Vertices!A$3:$AY$3641,37,FALSE))</f>
        <v>Colombia</v>
      </c>
    </row>
    <row r="1294" spans="1:28" x14ac:dyDescent="0.25">
      <c r="A1294" s="66" t="s">
        <v>14481</v>
      </c>
      <c r="B1294" s="66" t="s">
        <v>8451</v>
      </c>
      <c r="C1294" s="67"/>
      <c r="D1294" s="68"/>
      <c r="E1294" s="67"/>
      <c r="F1294" s="70"/>
      <c r="G1294" s="67"/>
      <c r="H1294" s="71"/>
      <c r="I1294" s="72"/>
      <c r="J1294" s="72"/>
      <c r="K1294" s="36"/>
      <c r="L1294" s="73"/>
      <c r="M1294" s="73"/>
      <c r="N1294" s="74"/>
      <c r="O1294" s="80" t="s">
        <v>325</v>
      </c>
      <c r="P1294" s="82">
        <v>42537.041134259256</v>
      </c>
      <c r="Q1294" s="80" t="s">
        <v>8512</v>
      </c>
      <c r="R1294" s="83" t="s">
        <v>3414</v>
      </c>
      <c r="S1294" s="80" t="s">
        <v>3446</v>
      </c>
      <c r="T1294" s="80"/>
      <c r="U1294" s="82">
        <v>42537.041134259256</v>
      </c>
      <c r="V1294" s="83" t="s">
        <v>14566</v>
      </c>
      <c r="W1294" s="80"/>
      <c r="X1294" s="80"/>
      <c r="Y1294" s="86" t="s">
        <v>14604</v>
      </c>
      <c r="Z1294" s="80"/>
      <c r="AA1294" s="80" t="str">
        <f>VLOOKUP(A1294,Vertices!A$3:$AY$3641,45,FALSE)</f>
        <v>en</v>
      </c>
      <c r="AB1294" s="80" t="str">
        <f>IF(VLOOKUP(A1294,Vertices!A$3:$AY$3641,37,FALSE)=0,"",VLOOKUP(A1294,Vertices!A$3:$AY$3641,37,FALSE))</f>
        <v/>
      </c>
    </row>
    <row r="1295" spans="1:28" x14ac:dyDescent="0.25">
      <c r="A1295" s="66" t="s">
        <v>14482</v>
      </c>
      <c r="B1295" s="66" t="s">
        <v>14482</v>
      </c>
      <c r="C1295" s="67"/>
      <c r="D1295" s="68"/>
      <c r="E1295" s="67"/>
      <c r="F1295" s="70"/>
      <c r="G1295" s="67"/>
      <c r="H1295" s="71"/>
      <c r="I1295" s="72"/>
      <c r="J1295" s="72"/>
      <c r="K1295" s="36"/>
      <c r="L1295" s="73"/>
      <c r="M1295" s="73"/>
      <c r="N1295" s="74"/>
      <c r="O1295" s="80" t="s">
        <v>179</v>
      </c>
      <c r="P1295" s="82">
        <v>42537.041145833333</v>
      </c>
      <c r="Q1295" s="80" t="s">
        <v>14514</v>
      </c>
      <c r="R1295" s="83" t="s">
        <v>14526</v>
      </c>
      <c r="S1295" s="80" t="s">
        <v>2053</v>
      </c>
      <c r="T1295" s="80" t="s">
        <v>517</v>
      </c>
      <c r="U1295" s="82">
        <v>42537.041145833333</v>
      </c>
      <c r="V1295" s="83" t="s">
        <v>14567</v>
      </c>
      <c r="W1295" s="80"/>
      <c r="X1295" s="80"/>
      <c r="Y1295" s="86" t="s">
        <v>14605</v>
      </c>
      <c r="Z1295" s="80"/>
      <c r="AA1295" s="80" t="str">
        <f>VLOOKUP(A1295,Vertices!A$3:$AY$3641,45,FALSE)</f>
        <v>en</v>
      </c>
      <c r="AB1295" s="80" t="str">
        <f>IF(VLOOKUP(A1295,Vertices!A$3:$AY$3641,37,FALSE)=0,"",VLOOKUP(A1295,Vertices!A$3:$AY$3641,37,FALSE))</f>
        <v>Atlanta</v>
      </c>
    </row>
    <row r="1296" spans="1:28" x14ac:dyDescent="0.25">
      <c r="A1296" s="66" t="s">
        <v>14483</v>
      </c>
      <c r="B1296" s="66" t="s">
        <v>14489</v>
      </c>
      <c r="C1296" s="67"/>
      <c r="D1296" s="68"/>
      <c r="E1296" s="67"/>
      <c r="F1296" s="70"/>
      <c r="G1296" s="67"/>
      <c r="H1296" s="71"/>
      <c r="I1296" s="72"/>
      <c r="J1296" s="72"/>
      <c r="K1296" s="36"/>
      <c r="L1296" s="73"/>
      <c r="M1296" s="73"/>
      <c r="N1296" s="74"/>
      <c r="O1296" s="80" t="s">
        <v>325</v>
      </c>
      <c r="P1296" s="82">
        <v>42537.041168981479</v>
      </c>
      <c r="Q1296" s="80" t="s">
        <v>14515</v>
      </c>
      <c r="R1296" s="80"/>
      <c r="S1296" s="80"/>
      <c r="T1296" s="80"/>
      <c r="U1296" s="82">
        <v>42537.041168981479</v>
      </c>
      <c r="V1296" s="83" t="s">
        <v>14568</v>
      </c>
      <c r="W1296" s="80"/>
      <c r="X1296" s="80"/>
      <c r="Y1296" s="86" t="s">
        <v>14606</v>
      </c>
      <c r="Z1296" s="86" t="s">
        <v>8864</v>
      </c>
      <c r="AA1296" s="80" t="str">
        <f>VLOOKUP(A1296,Vertices!A$3:$AY$3641,45,FALSE)</f>
        <v>en</v>
      </c>
      <c r="AB1296" s="80" t="str">
        <f>IF(VLOOKUP(A1296,Vertices!A$3:$AY$3641,37,FALSE)=0,"",VLOOKUP(A1296,Vertices!A$3:$AY$3641,37,FALSE))</f>
        <v/>
      </c>
    </row>
    <row r="1297" spans="1:28" x14ac:dyDescent="0.25">
      <c r="A1297" s="66" t="s">
        <v>14483</v>
      </c>
      <c r="B1297" s="66" t="s">
        <v>8451</v>
      </c>
      <c r="C1297" s="67"/>
      <c r="D1297" s="68"/>
      <c r="E1297" s="67"/>
      <c r="F1297" s="70"/>
      <c r="G1297" s="67"/>
      <c r="H1297" s="71"/>
      <c r="I1297" s="72"/>
      <c r="J1297" s="72"/>
      <c r="K1297" s="36"/>
      <c r="L1297" s="73"/>
      <c r="M1297" s="73"/>
      <c r="N1297" s="74"/>
      <c r="O1297" s="80" t="s">
        <v>326</v>
      </c>
      <c r="P1297" s="82">
        <v>42537.041168981479</v>
      </c>
      <c r="Q1297" s="80" t="s">
        <v>14515</v>
      </c>
      <c r="R1297" s="80"/>
      <c r="S1297" s="80"/>
      <c r="T1297" s="80"/>
      <c r="U1297" s="82">
        <v>42537.041168981479</v>
      </c>
      <c r="V1297" s="83" t="s">
        <v>14568</v>
      </c>
      <c r="W1297" s="80"/>
      <c r="X1297" s="80"/>
      <c r="Y1297" s="86" t="s">
        <v>14606</v>
      </c>
      <c r="Z1297" s="86" t="s">
        <v>8864</v>
      </c>
      <c r="AA1297" s="80" t="str">
        <f>VLOOKUP(A1297,Vertices!A$3:$AY$3641,45,FALSE)</f>
        <v>en</v>
      </c>
      <c r="AB1297" s="80" t="str">
        <f>IF(VLOOKUP(A1297,Vertices!A$3:$AY$3641,37,FALSE)=0,"",VLOOKUP(A1297,Vertices!A$3:$AY$3641,37,FALSE))</f>
        <v/>
      </c>
    </row>
    <row r="1298" spans="1:28" x14ac:dyDescent="0.25">
      <c r="A1298" s="89" t="s">
        <v>14484</v>
      </c>
      <c r="B1298" s="89" t="s">
        <v>12273</v>
      </c>
      <c r="C1298" s="112"/>
      <c r="D1298" s="115"/>
      <c r="E1298" s="112"/>
      <c r="F1298" s="111"/>
      <c r="G1298" s="112"/>
      <c r="H1298" s="116"/>
      <c r="I1298" s="113"/>
      <c r="J1298" s="113"/>
      <c r="K1298" s="117"/>
      <c r="L1298" s="118"/>
      <c r="M1298" s="118"/>
      <c r="N1298" s="103"/>
      <c r="O1298" s="107" t="s">
        <v>325</v>
      </c>
      <c r="P1298" s="108">
        <v>42537.041261574072</v>
      </c>
      <c r="Q1298" s="107" t="s">
        <v>12554</v>
      </c>
      <c r="R1298" s="109" t="s">
        <v>12300</v>
      </c>
      <c r="S1298" s="107" t="s">
        <v>498</v>
      </c>
      <c r="T1298" s="107"/>
      <c r="U1298" s="108">
        <v>42537.041261574072</v>
      </c>
      <c r="V1298" s="109" t="s">
        <v>14569</v>
      </c>
      <c r="W1298" s="107"/>
      <c r="X1298" s="107"/>
      <c r="Y1298" s="110" t="s">
        <v>14607</v>
      </c>
      <c r="Z1298" s="107"/>
      <c r="AA1298" s="80" t="str">
        <f>VLOOKUP(A1298,Vertices!A$3:$AY$3641,45,FALSE)</f>
        <v>es</v>
      </c>
      <c r="AB1298" s="80" t="str">
        <f>IF(VLOOKUP(A1298,Vertices!A$3:$AY$3641,37,FALSE)=0,"",VLOOKUP(A1298,Vertices!A$3:$AY$3641,37,FALSE))</f>
        <v/>
      </c>
    </row>
    <row r="1299" spans="1:28" x14ac:dyDescent="0.25">
      <c r="A1299" s="66" t="s">
        <v>14871</v>
      </c>
      <c r="B1299" s="66" t="s">
        <v>10709</v>
      </c>
      <c r="C1299" s="67"/>
      <c r="D1299" s="68"/>
      <c r="E1299" s="67"/>
      <c r="F1299" s="70"/>
      <c r="G1299" s="67"/>
      <c r="H1299" s="71"/>
      <c r="I1299" s="72"/>
      <c r="J1299" s="72"/>
      <c r="K1299" s="36"/>
      <c r="L1299" s="73"/>
      <c r="M1299" s="73"/>
      <c r="N1299" s="74"/>
      <c r="O1299" s="80" t="s">
        <v>325</v>
      </c>
      <c r="P1299" s="82">
        <v>42537.041307870371</v>
      </c>
      <c r="Q1299" s="80" t="s">
        <v>12539</v>
      </c>
      <c r="R1299" s="80"/>
      <c r="S1299" s="80"/>
      <c r="T1299" s="80"/>
      <c r="U1299" s="82">
        <v>42537.041307870371</v>
      </c>
      <c r="V1299" s="83" t="s">
        <v>14935</v>
      </c>
      <c r="W1299" s="80"/>
      <c r="X1299" s="80"/>
      <c r="Y1299" s="86" t="s">
        <v>14961</v>
      </c>
      <c r="Z1299" s="80"/>
      <c r="AA1299" s="80" t="str">
        <f>VLOOKUP(A1299,Vertices!A$3:$AY$3641,45,FALSE)</f>
        <v>es</v>
      </c>
      <c r="AB1299" s="80" t="str">
        <f>IF(VLOOKUP(A1299,Vertices!A$3:$AY$3641,37,FALSE)=0,"",VLOOKUP(A1299,Vertices!A$3:$AY$3641,37,FALSE))</f>
        <v xml:space="preserve">Panama </v>
      </c>
    </row>
    <row r="1300" spans="1:28" x14ac:dyDescent="0.25">
      <c r="A1300" s="66" t="s">
        <v>14871</v>
      </c>
      <c r="B1300" s="66" t="s">
        <v>10678</v>
      </c>
      <c r="C1300" s="67"/>
      <c r="D1300" s="68"/>
      <c r="E1300" s="67"/>
      <c r="F1300" s="70"/>
      <c r="G1300" s="67"/>
      <c r="H1300" s="71"/>
      <c r="I1300" s="72"/>
      <c r="J1300" s="72"/>
      <c r="K1300" s="36"/>
      <c r="L1300" s="73"/>
      <c r="M1300" s="73"/>
      <c r="N1300" s="74"/>
      <c r="O1300" s="80" t="s">
        <v>325</v>
      </c>
      <c r="P1300" s="82">
        <v>42537.041307870371</v>
      </c>
      <c r="Q1300" s="80" t="s">
        <v>12539</v>
      </c>
      <c r="R1300" s="80"/>
      <c r="S1300" s="80"/>
      <c r="T1300" s="80"/>
      <c r="U1300" s="82">
        <v>42537.041307870371</v>
      </c>
      <c r="V1300" s="83" t="s">
        <v>14935</v>
      </c>
      <c r="W1300" s="80"/>
      <c r="X1300" s="80"/>
      <c r="Y1300" s="86" t="s">
        <v>14961</v>
      </c>
      <c r="Z1300" s="80"/>
      <c r="AA1300" s="80" t="str">
        <f>VLOOKUP(A1300,Vertices!A$3:$AY$3641,45,FALSE)</f>
        <v>es</v>
      </c>
      <c r="AB1300" s="80" t="str">
        <f>IF(VLOOKUP(A1300,Vertices!A$3:$AY$3641,37,FALSE)=0,"",VLOOKUP(A1300,Vertices!A$3:$AY$3641,37,FALSE))</f>
        <v xml:space="preserve">Panama </v>
      </c>
    </row>
    <row r="1301" spans="1:28" x14ac:dyDescent="0.25">
      <c r="A1301" s="66" t="s">
        <v>14872</v>
      </c>
      <c r="B1301" s="66" t="s">
        <v>267</v>
      </c>
      <c r="C1301" s="67"/>
      <c r="D1301" s="68"/>
      <c r="E1301" s="67"/>
      <c r="F1301" s="70"/>
      <c r="G1301" s="67"/>
      <c r="H1301" s="71"/>
      <c r="I1301" s="72"/>
      <c r="J1301" s="72"/>
      <c r="K1301" s="36"/>
      <c r="L1301" s="73"/>
      <c r="M1301" s="73"/>
      <c r="N1301" s="74"/>
      <c r="O1301" s="80" t="s">
        <v>325</v>
      </c>
      <c r="P1301" s="82">
        <v>42537.041365740741</v>
      </c>
      <c r="Q1301" s="80" t="s">
        <v>14896</v>
      </c>
      <c r="R1301" s="80"/>
      <c r="S1301" s="80"/>
      <c r="T1301" s="80" t="s">
        <v>14932</v>
      </c>
      <c r="U1301" s="82">
        <v>42537.041365740741</v>
      </c>
      <c r="V1301" s="83" t="s">
        <v>14936</v>
      </c>
      <c r="W1301" s="80"/>
      <c r="X1301" s="80"/>
      <c r="Y1301" s="86" t="s">
        <v>14962</v>
      </c>
      <c r="Z1301" s="86" t="s">
        <v>14987</v>
      </c>
      <c r="AA1301" s="80" t="str">
        <f>VLOOKUP(A1301,Vertices!A$3:$AY$3641,45,FALSE)</f>
        <v>en</v>
      </c>
      <c r="AB1301" s="80" t="str">
        <f>IF(VLOOKUP(A1301,Vertices!A$3:$AY$3641,37,FALSE)=0,"",VLOOKUP(A1301,Vertices!A$3:$AY$3641,37,FALSE))</f>
        <v>LOS ANGELES,CA</v>
      </c>
    </row>
    <row r="1302" spans="1:28" x14ac:dyDescent="0.25">
      <c r="A1302" s="66" t="s">
        <v>14872</v>
      </c>
      <c r="B1302" s="66" t="s">
        <v>14893</v>
      </c>
      <c r="C1302" s="67"/>
      <c r="D1302" s="68"/>
      <c r="E1302" s="67"/>
      <c r="F1302" s="70"/>
      <c r="G1302" s="67"/>
      <c r="H1302" s="71"/>
      <c r="I1302" s="72"/>
      <c r="J1302" s="72"/>
      <c r="K1302" s="36"/>
      <c r="L1302" s="73"/>
      <c r="M1302" s="73"/>
      <c r="N1302" s="74"/>
      <c r="O1302" s="80" t="s">
        <v>326</v>
      </c>
      <c r="P1302" s="82">
        <v>42537.041365740741</v>
      </c>
      <c r="Q1302" s="80" t="s">
        <v>14896</v>
      </c>
      <c r="R1302" s="80"/>
      <c r="S1302" s="80"/>
      <c r="T1302" s="80" t="s">
        <v>14932</v>
      </c>
      <c r="U1302" s="82">
        <v>42537.041365740741</v>
      </c>
      <c r="V1302" s="83" t="s">
        <v>14936</v>
      </c>
      <c r="W1302" s="80"/>
      <c r="X1302" s="80"/>
      <c r="Y1302" s="86" t="s">
        <v>14962</v>
      </c>
      <c r="Z1302" s="86" t="s">
        <v>14987</v>
      </c>
      <c r="AA1302" s="80" t="str">
        <f>VLOOKUP(A1302,Vertices!A$3:$AY$3641,45,FALSE)</f>
        <v>en</v>
      </c>
      <c r="AB1302" s="80" t="str">
        <f>IF(VLOOKUP(A1302,Vertices!A$3:$AY$3641,37,FALSE)=0,"",VLOOKUP(A1302,Vertices!A$3:$AY$3641,37,FALSE))</f>
        <v>LOS ANGELES,CA</v>
      </c>
    </row>
    <row r="1303" spans="1:28" x14ac:dyDescent="0.25">
      <c r="A1303" s="66" t="s">
        <v>14873</v>
      </c>
      <c r="B1303" s="66" t="s">
        <v>14873</v>
      </c>
      <c r="C1303" s="67"/>
      <c r="D1303" s="68"/>
      <c r="E1303" s="67"/>
      <c r="F1303" s="70"/>
      <c r="G1303" s="67"/>
      <c r="H1303" s="71"/>
      <c r="I1303" s="72"/>
      <c r="J1303" s="72"/>
      <c r="K1303" s="36"/>
      <c r="L1303" s="73"/>
      <c r="M1303" s="73"/>
      <c r="N1303" s="74"/>
      <c r="O1303" s="80" t="s">
        <v>179</v>
      </c>
      <c r="P1303" s="82">
        <v>42537.041435185187</v>
      </c>
      <c r="Q1303" s="80" t="s">
        <v>14897</v>
      </c>
      <c r="R1303" s="83" t="s">
        <v>10750</v>
      </c>
      <c r="S1303" s="80" t="s">
        <v>494</v>
      </c>
      <c r="T1303" s="80" t="s">
        <v>14933</v>
      </c>
      <c r="U1303" s="82">
        <v>42537.041435185187</v>
      </c>
      <c r="V1303" s="83" t="s">
        <v>14937</v>
      </c>
      <c r="W1303" s="80"/>
      <c r="X1303" s="80"/>
      <c r="Y1303" s="86" t="s">
        <v>14963</v>
      </c>
      <c r="Z1303" s="80"/>
      <c r="AA1303" s="80" t="str">
        <f>VLOOKUP(A1303,Vertices!A$3:$AY$3641,45,FALSE)</f>
        <v>en</v>
      </c>
      <c r="AB1303" s="80" t="str">
        <f>IF(VLOOKUP(A1303,Vertices!A$3:$AY$3641,37,FALSE)=0,"",VLOOKUP(A1303,Vertices!A$3:$AY$3641,37,FALSE))</f>
        <v>Pittsburgh, PA</v>
      </c>
    </row>
    <row r="1304" spans="1:28" x14ac:dyDescent="0.25">
      <c r="A1304" s="66" t="s">
        <v>14874</v>
      </c>
      <c r="B1304" s="66" t="s">
        <v>14874</v>
      </c>
      <c r="C1304" s="67"/>
      <c r="D1304" s="68"/>
      <c r="E1304" s="67"/>
      <c r="F1304" s="70"/>
      <c r="G1304" s="67"/>
      <c r="H1304" s="71"/>
      <c r="I1304" s="72"/>
      <c r="J1304" s="72"/>
      <c r="K1304" s="36"/>
      <c r="L1304" s="73"/>
      <c r="M1304" s="73"/>
      <c r="N1304" s="74"/>
      <c r="O1304" s="80" t="s">
        <v>179</v>
      </c>
      <c r="P1304" s="82">
        <v>42537.041458333333</v>
      </c>
      <c r="Q1304" s="80" t="s">
        <v>14898</v>
      </c>
      <c r="R1304" s="83" t="s">
        <v>14917</v>
      </c>
      <c r="S1304" s="80" t="s">
        <v>2042</v>
      </c>
      <c r="T1304" s="80"/>
      <c r="U1304" s="82">
        <v>42537.041458333333</v>
      </c>
      <c r="V1304" s="83" t="s">
        <v>14938</v>
      </c>
      <c r="W1304" s="80"/>
      <c r="X1304" s="80"/>
      <c r="Y1304" s="86" t="s">
        <v>14964</v>
      </c>
      <c r="Z1304" s="80"/>
      <c r="AA1304" s="80" t="str">
        <f>VLOOKUP(A1304,Vertices!A$3:$AY$3641,45,FALSE)</f>
        <v>es</v>
      </c>
      <c r="AB1304" s="80" t="str">
        <f>IF(VLOOKUP(A1304,Vertices!A$3:$AY$3641,37,FALSE)=0,"",VLOOKUP(A1304,Vertices!A$3:$AY$3641,37,FALSE))</f>
        <v>Cancun</v>
      </c>
    </row>
    <row r="1305" spans="1:28" x14ac:dyDescent="0.25">
      <c r="A1305" s="66" t="s">
        <v>14875</v>
      </c>
      <c r="B1305" s="66" t="s">
        <v>3291</v>
      </c>
      <c r="C1305" s="67"/>
      <c r="D1305" s="68"/>
      <c r="E1305" s="67"/>
      <c r="F1305" s="70"/>
      <c r="G1305" s="67"/>
      <c r="H1305" s="71"/>
      <c r="I1305" s="72"/>
      <c r="J1305" s="72"/>
      <c r="K1305" s="36"/>
      <c r="L1305" s="73"/>
      <c r="M1305" s="73"/>
      <c r="N1305" s="74"/>
      <c r="O1305" s="80" t="s">
        <v>325</v>
      </c>
      <c r="P1305" s="82">
        <v>42537.041481481479</v>
      </c>
      <c r="Q1305" s="80" t="s">
        <v>3353</v>
      </c>
      <c r="R1305" s="83" t="s">
        <v>3421</v>
      </c>
      <c r="S1305" s="80" t="s">
        <v>488</v>
      </c>
      <c r="T1305" s="80"/>
      <c r="U1305" s="82">
        <v>42537.041481481479</v>
      </c>
      <c r="V1305" s="83" t="s">
        <v>14939</v>
      </c>
      <c r="W1305" s="80"/>
      <c r="X1305" s="80"/>
      <c r="Y1305" s="86" t="s">
        <v>14965</v>
      </c>
      <c r="Z1305" s="80"/>
      <c r="AA1305" s="80" t="str">
        <f>VLOOKUP(A1305,Vertices!A$3:$AY$3641,45,FALSE)</f>
        <v>en</v>
      </c>
      <c r="AB1305" s="80" t="str">
        <f>IF(VLOOKUP(A1305,Vertices!A$3:$AY$3641,37,FALSE)=0,"",VLOOKUP(A1305,Vertices!A$3:$AY$3641,37,FALSE))</f>
        <v>Corpus Christi, TX</v>
      </c>
    </row>
    <row r="1306" spans="1:28" x14ac:dyDescent="0.25">
      <c r="A1306" s="66" t="s">
        <v>14876</v>
      </c>
      <c r="B1306" s="66" t="s">
        <v>14876</v>
      </c>
      <c r="C1306" s="67"/>
      <c r="D1306" s="68"/>
      <c r="E1306" s="67"/>
      <c r="F1306" s="70"/>
      <c r="G1306" s="67"/>
      <c r="H1306" s="71"/>
      <c r="I1306" s="72"/>
      <c r="J1306" s="72"/>
      <c r="K1306" s="36"/>
      <c r="L1306" s="73"/>
      <c r="M1306" s="73"/>
      <c r="N1306" s="74"/>
      <c r="O1306" s="80" t="s">
        <v>179</v>
      </c>
      <c r="P1306" s="82">
        <v>42537.041712962964</v>
      </c>
      <c r="Q1306" s="80" t="s">
        <v>14899</v>
      </c>
      <c r="R1306" s="83" t="s">
        <v>14918</v>
      </c>
      <c r="S1306" s="80" t="s">
        <v>14929</v>
      </c>
      <c r="T1306" s="80"/>
      <c r="U1306" s="82">
        <v>42537.041712962964</v>
      </c>
      <c r="V1306" s="83" t="s">
        <v>14940</v>
      </c>
      <c r="W1306" s="80"/>
      <c r="X1306" s="80"/>
      <c r="Y1306" s="86" t="s">
        <v>14966</v>
      </c>
      <c r="Z1306" s="80"/>
      <c r="AA1306" s="80" t="str">
        <f>VLOOKUP(A1306,Vertices!A$3:$AY$3641,45,FALSE)</f>
        <v>en</v>
      </c>
      <c r="AB1306" s="80" t="str">
        <f>IF(VLOOKUP(A1306,Vertices!A$3:$AY$3641,37,FALSE)=0,"",VLOOKUP(A1306,Vertices!A$3:$AY$3641,37,FALSE))</f>
        <v>New York</v>
      </c>
    </row>
    <row r="1307" spans="1:28" x14ac:dyDescent="0.25">
      <c r="A1307" s="66" t="s">
        <v>14877</v>
      </c>
      <c r="B1307" s="66" t="s">
        <v>12273</v>
      </c>
      <c r="C1307" s="67"/>
      <c r="D1307" s="68"/>
      <c r="E1307" s="67"/>
      <c r="F1307" s="70"/>
      <c r="G1307" s="67"/>
      <c r="H1307" s="71"/>
      <c r="I1307" s="72"/>
      <c r="J1307" s="72"/>
      <c r="K1307" s="36"/>
      <c r="L1307" s="73"/>
      <c r="M1307" s="73"/>
      <c r="N1307" s="74"/>
      <c r="O1307" s="80" t="s">
        <v>325</v>
      </c>
      <c r="P1307" s="82">
        <v>42537.041724537034</v>
      </c>
      <c r="Q1307" s="80" t="s">
        <v>12554</v>
      </c>
      <c r="R1307" s="83" t="s">
        <v>12300</v>
      </c>
      <c r="S1307" s="80" t="s">
        <v>498</v>
      </c>
      <c r="T1307" s="80"/>
      <c r="U1307" s="82">
        <v>42537.041724537034</v>
      </c>
      <c r="V1307" s="83" t="s">
        <v>14941</v>
      </c>
      <c r="W1307" s="80"/>
      <c r="X1307" s="80"/>
      <c r="Y1307" s="86" t="s">
        <v>14967</v>
      </c>
      <c r="Z1307" s="80"/>
      <c r="AA1307" s="80" t="str">
        <f>VLOOKUP(A1307,Vertices!A$3:$AY$3641,45,FALSE)</f>
        <v>es</v>
      </c>
      <c r="AB1307" s="80" t="str">
        <f>IF(VLOOKUP(A1307,Vertices!A$3:$AY$3641,37,FALSE)=0,"",VLOOKUP(A1307,Vertices!A$3:$AY$3641,37,FALSE))</f>
        <v/>
      </c>
    </row>
    <row r="1308" spans="1:28" x14ac:dyDescent="0.25">
      <c r="A1308" s="66" t="s">
        <v>14878</v>
      </c>
      <c r="B1308" s="66" t="s">
        <v>14878</v>
      </c>
      <c r="C1308" s="67"/>
      <c r="D1308" s="68"/>
      <c r="E1308" s="67"/>
      <c r="F1308" s="70"/>
      <c r="G1308" s="67"/>
      <c r="H1308" s="71"/>
      <c r="I1308" s="72"/>
      <c r="J1308" s="72"/>
      <c r="K1308" s="36"/>
      <c r="L1308" s="73"/>
      <c r="M1308" s="73"/>
      <c r="N1308" s="74"/>
      <c r="O1308" s="80" t="s">
        <v>179</v>
      </c>
      <c r="P1308" s="82">
        <v>42537.041759259257</v>
      </c>
      <c r="Q1308" s="80" t="s">
        <v>14900</v>
      </c>
      <c r="R1308" s="83" t="s">
        <v>14919</v>
      </c>
      <c r="S1308" s="80" t="s">
        <v>475</v>
      </c>
      <c r="T1308" s="80"/>
      <c r="U1308" s="82">
        <v>42537.041759259257</v>
      </c>
      <c r="V1308" s="83" t="s">
        <v>14942</v>
      </c>
      <c r="W1308" s="80"/>
      <c r="X1308" s="80"/>
      <c r="Y1308" s="86" t="s">
        <v>14968</v>
      </c>
      <c r="Z1308" s="80"/>
      <c r="AA1308" s="80" t="str">
        <f>VLOOKUP(A1308,Vertices!A$3:$AY$3641,45,FALSE)</f>
        <v>en</v>
      </c>
      <c r="AB1308" s="80" t="str">
        <f>IF(VLOOKUP(A1308,Vertices!A$3:$AY$3641,37,FALSE)=0,"",VLOOKUP(A1308,Vertices!A$3:$AY$3641,37,FALSE))</f>
        <v>Washington, D.C.</v>
      </c>
    </row>
    <row r="1309" spans="1:28" x14ac:dyDescent="0.25">
      <c r="A1309" s="66" t="s">
        <v>14246</v>
      </c>
      <c r="B1309" s="66" t="s">
        <v>14246</v>
      </c>
      <c r="C1309" s="67"/>
      <c r="D1309" s="68"/>
      <c r="E1309" s="67"/>
      <c r="F1309" s="70"/>
      <c r="G1309" s="67"/>
      <c r="H1309" s="71"/>
      <c r="I1309" s="72"/>
      <c r="J1309" s="72"/>
      <c r="K1309" s="36"/>
      <c r="L1309" s="73"/>
      <c r="M1309" s="73"/>
      <c r="N1309" s="74"/>
      <c r="O1309" s="80" t="s">
        <v>179</v>
      </c>
      <c r="P1309" s="82">
        <v>42537.041759259257</v>
      </c>
      <c r="Q1309" s="80" t="s">
        <v>14901</v>
      </c>
      <c r="R1309" s="83" t="s">
        <v>14920</v>
      </c>
      <c r="S1309" s="80" t="s">
        <v>14282</v>
      </c>
      <c r="T1309" s="80"/>
      <c r="U1309" s="82">
        <v>42537.041759259257</v>
      </c>
      <c r="V1309" s="83" t="s">
        <v>14943</v>
      </c>
      <c r="W1309" s="80"/>
      <c r="X1309" s="80"/>
      <c r="Y1309" s="86" t="s">
        <v>14969</v>
      </c>
      <c r="Z1309" s="80"/>
      <c r="AA1309" s="80" t="str">
        <f>VLOOKUP(A1309,Vertices!A$3:$AY$3641,45,FALSE)</f>
        <v>en-gb</v>
      </c>
      <c r="AB1309" s="80" t="str">
        <f>IF(VLOOKUP(A1309,Vertices!A$3:$AY$3641,37,FALSE)=0,"",VLOOKUP(A1309,Vertices!A$3:$AY$3641,37,FALSE))</f>
        <v>Ireland</v>
      </c>
    </row>
    <row r="1310" spans="1:28" x14ac:dyDescent="0.25">
      <c r="A1310" s="66" t="s">
        <v>14879</v>
      </c>
      <c r="B1310" s="66" t="s">
        <v>14879</v>
      </c>
      <c r="C1310" s="67"/>
      <c r="D1310" s="68"/>
      <c r="E1310" s="67"/>
      <c r="F1310" s="70"/>
      <c r="G1310" s="67"/>
      <c r="H1310" s="71"/>
      <c r="I1310" s="72"/>
      <c r="J1310" s="72"/>
      <c r="K1310" s="36"/>
      <c r="L1310" s="73"/>
      <c r="M1310" s="73"/>
      <c r="N1310" s="74"/>
      <c r="O1310" s="80" t="s">
        <v>179</v>
      </c>
      <c r="P1310" s="82">
        <v>42537.041817129626</v>
      </c>
      <c r="Q1310" s="80" t="s">
        <v>14902</v>
      </c>
      <c r="R1310" s="83" t="s">
        <v>14921</v>
      </c>
      <c r="S1310" s="80" t="s">
        <v>2042</v>
      </c>
      <c r="T1310" s="80" t="s">
        <v>14934</v>
      </c>
      <c r="U1310" s="82">
        <v>42537.041817129626</v>
      </c>
      <c r="V1310" s="83" t="s">
        <v>14944</v>
      </c>
      <c r="W1310" s="80"/>
      <c r="X1310" s="80"/>
      <c r="Y1310" s="86" t="s">
        <v>14970</v>
      </c>
      <c r="Z1310" s="80"/>
      <c r="AA1310" s="80" t="str">
        <f>VLOOKUP(A1310,Vertices!A$3:$AY$3641,45,FALSE)</f>
        <v>en</v>
      </c>
      <c r="AB1310" s="80" t="str">
        <f>IF(VLOOKUP(A1310,Vertices!A$3:$AY$3641,37,FALSE)=0,"",VLOOKUP(A1310,Vertices!A$3:$AY$3641,37,FALSE))</f>
        <v>Washington, D.C.</v>
      </c>
    </row>
    <row r="1311" spans="1:28" x14ac:dyDescent="0.25">
      <c r="A1311" s="66" t="s">
        <v>14880</v>
      </c>
      <c r="B1311" s="66" t="s">
        <v>14880</v>
      </c>
      <c r="C1311" s="67"/>
      <c r="D1311" s="68"/>
      <c r="E1311" s="67"/>
      <c r="F1311" s="70"/>
      <c r="G1311" s="67"/>
      <c r="H1311" s="71"/>
      <c r="I1311" s="72"/>
      <c r="J1311" s="72"/>
      <c r="K1311" s="36"/>
      <c r="L1311" s="73"/>
      <c r="M1311" s="73"/>
      <c r="N1311" s="74"/>
      <c r="O1311" s="80" t="s">
        <v>179</v>
      </c>
      <c r="P1311" s="82">
        <v>42537.041875000003</v>
      </c>
      <c r="Q1311" s="80" t="s">
        <v>14903</v>
      </c>
      <c r="R1311" s="83" t="s">
        <v>14922</v>
      </c>
      <c r="S1311" s="80" t="s">
        <v>9958</v>
      </c>
      <c r="T1311" s="80"/>
      <c r="U1311" s="82">
        <v>42537.041875000003</v>
      </c>
      <c r="V1311" s="83" t="s">
        <v>14945</v>
      </c>
      <c r="W1311" s="80"/>
      <c r="X1311" s="80"/>
      <c r="Y1311" s="86" t="s">
        <v>14971</v>
      </c>
      <c r="Z1311" s="80"/>
      <c r="AA1311" s="80" t="str">
        <f>VLOOKUP(A1311,Vertices!A$3:$AY$3641,45,FALSE)</f>
        <v>pt</v>
      </c>
      <c r="AB1311" s="80" t="str">
        <f>IF(VLOOKUP(A1311,Vertices!A$3:$AY$3641,37,FALSE)=0,"",VLOOKUP(A1311,Vertices!A$3:$AY$3641,37,FALSE))</f>
        <v/>
      </c>
    </row>
    <row r="1312" spans="1:28" x14ac:dyDescent="0.25">
      <c r="A1312" s="66" t="s">
        <v>14881</v>
      </c>
      <c r="B1312" s="66" t="s">
        <v>14881</v>
      </c>
      <c r="C1312" s="67"/>
      <c r="D1312" s="68"/>
      <c r="E1312" s="67"/>
      <c r="F1312" s="70"/>
      <c r="G1312" s="67"/>
      <c r="H1312" s="71"/>
      <c r="I1312" s="72"/>
      <c r="J1312" s="72"/>
      <c r="K1312" s="36"/>
      <c r="L1312" s="73"/>
      <c r="M1312" s="73"/>
      <c r="N1312" s="74"/>
      <c r="O1312" s="80" t="s">
        <v>179</v>
      </c>
      <c r="P1312" s="82">
        <v>42537.041678240741</v>
      </c>
      <c r="Q1312" s="80" t="s">
        <v>14904</v>
      </c>
      <c r="R1312" s="83" t="s">
        <v>12300</v>
      </c>
      <c r="S1312" s="80" t="s">
        <v>498</v>
      </c>
      <c r="T1312" s="80"/>
      <c r="U1312" s="82">
        <v>42537.041678240741</v>
      </c>
      <c r="V1312" s="83" t="s">
        <v>14946</v>
      </c>
      <c r="W1312" s="80"/>
      <c r="X1312" s="80"/>
      <c r="Y1312" s="86" t="s">
        <v>14972</v>
      </c>
      <c r="Z1312" s="80"/>
      <c r="AA1312" s="80" t="str">
        <f>VLOOKUP(A1312,Vertices!A$3:$AY$3641,45,FALSE)</f>
        <v>es</v>
      </c>
      <c r="AB1312" s="80" t="str">
        <f>IF(VLOOKUP(A1312,Vertices!A$3:$AY$3641,37,FALSE)=0,"",VLOOKUP(A1312,Vertices!A$3:$AY$3641,37,FALSE))</f>
        <v>Venezuela</v>
      </c>
    </row>
    <row r="1313" spans="1:28" x14ac:dyDescent="0.25">
      <c r="A1313" s="66" t="s">
        <v>14881</v>
      </c>
      <c r="B1313" s="66" t="s">
        <v>14881</v>
      </c>
      <c r="C1313" s="67"/>
      <c r="D1313" s="68"/>
      <c r="E1313" s="67"/>
      <c r="F1313" s="70"/>
      <c r="G1313" s="67"/>
      <c r="H1313" s="71"/>
      <c r="I1313" s="72"/>
      <c r="J1313" s="72"/>
      <c r="K1313" s="36"/>
      <c r="L1313" s="73"/>
      <c r="M1313" s="73"/>
      <c r="N1313" s="74"/>
      <c r="O1313" s="80" t="s">
        <v>179</v>
      </c>
      <c r="P1313" s="82">
        <v>42537.041886574072</v>
      </c>
      <c r="Q1313" s="80" t="s">
        <v>14905</v>
      </c>
      <c r="R1313" s="83" t="s">
        <v>12300</v>
      </c>
      <c r="S1313" s="80" t="s">
        <v>498</v>
      </c>
      <c r="T1313" s="80"/>
      <c r="U1313" s="82">
        <v>42537.041886574072</v>
      </c>
      <c r="V1313" s="83" t="s">
        <v>14947</v>
      </c>
      <c r="W1313" s="80"/>
      <c r="X1313" s="80"/>
      <c r="Y1313" s="86" t="s">
        <v>14973</v>
      </c>
      <c r="Z1313" s="80"/>
      <c r="AA1313" s="80" t="str">
        <f>VLOOKUP(A1313,Vertices!A$3:$AY$3641,45,FALSE)</f>
        <v>es</v>
      </c>
      <c r="AB1313" s="80" t="str">
        <f>IF(VLOOKUP(A1313,Vertices!A$3:$AY$3641,37,FALSE)=0,"",VLOOKUP(A1313,Vertices!A$3:$AY$3641,37,FALSE))</f>
        <v>Venezuela</v>
      </c>
    </row>
    <row r="1314" spans="1:28" x14ac:dyDescent="0.25">
      <c r="A1314" s="66" t="s">
        <v>14882</v>
      </c>
      <c r="B1314" s="66" t="s">
        <v>14882</v>
      </c>
      <c r="C1314" s="67"/>
      <c r="D1314" s="68"/>
      <c r="E1314" s="67"/>
      <c r="F1314" s="70"/>
      <c r="G1314" s="67"/>
      <c r="H1314" s="71"/>
      <c r="I1314" s="72"/>
      <c r="J1314" s="72"/>
      <c r="K1314" s="36"/>
      <c r="L1314" s="73"/>
      <c r="M1314" s="73"/>
      <c r="N1314" s="74"/>
      <c r="O1314" s="80" t="s">
        <v>179</v>
      </c>
      <c r="P1314" s="82">
        <v>42537.041898148149</v>
      </c>
      <c r="Q1314" s="80" t="s">
        <v>14906</v>
      </c>
      <c r="R1314" s="80"/>
      <c r="S1314" s="80"/>
      <c r="T1314" s="80"/>
      <c r="U1314" s="82">
        <v>42537.041898148149</v>
      </c>
      <c r="V1314" s="83" t="s">
        <v>14948</v>
      </c>
      <c r="W1314" s="80"/>
      <c r="X1314" s="80"/>
      <c r="Y1314" s="86" t="s">
        <v>14974</v>
      </c>
      <c r="Z1314" s="80"/>
      <c r="AA1314" s="80" t="str">
        <f>VLOOKUP(A1314,Vertices!A$3:$AY$3641,45,FALSE)</f>
        <v>pt</v>
      </c>
      <c r="AB1314" s="80" t="str">
        <f>IF(VLOOKUP(A1314,Vertices!A$3:$AY$3641,37,FALSE)=0,"",VLOOKUP(A1314,Vertices!A$3:$AY$3641,37,FALSE))</f>
        <v>Gravataí, Brasil</v>
      </c>
    </row>
    <row r="1315" spans="1:28" x14ac:dyDescent="0.25">
      <c r="A1315" s="66" t="s">
        <v>14883</v>
      </c>
      <c r="B1315" s="66" t="s">
        <v>12273</v>
      </c>
      <c r="C1315" s="67"/>
      <c r="D1315" s="68"/>
      <c r="E1315" s="67"/>
      <c r="F1315" s="70"/>
      <c r="G1315" s="67"/>
      <c r="H1315" s="71"/>
      <c r="I1315" s="72"/>
      <c r="J1315" s="72"/>
      <c r="K1315" s="36"/>
      <c r="L1315" s="73"/>
      <c r="M1315" s="73"/>
      <c r="N1315" s="74"/>
      <c r="O1315" s="80" t="s">
        <v>325</v>
      </c>
      <c r="P1315" s="82">
        <v>42537.041921296295</v>
      </c>
      <c r="Q1315" s="80" t="s">
        <v>12554</v>
      </c>
      <c r="R1315" s="83" t="s">
        <v>12300</v>
      </c>
      <c r="S1315" s="80" t="s">
        <v>498</v>
      </c>
      <c r="T1315" s="80"/>
      <c r="U1315" s="82">
        <v>42537.041921296295</v>
      </c>
      <c r="V1315" s="83" t="s">
        <v>14949</v>
      </c>
      <c r="W1315" s="80"/>
      <c r="X1315" s="80"/>
      <c r="Y1315" s="86" t="s">
        <v>14975</v>
      </c>
      <c r="Z1315" s="80"/>
      <c r="AA1315" s="80" t="str">
        <f>VLOOKUP(A1315,Vertices!A$3:$AY$3641,45,FALSE)</f>
        <v>es</v>
      </c>
      <c r="AB1315" s="80" t="str">
        <f>IF(VLOOKUP(A1315,Vertices!A$3:$AY$3641,37,FALSE)=0,"",VLOOKUP(A1315,Vertices!A$3:$AY$3641,37,FALSE))</f>
        <v xml:space="preserve">pico bolivar 24/12/13 </v>
      </c>
    </row>
    <row r="1316" spans="1:28" x14ac:dyDescent="0.25">
      <c r="A1316" s="66" t="s">
        <v>14884</v>
      </c>
      <c r="B1316" s="66" t="s">
        <v>14884</v>
      </c>
      <c r="C1316" s="67"/>
      <c r="D1316" s="68"/>
      <c r="E1316" s="67"/>
      <c r="F1316" s="70"/>
      <c r="G1316" s="67"/>
      <c r="H1316" s="71"/>
      <c r="I1316" s="72"/>
      <c r="J1316" s="72"/>
      <c r="K1316" s="36"/>
      <c r="L1316" s="73"/>
      <c r="M1316" s="73"/>
      <c r="N1316" s="74"/>
      <c r="O1316" s="80" t="s">
        <v>179</v>
      </c>
      <c r="P1316" s="82">
        <v>42537.042037037034</v>
      </c>
      <c r="Q1316" s="80" t="s">
        <v>14907</v>
      </c>
      <c r="R1316" s="80"/>
      <c r="S1316" s="80"/>
      <c r="T1316" s="80"/>
      <c r="U1316" s="82">
        <v>42537.042037037034</v>
      </c>
      <c r="V1316" s="83" t="s">
        <v>14950</v>
      </c>
      <c r="W1316" s="80"/>
      <c r="X1316" s="80"/>
      <c r="Y1316" s="86" t="s">
        <v>14976</v>
      </c>
      <c r="Z1316" s="80"/>
      <c r="AA1316" s="80" t="str">
        <f>VLOOKUP(A1316,Vertices!A$3:$AY$3641,45,FALSE)</f>
        <v>es</v>
      </c>
      <c r="AB1316" s="80" t="str">
        <f>IF(VLOOKUP(A1316,Vertices!A$3:$AY$3641,37,FALSE)=0,"",VLOOKUP(A1316,Vertices!A$3:$AY$3641,37,FALSE))</f>
        <v>Panamá</v>
      </c>
    </row>
    <row r="1317" spans="1:28" x14ac:dyDescent="0.25">
      <c r="A1317" s="66" t="s">
        <v>14885</v>
      </c>
      <c r="B1317" s="66" t="s">
        <v>14885</v>
      </c>
      <c r="C1317" s="67"/>
      <c r="D1317" s="68"/>
      <c r="E1317" s="67"/>
      <c r="F1317" s="70"/>
      <c r="G1317" s="67"/>
      <c r="H1317" s="71"/>
      <c r="I1317" s="72"/>
      <c r="J1317" s="72"/>
      <c r="K1317" s="36"/>
      <c r="L1317" s="73"/>
      <c r="M1317" s="73"/>
      <c r="N1317" s="74"/>
      <c r="O1317" s="80" t="s">
        <v>179</v>
      </c>
      <c r="P1317" s="82">
        <v>42537.042060185187</v>
      </c>
      <c r="Q1317" s="80" t="s">
        <v>14908</v>
      </c>
      <c r="R1317" s="83" t="s">
        <v>14923</v>
      </c>
      <c r="S1317" s="80" t="s">
        <v>475</v>
      </c>
      <c r="T1317" s="80"/>
      <c r="U1317" s="82">
        <v>42537.042060185187</v>
      </c>
      <c r="V1317" s="83" t="s">
        <v>14951</v>
      </c>
      <c r="W1317" s="80"/>
      <c r="X1317" s="80"/>
      <c r="Y1317" s="86" t="s">
        <v>14977</v>
      </c>
      <c r="Z1317" s="80"/>
      <c r="AA1317" s="80" t="str">
        <f>VLOOKUP(A1317,Vertices!A$3:$AY$3641,45,FALSE)</f>
        <v>ja</v>
      </c>
      <c r="AB1317" s="80" t="str">
        <f>IF(VLOOKUP(A1317,Vertices!A$3:$AY$3641,37,FALSE)=0,"",VLOOKUP(A1317,Vertices!A$3:$AY$3641,37,FALSE))</f>
        <v>東京　ツイ友さん沢山ほしいな。コメント・フォロー大歓迎です♫</v>
      </c>
    </row>
    <row r="1318" spans="1:28" x14ac:dyDescent="0.25">
      <c r="A1318" s="66" t="s">
        <v>14056</v>
      </c>
      <c r="B1318" s="66" t="s">
        <v>14056</v>
      </c>
      <c r="C1318" s="67"/>
      <c r="D1318" s="68"/>
      <c r="E1318" s="67"/>
      <c r="F1318" s="70"/>
      <c r="G1318" s="67"/>
      <c r="H1318" s="71"/>
      <c r="I1318" s="72"/>
      <c r="J1318" s="72"/>
      <c r="K1318" s="36"/>
      <c r="L1318" s="73"/>
      <c r="M1318" s="73"/>
      <c r="N1318" s="74"/>
      <c r="O1318" s="80" t="s">
        <v>179</v>
      </c>
      <c r="P1318" s="82">
        <v>42537.041979166665</v>
      </c>
      <c r="Q1318" s="80" t="s">
        <v>14909</v>
      </c>
      <c r="R1318" s="80" t="s">
        <v>14924</v>
      </c>
      <c r="S1318" s="80" t="s">
        <v>14930</v>
      </c>
      <c r="T1318" s="80"/>
      <c r="U1318" s="82">
        <v>42537.041979166665</v>
      </c>
      <c r="V1318" s="83" t="s">
        <v>14952</v>
      </c>
      <c r="W1318" s="80"/>
      <c r="X1318" s="80"/>
      <c r="Y1318" s="86" t="s">
        <v>14978</v>
      </c>
      <c r="Z1318" s="80"/>
      <c r="AA1318" s="80" t="str">
        <f>VLOOKUP(A1318,Vertices!A$3:$AY$3641,45,FALSE)</f>
        <v>en</v>
      </c>
      <c r="AB1318" s="80" t="str">
        <f>IF(VLOOKUP(A1318,Vertices!A$3:$AY$3641,37,FALSE)=0,"",VLOOKUP(A1318,Vertices!A$3:$AY$3641,37,FALSE))</f>
        <v>United States</v>
      </c>
    </row>
    <row r="1319" spans="1:28" x14ac:dyDescent="0.25">
      <c r="A1319" s="66" t="s">
        <v>14886</v>
      </c>
      <c r="B1319" s="66" t="s">
        <v>14056</v>
      </c>
      <c r="C1319" s="67"/>
      <c r="D1319" s="68"/>
      <c r="E1319" s="67"/>
      <c r="F1319" s="70"/>
      <c r="G1319" s="67"/>
      <c r="H1319" s="71"/>
      <c r="I1319" s="72"/>
      <c r="J1319" s="72"/>
      <c r="K1319" s="36"/>
      <c r="L1319" s="73"/>
      <c r="M1319" s="73"/>
      <c r="N1319" s="74"/>
      <c r="O1319" s="80" t="s">
        <v>325</v>
      </c>
      <c r="P1319" s="82">
        <v>42537.042164351849</v>
      </c>
      <c r="Q1319" s="80" t="s">
        <v>14910</v>
      </c>
      <c r="R1319" s="80" t="s">
        <v>14924</v>
      </c>
      <c r="S1319" s="80" t="s">
        <v>14930</v>
      </c>
      <c r="T1319" s="80"/>
      <c r="U1319" s="82">
        <v>42537.042164351849</v>
      </c>
      <c r="V1319" s="83" t="s">
        <v>14953</v>
      </c>
      <c r="W1319" s="80"/>
      <c r="X1319" s="80"/>
      <c r="Y1319" s="86" t="s">
        <v>14979</v>
      </c>
      <c r="Z1319" s="80"/>
      <c r="AA1319" s="80" t="str">
        <f>VLOOKUP(A1319,Vertices!A$3:$AY$3641,45,FALSE)</f>
        <v>en</v>
      </c>
      <c r="AB1319" s="80" t="str">
        <f>IF(VLOOKUP(A1319,Vertices!A$3:$AY$3641,37,FALSE)=0,"",VLOOKUP(A1319,Vertices!A$3:$AY$3641,37,FALSE))</f>
        <v>Host of Tamara Leighs Trend On</v>
      </c>
    </row>
    <row r="1320" spans="1:28" x14ac:dyDescent="0.25">
      <c r="A1320" s="66" t="s">
        <v>14457</v>
      </c>
      <c r="B1320" s="66" t="s">
        <v>14457</v>
      </c>
      <c r="C1320" s="67"/>
      <c r="D1320" s="68"/>
      <c r="E1320" s="67"/>
      <c r="F1320" s="70"/>
      <c r="G1320" s="67"/>
      <c r="H1320" s="71"/>
      <c r="I1320" s="72"/>
      <c r="J1320" s="72"/>
      <c r="K1320" s="36"/>
      <c r="L1320" s="73"/>
      <c r="M1320" s="73"/>
      <c r="N1320" s="74"/>
      <c r="O1320" s="80" t="s">
        <v>179</v>
      </c>
      <c r="P1320" s="82">
        <v>42537.042164351849</v>
      </c>
      <c r="Q1320" s="80" t="s">
        <v>14911</v>
      </c>
      <c r="R1320" s="83" t="s">
        <v>14925</v>
      </c>
      <c r="S1320" s="80" t="s">
        <v>476</v>
      </c>
      <c r="T1320" s="80"/>
      <c r="U1320" s="82">
        <v>42537.042164351849</v>
      </c>
      <c r="V1320" s="83" t="s">
        <v>14954</v>
      </c>
      <c r="W1320" s="80"/>
      <c r="X1320" s="80"/>
      <c r="Y1320" s="86" t="s">
        <v>14980</v>
      </c>
      <c r="Z1320" s="80"/>
      <c r="AA1320" s="80" t="str">
        <f>VLOOKUP(A1320,Vertices!A$3:$AY$3641,45,FALSE)</f>
        <v>en</v>
      </c>
      <c r="AB1320" s="80" t="str">
        <f>IF(VLOOKUP(A1320,Vertices!A$3:$AY$3641,37,FALSE)=0,"",VLOOKUP(A1320,Vertices!A$3:$AY$3641,37,FALSE))</f>
        <v>Santa Catarina, Brazil</v>
      </c>
    </row>
    <row r="1321" spans="1:28" x14ac:dyDescent="0.25">
      <c r="A1321" s="66" t="s">
        <v>14887</v>
      </c>
      <c r="B1321" s="66" t="s">
        <v>14480</v>
      </c>
      <c r="C1321" s="67"/>
      <c r="D1321" s="68"/>
      <c r="E1321" s="67"/>
      <c r="F1321" s="70"/>
      <c r="G1321" s="67"/>
      <c r="H1321" s="71"/>
      <c r="I1321" s="72"/>
      <c r="J1321" s="72"/>
      <c r="K1321" s="36"/>
      <c r="L1321" s="73"/>
      <c r="M1321" s="73"/>
      <c r="N1321" s="74"/>
      <c r="O1321" s="80" t="s">
        <v>325</v>
      </c>
      <c r="P1321" s="82">
        <v>42537.042175925926</v>
      </c>
      <c r="Q1321" s="80" t="s">
        <v>14912</v>
      </c>
      <c r="R1321" s="83" t="s">
        <v>14926</v>
      </c>
      <c r="S1321" s="80" t="s">
        <v>5019</v>
      </c>
      <c r="T1321" s="80"/>
      <c r="U1321" s="82">
        <v>42537.042175925926</v>
      </c>
      <c r="V1321" s="83" t="s">
        <v>14955</v>
      </c>
      <c r="W1321" s="80"/>
      <c r="X1321" s="80"/>
      <c r="Y1321" s="86" t="s">
        <v>14981</v>
      </c>
      <c r="Z1321" s="80"/>
      <c r="AA1321" s="80" t="str">
        <f>VLOOKUP(A1321,Vertices!A$3:$AY$3641,45,FALSE)</f>
        <v>en</v>
      </c>
      <c r="AB1321" s="80" t="str">
        <f>IF(VLOOKUP(A1321,Vertices!A$3:$AY$3641,37,FALSE)=0,"",VLOOKUP(A1321,Vertices!A$3:$AY$3641,37,FALSE))</f>
        <v/>
      </c>
    </row>
    <row r="1322" spans="1:28" x14ac:dyDescent="0.25">
      <c r="A1322" s="66" t="s">
        <v>14888</v>
      </c>
      <c r="B1322" s="66" t="s">
        <v>14894</v>
      </c>
      <c r="C1322" s="67"/>
      <c r="D1322" s="68"/>
      <c r="E1322" s="67"/>
      <c r="F1322" s="70"/>
      <c r="G1322" s="67"/>
      <c r="H1322" s="71"/>
      <c r="I1322" s="72"/>
      <c r="J1322" s="72"/>
      <c r="K1322" s="36"/>
      <c r="L1322" s="73"/>
      <c r="M1322" s="73"/>
      <c r="N1322" s="74"/>
      <c r="O1322" s="80" t="s">
        <v>325</v>
      </c>
      <c r="P1322" s="82">
        <v>42537.042222222219</v>
      </c>
      <c r="Q1322" s="80" t="s">
        <v>14913</v>
      </c>
      <c r="R1322" s="80"/>
      <c r="S1322" s="80"/>
      <c r="T1322" s="80"/>
      <c r="U1322" s="82">
        <v>42537.042222222219</v>
      </c>
      <c r="V1322" s="83" t="s">
        <v>14956</v>
      </c>
      <c r="W1322" s="80"/>
      <c r="X1322" s="80"/>
      <c r="Y1322" s="86" t="s">
        <v>14982</v>
      </c>
      <c r="Z1322" s="80"/>
      <c r="AA1322" s="80" t="str">
        <f>VLOOKUP(A1322,Vertices!A$3:$AY$3641,45,FALSE)</f>
        <v>es</v>
      </c>
      <c r="AB1322" s="80" t="str">
        <f>IF(VLOOKUP(A1322,Vertices!A$3:$AY$3641,37,FALSE)=0,"",VLOOKUP(A1322,Vertices!A$3:$AY$3641,37,FALSE))</f>
        <v/>
      </c>
    </row>
    <row r="1323" spans="1:28" x14ac:dyDescent="0.25">
      <c r="A1323" s="66" t="s">
        <v>14889</v>
      </c>
      <c r="B1323" s="66" t="s">
        <v>8451</v>
      </c>
      <c r="C1323" s="67"/>
      <c r="D1323" s="68"/>
      <c r="E1323" s="67"/>
      <c r="F1323" s="70"/>
      <c r="G1323" s="67"/>
      <c r="H1323" s="71"/>
      <c r="I1323" s="72"/>
      <c r="J1323" s="72"/>
      <c r="K1323" s="36"/>
      <c r="L1323" s="73"/>
      <c r="M1323" s="73"/>
      <c r="N1323" s="74"/>
      <c r="O1323" s="80" t="s">
        <v>325</v>
      </c>
      <c r="P1323" s="82">
        <v>42537.042268518519</v>
      </c>
      <c r="Q1323" s="80" t="s">
        <v>8512</v>
      </c>
      <c r="R1323" s="83" t="s">
        <v>3414</v>
      </c>
      <c r="S1323" s="80" t="s">
        <v>3446</v>
      </c>
      <c r="T1323" s="80"/>
      <c r="U1323" s="82">
        <v>42537.042268518519</v>
      </c>
      <c r="V1323" s="83" t="s">
        <v>14957</v>
      </c>
      <c r="W1323" s="80"/>
      <c r="X1323" s="80"/>
      <c r="Y1323" s="86" t="s">
        <v>14983</v>
      </c>
      <c r="Z1323" s="80"/>
      <c r="AA1323" s="80" t="str">
        <f>VLOOKUP(A1323,Vertices!A$3:$AY$3641,45,FALSE)</f>
        <v>en</v>
      </c>
      <c r="AB1323" s="80" t="str">
        <f>IF(VLOOKUP(A1323,Vertices!A$3:$AY$3641,37,FALSE)=0,"",VLOOKUP(A1323,Vertices!A$3:$AY$3641,37,FALSE))</f>
        <v/>
      </c>
    </row>
    <row r="1324" spans="1:28" x14ac:dyDescent="0.25">
      <c r="A1324" s="66" t="s">
        <v>14890</v>
      </c>
      <c r="B1324" s="66" t="s">
        <v>14890</v>
      </c>
      <c r="C1324" s="67"/>
      <c r="D1324" s="68"/>
      <c r="E1324" s="67"/>
      <c r="F1324" s="70"/>
      <c r="G1324" s="67"/>
      <c r="H1324" s="71"/>
      <c r="I1324" s="72"/>
      <c r="J1324" s="72"/>
      <c r="K1324" s="36"/>
      <c r="L1324" s="73"/>
      <c r="M1324" s="73"/>
      <c r="N1324" s="74"/>
      <c r="O1324" s="80" t="s">
        <v>179</v>
      </c>
      <c r="P1324" s="82">
        <v>42537.042349537034</v>
      </c>
      <c r="Q1324" s="80" t="s">
        <v>14914</v>
      </c>
      <c r="R1324" s="83" t="s">
        <v>2003</v>
      </c>
      <c r="S1324" s="80" t="s">
        <v>2040</v>
      </c>
      <c r="T1324" s="80"/>
      <c r="U1324" s="82">
        <v>42537.042349537034</v>
      </c>
      <c r="V1324" s="83" t="s">
        <v>14958</v>
      </c>
      <c r="W1324" s="80"/>
      <c r="X1324" s="80"/>
      <c r="Y1324" s="86" t="s">
        <v>14984</v>
      </c>
      <c r="Z1324" s="80"/>
      <c r="AA1324" s="80" t="str">
        <f>VLOOKUP(A1324,Vertices!A$3:$AY$3641,45,FALSE)</f>
        <v>en</v>
      </c>
      <c r="AB1324" s="80" t="str">
        <f>IF(VLOOKUP(A1324,Vertices!A$3:$AY$3641,37,FALSE)=0,"",VLOOKUP(A1324,Vertices!A$3:$AY$3641,37,FALSE))</f>
        <v>Myrtle Beach</v>
      </c>
    </row>
    <row r="1325" spans="1:28" x14ac:dyDescent="0.25">
      <c r="A1325" s="66" t="s">
        <v>14891</v>
      </c>
      <c r="B1325" s="66" t="s">
        <v>14895</v>
      </c>
      <c r="C1325" s="67"/>
      <c r="D1325" s="68"/>
      <c r="E1325" s="67"/>
      <c r="F1325" s="70"/>
      <c r="G1325" s="67"/>
      <c r="H1325" s="71"/>
      <c r="I1325" s="72"/>
      <c r="J1325" s="72"/>
      <c r="K1325" s="36"/>
      <c r="L1325" s="73"/>
      <c r="M1325" s="73"/>
      <c r="N1325" s="74"/>
      <c r="O1325" s="80" t="s">
        <v>325</v>
      </c>
      <c r="P1325" s="82">
        <v>42537.042442129627</v>
      </c>
      <c r="Q1325" s="80" t="s">
        <v>14915</v>
      </c>
      <c r="R1325" s="83" t="s">
        <v>14927</v>
      </c>
      <c r="S1325" s="80" t="s">
        <v>14931</v>
      </c>
      <c r="T1325" s="80"/>
      <c r="U1325" s="82">
        <v>42537.042442129627</v>
      </c>
      <c r="V1325" s="83" t="s">
        <v>14959</v>
      </c>
      <c r="W1325" s="80"/>
      <c r="X1325" s="80"/>
      <c r="Y1325" s="86" t="s">
        <v>14985</v>
      </c>
      <c r="Z1325" s="80"/>
      <c r="AA1325" s="80" t="str">
        <f>VLOOKUP(A1325,Vertices!A$3:$AY$3641,45,FALSE)</f>
        <v>es</v>
      </c>
      <c r="AB1325" s="80" t="str">
        <f>IF(VLOOKUP(A1325,Vertices!A$3:$AY$3641,37,FALSE)=0,"",VLOOKUP(A1325,Vertices!A$3:$AY$3641,37,FALSE))</f>
        <v/>
      </c>
    </row>
    <row r="1326" spans="1:28" x14ac:dyDescent="0.25">
      <c r="A1326" s="89" t="s">
        <v>14892</v>
      </c>
      <c r="B1326" s="89" t="s">
        <v>3304</v>
      </c>
      <c r="C1326" s="112"/>
      <c r="D1326" s="115"/>
      <c r="E1326" s="112"/>
      <c r="F1326" s="111"/>
      <c r="G1326" s="112"/>
      <c r="H1326" s="116"/>
      <c r="I1326" s="113"/>
      <c r="J1326" s="113"/>
      <c r="K1326" s="117"/>
      <c r="L1326" s="118"/>
      <c r="M1326" s="118"/>
      <c r="N1326" s="103"/>
      <c r="O1326" s="107" t="s">
        <v>325</v>
      </c>
      <c r="P1326" s="108">
        <v>42537.042500000003</v>
      </c>
      <c r="Q1326" s="107" t="s">
        <v>14916</v>
      </c>
      <c r="R1326" s="109" t="s">
        <v>14928</v>
      </c>
      <c r="S1326" s="107" t="s">
        <v>499</v>
      </c>
      <c r="T1326" s="107"/>
      <c r="U1326" s="108">
        <v>42537.042500000003</v>
      </c>
      <c r="V1326" s="109" t="s">
        <v>14960</v>
      </c>
      <c r="W1326" s="107"/>
      <c r="X1326" s="107"/>
      <c r="Y1326" s="110" t="s">
        <v>14986</v>
      </c>
      <c r="Z1326" s="107"/>
      <c r="AA1326" s="80" t="str">
        <f>VLOOKUP(A1326,Vertices!A$3:$AY$3641,45,FALSE)</f>
        <v>en</v>
      </c>
      <c r="AB1326" s="80" t="str">
        <f>IF(VLOOKUP(A1326,Vertices!A$3:$AY$3641,37,FALSE)=0,"",VLOOKUP(A1326,Vertices!A$3:$AY$3641,37,FALSE))</f>
        <v>Houston, Texas</v>
      </c>
    </row>
    <row r="1327" spans="1:28" x14ac:dyDescent="0.25">
      <c r="A1327" s="66" t="s">
        <v>15172</v>
      </c>
      <c r="B1327" s="66" t="s">
        <v>324</v>
      </c>
      <c r="C1327" s="67"/>
      <c r="D1327" s="68"/>
      <c r="E1327" s="67"/>
      <c r="F1327" s="70"/>
      <c r="G1327" s="67"/>
      <c r="H1327" s="71"/>
      <c r="I1327" s="72"/>
      <c r="J1327" s="72"/>
      <c r="K1327" s="36"/>
      <c r="L1327" s="73"/>
      <c r="M1327" s="73"/>
      <c r="N1327" s="74"/>
      <c r="O1327" s="80" t="s">
        <v>325</v>
      </c>
      <c r="P1327" s="82">
        <v>42537.042557870373</v>
      </c>
      <c r="Q1327" s="80" t="s">
        <v>415</v>
      </c>
      <c r="R1327" s="83" t="s">
        <v>472</v>
      </c>
      <c r="S1327" s="80" t="s">
        <v>475</v>
      </c>
      <c r="T1327" s="80" t="s">
        <v>517</v>
      </c>
      <c r="U1327" s="82">
        <v>42537.042557870373</v>
      </c>
      <c r="V1327" s="83" t="s">
        <v>15219</v>
      </c>
      <c r="W1327" s="80"/>
      <c r="X1327" s="80"/>
      <c r="Y1327" s="86" t="s">
        <v>15238</v>
      </c>
      <c r="Z1327" s="80"/>
      <c r="AA1327" s="80" t="str">
        <f>VLOOKUP(A1327,Vertices!A$3:$AY$3641,45,FALSE)</f>
        <v>en</v>
      </c>
      <c r="AB1327" s="80" t="str">
        <f>IF(VLOOKUP(A1327,Vertices!A$3:$AY$3641,37,FALSE)=0,"",VLOOKUP(A1327,Vertices!A$3:$AY$3641,37,FALSE))</f>
        <v>Amherst, Mass</v>
      </c>
    </row>
    <row r="1328" spans="1:28" x14ac:dyDescent="0.25">
      <c r="A1328" s="66" t="s">
        <v>15172</v>
      </c>
      <c r="B1328" s="66" t="s">
        <v>282</v>
      </c>
      <c r="C1328" s="67"/>
      <c r="D1328" s="68"/>
      <c r="E1328" s="67"/>
      <c r="F1328" s="70"/>
      <c r="G1328" s="67"/>
      <c r="H1328" s="71"/>
      <c r="I1328" s="72"/>
      <c r="J1328" s="72"/>
      <c r="K1328" s="36"/>
      <c r="L1328" s="73"/>
      <c r="M1328" s="73"/>
      <c r="N1328" s="74"/>
      <c r="O1328" s="80" t="s">
        <v>325</v>
      </c>
      <c r="P1328" s="82">
        <v>42537.042557870373</v>
      </c>
      <c r="Q1328" s="80" t="s">
        <v>415</v>
      </c>
      <c r="R1328" s="83" t="s">
        <v>472</v>
      </c>
      <c r="S1328" s="80" t="s">
        <v>475</v>
      </c>
      <c r="T1328" s="80" t="s">
        <v>517</v>
      </c>
      <c r="U1328" s="82">
        <v>42537.042557870373</v>
      </c>
      <c r="V1328" s="83" t="s">
        <v>15219</v>
      </c>
      <c r="W1328" s="80"/>
      <c r="X1328" s="80"/>
      <c r="Y1328" s="86" t="s">
        <v>15238</v>
      </c>
      <c r="Z1328" s="80"/>
      <c r="AA1328" s="80" t="str">
        <f>VLOOKUP(A1328,Vertices!A$3:$AY$3641,45,FALSE)</f>
        <v>en</v>
      </c>
      <c r="AB1328" s="80" t="str">
        <f>IF(VLOOKUP(A1328,Vertices!A$3:$AY$3641,37,FALSE)=0,"",VLOOKUP(A1328,Vertices!A$3:$AY$3641,37,FALSE))</f>
        <v>Amherst, Mass</v>
      </c>
    </row>
    <row r="1329" spans="1:28" x14ac:dyDescent="0.25">
      <c r="A1329" s="66" t="s">
        <v>15173</v>
      </c>
      <c r="B1329" s="66" t="s">
        <v>15173</v>
      </c>
      <c r="C1329" s="67"/>
      <c r="D1329" s="68"/>
      <c r="E1329" s="67"/>
      <c r="F1329" s="70"/>
      <c r="G1329" s="67"/>
      <c r="H1329" s="71"/>
      <c r="I1329" s="72"/>
      <c r="J1329" s="72"/>
      <c r="K1329" s="36"/>
      <c r="L1329" s="73"/>
      <c r="M1329" s="73"/>
      <c r="N1329" s="74"/>
      <c r="O1329" s="80" t="s">
        <v>179</v>
      </c>
      <c r="P1329" s="82">
        <v>42537.042592592596</v>
      </c>
      <c r="Q1329" s="80" t="s">
        <v>15196</v>
      </c>
      <c r="R1329" s="83" t="s">
        <v>15209</v>
      </c>
      <c r="S1329" s="80" t="s">
        <v>484</v>
      </c>
      <c r="T1329" s="80"/>
      <c r="U1329" s="82">
        <v>42537.042592592596</v>
      </c>
      <c r="V1329" s="83" t="s">
        <v>15220</v>
      </c>
      <c r="W1329" s="80"/>
      <c r="X1329" s="80"/>
      <c r="Y1329" s="86" t="s">
        <v>15239</v>
      </c>
      <c r="Z1329" s="80"/>
      <c r="AA1329" s="80" t="str">
        <f>VLOOKUP(A1329,Vertices!A$3:$AY$3641,45,FALSE)</f>
        <v>en</v>
      </c>
      <c r="AB1329" s="80" t="str">
        <f>IF(VLOOKUP(A1329,Vertices!A$3:$AY$3641,37,FALSE)=0,"",VLOOKUP(A1329,Vertices!A$3:$AY$3641,37,FALSE))</f>
        <v/>
      </c>
    </row>
    <row r="1330" spans="1:28" x14ac:dyDescent="0.25">
      <c r="A1330" s="66" t="s">
        <v>15174</v>
      </c>
      <c r="B1330" s="66" t="s">
        <v>15174</v>
      </c>
      <c r="C1330" s="67"/>
      <c r="D1330" s="68"/>
      <c r="E1330" s="67"/>
      <c r="F1330" s="70"/>
      <c r="G1330" s="67"/>
      <c r="H1330" s="71"/>
      <c r="I1330" s="72"/>
      <c r="J1330" s="72"/>
      <c r="K1330" s="36"/>
      <c r="L1330" s="73"/>
      <c r="M1330" s="73"/>
      <c r="N1330" s="74"/>
      <c r="O1330" s="80" t="s">
        <v>179</v>
      </c>
      <c r="P1330" s="82">
        <v>42537.042615740742</v>
      </c>
      <c r="Q1330" s="80" t="s">
        <v>15197</v>
      </c>
      <c r="R1330" s="83" t="s">
        <v>15210</v>
      </c>
      <c r="S1330" s="80" t="s">
        <v>476</v>
      </c>
      <c r="T1330" s="80"/>
      <c r="U1330" s="82">
        <v>42537.042615740742</v>
      </c>
      <c r="V1330" s="83" t="s">
        <v>15221</v>
      </c>
      <c r="W1330" s="80"/>
      <c r="X1330" s="80"/>
      <c r="Y1330" s="86" t="s">
        <v>15240</v>
      </c>
      <c r="Z1330" s="80"/>
      <c r="AA1330" s="80" t="str">
        <f>VLOOKUP(A1330,Vertices!A$3:$AY$3641,45,FALSE)</f>
        <v>pt</v>
      </c>
      <c r="AB1330" s="80" t="str">
        <f>IF(VLOOKUP(A1330,Vertices!A$3:$AY$3641,37,FALSE)=0,"",VLOOKUP(A1330,Vertices!A$3:$AY$3641,37,FALSE))</f>
        <v>Altinópolis, Brasil</v>
      </c>
    </row>
    <row r="1331" spans="1:28" x14ac:dyDescent="0.25">
      <c r="A1331" s="66" t="s">
        <v>15175</v>
      </c>
      <c r="B1331" s="66" t="s">
        <v>15191</v>
      </c>
      <c r="C1331" s="67"/>
      <c r="D1331" s="68"/>
      <c r="E1331" s="67"/>
      <c r="F1331" s="70"/>
      <c r="G1331" s="67"/>
      <c r="H1331" s="71"/>
      <c r="I1331" s="72"/>
      <c r="J1331" s="72"/>
      <c r="K1331" s="36"/>
      <c r="L1331" s="73"/>
      <c r="M1331" s="73"/>
      <c r="N1331" s="74"/>
      <c r="O1331" s="80" t="s">
        <v>325</v>
      </c>
      <c r="P1331" s="82">
        <v>42537.042696759258</v>
      </c>
      <c r="Q1331" s="80" t="s">
        <v>15198</v>
      </c>
      <c r="R1331" s="83" t="s">
        <v>15211</v>
      </c>
      <c r="S1331" s="80" t="s">
        <v>2042</v>
      </c>
      <c r="T1331" s="80" t="s">
        <v>517</v>
      </c>
      <c r="U1331" s="82">
        <v>42537.042696759258</v>
      </c>
      <c r="V1331" s="83" t="s">
        <v>15222</v>
      </c>
      <c r="W1331" s="80"/>
      <c r="X1331" s="80"/>
      <c r="Y1331" s="86" t="s">
        <v>15241</v>
      </c>
      <c r="Z1331" s="80"/>
      <c r="AA1331" s="80" t="str">
        <f>VLOOKUP(A1331,Vertices!A$3:$AY$3641,45,FALSE)</f>
        <v>en</v>
      </c>
      <c r="AB1331" s="80" t="str">
        <f>IF(VLOOKUP(A1331,Vertices!A$3:$AY$3641,37,FALSE)=0,"",VLOOKUP(A1331,Vertices!A$3:$AY$3641,37,FALSE))</f>
        <v>Avenida Reforma 7-01, Zona 10</v>
      </c>
    </row>
    <row r="1332" spans="1:28" x14ac:dyDescent="0.25">
      <c r="A1332" s="66" t="s">
        <v>15176</v>
      </c>
      <c r="B1332" s="66" t="s">
        <v>15176</v>
      </c>
      <c r="C1332" s="67"/>
      <c r="D1332" s="68"/>
      <c r="E1332" s="67"/>
      <c r="F1332" s="70"/>
      <c r="G1332" s="67"/>
      <c r="H1332" s="71"/>
      <c r="I1332" s="72"/>
      <c r="J1332" s="72"/>
      <c r="K1332" s="36"/>
      <c r="L1332" s="73"/>
      <c r="M1332" s="73"/>
      <c r="N1332" s="74"/>
      <c r="O1332" s="80" t="s">
        <v>179</v>
      </c>
      <c r="P1332" s="82">
        <v>42537.042847222219</v>
      </c>
      <c r="Q1332" s="80" t="s">
        <v>15199</v>
      </c>
      <c r="R1332" s="80"/>
      <c r="S1332" s="80"/>
      <c r="T1332" s="80" t="s">
        <v>15215</v>
      </c>
      <c r="U1332" s="82">
        <v>42537.042847222219</v>
      </c>
      <c r="V1332" s="83" t="s">
        <v>15223</v>
      </c>
      <c r="W1332" s="80"/>
      <c r="X1332" s="80"/>
      <c r="Y1332" s="86" t="s">
        <v>15242</v>
      </c>
      <c r="Z1332" s="80"/>
      <c r="AA1332" s="80" t="str">
        <f>VLOOKUP(A1332,Vertices!A$3:$AY$3641,45,FALSE)</f>
        <v>en</v>
      </c>
      <c r="AB1332" s="80" t="str">
        <f>IF(VLOOKUP(A1332,Vertices!A$3:$AY$3641,37,FALSE)=0,"",VLOOKUP(A1332,Vertices!A$3:$AY$3641,37,FALSE))</f>
        <v>UK</v>
      </c>
    </row>
    <row r="1333" spans="1:28" x14ac:dyDescent="0.25">
      <c r="A1333" s="66" t="s">
        <v>15177</v>
      </c>
      <c r="B1333" s="66" t="s">
        <v>8451</v>
      </c>
      <c r="C1333" s="67"/>
      <c r="D1333" s="68"/>
      <c r="E1333" s="67"/>
      <c r="F1333" s="70"/>
      <c r="G1333" s="67"/>
      <c r="H1333" s="71"/>
      <c r="I1333" s="72"/>
      <c r="J1333" s="72"/>
      <c r="K1333" s="36"/>
      <c r="L1333" s="73"/>
      <c r="M1333" s="73"/>
      <c r="N1333" s="74"/>
      <c r="O1333" s="80" t="s">
        <v>325</v>
      </c>
      <c r="P1333" s="82">
        <v>42537.042905092596</v>
      </c>
      <c r="Q1333" s="80" t="s">
        <v>8512</v>
      </c>
      <c r="R1333" s="83" t="s">
        <v>3414</v>
      </c>
      <c r="S1333" s="80" t="s">
        <v>3446</v>
      </c>
      <c r="T1333" s="80"/>
      <c r="U1333" s="82">
        <v>42537.042905092596</v>
      </c>
      <c r="V1333" s="83" t="s">
        <v>15224</v>
      </c>
      <c r="W1333" s="80"/>
      <c r="X1333" s="80"/>
      <c r="Y1333" s="86" t="s">
        <v>15243</v>
      </c>
      <c r="Z1333" s="80"/>
      <c r="AA1333" s="80" t="str">
        <f>VLOOKUP(A1333,Vertices!A$3:$AY$3641,45,FALSE)</f>
        <v>en</v>
      </c>
      <c r="AB1333" s="80" t="str">
        <f>IF(VLOOKUP(A1333,Vertices!A$3:$AY$3641,37,FALSE)=0,"",VLOOKUP(A1333,Vertices!A$3:$AY$3641,37,FALSE))</f>
        <v>PDX ✈️ SFO ✈️ MEL</v>
      </c>
    </row>
    <row r="1334" spans="1:28" x14ac:dyDescent="0.25">
      <c r="A1334" s="66" t="s">
        <v>15178</v>
      </c>
      <c r="B1334" s="66" t="s">
        <v>15178</v>
      </c>
      <c r="C1334" s="67"/>
      <c r="D1334" s="68"/>
      <c r="E1334" s="67"/>
      <c r="F1334" s="70"/>
      <c r="G1334" s="67"/>
      <c r="H1334" s="71"/>
      <c r="I1334" s="72"/>
      <c r="J1334" s="72"/>
      <c r="K1334" s="36"/>
      <c r="L1334" s="73"/>
      <c r="M1334" s="73"/>
      <c r="N1334" s="74"/>
      <c r="O1334" s="80" t="s">
        <v>179</v>
      </c>
      <c r="P1334" s="82">
        <v>42537.043113425927</v>
      </c>
      <c r="Q1334" s="80" t="s">
        <v>15200</v>
      </c>
      <c r="R1334" s="83" t="s">
        <v>457</v>
      </c>
      <c r="S1334" s="80" t="s">
        <v>499</v>
      </c>
      <c r="T1334" s="80" t="s">
        <v>3304</v>
      </c>
      <c r="U1334" s="82">
        <v>42537.043113425927</v>
      </c>
      <c r="V1334" s="83" t="s">
        <v>15225</v>
      </c>
      <c r="W1334" s="80"/>
      <c r="X1334" s="80"/>
      <c r="Y1334" s="86" t="s">
        <v>15244</v>
      </c>
      <c r="Z1334" s="80"/>
      <c r="AA1334" s="80" t="str">
        <f>VLOOKUP(A1334,Vertices!A$3:$AY$3641,45,FALSE)</f>
        <v>en</v>
      </c>
      <c r="AB1334" s="80" t="str">
        <f>IF(VLOOKUP(A1334,Vertices!A$3:$AY$3641,37,FALSE)=0,"",VLOOKUP(A1334,Vertices!A$3:$AY$3641,37,FALSE))</f>
        <v>Pennsylvania, USA</v>
      </c>
    </row>
    <row r="1335" spans="1:28" x14ac:dyDescent="0.25">
      <c r="A1335" s="66" t="s">
        <v>15179</v>
      </c>
      <c r="B1335" s="66" t="s">
        <v>15179</v>
      </c>
      <c r="C1335" s="67"/>
      <c r="D1335" s="68"/>
      <c r="E1335" s="67"/>
      <c r="F1335" s="70"/>
      <c r="G1335" s="67"/>
      <c r="H1335" s="71"/>
      <c r="I1335" s="72"/>
      <c r="J1335" s="72"/>
      <c r="K1335" s="36"/>
      <c r="L1335" s="73"/>
      <c r="M1335" s="73"/>
      <c r="N1335" s="74"/>
      <c r="O1335" s="80" t="s">
        <v>179</v>
      </c>
      <c r="P1335" s="82">
        <v>42537.04315972222</v>
      </c>
      <c r="Q1335" s="80" t="s">
        <v>15201</v>
      </c>
      <c r="R1335" s="83" t="s">
        <v>15212</v>
      </c>
      <c r="S1335" s="80" t="s">
        <v>476</v>
      </c>
      <c r="T1335" s="80" t="s">
        <v>15216</v>
      </c>
      <c r="U1335" s="82">
        <v>42537.04315972222</v>
      </c>
      <c r="V1335" s="83" t="s">
        <v>15226</v>
      </c>
      <c r="W1335" s="80"/>
      <c r="X1335" s="80"/>
      <c r="Y1335" s="86" t="s">
        <v>15245</v>
      </c>
      <c r="Z1335" s="80"/>
      <c r="AA1335" s="80" t="str">
        <f>VLOOKUP(A1335,Vertices!A$3:$AY$3641,45,FALSE)</f>
        <v>en</v>
      </c>
      <c r="AB1335" s="80" t="str">
        <f>IF(VLOOKUP(A1335,Vertices!A$3:$AY$3641,37,FALSE)=0,"",VLOOKUP(A1335,Vertices!A$3:$AY$3641,37,FALSE))</f>
        <v/>
      </c>
    </row>
    <row r="1336" spans="1:28" x14ac:dyDescent="0.25">
      <c r="A1336" s="66" t="s">
        <v>15180</v>
      </c>
      <c r="B1336" s="66" t="s">
        <v>14258</v>
      </c>
      <c r="C1336" s="67"/>
      <c r="D1336" s="68"/>
      <c r="E1336" s="67"/>
      <c r="F1336" s="70"/>
      <c r="G1336" s="67"/>
      <c r="H1336" s="71"/>
      <c r="I1336" s="72"/>
      <c r="J1336" s="72"/>
      <c r="K1336" s="36"/>
      <c r="L1336" s="73"/>
      <c r="M1336" s="73"/>
      <c r="N1336" s="74"/>
      <c r="O1336" s="80" t="s">
        <v>325</v>
      </c>
      <c r="P1336" s="82">
        <v>42537.043171296296</v>
      </c>
      <c r="Q1336" s="80" t="s">
        <v>14490</v>
      </c>
      <c r="R1336" s="83" t="s">
        <v>14280</v>
      </c>
      <c r="S1336" s="80" t="s">
        <v>14283</v>
      </c>
      <c r="T1336" s="80"/>
      <c r="U1336" s="82">
        <v>42537.043171296296</v>
      </c>
      <c r="V1336" s="83" t="s">
        <v>15227</v>
      </c>
      <c r="W1336" s="80"/>
      <c r="X1336" s="80"/>
      <c r="Y1336" s="86" t="s">
        <v>15246</v>
      </c>
      <c r="Z1336" s="80"/>
      <c r="AA1336" s="80" t="str">
        <f>VLOOKUP(A1336,Vertices!A$3:$AY$3641,45,FALSE)</f>
        <v>en</v>
      </c>
      <c r="AB1336" s="80" t="str">
        <f>IF(VLOOKUP(A1336,Vertices!A$3:$AY$3641,37,FALSE)=0,"",VLOOKUP(A1336,Vertices!A$3:$AY$3641,37,FALSE))</f>
        <v>The Whipple Tickle</v>
      </c>
    </row>
    <row r="1337" spans="1:28" x14ac:dyDescent="0.25">
      <c r="A1337" s="66" t="s">
        <v>15181</v>
      </c>
      <c r="B1337" s="66" t="s">
        <v>15192</v>
      </c>
      <c r="C1337" s="67"/>
      <c r="D1337" s="68"/>
      <c r="E1337" s="67"/>
      <c r="F1337" s="70"/>
      <c r="G1337" s="67"/>
      <c r="H1337" s="71"/>
      <c r="I1337" s="72"/>
      <c r="J1337" s="72"/>
      <c r="K1337" s="36"/>
      <c r="L1337" s="73"/>
      <c r="M1337" s="73"/>
      <c r="N1337" s="74"/>
      <c r="O1337" s="80" t="s">
        <v>325</v>
      </c>
      <c r="P1337" s="82">
        <v>42537.043194444443</v>
      </c>
      <c r="Q1337" s="80" t="s">
        <v>15202</v>
      </c>
      <c r="R1337" s="80"/>
      <c r="S1337" s="80"/>
      <c r="T1337" s="80"/>
      <c r="U1337" s="82">
        <v>42537.043194444443</v>
      </c>
      <c r="V1337" s="83" t="s">
        <v>15228</v>
      </c>
      <c r="W1337" s="80"/>
      <c r="X1337" s="80"/>
      <c r="Y1337" s="86" t="s">
        <v>15247</v>
      </c>
      <c r="Z1337" s="86" t="s">
        <v>15257</v>
      </c>
      <c r="AA1337" s="80" t="str">
        <f>VLOOKUP(A1337,Vertices!A$3:$AY$3641,45,FALSE)</f>
        <v>en</v>
      </c>
      <c r="AB1337" s="80" t="str">
        <f>IF(VLOOKUP(A1337,Vertices!A$3:$AY$3641,37,FALSE)=0,"",VLOOKUP(A1337,Vertices!A$3:$AY$3641,37,FALSE))</f>
        <v/>
      </c>
    </row>
    <row r="1338" spans="1:28" x14ac:dyDescent="0.25">
      <c r="A1338" s="66" t="s">
        <v>15181</v>
      </c>
      <c r="B1338" s="66" t="s">
        <v>15193</v>
      </c>
      <c r="C1338" s="67"/>
      <c r="D1338" s="68"/>
      <c r="E1338" s="67"/>
      <c r="F1338" s="70"/>
      <c r="G1338" s="67"/>
      <c r="H1338" s="71"/>
      <c r="I1338" s="72"/>
      <c r="J1338" s="72"/>
      <c r="K1338" s="36"/>
      <c r="L1338" s="73"/>
      <c r="M1338" s="73"/>
      <c r="N1338" s="74"/>
      <c r="O1338" s="80" t="s">
        <v>326</v>
      </c>
      <c r="P1338" s="82">
        <v>42537.043194444443</v>
      </c>
      <c r="Q1338" s="80" t="s">
        <v>15202</v>
      </c>
      <c r="R1338" s="80"/>
      <c r="S1338" s="80"/>
      <c r="T1338" s="80"/>
      <c r="U1338" s="82">
        <v>42537.043194444443</v>
      </c>
      <c r="V1338" s="83" t="s">
        <v>15228</v>
      </c>
      <c r="W1338" s="80"/>
      <c r="X1338" s="80"/>
      <c r="Y1338" s="86" t="s">
        <v>15247</v>
      </c>
      <c r="Z1338" s="86" t="s">
        <v>15257</v>
      </c>
      <c r="AA1338" s="80" t="str">
        <f>VLOOKUP(A1338,Vertices!A$3:$AY$3641,45,FALSE)</f>
        <v>en</v>
      </c>
      <c r="AB1338" s="80" t="str">
        <f>IF(VLOOKUP(A1338,Vertices!A$3:$AY$3641,37,FALSE)=0,"",VLOOKUP(A1338,Vertices!A$3:$AY$3641,37,FALSE))</f>
        <v/>
      </c>
    </row>
    <row r="1339" spans="1:28" x14ac:dyDescent="0.25">
      <c r="A1339" s="66" t="s">
        <v>15182</v>
      </c>
      <c r="B1339" s="66" t="s">
        <v>15182</v>
      </c>
      <c r="C1339" s="67"/>
      <c r="D1339" s="68"/>
      <c r="E1339" s="67"/>
      <c r="F1339" s="70"/>
      <c r="G1339" s="67"/>
      <c r="H1339" s="71"/>
      <c r="I1339" s="72"/>
      <c r="J1339" s="72"/>
      <c r="K1339" s="36"/>
      <c r="L1339" s="73"/>
      <c r="M1339" s="73"/>
      <c r="N1339" s="74"/>
      <c r="O1339" s="80" t="s">
        <v>179</v>
      </c>
      <c r="P1339" s="82">
        <v>42537.043252314812</v>
      </c>
      <c r="Q1339" s="80" t="s">
        <v>15203</v>
      </c>
      <c r="R1339" s="80"/>
      <c r="S1339" s="80"/>
      <c r="T1339" s="80"/>
      <c r="U1339" s="82">
        <v>42537.043252314812</v>
      </c>
      <c r="V1339" s="83" t="s">
        <v>15229</v>
      </c>
      <c r="W1339" s="80"/>
      <c r="X1339" s="80"/>
      <c r="Y1339" s="86" t="s">
        <v>15248</v>
      </c>
      <c r="Z1339" s="80"/>
      <c r="AA1339" s="80" t="str">
        <f>VLOOKUP(A1339,Vertices!A$3:$AY$3641,45,FALSE)</f>
        <v>pt</v>
      </c>
      <c r="AB1339" s="80" t="str">
        <f>IF(VLOOKUP(A1339,Vertices!A$3:$AY$3641,37,FALSE)=0,"",VLOOKUP(A1339,Vertices!A$3:$AY$3641,37,FALSE))</f>
        <v>Recife, Brasil</v>
      </c>
    </row>
    <row r="1340" spans="1:28" x14ac:dyDescent="0.25">
      <c r="A1340" s="66" t="s">
        <v>15183</v>
      </c>
      <c r="B1340" s="66" t="s">
        <v>15183</v>
      </c>
      <c r="C1340" s="67"/>
      <c r="D1340" s="68"/>
      <c r="E1340" s="67"/>
      <c r="F1340" s="70"/>
      <c r="G1340" s="67"/>
      <c r="H1340" s="71"/>
      <c r="I1340" s="72"/>
      <c r="J1340" s="72"/>
      <c r="K1340" s="36"/>
      <c r="L1340" s="73"/>
      <c r="M1340" s="73"/>
      <c r="N1340" s="74"/>
      <c r="O1340" s="80" t="s">
        <v>179</v>
      </c>
      <c r="P1340" s="82">
        <v>42537.043287037035</v>
      </c>
      <c r="Q1340" s="80" t="s">
        <v>15204</v>
      </c>
      <c r="R1340" s="80"/>
      <c r="S1340" s="80"/>
      <c r="T1340" s="80"/>
      <c r="U1340" s="82">
        <v>42537.043287037035</v>
      </c>
      <c r="V1340" s="83" t="s">
        <v>15230</v>
      </c>
      <c r="W1340" s="80"/>
      <c r="X1340" s="80"/>
      <c r="Y1340" s="86" t="s">
        <v>15249</v>
      </c>
      <c r="Z1340" s="80"/>
      <c r="AA1340" s="80" t="str">
        <f>VLOOKUP(A1340,Vertices!A$3:$AY$3641,45,FALSE)</f>
        <v>es</v>
      </c>
      <c r="AB1340" s="80" t="str">
        <f>IF(VLOOKUP(A1340,Vertices!A$3:$AY$3641,37,FALSE)=0,"",VLOOKUP(A1340,Vertices!A$3:$AY$3641,37,FALSE))</f>
        <v>Colombia</v>
      </c>
    </row>
    <row r="1341" spans="1:28" x14ac:dyDescent="0.25">
      <c r="A1341" s="66" t="s">
        <v>15184</v>
      </c>
      <c r="B1341" s="66" t="s">
        <v>12273</v>
      </c>
      <c r="C1341" s="67"/>
      <c r="D1341" s="68"/>
      <c r="E1341" s="67"/>
      <c r="F1341" s="70"/>
      <c r="G1341" s="67"/>
      <c r="H1341" s="71"/>
      <c r="I1341" s="72"/>
      <c r="J1341" s="72"/>
      <c r="K1341" s="36"/>
      <c r="L1341" s="73"/>
      <c r="M1341" s="73"/>
      <c r="N1341" s="74"/>
      <c r="O1341" s="80" t="s">
        <v>325</v>
      </c>
      <c r="P1341" s="82">
        <v>42537.043321759258</v>
      </c>
      <c r="Q1341" s="80" t="s">
        <v>12554</v>
      </c>
      <c r="R1341" s="83" t="s">
        <v>12300</v>
      </c>
      <c r="S1341" s="80" t="s">
        <v>498</v>
      </c>
      <c r="T1341" s="80"/>
      <c r="U1341" s="82">
        <v>42537.043321759258</v>
      </c>
      <c r="V1341" s="83" t="s">
        <v>15231</v>
      </c>
      <c r="W1341" s="80"/>
      <c r="X1341" s="80"/>
      <c r="Y1341" s="86" t="s">
        <v>15250</v>
      </c>
      <c r="Z1341" s="80"/>
      <c r="AA1341" s="80" t="str">
        <f>VLOOKUP(A1341,Vertices!A$3:$AY$3641,45,FALSE)</f>
        <v>es</v>
      </c>
      <c r="AB1341" s="80" t="str">
        <f>IF(VLOOKUP(A1341,Vertices!A$3:$AY$3641,37,FALSE)=0,"",VLOOKUP(A1341,Vertices!A$3:$AY$3641,37,FALSE))</f>
        <v/>
      </c>
    </row>
    <row r="1342" spans="1:28" x14ac:dyDescent="0.25">
      <c r="A1342" s="66" t="s">
        <v>15185</v>
      </c>
      <c r="B1342" s="66" t="s">
        <v>15185</v>
      </c>
      <c r="C1342" s="67"/>
      <c r="D1342" s="68"/>
      <c r="E1342" s="67"/>
      <c r="F1342" s="70"/>
      <c r="G1342" s="67"/>
      <c r="H1342" s="71"/>
      <c r="I1342" s="72"/>
      <c r="J1342" s="72"/>
      <c r="K1342" s="36"/>
      <c r="L1342" s="73"/>
      <c r="M1342" s="73"/>
      <c r="N1342" s="74"/>
      <c r="O1342" s="80" t="s">
        <v>179</v>
      </c>
      <c r="P1342" s="82">
        <v>42537.043356481481</v>
      </c>
      <c r="Q1342" s="80" t="s">
        <v>15205</v>
      </c>
      <c r="R1342" s="80"/>
      <c r="S1342" s="80"/>
      <c r="T1342" s="80"/>
      <c r="U1342" s="82">
        <v>42537.043356481481</v>
      </c>
      <c r="V1342" s="83" t="s">
        <v>15232</v>
      </c>
      <c r="W1342" s="80"/>
      <c r="X1342" s="80"/>
      <c r="Y1342" s="86" t="s">
        <v>15251</v>
      </c>
      <c r="Z1342" s="80"/>
      <c r="AA1342" s="80" t="str">
        <f>VLOOKUP(A1342,Vertices!A$3:$AY$3641,45,FALSE)</f>
        <v>pt</v>
      </c>
      <c r="AB1342" s="80">
        <f>IF(VLOOKUP(A1342,Vertices!A$3:$AY$3641,37,FALSE)=0,"",VLOOKUP(A1342,Vertices!A$3:$AY$3641,37,FALSE))</f>
        <v>55019</v>
      </c>
    </row>
    <row r="1343" spans="1:28" x14ac:dyDescent="0.25">
      <c r="A1343" s="66" t="s">
        <v>15186</v>
      </c>
      <c r="B1343" s="66" t="s">
        <v>4713</v>
      </c>
      <c r="C1343" s="67"/>
      <c r="D1343" s="68"/>
      <c r="E1343" s="67"/>
      <c r="F1343" s="70"/>
      <c r="G1343" s="67"/>
      <c r="H1343" s="71"/>
      <c r="I1343" s="72"/>
      <c r="J1343" s="72"/>
      <c r="K1343" s="36"/>
      <c r="L1343" s="73"/>
      <c r="M1343" s="73"/>
      <c r="N1343" s="74"/>
      <c r="O1343" s="80" t="s">
        <v>325</v>
      </c>
      <c r="P1343" s="82">
        <v>42537.043506944443</v>
      </c>
      <c r="Q1343" s="80" t="s">
        <v>4836</v>
      </c>
      <c r="R1343" s="83" t="s">
        <v>442</v>
      </c>
      <c r="S1343" s="80" t="s">
        <v>494</v>
      </c>
      <c r="T1343" s="80"/>
      <c r="U1343" s="82">
        <v>42537.043506944443</v>
      </c>
      <c r="V1343" s="83" t="s">
        <v>15233</v>
      </c>
      <c r="W1343" s="80"/>
      <c r="X1343" s="80"/>
      <c r="Y1343" s="86" t="s">
        <v>15252</v>
      </c>
      <c r="Z1343" s="80"/>
      <c r="AA1343" s="80" t="str">
        <f>VLOOKUP(A1343,Vertices!A$3:$AY$3641,45,FALSE)</f>
        <v>en</v>
      </c>
      <c r="AB1343" s="80" t="str">
        <f>IF(VLOOKUP(A1343,Vertices!A$3:$AY$3641,37,FALSE)=0,"",VLOOKUP(A1343,Vertices!A$3:$AY$3641,37,FALSE))</f>
        <v>Villamor Airbase, Pasay City</v>
      </c>
    </row>
    <row r="1344" spans="1:28" x14ac:dyDescent="0.25">
      <c r="A1344" s="66" t="s">
        <v>15187</v>
      </c>
      <c r="B1344" s="66" t="s">
        <v>15194</v>
      </c>
      <c r="C1344" s="67"/>
      <c r="D1344" s="68"/>
      <c r="E1344" s="67"/>
      <c r="F1344" s="70"/>
      <c r="G1344" s="67"/>
      <c r="H1344" s="71"/>
      <c r="I1344" s="72"/>
      <c r="J1344" s="72"/>
      <c r="K1344" s="36"/>
      <c r="L1344" s="73"/>
      <c r="M1344" s="73"/>
      <c r="N1344" s="74"/>
      <c r="O1344" s="80" t="s">
        <v>325</v>
      </c>
      <c r="P1344" s="82">
        <v>42537.043506944443</v>
      </c>
      <c r="Q1344" s="80" t="s">
        <v>15206</v>
      </c>
      <c r="R1344" s="80"/>
      <c r="S1344" s="80"/>
      <c r="T1344" s="80" t="s">
        <v>15217</v>
      </c>
      <c r="U1344" s="82">
        <v>42537.043506944443</v>
      </c>
      <c r="V1344" s="83" t="s">
        <v>15234</v>
      </c>
      <c r="W1344" s="80"/>
      <c r="X1344" s="80"/>
      <c r="Y1344" s="86" t="s">
        <v>15253</v>
      </c>
      <c r="Z1344" s="80"/>
      <c r="AA1344" s="80" t="str">
        <f>VLOOKUP(A1344,Vertices!A$3:$AY$3641,45,FALSE)</f>
        <v>es</v>
      </c>
      <c r="AB1344" s="80" t="str">
        <f>IF(VLOOKUP(A1344,Vertices!A$3:$AY$3641,37,FALSE)=0,"",VLOOKUP(A1344,Vertices!A$3:$AY$3641,37,FALSE))</f>
        <v/>
      </c>
    </row>
    <row r="1345" spans="1:28" x14ac:dyDescent="0.25">
      <c r="A1345" s="66" t="s">
        <v>15188</v>
      </c>
      <c r="B1345" s="66" t="s">
        <v>10720</v>
      </c>
      <c r="C1345" s="67"/>
      <c r="D1345" s="68"/>
      <c r="E1345" s="67"/>
      <c r="F1345" s="70"/>
      <c r="G1345" s="67"/>
      <c r="H1345" s="71"/>
      <c r="I1345" s="72"/>
      <c r="J1345" s="72"/>
      <c r="K1345" s="36"/>
      <c r="L1345" s="73"/>
      <c r="M1345" s="73"/>
      <c r="N1345" s="74"/>
      <c r="O1345" s="80" t="s">
        <v>325</v>
      </c>
      <c r="P1345" s="82">
        <v>42537.043530092589</v>
      </c>
      <c r="Q1345" s="80" t="s">
        <v>11181</v>
      </c>
      <c r="R1345" s="80" t="s">
        <v>10760</v>
      </c>
      <c r="S1345" s="80" t="s">
        <v>10763</v>
      </c>
      <c r="T1345" s="80" t="s">
        <v>10767</v>
      </c>
      <c r="U1345" s="82">
        <v>42537.043530092589</v>
      </c>
      <c r="V1345" s="83" t="s">
        <v>15235</v>
      </c>
      <c r="W1345" s="80"/>
      <c r="X1345" s="80"/>
      <c r="Y1345" s="86" t="s">
        <v>15254</v>
      </c>
      <c r="Z1345" s="80"/>
      <c r="AA1345" s="80" t="str">
        <f>VLOOKUP(A1345,Vertices!A$3:$AY$3641,45,FALSE)</f>
        <v>en</v>
      </c>
      <c r="AB1345" s="80" t="str">
        <f>IF(VLOOKUP(A1345,Vertices!A$3:$AY$3641,37,FALSE)=0,"",VLOOKUP(A1345,Vertices!A$3:$AY$3641,37,FALSE))</f>
        <v>UK</v>
      </c>
    </row>
    <row r="1346" spans="1:28" x14ac:dyDescent="0.25">
      <c r="A1346" s="66" t="s">
        <v>15188</v>
      </c>
      <c r="B1346" s="66" t="s">
        <v>10705</v>
      </c>
      <c r="C1346" s="67"/>
      <c r="D1346" s="68"/>
      <c r="E1346" s="67"/>
      <c r="F1346" s="70"/>
      <c r="G1346" s="67"/>
      <c r="H1346" s="71"/>
      <c r="I1346" s="72"/>
      <c r="J1346" s="72"/>
      <c r="K1346" s="36"/>
      <c r="L1346" s="73"/>
      <c r="M1346" s="73"/>
      <c r="N1346" s="74"/>
      <c r="O1346" s="80" t="s">
        <v>325</v>
      </c>
      <c r="P1346" s="82">
        <v>42537.043530092589</v>
      </c>
      <c r="Q1346" s="80" t="s">
        <v>11181</v>
      </c>
      <c r="R1346" s="80" t="s">
        <v>10760</v>
      </c>
      <c r="S1346" s="80" t="s">
        <v>10763</v>
      </c>
      <c r="T1346" s="80" t="s">
        <v>10767</v>
      </c>
      <c r="U1346" s="82">
        <v>42537.043530092589</v>
      </c>
      <c r="V1346" s="83" t="s">
        <v>15235</v>
      </c>
      <c r="W1346" s="80"/>
      <c r="X1346" s="80"/>
      <c r="Y1346" s="86" t="s">
        <v>15254</v>
      </c>
      <c r="Z1346" s="80"/>
      <c r="AA1346" s="80" t="str">
        <f>VLOOKUP(A1346,Vertices!A$3:$AY$3641,45,FALSE)</f>
        <v>en</v>
      </c>
      <c r="AB1346" s="80" t="str">
        <f>IF(VLOOKUP(A1346,Vertices!A$3:$AY$3641,37,FALSE)=0,"",VLOOKUP(A1346,Vertices!A$3:$AY$3641,37,FALSE))</f>
        <v>UK</v>
      </c>
    </row>
    <row r="1347" spans="1:28" x14ac:dyDescent="0.25">
      <c r="A1347" s="66" t="s">
        <v>15189</v>
      </c>
      <c r="B1347" s="66" t="s">
        <v>15195</v>
      </c>
      <c r="C1347" s="67"/>
      <c r="D1347" s="68"/>
      <c r="E1347" s="67"/>
      <c r="F1347" s="70"/>
      <c r="G1347" s="67"/>
      <c r="H1347" s="71"/>
      <c r="I1347" s="72"/>
      <c r="J1347" s="72"/>
      <c r="K1347" s="36"/>
      <c r="L1347" s="73"/>
      <c r="M1347" s="73"/>
      <c r="N1347" s="74"/>
      <c r="O1347" s="80" t="s">
        <v>326</v>
      </c>
      <c r="P1347" s="82">
        <v>42537.043599537035</v>
      </c>
      <c r="Q1347" s="80" t="s">
        <v>15207</v>
      </c>
      <c r="R1347" s="80"/>
      <c r="S1347" s="80"/>
      <c r="T1347" s="80"/>
      <c r="U1347" s="82">
        <v>42537.043599537035</v>
      </c>
      <c r="V1347" s="83" t="s">
        <v>15236</v>
      </c>
      <c r="W1347" s="80"/>
      <c r="X1347" s="80"/>
      <c r="Y1347" s="86" t="s">
        <v>15255</v>
      </c>
      <c r="Z1347" s="86" t="s">
        <v>15258</v>
      </c>
      <c r="AA1347" s="80" t="str">
        <f>VLOOKUP(A1347,Vertices!A$3:$AY$3641,45,FALSE)</f>
        <v>en</v>
      </c>
      <c r="AB1347" s="80" t="str">
        <f>IF(VLOOKUP(A1347,Vertices!A$3:$AY$3641,37,FALSE)=0,"",VLOOKUP(A1347,Vertices!A$3:$AY$3641,37,FALSE))</f>
        <v>ÜT: 18.010102,-76.786926</v>
      </c>
    </row>
    <row r="1348" spans="1:28" x14ac:dyDescent="0.25">
      <c r="A1348" s="89" t="s">
        <v>15190</v>
      </c>
      <c r="B1348" s="89" t="s">
        <v>15190</v>
      </c>
      <c r="C1348" s="112"/>
      <c r="D1348" s="115"/>
      <c r="E1348" s="112"/>
      <c r="F1348" s="111"/>
      <c r="G1348" s="112"/>
      <c r="H1348" s="116"/>
      <c r="I1348" s="113"/>
      <c r="J1348" s="113"/>
      <c r="K1348" s="117"/>
      <c r="L1348" s="118"/>
      <c r="M1348" s="118"/>
      <c r="N1348" s="103"/>
      <c r="O1348" s="107" t="s">
        <v>179</v>
      </c>
      <c r="P1348" s="108">
        <v>42537.043865740743</v>
      </c>
      <c r="Q1348" s="107" t="s">
        <v>15208</v>
      </c>
      <c r="R1348" s="109" t="s">
        <v>15213</v>
      </c>
      <c r="S1348" s="107" t="s">
        <v>15214</v>
      </c>
      <c r="T1348" s="107" t="s">
        <v>15218</v>
      </c>
      <c r="U1348" s="108">
        <v>42537.043865740743</v>
      </c>
      <c r="V1348" s="109" t="s">
        <v>15237</v>
      </c>
      <c r="W1348" s="107"/>
      <c r="X1348" s="107"/>
      <c r="Y1348" s="110" t="s">
        <v>15256</v>
      </c>
      <c r="Z1348" s="107"/>
      <c r="AA1348" s="80" t="str">
        <f>VLOOKUP(A1348,Vertices!A$3:$AY$3641,45,FALSE)</f>
        <v>es</v>
      </c>
      <c r="AB1348" s="80" t="str">
        <f>IF(VLOOKUP(A1348,Vertices!A$3:$AY$3641,37,FALSE)=0,"",VLOOKUP(A1348,Vertices!A$3:$AY$3641,37,FALSE))</f>
        <v>Habana - Valencia</v>
      </c>
    </row>
    <row r="1349" spans="1:28" x14ac:dyDescent="0.25">
      <c r="A1349" s="66" t="s">
        <v>15433</v>
      </c>
      <c r="B1349" s="66" t="s">
        <v>15433</v>
      </c>
      <c r="C1349" s="67"/>
      <c r="D1349" s="68"/>
      <c r="E1349" s="67"/>
      <c r="F1349" s="70"/>
      <c r="G1349" s="67"/>
      <c r="H1349" s="71"/>
      <c r="I1349" s="72"/>
      <c r="J1349" s="72"/>
      <c r="K1349" s="36"/>
      <c r="L1349" s="73"/>
      <c r="M1349" s="73"/>
      <c r="N1349" s="74"/>
      <c r="O1349" s="80" t="s">
        <v>179</v>
      </c>
      <c r="P1349" s="82">
        <v>42537.043900462966</v>
      </c>
      <c r="Q1349" s="80" t="s">
        <v>15485</v>
      </c>
      <c r="R1349" s="83" t="s">
        <v>15213</v>
      </c>
      <c r="S1349" s="80" t="s">
        <v>15214</v>
      </c>
      <c r="T1349" s="80" t="s">
        <v>15537</v>
      </c>
      <c r="U1349" s="82">
        <v>42537.043900462966</v>
      </c>
      <c r="V1349" s="83" t="s">
        <v>15548</v>
      </c>
      <c r="W1349" s="80"/>
      <c r="X1349" s="80"/>
      <c r="Y1349" s="86" t="s">
        <v>15585</v>
      </c>
      <c r="Z1349" s="80"/>
      <c r="AA1349" s="80" t="str">
        <f>VLOOKUP(A1349,Vertices!A$3:$AY$3641,45,FALSE)</f>
        <v>es</v>
      </c>
      <c r="AB1349" s="80" t="str">
        <f>IF(VLOOKUP(A1349,Vertices!A$3:$AY$3641,37,FALSE)=0,"",VLOOKUP(A1349,Vertices!A$3:$AY$3641,37,FALSE))</f>
        <v>La Habana, Cuba</v>
      </c>
    </row>
    <row r="1350" spans="1:28" x14ac:dyDescent="0.25">
      <c r="A1350" s="66" t="s">
        <v>15434</v>
      </c>
      <c r="B1350" s="66" t="s">
        <v>14056</v>
      </c>
      <c r="C1350" s="67"/>
      <c r="D1350" s="68"/>
      <c r="E1350" s="67"/>
      <c r="F1350" s="70"/>
      <c r="G1350" s="67"/>
      <c r="H1350" s="71"/>
      <c r="I1350" s="72"/>
      <c r="J1350" s="72"/>
      <c r="K1350" s="36"/>
      <c r="L1350" s="73"/>
      <c r="M1350" s="73"/>
      <c r="N1350" s="74"/>
      <c r="O1350" s="80" t="s">
        <v>325</v>
      </c>
      <c r="P1350" s="82">
        <v>42537.043935185182</v>
      </c>
      <c r="Q1350" s="80" t="s">
        <v>14910</v>
      </c>
      <c r="R1350" s="80" t="s">
        <v>14924</v>
      </c>
      <c r="S1350" s="80" t="s">
        <v>14930</v>
      </c>
      <c r="T1350" s="80"/>
      <c r="U1350" s="82">
        <v>42537.043935185182</v>
      </c>
      <c r="V1350" s="83" t="s">
        <v>15549</v>
      </c>
      <c r="W1350" s="80"/>
      <c r="X1350" s="80"/>
      <c r="Y1350" s="86" t="s">
        <v>15586</v>
      </c>
      <c r="Z1350" s="80"/>
      <c r="AA1350" s="80" t="str">
        <f>VLOOKUP(A1350,Vertices!A$3:$AY$3641,45,FALSE)</f>
        <v>en</v>
      </c>
      <c r="AB1350" s="80" t="str">
        <f>IF(VLOOKUP(A1350,Vertices!A$3:$AY$3641,37,FALSE)=0,"",VLOOKUP(A1350,Vertices!A$3:$AY$3641,37,FALSE))</f>
        <v/>
      </c>
    </row>
    <row r="1351" spans="1:28" x14ac:dyDescent="0.25">
      <c r="A1351" s="66" t="s">
        <v>15435</v>
      </c>
      <c r="B1351" s="66" t="s">
        <v>15467</v>
      </c>
      <c r="C1351" s="67"/>
      <c r="D1351" s="68"/>
      <c r="E1351" s="67"/>
      <c r="F1351" s="70"/>
      <c r="G1351" s="67"/>
      <c r="H1351" s="71"/>
      <c r="I1351" s="72"/>
      <c r="J1351" s="72"/>
      <c r="K1351" s="36"/>
      <c r="L1351" s="73"/>
      <c r="M1351" s="73"/>
      <c r="N1351" s="74"/>
      <c r="O1351" s="80" t="s">
        <v>326</v>
      </c>
      <c r="P1351" s="82">
        <v>42537.043981481482</v>
      </c>
      <c r="Q1351" s="80" t="s">
        <v>15486</v>
      </c>
      <c r="R1351" s="80"/>
      <c r="S1351" s="80"/>
      <c r="T1351" s="80" t="s">
        <v>15538</v>
      </c>
      <c r="U1351" s="82">
        <v>42537.043981481482</v>
      </c>
      <c r="V1351" s="83" t="s">
        <v>15550</v>
      </c>
      <c r="W1351" s="80"/>
      <c r="X1351" s="80"/>
      <c r="Y1351" s="86" t="s">
        <v>15587</v>
      </c>
      <c r="Z1351" s="80"/>
      <c r="AA1351" s="80" t="str">
        <f>VLOOKUP(A1351,Vertices!A$3:$AY$3641,45,FALSE)</f>
        <v>en</v>
      </c>
      <c r="AB1351" s="80" t="str">
        <f>IF(VLOOKUP(A1351,Vertices!A$3:$AY$3641,37,FALSE)=0,"",VLOOKUP(A1351,Vertices!A$3:$AY$3641,37,FALSE))</f>
        <v>Melbourne</v>
      </c>
    </row>
    <row r="1352" spans="1:28" x14ac:dyDescent="0.25">
      <c r="A1352" s="66" t="s">
        <v>15436</v>
      </c>
      <c r="B1352" s="66" t="s">
        <v>15468</v>
      </c>
      <c r="C1352" s="67"/>
      <c r="D1352" s="68"/>
      <c r="E1352" s="67"/>
      <c r="F1352" s="70"/>
      <c r="G1352" s="67"/>
      <c r="H1352" s="71"/>
      <c r="I1352" s="72"/>
      <c r="J1352" s="72"/>
      <c r="K1352" s="36"/>
      <c r="L1352" s="73"/>
      <c r="M1352" s="73"/>
      <c r="N1352" s="74"/>
      <c r="O1352" s="80" t="s">
        <v>325</v>
      </c>
      <c r="P1352" s="82">
        <v>42537.044016203705</v>
      </c>
      <c r="Q1352" s="80" t="s">
        <v>15487</v>
      </c>
      <c r="R1352" s="83" t="s">
        <v>15515</v>
      </c>
      <c r="S1352" s="80" t="s">
        <v>15530</v>
      </c>
      <c r="T1352" s="80" t="s">
        <v>2074</v>
      </c>
      <c r="U1352" s="82">
        <v>42537.044016203705</v>
      </c>
      <c r="V1352" s="83" t="s">
        <v>15551</v>
      </c>
      <c r="W1352" s="80"/>
      <c r="X1352" s="80"/>
      <c r="Y1352" s="86" t="s">
        <v>15588</v>
      </c>
      <c r="Z1352" s="80"/>
      <c r="AA1352" s="80" t="str">
        <f>VLOOKUP(A1352,Vertices!A$3:$AY$3641,45,FALSE)</f>
        <v>en</v>
      </c>
      <c r="AB1352" s="80" t="str">
        <f>IF(VLOOKUP(A1352,Vertices!A$3:$AY$3641,37,FALSE)=0,"",VLOOKUP(A1352,Vertices!A$3:$AY$3641,37,FALSE))</f>
        <v/>
      </c>
    </row>
    <row r="1353" spans="1:28" x14ac:dyDescent="0.25">
      <c r="A1353" s="66" t="s">
        <v>15436</v>
      </c>
      <c r="B1353" s="66" t="s">
        <v>15469</v>
      </c>
      <c r="C1353" s="67"/>
      <c r="D1353" s="68"/>
      <c r="E1353" s="67"/>
      <c r="F1353" s="70"/>
      <c r="G1353" s="67"/>
      <c r="H1353" s="71"/>
      <c r="I1353" s="72"/>
      <c r="J1353" s="72"/>
      <c r="K1353" s="36"/>
      <c r="L1353" s="73"/>
      <c r="M1353" s="73"/>
      <c r="N1353" s="74"/>
      <c r="O1353" s="80" t="s">
        <v>325</v>
      </c>
      <c r="P1353" s="82">
        <v>42537.044016203705</v>
      </c>
      <c r="Q1353" s="80" t="s">
        <v>15487</v>
      </c>
      <c r="R1353" s="83" t="s">
        <v>15515</v>
      </c>
      <c r="S1353" s="80" t="s">
        <v>15530</v>
      </c>
      <c r="T1353" s="80" t="s">
        <v>2074</v>
      </c>
      <c r="U1353" s="82">
        <v>42537.044016203705</v>
      </c>
      <c r="V1353" s="83" t="s">
        <v>15551</v>
      </c>
      <c r="W1353" s="80"/>
      <c r="X1353" s="80"/>
      <c r="Y1353" s="86" t="s">
        <v>15588</v>
      </c>
      <c r="Z1353" s="80"/>
      <c r="AA1353" s="80" t="str">
        <f>VLOOKUP(A1353,Vertices!A$3:$AY$3641,45,FALSE)</f>
        <v>en</v>
      </c>
      <c r="AB1353" s="80" t="str">
        <f>IF(VLOOKUP(A1353,Vertices!A$3:$AY$3641,37,FALSE)=0,"",VLOOKUP(A1353,Vertices!A$3:$AY$3641,37,FALSE))</f>
        <v/>
      </c>
    </row>
    <row r="1354" spans="1:28" x14ac:dyDescent="0.25">
      <c r="A1354" s="66" t="s">
        <v>15437</v>
      </c>
      <c r="B1354" s="66" t="s">
        <v>15437</v>
      </c>
      <c r="C1354" s="67"/>
      <c r="D1354" s="68"/>
      <c r="E1354" s="67"/>
      <c r="F1354" s="70"/>
      <c r="G1354" s="67"/>
      <c r="H1354" s="71"/>
      <c r="I1354" s="72"/>
      <c r="J1354" s="72"/>
      <c r="K1354" s="36"/>
      <c r="L1354" s="73"/>
      <c r="M1354" s="73"/>
      <c r="N1354" s="74"/>
      <c r="O1354" s="80" t="s">
        <v>179</v>
      </c>
      <c r="P1354" s="82">
        <v>42537.044050925928</v>
      </c>
      <c r="Q1354" s="80" t="s">
        <v>15488</v>
      </c>
      <c r="R1354" s="83" t="s">
        <v>15516</v>
      </c>
      <c r="S1354" s="80" t="s">
        <v>8602</v>
      </c>
      <c r="T1354" s="80"/>
      <c r="U1354" s="82">
        <v>42537.044050925928</v>
      </c>
      <c r="V1354" s="83" t="s">
        <v>15552</v>
      </c>
      <c r="W1354" s="80"/>
      <c r="X1354" s="80"/>
      <c r="Y1354" s="86" t="s">
        <v>15589</v>
      </c>
      <c r="Z1354" s="80"/>
      <c r="AA1354" s="80" t="str">
        <f>VLOOKUP(A1354,Vertices!A$3:$AY$3641,45,FALSE)</f>
        <v>en</v>
      </c>
      <c r="AB1354" s="80" t="str">
        <f>IF(VLOOKUP(A1354,Vertices!A$3:$AY$3641,37,FALSE)=0,"",VLOOKUP(A1354,Vertices!A$3:$AY$3641,37,FALSE))</f>
        <v>UK</v>
      </c>
    </row>
    <row r="1355" spans="1:28" x14ac:dyDescent="0.25">
      <c r="A1355" s="66" t="s">
        <v>15438</v>
      </c>
      <c r="B1355" s="66" t="s">
        <v>15470</v>
      </c>
      <c r="C1355" s="67"/>
      <c r="D1355" s="68"/>
      <c r="E1355" s="67"/>
      <c r="F1355" s="70"/>
      <c r="G1355" s="67"/>
      <c r="H1355" s="71"/>
      <c r="I1355" s="72"/>
      <c r="J1355" s="72"/>
      <c r="K1355" s="36"/>
      <c r="L1355" s="73"/>
      <c r="M1355" s="73"/>
      <c r="N1355" s="74"/>
      <c r="O1355" s="80" t="s">
        <v>326</v>
      </c>
      <c r="P1355" s="82">
        <v>42537.04409722222</v>
      </c>
      <c r="Q1355" s="80" t="s">
        <v>15489</v>
      </c>
      <c r="R1355" s="80"/>
      <c r="S1355" s="80"/>
      <c r="T1355" s="80"/>
      <c r="U1355" s="82">
        <v>42537.04409722222</v>
      </c>
      <c r="V1355" s="83" t="s">
        <v>15553</v>
      </c>
      <c r="W1355" s="80"/>
      <c r="X1355" s="80"/>
      <c r="Y1355" s="86" t="s">
        <v>15590</v>
      </c>
      <c r="Z1355" s="86" t="s">
        <v>15622</v>
      </c>
      <c r="AA1355" s="80" t="str">
        <f>VLOOKUP(A1355,Vertices!A$3:$AY$3641,45,FALSE)</f>
        <v>es</v>
      </c>
      <c r="AB1355" s="80" t="str">
        <f>IF(VLOOKUP(A1355,Vertices!A$3:$AY$3641,37,FALSE)=0,"",VLOOKUP(A1355,Vertices!A$3:$AY$3641,37,FALSE))</f>
        <v>Panamá</v>
      </c>
    </row>
    <row r="1356" spans="1:28" x14ac:dyDescent="0.25">
      <c r="A1356" s="66" t="s">
        <v>15439</v>
      </c>
      <c r="B1356" s="66" t="s">
        <v>15471</v>
      </c>
      <c r="C1356" s="67"/>
      <c r="D1356" s="68"/>
      <c r="E1356" s="67"/>
      <c r="F1356" s="70"/>
      <c r="G1356" s="67"/>
      <c r="H1356" s="71"/>
      <c r="I1356" s="72"/>
      <c r="J1356" s="72"/>
      <c r="K1356" s="36"/>
      <c r="L1356" s="73"/>
      <c r="M1356" s="73"/>
      <c r="N1356" s="74"/>
      <c r="O1356" s="80" t="s">
        <v>326</v>
      </c>
      <c r="P1356" s="82">
        <v>42537.044120370374</v>
      </c>
      <c r="Q1356" s="80" t="s">
        <v>15490</v>
      </c>
      <c r="R1356" s="80"/>
      <c r="S1356" s="80"/>
      <c r="T1356" s="80"/>
      <c r="U1356" s="82">
        <v>42537.044120370374</v>
      </c>
      <c r="V1356" s="83" t="s">
        <v>15554</v>
      </c>
      <c r="W1356" s="80"/>
      <c r="X1356" s="80"/>
      <c r="Y1356" s="86" t="s">
        <v>15591</v>
      </c>
      <c r="Z1356" s="86" t="s">
        <v>15623</v>
      </c>
      <c r="AA1356" s="80" t="str">
        <f>VLOOKUP(A1356,Vertices!A$3:$AY$3641,45,FALSE)</f>
        <v>en</v>
      </c>
      <c r="AB1356" s="80" t="str">
        <f>IF(VLOOKUP(A1356,Vertices!A$3:$AY$3641,37,FALSE)=0,"",VLOOKUP(A1356,Vertices!A$3:$AY$3641,37,FALSE))</f>
        <v>Rome, NY</v>
      </c>
    </row>
    <row r="1357" spans="1:28" x14ac:dyDescent="0.25">
      <c r="A1357" s="66" t="s">
        <v>15440</v>
      </c>
      <c r="B1357" s="66" t="s">
        <v>15472</v>
      </c>
      <c r="C1357" s="67"/>
      <c r="D1357" s="68"/>
      <c r="E1357" s="67"/>
      <c r="F1357" s="70"/>
      <c r="G1357" s="67"/>
      <c r="H1357" s="71"/>
      <c r="I1357" s="72"/>
      <c r="J1357" s="72"/>
      <c r="K1357" s="36"/>
      <c r="L1357" s="73"/>
      <c r="M1357" s="73"/>
      <c r="N1357" s="74"/>
      <c r="O1357" s="80" t="s">
        <v>326</v>
      </c>
      <c r="P1357" s="82">
        <v>42537.044189814813</v>
      </c>
      <c r="Q1357" s="80" t="s">
        <v>15491</v>
      </c>
      <c r="R1357" s="80"/>
      <c r="S1357" s="80"/>
      <c r="T1357" s="80"/>
      <c r="U1357" s="82">
        <v>42537.044189814813</v>
      </c>
      <c r="V1357" s="83" t="s">
        <v>15555</v>
      </c>
      <c r="W1357" s="80"/>
      <c r="X1357" s="80"/>
      <c r="Y1357" s="86" t="s">
        <v>15592</v>
      </c>
      <c r="Z1357" s="86" t="s">
        <v>15624</v>
      </c>
      <c r="AA1357" s="80" t="str">
        <f>VLOOKUP(A1357,Vertices!A$3:$AY$3641,45,FALSE)</f>
        <v>fr</v>
      </c>
      <c r="AB1357" s="80" t="str">
        <f>IF(VLOOKUP(A1357,Vertices!A$3:$AY$3641,37,FALSE)=0,"",VLOOKUP(A1357,Vertices!A$3:$AY$3641,37,FALSE))</f>
        <v>France</v>
      </c>
    </row>
    <row r="1358" spans="1:28" x14ac:dyDescent="0.25">
      <c r="A1358" s="66" t="s">
        <v>15441</v>
      </c>
      <c r="B1358" s="66" t="s">
        <v>3292</v>
      </c>
      <c r="C1358" s="67"/>
      <c r="D1358" s="68"/>
      <c r="E1358" s="67"/>
      <c r="F1358" s="70"/>
      <c r="G1358" s="67"/>
      <c r="H1358" s="71"/>
      <c r="I1358" s="72"/>
      <c r="J1358" s="72"/>
      <c r="K1358" s="36"/>
      <c r="L1358" s="73"/>
      <c r="M1358" s="73"/>
      <c r="N1358" s="74"/>
      <c r="O1358" s="80" t="s">
        <v>325</v>
      </c>
      <c r="P1358" s="82">
        <v>42537.044259259259</v>
      </c>
      <c r="Q1358" s="80" t="s">
        <v>3355</v>
      </c>
      <c r="R1358" s="83" t="s">
        <v>3422</v>
      </c>
      <c r="S1358" s="80" t="s">
        <v>499</v>
      </c>
      <c r="T1358" s="80"/>
      <c r="U1358" s="82">
        <v>42537.044259259259</v>
      </c>
      <c r="V1358" s="83" t="s">
        <v>15556</v>
      </c>
      <c r="W1358" s="80"/>
      <c r="X1358" s="80"/>
      <c r="Y1358" s="86" t="s">
        <v>15593</v>
      </c>
      <c r="Z1358" s="80"/>
      <c r="AA1358" s="80" t="str">
        <f>VLOOKUP(A1358,Vertices!A$3:$AY$3641,45,FALSE)</f>
        <v>en</v>
      </c>
      <c r="AB1358" s="80" t="str">
        <f>IF(VLOOKUP(A1358,Vertices!A$3:$AY$3641,37,FALSE)=0,"",VLOOKUP(A1358,Vertices!A$3:$AY$3641,37,FALSE))</f>
        <v>Blog at BrainFacts.org</v>
      </c>
    </row>
    <row r="1359" spans="1:28" x14ac:dyDescent="0.25">
      <c r="A1359" s="66" t="s">
        <v>8457</v>
      </c>
      <c r="B1359" s="66" t="s">
        <v>4678</v>
      </c>
      <c r="C1359" s="67"/>
      <c r="D1359" s="68"/>
      <c r="E1359" s="67"/>
      <c r="F1359" s="70"/>
      <c r="G1359" s="67"/>
      <c r="H1359" s="71"/>
      <c r="I1359" s="72"/>
      <c r="J1359" s="72"/>
      <c r="K1359" s="36"/>
      <c r="L1359" s="73"/>
      <c r="M1359" s="73"/>
      <c r="N1359" s="74"/>
      <c r="O1359" s="80" t="s">
        <v>325</v>
      </c>
      <c r="P1359" s="82">
        <v>42537.044270833336</v>
      </c>
      <c r="Q1359" s="80" t="s">
        <v>15492</v>
      </c>
      <c r="R1359" s="80"/>
      <c r="S1359" s="80"/>
      <c r="T1359" s="80"/>
      <c r="U1359" s="82">
        <v>42537.044270833336</v>
      </c>
      <c r="V1359" s="83" t="s">
        <v>15557</v>
      </c>
      <c r="W1359" s="80"/>
      <c r="X1359" s="80"/>
      <c r="Y1359" s="86" t="s">
        <v>15594</v>
      </c>
      <c r="Z1359" s="86" t="s">
        <v>11479</v>
      </c>
      <c r="AA1359" s="80" t="str">
        <f>VLOOKUP(A1359,Vertices!A$3:$AY$3641,45,FALSE)</f>
        <v>pt</v>
      </c>
      <c r="AB1359" s="80">
        <f>IF(VLOOKUP(A1359,Vertices!A$3:$AY$3641,37,FALSE)=0,"",VLOOKUP(A1359,Vertices!A$3:$AY$3641,37,FALSE))</f>
        <v>21</v>
      </c>
    </row>
    <row r="1360" spans="1:28" x14ac:dyDescent="0.25">
      <c r="A1360" s="66" t="s">
        <v>8457</v>
      </c>
      <c r="B1360" s="66" t="s">
        <v>11410</v>
      </c>
      <c r="C1360" s="67"/>
      <c r="D1360" s="68"/>
      <c r="E1360" s="67"/>
      <c r="F1360" s="70"/>
      <c r="G1360" s="67"/>
      <c r="H1360" s="71"/>
      <c r="I1360" s="72"/>
      <c r="J1360" s="72"/>
      <c r="K1360" s="36"/>
      <c r="L1360" s="73"/>
      <c r="M1360" s="73"/>
      <c r="N1360" s="74"/>
      <c r="O1360" s="80" t="s">
        <v>326</v>
      </c>
      <c r="P1360" s="82">
        <v>42537.044270833336</v>
      </c>
      <c r="Q1360" s="80" t="s">
        <v>15492</v>
      </c>
      <c r="R1360" s="80"/>
      <c r="S1360" s="80"/>
      <c r="T1360" s="80"/>
      <c r="U1360" s="82">
        <v>42537.044270833336</v>
      </c>
      <c r="V1360" s="83" t="s">
        <v>15557</v>
      </c>
      <c r="W1360" s="80"/>
      <c r="X1360" s="80"/>
      <c r="Y1360" s="86" t="s">
        <v>15594</v>
      </c>
      <c r="Z1360" s="86" t="s">
        <v>11479</v>
      </c>
      <c r="AA1360" s="80" t="str">
        <f>VLOOKUP(A1360,Vertices!A$3:$AY$3641,45,FALSE)</f>
        <v>pt</v>
      </c>
      <c r="AB1360" s="80">
        <f>IF(VLOOKUP(A1360,Vertices!A$3:$AY$3641,37,FALSE)=0,"",VLOOKUP(A1360,Vertices!A$3:$AY$3641,37,FALSE))</f>
        <v>21</v>
      </c>
    </row>
    <row r="1361" spans="1:28" x14ac:dyDescent="0.25">
      <c r="A1361" s="66" t="s">
        <v>15442</v>
      </c>
      <c r="B1361" s="66" t="s">
        <v>15473</v>
      </c>
      <c r="C1361" s="67"/>
      <c r="D1361" s="68"/>
      <c r="E1361" s="67"/>
      <c r="F1361" s="70"/>
      <c r="G1361" s="67"/>
      <c r="H1361" s="71"/>
      <c r="I1361" s="72"/>
      <c r="J1361" s="72"/>
      <c r="K1361" s="36"/>
      <c r="L1361" s="73"/>
      <c r="M1361" s="73"/>
      <c r="N1361" s="74"/>
      <c r="O1361" s="80" t="s">
        <v>325</v>
      </c>
      <c r="P1361" s="82">
        <v>42537.044293981482</v>
      </c>
      <c r="Q1361" s="80" t="s">
        <v>15493</v>
      </c>
      <c r="R1361" s="80"/>
      <c r="S1361" s="80"/>
      <c r="T1361" s="80"/>
      <c r="U1361" s="82">
        <v>42537.044293981482</v>
      </c>
      <c r="V1361" s="83" t="s">
        <v>15558</v>
      </c>
      <c r="W1361" s="80"/>
      <c r="X1361" s="80"/>
      <c r="Y1361" s="86" t="s">
        <v>15595</v>
      </c>
      <c r="Z1361" s="80"/>
      <c r="AA1361" s="80" t="str">
        <f>VLOOKUP(A1361,Vertices!A$3:$AY$3641,45,FALSE)</f>
        <v>es</v>
      </c>
      <c r="AB1361" s="80" t="str">
        <f>IF(VLOOKUP(A1361,Vertices!A$3:$AY$3641,37,FALSE)=0,"",VLOOKUP(A1361,Vertices!A$3:$AY$3641,37,FALSE))</f>
        <v xml:space="preserve">en el tiempo universal </v>
      </c>
    </row>
    <row r="1362" spans="1:28" x14ac:dyDescent="0.25">
      <c r="A1362" s="66" t="s">
        <v>15443</v>
      </c>
      <c r="B1362" s="66" t="s">
        <v>14258</v>
      </c>
      <c r="C1362" s="67"/>
      <c r="D1362" s="68"/>
      <c r="E1362" s="67"/>
      <c r="F1362" s="70"/>
      <c r="G1362" s="67"/>
      <c r="H1362" s="71"/>
      <c r="I1362" s="72"/>
      <c r="J1362" s="72"/>
      <c r="K1362" s="36"/>
      <c r="L1362" s="73"/>
      <c r="M1362" s="73"/>
      <c r="N1362" s="74"/>
      <c r="O1362" s="80" t="s">
        <v>325</v>
      </c>
      <c r="P1362" s="82">
        <v>42537.044328703705</v>
      </c>
      <c r="Q1362" s="80" t="s">
        <v>14490</v>
      </c>
      <c r="R1362" s="83" t="s">
        <v>14280</v>
      </c>
      <c r="S1362" s="80" t="s">
        <v>14283</v>
      </c>
      <c r="T1362" s="80"/>
      <c r="U1362" s="82">
        <v>42537.044328703705</v>
      </c>
      <c r="V1362" s="83" t="s">
        <v>15559</v>
      </c>
      <c r="W1362" s="80"/>
      <c r="X1362" s="80"/>
      <c r="Y1362" s="86" t="s">
        <v>15596</v>
      </c>
      <c r="Z1362" s="80"/>
      <c r="AA1362" s="80" t="str">
        <f>VLOOKUP(A1362,Vertices!A$3:$AY$3641,45,FALSE)</f>
        <v>en</v>
      </c>
      <c r="AB1362" s="80" t="str">
        <f>IF(VLOOKUP(A1362,Vertices!A$3:$AY$3641,37,FALSE)=0,"",VLOOKUP(A1362,Vertices!A$3:$AY$3641,37,FALSE))</f>
        <v xml:space="preserve">WA, cd raised </v>
      </c>
    </row>
    <row r="1363" spans="1:28" x14ac:dyDescent="0.25">
      <c r="A1363" s="66" t="s">
        <v>15444</v>
      </c>
      <c r="B1363" s="66" t="s">
        <v>15444</v>
      </c>
      <c r="C1363" s="67"/>
      <c r="D1363" s="68"/>
      <c r="E1363" s="67"/>
      <c r="F1363" s="70"/>
      <c r="G1363" s="67"/>
      <c r="H1363" s="71"/>
      <c r="I1363" s="72"/>
      <c r="J1363" s="72"/>
      <c r="K1363" s="36"/>
      <c r="L1363" s="73"/>
      <c r="M1363" s="73"/>
      <c r="N1363" s="74"/>
      <c r="O1363" s="80" t="s">
        <v>179</v>
      </c>
      <c r="P1363" s="82">
        <v>42537.044363425928</v>
      </c>
      <c r="Q1363" s="80" t="s">
        <v>15494</v>
      </c>
      <c r="R1363" s="80"/>
      <c r="S1363" s="80"/>
      <c r="T1363" s="80"/>
      <c r="U1363" s="82">
        <v>42537.044363425928</v>
      </c>
      <c r="V1363" s="83" t="s">
        <v>15560</v>
      </c>
      <c r="W1363" s="80"/>
      <c r="X1363" s="80"/>
      <c r="Y1363" s="86" t="s">
        <v>15597</v>
      </c>
      <c r="Z1363" s="80"/>
      <c r="AA1363" s="80" t="str">
        <f>VLOOKUP(A1363,Vertices!A$3:$AY$3641,45,FALSE)</f>
        <v>pt</v>
      </c>
      <c r="AB1363" s="80" t="str">
        <f>IF(VLOOKUP(A1363,Vertices!A$3:$AY$3641,37,FALSE)=0,"",VLOOKUP(A1363,Vertices!A$3:$AY$3641,37,FALSE))</f>
        <v>Gotham City</v>
      </c>
    </row>
    <row r="1364" spans="1:28" x14ac:dyDescent="0.25">
      <c r="A1364" s="66" t="s">
        <v>15445</v>
      </c>
      <c r="B1364" s="66" t="s">
        <v>15474</v>
      </c>
      <c r="C1364" s="67"/>
      <c r="D1364" s="68"/>
      <c r="E1364" s="67"/>
      <c r="F1364" s="70"/>
      <c r="G1364" s="67"/>
      <c r="H1364" s="71"/>
      <c r="I1364" s="72"/>
      <c r="J1364" s="72"/>
      <c r="K1364" s="36"/>
      <c r="L1364" s="73"/>
      <c r="M1364" s="73"/>
      <c r="N1364" s="74"/>
      <c r="O1364" s="80" t="s">
        <v>325</v>
      </c>
      <c r="P1364" s="82">
        <v>42537.044363425928</v>
      </c>
      <c r="Q1364" s="80" t="s">
        <v>15495</v>
      </c>
      <c r="R1364" s="83" t="s">
        <v>15517</v>
      </c>
      <c r="S1364" s="80" t="s">
        <v>11718</v>
      </c>
      <c r="T1364" s="80" t="s">
        <v>15539</v>
      </c>
      <c r="U1364" s="82">
        <v>42537.044363425928</v>
      </c>
      <c r="V1364" s="83" t="s">
        <v>15561</v>
      </c>
      <c r="W1364" s="80"/>
      <c r="X1364" s="80"/>
      <c r="Y1364" s="86" t="s">
        <v>15598</v>
      </c>
      <c r="Z1364" s="80"/>
      <c r="AA1364" s="80" t="str">
        <f>VLOOKUP(A1364,Vertices!A$3:$AY$3641,45,FALSE)</f>
        <v>pt</v>
      </c>
      <c r="AB1364" s="80" t="str">
        <f>IF(VLOOKUP(A1364,Vertices!A$3:$AY$3641,37,FALSE)=0,"",VLOOKUP(A1364,Vertices!A$3:$AY$3641,37,FALSE))</f>
        <v>Rio/Brazil</v>
      </c>
    </row>
    <row r="1365" spans="1:28" x14ac:dyDescent="0.25">
      <c r="A1365" s="66" t="s">
        <v>15446</v>
      </c>
      <c r="B1365" s="66" t="s">
        <v>4685</v>
      </c>
      <c r="C1365" s="67"/>
      <c r="D1365" s="68"/>
      <c r="E1365" s="67"/>
      <c r="F1365" s="70"/>
      <c r="G1365" s="67"/>
      <c r="H1365" s="71"/>
      <c r="I1365" s="72"/>
      <c r="J1365" s="72"/>
      <c r="K1365" s="36"/>
      <c r="L1365" s="73"/>
      <c r="M1365" s="73"/>
      <c r="N1365" s="74"/>
      <c r="O1365" s="80" t="s">
        <v>325</v>
      </c>
      <c r="P1365" s="82">
        <v>42537.044398148151</v>
      </c>
      <c r="Q1365" s="80" t="s">
        <v>7054</v>
      </c>
      <c r="R1365" s="83" t="s">
        <v>5002</v>
      </c>
      <c r="S1365" s="80" t="s">
        <v>3450</v>
      </c>
      <c r="T1365" s="80"/>
      <c r="U1365" s="82">
        <v>42537.044398148151</v>
      </c>
      <c r="V1365" s="83" t="s">
        <v>15562</v>
      </c>
      <c r="W1365" s="80"/>
      <c r="X1365" s="80"/>
      <c r="Y1365" s="86" t="s">
        <v>15599</v>
      </c>
      <c r="Z1365" s="80"/>
      <c r="AA1365" s="80" t="str">
        <f>VLOOKUP(A1365,Vertices!A$3:$AY$3641,45,FALSE)</f>
        <v>pt</v>
      </c>
      <c r="AB1365" s="80" t="str">
        <f>IF(VLOOKUP(A1365,Vertices!A$3:$AY$3641,37,FALSE)=0,"",VLOOKUP(A1365,Vertices!A$3:$AY$3641,37,FALSE))</f>
        <v>Pelotas, Rio Grande do Sul</v>
      </c>
    </row>
    <row r="1366" spans="1:28" x14ac:dyDescent="0.25">
      <c r="A1366" s="66" t="s">
        <v>15447</v>
      </c>
      <c r="B1366" s="66" t="s">
        <v>8360</v>
      </c>
      <c r="C1366" s="67"/>
      <c r="D1366" s="68"/>
      <c r="E1366" s="67"/>
      <c r="F1366" s="70"/>
      <c r="G1366" s="67"/>
      <c r="H1366" s="71"/>
      <c r="I1366" s="72"/>
      <c r="J1366" s="72"/>
      <c r="K1366" s="36"/>
      <c r="L1366" s="73"/>
      <c r="M1366" s="73"/>
      <c r="N1366" s="74"/>
      <c r="O1366" s="80" t="s">
        <v>325</v>
      </c>
      <c r="P1366" s="82">
        <v>42537.044525462959</v>
      </c>
      <c r="Q1366" s="80" t="s">
        <v>11185</v>
      </c>
      <c r="R1366" s="83" t="s">
        <v>4935</v>
      </c>
      <c r="S1366" s="80" t="s">
        <v>5012</v>
      </c>
      <c r="T1366" s="80" t="s">
        <v>8609</v>
      </c>
      <c r="U1366" s="82">
        <v>42537.044525462959</v>
      </c>
      <c r="V1366" s="83" t="s">
        <v>15563</v>
      </c>
      <c r="W1366" s="80"/>
      <c r="X1366" s="80"/>
      <c r="Y1366" s="86" t="s">
        <v>15600</v>
      </c>
      <c r="Z1366" s="80"/>
      <c r="AA1366" s="80" t="str">
        <f>VLOOKUP(A1366,Vertices!A$3:$AY$3641,45,FALSE)</f>
        <v>pt</v>
      </c>
      <c r="AB1366" s="80" t="str">
        <f>IF(VLOOKUP(A1366,Vertices!A$3:$AY$3641,37,FALSE)=0,"",VLOOKUP(A1366,Vertices!A$3:$AY$3641,37,FALSE))</f>
        <v/>
      </c>
    </row>
    <row r="1367" spans="1:28" x14ac:dyDescent="0.25">
      <c r="A1367" s="66" t="s">
        <v>15448</v>
      </c>
      <c r="B1367" s="66" t="s">
        <v>15448</v>
      </c>
      <c r="C1367" s="67"/>
      <c r="D1367" s="68"/>
      <c r="E1367" s="67"/>
      <c r="F1367" s="70"/>
      <c r="G1367" s="67"/>
      <c r="H1367" s="71"/>
      <c r="I1367" s="72"/>
      <c r="J1367" s="72"/>
      <c r="K1367" s="36"/>
      <c r="L1367" s="73"/>
      <c r="M1367" s="73"/>
      <c r="N1367" s="74"/>
      <c r="O1367" s="80" t="s">
        <v>179</v>
      </c>
      <c r="P1367" s="82">
        <v>42537.044548611113</v>
      </c>
      <c r="Q1367" s="80" t="s">
        <v>15496</v>
      </c>
      <c r="R1367" s="80"/>
      <c r="S1367" s="80"/>
      <c r="T1367" s="80" t="s">
        <v>15540</v>
      </c>
      <c r="U1367" s="82">
        <v>42537.044548611113</v>
      </c>
      <c r="V1367" s="83" t="s">
        <v>15564</v>
      </c>
      <c r="W1367" s="80"/>
      <c r="X1367" s="80"/>
      <c r="Y1367" s="86" t="s">
        <v>15601</v>
      </c>
      <c r="Z1367" s="80"/>
      <c r="AA1367" s="80" t="str">
        <f>VLOOKUP(A1367,Vertices!A$3:$AY$3641,45,FALSE)</f>
        <v>en</v>
      </c>
      <c r="AB1367" s="80" t="str">
        <f>IF(VLOOKUP(A1367,Vertices!A$3:$AY$3641,37,FALSE)=0,"",VLOOKUP(A1367,Vertices!A$3:$AY$3641,37,FALSE))</f>
        <v>Arlington, Virginia</v>
      </c>
    </row>
    <row r="1368" spans="1:28" x14ac:dyDescent="0.25">
      <c r="A1368" s="66" t="s">
        <v>15449</v>
      </c>
      <c r="B1368" s="66" t="s">
        <v>15449</v>
      </c>
      <c r="C1368" s="67"/>
      <c r="D1368" s="68"/>
      <c r="E1368" s="67"/>
      <c r="F1368" s="70"/>
      <c r="G1368" s="67"/>
      <c r="H1368" s="71"/>
      <c r="I1368" s="72"/>
      <c r="J1368" s="72"/>
      <c r="K1368" s="36"/>
      <c r="L1368" s="73"/>
      <c r="M1368" s="73"/>
      <c r="N1368" s="74"/>
      <c r="O1368" s="80" t="s">
        <v>179</v>
      </c>
      <c r="P1368" s="82">
        <v>42537.044548611113</v>
      </c>
      <c r="Q1368" s="80" t="s">
        <v>15497</v>
      </c>
      <c r="R1368" s="83" t="s">
        <v>15518</v>
      </c>
      <c r="S1368" s="80" t="s">
        <v>478</v>
      </c>
      <c r="T1368" s="80"/>
      <c r="U1368" s="82">
        <v>42537.044548611113</v>
      </c>
      <c r="V1368" s="83" t="s">
        <v>15565</v>
      </c>
      <c r="W1368" s="80"/>
      <c r="X1368" s="80"/>
      <c r="Y1368" s="86" t="s">
        <v>15602</v>
      </c>
      <c r="Z1368" s="80"/>
      <c r="AA1368" s="80" t="str">
        <f>VLOOKUP(A1368,Vertices!A$3:$AY$3641,45,FALSE)</f>
        <v>pt</v>
      </c>
      <c r="AB1368" s="80" t="str">
        <f>IF(VLOOKUP(A1368,Vertices!A$3:$AY$3641,37,FALSE)=0,"",VLOOKUP(A1368,Vertices!A$3:$AY$3641,37,FALSE))</f>
        <v>Baixada Santista</v>
      </c>
    </row>
    <row r="1369" spans="1:28" x14ac:dyDescent="0.25">
      <c r="A1369" s="66" t="s">
        <v>15450</v>
      </c>
      <c r="B1369" s="66" t="s">
        <v>15450</v>
      </c>
      <c r="C1369" s="67"/>
      <c r="D1369" s="68"/>
      <c r="E1369" s="67"/>
      <c r="F1369" s="70"/>
      <c r="G1369" s="67"/>
      <c r="H1369" s="71"/>
      <c r="I1369" s="72"/>
      <c r="J1369" s="72"/>
      <c r="K1369" s="36"/>
      <c r="L1369" s="73"/>
      <c r="M1369" s="73"/>
      <c r="N1369" s="74"/>
      <c r="O1369" s="80" t="s">
        <v>179</v>
      </c>
      <c r="P1369" s="82">
        <v>42537.044560185182</v>
      </c>
      <c r="Q1369" s="80" t="s">
        <v>15498</v>
      </c>
      <c r="R1369" s="83" t="s">
        <v>15519</v>
      </c>
      <c r="S1369" s="80" t="s">
        <v>489</v>
      </c>
      <c r="T1369" s="80"/>
      <c r="U1369" s="82">
        <v>42537.044560185182</v>
      </c>
      <c r="V1369" s="83" t="s">
        <v>15566</v>
      </c>
      <c r="W1369" s="80"/>
      <c r="X1369" s="80"/>
      <c r="Y1369" s="86" t="s">
        <v>15603</v>
      </c>
      <c r="Z1369" s="80"/>
      <c r="AA1369" s="80" t="str">
        <f>VLOOKUP(A1369,Vertices!A$3:$AY$3641,45,FALSE)</f>
        <v>en</v>
      </c>
      <c r="AB1369" s="80" t="str">
        <f>IF(VLOOKUP(A1369,Vertices!A$3:$AY$3641,37,FALSE)=0,"",VLOOKUP(A1369,Vertices!A$3:$AY$3641,37,FALSE))</f>
        <v/>
      </c>
    </row>
    <row r="1370" spans="1:28" x14ac:dyDescent="0.25">
      <c r="A1370" s="66" t="s">
        <v>15451</v>
      </c>
      <c r="B1370" s="66" t="s">
        <v>15451</v>
      </c>
      <c r="C1370" s="67"/>
      <c r="D1370" s="68"/>
      <c r="E1370" s="67"/>
      <c r="F1370" s="70"/>
      <c r="G1370" s="67"/>
      <c r="H1370" s="71"/>
      <c r="I1370" s="72"/>
      <c r="J1370" s="72"/>
      <c r="K1370" s="36"/>
      <c r="L1370" s="73"/>
      <c r="M1370" s="73"/>
      <c r="N1370" s="74"/>
      <c r="O1370" s="80" t="s">
        <v>179</v>
      </c>
      <c r="P1370" s="82">
        <v>42537.044583333336</v>
      </c>
      <c r="Q1370" s="80" t="s">
        <v>15499</v>
      </c>
      <c r="R1370" s="83" t="s">
        <v>15519</v>
      </c>
      <c r="S1370" s="80" t="s">
        <v>489</v>
      </c>
      <c r="T1370" s="80"/>
      <c r="U1370" s="82">
        <v>42537.044583333336</v>
      </c>
      <c r="V1370" s="83" t="s">
        <v>15567</v>
      </c>
      <c r="W1370" s="80"/>
      <c r="X1370" s="80"/>
      <c r="Y1370" s="86" t="s">
        <v>15604</v>
      </c>
      <c r="Z1370" s="80"/>
      <c r="AA1370" s="80" t="str">
        <f>VLOOKUP(A1370,Vertices!A$3:$AY$3641,45,FALSE)</f>
        <v>en</v>
      </c>
      <c r="AB1370" s="80" t="str">
        <f>IF(VLOOKUP(A1370,Vertices!A$3:$AY$3641,37,FALSE)=0,"",VLOOKUP(A1370,Vertices!A$3:$AY$3641,37,FALSE))</f>
        <v/>
      </c>
    </row>
    <row r="1371" spans="1:28" x14ac:dyDescent="0.25">
      <c r="A1371" s="66" t="s">
        <v>15452</v>
      </c>
      <c r="B1371" s="66" t="s">
        <v>15475</v>
      </c>
      <c r="C1371" s="67"/>
      <c r="D1371" s="68"/>
      <c r="E1371" s="67"/>
      <c r="F1371" s="70"/>
      <c r="G1371" s="67"/>
      <c r="H1371" s="71"/>
      <c r="I1371" s="72"/>
      <c r="J1371" s="72"/>
      <c r="K1371" s="36"/>
      <c r="L1371" s="73"/>
      <c r="M1371" s="73"/>
      <c r="N1371" s="74"/>
      <c r="O1371" s="80" t="s">
        <v>325</v>
      </c>
      <c r="P1371" s="82">
        <v>42537.044606481482</v>
      </c>
      <c r="Q1371" s="80" t="s">
        <v>15500</v>
      </c>
      <c r="R1371" s="83" t="s">
        <v>15520</v>
      </c>
      <c r="S1371" s="80" t="s">
        <v>478</v>
      </c>
      <c r="T1371" s="80"/>
      <c r="U1371" s="82">
        <v>42537.044606481482</v>
      </c>
      <c r="V1371" s="83" t="s">
        <v>15568</v>
      </c>
      <c r="W1371" s="80"/>
      <c r="X1371" s="80"/>
      <c r="Y1371" s="86" t="s">
        <v>15605</v>
      </c>
      <c r="Z1371" s="80"/>
      <c r="AA1371" s="80" t="str">
        <f>VLOOKUP(A1371,Vertices!A$3:$AY$3641,45,FALSE)</f>
        <v>en</v>
      </c>
      <c r="AB1371" s="80" t="str">
        <f>IF(VLOOKUP(A1371,Vertices!A$3:$AY$3641,37,FALSE)=0,"",VLOOKUP(A1371,Vertices!A$3:$AY$3641,37,FALSE))</f>
        <v>Beirut - jeddah</v>
      </c>
    </row>
    <row r="1372" spans="1:28" x14ac:dyDescent="0.25">
      <c r="A1372" s="66" t="s">
        <v>15453</v>
      </c>
      <c r="B1372" s="66" t="s">
        <v>15476</v>
      </c>
      <c r="C1372" s="67"/>
      <c r="D1372" s="68"/>
      <c r="E1372" s="67"/>
      <c r="F1372" s="70"/>
      <c r="G1372" s="67"/>
      <c r="H1372" s="71"/>
      <c r="I1372" s="72"/>
      <c r="J1372" s="72"/>
      <c r="K1372" s="36"/>
      <c r="L1372" s="73"/>
      <c r="M1372" s="73"/>
      <c r="N1372" s="74"/>
      <c r="O1372" s="80" t="s">
        <v>325</v>
      </c>
      <c r="P1372" s="82">
        <v>42537.044641203705</v>
      </c>
      <c r="Q1372" s="80" t="s">
        <v>15501</v>
      </c>
      <c r="R1372" s="80"/>
      <c r="S1372" s="80"/>
      <c r="T1372" s="80" t="s">
        <v>15541</v>
      </c>
      <c r="U1372" s="82">
        <v>42537.044641203705</v>
      </c>
      <c r="V1372" s="83" t="s">
        <v>15569</v>
      </c>
      <c r="W1372" s="80"/>
      <c r="X1372" s="80"/>
      <c r="Y1372" s="86" t="s">
        <v>15606</v>
      </c>
      <c r="Z1372" s="80"/>
      <c r="AA1372" s="80" t="str">
        <f>VLOOKUP(A1372,Vertices!A$3:$AY$3641,45,FALSE)</f>
        <v>en</v>
      </c>
      <c r="AB1372" s="80" t="str">
        <f>IF(VLOOKUP(A1372,Vertices!A$3:$AY$3641,37,FALSE)=0,"",VLOOKUP(A1372,Vertices!A$3:$AY$3641,37,FALSE))</f>
        <v>Columbia, MO</v>
      </c>
    </row>
    <row r="1373" spans="1:28" x14ac:dyDescent="0.25">
      <c r="A1373" s="66" t="s">
        <v>15453</v>
      </c>
      <c r="B1373" s="66" t="s">
        <v>15477</v>
      </c>
      <c r="C1373" s="67"/>
      <c r="D1373" s="68"/>
      <c r="E1373" s="67"/>
      <c r="F1373" s="70"/>
      <c r="G1373" s="67"/>
      <c r="H1373" s="71"/>
      <c r="I1373" s="72"/>
      <c r="J1373" s="72"/>
      <c r="K1373" s="36"/>
      <c r="L1373" s="73"/>
      <c r="M1373" s="73"/>
      <c r="N1373" s="74"/>
      <c r="O1373" s="80" t="s">
        <v>325</v>
      </c>
      <c r="P1373" s="82">
        <v>42537.044641203705</v>
      </c>
      <c r="Q1373" s="80" t="s">
        <v>15501</v>
      </c>
      <c r="R1373" s="80"/>
      <c r="S1373" s="80"/>
      <c r="T1373" s="80" t="s">
        <v>15541</v>
      </c>
      <c r="U1373" s="82">
        <v>42537.044641203705</v>
      </c>
      <c r="V1373" s="83" t="s">
        <v>15569</v>
      </c>
      <c r="W1373" s="80"/>
      <c r="X1373" s="80"/>
      <c r="Y1373" s="86" t="s">
        <v>15606</v>
      </c>
      <c r="Z1373" s="80"/>
      <c r="AA1373" s="80" t="str">
        <f>VLOOKUP(A1373,Vertices!A$3:$AY$3641,45,FALSE)</f>
        <v>en</v>
      </c>
      <c r="AB1373" s="80" t="str">
        <f>IF(VLOOKUP(A1373,Vertices!A$3:$AY$3641,37,FALSE)=0,"",VLOOKUP(A1373,Vertices!A$3:$AY$3641,37,FALSE))</f>
        <v>Columbia, MO</v>
      </c>
    </row>
    <row r="1374" spans="1:28" x14ac:dyDescent="0.25">
      <c r="A1374" s="66" t="s">
        <v>15453</v>
      </c>
      <c r="B1374" s="66" t="s">
        <v>3283</v>
      </c>
      <c r="C1374" s="67"/>
      <c r="D1374" s="68"/>
      <c r="E1374" s="67"/>
      <c r="F1374" s="70"/>
      <c r="G1374" s="67"/>
      <c r="H1374" s="71"/>
      <c r="I1374" s="72"/>
      <c r="J1374" s="72"/>
      <c r="K1374" s="36"/>
      <c r="L1374" s="73"/>
      <c r="M1374" s="73"/>
      <c r="N1374" s="74"/>
      <c r="O1374" s="80" t="s">
        <v>325</v>
      </c>
      <c r="P1374" s="82">
        <v>42537.044641203705</v>
      </c>
      <c r="Q1374" s="80" t="s">
        <v>15501</v>
      </c>
      <c r="R1374" s="80"/>
      <c r="S1374" s="80"/>
      <c r="T1374" s="80" t="s">
        <v>15541</v>
      </c>
      <c r="U1374" s="82">
        <v>42537.044641203705</v>
      </c>
      <c r="V1374" s="83" t="s">
        <v>15569</v>
      </c>
      <c r="W1374" s="80"/>
      <c r="X1374" s="80"/>
      <c r="Y1374" s="86" t="s">
        <v>15606</v>
      </c>
      <c r="Z1374" s="80"/>
      <c r="AA1374" s="80" t="str">
        <f>VLOOKUP(A1374,Vertices!A$3:$AY$3641,45,FALSE)</f>
        <v>en</v>
      </c>
      <c r="AB1374" s="80" t="str">
        <f>IF(VLOOKUP(A1374,Vertices!A$3:$AY$3641,37,FALSE)=0,"",VLOOKUP(A1374,Vertices!A$3:$AY$3641,37,FALSE))</f>
        <v>Columbia, MO</v>
      </c>
    </row>
    <row r="1375" spans="1:28" x14ac:dyDescent="0.25">
      <c r="A1375" s="66" t="s">
        <v>15453</v>
      </c>
      <c r="B1375" s="66" t="s">
        <v>15478</v>
      </c>
      <c r="C1375" s="67"/>
      <c r="D1375" s="68"/>
      <c r="E1375" s="67"/>
      <c r="F1375" s="70"/>
      <c r="G1375" s="67"/>
      <c r="H1375" s="71"/>
      <c r="I1375" s="72"/>
      <c r="J1375" s="72"/>
      <c r="K1375" s="36"/>
      <c r="L1375" s="73"/>
      <c r="M1375" s="73"/>
      <c r="N1375" s="74"/>
      <c r="O1375" s="80" t="s">
        <v>325</v>
      </c>
      <c r="P1375" s="82">
        <v>42537.044641203705</v>
      </c>
      <c r="Q1375" s="80" t="s">
        <v>15501</v>
      </c>
      <c r="R1375" s="80"/>
      <c r="S1375" s="80"/>
      <c r="T1375" s="80" t="s">
        <v>15541</v>
      </c>
      <c r="U1375" s="82">
        <v>42537.044641203705</v>
      </c>
      <c r="V1375" s="83" t="s">
        <v>15569</v>
      </c>
      <c r="W1375" s="80"/>
      <c r="X1375" s="80"/>
      <c r="Y1375" s="86" t="s">
        <v>15606</v>
      </c>
      <c r="Z1375" s="80"/>
      <c r="AA1375" s="80" t="str">
        <f>VLOOKUP(A1375,Vertices!A$3:$AY$3641,45,FALSE)</f>
        <v>en</v>
      </c>
      <c r="AB1375" s="80" t="str">
        <f>IF(VLOOKUP(A1375,Vertices!A$3:$AY$3641,37,FALSE)=0,"",VLOOKUP(A1375,Vertices!A$3:$AY$3641,37,FALSE))</f>
        <v>Columbia, MO</v>
      </c>
    </row>
    <row r="1376" spans="1:28" x14ac:dyDescent="0.25">
      <c r="A1376" s="66" t="s">
        <v>15454</v>
      </c>
      <c r="B1376" s="66" t="s">
        <v>14056</v>
      </c>
      <c r="C1376" s="67"/>
      <c r="D1376" s="68"/>
      <c r="E1376" s="67"/>
      <c r="F1376" s="70"/>
      <c r="G1376" s="67"/>
      <c r="H1376" s="71"/>
      <c r="I1376" s="72"/>
      <c r="J1376" s="72"/>
      <c r="K1376" s="36"/>
      <c r="L1376" s="73"/>
      <c r="M1376" s="73"/>
      <c r="N1376" s="74"/>
      <c r="O1376" s="80" t="s">
        <v>325</v>
      </c>
      <c r="P1376" s="82">
        <v>42537.044641203705</v>
      </c>
      <c r="Q1376" s="80" t="s">
        <v>14910</v>
      </c>
      <c r="R1376" s="80" t="s">
        <v>14924</v>
      </c>
      <c r="S1376" s="80" t="s">
        <v>14930</v>
      </c>
      <c r="T1376" s="80"/>
      <c r="U1376" s="82">
        <v>42537.044641203705</v>
      </c>
      <c r="V1376" s="83" t="s">
        <v>15570</v>
      </c>
      <c r="W1376" s="80"/>
      <c r="X1376" s="80"/>
      <c r="Y1376" s="86" t="s">
        <v>15607</v>
      </c>
      <c r="Z1376" s="80"/>
      <c r="AA1376" s="80" t="str">
        <f>VLOOKUP(A1376,Vertices!A$3:$AY$3641,45,FALSE)</f>
        <v>en</v>
      </c>
      <c r="AB1376" s="80" t="str">
        <f>IF(VLOOKUP(A1376,Vertices!A$3:$AY$3641,37,FALSE)=0,"",VLOOKUP(A1376,Vertices!A$3:$AY$3641,37,FALSE))</f>
        <v/>
      </c>
    </row>
    <row r="1377" spans="1:28" x14ac:dyDescent="0.25">
      <c r="A1377" s="66" t="s">
        <v>15455</v>
      </c>
      <c r="B1377" s="66" t="s">
        <v>15455</v>
      </c>
      <c r="C1377" s="67"/>
      <c r="D1377" s="68"/>
      <c r="E1377" s="67"/>
      <c r="F1377" s="70"/>
      <c r="G1377" s="67"/>
      <c r="H1377" s="71"/>
      <c r="I1377" s="72"/>
      <c r="J1377" s="72"/>
      <c r="K1377" s="36"/>
      <c r="L1377" s="73"/>
      <c r="M1377" s="73"/>
      <c r="N1377" s="74"/>
      <c r="O1377" s="80" t="s">
        <v>179</v>
      </c>
      <c r="P1377" s="82">
        <v>42537.044722222221</v>
      </c>
      <c r="Q1377" s="80" t="s">
        <v>15502</v>
      </c>
      <c r="R1377" s="83" t="s">
        <v>15521</v>
      </c>
      <c r="S1377" s="80" t="s">
        <v>15531</v>
      </c>
      <c r="T1377" s="80" t="s">
        <v>15542</v>
      </c>
      <c r="U1377" s="82">
        <v>42537.044722222221</v>
      </c>
      <c r="V1377" s="83" t="s">
        <v>15571</v>
      </c>
      <c r="W1377" s="80"/>
      <c r="X1377" s="80"/>
      <c r="Y1377" s="86" t="s">
        <v>15608</v>
      </c>
      <c r="Z1377" s="80"/>
      <c r="AA1377" s="80" t="str">
        <f>VLOOKUP(A1377,Vertices!A$3:$AY$3641,45,FALSE)</f>
        <v>es</v>
      </c>
      <c r="AB1377" s="80" t="str">
        <f>IF(VLOOKUP(A1377,Vertices!A$3:$AY$3641,37,FALSE)=0,"",VLOOKUP(A1377,Vertices!A$3:$AY$3641,37,FALSE))</f>
        <v/>
      </c>
    </row>
    <row r="1378" spans="1:28" x14ac:dyDescent="0.25">
      <c r="A1378" s="66" t="s">
        <v>15456</v>
      </c>
      <c r="B1378" s="66" t="s">
        <v>15456</v>
      </c>
      <c r="C1378" s="67"/>
      <c r="D1378" s="68"/>
      <c r="E1378" s="67"/>
      <c r="F1378" s="70"/>
      <c r="G1378" s="67"/>
      <c r="H1378" s="71"/>
      <c r="I1378" s="72"/>
      <c r="J1378" s="72"/>
      <c r="K1378" s="36"/>
      <c r="L1378" s="73"/>
      <c r="M1378" s="73"/>
      <c r="N1378" s="74"/>
      <c r="O1378" s="80" t="s">
        <v>179</v>
      </c>
      <c r="P1378" s="82">
        <v>42537.04478009259</v>
      </c>
      <c r="Q1378" s="80" t="s">
        <v>15503</v>
      </c>
      <c r="R1378" s="83" t="s">
        <v>15522</v>
      </c>
      <c r="S1378" s="80" t="s">
        <v>15532</v>
      </c>
      <c r="T1378" s="80" t="s">
        <v>15543</v>
      </c>
      <c r="U1378" s="82">
        <v>42537.04478009259</v>
      </c>
      <c r="V1378" s="83" t="s">
        <v>15572</v>
      </c>
      <c r="W1378" s="80"/>
      <c r="X1378" s="80"/>
      <c r="Y1378" s="86" t="s">
        <v>15609</v>
      </c>
      <c r="Z1378" s="80"/>
      <c r="AA1378" s="80" t="str">
        <f>VLOOKUP(A1378,Vertices!A$3:$AY$3641,45,FALSE)</f>
        <v>en</v>
      </c>
      <c r="AB1378" s="80" t="str">
        <f>IF(VLOOKUP(A1378,Vertices!A$3:$AY$3641,37,FALSE)=0,"",VLOOKUP(A1378,Vertices!A$3:$AY$3641,37,FALSE))</f>
        <v>Los Angeles, CA</v>
      </c>
    </row>
    <row r="1379" spans="1:28" x14ac:dyDescent="0.25">
      <c r="A1379" s="66" t="s">
        <v>15187</v>
      </c>
      <c r="B1379" s="66" t="s">
        <v>15479</v>
      </c>
      <c r="C1379" s="67"/>
      <c r="D1379" s="68"/>
      <c r="E1379" s="67"/>
      <c r="F1379" s="70"/>
      <c r="G1379" s="67"/>
      <c r="H1379" s="71"/>
      <c r="I1379" s="72"/>
      <c r="J1379" s="72"/>
      <c r="K1379" s="36"/>
      <c r="L1379" s="73"/>
      <c r="M1379" s="73"/>
      <c r="N1379" s="74"/>
      <c r="O1379" s="80" t="s">
        <v>325</v>
      </c>
      <c r="P1379" s="82">
        <v>42537.044895833336</v>
      </c>
      <c r="Q1379" s="80" t="s">
        <v>15504</v>
      </c>
      <c r="R1379" s="83" t="s">
        <v>15523</v>
      </c>
      <c r="S1379" s="80" t="s">
        <v>15533</v>
      </c>
      <c r="T1379" s="80" t="s">
        <v>15544</v>
      </c>
      <c r="U1379" s="82">
        <v>42537.044895833336</v>
      </c>
      <c r="V1379" s="83" t="s">
        <v>15573</v>
      </c>
      <c r="W1379" s="80"/>
      <c r="X1379" s="80"/>
      <c r="Y1379" s="86" t="s">
        <v>15610</v>
      </c>
      <c r="Z1379" s="80"/>
      <c r="AA1379" s="80" t="str">
        <f>VLOOKUP(A1379,Vertices!A$3:$AY$3641,45,FALSE)</f>
        <v>es</v>
      </c>
      <c r="AB1379" s="80" t="str">
        <f>IF(VLOOKUP(A1379,Vertices!A$3:$AY$3641,37,FALSE)=0,"",VLOOKUP(A1379,Vertices!A$3:$AY$3641,37,FALSE))</f>
        <v/>
      </c>
    </row>
    <row r="1380" spans="1:28" x14ac:dyDescent="0.25">
      <c r="A1380" s="66" t="s">
        <v>15457</v>
      </c>
      <c r="B1380" s="66" t="s">
        <v>280</v>
      </c>
      <c r="C1380" s="67"/>
      <c r="D1380" s="68"/>
      <c r="E1380" s="67"/>
      <c r="F1380" s="70"/>
      <c r="G1380" s="67"/>
      <c r="H1380" s="71"/>
      <c r="I1380" s="72"/>
      <c r="J1380" s="72"/>
      <c r="K1380" s="36"/>
      <c r="L1380" s="73"/>
      <c r="M1380" s="73"/>
      <c r="N1380" s="74"/>
      <c r="O1380" s="80" t="s">
        <v>325</v>
      </c>
      <c r="P1380" s="82">
        <v>42537.044930555552</v>
      </c>
      <c r="Q1380" s="80" t="s">
        <v>15505</v>
      </c>
      <c r="R1380" s="83" t="s">
        <v>15524</v>
      </c>
      <c r="S1380" s="80" t="s">
        <v>479</v>
      </c>
      <c r="T1380" s="80" t="s">
        <v>15545</v>
      </c>
      <c r="U1380" s="82">
        <v>42537.044930555552</v>
      </c>
      <c r="V1380" s="83" t="s">
        <v>15574</v>
      </c>
      <c r="W1380" s="80"/>
      <c r="X1380" s="80"/>
      <c r="Y1380" s="86" t="s">
        <v>15611</v>
      </c>
      <c r="Z1380" s="80"/>
      <c r="AA1380" s="80" t="str">
        <f>VLOOKUP(A1380,Vertices!A$3:$AY$3641,45,FALSE)</f>
        <v>pt</v>
      </c>
      <c r="AB1380" s="80" t="str">
        <f>IF(VLOOKUP(A1380,Vertices!A$3:$AY$3641,37,FALSE)=0,"",VLOOKUP(A1380,Vertices!A$3:$AY$3641,37,FALSE))</f>
        <v/>
      </c>
    </row>
    <row r="1381" spans="1:28" x14ac:dyDescent="0.25">
      <c r="A1381" s="66" t="s">
        <v>15458</v>
      </c>
      <c r="B1381" s="66" t="s">
        <v>15458</v>
      </c>
      <c r="C1381" s="67"/>
      <c r="D1381" s="68"/>
      <c r="E1381" s="67"/>
      <c r="F1381" s="70"/>
      <c r="G1381" s="67"/>
      <c r="H1381" s="71"/>
      <c r="I1381" s="72"/>
      <c r="J1381" s="72"/>
      <c r="K1381" s="36"/>
      <c r="L1381" s="73"/>
      <c r="M1381" s="73"/>
      <c r="N1381" s="74"/>
      <c r="O1381" s="80" t="s">
        <v>179</v>
      </c>
      <c r="P1381" s="82">
        <v>42537.044942129629</v>
      </c>
      <c r="Q1381" s="83" t="s">
        <v>15506</v>
      </c>
      <c r="R1381" s="83" t="s">
        <v>3414</v>
      </c>
      <c r="S1381" s="80" t="s">
        <v>3446</v>
      </c>
      <c r="T1381" s="80"/>
      <c r="U1381" s="82">
        <v>42537.044942129629</v>
      </c>
      <c r="V1381" s="83" t="s">
        <v>15575</v>
      </c>
      <c r="W1381" s="80"/>
      <c r="X1381" s="80"/>
      <c r="Y1381" s="86" t="s">
        <v>15612</v>
      </c>
      <c r="Z1381" s="80"/>
      <c r="AA1381" s="80" t="str">
        <f>VLOOKUP(A1381,Vertices!A$3:$AY$3641,45,FALSE)</f>
        <v>en</v>
      </c>
      <c r="AB1381" s="80" t="str">
        <f>IF(VLOOKUP(A1381,Vertices!A$3:$AY$3641,37,FALSE)=0,"",VLOOKUP(A1381,Vertices!A$3:$AY$3641,37,FALSE))</f>
        <v>Orange County, CA</v>
      </c>
    </row>
    <row r="1382" spans="1:28" x14ac:dyDescent="0.25">
      <c r="A1382" s="66" t="s">
        <v>15459</v>
      </c>
      <c r="B1382" s="66" t="s">
        <v>15480</v>
      </c>
      <c r="C1382" s="67"/>
      <c r="D1382" s="68"/>
      <c r="E1382" s="67"/>
      <c r="F1382" s="70"/>
      <c r="G1382" s="67"/>
      <c r="H1382" s="71"/>
      <c r="I1382" s="72"/>
      <c r="J1382" s="72"/>
      <c r="K1382" s="36"/>
      <c r="L1382" s="73"/>
      <c r="M1382" s="73"/>
      <c r="N1382" s="74"/>
      <c r="O1382" s="80" t="s">
        <v>325</v>
      </c>
      <c r="P1382" s="82">
        <v>42537.044942129629</v>
      </c>
      <c r="Q1382" s="80" t="s">
        <v>15507</v>
      </c>
      <c r="R1382" s="83" t="s">
        <v>15525</v>
      </c>
      <c r="S1382" s="80" t="s">
        <v>15534</v>
      </c>
      <c r="T1382" s="80" t="s">
        <v>5043</v>
      </c>
      <c r="U1382" s="82">
        <v>42537.044942129629</v>
      </c>
      <c r="V1382" s="83" t="s">
        <v>15576</v>
      </c>
      <c r="W1382" s="80"/>
      <c r="X1382" s="80"/>
      <c r="Y1382" s="86" t="s">
        <v>15613</v>
      </c>
      <c r="Z1382" s="80"/>
      <c r="AA1382" s="80" t="str">
        <f>VLOOKUP(A1382,Vertices!A$3:$AY$3641,45,FALSE)</f>
        <v>es</v>
      </c>
      <c r="AB1382" s="80" t="str">
        <f>IF(VLOOKUP(A1382,Vertices!A$3:$AY$3641,37,FALSE)=0,"",VLOOKUP(A1382,Vertices!A$3:$AY$3641,37,FALSE))</f>
        <v>Tampico - Mexico</v>
      </c>
    </row>
    <row r="1383" spans="1:28" x14ac:dyDescent="0.25">
      <c r="A1383" s="66" t="s">
        <v>14461</v>
      </c>
      <c r="B1383" s="66" t="s">
        <v>14056</v>
      </c>
      <c r="C1383" s="67"/>
      <c r="D1383" s="68"/>
      <c r="E1383" s="67"/>
      <c r="F1383" s="70"/>
      <c r="G1383" s="67"/>
      <c r="H1383" s="71"/>
      <c r="I1383" s="72"/>
      <c r="J1383" s="72"/>
      <c r="K1383" s="36"/>
      <c r="L1383" s="73"/>
      <c r="M1383" s="73"/>
      <c r="N1383" s="74"/>
      <c r="O1383" s="80" t="s">
        <v>325</v>
      </c>
      <c r="P1383" s="82">
        <v>42537.044999999998</v>
      </c>
      <c r="Q1383" s="80" t="s">
        <v>14910</v>
      </c>
      <c r="R1383" s="80" t="s">
        <v>14924</v>
      </c>
      <c r="S1383" s="80" t="s">
        <v>14930</v>
      </c>
      <c r="T1383" s="80"/>
      <c r="U1383" s="82">
        <v>42537.044999999998</v>
      </c>
      <c r="V1383" s="83" t="s">
        <v>15577</v>
      </c>
      <c r="W1383" s="80"/>
      <c r="X1383" s="80"/>
      <c r="Y1383" s="86" t="s">
        <v>15614</v>
      </c>
      <c r="Z1383" s="80"/>
      <c r="AA1383" s="80" t="str">
        <f>VLOOKUP(A1383,Vertices!A$3:$AY$3641,45,FALSE)</f>
        <v>en</v>
      </c>
      <c r="AB1383" s="80" t="str">
        <f>IF(VLOOKUP(A1383,Vertices!A$3:$AY$3641,37,FALSE)=0,"",VLOOKUP(A1383,Vertices!A$3:$AY$3641,37,FALSE))</f>
        <v>United States</v>
      </c>
    </row>
    <row r="1384" spans="1:28" x14ac:dyDescent="0.25">
      <c r="A1384" s="66" t="s">
        <v>15460</v>
      </c>
      <c r="B1384" s="66" t="s">
        <v>15481</v>
      </c>
      <c r="C1384" s="67"/>
      <c r="D1384" s="68"/>
      <c r="E1384" s="67"/>
      <c r="F1384" s="70"/>
      <c r="G1384" s="67"/>
      <c r="H1384" s="71"/>
      <c r="I1384" s="72"/>
      <c r="J1384" s="72"/>
      <c r="K1384" s="36"/>
      <c r="L1384" s="73"/>
      <c r="M1384" s="73"/>
      <c r="N1384" s="74"/>
      <c r="O1384" s="80" t="s">
        <v>325</v>
      </c>
      <c r="P1384" s="82">
        <v>42537.045023148145</v>
      </c>
      <c r="Q1384" s="80" t="s">
        <v>15508</v>
      </c>
      <c r="R1384" s="80"/>
      <c r="S1384" s="80"/>
      <c r="T1384" s="80"/>
      <c r="U1384" s="82">
        <v>42537.045023148145</v>
      </c>
      <c r="V1384" s="83" t="s">
        <v>15578</v>
      </c>
      <c r="W1384" s="80"/>
      <c r="X1384" s="80"/>
      <c r="Y1384" s="86" t="s">
        <v>15615</v>
      </c>
      <c r="Z1384" s="80"/>
      <c r="AA1384" s="80" t="str">
        <f>VLOOKUP(A1384,Vertices!A$3:$AY$3641,45,FALSE)</f>
        <v>en</v>
      </c>
      <c r="AB1384" s="80" t="str">
        <f>IF(VLOOKUP(A1384,Vertices!A$3:$AY$3641,37,FALSE)=0,"",VLOOKUP(A1384,Vertices!A$3:$AY$3641,37,FALSE))</f>
        <v>Memphis, TN</v>
      </c>
    </row>
    <row r="1385" spans="1:28" x14ac:dyDescent="0.25">
      <c r="A1385" s="66" t="s">
        <v>15461</v>
      </c>
      <c r="B1385" s="66" t="s">
        <v>15482</v>
      </c>
      <c r="C1385" s="67"/>
      <c r="D1385" s="68"/>
      <c r="E1385" s="67"/>
      <c r="F1385" s="70"/>
      <c r="G1385" s="67"/>
      <c r="H1385" s="71"/>
      <c r="I1385" s="72"/>
      <c r="J1385" s="72"/>
      <c r="K1385" s="36"/>
      <c r="L1385" s="73"/>
      <c r="M1385" s="73"/>
      <c r="N1385" s="74"/>
      <c r="O1385" s="80" t="s">
        <v>325</v>
      </c>
      <c r="P1385" s="82">
        <v>42537.045034722221</v>
      </c>
      <c r="Q1385" s="80" t="s">
        <v>15509</v>
      </c>
      <c r="R1385" s="83" t="s">
        <v>15526</v>
      </c>
      <c r="S1385" s="80" t="s">
        <v>15535</v>
      </c>
      <c r="T1385" s="80"/>
      <c r="U1385" s="82">
        <v>42537.045034722221</v>
      </c>
      <c r="V1385" s="83" t="s">
        <v>15579</v>
      </c>
      <c r="W1385" s="80"/>
      <c r="X1385" s="80"/>
      <c r="Y1385" s="86" t="s">
        <v>15616</v>
      </c>
      <c r="Z1385" s="80"/>
      <c r="AA1385" s="80" t="str">
        <f>VLOOKUP(A1385,Vertices!A$3:$AY$3641,45,FALSE)</f>
        <v>es</v>
      </c>
      <c r="AB1385" s="80" t="str">
        <f>IF(VLOOKUP(A1385,Vertices!A$3:$AY$3641,37,FALSE)=0,"",VLOOKUP(A1385,Vertices!A$3:$AY$3641,37,FALSE))</f>
        <v/>
      </c>
    </row>
    <row r="1386" spans="1:28" x14ac:dyDescent="0.25">
      <c r="A1386" s="66" t="s">
        <v>15462</v>
      </c>
      <c r="B1386" s="66" t="s">
        <v>15462</v>
      </c>
      <c r="C1386" s="67"/>
      <c r="D1386" s="68"/>
      <c r="E1386" s="67"/>
      <c r="F1386" s="70"/>
      <c r="G1386" s="67"/>
      <c r="H1386" s="71"/>
      <c r="I1386" s="72"/>
      <c r="J1386" s="72"/>
      <c r="K1386" s="36"/>
      <c r="L1386" s="73"/>
      <c r="M1386" s="73"/>
      <c r="N1386" s="74"/>
      <c r="O1386" s="80" t="s">
        <v>179</v>
      </c>
      <c r="P1386" s="82">
        <v>42537.045034722221</v>
      </c>
      <c r="Q1386" s="80" t="s">
        <v>15510</v>
      </c>
      <c r="R1386" s="83" t="s">
        <v>15527</v>
      </c>
      <c r="S1386" s="80" t="s">
        <v>15536</v>
      </c>
      <c r="T1386" s="80" t="s">
        <v>15546</v>
      </c>
      <c r="U1386" s="82">
        <v>42537.045034722221</v>
      </c>
      <c r="V1386" s="83" t="s">
        <v>15580</v>
      </c>
      <c r="W1386" s="80"/>
      <c r="X1386" s="80"/>
      <c r="Y1386" s="86" t="s">
        <v>15617</v>
      </c>
      <c r="Z1386" s="80"/>
      <c r="AA1386" s="80" t="str">
        <f>VLOOKUP(A1386,Vertices!A$3:$AY$3641,45,FALSE)</f>
        <v>es</v>
      </c>
      <c r="AB1386" s="80" t="str">
        <f>IF(VLOOKUP(A1386,Vertices!A$3:$AY$3641,37,FALSE)=0,"",VLOOKUP(A1386,Vertices!A$3:$AY$3641,37,FALSE))</f>
        <v>Paseo Francisco de Sales 12. M</v>
      </c>
    </row>
    <row r="1387" spans="1:28" x14ac:dyDescent="0.25">
      <c r="A1387" s="66" t="s">
        <v>15463</v>
      </c>
      <c r="B1387" s="66" t="s">
        <v>15463</v>
      </c>
      <c r="C1387" s="67"/>
      <c r="D1387" s="68"/>
      <c r="E1387" s="67"/>
      <c r="F1387" s="70"/>
      <c r="G1387" s="67"/>
      <c r="H1387" s="71"/>
      <c r="I1387" s="72"/>
      <c r="J1387" s="72"/>
      <c r="K1387" s="36"/>
      <c r="L1387" s="73"/>
      <c r="M1387" s="73"/>
      <c r="N1387" s="74"/>
      <c r="O1387" s="80" t="s">
        <v>179</v>
      </c>
      <c r="P1387" s="82">
        <v>42537.045185185183</v>
      </c>
      <c r="Q1387" s="80" t="s">
        <v>15511</v>
      </c>
      <c r="R1387" s="80"/>
      <c r="S1387" s="80"/>
      <c r="T1387" s="80"/>
      <c r="U1387" s="82">
        <v>42537.045185185183</v>
      </c>
      <c r="V1387" s="83" t="s">
        <v>15581</v>
      </c>
      <c r="W1387" s="80"/>
      <c r="X1387" s="80"/>
      <c r="Y1387" s="86" t="s">
        <v>15618</v>
      </c>
      <c r="Z1387" s="80"/>
      <c r="AA1387" s="80" t="str">
        <f>VLOOKUP(A1387,Vertices!A$3:$AY$3641,45,FALSE)</f>
        <v>pt</v>
      </c>
      <c r="AB1387" s="80" t="str">
        <f>IF(VLOOKUP(A1387,Vertices!A$3:$AY$3641,37,FALSE)=0,"",VLOOKUP(A1387,Vertices!A$3:$AY$3641,37,FALSE))</f>
        <v/>
      </c>
    </row>
    <row r="1388" spans="1:28" x14ac:dyDescent="0.25">
      <c r="A1388" s="66" t="s">
        <v>15464</v>
      </c>
      <c r="B1388" s="66" t="s">
        <v>15464</v>
      </c>
      <c r="C1388" s="67"/>
      <c r="D1388" s="68"/>
      <c r="E1388" s="67"/>
      <c r="F1388" s="70"/>
      <c r="G1388" s="67"/>
      <c r="H1388" s="71"/>
      <c r="I1388" s="72"/>
      <c r="J1388" s="72"/>
      <c r="K1388" s="36"/>
      <c r="L1388" s="73"/>
      <c r="M1388" s="73"/>
      <c r="N1388" s="74"/>
      <c r="O1388" s="80" t="s">
        <v>179</v>
      </c>
      <c r="P1388" s="82">
        <v>42537.045243055552</v>
      </c>
      <c r="Q1388" s="80" t="s">
        <v>15512</v>
      </c>
      <c r="R1388" s="83" t="s">
        <v>15528</v>
      </c>
      <c r="S1388" s="80" t="s">
        <v>505</v>
      </c>
      <c r="T1388" s="80" t="s">
        <v>5033</v>
      </c>
      <c r="U1388" s="82">
        <v>42537.045243055552</v>
      </c>
      <c r="V1388" s="83" t="s">
        <v>15582</v>
      </c>
      <c r="W1388" s="80"/>
      <c r="X1388" s="80"/>
      <c r="Y1388" s="86" t="s">
        <v>15619</v>
      </c>
      <c r="Z1388" s="80"/>
      <c r="AA1388" s="80" t="str">
        <f>VLOOKUP(A1388,Vertices!A$3:$AY$3641,45,FALSE)</f>
        <v>pt</v>
      </c>
      <c r="AB1388" s="80" t="str">
        <f>IF(VLOOKUP(A1388,Vertices!A$3:$AY$3641,37,FALSE)=0,"",VLOOKUP(A1388,Vertices!A$3:$AY$3641,37,FALSE))</f>
        <v>Brasil</v>
      </c>
    </row>
    <row r="1389" spans="1:28" x14ac:dyDescent="0.25">
      <c r="A1389" s="66" t="s">
        <v>15465</v>
      </c>
      <c r="B1389" s="66" t="s">
        <v>15465</v>
      </c>
      <c r="C1389" s="67"/>
      <c r="D1389" s="68"/>
      <c r="E1389" s="67"/>
      <c r="F1389" s="70"/>
      <c r="G1389" s="67"/>
      <c r="H1389" s="71"/>
      <c r="I1389" s="72"/>
      <c r="J1389" s="72"/>
      <c r="K1389" s="36"/>
      <c r="L1389" s="73"/>
      <c r="M1389" s="73"/>
      <c r="N1389" s="74"/>
      <c r="O1389" s="80" t="s">
        <v>179</v>
      </c>
      <c r="P1389" s="82">
        <v>42537.045243055552</v>
      </c>
      <c r="Q1389" s="80" t="s">
        <v>15513</v>
      </c>
      <c r="R1389" s="83" t="s">
        <v>15529</v>
      </c>
      <c r="S1389" s="80" t="s">
        <v>2042</v>
      </c>
      <c r="T1389" s="80"/>
      <c r="U1389" s="82">
        <v>42537.045243055552</v>
      </c>
      <c r="V1389" s="83" t="s">
        <v>15583</v>
      </c>
      <c r="W1389" s="80"/>
      <c r="X1389" s="80"/>
      <c r="Y1389" s="86" t="s">
        <v>15620</v>
      </c>
      <c r="Z1389" s="80"/>
      <c r="AA1389" s="80" t="str">
        <f>VLOOKUP(A1389,Vertices!A$3:$AY$3641,45,FALSE)</f>
        <v>pt</v>
      </c>
      <c r="AB1389" s="80" t="str">
        <f>IF(VLOOKUP(A1389,Vertices!A$3:$AY$3641,37,FALSE)=0,"",VLOOKUP(A1389,Vertices!A$3:$AY$3641,37,FALSE))</f>
        <v/>
      </c>
    </row>
    <row r="1390" spans="1:28" x14ac:dyDescent="0.25">
      <c r="A1390" s="66" t="s">
        <v>15466</v>
      </c>
      <c r="B1390" s="66" t="s">
        <v>15483</v>
      </c>
      <c r="C1390" s="67"/>
      <c r="D1390" s="68"/>
      <c r="E1390" s="67"/>
      <c r="F1390" s="70"/>
      <c r="G1390" s="67"/>
      <c r="H1390" s="71"/>
      <c r="I1390" s="72"/>
      <c r="J1390" s="72"/>
      <c r="K1390" s="36"/>
      <c r="L1390" s="73"/>
      <c r="M1390" s="73"/>
      <c r="N1390" s="74"/>
      <c r="O1390" s="80" t="s">
        <v>325</v>
      </c>
      <c r="P1390" s="82">
        <v>42537.045243055552</v>
      </c>
      <c r="Q1390" s="80" t="s">
        <v>15514</v>
      </c>
      <c r="R1390" s="80"/>
      <c r="S1390" s="80"/>
      <c r="T1390" s="80" t="s">
        <v>15547</v>
      </c>
      <c r="U1390" s="82">
        <v>42537.045243055552</v>
      </c>
      <c r="V1390" s="83" t="s">
        <v>15584</v>
      </c>
      <c r="W1390" s="80"/>
      <c r="X1390" s="80"/>
      <c r="Y1390" s="86" t="s">
        <v>15621</v>
      </c>
      <c r="Z1390" s="80"/>
      <c r="AA1390" s="80" t="str">
        <f>VLOOKUP(A1390,Vertices!A$3:$AY$3641,45,FALSE)</f>
        <v>es</v>
      </c>
      <c r="AB1390" s="80" t="str">
        <f>IF(VLOOKUP(A1390,Vertices!A$3:$AY$3641,37,FALSE)=0,"",VLOOKUP(A1390,Vertices!A$3:$AY$3641,37,FALSE))</f>
        <v/>
      </c>
    </row>
    <row r="1391" spans="1:28" x14ac:dyDescent="0.25">
      <c r="A1391" s="89" t="s">
        <v>15466</v>
      </c>
      <c r="B1391" s="89" t="s">
        <v>15484</v>
      </c>
      <c r="C1391" s="112"/>
      <c r="D1391" s="115"/>
      <c r="E1391" s="112"/>
      <c r="F1391" s="111"/>
      <c r="G1391" s="112"/>
      <c r="H1391" s="116"/>
      <c r="I1391" s="113"/>
      <c r="J1391" s="113"/>
      <c r="K1391" s="117"/>
      <c r="L1391" s="118"/>
      <c r="M1391" s="118"/>
      <c r="N1391" s="103"/>
      <c r="O1391" s="107" t="s">
        <v>325</v>
      </c>
      <c r="P1391" s="108">
        <v>42537.045243055552</v>
      </c>
      <c r="Q1391" s="107" t="s">
        <v>15514</v>
      </c>
      <c r="R1391" s="107"/>
      <c r="S1391" s="107"/>
      <c r="T1391" s="107" t="s">
        <v>15547</v>
      </c>
      <c r="U1391" s="108">
        <v>42537.045243055552</v>
      </c>
      <c r="V1391" s="109" t="s">
        <v>15584</v>
      </c>
      <c r="W1391" s="107"/>
      <c r="X1391" s="107"/>
      <c r="Y1391" s="110" t="s">
        <v>15621</v>
      </c>
      <c r="Z1391" s="107"/>
      <c r="AA1391" s="80" t="str">
        <f>VLOOKUP(A1391,Vertices!A$3:$AY$3641,45,FALSE)</f>
        <v>es</v>
      </c>
      <c r="AB1391" s="80" t="str">
        <f>IF(VLOOKUP(A1391,Vertices!A$3:$AY$3641,37,FALSE)=0,"",VLOOKUP(A1391,Vertices!A$3:$AY$3641,37,FALSE))</f>
        <v/>
      </c>
    </row>
    <row r="1392" spans="1:28" x14ac:dyDescent="0.25">
      <c r="A1392" s="66" t="s">
        <v>15991</v>
      </c>
      <c r="B1392" s="66" t="s">
        <v>15991</v>
      </c>
      <c r="C1392" s="67"/>
      <c r="D1392" s="68"/>
      <c r="E1392" s="67"/>
      <c r="F1392" s="70"/>
      <c r="G1392" s="67"/>
      <c r="H1392" s="71"/>
      <c r="I1392" s="72"/>
      <c r="J1392" s="72"/>
      <c r="K1392" s="36"/>
      <c r="L1392" s="73"/>
      <c r="M1392" s="73"/>
      <c r="N1392" s="74"/>
      <c r="O1392" s="80" t="s">
        <v>179</v>
      </c>
      <c r="P1392" s="82">
        <v>42537.045266203706</v>
      </c>
      <c r="Q1392" s="80" t="s">
        <v>16011</v>
      </c>
      <c r="R1392" s="83" t="s">
        <v>16028</v>
      </c>
      <c r="S1392" s="80" t="s">
        <v>505</v>
      </c>
      <c r="T1392" s="80"/>
      <c r="U1392" s="82">
        <v>42537.045266203706</v>
      </c>
      <c r="V1392" s="83" t="s">
        <v>16045</v>
      </c>
      <c r="W1392" s="80"/>
      <c r="X1392" s="80"/>
      <c r="Y1392" s="86" t="s">
        <v>16063</v>
      </c>
      <c r="Z1392" s="80"/>
      <c r="AA1392" s="80" t="str">
        <f>VLOOKUP(A1392,Vertices!A$3:$AY$3641,45,FALSE)</f>
        <v>pt</v>
      </c>
      <c r="AB1392" s="80" t="str">
        <f>IF(VLOOKUP(A1392,Vertices!A$3:$AY$3641,37,FALSE)=0,"",VLOOKUP(A1392,Vertices!A$3:$AY$3641,37,FALSE))</f>
        <v/>
      </c>
    </row>
    <row r="1393" spans="1:28" x14ac:dyDescent="0.25">
      <c r="A1393" s="66" t="s">
        <v>15992</v>
      </c>
      <c r="B1393" s="66" t="s">
        <v>15992</v>
      </c>
      <c r="C1393" s="67"/>
      <c r="D1393" s="68"/>
      <c r="E1393" s="67"/>
      <c r="F1393" s="70"/>
      <c r="G1393" s="67"/>
      <c r="H1393" s="71"/>
      <c r="I1393" s="72"/>
      <c r="J1393" s="72"/>
      <c r="K1393" s="36"/>
      <c r="L1393" s="73"/>
      <c r="M1393" s="73"/>
      <c r="N1393" s="74"/>
      <c r="O1393" s="80" t="s">
        <v>179</v>
      </c>
      <c r="P1393" s="82">
        <v>42537.045381944445</v>
      </c>
      <c r="Q1393" s="80" t="s">
        <v>16012</v>
      </c>
      <c r="R1393" s="83" t="s">
        <v>16029</v>
      </c>
      <c r="S1393" s="80" t="s">
        <v>16038</v>
      </c>
      <c r="T1393" s="80"/>
      <c r="U1393" s="82">
        <v>42537.045381944445</v>
      </c>
      <c r="V1393" s="83" t="s">
        <v>16046</v>
      </c>
      <c r="W1393" s="80"/>
      <c r="X1393" s="80"/>
      <c r="Y1393" s="86" t="s">
        <v>16064</v>
      </c>
      <c r="Z1393" s="80"/>
      <c r="AA1393" s="80" t="str">
        <f>VLOOKUP(A1393,Vertices!A$3:$AY$3641,45,FALSE)</f>
        <v>es</v>
      </c>
      <c r="AB1393" s="80" t="str">
        <f>IF(VLOOKUP(A1393,Vertices!A$3:$AY$3641,37,FALSE)=0,"",VLOOKUP(A1393,Vertices!A$3:$AY$3641,37,FALSE))</f>
        <v>Tamaulipas</v>
      </c>
    </row>
    <row r="1394" spans="1:28" x14ac:dyDescent="0.25">
      <c r="A1394" s="66" t="s">
        <v>15993</v>
      </c>
      <c r="B1394" s="66" t="s">
        <v>15993</v>
      </c>
      <c r="C1394" s="67"/>
      <c r="D1394" s="68"/>
      <c r="E1394" s="67"/>
      <c r="F1394" s="70"/>
      <c r="G1394" s="67"/>
      <c r="H1394" s="71"/>
      <c r="I1394" s="72"/>
      <c r="J1394" s="72"/>
      <c r="K1394" s="36"/>
      <c r="L1394" s="73"/>
      <c r="M1394" s="73"/>
      <c r="N1394" s="74"/>
      <c r="O1394" s="80" t="s">
        <v>179</v>
      </c>
      <c r="P1394" s="82">
        <v>42537.045393518521</v>
      </c>
      <c r="Q1394" s="80" t="s">
        <v>16013</v>
      </c>
      <c r="R1394" s="83" t="s">
        <v>16030</v>
      </c>
      <c r="S1394" s="80" t="s">
        <v>12578</v>
      </c>
      <c r="T1394" s="80"/>
      <c r="U1394" s="82">
        <v>42537.045393518521</v>
      </c>
      <c r="V1394" s="83" t="s">
        <v>16047</v>
      </c>
      <c r="W1394" s="80"/>
      <c r="X1394" s="80"/>
      <c r="Y1394" s="86" t="s">
        <v>16065</v>
      </c>
      <c r="Z1394" s="80"/>
      <c r="AA1394" s="80" t="str">
        <f>VLOOKUP(A1394,Vertices!A$3:$AY$3641,45,FALSE)</f>
        <v>en</v>
      </c>
      <c r="AB1394" s="80" t="str">
        <f>IF(VLOOKUP(A1394,Vertices!A$3:$AY$3641,37,FALSE)=0,"",VLOOKUP(A1394,Vertices!A$3:$AY$3641,37,FALSE))</f>
        <v>Washington, DC</v>
      </c>
    </row>
    <row r="1395" spans="1:28" x14ac:dyDescent="0.25">
      <c r="A1395" s="66" t="s">
        <v>15994</v>
      </c>
      <c r="B1395" s="66" t="s">
        <v>14487</v>
      </c>
      <c r="C1395" s="67"/>
      <c r="D1395" s="68"/>
      <c r="E1395" s="67"/>
      <c r="F1395" s="70"/>
      <c r="G1395" s="67"/>
      <c r="H1395" s="71"/>
      <c r="I1395" s="72"/>
      <c r="J1395" s="72"/>
      <c r="K1395" s="36"/>
      <c r="L1395" s="73"/>
      <c r="M1395" s="73"/>
      <c r="N1395" s="74"/>
      <c r="O1395" s="80" t="s">
        <v>325</v>
      </c>
      <c r="P1395" s="82">
        <v>42537.045428240737</v>
      </c>
      <c r="Q1395" s="80" t="s">
        <v>16014</v>
      </c>
      <c r="R1395" s="83" t="s">
        <v>7426</v>
      </c>
      <c r="S1395" s="80" t="s">
        <v>7446</v>
      </c>
      <c r="T1395" s="80" t="s">
        <v>517</v>
      </c>
      <c r="U1395" s="82">
        <v>42537.045428240737</v>
      </c>
      <c r="V1395" s="83" t="s">
        <v>16048</v>
      </c>
      <c r="W1395" s="80"/>
      <c r="X1395" s="80"/>
      <c r="Y1395" s="86" t="s">
        <v>16066</v>
      </c>
      <c r="Z1395" s="80"/>
      <c r="AA1395" s="80" t="str">
        <f>VLOOKUP(A1395,Vertices!A$3:$AY$3641,45,FALSE)</f>
        <v>en</v>
      </c>
      <c r="AB1395" s="80" t="str">
        <f>IF(VLOOKUP(A1395,Vertices!A$3:$AY$3641,37,FALSE)=0,"",VLOOKUP(A1395,Vertices!A$3:$AY$3641,37,FALSE))</f>
        <v>Nevada</v>
      </c>
    </row>
    <row r="1396" spans="1:28" x14ac:dyDescent="0.25">
      <c r="A1396" s="66" t="s">
        <v>15995</v>
      </c>
      <c r="B1396" s="66" t="s">
        <v>8451</v>
      </c>
      <c r="C1396" s="67"/>
      <c r="D1396" s="68"/>
      <c r="E1396" s="67"/>
      <c r="F1396" s="70"/>
      <c r="G1396" s="67"/>
      <c r="H1396" s="71"/>
      <c r="I1396" s="72"/>
      <c r="J1396" s="72"/>
      <c r="K1396" s="36"/>
      <c r="L1396" s="73"/>
      <c r="M1396" s="73"/>
      <c r="N1396" s="74"/>
      <c r="O1396" s="80" t="s">
        <v>325</v>
      </c>
      <c r="P1396" s="82">
        <v>42537.04550925926</v>
      </c>
      <c r="Q1396" s="80" t="s">
        <v>8512</v>
      </c>
      <c r="R1396" s="83" t="s">
        <v>3414</v>
      </c>
      <c r="S1396" s="80" t="s">
        <v>3446</v>
      </c>
      <c r="T1396" s="80"/>
      <c r="U1396" s="82">
        <v>42537.04550925926</v>
      </c>
      <c r="V1396" s="83" t="s">
        <v>16049</v>
      </c>
      <c r="W1396" s="80"/>
      <c r="X1396" s="80"/>
      <c r="Y1396" s="86" t="s">
        <v>16067</v>
      </c>
      <c r="Z1396" s="80"/>
      <c r="AA1396" s="80" t="str">
        <f>VLOOKUP(A1396,Vertices!A$3:$AY$3641,45,FALSE)</f>
        <v>en</v>
      </c>
      <c r="AB1396" s="80" t="str">
        <f>IF(VLOOKUP(A1396,Vertices!A$3:$AY$3641,37,FALSE)=0,"",VLOOKUP(A1396,Vertices!A$3:$AY$3641,37,FALSE))</f>
        <v/>
      </c>
    </row>
    <row r="1397" spans="1:28" x14ac:dyDescent="0.25">
      <c r="A1397" s="66" t="s">
        <v>15996</v>
      </c>
      <c r="B1397" s="66" t="s">
        <v>15996</v>
      </c>
      <c r="C1397" s="67"/>
      <c r="D1397" s="68"/>
      <c r="E1397" s="67"/>
      <c r="F1397" s="70"/>
      <c r="G1397" s="67"/>
      <c r="H1397" s="71"/>
      <c r="I1397" s="72"/>
      <c r="J1397" s="72"/>
      <c r="K1397" s="36"/>
      <c r="L1397" s="73"/>
      <c r="M1397" s="73"/>
      <c r="N1397" s="74"/>
      <c r="O1397" s="80" t="s">
        <v>179</v>
      </c>
      <c r="P1397" s="82">
        <v>42537.045532407406</v>
      </c>
      <c r="Q1397" s="80" t="s">
        <v>16015</v>
      </c>
      <c r="R1397" s="83" t="s">
        <v>16031</v>
      </c>
      <c r="S1397" s="80" t="s">
        <v>10380</v>
      </c>
      <c r="T1397" s="80" t="s">
        <v>516</v>
      </c>
      <c r="U1397" s="82">
        <v>42537.045532407406</v>
      </c>
      <c r="V1397" s="83" t="s">
        <v>16050</v>
      </c>
      <c r="W1397" s="80"/>
      <c r="X1397" s="80"/>
      <c r="Y1397" s="86" t="s">
        <v>16068</v>
      </c>
      <c r="Z1397" s="80"/>
      <c r="AA1397" s="80" t="str">
        <f>VLOOKUP(A1397,Vertices!A$3:$AY$3641,45,FALSE)</f>
        <v>en</v>
      </c>
      <c r="AB1397" s="80" t="str">
        <f>IF(VLOOKUP(A1397,Vertices!A$3:$AY$3641,37,FALSE)=0,"",VLOOKUP(A1397,Vertices!A$3:$AY$3641,37,FALSE))</f>
        <v>California</v>
      </c>
    </row>
    <row r="1398" spans="1:28" x14ac:dyDescent="0.25">
      <c r="A1398" s="66" t="s">
        <v>15997</v>
      </c>
      <c r="B1398" s="66" t="s">
        <v>16008</v>
      </c>
      <c r="C1398" s="67"/>
      <c r="D1398" s="68"/>
      <c r="E1398" s="67"/>
      <c r="F1398" s="70"/>
      <c r="G1398" s="67"/>
      <c r="H1398" s="71"/>
      <c r="I1398" s="72"/>
      <c r="J1398" s="72"/>
      <c r="K1398" s="36"/>
      <c r="L1398" s="73"/>
      <c r="M1398" s="73"/>
      <c r="N1398" s="74"/>
      <c r="O1398" s="80" t="s">
        <v>326</v>
      </c>
      <c r="P1398" s="82">
        <v>42537.045694444445</v>
      </c>
      <c r="Q1398" s="80" t="s">
        <v>16016</v>
      </c>
      <c r="R1398" s="80"/>
      <c r="S1398" s="80"/>
      <c r="T1398" s="80"/>
      <c r="U1398" s="82">
        <v>42537.045694444445</v>
      </c>
      <c r="V1398" s="83" t="s">
        <v>16051</v>
      </c>
      <c r="W1398" s="80"/>
      <c r="X1398" s="80"/>
      <c r="Y1398" s="86" t="s">
        <v>16069</v>
      </c>
      <c r="Z1398" s="86" t="s">
        <v>16081</v>
      </c>
      <c r="AA1398" s="80" t="str">
        <f>VLOOKUP(A1398,Vertices!A$3:$AY$3641,45,FALSE)</f>
        <v>pt</v>
      </c>
      <c r="AB1398" s="80" t="str">
        <f>IF(VLOOKUP(A1398,Vertices!A$3:$AY$3641,37,FALSE)=0,"",VLOOKUP(A1398,Vertices!A$3:$AY$3641,37,FALSE))</f>
        <v>São Paulo</v>
      </c>
    </row>
    <row r="1399" spans="1:28" x14ac:dyDescent="0.25">
      <c r="A1399" s="66" t="s">
        <v>15998</v>
      </c>
      <c r="B1399" s="66" t="s">
        <v>15998</v>
      </c>
      <c r="C1399" s="67"/>
      <c r="D1399" s="68"/>
      <c r="E1399" s="67"/>
      <c r="F1399" s="70"/>
      <c r="G1399" s="67"/>
      <c r="H1399" s="71"/>
      <c r="I1399" s="72"/>
      <c r="J1399" s="72"/>
      <c r="K1399" s="36"/>
      <c r="L1399" s="73"/>
      <c r="M1399" s="73"/>
      <c r="N1399" s="74"/>
      <c r="O1399" s="80" t="s">
        <v>179</v>
      </c>
      <c r="P1399" s="82">
        <v>42537.045856481483</v>
      </c>
      <c r="Q1399" s="80" t="s">
        <v>16017</v>
      </c>
      <c r="R1399" s="83" t="s">
        <v>11713</v>
      </c>
      <c r="S1399" s="80" t="s">
        <v>11718</v>
      </c>
      <c r="T1399" s="80"/>
      <c r="U1399" s="82">
        <v>42537.045856481483</v>
      </c>
      <c r="V1399" s="83" t="s">
        <v>16052</v>
      </c>
      <c r="W1399" s="80"/>
      <c r="X1399" s="80"/>
      <c r="Y1399" s="86" t="s">
        <v>16070</v>
      </c>
      <c r="Z1399" s="80"/>
      <c r="AA1399" s="80" t="str">
        <f>VLOOKUP(A1399,Vertices!A$3:$AY$3641,45,FALSE)</f>
        <v>en</v>
      </c>
      <c r="AB1399" s="80" t="str">
        <f>IF(VLOOKUP(A1399,Vertices!A$3:$AY$3641,37,FALSE)=0,"",VLOOKUP(A1399,Vertices!A$3:$AY$3641,37,FALSE))</f>
        <v>Anchorage, Alaska</v>
      </c>
    </row>
    <row r="1400" spans="1:28" x14ac:dyDescent="0.25">
      <c r="A1400" s="66" t="s">
        <v>15999</v>
      </c>
      <c r="B1400" s="66" t="s">
        <v>15999</v>
      </c>
      <c r="C1400" s="67"/>
      <c r="D1400" s="68"/>
      <c r="E1400" s="67"/>
      <c r="F1400" s="70"/>
      <c r="G1400" s="67"/>
      <c r="H1400" s="71"/>
      <c r="I1400" s="72"/>
      <c r="J1400" s="72"/>
      <c r="K1400" s="36"/>
      <c r="L1400" s="73"/>
      <c r="M1400" s="73"/>
      <c r="N1400" s="74"/>
      <c r="O1400" s="80" t="s">
        <v>179</v>
      </c>
      <c r="P1400" s="82">
        <v>42537.045868055553</v>
      </c>
      <c r="Q1400" s="80" t="s">
        <v>16018</v>
      </c>
      <c r="R1400" s="83" t="s">
        <v>16032</v>
      </c>
      <c r="S1400" s="80" t="s">
        <v>476</v>
      </c>
      <c r="T1400" s="80"/>
      <c r="U1400" s="82">
        <v>42537.045868055553</v>
      </c>
      <c r="V1400" s="83" t="s">
        <v>16053</v>
      </c>
      <c r="W1400" s="80"/>
      <c r="X1400" s="80"/>
      <c r="Y1400" s="86" t="s">
        <v>16071</v>
      </c>
      <c r="Z1400" s="80"/>
      <c r="AA1400" s="80" t="str">
        <f>VLOOKUP(A1400,Vertices!A$3:$AY$3641,45,FALSE)</f>
        <v>pt</v>
      </c>
      <c r="AB1400" s="80" t="str">
        <f>IF(VLOOKUP(A1400,Vertices!A$3:$AY$3641,37,FALSE)=0,"",VLOOKUP(A1400,Vertices!A$3:$AY$3641,37,FALSE))</f>
        <v/>
      </c>
    </row>
    <row r="1401" spans="1:28" x14ac:dyDescent="0.25">
      <c r="A1401" s="66" t="s">
        <v>16000</v>
      </c>
      <c r="B1401" s="66" t="s">
        <v>16000</v>
      </c>
      <c r="C1401" s="67"/>
      <c r="D1401" s="68"/>
      <c r="E1401" s="67"/>
      <c r="F1401" s="70"/>
      <c r="G1401" s="67"/>
      <c r="H1401" s="71"/>
      <c r="I1401" s="72"/>
      <c r="J1401" s="72"/>
      <c r="K1401" s="36"/>
      <c r="L1401" s="73"/>
      <c r="M1401" s="73"/>
      <c r="N1401" s="74"/>
      <c r="O1401" s="80" t="s">
        <v>179</v>
      </c>
      <c r="P1401" s="82">
        <v>42537.045925925922</v>
      </c>
      <c r="Q1401" s="80" t="s">
        <v>16019</v>
      </c>
      <c r="R1401" s="83" t="s">
        <v>16033</v>
      </c>
      <c r="S1401" s="80" t="s">
        <v>16039</v>
      </c>
      <c r="T1401" s="80" t="s">
        <v>16043</v>
      </c>
      <c r="U1401" s="82">
        <v>42537.045925925922</v>
      </c>
      <c r="V1401" s="83" t="s">
        <v>16054</v>
      </c>
      <c r="W1401" s="80"/>
      <c r="X1401" s="80"/>
      <c r="Y1401" s="86" t="s">
        <v>16072</v>
      </c>
      <c r="Z1401" s="80"/>
      <c r="AA1401" s="80" t="str">
        <f>VLOOKUP(A1401,Vertices!A$3:$AY$3641,45,FALSE)</f>
        <v>es</v>
      </c>
      <c r="AB1401" s="80" t="str">
        <f>IF(VLOOKUP(A1401,Vertices!A$3:$AY$3641,37,FALSE)=0,"",VLOOKUP(A1401,Vertices!A$3:$AY$3641,37,FALSE))</f>
        <v>España</v>
      </c>
    </row>
    <row r="1402" spans="1:28" x14ac:dyDescent="0.25">
      <c r="A1402" s="66" t="s">
        <v>16001</v>
      </c>
      <c r="B1402" s="66" t="s">
        <v>16001</v>
      </c>
      <c r="C1402" s="67"/>
      <c r="D1402" s="68"/>
      <c r="E1402" s="67"/>
      <c r="F1402" s="70"/>
      <c r="G1402" s="67"/>
      <c r="H1402" s="71"/>
      <c r="I1402" s="72"/>
      <c r="J1402" s="72"/>
      <c r="K1402" s="36"/>
      <c r="L1402" s="73"/>
      <c r="M1402" s="73"/>
      <c r="N1402" s="74"/>
      <c r="O1402" s="80" t="s">
        <v>179</v>
      </c>
      <c r="P1402" s="82">
        <v>42537.045925925922</v>
      </c>
      <c r="Q1402" s="83" t="s">
        <v>16020</v>
      </c>
      <c r="R1402" s="83" t="s">
        <v>16034</v>
      </c>
      <c r="S1402" s="80" t="s">
        <v>16040</v>
      </c>
      <c r="T1402" s="80"/>
      <c r="U1402" s="82">
        <v>42537.045925925922</v>
      </c>
      <c r="V1402" s="83" t="s">
        <v>16055</v>
      </c>
      <c r="W1402" s="80"/>
      <c r="X1402" s="80"/>
      <c r="Y1402" s="86" t="s">
        <v>16073</v>
      </c>
      <c r="Z1402" s="80"/>
      <c r="AA1402" s="80" t="str">
        <f>VLOOKUP(A1402,Vertices!A$3:$AY$3641,45,FALSE)</f>
        <v>en</v>
      </c>
      <c r="AB1402" s="80" t="str">
        <f>IF(VLOOKUP(A1402,Vertices!A$3:$AY$3641,37,FALSE)=0,"",VLOOKUP(A1402,Vertices!A$3:$AY$3641,37,FALSE))</f>
        <v/>
      </c>
    </row>
    <row r="1403" spans="1:28" x14ac:dyDescent="0.25">
      <c r="A1403" s="66" t="s">
        <v>16002</v>
      </c>
      <c r="B1403" s="66" t="s">
        <v>16002</v>
      </c>
      <c r="C1403" s="67"/>
      <c r="D1403" s="68"/>
      <c r="E1403" s="67"/>
      <c r="F1403" s="70"/>
      <c r="G1403" s="67"/>
      <c r="H1403" s="71"/>
      <c r="I1403" s="72"/>
      <c r="J1403" s="72"/>
      <c r="K1403" s="36"/>
      <c r="L1403" s="73"/>
      <c r="M1403" s="73"/>
      <c r="N1403" s="74"/>
      <c r="O1403" s="80" t="s">
        <v>179</v>
      </c>
      <c r="P1403" s="82">
        <v>42537.045949074076</v>
      </c>
      <c r="Q1403" s="80" t="s">
        <v>16021</v>
      </c>
      <c r="R1403" s="80"/>
      <c r="S1403" s="80"/>
      <c r="T1403" s="80"/>
      <c r="U1403" s="82">
        <v>42537.045949074076</v>
      </c>
      <c r="V1403" s="83" t="s">
        <v>16056</v>
      </c>
      <c r="W1403" s="80"/>
      <c r="X1403" s="80"/>
      <c r="Y1403" s="86" t="s">
        <v>16074</v>
      </c>
      <c r="Z1403" s="80"/>
      <c r="AA1403" s="80" t="str">
        <f>VLOOKUP(A1403,Vertices!A$3:$AY$3641,45,FALSE)</f>
        <v>en</v>
      </c>
      <c r="AB1403" s="80" t="str">
        <f>IF(VLOOKUP(A1403,Vertices!A$3:$AY$3641,37,FALSE)=0,"",VLOOKUP(A1403,Vertices!A$3:$AY$3641,37,FALSE))</f>
        <v/>
      </c>
    </row>
    <row r="1404" spans="1:28" x14ac:dyDescent="0.25">
      <c r="A1404" s="66" t="s">
        <v>16003</v>
      </c>
      <c r="B1404" s="66" t="s">
        <v>16009</v>
      </c>
      <c r="C1404" s="67"/>
      <c r="D1404" s="68"/>
      <c r="E1404" s="67"/>
      <c r="F1404" s="70"/>
      <c r="G1404" s="67"/>
      <c r="H1404" s="71"/>
      <c r="I1404" s="72"/>
      <c r="J1404" s="72"/>
      <c r="K1404" s="36"/>
      <c r="L1404" s="73"/>
      <c r="M1404" s="73"/>
      <c r="N1404" s="74"/>
      <c r="O1404" s="80" t="s">
        <v>325</v>
      </c>
      <c r="P1404" s="82">
        <v>42537.046006944445</v>
      </c>
      <c r="Q1404" s="80" t="s">
        <v>16022</v>
      </c>
      <c r="R1404" s="83" t="s">
        <v>16035</v>
      </c>
      <c r="S1404" s="80" t="s">
        <v>16041</v>
      </c>
      <c r="T1404" s="80" t="s">
        <v>16009</v>
      </c>
      <c r="U1404" s="82">
        <v>42537.046006944445</v>
      </c>
      <c r="V1404" s="83" t="s">
        <v>16057</v>
      </c>
      <c r="W1404" s="80"/>
      <c r="X1404" s="80"/>
      <c r="Y1404" s="86" t="s">
        <v>16075</v>
      </c>
      <c r="Z1404" s="80"/>
      <c r="AA1404" s="80" t="str">
        <f>VLOOKUP(A1404,Vertices!A$3:$AY$3641,45,FALSE)</f>
        <v>es</v>
      </c>
      <c r="AB1404" s="80" t="str">
        <f>IF(VLOOKUP(A1404,Vertices!A$3:$AY$3641,37,FALSE)=0,"",VLOOKUP(A1404,Vertices!A$3:$AY$3641,37,FALSE))</f>
        <v>Santiago de Chile</v>
      </c>
    </row>
    <row r="1405" spans="1:28" x14ac:dyDescent="0.25">
      <c r="A1405" s="66" t="s">
        <v>16004</v>
      </c>
      <c r="B1405" s="66" t="s">
        <v>8150</v>
      </c>
      <c r="C1405" s="67"/>
      <c r="D1405" s="68"/>
      <c r="E1405" s="67"/>
      <c r="F1405" s="70"/>
      <c r="G1405" s="67"/>
      <c r="H1405" s="71"/>
      <c r="I1405" s="72"/>
      <c r="J1405" s="72"/>
      <c r="K1405" s="36"/>
      <c r="L1405" s="73"/>
      <c r="M1405" s="73"/>
      <c r="N1405" s="74"/>
      <c r="O1405" s="80" t="s">
        <v>325</v>
      </c>
      <c r="P1405" s="82">
        <v>42537.046030092592</v>
      </c>
      <c r="Q1405" s="80" t="s">
        <v>16023</v>
      </c>
      <c r="R1405" s="80"/>
      <c r="S1405" s="80"/>
      <c r="T1405" s="80" t="s">
        <v>8181</v>
      </c>
      <c r="U1405" s="82">
        <v>42537.046030092592</v>
      </c>
      <c r="V1405" s="83" t="s">
        <v>16058</v>
      </c>
      <c r="W1405" s="80"/>
      <c r="X1405" s="80"/>
      <c r="Y1405" s="86" t="s">
        <v>16076</v>
      </c>
      <c r="Z1405" s="80"/>
      <c r="AA1405" s="80" t="str">
        <f>VLOOKUP(A1405,Vertices!A$3:$AY$3641,45,FALSE)</f>
        <v>es</v>
      </c>
      <c r="AB1405" s="80" t="str">
        <f>IF(VLOOKUP(A1405,Vertices!A$3:$AY$3641,37,FALSE)=0,"",VLOOKUP(A1405,Vertices!A$3:$AY$3641,37,FALSE))</f>
        <v>Nicaragua</v>
      </c>
    </row>
    <row r="1406" spans="1:28" x14ac:dyDescent="0.25">
      <c r="A1406" s="66" t="s">
        <v>16005</v>
      </c>
      <c r="B1406" s="66" t="s">
        <v>16010</v>
      </c>
      <c r="C1406" s="67"/>
      <c r="D1406" s="68"/>
      <c r="E1406" s="67"/>
      <c r="F1406" s="70"/>
      <c r="G1406" s="67"/>
      <c r="H1406" s="71"/>
      <c r="I1406" s="72"/>
      <c r="J1406" s="72"/>
      <c r="K1406" s="36"/>
      <c r="L1406" s="73"/>
      <c r="M1406" s="73"/>
      <c r="N1406" s="74"/>
      <c r="O1406" s="80" t="s">
        <v>325</v>
      </c>
      <c r="P1406" s="82">
        <v>42537.045694444445</v>
      </c>
      <c r="Q1406" s="80" t="s">
        <v>16024</v>
      </c>
      <c r="R1406" s="83" t="s">
        <v>16036</v>
      </c>
      <c r="S1406" s="80" t="s">
        <v>16042</v>
      </c>
      <c r="T1406" s="80"/>
      <c r="U1406" s="82">
        <v>42537.045694444445</v>
      </c>
      <c r="V1406" s="83" t="s">
        <v>16059</v>
      </c>
      <c r="W1406" s="80"/>
      <c r="X1406" s="80"/>
      <c r="Y1406" s="86" t="s">
        <v>16077</v>
      </c>
      <c r="Z1406" s="80"/>
      <c r="AA1406" s="80" t="str">
        <f>VLOOKUP(A1406,Vertices!A$3:$AY$3641,45,FALSE)</f>
        <v>en</v>
      </c>
      <c r="AB1406" s="80" t="str">
        <f>IF(VLOOKUP(A1406,Vertices!A$3:$AY$3641,37,FALSE)=0,"",VLOOKUP(A1406,Vertices!A$3:$AY$3641,37,FALSE))</f>
        <v>San Antonio, Texas</v>
      </c>
    </row>
    <row r="1407" spans="1:28" x14ac:dyDescent="0.25">
      <c r="A1407" s="66" t="s">
        <v>16005</v>
      </c>
      <c r="B1407" s="66" t="s">
        <v>16005</v>
      </c>
      <c r="C1407" s="67"/>
      <c r="D1407" s="68"/>
      <c r="E1407" s="67"/>
      <c r="F1407" s="70"/>
      <c r="G1407" s="67"/>
      <c r="H1407" s="71"/>
      <c r="I1407" s="72"/>
      <c r="J1407" s="72"/>
      <c r="K1407" s="36"/>
      <c r="L1407" s="73"/>
      <c r="M1407" s="73"/>
      <c r="N1407" s="74"/>
      <c r="O1407" s="80" t="s">
        <v>179</v>
      </c>
      <c r="P1407" s="82">
        <v>42537.046087962961</v>
      </c>
      <c r="Q1407" s="80" t="s">
        <v>16025</v>
      </c>
      <c r="R1407" s="83" t="s">
        <v>16037</v>
      </c>
      <c r="S1407" s="80" t="s">
        <v>16042</v>
      </c>
      <c r="T1407" s="80"/>
      <c r="U1407" s="82">
        <v>42537.046087962961</v>
      </c>
      <c r="V1407" s="83" t="s">
        <v>16060</v>
      </c>
      <c r="W1407" s="80"/>
      <c r="X1407" s="80"/>
      <c r="Y1407" s="86" t="s">
        <v>16078</v>
      </c>
      <c r="Z1407" s="86" t="s">
        <v>16077</v>
      </c>
      <c r="AA1407" s="80" t="str">
        <f>VLOOKUP(A1407,Vertices!A$3:$AY$3641,45,FALSE)</f>
        <v>en</v>
      </c>
      <c r="AB1407" s="80" t="str">
        <f>IF(VLOOKUP(A1407,Vertices!A$3:$AY$3641,37,FALSE)=0,"",VLOOKUP(A1407,Vertices!A$3:$AY$3641,37,FALSE))</f>
        <v>San Antonio, Texas</v>
      </c>
    </row>
    <row r="1408" spans="1:28" x14ac:dyDescent="0.25">
      <c r="A1408" s="66" t="s">
        <v>16006</v>
      </c>
      <c r="B1408" s="66" t="s">
        <v>16006</v>
      </c>
      <c r="C1408" s="67"/>
      <c r="D1408" s="68"/>
      <c r="E1408" s="67"/>
      <c r="F1408" s="70"/>
      <c r="G1408" s="67"/>
      <c r="H1408" s="71"/>
      <c r="I1408" s="72"/>
      <c r="J1408" s="72"/>
      <c r="K1408" s="36"/>
      <c r="L1408" s="73"/>
      <c r="M1408" s="73"/>
      <c r="N1408" s="74"/>
      <c r="O1408" s="80" t="s">
        <v>179</v>
      </c>
      <c r="P1408" s="82">
        <v>42537.046122685184</v>
      </c>
      <c r="Q1408" s="80" t="s">
        <v>16026</v>
      </c>
      <c r="R1408" s="80"/>
      <c r="S1408" s="80"/>
      <c r="T1408" s="80"/>
      <c r="U1408" s="82">
        <v>42537.046122685184</v>
      </c>
      <c r="V1408" s="83" t="s">
        <v>16061</v>
      </c>
      <c r="W1408" s="80"/>
      <c r="X1408" s="80"/>
      <c r="Y1408" s="86" t="s">
        <v>16079</v>
      </c>
      <c r="Z1408" s="80"/>
      <c r="AA1408" s="80" t="str">
        <f>VLOOKUP(A1408,Vertices!A$3:$AY$3641,45,FALSE)</f>
        <v>en</v>
      </c>
      <c r="AB1408" s="80" t="str">
        <f>IF(VLOOKUP(A1408,Vertices!A$3:$AY$3641,37,FALSE)=0,"",VLOOKUP(A1408,Vertices!A$3:$AY$3641,37,FALSE))</f>
        <v>Here but mostly there</v>
      </c>
    </row>
    <row r="1409" spans="1:28" x14ac:dyDescent="0.25">
      <c r="A1409" s="89" t="s">
        <v>16007</v>
      </c>
      <c r="B1409" s="89" t="s">
        <v>16007</v>
      </c>
      <c r="C1409" s="112"/>
      <c r="D1409" s="115"/>
      <c r="E1409" s="112"/>
      <c r="F1409" s="111"/>
      <c r="G1409" s="112"/>
      <c r="H1409" s="116"/>
      <c r="I1409" s="113"/>
      <c r="J1409" s="113"/>
      <c r="K1409" s="117"/>
      <c r="L1409" s="118"/>
      <c r="M1409" s="118"/>
      <c r="N1409" s="103"/>
      <c r="O1409" s="107" t="s">
        <v>179</v>
      </c>
      <c r="P1409" s="108">
        <v>42537.046122685184</v>
      </c>
      <c r="Q1409" s="107" t="s">
        <v>16027</v>
      </c>
      <c r="R1409" s="109" t="s">
        <v>4925</v>
      </c>
      <c r="S1409" s="107" t="s">
        <v>5009</v>
      </c>
      <c r="T1409" s="107" t="s">
        <v>16044</v>
      </c>
      <c r="U1409" s="108">
        <v>42537.046122685184</v>
      </c>
      <c r="V1409" s="109" t="s">
        <v>16062</v>
      </c>
      <c r="W1409" s="107"/>
      <c r="X1409" s="107"/>
      <c r="Y1409" s="110" t="s">
        <v>16080</v>
      </c>
      <c r="Z1409" s="107"/>
      <c r="AA1409" s="80" t="str">
        <f>VLOOKUP(A1409,Vertices!A$3:$AY$3641,45,FALSE)</f>
        <v>en</v>
      </c>
      <c r="AB1409" s="80" t="str">
        <f>IF(VLOOKUP(A1409,Vertices!A$3:$AY$3641,37,FALSE)=0,"",VLOOKUP(A1409,Vertices!A$3:$AY$3641,37,FALSE))</f>
        <v>Leicestershire, UK</v>
      </c>
    </row>
    <row r="1410" spans="1:28" x14ac:dyDescent="0.25">
      <c r="A1410" s="66" t="s">
        <v>16218</v>
      </c>
      <c r="B1410" s="66" t="s">
        <v>16218</v>
      </c>
      <c r="C1410" s="67"/>
      <c r="D1410" s="68"/>
      <c r="E1410" s="67"/>
      <c r="F1410" s="70"/>
      <c r="G1410" s="67"/>
      <c r="H1410" s="71"/>
      <c r="I1410" s="72"/>
      <c r="J1410" s="72"/>
      <c r="K1410" s="36"/>
      <c r="L1410" s="73"/>
      <c r="M1410" s="73"/>
      <c r="N1410" s="74"/>
      <c r="O1410" s="80" t="s">
        <v>179</v>
      </c>
      <c r="P1410" s="82">
        <v>42537.046238425923</v>
      </c>
      <c r="Q1410" s="80" t="s">
        <v>16234</v>
      </c>
      <c r="R1410" s="83" t="s">
        <v>16244</v>
      </c>
      <c r="S1410" s="80" t="s">
        <v>505</v>
      </c>
      <c r="T1410" s="80"/>
      <c r="U1410" s="82">
        <v>42537.046238425923</v>
      </c>
      <c r="V1410" s="83" t="s">
        <v>16250</v>
      </c>
      <c r="W1410" s="80"/>
      <c r="X1410" s="80"/>
      <c r="Y1410" s="86" t="s">
        <v>16265</v>
      </c>
      <c r="Z1410" s="80"/>
      <c r="AA1410" s="80" t="str">
        <f>VLOOKUP(A1410,Vertices!A$3:$AY$3641,45,FALSE)</f>
        <v>en</v>
      </c>
      <c r="AB1410" s="80" t="str">
        <f>IF(VLOOKUP(A1410,Vertices!A$3:$AY$3641,37,FALSE)=0,"",VLOOKUP(A1410,Vertices!A$3:$AY$3641,37,FALSE))</f>
        <v>American Samoa</v>
      </c>
    </row>
    <row r="1411" spans="1:28" x14ac:dyDescent="0.25">
      <c r="A1411" s="66" t="s">
        <v>16219</v>
      </c>
      <c r="B1411" s="66" t="s">
        <v>16219</v>
      </c>
      <c r="C1411" s="67"/>
      <c r="D1411" s="68"/>
      <c r="E1411" s="67"/>
      <c r="F1411" s="70"/>
      <c r="G1411" s="67"/>
      <c r="H1411" s="71"/>
      <c r="I1411" s="72"/>
      <c r="J1411" s="72"/>
      <c r="K1411" s="36"/>
      <c r="L1411" s="73"/>
      <c r="M1411" s="73"/>
      <c r="N1411" s="74"/>
      <c r="O1411" s="80" t="s">
        <v>179</v>
      </c>
      <c r="P1411" s="82">
        <v>42537.046249999999</v>
      </c>
      <c r="Q1411" s="80" t="s">
        <v>16235</v>
      </c>
      <c r="R1411" s="83" t="s">
        <v>16245</v>
      </c>
      <c r="S1411" s="80" t="s">
        <v>505</v>
      </c>
      <c r="T1411" s="80"/>
      <c r="U1411" s="82">
        <v>42537.046249999999</v>
      </c>
      <c r="V1411" s="83" t="s">
        <v>16251</v>
      </c>
      <c r="W1411" s="80"/>
      <c r="X1411" s="80"/>
      <c r="Y1411" s="86" t="s">
        <v>16266</v>
      </c>
      <c r="Z1411" s="80"/>
      <c r="AA1411" s="80" t="str">
        <f>VLOOKUP(A1411,Vertices!A$3:$AY$3641,45,FALSE)</f>
        <v>en</v>
      </c>
      <c r="AB1411" s="80" t="str">
        <f>IF(VLOOKUP(A1411,Vertices!A$3:$AY$3641,37,FALSE)=0,"",VLOOKUP(A1411,Vertices!A$3:$AY$3641,37,FALSE))</f>
        <v>Honduras</v>
      </c>
    </row>
    <row r="1412" spans="1:28" x14ac:dyDescent="0.25">
      <c r="A1412" s="66" t="s">
        <v>16220</v>
      </c>
      <c r="B1412" s="66" t="s">
        <v>307</v>
      </c>
      <c r="C1412" s="67"/>
      <c r="D1412" s="68"/>
      <c r="E1412" s="67"/>
      <c r="F1412" s="70"/>
      <c r="G1412" s="67"/>
      <c r="H1412" s="71"/>
      <c r="I1412" s="72"/>
      <c r="J1412" s="72"/>
      <c r="K1412" s="36"/>
      <c r="L1412" s="73"/>
      <c r="M1412" s="73"/>
      <c r="N1412" s="74"/>
      <c r="O1412" s="80" t="s">
        <v>325</v>
      </c>
      <c r="P1412" s="82">
        <v>42537.046273148146</v>
      </c>
      <c r="Q1412" s="80" t="s">
        <v>399</v>
      </c>
      <c r="R1412" s="83" t="s">
        <v>459</v>
      </c>
      <c r="S1412" s="80" t="s">
        <v>500</v>
      </c>
      <c r="T1412" s="80" t="s">
        <v>527</v>
      </c>
      <c r="U1412" s="82">
        <v>42537.046273148146</v>
      </c>
      <c r="V1412" s="83" t="s">
        <v>16252</v>
      </c>
      <c r="W1412" s="80"/>
      <c r="X1412" s="80"/>
      <c r="Y1412" s="86" t="s">
        <v>16267</v>
      </c>
      <c r="Z1412" s="80"/>
      <c r="AA1412" s="80" t="str">
        <f>VLOOKUP(A1412,Vertices!A$3:$AY$3641,45,FALSE)</f>
        <v>en</v>
      </c>
      <c r="AB1412" s="80" t="str">
        <f>IF(VLOOKUP(A1412,Vertices!A$3:$AY$3641,37,FALSE)=0,"",VLOOKUP(A1412,Vertices!A$3:$AY$3641,37,FALSE))</f>
        <v/>
      </c>
    </row>
    <row r="1413" spans="1:28" x14ac:dyDescent="0.25">
      <c r="A1413" s="66" t="s">
        <v>16220</v>
      </c>
      <c r="B1413" s="66" t="s">
        <v>319</v>
      </c>
      <c r="C1413" s="67"/>
      <c r="D1413" s="68"/>
      <c r="E1413" s="67"/>
      <c r="F1413" s="70"/>
      <c r="G1413" s="67"/>
      <c r="H1413" s="71"/>
      <c r="I1413" s="72"/>
      <c r="J1413" s="72"/>
      <c r="K1413" s="36"/>
      <c r="L1413" s="73"/>
      <c r="M1413" s="73"/>
      <c r="N1413" s="74"/>
      <c r="O1413" s="80" t="s">
        <v>325</v>
      </c>
      <c r="P1413" s="82">
        <v>42537.046273148146</v>
      </c>
      <c r="Q1413" s="80" t="s">
        <v>399</v>
      </c>
      <c r="R1413" s="83" t="s">
        <v>459</v>
      </c>
      <c r="S1413" s="80" t="s">
        <v>500</v>
      </c>
      <c r="T1413" s="80" t="s">
        <v>527</v>
      </c>
      <c r="U1413" s="82">
        <v>42537.046273148146</v>
      </c>
      <c r="V1413" s="83" t="s">
        <v>16252</v>
      </c>
      <c r="W1413" s="80"/>
      <c r="X1413" s="80"/>
      <c r="Y1413" s="86" t="s">
        <v>16267</v>
      </c>
      <c r="Z1413" s="80"/>
      <c r="AA1413" s="80" t="str">
        <f>VLOOKUP(A1413,Vertices!A$3:$AY$3641,45,FALSE)</f>
        <v>en</v>
      </c>
      <c r="AB1413" s="80" t="str">
        <f>IF(VLOOKUP(A1413,Vertices!A$3:$AY$3641,37,FALSE)=0,"",VLOOKUP(A1413,Vertices!A$3:$AY$3641,37,FALSE))</f>
        <v/>
      </c>
    </row>
    <row r="1414" spans="1:28" x14ac:dyDescent="0.25">
      <c r="A1414" s="66" t="s">
        <v>16221</v>
      </c>
      <c r="B1414" s="66" t="s">
        <v>8451</v>
      </c>
      <c r="C1414" s="67"/>
      <c r="D1414" s="68"/>
      <c r="E1414" s="67"/>
      <c r="F1414" s="70"/>
      <c r="G1414" s="67"/>
      <c r="H1414" s="71"/>
      <c r="I1414" s="72"/>
      <c r="J1414" s="72"/>
      <c r="K1414" s="36"/>
      <c r="L1414" s="73"/>
      <c r="M1414" s="73"/>
      <c r="N1414" s="74"/>
      <c r="O1414" s="80" t="s">
        <v>325</v>
      </c>
      <c r="P1414" s="82">
        <v>42537.046284722222</v>
      </c>
      <c r="Q1414" s="80" t="s">
        <v>8512</v>
      </c>
      <c r="R1414" s="83" t="s">
        <v>3414</v>
      </c>
      <c r="S1414" s="80" t="s">
        <v>3446</v>
      </c>
      <c r="T1414" s="80"/>
      <c r="U1414" s="82">
        <v>42537.046284722222</v>
      </c>
      <c r="V1414" s="83" t="s">
        <v>16253</v>
      </c>
      <c r="W1414" s="80"/>
      <c r="X1414" s="80"/>
      <c r="Y1414" s="86" t="s">
        <v>16268</v>
      </c>
      <c r="Z1414" s="80"/>
      <c r="AA1414" s="80" t="str">
        <f>VLOOKUP(A1414,Vertices!A$3:$AY$3641,45,FALSE)</f>
        <v>en</v>
      </c>
      <c r="AB1414" s="80" t="str">
        <f>IF(VLOOKUP(A1414,Vertices!A$3:$AY$3641,37,FALSE)=0,"",VLOOKUP(A1414,Vertices!A$3:$AY$3641,37,FALSE))</f>
        <v/>
      </c>
    </row>
    <row r="1415" spans="1:28" x14ac:dyDescent="0.25">
      <c r="A1415" s="66" t="s">
        <v>16222</v>
      </c>
      <c r="B1415" s="66" t="s">
        <v>16222</v>
      </c>
      <c r="C1415" s="67"/>
      <c r="D1415" s="68"/>
      <c r="E1415" s="67"/>
      <c r="F1415" s="70"/>
      <c r="G1415" s="67"/>
      <c r="H1415" s="71"/>
      <c r="I1415" s="72"/>
      <c r="J1415" s="72"/>
      <c r="K1415" s="36"/>
      <c r="L1415" s="73"/>
      <c r="M1415" s="73"/>
      <c r="N1415" s="74"/>
      <c r="O1415" s="80" t="s">
        <v>179</v>
      </c>
      <c r="P1415" s="82">
        <v>42537.046296296299</v>
      </c>
      <c r="Q1415" s="80" t="s">
        <v>16236</v>
      </c>
      <c r="R1415" s="80"/>
      <c r="S1415" s="80"/>
      <c r="T1415" s="80"/>
      <c r="U1415" s="82">
        <v>42537.046296296299</v>
      </c>
      <c r="V1415" s="83" t="s">
        <v>16254</v>
      </c>
      <c r="W1415" s="80"/>
      <c r="X1415" s="80"/>
      <c r="Y1415" s="86" t="s">
        <v>16269</v>
      </c>
      <c r="Z1415" s="80"/>
      <c r="AA1415" s="80" t="str">
        <f>VLOOKUP(A1415,Vertices!A$3:$AY$3641,45,FALSE)</f>
        <v>en</v>
      </c>
      <c r="AB1415" s="80" t="str">
        <f>IF(VLOOKUP(A1415,Vertices!A$3:$AY$3641,37,FALSE)=0,"",VLOOKUP(A1415,Vertices!A$3:$AY$3641,37,FALSE))</f>
        <v>New York, USA</v>
      </c>
    </row>
    <row r="1416" spans="1:28" x14ac:dyDescent="0.25">
      <c r="A1416" s="66" t="s">
        <v>16223</v>
      </c>
      <c r="B1416" s="66" t="s">
        <v>16223</v>
      </c>
      <c r="C1416" s="67"/>
      <c r="D1416" s="68"/>
      <c r="E1416" s="67"/>
      <c r="F1416" s="70"/>
      <c r="G1416" s="67"/>
      <c r="H1416" s="71"/>
      <c r="I1416" s="72"/>
      <c r="J1416" s="72"/>
      <c r="K1416" s="36"/>
      <c r="L1416" s="73"/>
      <c r="M1416" s="73"/>
      <c r="N1416" s="74"/>
      <c r="O1416" s="80" t="s">
        <v>179</v>
      </c>
      <c r="P1416" s="82">
        <v>42537.046365740738</v>
      </c>
      <c r="Q1416" s="80" t="s">
        <v>16237</v>
      </c>
      <c r="R1416" s="83" t="s">
        <v>16246</v>
      </c>
      <c r="S1416" s="80" t="s">
        <v>505</v>
      </c>
      <c r="T1416" s="80"/>
      <c r="U1416" s="82">
        <v>42537.046365740738</v>
      </c>
      <c r="V1416" s="83" t="s">
        <v>16255</v>
      </c>
      <c r="W1416" s="80"/>
      <c r="X1416" s="80"/>
      <c r="Y1416" s="86" t="s">
        <v>16270</v>
      </c>
      <c r="Z1416" s="80"/>
      <c r="AA1416" s="80" t="str">
        <f>VLOOKUP(A1416,Vertices!A$3:$AY$3641,45,FALSE)</f>
        <v>ja</v>
      </c>
      <c r="AB1416" s="80" t="str">
        <f>IF(VLOOKUP(A1416,Vertices!A$3:$AY$3641,37,FALSE)=0,"",VLOOKUP(A1416,Vertices!A$3:$AY$3641,37,FALSE))</f>
        <v/>
      </c>
    </row>
    <row r="1417" spans="1:28" x14ac:dyDescent="0.25">
      <c r="A1417" s="66" t="s">
        <v>16224</v>
      </c>
      <c r="B1417" s="66" t="s">
        <v>12273</v>
      </c>
      <c r="C1417" s="67"/>
      <c r="D1417" s="68"/>
      <c r="E1417" s="67"/>
      <c r="F1417" s="70"/>
      <c r="G1417" s="67"/>
      <c r="H1417" s="71"/>
      <c r="I1417" s="72"/>
      <c r="J1417" s="72"/>
      <c r="K1417" s="36"/>
      <c r="L1417" s="73"/>
      <c r="M1417" s="73"/>
      <c r="N1417" s="74"/>
      <c r="O1417" s="80" t="s">
        <v>325</v>
      </c>
      <c r="P1417" s="82">
        <v>42537.046423611115</v>
      </c>
      <c r="Q1417" s="80" t="s">
        <v>12554</v>
      </c>
      <c r="R1417" s="83" t="s">
        <v>12300</v>
      </c>
      <c r="S1417" s="80" t="s">
        <v>498</v>
      </c>
      <c r="T1417" s="80"/>
      <c r="U1417" s="82">
        <v>42537.046423611115</v>
      </c>
      <c r="V1417" s="83" t="s">
        <v>16256</v>
      </c>
      <c r="W1417" s="80"/>
      <c r="X1417" s="80"/>
      <c r="Y1417" s="86" t="s">
        <v>16271</v>
      </c>
      <c r="Z1417" s="80"/>
      <c r="AA1417" s="80" t="str">
        <f>VLOOKUP(A1417,Vertices!A$3:$AY$3641,45,FALSE)</f>
        <v>es</v>
      </c>
      <c r="AB1417" s="80" t="str">
        <f>IF(VLOOKUP(A1417,Vertices!A$3:$AY$3641,37,FALSE)=0,"",VLOOKUP(A1417,Vertices!A$3:$AY$3641,37,FALSE))</f>
        <v/>
      </c>
    </row>
    <row r="1418" spans="1:28" x14ac:dyDescent="0.25">
      <c r="A1418" s="66" t="s">
        <v>16225</v>
      </c>
      <c r="B1418" s="66" t="s">
        <v>8451</v>
      </c>
      <c r="C1418" s="67"/>
      <c r="D1418" s="68"/>
      <c r="E1418" s="67"/>
      <c r="F1418" s="70"/>
      <c r="G1418" s="67"/>
      <c r="H1418" s="71"/>
      <c r="I1418" s="72"/>
      <c r="J1418" s="72"/>
      <c r="K1418" s="36"/>
      <c r="L1418" s="73"/>
      <c r="M1418" s="73"/>
      <c r="N1418" s="74"/>
      <c r="O1418" s="80" t="s">
        <v>325</v>
      </c>
      <c r="P1418" s="82">
        <v>42537.046435185184</v>
      </c>
      <c r="Q1418" s="80" t="s">
        <v>8512</v>
      </c>
      <c r="R1418" s="83" t="s">
        <v>3414</v>
      </c>
      <c r="S1418" s="80" t="s">
        <v>3446</v>
      </c>
      <c r="T1418" s="80"/>
      <c r="U1418" s="82">
        <v>42537.046435185184</v>
      </c>
      <c r="V1418" s="83" t="s">
        <v>16257</v>
      </c>
      <c r="W1418" s="80"/>
      <c r="X1418" s="80"/>
      <c r="Y1418" s="86" t="s">
        <v>16272</v>
      </c>
      <c r="Z1418" s="80"/>
      <c r="AA1418" s="80" t="str">
        <f>VLOOKUP(A1418,Vertices!A$3:$AY$3641,45,FALSE)</f>
        <v>en</v>
      </c>
      <c r="AB1418" s="80" t="str">
        <f>IF(VLOOKUP(A1418,Vertices!A$3:$AY$3641,37,FALSE)=0,"",VLOOKUP(A1418,Vertices!A$3:$AY$3641,37,FALSE))</f>
        <v xml:space="preserve"> Chicago ♎ she/her</v>
      </c>
    </row>
    <row r="1419" spans="1:28" x14ac:dyDescent="0.25">
      <c r="A1419" s="66" t="s">
        <v>16226</v>
      </c>
      <c r="B1419" s="66" t="s">
        <v>16226</v>
      </c>
      <c r="C1419" s="67"/>
      <c r="D1419" s="68"/>
      <c r="E1419" s="67"/>
      <c r="F1419" s="70"/>
      <c r="G1419" s="67"/>
      <c r="H1419" s="71"/>
      <c r="I1419" s="72"/>
      <c r="J1419" s="72"/>
      <c r="K1419" s="36"/>
      <c r="L1419" s="73"/>
      <c r="M1419" s="73"/>
      <c r="N1419" s="74"/>
      <c r="O1419" s="80" t="s">
        <v>179</v>
      </c>
      <c r="P1419" s="82">
        <v>42537.046446759261</v>
      </c>
      <c r="Q1419" s="80" t="s">
        <v>16238</v>
      </c>
      <c r="R1419" s="83" t="s">
        <v>16247</v>
      </c>
      <c r="S1419" s="80" t="s">
        <v>475</v>
      </c>
      <c r="T1419" s="80"/>
      <c r="U1419" s="82">
        <v>42537.046446759261</v>
      </c>
      <c r="V1419" s="83" t="s">
        <v>16258</v>
      </c>
      <c r="W1419" s="80"/>
      <c r="X1419" s="80"/>
      <c r="Y1419" s="86" t="s">
        <v>16273</v>
      </c>
      <c r="Z1419" s="80"/>
      <c r="AA1419" s="80" t="str">
        <f>VLOOKUP(A1419,Vertices!A$3:$AY$3641,45,FALSE)</f>
        <v>es</v>
      </c>
      <c r="AB1419" s="80" t="str">
        <f>IF(VLOOKUP(A1419,Vertices!A$3:$AY$3641,37,FALSE)=0,"",VLOOKUP(A1419,Vertices!A$3:$AY$3641,37,FALSE))</f>
        <v>Tabasco</v>
      </c>
    </row>
    <row r="1420" spans="1:28" x14ac:dyDescent="0.25">
      <c r="A1420" s="66" t="s">
        <v>16227</v>
      </c>
      <c r="B1420" s="66" t="s">
        <v>13752</v>
      </c>
      <c r="C1420" s="67"/>
      <c r="D1420" s="68"/>
      <c r="E1420" s="67"/>
      <c r="F1420" s="70"/>
      <c r="G1420" s="67"/>
      <c r="H1420" s="71"/>
      <c r="I1420" s="72"/>
      <c r="J1420" s="72"/>
      <c r="K1420" s="36"/>
      <c r="L1420" s="73"/>
      <c r="M1420" s="73"/>
      <c r="N1420" s="74"/>
      <c r="O1420" s="80" t="s">
        <v>325</v>
      </c>
      <c r="P1420" s="82">
        <v>42537.046458333331</v>
      </c>
      <c r="Q1420" s="80" t="s">
        <v>16239</v>
      </c>
      <c r="R1420" s="83" t="s">
        <v>13789</v>
      </c>
      <c r="S1420" s="80" t="s">
        <v>484</v>
      </c>
      <c r="T1420" s="80" t="s">
        <v>13798</v>
      </c>
      <c r="U1420" s="82">
        <v>42537.046458333331</v>
      </c>
      <c r="V1420" s="83" t="s">
        <v>16259</v>
      </c>
      <c r="W1420" s="80"/>
      <c r="X1420" s="80"/>
      <c r="Y1420" s="86" t="s">
        <v>16274</v>
      </c>
      <c r="Z1420" s="80"/>
      <c r="AA1420" s="80" t="str">
        <f>VLOOKUP(A1420,Vertices!A$3:$AY$3641,45,FALSE)</f>
        <v>en</v>
      </c>
      <c r="AB1420" s="80" t="str">
        <f>IF(VLOOKUP(A1420,Vertices!A$3:$AY$3641,37,FALSE)=0,"",VLOOKUP(A1420,Vertices!A$3:$AY$3641,37,FALSE))</f>
        <v>Montana</v>
      </c>
    </row>
    <row r="1421" spans="1:28" x14ac:dyDescent="0.25">
      <c r="A1421" s="66" t="s">
        <v>16228</v>
      </c>
      <c r="B1421" s="66" t="s">
        <v>282</v>
      </c>
      <c r="C1421" s="67"/>
      <c r="D1421" s="68"/>
      <c r="E1421" s="67"/>
      <c r="F1421" s="70"/>
      <c r="G1421" s="67"/>
      <c r="H1421" s="71"/>
      <c r="I1421" s="72"/>
      <c r="J1421" s="72"/>
      <c r="K1421" s="36"/>
      <c r="L1421" s="73"/>
      <c r="M1421" s="73"/>
      <c r="N1421" s="74"/>
      <c r="O1421" s="80" t="s">
        <v>325</v>
      </c>
      <c r="P1421" s="82">
        <v>42537.04650462963</v>
      </c>
      <c r="Q1421" s="80" t="s">
        <v>337</v>
      </c>
      <c r="R1421" s="80"/>
      <c r="S1421" s="80"/>
      <c r="T1421" s="80" t="s">
        <v>512</v>
      </c>
      <c r="U1421" s="82">
        <v>42537.04650462963</v>
      </c>
      <c r="V1421" s="83" t="s">
        <v>16260</v>
      </c>
      <c r="W1421" s="80"/>
      <c r="X1421" s="80"/>
      <c r="Y1421" s="86" t="s">
        <v>16275</v>
      </c>
      <c r="Z1421" s="80"/>
      <c r="AA1421" s="80" t="str">
        <f>VLOOKUP(A1421,Vertices!A$3:$AY$3641,45,FALSE)</f>
        <v>en</v>
      </c>
      <c r="AB1421" s="80" t="str">
        <f>IF(VLOOKUP(A1421,Vertices!A$3:$AY$3641,37,FALSE)=0,"",VLOOKUP(A1421,Vertices!A$3:$AY$3641,37,FALSE))</f>
        <v>New York, USA</v>
      </c>
    </row>
    <row r="1422" spans="1:28" x14ac:dyDescent="0.25">
      <c r="A1422" s="66" t="s">
        <v>16229</v>
      </c>
      <c r="B1422" s="66" t="s">
        <v>16000</v>
      </c>
      <c r="C1422" s="67"/>
      <c r="D1422" s="68"/>
      <c r="E1422" s="67"/>
      <c r="F1422" s="70"/>
      <c r="G1422" s="67"/>
      <c r="H1422" s="71"/>
      <c r="I1422" s="72"/>
      <c r="J1422" s="72"/>
      <c r="K1422" s="36"/>
      <c r="L1422" s="73"/>
      <c r="M1422" s="73"/>
      <c r="N1422" s="74"/>
      <c r="O1422" s="80" t="s">
        <v>325</v>
      </c>
      <c r="P1422" s="82">
        <v>42537.046620370369</v>
      </c>
      <c r="Q1422" s="80" t="s">
        <v>16240</v>
      </c>
      <c r="R1422" s="83" t="s">
        <v>16033</v>
      </c>
      <c r="S1422" s="80" t="s">
        <v>16039</v>
      </c>
      <c r="T1422" s="80" t="s">
        <v>16043</v>
      </c>
      <c r="U1422" s="82">
        <v>42537.046620370369</v>
      </c>
      <c r="V1422" s="83" t="s">
        <v>16261</v>
      </c>
      <c r="W1422" s="80"/>
      <c r="X1422" s="80"/>
      <c r="Y1422" s="86" t="s">
        <v>16276</v>
      </c>
      <c r="Z1422" s="80"/>
      <c r="AA1422" s="80" t="str">
        <f>VLOOKUP(A1422,Vertices!A$3:$AY$3641,45,FALSE)</f>
        <v>es</v>
      </c>
      <c r="AB1422" s="80" t="str">
        <f>IF(VLOOKUP(A1422,Vertices!A$3:$AY$3641,37,FALSE)=0,"",VLOOKUP(A1422,Vertices!A$3:$AY$3641,37,FALSE))</f>
        <v/>
      </c>
    </row>
    <row r="1423" spans="1:28" x14ac:dyDescent="0.25">
      <c r="A1423" s="66" t="s">
        <v>16230</v>
      </c>
      <c r="B1423" s="66" t="s">
        <v>16233</v>
      </c>
      <c r="C1423" s="67"/>
      <c r="D1423" s="68"/>
      <c r="E1423" s="67"/>
      <c r="F1423" s="70"/>
      <c r="G1423" s="67"/>
      <c r="H1423" s="71"/>
      <c r="I1423" s="72"/>
      <c r="J1423" s="72"/>
      <c r="K1423" s="36"/>
      <c r="L1423" s="73"/>
      <c r="M1423" s="73"/>
      <c r="N1423" s="74"/>
      <c r="O1423" s="80" t="s">
        <v>325</v>
      </c>
      <c r="P1423" s="82">
        <v>42537.046400462961</v>
      </c>
      <c r="Q1423" s="80" t="s">
        <v>16241</v>
      </c>
      <c r="R1423" s="83" t="s">
        <v>16248</v>
      </c>
      <c r="S1423" s="80" t="s">
        <v>16249</v>
      </c>
      <c r="T1423" s="80" t="s">
        <v>517</v>
      </c>
      <c r="U1423" s="82">
        <v>42537.046400462961</v>
      </c>
      <c r="V1423" s="83" t="s">
        <v>16262</v>
      </c>
      <c r="W1423" s="80"/>
      <c r="X1423" s="80"/>
      <c r="Y1423" s="86" t="s">
        <v>16277</v>
      </c>
      <c r="Z1423" s="80"/>
      <c r="AA1423" s="80" t="str">
        <f>VLOOKUP(A1423,Vertices!A$3:$AY$3641,45,FALSE)</f>
        <v>en</v>
      </c>
      <c r="AB1423" s="80" t="str">
        <f>IF(VLOOKUP(A1423,Vertices!A$3:$AY$3641,37,FALSE)=0,"",VLOOKUP(A1423,Vertices!A$3:$AY$3641,37,FALSE))</f>
        <v>USA and International</v>
      </c>
    </row>
    <row r="1424" spans="1:28" x14ac:dyDescent="0.25">
      <c r="A1424" s="66" t="s">
        <v>16231</v>
      </c>
      <c r="B1424" s="66" t="s">
        <v>16233</v>
      </c>
      <c r="C1424" s="67"/>
      <c r="D1424" s="68"/>
      <c r="E1424" s="67"/>
      <c r="F1424" s="70"/>
      <c r="G1424" s="67"/>
      <c r="H1424" s="71"/>
      <c r="I1424" s="72"/>
      <c r="J1424" s="72"/>
      <c r="K1424" s="36"/>
      <c r="L1424" s="73"/>
      <c r="M1424" s="73"/>
      <c r="N1424" s="74"/>
      <c r="O1424" s="80" t="s">
        <v>325</v>
      </c>
      <c r="P1424" s="82">
        <v>42537.0469212963</v>
      </c>
      <c r="Q1424" s="80" t="s">
        <v>16242</v>
      </c>
      <c r="R1424" s="83" t="s">
        <v>16248</v>
      </c>
      <c r="S1424" s="80" t="s">
        <v>16249</v>
      </c>
      <c r="T1424" s="80" t="s">
        <v>517</v>
      </c>
      <c r="U1424" s="82">
        <v>42537.0469212963</v>
      </c>
      <c r="V1424" s="83" t="s">
        <v>16263</v>
      </c>
      <c r="W1424" s="80"/>
      <c r="X1424" s="80"/>
      <c r="Y1424" s="86" t="s">
        <v>16278</v>
      </c>
      <c r="Z1424" s="80"/>
      <c r="AA1424" s="80" t="str">
        <f>VLOOKUP(A1424,Vertices!A$3:$AY$3641,45,FALSE)</f>
        <v>en</v>
      </c>
      <c r="AB1424" s="80" t="str">
        <f>IF(VLOOKUP(A1424,Vertices!A$3:$AY$3641,37,FALSE)=0,"",VLOOKUP(A1424,Vertices!A$3:$AY$3641,37,FALSE))</f>
        <v>Kingston, Jamaica</v>
      </c>
    </row>
    <row r="1425" spans="1:28" x14ac:dyDescent="0.25">
      <c r="A1425" s="66" t="s">
        <v>16231</v>
      </c>
      <c r="B1425" s="66" t="s">
        <v>16230</v>
      </c>
      <c r="C1425" s="67"/>
      <c r="D1425" s="68"/>
      <c r="E1425" s="67"/>
      <c r="F1425" s="70"/>
      <c r="G1425" s="67"/>
      <c r="H1425" s="71"/>
      <c r="I1425" s="72"/>
      <c r="J1425" s="72"/>
      <c r="K1425" s="36"/>
      <c r="L1425" s="73"/>
      <c r="M1425" s="73"/>
      <c r="N1425" s="74"/>
      <c r="O1425" s="80" t="s">
        <v>325</v>
      </c>
      <c r="P1425" s="82">
        <v>42537.0469212963</v>
      </c>
      <c r="Q1425" s="80" t="s">
        <v>16242</v>
      </c>
      <c r="R1425" s="83" t="s">
        <v>16248</v>
      </c>
      <c r="S1425" s="80" t="s">
        <v>16249</v>
      </c>
      <c r="T1425" s="80" t="s">
        <v>517</v>
      </c>
      <c r="U1425" s="82">
        <v>42537.0469212963</v>
      </c>
      <c r="V1425" s="83" t="s">
        <v>16263</v>
      </c>
      <c r="W1425" s="80"/>
      <c r="X1425" s="80"/>
      <c r="Y1425" s="86" t="s">
        <v>16278</v>
      </c>
      <c r="Z1425" s="80"/>
      <c r="AA1425" s="80" t="str">
        <f>VLOOKUP(A1425,Vertices!A$3:$AY$3641,45,FALSE)</f>
        <v>en</v>
      </c>
      <c r="AB1425" s="80" t="str">
        <f>IF(VLOOKUP(A1425,Vertices!A$3:$AY$3641,37,FALSE)=0,"",VLOOKUP(A1425,Vertices!A$3:$AY$3641,37,FALSE))</f>
        <v>Kingston, Jamaica</v>
      </c>
    </row>
    <row r="1426" spans="1:28" x14ac:dyDescent="0.25">
      <c r="A1426" s="89" t="s">
        <v>16232</v>
      </c>
      <c r="B1426" s="89" t="s">
        <v>16232</v>
      </c>
      <c r="C1426" s="112"/>
      <c r="D1426" s="115"/>
      <c r="E1426" s="112"/>
      <c r="F1426" s="111"/>
      <c r="G1426" s="112"/>
      <c r="H1426" s="116"/>
      <c r="I1426" s="113"/>
      <c r="J1426" s="113"/>
      <c r="K1426" s="117"/>
      <c r="L1426" s="118"/>
      <c r="M1426" s="118"/>
      <c r="N1426" s="103"/>
      <c r="O1426" s="107" t="s">
        <v>179</v>
      </c>
      <c r="P1426" s="108">
        <v>42537.047060185185</v>
      </c>
      <c r="Q1426" s="107" t="s">
        <v>16243</v>
      </c>
      <c r="R1426" s="107"/>
      <c r="S1426" s="107"/>
      <c r="T1426" s="107"/>
      <c r="U1426" s="108">
        <v>42537.047060185185</v>
      </c>
      <c r="V1426" s="109" t="s">
        <v>16264</v>
      </c>
      <c r="W1426" s="107"/>
      <c r="X1426" s="107"/>
      <c r="Y1426" s="110" t="s">
        <v>16279</v>
      </c>
      <c r="Z1426" s="107"/>
      <c r="AA1426" s="80" t="str">
        <f>VLOOKUP(A1426,Vertices!A$3:$AY$3641,45,FALSE)</f>
        <v>pt</v>
      </c>
      <c r="AB1426" s="80" t="str">
        <f>IF(VLOOKUP(A1426,Vertices!A$3:$AY$3641,37,FALSE)=0,"",VLOOKUP(A1426,Vertices!A$3:$AY$3641,37,FALSE))</f>
        <v xml:space="preserve">Na sua casa  </v>
      </c>
    </row>
    <row r="1427" spans="1:28" x14ac:dyDescent="0.25">
      <c r="A1427" s="66" t="s">
        <v>16382</v>
      </c>
      <c r="B1427" s="66" t="s">
        <v>16382</v>
      </c>
      <c r="C1427" s="67"/>
      <c r="D1427" s="68"/>
      <c r="E1427" s="67"/>
      <c r="F1427" s="70"/>
      <c r="G1427" s="67"/>
      <c r="H1427" s="71"/>
      <c r="I1427" s="72"/>
      <c r="J1427" s="72"/>
      <c r="K1427" s="36"/>
      <c r="L1427" s="73"/>
      <c r="M1427" s="73"/>
      <c r="N1427" s="74"/>
      <c r="O1427" s="80" t="s">
        <v>179</v>
      </c>
      <c r="P1427" s="82">
        <v>42537.049803240741</v>
      </c>
      <c r="Q1427" s="80" t="s">
        <v>16485</v>
      </c>
      <c r="R1427" s="83" t="s">
        <v>16557</v>
      </c>
      <c r="S1427" s="80" t="s">
        <v>489</v>
      </c>
      <c r="T1427" s="80"/>
      <c r="U1427" s="82">
        <v>42537.049803240741</v>
      </c>
      <c r="V1427" s="83" t="s">
        <v>16615</v>
      </c>
      <c r="W1427" s="80"/>
      <c r="X1427" s="80"/>
      <c r="Y1427" s="86" t="s">
        <v>16710</v>
      </c>
      <c r="Z1427" s="80"/>
      <c r="AA1427" s="80" t="str">
        <f>VLOOKUP(A1427,Vertices!A$3:$AY$3641,45,FALSE)</f>
        <v>en</v>
      </c>
      <c r="AB1427" s="80" t="str">
        <f>IF(VLOOKUP(A1427,Vertices!A$3:$AY$3641,37,FALSE)=0,"",VLOOKUP(A1427,Vertices!A$3:$AY$3641,37,FALSE))</f>
        <v/>
      </c>
    </row>
    <row r="1428" spans="1:28" x14ac:dyDescent="0.25">
      <c r="A1428" s="66" t="s">
        <v>16383</v>
      </c>
      <c r="B1428" s="66" t="s">
        <v>16383</v>
      </c>
      <c r="C1428" s="67"/>
      <c r="D1428" s="68"/>
      <c r="E1428" s="67"/>
      <c r="F1428" s="70"/>
      <c r="G1428" s="67"/>
      <c r="H1428" s="71"/>
      <c r="I1428" s="72"/>
      <c r="J1428" s="72"/>
      <c r="K1428" s="36"/>
      <c r="L1428" s="73"/>
      <c r="M1428" s="73"/>
      <c r="N1428" s="74"/>
      <c r="O1428" s="80" t="s">
        <v>179</v>
      </c>
      <c r="P1428" s="82">
        <v>42537.049895833334</v>
      </c>
      <c r="Q1428" s="80" t="s">
        <v>16486</v>
      </c>
      <c r="R1428" s="83" t="s">
        <v>4922</v>
      </c>
      <c r="S1428" s="80" t="s">
        <v>5007</v>
      </c>
      <c r="T1428" s="80"/>
      <c r="U1428" s="82">
        <v>42537.049895833334</v>
      </c>
      <c r="V1428" s="83" t="s">
        <v>16616</v>
      </c>
      <c r="W1428" s="80"/>
      <c r="X1428" s="80"/>
      <c r="Y1428" s="86" t="s">
        <v>16711</v>
      </c>
      <c r="Z1428" s="80"/>
      <c r="AA1428" s="80" t="str">
        <f>VLOOKUP(A1428,Vertices!A$3:$AY$3641,45,FALSE)</f>
        <v>es</v>
      </c>
      <c r="AB1428" s="80" t="str">
        <f>IF(VLOOKUP(A1428,Vertices!A$3:$AY$3641,37,FALSE)=0,"",VLOOKUP(A1428,Vertices!A$3:$AY$3641,37,FALSE))</f>
        <v>Perú</v>
      </c>
    </row>
    <row r="1429" spans="1:28" x14ac:dyDescent="0.25">
      <c r="A1429" s="66" t="s">
        <v>16384</v>
      </c>
      <c r="B1429" s="66" t="s">
        <v>16384</v>
      </c>
      <c r="C1429" s="67"/>
      <c r="D1429" s="68"/>
      <c r="E1429" s="67"/>
      <c r="F1429" s="70"/>
      <c r="G1429" s="67"/>
      <c r="H1429" s="71"/>
      <c r="I1429" s="72"/>
      <c r="J1429" s="72"/>
      <c r="K1429" s="36"/>
      <c r="L1429" s="73"/>
      <c r="M1429" s="73"/>
      <c r="N1429" s="74"/>
      <c r="O1429" s="80" t="s">
        <v>179</v>
      </c>
      <c r="P1429" s="82">
        <v>42537.050069444442</v>
      </c>
      <c r="Q1429" s="80" t="s">
        <v>16487</v>
      </c>
      <c r="R1429" s="83" t="s">
        <v>16558</v>
      </c>
      <c r="S1429" s="80" t="s">
        <v>475</v>
      </c>
      <c r="T1429" s="80"/>
      <c r="U1429" s="82">
        <v>42537.050069444442</v>
      </c>
      <c r="V1429" s="83" t="s">
        <v>16617</v>
      </c>
      <c r="W1429" s="80"/>
      <c r="X1429" s="80"/>
      <c r="Y1429" s="86" t="s">
        <v>16712</v>
      </c>
      <c r="Z1429" s="80"/>
      <c r="AA1429" s="80" t="str">
        <f>VLOOKUP(A1429,Vertices!A$3:$AY$3641,45,FALSE)</f>
        <v>pt</v>
      </c>
      <c r="AB1429" s="80" t="str">
        <f>IF(VLOOKUP(A1429,Vertices!A$3:$AY$3641,37,FALSE)=0,"",VLOOKUP(A1429,Vertices!A$3:$AY$3641,37,FALSE))</f>
        <v/>
      </c>
    </row>
    <row r="1430" spans="1:28" x14ac:dyDescent="0.25">
      <c r="A1430" s="66" t="s">
        <v>16385</v>
      </c>
      <c r="B1430" s="66" t="s">
        <v>16385</v>
      </c>
      <c r="C1430" s="67"/>
      <c r="D1430" s="68"/>
      <c r="E1430" s="67"/>
      <c r="F1430" s="70"/>
      <c r="G1430" s="67"/>
      <c r="H1430" s="71"/>
      <c r="I1430" s="72"/>
      <c r="J1430" s="72"/>
      <c r="K1430" s="36"/>
      <c r="L1430" s="73"/>
      <c r="M1430" s="73"/>
      <c r="N1430" s="74"/>
      <c r="O1430" s="80" t="s">
        <v>179</v>
      </c>
      <c r="P1430" s="82">
        <v>42537.050150462965</v>
      </c>
      <c r="Q1430" s="80" t="s">
        <v>16488</v>
      </c>
      <c r="R1430" s="83" t="s">
        <v>16559</v>
      </c>
      <c r="S1430" s="80" t="s">
        <v>505</v>
      </c>
      <c r="T1430" s="80"/>
      <c r="U1430" s="82">
        <v>42537.050150462965</v>
      </c>
      <c r="V1430" s="83" t="s">
        <v>16618</v>
      </c>
      <c r="W1430" s="80"/>
      <c r="X1430" s="80"/>
      <c r="Y1430" s="86" t="s">
        <v>16713</v>
      </c>
      <c r="Z1430" s="80"/>
      <c r="AA1430" s="80" t="str">
        <f>VLOOKUP(A1430,Vertices!A$3:$AY$3641,45,FALSE)</f>
        <v>ja</v>
      </c>
      <c r="AB1430" s="80" t="str">
        <f>IF(VLOOKUP(A1430,Vertices!A$3:$AY$3641,37,FALSE)=0,"",VLOOKUP(A1430,Vertices!A$3:$AY$3641,37,FALSE))</f>
        <v xml:space="preserve">Narbin city  </v>
      </c>
    </row>
    <row r="1431" spans="1:28" x14ac:dyDescent="0.25">
      <c r="A1431" s="66" t="s">
        <v>16386</v>
      </c>
      <c r="B1431" s="66" t="s">
        <v>16386</v>
      </c>
      <c r="C1431" s="67"/>
      <c r="D1431" s="68"/>
      <c r="E1431" s="67"/>
      <c r="F1431" s="70"/>
      <c r="G1431" s="67"/>
      <c r="H1431" s="71"/>
      <c r="I1431" s="72"/>
      <c r="J1431" s="72"/>
      <c r="K1431" s="36"/>
      <c r="L1431" s="73"/>
      <c r="M1431" s="73"/>
      <c r="N1431" s="74"/>
      <c r="O1431" s="80" t="s">
        <v>179</v>
      </c>
      <c r="P1431" s="82">
        <v>42537.050150462965</v>
      </c>
      <c r="Q1431" s="80" t="s">
        <v>16489</v>
      </c>
      <c r="R1431" s="83" t="s">
        <v>16560</v>
      </c>
      <c r="S1431" s="80" t="s">
        <v>505</v>
      </c>
      <c r="T1431" s="80"/>
      <c r="U1431" s="82">
        <v>42537.050150462965</v>
      </c>
      <c r="V1431" s="83" t="s">
        <v>16619</v>
      </c>
      <c r="W1431" s="80"/>
      <c r="X1431" s="80"/>
      <c r="Y1431" s="86" t="s">
        <v>16714</v>
      </c>
      <c r="Z1431" s="80"/>
      <c r="AA1431" s="80" t="str">
        <f>VLOOKUP(A1431,Vertices!A$3:$AY$3641,45,FALSE)</f>
        <v>en</v>
      </c>
      <c r="AB1431" s="80" t="str">
        <f>IF(VLOOKUP(A1431,Vertices!A$3:$AY$3641,37,FALSE)=0,"",VLOOKUP(A1431,Vertices!A$3:$AY$3641,37,FALSE))</f>
        <v>Fakefams</v>
      </c>
    </row>
    <row r="1432" spans="1:28" x14ac:dyDescent="0.25">
      <c r="A1432" s="66" t="s">
        <v>16387</v>
      </c>
      <c r="B1432" s="66" t="s">
        <v>16387</v>
      </c>
      <c r="C1432" s="67"/>
      <c r="D1432" s="68"/>
      <c r="E1432" s="67"/>
      <c r="F1432" s="70"/>
      <c r="G1432" s="67"/>
      <c r="H1432" s="71"/>
      <c r="I1432" s="72"/>
      <c r="J1432" s="72"/>
      <c r="K1432" s="36"/>
      <c r="L1432" s="73"/>
      <c r="M1432" s="73"/>
      <c r="N1432" s="74"/>
      <c r="O1432" s="80" t="s">
        <v>179</v>
      </c>
      <c r="P1432" s="82">
        <v>42537.050150462965</v>
      </c>
      <c r="Q1432" s="80" t="s">
        <v>16490</v>
      </c>
      <c r="R1432" s="83" t="s">
        <v>16561</v>
      </c>
      <c r="S1432" s="80" t="s">
        <v>505</v>
      </c>
      <c r="T1432" s="80"/>
      <c r="U1432" s="82">
        <v>42537.050150462965</v>
      </c>
      <c r="V1432" s="83" t="s">
        <v>16620</v>
      </c>
      <c r="W1432" s="80"/>
      <c r="X1432" s="80"/>
      <c r="Y1432" s="86" t="s">
        <v>16715</v>
      </c>
      <c r="Z1432" s="80"/>
      <c r="AA1432" s="80" t="str">
        <f>VLOOKUP(A1432,Vertices!A$3:$AY$3641,45,FALSE)</f>
        <v>en</v>
      </c>
      <c r="AB1432" s="80" t="str">
        <f>IF(VLOOKUP(A1432,Vertices!A$3:$AY$3641,37,FALSE)=0,"",VLOOKUP(A1432,Vertices!A$3:$AY$3641,37,FALSE))</f>
        <v>Portugal-Spain-Indonesia</v>
      </c>
    </row>
    <row r="1433" spans="1:28" x14ac:dyDescent="0.25">
      <c r="A1433" s="66" t="s">
        <v>16388</v>
      </c>
      <c r="B1433" s="66" t="s">
        <v>16388</v>
      </c>
      <c r="C1433" s="67"/>
      <c r="D1433" s="68"/>
      <c r="E1433" s="67"/>
      <c r="F1433" s="70"/>
      <c r="G1433" s="67"/>
      <c r="H1433" s="71"/>
      <c r="I1433" s="72"/>
      <c r="J1433" s="72"/>
      <c r="K1433" s="36"/>
      <c r="L1433" s="73"/>
      <c r="M1433" s="73"/>
      <c r="N1433" s="74"/>
      <c r="O1433" s="80" t="s">
        <v>179</v>
      </c>
      <c r="P1433" s="82">
        <v>42537.050162037034</v>
      </c>
      <c r="Q1433" s="80" t="s">
        <v>16491</v>
      </c>
      <c r="R1433" s="83" t="s">
        <v>16562</v>
      </c>
      <c r="S1433" s="80" t="s">
        <v>475</v>
      </c>
      <c r="T1433" s="80"/>
      <c r="U1433" s="82">
        <v>42537.050162037034</v>
      </c>
      <c r="V1433" s="83" t="s">
        <v>16621</v>
      </c>
      <c r="W1433" s="80"/>
      <c r="X1433" s="80"/>
      <c r="Y1433" s="86" t="s">
        <v>16716</v>
      </c>
      <c r="Z1433" s="80"/>
      <c r="AA1433" s="80" t="str">
        <f>VLOOKUP(A1433,Vertices!A$3:$AY$3641,45,FALSE)</f>
        <v>en</v>
      </c>
      <c r="AB1433" s="80" t="str">
        <f>IF(VLOOKUP(A1433,Vertices!A$3:$AY$3641,37,FALSE)=0,"",VLOOKUP(A1433,Vertices!A$3:$AY$3641,37,FALSE))</f>
        <v/>
      </c>
    </row>
    <row r="1434" spans="1:28" x14ac:dyDescent="0.25">
      <c r="A1434" s="66" t="s">
        <v>16389</v>
      </c>
      <c r="B1434" s="66" t="s">
        <v>14056</v>
      </c>
      <c r="C1434" s="67"/>
      <c r="D1434" s="68"/>
      <c r="E1434" s="67"/>
      <c r="F1434" s="70"/>
      <c r="G1434" s="67"/>
      <c r="H1434" s="71"/>
      <c r="I1434" s="72"/>
      <c r="J1434" s="72"/>
      <c r="K1434" s="36"/>
      <c r="L1434" s="73"/>
      <c r="M1434" s="73"/>
      <c r="N1434" s="74"/>
      <c r="O1434" s="80" t="s">
        <v>325</v>
      </c>
      <c r="P1434" s="82">
        <v>42537.050162037034</v>
      </c>
      <c r="Q1434" s="80" t="s">
        <v>14910</v>
      </c>
      <c r="R1434" s="80" t="s">
        <v>14924</v>
      </c>
      <c r="S1434" s="80" t="s">
        <v>14930</v>
      </c>
      <c r="T1434" s="80"/>
      <c r="U1434" s="82">
        <v>42537.050162037034</v>
      </c>
      <c r="V1434" s="83" t="s">
        <v>16622</v>
      </c>
      <c r="W1434" s="80"/>
      <c r="X1434" s="80"/>
      <c r="Y1434" s="86" t="s">
        <v>16717</v>
      </c>
      <c r="Z1434" s="80"/>
      <c r="AA1434" s="80" t="str">
        <f>VLOOKUP(A1434,Vertices!A$3:$AY$3641,45,FALSE)</f>
        <v>en</v>
      </c>
      <c r="AB1434" s="80" t="str">
        <f>IF(VLOOKUP(A1434,Vertices!A$3:$AY$3641,37,FALSE)=0,"",VLOOKUP(A1434,Vertices!A$3:$AY$3641,37,FALSE))</f>
        <v>USA</v>
      </c>
    </row>
    <row r="1435" spans="1:28" x14ac:dyDescent="0.25">
      <c r="A1435" s="66" t="s">
        <v>16390</v>
      </c>
      <c r="B1435" s="66" t="s">
        <v>16468</v>
      </c>
      <c r="C1435" s="67"/>
      <c r="D1435" s="68"/>
      <c r="E1435" s="67"/>
      <c r="F1435" s="70"/>
      <c r="G1435" s="67"/>
      <c r="H1435" s="71"/>
      <c r="I1435" s="72"/>
      <c r="J1435" s="72"/>
      <c r="K1435" s="36"/>
      <c r="L1435" s="73"/>
      <c r="M1435" s="73"/>
      <c r="N1435" s="74"/>
      <c r="O1435" s="80" t="s">
        <v>325</v>
      </c>
      <c r="P1435" s="82">
        <v>42537.050254629627</v>
      </c>
      <c r="Q1435" s="80" t="s">
        <v>16492</v>
      </c>
      <c r="R1435" s="83" t="s">
        <v>16563</v>
      </c>
      <c r="S1435" s="80" t="s">
        <v>475</v>
      </c>
      <c r="T1435" s="80" t="s">
        <v>16605</v>
      </c>
      <c r="U1435" s="82">
        <v>42537.050254629627</v>
      </c>
      <c r="V1435" s="83" t="s">
        <v>16623</v>
      </c>
      <c r="W1435" s="80"/>
      <c r="X1435" s="80"/>
      <c r="Y1435" s="86" t="s">
        <v>16718</v>
      </c>
      <c r="Z1435" s="80"/>
      <c r="AA1435" s="80" t="str">
        <f>VLOOKUP(A1435,Vertices!A$3:$AY$3641,45,FALSE)</f>
        <v>en</v>
      </c>
      <c r="AB1435" s="80" t="str">
        <f>IF(VLOOKUP(A1435,Vertices!A$3:$AY$3641,37,FALSE)=0,"",VLOOKUP(A1435,Vertices!A$3:$AY$3641,37,FALSE))</f>
        <v>Memphis, TN</v>
      </c>
    </row>
    <row r="1436" spans="1:28" x14ac:dyDescent="0.25">
      <c r="A1436" s="66" t="s">
        <v>16391</v>
      </c>
      <c r="B1436" s="66" t="s">
        <v>16391</v>
      </c>
      <c r="C1436" s="67"/>
      <c r="D1436" s="68"/>
      <c r="E1436" s="67"/>
      <c r="F1436" s="70"/>
      <c r="G1436" s="67"/>
      <c r="H1436" s="71"/>
      <c r="I1436" s="72"/>
      <c r="J1436" s="72"/>
      <c r="K1436" s="36"/>
      <c r="L1436" s="73"/>
      <c r="M1436" s="73"/>
      <c r="N1436" s="74"/>
      <c r="O1436" s="80" t="s">
        <v>179</v>
      </c>
      <c r="P1436" s="82">
        <v>42537.050474537034</v>
      </c>
      <c r="Q1436" s="80" t="s">
        <v>16493</v>
      </c>
      <c r="R1436" s="83" t="s">
        <v>16564</v>
      </c>
      <c r="S1436" s="80" t="s">
        <v>475</v>
      </c>
      <c r="T1436" s="80"/>
      <c r="U1436" s="82">
        <v>42537.050474537034</v>
      </c>
      <c r="V1436" s="83" t="s">
        <v>16624</v>
      </c>
      <c r="W1436" s="80"/>
      <c r="X1436" s="80"/>
      <c r="Y1436" s="86" t="s">
        <v>16719</v>
      </c>
      <c r="Z1436" s="80"/>
      <c r="AA1436" s="80" t="str">
        <f>VLOOKUP(A1436,Vertices!A$3:$AY$3641,45,FALSE)</f>
        <v>es</v>
      </c>
      <c r="AB1436" s="80" t="str">
        <f>IF(VLOOKUP(A1436,Vertices!A$3:$AY$3641,37,FALSE)=0,"",VLOOKUP(A1436,Vertices!A$3:$AY$3641,37,FALSE))</f>
        <v/>
      </c>
    </row>
    <row r="1437" spans="1:28" x14ac:dyDescent="0.25">
      <c r="A1437" s="66" t="s">
        <v>16392</v>
      </c>
      <c r="B1437" s="66" t="s">
        <v>16465</v>
      </c>
      <c r="C1437" s="67"/>
      <c r="D1437" s="68"/>
      <c r="E1437" s="67"/>
      <c r="F1437" s="70"/>
      <c r="G1437" s="67"/>
      <c r="H1437" s="71"/>
      <c r="I1437" s="72"/>
      <c r="J1437" s="72"/>
      <c r="K1437" s="36"/>
      <c r="L1437" s="73"/>
      <c r="M1437" s="73"/>
      <c r="N1437" s="74"/>
      <c r="O1437" s="80" t="s">
        <v>325</v>
      </c>
      <c r="P1437" s="82">
        <v>42537.050486111111</v>
      </c>
      <c r="Q1437" s="80" t="s">
        <v>16494</v>
      </c>
      <c r="R1437" s="83" t="s">
        <v>16565</v>
      </c>
      <c r="S1437" s="80" t="s">
        <v>475</v>
      </c>
      <c r="T1437" s="80"/>
      <c r="U1437" s="82">
        <v>42537.050486111111</v>
      </c>
      <c r="V1437" s="83" t="s">
        <v>16625</v>
      </c>
      <c r="W1437" s="80"/>
      <c r="X1437" s="80"/>
      <c r="Y1437" s="86" t="s">
        <v>16720</v>
      </c>
      <c r="Z1437" s="80"/>
      <c r="AA1437" s="80" t="str">
        <f>VLOOKUP(A1437,Vertices!A$3:$AY$3641,45,FALSE)</f>
        <v>fr</v>
      </c>
      <c r="AB1437" s="80" t="str">
        <f>IF(VLOOKUP(A1437,Vertices!A$3:$AY$3641,37,FALSE)=0,"",VLOOKUP(A1437,Vertices!A$3:$AY$3641,37,FALSE))</f>
        <v>Albi/Toulouse</v>
      </c>
    </row>
    <row r="1438" spans="1:28" x14ac:dyDescent="0.25">
      <c r="A1438" s="66" t="s">
        <v>16393</v>
      </c>
      <c r="B1438" s="66" t="s">
        <v>1878</v>
      </c>
      <c r="C1438" s="67"/>
      <c r="D1438" s="68"/>
      <c r="E1438" s="67"/>
      <c r="F1438" s="70"/>
      <c r="G1438" s="67"/>
      <c r="H1438" s="71"/>
      <c r="I1438" s="72"/>
      <c r="J1438" s="72"/>
      <c r="K1438" s="36"/>
      <c r="L1438" s="73"/>
      <c r="M1438" s="73"/>
      <c r="N1438" s="74"/>
      <c r="O1438" s="80" t="s">
        <v>325</v>
      </c>
      <c r="P1438" s="82">
        <v>42537.050567129627</v>
      </c>
      <c r="Q1438" s="80" t="s">
        <v>4902</v>
      </c>
      <c r="R1438" s="83" t="s">
        <v>1996</v>
      </c>
      <c r="S1438" s="80" t="s">
        <v>2042</v>
      </c>
      <c r="T1438" s="80" t="s">
        <v>2066</v>
      </c>
      <c r="U1438" s="82">
        <v>42537.050567129627</v>
      </c>
      <c r="V1438" s="83" t="s">
        <v>16626</v>
      </c>
      <c r="W1438" s="80"/>
      <c r="X1438" s="80"/>
      <c r="Y1438" s="86" t="s">
        <v>16721</v>
      </c>
      <c r="Z1438" s="80"/>
      <c r="AA1438" s="80" t="str">
        <f>VLOOKUP(A1438,Vertices!A$3:$AY$3641,45,FALSE)</f>
        <v>es</v>
      </c>
      <c r="AB1438" s="80" t="str">
        <f>IF(VLOOKUP(A1438,Vertices!A$3:$AY$3641,37,FALSE)=0,"",VLOOKUP(A1438,Vertices!A$3:$AY$3641,37,FALSE))</f>
        <v>BOGOTÁ</v>
      </c>
    </row>
    <row r="1439" spans="1:28" x14ac:dyDescent="0.25">
      <c r="A1439" s="66" t="s">
        <v>16394</v>
      </c>
      <c r="B1439" s="66" t="s">
        <v>16394</v>
      </c>
      <c r="C1439" s="67"/>
      <c r="D1439" s="68"/>
      <c r="E1439" s="67"/>
      <c r="F1439" s="70"/>
      <c r="G1439" s="67"/>
      <c r="H1439" s="71"/>
      <c r="I1439" s="72"/>
      <c r="J1439" s="72"/>
      <c r="K1439" s="36"/>
      <c r="L1439" s="73"/>
      <c r="M1439" s="73"/>
      <c r="N1439" s="74"/>
      <c r="O1439" s="80" t="s">
        <v>179</v>
      </c>
      <c r="P1439" s="82">
        <v>42537.05059027778</v>
      </c>
      <c r="Q1439" s="80" t="s">
        <v>16495</v>
      </c>
      <c r="R1439" s="83" t="s">
        <v>16565</v>
      </c>
      <c r="S1439" s="80" t="s">
        <v>475</v>
      </c>
      <c r="T1439" s="80" t="s">
        <v>16606</v>
      </c>
      <c r="U1439" s="82">
        <v>42537.05059027778</v>
      </c>
      <c r="V1439" s="83" t="s">
        <v>16627</v>
      </c>
      <c r="W1439" s="80"/>
      <c r="X1439" s="80"/>
      <c r="Y1439" s="86" t="s">
        <v>16722</v>
      </c>
      <c r="Z1439" s="80"/>
      <c r="AA1439" s="80" t="str">
        <f>VLOOKUP(A1439,Vertices!A$3:$AY$3641,45,FALSE)</f>
        <v>fr</v>
      </c>
      <c r="AB1439" s="80" t="str">
        <f>IF(VLOOKUP(A1439,Vertices!A$3:$AY$3641,37,FALSE)=0,"",VLOOKUP(A1439,Vertices!A$3:$AY$3641,37,FALSE))</f>
        <v>Nice</v>
      </c>
    </row>
    <row r="1440" spans="1:28" x14ac:dyDescent="0.25">
      <c r="A1440" s="66" t="s">
        <v>16395</v>
      </c>
      <c r="B1440" s="66" t="s">
        <v>10720</v>
      </c>
      <c r="C1440" s="67"/>
      <c r="D1440" s="68"/>
      <c r="E1440" s="67"/>
      <c r="F1440" s="70"/>
      <c r="G1440" s="67"/>
      <c r="H1440" s="71"/>
      <c r="I1440" s="72"/>
      <c r="J1440" s="72"/>
      <c r="K1440" s="36"/>
      <c r="L1440" s="73"/>
      <c r="M1440" s="73"/>
      <c r="N1440" s="74"/>
      <c r="O1440" s="80" t="s">
        <v>325</v>
      </c>
      <c r="P1440" s="82">
        <v>42537.050787037035</v>
      </c>
      <c r="Q1440" s="80" t="s">
        <v>11181</v>
      </c>
      <c r="R1440" s="80" t="s">
        <v>10760</v>
      </c>
      <c r="S1440" s="80" t="s">
        <v>10763</v>
      </c>
      <c r="T1440" s="80" t="s">
        <v>10767</v>
      </c>
      <c r="U1440" s="82">
        <v>42537.050787037035</v>
      </c>
      <c r="V1440" s="83" t="s">
        <v>16628</v>
      </c>
      <c r="W1440" s="80"/>
      <c r="X1440" s="80"/>
      <c r="Y1440" s="86" t="s">
        <v>16723</v>
      </c>
      <c r="Z1440" s="80"/>
      <c r="AA1440" s="80" t="str">
        <f>VLOOKUP(A1440,Vertices!A$3:$AY$3641,45,FALSE)</f>
        <v>en</v>
      </c>
      <c r="AB1440" s="80" t="str">
        <f>IF(VLOOKUP(A1440,Vertices!A$3:$AY$3641,37,FALSE)=0,"",VLOOKUP(A1440,Vertices!A$3:$AY$3641,37,FALSE))</f>
        <v>Knoxville, TN</v>
      </c>
    </row>
    <row r="1441" spans="1:28" x14ac:dyDescent="0.25">
      <c r="A1441" s="66" t="s">
        <v>16395</v>
      </c>
      <c r="B1441" s="66" t="s">
        <v>10705</v>
      </c>
      <c r="C1441" s="67"/>
      <c r="D1441" s="68"/>
      <c r="E1441" s="67"/>
      <c r="F1441" s="70"/>
      <c r="G1441" s="67"/>
      <c r="H1441" s="71"/>
      <c r="I1441" s="72"/>
      <c r="J1441" s="72"/>
      <c r="K1441" s="36"/>
      <c r="L1441" s="73"/>
      <c r="M1441" s="73"/>
      <c r="N1441" s="74"/>
      <c r="O1441" s="80" t="s">
        <v>325</v>
      </c>
      <c r="P1441" s="82">
        <v>42537.050787037035</v>
      </c>
      <c r="Q1441" s="80" t="s">
        <v>11181</v>
      </c>
      <c r="R1441" s="80" t="s">
        <v>10760</v>
      </c>
      <c r="S1441" s="80" t="s">
        <v>10763</v>
      </c>
      <c r="T1441" s="80" t="s">
        <v>10767</v>
      </c>
      <c r="U1441" s="82">
        <v>42537.050787037035</v>
      </c>
      <c r="V1441" s="83" t="s">
        <v>16628</v>
      </c>
      <c r="W1441" s="80"/>
      <c r="X1441" s="80"/>
      <c r="Y1441" s="86" t="s">
        <v>16723</v>
      </c>
      <c r="Z1441" s="80"/>
      <c r="AA1441" s="80" t="str">
        <f>VLOOKUP(A1441,Vertices!A$3:$AY$3641,45,FALSE)</f>
        <v>en</v>
      </c>
      <c r="AB1441" s="80" t="str">
        <f>IF(VLOOKUP(A1441,Vertices!A$3:$AY$3641,37,FALSE)=0,"",VLOOKUP(A1441,Vertices!A$3:$AY$3641,37,FALSE))</f>
        <v>Knoxville, TN</v>
      </c>
    </row>
    <row r="1442" spans="1:28" x14ac:dyDescent="0.25">
      <c r="A1442" s="66" t="s">
        <v>16396</v>
      </c>
      <c r="B1442" s="66" t="s">
        <v>16469</v>
      </c>
      <c r="C1442" s="67"/>
      <c r="D1442" s="68"/>
      <c r="E1442" s="67"/>
      <c r="F1442" s="70"/>
      <c r="G1442" s="67"/>
      <c r="H1442" s="71"/>
      <c r="I1442" s="72"/>
      <c r="J1442" s="72"/>
      <c r="K1442" s="36"/>
      <c r="L1442" s="73"/>
      <c r="M1442" s="73"/>
      <c r="N1442" s="74"/>
      <c r="O1442" s="80" t="s">
        <v>326</v>
      </c>
      <c r="P1442" s="82">
        <v>42537.050902777781</v>
      </c>
      <c r="Q1442" s="80" t="s">
        <v>16496</v>
      </c>
      <c r="R1442" s="80"/>
      <c r="S1442" s="80"/>
      <c r="T1442" s="80"/>
      <c r="U1442" s="82">
        <v>42537.050902777781</v>
      </c>
      <c r="V1442" s="83" t="s">
        <v>16629</v>
      </c>
      <c r="W1442" s="80"/>
      <c r="X1442" s="80"/>
      <c r="Y1442" s="86" t="s">
        <v>16724</v>
      </c>
      <c r="Z1442" s="86" t="s">
        <v>16805</v>
      </c>
      <c r="AA1442" s="80" t="str">
        <f>VLOOKUP(A1442,Vertices!A$3:$AY$3641,45,FALSE)</f>
        <v>pt</v>
      </c>
      <c r="AB1442" s="80" t="str">
        <f>IF(VLOOKUP(A1442,Vertices!A$3:$AY$3641,37,FALSE)=0,"",VLOOKUP(A1442,Vertices!A$3:$AY$3641,37,FALSE))</f>
        <v/>
      </c>
    </row>
    <row r="1443" spans="1:28" x14ac:dyDescent="0.25">
      <c r="A1443" s="66" t="s">
        <v>16397</v>
      </c>
      <c r="B1443" s="66" t="s">
        <v>16397</v>
      </c>
      <c r="C1443" s="67"/>
      <c r="D1443" s="68"/>
      <c r="E1443" s="67"/>
      <c r="F1443" s="70"/>
      <c r="G1443" s="67"/>
      <c r="H1443" s="71"/>
      <c r="I1443" s="72"/>
      <c r="J1443" s="72"/>
      <c r="K1443" s="36"/>
      <c r="L1443" s="73"/>
      <c r="M1443" s="73"/>
      <c r="N1443" s="74"/>
      <c r="O1443" s="80" t="s">
        <v>179</v>
      </c>
      <c r="P1443" s="82">
        <v>42537.051099537035</v>
      </c>
      <c r="Q1443" s="80" t="s">
        <v>16497</v>
      </c>
      <c r="R1443" s="80"/>
      <c r="S1443" s="80"/>
      <c r="T1443" s="80"/>
      <c r="U1443" s="82">
        <v>42537.051099537035</v>
      </c>
      <c r="V1443" s="83" t="s">
        <v>16630</v>
      </c>
      <c r="W1443" s="80"/>
      <c r="X1443" s="80"/>
      <c r="Y1443" s="86" t="s">
        <v>16725</v>
      </c>
      <c r="Z1443" s="80"/>
      <c r="AA1443" s="80" t="str">
        <f>VLOOKUP(A1443,Vertices!A$3:$AY$3641,45,FALSE)</f>
        <v>en</v>
      </c>
      <c r="AB1443" s="80" t="str">
        <f>IF(VLOOKUP(A1443,Vertices!A$3:$AY$3641,37,FALSE)=0,"",VLOOKUP(A1443,Vertices!A$3:$AY$3641,37,FALSE))</f>
        <v/>
      </c>
    </row>
    <row r="1444" spans="1:28" x14ac:dyDescent="0.25">
      <c r="A1444" s="66" t="s">
        <v>16398</v>
      </c>
      <c r="B1444" s="66" t="s">
        <v>14056</v>
      </c>
      <c r="C1444" s="67"/>
      <c r="D1444" s="68"/>
      <c r="E1444" s="67"/>
      <c r="F1444" s="70"/>
      <c r="G1444" s="67"/>
      <c r="H1444" s="71"/>
      <c r="I1444" s="72"/>
      <c r="J1444" s="72"/>
      <c r="K1444" s="36"/>
      <c r="L1444" s="73"/>
      <c r="M1444" s="73"/>
      <c r="N1444" s="74"/>
      <c r="O1444" s="80" t="s">
        <v>325</v>
      </c>
      <c r="P1444" s="82">
        <v>42537.051226851851</v>
      </c>
      <c r="Q1444" s="80" t="s">
        <v>14910</v>
      </c>
      <c r="R1444" s="80" t="s">
        <v>14924</v>
      </c>
      <c r="S1444" s="80" t="s">
        <v>14930</v>
      </c>
      <c r="T1444" s="80"/>
      <c r="U1444" s="82">
        <v>42537.051226851851</v>
      </c>
      <c r="V1444" s="83" t="s">
        <v>16631</v>
      </c>
      <c r="W1444" s="80"/>
      <c r="X1444" s="80"/>
      <c r="Y1444" s="86" t="s">
        <v>16726</v>
      </c>
      <c r="Z1444" s="80"/>
      <c r="AA1444" s="80" t="str">
        <f>VLOOKUP(A1444,Vertices!A$3:$AY$3641,45,FALSE)</f>
        <v>en</v>
      </c>
      <c r="AB1444" s="80" t="str">
        <f>IF(VLOOKUP(A1444,Vertices!A$3:$AY$3641,37,FALSE)=0,"",VLOOKUP(A1444,Vertices!A$3:$AY$3641,37,FALSE))</f>
        <v/>
      </c>
    </row>
    <row r="1445" spans="1:28" x14ac:dyDescent="0.25">
      <c r="A1445" s="66" t="s">
        <v>16399</v>
      </c>
      <c r="B1445" s="66" t="s">
        <v>16400</v>
      </c>
      <c r="C1445" s="67"/>
      <c r="D1445" s="68"/>
      <c r="E1445" s="67"/>
      <c r="F1445" s="70"/>
      <c r="G1445" s="67"/>
      <c r="H1445" s="71"/>
      <c r="I1445" s="72"/>
      <c r="J1445" s="72"/>
      <c r="K1445" s="36"/>
      <c r="L1445" s="73"/>
      <c r="M1445" s="73"/>
      <c r="N1445" s="74"/>
      <c r="O1445" s="80" t="s">
        <v>326</v>
      </c>
      <c r="P1445" s="82">
        <v>42537.05091435185</v>
      </c>
      <c r="Q1445" s="80" t="s">
        <v>16498</v>
      </c>
      <c r="R1445" s="80"/>
      <c r="S1445" s="80"/>
      <c r="T1445" s="80"/>
      <c r="U1445" s="82">
        <v>42537.05091435185</v>
      </c>
      <c r="V1445" s="83" t="s">
        <v>16632</v>
      </c>
      <c r="W1445" s="80"/>
      <c r="X1445" s="80"/>
      <c r="Y1445" s="86" t="s">
        <v>16727</v>
      </c>
      <c r="Z1445" s="86" t="s">
        <v>16806</v>
      </c>
      <c r="AA1445" s="80" t="str">
        <f>VLOOKUP(A1445,Vertices!A$3:$AY$3641,45,FALSE)</f>
        <v>pt</v>
      </c>
      <c r="AB1445" s="80" t="str">
        <f>IF(VLOOKUP(A1445,Vertices!A$3:$AY$3641,37,FALSE)=0,"",VLOOKUP(A1445,Vertices!A$3:$AY$3641,37,FALSE))</f>
        <v>São Paulo, Brasil</v>
      </c>
    </row>
    <row r="1446" spans="1:28" x14ac:dyDescent="0.25">
      <c r="A1446" s="66" t="s">
        <v>16400</v>
      </c>
      <c r="B1446" s="66" t="s">
        <v>16399</v>
      </c>
      <c r="C1446" s="67"/>
      <c r="D1446" s="68"/>
      <c r="E1446" s="67"/>
      <c r="F1446" s="70"/>
      <c r="G1446" s="67"/>
      <c r="H1446" s="71"/>
      <c r="I1446" s="72"/>
      <c r="J1446" s="72"/>
      <c r="K1446" s="36"/>
      <c r="L1446" s="73"/>
      <c r="M1446" s="73"/>
      <c r="N1446" s="74"/>
      <c r="O1446" s="80" t="s">
        <v>325</v>
      </c>
      <c r="P1446" s="82">
        <v>42537.05127314815</v>
      </c>
      <c r="Q1446" s="80" t="s">
        <v>16499</v>
      </c>
      <c r="R1446" s="80"/>
      <c r="S1446" s="80"/>
      <c r="T1446" s="80"/>
      <c r="U1446" s="82">
        <v>42537.05127314815</v>
      </c>
      <c r="V1446" s="83" t="s">
        <v>16633</v>
      </c>
      <c r="W1446" s="80"/>
      <c r="X1446" s="80"/>
      <c r="Y1446" s="86" t="s">
        <v>16728</v>
      </c>
      <c r="Z1446" s="80"/>
      <c r="AA1446" s="80" t="str">
        <f>VLOOKUP(A1446,Vertices!A$3:$AY$3641,45,FALSE)</f>
        <v>pt</v>
      </c>
      <c r="AB1446" s="80" t="str">
        <f>IF(VLOOKUP(A1446,Vertices!A$3:$AY$3641,37,FALSE)=0,"",VLOOKUP(A1446,Vertices!A$3:$AY$3641,37,FALSE))</f>
        <v>SBC-SP</v>
      </c>
    </row>
    <row r="1447" spans="1:28" x14ac:dyDescent="0.25">
      <c r="A1447" s="66" t="s">
        <v>16401</v>
      </c>
      <c r="B1447" s="66" t="s">
        <v>16470</v>
      </c>
      <c r="C1447" s="67"/>
      <c r="D1447" s="68"/>
      <c r="E1447" s="67"/>
      <c r="F1447" s="70"/>
      <c r="G1447" s="67"/>
      <c r="H1447" s="71"/>
      <c r="I1447" s="72"/>
      <c r="J1447" s="72"/>
      <c r="K1447" s="36"/>
      <c r="L1447" s="73"/>
      <c r="M1447" s="73"/>
      <c r="N1447" s="74"/>
      <c r="O1447" s="80" t="s">
        <v>325</v>
      </c>
      <c r="P1447" s="82">
        <v>42537.051307870373</v>
      </c>
      <c r="Q1447" s="80" t="s">
        <v>16500</v>
      </c>
      <c r="R1447" s="80"/>
      <c r="S1447" s="80"/>
      <c r="T1447" s="80"/>
      <c r="U1447" s="82">
        <v>42537.051307870373</v>
      </c>
      <c r="V1447" s="83" t="s">
        <v>16634</v>
      </c>
      <c r="W1447" s="80"/>
      <c r="X1447" s="80"/>
      <c r="Y1447" s="86" t="s">
        <v>16729</v>
      </c>
      <c r="Z1447" s="80"/>
      <c r="AA1447" s="80" t="str">
        <f>VLOOKUP(A1447,Vertices!A$3:$AY$3641,45,FALSE)</f>
        <v>es</v>
      </c>
      <c r="AB1447" s="80" t="str">
        <f>IF(VLOOKUP(A1447,Vertices!A$3:$AY$3641,37,FALSE)=0,"",VLOOKUP(A1447,Vertices!A$3:$AY$3641,37,FALSE))</f>
        <v>San Salvador, El Salvador C.A.</v>
      </c>
    </row>
    <row r="1448" spans="1:28" x14ac:dyDescent="0.25">
      <c r="A1448" s="66" t="s">
        <v>16401</v>
      </c>
      <c r="B1448" s="66" t="s">
        <v>16471</v>
      </c>
      <c r="C1448" s="67"/>
      <c r="D1448" s="68"/>
      <c r="E1448" s="67"/>
      <c r="F1448" s="70"/>
      <c r="G1448" s="67"/>
      <c r="H1448" s="71"/>
      <c r="I1448" s="72"/>
      <c r="J1448" s="72"/>
      <c r="K1448" s="36"/>
      <c r="L1448" s="73"/>
      <c r="M1448" s="73"/>
      <c r="N1448" s="74"/>
      <c r="O1448" s="80" t="s">
        <v>325</v>
      </c>
      <c r="P1448" s="82">
        <v>42537.051307870373</v>
      </c>
      <c r="Q1448" s="80" t="s">
        <v>16500</v>
      </c>
      <c r="R1448" s="80"/>
      <c r="S1448" s="80"/>
      <c r="T1448" s="80"/>
      <c r="U1448" s="82">
        <v>42537.051307870373</v>
      </c>
      <c r="V1448" s="83" t="s">
        <v>16634</v>
      </c>
      <c r="W1448" s="80"/>
      <c r="X1448" s="80"/>
      <c r="Y1448" s="86" t="s">
        <v>16729</v>
      </c>
      <c r="Z1448" s="80"/>
      <c r="AA1448" s="80" t="str">
        <f>VLOOKUP(A1448,Vertices!A$3:$AY$3641,45,FALSE)</f>
        <v>es</v>
      </c>
      <c r="AB1448" s="80" t="str">
        <f>IF(VLOOKUP(A1448,Vertices!A$3:$AY$3641,37,FALSE)=0,"",VLOOKUP(A1448,Vertices!A$3:$AY$3641,37,FALSE))</f>
        <v>San Salvador, El Salvador C.A.</v>
      </c>
    </row>
    <row r="1449" spans="1:28" x14ac:dyDescent="0.25">
      <c r="A1449" s="66" t="s">
        <v>16402</v>
      </c>
      <c r="B1449" s="66" t="s">
        <v>16402</v>
      </c>
      <c r="C1449" s="67"/>
      <c r="D1449" s="68"/>
      <c r="E1449" s="67"/>
      <c r="F1449" s="70"/>
      <c r="G1449" s="67"/>
      <c r="H1449" s="71"/>
      <c r="I1449" s="72"/>
      <c r="J1449" s="72"/>
      <c r="K1449" s="36"/>
      <c r="L1449" s="73"/>
      <c r="M1449" s="73"/>
      <c r="N1449" s="74"/>
      <c r="O1449" s="80" t="s">
        <v>179</v>
      </c>
      <c r="P1449" s="82">
        <v>42537.05133101852</v>
      </c>
      <c r="Q1449" s="80" t="s">
        <v>16501</v>
      </c>
      <c r="R1449" s="83" t="s">
        <v>16566</v>
      </c>
      <c r="S1449" s="80" t="s">
        <v>16594</v>
      </c>
      <c r="T1449" s="80"/>
      <c r="U1449" s="82">
        <v>42537.05133101852</v>
      </c>
      <c r="V1449" s="83" t="s">
        <v>16635</v>
      </c>
      <c r="W1449" s="80"/>
      <c r="X1449" s="80"/>
      <c r="Y1449" s="86" t="s">
        <v>16730</v>
      </c>
      <c r="Z1449" s="80"/>
      <c r="AA1449" s="80" t="str">
        <f>VLOOKUP(A1449,Vertices!A$3:$AY$3641,45,FALSE)</f>
        <v>pt</v>
      </c>
      <c r="AB1449" s="80" t="str">
        <f>IF(VLOOKUP(A1449,Vertices!A$3:$AY$3641,37,FALSE)=0,"",VLOOKUP(A1449,Vertices!A$3:$AY$3641,37,FALSE))</f>
        <v/>
      </c>
    </row>
    <row r="1450" spans="1:28" x14ac:dyDescent="0.25">
      <c r="A1450" s="66" t="s">
        <v>16403</v>
      </c>
      <c r="B1450" s="66" t="s">
        <v>12273</v>
      </c>
      <c r="C1450" s="67"/>
      <c r="D1450" s="68"/>
      <c r="E1450" s="67"/>
      <c r="F1450" s="70"/>
      <c r="G1450" s="67"/>
      <c r="H1450" s="71"/>
      <c r="I1450" s="72"/>
      <c r="J1450" s="72"/>
      <c r="K1450" s="36"/>
      <c r="L1450" s="73"/>
      <c r="M1450" s="73"/>
      <c r="N1450" s="74"/>
      <c r="O1450" s="80" t="s">
        <v>325</v>
      </c>
      <c r="P1450" s="82">
        <v>42537.051365740743</v>
      </c>
      <c r="Q1450" s="80" t="s">
        <v>12554</v>
      </c>
      <c r="R1450" s="83" t="s">
        <v>12300</v>
      </c>
      <c r="S1450" s="80" t="s">
        <v>498</v>
      </c>
      <c r="T1450" s="80"/>
      <c r="U1450" s="82">
        <v>42537.051365740743</v>
      </c>
      <c r="V1450" s="83" t="s">
        <v>16636</v>
      </c>
      <c r="W1450" s="80"/>
      <c r="X1450" s="80"/>
      <c r="Y1450" s="86" t="s">
        <v>16731</v>
      </c>
      <c r="Z1450" s="80"/>
      <c r="AA1450" s="80" t="str">
        <f>VLOOKUP(A1450,Vertices!A$3:$AY$3641,45,FALSE)</f>
        <v>en</v>
      </c>
      <c r="AB1450" s="80" t="str">
        <f>IF(VLOOKUP(A1450,Vertices!A$3:$AY$3641,37,FALSE)=0,"",VLOOKUP(A1450,Vertices!A$3:$AY$3641,37,FALSE))</f>
        <v>Caracas, Venezuela</v>
      </c>
    </row>
    <row r="1451" spans="1:28" x14ac:dyDescent="0.25">
      <c r="A1451" s="66" t="s">
        <v>16404</v>
      </c>
      <c r="B1451" s="66" t="s">
        <v>16404</v>
      </c>
      <c r="C1451" s="67"/>
      <c r="D1451" s="68"/>
      <c r="E1451" s="67"/>
      <c r="F1451" s="70"/>
      <c r="G1451" s="67"/>
      <c r="H1451" s="71"/>
      <c r="I1451" s="72"/>
      <c r="J1451" s="72"/>
      <c r="K1451" s="36"/>
      <c r="L1451" s="73"/>
      <c r="M1451" s="73"/>
      <c r="N1451" s="74"/>
      <c r="O1451" s="80" t="s">
        <v>179</v>
      </c>
      <c r="P1451" s="82">
        <v>42537.051365740743</v>
      </c>
      <c r="Q1451" s="80" t="s">
        <v>16502</v>
      </c>
      <c r="R1451" s="83" t="s">
        <v>16567</v>
      </c>
      <c r="S1451" s="80" t="s">
        <v>489</v>
      </c>
      <c r="T1451" s="80" t="s">
        <v>16607</v>
      </c>
      <c r="U1451" s="82">
        <v>42537.051365740743</v>
      </c>
      <c r="V1451" s="83" t="s">
        <v>16637</v>
      </c>
      <c r="W1451" s="80"/>
      <c r="X1451" s="80"/>
      <c r="Y1451" s="86" t="s">
        <v>16732</v>
      </c>
      <c r="Z1451" s="80"/>
      <c r="AA1451" s="80" t="str">
        <f>VLOOKUP(A1451,Vertices!A$3:$AY$3641,45,FALSE)</f>
        <v>en</v>
      </c>
      <c r="AB1451" s="80" t="str">
        <f>IF(VLOOKUP(A1451,Vertices!A$3:$AY$3641,37,FALSE)=0,"",VLOOKUP(A1451,Vertices!A$3:$AY$3641,37,FALSE))</f>
        <v>Alabama</v>
      </c>
    </row>
    <row r="1452" spans="1:28" x14ac:dyDescent="0.25">
      <c r="A1452" s="66" t="s">
        <v>16405</v>
      </c>
      <c r="B1452" s="66" t="s">
        <v>16405</v>
      </c>
      <c r="C1452" s="67"/>
      <c r="D1452" s="68"/>
      <c r="E1452" s="67"/>
      <c r="F1452" s="70"/>
      <c r="G1452" s="67"/>
      <c r="H1452" s="71"/>
      <c r="I1452" s="72"/>
      <c r="J1452" s="72"/>
      <c r="K1452" s="36"/>
      <c r="L1452" s="73"/>
      <c r="M1452" s="73"/>
      <c r="N1452" s="74"/>
      <c r="O1452" s="80" t="s">
        <v>179</v>
      </c>
      <c r="P1452" s="82">
        <v>42537.051400462966</v>
      </c>
      <c r="Q1452" s="80" t="s">
        <v>16503</v>
      </c>
      <c r="R1452" s="83" t="s">
        <v>16568</v>
      </c>
      <c r="S1452" s="80" t="s">
        <v>476</v>
      </c>
      <c r="T1452" s="80"/>
      <c r="U1452" s="82">
        <v>42537.051400462966</v>
      </c>
      <c r="V1452" s="83" t="s">
        <v>16638</v>
      </c>
      <c r="W1452" s="80"/>
      <c r="X1452" s="80"/>
      <c r="Y1452" s="86" t="s">
        <v>16733</v>
      </c>
      <c r="Z1452" s="80"/>
      <c r="AA1452" s="80" t="str">
        <f>VLOOKUP(A1452,Vertices!A$3:$AY$3641,45,FALSE)</f>
        <v>en</v>
      </c>
      <c r="AB1452" s="80" t="str">
        <f>IF(VLOOKUP(A1452,Vertices!A$3:$AY$3641,37,FALSE)=0,"",VLOOKUP(A1452,Vertices!A$3:$AY$3641,37,FALSE))</f>
        <v>United States</v>
      </c>
    </row>
    <row r="1453" spans="1:28" x14ac:dyDescent="0.25">
      <c r="A1453" s="66" t="s">
        <v>16406</v>
      </c>
      <c r="B1453" s="66" t="s">
        <v>16472</v>
      </c>
      <c r="C1453" s="67"/>
      <c r="D1453" s="68"/>
      <c r="E1453" s="67"/>
      <c r="F1453" s="70"/>
      <c r="G1453" s="67"/>
      <c r="H1453" s="71"/>
      <c r="I1453" s="72"/>
      <c r="J1453" s="72"/>
      <c r="K1453" s="36"/>
      <c r="L1453" s="73"/>
      <c r="M1453" s="73"/>
      <c r="N1453" s="74"/>
      <c r="O1453" s="80" t="s">
        <v>326</v>
      </c>
      <c r="P1453" s="82">
        <v>42537.051412037035</v>
      </c>
      <c r="Q1453" s="80" t="s">
        <v>16504</v>
      </c>
      <c r="R1453" s="80"/>
      <c r="S1453" s="80"/>
      <c r="T1453" s="80"/>
      <c r="U1453" s="82">
        <v>42537.051412037035</v>
      </c>
      <c r="V1453" s="83" t="s">
        <v>16639</v>
      </c>
      <c r="W1453" s="80"/>
      <c r="X1453" s="80"/>
      <c r="Y1453" s="86" t="s">
        <v>16734</v>
      </c>
      <c r="Z1453" s="86" t="s">
        <v>16807</v>
      </c>
      <c r="AA1453" s="80" t="str">
        <f>VLOOKUP(A1453,Vertices!A$3:$AY$3641,45,FALSE)</f>
        <v>pt</v>
      </c>
      <c r="AB1453" s="80" t="str">
        <f>IF(VLOOKUP(A1453,Vertices!A$3:$AY$3641,37,FALSE)=0,"",VLOOKUP(A1453,Vertices!A$3:$AY$3641,37,FALSE))</f>
        <v>Barueri, Brasil</v>
      </c>
    </row>
    <row r="1454" spans="1:28" x14ac:dyDescent="0.25">
      <c r="A1454" s="66" t="s">
        <v>16407</v>
      </c>
      <c r="B1454" s="66" t="s">
        <v>16407</v>
      </c>
      <c r="C1454" s="67"/>
      <c r="D1454" s="68"/>
      <c r="E1454" s="67"/>
      <c r="F1454" s="70"/>
      <c r="G1454" s="67"/>
      <c r="H1454" s="71"/>
      <c r="I1454" s="72"/>
      <c r="J1454" s="72"/>
      <c r="K1454" s="36"/>
      <c r="L1454" s="73"/>
      <c r="M1454" s="73"/>
      <c r="N1454" s="74"/>
      <c r="O1454" s="80" t="s">
        <v>179</v>
      </c>
      <c r="P1454" s="82">
        <v>42537.051550925928</v>
      </c>
      <c r="Q1454" s="80" t="s">
        <v>16505</v>
      </c>
      <c r="R1454" s="83" t="s">
        <v>16569</v>
      </c>
      <c r="S1454" s="80" t="s">
        <v>505</v>
      </c>
      <c r="T1454" s="80"/>
      <c r="U1454" s="82">
        <v>42537.051550925928</v>
      </c>
      <c r="V1454" s="83" t="s">
        <v>16640</v>
      </c>
      <c r="W1454" s="80"/>
      <c r="X1454" s="80"/>
      <c r="Y1454" s="86" t="s">
        <v>16735</v>
      </c>
      <c r="Z1454" s="80"/>
      <c r="AA1454" s="80" t="str">
        <f>VLOOKUP(A1454,Vertices!A$3:$AY$3641,45,FALSE)</f>
        <v>en</v>
      </c>
      <c r="AB1454" s="80" t="str">
        <f>IF(VLOOKUP(A1454,Vertices!A$3:$AY$3641,37,FALSE)=0,"",VLOOKUP(A1454,Vertices!A$3:$AY$3641,37,FALSE))</f>
        <v/>
      </c>
    </row>
    <row r="1455" spans="1:28" x14ac:dyDescent="0.25">
      <c r="A1455" s="66" t="s">
        <v>16408</v>
      </c>
      <c r="B1455" s="66" t="s">
        <v>16408</v>
      </c>
      <c r="C1455" s="67"/>
      <c r="D1455" s="68"/>
      <c r="E1455" s="67"/>
      <c r="F1455" s="70"/>
      <c r="G1455" s="67"/>
      <c r="H1455" s="71"/>
      <c r="I1455" s="72"/>
      <c r="J1455" s="72"/>
      <c r="K1455" s="36"/>
      <c r="L1455" s="73"/>
      <c r="M1455" s="73"/>
      <c r="N1455" s="74"/>
      <c r="O1455" s="80" t="s">
        <v>179</v>
      </c>
      <c r="P1455" s="82">
        <v>42537.051550925928</v>
      </c>
      <c r="Q1455" s="80" t="s">
        <v>16506</v>
      </c>
      <c r="R1455" s="83" t="s">
        <v>16570</v>
      </c>
      <c r="S1455" s="80" t="s">
        <v>505</v>
      </c>
      <c r="T1455" s="80"/>
      <c r="U1455" s="82">
        <v>42537.051550925928</v>
      </c>
      <c r="V1455" s="83" t="s">
        <v>16641</v>
      </c>
      <c r="W1455" s="80"/>
      <c r="X1455" s="80"/>
      <c r="Y1455" s="86" t="s">
        <v>16736</v>
      </c>
      <c r="Z1455" s="80"/>
      <c r="AA1455" s="80" t="str">
        <f>VLOOKUP(A1455,Vertices!A$3:$AY$3641,45,FALSE)</f>
        <v>en</v>
      </c>
      <c r="AB1455" s="80" t="str">
        <f>IF(VLOOKUP(A1455,Vertices!A$3:$AY$3641,37,FALSE)=0,"",VLOOKUP(A1455,Vertices!A$3:$AY$3641,37,FALSE))</f>
        <v/>
      </c>
    </row>
    <row r="1456" spans="1:28" x14ac:dyDescent="0.25">
      <c r="A1456" s="66" t="s">
        <v>16409</v>
      </c>
      <c r="B1456" s="66" t="s">
        <v>16409</v>
      </c>
      <c r="C1456" s="67"/>
      <c r="D1456" s="68"/>
      <c r="E1456" s="67"/>
      <c r="F1456" s="70"/>
      <c r="G1456" s="67"/>
      <c r="H1456" s="71"/>
      <c r="I1456" s="72"/>
      <c r="J1456" s="72"/>
      <c r="K1456" s="36"/>
      <c r="L1456" s="73"/>
      <c r="M1456" s="73"/>
      <c r="N1456" s="74"/>
      <c r="O1456" s="80" t="s">
        <v>179</v>
      </c>
      <c r="P1456" s="82">
        <v>42537.051550925928</v>
      </c>
      <c r="Q1456" s="80" t="s">
        <v>16507</v>
      </c>
      <c r="R1456" s="83" t="s">
        <v>16571</v>
      </c>
      <c r="S1456" s="80" t="s">
        <v>505</v>
      </c>
      <c r="T1456" s="80" t="s">
        <v>16608</v>
      </c>
      <c r="U1456" s="82">
        <v>42537.051550925928</v>
      </c>
      <c r="V1456" s="83" t="s">
        <v>16642</v>
      </c>
      <c r="W1456" s="80"/>
      <c r="X1456" s="80"/>
      <c r="Y1456" s="86" t="s">
        <v>16737</v>
      </c>
      <c r="Z1456" s="80"/>
      <c r="AA1456" s="80" t="str">
        <f>VLOOKUP(A1456,Vertices!A$3:$AY$3641,45,FALSE)</f>
        <v>ru</v>
      </c>
      <c r="AB1456" s="80" t="str">
        <f>IF(VLOOKUP(A1456,Vertices!A$3:$AY$3641,37,FALSE)=0,"",VLOOKUP(A1456,Vertices!A$3:$AY$3641,37,FALSE))</f>
        <v>Ottawa</v>
      </c>
    </row>
    <row r="1457" spans="1:28" x14ac:dyDescent="0.25">
      <c r="A1457" s="66" t="s">
        <v>16410</v>
      </c>
      <c r="B1457" s="66" t="s">
        <v>16465</v>
      </c>
      <c r="C1457" s="67"/>
      <c r="D1457" s="68"/>
      <c r="E1457" s="67"/>
      <c r="F1457" s="70"/>
      <c r="G1457" s="67"/>
      <c r="H1457" s="71"/>
      <c r="I1457" s="72"/>
      <c r="J1457" s="72"/>
      <c r="K1457" s="36"/>
      <c r="L1457" s="73"/>
      <c r="M1457" s="73"/>
      <c r="N1457" s="74"/>
      <c r="O1457" s="80" t="s">
        <v>325</v>
      </c>
      <c r="P1457" s="82">
        <v>42537.05159722222</v>
      </c>
      <c r="Q1457" s="80" t="s">
        <v>16494</v>
      </c>
      <c r="R1457" s="83" t="s">
        <v>16565</v>
      </c>
      <c r="S1457" s="80" t="s">
        <v>475</v>
      </c>
      <c r="T1457" s="80"/>
      <c r="U1457" s="82">
        <v>42537.05159722222</v>
      </c>
      <c r="V1457" s="83" t="s">
        <v>16643</v>
      </c>
      <c r="W1457" s="80"/>
      <c r="X1457" s="80"/>
      <c r="Y1457" s="86" t="s">
        <v>16738</v>
      </c>
      <c r="Z1457" s="80"/>
      <c r="AA1457" s="80" t="str">
        <f>VLOOKUP(A1457,Vertices!A$3:$AY$3641,45,FALSE)</f>
        <v>fr</v>
      </c>
      <c r="AB1457" s="80" t="str">
        <f>IF(VLOOKUP(A1457,Vertices!A$3:$AY$3641,37,FALSE)=0,"",VLOOKUP(A1457,Vertices!A$3:$AY$3641,37,FALSE))</f>
        <v>Chez moi, U.S of Réels Bails</v>
      </c>
    </row>
    <row r="1458" spans="1:28" x14ac:dyDescent="0.25">
      <c r="A1458" s="66" t="s">
        <v>16411</v>
      </c>
      <c r="B1458" s="66" t="s">
        <v>16411</v>
      </c>
      <c r="C1458" s="67"/>
      <c r="D1458" s="68"/>
      <c r="E1458" s="67"/>
      <c r="F1458" s="70"/>
      <c r="G1458" s="67"/>
      <c r="H1458" s="71"/>
      <c r="I1458" s="72"/>
      <c r="J1458" s="72"/>
      <c r="K1458" s="36"/>
      <c r="L1458" s="73"/>
      <c r="M1458" s="73"/>
      <c r="N1458" s="74"/>
      <c r="O1458" s="80" t="s">
        <v>179</v>
      </c>
      <c r="P1458" s="82">
        <v>42537.051620370374</v>
      </c>
      <c r="Q1458" s="80" t="s">
        <v>16508</v>
      </c>
      <c r="R1458" s="83" t="s">
        <v>16572</v>
      </c>
      <c r="S1458" s="80" t="s">
        <v>16038</v>
      </c>
      <c r="T1458" s="80"/>
      <c r="U1458" s="82">
        <v>42537.051620370374</v>
      </c>
      <c r="V1458" s="83" t="s">
        <v>16644</v>
      </c>
      <c r="W1458" s="80"/>
      <c r="X1458" s="80"/>
      <c r="Y1458" s="86" t="s">
        <v>16739</v>
      </c>
      <c r="Z1458" s="80"/>
      <c r="AA1458" s="80" t="str">
        <f>VLOOKUP(A1458,Vertices!A$3:$AY$3641,45,FALSE)</f>
        <v>es</v>
      </c>
      <c r="AB1458" s="80" t="str">
        <f>IF(VLOOKUP(A1458,Vertices!A$3:$AY$3641,37,FALSE)=0,"",VLOOKUP(A1458,Vertices!A$3:$AY$3641,37,FALSE))</f>
        <v>Playa del Carmen Q.Roo, Mex</v>
      </c>
    </row>
    <row r="1459" spans="1:28" x14ac:dyDescent="0.25">
      <c r="A1459" s="66" t="s">
        <v>16412</v>
      </c>
      <c r="B1459" s="66" t="s">
        <v>16412</v>
      </c>
      <c r="C1459" s="67"/>
      <c r="D1459" s="68"/>
      <c r="E1459" s="67"/>
      <c r="F1459" s="70"/>
      <c r="G1459" s="67"/>
      <c r="H1459" s="71"/>
      <c r="I1459" s="72"/>
      <c r="J1459" s="72"/>
      <c r="K1459" s="36"/>
      <c r="L1459" s="73"/>
      <c r="M1459" s="73"/>
      <c r="N1459" s="74"/>
      <c r="O1459" s="80" t="s">
        <v>179</v>
      </c>
      <c r="P1459" s="82">
        <v>42537.051504629628</v>
      </c>
      <c r="Q1459" s="80" t="s">
        <v>16509</v>
      </c>
      <c r="R1459" s="80"/>
      <c r="S1459" s="80"/>
      <c r="T1459" s="80"/>
      <c r="U1459" s="82">
        <v>42537.051504629628</v>
      </c>
      <c r="V1459" s="83" t="s">
        <v>16645</v>
      </c>
      <c r="W1459" s="80"/>
      <c r="X1459" s="80"/>
      <c r="Y1459" s="86" t="s">
        <v>16740</v>
      </c>
      <c r="Z1459" s="80"/>
      <c r="AA1459" s="80" t="str">
        <f>VLOOKUP(A1459,Vertices!A$3:$AY$3641,45,FALSE)</f>
        <v>en</v>
      </c>
      <c r="AB1459" s="80" t="str">
        <f>IF(VLOOKUP(A1459,Vertices!A$3:$AY$3641,37,FALSE)=0,"",VLOOKUP(A1459,Vertices!A$3:$AY$3641,37,FALSE))</f>
        <v>United States</v>
      </c>
    </row>
    <row r="1460" spans="1:28" x14ac:dyDescent="0.25">
      <c r="A1460" s="66" t="s">
        <v>3257</v>
      </c>
      <c r="B1460" s="66" t="s">
        <v>16412</v>
      </c>
      <c r="C1460" s="67"/>
      <c r="D1460" s="68"/>
      <c r="E1460" s="67"/>
      <c r="F1460" s="70"/>
      <c r="G1460" s="67"/>
      <c r="H1460" s="71"/>
      <c r="I1460" s="72"/>
      <c r="J1460" s="72"/>
      <c r="K1460" s="36"/>
      <c r="L1460" s="73"/>
      <c r="M1460" s="73"/>
      <c r="N1460" s="74"/>
      <c r="O1460" s="80" t="s">
        <v>325</v>
      </c>
      <c r="P1460" s="82">
        <v>42537.051678240743</v>
      </c>
      <c r="Q1460" s="80" t="s">
        <v>16510</v>
      </c>
      <c r="R1460" s="80"/>
      <c r="S1460" s="80"/>
      <c r="T1460" s="80"/>
      <c r="U1460" s="82">
        <v>42537.051678240743</v>
      </c>
      <c r="V1460" s="83" t="s">
        <v>16646</v>
      </c>
      <c r="W1460" s="80"/>
      <c r="X1460" s="80"/>
      <c r="Y1460" s="86" t="s">
        <v>16741</v>
      </c>
      <c r="Z1460" s="80"/>
      <c r="AA1460" s="80" t="str">
        <f>VLOOKUP(A1460,Vertices!A$3:$AY$3641,45,FALSE)</f>
        <v>en</v>
      </c>
      <c r="AB1460" s="80" t="str">
        <f>IF(VLOOKUP(A1460,Vertices!A$3:$AY$3641,37,FALSE)=0,"",VLOOKUP(A1460,Vertices!A$3:$AY$3641,37,FALSE))</f>
        <v>Fratagonia ⛳️</v>
      </c>
    </row>
    <row r="1461" spans="1:28" x14ac:dyDescent="0.25">
      <c r="A1461" s="66" t="s">
        <v>16413</v>
      </c>
      <c r="B1461" s="66" t="s">
        <v>16465</v>
      </c>
      <c r="C1461" s="67"/>
      <c r="D1461" s="68"/>
      <c r="E1461" s="67"/>
      <c r="F1461" s="70"/>
      <c r="G1461" s="67"/>
      <c r="H1461" s="71"/>
      <c r="I1461" s="72"/>
      <c r="J1461" s="72"/>
      <c r="K1461" s="36"/>
      <c r="L1461" s="73"/>
      <c r="M1461" s="73"/>
      <c r="N1461" s="74"/>
      <c r="O1461" s="80" t="s">
        <v>325</v>
      </c>
      <c r="P1461" s="82">
        <v>42537.051689814813</v>
      </c>
      <c r="Q1461" s="80" t="s">
        <v>16494</v>
      </c>
      <c r="R1461" s="83" t="s">
        <v>16565</v>
      </c>
      <c r="S1461" s="80" t="s">
        <v>475</v>
      </c>
      <c r="T1461" s="80"/>
      <c r="U1461" s="82">
        <v>42537.051689814813</v>
      </c>
      <c r="V1461" s="83" t="s">
        <v>16647</v>
      </c>
      <c r="W1461" s="80"/>
      <c r="X1461" s="80"/>
      <c r="Y1461" s="86" t="s">
        <v>16742</v>
      </c>
      <c r="Z1461" s="80"/>
      <c r="AA1461" s="80" t="str">
        <f>VLOOKUP(A1461,Vertices!A$3:$AY$3641,45,FALSE)</f>
        <v>fr</v>
      </c>
      <c r="AB1461" s="80" t="str">
        <f>IF(VLOOKUP(A1461,Vertices!A$3:$AY$3641,37,FALSE)=0,"",VLOOKUP(A1461,Vertices!A$3:$AY$3641,37,FALSE))</f>
        <v xml:space="preserve">Rennes </v>
      </c>
    </row>
    <row r="1462" spans="1:28" x14ac:dyDescent="0.25">
      <c r="A1462" s="66" t="s">
        <v>16414</v>
      </c>
      <c r="B1462" s="66" t="s">
        <v>16414</v>
      </c>
      <c r="C1462" s="67"/>
      <c r="D1462" s="68"/>
      <c r="E1462" s="67"/>
      <c r="F1462" s="70"/>
      <c r="G1462" s="67"/>
      <c r="H1462" s="71"/>
      <c r="I1462" s="72"/>
      <c r="J1462" s="72"/>
      <c r="K1462" s="36"/>
      <c r="L1462" s="73"/>
      <c r="M1462" s="73"/>
      <c r="N1462" s="74"/>
      <c r="O1462" s="80" t="s">
        <v>179</v>
      </c>
      <c r="P1462" s="82">
        <v>42537.051701388889</v>
      </c>
      <c r="Q1462" s="80" t="s">
        <v>16511</v>
      </c>
      <c r="R1462" s="80"/>
      <c r="S1462" s="80"/>
      <c r="T1462" s="80"/>
      <c r="U1462" s="82">
        <v>42537.051701388889</v>
      </c>
      <c r="V1462" s="83" t="s">
        <v>16648</v>
      </c>
      <c r="W1462" s="80"/>
      <c r="X1462" s="80"/>
      <c r="Y1462" s="86" t="s">
        <v>16743</v>
      </c>
      <c r="Z1462" s="80"/>
      <c r="AA1462" s="80" t="str">
        <f>VLOOKUP(A1462,Vertices!A$3:$AY$3641,45,FALSE)</f>
        <v>pt</v>
      </c>
      <c r="AB1462" s="80" t="str">
        <f>IF(VLOOKUP(A1462,Vertices!A$3:$AY$3641,37,FALSE)=0,"",VLOOKUP(A1462,Vertices!A$3:$AY$3641,37,FALSE))</f>
        <v>São Paulo, Brasil</v>
      </c>
    </row>
    <row r="1463" spans="1:28" x14ac:dyDescent="0.25">
      <c r="A1463" s="66" t="s">
        <v>16415</v>
      </c>
      <c r="B1463" s="66" t="s">
        <v>16415</v>
      </c>
      <c r="C1463" s="67"/>
      <c r="D1463" s="68"/>
      <c r="E1463" s="67"/>
      <c r="F1463" s="70"/>
      <c r="G1463" s="67"/>
      <c r="H1463" s="71"/>
      <c r="I1463" s="72"/>
      <c r="J1463" s="72"/>
      <c r="K1463" s="36"/>
      <c r="L1463" s="73"/>
      <c r="M1463" s="73"/>
      <c r="N1463" s="74"/>
      <c r="O1463" s="80" t="s">
        <v>179</v>
      </c>
      <c r="P1463" s="82">
        <v>42537.051747685182</v>
      </c>
      <c r="Q1463" s="80" t="s">
        <v>16512</v>
      </c>
      <c r="R1463" s="83" t="s">
        <v>16573</v>
      </c>
      <c r="S1463" s="80" t="s">
        <v>16595</v>
      </c>
      <c r="T1463" s="80" t="s">
        <v>16609</v>
      </c>
      <c r="U1463" s="82">
        <v>42537.051747685182</v>
      </c>
      <c r="V1463" s="83" t="s">
        <v>16649</v>
      </c>
      <c r="W1463" s="80"/>
      <c r="X1463" s="80"/>
      <c r="Y1463" s="86" t="s">
        <v>16744</v>
      </c>
      <c r="Z1463" s="80"/>
      <c r="AA1463" s="80" t="str">
        <f>VLOOKUP(A1463,Vertices!A$3:$AY$3641,45,FALSE)</f>
        <v>es</v>
      </c>
      <c r="AB1463" s="80" t="str">
        <f>IF(VLOOKUP(A1463,Vertices!A$3:$AY$3641,37,FALSE)=0,"",VLOOKUP(A1463,Vertices!A$3:$AY$3641,37,FALSE))</f>
        <v>Latinoamérica</v>
      </c>
    </row>
    <row r="1464" spans="1:28" x14ac:dyDescent="0.25">
      <c r="A1464" s="66" t="s">
        <v>16416</v>
      </c>
      <c r="B1464" s="66" t="s">
        <v>16473</v>
      </c>
      <c r="C1464" s="67"/>
      <c r="D1464" s="68"/>
      <c r="E1464" s="67"/>
      <c r="F1464" s="70"/>
      <c r="G1464" s="67"/>
      <c r="H1464" s="71"/>
      <c r="I1464" s="72"/>
      <c r="J1464" s="72"/>
      <c r="K1464" s="36"/>
      <c r="L1464" s="73"/>
      <c r="M1464" s="73"/>
      <c r="N1464" s="74"/>
      <c r="O1464" s="80" t="s">
        <v>325</v>
      </c>
      <c r="P1464" s="82">
        <v>42537.051840277774</v>
      </c>
      <c r="Q1464" s="80" t="s">
        <v>16513</v>
      </c>
      <c r="R1464" s="83" t="s">
        <v>16574</v>
      </c>
      <c r="S1464" s="80" t="s">
        <v>16596</v>
      </c>
      <c r="T1464" s="80"/>
      <c r="U1464" s="82">
        <v>42537.051840277774</v>
      </c>
      <c r="V1464" s="83" t="s">
        <v>16650</v>
      </c>
      <c r="W1464" s="80"/>
      <c r="X1464" s="80"/>
      <c r="Y1464" s="86" t="s">
        <v>16745</v>
      </c>
      <c r="Z1464" s="80"/>
      <c r="AA1464" s="80" t="str">
        <f>VLOOKUP(A1464,Vertices!A$3:$AY$3641,45,FALSE)</f>
        <v>en</v>
      </c>
      <c r="AB1464" s="80" t="str">
        <f>IF(VLOOKUP(A1464,Vertices!A$3:$AY$3641,37,FALSE)=0,"",VLOOKUP(A1464,Vertices!A$3:$AY$3641,37,FALSE))</f>
        <v>Miami, FL</v>
      </c>
    </row>
    <row r="1465" spans="1:28" x14ac:dyDescent="0.25">
      <c r="A1465" s="66" t="s">
        <v>16417</v>
      </c>
      <c r="B1465" s="66" t="s">
        <v>16417</v>
      </c>
      <c r="C1465" s="67"/>
      <c r="D1465" s="68"/>
      <c r="E1465" s="67"/>
      <c r="F1465" s="70"/>
      <c r="G1465" s="67"/>
      <c r="H1465" s="71"/>
      <c r="I1465" s="72"/>
      <c r="J1465" s="72"/>
      <c r="K1465" s="36"/>
      <c r="L1465" s="73"/>
      <c r="M1465" s="73"/>
      <c r="N1465" s="74"/>
      <c r="O1465" s="80" t="s">
        <v>179</v>
      </c>
      <c r="P1465" s="82">
        <v>42537.051886574074</v>
      </c>
      <c r="Q1465" s="80" t="s">
        <v>16514</v>
      </c>
      <c r="R1465" s="83" t="s">
        <v>16575</v>
      </c>
      <c r="S1465" s="80" t="s">
        <v>16597</v>
      </c>
      <c r="T1465" s="80"/>
      <c r="U1465" s="82">
        <v>42537.051886574074</v>
      </c>
      <c r="V1465" s="83" t="s">
        <v>16651</v>
      </c>
      <c r="W1465" s="80"/>
      <c r="X1465" s="80"/>
      <c r="Y1465" s="86" t="s">
        <v>16746</v>
      </c>
      <c r="Z1465" s="80"/>
      <c r="AA1465" s="80" t="str">
        <f>VLOOKUP(A1465,Vertices!A$3:$AY$3641,45,FALSE)</f>
        <v>ru</v>
      </c>
      <c r="AB1465" s="80" t="str">
        <f>IF(VLOOKUP(A1465,Vertices!A$3:$AY$3641,37,FALSE)=0,"",VLOOKUP(A1465,Vertices!A$3:$AY$3641,37,FALSE))</f>
        <v>Australia</v>
      </c>
    </row>
    <row r="1466" spans="1:28" x14ac:dyDescent="0.25">
      <c r="A1466" s="66" t="s">
        <v>16418</v>
      </c>
      <c r="B1466" s="66" t="s">
        <v>324</v>
      </c>
      <c r="C1466" s="67"/>
      <c r="D1466" s="68"/>
      <c r="E1466" s="67"/>
      <c r="F1466" s="70"/>
      <c r="G1466" s="67"/>
      <c r="H1466" s="71"/>
      <c r="I1466" s="72"/>
      <c r="J1466" s="72"/>
      <c r="K1466" s="36"/>
      <c r="L1466" s="73"/>
      <c r="M1466" s="73"/>
      <c r="N1466" s="74"/>
      <c r="O1466" s="80" t="s">
        <v>325</v>
      </c>
      <c r="P1466" s="82">
        <v>42537.05196759259</v>
      </c>
      <c r="Q1466" s="80" t="s">
        <v>415</v>
      </c>
      <c r="R1466" s="83" t="s">
        <v>472</v>
      </c>
      <c r="S1466" s="80" t="s">
        <v>475</v>
      </c>
      <c r="T1466" s="80" t="s">
        <v>517</v>
      </c>
      <c r="U1466" s="82">
        <v>42537.05196759259</v>
      </c>
      <c r="V1466" s="83" t="s">
        <v>16652</v>
      </c>
      <c r="W1466" s="80"/>
      <c r="X1466" s="80"/>
      <c r="Y1466" s="86" t="s">
        <v>16747</v>
      </c>
      <c r="Z1466" s="80"/>
      <c r="AA1466" s="80" t="str">
        <f>VLOOKUP(A1466,Vertices!A$3:$AY$3641,45,FALSE)</f>
        <v>en</v>
      </c>
      <c r="AB1466" s="80" t="str">
        <f>IF(VLOOKUP(A1466,Vertices!A$3:$AY$3641,37,FALSE)=0,"",VLOOKUP(A1466,Vertices!A$3:$AY$3641,37,FALSE))</f>
        <v>Illinois College</v>
      </c>
    </row>
    <row r="1467" spans="1:28" x14ac:dyDescent="0.25">
      <c r="A1467" s="66" t="s">
        <v>16418</v>
      </c>
      <c r="B1467" s="66" t="s">
        <v>282</v>
      </c>
      <c r="C1467" s="67"/>
      <c r="D1467" s="68"/>
      <c r="E1467" s="67"/>
      <c r="F1467" s="70"/>
      <c r="G1467" s="67"/>
      <c r="H1467" s="71"/>
      <c r="I1467" s="72"/>
      <c r="J1467" s="72"/>
      <c r="K1467" s="36"/>
      <c r="L1467" s="73"/>
      <c r="M1467" s="73"/>
      <c r="N1467" s="74"/>
      <c r="O1467" s="80" t="s">
        <v>325</v>
      </c>
      <c r="P1467" s="82">
        <v>42537.05196759259</v>
      </c>
      <c r="Q1467" s="80" t="s">
        <v>415</v>
      </c>
      <c r="R1467" s="83" t="s">
        <v>472</v>
      </c>
      <c r="S1467" s="80" t="s">
        <v>475</v>
      </c>
      <c r="T1467" s="80" t="s">
        <v>517</v>
      </c>
      <c r="U1467" s="82">
        <v>42537.05196759259</v>
      </c>
      <c r="V1467" s="83" t="s">
        <v>16652</v>
      </c>
      <c r="W1467" s="80"/>
      <c r="X1467" s="80"/>
      <c r="Y1467" s="86" t="s">
        <v>16747</v>
      </c>
      <c r="Z1467" s="80"/>
      <c r="AA1467" s="80" t="str">
        <f>VLOOKUP(A1467,Vertices!A$3:$AY$3641,45,FALSE)</f>
        <v>en</v>
      </c>
      <c r="AB1467" s="80" t="str">
        <f>IF(VLOOKUP(A1467,Vertices!A$3:$AY$3641,37,FALSE)=0,"",VLOOKUP(A1467,Vertices!A$3:$AY$3641,37,FALSE))</f>
        <v>Illinois College</v>
      </c>
    </row>
    <row r="1468" spans="1:28" x14ac:dyDescent="0.25">
      <c r="A1468" s="66" t="s">
        <v>16419</v>
      </c>
      <c r="B1468" s="66" t="s">
        <v>16419</v>
      </c>
      <c r="C1468" s="67"/>
      <c r="D1468" s="68"/>
      <c r="E1468" s="67"/>
      <c r="F1468" s="70"/>
      <c r="G1468" s="67"/>
      <c r="H1468" s="71"/>
      <c r="I1468" s="72"/>
      <c r="J1468" s="72"/>
      <c r="K1468" s="36"/>
      <c r="L1468" s="73"/>
      <c r="M1468" s="73"/>
      <c r="N1468" s="74"/>
      <c r="O1468" s="80" t="s">
        <v>179</v>
      </c>
      <c r="P1468" s="82">
        <v>42537.052094907405</v>
      </c>
      <c r="Q1468" s="80" t="s">
        <v>16515</v>
      </c>
      <c r="R1468" s="83" t="s">
        <v>16576</v>
      </c>
      <c r="S1468" s="80" t="s">
        <v>475</v>
      </c>
      <c r="T1468" s="80"/>
      <c r="U1468" s="82">
        <v>42537.052094907405</v>
      </c>
      <c r="V1468" s="83" t="s">
        <v>16653</v>
      </c>
      <c r="W1468" s="80"/>
      <c r="X1468" s="80"/>
      <c r="Y1468" s="86" t="s">
        <v>16748</v>
      </c>
      <c r="Z1468" s="80"/>
      <c r="AA1468" s="80" t="str">
        <f>VLOOKUP(A1468,Vertices!A$3:$AY$3641,45,FALSE)</f>
        <v>pt</v>
      </c>
      <c r="AB1468" s="80" t="str">
        <f>IF(VLOOKUP(A1468,Vertices!A$3:$AY$3641,37,FALSE)=0,"",VLOOKUP(A1468,Vertices!A$3:$AY$3641,37,FALSE))</f>
        <v/>
      </c>
    </row>
    <row r="1469" spans="1:28" x14ac:dyDescent="0.25">
      <c r="A1469" s="66" t="s">
        <v>16420</v>
      </c>
      <c r="B1469" s="66" t="s">
        <v>16474</v>
      </c>
      <c r="C1469" s="67"/>
      <c r="D1469" s="68"/>
      <c r="E1469" s="67"/>
      <c r="F1469" s="70"/>
      <c r="G1469" s="67"/>
      <c r="H1469" s="71"/>
      <c r="I1469" s="72"/>
      <c r="J1469" s="72"/>
      <c r="K1469" s="36"/>
      <c r="L1469" s="73"/>
      <c r="M1469" s="73"/>
      <c r="N1469" s="74"/>
      <c r="O1469" s="80" t="s">
        <v>325</v>
      </c>
      <c r="P1469" s="82">
        <v>42537.052094907405</v>
      </c>
      <c r="Q1469" s="80" t="s">
        <v>16516</v>
      </c>
      <c r="R1469" s="83" t="s">
        <v>16577</v>
      </c>
      <c r="S1469" s="80" t="s">
        <v>16598</v>
      </c>
      <c r="T1469" s="80"/>
      <c r="U1469" s="82">
        <v>42537.052094907405</v>
      </c>
      <c r="V1469" s="83" t="s">
        <v>16654</v>
      </c>
      <c r="W1469" s="80"/>
      <c r="X1469" s="80"/>
      <c r="Y1469" s="86" t="s">
        <v>16749</v>
      </c>
      <c r="Z1469" s="80"/>
      <c r="AA1469" s="80" t="str">
        <f>VLOOKUP(A1469,Vertices!A$3:$AY$3641,45,FALSE)</f>
        <v>en</v>
      </c>
      <c r="AB1469" s="80" t="str">
        <f>IF(VLOOKUP(A1469,Vertices!A$3:$AY$3641,37,FALSE)=0,"",VLOOKUP(A1469,Vertices!A$3:$AY$3641,37,FALSE))</f>
        <v>Los Angeles, CA</v>
      </c>
    </row>
    <row r="1470" spans="1:28" x14ac:dyDescent="0.25">
      <c r="A1470" s="66" t="s">
        <v>16421</v>
      </c>
      <c r="B1470" s="66" t="s">
        <v>16421</v>
      </c>
      <c r="C1470" s="67"/>
      <c r="D1470" s="68"/>
      <c r="E1470" s="67"/>
      <c r="F1470" s="70"/>
      <c r="G1470" s="67"/>
      <c r="H1470" s="71"/>
      <c r="I1470" s="72"/>
      <c r="J1470" s="72"/>
      <c r="K1470" s="36"/>
      <c r="L1470" s="73"/>
      <c r="M1470" s="73"/>
      <c r="N1470" s="74"/>
      <c r="O1470" s="80" t="s">
        <v>179</v>
      </c>
      <c r="P1470" s="82">
        <v>42537.052164351851</v>
      </c>
      <c r="Q1470" s="80" t="s">
        <v>16517</v>
      </c>
      <c r="R1470" s="83" t="s">
        <v>16578</v>
      </c>
      <c r="S1470" s="80" t="s">
        <v>2042</v>
      </c>
      <c r="T1470" s="80" t="s">
        <v>16610</v>
      </c>
      <c r="U1470" s="82">
        <v>42537.052164351851</v>
      </c>
      <c r="V1470" s="83" t="s">
        <v>16655</v>
      </c>
      <c r="W1470" s="80"/>
      <c r="X1470" s="80"/>
      <c r="Y1470" s="86" t="s">
        <v>16750</v>
      </c>
      <c r="Z1470" s="80"/>
      <c r="AA1470" s="80" t="str">
        <f>VLOOKUP(A1470,Vertices!A$3:$AY$3641,45,FALSE)</f>
        <v>es</v>
      </c>
      <c r="AB1470" s="80" t="str">
        <f>IF(VLOOKUP(A1470,Vertices!A$3:$AY$3641,37,FALSE)=0,"",VLOOKUP(A1470,Vertices!A$3:$AY$3641,37,FALSE))</f>
        <v xml:space="preserve">El Salvador, Centroamérica </v>
      </c>
    </row>
    <row r="1471" spans="1:28" x14ac:dyDescent="0.25">
      <c r="A1471" s="66" t="s">
        <v>16422</v>
      </c>
      <c r="B1471" s="66" t="s">
        <v>16422</v>
      </c>
      <c r="C1471" s="67"/>
      <c r="D1471" s="68"/>
      <c r="E1471" s="67"/>
      <c r="F1471" s="70"/>
      <c r="G1471" s="67"/>
      <c r="H1471" s="71"/>
      <c r="I1471" s="72"/>
      <c r="J1471" s="72"/>
      <c r="K1471" s="36"/>
      <c r="L1471" s="73"/>
      <c r="M1471" s="73"/>
      <c r="N1471" s="74"/>
      <c r="O1471" s="80" t="s">
        <v>179</v>
      </c>
      <c r="P1471" s="82">
        <v>42537.052175925928</v>
      </c>
      <c r="Q1471" s="80" t="s">
        <v>16518</v>
      </c>
      <c r="R1471" s="83" t="s">
        <v>9957</v>
      </c>
      <c r="S1471" s="80" t="s">
        <v>495</v>
      </c>
      <c r="T1471" s="80"/>
      <c r="U1471" s="82">
        <v>42537.052175925928</v>
      </c>
      <c r="V1471" s="83" t="s">
        <v>16656</v>
      </c>
      <c r="W1471" s="80"/>
      <c r="X1471" s="80"/>
      <c r="Y1471" s="86" t="s">
        <v>16751</v>
      </c>
      <c r="Z1471" s="80"/>
      <c r="AA1471" s="80" t="str">
        <f>VLOOKUP(A1471,Vertices!A$3:$AY$3641,45,FALSE)</f>
        <v>es</v>
      </c>
      <c r="AB1471" s="80" t="str">
        <f>IF(VLOOKUP(A1471,Vertices!A$3:$AY$3641,37,FALSE)=0,"",VLOOKUP(A1471,Vertices!A$3:$AY$3641,37,FALSE))</f>
        <v/>
      </c>
    </row>
    <row r="1472" spans="1:28" x14ac:dyDescent="0.25">
      <c r="A1472" s="66" t="s">
        <v>16423</v>
      </c>
      <c r="B1472" s="66" t="s">
        <v>16226</v>
      </c>
      <c r="C1472" s="67"/>
      <c r="D1472" s="68"/>
      <c r="E1472" s="67"/>
      <c r="F1472" s="70"/>
      <c r="G1472" s="67"/>
      <c r="H1472" s="71"/>
      <c r="I1472" s="72"/>
      <c r="J1472" s="72"/>
      <c r="K1472" s="36"/>
      <c r="L1472" s="73"/>
      <c r="M1472" s="73"/>
      <c r="N1472" s="74"/>
      <c r="O1472" s="80" t="s">
        <v>325</v>
      </c>
      <c r="P1472" s="82">
        <v>42537.052199074074</v>
      </c>
      <c r="Q1472" s="80" t="s">
        <v>16519</v>
      </c>
      <c r="R1472" s="83" t="s">
        <v>16247</v>
      </c>
      <c r="S1472" s="80" t="s">
        <v>475</v>
      </c>
      <c r="T1472" s="80"/>
      <c r="U1472" s="82">
        <v>42537.052199074074</v>
      </c>
      <c r="V1472" s="83" t="s">
        <v>16657</v>
      </c>
      <c r="W1472" s="80"/>
      <c r="X1472" s="80"/>
      <c r="Y1472" s="86" t="s">
        <v>16752</v>
      </c>
      <c r="Z1472" s="80"/>
      <c r="AA1472" s="80" t="str">
        <f>VLOOKUP(A1472,Vertices!A$3:$AY$3641,45,FALSE)</f>
        <v>es</v>
      </c>
      <c r="AB1472" s="80" t="str">
        <f>IF(VLOOKUP(A1472,Vertices!A$3:$AY$3641,37,FALSE)=0,"",VLOOKUP(A1472,Vertices!A$3:$AY$3641,37,FALSE))</f>
        <v/>
      </c>
    </row>
    <row r="1473" spans="1:28" x14ac:dyDescent="0.25">
      <c r="A1473" s="66" t="s">
        <v>15187</v>
      </c>
      <c r="B1473" s="66" t="s">
        <v>16475</v>
      </c>
      <c r="C1473" s="67"/>
      <c r="D1473" s="68"/>
      <c r="E1473" s="67"/>
      <c r="F1473" s="70"/>
      <c r="G1473" s="67"/>
      <c r="H1473" s="71"/>
      <c r="I1473" s="72"/>
      <c r="J1473" s="72"/>
      <c r="K1473" s="36"/>
      <c r="L1473" s="73"/>
      <c r="M1473" s="73"/>
      <c r="N1473" s="74"/>
      <c r="O1473" s="80" t="s">
        <v>325</v>
      </c>
      <c r="P1473" s="82">
        <v>42537.050717592596</v>
      </c>
      <c r="Q1473" s="80" t="s">
        <v>16520</v>
      </c>
      <c r="R1473" s="80"/>
      <c r="S1473" s="80"/>
      <c r="T1473" s="80"/>
      <c r="U1473" s="82">
        <v>42537.050717592596</v>
      </c>
      <c r="V1473" s="83" t="s">
        <v>16658</v>
      </c>
      <c r="W1473" s="80"/>
      <c r="X1473" s="80"/>
      <c r="Y1473" s="86" t="s">
        <v>16753</v>
      </c>
      <c r="Z1473" s="80"/>
      <c r="AA1473" s="80" t="str">
        <f>VLOOKUP(A1473,Vertices!A$3:$AY$3641,45,FALSE)</f>
        <v>es</v>
      </c>
      <c r="AB1473" s="80" t="str">
        <f>IF(VLOOKUP(A1473,Vertices!A$3:$AY$3641,37,FALSE)=0,"",VLOOKUP(A1473,Vertices!A$3:$AY$3641,37,FALSE))</f>
        <v/>
      </c>
    </row>
    <row r="1474" spans="1:28" x14ac:dyDescent="0.25">
      <c r="A1474" s="66" t="s">
        <v>15187</v>
      </c>
      <c r="B1474" s="66" t="s">
        <v>16475</v>
      </c>
      <c r="C1474" s="67"/>
      <c r="D1474" s="68"/>
      <c r="E1474" s="67"/>
      <c r="F1474" s="70"/>
      <c r="G1474" s="67"/>
      <c r="H1474" s="71"/>
      <c r="I1474" s="72"/>
      <c r="J1474" s="72"/>
      <c r="K1474" s="36"/>
      <c r="L1474" s="73"/>
      <c r="M1474" s="73"/>
      <c r="N1474" s="74"/>
      <c r="O1474" s="80" t="s">
        <v>325</v>
      </c>
      <c r="P1474" s="82">
        <v>42537.052210648151</v>
      </c>
      <c r="Q1474" s="80" t="s">
        <v>16521</v>
      </c>
      <c r="R1474" s="80"/>
      <c r="S1474" s="80"/>
      <c r="T1474" s="80" t="s">
        <v>16611</v>
      </c>
      <c r="U1474" s="82">
        <v>42537.052210648151</v>
      </c>
      <c r="V1474" s="83" t="s">
        <v>16659</v>
      </c>
      <c r="W1474" s="80"/>
      <c r="X1474" s="80"/>
      <c r="Y1474" s="86" t="s">
        <v>16754</v>
      </c>
      <c r="Z1474" s="80"/>
      <c r="AA1474" s="80" t="str">
        <f>VLOOKUP(A1474,Vertices!A$3:$AY$3641,45,FALSE)</f>
        <v>es</v>
      </c>
      <c r="AB1474" s="80" t="str">
        <f>IF(VLOOKUP(A1474,Vertices!A$3:$AY$3641,37,FALSE)=0,"",VLOOKUP(A1474,Vertices!A$3:$AY$3641,37,FALSE))</f>
        <v/>
      </c>
    </row>
    <row r="1475" spans="1:28" x14ac:dyDescent="0.25">
      <c r="A1475" s="66" t="s">
        <v>16424</v>
      </c>
      <c r="B1475" s="66" t="s">
        <v>16476</v>
      </c>
      <c r="C1475" s="67"/>
      <c r="D1475" s="68"/>
      <c r="E1475" s="67"/>
      <c r="F1475" s="70"/>
      <c r="G1475" s="67"/>
      <c r="H1475" s="71"/>
      <c r="I1475" s="72"/>
      <c r="J1475" s="72"/>
      <c r="K1475" s="36"/>
      <c r="L1475" s="73"/>
      <c r="M1475" s="73"/>
      <c r="N1475" s="74"/>
      <c r="O1475" s="80" t="s">
        <v>326</v>
      </c>
      <c r="P1475" s="82">
        <v>42537.05228009259</v>
      </c>
      <c r="Q1475" s="80" t="s">
        <v>16522</v>
      </c>
      <c r="R1475" s="83" t="s">
        <v>16579</v>
      </c>
      <c r="S1475" s="80" t="s">
        <v>478</v>
      </c>
      <c r="T1475" s="80" t="s">
        <v>16607</v>
      </c>
      <c r="U1475" s="82">
        <v>42537.05228009259</v>
      </c>
      <c r="V1475" s="83" t="s">
        <v>16660</v>
      </c>
      <c r="W1475" s="80"/>
      <c r="X1475" s="80"/>
      <c r="Y1475" s="86" t="s">
        <v>16755</v>
      </c>
      <c r="Z1475" s="80"/>
      <c r="AA1475" s="80" t="str">
        <f>VLOOKUP(A1475,Vertices!A$3:$AY$3641,45,FALSE)</f>
        <v>en</v>
      </c>
      <c r="AB1475" s="80" t="str">
        <f>IF(VLOOKUP(A1475,Vertices!A$3:$AY$3641,37,FALSE)=0,"",VLOOKUP(A1475,Vertices!A$3:$AY$3641,37,FALSE))</f>
        <v>United States of America</v>
      </c>
    </row>
    <row r="1476" spans="1:28" x14ac:dyDescent="0.25">
      <c r="A1476" s="66" t="s">
        <v>16425</v>
      </c>
      <c r="B1476" s="66" t="s">
        <v>16425</v>
      </c>
      <c r="C1476" s="67"/>
      <c r="D1476" s="68"/>
      <c r="E1476" s="67"/>
      <c r="F1476" s="70"/>
      <c r="G1476" s="67"/>
      <c r="H1476" s="71"/>
      <c r="I1476" s="72"/>
      <c r="J1476" s="72"/>
      <c r="K1476" s="36"/>
      <c r="L1476" s="73"/>
      <c r="M1476" s="73"/>
      <c r="N1476" s="74"/>
      <c r="O1476" s="80" t="s">
        <v>179</v>
      </c>
      <c r="P1476" s="82">
        <v>42537.052337962959</v>
      </c>
      <c r="Q1476" s="80" t="s">
        <v>16523</v>
      </c>
      <c r="R1476" s="83" t="s">
        <v>15519</v>
      </c>
      <c r="S1476" s="80" t="s">
        <v>489</v>
      </c>
      <c r="T1476" s="80" t="s">
        <v>16612</v>
      </c>
      <c r="U1476" s="82">
        <v>42537.052337962959</v>
      </c>
      <c r="V1476" s="83" t="s">
        <v>16661</v>
      </c>
      <c r="W1476" s="80"/>
      <c r="X1476" s="80"/>
      <c r="Y1476" s="86" t="s">
        <v>16756</v>
      </c>
      <c r="Z1476" s="80"/>
      <c r="AA1476" s="80" t="str">
        <f>VLOOKUP(A1476,Vertices!A$3:$AY$3641,45,FALSE)</f>
        <v>en-gb</v>
      </c>
      <c r="AB1476" s="80" t="str">
        <f>IF(VLOOKUP(A1476,Vertices!A$3:$AY$3641,37,FALSE)=0,"",VLOOKUP(A1476,Vertices!A$3:$AY$3641,37,FALSE))</f>
        <v>Scotland, United Kingdom</v>
      </c>
    </row>
    <row r="1477" spans="1:28" x14ac:dyDescent="0.25">
      <c r="A1477" s="66" t="s">
        <v>16426</v>
      </c>
      <c r="B1477" s="66" t="s">
        <v>16465</v>
      </c>
      <c r="C1477" s="67"/>
      <c r="D1477" s="68"/>
      <c r="E1477" s="67"/>
      <c r="F1477" s="70"/>
      <c r="G1477" s="67"/>
      <c r="H1477" s="71"/>
      <c r="I1477" s="72"/>
      <c r="J1477" s="72"/>
      <c r="K1477" s="36"/>
      <c r="L1477" s="73"/>
      <c r="M1477" s="73"/>
      <c r="N1477" s="74"/>
      <c r="O1477" s="80" t="s">
        <v>325</v>
      </c>
      <c r="P1477" s="82">
        <v>42537.052418981482</v>
      </c>
      <c r="Q1477" s="80" t="s">
        <v>16494</v>
      </c>
      <c r="R1477" s="83" t="s">
        <v>16565</v>
      </c>
      <c r="S1477" s="80" t="s">
        <v>475</v>
      </c>
      <c r="T1477" s="80"/>
      <c r="U1477" s="82">
        <v>42537.052418981482</v>
      </c>
      <c r="V1477" s="83" t="s">
        <v>16662</v>
      </c>
      <c r="W1477" s="80"/>
      <c r="X1477" s="80"/>
      <c r="Y1477" s="86" t="s">
        <v>16757</v>
      </c>
      <c r="Z1477" s="80"/>
      <c r="AA1477" s="80" t="str">
        <f>VLOOKUP(A1477,Vertices!A$3:$AY$3641,45,FALSE)</f>
        <v>fr</v>
      </c>
      <c r="AB1477" s="80" t="str">
        <f>IF(VLOOKUP(A1477,Vertices!A$3:$AY$3641,37,FALSE)=0,"",VLOOKUP(A1477,Vertices!A$3:$AY$3641,37,FALSE))</f>
        <v>Paris, Ile-de-France</v>
      </c>
    </row>
    <row r="1478" spans="1:28" x14ac:dyDescent="0.25">
      <c r="A1478" s="66" t="s">
        <v>16427</v>
      </c>
      <c r="B1478" s="66" t="s">
        <v>16427</v>
      </c>
      <c r="C1478" s="67"/>
      <c r="D1478" s="68"/>
      <c r="E1478" s="67"/>
      <c r="F1478" s="70"/>
      <c r="G1478" s="67"/>
      <c r="H1478" s="71"/>
      <c r="I1478" s="72"/>
      <c r="J1478" s="72"/>
      <c r="K1478" s="36"/>
      <c r="L1478" s="73"/>
      <c r="M1478" s="73"/>
      <c r="N1478" s="74"/>
      <c r="O1478" s="80" t="s">
        <v>179</v>
      </c>
      <c r="P1478" s="82">
        <v>42537.052476851852</v>
      </c>
      <c r="Q1478" s="80" t="s">
        <v>16524</v>
      </c>
      <c r="R1478" s="83" t="s">
        <v>16580</v>
      </c>
      <c r="S1478" s="80" t="s">
        <v>16599</v>
      </c>
      <c r="T1478" s="80" t="s">
        <v>306</v>
      </c>
      <c r="U1478" s="82">
        <v>42537.052476851852</v>
      </c>
      <c r="V1478" s="83" t="s">
        <v>16663</v>
      </c>
      <c r="W1478" s="80"/>
      <c r="X1478" s="80"/>
      <c r="Y1478" s="86" t="s">
        <v>16758</v>
      </c>
      <c r="Z1478" s="80"/>
      <c r="AA1478" s="80" t="str">
        <f>VLOOKUP(A1478,Vertices!A$3:$AY$3641,45,FALSE)</f>
        <v>en</v>
      </c>
      <c r="AB1478" s="80" t="str">
        <f>IF(VLOOKUP(A1478,Vertices!A$3:$AY$3641,37,FALSE)=0,"",VLOOKUP(A1478,Vertices!A$3:$AY$3641,37,FALSE))</f>
        <v>London</v>
      </c>
    </row>
    <row r="1479" spans="1:28" x14ac:dyDescent="0.25">
      <c r="A1479" s="66" t="s">
        <v>16428</v>
      </c>
      <c r="B1479" s="66" t="s">
        <v>16428</v>
      </c>
      <c r="C1479" s="67"/>
      <c r="D1479" s="68"/>
      <c r="E1479" s="67"/>
      <c r="F1479" s="70"/>
      <c r="G1479" s="67"/>
      <c r="H1479" s="71"/>
      <c r="I1479" s="72"/>
      <c r="J1479" s="72"/>
      <c r="K1479" s="36"/>
      <c r="L1479" s="73"/>
      <c r="M1479" s="73"/>
      <c r="N1479" s="74"/>
      <c r="O1479" s="80" t="s">
        <v>179</v>
      </c>
      <c r="P1479" s="82">
        <v>42537.052523148152</v>
      </c>
      <c r="Q1479" s="80" t="s">
        <v>16525</v>
      </c>
      <c r="R1479" s="83" t="s">
        <v>16032</v>
      </c>
      <c r="S1479" s="80" t="s">
        <v>476</v>
      </c>
      <c r="T1479" s="80"/>
      <c r="U1479" s="82">
        <v>42537.052523148152</v>
      </c>
      <c r="V1479" s="83" t="s">
        <v>16664</v>
      </c>
      <c r="W1479" s="80"/>
      <c r="X1479" s="80"/>
      <c r="Y1479" s="86" t="s">
        <v>16759</v>
      </c>
      <c r="Z1479" s="80"/>
      <c r="AA1479" s="80" t="str">
        <f>VLOOKUP(A1479,Vertices!A$3:$AY$3641,45,FALSE)</f>
        <v>pt</v>
      </c>
      <c r="AB1479" s="80" t="str">
        <f>IF(VLOOKUP(A1479,Vertices!A$3:$AY$3641,37,FALSE)=0,"",VLOOKUP(A1479,Vertices!A$3:$AY$3641,37,FALSE))</f>
        <v>Campina Grande, Brasil</v>
      </c>
    </row>
    <row r="1480" spans="1:28" x14ac:dyDescent="0.25">
      <c r="A1480" s="66" t="s">
        <v>16429</v>
      </c>
      <c r="B1480" s="66" t="s">
        <v>282</v>
      </c>
      <c r="C1480" s="67"/>
      <c r="D1480" s="68"/>
      <c r="E1480" s="67"/>
      <c r="F1480" s="70"/>
      <c r="G1480" s="67"/>
      <c r="H1480" s="71"/>
      <c r="I1480" s="72"/>
      <c r="J1480" s="72"/>
      <c r="K1480" s="36"/>
      <c r="L1480" s="73"/>
      <c r="M1480" s="73"/>
      <c r="N1480" s="74"/>
      <c r="O1480" s="80" t="s">
        <v>325</v>
      </c>
      <c r="P1480" s="82">
        <v>42537.052557870367</v>
      </c>
      <c r="Q1480" s="80" t="s">
        <v>1959</v>
      </c>
      <c r="R1480" s="80"/>
      <c r="S1480" s="80"/>
      <c r="T1480" s="80" t="s">
        <v>517</v>
      </c>
      <c r="U1480" s="82">
        <v>42537.052557870367</v>
      </c>
      <c r="V1480" s="83" t="s">
        <v>16665</v>
      </c>
      <c r="W1480" s="80"/>
      <c r="X1480" s="80"/>
      <c r="Y1480" s="86" t="s">
        <v>16760</v>
      </c>
      <c r="Z1480" s="80"/>
      <c r="AA1480" s="80" t="str">
        <f>VLOOKUP(A1480,Vertices!A$3:$AY$3641,45,FALSE)</f>
        <v>en</v>
      </c>
      <c r="AB1480" s="80" t="str">
        <f>IF(VLOOKUP(A1480,Vertices!A$3:$AY$3641,37,FALSE)=0,"",VLOOKUP(A1480,Vertices!A$3:$AY$3641,37,FALSE))</f>
        <v>Los Angeles and Orange County</v>
      </c>
    </row>
    <row r="1481" spans="1:28" x14ac:dyDescent="0.25">
      <c r="A1481" s="66" t="s">
        <v>16430</v>
      </c>
      <c r="B1481" s="66" t="s">
        <v>16430</v>
      </c>
      <c r="C1481" s="67"/>
      <c r="D1481" s="68"/>
      <c r="E1481" s="67"/>
      <c r="F1481" s="70"/>
      <c r="G1481" s="67"/>
      <c r="H1481" s="71"/>
      <c r="I1481" s="72"/>
      <c r="J1481" s="72"/>
      <c r="K1481" s="36"/>
      <c r="L1481" s="73"/>
      <c r="M1481" s="73"/>
      <c r="N1481" s="74"/>
      <c r="O1481" s="80" t="s">
        <v>179</v>
      </c>
      <c r="P1481" s="82">
        <v>42537.052557870367</v>
      </c>
      <c r="Q1481" s="80" t="s">
        <v>16526</v>
      </c>
      <c r="R1481" s="83" t="s">
        <v>16581</v>
      </c>
      <c r="S1481" s="80" t="s">
        <v>16600</v>
      </c>
      <c r="T1481" s="80"/>
      <c r="U1481" s="82">
        <v>42537.052557870367</v>
      </c>
      <c r="V1481" s="83" t="s">
        <v>16666</v>
      </c>
      <c r="W1481" s="80"/>
      <c r="X1481" s="80"/>
      <c r="Y1481" s="86" t="s">
        <v>16761</v>
      </c>
      <c r="Z1481" s="80"/>
      <c r="AA1481" s="80" t="str">
        <f>VLOOKUP(A1481,Vertices!A$3:$AY$3641,45,FALSE)</f>
        <v>en</v>
      </c>
      <c r="AB1481" s="80" t="str">
        <f>IF(VLOOKUP(A1481,Vertices!A$3:$AY$3641,37,FALSE)=0,"",VLOOKUP(A1481,Vertices!A$3:$AY$3641,37,FALSE))</f>
        <v/>
      </c>
    </row>
    <row r="1482" spans="1:28" x14ac:dyDescent="0.25">
      <c r="A1482" s="66" t="s">
        <v>16431</v>
      </c>
      <c r="B1482" s="66" t="s">
        <v>16431</v>
      </c>
      <c r="C1482" s="67"/>
      <c r="D1482" s="68"/>
      <c r="E1482" s="67"/>
      <c r="F1482" s="70"/>
      <c r="G1482" s="67"/>
      <c r="H1482" s="71"/>
      <c r="I1482" s="72"/>
      <c r="J1482" s="72"/>
      <c r="K1482" s="36"/>
      <c r="L1482" s="73"/>
      <c r="M1482" s="73"/>
      <c r="N1482" s="74"/>
      <c r="O1482" s="80" t="s">
        <v>179</v>
      </c>
      <c r="P1482" s="82">
        <v>42537.052569444444</v>
      </c>
      <c r="Q1482" s="80" t="s">
        <v>16527</v>
      </c>
      <c r="R1482" s="83" t="s">
        <v>16582</v>
      </c>
      <c r="S1482" s="80" t="s">
        <v>498</v>
      </c>
      <c r="T1482" s="80"/>
      <c r="U1482" s="82">
        <v>42537.052569444444</v>
      </c>
      <c r="V1482" s="83" t="s">
        <v>16667</v>
      </c>
      <c r="W1482" s="80"/>
      <c r="X1482" s="80"/>
      <c r="Y1482" s="86" t="s">
        <v>16762</v>
      </c>
      <c r="Z1482" s="80"/>
      <c r="AA1482" s="80" t="str">
        <f>VLOOKUP(A1482,Vertices!A$3:$AY$3641,45,FALSE)</f>
        <v>pt</v>
      </c>
      <c r="AB1482" s="80" t="str">
        <f>IF(VLOOKUP(A1482,Vertices!A$3:$AY$3641,37,FALSE)=0,"",VLOOKUP(A1482,Vertices!A$3:$AY$3641,37,FALSE))</f>
        <v>Recife</v>
      </c>
    </row>
    <row r="1483" spans="1:28" x14ac:dyDescent="0.25">
      <c r="A1483" s="66" t="s">
        <v>16432</v>
      </c>
      <c r="B1483" s="66" t="s">
        <v>14258</v>
      </c>
      <c r="C1483" s="67"/>
      <c r="D1483" s="68"/>
      <c r="E1483" s="67"/>
      <c r="F1483" s="70"/>
      <c r="G1483" s="67"/>
      <c r="H1483" s="71"/>
      <c r="I1483" s="72"/>
      <c r="J1483" s="72"/>
      <c r="K1483" s="36"/>
      <c r="L1483" s="73"/>
      <c r="M1483" s="73"/>
      <c r="N1483" s="74"/>
      <c r="O1483" s="80" t="s">
        <v>325</v>
      </c>
      <c r="P1483" s="82">
        <v>42537.052581018521</v>
      </c>
      <c r="Q1483" s="80" t="s">
        <v>14490</v>
      </c>
      <c r="R1483" s="83" t="s">
        <v>14280</v>
      </c>
      <c r="S1483" s="80" t="s">
        <v>14283</v>
      </c>
      <c r="T1483" s="80"/>
      <c r="U1483" s="82">
        <v>42537.052581018521</v>
      </c>
      <c r="V1483" s="83" t="s">
        <v>16668</v>
      </c>
      <c r="W1483" s="80"/>
      <c r="X1483" s="80"/>
      <c r="Y1483" s="86" t="s">
        <v>16763</v>
      </c>
      <c r="Z1483" s="80"/>
      <c r="AA1483" s="80" t="str">
        <f>VLOOKUP(A1483,Vertices!A$3:$AY$3641,45,FALSE)</f>
        <v>en</v>
      </c>
      <c r="AB1483" s="80" t="str">
        <f>IF(VLOOKUP(A1483,Vertices!A$3:$AY$3641,37,FALSE)=0,"",VLOOKUP(A1483,Vertices!A$3:$AY$3641,37,FALSE))</f>
        <v>AZ</v>
      </c>
    </row>
    <row r="1484" spans="1:28" x14ac:dyDescent="0.25">
      <c r="A1484" s="66" t="s">
        <v>16433</v>
      </c>
      <c r="B1484" s="66" t="s">
        <v>16433</v>
      </c>
      <c r="C1484" s="67"/>
      <c r="D1484" s="68"/>
      <c r="E1484" s="67"/>
      <c r="F1484" s="70"/>
      <c r="G1484" s="67"/>
      <c r="H1484" s="71"/>
      <c r="I1484" s="72"/>
      <c r="J1484" s="72"/>
      <c r="K1484" s="36"/>
      <c r="L1484" s="73"/>
      <c r="M1484" s="73"/>
      <c r="N1484" s="74"/>
      <c r="O1484" s="80" t="s">
        <v>179</v>
      </c>
      <c r="P1484" s="82">
        <v>42537.052604166667</v>
      </c>
      <c r="Q1484" s="80" t="s">
        <v>16528</v>
      </c>
      <c r="R1484" s="83" t="s">
        <v>16583</v>
      </c>
      <c r="S1484" s="80" t="s">
        <v>498</v>
      </c>
      <c r="T1484" s="80"/>
      <c r="U1484" s="82">
        <v>42537.052604166667</v>
      </c>
      <c r="V1484" s="83" t="s">
        <v>16669</v>
      </c>
      <c r="W1484" s="80"/>
      <c r="X1484" s="80"/>
      <c r="Y1484" s="86" t="s">
        <v>16764</v>
      </c>
      <c r="Z1484" s="80"/>
      <c r="AA1484" s="80" t="str">
        <f>VLOOKUP(A1484,Vertices!A$3:$AY$3641,45,FALSE)</f>
        <v>en</v>
      </c>
      <c r="AB1484" s="80" t="str">
        <f>IF(VLOOKUP(A1484,Vertices!A$3:$AY$3641,37,FALSE)=0,"",VLOOKUP(A1484,Vertices!A$3:$AY$3641,37,FALSE))</f>
        <v xml:space="preserve">Las Vegas and Nevada </v>
      </c>
    </row>
    <row r="1485" spans="1:28" x14ac:dyDescent="0.25">
      <c r="A1485" s="66" t="s">
        <v>16434</v>
      </c>
      <c r="B1485" s="66" t="s">
        <v>324</v>
      </c>
      <c r="C1485" s="67"/>
      <c r="D1485" s="68"/>
      <c r="E1485" s="67"/>
      <c r="F1485" s="70"/>
      <c r="G1485" s="67"/>
      <c r="H1485" s="71"/>
      <c r="I1485" s="72"/>
      <c r="J1485" s="72"/>
      <c r="K1485" s="36"/>
      <c r="L1485" s="73"/>
      <c r="M1485" s="73"/>
      <c r="N1485" s="74"/>
      <c r="O1485" s="80" t="s">
        <v>325</v>
      </c>
      <c r="P1485" s="82">
        <v>42537.052615740744</v>
      </c>
      <c r="Q1485" s="80" t="s">
        <v>4839</v>
      </c>
      <c r="R1485" s="83" t="s">
        <v>4966</v>
      </c>
      <c r="S1485" s="80" t="s">
        <v>5019</v>
      </c>
      <c r="T1485" s="80"/>
      <c r="U1485" s="82">
        <v>42537.052615740744</v>
      </c>
      <c r="V1485" s="83" t="s">
        <v>16670</v>
      </c>
      <c r="W1485" s="80"/>
      <c r="X1485" s="80"/>
      <c r="Y1485" s="86" t="s">
        <v>16765</v>
      </c>
      <c r="Z1485" s="80"/>
      <c r="AA1485" s="80" t="str">
        <f>VLOOKUP(A1485,Vertices!A$3:$AY$3641,45,FALSE)</f>
        <v>es</v>
      </c>
      <c r="AB1485" s="80" t="str">
        <f>IF(VLOOKUP(A1485,Vertices!A$3:$AY$3641,37,FALSE)=0,"",VLOOKUP(A1485,Vertices!A$3:$AY$3641,37,FALSE))</f>
        <v>Medellin</v>
      </c>
    </row>
    <row r="1486" spans="1:28" x14ac:dyDescent="0.25">
      <c r="A1486" s="66" t="s">
        <v>16434</v>
      </c>
      <c r="B1486" s="66" t="s">
        <v>4610</v>
      </c>
      <c r="C1486" s="67"/>
      <c r="D1486" s="68"/>
      <c r="E1486" s="67"/>
      <c r="F1486" s="70"/>
      <c r="G1486" s="67"/>
      <c r="H1486" s="71"/>
      <c r="I1486" s="72"/>
      <c r="J1486" s="72"/>
      <c r="K1486" s="36"/>
      <c r="L1486" s="73"/>
      <c r="M1486" s="73"/>
      <c r="N1486" s="74"/>
      <c r="O1486" s="80" t="s">
        <v>325</v>
      </c>
      <c r="P1486" s="82">
        <v>42537.052615740744</v>
      </c>
      <c r="Q1486" s="80" t="s">
        <v>4839</v>
      </c>
      <c r="R1486" s="83" t="s">
        <v>4966</v>
      </c>
      <c r="S1486" s="80" t="s">
        <v>5019</v>
      </c>
      <c r="T1486" s="80"/>
      <c r="U1486" s="82">
        <v>42537.052615740744</v>
      </c>
      <c r="V1486" s="83" t="s">
        <v>16670</v>
      </c>
      <c r="W1486" s="80"/>
      <c r="X1486" s="80"/>
      <c r="Y1486" s="86" t="s">
        <v>16765</v>
      </c>
      <c r="Z1486" s="80"/>
      <c r="AA1486" s="80" t="str">
        <f>VLOOKUP(A1486,Vertices!A$3:$AY$3641,45,FALSE)</f>
        <v>es</v>
      </c>
      <c r="AB1486" s="80" t="str">
        <f>IF(VLOOKUP(A1486,Vertices!A$3:$AY$3641,37,FALSE)=0,"",VLOOKUP(A1486,Vertices!A$3:$AY$3641,37,FALSE))</f>
        <v>Medellin</v>
      </c>
    </row>
    <row r="1487" spans="1:28" x14ac:dyDescent="0.25">
      <c r="A1487" s="66" t="s">
        <v>16435</v>
      </c>
      <c r="B1487" s="66" t="s">
        <v>16465</v>
      </c>
      <c r="C1487" s="67"/>
      <c r="D1487" s="68"/>
      <c r="E1487" s="67"/>
      <c r="F1487" s="70"/>
      <c r="G1487" s="67"/>
      <c r="H1487" s="71"/>
      <c r="I1487" s="72"/>
      <c r="J1487" s="72"/>
      <c r="K1487" s="36"/>
      <c r="L1487" s="73"/>
      <c r="M1487" s="73"/>
      <c r="N1487" s="74"/>
      <c r="O1487" s="80" t="s">
        <v>325</v>
      </c>
      <c r="P1487" s="82">
        <v>42537.05269675926</v>
      </c>
      <c r="Q1487" s="80" t="s">
        <v>16494</v>
      </c>
      <c r="R1487" s="83" t="s">
        <v>16565</v>
      </c>
      <c r="S1487" s="80" t="s">
        <v>475</v>
      </c>
      <c r="T1487" s="80"/>
      <c r="U1487" s="82">
        <v>42537.05269675926</v>
      </c>
      <c r="V1487" s="83" t="s">
        <v>16671</v>
      </c>
      <c r="W1487" s="80"/>
      <c r="X1487" s="80"/>
      <c r="Y1487" s="86" t="s">
        <v>16766</v>
      </c>
      <c r="Z1487" s="80"/>
      <c r="AA1487" s="80" t="str">
        <f>VLOOKUP(A1487,Vertices!A$3:$AY$3641,45,FALSE)</f>
        <v>fr</v>
      </c>
      <c r="AB1487" s="80" t="str">
        <f>IF(VLOOKUP(A1487,Vertices!A$3:$AY$3641,37,FALSE)=0,"",VLOOKUP(A1487,Vertices!A$3:$AY$3641,37,FALSE))</f>
        <v/>
      </c>
    </row>
    <row r="1488" spans="1:28" x14ac:dyDescent="0.25">
      <c r="A1488" s="66" t="s">
        <v>16436</v>
      </c>
      <c r="B1488" s="66" t="s">
        <v>16436</v>
      </c>
      <c r="C1488" s="67"/>
      <c r="D1488" s="68"/>
      <c r="E1488" s="67"/>
      <c r="F1488" s="70"/>
      <c r="G1488" s="67"/>
      <c r="H1488" s="71"/>
      <c r="I1488" s="72"/>
      <c r="J1488" s="72"/>
      <c r="K1488" s="36"/>
      <c r="L1488" s="73"/>
      <c r="M1488" s="73"/>
      <c r="N1488" s="74"/>
      <c r="O1488" s="80" t="s">
        <v>179</v>
      </c>
      <c r="P1488" s="82">
        <v>42537.052349537036</v>
      </c>
      <c r="Q1488" s="80" t="s">
        <v>16529</v>
      </c>
      <c r="R1488" s="83" t="s">
        <v>16584</v>
      </c>
      <c r="S1488" s="80" t="s">
        <v>497</v>
      </c>
      <c r="T1488" s="80" t="s">
        <v>517</v>
      </c>
      <c r="U1488" s="82">
        <v>42537.052349537036</v>
      </c>
      <c r="V1488" s="83" t="s">
        <v>16672</v>
      </c>
      <c r="W1488" s="80"/>
      <c r="X1488" s="80"/>
      <c r="Y1488" s="86" t="s">
        <v>16767</v>
      </c>
      <c r="Z1488" s="80"/>
      <c r="AA1488" s="80" t="str">
        <f>VLOOKUP(A1488,Vertices!A$3:$AY$3641,45,FALSE)</f>
        <v>en</v>
      </c>
      <c r="AB1488" s="80" t="str">
        <f>IF(VLOOKUP(A1488,Vertices!A$3:$AY$3641,37,FALSE)=0,"",VLOOKUP(A1488,Vertices!A$3:$AY$3641,37,FALSE))</f>
        <v>Manila, Phlippines</v>
      </c>
    </row>
    <row r="1489" spans="1:28" x14ac:dyDescent="0.25">
      <c r="A1489" s="66" t="s">
        <v>16436</v>
      </c>
      <c r="B1489" s="66" t="s">
        <v>16436</v>
      </c>
      <c r="C1489" s="67"/>
      <c r="D1489" s="68"/>
      <c r="E1489" s="67"/>
      <c r="F1489" s="70"/>
      <c r="G1489" s="67"/>
      <c r="H1489" s="71"/>
      <c r="I1489" s="72"/>
      <c r="J1489" s="72"/>
      <c r="K1489" s="36"/>
      <c r="L1489" s="73"/>
      <c r="M1489" s="73"/>
      <c r="N1489" s="74"/>
      <c r="O1489" s="80" t="s">
        <v>179</v>
      </c>
      <c r="P1489" s="82">
        <v>42537.052546296298</v>
      </c>
      <c r="Q1489" s="80" t="s">
        <v>16530</v>
      </c>
      <c r="R1489" s="83" t="s">
        <v>16585</v>
      </c>
      <c r="S1489" s="80" t="s">
        <v>497</v>
      </c>
      <c r="T1489" s="80" t="s">
        <v>517</v>
      </c>
      <c r="U1489" s="82">
        <v>42537.052546296298</v>
      </c>
      <c r="V1489" s="83" t="s">
        <v>16673</v>
      </c>
      <c r="W1489" s="80"/>
      <c r="X1489" s="80"/>
      <c r="Y1489" s="86" t="s">
        <v>16768</v>
      </c>
      <c r="Z1489" s="80"/>
      <c r="AA1489" s="80" t="str">
        <f>VLOOKUP(A1489,Vertices!A$3:$AY$3641,45,FALSE)</f>
        <v>en</v>
      </c>
      <c r="AB1489" s="80" t="str">
        <f>IF(VLOOKUP(A1489,Vertices!A$3:$AY$3641,37,FALSE)=0,"",VLOOKUP(A1489,Vertices!A$3:$AY$3641,37,FALSE))</f>
        <v>Manila, Phlippines</v>
      </c>
    </row>
    <row r="1490" spans="1:28" x14ac:dyDescent="0.25">
      <c r="A1490" s="66" t="s">
        <v>16436</v>
      </c>
      <c r="B1490" s="66" t="s">
        <v>16436</v>
      </c>
      <c r="C1490" s="67"/>
      <c r="D1490" s="68"/>
      <c r="E1490" s="67"/>
      <c r="F1490" s="70"/>
      <c r="G1490" s="67"/>
      <c r="H1490" s="71"/>
      <c r="I1490" s="72"/>
      <c r="J1490" s="72"/>
      <c r="K1490" s="36"/>
      <c r="L1490" s="73"/>
      <c r="M1490" s="73"/>
      <c r="N1490" s="74"/>
      <c r="O1490" s="80" t="s">
        <v>179</v>
      </c>
      <c r="P1490" s="82">
        <v>42537.052731481483</v>
      </c>
      <c r="Q1490" s="80" t="s">
        <v>16531</v>
      </c>
      <c r="R1490" s="83" t="s">
        <v>16586</v>
      </c>
      <c r="S1490" s="80" t="s">
        <v>497</v>
      </c>
      <c r="T1490" s="80" t="s">
        <v>517</v>
      </c>
      <c r="U1490" s="82">
        <v>42537.052731481483</v>
      </c>
      <c r="V1490" s="83" t="s">
        <v>16674</v>
      </c>
      <c r="W1490" s="80"/>
      <c r="X1490" s="80"/>
      <c r="Y1490" s="86" t="s">
        <v>16769</v>
      </c>
      <c r="Z1490" s="80"/>
      <c r="AA1490" s="80" t="str">
        <f>VLOOKUP(A1490,Vertices!A$3:$AY$3641,45,FALSE)</f>
        <v>en</v>
      </c>
      <c r="AB1490" s="80" t="str">
        <f>IF(VLOOKUP(A1490,Vertices!A$3:$AY$3641,37,FALSE)=0,"",VLOOKUP(A1490,Vertices!A$3:$AY$3641,37,FALSE))</f>
        <v>Manila, Phlippines</v>
      </c>
    </row>
    <row r="1491" spans="1:28" x14ac:dyDescent="0.25">
      <c r="A1491" s="66" t="s">
        <v>16437</v>
      </c>
      <c r="B1491" s="66" t="s">
        <v>16465</v>
      </c>
      <c r="C1491" s="67"/>
      <c r="D1491" s="68"/>
      <c r="E1491" s="67"/>
      <c r="F1491" s="70"/>
      <c r="G1491" s="67"/>
      <c r="H1491" s="71"/>
      <c r="I1491" s="72"/>
      <c r="J1491" s="72"/>
      <c r="K1491" s="36"/>
      <c r="L1491" s="73"/>
      <c r="M1491" s="73"/>
      <c r="N1491" s="74"/>
      <c r="O1491" s="80" t="s">
        <v>325</v>
      </c>
      <c r="P1491" s="82">
        <v>42537.052754629629</v>
      </c>
      <c r="Q1491" s="80" t="s">
        <v>16494</v>
      </c>
      <c r="R1491" s="83" t="s">
        <v>16565</v>
      </c>
      <c r="S1491" s="80" t="s">
        <v>475</v>
      </c>
      <c r="T1491" s="80"/>
      <c r="U1491" s="82">
        <v>42537.052754629629</v>
      </c>
      <c r="V1491" s="83" t="s">
        <v>16675</v>
      </c>
      <c r="W1491" s="80"/>
      <c r="X1491" s="80"/>
      <c r="Y1491" s="86" t="s">
        <v>16770</v>
      </c>
      <c r="Z1491" s="80"/>
      <c r="AA1491" s="80" t="str">
        <f>VLOOKUP(A1491,Vertices!A$3:$AY$3641,45,FALSE)</f>
        <v>fr</v>
      </c>
      <c r="AB1491" s="80" t="str">
        <f>IF(VLOOKUP(A1491,Vertices!A$3:$AY$3641,37,FALSE)=0,"",VLOOKUP(A1491,Vertices!A$3:$AY$3641,37,FALSE))</f>
        <v>Barcelone, Espagne</v>
      </c>
    </row>
    <row r="1492" spans="1:28" x14ac:dyDescent="0.25">
      <c r="A1492" s="66" t="s">
        <v>16438</v>
      </c>
      <c r="B1492" s="66" t="s">
        <v>16438</v>
      </c>
      <c r="C1492" s="67"/>
      <c r="D1492" s="68"/>
      <c r="E1492" s="67"/>
      <c r="F1492" s="70"/>
      <c r="G1492" s="67"/>
      <c r="H1492" s="71"/>
      <c r="I1492" s="72"/>
      <c r="J1492" s="72"/>
      <c r="K1492" s="36"/>
      <c r="L1492" s="73"/>
      <c r="M1492" s="73"/>
      <c r="N1492" s="74"/>
      <c r="O1492" s="80" t="s">
        <v>179</v>
      </c>
      <c r="P1492" s="82">
        <v>42537.052777777775</v>
      </c>
      <c r="Q1492" s="80" t="s">
        <v>16532</v>
      </c>
      <c r="R1492" s="83" t="s">
        <v>16581</v>
      </c>
      <c r="S1492" s="80" t="s">
        <v>16600</v>
      </c>
      <c r="T1492" s="80"/>
      <c r="U1492" s="82">
        <v>42537.052777777775</v>
      </c>
      <c r="V1492" s="83" t="s">
        <v>16676</v>
      </c>
      <c r="W1492" s="80"/>
      <c r="X1492" s="80"/>
      <c r="Y1492" s="86" t="s">
        <v>16771</v>
      </c>
      <c r="Z1492" s="80"/>
      <c r="AA1492" s="80" t="str">
        <f>VLOOKUP(A1492,Vertices!A$3:$AY$3641,45,FALSE)</f>
        <v>es</v>
      </c>
      <c r="AB1492" s="80" t="str">
        <f>IF(VLOOKUP(A1492,Vertices!A$3:$AY$3641,37,FALSE)=0,"",VLOOKUP(A1492,Vertices!A$3:$AY$3641,37,FALSE))</f>
        <v>USA</v>
      </c>
    </row>
    <row r="1493" spans="1:28" x14ac:dyDescent="0.25">
      <c r="A1493" s="66" t="s">
        <v>16439</v>
      </c>
      <c r="B1493" s="66" t="s">
        <v>303</v>
      </c>
      <c r="C1493" s="67"/>
      <c r="D1493" s="68"/>
      <c r="E1493" s="67"/>
      <c r="F1493" s="70"/>
      <c r="G1493" s="67"/>
      <c r="H1493" s="71"/>
      <c r="I1493" s="72"/>
      <c r="J1493" s="72"/>
      <c r="K1493" s="36"/>
      <c r="L1493" s="73"/>
      <c r="M1493" s="73"/>
      <c r="N1493" s="74"/>
      <c r="O1493" s="80" t="s">
        <v>325</v>
      </c>
      <c r="P1493" s="82">
        <v>42537.053090277775</v>
      </c>
      <c r="Q1493" s="80" t="s">
        <v>367</v>
      </c>
      <c r="R1493" s="83" t="s">
        <v>442</v>
      </c>
      <c r="S1493" s="80" t="s">
        <v>494</v>
      </c>
      <c r="T1493" s="80"/>
      <c r="U1493" s="82">
        <v>42537.053090277775</v>
      </c>
      <c r="V1493" s="83" t="s">
        <v>16677</v>
      </c>
      <c r="W1493" s="80"/>
      <c r="X1493" s="80"/>
      <c r="Y1493" s="86" t="s">
        <v>16772</v>
      </c>
      <c r="Z1493" s="80"/>
      <c r="AA1493" s="80" t="str">
        <f>VLOOKUP(A1493,Vertices!A$3:$AY$3641,45,FALSE)</f>
        <v>en</v>
      </c>
      <c r="AB1493" s="80" t="str">
        <f>IF(VLOOKUP(A1493,Vertices!A$3:$AY$3641,37,FALSE)=0,"",VLOOKUP(A1493,Vertices!A$3:$AY$3641,37,FALSE))</f>
        <v xml:space="preserve">Minnesota / Lincoln </v>
      </c>
    </row>
    <row r="1494" spans="1:28" x14ac:dyDescent="0.25">
      <c r="A1494" s="66" t="s">
        <v>14461</v>
      </c>
      <c r="B1494" s="66" t="s">
        <v>16477</v>
      </c>
      <c r="C1494" s="67"/>
      <c r="D1494" s="68"/>
      <c r="E1494" s="67"/>
      <c r="F1494" s="70"/>
      <c r="G1494" s="67"/>
      <c r="H1494" s="71"/>
      <c r="I1494" s="72"/>
      <c r="J1494" s="72"/>
      <c r="K1494" s="36"/>
      <c r="L1494" s="73"/>
      <c r="M1494" s="73"/>
      <c r="N1494" s="74"/>
      <c r="O1494" s="80" t="s">
        <v>325</v>
      </c>
      <c r="P1494" s="82">
        <v>42537.04959490741</v>
      </c>
      <c r="Q1494" s="80" t="s">
        <v>16533</v>
      </c>
      <c r="R1494" s="83" t="s">
        <v>16587</v>
      </c>
      <c r="S1494" s="80" t="s">
        <v>16601</v>
      </c>
      <c r="T1494" s="80" t="s">
        <v>16613</v>
      </c>
      <c r="U1494" s="82">
        <v>42537.04959490741</v>
      </c>
      <c r="V1494" s="83" t="s">
        <v>16678</v>
      </c>
      <c r="W1494" s="80"/>
      <c r="X1494" s="80"/>
      <c r="Y1494" s="86" t="s">
        <v>16773</v>
      </c>
      <c r="Z1494" s="80"/>
      <c r="AA1494" s="80" t="str">
        <f>VLOOKUP(A1494,Vertices!A$3:$AY$3641,45,FALSE)</f>
        <v>en</v>
      </c>
      <c r="AB1494" s="80" t="str">
        <f>IF(VLOOKUP(A1494,Vertices!A$3:$AY$3641,37,FALSE)=0,"",VLOOKUP(A1494,Vertices!A$3:$AY$3641,37,FALSE))</f>
        <v>United States</v>
      </c>
    </row>
    <row r="1495" spans="1:28" x14ac:dyDescent="0.25">
      <c r="A1495" s="66" t="s">
        <v>14461</v>
      </c>
      <c r="B1495" s="66" t="s">
        <v>16478</v>
      </c>
      <c r="C1495" s="67"/>
      <c r="D1495" s="68"/>
      <c r="E1495" s="67"/>
      <c r="F1495" s="70"/>
      <c r="G1495" s="67"/>
      <c r="H1495" s="71"/>
      <c r="I1495" s="72"/>
      <c r="J1495" s="72"/>
      <c r="K1495" s="36"/>
      <c r="L1495" s="73"/>
      <c r="M1495" s="73"/>
      <c r="N1495" s="74"/>
      <c r="O1495" s="80" t="s">
        <v>325</v>
      </c>
      <c r="P1495" s="82">
        <v>42537.053124999999</v>
      </c>
      <c r="Q1495" s="80" t="s">
        <v>16534</v>
      </c>
      <c r="R1495" s="83" t="s">
        <v>16588</v>
      </c>
      <c r="S1495" s="80" t="s">
        <v>16602</v>
      </c>
      <c r="T1495" s="80"/>
      <c r="U1495" s="82">
        <v>42537.053124999999</v>
      </c>
      <c r="V1495" s="83" t="s">
        <v>16679</v>
      </c>
      <c r="W1495" s="80"/>
      <c r="X1495" s="80"/>
      <c r="Y1495" s="86" t="s">
        <v>16774</v>
      </c>
      <c r="Z1495" s="80"/>
      <c r="AA1495" s="80" t="str">
        <f>VLOOKUP(A1495,Vertices!A$3:$AY$3641,45,FALSE)</f>
        <v>en</v>
      </c>
      <c r="AB1495" s="80" t="str">
        <f>IF(VLOOKUP(A1495,Vertices!A$3:$AY$3641,37,FALSE)=0,"",VLOOKUP(A1495,Vertices!A$3:$AY$3641,37,FALSE))</f>
        <v>United States</v>
      </c>
    </row>
    <row r="1496" spans="1:28" x14ac:dyDescent="0.25">
      <c r="A1496" s="66" t="s">
        <v>16440</v>
      </c>
      <c r="B1496" s="66" t="s">
        <v>16465</v>
      </c>
      <c r="C1496" s="67"/>
      <c r="D1496" s="68"/>
      <c r="E1496" s="67"/>
      <c r="F1496" s="70"/>
      <c r="G1496" s="67"/>
      <c r="H1496" s="71"/>
      <c r="I1496" s="72"/>
      <c r="J1496" s="72"/>
      <c r="K1496" s="36"/>
      <c r="L1496" s="73"/>
      <c r="M1496" s="73"/>
      <c r="N1496" s="74"/>
      <c r="O1496" s="80" t="s">
        <v>325</v>
      </c>
      <c r="P1496" s="82">
        <v>42537.053391203706</v>
      </c>
      <c r="Q1496" s="80" t="s">
        <v>16494</v>
      </c>
      <c r="R1496" s="83" t="s">
        <v>16565</v>
      </c>
      <c r="S1496" s="80" t="s">
        <v>475</v>
      </c>
      <c r="T1496" s="80"/>
      <c r="U1496" s="82">
        <v>42537.053391203706</v>
      </c>
      <c r="V1496" s="83" t="s">
        <v>16680</v>
      </c>
      <c r="W1496" s="80"/>
      <c r="X1496" s="80"/>
      <c r="Y1496" s="86" t="s">
        <v>16775</v>
      </c>
      <c r="Z1496" s="80"/>
      <c r="AA1496" s="80" t="str">
        <f>VLOOKUP(A1496,Vertices!A$3:$AY$3641,45,FALSE)</f>
        <v>fr</v>
      </c>
      <c r="AB1496" s="80" t="str">
        <f>IF(VLOOKUP(A1496,Vertices!A$3:$AY$3641,37,FALSE)=0,"",VLOOKUP(A1496,Vertices!A$3:$AY$3641,37,FALSE))</f>
        <v>France</v>
      </c>
    </row>
    <row r="1497" spans="1:28" x14ac:dyDescent="0.25">
      <c r="A1497" s="66" t="s">
        <v>16441</v>
      </c>
      <c r="B1497" s="66" t="s">
        <v>16441</v>
      </c>
      <c r="C1497" s="67"/>
      <c r="D1497" s="68"/>
      <c r="E1497" s="67"/>
      <c r="F1497" s="70"/>
      <c r="G1497" s="67"/>
      <c r="H1497" s="71"/>
      <c r="I1497" s="72"/>
      <c r="J1497" s="72"/>
      <c r="K1497" s="36"/>
      <c r="L1497" s="73"/>
      <c r="M1497" s="73"/>
      <c r="N1497" s="74"/>
      <c r="O1497" s="80" t="s">
        <v>179</v>
      </c>
      <c r="P1497" s="82">
        <v>42537.04960648148</v>
      </c>
      <c r="Q1497" s="80" t="s">
        <v>16535</v>
      </c>
      <c r="R1497" s="80"/>
      <c r="S1497" s="80"/>
      <c r="T1497" s="80"/>
      <c r="U1497" s="82">
        <v>42537.04960648148</v>
      </c>
      <c r="V1497" s="83" t="s">
        <v>16681</v>
      </c>
      <c r="W1497" s="80"/>
      <c r="X1497" s="80"/>
      <c r="Y1497" s="86" t="s">
        <v>16776</v>
      </c>
      <c r="Z1497" s="80"/>
      <c r="AA1497" s="80" t="str">
        <f>VLOOKUP(A1497,Vertices!A$3:$AY$3641,45,FALSE)</f>
        <v>pt</v>
      </c>
      <c r="AB1497" s="80" t="str">
        <f>IF(VLOOKUP(A1497,Vertices!A$3:$AY$3641,37,FALSE)=0,"",VLOOKUP(A1497,Vertices!A$3:$AY$3641,37,FALSE))</f>
        <v/>
      </c>
    </row>
    <row r="1498" spans="1:28" x14ac:dyDescent="0.25">
      <c r="A1498" s="66" t="s">
        <v>16442</v>
      </c>
      <c r="B1498" s="66" t="s">
        <v>16441</v>
      </c>
      <c r="C1498" s="67"/>
      <c r="D1498" s="68"/>
      <c r="E1498" s="67"/>
      <c r="F1498" s="70"/>
      <c r="G1498" s="67"/>
      <c r="H1498" s="71"/>
      <c r="I1498" s="72"/>
      <c r="J1498" s="72"/>
      <c r="K1498" s="36"/>
      <c r="L1498" s="73"/>
      <c r="M1498" s="73"/>
      <c r="N1498" s="74"/>
      <c r="O1498" s="80" t="s">
        <v>325</v>
      </c>
      <c r="P1498" s="82">
        <v>42537.053425925929</v>
      </c>
      <c r="Q1498" s="80" t="s">
        <v>16536</v>
      </c>
      <c r="R1498" s="80"/>
      <c r="S1498" s="80"/>
      <c r="T1498" s="80"/>
      <c r="U1498" s="82">
        <v>42537.053425925929</v>
      </c>
      <c r="V1498" s="83" t="s">
        <v>16682</v>
      </c>
      <c r="W1498" s="80"/>
      <c r="X1498" s="80"/>
      <c r="Y1498" s="86" t="s">
        <v>16777</v>
      </c>
      <c r="Z1498" s="80"/>
      <c r="AA1498" s="80" t="str">
        <f>VLOOKUP(A1498,Vertices!A$3:$AY$3641,45,FALSE)</f>
        <v>pt</v>
      </c>
      <c r="AB1498" s="80" t="str">
        <f>IF(VLOOKUP(A1498,Vertices!A$3:$AY$3641,37,FALSE)=0,"",VLOOKUP(A1498,Vertices!A$3:$AY$3641,37,FALSE))</f>
        <v xml:space="preserve">tô perdido </v>
      </c>
    </row>
    <row r="1499" spans="1:28" x14ac:dyDescent="0.25">
      <c r="A1499" s="66" t="s">
        <v>16443</v>
      </c>
      <c r="B1499" s="66" t="s">
        <v>16479</v>
      </c>
      <c r="C1499" s="67"/>
      <c r="D1499" s="68"/>
      <c r="E1499" s="67"/>
      <c r="F1499" s="70"/>
      <c r="G1499" s="67"/>
      <c r="H1499" s="71"/>
      <c r="I1499" s="72"/>
      <c r="J1499" s="72"/>
      <c r="K1499" s="36"/>
      <c r="L1499" s="73"/>
      <c r="M1499" s="73"/>
      <c r="N1499" s="74"/>
      <c r="O1499" s="80" t="s">
        <v>325</v>
      </c>
      <c r="P1499" s="82">
        <v>42537.053425925929</v>
      </c>
      <c r="Q1499" s="80" t="s">
        <v>16537</v>
      </c>
      <c r="R1499" s="83" t="s">
        <v>16589</v>
      </c>
      <c r="S1499" s="80" t="s">
        <v>477</v>
      </c>
      <c r="T1499" s="80"/>
      <c r="U1499" s="82">
        <v>42537.053425925929</v>
      </c>
      <c r="V1499" s="83" t="s">
        <v>16683</v>
      </c>
      <c r="W1499" s="80"/>
      <c r="X1499" s="80"/>
      <c r="Y1499" s="86" t="s">
        <v>16778</v>
      </c>
      <c r="Z1499" s="80"/>
      <c r="AA1499" s="80" t="str">
        <f>VLOOKUP(A1499,Vertices!A$3:$AY$3641,45,FALSE)</f>
        <v>en</v>
      </c>
      <c r="AB1499" s="80" t="str">
        <f>IF(VLOOKUP(A1499,Vertices!A$3:$AY$3641,37,FALSE)=0,"",VLOOKUP(A1499,Vertices!A$3:$AY$3641,37,FALSE))</f>
        <v>New York</v>
      </c>
    </row>
    <row r="1500" spans="1:28" x14ac:dyDescent="0.25">
      <c r="A1500" s="66" t="s">
        <v>16443</v>
      </c>
      <c r="B1500" s="66" t="s">
        <v>16480</v>
      </c>
      <c r="C1500" s="67"/>
      <c r="D1500" s="68"/>
      <c r="E1500" s="67"/>
      <c r="F1500" s="70"/>
      <c r="G1500" s="67"/>
      <c r="H1500" s="71"/>
      <c r="I1500" s="72"/>
      <c r="J1500" s="72"/>
      <c r="K1500" s="36"/>
      <c r="L1500" s="73"/>
      <c r="M1500" s="73"/>
      <c r="N1500" s="74"/>
      <c r="O1500" s="80" t="s">
        <v>325</v>
      </c>
      <c r="P1500" s="82">
        <v>42537.053425925929</v>
      </c>
      <c r="Q1500" s="80" t="s">
        <v>16537</v>
      </c>
      <c r="R1500" s="83" t="s">
        <v>16589</v>
      </c>
      <c r="S1500" s="80" t="s">
        <v>477</v>
      </c>
      <c r="T1500" s="80"/>
      <c r="U1500" s="82">
        <v>42537.053425925929</v>
      </c>
      <c r="V1500" s="83" t="s">
        <v>16683</v>
      </c>
      <c r="W1500" s="80"/>
      <c r="X1500" s="80"/>
      <c r="Y1500" s="86" t="s">
        <v>16778</v>
      </c>
      <c r="Z1500" s="80"/>
      <c r="AA1500" s="80" t="str">
        <f>VLOOKUP(A1500,Vertices!A$3:$AY$3641,45,FALSE)</f>
        <v>en</v>
      </c>
      <c r="AB1500" s="80" t="str">
        <f>IF(VLOOKUP(A1500,Vertices!A$3:$AY$3641,37,FALSE)=0,"",VLOOKUP(A1500,Vertices!A$3:$AY$3641,37,FALSE))</f>
        <v>New York</v>
      </c>
    </row>
    <row r="1501" spans="1:28" x14ac:dyDescent="0.25">
      <c r="A1501" s="66" t="s">
        <v>16444</v>
      </c>
      <c r="B1501" s="66" t="s">
        <v>16444</v>
      </c>
      <c r="C1501" s="67"/>
      <c r="D1501" s="68"/>
      <c r="E1501" s="67"/>
      <c r="F1501" s="70"/>
      <c r="G1501" s="67"/>
      <c r="H1501" s="71"/>
      <c r="I1501" s="72"/>
      <c r="J1501" s="72"/>
      <c r="K1501" s="36"/>
      <c r="L1501" s="73"/>
      <c r="M1501" s="73"/>
      <c r="N1501" s="74"/>
      <c r="O1501" s="80" t="s">
        <v>179</v>
      </c>
      <c r="P1501" s="82">
        <v>42537.053437499999</v>
      </c>
      <c r="Q1501" s="80" t="s">
        <v>16538</v>
      </c>
      <c r="R1501" s="80"/>
      <c r="S1501" s="80"/>
      <c r="T1501" s="80"/>
      <c r="U1501" s="82">
        <v>42537.053437499999</v>
      </c>
      <c r="V1501" s="83" t="s">
        <v>16684</v>
      </c>
      <c r="W1501" s="80"/>
      <c r="X1501" s="80"/>
      <c r="Y1501" s="86" t="s">
        <v>16779</v>
      </c>
      <c r="Z1501" s="80"/>
      <c r="AA1501" s="80" t="str">
        <f>VLOOKUP(A1501,Vertices!A$3:$AY$3641,45,FALSE)</f>
        <v>pt</v>
      </c>
      <c r="AB1501" s="80" t="str">
        <f>IF(VLOOKUP(A1501,Vertices!A$3:$AY$3641,37,FALSE)=0,"",VLOOKUP(A1501,Vertices!A$3:$AY$3641,37,FALSE))</f>
        <v/>
      </c>
    </row>
    <row r="1502" spans="1:28" x14ac:dyDescent="0.25">
      <c r="A1502" s="66" t="s">
        <v>16445</v>
      </c>
      <c r="B1502" s="66" t="s">
        <v>16445</v>
      </c>
      <c r="C1502" s="67"/>
      <c r="D1502" s="68"/>
      <c r="E1502" s="67"/>
      <c r="F1502" s="70"/>
      <c r="G1502" s="67"/>
      <c r="H1502" s="71"/>
      <c r="I1502" s="72"/>
      <c r="J1502" s="72"/>
      <c r="K1502" s="36"/>
      <c r="L1502" s="73"/>
      <c r="M1502" s="73"/>
      <c r="N1502" s="74"/>
      <c r="O1502" s="80" t="s">
        <v>179</v>
      </c>
      <c r="P1502" s="82">
        <v>42537.053472222222</v>
      </c>
      <c r="Q1502" s="80" t="s">
        <v>16539</v>
      </c>
      <c r="R1502" s="80"/>
      <c r="S1502" s="80"/>
      <c r="T1502" s="80"/>
      <c r="U1502" s="82">
        <v>42537.053472222222</v>
      </c>
      <c r="V1502" s="83" t="s">
        <v>16685</v>
      </c>
      <c r="W1502" s="80"/>
      <c r="X1502" s="80"/>
      <c r="Y1502" s="86" t="s">
        <v>16780</v>
      </c>
      <c r="Z1502" s="80"/>
      <c r="AA1502" s="80" t="str">
        <f>VLOOKUP(A1502,Vertices!A$3:$AY$3641,45,FALSE)</f>
        <v>pt</v>
      </c>
      <c r="AB1502" s="80" t="str">
        <f>IF(VLOOKUP(A1502,Vertices!A$3:$AY$3641,37,FALSE)=0,"",VLOOKUP(A1502,Vertices!A$3:$AY$3641,37,FALSE))</f>
        <v>Santos, Brasil</v>
      </c>
    </row>
    <row r="1503" spans="1:28" x14ac:dyDescent="0.25">
      <c r="A1503" s="66" t="s">
        <v>16446</v>
      </c>
      <c r="B1503" s="66" t="s">
        <v>16446</v>
      </c>
      <c r="C1503" s="67"/>
      <c r="D1503" s="68"/>
      <c r="E1503" s="67"/>
      <c r="F1503" s="70"/>
      <c r="G1503" s="67"/>
      <c r="H1503" s="71"/>
      <c r="I1503" s="72"/>
      <c r="J1503" s="72"/>
      <c r="K1503" s="36"/>
      <c r="L1503" s="73"/>
      <c r="M1503" s="73"/>
      <c r="N1503" s="74"/>
      <c r="O1503" s="80" t="s">
        <v>179</v>
      </c>
      <c r="P1503" s="82">
        <v>42537.053506944445</v>
      </c>
      <c r="Q1503" s="80" t="s">
        <v>16540</v>
      </c>
      <c r="R1503" s="83" t="s">
        <v>16033</v>
      </c>
      <c r="S1503" s="80" t="s">
        <v>16039</v>
      </c>
      <c r="T1503" s="80" t="s">
        <v>16043</v>
      </c>
      <c r="U1503" s="82">
        <v>42537.053506944445</v>
      </c>
      <c r="V1503" s="83" t="s">
        <v>16686</v>
      </c>
      <c r="W1503" s="80"/>
      <c r="X1503" s="80"/>
      <c r="Y1503" s="86" t="s">
        <v>16781</v>
      </c>
      <c r="Z1503" s="80"/>
      <c r="AA1503" s="80" t="str">
        <f>VLOOKUP(A1503,Vertices!A$3:$AY$3641,45,FALSE)</f>
        <v>es</v>
      </c>
      <c r="AB1503" s="80" t="str">
        <f>IF(VLOOKUP(A1503,Vertices!A$3:$AY$3641,37,FALSE)=0,"",VLOOKUP(A1503,Vertices!A$3:$AY$3641,37,FALSE))</f>
        <v>Nueva York, USA</v>
      </c>
    </row>
    <row r="1504" spans="1:28" x14ac:dyDescent="0.25">
      <c r="A1504" s="66" t="s">
        <v>16447</v>
      </c>
      <c r="B1504" s="66" t="s">
        <v>8451</v>
      </c>
      <c r="C1504" s="67"/>
      <c r="D1504" s="68"/>
      <c r="E1504" s="67"/>
      <c r="F1504" s="70"/>
      <c r="G1504" s="67"/>
      <c r="H1504" s="71"/>
      <c r="I1504" s="72"/>
      <c r="J1504" s="72"/>
      <c r="K1504" s="36"/>
      <c r="L1504" s="73"/>
      <c r="M1504" s="73"/>
      <c r="N1504" s="74"/>
      <c r="O1504" s="80" t="s">
        <v>325</v>
      </c>
      <c r="P1504" s="82">
        <v>42537.053587962961</v>
      </c>
      <c r="Q1504" s="80" t="s">
        <v>8512</v>
      </c>
      <c r="R1504" s="83" t="s">
        <v>3414</v>
      </c>
      <c r="S1504" s="80" t="s">
        <v>3446</v>
      </c>
      <c r="T1504" s="80"/>
      <c r="U1504" s="82">
        <v>42537.053587962961</v>
      </c>
      <c r="V1504" s="83" t="s">
        <v>16687</v>
      </c>
      <c r="W1504" s="80"/>
      <c r="X1504" s="80"/>
      <c r="Y1504" s="86" t="s">
        <v>16782</v>
      </c>
      <c r="Z1504" s="80"/>
      <c r="AA1504" s="80" t="str">
        <f>VLOOKUP(A1504,Vertices!A$3:$AY$3641,45,FALSE)</f>
        <v>en</v>
      </c>
      <c r="AB1504" s="80" t="str">
        <f>IF(VLOOKUP(A1504,Vertices!A$3:$AY$3641,37,FALSE)=0,"",VLOOKUP(A1504,Vertices!A$3:$AY$3641,37,FALSE))</f>
        <v>United States</v>
      </c>
    </row>
    <row r="1505" spans="1:28" x14ac:dyDescent="0.25">
      <c r="A1505" s="66" t="s">
        <v>16448</v>
      </c>
      <c r="B1505" s="66" t="s">
        <v>16448</v>
      </c>
      <c r="C1505" s="67"/>
      <c r="D1505" s="68"/>
      <c r="E1505" s="67"/>
      <c r="F1505" s="70"/>
      <c r="G1505" s="67"/>
      <c r="H1505" s="71"/>
      <c r="I1505" s="72"/>
      <c r="J1505" s="72"/>
      <c r="K1505" s="36"/>
      <c r="L1505" s="73"/>
      <c r="M1505" s="73"/>
      <c r="N1505" s="74"/>
      <c r="O1505" s="80" t="s">
        <v>179</v>
      </c>
      <c r="P1505" s="82">
        <v>42537.053622685184</v>
      </c>
      <c r="Q1505" s="80" t="s">
        <v>16541</v>
      </c>
      <c r="R1505" s="83" t="s">
        <v>15519</v>
      </c>
      <c r="S1505" s="80" t="s">
        <v>489</v>
      </c>
      <c r="T1505" s="80"/>
      <c r="U1505" s="82">
        <v>42537.053622685184</v>
      </c>
      <c r="V1505" s="83" t="s">
        <v>16688</v>
      </c>
      <c r="W1505" s="80"/>
      <c r="X1505" s="80"/>
      <c r="Y1505" s="86" t="s">
        <v>16783</v>
      </c>
      <c r="Z1505" s="80"/>
      <c r="AA1505" s="80" t="str">
        <f>VLOOKUP(A1505,Vertices!A$3:$AY$3641,45,FALSE)</f>
        <v>en</v>
      </c>
      <c r="AB1505" s="80" t="str">
        <f>IF(VLOOKUP(A1505,Vertices!A$3:$AY$3641,37,FALSE)=0,"",VLOOKUP(A1505,Vertices!A$3:$AY$3641,37,FALSE))</f>
        <v>Victoria BC Canada</v>
      </c>
    </row>
    <row r="1506" spans="1:28" x14ac:dyDescent="0.25">
      <c r="A1506" s="66" t="s">
        <v>16449</v>
      </c>
      <c r="B1506" s="66" t="s">
        <v>8451</v>
      </c>
      <c r="C1506" s="67"/>
      <c r="D1506" s="68"/>
      <c r="E1506" s="67"/>
      <c r="F1506" s="70"/>
      <c r="G1506" s="67"/>
      <c r="H1506" s="71"/>
      <c r="I1506" s="72"/>
      <c r="J1506" s="72"/>
      <c r="K1506" s="36"/>
      <c r="L1506" s="73"/>
      <c r="M1506" s="73"/>
      <c r="N1506" s="74"/>
      <c r="O1506" s="80" t="s">
        <v>325</v>
      </c>
      <c r="P1506" s="82">
        <v>42537.053657407407</v>
      </c>
      <c r="Q1506" s="80" t="s">
        <v>8512</v>
      </c>
      <c r="R1506" s="83" t="s">
        <v>3414</v>
      </c>
      <c r="S1506" s="80" t="s">
        <v>3446</v>
      </c>
      <c r="T1506" s="80"/>
      <c r="U1506" s="82">
        <v>42537.053657407407</v>
      </c>
      <c r="V1506" s="83" t="s">
        <v>16689</v>
      </c>
      <c r="W1506" s="80"/>
      <c r="X1506" s="80"/>
      <c r="Y1506" s="86" t="s">
        <v>16784</v>
      </c>
      <c r="Z1506" s="80"/>
      <c r="AA1506" s="80" t="str">
        <f>VLOOKUP(A1506,Vertices!A$3:$AY$3641,45,FALSE)</f>
        <v>en</v>
      </c>
      <c r="AB1506" s="80" t="str">
        <f>IF(VLOOKUP(A1506,Vertices!A$3:$AY$3641,37,FALSE)=0,"",VLOOKUP(A1506,Vertices!A$3:$AY$3641,37,FALSE))</f>
        <v>Dallas, TX</v>
      </c>
    </row>
    <row r="1507" spans="1:28" x14ac:dyDescent="0.25">
      <c r="A1507" s="66" t="s">
        <v>16450</v>
      </c>
      <c r="B1507" s="66" t="s">
        <v>16481</v>
      </c>
      <c r="C1507" s="67"/>
      <c r="D1507" s="68"/>
      <c r="E1507" s="67"/>
      <c r="F1507" s="70"/>
      <c r="G1507" s="67"/>
      <c r="H1507" s="71"/>
      <c r="I1507" s="72"/>
      <c r="J1507" s="72"/>
      <c r="K1507" s="36"/>
      <c r="L1507" s="73"/>
      <c r="M1507" s="73"/>
      <c r="N1507" s="74"/>
      <c r="O1507" s="80" t="s">
        <v>325</v>
      </c>
      <c r="P1507" s="82">
        <v>42537.053668981483</v>
      </c>
      <c r="Q1507" s="80" t="s">
        <v>16542</v>
      </c>
      <c r="R1507" s="83" t="s">
        <v>16590</v>
      </c>
      <c r="S1507" s="80" t="s">
        <v>16603</v>
      </c>
      <c r="T1507" s="80" t="s">
        <v>522</v>
      </c>
      <c r="U1507" s="82">
        <v>42537.053668981483</v>
      </c>
      <c r="V1507" s="83" t="s">
        <v>16690</v>
      </c>
      <c r="W1507" s="80"/>
      <c r="X1507" s="80"/>
      <c r="Y1507" s="86" t="s">
        <v>16785</v>
      </c>
      <c r="Z1507" s="80"/>
      <c r="AA1507" s="80" t="str">
        <f>VLOOKUP(A1507,Vertices!A$3:$AY$3641,45,FALSE)</f>
        <v>en</v>
      </c>
      <c r="AB1507" s="80" t="str">
        <f>IF(VLOOKUP(A1507,Vertices!A$3:$AY$3641,37,FALSE)=0,"",VLOOKUP(A1507,Vertices!A$3:$AY$3641,37,FALSE))</f>
        <v>Portland, OR</v>
      </c>
    </row>
    <row r="1508" spans="1:28" x14ac:dyDescent="0.25">
      <c r="A1508" s="66" t="s">
        <v>16450</v>
      </c>
      <c r="B1508" s="66" t="s">
        <v>7339</v>
      </c>
      <c r="C1508" s="67"/>
      <c r="D1508" s="68"/>
      <c r="E1508" s="67"/>
      <c r="F1508" s="70"/>
      <c r="G1508" s="67"/>
      <c r="H1508" s="71"/>
      <c r="I1508" s="72"/>
      <c r="J1508" s="72"/>
      <c r="K1508" s="36"/>
      <c r="L1508" s="73"/>
      <c r="M1508" s="73"/>
      <c r="N1508" s="74"/>
      <c r="O1508" s="80" t="s">
        <v>325</v>
      </c>
      <c r="P1508" s="82">
        <v>42537.053668981483</v>
      </c>
      <c r="Q1508" s="80" t="s">
        <v>16542</v>
      </c>
      <c r="R1508" s="83" t="s">
        <v>16590</v>
      </c>
      <c r="S1508" s="80" t="s">
        <v>16603</v>
      </c>
      <c r="T1508" s="80" t="s">
        <v>522</v>
      </c>
      <c r="U1508" s="82">
        <v>42537.053668981483</v>
      </c>
      <c r="V1508" s="83" t="s">
        <v>16690</v>
      </c>
      <c r="W1508" s="80"/>
      <c r="X1508" s="80"/>
      <c r="Y1508" s="86" t="s">
        <v>16785</v>
      </c>
      <c r="Z1508" s="80"/>
      <c r="AA1508" s="80" t="str">
        <f>VLOOKUP(A1508,Vertices!A$3:$AY$3641,45,FALSE)</f>
        <v>en</v>
      </c>
      <c r="AB1508" s="80" t="str">
        <f>IF(VLOOKUP(A1508,Vertices!A$3:$AY$3641,37,FALSE)=0,"",VLOOKUP(A1508,Vertices!A$3:$AY$3641,37,FALSE))</f>
        <v>Portland, OR</v>
      </c>
    </row>
    <row r="1509" spans="1:28" x14ac:dyDescent="0.25">
      <c r="A1509" s="66" t="s">
        <v>16451</v>
      </c>
      <c r="B1509" s="66" t="s">
        <v>16451</v>
      </c>
      <c r="C1509" s="67"/>
      <c r="D1509" s="68"/>
      <c r="E1509" s="67"/>
      <c r="F1509" s="70"/>
      <c r="G1509" s="67"/>
      <c r="H1509" s="71"/>
      <c r="I1509" s="72"/>
      <c r="J1509" s="72"/>
      <c r="K1509" s="36"/>
      <c r="L1509" s="73"/>
      <c r="M1509" s="73"/>
      <c r="N1509" s="74"/>
      <c r="O1509" s="80" t="s">
        <v>179</v>
      </c>
      <c r="P1509" s="82">
        <v>42537.053726851853</v>
      </c>
      <c r="Q1509" s="80" t="s">
        <v>16543</v>
      </c>
      <c r="R1509" s="83" t="s">
        <v>16591</v>
      </c>
      <c r="S1509" s="80" t="s">
        <v>475</v>
      </c>
      <c r="T1509" s="80"/>
      <c r="U1509" s="82">
        <v>42537.053726851853</v>
      </c>
      <c r="V1509" s="83" t="s">
        <v>16691</v>
      </c>
      <c r="W1509" s="80"/>
      <c r="X1509" s="80"/>
      <c r="Y1509" s="86" t="s">
        <v>16786</v>
      </c>
      <c r="Z1509" s="80"/>
      <c r="AA1509" s="80" t="str">
        <f>VLOOKUP(A1509,Vertices!A$3:$AY$3641,45,FALSE)</f>
        <v>en</v>
      </c>
      <c r="AB1509" s="80" t="str">
        <f>IF(VLOOKUP(A1509,Vertices!A$3:$AY$3641,37,FALSE)=0,"",VLOOKUP(A1509,Vertices!A$3:$AY$3641,37,FALSE))</f>
        <v>NY</v>
      </c>
    </row>
    <row r="1510" spans="1:28" x14ac:dyDescent="0.25">
      <c r="A1510" s="66" t="s">
        <v>16452</v>
      </c>
      <c r="B1510" s="66" t="s">
        <v>16452</v>
      </c>
      <c r="C1510" s="67"/>
      <c r="D1510" s="68"/>
      <c r="E1510" s="67"/>
      <c r="F1510" s="70"/>
      <c r="G1510" s="67"/>
      <c r="H1510" s="71"/>
      <c r="I1510" s="72"/>
      <c r="J1510" s="72"/>
      <c r="K1510" s="36"/>
      <c r="L1510" s="73"/>
      <c r="M1510" s="73"/>
      <c r="N1510" s="74"/>
      <c r="O1510" s="80" t="s">
        <v>179</v>
      </c>
      <c r="P1510" s="82">
        <v>42537.053749999999</v>
      </c>
      <c r="Q1510" s="80" t="s">
        <v>16544</v>
      </c>
      <c r="R1510" s="83" t="s">
        <v>15519</v>
      </c>
      <c r="S1510" s="80" t="s">
        <v>489</v>
      </c>
      <c r="T1510" s="80"/>
      <c r="U1510" s="82">
        <v>42537.053749999999</v>
      </c>
      <c r="V1510" s="83" t="s">
        <v>16692</v>
      </c>
      <c r="W1510" s="80"/>
      <c r="X1510" s="80"/>
      <c r="Y1510" s="86" t="s">
        <v>16787</v>
      </c>
      <c r="Z1510" s="80"/>
      <c r="AA1510" s="80" t="str">
        <f>VLOOKUP(A1510,Vertices!A$3:$AY$3641,45,FALSE)</f>
        <v>en</v>
      </c>
      <c r="AB1510" s="80" t="str">
        <f>IF(VLOOKUP(A1510,Vertices!A$3:$AY$3641,37,FALSE)=0,"",VLOOKUP(A1510,Vertices!A$3:$AY$3641,37,FALSE))</f>
        <v>Las Vegas, Nevada</v>
      </c>
    </row>
    <row r="1511" spans="1:28" x14ac:dyDescent="0.25">
      <c r="A1511" s="66" t="s">
        <v>16453</v>
      </c>
      <c r="B1511" s="66" t="s">
        <v>16482</v>
      </c>
      <c r="C1511" s="67"/>
      <c r="D1511" s="68"/>
      <c r="E1511" s="67"/>
      <c r="F1511" s="70"/>
      <c r="G1511" s="67"/>
      <c r="H1511" s="71"/>
      <c r="I1511" s="72"/>
      <c r="J1511" s="72"/>
      <c r="K1511" s="36"/>
      <c r="L1511" s="73"/>
      <c r="M1511" s="73"/>
      <c r="N1511" s="74"/>
      <c r="O1511" s="80" t="s">
        <v>326</v>
      </c>
      <c r="P1511" s="82">
        <v>42537.053761574076</v>
      </c>
      <c r="Q1511" s="80" t="s">
        <v>16545</v>
      </c>
      <c r="R1511" s="80"/>
      <c r="S1511" s="80"/>
      <c r="T1511" s="80"/>
      <c r="U1511" s="82">
        <v>42537.053761574076</v>
      </c>
      <c r="V1511" s="83" t="s">
        <v>16693</v>
      </c>
      <c r="W1511" s="80"/>
      <c r="X1511" s="80"/>
      <c r="Y1511" s="86" t="s">
        <v>16788</v>
      </c>
      <c r="Z1511" s="86" t="s">
        <v>16808</v>
      </c>
      <c r="AA1511" s="80" t="str">
        <f>VLOOKUP(A1511,Vertices!A$3:$AY$3641,45,FALSE)</f>
        <v>pt</v>
      </c>
      <c r="AB1511" s="80" t="str">
        <f>IF(VLOOKUP(A1511,Vertices!A$3:$AY$3641,37,FALSE)=0,"",VLOOKUP(A1511,Vertices!A$3:$AY$3641,37,FALSE))</f>
        <v>Brasil</v>
      </c>
    </row>
    <row r="1512" spans="1:28" x14ac:dyDescent="0.25">
      <c r="A1512" s="66" t="s">
        <v>16454</v>
      </c>
      <c r="B1512" s="66" t="s">
        <v>16454</v>
      </c>
      <c r="C1512" s="67"/>
      <c r="D1512" s="68"/>
      <c r="E1512" s="67"/>
      <c r="F1512" s="70"/>
      <c r="G1512" s="67"/>
      <c r="H1512" s="71"/>
      <c r="I1512" s="72"/>
      <c r="J1512" s="72"/>
      <c r="K1512" s="36"/>
      <c r="L1512" s="73"/>
      <c r="M1512" s="73"/>
      <c r="N1512" s="74"/>
      <c r="O1512" s="80" t="s">
        <v>179</v>
      </c>
      <c r="P1512" s="82">
        <v>42537.053206018521</v>
      </c>
      <c r="Q1512" s="80" t="s">
        <v>16546</v>
      </c>
      <c r="R1512" s="80"/>
      <c r="S1512" s="80"/>
      <c r="T1512" s="80"/>
      <c r="U1512" s="82">
        <v>42537.053206018521</v>
      </c>
      <c r="V1512" s="83" t="s">
        <v>16694</v>
      </c>
      <c r="W1512" s="80"/>
      <c r="X1512" s="80"/>
      <c r="Y1512" s="86" t="s">
        <v>16789</v>
      </c>
      <c r="Z1512" s="80"/>
      <c r="AA1512" s="80" t="str">
        <f>VLOOKUP(A1512,Vertices!A$3:$AY$3641,45,FALSE)</f>
        <v>pt</v>
      </c>
      <c r="AB1512" s="80" t="str">
        <f>IF(VLOOKUP(A1512,Vertices!A$3:$AY$3641,37,FALSE)=0,"",VLOOKUP(A1512,Vertices!A$3:$AY$3641,37,FALSE))</f>
        <v>Goiânia</v>
      </c>
    </row>
    <row r="1513" spans="1:28" x14ac:dyDescent="0.25">
      <c r="A1513" s="66" t="s">
        <v>16455</v>
      </c>
      <c r="B1513" s="66" t="s">
        <v>16454</v>
      </c>
      <c r="C1513" s="67"/>
      <c r="D1513" s="68"/>
      <c r="E1513" s="67"/>
      <c r="F1513" s="70"/>
      <c r="G1513" s="67"/>
      <c r="H1513" s="71"/>
      <c r="I1513" s="72"/>
      <c r="J1513" s="72"/>
      <c r="K1513" s="36"/>
      <c r="L1513" s="73"/>
      <c r="M1513" s="73"/>
      <c r="N1513" s="74"/>
      <c r="O1513" s="80" t="s">
        <v>325</v>
      </c>
      <c r="P1513" s="82">
        <v>42537.053842592592</v>
      </c>
      <c r="Q1513" s="80" t="s">
        <v>16547</v>
      </c>
      <c r="R1513" s="80"/>
      <c r="S1513" s="80"/>
      <c r="T1513" s="80"/>
      <c r="U1513" s="82">
        <v>42537.053842592592</v>
      </c>
      <c r="V1513" s="83" t="s">
        <v>16695</v>
      </c>
      <c r="W1513" s="80"/>
      <c r="X1513" s="80"/>
      <c r="Y1513" s="86" t="s">
        <v>16790</v>
      </c>
      <c r="Z1513" s="80"/>
      <c r="AA1513" s="80" t="str">
        <f>VLOOKUP(A1513,Vertices!A$3:$AY$3641,45,FALSE)</f>
        <v>pt</v>
      </c>
      <c r="AB1513" s="80" t="str">
        <f>IF(VLOOKUP(A1513,Vertices!A$3:$AY$3641,37,FALSE)=0,"",VLOOKUP(A1513,Vertices!A$3:$AY$3641,37,FALSE))</f>
        <v/>
      </c>
    </row>
    <row r="1514" spans="1:28" x14ac:dyDescent="0.25">
      <c r="A1514" s="66" t="s">
        <v>16456</v>
      </c>
      <c r="B1514" s="66" t="s">
        <v>14056</v>
      </c>
      <c r="C1514" s="67"/>
      <c r="D1514" s="68"/>
      <c r="E1514" s="67"/>
      <c r="F1514" s="70"/>
      <c r="G1514" s="67"/>
      <c r="H1514" s="71"/>
      <c r="I1514" s="72"/>
      <c r="J1514" s="72"/>
      <c r="K1514" s="36"/>
      <c r="L1514" s="73"/>
      <c r="M1514" s="73"/>
      <c r="N1514" s="74"/>
      <c r="O1514" s="80" t="s">
        <v>325</v>
      </c>
      <c r="P1514" s="82">
        <v>42537.053842592592</v>
      </c>
      <c r="Q1514" s="80" t="s">
        <v>14910</v>
      </c>
      <c r="R1514" s="80" t="s">
        <v>14924</v>
      </c>
      <c r="S1514" s="80" t="s">
        <v>14930</v>
      </c>
      <c r="T1514" s="80"/>
      <c r="U1514" s="82">
        <v>42537.053842592592</v>
      </c>
      <c r="V1514" s="83" t="s">
        <v>16696</v>
      </c>
      <c r="W1514" s="80"/>
      <c r="X1514" s="80"/>
      <c r="Y1514" s="86" t="s">
        <v>16791</v>
      </c>
      <c r="Z1514" s="80"/>
      <c r="AA1514" s="80" t="str">
        <f>VLOOKUP(A1514,Vertices!A$3:$AY$3641,45,FALSE)</f>
        <v>en</v>
      </c>
      <c r="AB1514" s="80" t="str">
        <f>IF(VLOOKUP(A1514,Vertices!A$3:$AY$3641,37,FALSE)=0,"",VLOOKUP(A1514,Vertices!A$3:$AY$3641,37,FALSE))</f>
        <v/>
      </c>
    </row>
    <row r="1515" spans="1:28" x14ac:dyDescent="0.25">
      <c r="A1515" s="66" t="s">
        <v>16457</v>
      </c>
      <c r="B1515" s="66" t="s">
        <v>16457</v>
      </c>
      <c r="C1515" s="67"/>
      <c r="D1515" s="68"/>
      <c r="E1515" s="67"/>
      <c r="F1515" s="70"/>
      <c r="G1515" s="67"/>
      <c r="H1515" s="71"/>
      <c r="I1515" s="72"/>
      <c r="J1515" s="72"/>
      <c r="K1515" s="36"/>
      <c r="L1515" s="73"/>
      <c r="M1515" s="73"/>
      <c r="N1515" s="74"/>
      <c r="O1515" s="80" t="s">
        <v>179</v>
      </c>
      <c r="P1515" s="82">
        <v>42537.053842592592</v>
      </c>
      <c r="Q1515" s="83" t="s">
        <v>16548</v>
      </c>
      <c r="R1515" s="83" t="s">
        <v>16592</v>
      </c>
      <c r="S1515" s="80" t="s">
        <v>478</v>
      </c>
      <c r="T1515" s="80"/>
      <c r="U1515" s="82">
        <v>42537.053842592592</v>
      </c>
      <c r="V1515" s="83" t="s">
        <v>16697</v>
      </c>
      <c r="W1515" s="80"/>
      <c r="X1515" s="80"/>
      <c r="Y1515" s="86" t="s">
        <v>16792</v>
      </c>
      <c r="Z1515" s="80"/>
      <c r="AA1515" s="80" t="str">
        <f>VLOOKUP(A1515,Vertices!A$3:$AY$3641,45,FALSE)</f>
        <v>pt</v>
      </c>
      <c r="AB1515" s="80" t="str">
        <f>IF(VLOOKUP(A1515,Vertices!A$3:$AY$3641,37,FALSE)=0,"",VLOOKUP(A1515,Vertices!A$3:$AY$3641,37,FALSE))</f>
        <v>são paulo</v>
      </c>
    </row>
    <row r="1516" spans="1:28" x14ac:dyDescent="0.25">
      <c r="A1516" s="66" t="s">
        <v>16458</v>
      </c>
      <c r="B1516" s="66" t="s">
        <v>13762</v>
      </c>
      <c r="C1516" s="67"/>
      <c r="D1516" s="68"/>
      <c r="E1516" s="67"/>
      <c r="F1516" s="70"/>
      <c r="G1516" s="67"/>
      <c r="H1516" s="71"/>
      <c r="I1516" s="72"/>
      <c r="J1516" s="72"/>
      <c r="K1516" s="36"/>
      <c r="L1516" s="73"/>
      <c r="M1516" s="73"/>
      <c r="N1516" s="74"/>
      <c r="O1516" s="80" t="s">
        <v>325</v>
      </c>
      <c r="P1516" s="82">
        <v>42537.053923611114</v>
      </c>
      <c r="Q1516" s="80" t="s">
        <v>14072</v>
      </c>
      <c r="R1516" s="80"/>
      <c r="S1516" s="80"/>
      <c r="T1516" s="80" t="s">
        <v>517</v>
      </c>
      <c r="U1516" s="82">
        <v>42537.053923611114</v>
      </c>
      <c r="V1516" s="83" t="s">
        <v>16698</v>
      </c>
      <c r="W1516" s="80"/>
      <c r="X1516" s="80"/>
      <c r="Y1516" s="86" t="s">
        <v>16793</v>
      </c>
      <c r="Z1516" s="80"/>
      <c r="AA1516" s="80" t="str">
        <f>VLOOKUP(A1516,Vertices!A$3:$AY$3641,45,FALSE)</f>
        <v>es</v>
      </c>
      <c r="AB1516" s="80" t="str">
        <f>IF(VLOOKUP(A1516,Vertices!A$3:$AY$3641,37,FALSE)=0,"",VLOOKUP(A1516,Vertices!A$3:$AY$3641,37,FALSE))</f>
        <v>Ecuador</v>
      </c>
    </row>
    <row r="1517" spans="1:28" x14ac:dyDescent="0.25">
      <c r="A1517" s="66" t="s">
        <v>16459</v>
      </c>
      <c r="B1517" s="66" t="s">
        <v>7272</v>
      </c>
      <c r="C1517" s="67"/>
      <c r="D1517" s="68"/>
      <c r="E1517" s="67"/>
      <c r="F1517" s="70"/>
      <c r="G1517" s="67"/>
      <c r="H1517" s="71"/>
      <c r="I1517" s="72"/>
      <c r="J1517" s="72"/>
      <c r="K1517" s="36"/>
      <c r="L1517" s="73"/>
      <c r="M1517" s="73"/>
      <c r="N1517" s="74"/>
      <c r="O1517" s="80" t="s">
        <v>325</v>
      </c>
      <c r="P1517" s="82">
        <v>42537.053333333337</v>
      </c>
      <c r="Q1517" s="80" t="s">
        <v>16549</v>
      </c>
      <c r="R1517" s="80"/>
      <c r="S1517" s="80"/>
      <c r="T1517" s="80" t="s">
        <v>7080</v>
      </c>
      <c r="U1517" s="82">
        <v>42537.053333333337</v>
      </c>
      <c r="V1517" s="83" t="s">
        <v>16699</v>
      </c>
      <c r="W1517" s="80"/>
      <c r="X1517" s="80"/>
      <c r="Y1517" s="86" t="s">
        <v>16794</v>
      </c>
      <c r="Z1517" s="80"/>
      <c r="AA1517" s="80" t="str">
        <f>VLOOKUP(A1517,Vertices!A$3:$AY$3641,45,FALSE)</f>
        <v>es</v>
      </c>
      <c r="AB1517" s="80" t="str">
        <f>IF(VLOOKUP(A1517,Vertices!A$3:$AY$3641,37,FALSE)=0,"",VLOOKUP(A1517,Vertices!A$3:$AY$3641,37,FALSE))</f>
        <v/>
      </c>
    </row>
    <row r="1518" spans="1:28" x14ac:dyDescent="0.25">
      <c r="A1518" s="66" t="s">
        <v>16459</v>
      </c>
      <c r="B1518" s="66" t="s">
        <v>7272</v>
      </c>
      <c r="C1518" s="67"/>
      <c r="D1518" s="68"/>
      <c r="E1518" s="67"/>
      <c r="F1518" s="70"/>
      <c r="G1518" s="67"/>
      <c r="H1518" s="71"/>
      <c r="I1518" s="72"/>
      <c r="J1518" s="72"/>
      <c r="K1518" s="36"/>
      <c r="L1518" s="73"/>
      <c r="M1518" s="73"/>
      <c r="N1518" s="74"/>
      <c r="O1518" s="80" t="s">
        <v>325</v>
      </c>
      <c r="P1518" s="82">
        <v>42537.053599537037</v>
      </c>
      <c r="Q1518" s="80" t="s">
        <v>16550</v>
      </c>
      <c r="R1518" s="80"/>
      <c r="S1518" s="80"/>
      <c r="T1518" s="80" t="s">
        <v>7080</v>
      </c>
      <c r="U1518" s="82">
        <v>42537.053599537037</v>
      </c>
      <c r="V1518" s="83" t="s">
        <v>16700</v>
      </c>
      <c r="W1518" s="80"/>
      <c r="X1518" s="80"/>
      <c r="Y1518" s="86" t="s">
        <v>16795</v>
      </c>
      <c r="Z1518" s="80"/>
      <c r="AA1518" s="80" t="str">
        <f>VLOOKUP(A1518,Vertices!A$3:$AY$3641,45,FALSE)</f>
        <v>es</v>
      </c>
      <c r="AB1518" s="80" t="str">
        <f>IF(VLOOKUP(A1518,Vertices!A$3:$AY$3641,37,FALSE)=0,"",VLOOKUP(A1518,Vertices!A$3:$AY$3641,37,FALSE))</f>
        <v/>
      </c>
    </row>
    <row r="1519" spans="1:28" x14ac:dyDescent="0.25">
      <c r="A1519" s="66" t="s">
        <v>16459</v>
      </c>
      <c r="B1519" s="66" t="s">
        <v>7272</v>
      </c>
      <c r="C1519" s="67"/>
      <c r="D1519" s="68"/>
      <c r="E1519" s="67"/>
      <c r="F1519" s="70"/>
      <c r="G1519" s="67"/>
      <c r="H1519" s="71"/>
      <c r="I1519" s="72"/>
      <c r="J1519" s="72"/>
      <c r="K1519" s="36"/>
      <c r="L1519" s="73"/>
      <c r="M1519" s="73"/>
      <c r="N1519" s="74"/>
      <c r="O1519" s="80" t="s">
        <v>325</v>
      </c>
      <c r="P1519" s="82">
        <v>42537.053946759261</v>
      </c>
      <c r="Q1519" s="80" t="s">
        <v>16551</v>
      </c>
      <c r="R1519" s="80"/>
      <c r="S1519" s="80"/>
      <c r="T1519" s="80"/>
      <c r="U1519" s="82">
        <v>42537.053946759261</v>
      </c>
      <c r="V1519" s="83" t="s">
        <v>16701</v>
      </c>
      <c r="W1519" s="80"/>
      <c r="X1519" s="80"/>
      <c r="Y1519" s="86" t="s">
        <v>16796</v>
      </c>
      <c r="Z1519" s="80"/>
      <c r="AA1519" s="80" t="str">
        <f>VLOOKUP(A1519,Vertices!A$3:$AY$3641,45,FALSE)</f>
        <v>es</v>
      </c>
      <c r="AB1519" s="80" t="str">
        <f>IF(VLOOKUP(A1519,Vertices!A$3:$AY$3641,37,FALSE)=0,"",VLOOKUP(A1519,Vertices!A$3:$AY$3641,37,FALSE))</f>
        <v/>
      </c>
    </row>
    <row r="1520" spans="1:28" x14ac:dyDescent="0.25">
      <c r="A1520" s="66" t="s">
        <v>16460</v>
      </c>
      <c r="B1520" s="66" t="s">
        <v>8473</v>
      </c>
      <c r="C1520" s="67"/>
      <c r="D1520" s="68"/>
      <c r="E1520" s="67"/>
      <c r="F1520" s="70"/>
      <c r="G1520" s="67"/>
      <c r="H1520" s="71"/>
      <c r="I1520" s="72"/>
      <c r="J1520" s="72"/>
      <c r="K1520" s="36"/>
      <c r="L1520" s="73"/>
      <c r="M1520" s="73"/>
      <c r="N1520" s="74"/>
      <c r="O1520" s="80" t="s">
        <v>325</v>
      </c>
      <c r="P1520" s="82">
        <v>42537.053969907407</v>
      </c>
      <c r="Q1520" s="80" t="s">
        <v>8522</v>
      </c>
      <c r="R1520" s="83" t="s">
        <v>8581</v>
      </c>
      <c r="S1520" s="80" t="s">
        <v>499</v>
      </c>
      <c r="T1520" s="80"/>
      <c r="U1520" s="82">
        <v>42537.053969907407</v>
      </c>
      <c r="V1520" s="83" t="s">
        <v>16702</v>
      </c>
      <c r="W1520" s="80"/>
      <c r="X1520" s="80"/>
      <c r="Y1520" s="86" t="s">
        <v>16797</v>
      </c>
      <c r="Z1520" s="80"/>
      <c r="AA1520" s="80" t="str">
        <f>VLOOKUP(A1520,Vertices!A$3:$AY$3641,45,FALSE)</f>
        <v>en</v>
      </c>
      <c r="AB1520" s="80" t="str">
        <f>IF(VLOOKUP(A1520,Vertices!A$3:$AY$3641,37,FALSE)=0,"",VLOOKUP(A1520,Vertices!A$3:$AY$3641,37,FALSE))</f>
        <v/>
      </c>
    </row>
    <row r="1521" spans="1:28" x14ac:dyDescent="0.25">
      <c r="A1521" s="66" t="s">
        <v>16461</v>
      </c>
      <c r="B1521" s="66" t="s">
        <v>16465</v>
      </c>
      <c r="C1521" s="67"/>
      <c r="D1521" s="68"/>
      <c r="E1521" s="67"/>
      <c r="F1521" s="70"/>
      <c r="G1521" s="67"/>
      <c r="H1521" s="71"/>
      <c r="I1521" s="72"/>
      <c r="J1521" s="72"/>
      <c r="K1521" s="36"/>
      <c r="L1521" s="73"/>
      <c r="M1521" s="73"/>
      <c r="N1521" s="74"/>
      <c r="O1521" s="80" t="s">
        <v>325</v>
      </c>
      <c r="P1521" s="82">
        <v>42537.054039351853</v>
      </c>
      <c r="Q1521" s="80" t="s">
        <v>16494</v>
      </c>
      <c r="R1521" s="83" t="s">
        <v>16565</v>
      </c>
      <c r="S1521" s="80" t="s">
        <v>475</v>
      </c>
      <c r="T1521" s="80"/>
      <c r="U1521" s="82">
        <v>42537.054039351853</v>
      </c>
      <c r="V1521" s="83" t="s">
        <v>16703</v>
      </c>
      <c r="W1521" s="80"/>
      <c r="X1521" s="80"/>
      <c r="Y1521" s="86" t="s">
        <v>16798</v>
      </c>
      <c r="Z1521" s="80"/>
      <c r="AA1521" s="80" t="str">
        <f>VLOOKUP(A1521,Vertices!A$3:$AY$3641,45,FALSE)</f>
        <v>fr</v>
      </c>
      <c r="AB1521" s="80" t="str">
        <f>IF(VLOOKUP(A1521,Vertices!A$3:$AY$3641,37,FALSE)=0,"",VLOOKUP(A1521,Vertices!A$3:$AY$3641,37,FALSE))</f>
        <v>Cameroon</v>
      </c>
    </row>
    <row r="1522" spans="1:28" x14ac:dyDescent="0.25">
      <c r="A1522" s="66" t="s">
        <v>16462</v>
      </c>
      <c r="B1522" s="66" t="s">
        <v>15191</v>
      </c>
      <c r="C1522" s="67"/>
      <c r="D1522" s="68"/>
      <c r="E1522" s="67"/>
      <c r="F1522" s="70"/>
      <c r="G1522" s="67"/>
      <c r="H1522" s="71"/>
      <c r="I1522" s="72"/>
      <c r="J1522" s="72"/>
      <c r="K1522" s="36"/>
      <c r="L1522" s="73"/>
      <c r="M1522" s="73"/>
      <c r="N1522" s="74"/>
      <c r="O1522" s="80" t="s">
        <v>325</v>
      </c>
      <c r="P1522" s="82">
        <v>42537.054108796299</v>
      </c>
      <c r="Q1522" s="80" t="s">
        <v>16552</v>
      </c>
      <c r="R1522" s="83" t="s">
        <v>15211</v>
      </c>
      <c r="S1522" s="80" t="s">
        <v>2042</v>
      </c>
      <c r="T1522" s="80" t="s">
        <v>517</v>
      </c>
      <c r="U1522" s="82">
        <v>42537.054108796299</v>
      </c>
      <c r="V1522" s="83" t="s">
        <v>16704</v>
      </c>
      <c r="W1522" s="80"/>
      <c r="X1522" s="80"/>
      <c r="Y1522" s="86" t="s">
        <v>16799</v>
      </c>
      <c r="Z1522" s="80"/>
      <c r="AA1522" s="80" t="str">
        <f>VLOOKUP(A1522,Vertices!A$3:$AY$3641,45,FALSE)</f>
        <v>es</v>
      </c>
      <c r="AB1522" s="80" t="str">
        <f>IF(VLOOKUP(A1522,Vertices!A$3:$AY$3641,37,FALSE)=0,"",VLOOKUP(A1522,Vertices!A$3:$AY$3641,37,FALSE))</f>
        <v>CIudad de Guatemala</v>
      </c>
    </row>
    <row r="1523" spans="1:28" x14ac:dyDescent="0.25">
      <c r="A1523" s="66" t="s">
        <v>16462</v>
      </c>
      <c r="B1523" s="66" t="s">
        <v>15175</v>
      </c>
      <c r="C1523" s="67"/>
      <c r="D1523" s="68"/>
      <c r="E1523" s="67"/>
      <c r="F1523" s="70"/>
      <c r="G1523" s="67"/>
      <c r="H1523" s="71"/>
      <c r="I1523" s="72"/>
      <c r="J1523" s="72"/>
      <c r="K1523" s="36"/>
      <c r="L1523" s="73"/>
      <c r="M1523" s="73"/>
      <c r="N1523" s="74"/>
      <c r="O1523" s="80" t="s">
        <v>325</v>
      </c>
      <c r="P1523" s="82">
        <v>42537.054108796299</v>
      </c>
      <c r="Q1523" s="80" t="s">
        <v>16552</v>
      </c>
      <c r="R1523" s="83" t="s">
        <v>15211</v>
      </c>
      <c r="S1523" s="80" t="s">
        <v>2042</v>
      </c>
      <c r="T1523" s="80" t="s">
        <v>517</v>
      </c>
      <c r="U1523" s="82">
        <v>42537.054108796299</v>
      </c>
      <c r="V1523" s="83" t="s">
        <v>16704</v>
      </c>
      <c r="W1523" s="80"/>
      <c r="X1523" s="80"/>
      <c r="Y1523" s="86" t="s">
        <v>16799</v>
      </c>
      <c r="Z1523" s="80"/>
      <c r="AA1523" s="80" t="str">
        <f>VLOOKUP(A1523,Vertices!A$3:$AY$3641,45,FALSE)</f>
        <v>es</v>
      </c>
      <c r="AB1523" s="80" t="str">
        <f>IF(VLOOKUP(A1523,Vertices!A$3:$AY$3641,37,FALSE)=0,"",VLOOKUP(A1523,Vertices!A$3:$AY$3641,37,FALSE))</f>
        <v>CIudad de Guatemala</v>
      </c>
    </row>
    <row r="1524" spans="1:28" x14ac:dyDescent="0.25">
      <c r="A1524" s="66" t="s">
        <v>16463</v>
      </c>
      <c r="B1524" s="66" t="s">
        <v>307</v>
      </c>
      <c r="C1524" s="67"/>
      <c r="D1524" s="68"/>
      <c r="E1524" s="67"/>
      <c r="F1524" s="70"/>
      <c r="G1524" s="67"/>
      <c r="H1524" s="71"/>
      <c r="I1524" s="72"/>
      <c r="J1524" s="72"/>
      <c r="K1524" s="36"/>
      <c r="L1524" s="73"/>
      <c r="M1524" s="73"/>
      <c r="N1524" s="74"/>
      <c r="O1524" s="80" t="s">
        <v>325</v>
      </c>
      <c r="P1524" s="82">
        <v>42537.054108796299</v>
      </c>
      <c r="Q1524" s="80" t="s">
        <v>16553</v>
      </c>
      <c r="R1524" s="83" t="s">
        <v>16593</v>
      </c>
      <c r="S1524" s="80" t="s">
        <v>16604</v>
      </c>
      <c r="T1524" s="80" t="s">
        <v>16614</v>
      </c>
      <c r="U1524" s="82">
        <v>42537.054108796299</v>
      </c>
      <c r="V1524" s="83" t="s">
        <v>16705</v>
      </c>
      <c r="W1524" s="80"/>
      <c r="X1524" s="80"/>
      <c r="Y1524" s="86" t="s">
        <v>16800</v>
      </c>
      <c r="Z1524" s="80"/>
      <c r="AA1524" s="80" t="str">
        <f>VLOOKUP(A1524,Vertices!A$3:$AY$3641,45,FALSE)</f>
        <v>en</v>
      </c>
      <c r="AB1524" s="80" t="str">
        <f>IF(VLOOKUP(A1524,Vertices!A$3:$AY$3641,37,FALSE)=0,"",VLOOKUP(A1524,Vertices!A$3:$AY$3641,37,FALSE))</f>
        <v>europe</v>
      </c>
    </row>
    <row r="1525" spans="1:28" x14ac:dyDescent="0.25">
      <c r="A1525" s="66" t="s">
        <v>16464</v>
      </c>
      <c r="B1525" s="66" t="s">
        <v>16464</v>
      </c>
      <c r="C1525" s="67"/>
      <c r="D1525" s="68"/>
      <c r="E1525" s="67"/>
      <c r="F1525" s="70"/>
      <c r="G1525" s="67"/>
      <c r="H1525" s="71"/>
      <c r="I1525" s="72"/>
      <c r="J1525" s="72"/>
      <c r="K1525" s="36"/>
      <c r="L1525" s="73"/>
      <c r="M1525" s="73"/>
      <c r="N1525" s="74"/>
      <c r="O1525" s="80" t="s">
        <v>179</v>
      </c>
      <c r="P1525" s="82">
        <v>42537.054201388892</v>
      </c>
      <c r="Q1525" s="80" t="s">
        <v>16554</v>
      </c>
      <c r="R1525" s="80"/>
      <c r="S1525" s="80"/>
      <c r="T1525" s="80"/>
      <c r="U1525" s="82">
        <v>42537.054201388892</v>
      </c>
      <c r="V1525" s="83" t="s">
        <v>16706</v>
      </c>
      <c r="W1525" s="80"/>
      <c r="X1525" s="80"/>
      <c r="Y1525" s="86" t="s">
        <v>16801</v>
      </c>
      <c r="Z1525" s="80"/>
      <c r="AA1525" s="80" t="str">
        <f>VLOOKUP(A1525,Vertices!A$3:$AY$3641,45,FALSE)</f>
        <v>pt</v>
      </c>
      <c r="AB1525" s="80" t="str">
        <f>IF(VLOOKUP(A1525,Vertices!A$3:$AY$3641,37,FALSE)=0,"",VLOOKUP(A1525,Vertices!A$3:$AY$3641,37,FALSE))</f>
        <v>Botafogo 021</v>
      </c>
    </row>
    <row r="1526" spans="1:28" x14ac:dyDescent="0.25">
      <c r="A1526" s="66" t="s">
        <v>16465</v>
      </c>
      <c r="B1526" s="66" t="s">
        <v>16465</v>
      </c>
      <c r="C1526" s="67"/>
      <c r="D1526" s="68"/>
      <c r="E1526" s="67"/>
      <c r="F1526" s="70"/>
      <c r="G1526" s="67"/>
      <c r="H1526" s="71"/>
      <c r="I1526" s="72"/>
      <c r="J1526" s="72"/>
      <c r="K1526" s="36"/>
      <c r="L1526" s="73"/>
      <c r="M1526" s="73"/>
      <c r="N1526" s="74"/>
      <c r="O1526" s="80" t="s">
        <v>179</v>
      </c>
      <c r="P1526" s="82">
        <v>42537.05028935185</v>
      </c>
      <c r="Q1526" s="80" t="s">
        <v>16555</v>
      </c>
      <c r="R1526" s="83" t="s">
        <v>16565</v>
      </c>
      <c r="S1526" s="80" t="s">
        <v>475</v>
      </c>
      <c r="T1526" s="80"/>
      <c r="U1526" s="82">
        <v>42537.05028935185</v>
      </c>
      <c r="V1526" s="83" t="s">
        <v>16707</v>
      </c>
      <c r="W1526" s="80"/>
      <c r="X1526" s="80"/>
      <c r="Y1526" s="86" t="s">
        <v>16802</v>
      </c>
      <c r="Z1526" s="80"/>
      <c r="AA1526" s="80" t="str">
        <f>VLOOKUP(A1526,Vertices!A$3:$AY$3641,45,FALSE)</f>
        <v>fr</v>
      </c>
      <c r="AB1526" s="80" t="str">
        <f>IF(VLOOKUP(A1526,Vertices!A$3:$AY$3641,37,FALSE)=0,"",VLOOKUP(A1526,Vertices!A$3:$AY$3641,37,FALSE))</f>
        <v>France</v>
      </c>
    </row>
    <row r="1527" spans="1:28" x14ac:dyDescent="0.25">
      <c r="A1527" s="66" t="s">
        <v>16466</v>
      </c>
      <c r="B1527" s="66" t="s">
        <v>16465</v>
      </c>
      <c r="C1527" s="67"/>
      <c r="D1527" s="68"/>
      <c r="E1527" s="67"/>
      <c r="F1527" s="70"/>
      <c r="G1527" s="67"/>
      <c r="H1527" s="71"/>
      <c r="I1527" s="72"/>
      <c r="J1527" s="72"/>
      <c r="K1527" s="36"/>
      <c r="L1527" s="73"/>
      <c r="M1527" s="73"/>
      <c r="N1527" s="74"/>
      <c r="O1527" s="80" t="s">
        <v>325</v>
      </c>
      <c r="P1527" s="82">
        <v>42537.054236111115</v>
      </c>
      <c r="Q1527" s="80" t="s">
        <v>16494</v>
      </c>
      <c r="R1527" s="83" t="s">
        <v>16565</v>
      </c>
      <c r="S1527" s="80" t="s">
        <v>475</v>
      </c>
      <c r="T1527" s="80"/>
      <c r="U1527" s="82">
        <v>42537.054236111115</v>
      </c>
      <c r="V1527" s="83" t="s">
        <v>16708</v>
      </c>
      <c r="W1527" s="80"/>
      <c r="X1527" s="80"/>
      <c r="Y1527" s="86" t="s">
        <v>16803</v>
      </c>
      <c r="Z1527" s="80"/>
      <c r="AA1527" s="80" t="str">
        <f>VLOOKUP(A1527,Vertices!A$3:$AY$3641,45,FALSE)</f>
        <v>fr</v>
      </c>
      <c r="AB1527" s="80" t="str">
        <f>IF(VLOOKUP(A1527,Vertices!A$3:$AY$3641,37,FALSE)=0,"",VLOOKUP(A1527,Vertices!A$3:$AY$3641,37,FALSE))</f>
        <v/>
      </c>
    </row>
    <row r="1528" spans="1:28" x14ac:dyDescent="0.25">
      <c r="A1528" s="66" t="s">
        <v>16467</v>
      </c>
      <c r="B1528" s="66" t="s">
        <v>16483</v>
      </c>
      <c r="C1528" s="67"/>
      <c r="D1528" s="68"/>
      <c r="E1528" s="67"/>
      <c r="F1528" s="70"/>
      <c r="G1528" s="67"/>
      <c r="H1528" s="71"/>
      <c r="I1528" s="72"/>
      <c r="J1528" s="72"/>
      <c r="K1528" s="36"/>
      <c r="L1528" s="73"/>
      <c r="M1528" s="73"/>
      <c r="N1528" s="74"/>
      <c r="O1528" s="80" t="s">
        <v>325</v>
      </c>
      <c r="P1528" s="82">
        <v>42537.054236111115</v>
      </c>
      <c r="Q1528" s="80" t="s">
        <v>16556</v>
      </c>
      <c r="R1528" s="80"/>
      <c r="S1528" s="80"/>
      <c r="T1528" s="80"/>
      <c r="U1528" s="82">
        <v>42537.054236111115</v>
      </c>
      <c r="V1528" s="83" t="s">
        <v>16709</v>
      </c>
      <c r="W1528" s="80"/>
      <c r="X1528" s="80"/>
      <c r="Y1528" s="86" t="s">
        <v>16804</v>
      </c>
      <c r="Z1528" s="86" t="s">
        <v>16809</v>
      </c>
      <c r="AA1528" s="80" t="str">
        <f>VLOOKUP(A1528,Vertices!A$3:$AY$3641,45,FALSE)</f>
        <v>pt</v>
      </c>
      <c r="AB1528" s="80" t="str">
        <f>IF(VLOOKUP(A1528,Vertices!A$3:$AY$3641,37,FALSE)=0,"",VLOOKUP(A1528,Vertices!A$3:$AY$3641,37,FALSE))</f>
        <v>Alegrete-RS</v>
      </c>
    </row>
    <row r="1529" spans="1:28" x14ac:dyDescent="0.25">
      <c r="A1529" s="89" t="s">
        <v>16467</v>
      </c>
      <c r="B1529" s="89" t="s">
        <v>16484</v>
      </c>
      <c r="C1529" s="90"/>
      <c r="D1529" s="91"/>
      <c r="E1529" s="90"/>
      <c r="F1529" s="92"/>
      <c r="G1529" s="90"/>
      <c r="H1529" s="93"/>
      <c r="I1529" s="94"/>
      <c r="J1529" s="94"/>
      <c r="K1529" s="106"/>
      <c r="L1529" s="102"/>
      <c r="M1529" s="102"/>
      <c r="N1529" s="103"/>
      <c r="O1529" s="107" t="s">
        <v>326</v>
      </c>
      <c r="P1529" s="108">
        <v>42537.054236111115</v>
      </c>
      <c r="Q1529" s="107" t="s">
        <v>16556</v>
      </c>
      <c r="R1529" s="107"/>
      <c r="S1529" s="107"/>
      <c r="T1529" s="107"/>
      <c r="U1529" s="108">
        <v>42537.054236111115</v>
      </c>
      <c r="V1529" s="109" t="s">
        <v>16709</v>
      </c>
      <c r="W1529" s="107"/>
      <c r="X1529" s="107"/>
      <c r="Y1529" s="110" t="s">
        <v>16804</v>
      </c>
      <c r="Z1529" s="110" t="s">
        <v>16809</v>
      </c>
      <c r="AA1529" s="80" t="str">
        <f>VLOOKUP(A1529,Vertices!A$3:$AY$3641,45,FALSE)</f>
        <v>pt</v>
      </c>
      <c r="AB1529" s="80" t="str">
        <f>IF(VLOOKUP(A1529,Vertices!A$3:$AY$3641,37,FALSE)=0,"",VLOOKUP(A1529,Vertices!A$3:$AY$3641,37,FALSE))</f>
        <v>Alegrete-RS</v>
      </c>
    </row>
    <row r="1530" spans="1:28" x14ac:dyDescent="0.25">
      <c r="A1530" s="66" t="s">
        <v>17509</v>
      </c>
      <c r="B1530" s="66" t="s">
        <v>3290</v>
      </c>
      <c r="C1530" s="67"/>
      <c r="D1530" s="68"/>
      <c r="E1530" s="67"/>
      <c r="F1530" s="70"/>
      <c r="G1530" s="67"/>
      <c r="H1530" s="71"/>
      <c r="I1530" s="72"/>
      <c r="J1530" s="72"/>
      <c r="K1530" s="36"/>
      <c r="L1530" s="73"/>
      <c r="M1530" s="73"/>
      <c r="N1530" s="74"/>
      <c r="O1530" s="80" t="s">
        <v>325</v>
      </c>
      <c r="P1530" s="82">
        <v>42537.054594907408</v>
      </c>
      <c r="Q1530" s="80" t="s">
        <v>3349</v>
      </c>
      <c r="R1530" s="80"/>
      <c r="S1530" s="80"/>
      <c r="T1530" s="80" t="s">
        <v>3465</v>
      </c>
      <c r="U1530" s="82">
        <v>42537.054594907408</v>
      </c>
      <c r="V1530" s="83" t="s">
        <v>17538</v>
      </c>
      <c r="W1530" s="80"/>
      <c r="X1530" s="80"/>
      <c r="Y1530" s="86" t="s">
        <v>17548</v>
      </c>
      <c r="Z1530" s="80"/>
      <c r="AA1530" s="80" t="str">
        <f>VLOOKUP(A1530,Vertices!A$3:$AY$3641,45,FALSE)</f>
        <v>es</v>
      </c>
      <c r="AB1530" s="80" t="str">
        <f>IF(VLOOKUP(A1530,Vertices!A$3:$AY$3641,37,FALSE)=0,"",VLOOKUP(A1530,Vertices!A$3:$AY$3641,37,FALSE))</f>
        <v xml:space="preserve"> Zumba Zamora Chinchipe</v>
      </c>
    </row>
    <row r="1531" spans="1:28" x14ac:dyDescent="0.25">
      <c r="A1531" s="66" t="s">
        <v>17510</v>
      </c>
      <c r="B1531" s="66" t="s">
        <v>17518</v>
      </c>
      <c r="C1531" s="67"/>
      <c r="D1531" s="68"/>
      <c r="E1531" s="67"/>
      <c r="F1531" s="70"/>
      <c r="G1531" s="67"/>
      <c r="H1531" s="71"/>
      <c r="I1531" s="72"/>
      <c r="J1531" s="72"/>
      <c r="K1531" s="36"/>
      <c r="L1531" s="73"/>
      <c r="M1531" s="73"/>
      <c r="N1531" s="74"/>
      <c r="O1531" s="80" t="s">
        <v>326</v>
      </c>
      <c r="P1531" s="82">
        <v>42537.0546875</v>
      </c>
      <c r="Q1531" s="80" t="s">
        <v>17521</v>
      </c>
      <c r="R1531" s="80"/>
      <c r="S1531" s="80"/>
      <c r="T1531" s="80"/>
      <c r="U1531" s="82">
        <v>42537.0546875</v>
      </c>
      <c r="V1531" s="83" t="s">
        <v>17539</v>
      </c>
      <c r="W1531" s="80"/>
      <c r="X1531" s="80"/>
      <c r="Y1531" s="86" t="s">
        <v>17549</v>
      </c>
      <c r="Z1531" s="86" t="s">
        <v>17558</v>
      </c>
      <c r="AA1531" s="80" t="str">
        <f>VLOOKUP(A1531,Vertices!A$3:$AY$3641,45,FALSE)</f>
        <v>pt</v>
      </c>
      <c r="AB1531" s="80" t="str">
        <f>IF(VLOOKUP(A1531,Vertices!A$3:$AY$3641,37,FALSE)=0,"",VLOOKUP(A1531,Vertices!A$3:$AY$3641,37,FALSE))</f>
        <v/>
      </c>
    </row>
    <row r="1532" spans="1:28" x14ac:dyDescent="0.25">
      <c r="A1532" s="66" t="s">
        <v>17511</v>
      </c>
      <c r="B1532" s="66" t="s">
        <v>17519</v>
      </c>
      <c r="C1532" s="67"/>
      <c r="D1532" s="68"/>
      <c r="E1532" s="67"/>
      <c r="F1532" s="70"/>
      <c r="G1532" s="67"/>
      <c r="H1532" s="71"/>
      <c r="I1532" s="72"/>
      <c r="J1532" s="72"/>
      <c r="K1532" s="36"/>
      <c r="L1532" s="73"/>
      <c r="M1532" s="73"/>
      <c r="N1532" s="74"/>
      <c r="O1532" s="80" t="s">
        <v>325</v>
      </c>
      <c r="P1532" s="82">
        <v>42537.054895833331</v>
      </c>
      <c r="Q1532" s="80" t="s">
        <v>17522</v>
      </c>
      <c r="R1532" s="80"/>
      <c r="S1532" s="80"/>
      <c r="T1532" s="80" t="s">
        <v>17537</v>
      </c>
      <c r="U1532" s="82">
        <v>42537.054895833331</v>
      </c>
      <c r="V1532" s="83" t="s">
        <v>17540</v>
      </c>
      <c r="W1532" s="80"/>
      <c r="X1532" s="80"/>
      <c r="Y1532" s="86" t="s">
        <v>17550</v>
      </c>
      <c r="Z1532" s="86" t="s">
        <v>17559</v>
      </c>
      <c r="AA1532" s="80" t="str">
        <f>VLOOKUP(A1532,Vertices!A$3:$AY$3641,45,FALSE)</f>
        <v>en</v>
      </c>
      <c r="AB1532" s="80" t="str">
        <f>IF(VLOOKUP(A1532,Vertices!A$3:$AY$3641,37,FALSE)=0,"",VLOOKUP(A1532,Vertices!A$3:$AY$3641,37,FALSE))</f>
        <v>Worldwide or You Know, Tampa</v>
      </c>
    </row>
    <row r="1533" spans="1:28" x14ac:dyDescent="0.25">
      <c r="A1533" s="66" t="s">
        <v>17511</v>
      </c>
      <c r="B1533" s="66" t="s">
        <v>17520</v>
      </c>
      <c r="C1533" s="67"/>
      <c r="D1533" s="68"/>
      <c r="E1533" s="67"/>
      <c r="F1533" s="70"/>
      <c r="G1533" s="67"/>
      <c r="H1533" s="71"/>
      <c r="I1533" s="72"/>
      <c r="J1533" s="72"/>
      <c r="K1533" s="36"/>
      <c r="L1533" s="73"/>
      <c r="M1533" s="73"/>
      <c r="N1533" s="74"/>
      <c r="O1533" s="80" t="s">
        <v>326</v>
      </c>
      <c r="P1533" s="82">
        <v>42537.054895833331</v>
      </c>
      <c r="Q1533" s="80" t="s">
        <v>17522</v>
      </c>
      <c r="R1533" s="80"/>
      <c r="S1533" s="80"/>
      <c r="T1533" s="80" t="s">
        <v>17537</v>
      </c>
      <c r="U1533" s="82">
        <v>42537.054895833331</v>
      </c>
      <c r="V1533" s="83" t="s">
        <v>17540</v>
      </c>
      <c r="W1533" s="80"/>
      <c r="X1533" s="80"/>
      <c r="Y1533" s="86" t="s">
        <v>17550</v>
      </c>
      <c r="Z1533" s="86" t="s">
        <v>17559</v>
      </c>
      <c r="AA1533" s="80" t="str">
        <f>VLOOKUP(A1533,Vertices!A$3:$AY$3641,45,FALSE)</f>
        <v>en</v>
      </c>
      <c r="AB1533" s="80" t="str">
        <f>IF(VLOOKUP(A1533,Vertices!A$3:$AY$3641,37,FALSE)=0,"",VLOOKUP(A1533,Vertices!A$3:$AY$3641,37,FALSE))</f>
        <v>Worldwide or You Know, Tampa</v>
      </c>
    </row>
    <row r="1534" spans="1:28" x14ac:dyDescent="0.25">
      <c r="A1534" s="66" t="s">
        <v>8365</v>
      </c>
      <c r="B1534" s="66" t="s">
        <v>3212</v>
      </c>
      <c r="C1534" s="67"/>
      <c r="D1534" s="68"/>
      <c r="E1534" s="67"/>
      <c r="F1534" s="70"/>
      <c r="G1534" s="67"/>
      <c r="H1534" s="71"/>
      <c r="I1534" s="72"/>
      <c r="J1534" s="72"/>
      <c r="K1534" s="36"/>
      <c r="L1534" s="73"/>
      <c r="M1534" s="73"/>
      <c r="N1534" s="74"/>
      <c r="O1534" s="80" t="s">
        <v>325</v>
      </c>
      <c r="P1534" s="82">
        <v>42537.054918981485</v>
      </c>
      <c r="Q1534" s="80" t="s">
        <v>17523</v>
      </c>
      <c r="R1534" s="83" t="s">
        <v>17530</v>
      </c>
      <c r="S1534" s="80" t="s">
        <v>498</v>
      </c>
      <c r="T1534" s="80" t="s">
        <v>3458</v>
      </c>
      <c r="U1534" s="82">
        <v>42537.054918981485</v>
      </c>
      <c r="V1534" s="83" t="s">
        <v>17541</v>
      </c>
      <c r="W1534" s="80"/>
      <c r="X1534" s="80"/>
      <c r="Y1534" s="86" t="s">
        <v>17551</v>
      </c>
      <c r="Z1534" s="80"/>
      <c r="AA1534" s="80" t="str">
        <f>VLOOKUP(A1534,Vertices!A$3:$AY$3641,45,FALSE)</f>
        <v>es</v>
      </c>
      <c r="AB1534" s="80" t="str">
        <f>IF(VLOOKUP(A1534,Vertices!A$3:$AY$3641,37,FALSE)=0,"",VLOOKUP(A1534,Vertices!A$3:$AY$3641,37,FALSE))</f>
        <v>URUGUAY</v>
      </c>
    </row>
    <row r="1535" spans="1:28" x14ac:dyDescent="0.25">
      <c r="A1535" s="66" t="s">
        <v>17512</v>
      </c>
      <c r="B1535" s="66" t="s">
        <v>17512</v>
      </c>
      <c r="C1535" s="67"/>
      <c r="D1535" s="68"/>
      <c r="E1535" s="67"/>
      <c r="F1535" s="70"/>
      <c r="G1535" s="67"/>
      <c r="H1535" s="71"/>
      <c r="I1535" s="72"/>
      <c r="J1535" s="72"/>
      <c r="K1535" s="36"/>
      <c r="L1535" s="73"/>
      <c r="M1535" s="73"/>
      <c r="N1535" s="74"/>
      <c r="O1535" s="80" t="s">
        <v>179</v>
      </c>
      <c r="P1535" s="82">
        <v>42537.054918981485</v>
      </c>
      <c r="Q1535" s="80" t="s">
        <v>17524</v>
      </c>
      <c r="R1535" s="83" t="s">
        <v>17531</v>
      </c>
      <c r="S1535" s="80" t="s">
        <v>488</v>
      </c>
      <c r="T1535" s="80"/>
      <c r="U1535" s="82">
        <v>42537.054918981485</v>
      </c>
      <c r="V1535" s="83" t="s">
        <v>17542</v>
      </c>
      <c r="W1535" s="80"/>
      <c r="X1535" s="80"/>
      <c r="Y1535" s="86" t="s">
        <v>17552</v>
      </c>
      <c r="Z1535" s="80"/>
      <c r="AA1535" s="80" t="str">
        <f>VLOOKUP(A1535,Vertices!A$3:$AY$3641,45,FALSE)</f>
        <v>en</v>
      </c>
      <c r="AB1535" s="80" t="str">
        <f>IF(VLOOKUP(A1535,Vertices!A$3:$AY$3641,37,FALSE)=0,"",VLOOKUP(A1535,Vertices!A$3:$AY$3641,37,FALSE))</f>
        <v>New York</v>
      </c>
    </row>
    <row r="1536" spans="1:28" x14ac:dyDescent="0.25">
      <c r="A1536" s="66" t="s">
        <v>17513</v>
      </c>
      <c r="B1536" s="66" t="s">
        <v>17513</v>
      </c>
      <c r="C1536" s="67"/>
      <c r="D1536" s="68"/>
      <c r="E1536" s="67"/>
      <c r="F1536" s="70"/>
      <c r="G1536" s="67"/>
      <c r="H1536" s="71"/>
      <c r="I1536" s="72"/>
      <c r="J1536" s="72"/>
      <c r="K1536" s="36"/>
      <c r="L1536" s="73"/>
      <c r="M1536" s="73"/>
      <c r="N1536" s="74"/>
      <c r="O1536" s="80" t="s">
        <v>179</v>
      </c>
      <c r="P1536" s="82">
        <v>42537.054942129631</v>
      </c>
      <c r="Q1536" s="80" t="s">
        <v>17525</v>
      </c>
      <c r="R1536" s="83" t="s">
        <v>17532</v>
      </c>
      <c r="S1536" s="80" t="s">
        <v>505</v>
      </c>
      <c r="T1536" s="80"/>
      <c r="U1536" s="82">
        <v>42537.054942129631</v>
      </c>
      <c r="V1536" s="83" t="s">
        <v>17543</v>
      </c>
      <c r="W1536" s="80"/>
      <c r="X1536" s="80"/>
      <c r="Y1536" s="86" t="s">
        <v>17553</v>
      </c>
      <c r="Z1536" s="80"/>
      <c r="AA1536" s="80" t="str">
        <f>VLOOKUP(A1536,Vertices!A$3:$AY$3641,45,FALSE)</f>
        <v>es</v>
      </c>
      <c r="AB1536" s="80" t="str">
        <f>IF(VLOOKUP(A1536,Vertices!A$3:$AY$3641,37,FALSE)=0,"",VLOOKUP(A1536,Vertices!A$3:$AY$3641,37,FALSE))</f>
        <v>Peru</v>
      </c>
    </row>
    <row r="1537" spans="1:28" x14ac:dyDescent="0.25">
      <c r="A1537" s="66" t="s">
        <v>17514</v>
      </c>
      <c r="B1537" s="66" t="s">
        <v>17514</v>
      </c>
      <c r="C1537" s="67"/>
      <c r="D1537" s="68"/>
      <c r="E1537" s="67"/>
      <c r="F1537" s="70"/>
      <c r="G1537" s="67"/>
      <c r="H1537" s="71"/>
      <c r="I1537" s="72"/>
      <c r="J1537" s="72"/>
      <c r="K1537" s="36"/>
      <c r="L1537" s="73"/>
      <c r="M1537" s="73"/>
      <c r="N1537" s="74"/>
      <c r="O1537" s="80" t="s">
        <v>179</v>
      </c>
      <c r="P1537" s="82">
        <v>42537.054965277777</v>
      </c>
      <c r="Q1537" s="80" t="s">
        <v>17526</v>
      </c>
      <c r="R1537" s="83" t="s">
        <v>17533</v>
      </c>
      <c r="S1537" s="80" t="s">
        <v>505</v>
      </c>
      <c r="T1537" s="80"/>
      <c r="U1537" s="82">
        <v>42537.054965277777</v>
      </c>
      <c r="V1537" s="83" t="s">
        <v>17544</v>
      </c>
      <c r="W1537" s="80"/>
      <c r="X1537" s="80"/>
      <c r="Y1537" s="86" t="s">
        <v>17554</v>
      </c>
      <c r="Z1537" s="80"/>
      <c r="AA1537" s="80" t="str">
        <f>VLOOKUP(A1537,Vertices!A$3:$AY$3641,45,FALSE)</f>
        <v>en</v>
      </c>
      <c r="AB1537" s="80" t="str">
        <f>IF(VLOOKUP(A1537,Vertices!A$3:$AY$3641,37,FALSE)=0,"",VLOOKUP(A1537,Vertices!A$3:$AY$3641,37,FALSE))</f>
        <v>US Virgin Islands</v>
      </c>
    </row>
    <row r="1538" spans="1:28" x14ac:dyDescent="0.25">
      <c r="A1538" s="66" t="s">
        <v>17515</v>
      </c>
      <c r="B1538" s="66" t="s">
        <v>17515</v>
      </c>
      <c r="C1538" s="67"/>
      <c r="D1538" s="68"/>
      <c r="E1538" s="67"/>
      <c r="F1538" s="70"/>
      <c r="G1538" s="67"/>
      <c r="H1538" s="71"/>
      <c r="I1538" s="72"/>
      <c r="J1538" s="72"/>
      <c r="K1538" s="36"/>
      <c r="L1538" s="73"/>
      <c r="M1538" s="73"/>
      <c r="N1538" s="74"/>
      <c r="O1538" s="80" t="s">
        <v>179</v>
      </c>
      <c r="P1538" s="82">
        <v>42537.054965277777</v>
      </c>
      <c r="Q1538" s="80" t="s">
        <v>17527</v>
      </c>
      <c r="R1538" s="83" t="s">
        <v>17534</v>
      </c>
      <c r="S1538" s="80" t="s">
        <v>15532</v>
      </c>
      <c r="T1538" s="80"/>
      <c r="U1538" s="82">
        <v>42537.054965277777</v>
      </c>
      <c r="V1538" s="83" t="s">
        <v>17545</v>
      </c>
      <c r="W1538" s="80"/>
      <c r="X1538" s="80"/>
      <c r="Y1538" s="86" t="s">
        <v>17555</v>
      </c>
      <c r="Z1538" s="80"/>
      <c r="AA1538" s="80" t="str">
        <f>VLOOKUP(A1538,Vertices!A$3:$AY$3641,45,FALSE)</f>
        <v>en</v>
      </c>
      <c r="AB1538" s="80" t="str">
        <f>IF(VLOOKUP(A1538,Vertices!A$3:$AY$3641,37,FALSE)=0,"",VLOOKUP(A1538,Vertices!A$3:$AY$3641,37,FALSE))</f>
        <v>Nashville, TN</v>
      </c>
    </row>
    <row r="1539" spans="1:28" x14ac:dyDescent="0.25">
      <c r="A1539" s="66" t="s">
        <v>17516</v>
      </c>
      <c r="B1539" s="66" t="s">
        <v>16474</v>
      </c>
      <c r="C1539" s="67"/>
      <c r="D1539" s="68"/>
      <c r="E1539" s="67"/>
      <c r="F1539" s="70"/>
      <c r="G1539" s="67"/>
      <c r="H1539" s="71"/>
      <c r="I1539" s="72"/>
      <c r="J1539" s="72"/>
      <c r="K1539" s="36"/>
      <c r="L1539" s="73"/>
      <c r="M1539" s="73"/>
      <c r="N1539" s="74"/>
      <c r="O1539" s="80" t="s">
        <v>325</v>
      </c>
      <c r="P1539" s="82">
        <v>42537.055092592593</v>
      </c>
      <c r="Q1539" s="80" t="s">
        <v>17528</v>
      </c>
      <c r="R1539" s="83" t="s">
        <v>16577</v>
      </c>
      <c r="S1539" s="80" t="s">
        <v>16598</v>
      </c>
      <c r="T1539" s="80"/>
      <c r="U1539" s="82">
        <v>42537.055092592593</v>
      </c>
      <c r="V1539" s="83" t="s">
        <v>17546</v>
      </c>
      <c r="W1539" s="80"/>
      <c r="X1539" s="80"/>
      <c r="Y1539" s="86" t="s">
        <v>17556</v>
      </c>
      <c r="Z1539" s="80"/>
      <c r="AA1539" s="80" t="str">
        <f>VLOOKUP(A1539,Vertices!A$3:$AY$3641,45,FALSE)</f>
        <v>en</v>
      </c>
      <c r="AB1539" s="80" t="str">
        <f>IF(VLOOKUP(A1539,Vertices!A$3:$AY$3641,37,FALSE)=0,"",VLOOKUP(A1539,Vertices!A$3:$AY$3641,37,FALSE))</f>
        <v>Philadelphia, PA</v>
      </c>
    </row>
    <row r="1540" spans="1:28" x14ac:dyDescent="0.25">
      <c r="A1540" s="66" t="s">
        <v>17516</v>
      </c>
      <c r="B1540" s="66" t="s">
        <v>16420</v>
      </c>
      <c r="C1540" s="67"/>
      <c r="D1540" s="68"/>
      <c r="E1540" s="67"/>
      <c r="F1540" s="70"/>
      <c r="G1540" s="67"/>
      <c r="H1540" s="71"/>
      <c r="I1540" s="72"/>
      <c r="J1540" s="72"/>
      <c r="K1540" s="36"/>
      <c r="L1540" s="73"/>
      <c r="M1540" s="73"/>
      <c r="N1540" s="74"/>
      <c r="O1540" s="80" t="s">
        <v>325</v>
      </c>
      <c r="P1540" s="82">
        <v>42537.055092592593</v>
      </c>
      <c r="Q1540" s="80" t="s">
        <v>17528</v>
      </c>
      <c r="R1540" s="83" t="s">
        <v>16577</v>
      </c>
      <c r="S1540" s="80" t="s">
        <v>16598</v>
      </c>
      <c r="T1540" s="80"/>
      <c r="U1540" s="82">
        <v>42537.055092592593</v>
      </c>
      <c r="V1540" s="83" t="s">
        <v>17546</v>
      </c>
      <c r="W1540" s="80"/>
      <c r="X1540" s="80"/>
      <c r="Y1540" s="86" t="s">
        <v>17556</v>
      </c>
      <c r="Z1540" s="80"/>
      <c r="AA1540" s="80" t="str">
        <f>VLOOKUP(A1540,Vertices!A$3:$AY$3641,45,FALSE)</f>
        <v>en</v>
      </c>
      <c r="AB1540" s="80" t="str">
        <f>IF(VLOOKUP(A1540,Vertices!A$3:$AY$3641,37,FALSE)=0,"",VLOOKUP(A1540,Vertices!A$3:$AY$3641,37,FALSE))</f>
        <v>Philadelphia, PA</v>
      </c>
    </row>
    <row r="1541" spans="1:28" x14ac:dyDescent="0.25">
      <c r="A1541" s="89" t="s">
        <v>17517</v>
      </c>
      <c r="B1541" s="89" t="s">
        <v>17517</v>
      </c>
      <c r="C1541" s="112"/>
      <c r="D1541" s="115"/>
      <c r="E1541" s="112"/>
      <c r="F1541" s="111"/>
      <c r="G1541" s="112"/>
      <c r="H1541" s="116"/>
      <c r="I1541" s="113"/>
      <c r="J1541" s="113"/>
      <c r="K1541" s="117"/>
      <c r="L1541" s="118"/>
      <c r="M1541" s="118"/>
      <c r="N1541" s="103"/>
      <c r="O1541" s="107" t="s">
        <v>179</v>
      </c>
      <c r="P1541" s="108">
        <v>42537.055138888885</v>
      </c>
      <c r="Q1541" s="107" t="s">
        <v>17529</v>
      </c>
      <c r="R1541" s="109" t="s">
        <v>17535</v>
      </c>
      <c r="S1541" s="107" t="s">
        <v>17536</v>
      </c>
      <c r="T1541" s="107"/>
      <c r="U1541" s="108">
        <v>42537.055138888885</v>
      </c>
      <c r="V1541" s="109" t="s">
        <v>17547</v>
      </c>
      <c r="W1541" s="107"/>
      <c r="X1541" s="107"/>
      <c r="Y1541" s="110" t="s">
        <v>17557</v>
      </c>
      <c r="Z1541" s="107"/>
      <c r="AA1541" s="80" t="str">
        <f>VLOOKUP(A1541,Vertices!A$3:$AY$3641,45,FALSE)</f>
        <v>en</v>
      </c>
      <c r="AB1541" s="80" t="str">
        <f>IF(VLOOKUP(A1541,Vertices!A$3:$AY$3641,37,FALSE)=0,"",VLOOKUP(A1541,Vertices!A$3:$AY$3641,37,FALSE))</f>
        <v>Houston, TX</v>
      </c>
    </row>
    <row r="1542" spans="1:28" x14ac:dyDescent="0.25">
      <c r="A1542" s="66" t="s">
        <v>16232</v>
      </c>
      <c r="B1542" s="66" t="s">
        <v>17719</v>
      </c>
      <c r="C1542" s="67"/>
      <c r="D1542" s="68"/>
      <c r="E1542" s="67"/>
      <c r="F1542" s="70"/>
      <c r="G1542" s="67"/>
      <c r="H1542" s="71"/>
      <c r="I1542" s="72"/>
      <c r="J1542" s="72"/>
      <c r="K1542" s="36"/>
      <c r="L1542" s="73"/>
      <c r="M1542" s="73"/>
      <c r="N1542" s="74"/>
      <c r="O1542" s="80" t="s">
        <v>325</v>
      </c>
      <c r="P1542" s="82">
        <v>42537.047349537039</v>
      </c>
      <c r="Q1542" s="80" t="s">
        <v>17730</v>
      </c>
      <c r="R1542" s="80"/>
      <c r="S1542" s="80"/>
      <c r="T1542" s="80"/>
      <c r="U1542" s="82">
        <v>42537.047349537039</v>
      </c>
      <c r="V1542" s="83" t="s">
        <v>17838</v>
      </c>
      <c r="W1542" s="80"/>
      <c r="X1542" s="80"/>
      <c r="Y1542" s="86" t="s">
        <v>17925</v>
      </c>
      <c r="Z1542" s="80"/>
      <c r="AA1542" s="80" t="str">
        <f>VLOOKUP(A1542,Vertices!A$3:$AY$3641,45,FALSE)</f>
        <v>pt</v>
      </c>
      <c r="AB1542" s="80" t="str">
        <f>IF(VLOOKUP(A1542,Vertices!A$3:$AY$3641,37,FALSE)=0,"",VLOOKUP(A1542,Vertices!A$3:$AY$3641,37,FALSE))</f>
        <v xml:space="preserve">Na sua casa  </v>
      </c>
    </row>
    <row r="1543" spans="1:28" x14ac:dyDescent="0.25">
      <c r="A1543" s="66" t="s">
        <v>17646</v>
      </c>
      <c r="B1543" s="66" t="s">
        <v>17646</v>
      </c>
      <c r="C1543" s="67"/>
      <c r="D1543" s="68"/>
      <c r="E1543" s="67"/>
      <c r="F1543" s="70"/>
      <c r="G1543" s="67"/>
      <c r="H1543" s="71"/>
      <c r="I1543" s="72"/>
      <c r="J1543" s="72"/>
      <c r="K1543" s="36"/>
      <c r="L1543" s="73"/>
      <c r="M1543" s="73"/>
      <c r="N1543" s="74"/>
      <c r="O1543" s="80" t="s">
        <v>179</v>
      </c>
      <c r="P1543" s="82">
        <v>42537.047361111108</v>
      </c>
      <c r="Q1543" s="80" t="s">
        <v>17731</v>
      </c>
      <c r="R1543" s="80"/>
      <c r="S1543" s="80"/>
      <c r="T1543" s="80"/>
      <c r="U1543" s="82">
        <v>42537.047361111108</v>
      </c>
      <c r="V1543" s="83" t="s">
        <v>17839</v>
      </c>
      <c r="W1543" s="80"/>
      <c r="X1543" s="80"/>
      <c r="Y1543" s="86" t="s">
        <v>17926</v>
      </c>
      <c r="Z1543" s="80"/>
      <c r="AA1543" s="80" t="str">
        <f>VLOOKUP(A1543,Vertices!A$3:$AY$3641,45,FALSE)</f>
        <v>pt</v>
      </c>
      <c r="AB1543" s="80" t="str">
        <f>IF(VLOOKUP(A1543,Vertices!A$3:$AY$3641,37,FALSE)=0,"",VLOOKUP(A1543,Vertices!A$3:$AY$3641,37,FALSE))</f>
        <v>sul</v>
      </c>
    </row>
    <row r="1544" spans="1:28" x14ac:dyDescent="0.25">
      <c r="A1544" s="66" t="s">
        <v>17647</v>
      </c>
      <c r="B1544" s="66" t="s">
        <v>17647</v>
      </c>
      <c r="C1544" s="67"/>
      <c r="D1544" s="68"/>
      <c r="E1544" s="67"/>
      <c r="F1544" s="70"/>
      <c r="G1544" s="67"/>
      <c r="H1544" s="71"/>
      <c r="I1544" s="72"/>
      <c r="J1544" s="72"/>
      <c r="K1544" s="36"/>
      <c r="L1544" s="73"/>
      <c r="M1544" s="73"/>
      <c r="N1544" s="74"/>
      <c r="O1544" s="80" t="s">
        <v>179</v>
      </c>
      <c r="P1544" s="82">
        <v>42537.047488425924</v>
      </c>
      <c r="Q1544" s="80" t="s">
        <v>17732</v>
      </c>
      <c r="R1544" s="83" t="s">
        <v>8175</v>
      </c>
      <c r="S1544" s="80" t="s">
        <v>8180</v>
      </c>
      <c r="T1544" s="80" t="s">
        <v>17829</v>
      </c>
      <c r="U1544" s="82">
        <v>42537.047488425924</v>
      </c>
      <c r="V1544" s="83" t="s">
        <v>17840</v>
      </c>
      <c r="W1544" s="80"/>
      <c r="X1544" s="80"/>
      <c r="Y1544" s="86" t="s">
        <v>17927</v>
      </c>
      <c r="Z1544" s="80"/>
      <c r="AA1544" s="80" t="str">
        <f>VLOOKUP(A1544,Vertices!A$3:$AY$3641,45,FALSE)</f>
        <v>es</v>
      </c>
      <c r="AB1544" s="80" t="str">
        <f>IF(VLOOKUP(A1544,Vertices!A$3:$AY$3641,37,FALSE)=0,"",VLOOKUP(A1544,Vertices!A$3:$AY$3641,37,FALSE))</f>
        <v/>
      </c>
    </row>
    <row r="1545" spans="1:28" x14ac:dyDescent="0.25">
      <c r="A1545" s="66" t="s">
        <v>17648</v>
      </c>
      <c r="B1545" s="66" t="s">
        <v>17648</v>
      </c>
      <c r="C1545" s="67"/>
      <c r="D1545" s="68"/>
      <c r="E1545" s="67"/>
      <c r="F1545" s="70"/>
      <c r="G1545" s="67"/>
      <c r="H1545" s="71"/>
      <c r="I1545" s="72"/>
      <c r="J1545" s="72"/>
      <c r="K1545" s="36"/>
      <c r="L1545" s="73"/>
      <c r="M1545" s="73"/>
      <c r="N1545" s="74"/>
      <c r="O1545" s="80" t="s">
        <v>179</v>
      </c>
      <c r="P1545" s="82">
        <v>42537.047511574077</v>
      </c>
      <c r="Q1545" s="80" t="s">
        <v>17733</v>
      </c>
      <c r="R1545" s="83" t="s">
        <v>17795</v>
      </c>
      <c r="S1545" s="80" t="s">
        <v>475</v>
      </c>
      <c r="T1545" s="80" t="s">
        <v>17830</v>
      </c>
      <c r="U1545" s="82">
        <v>42537.047511574077</v>
      </c>
      <c r="V1545" s="83" t="s">
        <v>17841</v>
      </c>
      <c r="W1545" s="80"/>
      <c r="X1545" s="80"/>
      <c r="Y1545" s="86" t="s">
        <v>17928</v>
      </c>
      <c r="Z1545" s="80"/>
      <c r="AA1545" s="80" t="str">
        <f>VLOOKUP(A1545,Vertices!A$3:$AY$3641,45,FALSE)</f>
        <v>de</v>
      </c>
      <c r="AB1545" s="80" t="str">
        <f>IF(VLOOKUP(A1545,Vertices!A$3:$AY$3641,37,FALSE)=0,"",VLOOKUP(A1545,Vertices!A$3:$AY$3641,37,FALSE))</f>
        <v/>
      </c>
    </row>
    <row r="1546" spans="1:28" x14ac:dyDescent="0.25">
      <c r="A1546" s="66" t="s">
        <v>17649</v>
      </c>
      <c r="B1546" s="66" t="s">
        <v>15191</v>
      </c>
      <c r="C1546" s="67"/>
      <c r="D1546" s="68"/>
      <c r="E1546" s="67"/>
      <c r="F1546" s="70"/>
      <c r="G1546" s="67"/>
      <c r="H1546" s="71"/>
      <c r="I1546" s="72"/>
      <c r="J1546" s="72"/>
      <c r="K1546" s="36"/>
      <c r="L1546" s="73"/>
      <c r="M1546" s="73"/>
      <c r="N1546" s="74"/>
      <c r="O1546" s="80" t="s">
        <v>325</v>
      </c>
      <c r="P1546" s="82">
        <v>42537.047511574077</v>
      </c>
      <c r="Q1546" s="80" t="s">
        <v>16552</v>
      </c>
      <c r="R1546" s="83" t="s">
        <v>15211</v>
      </c>
      <c r="S1546" s="80" t="s">
        <v>2042</v>
      </c>
      <c r="T1546" s="80" t="s">
        <v>517</v>
      </c>
      <c r="U1546" s="82">
        <v>42537.047511574077</v>
      </c>
      <c r="V1546" s="83" t="s">
        <v>17842</v>
      </c>
      <c r="W1546" s="80"/>
      <c r="X1546" s="80"/>
      <c r="Y1546" s="86" t="s">
        <v>17929</v>
      </c>
      <c r="Z1546" s="80"/>
      <c r="AA1546" s="80" t="str">
        <f>VLOOKUP(A1546,Vertices!A$3:$AY$3641,45,FALSE)</f>
        <v>es</v>
      </c>
      <c r="AB1546" s="80" t="str">
        <f>IF(VLOOKUP(A1546,Vertices!A$3:$AY$3641,37,FALSE)=0,"",VLOOKUP(A1546,Vertices!A$3:$AY$3641,37,FALSE))</f>
        <v>Nueva Guatemala de la Asunción</v>
      </c>
    </row>
    <row r="1547" spans="1:28" x14ac:dyDescent="0.25">
      <c r="A1547" s="66" t="s">
        <v>17649</v>
      </c>
      <c r="B1547" s="66" t="s">
        <v>15175</v>
      </c>
      <c r="C1547" s="67"/>
      <c r="D1547" s="68"/>
      <c r="E1547" s="67"/>
      <c r="F1547" s="70"/>
      <c r="G1547" s="67"/>
      <c r="H1547" s="71"/>
      <c r="I1547" s="72"/>
      <c r="J1547" s="72"/>
      <c r="K1547" s="36"/>
      <c r="L1547" s="73"/>
      <c r="M1547" s="73"/>
      <c r="N1547" s="74"/>
      <c r="O1547" s="80" t="s">
        <v>325</v>
      </c>
      <c r="P1547" s="82">
        <v>42537.047511574077</v>
      </c>
      <c r="Q1547" s="80" t="s">
        <v>16552</v>
      </c>
      <c r="R1547" s="83" t="s">
        <v>15211</v>
      </c>
      <c r="S1547" s="80" t="s">
        <v>2042</v>
      </c>
      <c r="T1547" s="80" t="s">
        <v>517</v>
      </c>
      <c r="U1547" s="82">
        <v>42537.047511574077</v>
      </c>
      <c r="V1547" s="83" t="s">
        <v>17842</v>
      </c>
      <c r="W1547" s="80"/>
      <c r="X1547" s="80"/>
      <c r="Y1547" s="86" t="s">
        <v>17929</v>
      </c>
      <c r="Z1547" s="80"/>
      <c r="AA1547" s="80" t="str">
        <f>VLOOKUP(A1547,Vertices!A$3:$AY$3641,45,FALSE)</f>
        <v>es</v>
      </c>
      <c r="AB1547" s="80" t="str">
        <f>IF(VLOOKUP(A1547,Vertices!A$3:$AY$3641,37,FALSE)=0,"",VLOOKUP(A1547,Vertices!A$3:$AY$3641,37,FALSE))</f>
        <v>Nueva Guatemala de la Asunción</v>
      </c>
    </row>
    <row r="1548" spans="1:28" x14ac:dyDescent="0.25">
      <c r="A1548" s="66" t="s">
        <v>17650</v>
      </c>
      <c r="B1548" s="66" t="s">
        <v>14056</v>
      </c>
      <c r="C1548" s="67"/>
      <c r="D1548" s="68"/>
      <c r="E1548" s="67"/>
      <c r="F1548" s="70"/>
      <c r="G1548" s="67"/>
      <c r="H1548" s="71"/>
      <c r="I1548" s="72"/>
      <c r="J1548" s="72"/>
      <c r="K1548" s="36"/>
      <c r="L1548" s="73"/>
      <c r="M1548" s="73"/>
      <c r="N1548" s="74"/>
      <c r="O1548" s="80" t="s">
        <v>325</v>
      </c>
      <c r="P1548" s="82">
        <v>42537.047569444447</v>
      </c>
      <c r="Q1548" s="80" t="s">
        <v>14910</v>
      </c>
      <c r="R1548" s="80" t="s">
        <v>14924</v>
      </c>
      <c r="S1548" s="80" t="s">
        <v>14930</v>
      </c>
      <c r="T1548" s="80"/>
      <c r="U1548" s="82">
        <v>42537.047569444447</v>
      </c>
      <c r="V1548" s="83" t="s">
        <v>17843</v>
      </c>
      <c r="W1548" s="80"/>
      <c r="X1548" s="80"/>
      <c r="Y1548" s="86" t="s">
        <v>17930</v>
      </c>
      <c r="Z1548" s="80"/>
      <c r="AA1548" s="80" t="str">
        <f>VLOOKUP(A1548,Vertices!A$3:$AY$3641,45,FALSE)</f>
        <v>en</v>
      </c>
      <c r="AB1548" s="80" t="str">
        <f>IF(VLOOKUP(A1548,Vertices!A$3:$AY$3641,37,FALSE)=0,"",VLOOKUP(A1548,Vertices!A$3:$AY$3641,37,FALSE))</f>
        <v/>
      </c>
    </row>
    <row r="1549" spans="1:28" x14ac:dyDescent="0.25">
      <c r="A1549" s="66" t="s">
        <v>17651</v>
      </c>
      <c r="B1549" s="66" t="s">
        <v>16226</v>
      </c>
      <c r="C1549" s="67"/>
      <c r="D1549" s="68"/>
      <c r="E1549" s="67"/>
      <c r="F1549" s="70"/>
      <c r="G1549" s="67"/>
      <c r="H1549" s="71"/>
      <c r="I1549" s="72"/>
      <c r="J1549" s="72"/>
      <c r="K1549" s="36"/>
      <c r="L1549" s="73"/>
      <c r="M1549" s="73"/>
      <c r="N1549" s="74"/>
      <c r="O1549" s="80" t="s">
        <v>325</v>
      </c>
      <c r="P1549" s="82">
        <v>42537.047893518517</v>
      </c>
      <c r="Q1549" s="80" t="s">
        <v>16519</v>
      </c>
      <c r="R1549" s="83" t="s">
        <v>16247</v>
      </c>
      <c r="S1549" s="80" t="s">
        <v>475</v>
      </c>
      <c r="T1549" s="80"/>
      <c r="U1549" s="82">
        <v>42537.047893518517</v>
      </c>
      <c r="V1549" s="83" t="s">
        <v>17844</v>
      </c>
      <c r="W1549" s="80"/>
      <c r="X1549" s="80"/>
      <c r="Y1549" s="86" t="s">
        <v>17931</v>
      </c>
      <c r="Z1549" s="80"/>
      <c r="AA1549" s="80" t="str">
        <f>VLOOKUP(A1549,Vertices!A$3:$AY$3641,45,FALSE)</f>
        <v>es</v>
      </c>
      <c r="AB1549" s="80" t="str">
        <f>IF(VLOOKUP(A1549,Vertices!A$3:$AY$3641,37,FALSE)=0,"",VLOOKUP(A1549,Vertices!A$3:$AY$3641,37,FALSE))</f>
        <v>Mexico</v>
      </c>
    </row>
    <row r="1550" spans="1:28" x14ac:dyDescent="0.25">
      <c r="A1550" s="66" t="s">
        <v>17652</v>
      </c>
      <c r="B1550" s="66" t="s">
        <v>17652</v>
      </c>
      <c r="C1550" s="67"/>
      <c r="D1550" s="68"/>
      <c r="E1550" s="67"/>
      <c r="F1550" s="70"/>
      <c r="G1550" s="67"/>
      <c r="H1550" s="71"/>
      <c r="I1550" s="72"/>
      <c r="J1550" s="72"/>
      <c r="K1550" s="36"/>
      <c r="L1550" s="73"/>
      <c r="M1550" s="73"/>
      <c r="N1550" s="74"/>
      <c r="O1550" s="80" t="s">
        <v>179</v>
      </c>
      <c r="P1550" s="82">
        <v>42537.047592592593</v>
      </c>
      <c r="Q1550" s="80" t="s">
        <v>17734</v>
      </c>
      <c r="R1550" s="80"/>
      <c r="S1550" s="80"/>
      <c r="T1550" s="80"/>
      <c r="U1550" s="82">
        <v>42537.047592592593</v>
      </c>
      <c r="V1550" s="83" t="s">
        <v>17845</v>
      </c>
      <c r="W1550" s="80"/>
      <c r="X1550" s="80"/>
      <c r="Y1550" s="86" t="s">
        <v>17932</v>
      </c>
      <c r="Z1550" s="80"/>
      <c r="AA1550" s="80" t="str">
        <f>VLOOKUP(A1550,Vertices!A$3:$AY$3641,45,FALSE)</f>
        <v>pt</v>
      </c>
      <c r="AB1550" s="80" t="str">
        <f>IF(VLOOKUP(A1550,Vertices!A$3:$AY$3641,37,FALSE)=0,"",VLOOKUP(A1550,Vertices!A$3:$AY$3641,37,FALSE))</f>
        <v>Madrid, Comunidad de Madrid</v>
      </c>
    </row>
    <row r="1551" spans="1:28" x14ac:dyDescent="0.25">
      <c r="A1551" s="66" t="s">
        <v>17653</v>
      </c>
      <c r="B1551" s="66" t="s">
        <v>17652</v>
      </c>
      <c r="C1551" s="67"/>
      <c r="D1551" s="68"/>
      <c r="E1551" s="67"/>
      <c r="F1551" s="70"/>
      <c r="G1551" s="67"/>
      <c r="H1551" s="71"/>
      <c r="I1551" s="72"/>
      <c r="J1551" s="72"/>
      <c r="K1551" s="36"/>
      <c r="L1551" s="73"/>
      <c r="M1551" s="73"/>
      <c r="N1551" s="74"/>
      <c r="O1551" s="80" t="s">
        <v>325</v>
      </c>
      <c r="P1551" s="82">
        <v>42537.04792824074</v>
      </c>
      <c r="Q1551" s="80" t="s">
        <v>17735</v>
      </c>
      <c r="R1551" s="80"/>
      <c r="S1551" s="80"/>
      <c r="T1551" s="80"/>
      <c r="U1551" s="82">
        <v>42537.04792824074</v>
      </c>
      <c r="V1551" s="83" t="s">
        <v>17846</v>
      </c>
      <c r="W1551" s="80"/>
      <c r="X1551" s="80"/>
      <c r="Y1551" s="86" t="s">
        <v>17933</v>
      </c>
      <c r="Z1551" s="80"/>
      <c r="AA1551" s="80" t="str">
        <f>VLOOKUP(A1551,Vertices!A$3:$AY$3641,45,FALSE)</f>
        <v>pt</v>
      </c>
      <c r="AB1551" s="80" t="str">
        <f>IF(VLOOKUP(A1551,Vertices!A$3:$AY$3641,37,FALSE)=0,"",VLOOKUP(A1551,Vertices!A$3:$AY$3641,37,FALSE))</f>
        <v>Agrolândia-SC</v>
      </c>
    </row>
    <row r="1552" spans="1:28" x14ac:dyDescent="0.25">
      <c r="A1552" s="66" t="s">
        <v>17654</v>
      </c>
      <c r="B1552" s="66" t="s">
        <v>17654</v>
      </c>
      <c r="C1552" s="67"/>
      <c r="D1552" s="68"/>
      <c r="E1552" s="67"/>
      <c r="F1552" s="70"/>
      <c r="G1552" s="67"/>
      <c r="H1552" s="71"/>
      <c r="I1552" s="72"/>
      <c r="J1552" s="72"/>
      <c r="K1552" s="36"/>
      <c r="L1552" s="73"/>
      <c r="M1552" s="73"/>
      <c r="N1552" s="74"/>
      <c r="O1552" s="80" t="s">
        <v>179</v>
      </c>
      <c r="P1552" s="82">
        <v>42537.048159722224</v>
      </c>
      <c r="Q1552" s="80" t="s">
        <v>17736</v>
      </c>
      <c r="R1552" s="80"/>
      <c r="S1552" s="80"/>
      <c r="T1552" s="80"/>
      <c r="U1552" s="82">
        <v>42537.048159722224</v>
      </c>
      <c r="V1552" s="83" t="s">
        <v>17847</v>
      </c>
      <c r="W1552" s="80"/>
      <c r="X1552" s="80"/>
      <c r="Y1552" s="86" t="s">
        <v>17934</v>
      </c>
      <c r="Z1552" s="80"/>
      <c r="AA1552" s="80" t="str">
        <f>VLOOKUP(A1552,Vertices!A$3:$AY$3641,45,FALSE)</f>
        <v>pt</v>
      </c>
      <c r="AB1552" s="80" t="str">
        <f>IF(VLOOKUP(A1552,Vertices!A$3:$AY$3641,37,FALSE)=0,"",VLOOKUP(A1552,Vertices!A$3:$AY$3641,37,FALSE))</f>
        <v/>
      </c>
    </row>
    <row r="1553" spans="1:28" x14ac:dyDescent="0.25">
      <c r="A1553" s="66" t="s">
        <v>17655</v>
      </c>
      <c r="B1553" s="66" t="s">
        <v>17655</v>
      </c>
      <c r="C1553" s="67"/>
      <c r="D1553" s="68"/>
      <c r="E1553" s="67"/>
      <c r="F1553" s="70"/>
      <c r="G1553" s="67"/>
      <c r="H1553" s="71"/>
      <c r="I1553" s="72"/>
      <c r="J1553" s="72"/>
      <c r="K1553" s="36"/>
      <c r="L1553" s="73"/>
      <c r="M1553" s="73"/>
      <c r="N1553" s="74"/>
      <c r="O1553" s="80" t="s">
        <v>179</v>
      </c>
      <c r="P1553" s="82">
        <v>42537.048182870371</v>
      </c>
      <c r="Q1553" s="80" t="s">
        <v>17737</v>
      </c>
      <c r="R1553" s="80"/>
      <c r="S1553" s="80"/>
      <c r="T1553" s="80"/>
      <c r="U1553" s="82">
        <v>42537.048182870371</v>
      </c>
      <c r="V1553" s="83" t="s">
        <v>17848</v>
      </c>
      <c r="W1553" s="80"/>
      <c r="X1553" s="80"/>
      <c r="Y1553" s="86" t="s">
        <v>17935</v>
      </c>
      <c r="Z1553" s="80"/>
      <c r="AA1553" s="80" t="str">
        <f>VLOOKUP(A1553,Vertices!A$3:$AY$3641,45,FALSE)</f>
        <v>es</v>
      </c>
      <c r="AB1553" s="80" t="str">
        <f>IF(VLOOKUP(A1553,Vertices!A$3:$AY$3641,37,FALSE)=0,"",VLOOKUP(A1553,Vertices!A$3:$AY$3641,37,FALSE))</f>
        <v/>
      </c>
    </row>
    <row r="1554" spans="1:28" x14ac:dyDescent="0.25">
      <c r="A1554" s="66" t="s">
        <v>17656</v>
      </c>
      <c r="B1554" s="66" t="s">
        <v>17720</v>
      </c>
      <c r="C1554" s="67"/>
      <c r="D1554" s="68"/>
      <c r="E1554" s="67"/>
      <c r="F1554" s="70"/>
      <c r="G1554" s="67"/>
      <c r="H1554" s="71"/>
      <c r="I1554" s="72"/>
      <c r="J1554" s="72"/>
      <c r="K1554" s="36"/>
      <c r="L1554" s="73"/>
      <c r="M1554" s="73"/>
      <c r="N1554" s="74"/>
      <c r="O1554" s="80" t="s">
        <v>326</v>
      </c>
      <c r="P1554" s="82">
        <v>42537.048217592594</v>
      </c>
      <c r="Q1554" s="80" t="s">
        <v>17738</v>
      </c>
      <c r="R1554" s="80"/>
      <c r="S1554" s="80"/>
      <c r="T1554" s="80"/>
      <c r="U1554" s="82">
        <v>42537.048217592594</v>
      </c>
      <c r="V1554" s="83" t="s">
        <v>17849</v>
      </c>
      <c r="W1554" s="80"/>
      <c r="X1554" s="80"/>
      <c r="Y1554" s="86" t="s">
        <v>17936</v>
      </c>
      <c r="Z1554" s="86" t="s">
        <v>18012</v>
      </c>
      <c r="AA1554" s="80" t="str">
        <f>VLOOKUP(A1554,Vertices!A$3:$AY$3641,45,FALSE)</f>
        <v>en</v>
      </c>
      <c r="AB1554" s="80" t="str">
        <f>IF(VLOOKUP(A1554,Vertices!A$3:$AY$3641,37,FALSE)=0,"",VLOOKUP(A1554,Vertices!A$3:$AY$3641,37,FALSE))</f>
        <v>Miami University</v>
      </c>
    </row>
    <row r="1555" spans="1:28" x14ac:dyDescent="0.25">
      <c r="A1555" s="66" t="s">
        <v>17657</v>
      </c>
      <c r="B1555" s="66" t="s">
        <v>17657</v>
      </c>
      <c r="C1555" s="67"/>
      <c r="D1555" s="68"/>
      <c r="E1555" s="67"/>
      <c r="F1555" s="70"/>
      <c r="G1555" s="67"/>
      <c r="H1555" s="71"/>
      <c r="I1555" s="72"/>
      <c r="J1555" s="72"/>
      <c r="K1555" s="36"/>
      <c r="L1555" s="73"/>
      <c r="M1555" s="73"/>
      <c r="N1555" s="74"/>
      <c r="O1555" s="80" t="s">
        <v>179</v>
      </c>
      <c r="P1555" s="82">
        <v>42537.04828703704</v>
      </c>
      <c r="Q1555" s="80" t="s">
        <v>17739</v>
      </c>
      <c r="R1555" s="83" t="s">
        <v>15519</v>
      </c>
      <c r="S1555" s="80" t="s">
        <v>489</v>
      </c>
      <c r="T1555" s="80"/>
      <c r="U1555" s="82">
        <v>42537.04828703704</v>
      </c>
      <c r="V1555" s="83" t="s">
        <v>17850</v>
      </c>
      <c r="W1555" s="80"/>
      <c r="X1555" s="80"/>
      <c r="Y1555" s="86" t="s">
        <v>17937</v>
      </c>
      <c r="Z1555" s="80"/>
      <c r="AA1555" s="80" t="str">
        <f>VLOOKUP(A1555,Vertices!A$3:$AY$3641,45,FALSE)</f>
        <v>en</v>
      </c>
      <c r="AB1555" s="80" t="str">
        <f>IF(VLOOKUP(A1555,Vertices!A$3:$AY$3641,37,FALSE)=0,"",VLOOKUP(A1555,Vertices!A$3:$AY$3641,37,FALSE))</f>
        <v>Sheffield, UK</v>
      </c>
    </row>
    <row r="1556" spans="1:28" x14ac:dyDescent="0.25">
      <c r="A1556" s="66" t="s">
        <v>17658</v>
      </c>
      <c r="B1556" s="66" t="s">
        <v>14477</v>
      </c>
      <c r="C1556" s="67"/>
      <c r="D1556" s="68"/>
      <c r="E1556" s="67"/>
      <c r="F1556" s="70"/>
      <c r="G1556" s="67"/>
      <c r="H1556" s="71"/>
      <c r="I1556" s="72"/>
      <c r="J1556" s="72"/>
      <c r="K1556" s="36"/>
      <c r="L1556" s="73"/>
      <c r="M1556" s="73"/>
      <c r="N1556" s="74"/>
      <c r="O1556" s="80" t="s">
        <v>325</v>
      </c>
      <c r="P1556" s="82">
        <v>42537.048229166663</v>
      </c>
      <c r="Q1556" s="80" t="s">
        <v>17740</v>
      </c>
      <c r="R1556" s="83" t="s">
        <v>14524</v>
      </c>
      <c r="S1556" s="80" t="s">
        <v>8180</v>
      </c>
      <c r="T1556" s="80"/>
      <c r="U1556" s="82">
        <v>42537.048229166663</v>
      </c>
      <c r="V1556" s="83" t="s">
        <v>17851</v>
      </c>
      <c r="W1556" s="80"/>
      <c r="X1556" s="80"/>
      <c r="Y1556" s="86" t="s">
        <v>17938</v>
      </c>
      <c r="Z1556" s="80"/>
      <c r="AA1556" s="80" t="str">
        <f>VLOOKUP(A1556,Vertices!A$3:$AY$3641,45,FALSE)</f>
        <v>pt</v>
      </c>
      <c r="AB1556" s="80" t="str">
        <f>IF(VLOOKUP(A1556,Vertices!A$3:$AY$3641,37,FALSE)=0,"",VLOOKUP(A1556,Vertices!A$3:$AY$3641,37,FALSE))</f>
        <v/>
      </c>
    </row>
    <row r="1557" spans="1:28" x14ac:dyDescent="0.25">
      <c r="A1557" s="66" t="s">
        <v>17658</v>
      </c>
      <c r="B1557" s="66" t="s">
        <v>14477</v>
      </c>
      <c r="C1557" s="67"/>
      <c r="D1557" s="68"/>
      <c r="E1557" s="67"/>
      <c r="F1557" s="70"/>
      <c r="G1557" s="67"/>
      <c r="H1557" s="71"/>
      <c r="I1557" s="72"/>
      <c r="J1557" s="72"/>
      <c r="K1557" s="36"/>
      <c r="L1557" s="73"/>
      <c r="M1557" s="73"/>
      <c r="N1557" s="74"/>
      <c r="O1557" s="80" t="s">
        <v>325</v>
      </c>
      <c r="P1557" s="82">
        <v>42537.048391203702</v>
      </c>
      <c r="Q1557" s="80" t="s">
        <v>17741</v>
      </c>
      <c r="R1557" s="80" t="s">
        <v>17796</v>
      </c>
      <c r="S1557" s="80" t="s">
        <v>17824</v>
      </c>
      <c r="T1557" s="80"/>
      <c r="U1557" s="82">
        <v>42537.048391203702</v>
      </c>
      <c r="V1557" s="83" t="s">
        <v>17852</v>
      </c>
      <c r="W1557" s="80"/>
      <c r="X1557" s="80"/>
      <c r="Y1557" s="86" t="s">
        <v>17939</v>
      </c>
      <c r="Z1557" s="80"/>
      <c r="AA1557" s="80" t="str">
        <f>VLOOKUP(A1557,Vertices!A$3:$AY$3641,45,FALSE)</f>
        <v>pt</v>
      </c>
      <c r="AB1557" s="80" t="str">
        <f>IF(VLOOKUP(A1557,Vertices!A$3:$AY$3641,37,FALSE)=0,"",VLOOKUP(A1557,Vertices!A$3:$AY$3641,37,FALSE))</f>
        <v/>
      </c>
    </row>
    <row r="1558" spans="1:28" x14ac:dyDescent="0.25">
      <c r="A1558" s="66" t="s">
        <v>17659</v>
      </c>
      <c r="B1558" s="66" t="s">
        <v>1879</v>
      </c>
      <c r="C1558" s="67"/>
      <c r="D1558" s="68"/>
      <c r="E1558" s="67"/>
      <c r="F1558" s="70"/>
      <c r="G1558" s="67"/>
      <c r="H1558" s="71"/>
      <c r="I1558" s="72"/>
      <c r="J1558" s="72"/>
      <c r="K1558" s="36"/>
      <c r="L1558" s="73"/>
      <c r="M1558" s="73"/>
      <c r="N1558" s="74"/>
      <c r="O1558" s="80" t="s">
        <v>325</v>
      </c>
      <c r="P1558" s="82">
        <v>42537.048356481479</v>
      </c>
      <c r="Q1558" s="80" t="s">
        <v>1910</v>
      </c>
      <c r="R1558" s="83" t="s">
        <v>1996</v>
      </c>
      <c r="S1558" s="80" t="s">
        <v>2042</v>
      </c>
      <c r="T1558" s="80" t="s">
        <v>2066</v>
      </c>
      <c r="U1558" s="82">
        <v>42537.048356481479</v>
      </c>
      <c r="V1558" s="83" t="s">
        <v>17853</v>
      </c>
      <c r="W1558" s="80"/>
      <c r="X1558" s="80"/>
      <c r="Y1558" s="86" t="s">
        <v>17940</v>
      </c>
      <c r="Z1558" s="80"/>
      <c r="AA1558" s="80" t="str">
        <f>VLOOKUP(A1558,Vertices!A$3:$AY$3641,45,FALSE)</f>
        <v>es</v>
      </c>
      <c r="AB1558" s="80" t="str">
        <f>IF(VLOOKUP(A1558,Vertices!A$3:$AY$3641,37,FALSE)=0,"",VLOOKUP(A1558,Vertices!A$3:$AY$3641,37,FALSE))</f>
        <v>San Cristóbal</v>
      </c>
    </row>
    <row r="1559" spans="1:28" x14ac:dyDescent="0.25">
      <c r="A1559" s="66" t="s">
        <v>17659</v>
      </c>
      <c r="B1559" s="66" t="s">
        <v>3296</v>
      </c>
      <c r="C1559" s="67"/>
      <c r="D1559" s="68"/>
      <c r="E1559" s="67"/>
      <c r="F1559" s="70"/>
      <c r="G1559" s="67"/>
      <c r="H1559" s="71"/>
      <c r="I1559" s="72"/>
      <c r="J1559" s="72"/>
      <c r="K1559" s="36"/>
      <c r="L1559" s="73"/>
      <c r="M1559" s="73"/>
      <c r="N1559" s="74"/>
      <c r="O1559" s="80" t="s">
        <v>325</v>
      </c>
      <c r="P1559" s="82">
        <v>42537.048425925925</v>
      </c>
      <c r="Q1559" s="80" t="s">
        <v>3361</v>
      </c>
      <c r="R1559" s="83" t="s">
        <v>3425</v>
      </c>
      <c r="S1559" s="80" t="s">
        <v>478</v>
      </c>
      <c r="T1559" s="80"/>
      <c r="U1559" s="82">
        <v>42537.048425925925</v>
      </c>
      <c r="V1559" s="83" t="s">
        <v>17854</v>
      </c>
      <c r="W1559" s="80"/>
      <c r="X1559" s="80"/>
      <c r="Y1559" s="86" t="s">
        <v>17941</v>
      </c>
      <c r="Z1559" s="80"/>
      <c r="AA1559" s="80" t="str">
        <f>VLOOKUP(A1559,Vertices!A$3:$AY$3641,45,FALSE)</f>
        <v>es</v>
      </c>
      <c r="AB1559" s="80" t="str">
        <f>IF(VLOOKUP(A1559,Vertices!A$3:$AY$3641,37,FALSE)=0,"",VLOOKUP(A1559,Vertices!A$3:$AY$3641,37,FALSE))</f>
        <v>San Cristóbal</v>
      </c>
    </row>
    <row r="1560" spans="1:28" x14ac:dyDescent="0.25">
      <c r="A1560" s="66" t="s">
        <v>17659</v>
      </c>
      <c r="B1560" s="66" t="s">
        <v>1878</v>
      </c>
      <c r="C1560" s="67"/>
      <c r="D1560" s="68"/>
      <c r="E1560" s="67"/>
      <c r="F1560" s="70"/>
      <c r="G1560" s="67"/>
      <c r="H1560" s="71"/>
      <c r="I1560" s="72"/>
      <c r="J1560" s="72"/>
      <c r="K1560" s="36"/>
      <c r="L1560" s="73"/>
      <c r="M1560" s="73"/>
      <c r="N1560" s="74"/>
      <c r="O1560" s="80" t="s">
        <v>325</v>
      </c>
      <c r="P1560" s="82">
        <v>42537.048356481479</v>
      </c>
      <c r="Q1560" s="80" t="s">
        <v>1910</v>
      </c>
      <c r="R1560" s="83" t="s">
        <v>1996</v>
      </c>
      <c r="S1560" s="80" t="s">
        <v>2042</v>
      </c>
      <c r="T1560" s="80" t="s">
        <v>2066</v>
      </c>
      <c r="U1560" s="82">
        <v>42537.048356481479</v>
      </c>
      <c r="V1560" s="83" t="s">
        <v>17853</v>
      </c>
      <c r="W1560" s="80"/>
      <c r="X1560" s="80"/>
      <c r="Y1560" s="86" t="s">
        <v>17940</v>
      </c>
      <c r="Z1560" s="80"/>
      <c r="AA1560" s="80" t="str">
        <f>VLOOKUP(A1560,Vertices!A$3:$AY$3641,45,FALSE)</f>
        <v>es</v>
      </c>
      <c r="AB1560" s="80" t="str">
        <f>IF(VLOOKUP(A1560,Vertices!A$3:$AY$3641,37,FALSE)=0,"",VLOOKUP(A1560,Vertices!A$3:$AY$3641,37,FALSE))</f>
        <v>San Cristóbal</v>
      </c>
    </row>
    <row r="1561" spans="1:28" x14ac:dyDescent="0.25">
      <c r="A1561" s="66" t="s">
        <v>17660</v>
      </c>
      <c r="B1561" s="66" t="s">
        <v>17660</v>
      </c>
      <c r="C1561" s="67"/>
      <c r="D1561" s="68"/>
      <c r="E1561" s="67"/>
      <c r="F1561" s="70"/>
      <c r="G1561" s="67"/>
      <c r="H1561" s="71"/>
      <c r="I1561" s="72"/>
      <c r="J1561" s="72"/>
      <c r="K1561" s="36"/>
      <c r="L1561" s="73"/>
      <c r="M1561" s="73"/>
      <c r="N1561" s="74"/>
      <c r="O1561" s="80" t="s">
        <v>179</v>
      </c>
      <c r="P1561" s="82">
        <v>42537.048668981479</v>
      </c>
      <c r="Q1561" s="80" t="s">
        <v>17742</v>
      </c>
      <c r="R1561" s="83" t="s">
        <v>17797</v>
      </c>
      <c r="S1561" s="80" t="s">
        <v>505</v>
      </c>
      <c r="T1561" s="80"/>
      <c r="U1561" s="82">
        <v>42537.048668981479</v>
      </c>
      <c r="V1561" s="83" t="s">
        <v>17855</v>
      </c>
      <c r="W1561" s="80"/>
      <c r="X1561" s="80"/>
      <c r="Y1561" s="86" t="s">
        <v>17942</v>
      </c>
      <c r="Z1561" s="80"/>
      <c r="AA1561" s="80" t="str">
        <f>VLOOKUP(A1561,Vertices!A$3:$AY$3641,45,FALSE)</f>
        <v>en</v>
      </c>
      <c r="AB1561" s="80" t="str">
        <f>IF(VLOOKUP(A1561,Vertices!A$3:$AY$3641,37,FALSE)=0,"",VLOOKUP(A1561,Vertices!A$3:$AY$3641,37,FALSE))</f>
        <v>El Salvador</v>
      </c>
    </row>
    <row r="1562" spans="1:28" x14ac:dyDescent="0.25">
      <c r="A1562" s="66" t="s">
        <v>17661</v>
      </c>
      <c r="B1562" s="66" t="s">
        <v>324</v>
      </c>
      <c r="C1562" s="67"/>
      <c r="D1562" s="68"/>
      <c r="E1562" s="67"/>
      <c r="F1562" s="70"/>
      <c r="G1562" s="67"/>
      <c r="H1562" s="71"/>
      <c r="I1562" s="72"/>
      <c r="J1562" s="72"/>
      <c r="K1562" s="36"/>
      <c r="L1562" s="73"/>
      <c r="M1562" s="73"/>
      <c r="N1562" s="74"/>
      <c r="O1562" s="80" t="s">
        <v>325</v>
      </c>
      <c r="P1562" s="82">
        <v>42537.048668981479</v>
      </c>
      <c r="Q1562" s="80" t="s">
        <v>415</v>
      </c>
      <c r="R1562" s="83" t="s">
        <v>472</v>
      </c>
      <c r="S1562" s="80" t="s">
        <v>475</v>
      </c>
      <c r="T1562" s="80" t="s">
        <v>517</v>
      </c>
      <c r="U1562" s="82">
        <v>42537.048668981479</v>
      </c>
      <c r="V1562" s="83" t="s">
        <v>17856</v>
      </c>
      <c r="W1562" s="80"/>
      <c r="X1562" s="80"/>
      <c r="Y1562" s="86" t="s">
        <v>17943</v>
      </c>
      <c r="Z1562" s="80"/>
      <c r="AA1562" s="80" t="str">
        <f>VLOOKUP(A1562,Vertices!A$3:$AY$3641,45,FALSE)</f>
        <v>en</v>
      </c>
      <c r="AB1562" s="80" t="str">
        <f>IF(VLOOKUP(A1562,Vertices!A$3:$AY$3641,37,FALSE)=0,"",VLOOKUP(A1562,Vertices!A$3:$AY$3641,37,FALSE))</f>
        <v/>
      </c>
    </row>
    <row r="1563" spans="1:28" x14ac:dyDescent="0.25">
      <c r="A1563" s="66" t="s">
        <v>17661</v>
      </c>
      <c r="B1563" s="66" t="s">
        <v>282</v>
      </c>
      <c r="C1563" s="67"/>
      <c r="D1563" s="68"/>
      <c r="E1563" s="67"/>
      <c r="F1563" s="70"/>
      <c r="G1563" s="67"/>
      <c r="H1563" s="71"/>
      <c r="I1563" s="72"/>
      <c r="J1563" s="72"/>
      <c r="K1563" s="36"/>
      <c r="L1563" s="73"/>
      <c r="M1563" s="73"/>
      <c r="N1563" s="74"/>
      <c r="O1563" s="80" t="s">
        <v>325</v>
      </c>
      <c r="P1563" s="82">
        <v>42537.048668981479</v>
      </c>
      <c r="Q1563" s="80" t="s">
        <v>415</v>
      </c>
      <c r="R1563" s="83" t="s">
        <v>472</v>
      </c>
      <c r="S1563" s="80" t="s">
        <v>475</v>
      </c>
      <c r="T1563" s="80" t="s">
        <v>517</v>
      </c>
      <c r="U1563" s="82">
        <v>42537.048668981479</v>
      </c>
      <c r="V1563" s="83" t="s">
        <v>17856</v>
      </c>
      <c r="W1563" s="80"/>
      <c r="X1563" s="80"/>
      <c r="Y1563" s="86" t="s">
        <v>17943</v>
      </c>
      <c r="Z1563" s="80"/>
      <c r="AA1563" s="80" t="str">
        <f>VLOOKUP(A1563,Vertices!A$3:$AY$3641,45,FALSE)</f>
        <v>en</v>
      </c>
      <c r="AB1563" s="80" t="str">
        <f>IF(VLOOKUP(A1563,Vertices!A$3:$AY$3641,37,FALSE)=0,"",VLOOKUP(A1563,Vertices!A$3:$AY$3641,37,FALSE))</f>
        <v/>
      </c>
    </row>
    <row r="1564" spans="1:28" x14ac:dyDescent="0.25">
      <c r="A1564" s="66" t="s">
        <v>15437</v>
      </c>
      <c r="B1564" s="66" t="s">
        <v>15437</v>
      </c>
      <c r="C1564" s="67"/>
      <c r="D1564" s="68"/>
      <c r="E1564" s="67"/>
      <c r="F1564" s="70"/>
      <c r="G1564" s="67"/>
      <c r="H1564" s="71"/>
      <c r="I1564" s="72"/>
      <c r="J1564" s="72"/>
      <c r="K1564" s="36"/>
      <c r="L1564" s="73"/>
      <c r="M1564" s="73"/>
      <c r="N1564" s="74"/>
      <c r="O1564" s="80" t="s">
        <v>179</v>
      </c>
      <c r="P1564" s="82">
        <v>42537.048692129632</v>
      </c>
      <c r="Q1564" s="80" t="s">
        <v>17743</v>
      </c>
      <c r="R1564" s="83" t="s">
        <v>17798</v>
      </c>
      <c r="S1564" s="80" t="s">
        <v>17825</v>
      </c>
      <c r="T1564" s="80"/>
      <c r="U1564" s="82">
        <v>42537.048692129632</v>
      </c>
      <c r="V1564" s="83" t="s">
        <v>17857</v>
      </c>
      <c r="W1564" s="80"/>
      <c r="X1564" s="80"/>
      <c r="Y1564" s="86" t="s">
        <v>17944</v>
      </c>
      <c r="Z1564" s="80"/>
      <c r="AA1564" s="80" t="str">
        <f>VLOOKUP(A1564,Vertices!A$3:$AY$3641,45,FALSE)</f>
        <v>en</v>
      </c>
      <c r="AB1564" s="80" t="str">
        <f>IF(VLOOKUP(A1564,Vertices!A$3:$AY$3641,37,FALSE)=0,"",VLOOKUP(A1564,Vertices!A$3:$AY$3641,37,FALSE))</f>
        <v>UK</v>
      </c>
    </row>
    <row r="1565" spans="1:28" x14ac:dyDescent="0.25">
      <c r="A1565" s="66" t="s">
        <v>17662</v>
      </c>
      <c r="B1565" s="66" t="s">
        <v>17662</v>
      </c>
      <c r="C1565" s="67"/>
      <c r="D1565" s="68"/>
      <c r="E1565" s="67"/>
      <c r="F1565" s="70"/>
      <c r="G1565" s="67"/>
      <c r="H1565" s="71"/>
      <c r="I1565" s="72"/>
      <c r="J1565" s="72"/>
      <c r="K1565" s="36"/>
      <c r="L1565" s="73"/>
      <c r="M1565" s="73"/>
      <c r="N1565" s="74"/>
      <c r="O1565" s="80" t="s">
        <v>179</v>
      </c>
      <c r="P1565" s="82">
        <v>42537.048703703702</v>
      </c>
      <c r="Q1565" s="80" t="s">
        <v>17744</v>
      </c>
      <c r="R1565" s="80"/>
      <c r="S1565" s="80"/>
      <c r="T1565" s="80"/>
      <c r="U1565" s="82">
        <v>42537.048703703702</v>
      </c>
      <c r="V1565" s="83" t="s">
        <v>17858</v>
      </c>
      <c r="W1565" s="80"/>
      <c r="X1565" s="80"/>
      <c r="Y1565" s="86" t="s">
        <v>17945</v>
      </c>
      <c r="Z1565" s="80"/>
      <c r="AA1565" s="80" t="str">
        <f>VLOOKUP(A1565,Vertices!A$3:$AY$3641,45,FALSE)</f>
        <v>es</v>
      </c>
      <c r="AB1565" s="80" t="str">
        <f>IF(VLOOKUP(A1565,Vertices!A$3:$AY$3641,37,FALSE)=0,"",VLOOKUP(A1565,Vertices!A$3:$AY$3641,37,FALSE))</f>
        <v/>
      </c>
    </row>
    <row r="1566" spans="1:28" x14ac:dyDescent="0.25">
      <c r="A1566" s="66" t="s">
        <v>17663</v>
      </c>
      <c r="B1566" s="66" t="s">
        <v>14487</v>
      </c>
      <c r="C1566" s="67"/>
      <c r="D1566" s="68"/>
      <c r="E1566" s="67"/>
      <c r="F1566" s="70"/>
      <c r="G1566" s="67"/>
      <c r="H1566" s="71"/>
      <c r="I1566" s="72"/>
      <c r="J1566" s="72"/>
      <c r="K1566" s="36"/>
      <c r="L1566" s="73"/>
      <c r="M1566" s="73"/>
      <c r="N1566" s="74"/>
      <c r="O1566" s="80" t="s">
        <v>325</v>
      </c>
      <c r="P1566" s="82">
        <v>42537.04891203704</v>
      </c>
      <c r="Q1566" s="80" t="s">
        <v>17745</v>
      </c>
      <c r="R1566" s="83" t="s">
        <v>14519</v>
      </c>
      <c r="S1566" s="80" t="s">
        <v>14527</v>
      </c>
      <c r="T1566" s="80"/>
      <c r="U1566" s="82">
        <v>42537.04891203704</v>
      </c>
      <c r="V1566" s="83" t="s">
        <v>17859</v>
      </c>
      <c r="W1566" s="80"/>
      <c r="X1566" s="80"/>
      <c r="Y1566" s="86" t="s">
        <v>17946</v>
      </c>
      <c r="Z1566" s="80"/>
      <c r="AA1566" s="80" t="str">
        <f>VLOOKUP(A1566,Vertices!A$3:$AY$3641,45,FALSE)</f>
        <v>en</v>
      </c>
      <c r="AB1566" s="80" t="str">
        <f>IF(VLOOKUP(A1566,Vertices!A$3:$AY$3641,37,FALSE)=0,"",VLOOKUP(A1566,Vertices!A$3:$AY$3641,37,FALSE))</f>
        <v>Palm Springs, CA</v>
      </c>
    </row>
    <row r="1567" spans="1:28" x14ac:dyDescent="0.25">
      <c r="A1567" s="66" t="s">
        <v>17664</v>
      </c>
      <c r="B1567" s="66" t="s">
        <v>324</v>
      </c>
      <c r="C1567" s="67"/>
      <c r="D1567" s="68"/>
      <c r="E1567" s="67"/>
      <c r="F1567" s="70"/>
      <c r="G1567" s="67"/>
      <c r="H1567" s="71"/>
      <c r="I1567" s="72"/>
      <c r="J1567" s="72"/>
      <c r="K1567" s="36"/>
      <c r="L1567" s="73"/>
      <c r="M1567" s="73"/>
      <c r="N1567" s="74"/>
      <c r="O1567" s="80" t="s">
        <v>325</v>
      </c>
      <c r="P1567" s="82">
        <v>42537.049004629633</v>
      </c>
      <c r="Q1567" s="80" t="s">
        <v>1912</v>
      </c>
      <c r="R1567" s="83" t="s">
        <v>1998</v>
      </c>
      <c r="S1567" s="80" t="s">
        <v>2044</v>
      </c>
      <c r="T1567" s="80" t="s">
        <v>517</v>
      </c>
      <c r="U1567" s="82">
        <v>42537.049004629633</v>
      </c>
      <c r="V1567" s="83" t="s">
        <v>17860</v>
      </c>
      <c r="W1567" s="80"/>
      <c r="X1567" s="80"/>
      <c r="Y1567" s="86" t="s">
        <v>17947</v>
      </c>
      <c r="Z1567" s="80"/>
      <c r="AA1567" s="80" t="str">
        <f>VLOOKUP(A1567,Vertices!A$3:$AY$3641,45,FALSE)</f>
        <v>en</v>
      </c>
      <c r="AB1567" s="80" t="str">
        <f>IF(VLOOKUP(A1567,Vertices!A$3:$AY$3641,37,FALSE)=0,"",VLOOKUP(A1567,Vertices!A$3:$AY$3641,37,FALSE))</f>
        <v>Boston, MA</v>
      </c>
    </row>
    <row r="1568" spans="1:28" x14ac:dyDescent="0.25">
      <c r="A1568" s="66" t="s">
        <v>17665</v>
      </c>
      <c r="B1568" s="66" t="s">
        <v>282</v>
      </c>
      <c r="C1568" s="67"/>
      <c r="D1568" s="68"/>
      <c r="E1568" s="67"/>
      <c r="F1568" s="70"/>
      <c r="G1568" s="67"/>
      <c r="H1568" s="71"/>
      <c r="I1568" s="72"/>
      <c r="J1568" s="72"/>
      <c r="K1568" s="36"/>
      <c r="L1568" s="73"/>
      <c r="M1568" s="73"/>
      <c r="N1568" s="74"/>
      <c r="O1568" s="80" t="s">
        <v>325</v>
      </c>
      <c r="P1568" s="82">
        <v>42537.049120370371</v>
      </c>
      <c r="Q1568" s="80" t="s">
        <v>1959</v>
      </c>
      <c r="R1568" s="80"/>
      <c r="S1568" s="80"/>
      <c r="T1568" s="80" t="s">
        <v>517</v>
      </c>
      <c r="U1568" s="82">
        <v>42537.049120370371</v>
      </c>
      <c r="V1568" s="83" t="s">
        <v>17861</v>
      </c>
      <c r="W1568" s="80"/>
      <c r="X1568" s="80"/>
      <c r="Y1568" s="86" t="s">
        <v>17948</v>
      </c>
      <c r="Z1568" s="80"/>
      <c r="AA1568" s="80" t="str">
        <f>VLOOKUP(A1568,Vertices!A$3:$AY$3641,45,FALSE)</f>
        <v>fr</v>
      </c>
      <c r="AB1568" s="80" t="str">
        <f>IF(VLOOKUP(A1568,Vertices!A$3:$AY$3641,37,FALSE)=0,"",VLOOKUP(A1568,Vertices!A$3:$AY$3641,37,FALSE))</f>
        <v/>
      </c>
    </row>
    <row r="1569" spans="1:28" x14ac:dyDescent="0.25">
      <c r="A1569" s="66" t="s">
        <v>17666</v>
      </c>
      <c r="B1569" s="66" t="s">
        <v>12273</v>
      </c>
      <c r="C1569" s="67"/>
      <c r="D1569" s="68"/>
      <c r="E1569" s="67"/>
      <c r="F1569" s="70"/>
      <c r="G1569" s="67"/>
      <c r="H1569" s="71"/>
      <c r="I1569" s="72"/>
      <c r="J1569" s="72"/>
      <c r="K1569" s="36"/>
      <c r="L1569" s="73"/>
      <c r="M1569" s="73"/>
      <c r="N1569" s="74"/>
      <c r="O1569" s="80" t="s">
        <v>325</v>
      </c>
      <c r="P1569" s="82">
        <v>42537.049247685187</v>
      </c>
      <c r="Q1569" s="80" t="s">
        <v>12538</v>
      </c>
      <c r="R1569" s="83" t="s">
        <v>12300</v>
      </c>
      <c r="S1569" s="80" t="s">
        <v>498</v>
      </c>
      <c r="T1569" s="80"/>
      <c r="U1569" s="82">
        <v>42537.049247685187</v>
      </c>
      <c r="V1569" s="83" t="s">
        <v>17862</v>
      </c>
      <c r="W1569" s="80"/>
      <c r="X1569" s="80"/>
      <c r="Y1569" s="86" t="s">
        <v>17949</v>
      </c>
      <c r="Z1569" s="80"/>
      <c r="AA1569" s="80" t="str">
        <f>VLOOKUP(A1569,Vertices!A$3:$AY$3641,45,FALSE)</f>
        <v>es</v>
      </c>
      <c r="AB1569" s="80" t="str">
        <f>IF(VLOOKUP(A1569,Vertices!A$3:$AY$3641,37,FALSE)=0,"",VLOOKUP(A1569,Vertices!A$3:$AY$3641,37,FALSE))</f>
        <v/>
      </c>
    </row>
    <row r="1570" spans="1:28" x14ac:dyDescent="0.25">
      <c r="A1570" s="66" t="s">
        <v>17667</v>
      </c>
      <c r="B1570" s="66" t="s">
        <v>3292</v>
      </c>
      <c r="C1570" s="67"/>
      <c r="D1570" s="68"/>
      <c r="E1570" s="67"/>
      <c r="F1570" s="70"/>
      <c r="G1570" s="67"/>
      <c r="H1570" s="71"/>
      <c r="I1570" s="72"/>
      <c r="J1570" s="72"/>
      <c r="K1570" s="36"/>
      <c r="L1570" s="73"/>
      <c r="M1570" s="73"/>
      <c r="N1570" s="74"/>
      <c r="O1570" s="80" t="s">
        <v>325</v>
      </c>
      <c r="P1570" s="82">
        <v>42537.049317129633</v>
      </c>
      <c r="Q1570" s="80" t="s">
        <v>3355</v>
      </c>
      <c r="R1570" s="83" t="s">
        <v>3422</v>
      </c>
      <c r="S1570" s="80" t="s">
        <v>499</v>
      </c>
      <c r="T1570" s="80"/>
      <c r="U1570" s="82">
        <v>42537.049317129633</v>
      </c>
      <c r="V1570" s="83" t="s">
        <v>17863</v>
      </c>
      <c r="W1570" s="80"/>
      <c r="X1570" s="80"/>
      <c r="Y1570" s="86" t="s">
        <v>17950</v>
      </c>
      <c r="Z1570" s="80"/>
      <c r="AA1570" s="80" t="str">
        <f>VLOOKUP(A1570,Vertices!A$3:$AY$3641,45,FALSE)</f>
        <v>pt</v>
      </c>
      <c r="AB1570" s="80" t="str">
        <f>IF(VLOOKUP(A1570,Vertices!A$3:$AY$3641,37,FALSE)=0,"",VLOOKUP(A1570,Vertices!A$3:$AY$3641,37,FALSE))</f>
        <v/>
      </c>
    </row>
    <row r="1571" spans="1:28" x14ac:dyDescent="0.25">
      <c r="A1571" s="66" t="s">
        <v>17668</v>
      </c>
      <c r="B1571" s="66" t="s">
        <v>17721</v>
      </c>
      <c r="C1571" s="67"/>
      <c r="D1571" s="68"/>
      <c r="E1571" s="67"/>
      <c r="F1571" s="70"/>
      <c r="G1571" s="67"/>
      <c r="H1571" s="71"/>
      <c r="I1571" s="72"/>
      <c r="J1571" s="72"/>
      <c r="K1571" s="36"/>
      <c r="L1571" s="73"/>
      <c r="M1571" s="73"/>
      <c r="N1571" s="74"/>
      <c r="O1571" s="80" t="s">
        <v>325</v>
      </c>
      <c r="P1571" s="82">
        <v>42537.049409722225</v>
      </c>
      <c r="Q1571" s="80" t="s">
        <v>17746</v>
      </c>
      <c r="R1571" s="80"/>
      <c r="S1571" s="80"/>
      <c r="T1571" s="80" t="s">
        <v>17831</v>
      </c>
      <c r="U1571" s="82">
        <v>42537.049409722225</v>
      </c>
      <c r="V1571" s="83" t="s">
        <v>17864</v>
      </c>
      <c r="W1571" s="80"/>
      <c r="X1571" s="80"/>
      <c r="Y1571" s="86" t="s">
        <v>17951</v>
      </c>
      <c r="Z1571" s="80"/>
      <c r="AA1571" s="80" t="str">
        <f>VLOOKUP(A1571,Vertices!A$3:$AY$3641,45,FALSE)</f>
        <v>en</v>
      </c>
      <c r="AB1571" s="80" t="str">
        <f>IF(VLOOKUP(A1571,Vertices!A$3:$AY$3641,37,FALSE)=0,"",VLOOKUP(A1571,Vertices!A$3:$AY$3641,37,FALSE))</f>
        <v/>
      </c>
    </row>
    <row r="1572" spans="1:28" x14ac:dyDescent="0.25">
      <c r="A1572" s="66" t="s">
        <v>17669</v>
      </c>
      <c r="B1572" s="66" t="s">
        <v>17669</v>
      </c>
      <c r="C1572" s="67"/>
      <c r="D1572" s="68"/>
      <c r="E1572" s="67"/>
      <c r="F1572" s="70"/>
      <c r="G1572" s="67"/>
      <c r="H1572" s="71"/>
      <c r="I1572" s="72"/>
      <c r="J1572" s="72"/>
      <c r="K1572" s="36"/>
      <c r="L1572" s="73"/>
      <c r="M1572" s="73"/>
      <c r="N1572" s="74"/>
      <c r="O1572" s="80" t="s">
        <v>179</v>
      </c>
      <c r="P1572" s="82">
        <v>42537.049421296295</v>
      </c>
      <c r="Q1572" s="80" t="s">
        <v>17747</v>
      </c>
      <c r="R1572" s="83" t="s">
        <v>17799</v>
      </c>
      <c r="S1572" s="80" t="s">
        <v>478</v>
      </c>
      <c r="T1572" s="80" t="s">
        <v>17832</v>
      </c>
      <c r="U1572" s="82">
        <v>42537.049421296295</v>
      </c>
      <c r="V1572" s="83" t="s">
        <v>17865</v>
      </c>
      <c r="W1572" s="80"/>
      <c r="X1572" s="80"/>
      <c r="Y1572" s="86" t="s">
        <v>17952</v>
      </c>
      <c r="Z1572" s="80"/>
      <c r="AA1572" s="80" t="str">
        <f>VLOOKUP(A1572,Vertices!A$3:$AY$3641,45,FALSE)</f>
        <v>es</v>
      </c>
      <c r="AB1572" s="80" t="str">
        <f>IF(VLOOKUP(A1572,Vertices!A$3:$AY$3641,37,FALSE)=0,"",VLOOKUP(A1572,Vertices!A$3:$AY$3641,37,FALSE))</f>
        <v/>
      </c>
    </row>
    <row r="1573" spans="1:28" x14ac:dyDescent="0.25">
      <c r="A1573" s="66" t="s">
        <v>17670</v>
      </c>
      <c r="B1573" s="66" t="s">
        <v>17670</v>
      </c>
      <c r="C1573" s="67"/>
      <c r="D1573" s="68"/>
      <c r="E1573" s="67"/>
      <c r="F1573" s="70"/>
      <c r="G1573" s="67"/>
      <c r="H1573" s="71"/>
      <c r="I1573" s="72"/>
      <c r="J1573" s="72"/>
      <c r="K1573" s="36"/>
      <c r="L1573" s="73"/>
      <c r="M1573" s="73"/>
      <c r="N1573" s="74"/>
      <c r="O1573" s="80" t="s">
        <v>179</v>
      </c>
      <c r="P1573" s="82">
        <v>42537.049479166664</v>
      </c>
      <c r="Q1573" s="80" t="s">
        <v>17748</v>
      </c>
      <c r="R1573" s="83" t="s">
        <v>17800</v>
      </c>
      <c r="S1573" s="80" t="s">
        <v>498</v>
      </c>
      <c r="T1573" s="80"/>
      <c r="U1573" s="82">
        <v>42537.049479166664</v>
      </c>
      <c r="V1573" s="83" t="s">
        <v>17866</v>
      </c>
      <c r="W1573" s="80"/>
      <c r="X1573" s="80"/>
      <c r="Y1573" s="86" t="s">
        <v>17953</v>
      </c>
      <c r="Z1573" s="80"/>
      <c r="AA1573" s="80" t="str">
        <f>VLOOKUP(A1573,Vertices!A$3:$AY$3641,45,FALSE)</f>
        <v>es</v>
      </c>
      <c r="AB1573" s="80" t="str">
        <f>IF(VLOOKUP(A1573,Vertices!A$3:$AY$3641,37,FALSE)=0,"",VLOOKUP(A1573,Vertices!A$3:$AY$3641,37,FALSE))</f>
        <v/>
      </c>
    </row>
    <row r="1574" spans="1:28" x14ac:dyDescent="0.25">
      <c r="A1574" s="66" t="s">
        <v>17671</v>
      </c>
      <c r="B1574" s="66" t="s">
        <v>17671</v>
      </c>
      <c r="C1574" s="67"/>
      <c r="D1574" s="68"/>
      <c r="E1574" s="67"/>
      <c r="F1574" s="70"/>
      <c r="G1574" s="67"/>
      <c r="H1574" s="71"/>
      <c r="I1574" s="72"/>
      <c r="J1574" s="72"/>
      <c r="K1574" s="36"/>
      <c r="L1574" s="73"/>
      <c r="M1574" s="73"/>
      <c r="N1574" s="74"/>
      <c r="O1574" s="80" t="s">
        <v>179</v>
      </c>
      <c r="P1574" s="82">
        <v>42537.049571759257</v>
      </c>
      <c r="Q1574" s="80" t="s">
        <v>17749</v>
      </c>
      <c r="R1574" s="80"/>
      <c r="S1574" s="80"/>
      <c r="T1574" s="80"/>
      <c r="U1574" s="82">
        <v>42537.049571759257</v>
      </c>
      <c r="V1574" s="83" t="s">
        <v>17867</v>
      </c>
      <c r="W1574" s="80"/>
      <c r="X1574" s="80"/>
      <c r="Y1574" s="86" t="s">
        <v>17954</v>
      </c>
      <c r="Z1574" s="80"/>
      <c r="AA1574" s="80" t="str">
        <f>VLOOKUP(A1574,Vertices!A$3:$AY$3641,45,FALSE)</f>
        <v>pt</v>
      </c>
      <c r="AB1574" s="80" t="str">
        <f>IF(VLOOKUP(A1574,Vertices!A$3:$AY$3641,37,FALSE)=0,"",VLOOKUP(A1574,Vertices!A$3:$AY$3641,37,FALSE))</f>
        <v>ZO</v>
      </c>
    </row>
    <row r="1575" spans="1:28" x14ac:dyDescent="0.25">
      <c r="A1575" s="66" t="s">
        <v>211</v>
      </c>
      <c r="B1575" s="66" t="s">
        <v>211</v>
      </c>
      <c r="C1575" s="67"/>
      <c r="D1575" s="68"/>
      <c r="E1575" s="67"/>
      <c r="F1575" s="70"/>
      <c r="G1575" s="67"/>
      <c r="H1575" s="71"/>
      <c r="I1575" s="72"/>
      <c r="J1575" s="72"/>
      <c r="K1575" s="36"/>
      <c r="L1575" s="73"/>
      <c r="M1575" s="73"/>
      <c r="N1575" s="74"/>
      <c r="O1575" s="80" t="s">
        <v>179</v>
      </c>
      <c r="P1575" s="82">
        <v>42537.049571759257</v>
      </c>
      <c r="Q1575" s="80" t="s">
        <v>17750</v>
      </c>
      <c r="R1575" s="83" t="s">
        <v>17801</v>
      </c>
      <c r="S1575" s="80" t="s">
        <v>489</v>
      </c>
      <c r="T1575" s="80"/>
      <c r="U1575" s="82">
        <v>42537.049571759257</v>
      </c>
      <c r="V1575" s="83" t="s">
        <v>17868</v>
      </c>
      <c r="W1575" s="80"/>
      <c r="X1575" s="80"/>
      <c r="Y1575" s="86" t="s">
        <v>17955</v>
      </c>
      <c r="Z1575" s="80"/>
      <c r="AA1575" s="80" t="str">
        <f>VLOOKUP(A1575,Vertices!A$3:$AY$3641,45,FALSE)</f>
        <v>es</v>
      </c>
      <c r="AB1575" s="80" t="str">
        <f>IF(VLOOKUP(A1575,Vertices!A$3:$AY$3641,37,FALSE)=0,"",VLOOKUP(A1575,Vertices!A$3:$AY$3641,37,FALSE))</f>
        <v/>
      </c>
    </row>
    <row r="1576" spans="1:28" x14ac:dyDescent="0.25">
      <c r="A1576" s="66" t="s">
        <v>211</v>
      </c>
      <c r="B1576" s="66" t="s">
        <v>211</v>
      </c>
      <c r="C1576" s="67"/>
      <c r="D1576" s="68"/>
      <c r="E1576" s="67"/>
      <c r="F1576" s="70"/>
      <c r="G1576" s="67"/>
      <c r="H1576" s="71"/>
      <c r="I1576" s="72"/>
      <c r="J1576" s="72"/>
      <c r="K1576" s="36"/>
      <c r="L1576" s="73"/>
      <c r="M1576" s="73"/>
      <c r="N1576" s="74"/>
      <c r="O1576" s="80" t="s">
        <v>179</v>
      </c>
      <c r="P1576" s="82">
        <v>42537.049583333333</v>
      </c>
      <c r="Q1576" s="80" t="s">
        <v>17751</v>
      </c>
      <c r="R1576" s="83" t="s">
        <v>17802</v>
      </c>
      <c r="S1576" s="80" t="s">
        <v>489</v>
      </c>
      <c r="T1576" s="80"/>
      <c r="U1576" s="82">
        <v>42537.049583333333</v>
      </c>
      <c r="V1576" s="83" t="s">
        <v>17869</v>
      </c>
      <c r="W1576" s="80"/>
      <c r="X1576" s="80"/>
      <c r="Y1576" s="86" t="s">
        <v>17956</v>
      </c>
      <c r="Z1576" s="80"/>
      <c r="AA1576" s="80" t="str">
        <f>VLOOKUP(A1576,Vertices!A$3:$AY$3641,45,FALSE)</f>
        <v>es</v>
      </c>
      <c r="AB1576" s="80" t="str">
        <f>IF(VLOOKUP(A1576,Vertices!A$3:$AY$3641,37,FALSE)=0,"",VLOOKUP(A1576,Vertices!A$3:$AY$3641,37,FALSE))</f>
        <v/>
      </c>
    </row>
    <row r="1577" spans="1:28" x14ac:dyDescent="0.25">
      <c r="A1577" s="66" t="s">
        <v>17672</v>
      </c>
      <c r="B1577" s="66" t="s">
        <v>4726</v>
      </c>
      <c r="C1577" s="67"/>
      <c r="D1577" s="68"/>
      <c r="E1577" s="67"/>
      <c r="F1577" s="70"/>
      <c r="G1577" s="67"/>
      <c r="H1577" s="71"/>
      <c r="I1577" s="72"/>
      <c r="J1577" s="72"/>
      <c r="K1577" s="36"/>
      <c r="L1577" s="73"/>
      <c r="M1577" s="73"/>
      <c r="N1577" s="74"/>
      <c r="O1577" s="80" t="s">
        <v>325</v>
      </c>
      <c r="P1577" s="82">
        <v>42537.055196759262</v>
      </c>
      <c r="Q1577" s="80" t="s">
        <v>4879</v>
      </c>
      <c r="R1577" s="83" t="s">
        <v>4983</v>
      </c>
      <c r="S1577" s="80" t="s">
        <v>476</v>
      </c>
      <c r="T1577" s="80"/>
      <c r="U1577" s="82">
        <v>42537.055196759262</v>
      </c>
      <c r="V1577" s="83" t="s">
        <v>17870</v>
      </c>
      <c r="W1577" s="80"/>
      <c r="X1577" s="80"/>
      <c r="Y1577" s="86" t="s">
        <v>17957</v>
      </c>
      <c r="Z1577" s="80"/>
      <c r="AA1577" s="80" t="str">
        <f>VLOOKUP(A1577,Vertices!A$3:$AY$3641,45,FALSE)</f>
        <v>en</v>
      </c>
      <c r="AB1577" s="80" t="str">
        <f>IF(VLOOKUP(A1577,Vertices!A$3:$AY$3641,37,FALSE)=0,"",VLOOKUP(A1577,Vertices!A$3:$AY$3641,37,FALSE))</f>
        <v>New York</v>
      </c>
    </row>
    <row r="1578" spans="1:28" x14ac:dyDescent="0.25">
      <c r="A1578" s="66" t="s">
        <v>17673</v>
      </c>
      <c r="B1578" s="66" t="s">
        <v>17512</v>
      </c>
      <c r="C1578" s="67"/>
      <c r="D1578" s="68"/>
      <c r="E1578" s="67"/>
      <c r="F1578" s="70"/>
      <c r="G1578" s="67"/>
      <c r="H1578" s="71"/>
      <c r="I1578" s="72"/>
      <c r="J1578" s="72"/>
      <c r="K1578" s="36"/>
      <c r="L1578" s="73"/>
      <c r="M1578" s="73"/>
      <c r="N1578" s="74"/>
      <c r="O1578" s="80" t="s">
        <v>325</v>
      </c>
      <c r="P1578" s="82">
        <v>42537.055231481485</v>
      </c>
      <c r="Q1578" s="80" t="s">
        <v>17752</v>
      </c>
      <c r="R1578" s="83" t="s">
        <v>17531</v>
      </c>
      <c r="S1578" s="80" t="s">
        <v>488</v>
      </c>
      <c r="T1578" s="80"/>
      <c r="U1578" s="82">
        <v>42537.055231481485</v>
      </c>
      <c r="V1578" s="83" t="s">
        <v>17871</v>
      </c>
      <c r="W1578" s="80"/>
      <c r="X1578" s="80"/>
      <c r="Y1578" s="86" t="s">
        <v>17958</v>
      </c>
      <c r="Z1578" s="80"/>
      <c r="AA1578" s="80" t="str">
        <f>VLOOKUP(A1578,Vertices!A$3:$AY$3641,45,FALSE)</f>
        <v>es</v>
      </c>
      <c r="AB1578" s="80" t="str">
        <f>IF(VLOOKUP(A1578,Vertices!A$3:$AY$3641,37,FALSE)=0,"",VLOOKUP(A1578,Vertices!A$3:$AY$3641,37,FALSE))</f>
        <v>Villa Isabela</v>
      </c>
    </row>
    <row r="1579" spans="1:28" x14ac:dyDescent="0.25">
      <c r="A1579" s="66" t="s">
        <v>17674</v>
      </c>
      <c r="B1579" s="66" t="s">
        <v>16465</v>
      </c>
      <c r="C1579" s="67"/>
      <c r="D1579" s="68"/>
      <c r="E1579" s="67"/>
      <c r="F1579" s="70"/>
      <c r="G1579" s="67"/>
      <c r="H1579" s="71"/>
      <c r="I1579" s="72"/>
      <c r="J1579" s="72"/>
      <c r="K1579" s="36"/>
      <c r="L1579" s="73"/>
      <c r="M1579" s="73"/>
      <c r="N1579" s="74"/>
      <c r="O1579" s="80" t="s">
        <v>325</v>
      </c>
      <c r="P1579" s="82">
        <v>42537.055243055554</v>
      </c>
      <c r="Q1579" s="80" t="s">
        <v>16494</v>
      </c>
      <c r="R1579" s="83" t="s">
        <v>16565</v>
      </c>
      <c r="S1579" s="80" t="s">
        <v>475</v>
      </c>
      <c r="T1579" s="80"/>
      <c r="U1579" s="82">
        <v>42537.055243055554</v>
      </c>
      <c r="V1579" s="83" t="s">
        <v>17872</v>
      </c>
      <c r="W1579" s="80"/>
      <c r="X1579" s="80"/>
      <c r="Y1579" s="86" t="s">
        <v>17959</v>
      </c>
      <c r="Z1579" s="80"/>
      <c r="AA1579" s="80" t="str">
        <f>VLOOKUP(A1579,Vertices!A$3:$AY$3641,45,FALSE)</f>
        <v>fr</v>
      </c>
      <c r="AB1579" s="80" t="str">
        <f>IF(VLOOKUP(A1579,Vertices!A$3:$AY$3641,37,FALSE)=0,"",VLOOKUP(A1579,Vertices!A$3:$AY$3641,37,FALSE))</f>
        <v>Limoges</v>
      </c>
    </row>
    <row r="1580" spans="1:28" x14ac:dyDescent="0.25">
      <c r="A1580" s="66" t="s">
        <v>17675</v>
      </c>
      <c r="B1580" s="66" t="s">
        <v>17675</v>
      </c>
      <c r="C1580" s="67"/>
      <c r="D1580" s="68"/>
      <c r="E1580" s="67"/>
      <c r="F1580" s="70"/>
      <c r="G1580" s="67"/>
      <c r="H1580" s="71"/>
      <c r="I1580" s="72"/>
      <c r="J1580" s="72"/>
      <c r="K1580" s="36"/>
      <c r="L1580" s="73"/>
      <c r="M1580" s="73"/>
      <c r="N1580" s="74"/>
      <c r="O1580" s="80" t="s">
        <v>179</v>
      </c>
      <c r="P1580" s="82">
        <v>42537.055266203701</v>
      </c>
      <c r="Q1580" s="80" t="s">
        <v>17753</v>
      </c>
      <c r="R1580" s="83" t="s">
        <v>17803</v>
      </c>
      <c r="S1580" s="80" t="s">
        <v>17826</v>
      </c>
      <c r="T1580" s="80"/>
      <c r="U1580" s="82">
        <v>42537.055266203701</v>
      </c>
      <c r="V1580" s="83" t="s">
        <v>17873</v>
      </c>
      <c r="W1580" s="80"/>
      <c r="X1580" s="80"/>
      <c r="Y1580" s="86" t="s">
        <v>17960</v>
      </c>
      <c r="Z1580" s="80"/>
      <c r="AA1580" s="80" t="str">
        <f>VLOOKUP(A1580,Vertices!A$3:$AY$3641,45,FALSE)</f>
        <v>en</v>
      </c>
      <c r="AB1580" s="80" t="str">
        <f>IF(VLOOKUP(A1580,Vertices!A$3:$AY$3641,37,FALSE)=0,"",VLOOKUP(A1580,Vertices!A$3:$AY$3641,37,FALSE))</f>
        <v>Los Angeles</v>
      </c>
    </row>
    <row r="1581" spans="1:28" x14ac:dyDescent="0.25">
      <c r="A1581" s="66" t="s">
        <v>17676</v>
      </c>
      <c r="B1581" s="66" t="s">
        <v>17676</v>
      </c>
      <c r="C1581" s="67"/>
      <c r="D1581" s="68"/>
      <c r="E1581" s="67"/>
      <c r="F1581" s="70"/>
      <c r="G1581" s="67"/>
      <c r="H1581" s="71"/>
      <c r="I1581" s="72"/>
      <c r="J1581" s="72"/>
      <c r="K1581" s="36"/>
      <c r="L1581" s="73"/>
      <c r="M1581" s="73"/>
      <c r="N1581" s="74"/>
      <c r="O1581" s="80" t="s">
        <v>179</v>
      </c>
      <c r="P1581" s="82">
        <v>42537.055312500001</v>
      </c>
      <c r="Q1581" s="80" t="s">
        <v>17754</v>
      </c>
      <c r="R1581" s="83" t="s">
        <v>17804</v>
      </c>
      <c r="S1581" s="80" t="s">
        <v>505</v>
      </c>
      <c r="T1581" s="80" t="s">
        <v>17833</v>
      </c>
      <c r="U1581" s="82">
        <v>42537.055312500001</v>
      </c>
      <c r="V1581" s="83" t="s">
        <v>17874</v>
      </c>
      <c r="W1581" s="80"/>
      <c r="X1581" s="80"/>
      <c r="Y1581" s="86" t="s">
        <v>17961</v>
      </c>
      <c r="Z1581" s="80"/>
      <c r="AA1581" s="80" t="str">
        <f>VLOOKUP(A1581,Vertices!A$3:$AY$3641,45,FALSE)</f>
        <v>en</v>
      </c>
      <c r="AB1581" s="80" t="str">
        <f>IF(VLOOKUP(A1581,Vertices!A$3:$AY$3641,37,FALSE)=0,"",VLOOKUP(A1581,Vertices!A$3:$AY$3641,37,FALSE))</f>
        <v/>
      </c>
    </row>
    <row r="1582" spans="1:28" x14ac:dyDescent="0.25">
      <c r="A1582" s="66" t="s">
        <v>17677</v>
      </c>
      <c r="B1582" s="66" t="s">
        <v>17677</v>
      </c>
      <c r="C1582" s="67"/>
      <c r="D1582" s="68"/>
      <c r="E1582" s="67"/>
      <c r="F1582" s="70"/>
      <c r="G1582" s="67"/>
      <c r="H1582" s="71"/>
      <c r="I1582" s="72"/>
      <c r="J1582" s="72"/>
      <c r="K1582" s="36"/>
      <c r="L1582" s="73"/>
      <c r="M1582" s="73"/>
      <c r="N1582" s="74"/>
      <c r="O1582" s="80" t="s">
        <v>179</v>
      </c>
      <c r="P1582" s="82">
        <v>42537.055335648147</v>
      </c>
      <c r="Q1582" s="80" t="s">
        <v>17755</v>
      </c>
      <c r="R1582" s="83" t="s">
        <v>17805</v>
      </c>
      <c r="S1582" s="80" t="s">
        <v>505</v>
      </c>
      <c r="T1582" s="80"/>
      <c r="U1582" s="82">
        <v>42537.055335648147</v>
      </c>
      <c r="V1582" s="83" t="s">
        <v>17875</v>
      </c>
      <c r="W1582" s="80"/>
      <c r="X1582" s="80"/>
      <c r="Y1582" s="86" t="s">
        <v>17962</v>
      </c>
      <c r="Z1582" s="80"/>
      <c r="AA1582" s="80" t="str">
        <f>VLOOKUP(A1582,Vertices!A$3:$AY$3641,45,FALSE)</f>
        <v>tr</v>
      </c>
      <c r="AB1582" s="80" t="str">
        <f>IF(VLOOKUP(A1582,Vertices!A$3:$AY$3641,37,FALSE)=0,"",VLOOKUP(A1582,Vertices!A$3:$AY$3641,37,FALSE))</f>
        <v>Washington</v>
      </c>
    </row>
    <row r="1583" spans="1:28" x14ac:dyDescent="0.25">
      <c r="A1583" s="66" t="s">
        <v>17678</v>
      </c>
      <c r="B1583" s="66" t="s">
        <v>17678</v>
      </c>
      <c r="C1583" s="67"/>
      <c r="D1583" s="68"/>
      <c r="E1583" s="67"/>
      <c r="F1583" s="70"/>
      <c r="G1583" s="67"/>
      <c r="H1583" s="71"/>
      <c r="I1583" s="72"/>
      <c r="J1583" s="72"/>
      <c r="K1583" s="36"/>
      <c r="L1583" s="73"/>
      <c r="M1583" s="73"/>
      <c r="N1583" s="74"/>
      <c r="O1583" s="80" t="s">
        <v>179</v>
      </c>
      <c r="P1583" s="82">
        <v>42537.055474537039</v>
      </c>
      <c r="Q1583" s="80" t="s">
        <v>17756</v>
      </c>
      <c r="R1583" s="83" t="s">
        <v>17806</v>
      </c>
      <c r="S1583" s="80" t="s">
        <v>504</v>
      </c>
      <c r="T1583" s="80"/>
      <c r="U1583" s="82">
        <v>42537.055474537039</v>
      </c>
      <c r="V1583" s="83" t="s">
        <v>17876</v>
      </c>
      <c r="W1583" s="80"/>
      <c r="X1583" s="80"/>
      <c r="Y1583" s="86" t="s">
        <v>17963</v>
      </c>
      <c r="Z1583" s="80"/>
      <c r="AA1583" s="80" t="str">
        <f>VLOOKUP(A1583,Vertices!A$3:$AY$3641,45,FALSE)</f>
        <v>en</v>
      </c>
      <c r="AB1583" s="80" t="str">
        <f>IF(VLOOKUP(A1583,Vertices!A$3:$AY$3641,37,FALSE)=0,"",VLOOKUP(A1583,Vertices!A$3:$AY$3641,37,FALSE))</f>
        <v/>
      </c>
    </row>
    <row r="1584" spans="1:28" x14ac:dyDescent="0.25">
      <c r="A1584" s="66" t="s">
        <v>17679</v>
      </c>
      <c r="B1584" s="66" t="s">
        <v>17679</v>
      </c>
      <c r="C1584" s="67"/>
      <c r="D1584" s="68"/>
      <c r="E1584" s="67"/>
      <c r="F1584" s="70"/>
      <c r="G1584" s="67"/>
      <c r="H1584" s="71"/>
      <c r="I1584" s="72"/>
      <c r="J1584" s="72"/>
      <c r="K1584" s="36"/>
      <c r="L1584" s="73"/>
      <c r="M1584" s="73"/>
      <c r="N1584" s="74"/>
      <c r="O1584" s="80" t="s">
        <v>179</v>
      </c>
      <c r="P1584" s="82">
        <v>42537.055486111109</v>
      </c>
      <c r="Q1584" s="80" t="s">
        <v>17757</v>
      </c>
      <c r="R1584" s="83" t="s">
        <v>17807</v>
      </c>
      <c r="S1584" s="80" t="s">
        <v>504</v>
      </c>
      <c r="T1584" s="80"/>
      <c r="U1584" s="82">
        <v>42537.055486111109</v>
      </c>
      <c r="V1584" s="83" t="s">
        <v>17877</v>
      </c>
      <c r="W1584" s="80"/>
      <c r="X1584" s="80"/>
      <c r="Y1584" s="86" t="s">
        <v>17964</v>
      </c>
      <c r="Z1584" s="80"/>
      <c r="AA1584" s="80" t="str">
        <f>VLOOKUP(A1584,Vertices!A$3:$AY$3641,45,FALSE)</f>
        <v>en</v>
      </c>
      <c r="AB1584" s="80" t="str">
        <f>IF(VLOOKUP(A1584,Vertices!A$3:$AY$3641,37,FALSE)=0,"",VLOOKUP(A1584,Vertices!A$3:$AY$3641,37,FALSE))</f>
        <v>Lubbock, Texas</v>
      </c>
    </row>
    <row r="1585" spans="1:28" x14ac:dyDescent="0.25">
      <c r="A1585" s="66" t="s">
        <v>17680</v>
      </c>
      <c r="B1585" s="66" t="s">
        <v>17680</v>
      </c>
      <c r="C1585" s="67"/>
      <c r="D1585" s="68"/>
      <c r="E1585" s="67"/>
      <c r="F1585" s="70"/>
      <c r="G1585" s="67"/>
      <c r="H1585" s="71"/>
      <c r="I1585" s="72"/>
      <c r="J1585" s="72"/>
      <c r="K1585" s="36"/>
      <c r="L1585" s="73"/>
      <c r="M1585" s="73"/>
      <c r="N1585" s="74"/>
      <c r="O1585" s="80" t="s">
        <v>179</v>
      </c>
      <c r="P1585" s="82">
        <v>42537.055567129632</v>
      </c>
      <c r="Q1585" s="80" t="s">
        <v>17758</v>
      </c>
      <c r="R1585" s="80"/>
      <c r="S1585" s="80"/>
      <c r="T1585" s="80"/>
      <c r="U1585" s="82">
        <v>42537.055567129632</v>
      </c>
      <c r="V1585" s="83" t="s">
        <v>17878</v>
      </c>
      <c r="W1585" s="80"/>
      <c r="X1585" s="80"/>
      <c r="Y1585" s="86" t="s">
        <v>17965</v>
      </c>
      <c r="Z1585" s="80"/>
      <c r="AA1585" s="80" t="str">
        <f>VLOOKUP(A1585,Vertices!A$3:$AY$3641,45,FALSE)</f>
        <v>pt</v>
      </c>
      <c r="AB1585" s="80" t="str">
        <f>IF(VLOOKUP(A1585,Vertices!A$3:$AY$3641,37,FALSE)=0,"",VLOOKUP(A1585,Vertices!A$3:$AY$3641,37,FALSE))</f>
        <v>São Paulo, Brasil</v>
      </c>
    </row>
    <row r="1586" spans="1:28" x14ac:dyDescent="0.25">
      <c r="A1586" s="66" t="s">
        <v>17681</v>
      </c>
      <c r="B1586" s="66" t="s">
        <v>3304</v>
      </c>
      <c r="C1586" s="67"/>
      <c r="D1586" s="68"/>
      <c r="E1586" s="67"/>
      <c r="F1586" s="70"/>
      <c r="G1586" s="67"/>
      <c r="H1586" s="71"/>
      <c r="I1586" s="72"/>
      <c r="J1586" s="72"/>
      <c r="K1586" s="36"/>
      <c r="L1586" s="73"/>
      <c r="M1586" s="73"/>
      <c r="N1586" s="74"/>
      <c r="O1586" s="80" t="s">
        <v>326</v>
      </c>
      <c r="P1586" s="82">
        <v>42537.055601851855</v>
      </c>
      <c r="Q1586" s="80" t="s">
        <v>17759</v>
      </c>
      <c r="R1586" s="83" t="s">
        <v>17808</v>
      </c>
      <c r="S1586" s="80" t="s">
        <v>499</v>
      </c>
      <c r="T1586" s="80"/>
      <c r="U1586" s="82">
        <v>42537.055601851855</v>
      </c>
      <c r="V1586" s="83" t="s">
        <v>17879</v>
      </c>
      <c r="W1586" s="80"/>
      <c r="X1586" s="80"/>
      <c r="Y1586" s="86" t="s">
        <v>17966</v>
      </c>
      <c r="Z1586" s="80"/>
      <c r="AA1586" s="80" t="str">
        <f>VLOOKUP(A1586,Vertices!A$3:$AY$3641,45,FALSE)</f>
        <v>en</v>
      </c>
      <c r="AB1586" s="80" t="str">
        <f>IF(VLOOKUP(A1586,Vertices!A$3:$AY$3641,37,FALSE)=0,"",VLOOKUP(A1586,Vertices!A$3:$AY$3641,37,FALSE))</f>
        <v>University of Chicago</v>
      </c>
    </row>
    <row r="1587" spans="1:28" x14ac:dyDescent="0.25">
      <c r="A1587" s="66" t="s">
        <v>17682</v>
      </c>
      <c r="B1587" s="66" t="s">
        <v>17517</v>
      </c>
      <c r="C1587" s="67"/>
      <c r="D1587" s="68"/>
      <c r="E1587" s="67"/>
      <c r="F1587" s="70"/>
      <c r="G1587" s="67"/>
      <c r="H1587" s="71"/>
      <c r="I1587" s="72"/>
      <c r="J1587" s="72"/>
      <c r="K1587" s="36"/>
      <c r="L1587" s="73"/>
      <c r="M1587" s="73"/>
      <c r="N1587" s="74"/>
      <c r="O1587" s="80" t="s">
        <v>325</v>
      </c>
      <c r="P1587" s="82">
        <v>42537.055694444447</v>
      </c>
      <c r="Q1587" s="80" t="s">
        <v>17760</v>
      </c>
      <c r="R1587" s="83" t="s">
        <v>17535</v>
      </c>
      <c r="S1587" s="80" t="s">
        <v>17536</v>
      </c>
      <c r="T1587" s="80"/>
      <c r="U1587" s="82">
        <v>42537.055694444447</v>
      </c>
      <c r="V1587" s="83" t="s">
        <v>17880</v>
      </c>
      <c r="W1587" s="80"/>
      <c r="X1587" s="80"/>
      <c r="Y1587" s="86" t="s">
        <v>17967</v>
      </c>
      <c r="Z1587" s="80"/>
      <c r="AA1587" s="80" t="str">
        <f>VLOOKUP(A1587,Vertices!A$3:$AY$3641,45,FALSE)</f>
        <v>en</v>
      </c>
      <c r="AB1587" s="80" t="str">
        <f>IF(VLOOKUP(A1587,Vertices!A$3:$AY$3641,37,FALSE)=0,"",VLOOKUP(A1587,Vertices!A$3:$AY$3641,37,FALSE))</f>
        <v>Houston, TX</v>
      </c>
    </row>
    <row r="1588" spans="1:28" x14ac:dyDescent="0.25">
      <c r="A1588" s="66" t="s">
        <v>17683</v>
      </c>
      <c r="B1588" s="66" t="s">
        <v>17722</v>
      </c>
      <c r="C1588" s="67"/>
      <c r="D1588" s="68"/>
      <c r="E1588" s="67"/>
      <c r="F1588" s="70"/>
      <c r="G1588" s="67"/>
      <c r="H1588" s="71"/>
      <c r="I1588" s="72"/>
      <c r="J1588" s="72"/>
      <c r="K1588" s="36"/>
      <c r="L1588" s="73"/>
      <c r="M1588" s="73"/>
      <c r="N1588" s="74"/>
      <c r="O1588" s="80" t="s">
        <v>325</v>
      </c>
      <c r="P1588" s="82">
        <v>42537.055914351855</v>
      </c>
      <c r="Q1588" s="80" t="s">
        <v>17761</v>
      </c>
      <c r="R1588" s="83" t="s">
        <v>17809</v>
      </c>
      <c r="S1588" s="80" t="s">
        <v>17827</v>
      </c>
      <c r="T1588" s="80"/>
      <c r="U1588" s="82">
        <v>42537.055914351855</v>
      </c>
      <c r="V1588" s="83" t="s">
        <v>17881</v>
      </c>
      <c r="W1588" s="80"/>
      <c r="X1588" s="80"/>
      <c r="Y1588" s="86" t="s">
        <v>17968</v>
      </c>
      <c r="Z1588" s="80"/>
      <c r="AA1588" s="80" t="str">
        <f>VLOOKUP(A1588,Vertices!A$3:$AY$3641,45,FALSE)</f>
        <v>en</v>
      </c>
      <c r="AB1588" s="80" t="str">
        <f>IF(VLOOKUP(A1588,Vertices!A$3:$AY$3641,37,FALSE)=0,"",VLOOKUP(A1588,Vertices!A$3:$AY$3641,37,FALSE))</f>
        <v>Mequon, Wisconsin</v>
      </c>
    </row>
    <row r="1589" spans="1:28" x14ac:dyDescent="0.25">
      <c r="A1589" s="66" t="s">
        <v>16436</v>
      </c>
      <c r="B1589" s="66" t="s">
        <v>17723</v>
      </c>
      <c r="C1589" s="67"/>
      <c r="D1589" s="68"/>
      <c r="E1589" s="67"/>
      <c r="F1589" s="70"/>
      <c r="G1589" s="67"/>
      <c r="H1589" s="71"/>
      <c r="I1589" s="72"/>
      <c r="J1589" s="72"/>
      <c r="K1589" s="36"/>
      <c r="L1589" s="73"/>
      <c r="M1589" s="73"/>
      <c r="N1589" s="74"/>
      <c r="O1589" s="80" t="s">
        <v>325</v>
      </c>
      <c r="P1589" s="82">
        <v>42537.055960648147</v>
      </c>
      <c r="Q1589" s="80" t="s">
        <v>17762</v>
      </c>
      <c r="R1589" s="83" t="s">
        <v>17810</v>
      </c>
      <c r="S1589" s="80" t="s">
        <v>498</v>
      </c>
      <c r="T1589" s="80" t="s">
        <v>517</v>
      </c>
      <c r="U1589" s="82">
        <v>42537.055960648147</v>
      </c>
      <c r="V1589" s="83" t="s">
        <v>17882</v>
      </c>
      <c r="W1589" s="80"/>
      <c r="X1589" s="80"/>
      <c r="Y1589" s="86" t="s">
        <v>17969</v>
      </c>
      <c r="Z1589" s="80"/>
      <c r="AA1589" s="80" t="str">
        <f>VLOOKUP(A1589,Vertices!A$3:$AY$3641,45,FALSE)</f>
        <v>en</v>
      </c>
      <c r="AB1589" s="80" t="str">
        <f>IF(VLOOKUP(A1589,Vertices!A$3:$AY$3641,37,FALSE)=0,"",VLOOKUP(A1589,Vertices!A$3:$AY$3641,37,FALSE))</f>
        <v>Manila, Phlippines</v>
      </c>
    </row>
    <row r="1590" spans="1:28" x14ac:dyDescent="0.25">
      <c r="A1590" s="66" t="s">
        <v>17518</v>
      </c>
      <c r="B1590" s="66" t="s">
        <v>17510</v>
      </c>
      <c r="C1590" s="67"/>
      <c r="D1590" s="68"/>
      <c r="E1590" s="67"/>
      <c r="F1590" s="70"/>
      <c r="G1590" s="67"/>
      <c r="H1590" s="71"/>
      <c r="I1590" s="72"/>
      <c r="J1590" s="72"/>
      <c r="K1590" s="36"/>
      <c r="L1590" s="73"/>
      <c r="M1590" s="73"/>
      <c r="N1590" s="74"/>
      <c r="O1590" s="80" t="s">
        <v>325</v>
      </c>
      <c r="P1590" s="82">
        <v>42537.056041666663</v>
      </c>
      <c r="Q1590" s="80" t="s">
        <v>17763</v>
      </c>
      <c r="R1590" s="80"/>
      <c r="S1590" s="80"/>
      <c r="T1590" s="80"/>
      <c r="U1590" s="82">
        <v>42537.056041666663</v>
      </c>
      <c r="V1590" s="83" t="s">
        <v>17883</v>
      </c>
      <c r="W1590" s="80"/>
      <c r="X1590" s="80"/>
      <c r="Y1590" s="86" t="s">
        <v>17970</v>
      </c>
      <c r="Z1590" s="80"/>
      <c r="AA1590" s="80" t="str">
        <f>VLOOKUP(A1590,Vertices!A$3:$AY$3641,45,FALSE)</f>
        <v>pt</v>
      </c>
      <c r="AB1590" s="80" t="str">
        <f>IF(VLOOKUP(A1590,Vertices!A$3:$AY$3641,37,FALSE)=0,"",VLOOKUP(A1590,Vertices!A$3:$AY$3641,37,FALSE))</f>
        <v>Uberlândia, Brasil</v>
      </c>
    </row>
    <row r="1591" spans="1:28" x14ac:dyDescent="0.25">
      <c r="A1591" s="66" t="s">
        <v>4694</v>
      </c>
      <c r="B1591" s="66" t="s">
        <v>17684</v>
      </c>
      <c r="C1591" s="67"/>
      <c r="D1591" s="68"/>
      <c r="E1591" s="67"/>
      <c r="F1591" s="70"/>
      <c r="G1591" s="67"/>
      <c r="H1591" s="71"/>
      <c r="I1591" s="72"/>
      <c r="J1591" s="72"/>
      <c r="K1591" s="36"/>
      <c r="L1591" s="73"/>
      <c r="M1591" s="73"/>
      <c r="N1591" s="74"/>
      <c r="O1591" s="80" t="s">
        <v>326</v>
      </c>
      <c r="P1591" s="82">
        <v>42537.055706018517</v>
      </c>
      <c r="Q1591" s="80" t="s">
        <v>17764</v>
      </c>
      <c r="R1591" s="80"/>
      <c r="S1591" s="80"/>
      <c r="T1591" s="80"/>
      <c r="U1591" s="82">
        <v>42537.055706018517</v>
      </c>
      <c r="V1591" s="83" t="s">
        <v>17884</v>
      </c>
      <c r="W1591" s="80"/>
      <c r="X1591" s="80"/>
      <c r="Y1591" s="86" t="s">
        <v>17971</v>
      </c>
      <c r="Z1591" s="86" t="s">
        <v>18013</v>
      </c>
      <c r="AA1591" s="80" t="str">
        <f>VLOOKUP(A1591,Vertices!A$3:$AY$3641,45,FALSE)</f>
        <v>pt</v>
      </c>
      <c r="AB1591" s="80" t="str">
        <f>IF(VLOOKUP(A1591,Vertices!A$3:$AY$3641,37,FALSE)=0,"",VLOOKUP(A1591,Vertices!A$3:$AY$3641,37,FALSE))</f>
        <v>Dom Pedrito, Brasil</v>
      </c>
    </row>
    <row r="1592" spans="1:28" x14ac:dyDescent="0.25">
      <c r="A1592" s="66" t="s">
        <v>17684</v>
      </c>
      <c r="B1592" s="66" t="s">
        <v>4694</v>
      </c>
      <c r="C1592" s="67"/>
      <c r="D1592" s="68"/>
      <c r="E1592" s="67"/>
      <c r="F1592" s="70"/>
      <c r="G1592" s="67"/>
      <c r="H1592" s="71"/>
      <c r="I1592" s="72"/>
      <c r="J1592" s="72"/>
      <c r="K1592" s="36"/>
      <c r="L1592" s="73"/>
      <c r="M1592" s="73"/>
      <c r="N1592" s="74"/>
      <c r="O1592" s="80" t="s">
        <v>326</v>
      </c>
      <c r="P1592" s="82">
        <v>42537.056041666663</v>
      </c>
      <c r="Q1592" s="80" t="s">
        <v>17765</v>
      </c>
      <c r="R1592" s="80"/>
      <c r="S1592" s="80"/>
      <c r="T1592" s="80"/>
      <c r="U1592" s="82">
        <v>42537.056041666663</v>
      </c>
      <c r="V1592" s="83" t="s">
        <v>17885</v>
      </c>
      <c r="W1592" s="80"/>
      <c r="X1592" s="80"/>
      <c r="Y1592" s="86" t="s">
        <v>17972</v>
      </c>
      <c r="Z1592" s="86" t="s">
        <v>17971</v>
      </c>
      <c r="AA1592" s="80" t="str">
        <f>VLOOKUP(A1592,Vertices!A$3:$AY$3641,45,FALSE)</f>
        <v>pt</v>
      </c>
      <c r="AB1592" s="80" t="str">
        <f>IF(VLOOKUP(A1592,Vertices!A$3:$AY$3641,37,FALSE)=0,"",VLOOKUP(A1592,Vertices!A$3:$AY$3641,37,FALSE))</f>
        <v>Dom Pedrito -RS</v>
      </c>
    </row>
    <row r="1593" spans="1:28" x14ac:dyDescent="0.25">
      <c r="A1593" s="66" t="s">
        <v>17685</v>
      </c>
      <c r="B1593" s="66" t="s">
        <v>17685</v>
      </c>
      <c r="C1593" s="67"/>
      <c r="D1593" s="68"/>
      <c r="E1593" s="67"/>
      <c r="F1593" s="70"/>
      <c r="G1593" s="67"/>
      <c r="H1593" s="71"/>
      <c r="I1593" s="72"/>
      <c r="J1593" s="72"/>
      <c r="K1593" s="36"/>
      <c r="L1593" s="73"/>
      <c r="M1593" s="73"/>
      <c r="N1593" s="74"/>
      <c r="O1593" s="80" t="s">
        <v>179</v>
      </c>
      <c r="P1593" s="82">
        <v>42537.056111111109</v>
      </c>
      <c r="Q1593" s="80" t="s">
        <v>17766</v>
      </c>
      <c r="R1593" s="80"/>
      <c r="S1593" s="80"/>
      <c r="T1593" s="80"/>
      <c r="U1593" s="82">
        <v>42537.056111111109</v>
      </c>
      <c r="V1593" s="83" t="s">
        <v>17886</v>
      </c>
      <c r="W1593" s="80"/>
      <c r="X1593" s="80"/>
      <c r="Y1593" s="86" t="s">
        <v>17973</v>
      </c>
      <c r="Z1593" s="80"/>
      <c r="AA1593" s="80" t="str">
        <f>VLOOKUP(A1593,Vertices!A$3:$AY$3641,45,FALSE)</f>
        <v>en</v>
      </c>
      <c r="AB1593" s="80" t="str">
        <f>IF(VLOOKUP(A1593,Vertices!A$3:$AY$3641,37,FALSE)=0,"",VLOOKUP(A1593,Vertices!A$3:$AY$3641,37,FALSE))</f>
        <v/>
      </c>
    </row>
    <row r="1594" spans="1:28" x14ac:dyDescent="0.25">
      <c r="A1594" s="66" t="s">
        <v>17686</v>
      </c>
      <c r="B1594" s="66" t="s">
        <v>17724</v>
      </c>
      <c r="C1594" s="67"/>
      <c r="D1594" s="68"/>
      <c r="E1594" s="67"/>
      <c r="F1594" s="70"/>
      <c r="G1594" s="67"/>
      <c r="H1594" s="71"/>
      <c r="I1594" s="72"/>
      <c r="J1594" s="72"/>
      <c r="K1594" s="36"/>
      <c r="L1594" s="73"/>
      <c r="M1594" s="73"/>
      <c r="N1594" s="74"/>
      <c r="O1594" s="80" t="s">
        <v>325</v>
      </c>
      <c r="P1594" s="82">
        <v>42537.056238425925</v>
      </c>
      <c r="Q1594" s="80" t="s">
        <v>17767</v>
      </c>
      <c r="R1594" s="80"/>
      <c r="S1594" s="80"/>
      <c r="T1594" s="80"/>
      <c r="U1594" s="82">
        <v>42537.056238425925</v>
      </c>
      <c r="V1594" s="83" t="s">
        <v>17887</v>
      </c>
      <c r="W1594" s="80"/>
      <c r="X1594" s="80"/>
      <c r="Y1594" s="86" t="s">
        <v>17974</v>
      </c>
      <c r="Z1594" s="80"/>
      <c r="AA1594" s="80" t="str">
        <f>VLOOKUP(A1594,Vertices!A$3:$AY$3641,45,FALSE)</f>
        <v>es</v>
      </c>
      <c r="AB1594" s="80" t="str">
        <f>IF(VLOOKUP(A1594,Vertices!A$3:$AY$3641,37,FALSE)=0,"",VLOOKUP(A1594,Vertices!A$3:$AY$3641,37,FALSE))</f>
        <v xml:space="preserve"> México DF</v>
      </c>
    </row>
    <row r="1595" spans="1:28" x14ac:dyDescent="0.25">
      <c r="A1595" s="66" t="s">
        <v>17687</v>
      </c>
      <c r="B1595" s="66" t="s">
        <v>294</v>
      </c>
      <c r="C1595" s="67"/>
      <c r="D1595" s="68"/>
      <c r="E1595" s="67"/>
      <c r="F1595" s="70"/>
      <c r="G1595" s="67"/>
      <c r="H1595" s="71"/>
      <c r="I1595" s="72"/>
      <c r="J1595" s="72"/>
      <c r="K1595" s="36"/>
      <c r="L1595" s="73"/>
      <c r="M1595" s="73"/>
      <c r="N1595" s="74"/>
      <c r="O1595" s="80" t="s">
        <v>325</v>
      </c>
      <c r="P1595" s="82">
        <v>42537.056273148148</v>
      </c>
      <c r="Q1595" s="80" t="s">
        <v>1941</v>
      </c>
      <c r="R1595" s="83" t="s">
        <v>2014</v>
      </c>
      <c r="S1595" s="80" t="s">
        <v>492</v>
      </c>
      <c r="T1595" s="80" t="s">
        <v>2072</v>
      </c>
      <c r="U1595" s="82">
        <v>42537.056273148148</v>
      </c>
      <c r="V1595" s="83" t="s">
        <v>17888</v>
      </c>
      <c r="W1595" s="80"/>
      <c r="X1595" s="80"/>
      <c r="Y1595" s="86" t="s">
        <v>17975</v>
      </c>
      <c r="Z1595" s="80"/>
      <c r="AA1595" s="80" t="str">
        <f>VLOOKUP(A1595,Vertices!A$3:$AY$3641,45,FALSE)</f>
        <v>en</v>
      </c>
      <c r="AB1595" s="80" t="str">
        <f>IF(VLOOKUP(A1595,Vertices!A$3:$AY$3641,37,FALSE)=0,"",VLOOKUP(A1595,Vertices!A$3:$AY$3641,37,FALSE))</f>
        <v>Miramar, FL</v>
      </c>
    </row>
    <row r="1596" spans="1:28" x14ac:dyDescent="0.25">
      <c r="A1596" s="66" t="s">
        <v>17687</v>
      </c>
      <c r="B1596" s="66" t="s">
        <v>1890</v>
      </c>
      <c r="C1596" s="67"/>
      <c r="D1596" s="68"/>
      <c r="E1596" s="67"/>
      <c r="F1596" s="70"/>
      <c r="G1596" s="67"/>
      <c r="H1596" s="71"/>
      <c r="I1596" s="72"/>
      <c r="J1596" s="72"/>
      <c r="K1596" s="36"/>
      <c r="L1596" s="73"/>
      <c r="M1596" s="73"/>
      <c r="N1596" s="74"/>
      <c r="O1596" s="80" t="s">
        <v>325</v>
      </c>
      <c r="P1596" s="82">
        <v>42537.056273148148</v>
      </c>
      <c r="Q1596" s="80" t="s">
        <v>1941</v>
      </c>
      <c r="R1596" s="83" t="s">
        <v>2014</v>
      </c>
      <c r="S1596" s="80" t="s">
        <v>492</v>
      </c>
      <c r="T1596" s="80" t="s">
        <v>2072</v>
      </c>
      <c r="U1596" s="82">
        <v>42537.056273148148</v>
      </c>
      <c r="V1596" s="83" t="s">
        <v>17888</v>
      </c>
      <c r="W1596" s="80"/>
      <c r="X1596" s="80"/>
      <c r="Y1596" s="86" t="s">
        <v>17975</v>
      </c>
      <c r="Z1596" s="80"/>
      <c r="AA1596" s="80" t="str">
        <f>VLOOKUP(A1596,Vertices!A$3:$AY$3641,45,FALSE)</f>
        <v>en</v>
      </c>
      <c r="AB1596" s="80" t="str">
        <f>IF(VLOOKUP(A1596,Vertices!A$3:$AY$3641,37,FALSE)=0,"",VLOOKUP(A1596,Vertices!A$3:$AY$3641,37,FALSE))</f>
        <v>Miramar, FL</v>
      </c>
    </row>
    <row r="1597" spans="1:28" x14ac:dyDescent="0.25">
      <c r="A1597" s="66" t="s">
        <v>17687</v>
      </c>
      <c r="B1597" s="66" t="s">
        <v>1891</v>
      </c>
      <c r="C1597" s="67"/>
      <c r="D1597" s="68"/>
      <c r="E1597" s="67"/>
      <c r="F1597" s="70"/>
      <c r="G1597" s="67"/>
      <c r="H1597" s="71"/>
      <c r="I1597" s="72"/>
      <c r="J1597" s="72"/>
      <c r="K1597" s="36"/>
      <c r="L1597" s="73"/>
      <c r="M1597" s="73"/>
      <c r="N1597" s="74"/>
      <c r="O1597" s="80" t="s">
        <v>325</v>
      </c>
      <c r="P1597" s="82">
        <v>42537.056273148148</v>
      </c>
      <c r="Q1597" s="80" t="s">
        <v>1941</v>
      </c>
      <c r="R1597" s="83" t="s">
        <v>2014</v>
      </c>
      <c r="S1597" s="80" t="s">
        <v>492</v>
      </c>
      <c r="T1597" s="80" t="s">
        <v>2072</v>
      </c>
      <c r="U1597" s="82">
        <v>42537.056273148148</v>
      </c>
      <c r="V1597" s="83" t="s">
        <v>17888</v>
      </c>
      <c r="W1597" s="80"/>
      <c r="X1597" s="80"/>
      <c r="Y1597" s="86" t="s">
        <v>17975</v>
      </c>
      <c r="Z1597" s="80"/>
      <c r="AA1597" s="80" t="str">
        <f>VLOOKUP(A1597,Vertices!A$3:$AY$3641,45,FALSE)</f>
        <v>en</v>
      </c>
      <c r="AB1597" s="80" t="str">
        <f>IF(VLOOKUP(A1597,Vertices!A$3:$AY$3641,37,FALSE)=0,"",VLOOKUP(A1597,Vertices!A$3:$AY$3641,37,FALSE))</f>
        <v>Miramar, FL</v>
      </c>
    </row>
    <row r="1598" spans="1:28" x14ac:dyDescent="0.25">
      <c r="A1598" s="66" t="s">
        <v>17688</v>
      </c>
      <c r="B1598" s="66" t="s">
        <v>17688</v>
      </c>
      <c r="C1598" s="67"/>
      <c r="D1598" s="68"/>
      <c r="E1598" s="67"/>
      <c r="F1598" s="70"/>
      <c r="G1598" s="67"/>
      <c r="H1598" s="71"/>
      <c r="I1598" s="72"/>
      <c r="J1598" s="72"/>
      <c r="K1598" s="36"/>
      <c r="L1598" s="73"/>
      <c r="M1598" s="73"/>
      <c r="N1598" s="74"/>
      <c r="O1598" s="80" t="s">
        <v>179</v>
      </c>
      <c r="P1598" s="82">
        <v>42537.056111111109</v>
      </c>
      <c r="Q1598" s="80" t="s">
        <v>17768</v>
      </c>
      <c r="R1598" s="80"/>
      <c r="S1598" s="80"/>
      <c r="T1598" s="80"/>
      <c r="U1598" s="82">
        <v>42537.056111111109</v>
      </c>
      <c r="V1598" s="83" t="s">
        <v>17889</v>
      </c>
      <c r="W1598" s="80"/>
      <c r="X1598" s="80"/>
      <c r="Y1598" s="86" t="s">
        <v>17976</v>
      </c>
      <c r="Z1598" s="80"/>
      <c r="AA1598" s="80" t="str">
        <f>VLOOKUP(A1598,Vertices!A$3:$AY$3641,45,FALSE)</f>
        <v>pt</v>
      </c>
      <c r="AB1598" s="80" t="str">
        <f>IF(VLOOKUP(A1598,Vertices!A$3:$AY$3641,37,FALSE)=0,"",VLOOKUP(A1598,Vertices!A$3:$AY$3641,37,FALSE))</f>
        <v>Rua Palestra Itália</v>
      </c>
    </row>
    <row r="1599" spans="1:28" x14ac:dyDescent="0.25">
      <c r="A1599" s="66" t="s">
        <v>17689</v>
      </c>
      <c r="B1599" s="66" t="s">
        <v>17688</v>
      </c>
      <c r="C1599" s="67"/>
      <c r="D1599" s="68"/>
      <c r="E1599" s="67"/>
      <c r="F1599" s="70"/>
      <c r="G1599" s="67"/>
      <c r="H1599" s="71"/>
      <c r="I1599" s="72"/>
      <c r="J1599" s="72"/>
      <c r="K1599" s="36"/>
      <c r="L1599" s="73"/>
      <c r="M1599" s="73"/>
      <c r="N1599" s="74"/>
      <c r="O1599" s="80" t="s">
        <v>325</v>
      </c>
      <c r="P1599" s="82">
        <v>42537.056307870371</v>
      </c>
      <c r="Q1599" s="80" t="s">
        <v>17769</v>
      </c>
      <c r="R1599" s="80"/>
      <c r="S1599" s="80"/>
      <c r="T1599" s="80"/>
      <c r="U1599" s="82">
        <v>42537.056307870371</v>
      </c>
      <c r="V1599" s="83" t="s">
        <v>17890</v>
      </c>
      <c r="W1599" s="80"/>
      <c r="X1599" s="80"/>
      <c r="Y1599" s="86" t="s">
        <v>17977</v>
      </c>
      <c r="Z1599" s="80"/>
      <c r="AA1599" s="80" t="str">
        <f>VLOOKUP(A1599,Vertices!A$3:$AY$3641,45,FALSE)</f>
        <v>pt</v>
      </c>
      <c r="AB1599" s="80" t="str">
        <f>IF(VLOOKUP(A1599,Vertices!A$3:$AY$3641,37,FALSE)=0,"",VLOOKUP(A1599,Vertices!A$3:$AY$3641,37,FALSE))</f>
        <v xml:space="preserve">Bom Jesus dos Perdões </v>
      </c>
    </row>
    <row r="1600" spans="1:28" x14ac:dyDescent="0.25">
      <c r="A1600" s="66" t="s">
        <v>17690</v>
      </c>
      <c r="B1600" s="66" t="s">
        <v>17690</v>
      </c>
      <c r="C1600" s="67"/>
      <c r="D1600" s="68"/>
      <c r="E1600" s="67"/>
      <c r="F1600" s="70"/>
      <c r="G1600" s="67"/>
      <c r="H1600" s="71"/>
      <c r="I1600" s="72"/>
      <c r="J1600" s="72"/>
      <c r="K1600" s="36"/>
      <c r="L1600" s="73"/>
      <c r="M1600" s="73"/>
      <c r="N1600" s="74"/>
      <c r="O1600" s="80" t="s">
        <v>179</v>
      </c>
      <c r="P1600" s="82">
        <v>42537.056354166663</v>
      </c>
      <c r="Q1600" s="80" t="s">
        <v>17770</v>
      </c>
      <c r="R1600" s="83" t="s">
        <v>17811</v>
      </c>
      <c r="S1600" s="80" t="s">
        <v>16038</v>
      </c>
      <c r="T1600" s="80"/>
      <c r="U1600" s="82">
        <v>42537.056354166663</v>
      </c>
      <c r="V1600" s="83" t="s">
        <v>17891</v>
      </c>
      <c r="W1600" s="80"/>
      <c r="X1600" s="80"/>
      <c r="Y1600" s="86" t="s">
        <v>17978</v>
      </c>
      <c r="Z1600" s="80"/>
      <c r="AA1600" s="80" t="str">
        <f>VLOOKUP(A1600,Vertices!A$3:$AY$3641,45,FALSE)</f>
        <v>es</v>
      </c>
      <c r="AB1600" s="80" t="str">
        <f>IF(VLOOKUP(A1600,Vertices!A$3:$AY$3641,37,FALSE)=0,"",VLOOKUP(A1600,Vertices!A$3:$AY$3641,37,FALSE))</f>
        <v>Victoria, Tamaulipas</v>
      </c>
    </row>
    <row r="1601" spans="1:28" x14ac:dyDescent="0.25">
      <c r="A1601" s="66" t="s">
        <v>16472</v>
      </c>
      <c r="B1601" s="66" t="s">
        <v>16406</v>
      </c>
      <c r="C1601" s="67"/>
      <c r="D1601" s="68"/>
      <c r="E1601" s="67"/>
      <c r="F1601" s="70"/>
      <c r="G1601" s="67"/>
      <c r="H1601" s="71"/>
      <c r="I1601" s="72"/>
      <c r="J1601" s="72"/>
      <c r="K1601" s="36"/>
      <c r="L1601" s="73"/>
      <c r="M1601" s="73"/>
      <c r="N1601" s="74"/>
      <c r="O1601" s="80" t="s">
        <v>325</v>
      </c>
      <c r="P1601" s="82">
        <v>42537.056400462963</v>
      </c>
      <c r="Q1601" s="80" t="s">
        <v>17771</v>
      </c>
      <c r="R1601" s="80"/>
      <c r="S1601" s="80"/>
      <c r="T1601" s="80"/>
      <c r="U1601" s="82">
        <v>42537.056400462963</v>
      </c>
      <c r="V1601" s="83" t="s">
        <v>17892</v>
      </c>
      <c r="W1601" s="80"/>
      <c r="X1601" s="80"/>
      <c r="Y1601" s="86" t="s">
        <v>17979</v>
      </c>
      <c r="Z1601" s="80"/>
      <c r="AA1601" s="80" t="str">
        <f>VLOOKUP(A1601,Vertices!A$3:$AY$3641,45,FALSE)</f>
        <v>en</v>
      </c>
      <c r="AB1601" s="80" t="str">
        <f>IF(VLOOKUP(A1601,Vertices!A$3:$AY$3641,37,FALSE)=0,"",VLOOKUP(A1601,Vertices!A$3:$AY$3641,37,FALSE))</f>
        <v/>
      </c>
    </row>
    <row r="1602" spans="1:28" x14ac:dyDescent="0.25">
      <c r="A1602" s="66" t="s">
        <v>17691</v>
      </c>
      <c r="B1602" s="66" t="s">
        <v>17691</v>
      </c>
      <c r="C1602" s="67"/>
      <c r="D1602" s="68"/>
      <c r="E1602" s="67"/>
      <c r="F1602" s="70"/>
      <c r="G1602" s="67"/>
      <c r="H1602" s="71"/>
      <c r="I1602" s="72"/>
      <c r="J1602" s="72"/>
      <c r="K1602" s="36"/>
      <c r="L1602" s="73"/>
      <c r="M1602" s="73"/>
      <c r="N1602" s="74"/>
      <c r="O1602" s="80" t="s">
        <v>179</v>
      </c>
      <c r="P1602" s="82">
        <v>42537.056423611109</v>
      </c>
      <c r="Q1602" s="80" t="s">
        <v>17772</v>
      </c>
      <c r="R1602" s="83" t="s">
        <v>17812</v>
      </c>
      <c r="S1602" s="80" t="s">
        <v>478</v>
      </c>
      <c r="T1602" s="80"/>
      <c r="U1602" s="82">
        <v>42537.056423611109</v>
      </c>
      <c r="V1602" s="83" t="s">
        <v>17893</v>
      </c>
      <c r="W1602" s="80"/>
      <c r="X1602" s="80"/>
      <c r="Y1602" s="86" t="s">
        <v>17980</v>
      </c>
      <c r="Z1602" s="80"/>
      <c r="AA1602" s="80" t="str">
        <f>VLOOKUP(A1602,Vertices!A$3:$AY$3641,45,FALSE)</f>
        <v>es</v>
      </c>
      <c r="AB1602" s="80" t="str">
        <f>IF(VLOOKUP(A1602,Vertices!A$3:$AY$3641,37,FALSE)=0,"",VLOOKUP(A1602,Vertices!A$3:$AY$3641,37,FALSE))</f>
        <v>Bolivia</v>
      </c>
    </row>
    <row r="1603" spans="1:28" x14ac:dyDescent="0.25">
      <c r="A1603" s="66" t="s">
        <v>17692</v>
      </c>
      <c r="B1603" s="66" t="s">
        <v>15992</v>
      </c>
      <c r="C1603" s="67"/>
      <c r="D1603" s="68"/>
      <c r="E1603" s="67"/>
      <c r="F1603" s="70"/>
      <c r="G1603" s="67"/>
      <c r="H1603" s="71"/>
      <c r="I1603" s="72"/>
      <c r="J1603" s="72"/>
      <c r="K1603" s="36"/>
      <c r="L1603" s="73"/>
      <c r="M1603" s="73"/>
      <c r="N1603" s="74"/>
      <c r="O1603" s="80" t="s">
        <v>325</v>
      </c>
      <c r="P1603" s="82">
        <v>42537.056516203702</v>
      </c>
      <c r="Q1603" s="80" t="s">
        <v>17773</v>
      </c>
      <c r="R1603" s="83" t="s">
        <v>16029</v>
      </c>
      <c r="S1603" s="80" t="s">
        <v>16038</v>
      </c>
      <c r="T1603" s="80"/>
      <c r="U1603" s="82">
        <v>42537.056516203702</v>
      </c>
      <c r="V1603" s="83" t="s">
        <v>17894</v>
      </c>
      <c r="W1603" s="80"/>
      <c r="X1603" s="80"/>
      <c r="Y1603" s="86" t="s">
        <v>17981</v>
      </c>
      <c r="Z1603" s="80"/>
      <c r="AA1603" s="80" t="str">
        <f>VLOOKUP(A1603,Vertices!A$3:$AY$3641,45,FALSE)</f>
        <v>es</v>
      </c>
      <c r="AB1603" s="80" t="str">
        <f>IF(VLOOKUP(A1603,Vertices!A$3:$AY$3641,37,FALSE)=0,"",VLOOKUP(A1603,Vertices!A$3:$AY$3641,37,FALSE))</f>
        <v/>
      </c>
    </row>
    <row r="1604" spans="1:28" x14ac:dyDescent="0.25">
      <c r="A1604" s="66" t="s">
        <v>17693</v>
      </c>
      <c r="B1604" s="66" t="s">
        <v>8451</v>
      </c>
      <c r="C1604" s="67"/>
      <c r="D1604" s="68"/>
      <c r="E1604" s="67"/>
      <c r="F1604" s="70"/>
      <c r="G1604" s="67"/>
      <c r="H1604" s="71"/>
      <c r="I1604" s="72"/>
      <c r="J1604" s="72"/>
      <c r="K1604" s="36"/>
      <c r="L1604" s="73"/>
      <c r="M1604" s="73"/>
      <c r="N1604" s="74"/>
      <c r="O1604" s="80" t="s">
        <v>325</v>
      </c>
      <c r="P1604" s="82">
        <v>42537.056562500002</v>
      </c>
      <c r="Q1604" s="80" t="s">
        <v>8512</v>
      </c>
      <c r="R1604" s="83" t="s">
        <v>3414</v>
      </c>
      <c r="S1604" s="80" t="s">
        <v>3446</v>
      </c>
      <c r="T1604" s="80"/>
      <c r="U1604" s="82">
        <v>42537.056562500002</v>
      </c>
      <c r="V1604" s="83" t="s">
        <v>17895</v>
      </c>
      <c r="W1604" s="80"/>
      <c r="X1604" s="80"/>
      <c r="Y1604" s="86" t="s">
        <v>17982</v>
      </c>
      <c r="Z1604" s="80"/>
      <c r="AA1604" s="80" t="str">
        <f>VLOOKUP(A1604,Vertices!A$3:$AY$3641,45,FALSE)</f>
        <v>en</v>
      </c>
      <c r="AB1604" s="80" t="str">
        <f>IF(VLOOKUP(A1604,Vertices!A$3:$AY$3641,37,FALSE)=0,"",VLOOKUP(A1604,Vertices!A$3:$AY$3641,37,FALSE))</f>
        <v/>
      </c>
    </row>
    <row r="1605" spans="1:28" x14ac:dyDescent="0.25">
      <c r="A1605" s="66" t="s">
        <v>17694</v>
      </c>
      <c r="B1605" s="66" t="s">
        <v>17694</v>
      </c>
      <c r="C1605" s="67"/>
      <c r="D1605" s="68"/>
      <c r="E1605" s="67"/>
      <c r="F1605" s="70"/>
      <c r="G1605" s="67"/>
      <c r="H1605" s="71"/>
      <c r="I1605" s="72"/>
      <c r="J1605" s="72"/>
      <c r="K1605" s="36"/>
      <c r="L1605" s="73"/>
      <c r="M1605" s="73"/>
      <c r="N1605" s="74"/>
      <c r="O1605" s="80" t="s">
        <v>179</v>
      </c>
      <c r="P1605" s="82">
        <v>42537.056597222225</v>
      </c>
      <c r="Q1605" s="80" t="s">
        <v>17774</v>
      </c>
      <c r="R1605" s="83" t="s">
        <v>17813</v>
      </c>
      <c r="S1605" s="80" t="s">
        <v>499</v>
      </c>
      <c r="T1605" s="80"/>
      <c r="U1605" s="82">
        <v>42537.056597222225</v>
      </c>
      <c r="V1605" s="83" t="s">
        <v>17896</v>
      </c>
      <c r="W1605" s="80"/>
      <c r="X1605" s="80"/>
      <c r="Y1605" s="86" t="s">
        <v>17983</v>
      </c>
      <c r="Z1605" s="80"/>
      <c r="AA1605" s="80" t="str">
        <f>VLOOKUP(A1605,Vertices!A$3:$AY$3641,45,FALSE)</f>
        <v>es</v>
      </c>
      <c r="AB1605" s="80" t="str">
        <f>IF(VLOOKUP(A1605,Vertices!A$3:$AY$3641,37,FALSE)=0,"",VLOOKUP(A1605,Vertices!A$3:$AY$3641,37,FALSE))</f>
        <v>Barcelona</v>
      </c>
    </row>
    <row r="1606" spans="1:28" x14ac:dyDescent="0.25">
      <c r="A1606" s="66" t="s">
        <v>17695</v>
      </c>
      <c r="B1606" s="66" t="s">
        <v>17695</v>
      </c>
      <c r="C1606" s="67"/>
      <c r="D1606" s="68"/>
      <c r="E1606" s="67"/>
      <c r="F1606" s="70"/>
      <c r="G1606" s="67"/>
      <c r="H1606" s="71"/>
      <c r="I1606" s="72"/>
      <c r="J1606" s="72"/>
      <c r="K1606" s="36"/>
      <c r="L1606" s="73"/>
      <c r="M1606" s="73"/>
      <c r="N1606" s="74"/>
      <c r="O1606" s="80" t="s">
        <v>179</v>
      </c>
      <c r="P1606" s="82">
        <v>42537.056608796294</v>
      </c>
      <c r="Q1606" s="80" t="s">
        <v>17775</v>
      </c>
      <c r="R1606" s="83" t="s">
        <v>17814</v>
      </c>
      <c r="S1606" s="80" t="s">
        <v>499</v>
      </c>
      <c r="T1606" s="80"/>
      <c r="U1606" s="82">
        <v>42537.056608796294</v>
      </c>
      <c r="V1606" s="83" t="s">
        <v>17897</v>
      </c>
      <c r="W1606" s="80"/>
      <c r="X1606" s="80"/>
      <c r="Y1606" s="86" t="s">
        <v>17984</v>
      </c>
      <c r="Z1606" s="80"/>
      <c r="AA1606" s="80" t="str">
        <f>VLOOKUP(A1606,Vertices!A$3:$AY$3641,45,FALSE)</f>
        <v>en</v>
      </c>
      <c r="AB1606" s="80" t="str">
        <f>IF(VLOOKUP(A1606,Vertices!A$3:$AY$3641,37,FALSE)=0,"",VLOOKUP(A1606,Vertices!A$3:$AY$3641,37,FALSE))</f>
        <v>United States</v>
      </c>
    </row>
    <row r="1607" spans="1:28" x14ac:dyDescent="0.25">
      <c r="A1607" s="66" t="s">
        <v>17696</v>
      </c>
      <c r="B1607" s="66" t="s">
        <v>17697</v>
      </c>
      <c r="C1607" s="67"/>
      <c r="D1607" s="68"/>
      <c r="E1607" s="67"/>
      <c r="F1607" s="70"/>
      <c r="G1607" s="67"/>
      <c r="H1607" s="71"/>
      <c r="I1607" s="72"/>
      <c r="J1607" s="72"/>
      <c r="K1607" s="36"/>
      <c r="L1607" s="73"/>
      <c r="M1607" s="73"/>
      <c r="N1607" s="74"/>
      <c r="O1607" s="80" t="s">
        <v>326</v>
      </c>
      <c r="P1607" s="82">
        <v>42537.056261574071</v>
      </c>
      <c r="Q1607" s="80" t="s">
        <v>17776</v>
      </c>
      <c r="R1607" s="80"/>
      <c r="S1607" s="80"/>
      <c r="T1607" s="80"/>
      <c r="U1607" s="82">
        <v>42537.056261574071</v>
      </c>
      <c r="V1607" s="83" t="s">
        <v>17898</v>
      </c>
      <c r="W1607" s="80"/>
      <c r="X1607" s="80"/>
      <c r="Y1607" s="86" t="s">
        <v>17985</v>
      </c>
      <c r="Z1607" s="86" t="s">
        <v>18014</v>
      </c>
      <c r="AA1607" s="80" t="str">
        <f>VLOOKUP(A1607,Vertices!A$3:$AY$3641,45,FALSE)</f>
        <v>pt</v>
      </c>
      <c r="AB1607" s="80" t="str">
        <f>IF(VLOOKUP(A1607,Vertices!A$3:$AY$3641,37,FALSE)=0,"",VLOOKUP(A1607,Vertices!A$3:$AY$3641,37,FALSE))</f>
        <v>gru</v>
      </c>
    </row>
    <row r="1608" spans="1:28" x14ac:dyDescent="0.25">
      <c r="A1608" s="66" t="s">
        <v>17697</v>
      </c>
      <c r="B1608" s="66" t="s">
        <v>17696</v>
      </c>
      <c r="C1608" s="67"/>
      <c r="D1608" s="68"/>
      <c r="E1608" s="67"/>
      <c r="F1608" s="70"/>
      <c r="G1608" s="67"/>
      <c r="H1608" s="71"/>
      <c r="I1608" s="72"/>
      <c r="J1608" s="72"/>
      <c r="K1608" s="36"/>
      <c r="L1608" s="73"/>
      <c r="M1608" s="73"/>
      <c r="N1608" s="74"/>
      <c r="O1608" s="80" t="s">
        <v>325</v>
      </c>
      <c r="P1608" s="82">
        <v>42537.056608796294</v>
      </c>
      <c r="Q1608" s="80" t="s">
        <v>17777</v>
      </c>
      <c r="R1608" s="80"/>
      <c r="S1608" s="80"/>
      <c r="T1608" s="80"/>
      <c r="U1608" s="82">
        <v>42537.056608796294</v>
      </c>
      <c r="V1608" s="83" t="s">
        <v>17899</v>
      </c>
      <c r="W1608" s="80"/>
      <c r="X1608" s="80"/>
      <c r="Y1608" s="86" t="s">
        <v>17986</v>
      </c>
      <c r="Z1608" s="80"/>
      <c r="AA1608" s="80" t="str">
        <f>VLOOKUP(A1608,Vertices!A$3:$AY$3641,45,FALSE)</f>
        <v>pt</v>
      </c>
      <c r="AB1608" s="80" t="str">
        <f>IF(VLOOKUP(A1608,Vertices!A$3:$AY$3641,37,FALSE)=0,"",VLOOKUP(A1608,Vertices!A$3:$AY$3641,37,FALSE))</f>
        <v/>
      </c>
    </row>
    <row r="1609" spans="1:28" x14ac:dyDescent="0.25">
      <c r="A1609" s="66" t="s">
        <v>17698</v>
      </c>
      <c r="B1609" s="66" t="s">
        <v>17725</v>
      </c>
      <c r="C1609" s="67"/>
      <c r="D1609" s="68"/>
      <c r="E1609" s="67"/>
      <c r="F1609" s="70"/>
      <c r="G1609" s="67"/>
      <c r="H1609" s="71"/>
      <c r="I1609" s="72"/>
      <c r="J1609" s="72"/>
      <c r="K1609" s="36"/>
      <c r="L1609" s="73"/>
      <c r="M1609" s="73"/>
      <c r="N1609" s="74"/>
      <c r="O1609" s="80" t="s">
        <v>325</v>
      </c>
      <c r="P1609" s="82">
        <v>42537.056689814817</v>
      </c>
      <c r="Q1609" s="80" t="s">
        <v>17778</v>
      </c>
      <c r="R1609" s="83" t="s">
        <v>17815</v>
      </c>
      <c r="S1609" s="80" t="s">
        <v>17828</v>
      </c>
      <c r="T1609" s="80"/>
      <c r="U1609" s="82">
        <v>42537.056689814817</v>
      </c>
      <c r="V1609" s="83" t="s">
        <v>17900</v>
      </c>
      <c r="W1609" s="80"/>
      <c r="X1609" s="80"/>
      <c r="Y1609" s="86" t="s">
        <v>17987</v>
      </c>
      <c r="Z1609" s="80"/>
      <c r="AA1609" s="80" t="str">
        <f>VLOOKUP(A1609,Vertices!A$3:$AY$3641,45,FALSE)</f>
        <v>en</v>
      </c>
      <c r="AB1609" s="80" t="str">
        <f>IF(VLOOKUP(A1609,Vertices!A$3:$AY$3641,37,FALSE)=0,"",VLOOKUP(A1609,Vertices!A$3:$AY$3641,37,FALSE))</f>
        <v>Charlotte, NC</v>
      </c>
    </row>
    <row r="1610" spans="1:28" x14ac:dyDescent="0.25">
      <c r="A1610" s="66" t="s">
        <v>4584</v>
      </c>
      <c r="B1610" s="66" t="s">
        <v>4584</v>
      </c>
      <c r="C1610" s="67"/>
      <c r="D1610" s="68"/>
      <c r="E1610" s="67"/>
      <c r="F1610" s="70"/>
      <c r="G1610" s="67"/>
      <c r="H1610" s="71"/>
      <c r="I1610" s="72"/>
      <c r="J1610" s="72"/>
      <c r="K1610" s="36"/>
      <c r="L1610" s="73"/>
      <c r="M1610" s="73"/>
      <c r="N1610" s="74"/>
      <c r="O1610" s="80" t="s">
        <v>179</v>
      </c>
      <c r="P1610" s="82">
        <v>42537.057013888887</v>
      </c>
      <c r="Q1610" s="80" t="s">
        <v>17779</v>
      </c>
      <c r="R1610" s="83" t="s">
        <v>17816</v>
      </c>
      <c r="S1610" s="80" t="s">
        <v>475</v>
      </c>
      <c r="T1610" s="80"/>
      <c r="U1610" s="82">
        <v>42537.057013888887</v>
      </c>
      <c r="V1610" s="83" t="s">
        <v>17901</v>
      </c>
      <c r="W1610" s="80"/>
      <c r="X1610" s="80"/>
      <c r="Y1610" s="86" t="s">
        <v>17988</v>
      </c>
      <c r="Z1610" s="80"/>
      <c r="AA1610" s="80" t="str">
        <f>VLOOKUP(A1610,Vertices!A$3:$AY$3641,45,FALSE)</f>
        <v>en</v>
      </c>
      <c r="AB1610" s="80" t="str">
        <f>IF(VLOOKUP(A1610,Vertices!A$3:$AY$3641,37,FALSE)=0,"",VLOOKUP(A1610,Vertices!A$3:$AY$3641,37,FALSE))</f>
        <v>Colombia</v>
      </c>
    </row>
    <row r="1611" spans="1:28" x14ac:dyDescent="0.25">
      <c r="A1611" s="66" t="s">
        <v>16386</v>
      </c>
      <c r="B1611" s="66" t="s">
        <v>16386</v>
      </c>
      <c r="C1611" s="67"/>
      <c r="D1611" s="68"/>
      <c r="E1611" s="67"/>
      <c r="F1611" s="70"/>
      <c r="G1611" s="67"/>
      <c r="H1611" s="71"/>
      <c r="I1611" s="72"/>
      <c r="J1611" s="72"/>
      <c r="K1611" s="36"/>
      <c r="L1611" s="73"/>
      <c r="M1611" s="73"/>
      <c r="N1611" s="74"/>
      <c r="O1611" s="80" t="s">
        <v>179</v>
      </c>
      <c r="P1611" s="82">
        <v>42537.057025462964</v>
      </c>
      <c r="Q1611" s="80" t="s">
        <v>17780</v>
      </c>
      <c r="R1611" s="83" t="s">
        <v>17817</v>
      </c>
      <c r="S1611" s="80" t="s">
        <v>505</v>
      </c>
      <c r="T1611" s="80"/>
      <c r="U1611" s="82">
        <v>42537.057025462964</v>
      </c>
      <c r="V1611" s="83" t="s">
        <v>17902</v>
      </c>
      <c r="W1611" s="80"/>
      <c r="X1611" s="80"/>
      <c r="Y1611" s="86" t="s">
        <v>17989</v>
      </c>
      <c r="Z1611" s="80"/>
      <c r="AA1611" s="80" t="str">
        <f>VLOOKUP(A1611,Vertices!A$3:$AY$3641,45,FALSE)</f>
        <v>en</v>
      </c>
      <c r="AB1611" s="80" t="str">
        <f>IF(VLOOKUP(A1611,Vertices!A$3:$AY$3641,37,FALSE)=0,"",VLOOKUP(A1611,Vertices!A$3:$AY$3641,37,FALSE))</f>
        <v>Fakefams</v>
      </c>
    </row>
    <row r="1612" spans="1:28" x14ac:dyDescent="0.25">
      <c r="A1612" s="66" t="s">
        <v>17699</v>
      </c>
      <c r="B1612" s="66" t="s">
        <v>17699</v>
      </c>
      <c r="C1612" s="67"/>
      <c r="D1612" s="68"/>
      <c r="E1612" s="67"/>
      <c r="F1612" s="70"/>
      <c r="G1612" s="67"/>
      <c r="H1612" s="71"/>
      <c r="I1612" s="72"/>
      <c r="J1612" s="72"/>
      <c r="K1612" s="36"/>
      <c r="L1612" s="73"/>
      <c r="M1612" s="73"/>
      <c r="N1612" s="74"/>
      <c r="O1612" s="80" t="s">
        <v>179</v>
      </c>
      <c r="P1612" s="82">
        <v>42537.055659722224</v>
      </c>
      <c r="Q1612" s="80" t="s">
        <v>17781</v>
      </c>
      <c r="R1612" s="80"/>
      <c r="S1612" s="80"/>
      <c r="T1612" s="80" t="s">
        <v>17834</v>
      </c>
      <c r="U1612" s="82">
        <v>42537.055659722224</v>
      </c>
      <c r="V1612" s="83" t="s">
        <v>17903</v>
      </c>
      <c r="W1612" s="80"/>
      <c r="X1612" s="80"/>
      <c r="Y1612" s="86" t="s">
        <v>17990</v>
      </c>
      <c r="Z1612" s="80"/>
      <c r="AA1612" s="80" t="str">
        <f>VLOOKUP(A1612,Vertices!A$3:$AY$3641,45,FALSE)</f>
        <v>es</v>
      </c>
      <c r="AB1612" s="80" t="str">
        <f>IF(VLOOKUP(A1612,Vertices!A$3:$AY$3641,37,FALSE)=0,"",VLOOKUP(A1612,Vertices!A$3:$AY$3641,37,FALSE))</f>
        <v xml:space="preserve">Maturín, Monagas, Venezuela </v>
      </c>
    </row>
    <row r="1613" spans="1:28" x14ac:dyDescent="0.25">
      <c r="A1613" s="66" t="s">
        <v>17700</v>
      </c>
      <c r="B1613" s="66" t="s">
        <v>17699</v>
      </c>
      <c r="C1613" s="67"/>
      <c r="D1613" s="68"/>
      <c r="E1613" s="67"/>
      <c r="F1613" s="70"/>
      <c r="G1613" s="67"/>
      <c r="H1613" s="71"/>
      <c r="I1613" s="72"/>
      <c r="J1613" s="72"/>
      <c r="K1613" s="36"/>
      <c r="L1613" s="73"/>
      <c r="M1613" s="73"/>
      <c r="N1613" s="74"/>
      <c r="O1613" s="80" t="s">
        <v>325</v>
      </c>
      <c r="P1613" s="82">
        <v>42537.057152777779</v>
      </c>
      <c r="Q1613" s="80" t="s">
        <v>17782</v>
      </c>
      <c r="R1613" s="80"/>
      <c r="S1613" s="80"/>
      <c r="T1613" s="80" t="s">
        <v>17834</v>
      </c>
      <c r="U1613" s="82">
        <v>42537.057152777779</v>
      </c>
      <c r="V1613" s="83" t="s">
        <v>17904</v>
      </c>
      <c r="W1613" s="80"/>
      <c r="X1613" s="80"/>
      <c r="Y1613" s="86" t="s">
        <v>17991</v>
      </c>
      <c r="Z1613" s="80"/>
      <c r="AA1613" s="80" t="str">
        <f>VLOOKUP(A1613,Vertices!A$3:$AY$3641,45,FALSE)</f>
        <v>es</v>
      </c>
      <c r="AB1613" s="80" t="str">
        <f>IF(VLOOKUP(A1613,Vertices!A$3:$AY$3641,37,FALSE)=0,"",VLOOKUP(A1613,Vertices!A$3:$AY$3641,37,FALSE))</f>
        <v>Maturín, Venezuela</v>
      </c>
    </row>
    <row r="1614" spans="1:28" x14ac:dyDescent="0.25">
      <c r="A1614" s="66" t="s">
        <v>17701</v>
      </c>
      <c r="B1614" s="66" t="s">
        <v>282</v>
      </c>
      <c r="C1614" s="67"/>
      <c r="D1614" s="68"/>
      <c r="E1614" s="67"/>
      <c r="F1614" s="70"/>
      <c r="G1614" s="67"/>
      <c r="H1614" s="71"/>
      <c r="I1614" s="72"/>
      <c r="J1614" s="72"/>
      <c r="K1614" s="36"/>
      <c r="L1614" s="73"/>
      <c r="M1614" s="73"/>
      <c r="N1614" s="74"/>
      <c r="O1614" s="80" t="s">
        <v>325</v>
      </c>
      <c r="P1614" s="82">
        <v>42537.057268518518</v>
      </c>
      <c r="Q1614" s="80" t="s">
        <v>1959</v>
      </c>
      <c r="R1614" s="80"/>
      <c r="S1614" s="80"/>
      <c r="T1614" s="80" t="s">
        <v>517</v>
      </c>
      <c r="U1614" s="82">
        <v>42537.057268518518</v>
      </c>
      <c r="V1614" s="83" t="s">
        <v>17905</v>
      </c>
      <c r="W1614" s="80"/>
      <c r="X1614" s="80"/>
      <c r="Y1614" s="86" t="s">
        <v>17992</v>
      </c>
      <c r="Z1614" s="80"/>
      <c r="AA1614" s="80" t="str">
        <f>VLOOKUP(A1614,Vertices!A$3:$AY$3641,45,FALSE)</f>
        <v>en</v>
      </c>
      <c r="AB1614" s="80" t="str">
        <f>IF(VLOOKUP(A1614,Vertices!A$3:$AY$3641,37,FALSE)=0,"",VLOOKUP(A1614,Vertices!A$3:$AY$3641,37,FALSE))</f>
        <v>Kensington, MD</v>
      </c>
    </row>
    <row r="1615" spans="1:28" x14ac:dyDescent="0.25">
      <c r="A1615" s="66" t="s">
        <v>17702</v>
      </c>
      <c r="B1615" s="66" t="s">
        <v>17713</v>
      </c>
      <c r="C1615" s="67"/>
      <c r="D1615" s="68"/>
      <c r="E1615" s="67"/>
      <c r="F1615" s="70"/>
      <c r="G1615" s="67"/>
      <c r="H1615" s="71"/>
      <c r="I1615" s="72"/>
      <c r="J1615" s="72"/>
      <c r="K1615" s="36"/>
      <c r="L1615" s="73"/>
      <c r="M1615" s="73"/>
      <c r="N1615" s="74"/>
      <c r="O1615" s="80" t="s">
        <v>325</v>
      </c>
      <c r="P1615" s="82">
        <v>42537.057303240741</v>
      </c>
      <c r="Q1615" s="80" t="s">
        <v>17783</v>
      </c>
      <c r="R1615" s="83" t="s">
        <v>17818</v>
      </c>
      <c r="S1615" s="80" t="s">
        <v>475</v>
      </c>
      <c r="T1615" s="80"/>
      <c r="U1615" s="82">
        <v>42537.057303240741</v>
      </c>
      <c r="V1615" s="83" t="s">
        <v>17906</v>
      </c>
      <c r="W1615" s="80"/>
      <c r="X1615" s="80"/>
      <c r="Y1615" s="86" t="s">
        <v>17993</v>
      </c>
      <c r="Z1615" s="80"/>
      <c r="AA1615" s="80" t="str">
        <f>VLOOKUP(A1615,Vertices!A$3:$AY$3641,45,FALSE)</f>
        <v>es</v>
      </c>
      <c r="AB1615" s="80" t="str">
        <f>IF(VLOOKUP(A1615,Vertices!A$3:$AY$3641,37,FALSE)=0,"",VLOOKUP(A1615,Vertices!A$3:$AY$3641,37,FALSE))</f>
        <v/>
      </c>
    </row>
    <row r="1616" spans="1:28" x14ac:dyDescent="0.25">
      <c r="A1616" s="66" t="s">
        <v>17703</v>
      </c>
      <c r="B1616" s="66" t="s">
        <v>17703</v>
      </c>
      <c r="C1616" s="67"/>
      <c r="D1616" s="68"/>
      <c r="E1616" s="67"/>
      <c r="F1616" s="70"/>
      <c r="G1616" s="67"/>
      <c r="H1616" s="71"/>
      <c r="I1616" s="72"/>
      <c r="J1616" s="72"/>
      <c r="K1616" s="36"/>
      <c r="L1616" s="73"/>
      <c r="M1616" s="73"/>
      <c r="N1616" s="74"/>
      <c r="O1616" s="80" t="s">
        <v>179</v>
      </c>
      <c r="P1616" s="82">
        <v>42537.056967592594</v>
      </c>
      <c r="Q1616" s="80" t="s">
        <v>17784</v>
      </c>
      <c r="R1616" s="83" t="s">
        <v>17819</v>
      </c>
      <c r="S1616" s="80" t="s">
        <v>476</v>
      </c>
      <c r="T1616" s="80"/>
      <c r="U1616" s="82">
        <v>42537.056967592594</v>
      </c>
      <c r="V1616" s="83" t="s">
        <v>17907</v>
      </c>
      <c r="W1616" s="80"/>
      <c r="X1616" s="80"/>
      <c r="Y1616" s="86" t="s">
        <v>17994</v>
      </c>
      <c r="Z1616" s="80"/>
      <c r="AA1616" s="80" t="str">
        <f>VLOOKUP(A1616,Vertices!A$3:$AY$3641,45,FALSE)</f>
        <v>pt</v>
      </c>
      <c r="AB1616" s="80" t="str">
        <f>IF(VLOOKUP(A1616,Vertices!A$3:$AY$3641,37,FALSE)=0,"",VLOOKUP(A1616,Vertices!A$3:$AY$3641,37,FALSE))</f>
        <v>São Paulo, Brasil</v>
      </c>
    </row>
    <row r="1617" spans="1:28" x14ac:dyDescent="0.25">
      <c r="A1617" s="66" t="s">
        <v>17704</v>
      </c>
      <c r="B1617" s="66" t="s">
        <v>17703</v>
      </c>
      <c r="C1617" s="67"/>
      <c r="D1617" s="68"/>
      <c r="E1617" s="67"/>
      <c r="F1617" s="70"/>
      <c r="G1617" s="67"/>
      <c r="H1617" s="71"/>
      <c r="I1617" s="72"/>
      <c r="J1617" s="72"/>
      <c r="K1617" s="36"/>
      <c r="L1617" s="73"/>
      <c r="M1617" s="73"/>
      <c r="N1617" s="74"/>
      <c r="O1617" s="80" t="s">
        <v>325</v>
      </c>
      <c r="P1617" s="82">
        <v>42537.057314814818</v>
      </c>
      <c r="Q1617" s="80" t="s">
        <v>17785</v>
      </c>
      <c r="R1617" s="83" t="s">
        <v>17819</v>
      </c>
      <c r="S1617" s="80" t="s">
        <v>476</v>
      </c>
      <c r="T1617" s="80"/>
      <c r="U1617" s="82">
        <v>42537.057314814818</v>
      </c>
      <c r="V1617" s="83" t="s">
        <v>17908</v>
      </c>
      <c r="W1617" s="80"/>
      <c r="X1617" s="80"/>
      <c r="Y1617" s="86" t="s">
        <v>17995</v>
      </c>
      <c r="Z1617" s="80"/>
      <c r="AA1617" s="80" t="str">
        <f>VLOOKUP(A1617,Vertices!A$3:$AY$3641,45,FALSE)</f>
        <v>pt</v>
      </c>
      <c r="AB1617" s="80" t="str">
        <f>IF(VLOOKUP(A1617,Vertices!A$3:$AY$3641,37,FALSE)=0,"",VLOOKUP(A1617,Vertices!A$3:$AY$3641,37,FALSE))</f>
        <v>Uberaba, Brasil</v>
      </c>
    </row>
    <row r="1618" spans="1:28" x14ac:dyDescent="0.25">
      <c r="A1618" s="66" t="s">
        <v>17705</v>
      </c>
      <c r="B1618" s="66" t="s">
        <v>252</v>
      </c>
      <c r="C1618" s="67"/>
      <c r="D1618" s="68"/>
      <c r="E1618" s="67"/>
      <c r="F1618" s="70"/>
      <c r="G1618" s="67"/>
      <c r="H1618" s="71"/>
      <c r="I1618" s="72"/>
      <c r="J1618" s="72"/>
      <c r="K1618" s="36"/>
      <c r="L1618" s="73"/>
      <c r="M1618" s="73"/>
      <c r="N1618" s="74"/>
      <c r="O1618" s="80" t="s">
        <v>325</v>
      </c>
      <c r="P1618" s="82">
        <v>42537.057349537034</v>
      </c>
      <c r="Q1618" s="80" t="s">
        <v>1980</v>
      </c>
      <c r="R1618" s="80"/>
      <c r="S1618" s="80"/>
      <c r="T1618" s="80"/>
      <c r="U1618" s="82">
        <v>42537.057349537034</v>
      </c>
      <c r="V1618" s="83" t="s">
        <v>17909</v>
      </c>
      <c r="W1618" s="80"/>
      <c r="X1618" s="80"/>
      <c r="Y1618" s="86" t="s">
        <v>17996</v>
      </c>
      <c r="Z1618" s="80"/>
      <c r="AA1618" s="80" t="str">
        <f>VLOOKUP(A1618,Vertices!A$3:$AY$3641,45,FALSE)</f>
        <v>pt</v>
      </c>
      <c r="AB1618" s="80" t="str">
        <f>IF(VLOOKUP(A1618,Vertices!A$3:$AY$3641,37,FALSE)=0,"",VLOOKUP(A1618,Vertices!A$3:$AY$3641,37,FALSE))</f>
        <v>Los Santos</v>
      </c>
    </row>
    <row r="1619" spans="1:28" x14ac:dyDescent="0.25">
      <c r="A1619" s="66" t="s">
        <v>17706</v>
      </c>
      <c r="B1619" s="66" t="s">
        <v>17726</v>
      </c>
      <c r="C1619" s="67"/>
      <c r="D1619" s="68"/>
      <c r="E1619" s="67"/>
      <c r="F1619" s="70"/>
      <c r="G1619" s="67"/>
      <c r="H1619" s="71"/>
      <c r="I1619" s="72"/>
      <c r="J1619" s="72"/>
      <c r="K1619" s="36"/>
      <c r="L1619" s="73"/>
      <c r="M1619" s="73"/>
      <c r="N1619" s="74"/>
      <c r="O1619" s="80" t="s">
        <v>325</v>
      </c>
      <c r="P1619" s="82">
        <v>42537.057453703703</v>
      </c>
      <c r="Q1619" s="80" t="s">
        <v>17786</v>
      </c>
      <c r="R1619" s="83" t="s">
        <v>17820</v>
      </c>
      <c r="S1619" s="80" t="s">
        <v>3449</v>
      </c>
      <c r="T1619" s="80" t="s">
        <v>517</v>
      </c>
      <c r="U1619" s="82">
        <v>42537.057453703703</v>
      </c>
      <c r="V1619" s="83" t="s">
        <v>17910</v>
      </c>
      <c r="W1619" s="80"/>
      <c r="X1619" s="80"/>
      <c r="Y1619" s="86" t="s">
        <v>17997</v>
      </c>
      <c r="Z1619" s="80"/>
      <c r="AA1619" s="80" t="str">
        <f>VLOOKUP(A1619,Vertices!A$3:$AY$3641,45,FALSE)</f>
        <v>en</v>
      </c>
      <c r="AB1619" s="80" t="str">
        <f>IF(VLOOKUP(A1619,Vertices!A$3:$AY$3641,37,FALSE)=0,"",VLOOKUP(A1619,Vertices!A$3:$AY$3641,37,FALSE))</f>
        <v>Sydney, New South Wales</v>
      </c>
    </row>
    <row r="1620" spans="1:28" x14ac:dyDescent="0.25">
      <c r="A1620" s="66" t="s">
        <v>17706</v>
      </c>
      <c r="B1620" s="66" t="s">
        <v>17727</v>
      </c>
      <c r="C1620" s="67"/>
      <c r="D1620" s="68"/>
      <c r="E1620" s="67"/>
      <c r="F1620" s="70"/>
      <c r="G1620" s="67"/>
      <c r="H1620" s="71"/>
      <c r="I1620" s="72"/>
      <c r="J1620" s="72"/>
      <c r="K1620" s="36"/>
      <c r="L1620" s="73"/>
      <c r="M1620" s="73"/>
      <c r="N1620" s="74"/>
      <c r="O1620" s="80" t="s">
        <v>325</v>
      </c>
      <c r="P1620" s="82">
        <v>42537.057453703703</v>
      </c>
      <c r="Q1620" s="80" t="s">
        <v>17786</v>
      </c>
      <c r="R1620" s="83" t="s">
        <v>17820</v>
      </c>
      <c r="S1620" s="80" t="s">
        <v>3449</v>
      </c>
      <c r="T1620" s="80" t="s">
        <v>517</v>
      </c>
      <c r="U1620" s="82">
        <v>42537.057453703703</v>
      </c>
      <c r="V1620" s="83" t="s">
        <v>17910</v>
      </c>
      <c r="W1620" s="80"/>
      <c r="X1620" s="80"/>
      <c r="Y1620" s="86" t="s">
        <v>17997</v>
      </c>
      <c r="Z1620" s="80"/>
      <c r="AA1620" s="80" t="str">
        <f>VLOOKUP(A1620,Vertices!A$3:$AY$3641,45,FALSE)</f>
        <v>en</v>
      </c>
      <c r="AB1620" s="80" t="str">
        <f>IF(VLOOKUP(A1620,Vertices!A$3:$AY$3641,37,FALSE)=0,"",VLOOKUP(A1620,Vertices!A$3:$AY$3641,37,FALSE))</f>
        <v>Sydney, New South Wales</v>
      </c>
    </row>
    <row r="1621" spans="1:28" x14ac:dyDescent="0.25">
      <c r="A1621" s="66" t="s">
        <v>17707</v>
      </c>
      <c r="B1621" s="66" t="s">
        <v>17707</v>
      </c>
      <c r="C1621" s="67"/>
      <c r="D1621" s="68"/>
      <c r="E1621" s="67"/>
      <c r="F1621" s="70"/>
      <c r="G1621" s="67"/>
      <c r="H1621" s="71"/>
      <c r="I1621" s="72"/>
      <c r="J1621" s="72"/>
      <c r="K1621" s="36"/>
      <c r="L1621" s="73"/>
      <c r="M1621" s="73"/>
      <c r="N1621" s="74"/>
      <c r="O1621" s="80" t="s">
        <v>179</v>
      </c>
      <c r="P1621" s="82">
        <v>42537.057476851849</v>
      </c>
      <c r="Q1621" s="80" t="s">
        <v>17787</v>
      </c>
      <c r="R1621" s="83" t="s">
        <v>17821</v>
      </c>
      <c r="S1621" s="80" t="s">
        <v>476</v>
      </c>
      <c r="T1621" s="80"/>
      <c r="U1621" s="82">
        <v>42537.057476851849</v>
      </c>
      <c r="V1621" s="83" t="s">
        <v>17911</v>
      </c>
      <c r="W1621" s="80"/>
      <c r="X1621" s="80"/>
      <c r="Y1621" s="86" t="s">
        <v>17998</v>
      </c>
      <c r="Z1621" s="80"/>
      <c r="AA1621" s="80" t="str">
        <f>VLOOKUP(A1621,Vertices!A$3:$AY$3641,45,FALSE)</f>
        <v>en</v>
      </c>
      <c r="AB1621" s="80" t="str">
        <f>IF(VLOOKUP(A1621,Vertices!A$3:$AY$3641,37,FALSE)=0,"",VLOOKUP(A1621,Vertices!A$3:$AY$3641,37,FALSE))</f>
        <v>Saint Lucia</v>
      </c>
    </row>
    <row r="1622" spans="1:28" x14ac:dyDescent="0.25">
      <c r="A1622" s="66" t="s">
        <v>17708</v>
      </c>
      <c r="B1622" s="66" t="s">
        <v>17708</v>
      </c>
      <c r="C1622" s="67"/>
      <c r="D1622" s="68"/>
      <c r="E1622" s="67"/>
      <c r="F1622" s="70"/>
      <c r="G1622" s="67"/>
      <c r="H1622" s="71"/>
      <c r="I1622" s="72"/>
      <c r="J1622" s="72"/>
      <c r="K1622" s="36"/>
      <c r="L1622" s="73"/>
      <c r="M1622" s="73"/>
      <c r="N1622" s="74"/>
      <c r="O1622" s="80" t="s">
        <v>179</v>
      </c>
      <c r="P1622" s="82">
        <v>42537.056481481479</v>
      </c>
      <c r="Q1622" s="80" t="s">
        <v>17788</v>
      </c>
      <c r="R1622" s="80"/>
      <c r="S1622" s="80"/>
      <c r="T1622" s="80"/>
      <c r="U1622" s="82">
        <v>42537.056481481479</v>
      </c>
      <c r="V1622" s="83" t="s">
        <v>17912</v>
      </c>
      <c r="W1622" s="80"/>
      <c r="X1622" s="80"/>
      <c r="Y1622" s="86" t="s">
        <v>17999</v>
      </c>
      <c r="Z1622" s="80"/>
      <c r="AA1622" s="80" t="str">
        <f>VLOOKUP(A1622,Vertices!A$3:$AY$3641,45,FALSE)</f>
        <v>pt</v>
      </c>
      <c r="AB1622" s="80" t="str">
        <f>IF(VLOOKUP(A1622,Vertices!A$3:$AY$3641,37,FALSE)=0,"",VLOOKUP(A1622,Vertices!A$3:$AY$3641,37,FALSE))</f>
        <v xml:space="preserve">@_beliwer ❤️ 08.06 </v>
      </c>
    </row>
    <row r="1623" spans="1:28" x14ac:dyDescent="0.25">
      <c r="A1623" s="66" t="s">
        <v>17709</v>
      </c>
      <c r="B1623" s="66" t="s">
        <v>17708</v>
      </c>
      <c r="C1623" s="67"/>
      <c r="D1623" s="68"/>
      <c r="E1623" s="67"/>
      <c r="F1623" s="70"/>
      <c r="G1623" s="67"/>
      <c r="H1623" s="71"/>
      <c r="I1623" s="72"/>
      <c r="J1623" s="72"/>
      <c r="K1623" s="36"/>
      <c r="L1623" s="73"/>
      <c r="M1623" s="73"/>
      <c r="N1623" s="74"/>
      <c r="O1623" s="80" t="s">
        <v>325</v>
      </c>
      <c r="P1623" s="82">
        <v>42537.057511574072</v>
      </c>
      <c r="Q1623" s="80" t="s">
        <v>17789</v>
      </c>
      <c r="R1623" s="80"/>
      <c r="S1623" s="80"/>
      <c r="T1623" s="80"/>
      <c r="U1623" s="82">
        <v>42537.057511574072</v>
      </c>
      <c r="V1623" s="83" t="s">
        <v>17913</v>
      </c>
      <c r="W1623" s="80"/>
      <c r="X1623" s="80"/>
      <c r="Y1623" s="86" t="s">
        <v>18000</v>
      </c>
      <c r="Z1623" s="80"/>
      <c r="AA1623" s="80" t="str">
        <f>VLOOKUP(A1623,Vertices!A$3:$AY$3641,45,FALSE)</f>
        <v>pt</v>
      </c>
      <c r="AB1623" s="80" t="str">
        <f>IF(VLOOKUP(A1623,Vertices!A$3:$AY$3641,37,FALSE)=0,"",VLOOKUP(A1623,Vertices!A$3:$AY$3641,37,FALSE))</f>
        <v/>
      </c>
    </row>
    <row r="1624" spans="1:28" x14ac:dyDescent="0.25">
      <c r="A1624" s="66" t="s">
        <v>17710</v>
      </c>
      <c r="B1624" s="66" t="s">
        <v>8451</v>
      </c>
      <c r="C1624" s="67"/>
      <c r="D1624" s="68"/>
      <c r="E1624" s="67"/>
      <c r="F1624" s="70"/>
      <c r="G1624" s="67"/>
      <c r="H1624" s="71"/>
      <c r="I1624" s="72"/>
      <c r="J1624" s="72"/>
      <c r="K1624" s="36"/>
      <c r="L1624" s="73"/>
      <c r="M1624" s="73"/>
      <c r="N1624" s="74"/>
      <c r="O1624" s="80" t="s">
        <v>325</v>
      </c>
      <c r="P1624" s="82">
        <v>42537.057546296295</v>
      </c>
      <c r="Q1624" s="80" t="s">
        <v>8512</v>
      </c>
      <c r="R1624" s="83" t="s">
        <v>3414</v>
      </c>
      <c r="S1624" s="80" t="s">
        <v>3446</v>
      </c>
      <c r="T1624" s="80"/>
      <c r="U1624" s="82">
        <v>42537.057546296295</v>
      </c>
      <c r="V1624" s="83" t="s">
        <v>17914</v>
      </c>
      <c r="W1624" s="80"/>
      <c r="X1624" s="80"/>
      <c r="Y1624" s="86" t="s">
        <v>18001</v>
      </c>
      <c r="Z1624" s="80"/>
      <c r="AA1624" s="80" t="str">
        <f>VLOOKUP(A1624,Vertices!A$3:$AY$3641,45,FALSE)</f>
        <v>en</v>
      </c>
      <c r="AB1624" s="80" t="str">
        <f>IF(VLOOKUP(A1624,Vertices!A$3:$AY$3641,37,FALSE)=0,"",VLOOKUP(A1624,Vertices!A$3:$AY$3641,37,FALSE))</f>
        <v>close</v>
      </c>
    </row>
    <row r="1625" spans="1:28" x14ac:dyDescent="0.25">
      <c r="A1625" s="66" t="s">
        <v>17711</v>
      </c>
      <c r="B1625" s="66" t="s">
        <v>17713</v>
      </c>
      <c r="C1625" s="67"/>
      <c r="D1625" s="68"/>
      <c r="E1625" s="67"/>
      <c r="F1625" s="70"/>
      <c r="G1625" s="67"/>
      <c r="H1625" s="71"/>
      <c r="I1625" s="72"/>
      <c r="J1625" s="72"/>
      <c r="K1625" s="36"/>
      <c r="L1625" s="73"/>
      <c r="M1625" s="73"/>
      <c r="N1625" s="74"/>
      <c r="O1625" s="80" t="s">
        <v>325</v>
      </c>
      <c r="P1625" s="82">
        <v>42537.057546296295</v>
      </c>
      <c r="Q1625" s="80" t="s">
        <v>17783</v>
      </c>
      <c r="R1625" s="83" t="s">
        <v>17818</v>
      </c>
      <c r="S1625" s="80" t="s">
        <v>475</v>
      </c>
      <c r="T1625" s="80"/>
      <c r="U1625" s="82">
        <v>42537.057546296295</v>
      </c>
      <c r="V1625" s="83" t="s">
        <v>17915</v>
      </c>
      <c r="W1625" s="80"/>
      <c r="X1625" s="80"/>
      <c r="Y1625" s="86" t="s">
        <v>18002</v>
      </c>
      <c r="Z1625" s="80"/>
      <c r="AA1625" s="80" t="str">
        <f>VLOOKUP(A1625,Vertices!A$3:$AY$3641,45,FALSE)</f>
        <v>es</v>
      </c>
      <c r="AB1625" s="80" t="str">
        <f>IF(VLOOKUP(A1625,Vertices!A$3:$AY$3641,37,FALSE)=0,"",VLOOKUP(A1625,Vertices!A$3:$AY$3641,37,FALSE))</f>
        <v>Caguas, Puerto Rico</v>
      </c>
    </row>
    <row r="1626" spans="1:28" x14ac:dyDescent="0.25">
      <c r="A1626" s="66" t="s">
        <v>17712</v>
      </c>
      <c r="B1626" s="66" t="s">
        <v>17728</v>
      </c>
      <c r="C1626" s="67"/>
      <c r="D1626" s="68"/>
      <c r="E1626" s="67"/>
      <c r="F1626" s="70"/>
      <c r="G1626" s="67"/>
      <c r="H1626" s="71"/>
      <c r="I1626" s="72"/>
      <c r="J1626" s="72"/>
      <c r="K1626" s="36"/>
      <c r="L1626" s="73"/>
      <c r="M1626" s="73"/>
      <c r="N1626" s="74"/>
      <c r="O1626" s="80" t="s">
        <v>325</v>
      </c>
      <c r="P1626" s="82">
        <v>42537.057592592595</v>
      </c>
      <c r="Q1626" s="80" t="s">
        <v>17790</v>
      </c>
      <c r="R1626" s="80"/>
      <c r="S1626" s="80"/>
      <c r="T1626" s="80" t="s">
        <v>17835</v>
      </c>
      <c r="U1626" s="82">
        <v>42537.057592592595</v>
      </c>
      <c r="V1626" s="83" t="s">
        <v>17916</v>
      </c>
      <c r="W1626" s="80"/>
      <c r="X1626" s="80"/>
      <c r="Y1626" s="86" t="s">
        <v>18003</v>
      </c>
      <c r="Z1626" s="80"/>
      <c r="AA1626" s="80" t="str">
        <f>VLOOKUP(A1626,Vertices!A$3:$AY$3641,45,FALSE)</f>
        <v>en</v>
      </c>
      <c r="AB1626" s="80" t="str">
        <f>IF(VLOOKUP(A1626,Vertices!A$3:$AY$3641,37,FALSE)=0,"",VLOOKUP(A1626,Vertices!A$3:$AY$3641,37,FALSE))</f>
        <v/>
      </c>
    </row>
    <row r="1627" spans="1:28" x14ac:dyDescent="0.25">
      <c r="A1627" s="66" t="s">
        <v>17712</v>
      </c>
      <c r="B1627" s="66" t="s">
        <v>17729</v>
      </c>
      <c r="C1627" s="67"/>
      <c r="D1627" s="68"/>
      <c r="E1627" s="67"/>
      <c r="F1627" s="70"/>
      <c r="G1627" s="67"/>
      <c r="H1627" s="71"/>
      <c r="I1627" s="72"/>
      <c r="J1627" s="72"/>
      <c r="K1627" s="36"/>
      <c r="L1627" s="73"/>
      <c r="M1627" s="73"/>
      <c r="N1627" s="74"/>
      <c r="O1627" s="80" t="s">
        <v>325</v>
      </c>
      <c r="P1627" s="82">
        <v>42537.057592592595</v>
      </c>
      <c r="Q1627" s="80" t="s">
        <v>17790</v>
      </c>
      <c r="R1627" s="80"/>
      <c r="S1627" s="80"/>
      <c r="T1627" s="80" t="s">
        <v>17835</v>
      </c>
      <c r="U1627" s="82">
        <v>42537.057592592595</v>
      </c>
      <c r="V1627" s="83" t="s">
        <v>17916</v>
      </c>
      <c r="W1627" s="80"/>
      <c r="X1627" s="80"/>
      <c r="Y1627" s="86" t="s">
        <v>18003</v>
      </c>
      <c r="Z1627" s="80"/>
      <c r="AA1627" s="80" t="str">
        <f>VLOOKUP(A1627,Vertices!A$3:$AY$3641,45,FALSE)</f>
        <v>en</v>
      </c>
      <c r="AB1627" s="80" t="str">
        <f>IF(VLOOKUP(A1627,Vertices!A$3:$AY$3641,37,FALSE)=0,"",VLOOKUP(A1627,Vertices!A$3:$AY$3641,37,FALSE))</f>
        <v/>
      </c>
    </row>
    <row r="1628" spans="1:28" x14ac:dyDescent="0.25">
      <c r="A1628" s="66" t="s">
        <v>17713</v>
      </c>
      <c r="B1628" s="66" t="s">
        <v>17713</v>
      </c>
      <c r="C1628" s="67"/>
      <c r="D1628" s="68"/>
      <c r="E1628" s="67"/>
      <c r="F1628" s="70"/>
      <c r="G1628" s="67"/>
      <c r="H1628" s="71"/>
      <c r="I1628" s="72"/>
      <c r="J1628" s="72"/>
      <c r="K1628" s="36"/>
      <c r="L1628" s="73"/>
      <c r="M1628" s="73"/>
      <c r="N1628" s="74"/>
      <c r="O1628" s="80" t="s">
        <v>179</v>
      </c>
      <c r="P1628" s="82">
        <v>42537.056539351855</v>
      </c>
      <c r="Q1628" s="80" t="s">
        <v>17791</v>
      </c>
      <c r="R1628" s="83" t="s">
        <v>17818</v>
      </c>
      <c r="S1628" s="80" t="s">
        <v>475</v>
      </c>
      <c r="T1628" s="80"/>
      <c r="U1628" s="82">
        <v>42537.056539351855</v>
      </c>
      <c r="V1628" s="83" t="s">
        <v>17917</v>
      </c>
      <c r="W1628" s="80"/>
      <c r="X1628" s="80"/>
      <c r="Y1628" s="86" t="s">
        <v>18004</v>
      </c>
      <c r="Z1628" s="80"/>
      <c r="AA1628" s="80" t="str">
        <f>VLOOKUP(A1628,Vertices!A$3:$AY$3641,45,FALSE)</f>
        <v>en</v>
      </c>
      <c r="AB1628" s="80" t="str">
        <f>IF(VLOOKUP(A1628,Vertices!A$3:$AY$3641,37,FALSE)=0,"",VLOOKUP(A1628,Vertices!A$3:$AY$3641,37,FALSE))</f>
        <v>Guaynabo, Puerto Rico</v>
      </c>
    </row>
    <row r="1629" spans="1:28" x14ac:dyDescent="0.25">
      <c r="A1629" s="66" t="s">
        <v>17714</v>
      </c>
      <c r="B1629" s="66" t="s">
        <v>17713</v>
      </c>
      <c r="C1629" s="67"/>
      <c r="D1629" s="68"/>
      <c r="E1629" s="67"/>
      <c r="F1629" s="70"/>
      <c r="G1629" s="67"/>
      <c r="H1629" s="71"/>
      <c r="I1629" s="72"/>
      <c r="J1629" s="72"/>
      <c r="K1629" s="36"/>
      <c r="L1629" s="73"/>
      <c r="M1629" s="73"/>
      <c r="N1629" s="74"/>
      <c r="O1629" s="80" t="s">
        <v>325</v>
      </c>
      <c r="P1629" s="82">
        <v>42537.057662037034</v>
      </c>
      <c r="Q1629" s="80" t="s">
        <v>17783</v>
      </c>
      <c r="R1629" s="83" t="s">
        <v>17818</v>
      </c>
      <c r="S1629" s="80" t="s">
        <v>475</v>
      </c>
      <c r="T1629" s="80"/>
      <c r="U1629" s="82">
        <v>42537.057662037034</v>
      </c>
      <c r="V1629" s="83" t="s">
        <v>17918</v>
      </c>
      <c r="W1629" s="80"/>
      <c r="X1629" s="80"/>
      <c r="Y1629" s="86" t="s">
        <v>18005</v>
      </c>
      <c r="Z1629" s="80"/>
      <c r="AA1629" s="80" t="str">
        <f>VLOOKUP(A1629,Vertices!A$3:$AY$3641,45,FALSE)</f>
        <v>es</v>
      </c>
      <c r="AB1629" s="80" t="str">
        <f>IF(VLOOKUP(A1629,Vertices!A$3:$AY$3641,37,FALSE)=0,"",VLOOKUP(A1629,Vertices!A$3:$AY$3641,37,FALSE))</f>
        <v>Puerto Rico</v>
      </c>
    </row>
    <row r="1630" spans="1:28" x14ac:dyDescent="0.25">
      <c r="A1630" s="66" t="s">
        <v>17715</v>
      </c>
      <c r="B1630" s="66" t="s">
        <v>3290</v>
      </c>
      <c r="C1630" s="67"/>
      <c r="D1630" s="68"/>
      <c r="E1630" s="67"/>
      <c r="F1630" s="70"/>
      <c r="G1630" s="67"/>
      <c r="H1630" s="71"/>
      <c r="I1630" s="72"/>
      <c r="J1630" s="72"/>
      <c r="K1630" s="36"/>
      <c r="L1630" s="73"/>
      <c r="M1630" s="73"/>
      <c r="N1630" s="74"/>
      <c r="O1630" s="80" t="s">
        <v>325</v>
      </c>
      <c r="P1630" s="82">
        <v>42537.05773148148</v>
      </c>
      <c r="Q1630" s="80" t="s">
        <v>3349</v>
      </c>
      <c r="R1630" s="80"/>
      <c r="S1630" s="80"/>
      <c r="T1630" s="80" t="s">
        <v>3465</v>
      </c>
      <c r="U1630" s="82">
        <v>42537.05773148148</v>
      </c>
      <c r="V1630" s="83" t="s">
        <v>17919</v>
      </c>
      <c r="W1630" s="80"/>
      <c r="X1630" s="80"/>
      <c r="Y1630" s="86" t="s">
        <v>18006</v>
      </c>
      <c r="Z1630" s="80"/>
      <c r="AA1630" s="80" t="str">
        <f>VLOOKUP(A1630,Vertices!A$3:$AY$3641,45,FALSE)</f>
        <v>es</v>
      </c>
      <c r="AB1630" s="80" t="str">
        <f>IF(VLOOKUP(A1630,Vertices!A$3:$AY$3641,37,FALSE)=0,"",VLOOKUP(A1630,Vertices!A$3:$AY$3641,37,FALSE))</f>
        <v/>
      </c>
    </row>
    <row r="1631" spans="1:28" x14ac:dyDescent="0.25">
      <c r="A1631" s="66" t="s">
        <v>4671</v>
      </c>
      <c r="B1631" s="66" t="s">
        <v>14258</v>
      </c>
      <c r="C1631" s="67"/>
      <c r="D1631" s="68"/>
      <c r="E1631" s="67"/>
      <c r="F1631" s="70"/>
      <c r="G1631" s="67"/>
      <c r="H1631" s="71"/>
      <c r="I1631" s="72"/>
      <c r="J1631" s="72"/>
      <c r="K1631" s="36"/>
      <c r="L1631" s="73"/>
      <c r="M1631" s="73"/>
      <c r="N1631" s="74"/>
      <c r="O1631" s="80" t="s">
        <v>325</v>
      </c>
      <c r="P1631" s="82">
        <v>42537.057743055557</v>
      </c>
      <c r="Q1631" s="80" t="s">
        <v>14490</v>
      </c>
      <c r="R1631" s="83" t="s">
        <v>14280</v>
      </c>
      <c r="S1631" s="80" t="s">
        <v>14283</v>
      </c>
      <c r="T1631" s="80"/>
      <c r="U1631" s="82">
        <v>42537.057743055557</v>
      </c>
      <c r="V1631" s="83" t="s">
        <v>17920</v>
      </c>
      <c r="W1631" s="80"/>
      <c r="X1631" s="80"/>
      <c r="Y1631" s="86" t="s">
        <v>18007</v>
      </c>
      <c r="Z1631" s="80"/>
      <c r="AA1631" s="80" t="str">
        <f>VLOOKUP(A1631,Vertices!A$3:$AY$3641,45,FALSE)</f>
        <v>en</v>
      </c>
      <c r="AB1631" s="80" t="str">
        <f>IF(VLOOKUP(A1631,Vertices!A$3:$AY$3641,37,FALSE)=0,"",VLOOKUP(A1631,Vertices!A$3:$AY$3641,37,FALSE))</f>
        <v/>
      </c>
    </row>
    <row r="1632" spans="1:28" x14ac:dyDescent="0.25">
      <c r="A1632" s="66" t="s">
        <v>17716</v>
      </c>
      <c r="B1632" s="66" t="s">
        <v>17716</v>
      </c>
      <c r="C1632" s="67"/>
      <c r="D1632" s="68"/>
      <c r="E1632" s="67"/>
      <c r="F1632" s="70"/>
      <c r="G1632" s="67"/>
      <c r="H1632" s="71"/>
      <c r="I1632" s="72"/>
      <c r="J1632" s="72"/>
      <c r="K1632" s="36"/>
      <c r="L1632" s="73"/>
      <c r="M1632" s="73"/>
      <c r="N1632" s="74"/>
      <c r="O1632" s="80" t="s">
        <v>179</v>
      </c>
      <c r="P1632" s="82">
        <v>42537.057789351849</v>
      </c>
      <c r="Q1632" s="80" t="s">
        <v>17792</v>
      </c>
      <c r="R1632" s="83" t="s">
        <v>17822</v>
      </c>
      <c r="S1632" s="80" t="s">
        <v>489</v>
      </c>
      <c r="T1632" s="80"/>
      <c r="U1632" s="82">
        <v>42537.057789351849</v>
      </c>
      <c r="V1632" s="83" t="s">
        <v>17921</v>
      </c>
      <c r="W1632" s="80"/>
      <c r="X1632" s="80"/>
      <c r="Y1632" s="86" t="s">
        <v>18008</v>
      </c>
      <c r="Z1632" s="80"/>
      <c r="AA1632" s="80" t="str">
        <f>VLOOKUP(A1632,Vertices!A$3:$AY$3641,45,FALSE)</f>
        <v>en</v>
      </c>
      <c r="AB1632" s="80" t="str">
        <f>IF(VLOOKUP(A1632,Vertices!A$3:$AY$3641,37,FALSE)=0,"",VLOOKUP(A1632,Vertices!A$3:$AY$3641,37,FALSE))</f>
        <v>Missouri, USA</v>
      </c>
    </row>
    <row r="1633" spans="1:28" x14ac:dyDescent="0.25">
      <c r="A1633" s="66" t="s">
        <v>17717</v>
      </c>
      <c r="B1633" s="66" t="s">
        <v>17717</v>
      </c>
      <c r="C1633" s="67"/>
      <c r="D1633" s="68"/>
      <c r="E1633" s="67"/>
      <c r="F1633" s="70"/>
      <c r="G1633" s="67"/>
      <c r="H1633" s="71"/>
      <c r="I1633" s="72"/>
      <c r="J1633" s="72"/>
      <c r="K1633" s="36"/>
      <c r="L1633" s="73"/>
      <c r="M1633" s="73"/>
      <c r="N1633" s="74"/>
      <c r="O1633" s="80" t="s">
        <v>179</v>
      </c>
      <c r="P1633" s="82">
        <v>42537.057812500003</v>
      </c>
      <c r="Q1633" s="80" t="s">
        <v>17793</v>
      </c>
      <c r="R1633" s="83" t="s">
        <v>15519</v>
      </c>
      <c r="S1633" s="80" t="s">
        <v>489</v>
      </c>
      <c r="T1633" s="80" t="s">
        <v>17836</v>
      </c>
      <c r="U1633" s="82">
        <v>42537.057812500003</v>
      </c>
      <c r="V1633" s="83" t="s">
        <v>17922</v>
      </c>
      <c r="W1633" s="80"/>
      <c r="X1633" s="80"/>
      <c r="Y1633" s="86" t="s">
        <v>18009</v>
      </c>
      <c r="Z1633" s="80"/>
      <c r="AA1633" s="80" t="str">
        <f>VLOOKUP(A1633,Vertices!A$3:$AY$3641,45,FALSE)</f>
        <v>en</v>
      </c>
      <c r="AB1633" s="80" t="str">
        <f>IF(VLOOKUP(A1633,Vertices!A$3:$AY$3641,37,FALSE)=0,"",VLOOKUP(A1633,Vertices!A$3:$AY$3641,37,FALSE))</f>
        <v>Riyadh</v>
      </c>
    </row>
    <row r="1634" spans="1:28" x14ac:dyDescent="0.25">
      <c r="A1634" s="66" t="s">
        <v>267</v>
      </c>
      <c r="B1634" s="66" t="s">
        <v>267</v>
      </c>
      <c r="C1634" s="67"/>
      <c r="D1634" s="68"/>
      <c r="E1634" s="67"/>
      <c r="F1634" s="70"/>
      <c r="G1634" s="67"/>
      <c r="H1634" s="71"/>
      <c r="I1634" s="72"/>
      <c r="J1634" s="72"/>
      <c r="K1634" s="36"/>
      <c r="L1634" s="73"/>
      <c r="M1634" s="73"/>
      <c r="N1634" s="74"/>
      <c r="O1634" s="80" t="s">
        <v>179</v>
      </c>
      <c r="P1634" s="82">
        <v>42537.057928240742</v>
      </c>
      <c r="Q1634" s="80" t="s">
        <v>17794</v>
      </c>
      <c r="R1634" s="83" t="s">
        <v>17823</v>
      </c>
      <c r="S1634" s="80" t="s">
        <v>477</v>
      </c>
      <c r="T1634" s="80" t="s">
        <v>17837</v>
      </c>
      <c r="U1634" s="82">
        <v>42537.057928240742</v>
      </c>
      <c r="V1634" s="83" t="s">
        <v>17923</v>
      </c>
      <c r="W1634" s="80"/>
      <c r="X1634" s="80"/>
      <c r="Y1634" s="86" t="s">
        <v>18010</v>
      </c>
      <c r="Z1634" s="80"/>
      <c r="AA1634" s="80" t="str">
        <f>VLOOKUP(A1634,Vertices!A$3:$AY$3641,45,FALSE)</f>
        <v>en</v>
      </c>
      <c r="AB1634" s="80" t="str">
        <f>IF(VLOOKUP(A1634,Vertices!A$3:$AY$3641,37,FALSE)=0,"",VLOOKUP(A1634,Vertices!A$3:$AY$3641,37,FALSE))</f>
        <v>earth</v>
      </c>
    </row>
    <row r="1635" spans="1:28" x14ac:dyDescent="0.25">
      <c r="A1635" s="89" t="s">
        <v>17718</v>
      </c>
      <c r="B1635" s="89" t="s">
        <v>17517</v>
      </c>
      <c r="C1635" s="90"/>
      <c r="D1635" s="91"/>
      <c r="E1635" s="90"/>
      <c r="F1635" s="92"/>
      <c r="G1635" s="90"/>
      <c r="H1635" s="93"/>
      <c r="I1635" s="94"/>
      <c r="J1635" s="94"/>
      <c r="K1635" s="106"/>
      <c r="L1635" s="102"/>
      <c r="M1635" s="102"/>
      <c r="N1635" s="103"/>
      <c r="O1635" s="107" t="s">
        <v>325</v>
      </c>
      <c r="P1635" s="108">
        <v>42537.057962962965</v>
      </c>
      <c r="Q1635" s="107" t="s">
        <v>17760</v>
      </c>
      <c r="R1635" s="109" t="s">
        <v>17535</v>
      </c>
      <c r="S1635" s="107" t="s">
        <v>17536</v>
      </c>
      <c r="T1635" s="107"/>
      <c r="U1635" s="108">
        <v>42537.057962962965</v>
      </c>
      <c r="V1635" s="109" t="s">
        <v>17924</v>
      </c>
      <c r="W1635" s="107"/>
      <c r="X1635" s="107"/>
      <c r="Y1635" s="110" t="s">
        <v>18011</v>
      </c>
      <c r="Z1635" s="107"/>
      <c r="AA1635" s="80" t="str">
        <f>VLOOKUP(A1635,Vertices!A$3:$AY$3641,45,FALSE)</f>
        <v>en</v>
      </c>
      <c r="AB1635" s="80" t="str">
        <f>IF(VLOOKUP(A1635,Vertices!A$3:$AY$3641,37,FALSE)=0,"",VLOOKUP(A1635,Vertices!A$3:$AY$3641,37,FALSE))</f>
        <v>Texas (I don't hate it...)</v>
      </c>
    </row>
    <row r="1636" spans="1:28" x14ac:dyDescent="0.25">
      <c r="A1636" s="66" t="s">
        <v>18590</v>
      </c>
      <c r="B1636" s="66" t="s">
        <v>4726</v>
      </c>
      <c r="C1636" s="67"/>
      <c r="D1636" s="68"/>
      <c r="E1636" s="67"/>
      <c r="F1636" s="70"/>
      <c r="G1636" s="67"/>
      <c r="H1636" s="71"/>
      <c r="I1636" s="72"/>
      <c r="J1636" s="72"/>
      <c r="K1636" s="36"/>
      <c r="L1636" s="73"/>
      <c r="M1636" s="73"/>
      <c r="N1636" s="74"/>
      <c r="O1636" s="80" t="s">
        <v>325</v>
      </c>
      <c r="P1636" s="82">
        <v>42537.058078703703</v>
      </c>
      <c r="Q1636" s="80" t="s">
        <v>4879</v>
      </c>
      <c r="R1636" s="83" t="s">
        <v>4983</v>
      </c>
      <c r="S1636" s="80" t="s">
        <v>476</v>
      </c>
      <c r="T1636" s="80"/>
      <c r="U1636" s="82">
        <v>42537.058078703703</v>
      </c>
      <c r="V1636" s="83" t="s">
        <v>18646</v>
      </c>
      <c r="W1636" s="80"/>
      <c r="X1636" s="80"/>
      <c r="Y1636" s="86" t="s">
        <v>18674</v>
      </c>
      <c r="Z1636" s="80"/>
      <c r="AA1636" s="80" t="str">
        <f>VLOOKUP(A1636,Vertices!A$3:$AY$3641,45,FALSE)</f>
        <v>en</v>
      </c>
      <c r="AB1636" s="80" t="str">
        <f>IF(VLOOKUP(A1636,Vertices!A$3:$AY$3641,37,FALSE)=0,"",VLOOKUP(A1636,Vertices!A$3:$AY$3641,37,FALSE))</f>
        <v>Baltimore, MD</v>
      </c>
    </row>
    <row r="1637" spans="1:28" x14ac:dyDescent="0.25">
      <c r="A1637" s="66" t="s">
        <v>18591</v>
      </c>
      <c r="B1637" s="66" t="s">
        <v>18591</v>
      </c>
      <c r="C1637" s="67"/>
      <c r="D1637" s="68"/>
      <c r="E1637" s="67"/>
      <c r="F1637" s="70"/>
      <c r="G1637" s="67"/>
      <c r="H1637" s="71"/>
      <c r="I1637" s="72"/>
      <c r="J1637" s="72"/>
      <c r="K1637" s="36"/>
      <c r="L1637" s="73"/>
      <c r="M1637" s="73"/>
      <c r="N1637" s="74"/>
      <c r="O1637" s="80" t="s">
        <v>179</v>
      </c>
      <c r="P1637" s="82">
        <v>42537.058136574073</v>
      </c>
      <c r="Q1637" s="80" t="s">
        <v>18620</v>
      </c>
      <c r="R1637" s="80"/>
      <c r="S1637" s="80"/>
      <c r="T1637" s="80"/>
      <c r="U1637" s="82">
        <v>42537.058136574073</v>
      </c>
      <c r="V1637" s="83" t="s">
        <v>18647</v>
      </c>
      <c r="W1637" s="80"/>
      <c r="X1637" s="80"/>
      <c r="Y1637" s="86" t="s">
        <v>18675</v>
      </c>
      <c r="Z1637" s="80"/>
      <c r="AA1637" s="80" t="str">
        <f>VLOOKUP(A1637,Vertices!A$3:$AY$3641,45,FALSE)</f>
        <v>en</v>
      </c>
      <c r="AB1637" s="80" t="str">
        <f>IF(VLOOKUP(A1637,Vertices!A$3:$AY$3641,37,FALSE)=0,"",VLOOKUP(A1637,Vertices!A$3:$AY$3641,37,FALSE))</f>
        <v/>
      </c>
    </row>
    <row r="1638" spans="1:28" x14ac:dyDescent="0.25">
      <c r="A1638" s="66" t="s">
        <v>18592</v>
      </c>
      <c r="B1638" s="66" t="s">
        <v>16465</v>
      </c>
      <c r="C1638" s="67"/>
      <c r="D1638" s="68"/>
      <c r="E1638" s="67"/>
      <c r="F1638" s="70"/>
      <c r="G1638" s="67"/>
      <c r="H1638" s="71"/>
      <c r="I1638" s="72"/>
      <c r="J1638" s="72"/>
      <c r="K1638" s="36"/>
      <c r="L1638" s="73"/>
      <c r="M1638" s="73"/>
      <c r="N1638" s="74"/>
      <c r="O1638" s="80" t="s">
        <v>325</v>
      </c>
      <c r="P1638" s="82">
        <v>42537.058379629627</v>
      </c>
      <c r="Q1638" s="80" t="s">
        <v>16494</v>
      </c>
      <c r="R1638" s="83" t="s">
        <v>16565</v>
      </c>
      <c r="S1638" s="80" t="s">
        <v>475</v>
      </c>
      <c r="T1638" s="80"/>
      <c r="U1638" s="82">
        <v>42537.058379629627</v>
      </c>
      <c r="V1638" s="83" t="s">
        <v>18648</v>
      </c>
      <c r="W1638" s="80"/>
      <c r="X1638" s="80"/>
      <c r="Y1638" s="86" t="s">
        <v>18676</v>
      </c>
      <c r="Z1638" s="80"/>
      <c r="AA1638" s="80" t="str">
        <f>VLOOKUP(A1638,Vertices!A$3:$AY$3641,45,FALSE)</f>
        <v>fr</v>
      </c>
      <c r="AB1638" s="80" t="str">
        <f>IF(VLOOKUP(A1638,Vertices!A$3:$AY$3641,37,FALSE)=0,"",VLOOKUP(A1638,Vertices!A$3:$AY$3641,37,FALSE))</f>
        <v/>
      </c>
    </row>
    <row r="1639" spans="1:28" x14ac:dyDescent="0.25">
      <c r="A1639" s="66" t="s">
        <v>18593</v>
      </c>
      <c r="B1639" s="66" t="s">
        <v>18593</v>
      </c>
      <c r="C1639" s="67"/>
      <c r="D1639" s="68"/>
      <c r="E1639" s="67"/>
      <c r="F1639" s="70"/>
      <c r="G1639" s="67"/>
      <c r="H1639" s="71"/>
      <c r="I1639" s="72"/>
      <c r="J1639" s="72"/>
      <c r="K1639" s="36"/>
      <c r="L1639" s="73"/>
      <c r="M1639" s="73"/>
      <c r="N1639" s="74"/>
      <c r="O1639" s="80" t="s">
        <v>179</v>
      </c>
      <c r="P1639" s="82">
        <v>42537.058495370373</v>
      </c>
      <c r="Q1639" s="80" t="s">
        <v>18621</v>
      </c>
      <c r="R1639" s="80"/>
      <c r="S1639" s="80"/>
      <c r="T1639" s="80"/>
      <c r="U1639" s="82">
        <v>42537.058495370373</v>
      </c>
      <c r="V1639" s="83" t="s">
        <v>18649</v>
      </c>
      <c r="W1639" s="80"/>
      <c r="X1639" s="80"/>
      <c r="Y1639" s="86" t="s">
        <v>18677</v>
      </c>
      <c r="Z1639" s="80"/>
      <c r="AA1639" s="80" t="str">
        <f>VLOOKUP(A1639,Vertices!A$3:$AY$3641,45,FALSE)</f>
        <v>en</v>
      </c>
      <c r="AB1639" s="80" t="str">
        <f>IF(VLOOKUP(A1639,Vertices!A$3:$AY$3641,37,FALSE)=0,"",VLOOKUP(A1639,Vertices!A$3:$AY$3641,37,FALSE))</f>
        <v>Los Angeles</v>
      </c>
    </row>
    <row r="1640" spans="1:28" x14ac:dyDescent="0.25">
      <c r="A1640" s="66" t="s">
        <v>18594</v>
      </c>
      <c r="B1640" s="66" t="s">
        <v>321</v>
      </c>
      <c r="C1640" s="67"/>
      <c r="D1640" s="68"/>
      <c r="E1640" s="67"/>
      <c r="F1640" s="70"/>
      <c r="G1640" s="67"/>
      <c r="H1640" s="71"/>
      <c r="I1640" s="72"/>
      <c r="J1640" s="72"/>
      <c r="K1640" s="36"/>
      <c r="L1640" s="73"/>
      <c r="M1640" s="73"/>
      <c r="N1640" s="74"/>
      <c r="O1640" s="80" t="s">
        <v>325</v>
      </c>
      <c r="P1640" s="82">
        <v>42537.058564814812</v>
      </c>
      <c r="Q1640" s="80" t="s">
        <v>406</v>
      </c>
      <c r="R1640" s="83" t="s">
        <v>465</v>
      </c>
      <c r="S1640" s="80" t="s">
        <v>507</v>
      </c>
      <c r="T1640" s="80" t="s">
        <v>517</v>
      </c>
      <c r="U1640" s="82">
        <v>42537.058564814812</v>
      </c>
      <c r="V1640" s="83" t="s">
        <v>18650</v>
      </c>
      <c r="W1640" s="80"/>
      <c r="X1640" s="80"/>
      <c r="Y1640" s="86" t="s">
        <v>18678</v>
      </c>
      <c r="Z1640" s="80"/>
      <c r="AA1640" s="80" t="str">
        <f>VLOOKUP(A1640,Vertices!A$3:$AY$3641,45,FALSE)</f>
        <v>en</v>
      </c>
      <c r="AB1640" s="80" t="str">
        <f>IF(VLOOKUP(A1640,Vertices!A$3:$AY$3641,37,FALSE)=0,"",VLOOKUP(A1640,Vertices!A$3:$AY$3641,37,FALSE))</f>
        <v/>
      </c>
    </row>
    <row r="1641" spans="1:28" x14ac:dyDescent="0.25">
      <c r="A1641" s="66" t="s">
        <v>18595</v>
      </c>
      <c r="B1641" s="66" t="s">
        <v>15191</v>
      </c>
      <c r="C1641" s="67"/>
      <c r="D1641" s="68"/>
      <c r="E1641" s="67"/>
      <c r="F1641" s="70"/>
      <c r="G1641" s="67"/>
      <c r="H1641" s="71"/>
      <c r="I1641" s="72"/>
      <c r="J1641" s="72"/>
      <c r="K1641" s="36"/>
      <c r="L1641" s="73"/>
      <c r="M1641" s="73"/>
      <c r="N1641" s="74"/>
      <c r="O1641" s="80" t="s">
        <v>325</v>
      </c>
      <c r="P1641" s="82">
        <v>42537.058657407404</v>
      </c>
      <c r="Q1641" s="80" t="s">
        <v>16552</v>
      </c>
      <c r="R1641" s="83" t="s">
        <v>15211</v>
      </c>
      <c r="S1641" s="80" t="s">
        <v>2042</v>
      </c>
      <c r="T1641" s="80" t="s">
        <v>517</v>
      </c>
      <c r="U1641" s="82">
        <v>42537.058657407404</v>
      </c>
      <c r="V1641" s="83" t="s">
        <v>18651</v>
      </c>
      <c r="W1641" s="80"/>
      <c r="X1641" s="80"/>
      <c r="Y1641" s="86" t="s">
        <v>18679</v>
      </c>
      <c r="Z1641" s="80"/>
      <c r="AA1641" s="80" t="str">
        <f>VLOOKUP(A1641,Vertices!A$3:$AY$3641,45,FALSE)</f>
        <v>en</v>
      </c>
      <c r="AB1641" s="80" t="str">
        <f>IF(VLOOKUP(A1641,Vertices!A$3:$AY$3641,37,FALSE)=0,"",VLOOKUP(A1641,Vertices!A$3:$AY$3641,37,FALSE))</f>
        <v>Gt</v>
      </c>
    </row>
    <row r="1642" spans="1:28" x14ac:dyDescent="0.25">
      <c r="A1642" s="66" t="s">
        <v>18595</v>
      </c>
      <c r="B1642" s="66" t="s">
        <v>15175</v>
      </c>
      <c r="C1642" s="67"/>
      <c r="D1642" s="68"/>
      <c r="E1642" s="67"/>
      <c r="F1642" s="70"/>
      <c r="G1642" s="67"/>
      <c r="H1642" s="71"/>
      <c r="I1642" s="72"/>
      <c r="J1642" s="72"/>
      <c r="K1642" s="36"/>
      <c r="L1642" s="73"/>
      <c r="M1642" s="73"/>
      <c r="N1642" s="74"/>
      <c r="O1642" s="80" t="s">
        <v>325</v>
      </c>
      <c r="P1642" s="82">
        <v>42537.058657407404</v>
      </c>
      <c r="Q1642" s="80" t="s">
        <v>16552</v>
      </c>
      <c r="R1642" s="83" t="s">
        <v>15211</v>
      </c>
      <c r="S1642" s="80" t="s">
        <v>2042</v>
      </c>
      <c r="T1642" s="80" t="s">
        <v>517</v>
      </c>
      <c r="U1642" s="82">
        <v>42537.058657407404</v>
      </c>
      <c r="V1642" s="83" t="s">
        <v>18651</v>
      </c>
      <c r="W1642" s="80"/>
      <c r="X1642" s="80"/>
      <c r="Y1642" s="86" t="s">
        <v>18679</v>
      </c>
      <c r="Z1642" s="80"/>
      <c r="AA1642" s="80" t="str">
        <f>VLOOKUP(A1642,Vertices!A$3:$AY$3641,45,FALSE)</f>
        <v>en</v>
      </c>
      <c r="AB1642" s="80" t="str">
        <f>IF(VLOOKUP(A1642,Vertices!A$3:$AY$3641,37,FALSE)=0,"",VLOOKUP(A1642,Vertices!A$3:$AY$3641,37,FALSE))</f>
        <v>Gt</v>
      </c>
    </row>
    <row r="1643" spans="1:28" x14ac:dyDescent="0.25">
      <c r="A1643" s="66" t="s">
        <v>18596</v>
      </c>
      <c r="B1643" s="66" t="s">
        <v>17512</v>
      </c>
      <c r="C1643" s="67"/>
      <c r="D1643" s="68"/>
      <c r="E1643" s="67"/>
      <c r="F1643" s="70"/>
      <c r="G1643" s="67"/>
      <c r="H1643" s="71"/>
      <c r="I1643" s="72"/>
      <c r="J1643" s="72"/>
      <c r="K1643" s="36"/>
      <c r="L1643" s="73"/>
      <c r="M1643" s="73"/>
      <c r="N1643" s="74"/>
      <c r="O1643" s="80" t="s">
        <v>325</v>
      </c>
      <c r="P1643" s="82">
        <v>42537.058692129627</v>
      </c>
      <c r="Q1643" s="80" t="s">
        <v>17752</v>
      </c>
      <c r="R1643" s="83" t="s">
        <v>17531</v>
      </c>
      <c r="S1643" s="80" t="s">
        <v>488</v>
      </c>
      <c r="T1643" s="80"/>
      <c r="U1643" s="82">
        <v>42537.058692129627</v>
      </c>
      <c r="V1643" s="83" t="s">
        <v>18652</v>
      </c>
      <c r="W1643" s="80"/>
      <c r="X1643" s="80"/>
      <c r="Y1643" s="86" t="s">
        <v>18680</v>
      </c>
      <c r="Z1643" s="80"/>
      <c r="AA1643" s="80" t="str">
        <f>VLOOKUP(A1643,Vertices!A$3:$AY$3641,45,FALSE)</f>
        <v>en</v>
      </c>
      <c r="AB1643" s="80" t="str">
        <f>IF(VLOOKUP(A1643,Vertices!A$3:$AY$3641,37,FALSE)=0,"",VLOOKUP(A1643,Vertices!A$3:$AY$3641,37,FALSE))</f>
        <v>NYC</v>
      </c>
    </row>
    <row r="1644" spans="1:28" x14ac:dyDescent="0.25">
      <c r="A1644" s="66" t="s">
        <v>18597</v>
      </c>
      <c r="B1644" s="66" t="s">
        <v>18615</v>
      </c>
      <c r="C1644" s="67"/>
      <c r="D1644" s="68"/>
      <c r="E1644" s="67"/>
      <c r="F1644" s="70"/>
      <c r="G1644" s="67"/>
      <c r="H1644" s="71"/>
      <c r="I1644" s="72"/>
      <c r="J1644" s="72"/>
      <c r="K1644" s="36"/>
      <c r="L1644" s="73"/>
      <c r="M1644" s="73"/>
      <c r="N1644" s="74"/>
      <c r="O1644" s="80" t="s">
        <v>326</v>
      </c>
      <c r="P1644" s="82">
        <v>42537.058541666665</v>
      </c>
      <c r="Q1644" s="80" t="s">
        <v>18622</v>
      </c>
      <c r="R1644" s="80"/>
      <c r="S1644" s="80"/>
      <c r="T1644" s="80" t="s">
        <v>517</v>
      </c>
      <c r="U1644" s="82">
        <v>42537.058541666665</v>
      </c>
      <c r="V1644" s="83" t="s">
        <v>18653</v>
      </c>
      <c r="W1644" s="80"/>
      <c r="X1644" s="80"/>
      <c r="Y1644" s="86" t="s">
        <v>18681</v>
      </c>
      <c r="Z1644" s="86" t="s">
        <v>18702</v>
      </c>
      <c r="AA1644" s="80" t="str">
        <f>VLOOKUP(A1644,Vertices!A$3:$AY$3641,45,FALSE)</f>
        <v>en</v>
      </c>
      <c r="AB1644" s="80" t="str">
        <f>IF(VLOOKUP(A1644,Vertices!A$3:$AY$3641,37,FALSE)=0,"",VLOOKUP(A1644,Vertices!A$3:$AY$3641,37,FALSE))</f>
        <v/>
      </c>
    </row>
    <row r="1645" spans="1:28" x14ac:dyDescent="0.25">
      <c r="A1645" s="66" t="s">
        <v>18597</v>
      </c>
      <c r="B1645" s="66" t="s">
        <v>18615</v>
      </c>
      <c r="C1645" s="67"/>
      <c r="D1645" s="68"/>
      <c r="E1645" s="67"/>
      <c r="F1645" s="70"/>
      <c r="G1645" s="67"/>
      <c r="H1645" s="71"/>
      <c r="I1645" s="72"/>
      <c r="J1645" s="72"/>
      <c r="K1645" s="36"/>
      <c r="L1645" s="73"/>
      <c r="M1645" s="73"/>
      <c r="N1645" s="74"/>
      <c r="O1645" s="80" t="s">
        <v>325</v>
      </c>
      <c r="P1645" s="82">
        <v>42537.058738425927</v>
      </c>
      <c r="Q1645" s="80" t="s">
        <v>18623</v>
      </c>
      <c r="R1645" s="80"/>
      <c r="S1645" s="80"/>
      <c r="T1645" s="80" t="s">
        <v>517</v>
      </c>
      <c r="U1645" s="82">
        <v>42537.058738425927</v>
      </c>
      <c r="V1645" s="83" t="s">
        <v>18654</v>
      </c>
      <c r="W1645" s="80"/>
      <c r="X1645" s="80"/>
      <c r="Y1645" s="86" t="s">
        <v>18682</v>
      </c>
      <c r="Z1645" s="80"/>
      <c r="AA1645" s="80" t="str">
        <f>VLOOKUP(A1645,Vertices!A$3:$AY$3641,45,FALSE)</f>
        <v>en</v>
      </c>
      <c r="AB1645" s="80" t="str">
        <f>IF(VLOOKUP(A1645,Vertices!A$3:$AY$3641,37,FALSE)=0,"",VLOOKUP(A1645,Vertices!A$3:$AY$3641,37,FALSE))</f>
        <v/>
      </c>
    </row>
    <row r="1646" spans="1:28" x14ac:dyDescent="0.25">
      <c r="A1646" s="66" t="s">
        <v>18598</v>
      </c>
      <c r="B1646" s="66" t="s">
        <v>18616</v>
      </c>
      <c r="C1646" s="67"/>
      <c r="D1646" s="68"/>
      <c r="E1646" s="67"/>
      <c r="F1646" s="70"/>
      <c r="G1646" s="67"/>
      <c r="H1646" s="71"/>
      <c r="I1646" s="72"/>
      <c r="J1646" s="72"/>
      <c r="K1646" s="36"/>
      <c r="L1646" s="73"/>
      <c r="M1646" s="73"/>
      <c r="N1646" s="74"/>
      <c r="O1646" s="80" t="s">
        <v>326</v>
      </c>
      <c r="P1646" s="82">
        <v>42537.058749999997</v>
      </c>
      <c r="Q1646" s="80" t="s">
        <v>18624</v>
      </c>
      <c r="R1646" s="80"/>
      <c r="S1646" s="80"/>
      <c r="T1646" s="80"/>
      <c r="U1646" s="82">
        <v>42537.058749999997</v>
      </c>
      <c r="V1646" s="83" t="s">
        <v>18655</v>
      </c>
      <c r="W1646" s="80"/>
      <c r="X1646" s="80"/>
      <c r="Y1646" s="86" t="s">
        <v>18683</v>
      </c>
      <c r="Z1646" s="86" t="s">
        <v>18703</v>
      </c>
      <c r="AA1646" s="80" t="str">
        <f>VLOOKUP(A1646,Vertices!A$3:$AY$3641,45,FALSE)</f>
        <v>pt</v>
      </c>
      <c r="AB1646" s="80" t="str">
        <f>IF(VLOOKUP(A1646,Vertices!A$3:$AY$3641,37,FALSE)=0,"",VLOOKUP(A1646,Vertices!A$3:$AY$3641,37,FALSE))</f>
        <v>São Paulo, Brasil</v>
      </c>
    </row>
    <row r="1647" spans="1:28" x14ac:dyDescent="0.25">
      <c r="A1647" s="66" t="s">
        <v>18599</v>
      </c>
      <c r="B1647" s="66" t="s">
        <v>17517</v>
      </c>
      <c r="C1647" s="67"/>
      <c r="D1647" s="68"/>
      <c r="E1647" s="67"/>
      <c r="F1647" s="70"/>
      <c r="G1647" s="67"/>
      <c r="H1647" s="71"/>
      <c r="I1647" s="72"/>
      <c r="J1647" s="72"/>
      <c r="K1647" s="36"/>
      <c r="L1647" s="73"/>
      <c r="M1647" s="73"/>
      <c r="N1647" s="74"/>
      <c r="O1647" s="80" t="s">
        <v>325</v>
      </c>
      <c r="P1647" s="82">
        <v>42537.058807870373</v>
      </c>
      <c r="Q1647" s="80" t="s">
        <v>17760</v>
      </c>
      <c r="R1647" s="83" t="s">
        <v>17535</v>
      </c>
      <c r="S1647" s="80" t="s">
        <v>17536</v>
      </c>
      <c r="T1647" s="80"/>
      <c r="U1647" s="82">
        <v>42537.058807870373</v>
      </c>
      <c r="V1647" s="83" t="s">
        <v>18656</v>
      </c>
      <c r="W1647" s="80"/>
      <c r="X1647" s="80"/>
      <c r="Y1647" s="86" t="s">
        <v>18684</v>
      </c>
      <c r="Z1647" s="80"/>
      <c r="AA1647" s="80" t="str">
        <f>VLOOKUP(A1647,Vertices!A$3:$AY$3641,45,FALSE)</f>
        <v>en</v>
      </c>
      <c r="AB1647" s="80" t="str">
        <f>IF(VLOOKUP(A1647,Vertices!A$3:$AY$3641,37,FALSE)=0,"",VLOOKUP(A1647,Vertices!A$3:$AY$3641,37,FALSE))</f>
        <v>Houston</v>
      </c>
    </row>
    <row r="1648" spans="1:28" x14ac:dyDescent="0.25">
      <c r="A1648" s="66" t="s">
        <v>18600</v>
      </c>
      <c r="B1648" s="66" t="s">
        <v>18600</v>
      </c>
      <c r="C1648" s="67"/>
      <c r="D1648" s="68"/>
      <c r="E1648" s="67"/>
      <c r="F1648" s="70"/>
      <c r="G1648" s="67"/>
      <c r="H1648" s="71"/>
      <c r="I1648" s="72"/>
      <c r="J1648" s="72"/>
      <c r="K1648" s="36"/>
      <c r="L1648" s="73"/>
      <c r="M1648" s="73"/>
      <c r="N1648" s="74"/>
      <c r="O1648" s="80" t="s">
        <v>179</v>
      </c>
      <c r="P1648" s="82">
        <v>42537.058981481481</v>
      </c>
      <c r="Q1648" s="80" t="s">
        <v>18625</v>
      </c>
      <c r="R1648" s="80"/>
      <c r="S1648" s="80"/>
      <c r="T1648" s="80"/>
      <c r="U1648" s="82">
        <v>42537.058981481481</v>
      </c>
      <c r="V1648" s="83" t="s">
        <v>18657</v>
      </c>
      <c r="W1648" s="80"/>
      <c r="X1648" s="80"/>
      <c r="Y1648" s="86" t="s">
        <v>18685</v>
      </c>
      <c r="Z1648" s="80"/>
      <c r="AA1648" s="80" t="str">
        <f>VLOOKUP(A1648,Vertices!A$3:$AY$3641,45,FALSE)</f>
        <v>pt</v>
      </c>
      <c r="AB1648" s="80" t="str">
        <f>IF(VLOOKUP(A1648,Vertices!A$3:$AY$3641,37,FALSE)=0,"",VLOOKUP(A1648,Vertices!A$3:$AY$3641,37,FALSE))</f>
        <v>São Bernardo do Campo</v>
      </c>
    </row>
    <row r="1649" spans="1:28" x14ac:dyDescent="0.25">
      <c r="A1649" s="66" t="s">
        <v>18601</v>
      </c>
      <c r="B1649" s="66" t="s">
        <v>18617</v>
      </c>
      <c r="C1649" s="67"/>
      <c r="D1649" s="68"/>
      <c r="E1649" s="67"/>
      <c r="F1649" s="70"/>
      <c r="G1649" s="67"/>
      <c r="H1649" s="71"/>
      <c r="I1649" s="72"/>
      <c r="J1649" s="72"/>
      <c r="K1649" s="36"/>
      <c r="L1649" s="73"/>
      <c r="M1649" s="73"/>
      <c r="N1649" s="74"/>
      <c r="O1649" s="80" t="s">
        <v>325</v>
      </c>
      <c r="P1649" s="82">
        <v>42537.058993055558</v>
      </c>
      <c r="Q1649" s="80" t="s">
        <v>18626</v>
      </c>
      <c r="R1649" s="83" t="s">
        <v>18637</v>
      </c>
      <c r="S1649" s="80" t="s">
        <v>18642</v>
      </c>
      <c r="T1649" s="80"/>
      <c r="U1649" s="82">
        <v>42537.058993055558</v>
      </c>
      <c r="V1649" s="83" t="s">
        <v>18658</v>
      </c>
      <c r="W1649" s="80"/>
      <c r="X1649" s="80"/>
      <c r="Y1649" s="86" t="s">
        <v>18686</v>
      </c>
      <c r="Z1649" s="80"/>
      <c r="AA1649" s="80" t="str">
        <f>VLOOKUP(A1649,Vertices!A$3:$AY$3641,45,FALSE)</f>
        <v>en</v>
      </c>
      <c r="AB1649" s="80" t="str">
        <f>IF(VLOOKUP(A1649,Vertices!A$3:$AY$3641,37,FALSE)=0,"",VLOOKUP(A1649,Vertices!A$3:$AY$3641,37,FALSE))</f>
        <v>United Kingdom</v>
      </c>
    </row>
    <row r="1650" spans="1:28" x14ac:dyDescent="0.25">
      <c r="A1650" s="66" t="s">
        <v>18602</v>
      </c>
      <c r="B1650" s="66" t="s">
        <v>18602</v>
      </c>
      <c r="C1650" s="67"/>
      <c r="D1650" s="68"/>
      <c r="E1650" s="67"/>
      <c r="F1650" s="70"/>
      <c r="G1650" s="67"/>
      <c r="H1650" s="71"/>
      <c r="I1650" s="72"/>
      <c r="J1650" s="72"/>
      <c r="K1650" s="36"/>
      <c r="L1650" s="73"/>
      <c r="M1650" s="73"/>
      <c r="N1650" s="74"/>
      <c r="O1650" s="80" t="s">
        <v>179</v>
      </c>
      <c r="P1650" s="82">
        <v>42537.05909722222</v>
      </c>
      <c r="Q1650" s="80" t="s">
        <v>18627</v>
      </c>
      <c r="R1650" s="80"/>
      <c r="S1650" s="80"/>
      <c r="T1650" s="80"/>
      <c r="U1650" s="82">
        <v>42537.05909722222</v>
      </c>
      <c r="V1650" s="83" t="s">
        <v>18659</v>
      </c>
      <c r="W1650" s="80"/>
      <c r="X1650" s="80"/>
      <c r="Y1650" s="86" t="s">
        <v>18687</v>
      </c>
      <c r="Z1650" s="80"/>
      <c r="AA1650" s="80" t="str">
        <f>VLOOKUP(A1650,Vertices!A$3:$AY$3641,45,FALSE)</f>
        <v>pt</v>
      </c>
      <c r="AB1650" s="80" t="str">
        <f>IF(VLOOKUP(A1650,Vertices!A$3:$AY$3641,37,FALSE)=0,"",VLOOKUP(A1650,Vertices!A$3:$AY$3641,37,FALSE))</f>
        <v>Springfield, LA</v>
      </c>
    </row>
    <row r="1651" spans="1:28" x14ac:dyDescent="0.25">
      <c r="A1651" s="66" t="s">
        <v>18603</v>
      </c>
      <c r="B1651" s="66" t="s">
        <v>17713</v>
      </c>
      <c r="C1651" s="67"/>
      <c r="D1651" s="68"/>
      <c r="E1651" s="67"/>
      <c r="F1651" s="70"/>
      <c r="G1651" s="67"/>
      <c r="H1651" s="71"/>
      <c r="I1651" s="72"/>
      <c r="J1651" s="72"/>
      <c r="K1651" s="36"/>
      <c r="L1651" s="73"/>
      <c r="M1651" s="73"/>
      <c r="N1651" s="74"/>
      <c r="O1651" s="80" t="s">
        <v>325</v>
      </c>
      <c r="P1651" s="82">
        <v>42537.05914351852</v>
      </c>
      <c r="Q1651" s="80" t="s">
        <v>17783</v>
      </c>
      <c r="R1651" s="83" t="s">
        <v>17818</v>
      </c>
      <c r="S1651" s="80" t="s">
        <v>475</v>
      </c>
      <c r="T1651" s="80"/>
      <c r="U1651" s="82">
        <v>42537.05914351852</v>
      </c>
      <c r="V1651" s="83" t="s">
        <v>18660</v>
      </c>
      <c r="W1651" s="80"/>
      <c r="X1651" s="80"/>
      <c r="Y1651" s="86" t="s">
        <v>18688</v>
      </c>
      <c r="Z1651" s="80"/>
      <c r="AA1651" s="80" t="str">
        <f>VLOOKUP(A1651,Vertices!A$3:$AY$3641,45,FALSE)</f>
        <v>en</v>
      </c>
      <c r="AB1651" s="80" t="str">
        <f>IF(VLOOKUP(A1651,Vertices!A$3:$AY$3641,37,FALSE)=0,"",VLOOKUP(A1651,Vertices!A$3:$AY$3641,37,FALSE))</f>
        <v>UPRH</v>
      </c>
    </row>
    <row r="1652" spans="1:28" x14ac:dyDescent="0.25">
      <c r="A1652" s="66" t="s">
        <v>18604</v>
      </c>
      <c r="B1652" s="66" t="s">
        <v>8451</v>
      </c>
      <c r="C1652" s="67"/>
      <c r="D1652" s="68"/>
      <c r="E1652" s="67"/>
      <c r="F1652" s="70"/>
      <c r="G1652" s="67"/>
      <c r="H1652" s="71"/>
      <c r="I1652" s="72"/>
      <c r="J1652" s="72"/>
      <c r="K1652" s="36"/>
      <c r="L1652" s="73"/>
      <c r="M1652" s="73"/>
      <c r="N1652" s="74"/>
      <c r="O1652" s="80" t="s">
        <v>325</v>
      </c>
      <c r="P1652" s="82">
        <v>42537.059247685182</v>
      </c>
      <c r="Q1652" s="80" t="s">
        <v>8512</v>
      </c>
      <c r="R1652" s="83" t="s">
        <v>3414</v>
      </c>
      <c r="S1652" s="80" t="s">
        <v>3446</v>
      </c>
      <c r="T1652" s="80"/>
      <c r="U1652" s="82">
        <v>42537.059247685182</v>
      </c>
      <c r="V1652" s="83" t="s">
        <v>18661</v>
      </c>
      <c r="W1652" s="80"/>
      <c r="X1652" s="80"/>
      <c r="Y1652" s="86" t="s">
        <v>18689</v>
      </c>
      <c r="Z1652" s="80"/>
      <c r="AA1652" s="80" t="str">
        <f>VLOOKUP(A1652,Vertices!A$3:$AY$3641,45,FALSE)</f>
        <v>en</v>
      </c>
      <c r="AB1652" s="80" t="str">
        <f>IF(VLOOKUP(A1652,Vertices!A$3:$AY$3641,37,FALSE)=0,"",VLOOKUP(A1652,Vertices!A$3:$AY$3641,37,FALSE))</f>
        <v/>
      </c>
    </row>
    <row r="1653" spans="1:28" x14ac:dyDescent="0.25">
      <c r="A1653" s="66" t="s">
        <v>1803</v>
      </c>
      <c r="B1653" s="66" t="s">
        <v>1803</v>
      </c>
      <c r="C1653" s="67"/>
      <c r="D1653" s="68"/>
      <c r="E1653" s="67"/>
      <c r="F1653" s="70"/>
      <c r="G1653" s="67"/>
      <c r="H1653" s="71"/>
      <c r="I1653" s="72"/>
      <c r="J1653" s="72"/>
      <c r="K1653" s="36"/>
      <c r="L1653" s="73"/>
      <c r="M1653" s="73"/>
      <c r="N1653" s="74"/>
      <c r="O1653" s="80" t="s">
        <v>179</v>
      </c>
      <c r="P1653" s="82">
        <v>42537.059305555558</v>
      </c>
      <c r="Q1653" s="80" t="s">
        <v>18628</v>
      </c>
      <c r="R1653" s="80"/>
      <c r="S1653" s="80"/>
      <c r="T1653" s="80" t="s">
        <v>18643</v>
      </c>
      <c r="U1653" s="82">
        <v>42537.059305555558</v>
      </c>
      <c r="V1653" s="83" t="s">
        <v>18662</v>
      </c>
      <c r="W1653" s="80"/>
      <c r="X1653" s="80"/>
      <c r="Y1653" s="86" t="s">
        <v>18690</v>
      </c>
      <c r="Z1653" s="80"/>
      <c r="AA1653" s="80" t="str">
        <f>VLOOKUP(A1653,Vertices!A$3:$AY$3641,45,FALSE)</f>
        <v>es</v>
      </c>
      <c r="AB1653" s="80" t="str">
        <f>IF(VLOOKUP(A1653,Vertices!A$3:$AY$3641,37,FALSE)=0,"",VLOOKUP(A1653,Vertices!A$3:$AY$3641,37,FALSE))</f>
        <v>#Morelos</v>
      </c>
    </row>
    <row r="1654" spans="1:28" x14ac:dyDescent="0.25">
      <c r="A1654" s="66" t="s">
        <v>18605</v>
      </c>
      <c r="B1654" s="66" t="s">
        <v>8451</v>
      </c>
      <c r="C1654" s="67"/>
      <c r="D1654" s="68"/>
      <c r="E1654" s="67"/>
      <c r="F1654" s="70"/>
      <c r="G1654" s="67"/>
      <c r="H1654" s="71"/>
      <c r="I1654" s="72"/>
      <c r="J1654" s="72"/>
      <c r="K1654" s="36"/>
      <c r="L1654" s="73"/>
      <c r="M1654" s="73"/>
      <c r="N1654" s="74"/>
      <c r="O1654" s="80" t="s">
        <v>325</v>
      </c>
      <c r="P1654" s="82">
        <v>42537.059363425928</v>
      </c>
      <c r="Q1654" s="80" t="s">
        <v>8512</v>
      </c>
      <c r="R1654" s="83" t="s">
        <v>3414</v>
      </c>
      <c r="S1654" s="80" t="s">
        <v>3446</v>
      </c>
      <c r="T1654" s="80"/>
      <c r="U1654" s="82">
        <v>42537.059363425928</v>
      </c>
      <c r="V1654" s="83" t="s">
        <v>18663</v>
      </c>
      <c r="W1654" s="80"/>
      <c r="X1654" s="80"/>
      <c r="Y1654" s="86" t="s">
        <v>18691</v>
      </c>
      <c r="Z1654" s="80"/>
      <c r="AA1654" s="80" t="str">
        <f>VLOOKUP(A1654,Vertices!A$3:$AY$3641,45,FALSE)</f>
        <v>en</v>
      </c>
      <c r="AB1654" s="80" t="str">
        <f>IF(VLOOKUP(A1654,Vertices!A$3:$AY$3641,37,FALSE)=0,"",VLOOKUP(A1654,Vertices!A$3:$AY$3641,37,FALSE))</f>
        <v>Boston, MA</v>
      </c>
    </row>
    <row r="1655" spans="1:28" x14ac:dyDescent="0.25">
      <c r="A1655" s="66" t="s">
        <v>16457</v>
      </c>
      <c r="B1655" s="66" t="s">
        <v>16457</v>
      </c>
      <c r="C1655" s="67"/>
      <c r="D1655" s="68"/>
      <c r="E1655" s="67"/>
      <c r="F1655" s="70"/>
      <c r="G1655" s="67"/>
      <c r="H1655" s="71"/>
      <c r="I1655" s="72"/>
      <c r="J1655" s="72"/>
      <c r="K1655" s="36"/>
      <c r="L1655" s="73"/>
      <c r="M1655" s="73"/>
      <c r="N1655" s="74"/>
      <c r="O1655" s="80" t="s">
        <v>179</v>
      </c>
      <c r="P1655" s="82">
        <v>42537.059490740743</v>
      </c>
      <c r="Q1655" s="80" t="s">
        <v>18629</v>
      </c>
      <c r="R1655" s="83" t="s">
        <v>18638</v>
      </c>
      <c r="S1655" s="80" t="s">
        <v>478</v>
      </c>
      <c r="T1655" s="80"/>
      <c r="U1655" s="82">
        <v>42537.059490740743</v>
      </c>
      <c r="V1655" s="83" t="s">
        <v>18664</v>
      </c>
      <c r="W1655" s="80"/>
      <c r="X1655" s="80"/>
      <c r="Y1655" s="86" t="s">
        <v>18692</v>
      </c>
      <c r="Z1655" s="80"/>
      <c r="AA1655" s="80" t="str">
        <f>VLOOKUP(A1655,Vertices!A$3:$AY$3641,45,FALSE)</f>
        <v>pt</v>
      </c>
      <c r="AB1655" s="80" t="str">
        <f>IF(VLOOKUP(A1655,Vertices!A$3:$AY$3641,37,FALSE)=0,"",VLOOKUP(A1655,Vertices!A$3:$AY$3641,37,FALSE))</f>
        <v>são paulo</v>
      </c>
    </row>
    <row r="1656" spans="1:28" x14ac:dyDescent="0.25">
      <c r="A1656" s="66" t="s">
        <v>18606</v>
      </c>
      <c r="B1656" s="66" t="s">
        <v>18606</v>
      </c>
      <c r="C1656" s="67"/>
      <c r="D1656" s="68"/>
      <c r="E1656" s="67"/>
      <c r="F1656" s="70"/>
      <c r="G1656" s="67"/>
      <c r="H1656" s="71"/>
      <c r="I1656" s="72"/>
      <c r="J1656" s="72"/>
      <c r="K1656" s="36"/>
      <c r="L1656" s="73"/>
      <c r="M1656" s="73"/>
      <c r="N1656" s="74"/>
      <c r="O1656" s="80" t="s">
        <v>179</v>
      </c>
      <c r="P1656" s="82">
        <v>42537.059525462966</v>
      </c>
      <c r="Q1656" s="80" t="s">
        <v>18630</v>
      </c>
      <c r="R1656" s="80"/>
      <c r="S1656" s="80"/>
      <c r="T1656" s="80" t="s">
        <v>18644</v>
      </c>
      <c r="U1656" s="82">
        <v>42537.059525462966</v>
      </c>
      <c r="V1656" s="83" t="s">
        <v>18665</v>
      </c>
      <c r="W1656" s="80">
        <v>-22.895071999999999</v>
      </c>
      <c r="X1656" s="80">
        <v>-47.168024099999997</v>
      </c>
      <c r="Y1656" s="86" t="s">
        <v>18693</v>
      </c>
      <c r="Z1656" s="80"/>
      <c r="AA1656" s="80" t="str">
        <f>VLOOKUP(A1656,Vertices!A$3:$AY$3641,45,FALSE)</f>
        <v>pt</v>
      </c>
      <c r="AB1656" s="80" t="str">
        <f>IF(VLOOKUP(A1656,Vertices!A$3:$AY$3641,37,FALSE)=0,"",VLOOKUP(A1656,Vertices!A$3:$AY$3641,37,FALSE))</f>
        <v>Hortolândia, Brasil</v>
      </c>
    </row>
    <row r="1657" spans="1:28" x14ac:dyDescent="0.25">
      <c r="A1657" s="66" t="s">
        <v>18607</v>
      </c>
      <c r="B1657" s="66" t="s">
        <v>18618</v>
      </c>
      <c r="C1657" s="67"/>
      <c r="D1657" s="68"/>
      <c r="E1657" s="67"/>
      <c r="F1657" s="70"/>
      <c r="G1657" s="67"/>
      <c r="H1657" s="71"/>
      <c r="I1657" s="72"/>
      <c r="J1657" s="72"/>
      <c r="K1657" s="36"/>
      <c r="L1657" s="73"/>
      <c r="M1657" s="73"/>
      <c r="N1657" s="74"/>
      <c r="O1657" s="80" t="s">
        <v>326</v>
      </c>
      <c r="P1657" s="82">
        <v>42537.059548611112</v>
      </c>
      <c r="Q1657" s="80" t="s">
        <v>18631</v>
      </c>
      <c r="R1657" s="80"/>
      <c r="S1657" s="80"/>
      <c r="T1657" s="80"/>
      <c r="U1657" s="82">
        <v>42537.059548611112</v>
      </c>
      <c r="V1657" s="83" t="s">
        <v>18666</v>
      </c>
      <c r="W1657" s="80"/>
      <c r="X1657" s="80"/>
      <c r="Y1657" s="86" t="s">
        <v>18694</v>
      </c>
      <c r="Z1657" s="86" t="s">
        <v>18704</v>
      </c>
      <c r="AA1657" s="80" t="str">
        <f>VLOOKUP(A1657,Vertices!A$3:$AY$3641,45,FALSE)</f>
        <v>en</v>
      </c>
      <c r="AB1657" s="80" t="str">
        <f>IF(VLOOKUP(A1657,Vertices!A$3:$AY$3641,37,FALSE)=0,"",VLOOKUP(A1657,Vertices!A$3:$AY$3641,37,FALSE))</f>
        <v>inferno</v>
      </c>
    </row>
    <row r="1658" spans="1:28" x14ac:dyDescent="0.25">
      <c r="A1658" s="66" t="s">
        <v>18608</v>
      </c>
      <c r="B1658" s="66" t="s">
        <v>18619</v>
      </c>
      <c r="C1658" s="67"/>
      <c r="D1658" s="68"/>
      <c r="E1658" s="67"/>
      <c r="F1658" s="70"/>
      <c r="G1658" s="67"/>
      <c r="H1658" s="71"/>
      <c r="I1658" s="72"/>
      <c r="J1658" s="72"/>
      <c r="K1658" s="36"/>
      <c r="L1658" s="73"/>
      <c r="M1658" s="73"/>
      <c r="N1658" s="74"/>
      <c r="O1658" s="80" t="s">
        <v>326</v>
      </c>
      <c r="P1658" s="82">
        <v>42537.059583333335</v>
      </c>
      <c r="Q1658" s="80" t="s">
        <v>18632</v>
      </c>
      <c r="R1658" s="80"/>
      <c r="S1658" s="80"/>
      <c r="T1658" s="80"/>
      <c r="U1658" s="82">
        <v>42537.059583333335</v>
      </c>
      <c r="V1658" s="83" t="s">
        <v>18667</v>
      </c>
      <c r="W1658" s="80"/>
      <c r="X1658" s="80"/>
      <c r="Y1658" s="86" t="s">
        <v>18695</v>
      </c>
      <c r="Z1658" s="86" t="s">
        <v>18705</v>
      </c>
      <c r="AA1658" s="80" t="str">
        <f>VLOOKUP(A1658,Vertices!A$3:$AY$3641,45,FALSE)</f>
        <v>pt</v>
      </c>
      <c r="AB1658" s="80" t="str">
        <f>IF(VLOOKUP(A1658,Vertices!A$3:$AY$3641,37,FALSE)=0,"",VLOOKUP(A1658,Vertices!A$3:$AY$3641,37,FALSE))</f>
        <v>Santo André, São Paulo</v>
      </c>
    </row>
    <row r="1659" spans="1:28" x14ac:dyDescent="0.25">
      <c r="A1659" s="66" t="s">
        <v>18609</v>
      </c>
      <c r="B1659" s="66" t="s">
        <v>18609</v>
      </c>
      <c r="C1659" s="67"/>
      <c r="D1659" s="68"/>
      <c r="E1659" s="67"/>
      <c r="F1659" s="70"/>
      <c r="G1659" s="67"/>
      <c r="H1659" s="71"/>
      <c r="I1659" s="72"/>
      <c r="J1659" s="72"/>
      <c r="K1659" s="36"/>
      <c r="L1659" s="73"/>
      <c r="M1659" s="73"/>
      <c r="N1659" s="74"/>
      <c r="O1659" s="80" t="s">
        <v>179</v>
      </c>
      <c r="P1659" s="82">
        <v>42537.059618055559</v>
      </c>
      <c r="Q1659" s="80" t="s">
        <v>18633</v>
      </c>
      <c r="R1659" s="80"/>
      <c r="S1659" s="80"/>
      <c r="T1659" s="80"/>
      <c r="U1659" s="82">
        <v>42537.059618055559</v>
      </c>
      <c r="V1659" s="83" t="s">
        <v>18668</v>
      </c>
      <c r="W1659" s="80"/>
      <c r="X1659" s="80"/>
      <c r="Y1659" s="86" t="s">
        <v>18696</v>
      </c>
      <c r="Z1659" s="80"/>
      <c r="AA1659" s="80" t="str">
        <f>VLOOKUP(A1659,Vertices!A$3:$AY$3641,45,FALSE)</f>
        <v>pt</v>
      </c>
      <c r="AB1659" s="80" t="str">
        <f>IF(VLOOKUP(A1659,Vertices!A$3:$AY$3641,37,FALSE)=0,"",VLOOKUP(A1659,Vertices!A$3:$AY$3641,37,FALSE))</f>
        <v/>
      </c>
    </row>
    <row r="1660" spans="1:28" x14ac:dyDescent="0.25">
      <c r="A1660" s="66" t="s">
        <v>18610</v>
      </c>
      <c r="B1660" s="66" t="s">
        <v>303</v>
      </c>
      <c r="C1660" s="67"/>
      <c r="D1660" s="68"/>
      <c r="E1660" s="67"/>
      <c r="F1660" s="70"/>
      <c r="G1660" s="67"/>
      <c r="H1660" s="71"/>
      <c r="I1660" s="72"/>
      <c r="J1660" s="72"/>
      <c r="K1660" s="36"/>
      <c r="L1660" s="73"/>
      <c r="M1660" s="73"/>
      <c r="N1660" s="74"/>
      <c r="O1660" s="80" t="s">
        <v>325</v>
      </c>
      <c r="P1660" s="82">
        <v>42537.059618055559</v>
      </c>
      <c r="Q1660" s="80" t="s">
        <v>367</v>
      </c>
      <c r="R1660" s="83" t="s">
        <v>442</v>
      </c>
      <c r="S1660" s="80" t="s">
        <v>494</v>
      </c>
      <c r="T1660" s="80"/>
      <c r="U1660" s="82">
        <v>42537.059618055559</v>
      </c>
      <c r="V1660" s="83" t="s">
        <v>18669</v>
      </c>
      <c r="W1660" s="80"/>
      <c r="X1660" s="80"/>
      <c r="Y1660" s="86" t="s">
        <v>18697</v>
      </c>
      <c r="Z1660" s="80"/>
      <c r="AA1660" s="80" t="str">
        <f>VLOOKUP(A1660,Vertices!A$3:$AY$3641,45,FALSE)</f>
        <v>en</v>
      </c>
      <c r="AB1660" s="80" t="str">
        <f>IF(VLOOKUP(A1660,Vertices!A$3:$AY$3641,37,FALSE)=0,"",VLOOKUP(A1660,Vertices!A$3:$AY$3641,37,FALSE))</f>
        <v>PUERTO RICO</v>
      </c>
    </row>
    <row r="1661" spans="1:28" x14ac:dyDescent="0.25">
      <c r="A1661" s="66" t="s">
        <v>18611</v>
      </c>
      <c r="B1661" s="66" t="s">
        <v>18611</v>
      </c>
      <c r="C1661" s="67"/>
      <c r="D1661" s="68"/>
      <c r="E1661" s="67"/>
      <c r="F1661" s="70"/>
      <c r="G1661" s="67"/>
      <c r="H1661" s="71"/>
      <c r="I1661" s="72"/>
      <c r="J1661" s="72"/>
      <c r="K1661" s="36"/>
      <c r="L1661" s="73"/>
      <c r="M1661" s="73"/>
      <c r="N1661" s="74"/>
      <c r="O1661" s="80" t="s">
        <v>179</v>
      </c>
      <c r="P1661" s="82">
        <v>42537.059733796297</v>
      </c>
      <c r="Q1661" s="80" t="s">
        <v>18634</v>
      </c>
      <c r="R1661" s="83" t="s">
        <v>18639</v>
      </c>
      <c r="S1661" s="80" t="s">
        <v>505</v>
      </c>
      <c r="T1661" s="80"/>
      <c r="U1661" s="82">
        <v>42537.059733796297</v>
      </c>
      <c r="V1661" s="83" t="s">
        <v>18670</v>
      </c>
      <c r="W1661" s="80"/>
      <c r="X1661" s="80"/>
      <c r="Y1661" s="86" t="s">
        <v>18698</v>
      </c>
      <c r="Z1661" s="80"/>
      <c r="AA1661" s="80" t="str">
        <f>VLOOKUP(A1661,Vertices!A$3:$AY$3641,45,FALSE)</f>
        <v>en</v>
      </c>
      <c r="AB1661" s="80" t="str">
        <f>IF(VLOOKUP(A1661,Vertices!A$3:$AY$3641,37,FALSE)=0,"",VLOOKUP(A1661,Vertices!A$3:$AY$3641,37,FALSE))</f>
        <v>USA, Arkansas</v>
      </c>
    </row>
    <row r="1662" spans="1:28" x14ac:dyDescent="0.25">
      <c r="A1662" s="66" t="s">
        <v>18612</v>
      </c>
      <c r="B1662" s="66" t="s">
        <v>252</v>
      </c>
      <c r="C1662" s="67"/>
      <c r="D1662" s="68"/>
      <c r="E1662" s="67"/>
      <c r="F1662" s="70"/>
      <c r="G1662" s="67"/>
      <c r="H1662" s="71"/>
      <c r="I1662" s="72"/>
      <c r="J1662" s="72"/>
      <c r="K1662" s="36"/>
      <c r="L1662" s="73"/>
      <c r="M1662" s="73"/>
      <c r="N1662" s="74"/>
      <c r="O1662" s="80" t="s">
        <v>325</v>
      </c>
      <c r="P1662" s="82">
        <v>42537.059791666667</v>
      </c>
      <c r="Q1662" s="80" t="s">
        <v>1980</v>
      </c>
      <c r="R1662" s="80"/>
      <c r="S1662" s="80"/>
      <c r="T1662" s="80"/>
      <c r="U1662" s="82">
        <v>42537.059791666667</v>
      </c>
      <c r="V1662" s="83" t="s">
        <v>18671</v>
      </c>
      <c r="W1662" s="80"/>
      <c r="X1662" s="80"/>
      <c r="Y1662" s="86" t="s">
        <v>18699</v>
      </c>
      <c r="Z1662" s="80"/>
      <c r="AA1662" s="80" t="str">
        <f>VLOOKUP(A1662,Vertices!A$3:$AY$3641,45,FALSE)</f>
        <v>pt</v>
      </c>
      <c r="AB1662" s="80" t="str">
        <f>IF(VLOOKUP(A1662,Vertices!A$3:$AY$3641,37,FALSE)=0,"",VLOOKUP(A1662,Vertices!A$3:$AY$3641,37,FALSE))</f>
        <v/>
      </c>
    </row>
    <row r="1663" spans="1:28" x14ac:dyDescent="0.25">
      <c r="A1663" s="66" t="s">
        <v>18613</v>
      </c>
      <c r="B1663" s="66" t="s">
        <v>18613</v>
      </c>
      <c r="C1663" s="67"/>
      <c r="D1663" s="68"/>
      <c r="E1663" s="67"/>
      <c r="F1663" s="70"/>
      <c r="G1663" s="67"/>
      <c r="H1663" s="71"/>
      <c r="I1663" s="72"/>
      <c r="J1663" s="72"/>
      <c r="K1663" s="36"/>
      <c r="L1663" s="73"/>
      <c r="M1663" s="73"/>
      <c r="N1663" s="74"/>
      <c r="O1663" s="80" t="s">
        <v>179</v>
      </c>
      <c r="P1663" s="82">
        <v>42537.059837962966</v>
      </c>
      <c r="Q1663" s="80" t="s">
        <v>18635</v>
      </c>
      <c r="R1663" s="83" t="s">
        <v>18640</v>
      </c>
      <c r="S1663" s="80" t="s">
        <v>505</v>
      </c>
      <c r="T1663" s="80"/>
      <c r="U1663" s="82">
        <v>42537.059837962966</v>
      </c>
      <c r="V1663" s="83" t="s">
        <v>18672</v>
      </c>
      <c r="W1663" s="80"/>
      <c r="X1663" s="80"/>
      <c r="Y1663" s="86" t="s">
        <v>18700</v>
      </c>
      <c r="Z1663" s="80"/>
      <c r="AA1663" s="80" t="str">
        <f>VLOOKUP(A1663,Vertices!A$3:$AY$3641,45,FALSE)</f>
        <v>es</v>
      </c>
      <c r="AB1663" s="80" t="str">
        <f>IF(VLOOKUP(A1663,Vertices!A$3:$AY$3641,37,FALSE)=0,"",VLOOKUP(A1663,Vertices!A$3:$AY$3641,37,FALSE))</f>
        <v>México D.F</v>
      </c>
    </row>
    <row r="1664" spans="1:28" x14ac:dyDescent="0.25">
      <c r="A1664" s="89" t="s">
        <v>18614</v>
      </c>
      <c r="B1664" s="89" t="s">
        <v>18614</v>
      </c>
      <c r="C1664" s="112"/>
      <c r="D1664" s="115"/>
      <c r="E1664" s="112"/>
      <c r="F1664" s="111"/>
      <c r="G1664" s="112"/>
      <c r="H1664" s="116"/>
      <c r="I1664" s="113"/>
      <c r="J1664" s="113"/>
      <c r="K1664" s="117"/>
      <c r="L1664" s="118"/>
      <c r="M1664" s="118"/>
      <c r="N1664" s="103"/>
      <c r="O1664" s="107" t="s">
        <v>179</v>
      </c>
      <c r="P1664" s="108">
        <v>42537.059837962966</v>
      </c>
      <c r="Q1664" s="107" t="s">
        <v>18636</v>
      </c>
      <c r="R1664" s="109" t="s">
        <v>18641</v>
      </c>
      <c r="S1664" s="107" t="s">
        <v>489</v>
      </c>
      <c r="T1664" s="107" t="s">
        <v>18645</v>
      </c>
      <c r="U1664" s="108">
        <v>42537.059837962966</v>
      </c>
      <c r="V1664" s="109" t="s">
        <v>18673</v>
      </c>
      <c r="W1664" s="107"/>
      <c r="X1664" s="107"/>
      <c r="Y1664" s="110" t="s">
        <v>18701</v>
      </c>
      <c r="Z1664" s="107"/>
      <c r="AA1664" s="80" t="str">
        <f>VLOOKUP(A1664,Vertices!A$3:$AY$3641,45,FALSE)</f>
        <v>ja</v>
      </c>
      <c r="AB1664" s="80" t="str">
        <f>IF(VLOOKUP(A1664,Vertices!A$3:$AY$3641,37,FALSE)=0,"",VLOOKUP(A1664,Vertices!A$3:$AY$3641,37,FALSE))</f>
        <v/>
      </c>
    </row>
    <row r="1665" spans="1:28" x14ac:dyDescent="0.25">
      <c r="A1665" s="66" t="s">
        <v>18905</v>
      </c>
      <c r="B1665" s="66" t="s">
        <v>292</v>
      </c>
      <c r="C1665" s="67"/>
      <c r="D1665" s="68"/>
      <c r="E1665" s="67"/>
      <c r="F1665" s="70"/>
      <c r="G1665" s="67"/>
      <c r="H1665" s="71"/>
      <c r="I1665" s="72"/>
      <c r="J1665" s="72"/>
      <c r="K1665" s="36"/>
      <c r="L1665" s="73"/>
      <c r="M1665" s="73"/>
      <c r="N1665" s="74"/>
      <c r="O1665" s="80" t="s">
        <v>325</v>
      </c>
      <c r="P1665" s="82">
        <v>42537.059918981482</v>
      </c>
      <c r="Q1665" s="80" t="s">
        <v>348</v>
      </c>
      <c r="R1665" s="83" t="s">
        <v>432</v>
      </c>
      <c r="S1665" s="80" t="s">
        <v>488</v>
      </c>
      <c r="T1665" s="80"/>
      <c r="U1665" s="82">
        <v>42537.059918981482</v>
      </c>
      <c r="V1665" s="83" t="s">
        <v>18924</v>
      </c>
      <c r="W1665" s="80"/>
      <c r="X1665" s="80"/>
      <c r="Y1665" s="86" t="s">
        <v>18934</v>
      </c>
      <c r="Z1665" s="80"/>
      <c r="AA1665" s="80" t="str">
        <f>VLOOKUP(A1665,Vertices!A$3:$AY$3641,45,FALSE)</f>
        <v>en-gb</v>
      </c>
      <c r="AB1665" s="80" t="str">
        <f>IF(VLOOKUP(A1665,Vertices!A$3:$AY$3641,37,FALSE)=0,"",VLOOKUP(A1665,Vertices!A$3:$AY$3641,37,FALSE))</f>
        <v>Chicago, IL (suburbs,obviously</v>
      </c>
    </row>
    <row r="1666" spans="1:28" x14ac:dyDescent="0.25">
      <c r="A1666" s="66" t="s">
        <v>18906</v>
      </c>
      <c r="B1666" s="66" t="s">
        <v>16465</v>
      </c>
      <c r="C1666" s="67"/>
      <c r="D1666" s="68"/>
      <c r="E1666" s="67"/>
      <c r="F1666" s="70"/>
      <c r="G1666" s="67"/>
      <c r="H1666" s="71"/>
      <c r="I1666" s="72"/>
      <c r="J1666" s="72"/>
      <c r="K1666" s="36"/>
      <c r="L1666" s="73"/>
      <c r="M1666" s="73"/>
      <c r="N1666" s="74"/>
      <c r="O1666" s="80" t="s">
        <v>325</v>
      </c>
      <c r="P1666" s="82">
        <v>42537.059942129628</v>
      </c>
      <c r="Q1666" s="80" t="s">
        <v>16494</v>
      </c>
      <c r="R1666" s="83" t="s">
        <v>16565</v>
      </c>
      <c r="S1666" s="80" t="s">
        <v>475</v>
      </c>
      <c r="T1666" s="80"/>
      <c r="U1666" s="82">
        <v>42537.059942129628</v>
      </c>
      <c r="V1666" s="83" t="s">
        <v>18925</v>
      </c>
      <c r="W1666" s="80"/>
      <c r="X1666" s="80"/>
      <c r="Y1666" s="86" t="s">
        <v>18935</v>
      </c>
      <c r="Z1666" s="80"/>
      <c r="AA1666" s="80" t="str">
        <f>VLOOKUP(A1666,Vertices!A$3:$AY$3641,45,FALSE)</f>
        <v>fr</v>
      </c>
      <c r="AB1666" s="80" t="str">
        <f>IF(VLOOKUP(A1666,Vertices!A$3:$AY$3641,37,FALSE)=0,"",VLOOKUP(A1666,Vertices!A$3:$AY$3641,37,FALSE))</f>
        <v/>
      </c>
    </row>
    <row r="1667" spans="1:28" x14ac:dyDescent="0.25">
      <c r="A1667" s="66" t="s">
        <v>18907</v>
      </c>
      <c r="B1667" s="66" t="s">
        <v>282</v>
      </c>
      <c r="C1667" s="67"/>
      <c r="D1667" s="68"/>
      <c r="E1667" s="67"/>
      <c r="F1667" s="70"/>
      <c r="G1667" s="67"/>
      <c r="H1667" s="71"/>
      <c r="I1667" s="72"/>
      <c r="J1667" s="72"/>
      <c r="K1667" s="36"/>
      <c r="L1667" s="73"/>
      <c r="M1667" s="73"/>
      <c r="N1667" s="74"/>
      <c r="O1667" s="80" t="s">
        <v>325</v>
      </c>
      <c r="P1667" s="82">
        <v>42537.059976851851</v>
      </c>
      <c r="Q1667" s="80" t="s">
        <v>337</v>
      </c>
      <c r="R1667" s="80"/>
      <c r="S1667" s="80"/>
      <c r="T1667" s="80" t="s">
        <v>512</v>
      </c>
      <c r="U1667" s="82">
        <v>42537.059976851851</v>
      </c>
      <c r="V1667" s="83" t="s">
        <v>18926</v>
      </c>
      <c r="W1667" s="80"/>
      <c r="X1667" s="80"/>
      <c r="Y1667" s="86" t="s">
        <v>18936</v>
      </c>
      <c r="Z1667" s="80"/>
      <c r="AA1667" s="80" t="str">
        <f>VLOOKUP(A1667,Vertices!A$3:$AY$3641,45,FALSE)</f>
        <v>en</v>
      </c>
      <c r="AB1667" s="80" t="str">
        <f>IF(VLOOKUP(A1667,Vertices!A$3:$AY$3641,37,FALSE)=0,"",VLOOKUP(A1667,Vertices!A$3:$AY$3641,37,FALSE))</f>
        <v/>
      </c>
    </row>
    <row r="1668" spans="1:28" x14ac:dyDescent="0.25">
      <c r="A1668" s="66" t="s">
        <v>17706</v>
      </c>
      <c r="B1668" s="66" t="s">
        <v>17706</v>
      </c>
      <c r="C1668" s="67"/>
      <c r="D1668" s="68"/>
      <c r="E1668" s="67"/>
      <c r="F1668" s="70"/>
      <c r="G1668" s="67"/>
      <c r="H1668" s="71"/>
      <c r="I1668" s="72"/>
      <c r="J1668" s="72"/>
      <c r="K1668" s="36"/>
      <c r="L1668" s="73"/>
      <c r="M1668" s="73"/>
      <c r="N1668" s="74"/>
      <c r="O1668" s="80" t="s">
        <v>179</v>
      </c>
      <c r="P1668" s="82">
        <v>42537.060034722221</v>
      </c>
      <c r="Q1668" s="80" t="s">
        <v>18914</v>
      </c>
      <c r="R1668" s="83" t="s">
        <v>18919</v>
      </c>
      <c r="S1668" s="80" t="s">
        <v>18922</v>
      </c>
      <c r="T1668" s="80" t="s">
        <v>517</v>
      </c>
      <c r="U1668" s="82">
        <v>42537.060034722221</v>
      </c>
      <c r="V1668" s="83" t="s">
        <v>18927</v>
      </c>
      <c r="W1668" s="80"/>
      <c r="X1668" s="80"/>
      <c r="Y1668" s="86" t="s">
        <v>18937</v>
      </c>
      <c r="Z1668" s="80"/>
      <c r="AA1668" s="80" t="str">
        <f>VLOOKUP(A1668,Vertices!A$3:$AY$3641,45,FALSE)</f>
        <v>en</v>
      </c>
      <c r="AB1668" s="80" t="str">
        <f>IF(VLOOKUP(A1668,Vertices!A$3:$AY$3641,37,FALSE)=0,"",VLOOKUP(A1668,Vertices!A$3:$AY$3641,37,FALSE))</f>
        <v>Sydney, New South Wales</v>
      </c>
    </row>
    <row r="1669" spans="1:28" x14ac:dyDescent="0.25">
      <c r="A1669" s="66" t="s">
        <v>18908</v>
      </c>
      <c r="B1669" s="66" t="s">
        <v>18913</v>
      </c>
      <c r="C1669" s="67"/>
      <c r="D1669" s="68"/>
      <c r="E1669" s="67"/>
      <c r="F1669" s="70"/>
      <c r="G1669" s="67"/>
      <c r="H1669" s="71"/>
      <c r="I1669" s="72"/>
      <c r="J1669" s="72"/>
      <c r="K1669" s="36"/>
      <c r="L1669" s="73"/>
      <c r="M1669" s="73"/>
      <c r="N1669" s="74"/>
      <c r="O1669" s="80" t="s">
        <v>325</v>
      </c>
      <c r="P1669" s="82">
        <v>42537.060057870367</v>
      </c>
      <c r="Q1669" s="80" t="s">
        <v>18915</v>
      </c>
      <c r="R1669" s="83" t="s">
        <v>18920</v>
      </c>
      <c r="S1669" s="80" t="s">
        <v>18923</v>
      </c>
      <c r="T1669" s="80"/>
      <c r="U1669" s="82">
        <v>42537.060057870367</v>
      </c>
      <c r="V1669" s="83" t="s">
        <v>18928</v>
      </c>
      <c r="W1669" s="80"/>
      <c r="X1669" s="80"/>
      <c r="Y1669" s="86" t="s">
        <v>18938</v>
      </c>
      <c r="Z1669" s="86" t="s">
        <v>18944</v>
      </c>
      <c r="AA1669" s="80" t="str">
        <f>VLOOKUP(A1669,Vertices!A$3:$AY$3641,45,FALSE)</f>
        <v>en</v>
      </c>
      <c r="AB1669" s="80" t="str">
        <f>IF(VLOOKUP(A1669,Vertices!A$3:$AY$3641,37,FALSE)=0,"",VLOOKUP(A1669,Vertices!A$3:$AY$3641,37,FALSE))</f>
        <v>New Jersey</v>
      </c>
    </row>
    <row r="1670" spans="1:28" x14ac:dyDescent="0.25">
      <c r="A1670" s="66" t="s">
        <v>18909</v>
      </c>
      <c r="B1670" s="66" t="s">
        <v>16465</v>
      </c>
      <c r="C1670" s="67"/>
      <c r="D1670" s="68"/>
      <c r="E1670" s="67"/>
      <c r="F1670" s="70"/>
      <c r="G1670" s="67"/>
      <c r="H1670" s="71"/>
      <c r="I1670" s="72"/>
      <c r="J1670" s="72"/>
      <c r="K1670" s="36"/>
      <c r="L1670" s="73"/>
      <c r="M1670" s="73"/>
      <c r="N1670" s="74"/>
      <c r="O1670" s="80" t="s">
        <v>325</v>
      </c>
      <c r="P1670" s="82">
        <v>42537.060300925928</v>
      </c>
      <c r="Q1670" s="80" t="s">
        <v>16494</v>
      </c>
      <c r="R1670" s="83" t="s">
        <v>16565</v>
      </c>
      <c r="S1670" s="80" t="s">
        <v>475</v>
      </c>
      <c r="T1670" s="80"/>
      <c r="U1670" s="82">
        <v>42537.060300925928</v>
      </c>
      <c r="V1670" s="83" t="s">
        <v>18929</v>
      </c>
      <c r="W1670" s="80"/>
      <c r="X1670" s="80"/>
      <c r="Y1670" s="86" t="s">
        <v>18939</v>
      </c>
      <c r="Z1670" s="80"/>
      <c r="AA1670" s="80" t="str">
        <f>VLOOKUP(A1670,Vertices!A$3:$AY$3641,45,FALSE)</f>
        <v>fr</v>
      </c>
      <c r="AB1670" s="80" t="str">
        <f>IF(VLOOKUP(A1670,Vertices!A$3:$AY$3641,37,FALSE)=0,"",VLOOKUP(A1670,Vertices!A$3:$AY$3641,37,FALSE))</f>
        <v>Sur le banc de touche</v>
      </c>
    </row>
    <row r="1671" spans="1:28" x14ac:dyDescent="0.25">
      <c r="A1671" s="66" t="s">
        <v>323</v>
      </c>
      <c r="B1671" s="66" t="s">
        <v>323</v>
      </c>
      <c r="C1671" s="67"/>
      <c r="D1671" s="68"/>
      <c r="E1671" s="67"/>
      <c r="F1671" s="70"/>
      <c r="G1671" s="67"/>
      <c r="H1671" s="71"/>
      <c r="I1671" s="72"/>
      <c r="J1671" s="72"/>
      <c r="K1671" s="36"/>
      <c r="L1671" s="73"/>
      <c r="M1671" s="73"/>
      <c r="N1671" s="74"/>
      <c r="O1671" s="80" t="s">
        <v>179</v>
      </c>
      <c r="P1671" s="82">
        <v>42537.060474537036</v>
      </c>
      <c r="Q1671" s="80" t="s">
        <v>18916</v>
      </c>
      <c r="R1671" s="80"/>
      <c r="S1671" s="80"/>
      <c r="T1671" s="80"/>
      <c r="U1671" s="82">
        <v>42537.060474537036</v>
      </c>
      <c r="V1671" s="83" t="s">
        <v>18930</v>
      </c>
      <c r="W1671" s="80"/>
      <c r="X1671" s="80"/>
      <c r="Y1671" s="86" t="s">
        <v>18940</v>
      </c>
      <c r="Z1671" s="80"/>
      <c r="AA1671" s="80" t="str">
        <f>VLOOKUP(A1671,Vertices!A$3:$AY$3641,45,FALSE)</f>
        <v>es</v>
      </c>
      <c r="AB1671" s="80" t="str">
        <f>IF(VLOOKUP(A1671,Vertices!A$3:$AY$3641,37,FALSE)=0,"",VLOOKUP(A1671,Vertices!A$3:$AY$3641,37,FALSE))</f>
        <v/>
      </c>
    </row>
    <row r="1672" spans="1:28" x14ac:dyDescent="0.25">
      <c r="A1672" s="66" t="s">
        <v>18910</v>
      </c>
      <c r="B1672" s="66" t="s">
        <v>18910</v>
      </c>
      <c r="C1672" s="67"/>
      <c r="D1672" s="68"/>
      <c r="E1672" s="67"/>
      <c r="F1672" s="70"/>
      <c r="G1672" s="67"/>
      <c r="H1672" s="71"/>
      <c r="I1672" s="72"/>
      <c r="J1672" s="72"/>
      <c r="K1672" s="36"/>
      <c r="L1672" s="73"/>
      <c r="M1672" s="73"/>
      <c r="N1672" s="74"/>
      <c r="O1672" s="80" t="s">
        <v>179</v>
      </c>
      <c r="P1672" s="82">
        <v>42537.060520833336</v>
      </c>
      <c r="Q1672" s="80" t="s">
        <v>18917</v>
      </c>
      <c r="R1672" s="83" t="s">
        <v>18921</v>
      </c>
      <c r="S1672" s="80" t="s">
        <v>475</v>
      </c>
      <c r="T1672" s="80"/>
      <c r="U1672" s="82">
        <v>42537.060520833336</v>
      </c>
      <c r="V1672" s="83" t="s">
        <v>18931</v>
      </c>
      <c r="W1672" s="80"/>
      <c r="X1672" s="80"/>
      <c r="Y1672" s="86" t="s">
        <v>18941</v>
      </c>
      <c r="Z1672" s="80"/>
      <c r="AA1672" s="80" t="str">
        <f>VLOOKUP(A1672,Vertices!A$3:$AY$3641,45,FALSE)</f>
        <v>es</v>
      </c>
      <c r="AB1672" s="80" t="str">
        <f>IF(VLOOKUP(A1672,Vertices!A$3:$AY$3641,37,FALSE)=0,"",VLOOKUP(A1672,Vertices!A$3:$AY$3641,37,FALSE))</f>
        <v>La Habana, Cuba</v>
      </c>
    </row>
    <row r="1673" spans="1:28" x14ac:dyDescent="0.25">
      <c r="A1673" s="66" t="s">
        <v>18911</v>
      </c>
      <c r="B1673" s="66" t="s">
        <v>324</v>
      </c>
      <c r="C1673" s="67"/>
      <c r="D1673" s="68"/>
      <c r="E1673" s="67"/>
      <c r="F1673" s="70"/>
      <c r="G1673" s="67"/>
      <c r="H1673" s="71"/>
      <c r="I1673" s="72"/>
      <c r="J1673" s="72"/>
      <c r="K1673" s="36"/>
      <c r="L1673" s="73"/>
      <c r="M1673" s="73"/>
      <c r="N1673" s="74"/>
      <c r="O1673" s="80" t="s">
        <v>325</v>
      </c>
      <c r="P1673" s="82">
        <v>42537.060520833336</v>
      </c>
      <c r="Q1673" s="80" t="s">
        <v>415</v>
      </c>
      <c r="R1673" s="83" t="s">
        <v>472</v>
      </c>
      <c r="S1673" s="80" t="s">
        <v>475</v>
      </c>
      <c r="T1673" s="80" t="s">
        <v>517</v>
      </c>
      <c r="U1673" s="82">
        <v>42537.060520833336</v>
      </c>
      <c r="V1673" s="83" t="s">
        <v>18932</v>
      </c>
      <c r="W1673" s="80"/>
      <c r="X1673" s="80"/>
      <c r="Y1673" s="86" t="s">
        <v>18942</v>
      </c>
      <c r="Z1673" s="80"/>
      <c r="AA1673" s="80" t="str">
        <f>VLOOKUP(A1673,Vertices!A$3:$AY$3641,45,FALSE)</f>
        <v>en</v>
      </c>
      <c r="AB1673" s="80" t="str">
        <f>IF(VLOOKUP(A1673,Vertices!A$3:$AY$3641,37,FALSE)=0,"",VLOOKUP(A1673,Vertices!A$3:$AY$3641,37,FALSE))</f>
        <v>my radical ideas infecting you</v>
      </c>
    </row>
    <row r="1674" spans="1:28" x14ac:dyDescent="0.25">
      <c r="A1674" s="66" t="s">
        <v>18911</v>
      </c>
      <c r="B1674" s="66" t="s">
        <v>282</v>
      </c>
      <c r="C1674" s="67"/>
      <c r="D1674" s="68"/>
      <c r="E1674" s="67"/>
      <c r="F1674" s="70"/>
      <c r="G1674" s="67"/>
      <c r="H1674" s="71"/>
      <c r="I1674" s="72"/>
      <c r="J1674" s="72"/>
      <c r="K1674" s="36"/>
      <c r="L1674" s="73"/>
      <c r="M1674" s="73"/>
      <c r="N1674" s="74"/>
      <c r="O1674" s="80" t="s">
        <v>325</v>
      </c>
      <c r="P1674" s="82">
        <v>42537.060520833336</v>
      </c>
      <c r="Q1674" s="80" t="s">
        <v>415</v>
      </c>
      <c r="R1674" s="83" t="s">
        <v>472</v>
      </c>
      <c r="S1674" s="80" t="s">
        <v>475</v>
      </c>
      <c r="T1674" s="80" t="s">
        <v>517</v>
      </c>
      <c r="U1674" s="82">
        <v>42537.060520833336</v>
      </c>
      <c r="V1674" s="83" t="s">
        <v>18932</v>
      </c>
      <c r="W1674" s="80"/>
      <c r="X1674" s="80"/>
      <c r="Y1674" s="86" t="s">
        <v>18942</v>
      </c>
      <c r="Z1674" s="80"/>
      <c r="AA1674" s="80" t="str">
        <f>VLOOKUP(A1674,Vertices!A$3:$AY$3641,45,FALSE)</f>
        <v>en</v>
      </c>
      <c r="AB1674" s="80" t="str">
        <f>IF(VLOOKUP(A1674,Vertices!A$3:$AY$3641,37,FALSE)=0,"",VLOOKUP(A1674,Vertices!A$3:$AY$3641,37,FALSE))</f>
        <v>my radical ideas infecting you</v>
      </c>
    </row>
    <row r="1675" spans="1:28" x14ac:dyDescent="0.25">
      <c r="A1675" s="89" t="s">
        <v>18912</v>
      </c>
      <c r="B1675" s="89" t="s">
        <v>18912</v>
      </c>
      <c r="C1675" s="112"/>
      <c r="D1675" s="115"/>
      <c r="E1675" s="112"/>
      <c r="F1675" s="111"/>
      <c r="G1675" s="112"/>
      <c r="H1675" s="116"/>
      <c r="I1675" s="113"/>
      <c r="J1675" s="113"/>
      <c r="K1675" s="117"/>
      <c r="L1675" s="118"/>
      <c r="M1675" s="118"/>
      <c r="N1675" s="103"/>
      <c r="O1675" s="107" t="s">
        <v>179</v>
      </c>
      <c r="P1675" s="108">
        <v>42537.060520833336</v>
      </c>
      <c r="Q1675" s="107" t="s">
        <v>18918</v>
      </c>
      <c r="R1675" s="109" t="s">
        <v>18921</v>
      </c>
      <c r="S1675" s="107" t="s">
        <v>475</v>
      </c>
      <c r="T1675" s="107"/>
      <c r="U1675" s="108">
        <v>42537.060520833336</v>
      </c>
      <c r="V1675" s="109" t="s">
        <v>18933</v>
      </c>
      <c r="W1675" s="107"/>
      <c r="X1675" s="107"/>
      <c r="Y1675" s="110" t="s">
        <v>18943</v>
      </c>
      <c r="Z1675" s="107"/>
      <c r="AA1675" s="80" t="str">
        <f>VLOOKUP(A1675,Vertices!A$3:$AY$3641,45,FALSE)</f>
        <v>es</v>
      </c>
      <c r="AB1675" s="80" t="str">
        <f>IF(VLOOKUP(A1675,Vertices!A$3:$AY$3641,37,FALSE)=0,"",VLOOKUP(A1675,Vertices!A$3:$AY$3641,37,FALSE))</f>
        <v xml:space="preserve">Miami </v>
      </c>
    </row>
    <row r="1676" spans="1:28" x14ac:dyDescent="0.25">
      <c r="A1676" s="66" t="s">
        <v>19010</v>
      </c>
      <c r="B1676" s="66" t="s">
        <v>294</v>
      </c>
      <c r="C1676" s="67"/>
      <c r="D1676" s="68"/>
      <c r="E1676" s="67"/>
      <c r="F1676" s="70"/>
      <c r="G1676" s="67"/>
      <c r="H1676" s="71"/>
      <c r="I1676" s="72"/>
      <c r="J1676" s="72"/>
      <c r="K1676" s="36"/>
      <c r="L1676" s="73"/>
      <c r="M1676" s="73"/>
      <c r="N1676" s="74"/>
      <c r="O1676" s="80" t="s">
        <v>325</v>
      </c>
      <c r="P1676" s="82">
        <v>42537.060567129629</v>
      </c>
      <c r="Q1676" s="80" t="s">
        <v>19021</v>
      </c>
      <c r="R1676" s="80"/>
      <c r="S1676" s="80"/>
      <c r="T1676" s="80" t="s">
        <v>19034</v>
      </c>
      <c r="U1676" s="82">
        <v>42537.060567129629</v>
      </c>
      <c r="V1676" s="83" t="s">
        <v>19036</v>
      </c>
      <c r="W1676" s="80"/>
      <c r="X1676" s="80"/>
      <c r="Y1676" s="86" t="s">
        <v>19047</v>
      </c>
      <c r="Z1676" s="80"/>
      <c r="AA1676" s="80" t="str">
        <f>VLOOKUP(A1676,Vertices!A$3:$AY$3641,45,FALSE)</f>
        <v>en</v>
      </c>
      <c r="AB1676" s="80" t="str">
        <f>IF(VLOOKUP(A1676,Vertices!A$3:$AY$3641,37,FALSE)=0,"",VLOOKUP(A1676,Vertices!A$3:$AY$3641,37,FALSE))</f>
        <v>Fountain of Youth</v>
      </c>
    </row>
    <row r="1677" spans="1:28" x14ac:dyDescent="0.25">
      <c r="A1677" s="66" t="s">
        <v>16457</v>
      </c>
      <c r="B1677" s="66" t="s">
        <v>16457</v>
      </c>
      <c r="C1677" s="67"/>
      <c r="D1677" s="68"/>
      <c r="E1677" s="67"/>
      <c r="F1677" s="70"/>
      <c r="G1677" s="67"/>
      <c r="H1677" s="71"/>
      <c r="I1677" s="72"/>
      <c r="J1677" s="72"/>
      <c r="K1677" s="36"/>
      <c r="L1677" s="73"/>
      <c r="M1677" s="73"/>
      <c r="N1677" s="74"/>
      <c r="O1677" s="80" t="s">
        <v>179</v>
      </c>
      <c r="P1677" s="82">
        <v>42537.060578703706</v>
      </c>
      <c r="Q1677" s="80" t="s">
        <v>19022</v>
      </c>
      <c r="R1677" s="83" t="s">
        <v>19029</v>
      </c>
      <c r="S1677" s="80" t="s">
        <v>478</v>
      </c>
      <c r="T1677" s="80"/>
      <c r="U1677" s="82">
        <v>42537.060578703706</v>
      </c>
      <c r="V1677" s="83" t="s">
        <v>19037</v>
      </c>
      <c r="W1677" s="80"/>
      <c r="X1677" s="80"/>
      <c r="Y1677" s="86" t="s">
        <v>19048</v>
      </c>
      <c r="Z1677" s="80"/>
      <c r="AA1677" s="80" t="str">
        <f>VLOOKUP(A1677,Vertices!A$3:$AY$3641,45,FALSE)</f>
        <v>pt</v>
      </c>
      <c r="AB1677" s="80" t="str">
        <f>IF(VLOOKUP(A1677,Vertices!A$3:$AY$3641,37,FALSE)=0,"",VLOOKUP(A1677,Vertices!A$3:$AY$3641,37,FALSE))</f>
        <v>são paulo</v>
      </c>
    </row>
    <row r="1678" spans="1:28" x14ac:dyDescent="0.25">
      <c r="A1678" s="66" t="s">
        <v>19011</v>
      </c>
      <c r="B1678" s="66" t="s">
        <v>19020</v>
      </c>
      <c r="C1678" s="67"/>
      <c r="D1678" s="68"/>
      <c r="E1678" s="67"/>
      <c r="F1678" s="70"/>
      <c r="G1678" s="67"/>
      <c r="H1678" s="71"/>
      <c r="I1678" s="72"/>
      <c r="J1678" s="72"/>
      <c r="K1678" s="36"/>
      <c r="L1678" s="73"/>
      <c r="M1678" s="73"/>
      <c r="N1678" s="74"/>
      <c r="O1678" s="80" t="s">
        <v>325</v>
      </c>
      <c r="P1678" s="82">
        <v>42537.060578703706</v>
      </c>
      <c r="Q1678" s="80" t="s">
        <v>19023</v>
      </c>
      <c r="R1678" s="83" t="s">
        <v>19030</v>
      </c>
      <c r="S1678" s="80" t="s">
        <v>19033</v>
      </c>
      <c r="T1678" s="80"/>
      <c r="U1678" s="82">
        <v>42537.060578703706</v>
      </c>
      <c r="V1678" s="83" t="s">
        <v>19038</v>
      </c>
      <c r="W1678" s="80"/>
      <c r="X1678" s="80"/>
      <c r="Y1678" s="86" t="s">
        <v>19049</v>
      </c>
      <c r="Z1678" s="80"/>
      <c r="AA1678" s="80" t="str">
        <f>VLOOKUP(A1678,Vertices!A$3:$AY$3641,45,FALSE)</f>
        <v>en</v>
      </c>
      <c r="AB1678" s="80" t="str">
        <f>IF(VLOOKUP(A1678,Vertices!A$3:$AY$3641,37,FALSE)=0,"",VLOOKUP(A1678,Vertices!A$3:$AY$3641,37,FALSE))</f>
        <v>New York</v>
      </c>
    </row>
    <row r="1679" spans="1:28" x14ac:dyDescent="0.25">
      <c r="A1679" s="66" t="s">
        <v>19012</v>
      </c>
      <c r="B1679" s="66" t="s">
        <v>17512</v>
      </c>
      <c r="C1679" s="67"/>
      <c r="D1679" s="68"/>
      <c r="E1679" s="67"/>
      <c r="F1679" s="70"/>
      <c r="G1679" s="67"/>
      <c r="H1679" s="71"/>
      <c r="I1679" s="72"/>
      <c r="J1679" s="72"/>
      <c r="K1679" s="36"/>
      <c r="L1679" s="73"/>
      <c r="M1679" s="73"/>
      <c r="N1679" s="74"/>
      <c r="O1679" s="80" t="s">
        <v>325</v>
      </c>
      <c r="P1679" s="82">
        <v>42537.060601851852</v>
      </c>
      <c r="Q1679" s="80" t="s">
        <v>17752</v>
      </c>
      <c r="R1679" s="83" t="s">
        <v>17531</v>
      </c>
      <c r="S1679" s="80" t="s">
        <v>488</v>
      </c>
      <c r="T1679" s="80"/>
      <c r="U1679" s="82">
        <v>42537.060601851852</v>
      </c>
      <c r="V1679" s="83" t="s">
        <v>19039</v>
      </c>
      <c r="W1679" s="80"/>
      <c r="X1679" s="80"/>
      <c r="Y1679" s="86" t="s">
        <v>19050</v>
      </c>
      <c r="Z1679" s="80"/>
      <c r="AA1679" s="80" t="str">
        <f>VLOOKUP(A1679,Vertices!A$3:$AY$3641,45,FALSE)</f>
        <v>en-gb</v>
      </c>
      <c r="AB1679" s="80" t="str">
        <f>IF(VLOOKUP(A1679,Vertices!A$3:$AY$3641,37,FALSE)=0,"",VLOOKUP(A1679,Vertices!A$3:$AY$3641,37,FALSE))</f>
        <v/>
      </c>
    </row>
    <row r="1680" spans="1:28" x14ac:dyDescent="0.25">
      <c r="A1680" s="66" t="s">
        <v>19013</v>
      </c>
      <c r="B1680" s="66" t="s">
        <v>19013</v>
      </c>
      <c r="C1680" s="67"/>
      <c r="D1680" s="68"/>
      <c r="E1680" s="67"/>
      <c r="F1680" s="70"/>
      <c r="G1680" s="67"/>
      <c r="H1680" s="71"/>
      <c r="I1680" s="72"/>
      <c r="J1680" s="72"/>
      <c r="K1680" s="36"/>
      <c r="L1680" s="73"/>
      <c r="M1680" s="73"/>
      <c r="N1680" s="74"/>
      <c r="O1680" s="80" t="s">
        <v>179</v>
      </c>
      <c r="P1680" s="82">
        <v>42537.060671296298</v>
      </c>
      <c r="Q1680" s="80" t="s">
        <v>19024</v>
      </c>
      <c r="R1680" s="80"/>
      <c r="S1680" s="80"/>
      <c r="T1680" s="80"/>
      <c r="U1680" s="82">
        <v>42537.060671296298</v>
      </c>
      <c r="V1680" s="83" t="s">
        <v>19040</v>
      </c>
      <c r="W1680" s="80"/>
      <c r="X1680" s="80"/>
      <c r="Y1680" s="86" t="s">
        <v>19051</v>
      </c>
      <c r="Z1680" s="80"/>
      <c r="AA1680" s="80" t="str">
        <f>VLOOKUP(A1680,Vertices!A$3:$AY$3641,45,FALSE)</f>
        <v>pt</v>
      </c>
      <c r="AB1680" s="80" t="str">
        <f>IF(VLOOKUP(A1680,Vertices!A$3:$AY$3641,37,FALSE)=0,"",VLOOKUP(A1680,Vertices!A$3:$AY$3641,37,FALSE))</f>
        <v xml:space="preserve">lado norte </v>
      </c>
    </row>
    <row r="1681" spans="1:28" x14ac:dyDescent="0.25">
      <c r="A1681" s="66" t="s">
        <v>19014</v>
      </c>
      <c r="B1681" s="66" t="s">
        <v>16222</v>
      </c>
      <c r="C1681" s="67"/>
      <c r="D1681" s="68"/>
      <c r="E1681" s="67"/>
      <c r="F1681" s="70"/>
      <c r="G1681" s="67"/>
      <c r="H1681" s="71"/>
      <c r="I1681" s="72"/>
      <c r="J1681" s="72"/>
      <c r="K1681" s="36"/>
      <c r="L1681" s="73"/>
      <c r="M1681" s="73"/>
      <c r="N1681" s="74"/>
      <c r="O1681" s="80" t="s">
        <v>325</v>
      </c>
      <c r="P1681" s="82">
        <v>42537.060729166667</v>
      </c>
      <c r="Q1681" s="80" t="s">
        <v>19025</v>
      </c>
      <c r="R1681" s="80"/>
      <c r="S1681" s="80"/>
      <c r="T1681" s="80"/>
      <c r="U1681" s="82">
        <v>42537.060729166667</v>
      </c>
      <c r="V1681" s="83" t="s">
        <v>19041</v>
      </c>
      <c r="W1681" s="80"/>
      <c r="X1681" s="80"/>
      <c r="Y1681" s="86" t="s">
        <v>19052</v>
      </c>
      <c r="Z1681" s="80"/>
      <c r="AA1681" s="80" t="str">
        <f>VLOOKUP(A1681,Vertices!A$3:$AY$3641,45,FALSE)</f>
        <v>en</v>
      </c>
      <c r="AB1681" s="80" t="str">
        <f>IF(VLOOKUP(A1681,Vertices!A$3:$AY$3641,37,FALSE)=0,"",VLOOKUP(A1681,Vertices!A$3:$AY$3641,37,FALSE))</f>
        <v>Mars</v>
      </c>
    </row>
    <row r="1682" spans="1:28" x14ac:dyDescent="0.25">
      <c r="A1682" s="66" t="s">
        <v>19015</v>
      </c>
      <c r="B1682" s="66" t="s">
        <v>19015</v>
      </c>
      <c r="C1682" s="67"/>
      <c r="D1682" s="68"/>
      <c r="E1682" s="67"/>
      <c r="F1682" s="70"/>
      <c r="G1682" s="67"/>
      <c r="H1682" s="71"/>
      <c r="I1682" s="72"/>
      <c r="J1682" s="72"/>
      <c r="K1682" s="36"/>
      <c r="L1682" s="73"/>
      <c r="M1682" s="73"/>
      <c r="N1682" s="74"/>
      <c r="O1682" s="80" t="s">
        <v>179</v>
      </c>
      <c r="P1682" s="82">
        <v>42537.060763888891</v>
      </c>
      <c r="Q1682" s="80" t="s">
        <v>19026</v>
      </c>
      <c r="R1682" s="80"/>
      <c r="S1682" s="80"/>
      <c r="T1682" s="80"/>
      <c r="U1682" s="82">
        <v>42537.060763888891</v>
      </c>
      <c r="V1682" s="83" t="s">
        <v>19042</v>
      </c>
      <c r="W1682" s="80"/>
      <c r="X1682" s="80"/>
      <c r="Y1682" s="86" t="s">
        <v>19053</v>
      </c>
      <c r="Z1682" s="80"/>
      <c r="AA1682" s="80" t="str">
        <f>VLOOKUP(A1682,Vertices!A$3:$AY$3641,45,FALSE)</f>
        <v>pt</v>
      </c>
      <c r="AB1682" s="80" t="str">
        <f>IF(VLOOKUP(A1682,Vertices!A$3:$AY$3641,37,FALSE)=0,"",VLOOKUP(A1682,Vertices!A$3:$AY$3641,37,FALSE))</f>
        <v>Rio de Janeiro, Brasil</v>
      </c>
    </row>
    <row r="1683" spans="1:28" x14ac:dyDescent="0.25">
      <c r="A1683" s="66" t="s">
        <v>19016</v>
      </c>
      <c r="B1683" s="66" t="s">
        <v>19016</v>
      </c>
      <c r="C1683" s="67"/>
      <c r="D1683" s="68"/>
      <c r="E1683" s="67"/>
      <c r="F1683" s="70"/>
      <c r="G1683" s="67"/>
      <c r="H1683" s="71"/>
      <c r="I1683" s="72"/>
      <c r="J1683" s="72"/>
      <c r="K1683" s="36"/>
      <c r="L1683" s="73"/>
      <c r="M1683" s="73"/>
      <c r="N1683" s="74"/>
      <c r="O1683" s="80" t="s">
        <v>179</v>
      </c>
      <c r="P1683" s="82">
        <v>42537.060787037037</v>
      </c>
      <c r="Q1683" s="80" t="s">
        <v>19027</v>
      </c>
      <c r="R1683" s="83" t="s">
        <v>19031</v>
      </c>
      <c r="S1683" s="80" t="s">
        <v>476</v>
      </c>
      <c r="T1683" s="80" t="s">
        <v>4716</v>
      </c>
      <c r="U1683" s="82">
        <v>42537.060787037037</v>
      </c>
      <c r="V1683" s="83" t="s">
        <v>19043</v>
      </c>
      <c r="W1683" s="80"/>
      <c r="X1683" s="80"/>
      <c r="Y1683" s="86" t="s">
        <v>19054</v>
      </c>
      <c r="Z1683" s="80"/>
      <c r="AA1683" s="80" t="str">
        <f>VLOOKUP(A1683,Vertices!A$3:$AY$3641,45,FALSE)</f>
        <v>en</v>
      </c>
      <c r="AB1683" s="80" t="str">
        <f>IF(VLOOKUP(A1683,Vertices!A$3:$AY$3641,37,FALSE)=0,"",VLOOKUP(A1683,Vertices!A$3:$AY$3641,37,FALSE))</f>
        <v>Cleveland, OH</v>
      </c>
    </row>
    <row r="1684" spans="1:28" x14ac:dyDescent="0.25">
      <c r="A1684" s="66" t="s">
        <v>19017</v>
      </c>
      <c r="B1684" s="66" t="s">
        <v>303</v>
      </c>
      <c r="C1684" s="67"/>
      <c r="D1684" s="68"/>
      <c r="E1684" s="67"/>
      <c r="F1684" s="70"/>
      <c r="G1684" s="67"/>
      <c r="H1684" s="71"/>
      <c r="I1684" s="72"/>
      <c r="J1684" s="72"/>
      <c r="K1684" s="36"/>
      <c r="L1684" s="73"/>
      <c r="M1684" s="73"/>
      <c r="N1684" s="74"/>
      <c r="O1684" s="80" t="s">
        <v>325</v>
      </c>
      <c r="P1684" s="82">
        <v>42537.060833333337</v>
      </c>
      <c r="Q1684" s="80" t="s">
        <v>367</v>
      </c>
      <c r="R1684" s="83" t="s">
        <v>442</v>
      </c>
      <c r="S1684" s="80" t="s">
        <v>494</v>
      </c>
      <c r="T1684" s="80"/>
      <c r="U1684" s="82">
        <v>42537.060833333337</v>
      </c>
      <c r="V1684" s="83" t="s">
        <v>19044</v>
      </c>
      <c r="W1684" s="80"/>
      <c r="X1684" s="80"/>
      <c r="Y1684" s="86" t="s">
        <v>19055</v>
      </c>
      <c r="Z1684" s="80"/>
      <c r="AA1684" s="80" t="str">
        <f>VLOOKUP(A1684,Vertices!A$3:$AY$3641,45,FALSE)</f>
        <v>es</v>
      </c>
      <c r="AB1684" s="80" t="str">
        <f>IF(VLOOKUP(A1684,Vertices!A$3:$AY$3641,37,FALSE)=0,"",VLOOKUP(A1684,Vertices!A$3:$AY$3641,37,FALSE))</f>
        <v>Puerto Rico</v>
      </c>
    </row>
    <row r="1685" spans="1:28" x14ac:dyDescent="0.25">
      <c r="A1685" s="66" t="s">
        <v>19018</v>
      </c>
      <c r="B1685" s="66" t="s">
        <v>19018</v>
      </c>
      <c r="C1685" s="67"/>
      <c r="D1685" s="68"/>
      <c r="E1685" s="67"/>
      <c r="F1685" s="70"/>
      <c r="G1685" s="67"/>
      <c r="H1685" s="71"/>
      <c r="I1685" s="72"/>
      <c r="J1685" s="72"/>
      <c r="K1685" s="36"/>
      <c r="L1685" s="73"/>
      <c r="M1685" s="73"/>
      <c r="N1685" s="74"/>
      <c r="O1685" s="80" t="s">
        <v>179</v>
      </c>
      <c r="P1685" s="82">
        <v>42537.060949074075</v>
      </c>
      <c r="Q1685" s="80" t="s">
        <v>19028</v>
      </c>
      <c r="R1685" s="83" t="s">
        <v>19032</v>
      </c>
      <c r="S1685" s="80" t="s">
        <v>8602</v>
      </c>
      <c r="T1685" s="80" t="s">
        <v>19035</v>
      </c>
      <c r="U1685" s="82">
        <v>42537.060949074075</v>
      </c>
      <c r="V1685" s="83" t="s">
        <v>19045</v>
      </c>
      <c r="W1685" s="80"/>
      <c r="X1685" s="80"/>
      <c r="Y1685" s="86" t="s">
        <v>19056</v>
      </c>
      <c r="Z1685" s="80"/>
      <c r="AA1685" s="80" t="str">
        <f>VLOOKUP(A1685,Vertices!A$3:$AY$3641,45,FALSE)</f>
        <v>en</v>
      </c>
      <c r="AB1685" s="80" t="str">
        <f>IF(VLOOKUP(A1685,Vertices!A$3:$AY$3641,37,FALSE)=0,"",VLOOKUP(A1685,Vertices!A$3:$AY$3641,37,FALSE))</f>
        <v>New York, USA</v>
      </c>
    </row>
    <row r="1686" spans="1:28" x14ac:dyDescent="0.25">
      <c r="A1686" s="89" t="s">
        <v>19019</v>
      </c>
      <c r="B1686" s="89" t="s">
        <v>17713</v>
      </c>
      <c r="C1686" s="112"/>
      <c r="D1686" s="115"/>
      <c r="E1686" s="112"/>
      <c r="F1686" s="111"/>
      <c r="G1686" s="112"/>
      <c r="H1686" s="116"/>
      <c r="I1686" s="113"/>
      <c r="J1686" s="113"/>
      <c r="K1686" s="117"/>
      <c r="L1686" s="118"/>
      <c r="M1686" s="118"/>
      <c r="N1686" s="103"/>
      <c r="O1686" s="107" t="s">
        <v>325</v>
      </c>
      <c r="P1686" s="108">
        <v>42537.060960648145</v>
      </c>
      <c r="Q1686" s="107" t="s">
        <v>17783</v>
      </c>
      <c r="R1686" s="109" t="s">
        <v>17818</v>
      </c>
      <c r="S1686" s="107" t="s">
        <v>475</v>
      </c>
      <c r="T1686" s="107"/>
      <c r="U1686" s="108">
        <v>42537.060960648145</v>
      </c>
      <c r="V1686" s="109" t="s">
        <v>19046</v>
      </c>
      <c r="W1686" s="107"/>
      <c r="X1686" s="107"/>
      <c r="Y1686" s="110" t="s">
        <v>19057</v>
      </c>
      <c r="Z1686" s="107"/>
      <c r="AA1686" s="80" t="str">
        <f>VLOOKUP(A1686,Vertices!A$3:$AY$3641,45,FALSE)</f>
        <v>en</v>
      </c>
      <c r="AB1686" s="80" t="str">
        <f>IF(VLOOKUP(A1686,Vertices!A$3:$AY$3641,37,FALSE)=0,"",VLOOKUP(A1686,Vertices!A$3:$AY$3641,37,FALSE))</f>
        <v>Arecibo, P.R</v>
      </c>
    </row>
    <row r="1687" spans="1:28" x14ac:dyDescent="0.25">
      <c r="A1687" s="66" t="s">
        <v>19139</v>
      </c>
      <c r="B1687" s="66" t="s">
        <v>294</v>
      </c>
      <c r="C1687" s="67"/>
      <c r="D1687" s="68"/>
      <c r="E1687" s="67"/>
      <c r="F1687" s="70"/>
      <c r="G1687" s="67"/>
      <c r="H1687" s="71"/>
      <c r="I1687" s="72"/>
      <c r="J1687" s="72"/>
      <c r="K1687" s="36"/>
      <c r="L1687" s="73"/>
      <c r="M1687" s="73"/>
      <c r="N1687" s="74"/>
      <c r="O1687" s="80" t="s">
        <v>325</v>
      </c>
      <c r="P1687" s="82">
        <v>42537.060995370368</v>
      </c>
      <c r="Q1687" s="80" t="s">
        <v>19152</v>
      </c>
      <c r="R1687" s="80"/>
      <c r="S1687" s="80"/>
      <c r="T1687" s="80" t="s">
        <v>19034</v>
      </c>
      <c r="U1687" s="82">
        <v>42537.060995370368</v>
      </c>
      <c r="V1687" s="83" t="s">
        <v>19161</v>
      </c>
      <c r="W1687" s="80"/>
      <c r="X1687" s="80"/>
      <c r="Y1687" s="86" t="s">
        <v>19174</v>
      </c>
      <c r="Z1687" s="80"/>
      <c r="AA1687" s="80" t="str">
        <f>VLOOKUP(A1687,Vertices!A$3:$AY$3641,45,FALSE)</f>
        <v>en</v>
      </c>
      <c r="AB1687" s="80" t="str">
        <f>IF(VLOOKUP(A1687,Vertices!A$3:$AY$3641,37,FALSE)=0,"",VLOOKUP(A1687,Vertices!A$3:$AY$3641,37,FALSE))</f>
        <v>Wherever I want to be!</v>
      </c>
    </row>
    <row r="1688" spans="1:28" x14ac:dyDescent="0.25">
      <c r="A1688" s="66" t="s">
        <v>19139</v>
      </c>
      <c r="B1688" s="66" t="s">
        <v>19010</v>
      </c>
      <c r="C1688" s="67"/>
      <c r="D1688" s="68"/>
      <c r="E1688" s="67"/>
      <c r="F1688" s="70"/>
      <c r="G1688" s="67"/>
      <c r="H1688" s="71"/>
      <c r="I1688" s="72"/>
      <c r="J1688" s="72"/>
      <c r="K1688" s="36"/>
      <c r="L1688" s="73"/>
      <c r="M1688" s="73"/>
      <c r="N1688" s="74"/>
      <c r="O1688" s="80" t="s">
        <v>325</v>
      </c>
      <c r="P1688" s="82">
        <v>42537.060995370368</v>
      </c>
      <c r="Q1688" s="80" t="s">
        <v>19152</v>
      </c>
      <c r="R1688" s="80"/>
      <c r="S1688" s="80"/>
      <c r="T1688" s="80" t="s">
        <v>19034</v>
      </c>
      <c r="U1688" s="82">
        <v>42537.060995370368</v>
      </c>
      <c r="V1688" s="83" t="s">
        <v>19161</v>
      </c>
      <c r="W1688" s="80"/>
      <c r="X1688" s="80"/>
      <c r="Y1688" s="86" t="s">
        <v>19174</v>
      </c>
      <c r="Z1688" s="80"/>
      <c r="AA1688" s="80" t="str">
        <f>VLOOKUP(A1688,Vertices!A$3:$AY$3641,45,FALSE)</f>
        <v>en</v>
      </c>
      <c r="AB1688" s="80" t="str">
        <f>IF(VLOOKUP(A1688,Vertices!A$3:$AY$3641,37,FALSE)=0,"",VLOOKUP(A1688,Vertices!A$3:$AY$3641,37,FALSE))</f>
        <v>Wherever I want to be!</v>
      </c>
    </row>
    <row r="1689" spans="1:28" x14ac:dyDescent="0.25">
      <c r="A1689" s="66" t="s">
        <v>19140</v>
      </c>
      <c r="B1689" s="66" t="s">
        <v>16465</v>
      </c>
      <c r="C1689" s="67"/>
      <c r="D1689" s="68"/>
      <c r="E1689" s="67"/>
      <c r="F1689" s="70"/>
      <c r="G1689" s="67"/>
      <c r="H1689" s="71"/>
      <c r="I1689" s="72"/>
      <c r="J1689" s="72"/>
      <c r="K1689" s="36"/>
      <c r="L1689" s="73"/>
      <c r="M1689" s="73"/>
      <c r="N1689" s="74"/>
      <c r="O1689" s="80" t="s">
        <v>325</v>
      </c>
      <c r="P1689" s="82">
        <v>42537.061041666668</v>
      </c>
      <c r="Q1689" s="80" t="s">
        <v>16494</v>
      </c>
      <c r="R1689" s="83" t="s">
        <v>16565</v>
      </c>
      <c r="S1689" s="80" t="s">
        <v>475</v>
      </c>
      <c r="T1689" s="80"/>
      <c r="U1689" s="82">
        <v>42537.061041666668</v>
      </c>
      <c r="V1689" s="83" t="s">
        <v>19162</v>
      </c>
      <c r="W1689" s="80"/>
      <c r="X1689" s="80"/>
      <c r="Y1689" s="86" t="s">
        <v>19175</v>
      </c>
      <c r="Z1689" s="80"/>
      <c r="AA1689" s="80" t="str">
        <f>VLOOKUP(A1689,Vertices!A$3:$AY$3641,45,FALSE)</f>
        <v>fr</v>
      </c>
      <c r="AB1689" s="80" t="str">
        <f>IF(VLOOKUP(A1689,Vertices!A$3:$AY$3641,37,FALSE)=0,"",VLOOKUP(A1689,Vertices!A$3:$AY$3641,37,FALSE))</f>
        <v>Evreux, Haute-Normandie</v>
      </c>
    </row>
    <row r="1690" spans="1:28" x14ac:dyDescent="0.25">
      <c r="A1690" s="66" t="s">
        <v>19141</v>
      </c>
      <c r="B1690" s="66" t="s">
        <v>19141</v>
      </c>
      <c r="C1690" s="67"/>
      <c r="D1690" s="68"/>
      <c r="E1690" s="67"/>
      <c r="F1690" s="70"/>
      <c r="G1690" s="67"/>
      <c r="H1690" s="71"/>
      <c r="I1690" s="72"/>
      <c r="J1690" s="72"/>
      <c r="K1690" s="36"/>
      <c r="L1690" s="73"/>
      <c r="M1690" s="73"/>
      <c r="N1690" s="74"/>
      <c r="O1690" s="80" t="s">
        <v>179</v>
      </c>
      <c r="P1690" s="82">
        <v>42537.061076388891</v>
      </c>
      <c r="Q1690" s="80" t="s">
        <v>19153</v>
      </c>
      <c r="R1690" s="80"/>
      <c r="S1690" s="80"/>
      <c r="T1690" s="80"/>
      <c r="U1690" s="82">
        <v>42537.061076388891</v>
      </c>
      <c r="V1690" s="83" t="s">
        <v>19163</v>
      </c>
      <c r="W1690" s="80"/>
      <c r="X1690" s="80"/>
      <c r="Y1690" s="86" t="s">
        <v>19176</v>
      </c>
      <c r="Z1690" s="80"/>
      <c r="AA1690" s="80" t="str">
        <f>VLOOKUP(A1690,Vertices!A$3:$AY$3641,45,FALSE)</f>
        <v>en</v>
      </c>
      <c r="AB1690" s="80" t="str">
        <f>IF(VLOOKUP(A1690,Vertices!A$3:$AY$3641,37,FALSE)=0,"",VLOOKUP(A1690,Vertices!A$3:$AY$3641,37,FALSE))</f>
        <v>Sao Paulo, Brazil</v>
      </c>
    </row>
    <row r="1691" spans="1:28" x14ac:dyDescent="0.25">
      <c r="A1691" s="66" t="s">
        <v>19142</v>
      </c>
      <c r="B1691" s="66" t="s">
        <v>294</v>
      </c>
      <c r="C1691" s="67"/>
      <c r="D1691" s="68"/>
      <c r="E1691" s="67"/>
      <c r="F1691" s="70"/>
      <c r="G1691" s="67"/>
      <c r="H1691" s="71"/>
      <c r="I1691" s="72"/>
      <c r="J1691" s="72"/>
      <c r="K1691" s="36"/>
      <c r="L1691" s="73"/>
      <c r="M1691" s="73"/>
      <c r="N1691" s="74"/>
      <c r="O1691" s="80" t="s">
        <v>325</v>
      </c>
      <c r="P1691" s="82">
        <v>42537.061111111114</v>
      </c>
      <c r="Q1691" s="80" t="s">
        <v>19152</v>
      </c>
      <c r="R1691" s="80"/>
      <c r="S1691" s="80"/>
      <c r="T1691" s="80" t="s">
        <v>19034</v>
      </c>
      <c r="U1691" s="82">
        <v>42537.061111111114</v>
      </c>
      <c r="V1691" s="83" t="s">
        <v>19164</v>
      </c>
      <c r="W1691" s="80"/>
      <c r="X1691" s="80"/>
      <c r="Y1691" s="86" t="s">
        <v>19177</v>
      </c>
      <c r="Z1691" s="80"/>
      <c r="AA1691" s="80" t="str">
        <f>VLOOKUP(A1691,Vertices!A$3:$AY$3641,45,FALSE)</f>
        <v>en</v>
      </c>
      <c r="AB1691" s="80" t="str">
        <f>IF(VLOOKUP(A1691,Vertices!A$3:$AY$3641,37,FALSE)=0,"",VLOOKUP(A1691,Vertices!A$3:$AY$3641,37,FALSE))</f>
        <v>Based @1871Chicago</v>
      </c>
    </row>
    <row r="1692" spans="1:28" x14ac:dyDescent="0.25">
      <c r="A1692" s="66" t="s">
        <v>19142</v>
      </c>
      <c r="B1692" s="66" t="s">
        <v>19010</v>
      </c>
      <c r="C1692" s="67"/>
      <c r="D1692" s="68"/>
      <c r="E1692" s="67"/>
      <c r="F1692" s="70"/>
      <c r="G1692" s="67"/>
      <c r="H1692" s="71"/>
      <c r="I1692" s="72"/>
      <c r="J1692" s="72"/>
      <c r="K1692" s="36"/>
      <c r="L1692" s="73"/>
      <c r="M1692" s="73"/>
      <c r="N1692" s="74"/>
      <c r="O1692" s="80" t="s">
        <v>325</v>
      </c>
      <c r="P1692" s="82">
        <v>42537.061111111114</v>
      </c>
      <c r="Q1692" s="80" t="s">
        <v>19152</v>
      </c>
      <c r="R1692" s="80"/>
      <c r="S1692" s="80"/>
      <c r="T1692" s="80" t="s">
        <v>19034</v>
      </c>
      <c r="U1692" s="82">
        <v>42537.061111111114</v>
      </c>
      <c r="V1692" s="83" t="s">
        <v>19164</v>
      </c>
      <c r="W1692" s="80"/>
      <c r="X1692" s="80"/>
      <c r="Y1692" s="86" t="s">
        <v>19177</v>
      </c>
      <c r="Z1692" s="80"/>
      <c r="AA1692" s="80" t="str">
        <f>VLOOKUP(A1692,Vertices!A$3:$AY$3641,45,FALSE)</f>
        <v>en</v>
      </c>
      <c r="AB1692" s="80" t="str">
        <f>IF(VLOOKUP(A1692,Vertices!A$3:$AY$3641,37,FALSE)=0,"",VLOOKUP(A1692,Vertices!A$3:$AY$3641,37,FALSE))</f>
        <v>Based @1871Chicago</v>
      </c>
    </row>
    <row r="1693" spans="1:28" x14ac:dyDescent="0.25">
      <c r="A1693" s="66" t="s">
        <v>19143</v>
      </c>
      <c r="B1693" s="66" t="s">
        <v>19151</v>
      </c>
      <c r="C1693" s="67"/>
      <c r="D1693" s="68"/>
      <c r="E1693" s="67"/>
      <c r="F1693" s="70"/>
      <c r="G1693" s="67"/>
      <c r="H1693" s="71"/>
      <c r="I1693" s="72"/>
      <c r="J1693" s="72"/>
      <c r="K1693" s="36"/>
      <c r="L1693" s="73"/>
      <c r="M1693" s="73"/>
      <c r="N1693" s="74"/>
      <c r="O1693" s="80" t="s">
        <v>325</v>
      </c>
      <c r="P1693" s="82">
        <v>42537.061157407406</v>
      </c>
      <c r="Q1693" s="80" t="s">
        <v>19154</v>
      </c>
      <c r="R1693" s="83" t="s">
        <v>19159</v>
      </c>
      <c r="S1693" s="80" t="s">
        <v>475</v>
      </c>
      <c r="T1693" s="80" t="s">
        <v>19160</v>
      </c>
      <c r="U1693" s="82">
        <v>42537.061157407406</v>
      </c>
      <c r="V1693" s="83" t="s">
        <v>19165</v>
      </c>
      <c r="W1693" s="80"/>
      <c r="X1693" s="80"/>
      <c r="Y1693" s="86" t="s">
        <v>19178</v>
      </c>
      <c r="Z1693" s="80"/>
      <c r="AA1693" s="80" t="str">
        <f>VLOOKUP(A1693,Vertices!A$3:$AY$3641,45,FALSE)</f>
        <v>es</v>
      </c>
      <c r="AB1693" s="80" t="str">
        <f>IF(VLOOKUP(A1693,Vertices!A$3:$AY$3641,37,FALSE)=0,"",VLOOKUP(A1693,Vertices!A$3:$AY$3641,37,FALSE))</f>
        <v>El Mundo</v>
      </c>
    </row>
    <row r="1694" spans="1:28" x14ac:dyDescent="0.25">
      <c r="A1694" s="66" t="s">
        <v>19144</v>
      </c>
      <c r="B1694" s="66" t="s">
        <v>1897</v>
      </c>
      <c r="C1694" s="67"/>
      <c r="D1694" s="68"/>
      <c r="E1694" s="67"/>
      <c r="F1694" s="70"/>
      <c r="G1694" s="67"/>
      <c r="H1694" s="71"/>
      <c r="I1694" s="72"/>
      <c r="J1694" s="72"/>
      <c r="K1694" s="36"/>
      <c r="L1694" s="73"/>
      <c r="M1694" s="73"/>
      <c r="N1694" s="74"/>
      <c r="O1694" s="80" t="s">
        <v>325</v>
      </c>
      <c r="P1694" s="82">
        <v>42537.061203703706</v>
      </c>
      <c r="Q1694" s="80" t="s">
        <v>1962</v>
      </c>
      <c r="R1694" s="83" t="s">
        <v>2027</v>
      </c>
      <c r="S1694" s="80" t="s">
        <v>499</v>
      </c>
      <c r="T1694" s="80"/>
      <c r="U1694" s="82">
        <v>42537.061203703706</v>
      </c>
      <c r="V1694" s="83" t="s">
        <v>19166</v>
      </c>
      <c r="W1694" s="80"/>
      <c r="X1694" s="80"/>
      <c r="Y1694" s="86" t="s">
        <v>19179</v>
      </c>
      <c r="Z1694" s="80"/>
      <c r="AA1694" s="80" t="str">
        <f>VLOOKUP(A1694,Vertices!A$3:$AY$3641,45,FALSE)</f>
        <v>en</v>
      </c>
      <c r="AB1694" s="80" t="str">
        <f>IF(VLOOKUP(A1694,Vertices!A$3:$AY$3641,37,FALSE)=0,"",VLOOKUP(A1694,Vertices!A$3:$AY$3641,37,FALSE))</f>
        <v/>
      </c>
    </row>
    <row r="1695" spans="1:28" x14ac:dyDescent="0.25">
      <c r="A1695" s="66" t="s">
        <v>19145</v>
      </c>
      <c r="B1695" s="66" t="s">
        <v>324</v>
      </c>
      <c r="C1695" s="67"/>
      <c r="D1695" s="68"/>
      <c r="E1695" s="67"/>
      <c r="F1695" s="70"/>
      <c r="G1695" s="67"/>
      <c r="H1695" s="71"/>
      <c r="I1695" s="72"/>
      <c r="J1695" s="72"/>
      <c r="K1695" s="36"/>
      <c r="L1695" s="73"/>
      <c r="M1695" s="73"/>
      <c r="N1695" s="74"/>
      <c r="O1695" s="80" t="s">
        <v>325</v>
      </c>
      <c r="P1695" s="82">
        <v>42537.061261574076</v>
      </c>
      <c r="Q1695" s="80" t="s">
        <v>415</v>
      </c>
      <c r="R1695" s="83" t="s">
        <v>472</v>
      </c>
      <c r="S1695" s="80" t="s">
        <v>475</v>
      </c>
      <c r="T1695" s="80" t="s">
        <v>517</v>
      </c>
      <c r="U1695" s="82">
        <v>42537.061261574076</v>
      </c>
      <c r="V1695" s="83" t="s">
        <v>19167</v>
      </c>
      <c r="W1695" s="80"/>
      <c r="X1695" s="80"/>
      <c r="Y1695" s="86" t="s">
        <v>19180</v>
      </c>
      <c r="Z1695" s="80"/>
      <c r="AA1695" s="80" t="str">
        <f>VLOOKUP(A1695,Vertices!A$3:$AY$3641,45,FALSE)</f>
        <v>en</v>
      </c>
      <c r="AB1695" s="80" t="str">
        <f>IF(VLOOKUP(A1695,Vertices!A$3:$AY$3641,37,FALSE)=0,"",VLOOKUP(A1695,Vertices!A$3:$AY$3641,37,FALSE))</f>
        <v/>
      </c>
    </row>
    <row r="1696" spans="1:28" x14ac:dyDescent="0.25">
      <c r="A1696" s="66" t="s">
        <v>19145</v>
      </c>
      <c r="B1696" s="66" t="s">
        <v>282</v>
      </c>
      <c r="C1696" s="67"/>
      <c r="D1696" s="68"/>
      <c r="E1696" s="67"/>
      <c r="F1696" s="70"/>
      <c r="G1696" s="67"/>
      <c r="H1696" s="71"/>
      <c r="I1696" s="72"/>
      <c r="J1696" s="72"/>
      <c r="K1696" s="36"/>
      <c r="L1696" s="73"/>
      <c r="M1696" s="73"/>
      <c r="N1696" s="74"/>
      <c r="O1696" s="80" t="s">
        <v>325</v>
      </c>
      <c r="P1696" s="82">
        <v>42537.061261574076</v>
      </c>
      <c r="Q1696" s="80" t="s">
        <v>415</v>
      </c>
      <c r="R1696" s="83" t="s">
        <v>472</v>
      </c>
      <c r="S1696" s="80" t="s">
        <v>475</v>
      </c>
      <c r="T1696" s="80" t="s">
        <v>517</v>
      </c>
      <c r="U1696" s="82">
        <v>42537.061261574076</v>
      </c>
      <c r="V1696" s="83" t="s">
        <v>19167</v>
      </c>
      <c r="W1696" s="80"/>
      <c r="X1696" s="80"/>
      <c r="Y1696" s="86" t="s">
        <v>19180</v>
      </c>
      <c r="Z1696" s="80"/>
      <c r="AA1696" s="80" t="str">
        <f>VLOOKUP(A1696,Vertices!A$3:$AY$3641,45,FALSE)</f>
        <v>en</v>
      </c>
      <c r="AB1696" s="80" t="str">
        <f>IF(VLOOKUP(A1696,Vertices!A$3:$AY$3641,37,FALSE)=0,"",VLOOKUP(A1696,Vertices!A$3:$AY$3641,37,FALSE))</f>
        <v/>
      </c>
    </row>
    <row r="1697" spans="1:28" x14ac:dyDescent="0.25">
      <c r="A1697" s="66" t="s">
        <v>19146</v>
      </c>
      <c r="B1697" s="66" t="s">
        <v>324</v>
      </c>
      <c r="C1697" s="67"/>
      <c r="D1697" s="68"/>
      <c r="E1697" s="67"/>
      <c r="F1697" s="70"/>
      <c r="G1697" s="67"/>
      <c r="H1697" s="71"/>
      <c r="I1697" s="72"/>
      <c r="J1697" s="72"/>
      <c r="K1697" s="36"/>
      <c r="L1697" s="73"/>
      <c r="M1697" s="73"/>
      <c r="N1697" s="74"/>
      <c r="O1697" s="80" t="s">
        <v>325</v>
      </c>
      <c r="P1697" s="82">
        <v>42537.061273148145</v>
      </c>
      <c r="Q1697" s="80" t="s">
        <v>415</v>
      </c>
      <c r="R1697" s="83" t="s">
        <v>472</v>
      </c>
      <c r="S1697" s="80" t="s">
        <v>475</v>
      </c>
      <c r="T1697" s="80" t="s">
        <v>517</v>
      </c>
      <c r="U1697" s="82">
        <v>42537.061273148145</v>
      </c>
      <c r="V1697" s="83" t="s">
        <v>19168</v>
      </c>
      <c r="W1697" s="80"/>
      <c r="X1697" s="80"/>
      <c r="Y1697" s="86" t="s">
        <v>19181</v>
      </c>
      <c r="Z1697" s="80"/>
      <c r="AA1697" s="80" t="str">
        <f>VLOOKUP(A1697,Vertices!A$3:$AY$3641,45,FALSE)</f>
        <v>en</v>
      </c>
      <c r="AB1697" s="80" t="str">
        <f>IF(VLOOKUP(A1697,Vertices!A$3:$AY$3641,37,FALSE)=0,"",VLOOKUP(A1697,Vertices!A$3:$AY$3641,37,FALSE))</f>
        <v>Nashville, TN</v>
      </c>
    </row>
    <row r="1698" spans="1:28" x14ac:dyDescent="0.25">
      <c r="A1698" s="66" t="s">
        <v>19146</v>
      </c>
      <c r="B1698" s="66" t="s">
        <v>282</v>
      </c>
      <c r="C1698" s="67"/>
      <c r="D1698" s="68"/>
      <c r="E1698" s="67"/>
      <c r="F1698" s="70"/>
      <c r="G1698" s="67"/>
      <c r="H1698" s="71"/>
      <c r="I1698" s="72"/>
      <c r="J1698" s="72"/>
      <c r="K1698" s="36"/>
      <c r="L1698" s="73"/>
      <c r="M1698" s="73"/>
      <c r="N1698" s="74"/>
      <c r="O1698" s="80" t="s">
        <v>325</v>
      </c>
      <c r="P1698" s="82">
        <v>42537.061273148145</v>
      </c>
      <c r="Q1698" s="80" t="s">
        <v>415</v>
      </c>
      <c r="R1698" s="83" t="s">
        <v>472</v>
      </c>
      <c r="S1698" s="80" t="s">
        <v>475</v>
      </c>
      <c r="T1698" s="80" t="s">
        <v>517</v>
      </c>
      <c r="U1698" s="82">
        <v>42537.061273148145</v>
      </c>
      <c r="V1698" s="83" t="s">
        <v>19168</v>
      </c>
      <c r="W1698" s="80"/>
      <c r="X1698" s="80"/>
      <c r="Y1698" s="86" t="s">
        <v>19181</v>
      </c>
      <c r="Z1698" s="80"/>
      <c r="AA1698" s="80" t="str">
        <f>VLOOKUP(A1698,Vertices!A$3:$AY$3641,45,FALSE)</f>
        <v>en</v>
      </c>
      <c r="AB1698" s="80" t="str">
        <f>IF(VLOOKUP(A1698,Vertices!A$3:$AY$3641,37,FALSE)=0,"",VLOOKUP(A1698,Vertices!A$3:$AY$3641,37,FALSE))</f>
        <v>Nashville, TN</v>
      </c>
    </row>
    <row r="1699" spans="1:28" x14ac:dyDescent="0.25">
      <c r="A1699" s="66" t="s">
        <v>19147</v>
      </c>
      <c r="B1699" s="66" t="s">
        <v>19147</v>
      </c>
      <c r="C1699" s="67"/>
      <c r="D1699" s="68"/>
      <c r="E1699" s="67"/>
      <c r="F1699" s="70"/>
      <c r="G1699" s="67"/>
      <c r="H1699" s="71"/>
      <c r="I1699" s="72"/>
      <c r="J1699" s="72"/>
      <c r="K1699" s="36"/>
      <c r="L1699" s="73"/>
      <c r="M1699" s="73"/>
      <c r="N1699" s="74"/>
      <c r="O1699" s="80" t="s">
        <v>179</v>
      </c>
      <c r="P1699" s="82">
        <v>42537.061296296299</v>
      </c>
      <c r="Q1699" s="80" t="s">
        <v>19155</v>
      </c>
      <c r="R1699" s="80"/>
      <c r="S1699" s="80"/>
      <c r="T1699" s="80"/>
      <c r="U1699" s="82">
        <v>42537.061296296299</v>
      </c>
      <c r="V1699" s="83" t="s">
        <v>19169</v>
      </c>
      <c r="W1699" s="80"/>
      <c r="X1699" s="80"/>
      <c r="Y1699" s="86" t="s">
        <v>19182</v>
      </c>
      <c r="Z1699" s="80"/>
      <c r="AA1699" s="80" t="str">
        <f>VLOOKUP(A1699,Vertices!A$3:$AY$3641,45,FALSE)</f>
        <v>pt</v>
      </c>
      <c r="AB1699" s="80" t="str">
        <f>IF(VLOOKUP(A1699,Vertices!A$3:$AY$3641,37,FALSE)=0,"",VLOOKUP(A1699,Vertices!A$3:$AY$3641,37,FALSE))</f>
        <v>Brooklyn, NY</v>
      </c>
    </row>
    <row r="1700" spans="1:28" x14ac:dyDescent="0.25">
      <c r="A1700" s="66" t="s">
        <v>19148</v>
      </c>
      <c r="B1700" s="66" t="s">
        <v>7042</v>
      </c>
      <c r="C1700" s="67"/>
      <c r="D1700" s="68"/>
      <c r="E1700" s="67"/>
      <c r="F1700" s="70"/>
      <c r="G1700" s="67"/>
      <c r="H1700" s="71"/>
      <c r="I1700" s="72"/>
      <c r="J1700" s="72"/>
      <c r="K1700" s="36"/>
      <c r="L1700" s="73"/>
      <c r="M1700" s="73"/>
      <c r="N1700" s="74"/>
      <c r="O1700" s="80" t="s">
        <v>325</v>
      </c>
      <c r="P1700" s="82">
        <v>42537.061319444445</v>
      </c>
      <c r="Q1700" s="80" t="s">
        <v>19156</v>
      </c>
      <c r="R1700" s="80"/>
      <c r="S1700" s="80"/>
      <c r="T1700" s="80" t="s">
        <v>7081</v>
      </c>
      <c r="U1700" s="82">
        <v>42537.061319444445</v>
      </c>
      <c r="V1700" s="83" t="s">
        <v>19170</v>
      </c>
      <c r="W1700" s="80"/>
      <c r="X1700" s="80"/>
      <c r="Y1700" s="86" t="s">
        <v>19183</v>
      </c>
      <c r="Z1700" s="80"/>
      <c r="AA1700" s="80" t="str">
        <f>VLOOKUP(A1700,Vertices!A$3:$AY$3641,45,FALSE)</f>
        <v>es</v>
      </c>
      <c r="AB1700" s="80" t="str">
        <f>IF(VLOOKUP(A1700,Vertices!A$3:$AY$3641,37,FALSE)=0,"",VLOOKUP(A1700,Vertices!A$3:$AY$3641,37,FALSE))</f>
        <v>Chiapas, México</v>
      </c>
    </row>
    <row r="1701" spans="1:28" x14ac:dyDescent="0.25">
      <c r="A1701" s="66" t="s">
        <v>19149</v>
      </c>
      <c r="B1701" s="66" t="s">
        <v>19149</v>
      </c>
      <c r="C1701" s="67"/>
      <c r="D1701" s="68"/>
      <c r="E1701" s="67"/>
      <c r="F1701" s="70"/>
      <c r="G1701" s="67"/>
      <c r="H1701" s="71"/>
      <c r="I1701" s="72"/>
      <c r="J1701" s="72"/>
      <c r="K1701" s="36"/>
      <c r="L1701" s="73"/>
      <c r="M1701" s="73"/>
      <c r="N1701" s="74"/>
      <c r="O1701" s="80" t="s">
        <v>179</v>
      </c>
      <c r="P1701" s="82">
        <v>42537.061342592591</v>
      </c>
      <c r="Q1701" s="80" t="s">
        <v>19157</v>
      </c>
      <c r="R1701" s="80"/>
      <c r="S1701" s="80"/>
      <c r="T1701" s="80"/>
      <c r="U1701" s="82">
        <v>42537.061342592591</v>
      </c>
      <c r="V1701" s="83" t="s">
        <v>19171</v>
      </c>
      <c r="W1701" s="80"/>
      <c r="X1701" s="80"/>
      <c r="Y1701" s="86" t="s">
        <v>19184</v>
      </c>
      <c r="Z1701" s="80"/>
      <c r="AA1701" s="80" t="str">
        <f>VLOOKUP(A1701,Vertices!A$3:$AY$3641,45,FALSE)</f>
        <v>pt</v>
      </c>
      <c r="AB1701" s="80">
        <f>IF(VLOOKUP(A1701,Vertices!A$3:$AY$3641,37,FALSE)=0,"",VLOOKUP(A1701,Vertices!A$3:$AY$3641,37,FALSE))</f>
        <v>27</v>
      </c>
    </row>
    <row r="1702" spans="1:28" x14ac:dyDescent="0.25">
      <c r="A1702" s="66" t="s">
        <v>18591</v>
      </c>
      <c r="B1702" s="66" t="s">
        <v>18591</v>
      </c>
      <c r="C1702" s="67"/>
      <c r="D1702" s="68"/>
      <c r="E1702" s="67"/>
      <c r="F1702" s="70"/>
      <c r="G1702" s="67"/>
      <c r="H1702" s="71"/>
      <c r="I1702" s="72"/>
      <c r="J1702" s="72"/>
      <c r="K1702" s="36"/>
      <c r="L1702" s="73"/>
      <c r="M1702" s="73"/>
      <c r="N1702" s="74"/>
      <c r="O1702" s="80" t="s">
        <v>179</v>
      </c>
      <c r="P1702" s="82">
        <v>42537.061354166668</v>
      </c>
      <c r="Q1702" s="80" t="s">
        <v>19158</v>
      </c>
      <c r="R1702" s="80"/>
      <c r="S1702" s="80"/>
      <c r="T1702" s="80"/>
      <c r="U1702" s="82">
        <v>42537.061354166668</v>
      </c>
      <c r="V1702" s="83" t="s">
        <v>19172</v>
      </c>
      <c r="W1702" s="80"/>
      <c r="X1702" s="80"/>
      <c r="Y1702" s="86" t="s">
        <v>19185</v>
      </c>
      <c r="Z1702" s="80"/>
      <c r="AA1702" s="80" t="str">
        <f>VLOOKUP(A1702,Vertices!A$3:$AY$3641,45,FALSE)</f>
        <v>en</v>
      </c>
      <c r="AB1702" s="80" t="str">
        <f>IF(VLOOKUP(A1702,Vertices!A$3:$AY$3641,37,FALSE)=0,"",VLOOKUP(A1702,Vertices!A$3:$AY$3641,37,FALSE))</f>
        <v/>
      </c>
    </row>
    <row r="1703" spans="1:28" x14ac:dyDescent="0.25">
      <c r="A1703" s="89" t="s">
        <v>19150</v>
      </c>
      <c r="B1703" s="89" t="s">
        <v>7042</v>
      </c>
      <c r="C1703" s="112"/>
      <c r="D1703" s="115"/>
      <c r="E1703" s="112"/>
      <c r="F1703" s="111"/>
      <c r="G1703" s="112"/>
      <c r="H1703" s="116"/>
      <c r="I1703" s="113"/>
      <c r="J1703" s="113"/>
      <c r="K1703" s="117"/>
      <c r="L1703" s="118"/>
      <c r="M1703" s="118"/>
      <c r="N1703" s="103"/>
      <c r="O1703" s="107" t="s">
        <v>325</v>
      </c>
      <c r="P1703" s="108">
        <v>42537.061388888891</v>
      </c>
      <c r="Q1703" s="107" t="s">
        <v>19156</v>
      </c>
      <c r="R1703" s="107"/>
      <c r="S1703" s="107"/>
      <c r="T1703" s="107" t="s">
        <v>7081</v>
      </c>
      <c r="U1703" s="108">
        <v>42537.061388888891</v>
      </c>
      <c r="V1703" s="109" t="s">
        <v>19173</v>
      </c>
      <c r="W1703" s="107"/>
      <c r="X1703" s="107"/>
      <c r="Y1703" s="110" t="s">
        <v>19186</v>
      </c>
      <c r="Z1703" s="107"/>
      <c r="AA1703" s="80" t="str">
        <f>VLOOKUP(A1703,Vertices!A$3:$AY$3641,45,FALSE)</f>
        <v>es</v>
      </c>
      <c r="AB1703" s="80" t="str">
        <f>IF(VLOOKUP(A1703,Vertices!A$3:$AY$3641,37,FALSE)=0,"",VLOOKUP(A1703,Vertices!A$3:$AY$3641,37,FALSE))</f>
        <v>Chiapas, México</v>
      </c>
    </row>
    <row r="1704" spans="1:28" x14ac:dyDescent="0.25">
      <c r="A1704" s="66" t="s">
        <v>19281</v>
      </c>
      <c r="B1704" s="66" t="s">
        <v>19281</v>
      </c>
      <c r="C1704" s="67"/>
      <c r="D1704" s="68"/>
      <c r="E1704" s="67"/>
      <c r="F1704" s="70"/>
      <c r="G1704" s="67"/>
      <c r="H1704" s="71"/>
      <c r="I1704" s="72"/>
      <c r="J1704" s="72"/>
      <c r="K1704" s="36"/>
      <c r="L1704" s="73"/>
      <c r="M1704" s="73"/>
      <c r="N1704" s="74"/>
      <c r="O1704" s="80" t="s">
        <v>179</v>
      </c>
      <c r="P1704" s="82">
        <v>42537.061435185184</v>
      </c>
      <c r="Q1704" s="80" t="s">
        <v>19293</v>
      </c>
      <c r="R1704" s="83" t="s">
        <v>19301</v>
      </c>
      <c r="S1704" s="80" t="s">
        <v>476</v>
      </c>
      <c r="T1704" s="80"/>
      <c r="U1704" s="82">
        <v>42537.061435185184</v>
      </c>
      <c r="V1704" s="83" t="s">
        <v>19305</v>
      </c>
      <c r="W1704" s="80"/>
      <c r="X1704" s="80"/>
      <c r="Y1704" s="86" t="s">
        <v>19316</v>
      </c>
      <c r="Z1704" s="80"/>
      <c r="AA1704" s="80" t="str">
        <f>VLOOKUP(A1704,Vertices!A$3:$AY$3641,45,FALSE)</f>
        <v>es</v>
      </c>
      <c r="AB1704" s="80" t="str">
        <f>IF(VLOOKUP(A1704,Vertices!A$3:$AY$3641,37,FALSE)=0,"",VLOOKUP(A1704,Vertices!A$3:$AY$3641,37,FALSE))</f>
        <v>Venezuela</v>
      </c>
    </row>
    <row r="1705" spans="1:28" x14ac:dyDescent="0.25">
      <c r="A1705" s="66" t="s">
        <v>19282</v>
      </c>
      <c r="B1705" s="66" t="s">
        <v>19282</v>
      </c>
      <c r="C1705" s="67"/>
      <c r="D1705" s="68"/>
      <c r="E1705" s="67"/>
      <c r="F1705" s="70"/>
      <c r="G1705" s="67"/>
      <c r="H1705" s="71"/>
      <c r="I1705" s="72"/>
      <c r="J1705" s="72"/>
      <c r="K1705" s="36"/>
      <c r="L1705" s="73"/>
      <c r="M1705" s="73"/>
      <c r="N1705" s="74"/>
      <c r="O1705" s="80" t="s">
        <v>179</v>
      </c>
      <c r="P1705" s="82">
        <v>42537.061469907407</v>
      </c>
      <c r="Q1705" s="80" t="s">
        <v>19294</v>
      </c>
      <c r="R1705" s="80"/>
      <c r="S1705" s="80"/>
      <c r="T1705" s="80"/>
      <c r="U1705" s="82">
        <v>42537.061469907407</v>
      </c>
      <c r="V1705" s="83" t="s">
        <v>19306</v>
      </c>
      <c r="W1705" s="80"/>
      <c r="X1705" s="80"/>
      <c r="Y1705" s="86" t="s">
        <v>19317</v>
      </c>
      <c r="Z1705" s="80"/>
      <c r="AA1705" s="80" t="str">
        <f>VLOOKUP(A1705,Vertices!A$3:$AY$3641,45,FALSE)</f>
        <v>en</v>
      </c>
      <c r="AB1705" s="80" t="str">
        <f>IF(VLOOKUP(A1705,Vertices!A$3:$AY$3641,37,FALSE)=0,"",VLOOKUP(A1705,Vertices!A$3:$AY$3641,37,FALSE))</f>
        <v>New Jersey</v>
      </c>
    </row>
    <row r="1706" spans="1:28" x14ac:dyDescent="0.25">
      <c r="A1706" s="66" t="s">
        <v>19283</v>
      </c>
      <c r="B1706" s="66" t="s">
        <v>19283</v>
      </c>
      <c r="C1706" s="67"/>
      <c r="D1706" s="68"/>
      <c r="E1706" s="67"/>
      <c r="F1706" s="70"/>
      <c r="G1706" s="67"/>
      <c r="H1706" s="71"/>
      <c r="I1706" s="72"/>
      <c r="J1706" s="72"/>
      <c r="K1706" s="36"/>
      <c r="L1706" s="73"/>
      <c r="M1706" s="73"/>
      <c r="N1706" s="74"/>
      <c r="O1706" s="80" t="s">
        <v>179</v>
      </c>
      <c r="P1706" s="82">
        <v>42537.061481481483</v>
      </c>
      <c r="Q1706" s="80" t="s">
        <v>19295</v>
      </c>
      <c r="R1706" s="80"/>
      <c r="S1706" s="80"/>
      <c r="T1706" s="80"/>
      <c r="U1706" s="82">
        <v>42537.061481481483</v>
      </c>
      <c r="V1706" s="83" t="s">
        <v>19307</v>
      </c>
      <c r="W1706" s="80"/>
      <c r="X1706" s="80"/>
      <c r="Y1706" s="86" t="s">
        <v>19318</v>
      </c>
      <c r="Z1706" s="80"/>
      <c r="AA1706" s="80" t="str">
        <f>VLOOKUP(A1706,Vertices!A$3:$AY$3641,45,FALSE)</f>
        <v>en</v>
      </c>
      <c r="AB1706" s="80" t="str">
        <f>IF(VLOOKUP(A1706,Vertices!A$3:$AY$3641,37,FALSE)=0,"",VLOOKUP(A1706,Vertices!A$3:$AY$3641,37,FALSE))</f>
        <v>Port Neches, TX</v>
      </c>
    </row>
    <row r="1707" spans="1:28" x14ac:dyDescent="0.25">
      <c r="A1707" s="66" t="s">
        <v>19284</v>
      </c>
      <c r="B1707" s="66" t="s">
        <v>19284</v>
      </c>
      <c r="C1707" s="67"/>
      <c r="D1707" s="68"/>
      <c r="E1707" s="67"/>
      <c r="F1707" s="70"/>
      <c r="G1707" s="67"/>
      <c r="H1707" s="71"/>
      <c r="I1707" s="72"/>
      <c r="J1707" s="72"/>
      <c r="K1707" s="36"/>
      <c r="L1707" s="73"/>
      <c r="M1707" s="73"/>
      <c r="N1707" s="74"/>
      <c r="O1707" s="80" t="s">
        <v>179</v>
      </c>
      <c r="P1707" s="82">
        <v>42537.061527777776</v>
      </c>
      <c r="Q1707" s="80" t="s">
        <v>19296</v>
      </c>
      <c r="R1707" s="80"/>
      <c r="S1707" s="80"/>
      <c r="T1707" s="80"/>
      <c r="U1707" s="82">
        <v>42537.061527777776</v>
      </c>
      <c r="V1707" s="83" t="s">
        <v>19308</v>
      </c>
      <c r="W1707" s="80"/>
      <c r="X1707" s="80"/>
      <c r="Y1707" s="86" t="s">
        <v>19319</v>
      </c>
      <c r="Z1707" s="86" t="s">
        <v>19327</v>
      </c>
      <c r="AA1707" s="80" t="str">
        <f>VLOOKUP(A1707,Vertices!A$3:$AY$3641,45,FALSE)</f>
        <v>en</v>
      </c>
      <c r="AB1707" s="80" t="str">
        <f>IF(VLOOKUP(A1707,Vertices!A$3:$AY$3641,37,FALSE)=0,"",VLOOKUP(A1707,Vertices!A$3:$AY$3641,37,FALSE))</f>
        <v>petting strangers' dogs</v>
      </c>
    </row>
    <row r="1708" spans="1:28" x14ac:dyDescent="0.25">
      <c r="A1708" s="66" t="s">
        <v>19285</v>
      </c>
      <c r="B1708" s="66" t="s">
        <v>294</v>
      </c>
      <c r="C1708" s="67"/>
      <c r="D1708" s="68"/>
      <c r="E1708" s="67"/>
      <c r="F1708" s="70"/>
      <c r="G1708" s="67"/>
      <c r="H1708" s="71"/>
      <c r="I1708" s="72"/>
      <c r="J1708" s="72"/>
      <c r="K1708" s="36"/>
      <c r="L1708" s="73"/>
      <c r="M1708" s="73"/>
      <c r="N1708" s="74"/>
      <c r="O1708" s="80" t="s">
        <v>325</v>
      </c>
      <c r="P1708" s="82">
        <v>42537.061562499999</v>
      </c>
      <c r="Q1708" s="80" t="s">
        <v>19152</v>
      </c>
      <c r="R1708" s="80"/>
      <c r="S1708" s="80"/>
      <c r="T1708" s="80" t="s">
        <v>19034</v>
      </c>
      <c r="U1708" s="82">
        <v>42537.061562499999</v>
      </c>
      <c r="V1708" s="83" t="s">
        <v>19309</v>
      </c>
      <c r="W1708" s="80"/>
      <c r="X1708" s="80"/>
      <c r="Y1708" s="86" t="s">
        <v>19320</v>
      </c>
      <c r="Z1708" s="80"/>
      <c r="AA1708" s="80" t="str">
        <f>VLOOKUP(A1708,Vertices!A$3:$AY$3641,45,FALSE)</f>
        <v>en</v>
      </c>
      <c r="AB1708" s="80" t="str">
        <f>IF(VLOOKUP(A1708,Vertices!A$3:$AY$3641,37,FALSE)=0,"",VLOOKUP(A1708,Vertices!A$3:$AY$3641,37,FALSE))</f>
        <v>CA &amp; global</v>
      </c>
    </row>
    <row r="1709" spans="1:28" x14ac:dyDescent="0.25">
      <c r="A1709" s="66" t="s">
        <v>19285</v>
      </c>
      <c r="B1709" s="66" t="s">
        <v>19010</v>
      </c>
      <c r="C1709" s="67"/>
      <c r="D1709" s="68"/>
      <c r="E1709" s="67"/>
      <c r="F1709" s="70"/>
      <c r="G1709" s="67"/>
      <c r="H1709" s="71"/>
      <c r="I1709" s="72"/>
      <c r="J1709" s="72"/>
      <c r="K1709" s="36"/>
      <c r="L1709" s="73"/>
      <c r="M1709" s="73"/>
      <c r="N1709" s="74"/>
      <c r="O1709" s="80" t="s">
        <v>325</v>
      </c>
      <c r="P1709" s="82">
        <v>42537.061562499999</v>
      </c>
      <c r="Q1709" s="80" t="s">
        <v>19152</v>
      </c>
      <c r="R1709" s="80"/>
      <c r="S1709" s="80"/>
      <c r="T1709" s="80" t="s">
        <v>19034</v>
      </c>
      <c r="U1709" s="82">
        <v>42537.061562499999</v>
      </c>
      <c r="V1709" s="83" t="s">
        <v>19309</v>
      </c>
      <c r="W1709" s="80"/>
      <c r="X1709" s="80"/>
      <c r="Y1709" s="86" t="s">
        <v>19320</v>
      </c>
      <c r="Z1709" s="80"/>
      <c r="AA1709" s="80" t="str">
        <f>VLOOKUP(A1709,Vertices!A$3:$AY$3641,45,FALSE)</f>
        <v>en</v>
      </c>
      <c r="AB1709" s="80" t="str">
        <f>IF(VLOOKUP(A1709,Vertices!A$3:$AY$3641,37,FALSE)=0,"",VLOOKUP(A1709,Vertices!A$3:$AY$3641,37,FALSE))</f>
        <v>CA &amp; global</v>
      </c>
    </row>
    <row r="1710" spans="1:28" x14ac:dyDescent="0.25">
      <c r="A1710" s="66" t="s">
        <v>19286</v>
      </c>
      <c r="B1710" s="66" t="s">
        <v>13752</v>
      </c>
      <c r="C1710" s="67"/>
      <c r="D1710" s="68"/>
      <c r="E1710" s="67"/>
      <c r="F1710" s="70"/>
      <c r="G1710" s="67"/>
      <c r="H1710" s="71"/>
      <c r="I1710" s="72"/>
      <c r="J1710" s="72"/>
      <c r="K1710" s="36"/>
      <c r="L1710" s="73"/>
      <c r="M1710" s="73"/>
      <c r="N1710" s="74"/>
      <c r="O1710" s="80" t="s">
        <v>325</v>
      </c>
      <c r="P1710" s="82">
        <v>42537.061631944445</v>
      </c>
      <c r="Q1710" s="80" t="s">
        <v>16239</v>
      </c>
      <c r="R1710" s="83" t="s">
        <v>13789</v>
      </c>
      <c r="S1710" s="80" t="s">
        <v>484</v>
      </c>
      <c r="T1710" s="80" t="s">
        <v>13798</v>
      </c>
      <c r="U1710" s="82">
        <v>42537.061631944445</v>
      </c>
      <c r="V1710" s="83" t="s">
        <v>19310</v>
      </c>
      <c r="W1710" s="80"/>
      <c r="X1710" s="80"/>
      <c r="Y1710" s="86" t="s">
        <v>19321</v>
      </c>
      <c r="Z1710" s="80"/>
      <c r="AA1710" s="80" t="str">
        <f>VLOOKUP(A1710,Vertices!A$3:$AY$3641,45,FALSE)</f>
        <v>en</v>
      </c>
      <c r="AB1710" s="80" t="str">
        <f>IF(VLOOKUP(A1710,Vertices!A$3:$AY$3641,37,FALSE)=0,"",VLOOKUP(A1710,Vertices!A$3:$AY$3641,37,FALSE))</f>
        <v>Michigan</v>
      </c>
    </row>
    <row r="1711" spans="1:28" x14ac:dyDescent="0.25">
      <c r="A1711" s="66" t="s">
        <v>19287</v>
      </c>
      <c r="B1711" s="66" t="s">
        <v>19287</v>
      </c>
      <c r="C1711" s="67"/>
      <c r="D1711" s="68"/>
      <c r="E1711" s="67"/>
      <c r="F1711" s="70"/>
      <c r="G1711" s="67"/>
      <c r="H1711" s="71"/>
      <c r="I1711" s="72"/>
      <c r="J1711" s="72"/>
      <c r="K1711" s="36"/>
      <c r="L1711" s="73"/>
      <c r="M1711" s="73"/>
      <c r="N1711" s="74"/>
      <c r="O1711" s="80" t="s">
        <v>179</v>
      </c>
      <c r="P1711" s="82">
        <v>42537.061643518522</v>
      </c>
      <c r="Q1711" s="80" t="s">
        <v>19297</v>
      </c>
      <c r="R1711" s="83" t="s">
        <v>19302</v>
      </c>
      <c r="S1711" s="80" t="s">
        <v>505</v>
      </c>
      <c r="T1711" s="80"/>
      <c r="U1711" s="82">
        <v>42537.061643518522</v>
      </c>
      <c r="V1711" s="83" t="s">
        <v>19311</v>
      </c>
      <c r="W1711" s="80"/>
      <c r="X1711" s="80"/>
      <c r="Y1711" s="86" t="s">
        <v>19322</v>
      </c>
      <c r="Z1711" s="80"/>
      <c r="AA1711" s="80" t="str">
        <f>VLOOKUP(A1711,Vertices!A$3:$AY$3641,45,FALSE)</f>
        <v>en</v>
      </c>
      <c r="AB1711" s="80" t="str">
        <f>IF(VLOOKUP(A1711,Vertices!A$3:$AY$3641,37,FALSE)=0,"",VLOOKUP(A1711,Vertices!A$3:$AY$3641,37,FALSE))</f>
        <v>Everett, Washington, USA</v>
      </c>
    </row>
    <row r="1712" spans="1:28" x14ac:dyDescent="0.25">
      <c r="A1712" s="66" t="s">
        <v>19288</v>
      </c>
      <c r="B1712" s="66" t="s">
        <v>19288</v>
      </c>
      <c r="C1712" s="67"/>
      <c r="D1712" s="68"/>
      <c r="E1712" s="67"/>
      <c r="F1712" s="70"/>
      <c r="G1712" s="67"/>
      <c r="H1712" s="71"/>
      <c r="I1712" s="72"/>
      <c r="J1712" s="72"/>
      <c r="K1712" s="36"/>
      <c r="L1712" s="73"/>
      <c r="M1712" s="73"/>
      <c r="N1712" s="74"/>
      <c r="O1712" s="80" t="s">
        <v>179</v>
      </c>
      <c r="P1712" s="82">
        <v>42537.061724537038</v>
      </c>
      <c r="Q1712" s="80" t="s">
        <v>19298</v>
      </c>
      <c r="R1712" s="83" t="s">
        <v>19303</v>
      </c>
      <c r="S1712" s="80" t="s">
        <v>475</v>
      </c>
      <c r="T1712" s="80"/>
      <c r="U1712" s="82">
        <v>42537.061724537038</v>
      </c>
      <c r="V1712" s="83" t="s">
        <v>19312</v>
      </c>
      <c r="W1712" s="80"/>
      <c r="X1712" s="80"/>
      <c r="Y1712" s="86" t="s">
        <v>19323</v>
      </c>
      <c r="Z1712" s="80"/>
      <c r="AA1712" s="80" t="str">
        <f>VLOOKUP(A1712,Vertices!A$3:$AY$3641,45,FALSE)</f>
        <v>en</v>
      </c>
      <c r="AB1712" s="80" t="str">
        <f>IF(VLOOKUP(A1712,Vertices!A$3:$AY$3641,37,FALSE)=0,"",VLOOKUP(A1712,Vertices!A$3:$AY$3641,37,FALSE))</f>
        <v>Philadelphia, PA</v>
      </c>
    </row>
    <row r="1713" spans="1:28" x14ac:dyDescent="0.25">
      <c r="A1713" s="66" t="s">
        <v>19289</v>
      </c>
      <c r="B1713" s="66" t="s">
        <v>17512</v>
      </c>
      <c r="C1713" s="67"/>
      <c r="D1713" s="68"/>
      <c r="E1713" s="67"/>
      <c r="F1713" s="70"/>
      <c r="G1713" s="67"/>
      <c r="H1713" s="71"/>
      <c r="I1713" s="72"/>
      <c r="J1713" s="72"/>
      <c r="K1713" s="36"/>
      <c r="L1713" s="73"/>
      <c r="M1713" s="73"/>
      <c r="N1713" s="74"/>
      <c r="O1713" s="80" t="s">
        <v>325</v>
      </c>
      <c r="P1713" s="82">
        <v>42537.061736111114</v>
      </c>
      <c r="Q1713" s="80" t="s">
        <v>17752</v>
      </c>
      <c r="R1713" s="83" t="s">
        <v>17531</v>
      </c>
      <c r="S1713" s="80" t="s">
        <v>488</v>
      </c>
      <c r="T1713" s="80"/>
      <c r="U1713" s="82">
        <v>42537.061736111114</v>
      </c>
      <c r="V1713" s="83" t="s">
        <v>19313</v>
      </c>
      <c r="W1713" s="80"/>
      <c r="X1713" s="80"/>
      <c r="Y1713" s="86" t="s">
        <v>19324</v>
      </c>
      <c r="Z1713" s="80"/>
      <c r="AA1713" s="80" t="str">
        <f>VLOOKUP(A1713,Vertices!A$3:$AY$3641,45,FALSE)</f>
        <v>en</v>
      </c>
      <c r="AB1713" s="80" t="str">
        <f>IF(VLOOKUP(A1713,Vertices!A$3:$AY$3641,37,FALSE)=0,"",VLOOKUP(A1713,Vertices!A$3:$AY$3641,37,FALSE))</f>
        <v/>
      </c>
    </row>
    <row r="1714" spans="1:28" x14ac:dyDescent="0.25">
      <c r="A1714" s="66" t="s">
        <v>19290</v>
      </c>
      <c r="B1714" s="66" t="s">
        <v>19292</v>
      </c>
      <c r="C1714" s="67"/>
      <c r="D1714" s="68"/>
      <c r="E1714" s="67"/>
      <c r="F1714" s="70"/>
      <c r="G1714" s="67"/>
      <c r="H1714" s="71"/>
      <c r="I1714" s="72"/>
      <c r="J1714" s="72"/>
      <c r="K1714" s="36"/>
      <c r="L1714" s="73"/>
      <c r="M1714" s="73"/>
      <c r="N1714" s="74"/>
      <c r="O1714" s="80" t="s">
        <v>326</v>
      </c>
      <c r="P1714" s="82">
        <v>42537.061759259261</v>
      </c>
      <c r="Q1714" s="80" t="s">
        <v>19299</v>
      </c>
      <c r="R1714" s="80"/>
      <c r="S1714" s="80"/>
      <c r="T1714" s="80"/>
      <c r="U1714" s="82">
        <v>42537.061759259261</v>
      </c>
      <c r="V1714" s="83" t="s">
        <v>19314</v>
      </c>
      <c r="W1714" s="80"/>
      <c r="X1714" s="80"/>
      <c r="Y1714" s="86" t="s">
        <v>19325</v>
      </c>
      <c r="Z1714" s="86" t="s">
        <v>19328</v>
      </c>
      <c r="AA1714" s="80" t="str">
        <f>VLOOKUP(A1714,Vertices!A$3:$AY$3641,45,FALSE)</f>
        <v>en</v>
      </c>
      <c r="AB1714" s="80" t="str">
        <f>IF(VLOOKUP(A1714,Vertices!A$3:$AY$3641,37,FALSE)=0,"",VLOOKUP(A1714,Vertices!A$3:$AY$3641,37,FALSE))</f>
        <v>MAO ou SAO</v>
      </c>
    </row>
    <row r="1715" spans="1:28" x14ac:dyDescent="0.25">
      <c r="A1715" s="89" t="s">
        <v>19291</v>
      </c>
      <c r="B1715" s="89" t="s">
        <v>19291</v>
      </c>
      <c r="C1715" s="112"/>
      <c r="D1715" s="115"/>
      <c r="E1715" s="112"/>
      <c r="F1715" s="111"/>
      <c r="G1715" s="112"/>
      <c r="H1715" s="116"/>
      <c r="I1715" s="113"/>
      <c r="J1715" s="113"/>
      <c r="K1715" s="117"/>
      <c r="L1715" s="118"/>
      <c r="M1715" s="118"/>
      <c r="N1715" s="103"/>
      <c r="O1715" s="107" t="s">
        <v>179</v>
      </c>
      <c r="P1715" s="108">
        <v>42537.061793981484</v>
      </c>
      <c r="Q1715" s="107" t="s">
        <v>19300</v>
      </c>
      <c r="R1715" s="107"/>
      <c r="S1715" s="107"/>
      <c r="T1715" s="107" t="s">
        <v>19304</v>
      </c>
      <c r="U1715" s="108">
        <v>42537.061793981484</v>
      </c>
      <c r="V1715" s="109" t="s">
        <v>19315</v>
      </c>
      <c r="W1715" s="107"/>
      <c r="X1715" s="107"/>
      <c r="Y1715" s="110" t="s">
        <v>19326</v>
      </c>
      <c r="Z1715" s="107"/>
      <c r="AA1715" s="80" t="str">
        <f>VLOOKUP(A1715,Vertices!A$3:$AY$3641,45,FALSE)</f>
        <v>en</v>
      </c>
      <c r="AB1715" s="80" t="str">
        <f>IF(VLOOKUP(A1715,Vertices!A$3:$AY$3641,37,FALSE)=0,"",VLOOKUP(A1715,Vertices!A$3:$AY$3641,37,FALSE))</f>
        <v>Stafford, Virginia</v>
      </c>
    </row>
    <row r="1716" spans="1:28" x14ac:dyDescent="0.25">
      <c r="A1716" s="66" t="s">
        <v>16232</v>
      </c>
      <c r="B1716" s="66" t="s">
        <v>19428</v>
      </c>
      <c r="C1716" s="67"/>
      <c r="D1716" s="68"/>
      <c r="E1716" s="67"/>
      <c r="F1716" s="70"/>
      <c r="G1716" s="67"/>
      <c r="H1716" s="71"/>
      <c r="I1716" s="72"/>
      <c r="J1716" s="72"/>
      <c r="K1716" s="36"/>
      <c r="L1716" s="73"/>
      <c r="M1716" s="73"/>
      <c r="N1716" s="74"/>
      <c r="O1716" s="80" t="s">
        <v>325</v>
      </c>
      <c r="P1716" s="82">
        <v>42537.047314814816</v>
      </c>
      <c r="Q1716" s="80" t="s">
        <v>19431</v>
      </c>
      <c r="R1716" s="80"/>
      <c r="S1716" s="80"/>
      <c r="T1716" s="80"/>
      <c r="U1716" s="82">
        <v>42537.047314814816</v>
      </c>
      <c r="V1716" s="83" t="s">
        <v>19449</v>
      </c>
      <c r="W1716" s="80"/>
      <c r="X1716" s="80"/>
      <c r="Y1716" s="86" t="s">
        <v>19462</v>
      </c>
      <c r="Z1716" s="80"/>
      <c r="AA1716" s="80" t="str">
        <f>VLOOKUP(A1716,Vertices!A$3:$AY$3641,45,FALSE)</f>
        <v>pt</v>
      </c>
      <c r="AB1716" s="80" t="str">
        <f>IF(VLOOKUP(A1716,Vertices!A$3:$AY$3641,37,FALSE)=0,"",VLOOKUP(A1716,Vertices!A$3:$AY$3641,37,FALSE))</f>
        <v xml:space="preserve">Na sua casa  </v>
      </c>
    </row>
    <row r="1717" spans="1:28" x14ac:dyDescent="0.25">
      <c r="A1717" s="66" t="s">
        <v>16232</v>
      </c>
      <c r="B1717" s="66" t="s">
        <v>16232</v>
      </c>
      <c r="C1717" s="67"/>
      <c r="D1717" s="68"/>
      <c r="E1717" s="67"/>
      <c r="F1717" s="70"/>
      <c r="G1717" s="67"/>
      <c r="H1717" s="71"/>
      <c r="I1717" s="72"/>
      <c r="J1717" s="72"/>
      <c r="K1717" s="36"/>
      <c r="L1717" s="73"/>
      <c r="M1717" s="73"/>
      <c r="N1717" s="74"/>
      <c r="O1717" s="80" t="s">
        <v>179</v>
      </c>
      <c r="P1717" s="82">
        <v>42537.047164351854</v>
      </c>
      <c r="Q1717" s="80" t="s">
        <v>19432</v>
      </c>
      <c r="R1717" s="80"/>
      <c r="S1717" s="80"/>
      <c r="T1717" s="80"/>
      <c r="U1717" s="82">
        <v>42537.047164351854</v>
      </c>
      <c r="V1717" s="83" t="s">
        <v>19450</v>
      </c>
      <c r="W1717" s="80"/>
      <c r="X1717" s="80"/>
      <c r="Y1717" s="86" t="s">
        <v>19463</v>
      </c>
      <c r="Z1717" s="80"/>
      <c r="AA1717" s="80" t="str">
        <f>VLOOKUP(A1717,Vertices!A$3:$AY$3641,45,FALSE)</f>
        <v>pt</v>
      </c>
      <c r="AB1717" s="80" t="str">
        <f>IF(VLOOKUP(A1717,Vertices!A$3:$AY$3641,37,FALSE)=0,"",VLOOKUP(A1717,Vertices!A$3:$AY$3641,37,FALSE))</f>
        <v xml:space="preserve">Na sua casa  </v>
      </c>
    </row>
    <row r="1718" spans="1:28" x14ac:dyDescent="0.25">
      <c r="A1718" s="66" t="s">
        <v>19418</v>
      </c>
      <c r="B1718" s="66" t="s">
        <v>19429</v>
      </c>
      <c r="C1718" s="67"/>
      <c r="D1718" s="68"/>
      <c r="E1718" s="67"/>
      <c r="F1718" s="70"/>
      <c r="G1718" s="67"/>
      <c r="H1718" s="71"/>
      <c r="I1718" s="72"/>
      <c r="J1718" s="72"/>
      <c r="K1718" s="36"/>
      <c r="L1718" s="73"/>
      <c r="M1718" s="73"/>
      <c r="N1718" s="74"/>
      <c r="O1718" s="80" t="s">
        <v>326</v>
      </c>
      <c r="P1718" s="82">
        <v>42537.061874999999</v>
      </c>
      <c r="Q1718" s="80" t="s">
        <v>19433</v>
      </c>
      <c r="R1718" s="80"/>
      <c r="S1718" s="80"/>
      <c r="T1718" s="80"/>
      <c r="U1718" s="82">
        <v>42537.061874999999</v>
      </c>
      <c r="V1718" s="83" t="s">
        <v>19451</v>
      </c>
      <c r="W1718" s="80"/>
      <c r="X1718" s="80"/>
      <c r="Y1718" s="86" t="s">
        <v>19464</v>
      </c>
      <c r="Z1718" s="86" t="s">
        <v>19475</v>
      </c>
      <c r="AA1718" s="80" t="str">
        <f>VLOOKUP(A1718,Vertices!A$3:$AY$3641,45,FALSE)</f>
        <v>en</v>
      </c>
      <c r="AB1718" s="80" t="str">
        <f>IF(VLOOKUP(A1718,Vertices!A$3:$AY$3641,37,FALSE)=0,"",VLOOKUP(A1718,Vertices!A$3:$AY$3641,37,FALSE))</f>
        <v>Grafton, MA</v>
      </c>
    </row>
    <row r="1719" spans="1:28" x14ac:dyDescent="0.25">
      <c r="A1719" s="66" t="s">
        <v>16457</v>
      </c>
      <c r="B1719" s="66" t="s">
        <v>16457</v>
      </c>
      <c r="C1719" s="67"/>
      <c r="D1719" s="68"/>
      <c r="E1719" s="67"/>
      <c r="F1719" s="70"/>
      <c r="G1719" s="67"/>
      <c r="H1719" s="71"/>
      <c r="I1719" s="72"/>
      <c r="J1719" s="72"/>
      <c r="K1719" s="36"/>
      <c r="L1719" s="73"/>
      <c r="M1719" s="73"/>
      <c r="N1719" s="74"/>
      <c r="O1719" s="80" t="s">
        <v>179</v>
      </c>
      <c r="P1719" s="82">
        <v>42537.061874999999</v>
      </c>
      <c r="Q1719" s="80" t="s">
        <v>19434</v>
      </c>
      <c r="R1719" s="83" t="s">
        <v>19443</v>
      </c>
      <c r="S1719" s="80" t="s">
        <v>478</v>
      </c>
      <c r="T1719" s="80"/>
      <c r="U1719" s="82">
        <v>42537.061874999999</v>
      </c>
      <c r="V1719" s="83" t="s">
        <v>19452</v>
      </c>
      <c r="W1719" s="80"/>
      <c r="X1719" s="80"/>
      <c r="Y1719" s="86" t="s">
        <v>19465</v>
      </c>
      <c r="Z1719" s="80"/>
      <c r="AA1719" s="80" t="str">
        <f>VLOOKUP(A1719,Vertices!A$3:$AY$3641,45,FALSE)</f>
        <v>pt</v>
      </c>
      <c r="AB1719" s="80" t="str">
        <f>IF(VLOOKUP(A1719,Vertices!A$3:$AY$3641,37,FALSE)=0,"",VLOOKUP(A1719,Vertices!A$3:$AY$3641,37,FALSE))</f>
        <v>são paulo</v>
      </c>
    </row>
    <row r="1720" spans="1:28" x14ac:dyDescent="0.25">
      <c r="A1720" s="66" t="s">
        <v>19419</v>
      </c>
      <c r="B1720" s="66" t="s">
        <v>19419</v>
      </c>
      <c r="C1720" s="67"/>
      <c r="D1720" s="68"/>
      <c r="E1720" s="67"/>
      <c r="F1720" s="70"/>
      <c r="G1720" s="67"/>
      <c r="H1720" s="71"/>
      <c r="I1720" s="72"/>
      <c r="J1720" s="72"/>
      <c r="K1720" s="36"/>
      <c r="L1720" s="73"/>
      <c r="M1720" s="73"/>
      <c r="N1720" s="74"/>
      <c r="O1720" s="80" t="s">
        <v>179</v>
      </c>
      <c r="P1720" s="82">
        <v>42537.061921296299</v>
      </c>
      <c r="Q1720" s="80" t="s">
        <v>19435</v>
      </c>
      <c r="R1720" s="80"/>
      <c r="S1720" s="80"/>
      <c r="T1720" s="80"/>
      <c r="U1720" s="82">
        <v>42537.061921296299</v>
      </c>
      <c r="V1720" s="83" t="s">
        <v>19453</v>
      </c>
      <c r="W1720" s="80"/>
      <c r="X1720" s="80"/>
      <c r="Y1720" s="86" t="s">
        <v>19466</v>
      </c>
      <c r="Z1720" s="80"/>
      <c r="AA1720" s="80" t="str">
        <f>VLOOKUP(A1720,Vertices!A$3:$AY$3641,45,FALSE)</f>
        <v>es</v>
      </c>
      <c r="AB1720" s="80" t="str">
        <f>IF(VLOOKUP(A1720,Vertices!A$3:$AY$3641,37,FALSE)=0,"",VLOOKUP(A1720,Vertices!A$3:$AY$3641,37,FALSE))</f>
        <v>Caracas -VENEZUELA</v>
      </c>
    </row>
    <row r="1721" spans="1:28" x14ac:dyDescent="0.25">
      <c r="A1721" s="66" t="s">
        <v>19420</v>
      </c>
      <c r="B1721" s="66" t="s">
        <v>279</v>
      </c>
      <c r="C1721" s="67"/>
      <c r="D1721" s="68"/>
      <c r="E1721" s="67"/>
      <c r="F1721" s="70"/>
      <c r="G1721" s="67"/>
      <c r="H1721" s="71"/>
      <c r="I1721" s="72"/>
      <c r="J1721" s="72"/>
      <c r="K1721" s="36"/>
      <c r="L1721" s="73"/>
      <c r="M1721" s="73"/>
      <c r="N1721" s="74"/>
      <c r="O1721" s="80" t="s">
        <v>325</v>
      </c>
      <c r="P1721" s="82">
        <v>42537.061990740738</v>
      </c>
      <c r="Q1721" s="80" t="s">
        <v>19436</v>
      </c>
      <c r="R1721" s="83" t="s">
        <v>422</v>
      </c>
      <c r="S1721" s="80" t="s">
        <v>479</v>
      </c>
      <c r="T1721" s="80"/>
      <c r="U1721" s="82">
        <v>42537.061990740738</v>
      </c>
      <c r="V1721" s="83" t="s">
        <v>19454</v>
      </c>
      <c r="W1721" s="80"/>
      <c r="X1721" s="80"/>
      <c r="Y1721" s="86" t="s">
        <v>19467</v>
      </c>
      <c r="Z1721" s="80"/>
      <c r="AA1721" s="80" t="str">
        <f>VLOOKUP(A1721,Vertices!A$3:$AY$3641,45,FALSE)</f>
        <v>pt</v>
      </c>
      <c r="AB1721" s="80" t="str">
        <f>IF(VLOOKUP(A1721,Vertices!A$3:$AY$3641,37,FALSE)=0,"",VLOOKUP(A1721,Vertices!A$3:$AY$3641,37,FALSE))</f>
        <v/>
      </c>
    </row>
    <row r="1722" spans="1:28" x14ac:dyDescent="0.25">
      <c r="A1722" s="66" t="s">
        <v>19420</v>
      </c>
      <c r="B1722" s="66" t="s">
        <v>280</v>
      </c>
      <c r="C1722" s="67"/>
      <c r="D1722" s="68"/>
      <c r="E1722" s="67"/>
      <c r="F1722" s="70"/>
      <c r="G1722" s="67"/>
      <c r="H1722" s="71"/>
      <c r="I1722" s="72"/>
      <c r="J1722" s="72"/>
      <c r="K1722" s="36"/>
      <c r="L1722" s="73"/>
      <c r="M1722" s="73"/>
      <c r="N1722" s="74"/>
      <c r="O1722" s="80" t="s">
        <v>325</v>
      </c>
      <c r="P1722" s="82">
        <v>42537.061990740738</v>
      </c>
      <c r="Q1722" s="80" t="s">
        <v>19436</v>
      </c>
      <c r="R1722" s="83" t="s">
        <v>422</v>
      </c>
      <c r="S1722" s="80" t="s">
        <v>479</v>
      </c>
      <c r="T1722" s="80"/>
      <c r="U1722" s="82">
        <v>42537.061990740738</v>
      </c>
      <c r="V1722" s="83" t="s">
        <v>19454</v>
      </c>
      <c r="W1722" s="80"/>
      <c r="X1722" s="80"/>
      <c r="Y1722" s="86" t="s">
        <v>19467</v>
      </c>
      <c r="Z1722" s="80"/>
      <c r="AA1722" s="80" t="str">
        <f>VLOOKUP(A1722,Vertices!A$3:$AY$3641,45,FALSE)</f>
        <v>pt</v>
      </c>
      <c r="AB1722" s="80" t="str">
        <f>IF(VLOOKUP(A1722,Vertices!A$3:$AY$3641,37,FALSE)=0,"",VLOOKUP(A1722,Vertices!A$3:$AY$3641,37,FALSE))</f>
        <v/>
      </c>
    </row>
    <row r="1723" spans="1:28" x14ac:dyDescent="0.25">
      <c r="A1723" s="66" t="s">
        <v>19421</v>
      </c>
      <c r="B1723" s="66" t="s">
        <v>19149</v>
      </c>
      <c r="C1723" s="67"/>
      <c r="D1723" s="68"/>
      <c r="E1723" s="67"/>
      <c r="F1723" s="70"/>
      <c r="G1723" s="67"/>
      <c r="H1723" s="71"/>
      <c r="I1723" s="72"/>
      <c r="J1723" s="72"/>
      <c r="K1723" s="36"/>
      <c r="L1723" s="73"/>
      <c r="M1723" s="73"/>
      <c r="N1723" s="74"/>
      <c r="O1723" s="80" t="s">
        <v>325</v>
      </c>
      <c r="P1723" s="82">
        <v>42537.061990740738</v>
      </c>
      <c r="Q1723" s="80" t="s">
        <v>19437</v>
      </c>
      <c r="R1723" s="80"/>
      <c r="S1723" s="80"/>
      <c r="T1723" s="80"/>
      <c r="U1723" s="82">
        <v>42537.061990740738</v>
      </c>
      <c r="V1723" s="83" t="s">
        <v>19455</v>
      </c>
      <c r="W1723" s="80"/>
      <c r="X1723" s="80"/>
      <c r="Y1723" s="86" t="s">
        <v>19468</v>
      </c>
      <c r="Z1723" s="80"/>
      <c r="AA1723" s="80" t="str">
        <f>VLOOKUP(A1723,Vertices!A$3:$AY$3641,45,FALSE)</f>
        <v>pt</v>
      </c>
      <c r="AB1723" s="80" t="str">
        <f>IF(VLOOKUP(A1723,Vertices!A$3:$AY$3641,37,FALSE)=0,"",VLOOKUP(A1723,Vertices!A$3:$AY$3641,37,FALSE))</f>
        <v>Santos, São Paulo</v>
      </c>
    </row>
    <row r="1724" spans="1:28" x14ac:dyDescent="0.25">
      <c r="A1724" s="66" t="s">
        <v>19422</v>
      </c>
      <c r="B1724" s="66" t="s">
        <v>19430</v>
      </c>
      <c r="C1724" s="67"/>
      <c r="D1724" s="68"/>
      <c r="E1724" s="67"/>
      <c r="F1724" s="70"/>
      <c r="G1724" s="67"/>
      <c r="H1724" s="71"/>
      <c r="I1724" s="72"/>
      <c r="J1724" s="72"/>
      <c r="K1724" s="36"/>
      <c r="L1724" s="73"/>
      <c r="M1724" s="73"/>
      <c r="N1724" s="74"/>
      <c r="O1724" s="80" t="s">
        <v>325</v>
      </c>
      <c r="P1724" s="82">
        <v>42537.062106481484</v>
      </c>
      <c r="Q1724" s="80" t="s">
        <v>19438</v>
      </c>
      <c r="R1724" s="83" t="s">
        <v>443</v>
      </c>
      <c r="S1724" s="80" t="s">
        <v>495</v>
      </c>
      <c r="T1724" s="80"/>
      <c r="U1724" s="82">
        <v>42537.062106481484</v>
      </c>
      <c r="V1724" s="83" t="s">
        <v>19456</v>
      </c>
      <c r="W1724" s="80"/>
      <c r="X1724" s="80"/>
      <c r="Y1724" s="86" t="s">
        <v>19469</v>
      </c>
      <c r="Z1724" s="80"/>
      <c r="AA1724" s="80" t="str">
        <f>VLOOKUP(A1724,Vertices!A$3:$AY$3641,45,FALSE)</f>
        <v>en</v>
      </c>
      <c r="AB1724" s="80" t="str">
        <f>IF(VLOOKUP(A1724,Vertices!A$3:$AY$3641,37,FALSE)=0,"",VLOOKUP(A1724,Vertices!A$3:$AY$3641,37,FALSE))</f>
        <v/>
      </c>
    </row>
    <row r="1725" spans="1:28" x14ac:dyDescent="0.25">
      <c r="A1725" s="66" t="s">
        <v>19423</v>
      </c>
      <c r="B1725" s="66" t="s">
        <v>1897</v>
      </c>
      <c r="C1725" s="67"/>
      <c r="D1725" s="68"/>
      <c r="E1725" s="67"/>
      <c r="F1725" s="70"/>
      <c r="G1725" s="67"/>
      <c r="H1725" s="71"/>
      <c r="I1725" s="72"/>
      <c r="J1725" s="72"/>
      <c r="K1725" s="36"/>
      <c r="L1725" s="73"/>
      <c r="M1725" s="73"/>
      <c r="N1725" s="74"/>
      <c r="O1725" s="80" t="s">
        <v>325</v>
      </c>
      <c r="P1725" s="82">
        <v>42537.062199074076</v>
      </c>
      <c r="Q1725" s="80" t="s">
        <v>1962</v>
      </c>
      <c r="R1725" s="83" t="s">
        <v>2027</v>
      </c>
      <c r="S1725" s="80" t="s">
        <v>499</v>
      </c>
      <c r="T1725" s="80"/>
      <c r="U1725" s="82">
        <v>42537.062199074076</v>
      </c>
      <c r="V1725" s="83" t="s">
        <v>19457</v>
      </c>
      <c r="W1725" s="80"/>
      <c r="X1725" s="80"/>
      <c r="Y1725" s="86" t="s">
        <v>19470</v>
      </c>
      <c r="Z1725" s="80"/>
      <c r="AA1725" s="80" t="str">
        <f>VLOOKUP(A1725,Vertices!A$3:$AY$3641,45,FALSE)</f>
        <v>en</v>
      </c>
      <c r="AB1725" s="80" t="str">
        <f>IF(VLOOKUP(A1725,Vertices!A$3:$AY$3641,37,FALSE)=0,"",VLOOKUP(A1725,Vertices!A$3:$AY$3641,37,FALSE))</f>
        <v/>
      </c>
    </row>
    <row r="1726" spans="1:28" x14ac:dyDescent="0.25">
      <c r="A1726" s="66" t="s">
        <v>19424</v>
      </c>
      <c r="B1726" s="66" t="s">
        <v>19424</v>
      </c>
      <c r="C1726" s="67"/>
      <c r="D1726" s="68"/>
      <c r="E1726" s="67"/>
      <c r="F1726" s="70"/>
      <c r="G1726" s="67"/>
      <c r="H1726" s="71"/>
      <c r="I1726" s="72"/>
      <c r="J1726" s="72"/>
      <c r="K1726" s="36"/>
      <c r="L1726" s="73"/>
      <c r="M1726" s="73"/>
      <c r="N1726" s="74"/>
      <c r="O1726" s="80" t="s">
        <v>179</v>
      </c>
      <c r="P1726" s="82">
        <v>42537.062245370369</v>
      </c>
      <c r="Q1726" s="80" t="s">
        <v>19439</v>
      </c>
      <c r="R1726" s="83" t="s">
        <v>19444</v>
      </c>
      <c r="S1726" s="80" t="s">
        <v>19446</v>
      </c>
      <c r="T1726" s="80"/>
      <c r="U1726" s="82">
        <v>42537.062245370369</v>
      </c>
      <c r="V1726" s="83" t="s">
        <v>19458</v>
      </c>
      <c r="W1726" s="80"/>
      <c r="X1726" s="80"/>
      <c r="Y1726" s="86" t="s">
        <v>19471</v>
      </c>
      <c r="Z1726" s="80"/>
      <c r="AA1726" s="80" t="str">
        <f>VLOOKUP(A1726,Vertices!A$3:$AY$3641,45,FALSE)</f>
        <v>en</v>
      </c>
      <c r="AB1726" s="80" t="str">
        <f>IF(VLOOKUP(A1726,Vertices!A$3:$AY$3641,37,FALSE)=0,"",VLOOKUP(A1726,Vertices!A$3:$AY$3641,37,FALSE))</f>
        <v>Philippines</v>
      </c>
    </row>
    <row r="1727" spans="1:28" x14ac:dyDescent="0.25">
      <c r="A1727" s="66" t="s">
        <v>19425</v>
      </c>
      <c r="B1727" s="66" t="s">
        <v>19425</v>
      </c>
      <c r="C1727" s="67"/>
      <c r="D1727" s="68"/>
      <c r="E1727" s="67"/>
      <c r="F1727" s="70"/>
      <c r="G1727" s="67"/>
      <c r="H1727" s="71"/>
      <c r="I1727" s="72"/>
      <c r="J1727" s="72"/>
      <c r="K1727" s="36"/>
      <c r="L1727" s="73"/>
      <c r="M1727" s="73"/>
      <c r="N1727" s="74"/>
      <c r="O1727" s="80" t="s">
        <v>179</v>
      </c>
      <c r="P1727" s="82">
        <v>42537.062245370369</v>
      </c>
      <c r="Q1727" s="80" t="s">
        <v>19440</v>
      </c>
      <c r="R1727" s="80"/>
      <c r="S1727" s="80"/>
      <c r="T1727" s="80" t="s">
        <v>19448</v>
      </c>
      <c r="U1727" s="82">
        <v>42537.062245370369</v>
      </c>
      <c r="V1727" s="83" t="s">
        <v>19459</v>
      </c>
      <c r="W1727" s="80"/>
      <c r="X1727" s="80"/>
      <c r="Y1727" s="86" t="s">
        <v>19472</v>
      </c>
      <c r="Z1727" s="80"/>
      <c r="AA1727" s="80" t="str">
        <f>VLOOKUP(A1727,Vertices!A$3:$AY$3641,45,FALSE)</f>
        <v>es</v>
      </c>
      <c r="AB1727" s="80" t="str">
        <f>IF(VLOOKUP(A1727,Vertices!A$3:$AY$3641,37,FALSE)=0,"",VLOOKUP(A1727,Vertices!A$3:$AY$3641,37,FALSE))</f>
        <v>Cancún Quintana Roo Mex.</v>
      </c>
    </row>
    <row r="1728" spans="1:28" x14ac:dyDescent="0.25">
      <c r="A1728" s="66" t="s">
        <v>19426</v>
      </c>
      <c r="B1728" s="66" t="s">
        <v>19426</v>
      </c>
      <c r="C1728" s="67"/>
      <c r="D1728" s="68"/>
      <c r="E1728" s="67"/>
      <c r="F1728" s="70"/>
      <c r="G1728" s="67"/>
      <c r="H1728" s="71"/>
      <c r="I1728" s="72"/>
      <c r="J1728" s="72"/>
      <c r="K1728" s="36"/>
      <c r="L1728" s="73"/>
      <c r="M1728" s="73"/>
      <c r="N1728" s="74"/>
      <c r="O1728" s="80" t="s">
        <v>179</v>
      </c>
      <c r="P1728" s="82">
        <v>42537.062048611115</v>
      </c>
      <c r="Q1728" s="80" t="s">
        <v>19441</v>
      </c>
      <c r="R1728" s="83" t="s">
        <v>19445</v>
      </c>
      <c r="S1728" s="80" t="s">
        <v>19447</v>
      </c>
      <c r="T1728" s="80"/>
      <c r="U1728" s="82">
        <v>42537.062048611115</v>
      </c>
      <c r="V1728" s="83" t="s">
        <v>19460</v>
      </c>
      <c r="W1728" s="80"/>
      <c r="X1728" s="80"/>
      <c r="Y1728" s="86" t="s">
        <v>19473</v>
      </c>
      <c r="Z1728" s="80"/>
      <c r="AA1728" s="80" t="str">
        <f>VLOOKUP(A1728,Vertices!A$3:$AY$3641,45,FALSE)</f>
        <v>en</v>
      </c>
      <c r="AB1728" s="80" t="str">
        <f>IF(VLOOKUP(A1728,Vertices!A$3:$AY$3641,37,FALSE)=0,"",VLOOKUP(A1728,Vertices!A$3:$AY$3641,37,FALSE))</f>
        <v>New York, NY</v>
      </c>
    </row>
    <row r="1729" spans="1:28" x14ac:dyDescent="0.25">
      <c r="A1729" s="89" t="s">
        <v>19427</v>
      </c>
      <c r="B1729" s="89" t="s">
        <v>19426</v>
      </c>
      <c r="C1729" s="112"/>
      <c r="D1729" s="115"/>
      <c r="E1729" s="112"/>
      <c r="F1729" s="111"/>
      <c r="G1729" s="112"/>
      <c r="H1729" s="116"/>
      <c r="I1729" s="113"/>
      <c r="J1729" s="113"/>
      <c r="K1729" s="117"/>
      <c r="L1729" s="118"/>
      <c r="M1729" s="118"/>
      <c r="N1729" s="103"/>
      <c r="O1729" s="107" t="s">
        <v>325</v>
      </c>
      <c r="P1729" s="108">
        <v>42537.062268518515</v>
      </c>
      <c r="Q1729" s="107" t="s">
        <v>19442</v>
      </c>
      <c r="R1729" s="109" t="s">
        <v>19445</v>
      </c>
      <c r="S1729" s="107" t="s">
        <v>19447</v>
      </c>
      <c r="T1729" s="107"/>
      <c r="U1729" s="108">
        <v>42537.062268518515</v>
      </c>
      <c r="V1729" s="109" t="s">
        <v>19461</v>
      </c>
      <c r="W1729" s="107"/>
      <c r="X1729" s="107"/>
      <c r="Y1729" s="110" t="s">
        <v>19474</v>
      </c>
      <c r="Z1729" s="107"/>
      <c r="AA1729" s="80" t="str">
        <f>VLOOKUP(A1729,Vertices!A$3:$AY$3641,45,FALSE)</f>
        <v>en</v>
      </c>
      <c r="AB1729" s="80" t="str">
        <f>IF(VLOOKUP(A1729,Vertices!A$3:$AY$3641,37,FALSE)=0,"",VLOOKUP(A1729,Vertices!A$3:$AY$3641,37,FALSE))</f>
        <v>Arizona, USA</v>
      </c>
    </row>
    <row r="1730" spans="1:28" x14ac:dyDescent="0.25">
      <c r="A1730" s="66" t="s">
        <v>19566</v>
      </c>
      <c r="B1730" s="66" t="s">
        <v>19566</v>
      </c>
      <c r="C1730" s="67"/>
      <c r="D1730" s="68"/>
      <c r="E1730" s="67"/>
      <c r="F1730" s="70"/>
      <c r="G1730" s="67"/>
      <c r="H1730" s="71"/>
      <c r="I1730" s="72"/>
      <c r="J1730" s="72"/>
      <c r="K1730" s="36"/>
      <c r="L1730" s="73"/>
      <c r="M1730" s="73"/>
      <c r="N1730" s="74"/>
      <c r="O1730" s="80" t="s">
        <v>179</v>
      </c>
      <c r="P1730" s="82">
        <v>42537.062303240738</v>
      </c>
      <c r="Q1730" s="80" t="s">
        <v>19600</v>
      </c>
      <c r="R1730" s="83" t="s">
        <v>19621</v>
      </c>
      <c r="S1730" s="80" t="s">
        <v>19631</v>
      </c>
      <c r="T1730" s="80"/>
      <c r="U1730" s="82">
        <v>42537.062303240738</v>
      </c>
      <c r="V1730" s="83" t="s">
        <v>19638</v>
      </c>
      <c r="W1730" s="80"/>
      <c r="X1730" s="80"/>
      <c r="Y1730" s="86" t="s">
        <v>19667</v>
      </c>
      <c r="Z1730" s="80"/>
      <c r="AA1730" s="80" t="str">
        <f>VLOOKUP(A1730,Vertices!A$3:$AY$3641,45,FALSE)</f>
        <v>es</v>
      </c>
      <c r="AB1730" s="80" t="str">
        <f>IF(VLOOKUP(A1730,Vertices!A$3:$AY$3641,37,FALSE)=0,"",VLOOKUP(A1730,Vertices!A$3:$AY$3641,37,FALSE))</f>
        <v>Puerto Rico</v>
      </c>
    </row>
    <row r="1731" spans="1:28" x14ac:dyDescent="0.25">
      <c r="A1731" s="66" t="s">
        <v>19567</v>
      </c>
      <c r="B1731" s="66" t="s">
        <v>13762</v>
      </c>
      <c r="C1731" s="67"/>
      <c r="D1731" s="68"/>
      <c r="E1731" s="67"/>
      <c r="F1731" s="70"/>
      <c r="G1731" s="67"/>
      <c r="H1731" s="71"/>
      <c r="I1731" s="72"/>
      <c r="J1731" s="72"/>
      <c r="K1731" s="36"/>
      <c r="L1731" s="73"/>
      <c r="M1731" s="73"/>
      <c r="N1731" s="74"/>
      <c r="O1731" s="80" t="s">
        <v>325</v>
      </c>
      <c r="P1731" s="82">
        <v>42537.062326388892</v>
      </c>
      <c r="Q1731" s="80" t="s">
        <v>14072</v>
      </c>
      <c r="R1731" s="80"/>
      <c r="S1731" s="80"/>
      <c r="T1731" s="80" t="s">
        <v>517</v>
      </c>
      <c r="U1731" s="82">
        <v>42537.062326388892</v>
      </c>
      <c r="V1731" s="83" t="s">
        <v>19639</v>
      </c>
      <c r="W1731" s="80"/>
      <c r="X1731" s="80"/>
      <c r="Y1731" s="86" t="s">
        <v>19668</v>
      </c>
      <c r="Z1731" s="80"/>
      <c r="AA1731" s="80" t="str">
        <f>VLOOKUP(A1731,Vertices!A$3:$AY$3641,45,FALSE)</f>
        <v>es</v>
      </c>
      <c r="AB1731" s="80" t="str">
        <f>IF(VLOOKUP(A1731,Vertices!A$3:$AY$3641,37,FALSE)=0,"",VLOOKUP(A1731,Vertices!A$3:$AY$3641,37,FALSE))</f>
        <v>Cd Ixtepec Oax México</v>
      </c>
    </row>
    <row r="1732" spans="1:28" x14ac:dyDescent="0.25">
      <c r="A1732" s="66" t="s">
        <v>19568</v>
      </c>
      <c r="B1732" s="66" t="s">
        <v>17688</v>
      </c>
      <c r="C1732" s="67"/>
      <c r="D1732" s="68"/>
      <c r="E1732" s="67"/>
      <c r="F1732" s="70"/>
      <c r="G1732" s="67"/>
      <c r="H1732" s="71"/>
      <c r="I1732" s="72"/>
      <c r="J1732" s="72"/>
      <c r="K1732" s="36"/>
      <c r="L1732" s="73"/>
      <c r="M1732" s="73"/>
      <c r="N1732" s="74"/>
      <c r="O1732" s="80" t="s">
        <v>325</v>
      </c>
      <c r="P1732" s="82">
        <v>42537.062337962961</v>
      </c>
      <c r="Q1732" s="80" t="s">
        <v>17769</v>
      </c>
      <c r="R1732" s="80"/>
      <c r="S1732" s="80"/>
      <c r="T1732" s="80"/>
      <c r="U1732" s="82">
        <v>42537.062337962961</v>
      </c>
      <c r="V1732" s="83" t="s">
        <v>19640</v>
      </c>
      <c r="W1732" s="80"/>
      <c r="X1732" s="80"/>
      <c r="Y1732" s="86" t="s">
        <v>19669</v>
      </c>
      <c r="Z1732" s="80"/>
      <c r="AA1732" s="80" t="str">
        <f>VLOOKUP(A1732,Vertices!A$3:$AY$3641,45,FALSE)</f>
        <v>pt</v>
      </c>
      <c r="AB1732" s="80" t="str">
        <f>IF(VLOOKUP(A1732,Vertices!A$3:$AY$3641,37,FALSE)=0,"",VLOOKUP(A1732,Vertices!A$3:$AY$3641,37,FALSE))</f>
        <v/>
      </c>
    </row>
    <row r="1733" spans="1:28" x14ac:dyDescent="0.25">
      <c r="A1733" s="66" t="s">
        <v>19569</v>
      </c>
      <c r="B1733" s="66" t="s">
        <v>19426</v>
      </c>
      <c r="C1733" s="67"/>
      <c r="D1733" s="68"/>
      <c r="E1733" s="67"/>
      <c r="F1733" s="70"/>
      <c r="G1733" s="67"/>
      <c r="H1733" s="71"/>
      <c r="I1733" s="72"/>
      <c r="J1733" s="72"/>
      <c r="K1733" s="36"/>
      <c r="L1733" s="73"/>
      <c r="M1733" s="73"/>
      <c r="N1733" s="74"/>
      <c r="O1733" s="80" t="s">
        <v>325</v>
      </c>
      <c r="P1733" s="82">
        <v>42537.062349537038</v>
      </c>
      <c r="Q1733" s="80" t="s">
        <v>19442</v>
      </c>
      <c r="R1733" s="83" t="s">
        <v>19445</v>
      </c>
      <c r="S1733" s="80" t="s">
        <v>19447</v>
      </c>
      <c r="T1733" s="80"/>
      <c r="U1733" s="82">
        <v>42537.062349537038</v>
      </c>
      <c r="V1733" s="83" t="s">
        <v>19641</v>
      </c>
      <c r="W1733" s="80"/>
      <c r="X1733" s="80"/>
      <c r="Y1733" s="86" t="s">
        <v>19670</v>
      </c>
      <c r="Z1733" s="80"/>
      <c r="AA1733" s="80" t="str">
        <f>VLOOKUP(A1733,Vertices!A$3:$AY$3641,45,FALSE)</f>
        <v>en</v>
      </c>
      <c r="AB1733" s="80" t="str">
        <f>IF(VLOOKUP(A1733,Vertices!A$3:$AY$3641,37,FALSE)=0,"",VLOOKUP(A1733,Vertices!A$3:$AY$3641,37,FALSE))</f>
        <v/>
      </c>
    </row>
    <row r="1734" spans="1:28" x14ac:dyDescent="0.25">
      <c r="A1734" s="66" t="s">
        <v>19570</v>
      </c>
      <c r="B1734" s="66" t="s">
        <v>294</v>
      </c>
      <c r="C1734" s="67"/>
      <c r="D1734" s="68"/>
      <c r="E1734" s="67"/>
      <c r="F1734" s="70"/>
      <c r="G1734" s="67"/>
      <c r="H1734" s="71"/>
      <c r="I1734" s="72"/>
      <c r="J1734" s="72"/>
      <c r="K1734" s="36"/>
      <c r="L1734" s="73"/>
      <c r="M1734" s="73"/>
      <c r="N1734" s="74"/>
      <c r="O1734" s="80" t="s">
        <v>325</v>
      </c>
      <c r="P1734" s="82">
        <v>42537.062361111108</v>
      </c>
      <c r="Q1734" s="80" t="s">
        <v>19152</v>
      </c>
      <c r="R1734" s="80"/>
      <c r="S1734" s="80"/>
      <c r="T1734" s="80" t="s">
        <v>19034</v>
      </c>
      <c r="U1734" s="82">
        <v>42537.062361111108</v>
      </c>
      <c r="V1734" s="83" t="s">
        <v>19642</v>
      </c>
      <c r="W1734" s="80"/>
      <c r="X1734" s="80"/>
      <c r="Y1734" s="86" t="s">
        <v>19671</v>
      </c>
      <c r="Z1734" s="80"/>
      <c r="AA1734" s="80" t="str">
        <f>VLOOKUP(A1734,Vertices!A$3:$AY$3641,45,FALSE)</f>
        <v>en</v>
      </c>
      <c r="AB1734" s="80" t="str">
        <f>IF(VLOOKUP(A1734,Vertices!A$3:$AY$3641,37,FALSE)=0,"",VLOOKUP(A1734,Vertices!A$3:$AY$3641,37,FALSE))</f>
        <v>Marin County, CA</v>
      </c>
    </row>
    <row r="1735" spans="1:28" x14ac:dyDescent="0.25">
      <c r="A1735" s="66" t="s">
        <v>19570</v>
      </c>
      <c r="B1735" s="66" t="s">
        <v>19010</v>
      </c>
      <c r="C1735" s="67"/>
      <c r="D1735" s="68"/>
      <c r="E1735" s="67"/>
      <c r="F1735" s="70"/>
      <c r="G1735" s="67"/>
      <c r="H1735" s="71"/>
      <c r="I1735" s="72"/>
      <c r="J1735" s="72"/>
      <c r="K1735" s="36"/>
      <c r="L1735" s="73"/>
      <c r="M1735" s="73"/>
      <c r="N1735" s="74"/>
      <c r="O1735" s="80" t="s">
        <v>325</v>
      </c>
      <c r="P1735" s="82">
        <v>42537.062361111108</v>
      </c>
      <c r="Q1735" s="80" t="s">
        <v>19152</v>
      </c>
      <c r="R1735" s="80"/>
      <c r="S1735" s="80"/>
      <c r="T1735" s="80" t="s">
        <v>19034</v>
      </c>
      <c r="U1735" s="82">
        <v>42537.062361111108</v>
      </c>
      <c r="V1735" s="83" t="s">
        <v>19642</v>
      </c>
      <c r="W1735" s="80"/>
      <c r="X1735" s="80"/>
      <c r="Y1735" s="86" t="s">
        <v>19671</v>
      </c>
      <c r="Z1735" s="80"/>
      <c r="AA1735" s="80" t="str">
        <f>VLOOKUP(A1735,Vertices!A$3:$AY$3641,45,FALSE)</f>
        <v>en</v>
      </c>
      <c r="AB1735" s="80" t="str">
        <f>IF(VLOOKUP(A1735,Vertices!A$3:$AY$3641,37,FALSE)=0,"",VLOOKUP(A1735,Vertices!A$3:$AY$3641,37,FALSE))</f>
        <v>Marin County, CA</v>
      </c>
    </row>
    <row r="1736" spans="1:28" x14ac:dyDescent="0.25">
      <c r="A1736" s="66" t="s">
        <v>19571</v>
      </c>
      <c r="B1736" s="66" t="s">
        <v>19593</v>
      </c>
      <c r="C1736" s="67"/>
      <c r="D1736" s="68"/>
      <c r="E1736" s="67"/>
      <c r="F1736" s="70"/>
      <c r="G1736" s="67"/>
      <c r="H1736" s="71"/>
      <c r="I1736" s="72"/>
      <c r="J1736" s="72"/>
      <c r="K1736" s="36"/>
      <c r="L1736" s="73"/>
      <c r="M1736" s="73"/>
      <c r="N1736" s="74"/>
      <c r="O1736" s="80" t="s">
        <v>325</v>
      </c>
      <c r="P1736" s="82">
        <v>42537.0624537037</v>
      </c>
      <c r="Q1736" s="80" t="s">
        <v>19601</v>
      </c>
      <c r="R1736" s="83" t="s">
        <v>19622</v>
      </c>
      <c r="S1736" s="80" t="s">
        <v>19632</v>
      </c>
      <c r="T1736" s="80"/>
      <c r="U1736" s="82">
        <v>42537.0624537037</v>
      </c>
      <c r="V1736" s="83" t="s">
        <v>19643</v>
      </c>
      <c r="W1736" s="80"/>
      <c r="X1736" s="80"/>
      <c r="Y1736" s="86" t="s">
        <v>19672</v>
      </c>
      <c r="Z1736" s="80"/>
      <c r="AA1736" s="80" t="str">
        <f>VLOOKUP(A1736,Vertices!A$3:$AY$3641,45,FALSE)</f>
        <v>en</v>
      </c>
      <c r="AB1736" s="80" t="str">
        <f>IF(VLOOKUP(A1736,Vertices!A$3:$AY$3641,37,FALSE)=0,"",VLOOKUP(A1736,Vertices!A$3:$AY$3641,37,FALSE))</f>
        <v>Santa Barbara, CA</v>
      </c>
    </row>
    <row r="1737" spans="1:28" x14ac:dyDescent="0.25">
      <c r="A1737" s="66" t="s">
        <v>19572</v>
      </c>
      <c r="B1737" s="66" t="s">
        <v>19594</v>
      </c>
      <c r="C1737" s="67"/>
      <c r="D1737" s="68"/>
      <c r="E1737" s="67"/>
      <c r="F1737" s="70"/>
      <c r="G1737" s="67"/>
      <c r="H1737" s="71"/>
      <c r="I1737" s="72"/>
      <c r="J1737" s="72"/>
      <c r="K1737" s="36"/>
      <c r="L1737" s="73"/>
      <c r="M1737" s="73"/>
      <c r="N1737" s="74"/>
      <c r="O1737" s="80" t="s">
        <v>326</v>
      </c>
      <c r="P1737" s="82">
        <v>42537.062465277777</v>
      </c>
      <c r="Q1737" s="80" t="s">
        <v>19602</v>
      </c>
      <c r="R1737" s="83" t="s">
        <v>19623</v>
      </c>
      <c r="S1737" s="80" t="s">
        <v>476</v>
      </c>
      <c r="T1737" s="80" t="s">
        <v>19635</v>
      </c>
      <c r="U1737" s="82">
        <v>42537.062465277777</v>
      </c>
      <c r="V1737" s="83" t="s">
        <v>19644</v>
      </c>
      <c r="W1737" s="80"/>
      <c r="X1737" s="80"/>
      <c r="Y1737" s="86" t="s">
        <v>19673</v>
      </c>
      <c r="Z1737" s="86" t="s">
        <v>19696</v>
      </c>
      <c r="AA1737" s="80" t="str">
        <f>VLOOKUP(A1737,Vertices!A$3:$AY$3641,45,FALSE)</f>
        <v>en</v>
      </c>
      <c r="AB1737" s="80" t="str">
        <f>IF(VLOOKUP(A1737,Vertices!A$3:$AY$3641,37,FALSE)=0,"",VLOOKUP(A1737,Vertices!A$3:$AY$3641,37,FALSE))</f>
        <v>#baltimore</v>
      </c>
    </row>
    <row r="1738" spans="1:28" x14ac:dyDescent="0.25">
      <c r="A1738" s="66" t="s">
        <v>19572</v>
      </c>
      <c r="B1738" s="66" t="s">
        <v>282</v>
      </c>
      <c r="C1738" s="67"/>
      <c r="D1738" s="68"/>
      <c r="E1738" s="67"/>
      <c r="F1738" s="70"/>
      <c r="G1738" s="67"/>
      <c r="H1738" s="71"/>
      <c r="I1738" s="72"/>
      <c r="J1738" s="72"/>
      <c r="K1738" s="36"/>
      <c r="L1738" s="73"/>
      <c r="M1738" s="73"/>
      <c r="N1738" s="74"/>
      <c r="O1738" s="80" t="s">
        <v>325</v>
      </c>
      <c r="P1738" s="82">
        <v>42537.062465277777</v>
      </c>
      <c r="Q1738" s="80" t="s">
        <v>19602</v>
      </c>
      <c r="R1738" s="83" t="s">
        <v>19623</v>
      </c>
      <c r="S1738" s="80" t="s">
        <v>476</v>
      </c>
      <c r="T1738" s="80" t="s">
        <v>19635</v>
      </c>
      <c r="U1738" s="82">
        <v>42537.062465277777</v>
      </c>
      <c r="V1738" s="83" t="s">
        <v>19644</v>
      </c>
      <c r="W1738" s="80"/>
      <c r="X1738" s="80"/>
      <c r="Y1738" s="86" t="s">
        <v>19673</v>
      </c>
      <c r="Z1738" s="86" t="s">
        <v>19696</v>
      </c>
      <c r="AA1738" s="80" t="str">
        <f>VLOOKUP(A1738,Vertices!A$3:$AY$3641,45,FALSE)</f>
        <v>en</v>
      </c>
      <c r="AB1738" s="80" t="str">
        <f>IF(VLOOKUP(A1738,Vertices!A$3:$AY$3641,37,FALSE)=0,"",VLOOKUP(A1738,Vertices!A$3:$AY$3641,37,FALSE))</f>
        <v>#baltimore</v>
      </c>
    </row>
    <row r="1739" spans="1:28" x14ac:dyDescent="0.25">
      <c r="A1739" s="66" t="s">
        <v>19573</v>
      </c>
      <c r="B1739" s="66" t="s">
        <v>19573</v>
      </c>
      <c r="C1739" s="67"/>
      <c r="D1739" s="68"/>
      <c r="E1739" s="67"/>
      <c r="F1739" s="70"/>
      <c r="G1739" s="67"/>
      <c r="H1739" s="71"/>
      <c r="I1739" s="72"/>
      <c r="J1739" s="72"/>
      <c r="K1739" s="36"/>
      <c r="L1739" s="73"/>
      <c r="M1739" s="73"/>
      <c r="N1739" s="74"/>
      <c r="O1739" s="80" t="s">
        <v>179</v>
      </c>
      <c r="P1739" s="82">
        <v>42537.062488425923</v>
      </c>
      <c r="Q1739" s="80" t="s">
        <v>19603</v>
      </c>
      <c r="R1739" s="83" t="s">
        <v>443</v>
      </c>
      <c r="S1739" s="80" t="s">
        <v>495</v>
      </c>
      <c r="T1739" s="80"/>
      <c r="U1739" s="82">
        <v>42537.062488425923</v>
      </c>
      <c r="V1739" s="83" t="s">
        <v>19645</v>
      </c>
      <c r="W1739" s="80"/>
      <c r="X1739" s="80"/>
      <c r="Y1739" s="86" t="s">
        <v>19674</v>
      </c>
      <c r="Z1739" s="80"/>
      <c r="AA1739" s="80" t="str">
        <f>VLOOKUP(A1739,Vertices!A$3:$AY$3641,45,FALSE)</f>
        <v>en</v>
      </c>
      <c r="AB1739" s="80" t="str">
        <f>IF(VLOOKUP(A1739,Vertices!A$3:$AY$3641,37,FALSE)=0,"",VLOOKUP(A1739,Vertices!A$3:$AY$3641,37,FALSE))</f>
        <v/>
      </c>
    </row>
    <row r="1740" spans="1:28" x14ac:dyDescent="0.25">
      <c r="A1740" s="66" t="s">
        <v>19574</v>
      </c>
      <c r="B1740" s="66" t="s">
        <v>19574</v>
      </c>
      <c r="C1740" s="67"/>
      <c r="D1740" s="68"/>
      <c r="E1740" s="67"/>
      <c r="F1740" s="70"/>
      <c r="G1740" s="67"/>
      <c r="H1740" s="71"/>
      <c r="I1740" s="72"/>
      <c r="J1740" s="72"/>
      <c r="K1740" s="36"/>
      <c r="L1740" s="73"/>
      <c r="M1740" s="73"/>
      <c r="N1740" s="74"/>
      <c r="O1740" s="80" t="s">
        <v>179</v>
      </c>
      <c r="P1740" s="82">
        <v>42537.0625</v>
      </c>
      <c r="Q1740" s="80" t="s">
        <v>19604</v>
      </c>
      <c r="R1740" s="80"/>
      <c r="S1740" s="80"/>
      <c r="T1740" s="80"/>
      <c r="U1740" s="82">
        <v>42537.0625</v>
      </c>
      <c r="V1740" s="83" t="s">
        <v>19646</v>
      </c>
      <c r="W1740" s="80"/>
      <c r="X1740" s="80"/>
      <c r="Y1740" s="86" t="s">
        <v>19675</v>
      </c>
      <c r="Z1740" s="80"/>
      <c r="AA1740" s="80" t="str">
        <f>VLOOKUP(A1740,Vertices!A$3:$AY$3641,45,FALSE)</f>
        <v>en</v>
      </c>
      <c r="AB1740" s="80" t="str">
        <f>IF(VLOOKUP(A1740,Vertices!A$3:$AY$3641,37,FALSE)=0,"",VLOOKUP(A1740,Vertices!A$3:$AY$3641,37,FALSE))</f>
        <v/>
      </c>
    </row>
    <row r="1741" spans="1:28" x14ac:dyDescent="0.25">
      <c r="A1741" s="66" t="s">
        <v>19575</v>
      </c>
      <c r="B1741" s="66" t="s">
        <v>19575</v>
      </c>
      <c r="C1741" s="67"/>
      <c r="D1741" s="68"/>
      <c r="E1741" s="67"/>
      <c r="F1741" s="70"/>
      <c r="G1741" s="67"/>
      <c r="H1741" s="71"/>
      <c r="I1741" s="72"/>
      <c r="J1741" s="72"/>
      <c r="K1741" s="36"/>
      <c r="L1741" s="73"/>
      <c r="M1741" s="73"/>
      <c r="N1741" s="74"/>
      <c r="O1741" s="80" t="s">
        <v>179</v>
      </c>
      <c r="P1741" s="82">
        <v>42537.062557870369</v>
      </c>
      <c r="Q1741" s="80" t="s">
        <v>19605</v>
      </c>
      <c r="R1741" s="83" t="s">
        <v>19624</v>
      </c>
      <c r="S1741" s="80" t="s">
        <v>484</v>
      </c>
      <c r="T1741" s="80"/>
      <c r="U1741" s="82">
        <v>42537.062557870369</v>
      </c>
      <c r="V1741" s="83" t="s">
        <v>19647</v>
      </c>
      <c r="W1741" s="80"/>
      <c r="X1741" s="80"/>
      <c r="Y1741" s="86" t="s">
        <v>19676</v>
      </c>
      <c r="Z1741" s="80"/>
      <c r="AA1741" s="80" t="str">
        <f>VLOOKUP(A1741,Vertices!A$3:$AY$3641,45,FALSE)</f>
        <v>es</v>
      </c>
      <c r="AB1741" s="80" t="str">
        <f>IF(VLOOKUP(A1741,Vertices!A$3:$AY$3641,37,FALSE)=0,"",VLOOKUP(A1741,Vertices!A$3:$AY$3641,37,FALSE))</f>
        <v>JAPAN</v>
      </c>
    </row>
    <row r="1742" spans="1:28" x14ac:dyDescent="0.25">
      <c r="A1742" s="66" t="s">
        <v>19576</v>
      </c>
      <c r="B1742" s="66" t="s">
        <v>19595</v>
      </c>
      <c r="C1742" s="67"/>
      <c r="D1742" s="68"/>
      <c r="E1742" s="67"/>
      <c r="F1742" s="70"/>
      <c r="G1742" s="67"/>
      <c r="H1742" s="71"/>
      <c r="I1742" s="72"/>
      <c r="J1742" s="72"/>
      <c r="K1742" s="36"/>
      <c r="L1742" s="73"/>
      <c r="M1742" s="73"/>
      <c r="N1742" s="74"/>
      <c r="O1742" s="80" t="s">
        <v>325</v>
      </c>
      <c r="P1742" s="82">
        <v>42537.062557870369</v>
      </c>
      <c r="Q1742" s="80" t="s">
        <v>19606</v>
      </c>
      <c r="R1742" s="80"/>
      <c r="S1742" s="80"/>
      <c r="T1742" s="80" t="s">
        <v>19636</v>
      </c>
      <c r="U1742" s="82">
        <v>42537.062557870369</v>
      </c>
      <c r="V1742" s="83" t="s">
        <v>19648</v>
      </c>
      <c r="W1742" s="80"/>
      <c r="X1742" s="80"/>
      <c r="Y1742" s="86" t="s">
        <v>19677</v>
      </c>
      <c r="Z1742" s="80"/>
      <c r="AA1742" s="80" t="str">
        <f>VLOOKUP(A1742,Vertices!A$3:$AY$3641,45,FALSE)</f>
        <v>en</v>
      </c>
      <c r="AB1742" s="80" t="str">
        <f>IF(VLOOKUP(A1742,Vertices!A$3:$AY$3641,37,FALSE)=0,"",VLOOKUP(A1742,Vertices!A$3:$AY$3641,37,FALSE))</f>
        <v>Venezuela</v>
      </c>
    </row>
    <row r="1743" spans="1:28" x14ac:dyDescent="0.25">
      <c r="A1743" s="66" t="s">
        <v>19577</v>
      </c>
      <c r="B1743" s="66" t="s">
        <v>4685</v>
      </c>
      <c r="C1743" s="67"/>
      <c r="D1743" s="68"/>
      <c r="E1743" s="67"/>
      <c r="F1743" s="70"/>
      <c r="G1743" s="67"/>
      <c r="H1743" s="71"/>
      <c r="I1743" s="72"/>
      <c r="J1743" s="72"/>
      <c r="K1743" s="36"/>
      <c r="L1743" s="73"/>
      <c r="M1743" s="73"/>
      <c r="N1743" s="74"/>
      <c r="O1743" s="80" t="s">
        <v>325</v>
      </c>
      <c r="P1743" s="82">
        <v>42537.062615740739</v>
      </c>
      <c r="Q1743" s="80" t="s">
        <v>7054</v>
      </c>
      <c r="R1743" s="83" t="s">
        <v>5002</v>
      </c>
      <c r="S1743" s="80" t="s">
        <v>3450</v>
      </c>
      <c r="T1743" s="80"/>
      <c r="U1743" s="82">
        <v>42537.062615740739</v>
      </c>
      <c r="V1743" s="83" t="s">
        <v>19649</v>
      </c>
      <c r="W1743" s="80"/>
      <c r="X1743" s="80"/>
      <c r="Y1743" s="86" t="s">
        <v>19678</v>
      </c>
      <c r="Z1743" s="80"/>
      <c r="AA1743" s="80" t="str">
        <f>VLOOKUP(A1743,Vertices!A$3:$AY$3641,45,FALSE)</f>
        <v>en</v>
      </c>
      <c r="AB1743" s="80" t="str">
        <f>IF(VLOOKUP(A1743,Vertices!A$3:$AY$3641,37,FALSE)=0,"",VLOOKUP(A1743,Vertices!A$3:$AY$3641,37,FALSE))</f>
        <v>Boston, MA, USA</v>
      </c>
    </row>
    <row r="1744" spans="1:28" x14ac:dyDescent="0.25">
      <c r="A1744" s="66" t="s">
        <v>19578</v>
      </c>
      <c r="B1744" s="66" t="s">
        <v>19578</v>
      </c>
      <c r="C1744" s="67"/>
      <c r="D1744" s="68"/>
      <c r="E1744" s="67"/>
      <c r="F1744" s="70"/>
      <c r="G1744" s="67"/>
      <c r="H1744" s="71"/>
      <c r="I1744" s="72"/>
      <c r="J1744" s="72"/>
      <c r="K1744" s="36"/>
      <c r="L1744" s="73"/>
      <c r="M1744" s="73"/>
      <c r="N1744" s="74"/>
      <c r="O1744" s="80" t="s">
        <v>179</v>
      </c>
      <c r="P1744" s="82">
        <v>42537.062615740739</v>
      </c>
      <c r="Q1744" s="80" t="s">
        <v>19607</v>
      </c>
      <c r="R1744" s="83" t="s">
        <v>19625</v>
      </c>
      <c r="S1744" s="80" t="s">
        <v>475</v>
      </c>
      <c r="T1744" s="80"/>
      <c r="U1744" s="82">
        <v>42537.062615740739</v>
      </c>
      <c r="V1744" s="83" t="s">
        <v>19650</v>
      </c>
      <c r="W1744" s="80"/>
      <c r="X1744" s="80"/>
      <c r="Y1744" s="86" t="s">
        <v>19679</v>
      </c>
      <c r="Z1744" s="80"/>
      <c r="AA1744" s="80" t="str">
        <f>VLOOKUP(A1744,Vertices!A$3:$AY$3641,45,FALSE)</f>
        <v>es</v>
      </c>
      <c r="AB1744" s="80" t="str">
        <f>IF(VLOOKUP(A1744,Vertices!A$3:$AY$3641,37,FALSE)=0,"",VLOOKUP(A1744,Vertices!A$3:$AY$3641,37,FALSE))</f>
        <v/>
      </c>
    </row>
    <row r="1745" spans="1:28" x14ac:dyDescent="0.25">
      <c r="A1745" s="66" t="s">
        <v>19579</v>
      </c>
      <c r="B1745" s="66" t="s">
        <v>19579</v>
      </c>
      <c r="C1745" s="67"/>
      <c r="D1745" s="68"/>
      <c r="E1745" s="67"/>
      <c r="F1745" s="70"/>
      <c r="G1745" s="67"/>
      <c r="H1745" s="71"/>
      <c r="I1745" s="72"/>
      <c r="J1745" s="72"/>
      <c r="K1745" s="36"/>
      <c r="L1745" s="73"/>
      <c r="M1745" s="73"/>
      <c r="N1745" s="74"/>
      <c r="O1745" s="80" t="s">
        <v>179</v>
      </c>
      <c r="P1745" s="82">
        <v>42537.062627314815</v>
      </c>
      <c r="Q1745" s="80" t="s">
        <v>19608</v>
      </c>
      <c r="R1745" s="83" t="s">
        <v>19625</v>
      </c>
      <c r="S1745" s="80" t="s">
        <v>475</v>
      </c>
      <c r="T1745" s="80"/>
      <c r="U1745" s="82">
        <v>42537.062627314815</v>
      </c>
      <c r="V1745" s="83" t="s">
        <v>19651</v>
      </c>
      <c r="W1745" s="80"/>
      <c r="X1745" s="80"/>
      <c r="Y1745" s="86" t="s">
        <v>19680</v>
      </c>
      <c r="Z1745" s="80"/>
      <c r="AA1745" s="80" t="str">
        <f>VLOOKUP(A1745,Vertices!A$3:$AY$3641,45,FALSE)</f>
        <v>es</v>
      </c>
      <c r="AB1745" s="80" t="str">
        <f>IF(VLOOKUP(A1745,Vertices!A$3:$AY$3641,37,FALSE)=0,"",VLOOKUP(A1745,Vertices!A$3:$AY$3641,37,FALSE))</f>
        <v>Distrito Capital, Venezuela</v>
      </c>
    </row>
    <row r="1746" spans="1:28" x14ac:dyDescent="0.25">
      <c r="A1746" s="66" t="s">
        <v>19580</v>
      </c>
      <c r="B1746" s="66" t="s">
        <v>19580</v>
      </c>
      <c r="C1746" s="67"/>
      <c r="D1746" s="68"/>
      <c r="E1746" s="67"/>
      <c r="F1746" s="70"/>
      <c r="G1746" s="67"/>
      <c r="H1746" s="71"/>
      <c r="I1746" s="72"/>
      <c r="J1746" s="72"/>
      <c r="K1746" s="36"/>
      <c r="L1746" s="73"/>
      <c r="M1746" s="73"/>
      <c r="N1746" s="74"/>
      <c r="O1746" s="80" t="s">
        <v>179</v>
      </c>
      <c r="P1746" s="82">
        <v>42537.062627314815</v>
      </c>
      <c r="Q1746" s="80" t="s">
        <v>19609</v>
      </c>
      <c r="R1746" s="83" t="s">
        <v>19625</v>
      </c>
      <c r="S1746" s="80" t="s">
        <v>475</v>
      </c>
      <c r="T1746" s="80"/>
      <c r="U1746" s="82">
        <v>42537.062627314815</v>
      </c>
      <c r="V1746" s="83" t="s">
        <v>19652</v>
      </c>
      <c r="W1746" s="80"/>
      <c r="X1746" s="80"/>
      <c r="Y1746" s="86" t="s">
        <v>19681</v>
      </c>
      <c r="Z1746" s="80"/>
      <c r="AA1746" s="80" t="str">
        <f>VLOOKUP(A1746,Vertices!A$3:$AY$3641,45,FALSE)</f>
        <v>es</v>
      </c>
      <c r="AB1746" s="80" t="str">
        <f>IF(VLOOKUP(A1746,Vertices!A$3:$AY$3641,37,FALSE)=0,"",VLOOKUP(A1746,Vertices!A$3:$AY$3641,37,FALSE))</f>
        <v>Venezuela</v>
      </c>
    </row>
    <row r="1747" spans="1:28" x14ac:dyDescent="0.25">
      <c r="A1747" s="66" t="s">
        <v>19581</v>
      </c>
      <c r="B1747" s="66" t="s">
        <v>19581</v>
      </c>
      <c r="C1747" s="67"/>
      <c r="D1747" s="68"/>
      <c r="E1747" s="67"/>
      <c r="F1747" s="70"/>
      <c r="G1747" s="67"/>
      <c r="H1747" s="71"/>
      <c r="I1747" s="72"/>
      <c r="J1747" s="72"/>
      <c r="K1747" s="36"/>
      <c r="L1747" s="73"/>
      <c r="M1747" s="73"/>
      <c r="N1747" s="74"/>
      <c r="O1747" s="80" t="s">
        <v>179</v>
      </c>
      <c r="P1747" s="82">
        <v>42537.062627314815</v>
      </c>
      <c r="Q1747" s="80" t="s">
        <v>19610</v>
      </c>
      <c r="R1747" s="80"/>
      <c r="S1747" s="80"/>
      <c r="T1747" s="80"/>
      <c r="U1747" s="82">
        <v>42537.062627314815</v>
      </c>
      <c r="V1747" s="83" t="s">
        <v>19653</v>
      </c>
      <c r="W1747" s="80"/>
      <c r="X1747" s="80"/>
      <c r="Y1747" s="86" t="s">
        <v>19682</v>
      </c>
      <c r="Z1747" s="80"/>
      <c r="AA1747" s="80" t="str">
        <f>VLOOKUP(A1747,Vertices!A$3:$AY$3641,45,FALSE)</f>
        <v>es</v>
      </c>
      <c r="AB1747" s="80" t="str">
        <f>IF(VLOOKUP(A1747,Vertices!A$3:$AY$3641,37,FALSE)=0,"",VLOOKUP(A1747,Vertices!A$3:$AY$3641,37,FALSE))</f>
        <v>Tucumán, Argentina</v>
      </c>
    </row>
    <row r="1748" spans="1:28" x14ac:dyDescent="0.25">
      <c r="A1748" s="66" t="s">
        <v>19582</v>
      </c>
      <c r="B1748" s="66" t="s">
        <v>19596</v>
      </c>
      <c r="C1748" s="67"/>
      <c r="D1748" s="68"/>
      <c r="E1748" s="67"/>
      <c r="F1748" s="70"/>
      <c r="G1748" s="67"/>
      <c r="H1748" s="71"/>
      <c r="I1748" s="72"/>
      <c r="J1748" s="72"/>
      <c r="K1748" s="36"/>
      <c r="L1748" s="73"/>
      <c r="M1748" s="73"/>
      <c r="N1748" s="74"/>
      <c r="O1748" s="80" t="s">
        <v>325</v>
      </c>
      <c r="P1748" s="82">
        <v>42537.062685185185</v>
      </c>
      <c r="Q1748" s="80" t="s">
        <v>19611</v>
      </c>
      <c r="R1748" s="83" t="s">
        <v>19626</v>
      </c>
      <c r="S1748" s="80" t="s">
        <v>19633</v>
      </c>
      <c r="T1748" s="80" t="s">
        <v>11722</v>
      </c>
      <c r="U1748" s="82">
        <v>42537.062685185185</v>
      </c>
      <c r="V1748" s="83" t="s">
        <v>19654</v>
      </c>
      <c r="W1748" s="80"/>
      <c r="X1748" s="80"/>
      <c r="Y1748" s="86" t="s">
        <v>19683</v>
      </c>
      <c r="Z1748" s="80"/>
      <c r="AA1748" s="80" t="str">
        <f>VLOOKUP(A1748,Vertices!A$3:$AY$3641,45,FALSE)</f>
        <v>es</v>
      </c>
      <c r="AB1748" s="80" t="str">
        <f>IF(VLOOKUP(A1748,Vertices!A$3:$AY$3641,37,FALSE)=0,"",VLOOKUP(A1748,Vertices!A$3:$AY$3641,37,FALSE))</f>
        <v/>
      </c>
    </row>
    <row r="1749" spans="1:28" x14ac:dyDescent="0.25">
      <c r="A1749" s="66" t="s">
        <v>19583</v>
      </c>
      <c r="B1749" s="66" t="s">
        <v>18912</v>
      </c>
      <c r="C1749" s="67"/>
      <c r="D1749" s="68"/>
      <c r="E1749" s="67"/>
      <c r="F1749" s="70"/>
      <c r="G1749" s="67"/>
      <c r="H1749" s="71"/>
      <c r="I1749" s="72"/>
      <c r="J1749" s="72"/>
      <c r="K1749" s="36"/>
      <c r="L1749" s="73"/>
      <c r="M1749" s="73"/>
      <c r="N1749" s="74"/>
      <c r="O1749" s="80" t="s">
        <v>325</v>
      </c>
      <c r="P1749" s="82">
        <v>42537.062708333331</v>
      </c>
      <c r="Q1749" s="80" t="s">
        <v>19612</v>
      </c>
      <c r="R1749" s="83" t="s">
        <v>18921</v>
      </c>
      <c r="S1749" s="80" t="s">
        <v>475</v>
      </c>
      <c r="T1749" s="80"/>
      <c r="U1749" s="82">
        <v>42537.062708333331</v>
      </c>
      <c r="V1749" s="83" t="s">
        <v>19655</v>
      </c>
      <c r="W1749" s="80"/>
      <c r="X1749" s="80"/>
      <c r="Y1749" s="86" t="s">
        <v>19684</v>
      </c>
      <c r="Z1749" s="80"/>
      <c r="AA1749" s="80" t="str">
        <f>VLOOKUP(A1749,Vertices!A$3:$AY$3641,45,FALSE)</f>
        <v>en</v>
      </c>
      <c r="AB1749" s="80" t="str">
        <f>IF(VLOOKUP(A1749,Vertices!A$3:$AY$3641,37,FALSE)=0,"",VLOOKUP(A1749,Vertices!A$3:$AY$3641,37,FALSE))</f>
        <v>venezuela</v>
      </c>
    </row>
    <row r="1750" spans="1:28" x14ac:dyDescent="0.25">
      <c r="A1750" s="66" t="s">
        <v>19423</v>
      </c>
      <c r="B1750" s="66" t="s">
        <v>282</v>
      </c>
      <c r="C1750" s="67"/>
      <c r="D1750" s="68"/>
      <c r="E1750" s="67"/>
      <c r="F1750" s="70"/>
      <c r="G1750" s="67"/>
      <c r="H1750" s="71"/>
      <c r="I1750" s="72"/>
      <c r="J1750" s="72"/>
      <c r="K1750" s="36"/>
      <c r="L1750" s="73"/>
      <c r="M1750" s="73"/>
      <c r="N1750" s="74"/>
      <c r="O1750" s="80" t="s">
        <v>325</v>
      </c>
      <c r="P1750" s="82">
        <v>42537.062789351854</v>
      </c>
      <c r="Q1750" s="80" t="s">
        <v>1959</v>
      </c>
      <c r="R1750" s="80"/>
      <c r="S1750" s="80"/>
      <c r="T1750" s="80" t="s">
        <v>517</v>
      </c>
      <c r="U1750" s="82">
        <v>42537.062789351854</v>
      </c>
      <c r="V1750" s="83" t="s">
        <v>19656</v>
      </c>
      <c r="W1750" s="80"/>
      <c r="X1750" s="80"/>
      <c r="Y1750" s="86" t="s">
        <v>19685</v>
      </c>
      <c r="Z1750" s="80"/>
      <c r="AA1750" s="80" t="str">
        <f>VLOOKUP(A1750,Vertices!A$3:$AY$3641,45,FALSE)</f>
        <v>en</v>
      </c>
      <c r="AB1750" s="80" t="str">
        <f>IF(VLOOKUP(A1750,Vertices!A$3:$AY$3641,37,FALSE)=0,"",VLOOKUP(A1750,Vertices!A$3:$AY$3641,37,FALSE))</f>
        <v/>
      </c>
    </row>
    <row r="1751" spans="1:28" x14ac:dyDescent="0.25">
      <c r="A1751" s="66" t="s">
        <v>19584</v>
      </c>
      <c r="B1751" s="66" t="s">
        <v>3304</v>
      </c>
      <c r="C1751" s="67"/>
      <c r="D1751" s="68"/>
      <c r="E1751" s="67"/>
      <c r="F1751" s="70"/>
      <c r="G1751" s="67"/>
      <c r="H1751" s="71"/>
      <c r="I1751" s="72"/>
      <c r="J1751" s="72"/>
      <c r="K1751" s="36"/>
      <c r="L1751" s="73"/>
      <c r="M1751" s="73"/>
      <c r="N1751" s="74"/>
      <c r="O1751" s="80" t="s">
        <v>325</v>
      </c>
      <c r="P1751" s="82">
        <v>42537.062789351854</v>
      </c>
      <c r="Q1751" s="80" t="s">
        <v>19613</v>
      </c>
      <c r="R1751" s="80"/>
      <c r="S1751" s="80"/>
      <c r="T1751" s="80"/>
      <c r="U1751" s="82">
        <v>42537.062789351854</v>
      </c>
      <c r="V1751" s="83" t="s">
        <v>19657</v>
      </c>
      <c r="W1751" s="80"/>
      <c r="X1751" s="80"/>
      <c r="Y1751" s="86" t="s">
        <v>19686</v>
      </c>
      <c r="Z1751" s="86" t="s">
        <v>17966</v>
      </c>
      <c r="AA1751" s="80" t="str">
        <f>VLOOKUP(A1751,Vertices!A$3:$AY$3641,45,FALSE)</f>
        <v>en</v>
      </c>
      <c r="AB1751" s="80" t="str">
        <f>IF(VLOOKUP(A1751,Vertices!A$3:$AY$3641,37,FALSE)=0,"",VLOOKUP(A1751,Vertices!A$3:$AY$3641,37,FALSE))</f>
        <v/>
      </c>
    </row>
    <row r="1752" spans="1:28" x14ac:dyDescent="0.25">
      <c r="A1752" s="66" t="s">
        <v>19584</v>
      </c>
      <c r="B1752" s="66" t="s">
        <v>17681</v>
      </c>
      <c r="C1752" s="67"/>
      <c r="D1752" s="68"/>
      <c r="E1752" s="67"/>
      <c r="F1752" s="70"/>
      <c r="G1752" s="67"/>
      <c r="H1752" s="71"/>
      <c r="I1752" s="72"/>
      <c r="J1752" s="72"/>
      <c r="K1752" s="36"/>
      <c r="L1752" s="73"/>
      <c r="M1752" s="73"/>
      <c r="N1752" s="74"/>
      <c r="O1752" s="80" t="s">
        <v>325</v>
      </c>
      <c r="P1752" s="82">
        <v>42537.062789351854</v>
      </c>
      <c r="Q1752" s="80" t="s">
        <v>19613</v>
      </c>
      <c r="R1752" s="80"/>
      <c r="S1752" s="80"/>
      <c r="T1752" s="80"/>
      <c r="U1752" s="82">
        <v>42537.062789351854</v>
      </c>
      <c r="V1752" s="83" t="s">
        <v>19657</v>
      </c>
      <c r="W1752" s="80"/>
      <c r="X1752" s="80"/>
      <c r="Y1752" s="86" t="s">
        <v>19686</v>
      </c>
      <c r="Z1752" s="86" t="s">
        <v>17966</v>
      </c>
      <c r="AA1752" s="80" t="str">
        <f>VLOOKUP(A1752,Vertices!A$3:$AY$3641,45,FALSE)</f>
        <v>en</v>
      </c>
      <c r="AB1752" s="80" t="str">
        <f>IF(VLOOKUP(A1752,Vertices!A$3:$AY$3641,37,FALSE)=0,"",VLOOKUP(A1752,Vertices!A$3:$AY$3641,37,FALSE))</f>
        <v/>
      </c>
    </row>
    <row r="1753" spans="1:28" x14ac:dyDescent="0.25">
      <c r="A1753" s="66" t="s">
        <v>19585</v>
      </c>
      <c r="B1753" s="66" t="s">
        <v>19597</v>
      </c>
      <c r="C1753" s="67"/>
      <c r="D1753" s="68"/>
      <c r="E1753" s="67"/>
      <c r="F1753" s="70"/>
      <c r="G1753" s="67"/>
      <c r="H1753" s="71"/>
      <c r="I1753" s="72"/>
      <c r="J1753" s="72"/>
      <c r="K1753" s="36"/>
      <c r="L1753" s="73"/>
      <c r="M1753" s="73"/>
      <c r="N1753" s="74"/>
      <c r="O1753" s="80" t="s">
        <v>326</v>
      </c>
      <c r="P1753" s="82">
        <v>42537.062800925924</v>
      </c>
      <c r="Q1753" s="80" t="s">
        <v>19614</v>
      </c>
      <c r="R1753" s="80"/>
      <c r="S1753" s="80"/>
      <c r="T1753" s="80"/>
      <c r="U1753" s="82">
        <v>42537.062800925924</v>
      </c>
      <c r="V1753" s="83" t="s">
        <v>19658</v>
      </c>
      <c r="W1753" s="80"/>
      <c r="X1753" s="80"/>
      <c r="Y1753" s="86" t="s">
        <v>19687</v>
      </c>
      <c r="Z1753" s="86" t="s">
        <v>19697</v>
      </c>
      <c r="AA1753" s="80" t="str">
        <f>VLOOKUP(A1753,Vertices!A$3:$AY$3641,45,FALSE)</f>
        <v>pt</v>
      </c>
      <c r="AB1753" s="80" t="str">
        <f>IF(VLOOKUP(A1753,Vertices!A$3:$AY$3641,37,FALSE)=0,"",VLOOKUP(A1753,Vertices!A$3:$AY$3641,37,FALSE))</f>
        <v>Petró - Pe</v>
      </c>
    </row>
    <row r="1754" spans="1:28" x14ac:dyDescent="0.25">
      <c r="A1754" s="66" t="s">
        <v>211</v>
      </c>
      <c r="B1754" s="66" t="s">
        <v>211</v>
      </c>
      <c r="C1754" s="67"/>
      <c r="D1754" s="68"/>
      <c r="E1754" s="67"/>
      <c r="F1754" s="70"/>
      <c r="G1754" s="67"/>
      <c r="H1754" s="71"/>
      <c r="I1754" s="72"/>
      <c r="J1754" s="72"/>
      <c r="K1754" s="36"/>
      <c r="L1754" s="73"/>
      <c r="M1754" s="73"/>
      <c r="N1754" s="74"/>
      <c r="O1754" s="80" t="s">
        <v>179</v>
      </c>
      <c r="P1754" s="82">
        <v>42537.062858796293</v>
      </c>
      <c r="Q1754" s="80" t="s">
        <v>19615</v>
      </c>
      <c r="R1754" s="83" t="s">
        <v>19627</v>
      </c>
      <c r="S1754" s="80" t="s">
        <v>489</v>
      </c>
      <c r="T1754" s="80"/>
      <c r="U1754" s="82">
        <v>42537.062858796293</v>
      </c>
      <c r="V1754" s="83" t="s">
        <v>19659</v>
      </c>
      <c r="W1754" s="80"/>
      <c r="X1754" s="80"/>
      <c r="Y1754" s="86" t="s">
        <v>19688</v>
      </c>
      <c r="Z1754" s="80"/>
      <c r="AA1754" s="80" t="str">
        <f>VLOOKUP(A1754,Vertices!A$3:$AY$3641,45,FALSE)</f>
        <v>es</v>
      </c>
      <c r="AB1754" s="80" t="str">
        <f>IF(VLOOKUP(A1754,Vertices!A$3:$AY$3641,37,FALSE)=0,"",VLOOKUP(A1754,Vertices!A$3:$AY$3641,37,FALSE))</f>
        <v/>
      </c>
    </row>
    <row r="1755" spans="1:28" x14ac:dyDescent="0.25">
      <c r="A1755" s="66" t="s">
        <v>19586</v>
      </c>
      <c r="B1755" s="66" t="s">
        <v>16233</v>
      </c>
      <c r="C1755" s="67"/>
      <c r="D1755" s="68"/>
      <c r="E1755" s="67"/>
      <c r="F1755" s="70"/>
      <c r="G1755" s="67"/>
      <c r="H1755" s="71"/>
      <c r="I1755" s="72"/>
      <c r="J1755" s="72"/>
      <c r="K1755" s="36"/>
      <c r="L1755" s="73"/>
      <c r="M1755" s="73"/>
      <c r="N1755" s="74"/>
      <c r="O1755" s="80" t="s">
        <v>325</v>
      </c>
      <c r="P1755" s="82">
        <v>42537.062881944446</v>
      </c>
      <c r="Q1755" s="80" t="s">
        <v>16242</v>
      </c>
      <c r="R1755" s="83" t="s">
        <v>16248</v>
      </c>
      <c r="S1755" s="80" t="s">
        <v>16249</v>
      </c>
      <c r="T1755" s="80" t="s">
        <v>517</v>
      </c>
      <c r="U1755" s="82">
        <v>42537.062881944446</v>
      </c>
      <c r="V1755" s="83" t="s">
        <v>19660</v>
      </c>
      <c r="W1755" s="80"/>
      <c r="X1755" s="80"/>
      <c r="Y1755" s="86" t="s">
        <v>19689</v>
      </c>
      <c r="Z1755" s="80"/>
      <c r="AA1755" s="80" t="str">
        <f>VLOOKUP(A1755,Vertices!A$3:$AY$3641,45,FALSE)</f>
        <v>en</v>
      </c>
      <c r="AB1755" s="80" t="str">
        <f>IF(VLOOKUP(A1755,Vertices!A$3:$AY$3641,37,FALSE)=0,"",VLOOKUP(A1755,Vertices!A$3:$AY$3641,37,FALSE))</f>
        <v>YAAD.</v>
      </c>
    </row>
    <row r="1756" spans="1:28" x14ac:dyDescent="0.25">
      <c r="A1756" s="66" t="s">
        <v>19586</v>
      </c>
      <c r="B1756" s="66" t="s">
        <v>16230</v>
      </c>
      <c r="C1756" s="67"/>
      <c r="D1756" s="68"/>
      <c r="E1756" s="67"/>
      <c r="F1756" s="70"/>
      <c r="G1756" s="67"/>
      <c r="H1756" s="71"/>
      <c r="I1756" s="72"/>
      <c r="J1756" s="72"/>
      <c r="K1756" s="36"/>
      <c r="L1756" s="73"/>
      <c r="M1756" s="73"/>
      <c r="N1756" s="74"/>
      <c r="O1756" s="80" t="s">
        <v>325</v>
      </c>
      <c r="P1756" s="82">
        <v>42537.062881944446</v>
      </c>
      <c r="Q1756" s="80" t="s">
        <v>16242</v>
      </c>
      <c r="R1756" s="83" t="s">
        <v>16248</v>
      </c>
      <c r="S1756" s="80" t="s">
        <v>16249</v>
      </c>
      <c r="T1756" s="80" t="s">
        <v>517</v>
      </c>
      <c r="U1756" s="82">
        <v>42537.062881944446</v>
      </c>
      <c r="V1756" s="83" t="s">
        <v>19660</v>
      </c>
      <c r="W1756" s="80"/>
      <c r="X1756" s="80"/>
      <c r="Y1756" s="86" t="s">
        <v>19689</v>
      </c>
      <c r="Z1756" s="80"/>
      <c r="AA1756" s="80" t="str">
        <f>VLOOKUP(A1756,Vertices!A$3:$AY$3641,45,FALSE)</f>
        <v>en</v>
      </c>
      <c r="AB1756" s="80" t="str">
        <f>IF(VLOOKUP(A1756,Vertices!A$3:$AY$3641,37,FALSE)=0,"",VLOOKUP(A1756,Vertices!A$3:$AY$3641,37,FALSE))</f>
        <v>YAAD.</v>
      </c>
    </row>
    <row r="1757" spans="1:28" x14ac:dyDescent="0.25">
      <c r="A1757" s="66" t="s">
        <v>19587</v>
      </c>
      <c r="B1757" s="66" t="s">
        <v>19598</v>
      </c>
      <c r="C1757" s="67"/>
      <c r="D1757" s="68"/>
      <c r="E1757" s="67"/>
      <c r="F1757" s="70"/>
      <c r="G1757" s="67"/>
      <c r="H1757" s="71"/>
      <c r="I1757" s="72"/>
      <c r="J1757" s="72"/>
      <c r="K1757" s="36"/>
      <c r="L1757" s="73"/>
      <c r="M1757" s="73"/>
      <c r="N1757" s="74"/>
      <c r="O1757" s="80" t="s">
        <v>325</v>
      </c>
      <c r="P1757" s="82">
        <v>42537.062881944446</v>
      </c>
      <c r="Q1757" s="80" t="s">
        <v>19616</v>
      </c>
      <c r="R1757" s="83" t="s">
        <v>19628</v>
      </c>
      <c r="S1757" s="80" t="s">
        <v>505</v>
      </c>
      <c r="T1757" s="80" t="s">
        <v>19637</v>
      </c>
      <c r="U1757" s="82">
        <v>42537.062881944446</v>
      </c>
      <c r="V1757" s="83" t="s">
        <v>19661</v>
      </c>
      <c r="W1757" s="80"/>
      <c r="X1757" s="80"/>
      <c r="Y1757" s="86" t="s">
        <v>19690</v>
      </c>
      <c r="Z1757" s="80"/>
      <c r="AA1757" s="80" t="str">
        <f>VLOOKUP(A1757,Vertices!A$3:$AY$3641,45,FALSE)</f>
        <v>en</v>
      </c>
      <c r="AB1757" s="80" t="str">
        <f>IF(VLOOKUP(A1757,Vertices!A$3:$AY$3641,37,FALSE)=0,"",VLOOKUP(A1757,Vertices!A$3:$AY$3641,37,FALSE))</f>
        <v>Brussels (Belgium)</v>
      </c>
    </row>
    <row r="1758" spans="1:28" x14ac:dyDescent="0.25">
      <c r="A1758" s="66" t="s">
        <v>19588</v>
      </c>
      <c r="B1758" s="66" t="s">
        <v>17708</v>
      </c>
      <c r="C1758" s="67"/>
      <c r="D1758" s="68"/>
      <c r="E1758" s="67"/>
      <c r="F1758" s="70"/>
      <c r="G1758" s="67"/>
      <c r="H1758" s="71"/>
      <c r="I1758" s="72"/>
      <c r="J1758" s="72"/>
      <c r="K1758" s="36"/>
      <c r="L1758" s="73"/>
      <c r="M1758" s="73"/>
      <c r="N1758" s="74"/>
      <c r="O1758" s="80" t="s">
        <v>325</v>
      </c>
      <c r="P1758" s="82">
        <v>42537.062881944446</v>
      </c>
      <c r="Q1758" s="80" t="s">
        <v>17789</v>
      </c>
      <c r="R1758" s="80"/>
      <c r="S1758" s="80"/>
      <c r="T1758" s="80"/>
      <c r="U1758" s="82">
        <v>42537.062881944446</v>
      </c>
      <c r="V1758" s="83" t="s">
        <v>19662</v>
      </c>
      <c r="W1758" s="80"/>
      <c r="X1758" s="80"/>
      <c r="Y1758" s="86" t="s">
        <v>19691</v>
      </c>
      <c r="Z1758" s="80"/>
      <c r="AA1758" s="80" t="str">
        <f>VLOOKUP(A1758,Vertices!A$3:$AY$3641,45,FALSE)</f>
        <v>pt</v>
      </c>
      <c r="AB1758" s="80" t="str">
        <f>IF(VLOOKUP(A1758,Vertices!A$3:$AY$3641,37,FALSE)=0,"",VLOOKUP(A1758,Vertices!A$3:$AY$3641,37,FALSE))</f>
        <v>Rio Grande do Sul, Brasil</v>
      </c>
    </row>
    <row r="1759" spans="1:28" x14ac:dyDescent="0.25">
      <c r="A1759" s="66" t="s">
        <v>19589</v>
      </c>
      <c r="B1759" s="66" t="s">
        <v>19599</v>
      </c>
      <c r="C1759" s="67"/>
      <c r="D1759" s="68"/>
      <c r="E1759" s="67"/>
      <c r="F1759" s="70"/>
      <c r="G1759" s="67"/>
      <c r="H1759" s="71"/>
      <c r="I1759" s="72"/>
      <c r="J1759" s="72"/>
      <c r="K1759" s="36"/>
      <c r="L1759" s="73"/>
      <c r="M1759" s="73"/>
      <c r="N1759" s="74"/>
      <c r="O1759" s="80" t="s">
        <v>326</v>
      </c>
      <c r="P1759" s="82">
        <v>42537.062893518516</v>
      </c>
      <c r="Q1759" s="80" t="s">
        <v>19617</v>
      </c>
      <c r="R1759" s="80"/>
      <c r="S1759" s="80"/>
      <c r="T1759" s="80"/>
      <c r="U1759" s="82">
        <v>42537.062893518516</v>
      </c>
      <c r="V1759" s="83" t="s">
        <v>19663</v>
      </c>
      <c r="W1759" s="80"/>
      <c r="X1759" s="80"/>
      <c r="Y1759" s="86" t="s">
        <v>19692</v>
      </c>
      <c r="Z1759" s="86" t="s">
        <v>19698</v>
      </c>
      <c r="AA1759" s="80" t="str">
        <f>VLOOKUP(A1759,Vertices!A$3:$AY$3641,45,FALSE)</f>
        <v>pt</v>
      </c>
      <c r="AB1759" s="80" t="str">
        <f>IF(VLOOKUP(A1759,Vertices!A$3:$AY$3641,37,FALSE)=0,"",VLOOKUP(A1759,Vertices!A$3:$AY$3641,37,FALSE))</f>
        <v>whats:991380211</v>
      </c>
    </row>
    <row r="1760" spans="1:28" x14ac:dyDescent="0.25">
      <c r="A1760" s="66" t="s">
        <v>19590</v>
      </c>
      <c r="B1760" s="66" t="s">
        <v>19590</v>
      </c>
      <c r="C1760" s="67"/>
      <c r="D1760" s="68"/>
      <c r="E1760" s="67"/>
      <c r="F1760" s="70"/>
      <c r="G1760" s="67"/>
      <c r="H1760" s="71"/>
      <c r="I1760" s="72"/>
      <c r="J1760" s="72"/>
      <c r="K1760" s="36"/>
      <c r="L1760" s="73"/>
      <c r="M1760" s="73"/>
      <c r="N1760" s="74"/>
      <c r="O1760" s="80" t="s">
        <v>179</v>
      </c>
      <c r="P1760" s="82">
        <v>42537.062939814816</v>
      </c>
      <c r="Q1760" s="80" t="s">
        <v>19618</v>
      </c>
      <c r="R1760" s="83" t="s">
        <v>19629</v>
      </c>
      <c r="S1760" s="80" t="s">
        <v>478</v>
      </c>
      <c r="T1760" s="80"/>
      <c r="U1760" s="82">
        <v>42537.062939814816</v>
      </c>
      <c r="V1760" s="83" t="s">
        <v>19664</v>
      </c>
      <c r="W1760" s="80"/>
      <c r="X1760" s="80"/>
      <c r="Y1760" s="86" t="s">
        <v>19693</v>
      </c>
      <c r="Z1760" s="80"/>
      <c r="AA1760" s="80" t="str">
        <f>VLOOKUP(A1760,Vertices!A$3:$AY$3641,45,FALSE)</f>
        <v>en</v>
      </c>
      <c r="AB1760" s="80" t="str">
        <f>IF(VLOOKUP(A1760,Vertices!A$3:$AY$3641,37,FALSE)=0,"",VLOOKUP(A1760,Vertices!A$3:$AY$3641,37,FALSE))</f>
        <v>Cayman Islands</v>
      </c>
    </row>
    <row r="1761" spans="1:28" x14ac:dyDescent="0.25">
      <c r="A1761" s="66" t="s">
        <v>19591</v>
      </c>
      <c r="B1761" s="66" t="s">
        <v>19591</v>
      </c>
      <c r="C1761" s="67"/>
      <c r="D1761" s="68"/>
      <c r="E1761" s="67"/>
      <c r="F1761" s="70"/>
      <c r="G1761" s="67"/>
      <c r="H1761" s="71"/>
      <c r="I1761" s="72"/>
      <c r="J1761" s="72"/>
      <c r="K1761" s="36"/>
      <c r="L1761" s="73"/>
      <c r="M1761" s="73"/>
      <c r="N1761" s="74"/>
      <c r="O1761" s="80" t="s">
        <v>179</v>
      </c>
      <c r="P1761" s="82">
        <v>42537.062951388885</v>
      </c>
      <c r="Q1761" s="80" t="s">
        <v>19619</v>
      </c>
      <c r="R1761" s="80"/>
      <c r="S1761" s="80"/>
      <c r="T1761" s="80"/>
      <c r="U1761" s="82">
        <v>42537.062951388885</v>
      </c>
      <c r="V1761" s="83" t="s">
        <v>19665</v>
      </c>
      <c r="W1761" s="80"/>
      <c r="X1761" s="80"/>
      <c r="Y1761" s="86" t="s">
        <v>19694</v>
      </c>
      <c r="Z1761" s="80"/>
      <c r="AA1761" s="80" t="str">
        <f>VLOOKUP(A1761,Vertices!A$3:$AY$3641,45,FALSE)</f>
        <v>en</v>
      </c>
      <c r="AB1761" s="80" t="str">
        <f>IF(VLOOKUP(A1761,Vertices!A$3:$AY$3641,37,FALSE)=0,"",VLOOKUP(A1761,Vertices!A$3:$AY$3641,37,FALSE))</f>
        <v/>
      </c>
    </row>
    <row r="1762" spans="1:28" x14ac:dyDescent="0.25">
      <c r="A1762" s="89" t="s">
        <v>19592</v>
      </c>
      <c r="B1762" s="89" t="s">
        <v>19426</v>
      </c>
      <c r="C1762" s="112"/>
      <c r="D1762" s="115"/>
      <c r="E1762" s="112"/>
      <c r="F1762" s="111"/>
      <c r="G1762" s="112"/>
      <c r="H1762" s="116"/>
      <c r="I1762" s="113"/>
      <c r="J1762" s="113"/>
      <c r="K1762" s="117"/>
      <c r="L1762" s="118"/>
      <c r="M1762" s="118"/>
      <c r="N1762" s="103"/>
      <c r="O1762" s="107" t="s">
        <v>325</v>
      </c>
      <c r="P1762" s="108">
        <v>42537.062974537039</v>
      </c>
      <c r="Q1762" s="107" t="s">
        <v>19620</v>
      </c>
      <c r="R1762" s="109" t="s">
        <v>19630</v>
      </c>
      <c r="S1762" s="107" t="s">
        <v>19634</v>
      </c>
      <c r="T1762" s="107"/>
      <c r="U1762" s="108">
        <v>42537.062974537039</v>
      </c>
      <c r="V1762" s="109" t="s">
        <v>19666</v>
      </c>
      <c r="W1762" s="107"/>
      <c r="X1762" s="107"/>
      <c r="Y1762" s="110" t="s">
        <v>19695</v>
      </c>
      <c r="Z1762" s="107"/>
      <c r="AA1762" s="80" t="str">
        <f>VLOOKUP(A1762,Vertices!A$3:$AY$3641,45,FALSE)</f>
        <v>en</v>
      </c>
      <c r="AB1762" s="80" t="str">
        <f>IF(VLOOKUP(A1762,Vertices!A$3:$AY$3641,37,FALSE)=0,"",VLOOKUP(A1762,Vertices!A$3:$AY$3641,37,FALSE))</f>
        <v/>
      </c>
    </row>
    <row r="1763" spans="1:28" x14ac:dyDescent="0.25">
      <c r="A1763" s="66" t="s">
        <v>19941</v>
      </c>
      <c r="B1763" s="66" t="s">
        <v>19941</v>
      </c>
      <c r="C1763" s="67"/>
      <c r="D1763" s="68"/>
      <c r="E1763" s="67"/>
      <c r="F1763" s="70"/>
      <c r="G1763" s="67"/>
      <c r="H1763" s="71"/>
      <c r="I1763" s="72"/>
      <c r="J1763" s="72"/>
      <c r="K1763" s="36"/>
      <c r="L1763" s="73"/>
      <c r="M1763" s="73"/>
      <c r="N1763" s="74"/>
      <c r="O1763" s="80" t="s">
        <v>179</v>
      </c>
      <c r="P1763" s="82">
        <v>42537.063009259262</v>
      </c>
      <c r="Q1763" s="80" t="s">
        <v>19958</v>
      </c>
      <c r="R1763" s="83" t="s">
        <v>19970</v>
      </c>
      <c r="S1763" s="80" t="s">
        <v>475</v>
      </c>
      <c r="T1763" s="80"/>
      <c r="U1763" s="82">
        <v>42537.063009259262</v>
      </c>
      <c r="V1763" s="83" t="s">
        <v>19977</v>
      </c>
      <c r="W1763" s="80"/>
      <c r="X1763" s="80"/>
      <c r="Y1763" s="86" t="s">
        <v>19991</v>
      </c>
      <c r="Z1763" s="80"/>
      <c r="AA1763" s="80" t="str">
        <f>VLOOKUP(A1763,Vertices!A$3:$AY$3641,45,FALSE)</f>
        <v>en</v>
      </c>
      <c r="AB1763" s="80" t="str">
        <f>IF(VLOOKUP(A1763,Vertices!A$3:$AY$3641,37,FALSE)=0,"",VLOOKUP(A1763,Vertices!A$3:$AY$3641,37,FALSE))</f>
        <v>Manila, Philippines</v>
      </c>
    </row>
    <row r="1764" spans="1:28" x14ac:dyDescent="0.25">
      <c r="A1764" s="66" t="s">
        <v>19942</v>
      </c>
      <c r="B1764" s="66" t="s">
        <v>19955</v>
      </c>
      <c r="C1764" s="67"/>
      <c r="D1764" s="68"/>
      <c r="E1764" s="67"/>
      <c r="F1764" s="70"/>
      <c r="G1764" s="67"/>
      <c r="H1764" s="71"/>
      <c r="I1764" s="72"/>
      <c r="J1764" s="72"/>
      <c r="K1764" s="36"/>
      <c r="L1764" s="73"/>
      <c r="M1764" s="73"/>
      <c r="N1764" s="74"/>
      <c r="O1764" s="80" t="s">
        <v>326</v>
      </c>
      <c r="P1764" s="82">
        <v>42537.063043981485</v>
      </c>
      <c r="Q1764" s="80" t="s">
        <v>19959</v>
      </c>
      <c r="R1764" s="80"/>
      <c r="S1764" s="80"/>
      <c r="T1764" s="80"/>
      <c r="U1764" s="82">
        <v>42537.063043981485</v>
      </c>
      <c r="V1764" s="83" t="s">
        <v>19978</v>
      </c>
      <c r="W1764" s="80"/>
      <c r="X1764" s="80"/>
      <c r="Y1764" s="86" t="s">
        <v>19992</v>
      </c>
      <c r="Z1764" s="86" t="s">
        <v>20005</v>
      </c>
      <c r="AA1764" s="80" t="str">
        <f>VLOOKUP(A1764,Vertices!A$3:$AY$3641,45,FALSE)</f>
        <v>pt</v>
      </c>
      <c r="AB1764" s="80" t="str">
        <f>IF(VLOOKUP(A1764,Vertices!A$3:$AY$3641,37,FALSE)=0,"",VLOOKUP(A1764,Vertices!A$3:$AY$3641,37,FALSE))</f>
        <v>CWBIATÍX</v>
      </c>
    </row>
    <row r="1765" spans="1:28" x14ac:dyDescent="0.25">
      <c r="A1765" s="66" t="s">
        <v>19943</v>
      </c>
      <c r="B1765" s="66" t="s">
        <v>19943</v>
      </c>
      <c r="C1765" s="67"/>
      <c r="D1765" s="68"/>
      <c r="E1765" s="67"/>
      <c r="F1765" s="70"/>
      <c r="G1765" s="67"/>
      <c r="H1765" s="71"/>
      <c r="I1765" s="72"/>
      <c r="J1765" s="72"/>
      <c r="K1765" s="36"/>
      <c r="L1765" s="73"/>
      <c r="M1765" s="73"/>
      <c r="N1765" s="74"/>
      <c r="O1765" s="80" t="s">
        <v>179</v>
      </c>
      <c r="P1765" s="82">
        <v>42537.063078703701</v>
      </c>
      <c r="Q1765" s="80" t="s">
        <v>19960</v>
      </c>
      <c r="R1765" s="83" t="s">
        <v>19971</v>
      </c>
      <c r="S1765" s="80" t="s">
        <v>475</v>
      </c>
      <c r="T1765" s="80"/>
      <c r="U1765" s="82">
        <v>42537.063078703701</v>
      </c>
      <c r="V1765" s="83" t="s">
        <v>19979</v>
      </c>
      <c r="W1765" s="80"/>
      <c r="X1765" s="80"/>
      <c r="Y1765" s="86" t="s">
        <v>19993</v>
      </c>
      <c r="Z1765" s="80"/>
      <c r="AA1765" s="80" t="str">
        <f>VLOOKUP(A1765,Vertices!A$3:$AY$3641,45,FALSE)</f>
        <v>en</v>
      </c>
      <c r="AB1765" s="80" t="str">
        <f>IF(VLOOKUP(A1765,Vertices!A$3:$AY$3641,37,FALSE)=0,"",VLOOKUP(A1765,Vertices!A$3:$AY$3641,37,FALSE))</f>
        <v>Philippines</v>
      </c>
    </row>
    <row r="1766" spans="1:28" x14ac:dyDescent="0.25">
      <c r="A1766" s="66" t="s">
        <v>19944</v>
      </c>
      <c r="B1766" s="66" t="s">
        <v>19956</v>
      </c>
      <c r="C1766" s="67"/>
      <c r="D1766" s="68"/>
      <c r="E1766" s="67"/>
      <c r="F1766" s="70"/>
      <c r="G1766" s="67"/>
      <c r="H1766" s="71"/>
      <c r="I1766" s="72"/>
      <c r="J1766" s="72"/>
      <c r="K1766" s="36"/>
      <c r="L1766" s="73"/>
      <c r="M1766" s="73"/>
      <c r="N1766" s="74"/>
      <c r="O1766" s="80" t="s">
        <v>325</v>
      </c>
      <c r="P1766" s="82">
        <v>42537.063090277778</v>
      </c>
      <c r="Q1766" s="80" t="s">
        <v>19961</v>
      </c>
      <c r="R1766" s="83" t="s">
        <v>19972</v>
      </c>
      <c r="S1766" s="80" t="s">
        <v>488</v>
      </c>
      <c r="T1766" s="80"/>
      <c r="U1766" s="82">
        <v>42537.063090277778</v>
      </c>
      <c r="V1766" s="83" t="s">
        <v>19980</v>
      </c>
      <c r="W1766" s="80"/>
      <c r="X1766" s="80"/>
      <c r="Y1766" s="86" t="s">
        <v>19994</v>
      </c>
      <c r="Z1766" s="80"/>
      <c r="AA1766" s="80" t="str">
        <f>VLOOKUP(A1766,Vertices!A$3:$AY$3641,45,FALSE)</f>
        <v>en</v>
      </c>
      <c r="AB1766" s="80" t="str">
        <f>IF(VLOOKUP(A1766,Vertices!A$3:$AY$3641,37,FALSE)=0,"",VLOOKUP(A1766,Vertices!A$3:$AY$3641,37,FALSE))</f>
        <v>Silver Spring, MD</v>
      </c>
    </row>
    <row r="1767" spans="1:28" x14ac:dyDescent="0.25">
      <c r="A1767" s="66" t="s">
        <v>19944</v>
      </c>
      <c r="B1767" s="66" t="s">
        <v>292</v>
      </c>
      <c r="C1767" s="67"/>
      <c r="D1767" s="68"/>
      <c r="E1767" s="67"/>
      <c r="F1767" s="70"/>
      <c r="G1767" s="67"/>
      <c r="H1767" s="71"/>
      <c r="I1767" s="72"/>
      <c r="J1767" s="72"/>
      <c r="K1767" s="36"/>
      <c r="L1767" s="73"/>
      <c r="M1767" s="73"/>
      <c r="N1767" s="74"/>
      <c r="O1767" s="80" t="s">
        <v>325</v>
      </c>
      <c r="P1767" s="82">
        <v>42537.063090277778</v>
      </c>
      <c r="Q1767" s="80" t="s">
        <v>19961</v>
      </c>
      <c r="R1767" s="83" t="s">
        <v>19972</v>
      </c>
      <c r="S1767" s="80" t="s">
        <v>488</v>
      </c>
      <c r="T1767" s="80"/>
      <c r="U1767" s="82">
        <v>42537.063090277778</v>
      </c>
      <c r="V1767" s="83" t="s">
        <v>19980</v>
      </c>
      <c r="W1767" s="80"/>
      <c r="X1767" s="80"/>
      <c r="Y1767" s="86" t="s">
        <v>19994</v>
      </c>
      <c r="Z1767" s="80"/>
      <c r="AA1767" s="80" t="str">
        <f>VLOOKUP(A1767,Vertices!A$3:$AY$3641,45,FALSE)</f>
        <v>en</v>
      </c>
      <c r="AB1767" s="80" t="str">
        <f>IF(VLOOKUP(A1767,Vertices!A$3:$AY$3641,37,FALSE)=0,"",VLOOKUP(A1767,Vertices!A$3:$AY$3641,37,FALSE))</f>
        <v>Silver Spring, MD</v>
      </c>
    </row>
    <row r="1768" spans="1:28" x14ac:dyDescent="0.25">
      <c r="A1768" s="66" t="s">
        <v>19945</v>
      </c>
      <c r="B1768" s="66" t="s">
        <v>19945</v>
      </c>
      <c r="C1768" s="67"/>
      <c r="D1768" s="68"/>
      <c r="E1768" s="67"/>
      <c r="F1768" s="70"/>
      <c r="G1768" s="67"/>
      <c r="H1768" s="71"/>
      <c r="I1768" s="72"/>
      <c r="J1768" s="72"/>
      <c r="K1768" s="36"/>
      <c r="L1768" s="73"/>
      <c r="M1768" s="73"/>
      <c r="N1768" s="74"/>
      <c r="O1768" s="80" t="s">
        <v>179</v>
      </c>
      <c r="P1768" s="82">
        <v>42537.063252314816</v>
      </c>
      <c r="Q1768" s="80" t="s">
        <v>19962</v>
      </c>
      <c r="R1768" s="83" t="s">
        <v>19973</v>
      </c>
      <c r="S1768" s="80" t="s">
        <v>505</v>
      </c>
      <c r="T1768" s="80"/>
      <c r="U1768" s="82">
        <v>42537.063252314816</v>
      </c>
      <c r="V1768" s="83" t="s">
        <v>19981</v>
      </c>
      <c r="W1768" s="80"/>
      <c r="X1768" s="80"/>
      <c r="Y1768" s="86" t="s">
        <v>19995</v>
      </c>
      <c r="Z1768" s="80"/>
      <c r="AA1768" s="80" t="str">
        <f>VLOOKUP(A1768,Vertices!A$3:$AY$3641,45,FALSE)</f>
        <v>es</v>
      </c>
      <c r="AB1768" s="80" t="str">
        <f>IF(VLOOKUP(A1768,Vertices!A$3:$AY$3641,37,FALSE)=0,"",VLOOKUP(A1768,Vertices!A$3:$AY$3641,37,FALSE))</f>
        <v>República Dominicana</v>
      </c>
    </row>
    <row r="1769" spans="1:28" x14ac:dyDescent="0.25">
      <c r="A1769" s="66" t="s">
        <v>19946</v>
      </c>
      <c r="B1769" s="66" t="s">
        <v>19950</v>
      </c>
      <c r="C1769" s="67"/>
      <c r="D1769" s="68"/>
      <c r="E1769" s="67"/>
      <c r="F1769" s="70"/>
      <c r="G1769" s="67"/>
      <c r="H1769" s="71"/>
      <c r="I1769" s="72"/>
      <c r="J1769" s="72"/>
      <c r="K1769" s="36"/>
      <c r="L1769" s="73"/>
      <c r="M1769" s="73"/>
      <c r="N1769" s="74"/>
      <c r="O1769" s="80" t="s">
        <v>325</v>
      </c>
      <c r="P1769" s="82">
        <v>42537.063252314816</v>
      </c>
      <c r="Q1769" s="80" t="s">
        <v>19963</v>
      </c>
      <c r="R1769" s="83" t="s">
        <v>19974</v>
      </c>
      <c r="S1769" s="80" t="s">
        <v>19976</v>
      </c>
      <c r="T1769" s="80"/>
      <c r="U1769" s="82">
        <v>42537.063252314816</v>
      </c>
      <c r="V1769" s="83" t="s">
        <v>19982</v>
      </c>
      <c r="W1769" s="80"/>
      <c r="X1769" s="80"/>
      <c r="Y1769" s="86" t="s">
        <v>19996</v>
      </c>
      <c r="Z1769" s="80"/>
      <c r="AA1769" s="80" t="str">
        <f>VLOOKUP(A1769,Vertices!A$3:$AY$3641,45,FALSE)</f>
        <v>en</v>
      </c>
      <c r="AB1769" s="80" t="str">
        <f>IF(VLOOKUP(A1769,Vertices!A$3:$AY$3641,37,FALSE)=0,"",VLOOKUP(A1769,Vertices!A$3:$AY$3641,37,FALSE))</f>
        <v>Austin, Texas, USA</v>
      </c>
    </row>
    <row r="1770" spans="1:28" x14ac:dyDescent="0.25">
      <c r="A1770" s="66" t="s">
        <v>19947</v>
      </c>
      <c r="B1770" s="66" t="s">
        <v>19950</v>
      </c>
      <c r="C1770" s="67"/>
      <c r="D1770" s="68"/>
      <c r="E1770" s="67"/>
      <c r="F1770" s="70"/>
      <c r="G1770" s="67"/>
      <c r="H1770" s="71"/>
      <c r="I1770" s="72"/>
      <c r="J1770" s="72"/>
      <c r="K1770" s="36"/>
      <c r="L1770" s="73"/>
      <c r="M1770" s="73"/>
      <c r="N1770" s="74"/>
      <c r="O1770" s="80" t="s">
        <v>325</v>
      </c>
      <c r="P1770" s="82">
        <v>42537.063263888886</v>
      </c>
      <c r="Q1770" s="80" t="s">
        <v>19963</v>
      </c>
      <c r="R1770" s="83" t="s">
        <v>19974</v>
      </c>
      <c r="S1770" s="80" t="s">
        <v>19976</v>
      </c>
      <c r="T1770" s="80"/>
      <c r="U1770" s="82">
        <v>42537.063263888886</v>
      </c>
      <c r="V1770" s="83" t="s">
        <v>19983</v>
      </c>
      <c r="W1770" s="80"/>
      <c r="X1770" s="80"/>
      <c r="Y1770" s="86" t="s">
        <v>19997</v>
      </c>
      <c r="Z1770" s="80"/>
      <c r="AA1770" s="80" t="str">
        <f>VLOOKUP(A1770,Vertices!A$3:$AY$3641,45,FALSE)</f>
        <v>en</v>
      </c>
      <c r="AB1770" s="80" t="str">
        <f>IF(VLOOKUP(A1770,Vertices!A$3:$AY$3641,37,FALSE)=0,"",VLOOKUP(A1770,Vertices!A$3:$AY$3641,37,FALSE))</f>
        <v>ATX</v>
      </c>
    </row>
    <row r="1771" spans="1:28" x14ac:dyDescent="0.25">
      <c r="A1771" s="66" t="s">
        <v>19948</v>
      </c>
      <c r="B1771" s="66" t="s">
        <v>19957</v>
      </c>
      <c r="C1771" s="67"/>
      <c r="D1771" s="68"/>
      <c r="E1771" s="67"/>
      <c r="F1771" s="70"/>
      <c r="G1771" s="67"/>
      <c r="H1771" s="71"/>
      <c r="I1771" s="72"/>
      <c r="J1771" s="72"/>
      <c r="K1771" s="36"/>
      <c r="L1771" s="73"/>
      <c r="M1771" s="73"/>
      <c r="N1771" s="74"/>
      <c r="O1771" s="80" t="s">
        <v>326</v>
      </c>
      <c r="P1771" s="82">
        <v>42537.063275462962</v>
      </c>
      <c r="Q1771" s="80" t="s">
        <v>19964</v>
      </c>
      <c r="R1771" s="80"/>
      <c r="S1771" s="80"/>
      <c r="T1771" s="80"/>
      <c r="U1771" s="82">
        <v>42537.063275462962</v>
      </c>
      <c r="V1771" s="83" t="s">
        <v>19984</v>
      </c>
      <c r="W1771" s="80"/>
      <c r="X1771" s="80"/>
      <c r="Y1771" s="86" t="s">
        <v>19998</v>
      </c>
      <c r="Z1771" s="86" t="s">
        <v>20006</v>
      </c>
      <c r="AA1771" s="80" t="str">
        <f>VLOOKUP(A1771,Vertices!A$3:$AY$3641,45,FALSE)</f>
        <v>en</v>
      </c>
      <c r="AB1771" s="80" t="str">
        <f>IF(VLOOKUP(A1771,Vertices!A$3:$AY$3641,37,FALSE)=0,"",VLOOKUP(A1771,Vertices!A$3:$AY$3641,37,FALSE))</f>
        <v>San Jose California</v>
      </c>
    </row>
    <row r="1772" spans="1:28" x14ac:dyDescent="0.25">
      <c r="A1772" s="66" t="s">
        <v>19949</v>
      </c>
      <c r="B1772" s="66" t="s">
        <v>19949</v>
      </c>
      <c r="C1772" s="67"/>
      <c r="D1772" s="68"/>
      <c r="E1772" s="67"/>
      <c r="F1772" s="70"/>
      <c r="G1772" s="67"/>
      <c r="H1772" s="71"/>
      <c r="I1772" s="72"/>
      <c r="J1772" s="72"/>
      <c r="K1772" s="36"/>
      <c r="L1772" s="73"/>
      <c r="M1772" s="73"/>
      <c r="N1772" s="74"/>
      <c r="O1772" s="80" t="s">
        <v>179</v>
      </c>
      <c r="P1772" s="82">
        <v>42537.063356481478</v>
      </c>
      <c r="Q1772" s="80" t="s">
        <v>19965</v>
      </c>
      <c r="R1772" s="83" t="s">
        <v>17818</v>
      </c>
      <c r="S1772" s="80" t="s">
        <v>475</v>
      </c>
      <c r="T1772" s="80"/>
      <c r="U1772" s="82">
        <v>42537.063356481478</v>
      </c>
      <c r="V1772" s="83" t="s">
        <v>19985</v>
      </c>
      <c r="W1772" s="80"/>
      <c r="X1772" s="80"/>
      <c r="Y1772" s="86" t="s">
        <v>19999</v>
      </c>
      <c r="Z1772" s="80"/>
      <c r="AA1772" s="80" t="str">
        <f>VLOOKUP(A1772,Vertices!A$3:$AY$3641,45,FALSE)</f>
        <v>en</v>
      </c>
      <c r="AB1772" s="80" t="str">
        <f>IF(VLOOKUP(A1772,Vertices!A$3:$AY$3641,37,FALSE)=0,"",VLOOKUP(A1772,Vertices!A$3:$AY$3641,37,FALSE))</f>
        <v>Puerto Rico</v>
      </c>
    </row>
    <row r="1773" spans="1:28" x14ac:dyDescent="0.25">
      <c r="A1773" s="66" t="s">
        <v>19950</v>
      </c>
      <c r="B1773" s="66" t="s">
        <v>19950</v>
      </c>
      <c r="C1773" s="67"/>
      <c r="D1773" s="68"/>
      <c r="E1773" s="67"/>
      <c r="F1773" s="70"/>
      <c r="G1773" s="67"/>
      <c r="H1773" s="71"/>
      <c r="I1773" s="72"/>
      <c r="J1773" s="72"/>
      <c r="K1773" s="36"/>
      <c r="L1773" s="73"/>
      <c r="M1773" s="73"/>
      <c r="N1773" s="74"/>
      <c r="O1773" s="80" t="s">
        <v>179</v>
      </c>
      <c r="P1773" s="82">
        <v>42537.063043981485</v>
      </c>
      <c r="Q1773" s="80" t="s">
        <v>19966</v>
      </c>
      <c r="R1773" s="83" t="s">
        <v>19974</v>
      </c>
      <c r="S1773" s="80" t="s">
        <v>19976</v>
      </c>
      <c r="T1773" s="80"/>
      <c r="U1773" s="82">
        <v>42537.063043981485</v>
      </c>
      <c r="V1773" s="83" t="s">
        <v>19986</v>
      </c>
      <c r="W1773" s="80"/>
      <c r="X1773" s="80"/>
      <c r="Y1773" s="86" t="s">
        <v>20000</v>
      </c>
      <c r="Z1773" s="80"/>
      <c r="AA1773" s="80" t="str">
        <f>VLOOKUP(A1773,Vertices!A$3:$AY$3641,45,FALSE)</f>
        <v>en</v>
      </c>
      <c r="AB1773" s="80" t="str">
        <f>IF(VLOOKUP(A1773,Vertices!A$3:$AY$3641,37,FALSE)=0,"",VLOOKUP(A1773,Vertices!A$3:$AY$3641,37,FALSE))</f>
        <v>Austin, Texas</v>
      </c>
    </row>
    <row r="1774" spans="1:28" x14ac:dyDescent="0.25">
      <c r="A1774" s="66" t="s">
        <v>19951</v>
      </c>
      <c r="B1774" s="66" t="s">
        <v>19950</v>
      </c>
      <c r="C1774" s="67"/>
      <c r="D1774" s="68"/>
      <c r="E1774" s="67"/>
      <c r="F1774" s="70"/>
      <c r="G1774" s="67"/>
      <c r="H1774" s="71"/>
      <c r="I1774" s="72"/>
      <c r="J1774" s="72"/>
      <c r="K1774" s="36"/>
      <c r="L1774" s="73"/>
      <c r="M1774" s="73"/>
      <c r="N1774" s="74"/>
      <c r="O1774" s="80" t="s">
        <v>325</v>
      </c>
      <c r="P1774" s="82">
        <v>42537.063437500001</v>
      </c>
      <c r="Q1774" s="80" t="s">
        <v>19963</v>
      </c>
      <c r="R1774" s="83" t="s">
        <v>19974</v>
      </c>
      <c r="S1774" s="80" t="s">
        <v>19976</v>
      </c>
      <c r="T1774" s="80"/>
      <c r="U1774" s="82">
        <v>42537.063437500001</v>
      </c>
      <c r="V1774" s="83" t="s">
        <v>19987</v>
      </c>
      <c r="W1774" s="80"/>
      <c r="X1774" s="80"/>
      <c r="Y1774" s="86" t="s">
        <v>20001</v>
      </c>
      <c r="Z1774" s="80"/>
      <c r="AA1774" s="80" t="str">
        <f>VLOOKUP(A1774,Vertices!A$3:$AY$3641,45,FALSE)</f>
        <v>en</v>
      </c>
      <c r="AB1774" s="80" t="str">
        <f>IF(VLOOKUP(A1774,Vertices!A$3:$AY$3641,37,FALSE)=0,"",VLOOKUP(A1774,Vertices!A$3:$AY$3641,37,FALSE))</f>
        <v>Port Arthur, TX ↔️ Austin,TX</v>
      </c>
    </row>
    <row r="1775" spans="1:28" x14ac:dyDescent="0.25">
      <c r="A1775" s="66" t="s">
        <v>19952</v>
      </c>
      <c r="B1775" s="66" t="s">
        <v>19952</v>
      </c>
      <c r="C1775" s="67"/>
      <c r="D1775" s="68"/>
      <c r="E1775" s="67"/>
      <c r="F1775" s="70"/>
      <c r="G1775" s="67"/>
      <c r="H1775" s="71"/>
      <c r="I1775" s="72"/>
      <c r="J1775" s="72"/>
      <c r="K1775" s="36"/>
      <c r="L1775" s="73"/>
      <c r="M1775" s="73"/>
      <c r="N1775" s="74"/>
      <c r="O1775" s="80" t="s">
        <v>179</v>
      </c>
      <c r="P1775" s="82">
        <v>42537.063483796293</v>
      </c>
      <c r="Q1775" s="80" t="s">
        <v>19967</v>
      </c>
      <c r="R1775" s="83" t="s">
        <v>19975</v>
      </c>
      <c r="S1775" s="80" t="s">
        <v>475</v>
      </c>
      <c r="T1775" s="80"/>
      <c r="U1775" s="82">
        <v>42537.063483796293</v>
      </c>
      <c r="V1775" s="83" t="s">
        <v>19988</v>
      </c>
      <c r="W1775" s="80"/>
      <c r="X1775" s="80"/>
      <c r="Y1775" s="86" t="s">
        <v>20002</v>
      </c>
      <c r="Z1775" s="80"/>
      <c r="AA1775" s="80" t="str">
        <f>VLOOKUP(A1775,Vertices!A$3:$AY$3641,45,FALSE)</f>
        <v>en</v>
      </c>
      <c r="AB1775" s="80" t="str">
        <f>IF(VLOOKUP(A1775,Vertices!A$3:$AY$3641,37,FALSE)=0,"",VLOOKUP(A1775,Vertices!A$3:$AY$3641,37,FALSE))</f>
        <v>Philippines</v>
      </c>
    </row>
    <row r="1776" spans="1:28" x14ac:dyDescent="0.25">
      <c r="A1776" s="66" t="s">
        <v>19953</v>
      </c>
      <c r="B1776" s="66" t="s">
        <v>19953</v>
      </c>
      <c r="C1776" s="67"/>
      <c r="D1776" s="68"/>
      <c r="E1776" s="67"/>
      <c r="F1776" s="70"/>
      <c r="G1776" s="67"/>
      <c r="H1776" s="71"/>
      <c r="I1776" s="72"/>
      <c r="J1776" s="72"/>
      <c r="K1776" s="36"/>
      <c r="L1776" s="73"/>
      <c r="M1776" s="73"/>
      <c r="N1776" s="74"/>
      <c r="O1776" s="80" t="s">
        <v>179</v>
      </c>
      <c r="P1776" s="82">
        <v>42537.063483796293</v>
      </c>
      <c r="Q1776" s="80" t="s">
        <v>19968</v>
      </c>
      <c r="R1776" s="83" t="s">
        <v>19975</v>
      </c>
      <c r="S1776" s="80" t="s">
        <v>475</v>
      </c>
      <c r="T1776" s="80"/>
      <c r="U1776" s="82">
        <v>42537.063483796293</v>
      </c>
      <c r="V1776" s="83" t="s">
        <v>19989</v>
      </c>
      <c r="W1776" s="80"/>
      <c r="X1776" s="80"/>
      <c r="Y1776" s="86" t="s">
        <v>20003</v>
      </c>
      <c r="Z1776" s="80"/>
      <c r="AA1776" s="80" t="str">
        <f>VLOOKUP(A1776,Vertices!A$3:$AY$3641,45,FALSE)</f>
        <v>en</v>
      </c>
      <c r="AB1776" s="80" t="str">
        <f>IF(VLOOKUP(A1776,Vertices!A$3:$AY$3641,37,FALSE)=0,"",VLOOKUP(A1776,Vertices!A$3:$AY$3641,37,FALSE))</f>
        <v>Philippines</v>
      </c>
    </row>
    <row r="1777" spans="1:28" x14ac:dyDescent="0.25">
      <c r="A1777" s="89" t="s">
        <v>19954</v>
      </c>
      <c r="B1777" s="89" t="s">
        <v>19954</v>
      </c>
      <c r="C1777" s="112"/>
      <c r="D1777" s="115"/>
      <c r="E1777" s="112"/>
      <c r="F1777" s="111"/>
      <c r="G1777" s="112"/>
      <c r="H1777" s="116"/>
      <c r="I1777" s="113"/>
      <c r="J1777" s="113"/>
      <c r="K1777" s="117"/>
      <c r="L1777" s="118"/>
      <c r="M1777" s="118"/>
      <c r="N1777" s="103"/>
      <c r="O1777" s="107" t="s">
        <v>179</v>
      </c>
      <c r="P1777" s="108">
        <v>42537.063483796293</v>
      </c>
      <c r="Q1777" s="107" t="s">
        <v>19969</v>
      </c>
      <c r="R1777" s="109" t="s">
        <v>9957</v>
      </c>
      <c r="S1777" s="107" t="s">
        <v>495</v>
      </c>
      <c r="T1777" s="107"/>
      <c r="U1777" s="108">
        <v>42537.063483796293</v>
      </c>
      <c r="V1777" s="109" t="s">
        <v>19990</v>
      </c>
      <c r="W1777" s="107"/>
      <c r="X1777" s="107"/>
      <c r="Y1777" s="110" t="s">
        <v>20004</v>
      </c>
      <c r="Z1777" s="107"/>
      <c r="AA1777" s="80" t="str">
        <f>VLOOKUP(A1777,Vertices!A$3:$AY$3641,45,FALSE)</f>
        <v>en</v>
      </c>
      <c r="AB1777" s="80" t="str">
        <f>IF(VLOOKUP(A1777,Vertices!A$3:$AY$3641,37,FALSE)=0,"",VLOOKUP(A1777,Vertices!A$3:$AY$3641,37,FALSE))</f>
        <v>República Dominicana.</v>
      </c>
    </row>
    <row r="1778" spans="1:28" x14ac:dyDescent="0.25">
      <c r="A1778" s="66" t="s">
        <v>20137</v>
      </c>
      <c r="B1778" s="66" t="s">
        <v>20137</v>
      </c>
      <c r="C1778" s="67"/>
      <c r="D1778" s="68"/>
      <c r="E1778" s="67"/>
      <c r="F1778" s="70"/>
      <c r="G1778" s="67"/>
      <c r="H1778" s="71"/>
      <c r="I1778" s="72"/>
      <c r="J1778" s="72"/>
      <c r="K1778" s="36"/>
      <c r="L1778" s="73"/>
      <c r="M1778" s="73"/>
      <c r="N1778" s="74"/>
      <c r="O1778" s="80" t="s">
        <v>179</v>
      </c>
      <c r="P1778" s="82">
        <v>42537.063726851855</v>
      </c>
      <c r="Q1778" s="80" t="s">
        <v>20157</v>
      </c>
      <c r="R1778" s="83" t="s">
        <v>20173</v>
      </c>
      <c r="S1778" s="80" t="s">
        <v>475</v>
      </c>
      <c r="T1778" s="80" t="s">
        <v>20180</v>
      </c>
      <c r="U1778" s="82">
        <v>42537.063726851855</v>
      </c>
      <c r="V1778" s="83" t="s">
        <v>20182</v>
      </c>
      <c r="W1778" s="80"/>
      <c r="X1778" s="80"/>
      <c r="Y1778" s="86" t="s">
        <v>20200</v>
      </c>
      <c r="Z1778" s="80"/>
      <c r="AA1778" s="80" t="str">
        <f>VLOOKUP(A1778,Vertices!A$3:$AY$3641,45,FALSE)</f>
        <v>es</v>
      </c>
      <c r="AB1778" s="80" t="str">
        <f>IF(VLOOKUP(A1778,Vertices!A$3:$AY$3641,37,FALSE)=0,"",VLOOKUP(A1778,Vertices!A$3:$AY$3641,37,FALSE))</f>
        <v>CMGH Radio Jatibonico</v>
      </c>
    </row>
    <row r="1779" spans="1:28" x14ac:dyDescent="0.25">
      <c r="A1779" s="66" t="s">
        <v>4694</v>
      </c>
      <c r="B1779" s="66" t="s">
        <v>4694</v>
      </c>
      <c r="C1779" s="67"/>
      <c r="D1779" s="68"/>
      <c r="E1779" s="67"/>
      <c r="F1779" s="70"/>
      <c r="G1779" s="67"/>
      <c r="H1779" s="71"/>
      <c r="I1779" s="72"/>
      <c r="J1779" s="72"/>
      <c r="K1779" s="36"/>
      <c r="L1779" s="73"/>
      <c r="M1779" s="73"/>
      <c r="N1779" s="74"/>
      <c r="O1779" s="80" t="s">
        <v>179</v>
      </c>
      <c r="P1779" s="82">
        <v>42537.063738425924</v>
      </c>
      <c r="Q1779" s="80" t="s">
        <v>20158</v>
      </c>
      <c r="R1779" s="80"/>
      <c r="S1779" s="80"/>
      <c r="T1779" s="80"/>
      <c r="U1779" s="82">
        <v>42537.063738425924</v>
      </c>
      <c r="V1779" s="83" t="s">
        <v>20183</v>
      </c>
      <c r="W1779" s="80"/>
      <c r="X1779" s="80"/>
      <c r="Y1779" s="86" t="s">
        <v>20201</v>
      </c>
      <c r="Z1779" s="80"/>
      <c r="AA1779" s="80" t="str">
        <f>VLOOKUP(A1779,Vertices!A$3:$AY$3641,45,FALSE)</f>
        <v>pt</v>
      </c>
      <c r="AB1779" s="80" t="str">
        <f>IF(VLOOKUP(A1779,Vertices!A$3:$AY$3641,37,FALSE)=0,"",VLOOKUP(A1779,Vertices!A$3:$AY$3641,37,FALSE))</f>
        <v>Dom Pedrito, Brasil</v>
      </c>
    </row>
    <row r="1780" spans="1:28" x14ac:dyDescent="0.25">
      <c r="A1780" s="66" t="s">
        <v>20138</v>
      </c>
      <c r="B1780" s="66" t="s">
        <v>16482</v>
      </c>
      <c r="C1780" s="67"/>
      <c r="D1780" s="68"/>
      <c r="E1780" s="67"/>
      <c r="F1780" s="70"/>
      <c r="G1780" s="67"/>
      <c r="H1780" s="71"/>
      <c r="I1780" s="72"/>
      <c r="J1780" s="72"/>
      <c r="K1780" s="36"/>
      <c r="L1780" s="73"/>
      <c r="M1780" s="73"/>
      <c r="N1780" s="74"/>
      <c r="O1780" s="80" t="s">
        <v>326</v>
      </c>
      <c r="P1780" s="82">
        <v>42537.063750000001</v>
      </c>
      <c r="Q1780" s="80" t="s">
        <v>20159</v>
      </c>
      <c r="R1780" s="80"/>
      <c r="S1780" s="80"/>
      <c r="T1780" s="80"/>
      <c r="U1780" s="82">
        <v>42537.063750000001</v>
      </c>
      <c r="V1780" s="83" t="s">
        <v>20184</v>
      </c>
      <c r="W1780" s="80"/>
      <c r="X1780" s="80"/>
      <c r="Y1780" s="86" t="s">
        <v>20202</v>
      </c>
      <c r="Z1780" s="86" t="s">
        <v>20218</v>
      </c>
      <c r="AA1780" s="80" t="str">
        <f>VLOOKUP(A1780,Vertices!A$3:$AY$3641,45,FALSE)</f>
        <v>pt</v>
      </c>
      <c r="AB1780" s="80" t="str">
        <f>IF(VLOOKUP(A1780,Vertices!A$3:$AY$3641,37,FALSE)=0,"",VLOOKUP(A1780,Vertices!A$3:$AY$3641,37,FALSE))</f>
        <v/>
      </c>
    </row>
    <row r="1781" spans="1:28" x14ac:dyDescent="0.25">
      <c r="A1781" s="66" t="s">
        <v>20139</v>
      </c>
      <c r="B1781" s="66" t="s">
        <v>20139</v>
      </c>
      <c r="C1781" s="67"/>
      <c r="D1781" s="68"/>
      <c r="E1781" s="67"/>
      <c r="F1781" s="70"/>
      <c r="G1781" s="67"/>
      <c r="H1781" s="71"/>
      <c r="I1781" s="72"/>
      <c r="J1781" s="72"/>
      <c r="K1781" s="36"/>
      <c r="L1781" s="73"/>
      <c r="M1781" s="73"/>
      <c r="N1781" s="74"/>
      <c r="O1781" s="80" t="s">
        <v>179</v>
      </c>
      <c r="P1781" s="82">
        <v>42537.063773148147</v>
      </c>
      <c r="Q1781" s="80" t="s">
        <v>20160</v>
      </c>
      <c r="R1781" s="83" t="s">
        <v>20174</v>
      </c>
      <c r="S1781" s="80" t="s">
        <v>475</v>
      </c>
      <c r="T1781" s="80"/>
      <c r="U1781" s="82">
        <v>42537.063773148147</v>
      </c>
      <c r="V1781" s="83" t="s">
        <v>20185</v>
      </c>
      <c r="W1781" s="80"/>
      <c r="X1781" s="80"/>
      <c r="Y1781" s="86" t="s">
        <v>20203</v>
      </c>
      <c r="Z1781" s="80"/>
      <c r="AA1781" s="80" t="str">
        <f>VLOOKUP(A1781,Vertices!A$3:$AY$3641,45,FALSE)</f>
        <v>es</v>
      </c>
      <c r="AB1781" s="80" t="str">
        <f>IF(VLOOKUP(A1781,Vertices!A$3:$AY$3641,37,FALSE)=0,"",VLOOKUP(A1781,Vertices!A$3:$AY$3641,37,FALSE))</f>
        <v>Cuba</v>
      </c>
    </row>
    <row r="1782" spans="1:28" x14ac:dyDescent="0.25">
      <c r="A1782" s="66" t="s">
        <v>20140</v>
      </c>
      <c r="B1782" s="66" t="s">
        <v>16474</v>
      </c>
      <c r="C1782" s="67"/>
      <c r="D1782" s="68"/>
      <c r="E1782" s="67"/>
      <c r="F1782" s="70"/>
      <c r="G1782" s="67"/>
      <c r="H1782" s="71"/>
      <c r="I1782" s="72"/>
      <c r="J1782" s="72"/>
      <c r="K1782" s="36"/>
      <c r="L1782" s="73"/>
      <c r="M1782" s="73"/>
      <c r="N1782" s="74"/>
      <c r="O1782" s="80" t="s">
        <v>325</v>
      </c>
      <c r="P1782" s="82">
        <v>42537.063888888886</v>
      </c>
      <c r="Q1782" s="80" t="s">
        <v>17528</v>
      </c>
      <c r="R1782" s="83" t="s">
        <v>16577</v>
      </c>
      <c r="S1782" s="80" t="s">
        <v>16598</v>
      </c>
      <c r="T1782" s="80"/>
      <c r="U1782" s="82">
        <v>42537.063888888886</v>
      </c>
      <c r="V1782" s="83" t="s">
        <v>20186</v>
      </c>
      <c r="W1782" s="80"/>
      <c r="X1782" s="80"/>
      <c r="Y1782" s="86" t="s">
        <v>20204</v>
      </c>
      <c r="Z1782" s="80"/>
      <c r="AA1782" s="80" t="str">
        <f>VLOOKUP(A1782,Vertices!A$3:$AY$3641,45,FALSE)</f>
        <v>en</v>
      </c>
      <c r="AB1782" s="80" t="str">
        <f>IF(VLOOKUP(A1782,Vertices!A$3:$AY$3641,37,FALSE)=0,"",VLOOKUP(A1782,Vertices!A$3:$AY$3641,37,FALSE))</f>
        <v>Sydney via LA</v>
      </c>
    </row>
    <row r="1783" spans="1:28" x14ac:dyDescent="0.25">
      <c r="A1783" s="66" t="s">
        <v>20140</v>
      </c>
      <c r="B1783" s="66" t="s">
        <v>16420</v>
      </c>
      <c r="C1783" s="67"/>
      <c r="D1783" s="68"/>
      <c r="E1783" s="67"/>
      <c r="F1783" s="70"/>
      <c r="G1783" s="67"/>
      <c r="H1783" s="71"/>
      <c r="I1783" s="72"/>
      <c r="J1783" s="72"/>
      <c r="K1783" s="36"/>
      <c r="L1783" s="73"/>
      <c r="M1783" s="73"/>
      <c r="N1783" s="74"/>
      <c r="O1783" s="80" t="s">
        <v>325</v>
      </c>
      <c r="P1783" s="82">
        <v>42537.063888888886</v>
      </c>
      <c r="Q1783" s="80" t="s">
        <v>17528</v>
      </c>
      <c r="R1783" s="83" t="s">
        <v>16577</v>
      </c>
      <c r="S1783" s="80" t="s">
        <v>16598</v>
      </c>
      <c r="T1783" s="80"/>
      <c r="U1783" s="82">
        <v>42537.063888888886</v>
      </c>
      <c r="V1783" s="83" t="s">
        <v>20186</v>
      </c>
      <c r="W1783" s="80"/>
      <c r="X1783" s="80"/>
      <c r="Y1783" s="86" t="s">
        <v>20204</v>
      </c>
      <c r="Z1783" s="80"/>
      <c r="AA1783" s="80" t="str">
        <f>VLOOKUP(A1783,Vertices!A$3:$AY$3641,45,FALSE)</f>
        <v>en</v>
      </c>
      <c r="AB1783" s="80" t="str">
        <f>IF(VLOOKUP(A1783,Vertices!A$3:$AY$3641,37,FALSE)=0,"",VLOOKUP(A1783,Vertices!A$3:$AY$3641,37,FALSE))</f>
        <v>Sydney via LA</v>
      </c>
    </row>
    <row r="1784" spans="1:28" x14ac:dyDescent="0.25">
      <c r="A1784" s="66" t="s">
        <v>20141</v>
      </c>
      <c r="B1784" s="66" t="s">
        <v>20141</v>
      </c>
      <c r="C1784" s="67"/>
      <c r="D1784" s="68"/>
      <c r="E1784" s="67"/>
      <c r="F1784" s="70"/>
      <c r="G1784" s="67"/>
      <c r="H1784" s="71"/>
      <c r="I1784" s="72"/>
      <c r="J1784" s="72"/>
      <c r="K1784" s="36"/>
      <c r="L1784" s="73"/>
      <c r="M1784" s="73"/>
      <c r="N1784" s="74"/>
      <c r="O1784" s="80" t="s">
        <v>179</v>
      </c>
      <c r="P1784" s="82">
        <v>42537.06391203704</v>
      </c>
      <c r="Q1784" s="80" t="s">
        <v>20161</v>
      </c>
      <c r="R1784" s="80"/>
      <c r="S1784" s="80"/>
      <c r="T1784" s="80"/>
      <c r="U1784" s="82">
        <v>42537.06391203704</v>
      </c>
      <c r="V1784" s="83" t="s">
        <v>20187</v>
      </c>
      <c r="W1784" s="80"/>
      <c r="X1784" s="80"/>
      <c r="Y1784" s="86" t="s">
        <v>20205</v>
      </c>
      <c r="Z1784" s="80"/>
      <c r="AA1784" s="80" t="str">
        <f>VLOOKUP(A1784,Vertices!A$3:$AY$3641,45,FALSE)</f>
        <v>pt</v>
      </c>
      <c r="AB1784" s="80" t="str">
        <f>IF(VLOOKUP(A1784,Vertices!A$3:$AY$3641,37,FALSE)=0,"",VLOOKUP(A1784,Vertices!A$3:$AY$3641,37,FALSE))</f>
        <v>Vila Velha, Brasil</v>
      </c>
    </row>
    <row r="1785" spans="1:28" x14ac:dyDescent="0.25">
      <c r="A1785" s="66" t="s">
        <v>20142</v>
      </c>
      <c r="B1785" s="66" t="s">
        <v>19952</v>
      </c>
      <c r="C1785" s="67"/>
      <c r="D1785" s="68"/>
      <c r="E1785" s="67"/>
      <c r="F1785" s="70"/>
      <c r="G1785" s="67"/>
      <c r="H1785" s="71"/>
      <c r="I1785" s="72"/>
      <c r="J1785" s="72"/>
      <c r="K1785" s="36"/>
      <c r="L1785" s="73"/>
      <c r="M1785" s="73"/>
      <c r="N1785" s="74"/>
      <c r="O1785" s="80" t="s">
        <v>325</v>
      </c>
      <c r="P1785" s="82">
        <v>42537.063935185186</v>
      </c>
      <c r="Q1785" s="80" t="s">
        <v>20162</v>
      </c>
      <c r="R1785" s="83" t="s">
        <v>19975</v>
      </c>
      <c r="S1785" s="80" t="s">
        <v>475</v>
      </c>
      <c r="T1785" s="80"/>
      <c r="U1785" s="82">
        <v>42537.063935185186</v>
      </c>
      <c r="V1785" s="83" t="s">
        <v>20188</v>
      </c>
      <c r="W1785" s="80"/>
      <c r="X1785" s="80"/>
      <c r="Y1785" s="86" t="s">
        <v>20206</v>
      </c>
      <c r="Z1785" s="80"/>
      <c r="AA1785" s="80" t="str">
        <f>VLOOKUP(A1785,Vertices!A$3:$AY$3641,45,FALSE)</f>
        <v>en</v>
      </c>
      <c r="AB1785" s="80" t="str">
        <f>IF(VLOOKUP(A1785,Vertices!A$3:$AY$3641,37,FALSE)=0,"",VLOOKUP(A1785,Vertices!A$3:$AY$3641,37,FALSE))</f>
        <v/>
      </c>
    </row>
    <row r="1786" spans="1:28" x14ac:dyDescent="0.25">
      <c r="A1786" s="66" t="s">
        <v>20143</v>
      </c>
      <c r="B1786" s="66" t="s">
        <v>19957</v>
      </c>
      <c r="C1786" s="67"/>
      <c r="D1786" s="68"/>
      <c r="E1786" s="67"/>
      <c r="F1786" s="70"/>
      <c r="G1786" s="67"/>
      <c r="H1786" s="71"/>
      <c r="I1786" s="72"/>
      <c r="J1786" s="72"/>
      <c r="K1786" s="36"/>
      <c r="L1786" s="73"/>
      <c r="M1786" s="73"/>
      <c r="N1786" s="74"/>
      <c r="O1786" s="80" t="s">
        <v>326</v>
      </c>
      <c r="P1786" s="82">
        <v>42537.063935185186</v>
      </c>
      <c r="Q1786" s="80" t="s">
        <v>20163</v>
      </c>
      <c r="R1786" s="80"/>
      <c r="S1786" s="80"/>
      <c r="T1786" s="80"/>
      <c r="U1786" s="82">
        <v>42537.063935185186</v>
      </c>
      <c r="V1786" s="83" t="s">
        <v>20189</v>
      </c>
      <c r="W1786" s="80"/>
      <c r="X1786" s="80"/>
      <c r="Y1786" s="86" t="s">
        <v>20207</v>
      </c>
      <c r="Z1786" s="86" t="s">
        <v>20006</v>
      </c>
      <c r="AA1786" s="80" t="str">
        <f>VLOOKUP(A1786,Vertices!A$3:$AY$3641,45,FALSE)</f>
        <v>en</v>
      </c>
      <c r="AB1786" s="80" t="str">
        <f>IF(VLOOKUP(A1786,Vertices!A$3:$AY$3641,37,FALSE)=0,"",VLOOKUP(A1786,Vertices!A$3:$AY$3641,37,FALSE))</f>
        <v>Probably not in Minnesota.</v>
      </c>
    </row>
    <row r="1787" spans="1:28" x14ac:dyDescent="0.25">
      <c r="A1787" s="66" t="s">
        <v>20144</v>
      </c>
      <c r="B1787" s="66" t="s">
        <v>20153</v>
      </c>
      <c r="C1787" s="67"/>
      <c r="D1787" s="68"/>
      <c r="E1787" s="67"/>
      <c r="F1787" s="70"/>
      <c r="G1787" s="67"/>
      <c r="H1787" s="71"/>
      <c r="I1787" s="72"/>
      <c r="J1787" s="72"/>
      <c r="K1787" s="36"/>
      <c r="L1787" s="73"/>
      <c r="M1787" s="73"/>
      <c r="N1787" s="74"/>
      <c r="O1787" s="80" t="s">
        <v>326</v>
      </c>
      <c r="P1787" s="82">
        <v>42537.063981481479</v>
      </c>
      <c r="Q1787" s="80" t="s">
        <v>20164</v>
      </c>
      <c r="R1787" s="80"/>
      <c r="S1787" s="80"/>
      <c r="T1787" s="80"/>
      <c r="U1787" s="82">
        <v>42537.063981481479</v>
      </c>
      <c r="V1787" s="83" t="s">
        <v>20190</v>
      </c>
      <c r="W1787" s="80"/>
      <c r="X1787" s="80"/>
      <c r="Y1787" s="86" t="s">
        <v>20208</v>
      </c>
      <c r="Z1787" s="86" t="s">
        <v>20219</v>
      </c>
      <c r="AA1787" s="80" t="str">
        <f>VLOOKUP(A1787,Vertices!A$3:$AY$3641,45,FALSE)</f>
        <v>en</v>
      </c>
      <c r="AB1787" s="80" t="str">
        <f>IF(VLOOKUP(A1787,Vertices!A$3:$AY$3641,37,FALSE)=0,"",VLOOKUP(A1787,Vertices!A$3:$AY$3641,37,FALSE))</f>
        <v>Herndon, Virginia</v>
      </c>
    </row>
    <row r="1788" spans="1:28" x14ac:dyDescent="0.25">
      <c r="A1788" s="66" t="s">
        <v>20145</v>
      </c>
      <c r="B1788" s="66" t="s">
        <v>20154</v>
      </c>
      <c r="C1788" s="67"/>
      <c r="D1788" s="68"/>
      <c r="E1788" s="67"/>
      <c r="F1788" s="70"/>
      <c r="G1788" s="67"/>
      <c r="H1788" s="71"/>
      <c r="I1788" s="72"/>
      <c r="J1788" s="72"/>
      <c r="K1788" s="36"/>
      <c r="L1788" s="73"/>
      <c r="M1788" s="73"/>
      <c r="N1788" s="74"/>
      <c r="O1788" s="80" t="s">
        <v>325</v>
      </c>
      <c r="P1788" s="82">
        <v>42537.064027777778</v>
      </c>
      <c r="Q1788" s="80" t="s">
        <v>20165</v>
      </c>
      <c r="R1788" s="83" t="s">
        <v>20175</v>
      </c>
      <c r="S1788" s="80" t="s">
        <v>5010</v>
      </c>
      <c r="T1788" s="80"/>
      <c r="U1788" s="82">
        <v>42537.064027777778</v>
      </c>
      <c r="V1788" s="83" t="s">
        <v>20191</v>
      </c>
      <c r="W1788" s="80"/>
      <c r="X1788" s="80"/>
      <c r="Y1788" s="86" t="s">
        <v>20209</v>
      </c>
      <c r="Z1788" s="80"/>
      <c r="AA1788" s="80" t="str">
        <f>VLOOKUP(A1788,Vertices!A$3:$AY$3641,45,FALSE)</f>
        <v>en</v>
      </c>
      <c r="AB1788" s="80" t="str">
        <f>IF(VLOOKUP(A1788,Vertices!A$3:$AY$3641,37,FALSE)=0,"",VLOOKUP(A1788,Vertices!A$3:$AY$3641,37,FALSE))</f>
        <v>New Jersey</v>
      </c>
    </row>
    <row r="1789" spans="1:28" x14ac:dyDescent="0.25">
      <c r="A1789" s="66" t="s">
        <v>20146</v>
      </c>
      <c r="B1789" s="66" t="s">
        <v>20146</v>
      </c>
      <c r="C1789" s="67"/>
      <c r="D1789" s="68"/>
      <c r="E1789" s="67"/>
      <c r="F1789" s="70"/>
      <c r="G1789" s="67"/>
      <c r="H1789" s="71"/>
      <c r="I1789" s="72"/>
      <c r="J1789" s="72"/>
      <c r="K1789" s="36"/>
      <c r="L1789" s="73"/>
      <c r="M1789" s="73"/>
      <c r="N1789" s="74"/>
      <c r="O1789" s="80" t="s">
        <v>179</v>
      </c>
      <c r="P1789" s="82">
        <v>42537.064108796294</v>
      </c>
      <c r="Q1789" s="80" t="s">
        <v>20166</v>
      </c>
      <c r="R1789" s="80"/>
      <c r="S1789" s="80"/>
      <c r="T1789" s="80"/>
      <c r="U1789" s="82">
        <v>42537.064108796294</v>
      </c>
      <c r="V1789" s="83" t="s">
        <v>20192</v>
      </c>
      <c r="W1789" s="80"/>
      <c r="X1789" s="80"/>
      <c r="Y1789" s="86" t="s">
        <v>20210</v>
      </c>
      <c r="Z1789" s="80"/>
      <c r="AA1789" s="80" t="str">
        <f>VLOOKUP(A1789,Vertices!A$3:$AY$3641,45,FALSE)</f>
        <v>pt</v>
      </c>
      <c r="AB1789" s="80" t="str">
        <f>IF(VLOOKUP(A1789,Vertices!A$3:$AY$3641,37,FALSE)=0,"",VLOOKUP(A1789,Vertices!A$3:$AY$3641,37,FALSE))</f>
        <v xml:space="preserve">Goiânia, Goiás - Brasil </v>
      </c>
    </row>
    <row r="1790" spans="1:28" x14ac:dyDescent="0.25">
      <c r="A1790" s="66" t="s">
        <v>20147</v>
      </c>
      <c r="B1790" s="66" t="s">
        <v>20155</v>
      </c>
      <c r="C1790" s="67"/>
      <c r="D1790" s="68"/>
      <c r="E1790" s="67"/>
      <c r="F1790" s="70"/>
      <c r="G1790" s="67"/>
      <c r="H1790" s="71"/>
      <c r="I1790" s="72"/>
      <c r="J1790" s="72"/>
      <c r="K1790" s="36"/>
      <c r="L1790" s="73"/>
      <c r="M1790" s="73"/>
      <c r="N1790" s="74"/>
      <c r="O1790" s="80" t="s">
        <v>325</v>
      </c>
      <c r="P1790" s="82">
        <v>42537.064166666663</v>
      </c>
      <c r="Q1790" s="80" t="s">
        <v>20167</v>
      </c>
      <c r="R1790" s="83" t="s">
        <v>20176</v>
      </c>
      <c r="S1790" s="80" t="s">
        <v>476</v>
      </c>
      <c r="T1790" s="80"/>
      <c r="U1790" s="82">
        <v>42537.064166666663</v>
      </c>
      <c r="V1790" s="83" t="s">
        <v>20193</v>
      </c>
      <c r="W1790" s="80"/>
      <c r="X1790" s="80"/>
      <c r="Y1790" s="86" t="s">
        <v>20211</v>
      </c>
      <c r="Z1790" s="80"/>
      <c r="AA1790" s="80" t="str">
        <f>VLOOKUP(A1790,Vertices!A$3:$AY$3641,45,FALSE)</f>
        <v>pt</v>
      </c>
      <c r="AB1790" s="80" t="str">
        <f>IF(VLOOKUP(A1790,Vertices!A$3:$AY$3641,37,FALSE)=0,"",VLOOKUP(A1790,Vertices!A$3:$AY$3641,37,FALSE))</f>
        <v xml:space="preserve">Mundo do futebol </v>
      </c>
    </row>
    <row r="1791" spans="1:28" x14ac:dyDescent="0.25">
      <c r="A1791" s="66" t="s">
        <v>20148</v>
      </c>
      <c r="B1791" s="66" t="s">
        <v>3291</v>
      </c>
      <c r="C1791" s="67"/>
      <c r="D1791" s="68"/>
      <c r="E1791" s="67"/>
      <c r="F1791" s="70"/>
      <c r="G1791" s="67"/>
      <c r="H1791" s="71"/>
      <c r="I1791" s="72"/>
      <c r="J1791" s="72"/>
      <c r="K1791" s="36"/>
      <c r="L1791" s="73"/>
      <c r="M1791" s="73"/>
      <c r="N1791" s="74"/>
      <c r="O1791" s="80" t="s">
        <v>325</v>
      </c>
      <c r="P1791" s="82">
        <v>42537.064363425925</v>
      </c>
      <c r="Q1791" s="80" t="s">
        <v>3353</v>
      </c>
      <c r="R1791" s="83" t="s">
        <v>3421</v>
      </c>
      <c r="S1791" s="80" t="s">
        <v>488</v>
      </c>
      <c r="T1791" s="80"/>
      <c r="U1791" s="82">
        <v>42537.064363425925</v>
      </c>
      <c r="V1791" s="83" t="s">
        <v>20194</v>
      </c>
      <c r="W1791" s="80"/>
      <c r="X1791" s="80"/>
      <c r="Y1791" s="86" t="s">
        <v>20212</v>
      </c>
      <c r="Z1791" s="80"/>
      <c r="AA1791" s="80" t="str">
        <f>VLOOKUP(A1791,Vertices!A$3:$AY$3641,45,FALSE)</f>
        <v>en</v>
      </c>
      <c r="AB1791" s="80" t="str">
        <f>IF(VLOOKUP(A1791,Vertices!A$3:$AY$3641,37,FALSE)=0,"",VLOOKUP(A1791,Vertices!A$3:$AY$3641,37,FALSE))</f>
        <v/>
      </c>
    </row>
    <row r="1792" spans="1:28" x14ac:dyDescent="0.25">
      <c r="A1792" s="66" t="s">
        <v>20149</v>
      </c>
      <c r="B1792" s="66" t="s">
        <v>20149</v>
      </c>
      <c r="C1792" s="67"/>
      <c r="D1792" s="68"/>
      <c r="E1792" s="67"/>
      <c r="F1792" s="70"/>
      <c r="G1792" s="67"/>
      <c r="H1792" s="71"/>
      <c r="I1792" s="72"/>
      <c r="J1792" s="72"/>
      <c r="K1792" s="36"/>
      <c r="L1792" s="73"/>
      <c r="M1792" s="73"/>
      <c r="N1792" s="74"/>
      <c r="O1792" s="80" t="s">
        <v>179</v>
      </c>
      <c r="P1792" s="82">
        <v>42537.064363425925</v>
      </c>
      <c r="Q1792" s="80" t="s">
        <v>20168</v>
      </c>
      <c r="R1792" s="83" t="s">
        <v>20177</v>
      </c>
      <c r="S1792" s="80" t="s">
        <v>20179</v>
      </c>
      <c r="T1792" s="80" t="s">
        <v>20181</v>
      </c>
      <c r="U1792" s="82">
        <v>42537.064363425925</v>
      </c>
      <c r="V1792" s="83" t="s">
        <v>20195</v>
      </c>
      <c r="W1792" s="80"/>
      <c r="X1792" s="80"/>
      <c r="Y1792" s="86" t="s">
        <v>20213</v>
      </c>
      <c r="Z1792" s="80"/>
      <c r="AA1792" s="80" t="str">
        <f>VLOOKUP(A1792,Vertices!A$3:$AY$3641,45,FALSE)</f>
        <v>en</v>
      </c>
      <c r="AB1792" s="80" t="str">
        <f>IF(VLOOKUP(A1792,Vertices!A$3:$AY$3641,37,FALSE)=0,"",VLOOKUP(A1792,Vertices!A$3:$AY$3641,37,FALSE))</f>
        <v>Minneapolis, MN</v>
      </c>
    </row>
    <row r="1793" spans="1:28" x14ac:dyDescent="0.25">
      <c r="A1793" s="66" t="s">
        <v>20150</v>
      </c>
      <c r="B1793" s="66" t="s">
        <v>20156</v>
      </c>
      <c r="C1793" s="67"/>
      <c r="D1793" s="68"/>
      <c r="E1793" s="67"/>
      <c r="F1793" s="70"/>
      <c r="G1793" s="67"/>
      <c r="H1793" s="71"/>
      <c r="I1793" s="72"/>
      <c r="J1793" s="72"/>
      <c r="K1793" s="36"/>
      <c r="L1793" s="73"/>
      <c r="M1793" s="73"/>
      <c r="N1793" s="74"/>
      <c r="O1793" s="80" t="s">
        <v>325</v>
      </c>
      <c r="P1793" s="82">
        <v>42537.064143518517</v>
      </c>
      <c r="Q1793" s="80" t="s">
        <v>20169</v>
      </c>
      <c r="R1793" s="80"/>
      <c r="S1793" s="80"/>
      <c r="T1793" s="80"/>
      <c r="U1793" s="82">
        <v>42537.064143518517</v>
      </c>
      <c r="V1793" s="83" t="s">
        <v>20196</v>
      </c>
      <c r="W1793" s="80"/>
      <c r="X1793" s="80"/>
      <c r="Y1793" s="86" t="s">
        <v>20214</v>
      </c>
      <c r="Z1793" s="80"/>
      <c r="AA1793" s="80" t="str">
        <f>VLOOKUP(A1793,Vertices!A$3:$AY$3641,45,FALSE)</f>
        <v>en</v>
      </c>
      <c r="AB1793" s="80" t="str">
        <f>IF(VLOOKUP(A1793,Vertices!A$3:$AY$3641,37,FALSE)=0,"",VLOOKUP(A1793,Vertices!A$3:$AY$3641,37,FALSE))</f>
        <v xml:space="preserve">portland </v>
      </c>
    </row>
    <row r="1794" spans="1:28" x14ac:dyDescent="0.25">
      <c r="A1794" s="66" t="s">
        <v>20151</v>
      </c>
      <c r="B1794" s="66" t="s">
        <v>20156</v>
      </c>
      <c r="C1794" s="67"/>
      <c r="D1794" s="68"/>
      <c r="E1794" s="67"/>
      <c r="F1794" s="70"/>
      <c r="G1794" s="67"/>
      <c r="H1794" s="71"/>
      <c r="I1794" s="72"/>
      <c r="J1794" s="72"/>
      <c r="K1794" s="36"/>
      <c r="L1794" s="73"/>
      <c r="M1794" s="73"/>
      <c r="N1794" s="74"/>
      <c r="O1794" s="80" t="s">
        <v>326</v>
      </c>
      <c r="P1794" s="82">
        <v>42537.064004629632</v>
      </c>
      <c r="Q1794" s="80" t="s">
        <v>20170</v>
      </c>
      <c r="R1794" s="80"/>
      <c r="S1794" s="80"/>
      <c r="T1794" s="80"/>
      <c r="U1794" s="82">
        <v>42537.064004629632</v>
      </c>
      <c r="V1794" s="83" t="s">
        <v>20197</v>
      </c>
      <c r="W1794" s="80"/>
      <c r="X1794" s="80"/>
      <c r="Y1794" s="86" t="s">
        <v>20215</v>
      </c>
      <c r="Z1794" s="86" t="s">
        <v>20220</v>
      </c>
      <c r="AA1794" s="80" t="str">
        <f>VLOOKUP(A1794,Vertices!A$3:$AY$3641,45,FALSE)</f>
        <v>en</v>
      </c>
      <c r="AB1794" s="80" t="str">
        <f>IF(VLOOKUP(A1794,Vertices!A$3:$AY$3641,37,FALSE)=0,"",VLOOKUP(A1794,Vertices!A$3:$AY$3641,37,FALSE))</f>
        <v/>
      </c>
    </row>
    <row r="1795" spans="1:28" x14ac:dyDescent="0.25">
      <c r="A1795" s="66" t="s">
        <v>20151</v>
      </c>
      <c r="B1795" s="66" t="s">
        <v>20156</v>
      </c>
      <c r="C1795" s="67"/>
      <c r="D1795" s="68"/>
      <c r="E1795" s="67"/>
      <c r="F1795" s="70"/>
      <c r="G1795" s="67"/>
      <c r="H1795" s="71"/>
      <c r="I1795" s="72"/>
      <c r="J1795" s="72"/>
      <c r="K1795" s="36"/>
      <c r="L1795" s="73"/>
      <c r="M1795" s="73"/>
      <c r="N1795" s="74"/>
      <c r="O1795" s="80" t="s">
        <v>325</v>
      </c>
      <c r="P1795" s="82">
        <v>42537.064386574071</v>
      </c>
      <c r="Q1795" s="80" t="s">
        <v>20171</v>
      </c>
      <c r="R1795" s="80"/>
      <c r="S1795" s="80"/>
      <c r="T1795" s="80"/>
      <c r="U1795" s="82">
        <v>42537.064386574071</v>
      </c>
      <c r="V1795" s="83" t="s">
        <v>20198</v>
      </c>
      <c r="W1795" s="80"/>
      <c r="X1795" s="80"/>
      <c r="Y1795" s="86" t="s">
        <v>20216</v>
      </c>
      <c r="Z1795" s="86" t="s">
        <v>20221</v>
      </c>
      <c r="AA1795" s="80" t="str">
        <f>VLOOKUP(A1795,Vertices!A$3:$AY$3641,45,FALSE)</f>
        <v>en</v>
      </c>
      <c r="AB1795" s="80" t="str">
        <f>IF(VLOOKUP(A1795,Vertices!A$3:$AY$3641,37,FALSE)=0,"",VLOOKUP(A1795,Vertices!A$3:$AY$3641,37,FALSE))</f>
        <v/>
      </c>
    </row>
    <row r="1796" spans="1:28" x14ac:dyDescent="0.25">
      <c r="A1796" s="66" t="s">
        <v>20150</v>
      </c>
      <c r="B1796" s="66" t="s">
        <v>20151</v>
      </c>
      <c r="C1796" s="67"/>
      <c r="D1796" s="68"/>
      <c r="E1796" s="67"/>
      <c r="F1796" s="70"/>
      <c r="G1796" s="67"/>
      <c r="H1796" s="71"/>
      <c r="I1796" s="72"/>
      <c r="J1796" s="72"/>
      <c r="K1796" s="36"/>
      <c r="L1796" s="73"/>
      <c r="M1796" s="73"/>
      <c r="N1796" s="74"/>
      <c r="O1796" s="80" t="s">
        <v>325</v>
      </c>
      <c r="P1796" s="82">
        <v>42537.064143518517</v>
      </c>
      <c r="Q1796" s="80" t="s">
        <v>20169</v>
      </c>
      <c r="R1796" s="80"/>
      <c r="S1796" s="80"/>
      <c r="T1796" s="80"/>
      <c r="U1796" s="82">
        <v>42537.064143518517</v>
      </c>
      <c r="V1796" s="83" t="s">
        <v>20196</v>
      </c>
      <c r="W1796" s="80"/>
      <c r="X1796" s="80"/>
      <c r="Y1796" s="86" t="s">
        <v>20214</v>
      </c>
      <c r="Z1796" s="80"/>
      <c r="AA1796" s="80" t="str">
        <f>VLOOKUP(A1796,Vertices!A$3:$AY$3641,45,FALSE)</f>
        <v>en</v>
      </c>
      <c r="AB1796" s="80" t="str">
        <f>IF(VLOOKUP(A1796,Vertices!A$3:$AY$3641,37,FALSE)=0,"",VLOOKUP(A1796,Vertices!A$3:$AY$3641,37,FALSE))</f>
        <v xml:space="preserve">portland </v>
      </c>
    </row>
    <row r="1797" spans="1:28" x14ac:dyDescent="0.25">
      <c r="A1797" s="66" t="s">
        <v>20151</v>
      </c>
      <c r="B1797" s="66" t="s">
        <v>20150</v>
      </c>
      <c r="C1797" s="67"/>
      <c r="D1797" s="68"/>
      <c r="E1797" s="67"/>
      <c r="F1797" s="70"/>
      <c r="G1797" s="67"/>
      <c r="H1797" s="71"/>
      <c r="I1797" s="72"/>
      <c r="J1797" s="72"/>
      <c r="K1797" s="36"/>
      <c r="L1797" s="73"/>
      <c r="M1797" s="73"/>
      <c r="N1797" s="74"/>
      <c r="O1797" s="80" t="s">
        <v>325</v>
      </c>
      <c r="P1797" s="82">
        <v>42537.064004629632</v>
      </c>
      <c r="Q1797" s="80" t="s">
        <v>20170</v>
      </c>
      <c r="R1797" s="80"/>
      <c r="S1797" s="80"/>
      <c r="T1797" s="80"/>
      <c r="U1797" s="82">
        <v>42537.064004629632</v>
      </c>
      <c r="V1797" s="83" t="s">
        <v>20197</v>
      </c>
      <c r="W1797" s="80"/>
      <c r="X1797" s="80"/>
      <c r="Y1797" s="86" t="s">
        <v>20215</v>
      </c>
      <c r="Z1797" s="86" t="s">
        <v>20220</v>
      </c>
      <c r="AA1797" s="80" t="str">
        <f>VLOOKUP(A1797,Vertices!A$3:$AY$3641,45,FALSE)</f>
        <v>en</v>
      </c>
      <c r="AB1797" s="80" t="str">
        <f>IF(VLOOKUP(A1797,Vertices!A$3:$AY$3641,37,FALSE)=0,"",VLOOKUP(A1797,Vertices!A$3:$AY$3641,37,FALSE))</f>
        <v/>
      </c>
    </row>
    <row r="1798" spans="1:28" x14ac:dyDescent="0.25">
      <c r="A1798" s="66" t="s">
        <v>20151</v>
      </c>
      <c r="B1798" s="66" t="s">
        <v>20150</v>
      </c>
      <c r="C1798" s="67"/>
      <c r="D1798" s="68"/>
      <c r="E1798" s="67"/>
      <c r="F1798" s="70"/>
      <c r="G1798" s="67"/>
      <c r="H1798" s="71"/>
      <c r="I1798" s="72"/>
      <c r="J1798" s="72"/>
      <c r="K1798" s="36"/>
      <c r="L1798" s="73"/>
      <c r="M1798" s="73"/>
      <c r="N1798" s="74"/>
      <c r="O1798" s="80" t="s">
        <v>326</v>
      </c>
      <c r="P1798" s="82">
        <v>42537.064386574071</v>
      </c>
      <c r="Q1798" s="80" t="s">
        <v>20171</v>
      </c>
      <c r="R1798" s="80"/>
      <c r="S1798" s="80"/>
      <c r="T1798" s="80"/>
      <c r="U1798" s="82">
        <v>42537.064386574071</v>
      </c>
      <c r="V1798" s="83" t="s">
        <v>20198</v>
      </c>
      <c r="W1798" s="80"/>
      <c r="X1798" s="80"/>
      <c r="Y1798" s="86" t="s">
        <v>20216</v>
      </c>
      <c r="Z1798" s="86" t="s">
        <v>20221</v>
      </c>
      <c r="AA1798" s="80" t="str">
        <f>VLOOKUP(A1798,Vertices!A$3:$AY$3641,45,FALSE)</f>
        <v>en</v>
      </c>
      <c r="AB1798" s="80" t="str">
        <f>IF(VLOOKUP(A1798,Vertices!A$3:$AY$3641,37,FALSE)=0,"",VLOOKUP(A1798,Vertices!A$3:$AY$3641,37,FALSE))</f>
        <v/>
      </c>
    </row>
    <row r="1799" spans="1:28" x14ac:dyDescent="0.25">
      <c r="A1799" s="89" t="s">
        <v>20152</v>
      </c>
      <c r="B1799" s="89" t="s">
        <v>20152</v>
      </c>
      <c r="C1799" s="112"/>
      <c r="D1799" s="115"/>
      <c r="E1799" s="112"/>
      <c r="F1799" s="111"/>
      <c r="G1799" s="112"/>
      <c r="H1799" s="116"/>
      <c r="I1799" s="113"/>
      <c r="J1799" s="113"/>
      <c r="K1799" s="117"/>
      <c r="L1799" s="118"/>
      <c r="M1799" s="118"/>
      <c r="N1799" s="103"/>
      <c r="O1799" s="107" t="s">
        <v>179</v>
      </c>
      <c r="P1799" s="108">
        <v>42537.064456018517</v>
      </c>
      <c r="Q1799" s="107" t="s">
        <v>20172</v>
      </c>
      <c r="R1799" s="109" t="s">
        <v>20178</v>
      </c>
      <c r="S1799" s="107" t="s">
        <v>475</v>
      </c>
      <c r="T1799" s="107"/>
      <c r="U1799" s="108">
        <v>42537.064456018517</v>
      </c>
      <c r="V1799" s="109" t="s">
        <v>20199</v>
      </c>
      <c r="W1799" s="107"/>
      <c r="X1799" s="107"/>
      <c r="Y1799" s="110" t="s">
        <v>20217</v>
      </c>
      <c r="Z1799" s="107"/>
      <c r="AA1799" s="80" t="str">
        <f>VLOOKUP(A1799,Vertices!A$3:$AY$3641,45,FALSE)</f>
        <v>en</v>
      </c>
      <c r="AB1799" s="80" t="str">
        <f>IF(VLOOKUP(A1799,Vertices!A$3:$AY$3641,37,FALSE)=0,"",VLOOKUP(A1799,Vertices!A$3:$AY$3641,37,FALSE))</f>
        <v>Jakarta Capital Region</v>
      </c>
    </row>
    <row r="1800" spans="1:28" x14ac:dyDescent="0.25">
      <c r="A1800" s="66" t="s">
        <v>4694</v>
      </c>
      <c r="B1800" s="66" t="s">
        <v>4694</v>
      </c>
      <c r="C1800" s="67"/>
      <c r="D1800" s="68"/>
      <c r="E1800" s="67"/>
      <c r="F1800" s="70"/>
      <c r="G1800" s="67"/>
      <c r="H1800" s="71"/>
      <c r="I1800" s="72"/>
      <c r="J1800" s="72"/>
      <c r="K1800" s="36"/>
      <c r="L1800" s="73"/>
      <c r="M1800" s="73"/>
      <c r="N1800" s="74"/>
      <c r="O1800" s="80" t="s">
        <v>179</v>
      </c>
      <c r="P1800" s="82">
        <v>42537.06449074074</v>
      </c>
      <c r="Q1800" s="80" t="s">
        <v>20372</v>
      </c>
      <c r="R1800" s="80"/>
      <c r="S1800" s="80"/>
      <c r="T1800" s="80"/>
      <c r="U1800" s="82">
        <v>42537.06449074074</v>
      </c>
      <c r="V1800" s="83" t="s">
        <v>20393</v>
      </c>
      <c r="W1800" s="80"/>
      <c r="X1800" s="80"/>
      <c r="Y1800" s="86" t="s">
        <v>20408</v>
      </c>
      <c r="Z1800" s="80"/>
      <c r="AA1800" s="80" t="str">
        <f>VLOOKUP(A1800,Vertices!A$3:$AY$3641,45,FALSE)</f>
        <v>pt</v>
      </c>
      <c r="AB1800" s="80" t="str">
        <f>IF(VLOOKUP(A1800,Vertices!A$3:$AY$3641,37,FALSE)=0,"",VLOOKUP(A1800,Vertices!A$3:$AY$3641,37,FALSE))</f>
        <v>Dom Pedrito, Brasil</v>
      </c>
    </row>
    <row r="1801" spans="1:28" x14ac:dyDescent="0.25">
      <c r="A1801" s="66" t="s">
        <v>20357</v>
      </c>
      <c r="B1801" s="66" t="s">
        <v>20367</v>
      </c>
      <c r="C1801" s="67"/>
      <c r="D1801" s="68"/>
      <c r="E1801" s="67"/>
      <c r="F1801" s="70"/>
      <c r="G1801" s="67"/>
      <c r="H1801" s="71"/>
      <c r="I1801" s="72"/>
      <c r="J1801" s="72"/>
      <c r="K1801" s="36"/>
      <c r="L1801" s="73"/>
      <c r="M1801" s="73"/>
      <c r="N1801" s="74"/>
      <c r="O1801" s="80" t="s">
        <v>325</v>
      </c>
      <c r="P1801" s="82">
        <v>42537.064583333333</v>
      </c>
      <c r="Q1801" s="80" t="s">
        <v>20373</v>
      </c>
      <c r="R1801" s="83" t="s">
        <v>20387</v>
      </c>
      <c r="S1801" s="80" t="s">
        <v>2040</v>
      </c>
      <c r="T1801" s="80" t="s">
        <v>517</v>
      </c>
      <c r="U1801" s="82">
        <v>42537.064583333333</v>
      </c>
      <c r="V1801" s="83" t="s">
        <v>20394</v>
      </c>
      <c r="W1801" s="80"/>
      <c r="X1801" s="80"/>
      <c r="Y1801" s="86" t="s">
        <v>20409</v>
      </c>
      <c r="Z1801" s="80"/>
      <c r="AA1801" s="80" t="str">
        <f>VLOOKUP(A1801,Vertices!A$3:$AY$3641,45,FALSE)</f>
        <v>en</v>
      </c>
      <c r="AB1801" s="80" t="str">
        <f>IF(VLOOKUP(A1801,Vertices!A$3:$AY$3641,37,FALSE)=0,"",VLOOKUP(A1801,Vertices!A$3:$AY$3641,37,FALSE))</f>
        <v>Portland, CT</v>
      </c>
    </row>
    <row r="1802" spans="1:28" x14ac:dyDescent="0.25">
      <c r="A1802" s="66" t="s">
        <v>20357</v>
      </c>
      <c r="B1802" s="66" t="s">
        <v>20368</v>
      </c>
      <c r="C1802" s="67"/>
      <c r="D1802" s="68"/>
      <c r="E1802" s="67"/>
      <c r="F1802" s="70"/>
      <c r="G1802" s="67"/>
      <c r="H1802" s="71"/>
      <c r="I1802" s="72"/>
      <c r="J1802" s="72"/>
      <c r="K1802" s="36"/>
      <c r="L1802" s="73"/>
      <c r="M1802" s="73"/>
      <c r="N1802" s="74"/>
      <c r="O1802" s="80" t="s">
        <v>325</v>
      </c>
      <c r="P1802" s="82">
        <v>42537.064583333333</v>
      </c>
      <c r="Q1802" s="80" t="s">
        <v>20373</v>
      </c>
      <c r="R1802" s="83" t="s">
        <v>20387</v>
      </c>
      <c r="S1802" s="80" t="s">
        <v>2040</v>
      </c>
      <c r="T1802" s="80" t="s">
        <v>517</v>
      </c>
      <c r="U1802" s="82">
        <v>42537.064583333333</v>
      </c>
      <c r="V1802" s="83" t="s">
        <v>20394</v>
      </c>
      <c r="W1802" s="80"/>
      <c r="X1802" s="80"/>
      <c r="Y1802" s="86" t="s">
        <v>20409</v>
      </c>
      <c r="Z1802" s="80"/>
      <c r="AA1802" s="80" t="str">
        <f>VLOOKUP(A1802,Vertices!A$3:$AY$3641,45,FALSE)</f>
        <v>en</v>
      </c>
      <c r="AB1802" s="80" t="str">
        <f>IF(VLOOKUP(A1802,Vertices!A$3:$AY$3641,37,FALSE)=0,"",VLOOKUP(A1802,Vertices!A$3:$AY$3641,37,FALSE))</f>
        <v>Portland, CT</v>
      </c>
    </row>
    <row r="1803" spans="1:28" x14ac:dyDescent="0.25">
      <c r="A1803" s="66" t="s">
        <v>269</v>
      </c>
      <c r="B1803" s="66" t="s">
        <v>269</v>
      </c>
      <c r="C1803" s="67"/>
      <c r="D1803" s="68"/>
      <c r="E1803" s="67"/>
      <c r="F1803" s="70"/>
      <c r="G1803" s="67"/>
      <c r="H1803" s="71"/>
      <c r="I1803" s="72"/>
      <c r="J1803" s="72"/>
      <c r="K1803" s="36"/>
      <c r="L1803" s="73"/>
      <c r="M1803" s="73"/>
      <c r="N1803" s="74"/>
      <c r="O1803" s="80" t="s">
        <v>179</v>
      </c>
      <c r="P1803" s="82">
        <v>42537.064629629633</v>
      </c>
      <c r="Q1803" s="80" t="s">
        <v>20374</v>
      </c>
      <c r="R1803" s="83" t="s">
        <v>20388</v>
      </c>
      <c r="S1803" s="80" t="s">
        <v>489</v>
      </c>
      <c r="T1803" s="80"/>
      <c r="U1803" s="82">
        <v>42537.064629629633</v>
      </c>
      <c r="V1803" s="83" t="s">
        <v>20395</v>
      </c>
      <c r="W1803" s="80"/>
      <c r="X1803" s="80"/>
      <c r="Y1803" s="86" t="s">
        <v>20410</v>
      </c>
      <c r="Z1803" s="80"/>
      <c r="AA1803" s="80" t="str">
        <f>VLOOKUP(A1803,Vertices!A$3:$AY$3641,45,FALSE)</f>
        <v>en</v>
      </c>
      <c r="AB1803" s="80" t="str">
        <f>IF(VLOOKUP(A1803,Vertices!A$3:$AY$3641,37,FALSE)=0,"",VLOOKUP(A1803,Vertices!A$3:$AY$3641,37,FALSE))</f>
        <v>San Fransisco</v>
      </c>
    </row>
    <row r="1804" spans="1:28" x14ac:dyDescent="0.25">
      <c r="A1804" s="66" t="s">
        <v>20358</v>
      </c>
      <c r="B1804" s="66" t="s">
        <v>20358</v>
      </c>
      <c r="C1804" s="67"/>
      <c r="D1804" s="68"/>
      <c r="E1804" s="67"/>
      <c r="F1804" s="70"/>
      <c r="G1804" s="67"/>
      <c r="H1804" s="71"/>
      <c r="I1804" s="72"/>
      <c r="J1804" s="72"/>
      <c r="K1804" s="36"/>
      <c r="L1804" s="73"/>
      <c r="M1804" s="73"/>
      <c r="N1804" s="74"/>
      <c r="O1804" s="80" t="s">
        <v>179</v>
      </c>
      <c r="P1804" s="82">
        <v>42537.064699074072</v>
      </c>
      <c r="Q1804" s="80" t="s">
        <v>20375</v>
      </c>
      <c r="R1804" s="80"/>
      <c r="S1804" s="80"/>
      <c r="T1804" s="80"/>
      <c r="U1804" s="82">
        <v>42537.064699074072</v>
      </c>
      <c r="V1804" s="83" t="s">
        <v>20396</v>
      </c>
      <c r="W1804" s="80"/>
      <c r="X1804" s="80"/>
      <c r="Y1804" s="86" t="s">
        <v>20411</v>
      </c>
      <c r="Z1804" s="80"/>
      <c r="AA1804" s="80" t="str">
        <f>VLOOKUP(A1804,Vertices!A$3:$AY$3641,45,FALSE)</f>
        <v>pt</v>
      </c>
      <c r="AB1804" s="80" t="str">
        <f>IF(VLOOKUP(A1804,Vertices!A$3:$AY$3641,37,FALSE)=0,"",VLOOKUP(A1804,Vertices!A$3:$AY$3641,37,FALSE))</f>
        <v xml:space="preserve">Floripa, terra do Figueirense </v>
      </c>
    </row>
    <row r="1805" spans="1:28" x14ac:dyDescent="0.25">
      <c r="A1805" s="66" t="s">
        <v>17706</v>
      </c>
      <c r="B1805" s="66" t="s">
        <v>17706</v>
      </c>
      <c r="C1805" s="67"/>
      <c r="D1805" s="68"/>
      <c r="E1805" s="67"/>
      <c r="F1805" s="70"/>
      <c r="G1805" s="67"/>
      <c r="H1805" s="71"/>
      <c r="I1805" s="72"/>
      <c r="J1805" s="72"/>
      <c r="K1805" s="36"/>
      <c r="L1805" s="73"/>
      <c r="M1805" s="73"/>
      <c r="N1805" s="74"/>
      <c r="O1805" s="80" t="s">
        <v>179</v>
      </c>
      <c r="P1805" s="82">
        <v>42537.064768518518</v>
      </c>
      <c r="Q1805" s="80" t="s">
        <v>20376</v>
      </c>
      <c r="R1805" s="83" t="s">
        <v>20389</v>
      </c>
      <c r="S1805" s="80" t="s">
        <v>20391</v>
      </c>
      <c r="T1805" s="80" t="s">
        <v>517</v>
      </c>
      <c r="U1805" s="82">
        <v>42537.064768518518</v>
      </c>
      <c r="V1805" s="83" t="s">
        <v>20397</v>
      </c>
      <c r="W1805" s="80"/>
      <c r="X1805" s="80"/>
      <c r="Y1805" s="86" t="s">
        <v>20412</v>
      </c>
      <c r="Z1805" s="80"/>
      <c r="AA1805" s="80" t="str">
        <f>VLOOKUP(A1805,Vertices!A$3:$AY$3641,45,FALSE)</f>
        <v>en</v>
      </c>
      <c r="AB1805" s="80" t="str">
        <f>IF(VLOOKUP(A1805,Vertices!A$3:$AY$3641,37,FALSE)=0,"",VLOOKUP(A1805,Vertices!A$3:$AY$3641,37,FALSE))</f>
        <v>Sydney, New South Wales</v>
      </c>
    </row>
    <row r="1806" spans="1:28" x14ac:dyDescent="0.25">
      <c r="A1806" s="66" t="s">
        <v>20359</v>
      </c>
      <c r="B1806" s="66" t="s">
        <v>19945</v>
      </c>
      <c r="C1806" s="67"/>
      <c r="D1806" s="68"/>
      <c r="E1806" s="67"/>
      <c r="F1806" s="70"/>
      <c r="G1806" s="67"/>
      <c r="H1806" s="71"/>
      <c r="I1806" s="72"/>
      <c r="J1806" s="72"/>
      <c r="K1806" s="36"/>
      <c r="L1806" s="73"/>
      <c r="M1806" s="73"/>
      <c r="N1806" s="74"/>
      <c r="O1806" s="80" t="s">
        <v>325</v>
      </c>
      <c r="P1806" s="82">
        <v>42537.064814814818</v>
      </c>
      <c r="Q1806" s="80" t="s">
        <v>20377</v>
      </c>
      <c r="R1806" s="83" t="s">
        <v>19973</v>
      </c>
      <c r="S1806" s="80" t="s">
        <v>505</v>
      </c>
      <c r="T1806" s="80"/>
      <c r="U1806" s="82">
        <v>42537.064814814818</v>
      </c>
      <c r="V1806" s="83" t="s">
        <v>20398</v>
      </c>
      <c r="W1806" s="80"/>
      <c r="X1806" s="80"/>
      <c r="Y1806" s="86" t="s">
        <v>20413</v>
      </c>
      <c r="Z1806" s="80"/>
      <c r="AA1806" s="80" t="str">
        <f>VLOOKUP(A1806,Vertices!A$3:$AY$3641,45,FALSE)</f>
        <v>es</v>
      </c>
      <c r="AB1806" s="80" t="str">
        <f>IF(VLOOKUP(A1806,Vertices!A$3:$AY$3641,37,FALSE)=0,"",VLOOKUP(A1806,Vertices!A$3:$AY$3641,37,FALSE))</f>
        <v>Coahuila, México</v>
      </c>
    </row>
    <row r="1807" spans="1:28" x14ac:dyDescent="0.25">
      <c r="A1807" s="66" t="s">
        <v>20360</v>
      </c>
      <c r="B1807" s="66" t="s">
        <v>20360</v>
      </c>
      <c r="C1807" s="67"/>
      <c r="D1807" s="68"/>
      <c r="E1807" s="67"/>
      <c r="F1807" s="70"/>
      <c r="G1807" s="67"/>
      <c r="H1807" s="71"/>
      <c r="I1807" s="72"/>
      <c r="J1807" s="72"/>
      <c r="K1807" s="36"/>
      <c r="L1807" s="73"/>
      <c r="M1807" s="73"/>
      <c r="N1807" s="74"/>
      <c r="O1807" s="80" t="s">
        <v>179</v>
      </c>
      <c r="P1807" s="82">
        <v>42537.064942129633</v>
      </c>
      <c r="Q1807" s="80" t="s">
        <v>20378</v>
      </c>
      <c r="R1807" s="80"/>
      <c r="S1807" s="80"/>
      <c r="T1807" s="80"/>
      <c r="U1807" s="82">
        <v>42537.064942129633</v>
      </c>
      <c r="V1807" s="83" t="s">
        <v>20399</v>
      </c>
      <c r="W1807" s="80"/>
      <c r="X1807" s="80"/>
      <c r="Y1807" s="86" t="s">
        <v>20414</v>
      </c>
      <c r="Z1807" s="80"/>
      <c r="AA1807" s="80" t="str">
        <f>VLOOKUP(A1807,Vertices!A$3:$AY$3641,45,FALSE)</f>
        <v>es</v>
      </c>
      <c r="AB1807" s="80" t="str">
        <f>IF(VLOOKUP(A1807,Vertices!A$3:$AY$3641,37,FALSE)=0,"",VLOOKUP(A1807,Vertices!A$3:$AY$3641,37,FALSE))</f>
        <v/>
      </c>
    </row>
    <row r="1808" spans="1:28" x14ac:dyDescent="0.25">
      <c r="A1808" s="66" t="s">
        <v>20361</v>
      </c>
      <c r="B1808" s="66" t="s">
        <v>11428</v>
      </c>
      <c r="C1808" s="67"/>
      <c r="D1808" s="68"/>
      <c r="E1808" s="67"/>
      <c r="F1808" s="70"/>
      <c r="G1808" s="67"/>
      <c r="H1808" s="71"/>
      <c r="I1808" s="72"/>
      <c r="J1808" s="72"/>
      <c r="K1808" s="36"/>
      <c r="L1808" s="73"/>
      <c r="M1808" s="73"/>
      <c r="N1808" s="74"/>
      <c r="O1808" s="80" t="s">
        <v>325</v>
      </c>
      <c r="P1808" s="82">
        <v>42537.065011574072</v>
      </c>
      <c r="Q1808" s="80" t="s">
        <v>20379</v>
      </c>
      <c r="R1808" s="80"/>
      <c r="S1808" s="80"/>
      <c r="T1808" s="80"/>
      <c r="U1808" s="82">
        <v>42537.065011574072</v>
      </c>
      <c r="V1808" s="83" t="s">
        <v>20400</v>
      </c>
      <c r="W1808" s="80"/>
      <c r="X1808" s="80"/>
      <c r="Y1808" s="86" t="s">
        <v>20415</v>
      </c>
      <c r="Z1808" s="80"/>
      <c r="AA1808" s="80" t="str">
        <f>VLOOKUP(A1808,Vertices!A$3:$AY$3641,45,FALSE)</f>
        <v>es</v>
      </c>
      <c r="AB1808" s="80" t="str">
        <f>IF(VLOOKUP(A1808,Vertices!A$3:$AY$3641,37,FALSE)=0,"",VLOOKUP(A1808,Vertices!A$3:$AY$3641,37,FALSE))</f>
        <v xml:space="preserve">PANAMA, 507 </v>
      </c>
    </row>
    <row r="1809" spans="1:28" x14ac:dyDescent="0.25">
      <c r="A1809" s="66" t="s">
        <v>20361</v>
      </c>
      <c r="B1809" s="66" t="s">
        <v>3217</v>
      </c>
      <c r="C1809" s="67"/>
      <c r="D1809" s="68"/>
      <c r="E1809" s="67"/>
      <c r="F1809" s="70"/>
      <c r="G1809" s="67"/>
      <c r="H1809" s="71"/>
      <c r="I1809" s="72"/>
      <c r="J1809" s="72"/>
      <c r="K1809" s="36"/>
      <c r="L1809" s="73"/>
      <c r="M1809" s="73"/>
      <c r="N1809" s="74"/>
      <c r="O1809" s="80" t="s">
        <v>325</v>
      </c>
      <c r="P1809" s="82">
        <v>42537.065011574072</v>
      </c>
      <c r="Q1809" s="80" t="s">
        <v>20379</v>
      </c>
      <c r="R1809" s="80"/>
      <c r="S1809" s="80"/>
      <c r="T1809" s="80"/>
      <c r="U1809" s="82">
        <v>42537.065011574072</v>
      </c>
      <c r="V1809" s="83" t="s">
        <v>20400</v>
      </c>
      <c r="W1809" s="80"/>
      <c r="X1809" s="80"/>
      <c r="Y1809" s="86" t="s">
        <v>20415</v>
      </c>
      <c r="Z1809" s="80"/>
      <c r="AA1809" s="80" t="str">
        <f>VLOOKUP(A1809,Vertices!A$3:$AY$3641,45,FALSE)</f>
        <v>es</v>
      </c>
      <c r="AB1809" s="80" t="str">
        <f>IF(VLOOKUP(A1809,Vertices!A$3:$AY$3641,37,FALSE)=0,"",VLOOKUP(A1809,Vertices!A$3:$AY$3641,37,FALSE))</f>
        <v xml:space="preserve">PANAMA, 507 </v>
      </c>
    </row>
    <row r="1810" spans="1:28" x14ac:dyDescent="0.25">
      <c r="A1810" s="66" t="s">
        <v>19589</v>
      </c>
      <c r="B1810" s="66" t="s">
        <v>19599</v>
      </c>
      <c r="C1810" s="67"/>
      <c r="D1810" s="68"/>
      <c r="E1810" s="67"/>
      <c r="F1810" s="70"/>
      <c r="G1810" s="67"/>
      <c r="H1810" s="71"/>
      <c r="I1810" s="72"/>
      <c r="J1810" s="72"/>
      <c r="K1810" s="36"/>
      <c r="L1810" s="73"/>
      <c r="M1810" s="73"/>
      <c r="N1810" s="74"/>
      <c r="O1810" s="80" t="s">
        <v>326</v>
      </c>
      <c r="P1810" s="82">
        <v>42537.065023148149</v>
      </c>
      <c r="Q1810" s="80" t="s">
        <v>20380</v>
      </c>
      <c r="R1810" s="80"/>
      <c r="S1810" s="80"/>
      <c r="T1810" s="80"/>
      <c r="U1810" s="82">
        <v>42537.065023148149</v>
      </c>
      <c r="V1810" s="83" t="s">
        <v>20401</v>
      </c>
      <c r="W1810" s="80"/>
      <c r="X1810" s="80"/>
      <c r="Y1810" s="86" t="s">
        <v>20416</v>
      </c>
      <c r="Z1810" s="86" t="s">
        <v>20423</v>
      </c>
      <c r="AA1810" s="80" t="str">
        <f>VLOOKUP(A1810,Vertices!A$3:$AY$3641,45,FALSE)</f>
        <v>pt</v>
      </c>
      <c r="AB1810" s="80" t="str">
        <f>IF(VLOOKUP(A1810,Vertices!A$3:$AY$3641,37,FALSE)=0,"",VLOOKUP(A1810,Vertices!A$3:$AY$3641,37,FALSE))</f>
        <v>whats:991380211</v>
      </c>
    </row>
    <row r="1811" spans="1:28" x14ac:dyDescent="0.25">
      <c r="A1811" s="66" t="s">
        <v>20362</v>
      </c>
      <c r="B1811" s="66" t="s">
        <v>20362</v>
      </c>
      <c r="C1811" s="67"/>
      <c r="D1811" s="68"/>
      <c r="E1811" s="67"/>
      <c r="F1811" s="70"/>
      <c r="G1811" s="67"/>
      <c r="H1811" s="71"/>
      <c r="I1811" s="72"/>
      <c r="J1811" s="72"/>
      <c r="K1811" s="36"/>
      <c r="L1811" s="73"/>
      <c r="M1811" s="73"/>
      <c r="N1811" s="74"/>
      <c r="O1811" s="80" t="s">
        <v>179</v>
      </c>
      <c r="P1811" s="82">
        <v>42537.065046296295</v>
      </c>
      <c r="Q1811" s="80" t="s">
        <v>20381</v>
      </c>
      <c r="R1811" s="80"/>
      <c r="S1811" s="80"/>
      <c r="T1811" s="80"/>
      <c r="U1811" s="82">
        <v>42537.065046296295</v>
      </c>
      <c r="V1811" s="83" t="s">
        <v>20402</v>
      </c>
      <c r="W1811" s="80"/>
      <c r="X1811" s="80"/>
      <c r="Y1811" s="86" t="s">
        <v>20417</v>
      </c>
      <c r="Z1811" s="80"/>
      <c r="AA1811" s="80" t="str">
        <f>VLOOKUP(A1811,Vertices!A$3:$AY$3641,45,FALSE)</f>
        <v>en</v>
      </c>
      <c r="AB1811" s="80" t="str">
        <f>IF(VLOOKUP(A1811,Vertices!A$3:$AY$3641,37,FALSE)=0,"",VLOOKUP(A1811,Vertices!A$3:$AY$3641,37,FALSE))</f>
        <v>Jacksonville, Florida</v>
      </c>
    </row>
    <row r="1812" spans="1:28" x14ac:dyDescent="0.25">
      <c r="A1812" s="66" t="s">
        <v>20363</v>
      </c>
      <c r="B1812" s="66" t="s">
        <v>20363</v>
      </c>
      <c r="C1812" s="67"/>
      <c r="D1812" s="68"/>
      <c r="E1812" s="67"/>
      <c r="F1812" s="70"/>
      <c r="G1812" s="67"/>
      <c r="H1812" s="71"/>
      <c r="I1812" s="72"/>
      <c r="J1812" s="72"/>
      <c r="K1812" s="36"/>
      <c r="L1812" s="73"/>
      <c r="M1812" s="73"/>
      <c r="N1812" s="74"/>
      <c r="O1812" s="80" t="s">
        <v>179</v>
      </c>
      <c r="P1812" s="82">
        <v>42537.065081018518</v>
      </c>
      <c r="Q1812" s="80" t="s">
        <v>20382</v>
      </c>
      <c r="R1812" s="80"/>
      <c r="S1812" s="80"/>
      <c r="T1812" s="80"/>
      <c r="U1812" s="82">
        <v>42537.065081018518</v>
      </c>
      <c r="V1812" s="83" t="s">
        <v>20403</v>
      </c>
      <c r="W1812" s="80"/>
      <c r="X1812" s="80"/>
      <c r="Y1812" s="86" t="s">
        <v>20418</v>
      </c>
      <c r="Z1812" s="80"/>
      <c r="AA1812" s="80" t="str">
        <f>VLOOKUP(A1812,Vertices!A$3:$AY$3641,45,FALSE)</f>
        <v>en</v>
      </c>
      <c r="AB1812" s="80" t="str">
        <f>IF(VLOOKUP(A1812,Vertices!A$3:$AY$3641,37,FALSE)=0,"",VLOOKUP(A1812,Vertices!A$3:$AY$3641,37,FALSE))</f>
        <v/>
      </c>
    </row>
    <row r="1813" spans="1:28" x14ac:dyDescent="0.25">
      <c r="A1813" s="66" t="s">
        <v>20364</v>
      </c>
      <c r="B1813" s="66" t="s">
        <v>20369</v>
      </c>
      <c r="C1813" s="67"/>
      <c r="D1813" s="68"/>
      <c r="E1813" s="67"/>
      <c r="F1813" s="70"/>
      <c r="G1813" s="67"/>
      <c r="H1813" s="71"/>
      <c r="I1813" s="72"/>
      <c r="J1813" s="72"/>
      <c r="K1813" s="36"/>
      <c r="L1813" s="73"/>
      <c r="M1813" s="73"/>
      <c r="N1813" s="74"/>
      <c r="O1813" s="80" t="s">
        <v>326</v>
      </c>
      <c r="P1813" s="82">
        <v>42537.065104166664</v>
      </c>
      <c r="Q1813" s="80" t="s">
        <v>20383</v>
      </c>
      <c r="R1813" s="80"/>
      <c r="S1813" s="80"/>
      <c r="T1813" s="80"/>
      <c r="U1813" s="82">
        <v>42537.065104166664</v>
      </c>
      <c r="V1813" s="83" t="s">
        <v>20404</v>
      </c>
      <c r="W1813" s="80"/>
      <c r="X1813" s="80"/>
      <c r="Y1813" s="86" t="s">
        <v>20419</v>
      </c>
      <c r="Z1813" s="86" t="s">
        <v>20424</v>
      </c>
      <c r="AA1813" s="80" t="str">
        <f>VLOOKUP(A1813,Vertices!A$3:$AY$3641,45,FALSE)</f>
        <v>en</v>
      </c>
      <c r="AB1813" s="80" t="str">
        <f>IF(VLOOKUP(A1813,Vertices!A$3:$AY$3641,37,FALSE)=0,"",VLOOKUP(A1813,Vertices!A$3:$AY$3641,37,FALSE))</f>
        <v/>
      </c>
    </row>
    <row r="1814" spans="1:28" x14ac:dyDescent="0.25">
      <c r="A1814" s="66" t="s">
        <v>20365</v>
      </c>
      <c r="B1814" s="66" t="s">
        <v>20370</v>
      </c>
      <c r="C1814" s="67"/>
      <c r="D1814" s="68"/>
      <c r="E1814" s="67"/>
      <c r="F1814" s="70"/>
      <c r="G1814" s="67"/>
      <c r="H1814" s="71"/>
      <c r="I1814" s="72"/>
      <c r="J1814" s="72"/>
      <c r="K1814" s="36"/>
      <c r="L1814" s="73"/>
      <c r="M1814" s="73"/>
      <c r="N1814" s="74"/>
      <c r="O1814" s="80" t="s">
        <v>325</v>
      </c>
      <c r="P1814" s="82">
        <v>42537.065162037034</v>
      </c>
      <c r="Q1814" s="80" t="s">
        <v>20384</v>
      </c>
      <c r="R1814" s="83" t="s">
        <v>20390</v>
      </c>
      <c r="S1814" s="80" t="s">
        <v>20392</v>
      </c>
      <c r="T1814" s="80"/>
      <c r="U1814" s="82">
        <v>42537.065162037034</v>
      </c>
      <c r="V1814" s="83" t="s">
        <v>20405</v>
      </c>
      <c r="W1814" s="80"/>
      <c r="X1814" s="80"/>
      <c r="Y1814" s="86" t="s">
        <v>20420</v>
      </c>
      <c r="Z1814" s="80"/>
      <c r="AA1814" s="80" t="str">
        <f>VLOOKUP(A1814,Vertices!A$3:$AY$3641,45,FALSE)</f>
        <v>en</v>
      </c>
      <c r="AB1814" s="80" t="str">
        <f>IF(VLOOKUP(A1814,Vertices!A$3:$AY$3641,37,FALSE)=0,"",VLOOKUP(A1814,Vertices!A$3:$AY$3641,37,FALSE))</f>
        <v>GLOBAL</v>
      </c>
    </row>
    <row r="1815" spans="1:28" x14ac:dyDescent="0.25">
      <c r="A1815" s="66" t="s">
        <v>20366</v>
      </c>
      <c r="B1815" s="66" t="s">
        <v>20366</v>
      </c>
      <c r="C1815" s="67"/>
      <c r="D1815" s="68"/>
      <c r="E1815" s="67"/>
      <c r="F1815" s="70"/>
      <c r="G1815" s="67"/>
      <c r="H1815" s="71"/>
      <c r="I1815" s="72"/>
      <c r="J1815" s="72"/>
      <c r="K1815" s="36"/>
      <c r="L1815" s="73"/>
      <c r="M1815" s="73"/>
      <c r="N1815" s="74"/>
      <c r="O1815" s="80" t="s">
        <v>179</v>
      </c>
      <c r="P1815" s="82">
        <v>42537.06527777778</v>
      </c>
      <c r="Q1815" s="80" t="s">
        <v>20385</v>
      </c>
      <c r="R1815" s="80"/>
      <c r="S1815" s="80"/>
      <c r="T1815" s="80"/>
      <c r="U1815" s="82">
        <v>42537.06527777778</v>
      </c>
      <c r="V1815" s="83" t="s">
        <v>20406</v>
      </c>
      <c r="W1815" s="80"/>
      <c r="X1815" s="80"/>
      <c r="Y1815" s="86" t="s">
        <v>20421</v>
      </c>
      <c r="Z1815" s="80"/>
      <c r="AA1815" s="80" t="str">
        <f>VLOOKUP(A1815,Vertices!A$3:$AY$3641,45,FALSE)</f>
        <v>pt</v>
      </c>
      <c r="AB1815" s="80" t="str">
        <f>IF(VLOOKUP(A1815,Vertices!A$3:$AY$3641,37,FALSE)=0,"",VLOOKUP(A1815,Vertices!A$3:$AY$3641,37,FALSE))</f>
        <v>28.09 ♥</v>
      </c>
    </row>
    <row r="1816" spans="1:28" x14ac:dyDescent="0.25">
      <c r="A1816" s="66" t="s">
        <v>11165</v>
      </c>
      <c r="B1816" s="66" t="s">
        <v>20371</v>
      </c>
      <c r="C1816" s="67"/>
      <c r="D1816" s="68"/>
      <c r="E1816" s="67"/>
      <c r="F1816" s="70"/>
      <c r="G1816" s="67"/>
      <c r="H1816" s="71"/>
      <c r="I1816" s="72"/>
      <c r="J1816" s="72"/>
      <c r="K1816" s="36"/>
      <c r="L1816" s="73"/>
      <c r="M1816" s="73"/>
      <c r="N1816" s="74"/>
      <c r="O1816" s="80" t="s">
        <v>325</v>
      </c>
      <c r="P1816" s="82">
        <v>42537.065312500003</v>
      </c>
      <c r="Q1816" s="80" t="s">
        <v>20386</v>
      </c>
      <c r="R1816" s="83" t="s">
        <v>11190</v>
      </c>
      <c r="S1816" s="80" t="s">
        <v>475</v>
      </c>
      <c r="T1816" s="80"/>
      <c r="U1816" s="82">
        <v>42537.065312500003</v>
      </c>
      <c r="V1816" s="83" t="s">
        <v>20407</v>
      </c>
      <c r="W1816" s="80"/>
      <c r="X1816" s="80"/>
      <c r="Y1816" s="86" t="s">
        <v>20422</v>
      </c>
      <c r="Z1816" s="80"/>
      <c r="AA1816" s="80" t="str">
        <f>VLOOKUP(A1816,Vertices!A$3:$AY$3641,45,FALSE)</f>
        <v>es</v>
      </c>
      <c r="AB1816" s="80" t="str">
        <f>IF(VLOOKUP(A1816,Vertices!A$3:$AY$3641,37,FALSE)=0,"",VLOOKUP(A1816,Vertices!A$3:$AY$3641,37,FALSE))</f>
        <v>Neiva,Huila,Colombia</v>
      </c>
    </row>
    <row r="1817" spans="1:28" x14ac:dyDescent="0.25">
      <c r="A1817" s="89" t="s">
        <v>11165</v>
      </c>
      <c r="B1817" s="89" t="s">
        <v>11170</v>
      </c>
      <c r="C1817" s="112"/>
      <c r="D1817" s="115"/>
      <c r="E1817" s="112"/>
      <c r="F1817" s="111"/>
      <c r="G1817" s="112"/>
      <c r="H1817" s="116"/>
      <c r="I1817" s="113"/>
      <c r="J1817" s="113"/>
      <c r="K1817" s="117"/>
      <c r="L1817" s="118"/>
      <c r="M1817" s="118"/>
      <c r="N1817" s="103"/>
      <c r="O1817" s="107" t="s">
        <v>325</v>
      </c>
      <c r="P1817" s="108">
        <v>42537.065312500003</v>
      </c>
      <c r="Q1817" s="107" t="s">
        <v>20386</v>
      </c>
      <c r="R1817" s="109" t="s">
        <v>11190</v>
      </c>
      <c r="S1817" s="107" t="s">
        <v>475</v>
      </c>
      <c r="T1817" s="107"/>
      <c r="U1817" s="108">
        <v>42537.065312500003</v>
      </c>
      <c r="V1817" s="109" t="s">
        <v>20407</v>
      </c>
      <c r="W1817" s="107"/>
      <c r="X1817" s="107"/>
      <c r="Y1817" s="110" t="s">
        <v>20422</v>
      </c>
      <c r="Z1817" s="107"/>
      <c r="AA1817" s="80" t="str">
        <f>VLOOKUP(A1817,Vertices!A$3:$AY$3641,45,FALSE)</f>
        <v>es</v>
      </c>
      <c r="AB1817" s="80" t="str">
        <f>IF(VLOOKUP(A1817,Vertices!A$3:$AY$3641,37,FALSE)=0,"",VLOOKUP(A1817,Vertices!A$3:$AY$3641,37,FALSE))</f>
        <v>Neiva,Huila,Colombia</v>
      </c>
    </row>
    <row r="1818" spans="1:28" x14ac:dyDescent="0.25">
      <c r="A1818" s="66" t="s">
        <v>20552</v>
      </c>
      <c r="B1818" s="66" t="s">
        <v>279</v>
      </c>
      <c r="C1818" s="67"/>
      <c r="D1818" s="68"/>
      <c r="E1818" s="67"/>
      <c r="F1818" s="70"/>
      <c r="G1818" s="67"/>
      <c r="H1818" s="71"/>
      <c r="I1818" s="72"/>
      <c r="J1818" s="72"/>
      <c r="K1818" s="36"/>
      <c r="L1818" s="73"/>
      <c r="M1818" s="73"/>
      <c r="N1818" s="74"/>
      <c r="O1818" s="80" t="s">
        <v>325</v>
      </c>
      <c r="P1818" s="82">
        <v>42537.065405092595</v>
      </c>
      <c r="Q1818" s="80" t="s">
        <v>20555</v>
      </c>
      <c r="R1818" s="83" t="s">
        <v>422</v>
      </c>
      <c r="S1818" s="80" t="s">
        <v>479</v>
      </c>
      <c r="T1818" s="80"/>
      <c r="U1818" s="82">
        <v>42537.065405092595</v>
      </c>
      <c r="V1818" s="83" t="s">
        <v>20558</v>
      </c>
      <c r="W1818" s="80"/>
      <c r="X1818" s="80"/>
      <c r="Y1818" s="86" t="s">
        <v>20561</v>
      </c>
      <c r="Z1818" s="80"/>
      <c r="AA1818" s="80" t="str">
        <f>VLOOKUP(A1818,Vertices!A$3:$AY$3641,45,FALSE)</f>
        <v>pt</v>
      </c>
      <c r="AB1818" s="80" t="str">
        <f>IF(VLOOKUP(A1818,Vertices!A$3:$AY$3641,37,FALSE)=0,"",VLOOKUP(A1818,Vertices!A$3:$AY$3641,37,FALSE))</f>
        <v/>
      </c>
    </row>
    <row r="1819" spans="1:28" x14ac:dyDescent="0.25">
      <c r="A1819" s="66" t="s">
        <v>20552</v>
      </c>
      <c r="B1819" s="66" t="s">
        <v>280</v>
      </c>
      <c r="C1819" s="67"/>
      <c r="D1819" s="68"/>
      <c r="E1819" s="67"/>
      <c r="F1819" s="70"/>
      <c r="G1819" s="67"/>
      <c r="H1819" s="71"/>
      <c r="I1819" s="72"/>
      <c r="J1819" s="72"/>
      <c r="K1819" s="36"/>
      <c r="L1819" s="73"/>
      <c r="M1819" s="73"/>
      <c r="N1819" s="74"/>
      <c r="O1819" s="80" t="s">
        <v>325</v>
      </c>
      <c r="P1819" s="82">
        <v>42537.065405092595</v>
      </c>
      <c r="Q1819" s="80" t="s">
        <v>20555</v>
      </c>
      <c r="R1819" s="83" t="s">
        <v>422</v>
      </c>
      <c r="S1819" s="80" t="s">
        <v>479</v>
      </c>
      <c r="T1819" s="80"/>
      <c r="U1819" s="82">
        <v>42537.065405092595</v>
      </c>
      <c r="V1819" s="83" t="s">
        <v>20558</v>
      </c>
      <c r="W1819" s="80"/>
      <c r="X1819" s="80"/>
      <c r="Y1819" s="86" t="s">
        <v>20561</v>
      </c>
      <c r="Z1819" s="80"/>
      <c r="AA1819" s="80" t="str">
        <f>VLOOKUP(A1819,Vertices!A$3:$AY$3641,45,FALSE)</f>
        <v>pt</v>
      </c>
      <c r="AB1819" s="80" t="str">
        <f>IF(VLOOKUP(A1819,Vertices!A$3:$AY$3641,37,FALSE)=0,"",VLOOKUP(A1819,Vertices!A$3:$AY$3641,37,FALSE))</f>
        <v/>
      </c>
    </row>
    <row r="1820" spans="1:28" x14ac:dyDescent="0.25">
      <c r="A1820" s="66" t="s">
        <v>20553</v>
      </c>
      <c r="B1820" s="66" t="s">
        <v>20553</v>
      </c>
      <c r="C1820" s="67"/>
      <c r="D1820" s="68"/>
      <c r="E1820" s="67"/>
      <c r="F1820" s="70"/>
      <c r="G1820" s="67"/>
      <c r="H1820" s="71"/>
      <c r="I1820" s="72"/>
      <c r="J1820" s="72"/>
      <c r="K1820" s="36"/>
      <c r="L1820" s="73"/>
      <c r="M1820" s="73"/>
      <c r="N1820" s="74"/>
      <c r="O1820" s="80" t="s">
        <v>179</v>
      </c>
      <c r="P1820" s="82">
        <v>42537.065497685187</v>
      </c>
      <c r="Q1820" s="80" t="s">
        <v>20556</v>
      </c>
      <c r="R1820" s="80"/>
      <c r="S1820" s="80"/>
      <c r="T1820" s="80"/>
      <c r="U1820" s="82">
        <v>42537.065497685187</v>
      </c>
      <c r="V1820" s="83" t="s">
        <v>20559</v>
      </c>
      <c r="W1820" s="80"/>
      <c r="X1820" s="80"/>
      <c r="Y1820" s="86" t="s">
        <v>20562</v>
      </c>
      <c r="Z1820" s="80"/>
      <c r="AA1820" s="80" t="str">
        <f>VLOOKUP(A1820,Vertices!A$3:$AY$3641,45,FALSE)</f>
        <v>en</v>
      </c>
      <c r="AB1820" s="80" t="str">
        <f>IF(VLOOKUP(A1820,Vertices!A$3:$AY$3641,37,FALSE)=0,"",VLOOKUP(A1820,Vertices!A$3:$AY$3641,37,FALSE))</f>
        <v>US</v>
      </c>
    </row>
    <row r="1821" spans="1:28" x14ac:dyDescent="0.25">
      <c r="A1821" s="89" t="s">
        <v>12530</v>
      </c>
      <c r="B1821" s="89" t="s">
        <v>20554</v>
      </c>
      <c r="C1821" s="112"/>
      <c r="D1821" s="115"/>
      <c r="E1821" s="112"/>
      <c r="F1821" s="111"/>
      <c r="G1821" s="112"/>
      <c r="H1821" s="116"/>
      <c r="I1821" s="113"/>
      <c r="J1821" s="113"/>
      <c r="K1821" s="117"/>
      <c r="L1821" s="118"/>
      <c r="M1821" s="118"/>
      <c r="N1821" s="103"/>
      <c r="O1821" s="107" t="s">
        <v>325</v>
      </c>
      <c r="P1821" s="108">
        <v>42537.065868055557</v>
      </c>
      <c r="Q1821" s="107" t="s">
        <v>20557</v>
      </c>
      <c r="R1821" s="107"/>
      <c r="S1821" s="107"/>
      <c r="T1821" s="107"/>
      <c r="U1821" s="108">
        <v>42537.065868055557</v>
      </c>
      <c r="V1821" s="109" t="s">
        <v>20560</v>
      </c>
      <c r="W1821" s="107"/>
      <c r="X1821" s="107"/>
      <c r="Y1821" s="110" t="s">
        <v>20563</v>
      </c>
      <c r="Z1821" s="107"/>
      <c r="AA1821" s="80" t="str">
        <f>VLOOKUP(A1821,Vertices!A$3:$AY$3641,45,FALSE)</f>
        <v>en</v>
      </c>
      <c r="AB1821" s="80" t="str">
        <f>IF(VLOOKUP(A1821,Vertices!A$3:$AY$3641,37,FALSE)=0,"",VLOOKUP(A1821,Vertices!A$3:$AY$3641,37,FALSE))</f>
        <v>New York, USA</v>
      </c>
    </row>
    <row r="1822" spans="1:28" x14ac:dyDescent="0.25">
      <c r="A1822" s="66" t="s">
        <v>3233</v>
      </c>
      <c r="B1822" s="66" t="s">
        <v>7050</v>
      </c>
      <c r="C1822" s="67"/>
      <c r="D1822" s="68"/>
      <c r="E1822" s="67"/>
      <c r="F1822" s="70"/>
      <c r="G1822" s="67"/>
      <c r="H1822" s="71"/>
      <c r="I1822" s="72"/>
      <c r="J1822" s="72"/>
      <c r="K1822" s="36"/>
      <c r="L1822" s="73"/>
      <c r="M1822" s="73"/>
      <c r="N1822" s="74"/>
      <c r="O1822" s="80" t="s">
        <v>325</v>
      </c>
      <c r="P1822" s="82">
        <v>42537.065995370373</v>
      </c>
      <c r="Q1822" s="80" t="s">
        <v>20588</v>
      </c>
      <c r="R1822" s="83" t="s">
        <v>3419</v>
      </c>
      <c r="S1822" s="80" t="s">
        <v>3447</v>
      </c>
      <c r="T1822" s="80"/>
      <c r="U1822" s="82">
        <v>42537.065995370373</v>
      </c>
      <c r="V1822" s="83" t="s">
        <v>20592</v>
      </c>
      <c r="W1822" s="80"/>
      <c r="X1822" s="80"/>
      <c r="Y1822" s="86" t="s">
        <v>20599</v>
      </c>
      <c r="Z1822" s="80"/>
      <c r="AA1822" s="80" t="str">
        <f>VLOOKUP(A1822,Vertices!A$3:$AY$3641,45,FALSE)</f>
        <v>en</v>
      </c>
      <c r="AB1822" s="80" t="str">
        <f>IF(VLOOKUP(A1822,Vertices!A$3:$AY$3641,37,FALSE)=0,"",VLOOKUP(A1822,Vertices!A$3:$AY$3641,37,FALSE))</f>
        <v>WBUR, stations nationwide</v>
      </c>
    </row>
    <row r="1823" spans="1:28" x14ac:dyDescent="0.25">
      <c r="A1823" s="66" t="s">
        <v>20582</v>
      </c>
      <c r="B1823" s="66" t="s">
        <v>19950</v>
      </c>
      <c r="C1823" s="67"/>
      <c r="D1823" s="68"/>
      <c r="E1823" s="67"/>
      <c r="F1823" s="70"/>
      <c r="G1823" s="67"/>
      <c r="H1823" s="71"/>
      <c r="I1823" s="72"/>
      <c r="J1823" s="72"/>
      <c r="K1823" s="36"/>
      <c r="L1823" s="73"/>
      <c r="M1823" s="73"/>
      <c r="N1823" s="74"/>
      <c r="O1823" s="80" t="s">
        <v>325</v>
      </c>
      <c r="P1823" s="82">
        <v>42537.066018518519</v>
      </c>
      <c r="Q1823" s="80" t="s">
        <v>19963</v>
      </c>
      <c r="R1823" s="83" t="s">
        <v>19974</v>
      </c>
      <c r="S1823" s="80" t="s">
        <v>19976</v>
      </c>
      <c r="T1823" s="80"/>
      <c r="U1823" s="82">
        <v>42537.066018518519</v>
      </c>
      <c r="V1823" s="83" t="s">
        <v>20593</v>
      </c>
      <c r="W1823" s="80"/>
      <c r="X1823" s="80"/>
      <c r="Y1823" s="86" t="s">
        <v>20600</v>
      </c>
      <c r="Z1823" s="80"/>
      <c r="AA1823" s="80" t="str">
        <f>VLOOKUP(A1823,Vertices!A$3:$AY$3641,45,FALSE)</f>
        <v>en</v>
      </c>
      <c r="AB1823" s="80" t="str">
        <f>IF(VLOOKUP(A1823,Vertices!A$3:$AY$3641,37,FALSE)=0,"",VLOOKUP(A1823,Vertices!A$3:$AY$3641,37,FALSE))</f>
        <v/>
      </c>
    </row>
    <row r="1824" spans="1:28" x14ac:dyDescent="0.25">
      <c r="A1824" s="66" t="s">
        <v>20583</v>
      </c>
      <c r="B1824" s="66" t="s">
        <v>292</v>
      </c>
      <c r="C1824" s="67"/>
      <c r="D1824" s="68"/>
      <c r="E1824" s="67"/>
      <c r="F1824" s="70"/>
      <c r="G1824" s="67"/>
      <c r="H1824" s="71"/>
      <c r="I1824" s="72"/>
      <c r="J1824" s="72"/>
      <c r="K1824" s="36"/>
      <c r="L1824" s="73"/>
      <c r="M1824" s="73"/>
      <c r="N1824" s="74"/>
      <c r="O1824" s="80" t="s">
        <v>325</v>
      </c>
      <c r="P1824" s="82">
        <v>42537.066134259258</v>
      </c>
      <c r="Q1824" s="80" t="s">
        <v>348</v>
      </c>
      <c r="R1824" s="83" t="s">
        <v>432</v>
      </c>
      <c r="S1824" s="80" t="s">
        <v>488</v>
      </c>
      <c r="T1824" s="80"/>
      <c r="U1824" s="82">
        <v>42537.066134259258</v>
      </c>
      <c r="V1824" s="83" t="s">
        <v>20594</v>
      </c>
      <c r="W1824" s="80"/>
      <c r="X1824" s="80"/>
      <c r="Y1824" s="86" t="s">
        <v>20601</v>
      </c>
      <c r="Z1824" s="80"/>
      <c r="AA1824" s="80" t="str">
        <f>VLOOKUP(A1824,Vertices!A$3:$AY$3641,45,FALSE)</f>
        <v>en</v>
      </c>
      <c r="AB1824" s="80" t="str">
        <f>IF(VLOOKUP(A1824,Vertices!A$3:$AY$3641,37,FALSE)=0,"",VLOOKUP(A1824,Vertices!A$3:$AY$3641,37,FALSE))</f>
        <v>Nigeria</v>
      </c>
    </row>
    <row r="1825" spans="1:28" x14ac:dyDescent="0.25">
      <c r="A1825" s="66" t="s">
        <v>20584</v>
      </c>
      <c r="B1825" s="66" t="s">
        <v>10720</v>
      </c>
      <c r="C1825" s="67"/>
      <c r="D1825" s="68"/>
      <c r="E1825" s="67"/>
      <c r="F1825" s="70"/>
      <c r="G1825" s="67"/>
      <c r="H1825" s="71"/>
      <c r="I1825" s="72"/>
      <c r="J1825" s="72"/>
      <c r="K1825" s="36"/>
      <c r="L1825" s="73"/>
      <c r="M1825" s="73"/>
      <c r="N1825" s="74"/>
      <c r="O1825" s="80" t="s">
        <v>325</v>
      </c>
      <c r="P1825" s="82">
        <v>42537.066250000003</v>
      </c>
      <c r="Q1825" s="80" t="s">
        <v>11181</v>
      </c>
      <c r="R1825" s="80" t="s">
        <v>10760</v>
      </c>
      <c r="S1825" s="80" t="s">
        <v>10763</v>
      </c>
      <c r="T1825" s="80" t="s">
        <v>10767</v>
      </c>
      <c r="U1825" s="82">
        <v>42537.066250000003</v>
      </c>
      <c r="V1825" s="83" t="s">
        <v>20595</v>
      </c>
      <c r="W1825" s="80"/>
      <c r="X1825" s="80"/>
      <c r="Y1825" s="86" t="s">
        <v>20602</v>
      </c>
      <c r="Z1825" s="80"/>
      <c r="AA1825" s="80" t="str">
        <f>VLOOKUP(A1825,Vertices!A$3:$AY$3641,45,FALSE)</f>
        <v>en</v>
      </c>
      <c r="AB1825" s="80" t="str">
        <f>IF(VLOOKUP(A1825,Vertices!A$3:$AY$3641,37,FALSE)=0,"",VLOOKUP(A1825,Vertices!A$3:$AY$3641,37,FALSE))</f>
        <v>United States</v>
      </c>
    </row>
    <row r="1826" spans="1:28" x14ac:dyDescent="0.25">
      <c r="A1826" s="66" t="s">
        <v>20584</v>
      </c>
      <c r="B1826" s="66" t="s">
        <v>10705</v>
      </c>
      <c r="C1826" s="67"/>
      <c r="D1826" s="68"/>
      <c r="E1826" s="67"/>
      <c r="F1826" s="70"/>
      <c r="G1826" s="67"/>
      <c r="H1826" s="71"/>
      <c r="I1826" s="72"/>
      <c r="J1826" s="72"/>
      <c r="K1826" s="36"/>
      <c r="L1826" s="73"/>
      <c r="M1826" s="73"/>
      <c r="N1826" s="74"/>
      <c r="O1826" s="80" t="s">
        <v>325</v>
      </c>
      <c r="P1826" s="82">
        <v>42537.066250000003</v>
      </c>
      <c r="Q1826" s="80" t="s">
        <v>11181</v>
      </c>
      <c r="R1826" s="80" t="s">
        <v>10760</v>
      </c>
      <c r="S1826" s="80" t="s">
        <v>10763</v>
      </c>
      <c r="T1826" s="80" t="s">
        <v>10767</v>
      </c>
      <c r="U1826" s="82">
        <v>42537.066250000003</v>
      </c>
      <c r="V1826" s="83" t="s">
        <v>20595</v>
      </c>
      <c r="W1826" s="80"/>
      <c r="X1826" s="80"/>
      <c r="Y1826" s="86" t="s">
        <v>20602</v>
      </c>
      <c r="Z1826" s="80"/>
      <c r="AA1826" s="80" t="str">
        <f>VLOOKUP(A1826,Vertices!A$3:$AY$3641,45,FALSE)</f>
        <v>en</v>
      </c>
      <c r="AB1826" s="80" t="str">
        <f>IF(VLOOKUP(A1826,Vertices!A$3:$AY$3641,37,FALSE)=0,"",VLOOKUP(A1826,Vertices!A$3:$AY$3641,37,FALSE))</f>
        <v>United States</v>
      </c>
    </row>
    <row r="1827" spans="1:28" x14ac:dyDescent="0.25">
      <c r="A1827" s="66" t="s">
        <v>20585</v>
      </c>
      <c r="B1827" s="66" t="s">
        <v>20585</v>
      </c>
      <c r="C1827" s="67"/>
      <c r="D1827" s="68"/>
      <c r="E1827" s="67"/>
      <c r="F1827" s="70"/>
      <c r="G1827" s="67"/>
      <c r="H1827" s="71"/>
      <c r="I1827" s="72"/>
      <c r="J1827" s="72"/>
      <c r="K1827" s="36"/>
      <c r="L1827" s="73"/>
      <c r="M1827" s="73"/>
      <c r="N1827" s="74"/>
      <c r="O1827" s="80" t="s">
        <v>179</v>
      </c>
      <c r="P1827" s="82">
        <v>42537.066261574073</v>
      </c>
      <c r="Q1827" s="80" t="s">
        <v>20589</v>
      </c>
      <c r="R1827" s="80"/>
      <c r="S1827" s="80"/>
      <c r="T1827" s="80"/>
      <c r="U1827" s="82">
        <v>42537.066261574073</v>
      </c>
      <c r="V1827" s="83" t="s">
        <v>20596</v>
      </c>
      <c r="W1827" s="80"/>
      <c r="X1827" s="80"/>
      <c r="Y1827" s="86" t="s">
        <v>20603</v>
      </c>
      <c r="Z1827" s="80"/>
      <c r="AA1827" s="80" t="str">
        <f>VLOOKUP(A1827,Vertices!A$3:$AY$3641,45,FALSE)</f>
        <v>en</v>
      </c>
      <c r="AB1827" s="80" t="str">
        <f>IF(VLOOKUP(A1827,Vertices!A$3:$AY$3641,37,FALSE)=0,"",VLOOKUP(A1827,Vertices!A$3:$AY$3641,37,FALSE))</f>
        <v/>
      </c>
    </row>
    <row r="1828" spans="1:28" x14ac:dyDescent="0.25">
      <c r="A1828" s="66" t="s">
        <v>20586</v>
      </c>
      <c r="B1828" s="66" t="s">
        <v>294</v>
      </c>
      <c r="C1828" s="67"/>
      <c r="D1828" s="68"/>
      <c r="E1828" s="67"/>
      <c r="F1828" s="70"/>
      <c r="G1828" s="67"/>
      <c r="H1828" s="71"/>
      <c r="I1828" s="72"/>
      <c r="J1828" s="72"/>
      <c r="K1828" s="36"/>
      <c r="L1828" s="73"/>
      <c r="M1828" s="73"/>
      <c r="N1828" s="74"/>
      <c r="O1828" s="80" t="s">
        <v>325</v>
      </c>
      <c r="P1828" s="82">
        <v>42537.066331018519</v>
      </c>
      <c r="Q1828" s="80" t="s">
        <v>20590</v>
      </c>
      <c r="R1828" s="83" t="s">
        <v>3408</v>
      </c>
      <c r="S1828" s="80" t="s">
        <v>475</v>
      </c>
      <c r="T1828" s="80" t="s">
        <v>517</v>
      </c>
      <c r="U1828" s="82">
        <v>42537.066331018519</v>
      </c>
      <c r="V1828" s="83" t="s">
        <v>20597</v>
      </c>
      <c r="W1828" s="80"/>
      <c r="X1828" s="80"/>
      <c r="Y1828" s="86" t="s">
        <v>20604</v>
      </c>
      <c r="Z1828" s="80"/>
      <c r="AA1828" s="80" t="str">
        <f>VLOOKUP(A1828,Vertices!A$3:$AY$3641,45,FALSE)</f>
        <v>en</v>
      </c>
      <c r="AB1828" s="80" t="str">
        <f>IF(VLOOKUP(A1828,Vertices!A$3:$AY$3641,37,FALSE)=0,"",VLOOKUP(A1828,Vertices!A$3:$AY$3641,37,FALSE))</f>
        <v>New York</v>
      </c>
    </row>
    <row r="1829" spans="1:28" x14ac:dyDescent="0.25">
      <c r="A1829" s="89" t="s">
        <v>20587</v>
      </c>
      <c r="B1829" s="89" t="s">
        <v>20587</v>
      </c>
      <c r="C1829" s="112"/>
      <c r="D1829" s="115"/>
      <c r="E1829" s="112"/>
      <c r="F1829" s="111"/>
      <c r="G1829" s="112"/>
      <c r="H1829" s="116"/>
      <c r="I1829" s="113"/>
      <c r="J1829" s="113"/>
      <c r="K1829" s="117"/>
      <c r="L1829" s="118"/>
      <c r="M1829" s="118"/>
      <c r="N1829" s="103"/>
      <c r="O1829" s="107" t="s">
        <v>179</v>
      </c>
      <c r="P1829" s="108">
        <v>42537.066400462965</v>
      </c>
      <c r="Q1829" s="107" t="s">
        <v>20591</v>
      </c>
      <c r="R1829" s="107"/>
      <c r="S1829" s="107"/>
      <c r="T1829" s="107"/>
      <c r="U1829" s="108">
        <v>42537.066400462965</v>
      </c>
      <c r="V1829" s="109" t="s">
        <v>20598</v>
      </c>
      <c r="W1829" s="107"/>
      <c r="X1829" s="107"/>
      <c r="Y1829" s="110" t="s">
        <v>20605</v>
      </c>
      <c r="Z1829" s="107"/>
      <c r="AA1829" s="80" t="str">
        <f>VLOOKUP(A1829,Vertices!A$3:$AY$3641,45,FALSE)</f>
        <v>pt</v>
      </c>
      <c r="AB1829" s="80" t="str">
        <f>IF(VLOOKUP(A1829,Vertices!A$3:$AY$3641,37,FALSE)=0,"",VLOOKUP(A1829,Vertices!A$3:$AY$3641,37,FALSE))</f>
        <v xml:space="preserve">Caxias do Sul , RS </v>
      </c>
    </row>
    <row r="1830" spans="1:28" x14ac:dyDescent="0.25">
      <c r="A1830" s="66" t="s">
        <v>4694</v>
      </c>
      <c r="B1830" s="66" t="s">
        <v>4694</v>
      </c>
      <c r="C1830" s="67"/>
      <c r="D1830" s="68"/>
      <c r="E1830" s="121"/>
      <c r="F1830" s="70"/>
      <c r="G1830" s="67"/>
      <c r="H1830" s="71"/>
      <c r="I1830" s="72"/>
      <c r="J1830" s="72"/>
      <c r="K1830" s="36"/>
      <c r="L1830" s="122"/>
      <c r="M1830" s="122"/>
      <c r="N1830" s="74"/>
      <c r="O1830" s="80" t="s">
        <v>179</v>
      </c>
      <c r="P1830" s="82">
        <v>42537.066504629627</v>
      </c>
      <c r="Q1830" s="80" t="s">
        <v>20694</v>
      </c>
      <c r="R1830" s="80"/>
      <c r="S1830" s="80"/>
      <c r="T1830" s="80"/>
      <c r="U1830" s="82">
        <v>42537.066504629627</v>
      </c>
      <c r="V1830" s="83" t="s">
        <v>20755</v>
      </c>
      <c r="W1830" s="80"/>
      <c r="X1830" s="80"/>
      <c r="Y1830" s="86" t="s">
        <v>20792</v>
      </c>
      <c r="Z1830" s="80"/>
      <c r="AA1830" s="80" t="str">
        <f>VLOOKUP(A1830,Vertices!A$3:$AY$3641,45,FALSE)</f>
        <v>pt</v>
      </c>
      <c r="AB1830" s="80" t="str">
        <f>IF(VLOOKUP(A1830,Vertices!A$3:$AY$3641,37,FALSE)=0,"",VLOOKUP(A1830,Vertices!A$3:$AY$3641,37,FALSE))</f>
        <v>Dom Pedrito, Brasil</v>
      </c>
    </row>
    <row r="1831" spans="1:28" x14ac:dyDescent="0.25">
      <c r="A1831" s="66" t="s">
        <v>20645</v>
      </c>
      <c r="B1831" s="66" t="s">
        <v>20587</v>
      </c>
      <c r="C1831" s="67"/>
      <c r="D1831" s="68"/>
      <c r="E1831" s="121"/>
      <c r="F1831" s="70"/>
      <c r="G1831" s="67"/>
      <c r="H1831" s="71"/>
      <c r="I1831" s="72"/>
      <c r="J1831" s="72"/>
      <c r="K1831" s="36"/>
      <c r="L1831" s="122"/>
      <c r="M1831" s="122"/>
      <c r="N1831" s="74"/>
      <c r="O1831" s="80" t="s">
        <v>325</v>
      </c>
      <c r="P1831" s="82">
        <v>42537.066631944443</v>
      </c>
      <c r="Q1831" s="80" t="s">
        <v>20695</v>
      </c>
      <c r="R1831" s="80"/>
      <c r="S1831" s="80"/>
      <c r="T1831" s="80"/>
      <c r="U1831" s="82">
        <v>42537.066631944443</v>
      </c>
      <c r="V1831" s="83" t="s">
        <v>20756</v>
      </c>
      <c r="W1831" s="80"/>
      <c r="X1831" s="80"/>
      <c r="Y1831" s="86" t="s">
        <v>20793</v>
      </c>
      <c r="Z1831" s="80"/>
      <c r="AA1831" s="80" t="str">
        <f>VLOOKUP(A1831,Vertices!A$3:$AY$3641,45,FALSE)</f>
        <v>pt</v>
      </c>
      <c r="AB1831" s="80" t="str">
        <f>IF(VLOOKUP(A1831,Vertices!A$3:$AY$3641,37,FALSE)=0,"",VLOOKUP(A1831,Vertices!A$3:$AY$3641,37,FALSE))</f>
        <v>Recife, Brasil</v>
      </c>
    </row>
    <row r="1832" spans="1:28" x14ac:dyDescent="0.25">
      <c r="A1832" s="66" t="s">
        <v>20646</v>
      </c>
      <c r="B1832" s="66" t="s">
        <v>20646</v>
      </c>
      <c r="C1832" s="67"/>
      <c r="D1832" s="68"/>
      <c r="E1832" s="121"/>
      <c r="F1832" s="70"/>
      <c r="G1832" s="67"/>
      <c r="H1832" s="71"/>
      <c r="I1832" s="72"/>
      <c r="J1832" s="72"/>
      <c r="K1832" s="36"/>
      <c r="L1832" s="122"/>
      <c r="M1832" s="122"/>
      <c r="N1832" s="74"/>
      <c r="O1832" s="80" t="s">
        <v>179</v>
      </c>
      <c r="P1832" s="82">
        <v>42537.066747685189</v>
      </c>
      <c r="Q1832" s="80" t="s">
        <v>20696</v>
      </c>
      <c r="R1832" s="80"/>
      <c r="S1832" s="80"/>
      <c r="T1832" s="80"/>
      <c r="U1832" s="82">
        <v>42537.066747685189</v>
      </c>
      <c r="V1832" s="83" t="s">
        <v>20757</v>
      </c>
      <c r="W1832" s="80"/>
      <c r="X1832" s="80"/>
      <c r="Y1832" s="86" t="s">
        <v>20794</v>
      </c>
      <c r="Z1832" s="80"/>
      <c r="AA1832" s="80" t="str">
        <f>VLOOKUP(A1832,Vertices!A$3:$AY$3641,45,FALSE)</f>
        <v>en</v>
      </c>
      <c r="AB1832" s="80" t="str">
        <f>IF(VLOOKUP(A1832,Vertices!A$3:$AY$3641,37,FALSE)=0,"",VLOOKUP(A1832,Vertices!A$3:$AY$3641,37,FALSE))</f>
        <v/>
      </c>
    </row>
    <row r="1833" spans="1:28" x14ac:dyDescent="0.25">
      <c r="A1833" s="66" t="s">
        <v>20647</v>
      </c>
      <c r="B1833" s="66" t="s">
        <v>8467</v>
      </c>
      <c r="C1833" s="67"/>
      <c r="D1833" s="68"/>
      <c r="E1833" s="121"/>
      <c r="F1833" s="70"/>
      <c r="G1833" s="67"/>
      <c r="H1833" s="71"/>
      <c r="I1833" s="72"/>
      <c r="J1833" s="72"/>
      <c r="K1833" s="36"/>
      <c r="L1833" s="122"/>
      <c r="M1833" s="122"/>
      <c r="N1833" s="74"/>
      <c r="O1833" s="80" t="s">
        <v>325</v>
      </c>
      <c r="P1833" s="82">
        <v>42537.066759259258</v>
      </c>
      <c r="Q1833" s="80" t="s">
        <v>20697</v>
      </c>
      <c r="R1833" s="83" t="s">
        <v>20731</v>
      </c>
      <c r="S1833" s="80" t="s">
        <v>8600</v>
      </c>
      <c r="T1833" s="80" t="s">
        <v>20752</v>
      </c>
      <c r="U1833" s="82">
        <v>42537.066759259258</v>
      </c>
      <c r="V1833" s="83" t="s">
        <v>20758</v>
      </c>
      <c r="W1833" s="80"/>
      <c r="X1833" s="80"/>
      <c r="Y1833" s="86" t="s">
        <v>20795</v>
      </c>
      <c r="Z1833" s="80"/>
      <c r="AA1833" s="80" t="str">
        <f>VLOOKUP(A1833,Vertices!A$3:$AY$3641,45,FALSE)</f>
        <v>es</v>
      </c>
      <c r="AB1833" s="80" t="str">
        <f>IF(VLOOKUP(A1833,Vertices!A$3:$AY$3641,37,FALSE)=0,"",VLOOKUP(A1833,Vertices!A$3:$AY$3641,37,FALSE))</f>
        <v/>
      </c>
    </row>
    <row r="1834" spans="1:28" x14ac:dyDescent="0.25">
      <c r="A1834" s="66" t="s">
        <v>20648</v>
      </c>
      <c r="B1834" s="66" t="s">
        <v>20648</v>
      </c>
      <c r="C1834" s="67"/>
      <c r="D1834" s="68"/>
      <c r="E1834" s="121"/>
      <c r="F1834" s="70"/>
      <c r="G1834" s="67"/>
      <c r="H1834" s="71"/>
      <c r="I1834" s="72"/>
      <c r="J1834" s="72"/>
      <c r="K1834" s="36"/>
      <c r="L1834" s="122"/>
      <c r="M1834" s="122"/>
      <c r="N1834" s="74"/>
      <c r="O1834" s="80" t="s">
        <v>179</v>
      </c>
      <c r="P1834" s="82">
        <v>42537.066817129627</v>
      </c>
      <c r="Q1834" s="80" t="s">
        <v>20698</v>
      </c>
      <c r="R1834" s="80"/>
      <c r="S1834" s="80"/>
      <c r="T1834" s="80"/>
      <c r="U1834" s="82">
        <v>42537.066817129627</v>
      </c>
      <c r="V1834" s="83" t="s">
        <v>20759</v>
      </c>
      <c r="W1834" s="80"/>
      <c r="X1834" s="80"/>
      <c r="Y1834" s="86" t="s">
        <v>20796</v>
      </c>
      <c r="Z1834" s="80"/>
      <c r="AA1834" s="80" t="str">
        <f>VLOOKUP(A1834,Vertices!A$3:$AY$3641,45,FALSE)</f>
        <v>pt</v>
      </c>
      <c r="AB1834" s="80" t="str">
        <f>IF(VLOOKUP(A1834,Vertices!A$3:$AY$3641,37,FALSE)=0,"",VLOOKUP(A1834,Vertices!A$3:$AY$3641,37,FALSE))</f>
        <v>CASA DO CARALHO</v>
      </c>
    </row>
    <row r="1835" spans="1:28" x14ac:dyDescent="0.25">
      <c r="A1835" s="66" t="s">
        <v>20649</v>
      </c>
      <c r="B1835" s="66" t="s">
        <v>17708</v>
      </c>
      <c r="C1835" s="67"/>
      <c r="D1835" s="68"/>
      <c r="E1835" s="121"/>
      <c r="F1835" s="70"/>
      <c r="G1835" s="67"/>
      <c r="H1835" s="71"/>
      <c r="I1835" s="72"/>
      <c r="J1835" s="72"/>
      <c r="K1835" s="36"/>
      <c r="L1835" s="122"/>
      <c r="M1835" s="122"/>
      <c r="N1835" s="74"/>
      <c r="O1835" s="80" t="s">
        <v>325</v>
      </c>
      <c r="P1835" s="82">
        <v>42537.066817129627</v>
      </c>
      <c r="Q1835" s="80" t="s">
        <v>17789</v>
      </c>
      <c r="R1835" s="80"/>
      <c r="S1835" s="80"/>
      <c r="T1835" s="80"/>
      <c r="U1835" s="82">
        <v>42537.066817129627</v>
      </c>
      <c r="V1835" s="83" t="s">
        <v>20760</v>
      </c>
      <c r="W1835" s="80"/>
      <c r="X1835" s="80"/>
      <c r="Y1835" s="86" t="s">
        <v>20797</v>
      </c>
      <c r="Z1835" s="80"/>
      <c r="AA1835" s="80" t="str">
        <f>VLOOKUP(A1835,Vertices!A$3:$AY$3641,45,FALSE)</f>
        <v>pt</v>
      </c>
      <c r="AB1835" s="80" t="str">
        <f>IF(VLOOKUP(A1835,Vertices!A$3:$AY$3641,37,FALSE)=0,"",VLOOKUP(A1835,Vertices!A$3:$AY$3641,37,FALSE))</f>
        <v>Passo Fundo - RS</v>
      </c>
    </row>
    <row r="1836" spans="1:28" x14ac:dyDescent="0.25">
      <c r="A1836" s="66" t="s">
        <v>20650</v>
      </c>
      <c r="B1836" s="66" t="s">
        <v>20650</v>
      </c>
      <c r="C1836" s="67"/>
      <c r="D1836" s="68"/>
      <c r="E1836" s="121"/>
      <c r="F1836" s="70"/>
      <c r="G1836" s="67"/>
      <c r="H1836" s="71"/>
      <c r="I1836" s="72"/>
      <c r="J1836" s="72"/>
      <c r="K1836" s="36"/>
      <c r="L1836" s="122"/>
      <c r="M1836" s="122"/>
      <c r="N1836" s="74"/>
      <c r="O1836" s="80" t="s">
        <v>179</v>
      </c>
      <c r="P1836" s="82">
        <v>42537.066840277781</v>
      </c>
      <c r="Q1836" s="80" t="s">
        <v>20699</v>
      </c>
      <c r="R1836" s="83" t="s">
        <v>8579</v>
      </c>
      <c r="S1836" s="80" t="s">
        <v>8601</v>
      </c>
      <c r="T1836" s="80"/>
      <c r="U1836" s="82">
        <v>42537.066840277781</v>
      </c>
      <c r="V1836" s="83" t="s">
        <v>20761</v>
      </c>
      <c r="W1836" s="80"/>
      <c r="X1836" s="80"/>
      <c r="Y1836" s="86" t="s">
        <v>20798</v>
      </c>
      <c r="Z1836" s="80"/>
      <c r="AA1836" s="80" t="str">
        <f>VLOOKUP(A1836,Vertices!A$3:$AY$3641,45,FALSE)</f>
        <v>es</v>
      </c>
      <c r="AB1836" s="80" t="str">
        <f>IF(VLOOKUP(A1836,Vertices!A$3:$AY$3641,37,FALSE)=0,"",VLOOKUP(A1836,Vertices!A$3:$AY$3641,37,FALSE))</f>
        <v>Cumaná</v>
      </c>
    </row>
    <row r="1837" spans="1:28" x14ac:dyDescent="0.25">
      <c r="A1837" s="66" t="s">
        <v>20651</v>
      </c>
      <c r="B1837" s="66" t="s">
        <v>20587</v>
      </c>
      <c r="C1837" s="67"/>
      <c r="D1837" s="68"/>
      <c r="E1837" s="121"/>
      <c r="F1837" s="70"/>
      <c r="G1837" s="67"/>
      <c r="H1837" s="71"/>
      <c r="I1837" s="72"/>
      <c r="J1837" s="72"/>
      <c r="K1837" s="36"/>
      <c r="L1837" s="122"/>
      <c r="M1837" s="122"/>
      <c r="N1837" s="74"/>
      <c r="O1837" s="80" t="s">
        <v>325</v>
      </c>
      <c r="P1837" s="82">
        <v>42537.066874999997</v>
      </c>
      <c r="Q1837" s="80" t="s">
        <v>20695</v>
      </c>
      <c r="R1837" s="80"/>
      <c r="S1837" s="80"/>
      <c r="T1837" s="80"/>
      <c r="U1837" s="82">
        <v>42537.066874999997</v>
      </c>
      <c r="V1837" s="83" t="s">
        <v>20762</v>
      </c>
      <c r="W1837" s="80"/>
      <c r="X1837" s="80"/>
      <c r="Y1837" s="86" t="s">
        <v>20799</v>
      </c>
      <c r="Z1837" s="80"/>
      <c r="AA1837" s="80" t="str">
        <f>VLOOKUP(A1837,Vertices!A$3:$AY$3641,45,FALSE)</f>
        <v>pt</v>
      </c>
      <c r="AB1837" s="80" t="str">
        <f>IF(VLOOKUP(A1837,Vertices!A$3:$AY$3641,37,FALSE)=0,"",VLOOKUP(A1837,Vertices!A$3:$AY$3641,37,FALSE))</f>
        <v/>
      </c>
    </row>
    <row r="1838" spans="1:28" x14ac:dyDescent="0.25">
      <c r="A1838" s="66" t="s">
        <v>20652</v>
      </c>
      <c r="B1838" s="66" t="s">
        <v>277</v>
      </c>
      <c r="C1838" s="67"/>
      <c r="D1838" s="68"/>
      <c r="E1838" s="121"/>
      <c r="F1838" s="70"/>
      <c r="G1838" s="67"/>
      <c r="H1838" s="71"/>
      <c r="I1838" s="72"/>
      <c r="J1838" s="72"/>
      <c r="K1838" s="36"/>
      <c r="L1838" s="122"/>
      <c r="M1838" s="122"/>
      <c r="N1838" s="74"/>
      <c r="O1838" s="80" t="s">
        <v>325</v>
      </c>
      <c r="P1838" s="82">
        <v>42537.066874999997</v>
      </c>
      <c r="Q1838" s="80" t="s">
        <v>328</v>
      </c>
      <c r="R1838" s="83" t="s">
        <v>417</v>
      </c>
      <c r="S1838" s="80" t="s">
        <v>474</v>
      </c>
      <c r="T1838" s="80"/>
      <c r="U1838" s="82">
        <v>42537.066874999997</v>
      </c>
      <c r="V1838" s="83" t="s">
        <v>20763</v>
      </c>
      <c r="W1838" s="80"/>
      <c r="X1838" s="80"/>
      <c r="Y1838" s="86" t="s">
        <v>20800</v>
      </c>
      <c r="Z1838" s="80"/>
      <c r="AA1838" s="80" t="str">
        <f>VLOOKUP(A1838,Vertices!A$3:$AY$3641,45,FALSE)</f>
        <v>es</v>
      </c>
      <c r="AB1838" s="80" t="str">
        <f>IF(VLOOKUP(A1838,Vertices!A$3:$AY$3641,37,FALSE)=0,"",VLOOKUP(A1838,Vertices!A$3:$AY$3641,37,FALSE))</f>
        <v>Venezuela</v>
      </c>
    </row>
    <row r="1839" spans="1:28" x14ac:dyDescent="0.25">
      <c r="A1839" s="66" t="s">
        <v>20653</v>
      </c>
      <c r="B1839" s="66" t="s">
        <v>20680</v>
      </c>
      <c r="C1839" s="67"/>
      <c r="D1839" s="68"/>
      <c r="E1839" s="121"/>
      <c r="F1839" s="70"/>
      <c r="G1839" s="67"/>
      <c r="H1839" s="71"/>
      <c r="I1839" s="72"/>
      <c r="J1839" s="72"/>
      <c r="K1839" s="36"/>
      <c r="L1839" s="122"/>
      <c r="M1839" s="122"/>
      <c r="N1839" s="74"/>
      <c r="O1839" s="80" t="s">
        <v>325</v>
      </c>
      <c r="P1839" s="82">
        <v>42537.066886574074</v>
      </c>
      <c r="Q1839" s="80" t="s">
        <v>20700</v>
      </c>
      <c r="R1839" s="80"/>
      <c r="S1839" s="80"/>
      <c r="T1839" s="80"/>
      <c r="U1839" s="82">
        <v>42537.066886574074</v>
      </c>
      <c r="V1839" s="83" t="s">
        <v>20764</v>
      </c>
      <c r="W1839" s="80"/>
      <c r="X1839" s="80"/>
      <c r="Y1839" s="86" t="s">
        <v>20801</v>
      </c>
      <c r="Z1839" s="86" t="s">
        <v>20829</v>
      </c>
      <c r="AA1839" s="80" t="str">
        <f>VLOOKUP(A1839,Vertices!A$3:$AY$3641,45,FALSE)</f>
        <v>pt</v>
      </c>
      <c r="AB1839" s="80" t="str">
        <f>IF(VLOOKUP(A1839,Vertices!A$3:$AY$3641,37,FALSE)=0,"",VLOOKUP(A1839,Vertices!A$3:$AY$3641,37,FALSE))</f>
        <v>daphne</v>
      </c>
    </row>
    <row r="1840" spans="1:28" x14ac:dyDescent="0.25">
      <c r="A1840" s="66" t="s">
        <v>20653</v>
      </c>
      <c r="B1840" s="66" t="s">
        <v>20681</v>
      </c>
      <c r="C1840" s="67"/>
      <c r="D1840" s="68"/>
      <c r="E1840" s="121"/>
      <c r="F1840" s="70"/>
      <c r="G1840" s="67"/>
      <c r="H1840" s="71"/>
      <c r="I1840" s="72"/>
      <c r="J1840" s="72"/>
      <c r="K1840" s="36"/>
      <c r="L1840" s="122"/>
      <c r="M1840" s="122"/>
      <c r="N1840" s="74"/>
      <c r="O1840" s="80" t="s">
        <v>326</v>
      </c>
      <c r="P1840" s="82">
        <v>42537.066886574074</v>
      </c>
      <c r="Q1840" s="80" t="s">
        <v>20700</v>
      </c>
      <c r="R1840" s="80"/>
      <c r="S1840" s="80"/>
      <c r="T1840" s="80"/>
      <c r="U1840" s="82">
        <v>42537.066886574074</v>
      </c>
      <c r="V1840" s="83" t="s">
        <v>20764</v>
      </c>
      <c r="W1840" s="80"/>
      <c r="X1840" s="80"/>
      <c r="Y1840" s="86" t="s">
        <v>20801</v>
      </c>
      <c r="Z1840" s="86" t="s">
        <v>20829</v>
      </c>
      <c r="AA1840" s="80" t="str">
        <f>VLOOKUP(A1840,Vertices!A$3:$AY$3641,45,FALSE)</f>
        <v>pt</v>
      </c>
      <c r="AB1840" s="80" t="str">
        <f>IF(VLOOKUP(A1840,Vertices!A$3:$AY$3641,37,FALSE)=0,"",VLOOKUP(A1840,Vertices!A$3:$AY$3641,37,FALSE))</f>
        <v>daphne</v>
      </c>
    </row>
    <row r="1841" spans="1:28" x14ac:dyDescent="0.25">
      <c r="A1841" s="66" t="s">
        <v>20654</v>
      </c>
      <c r="B1841" s="66" t="s">
        <v>20654</v>
      </c>
      <c r="C1841" s="67"/>
      <c r="D1841" s="68"/>
      <c r="E1841" s="121"/>
      <c r="F1841" s="70"/>
      <c r="G1841" s="67"/>
      <c r="H1841" s="71"/>
      <c r="I1841" s="72"/>
      <c r="J1841" s="72"/>
      <c r="K1841" s="36"/>
      <c r="L1841" s="122"/>
      <c r="M1841" s="122"/>
      <c r="N1841" s="74"/>
      <c r="O1841" s="80" t="s">
        <v>179</v>
      </c>
      <c r="P1841" s="82">
        <v>42537.06695601852</v>
      </c>
      <c r="Q1841" s="80" t="s">
        <v>20701</v>
      </c>
      <c r="R1841" s="83" t="s">
        <v>20732</v>
      </c>
      <c r="S1841" s="80" t="s">
        <v>20748</v>
      </c>
      <c r="T1841" s="80" t="s">
        <v>517</v>
      </c>
      <c r="U1841" s="82">
        <v>42537.06695601852</v>
      </c>
      <c r="V1841" s="83" t="s">
        <v>20765</v>
      </c>
      <c r="W1841" s="80"/>
      <c r="X1841" s="80"/>
      <c r="Y1841" s="86" t="s">
        <v>20802</v>
      </c>
      <c r="Z1841" s="80"/>
      <c r="AA1841" s="80" t="str">
        <f>VLOOKUP(A1841,Vertices!A$3:$AY$3641,45,FALSE)</f>
        <v>es</v>
      </c>
      <c r="AB1841" s="80" t="str">
        <f>IF(VLOOKUP(A1841,Vertices!A$3:$AY$3641,37,FALSE)=0,"",VLOOKUP(A1841,Vertices!A$3:$AY$3641,37,FALSE))</f>
        <v/>
      </c>
    </row>
    <row r="1842" spans="1:28" x14ac:dyDescent="0.25">
      <c r="A1842" s="66" t="s">
        <v>20655</v>
      </c>
      <c r="B1842" s="66" t="s">
        <v>20655</v>
      </c>
      <c r="C1842" s="67"/>
      <c r="D1842" s="68"/>
      <c r="E1842" s="121"/>
      <c r="F1842" s="70"/>
      <c r="G1842" s="67"/>
      <c r="H1842" s="71"/>
      <c r="I1842" s="72"/>
      <c r="J1842" s="72"/>
      <c r="K1842" s="36"/>
      <c r="L1842" s="122"/>
      <c r="M1842" s="122"/>
      <c r="N1842" s="74"/>
      <c r="O1842" s="80" t="s">
        <v>179</v>
      </c>
      <c r="P1842" s="82">
        <v>42537.067025462966</v>
      </c>
      <c r="Q1842" s="80" t="s">
        <v>20702</v>
      </c>
      <c r="R1842" s="83" t="s">
        <v>20732</v>
      </c>
      <c r="S1842" s="80" t="s">
        <v>20748</v>
      </c>
      <c r="T1842" s="80" t="s">
        <v>517</v>
      </c>
      <c r="U1842" s="82">
        <v>42537.067025462966</v>
      </c>
      <c r="V1842" s="83" t="s">
        <v>20766</v>
      </c>
      <c r="W1842" s="80"/>
      <c r="X1842" s="80"/>
      <c r="Y1842" s="86" t="s">
        <v>20803</v>
      </c>
      <c r="Z1842" s="80"/>
      <c r="AA1842" s="80" t="str">
        <f>VLOOKUP(A1842,Vertices!A$3:$AY$3641,45,FALSE)</f>
        <v>en</v>
      </c>
      <c r="AB1842" s="80" t="str">
        <f>IF(VLOOKUP(A1842,Vertices!A$3:$AY$3641,37,FALSE)=0,"",VLOOKUP(A1842,Vertices!A$3:$AY$3641,37,FALSE))</f>
        <v>New Orleans, LA</v>
      </c>
    </row>
    <row r="1843" spans="1:28" x14ac:dyDescent="0.25">
      <c r="A1843" s="66" t="s">
        <v>20656</v>
      </c>
      <c r="B1843" s="66" t="s">
        <v>20682</v>
      </c>
      <c r="C1843" s="67"/>
      <c r="D1843" s="68"/>
      <c r="E1843" s="121"/>
      <c r="F1843" s="70"/>
      <c r="G1843" s="67"/>
      <c r="H1843" s="71"/>
      <c r="I1843" s="72"/>
      <c r="J1843" s="72"/>
      <c r="K1843" s="36"/>
      <c r="L1843" s="122"/>
      <c r="M1843" s="122"/>
      <c r="N1843" s="74"/>
      <c r="O1843" s="80" t="s">
        <v>325</v>
      </c>
      <c r="P1843" s="82">
        <v>42537.067256944443</v>
      </c>
      <c r="Q1843" s="80" t="s">
        <v>20703</v>
      </c>
      <c r="R1843" s="83" t="s">
        <v>20733</v>
      </c>
      <c r="S1843" s="80" t="s">
        <v>20749</v>
      </c>
      <c r="T1843" s="80"/>
      <c r="U1843" s="82">
        <v>42537.067256944443</v>
      </c>
      <c r="V1843" s="83" t="s">
        <v>20767</v>
      </c>
      <c r="W1843" s="80"/>
      <c r="X1843" s="80"/>
      <c r="Y1843" s="86" t="s">
        <v>20804</v>
      </c>
      <c r="Z1843" s="80"/>
      <c r="AA1843" s="80" t="str">
        <f>VLOOKUP(A1843,Vertices!A$3:$AY$3641,45,FALSE)</f>
        <v>es</v>
      </c>
      <c r="AB1843" s="80" t="str">
        <f>IF(VLOOKUP(A1843,Vertices!A$3:$AY$3641,37,FALSE)=0,"",VLOOKUP(A1843,Vertices!A$3:$AY$3641,37,FALSE))</f>
        <v>Miami, Florida</v>
      </c>
    </row>
    <row r="1844" spans="1:28" x14ac:dyDescent="0.25">
      <c r="A1844" s="66" t="s">
        <v>14056</v>
      </c>
      <c r="B1844" s="66" t="s">
        <v>14056</v>
      </c>
      <c r="C1844" s="67"/>
      <c r="D1844" s="68"/>
      <c r="E1844" s="121"/>
      <c r="F1844" s="70"/>
      <c r="G1844" s="67"/>
      <c r="H1844" s="71"/>
      <c r="I1844" s="72"/>
      <c r="J1844" s="72"/>
      <c r="K1844" s="36"/>
      <c r="L1844" s="122"/>
      <c r="M1844" s="122"/>
      <c r="N1844" s="74"/>
      <c r="O1844" s="80" t="s">
        <v>179</v>
      </c>
      <c r="P1844" s="82">
        <v>42537.067280092589</v>
      </c>
      <c r="Q1844" s="80" t="s">
        <v>20704</v>
      </c>
      <c r="R1844" s="80" t="s">
        <v>20726</v>
      </c>
      <c r="S1844" s="80" t="s">
        <v>10763</v>
      </c>
      <c r="T1844" s="80"/>
      <c r="U1844" s="82">
        <v>42537.067280092589</v>
      </c>
      <c r="V1844" s="83" t="s">
        <v>20768</v>
      </c>
      <c r="W1844" s="80"/>
      <c r="X1844" s="80"/>
      <c r="Y1844" s="86" t="s">
        <v>20805</v>
      </c>
      <c r="Z1844" s="80"/>
      <c r="AA1844" s="80" t="str">
        <f>VLOOKUP(A1844,Vertices!A$3:$AY$3641,45,FALSE)</f>
        <v>en</v>
      </c>
      <c r="AB1844" s="80" t="str">
        <f>IF(VLOOKUP(A1844,Vertices!A$3:$AY$3641,37,FALSE)=0,"",VLOOKUP(A1844,Vertices!A$3:$AY$3641,37,FALSE))</f>
        <v>United States</v>
      </c>
    </row>
    <row r="1845" spans="1:28" x14ac:dyDescent="0.25">
      <c r="A1845" s="66" t="s">
        <v>20657</v>
      </c>
      <c r="B1845" s="66" t="s">
        <v>20587</v>
      </c>
      <c r="C1845" s="67"/>
      <c r="D1845" s="68"/>
      <c r="E1845" s="121"/>
      <c r="F1845" s="70"/>
      <c r="G1845" s="67"/>
      <c r="H1845" s="71"/>
      <c r="I1845" s="72"/>
      <c r="J1845" s="72"/>
      <c r="K1845" s="36"/>
      <c r="L1845" s="122"/>
      <c r="M1845" s="122"/>
      <c r="N1845" s="74"/>
      <c r="O1845" s="80" t="s">
        <v>325</v>
      </c>
      <c r="P1845" s="82">
        <v>42537.067337962966</v>
      </c>
      <c r="Q1845" s="80" t="s">
        <v>20695</v>
      </c>
      <c r="R1845" s="80"/>
      <c r="S1845" s="80"/>
      <c r="T1845" s="80"/>
      <c r="U1845" s="82">
        <v>42537.067337962966</v>
      </c>
      <c r="V1845" s="83" t="s">
        <v>20769</v>
      </c>
      <c r="W1845" s="80"/>
      <c r="X1845" s="80"/>
      <c r="Y1845" s="86" t="s">
        <v>20806</v>
      </c>
      <c r="Z1845" s="80"/>
      <c r="AA1845" s="80" t="str">
        <f>VLOOKUP(A1845,Vertices!A$3:$AY$3641,45,FALSE)</f>
        <v>pt</v>
      </c>
      <c r="AB1845" s="80" t="str">
        <f>IF(VLOOKUP(A1845,Vertices!A$3:$AY$3641,37,FALSE)=0,"",VLOOKUP(A1845,Vertices!A$3:$AY$3641,37,FALSE))</f>
        <v/>
      </c>
    </row>
    <row r="1846" spans="1:28" x14ac:dyDescent="0.25">
      <c r="A1846" s="66" t="s">
        <v>20658</v>
      </c>
      <c r="B1846" s="66" t="s">
        <v>20658</v>
      </c>
      <c r="C1846" s="67"/>
      <c r="D1846" s="68"/>
      <c r="E1846" s="121"/>
      <c r="F1846" s="70"/>
      <c r="G1846" s="67"/>
      <c r="H1846" s="71"/>
      <c r="I1846" s="72"/>
      <c r="J1846" s="72"/>
      <c r="K1846" s="36"/>
      <c r="L1846" s="122"/>
      <c r="M1846" s="122"/>
      <c r="N1846" s="74"/>
      <c r="O1846" s="80" t="s">
        <v>179</v>
      </c>
      <c r="P1846" s="82">
        <v>42537.067013888889</v>
      </c>
      <c r="Q1846" s="80" t="s">
        <v>20705</v>
      </c>
      <c r="R1846" s="83" t="s">
        <v>20732</v>
      </c>
      <c r="S1846" s="80" t="s">
        <v>20748</v>
      </c>
      <c r="T1846" s="80" t="s">
        <v>517</v>
      </c>
      <c r="U1846" s="82">
        <v>42537.067013888889</v>
      </c>
      <c r="V1846" s="83" t="s">
        <v>20770</v>
      </c>
      <c r="W1846" s="80"/>
      <c r="X1846" s="80"/>
      <c r="Y1846" s="86" t="s">
        <v>20807</v>
      </c>
      <c r="Z1846" s="80"/>
      <c r="AA1846" s="80" t="str">
        <f>VLOOKUP(A1846,Vertices!A$3:$AY$3641,45,FALSE)</f>
        <v>es</v>
      </c>
      <c r="AB1846" s="80" t="str">
        <f>IF(VLOOKUP(A1846,Vertices!A$3:$AY$3641,37,FALSE)=0,"",VLOOKUP(A1846,Vertices!A$3:$AY$3641,37,FALSE))</f>
        <v/>
      </c>
    </row>
    <row r="1847" spans="1:28" x14ac:dyDescent="0.25">
      <c r="A1847" s="66" t="s">
        <v>20659</v>
      </c>
      <c r="B1847" s="66" t="s">
        <v>20658</v>
      </c>
      <c r="C1847" s="67"/>
      <c r="D1847" s="68"/>
      <c r="E1847" s="121"/>
      <c r="F1847" s="70"/>
      <c r="G1847" s="67"/>
      <c r="H1847" s="71"/>
      <c r="I1847" s="72"/>
      <c r="J1847" s="72"/>
      <c r="K1847" s="36"/>
      <c r="L1847" s="122"/>
      <c r="M1847" s="122"/>
      <c r="N1847" s="74"/>
      <c r="O1847" s="80" t="s">
        <v>325</v>
      </c>
      <c r="P1847" s="82">
        <v>42537.067407407405</v>
      </c>
      <c r="Q1847" s="80" t="s">
        <v>20706</v>
      </c>
      <c r="R1847" s="83" t="s">
        <v>20732</v>
      </c>
      <c r="S1847" s="80" t="s">
        <v>20748</v>
      </c>
      <c r="T1847" s="80" t="s">
        <v>517</v>
      </c>
      <c r="U1847" s="82">
        <v>42537.067407407405</v>
      </c>
      <c r="V1847" s="83" t="s">
        <v>20771</v>
      </c>
      <c r="W1847" s="80"/>
      <c r="X1847" s="80"/>
      <c r="Y1847" s="86" t="s">
        <v>20808</v>
      </c>
      <c r="Z1847" s="80"/>
      <c r="AA1847" s="80" t="str">
        <f>VLOOKUP(A1847,Vertices!A$3:$AY$3641,45,FALSE)</f>
        <v>es</v>
      </c>
      <c r="AB1847" s="80" t="str">
        <f>IF(VLOOKUP(A1847,Vertices!A$3:$AY$3641,37,FALSE)=0,"",VLOOKUP(A1847,Vertices!A$3:$AY$3641,37,FALSE))</f>
        <v>ANTOFAGASTA-CHILE</v>
      </c>
    </row>
    <row r="1848" spans="1:28" x14ac:dyDescent="0.25">
      <c r="A1848" s="66" t="s">
        <v>20660</v>
      </c>
      <c r="B1848" s="66" t="s">
        <v>20660</v>
      </c>
      <c r="C1848" s="67"/>
      <c r="D1848" s="68"/>
      <c r="E1848" s="121"/>
      <c r="F1848" s="70"/>
      <c r="G1848" s="67"/>
      <c r="H1848" s="71"/>
      <c r="I1848" s="72"/>
      <c r="J1848" s="72"/>
      <c r="K1848" s="36"/>
      <c r="L1848" s="122"/>
      <c r="M1848" s="122"/>
      <c r="N1848" s="74"/>
      <c r="O1848" s="80" t="s">
        <v>179</v>
      </c>
      <c r="P1848" s="82">
        <v>42537.067499999997</v>
      </c>
      <c r="Q1848" s="80" t="s">
        <v>20707</v>
      </c>
      <c r="R1848" s="83" t="s">
        <v>20734</v>
      </c>
      <c r="S1848" s="80" t="s">
        <v>20750</v>
      </c>
      <c r="T1848" s="80"/>
      <c r="U1848" s="82">
        <v>42537.067499999997</v>
      </c>
      <c r="V1848" s="83" t="s">
        <v>20772</v>
      </c>
      <c r="W1848" s="80"/>
      <c r="X1848" s="80"/>
      <c r="Y1848" s="86" t="s">
        <v>20809</v>
      </c>
      <c r="Z1848" s="80"/>
      <c r="AA1848" s="80" t="str">
        <f>VLOOKUP(A1848,Vertices!A$3:$AY$3641,45,FALSE)</f>
        <v>en</v>
      </c>
      <c r="AB1848" s="80" t="str">
        <f>IF(VLOOKUP(A1848,Vertices!A$3:$AY$3641,37,FALSE)=0,"",VLOOKUP(A1848,Vertices!A$3:$AY$3641,37,FALSE))</f>
        <v/>
      </c>
    </row>
    <row r="1849" spans="1:28" x14ac:dyDescent="0.25">
      <c r="A1849" s="66" t="s">
        <v>20661</v>
      </c>
      <c r="B1849" s="66" t="s">
        <v>20683</v>
      </c>
      <c r="C1849" s="67"/>
      <c r="D1849" s="68"/>
      <c r="E1849" s="121"/>
      <c r="F1849" s="70"/>
      <c r="G1849" s="67"/>
      <c r="H1849" s="71"/>
      <c r="I1849" s="72"/>
      <c r="J1849" s="72"/>
      <c r="K1849" s="36"/>
      <c r="L1849" s="122"/>
      <c r="M1849" s="122"/>
      <c r="N1849" s="74"/>
      <c r="O1849" s="80" t="s">
        <v>325</v>
      </c>
      <c r="P1849" s="82">
        <v>42537.067523148151</v>
      </c>
      <c r="Q1849" s="80" t="s">
        <v>20708</v>
      </c>
      <c r="R1849" s="80"/>
      <c r="S1849" s="80"/>
      <c r="T1849" s="80"/>
      <c r="U1849" s="82">
        <v>42537.067523148151</v>
      </c>
      <c r="V1849" s="83" t="s">
        <v>20773</v>
      </c>
      <c r="W1849" s="80"/>
      <c r="X1849" s="80"/>
      <c r="Y1849" s="86" t="s">
        <v>20810</v>
      </c>
      <c r="Z1849" s="86" t="s">
        <v>20830</v>
      </c>
      <c r="AA1849" s="80" t="str">
        <f>VLOOKUP(A1849,Vertices!A$3:$AY$3641,45,FALSE)</f>
        <v>en</v>
      </c>
      <c r="AB1849" s="80" t="str">
        <f>IF(VLOOKUP(A1849,Vertices!A$3:$AY$3641,37,FALSE)=0,"",VLOOKUP(A1849,Vertices!A$3:$AY$3641,37,FALSE))</f>
        <v/>
      </c>
    </row>
    <row r="1850" spans="1:28" x14ac:dyDescent="0.25">
      <c r="A1850" s="66" t="s">
        <v>20661</v>
      </c>
      <c r="B1850" s="66" t="s">
        <v>20684</v>
      </c>
      <c r="C1850" s="67"/>
      <c r="D1850" s="68"/>
      <c r="E1850" s="121"/>
      <c r="F1850" s="70"/>
      <c r="G1850" s="67"/>
      <c r="H1850" s="71"/>
      <c r="I1850" s="72"/>
      <c r="J1850" s="72"/>
      <c r="K1850" s="36"/>
      <c r="L1850" s="122"/>
      <c r="M1850" s="122"/>
      <c r="N1850" s="74"/>
      <c r="O1850" s="80" t="s">
        <v>326</v>
      </c>
      <c r="P1850" s="82">
        <v>42537.067523148151</v>
      </c>
      <c r="Q1850" s="80" t="s">
        <v>20708</v>
      </c>
      <c r="R1850" s="80"/>
      <c r="S1850" s="80"/>
      <c r="T1850" s="80"/>
      <c r="U1850" s="82">
        <v>42537.067523148151</v>
      </c>
      <c r="V1850" s="83" t="s">
        <v>20773</v>
      </c>
      <c r="W1850" s="80"/>
      <c r="X1850" s="80"/>
      <c r="Y1850" s="86" t="s">
        <v>20810</v>
      </c>
      <c r="Z1850" s="86" t="s">
        <v>20830</v>
      </c>
      <c r="AA1850" s="80" t="str">
        <f>VLOOKUP(A1850,Vertices!A$3:$AY$3641,45,FALSE)</f>
        <v>en</v>
      </c>
      <c r="AB1850" s="80" t="str">
        <f>IF(VLOOKUP(A1850,Vertices!A$3:$AY$3641,37,FALSE)=0,"",VLOOKUP(A1850,Vertices!A$3:$AY$3641,37,FALSE))</f>
        <v/>
      </c>
    </row>
    <row r="1851" spans="1:28" x14ac:dyDescent="0.25">
      <c r="A1851" s="66" t="s">
        <v>20662</v>
      </c>
      <c r="B1851" s="66" t="s">
        <v>20685</v>
      </c>
      <c r="C1851" s="67"/>
      <c r="D1851" s="68"/>
      <c r="E1851" s="121"/>
      <c r="F1851" s="70"/>
      <c r="G1851" s="67"/>
      <c r="H1851" s="71"/>
      <c r="I1851" s="72"/>
      <c r="J1851" s="72"/>
      <c r="K1851" s="36"/>
      <c r="L1851" s="122"/>
      <c r="M1851" s="122"/>
      <c r="N1851" s="74"/>
      <c r="O1851" s="80" t="s">
        <v>326</v>
      </c>
      <c r="P1851" s="82">
        <v>42537.067708333336</v>
      </c>
      <c r="Q1851" s="80" t="s">
        <v>20709</v>
      </c>
      <c r="R1851" s="80"/>
      <c r="S1851" s="80"/>
      <c r="T1851" s="80"/>
      <c r="U1851" s="82">
        <v>42537.067708333336</v>
      </c>
      <c r="V1851" s="83" t="s">
        <v>20774</v>
      </c>
      <c r="W1851" s="80"/>
      <c r="X1851" s="80"/>
      <c r="Y1851" s="86" t="s">
        <v>20811</v>
      </c>
      <c r="Z1851" s="86" t="s">
        <v>20831</v>
      </c>
      <c r="AA1851" s="80" t="str">
        <f>VLOOKUP(A1851,Vertices!A$3:$AY$3641,45,FALSE)</f>
        <v>en</v>
      </c>
      <c r="AB1851" s="80">
        <f>IF(VLOOKUP(A1851,Vertices!A$3:$AY$3641,37,FALSE)=0,"",VLOOKUP(A1851,Vertices!A$3:$AY$3641,37,FALSE))</f>
        <v>19</v>
      </c>
    </row>
    <row r="1852" spans="1:28" x14ac:dyDescent="0.25">
      <c r="A1852" s="66" t="s">
        <v>20663</v>
      </c>
      <c r="B1852" s="66" t="s">
        <v>20686</v>
      </c>
      <c r="C1852" s="67"/>
      <c r="D1852" s="68"/>
      <c r="E1852" s="121"/>
      <c r="F1852" s="70"/>
      <c r="G1852" s="67"/>
      <c r="H1852" s="71"/>
      <c r="I1852" s="72"/>
      <c r="J1852" s="72"/>
      <c r="K1852" s="36"/>
      <c r="L1852" s="122"/>
      <c r="M1852" s="122"/>
      <c r="N1852" s="74"/>
      <c r="O1852" s="80" t="s">
        <v>326</v>
      </c>
      <c r="P1852" s="82">
        <v>42537.067731481482</v>
      </c>
      <c r="Q1852" s="80" t="s">
        <v>20710</v>
      </c>
      <c r="R1852" s="80"/>
      <c r="S1852" s="80"/>
      <c r="T1852" s="80"/>
      <c r="U1852" s="82">
        <v>42537.067731481482</v>
      </c>
      <c r="V1852" s="83" t="s">
        <v>20775</v>
      </c>
      <c r="W1852" s="80"/>
      <c r="X1852" s="80"/>
      <c r="Y1852" s="86" t="s">
        <v>20812</v>
      </c>
      <c r="Z1852" s="86" t="s">
        <v>20832</v>
      </c>
      <c r="AA1852" s="80" t="str">
        <f>VLOOKUP(A1852,Vertices!A$3:$AY$3641,45,FALSE)</f>
        <v>en</v>
      </c>
      <c r="AB1852" s="80" t="str">
        <f>IF(VLOOKUP(A1852,Vertices!A$3:$AY$3641,37,FALSE)=0,"",VLOOKUP(A1852,Vertices!A$3:$AY$3641,37,FALSE))</f>
        <v/>
      </c>
    </row>
    <row r="1853" spans="1:28" x14ac:dyDescent="0.25">
      <c r="A1853" s="66" t="s">
        <v>20664</v>
      </c>
      <c r="B1853" s="66" t="s">
        <v>17512</v>
      </c>
      <c r="C1853" s="67"/>
      <c r="D1853" s="68"/>
      <c r="E1853" s="121"/>
      <c r="F1853" s="70"/>
      <c r="G1853" s="67"/>
      <c r="H1853" s="71"/>
      <c r="I1853" s="72"/>
      <c r="J1853" s="72"/>
      <c r="K1853" s="36"/>
      <c r="L1853" s="122"/>
      <c r="M1853" s="122"/>
      <c r="N1853" s="74"/>
      <c r="O1853" s="80" t="s">
        <v>325</v>
      </c>
      <c r="P1853" s="82">
        <v>42537.067754629628</v>
      </c>
      <c r="Q1853" s="80" t="s">
        <v>17752</v>
      </c>
      <c r="R1853" s="83" t="s">
        <v>20727</v>
      </c>
      <c r="S1853" s="80" t="s">
        <v>17536</v>
      </c>
      <c r="T1853" s="80"/>
      <c r="U1853" s="82">
        <v>42537.067754629628</v>
      </c>
      <c r="V1853" s="83" t="s">
        <v>20776</v>
      </c>
      <c r="W1853" s="80"/>
      <c r="X1853" s="80"/>
      <c r="Y1853" s="86" t="s">
        <v>20813</v>
      </c>
      <c r="Z1853" s="80"/>
      <c r="AA1853" s="80" t="str">
        <f>VLOOKUP(A1853,Vertices!A$3:$AY$3641,45,FALSE)</f>
        <v>th</v>
      </c>
      <c r="AB1853" s="80" t="str">
        <f>IF(VLOOKUP(A1853,Vertices!A$3:$AY$3641,37,FALSE)=0,"",VLOOKUP(A1853,Vertices!A$3:$AY$3641,37,FALSE))</f>
        <v>ประเวศ, กรุงเทพมหานคร</v>
      </c>
    </row>
    <row r="1854" spans="1:28" x14ac:dyDescent="0.25">
      <c r="A1854" s="66" t="s">
        <v>20665</v>
      </c>
      <c r="B1854" s="66" t="s">
        <v>20665</v>
      </c>
      <c r="C1854" s="67"/>
      <c r="D1854" s="68"/>
      <c r="E1854" s="121"/>
      <c r="F1854" s="70"/>
      <c r="G1854" s="67"/>
      <c r="H1854" s="71"/>
      <c r="I1854" s="72"/>
      <c r="J1854" s="72"/>
      <c r="K1854" s="36"/>
      <c r="L1854" s="122"/>
      <c r="M1854" s="122"/>
      <c r="N1854" s="74"/>
      <c r="O1854" s="80" t="s">
        <v>179</v>
      </c>
      <c r="P1854" s="82">
        <v>42537.067928240744</v>
      </c>
      <c r="Q1854" s="80" t="s">
        <v>20711</v>
      </c>
      <c r="R1854" s="83" t="s">
        <v>20735</v>
      </c>
      <c r="S1854" s="80" t="s">
        <v>16042</v>
      </c>
      <c r="T1854" s="80" t="s">
        <v>20753</v>
      </c>
      <c r="U1854" s="82">
        <v>42537.067928240744</v>
      </c>
      <c r="V1854" s="83" t="s">
        <v>20777</v>
      </c>
      <c r="W1854" s="80"/>
      <c r="X1854" s="80"/>
      <c r="Y1854" s="86" t="s">
        <v>20814</v>
      </c>
      <c r="Z1854" s="80"/>
      <c r="AA1854" s="80" t="str">
        <f>VLOOKUP(A1854,Vertices!A$3:$AY$3641,45,FALSE)</f>
        <v>en</v>
      </c>
      <c r="AB1854" s="80" t="str">
        <f>IF(VLOOKUP(A1854,Vertices!A$3:$AY$3641,37,FALSE)=0,"",VLOOKUP(A1854,Vertices!A$3:$AY$3641,37,FALSE))</f>
        <v>San Antonio, Texas</v>
      </c>
    </row>
    <row r="1855" spans="1:28" x14ac:dyDescent="0.25">
      <c r="A1855" s="66" t="s">
        <v>20666</v>
      </c>
      <c r="B1855" s="66" t="s">
        <v>20687</v>
      </c>
      <c r="C1855" s="67"/>
      <c r="D1855" s="68"/>
      <c r="E1855" s="121"/>
      <c r="F1855" s="70"/>
      <c r="G1855" s="67"/>
      <c r="H1855" s="71"/>
      <c r="I1855" s="72"/>
      <c r="J1855" s="72"/>
      <c r="K1855" s="36"/>
      <c r="L1855" s="122"/>
      <c r="M1855" s="122"/>
      <c r="N1855" s="74"/>
      <c r="O1855" s="80" t="s">
        <v>325</v>
      </c>
      <c r="P1855" s="82">
        <v>42537.06795138889</v>
      </c>
      <c r="Q1855" s="80" t="s">
        <v>20712</v>
      </c>
      <c r="R1855" s="83" t="s">
        <v>20736</v>
      </c>
      <c r="S1855" s="80" t="s">
        <v>20751</v>
      </c>
      <c r="T1855" s="80"/>
      <c r="U1855" s="82">
        <v>42537.06795138889</v>
      </c>
      <c r="V1855" s="83" t="s">
        <v>20778</v>
      </c>
      <c r="W1855" s="80"/>
      <c r="X1855" s="80"/>
      <c r="Y1855" s="86" t="s">
        <v>20815</v>
      </c>
      <c r="Z1855" s="80"/>
      <c r="AA1855" s="80" t="str">
        <f>VLOOKUP(A1855,Vertices!A$3:$AY$3641,45,FALSE)</f>
        <v>en</v>
      </c>
      <c r="AB1855" s="80" t="str">
        <f>IF(VLOOKUP(A1855,Vertices!A$3:$AY$3641,37,FALSE)=0,"",VLOOKUP(A1855,Vertices!A$3:$AY$3641,37,FALSE))</f>
        <v>Springfield Tn</v>
      </c>
    </row>
    <row r="1856" spans="1:28" x14ac:dyDescent="0.25">
      <c r="A1856" s="66" t="s">
        <v>20667</v>
      </c>
      <c r="B1856" s="66" t="s">
        <v>20667</v>
      </c>
      <c r="C1856" s="67"/>
      <c r="D1856" s="68"/>
      <c r="E1856" s="121"/>
      <c r="F1856" s="70"/>
      <c r="G1856" s="67"/>
      <c r="H1856" s="71"/>
      <c r="I1856" s="72"/>
      <c r="J1856" s="72"/>
      <c r="K1856" s="36"/>
      <c r="L1856" s="122"/>
      <c r="M1856" s="122"/>
      <c r="N1856" s="74"/>
      <c r="O1856" s="80" t="s">
        <v>179</v>
      </c>
      <c r="P1856" s="82">
        <v>42537.067997685182</v>
      </c>
      <c r="Q1856" s="80" t="s">
        <v>20713</v>
      </c>
      <c r="R1856" s="83" t="s">
        <v>20729</v>
      </c>
      <c r="S1856" s="80" t="s">
        <v>20744</v>
      </c>
      <c r="T1856" s="80"/>
      <c r="U1856" s="82">
        <v>42537.067997685182</v>
      </c>
      <c r="V1856" s="83" t="s">
        <v>20779</v>
      </c>
      <c r="W1856" s="80"/>
      <c r="X1856" s="80"/>
      <c r="Y1856" s="86" t="s">
        <v>20816</v>
      </c>
      <c r="Z1856" s="80"/>
      <c r="AA1856" s="80" t="str">
        <f>VLOOKUP(A1856,Vertices!A$3:$AY$3641,45,FALSE)</f>
        <v>es</v>
      </c>
      <c r="AB1856" s="80" t="str">
        <f>IF(VLOOKUP(A1856,Vertices!A$3:$AY$3641,37,FALSE)=0,"",VLOOKUP(A1856,Vertices!A$3:$AY$3641,37,FALSE))</f>
        <v/>
      </c>
    </row>
    <row r="1857" spans="1:28" x14ac:dyDescent="0.25">
      <c r="A1857" s="66" t="s">
        <v>20668</v>
      </c>
      <c r="B1857" s="66" t="s">
        <v>4733</v>
      </c>
      <c r="C1857" s="67"/>
      <c r="D1857" s="68"/>
      <c r="E1857" s="121"/>
      <c r="F1857" s="70"/>
      <c r="G1857" s="67"/>
      <c r="H1857" s="71"/>
      <c r="I1857" s="72"/>
      <c r="J1857" s="72"/>
      <c r="K1857" s="36"/>
      <c r="L1857" s="122"/>
      <c r="M1857" s="122"/>
      <c r="N1857" s="74"/>
      <c r="O1857" s="80" t="s">
        <v>325</v>
      </c>
      <c r="P1857" s="82">
        <v>42537.068009259259</v>
      </c>
      <c r="Q1857" s="80" t="s">
        <v>4904</v>
      </c>
      <c r="R1857" s="83" t="s">
        <v>4999</v>
      </c>
      <c r="S1857" s="80" t="s">
        <v>3449</v>
      </c>
      <c r="T1857" s="80"/>
      <c r="U1857" s="82">
        <v>42537.068009259259</v>
      </c>
      <c r="V1857" s="83" t="s">
        <v>20780</v>
      </c>
      <c r="W1857" s="80"/>
      <c r="X1857" s="80"/>
      <c r="Y1857" s="86" t="s">
        <v>20817</v>
      </c>
      <c r="Z1857" s="80"/>
      <c r="AA1857" s="80" t="str">
        <f>VLOOKUP(A1857,Vertices!A$3:$AY$3641,45,FALSE)</f>
        <v>en</v>
      </c>
      <c r="AB1857" s="80" t="str">
        <f>IF(VLOOKUP(A1857,Vertices!A$3:$AY$3641,37,FALSE)=0,"",VLOOKUP(A1857,Vertices!A$3:$AY$3641,37,FALSE))</f>
        <v>Oregon, USA</v>
      </c>
    </row>
    <row r="1858" spans="1:28" x14ac:dyDescent="0.25">
      <c r="A1858" s="66" t="s">
        <v>20669</v>
      </c>
      <c r="B1858" s="66" t="s">
        <v>20688</v>
      </c>
      <c r="C1858" s="67"/>
      <c r="D1858" s="68"/>
      <c r="E1858" s="121"/>
      <c r="F1858" s="70"/>
      <c r="G1858" s="67"/>
      <c r="H1858" s="71"/>
      <c r="I1858" s="72"/>
      <c r="J1858" s="72"/>
      <c r="K1858" s="36"/>
      <c r="L1858" s="122"/>
      <c r="M1858" s="122"/>
      <c r="N1858" s="74"/>
      <c r="O1858" s="80" t="s">
        <v>325</v>
      </c>
      <c r="P1858" s="82">
        <v>42537.068090277775</v>
      </c>
      <c r="Q1858" s="80" t="s">
        <v>20714</v>
      </c>
      <c r="R1858" s="83" t="s">
        <v>20737</v>
      </c>
      <c r="S1858" s="80" t="s">
        <v>20742</v>
      </c>
      <c r="T1858" s="80"/>
      <c r="U1858" s="82">
        <v>42537.068090277775</v>
      </c>
      <c r="V1858" s="83" t="s">
        <v>20781</v>
      </c>
      <c r="W1858" s="80"/>
      <c r="X1858" s="80"/>
      <c r="Y1858" s="86" t="s">
        <v>20818</v>
      </c>
      <c r="Z1858" s="80"/>
      <c r="AA1858" s="80" t="str">
        <f>VLOOKUP(A1858,Vertices!A$3:$AY$3641,45,FALSE)</f>
        <v>es</v>
      </c>
      <c r="AB1858" s="80" t="str">
        <f>IF(VLOOKUP(A1858,Vertices!A$3:$AY$3641,37,FALSE)=0,"",VLOOKUP(A1858,Vertices!A$3:$AY$3641,37,FALSE))</f>
        <v>Spain - LATAM</v>
      </c>
    </row>
    <row r="1859" spans="1:28" x14ac:dyDescent="0.25">
      <c r="A1859" s="66" t="s">
        <v>20670</v>
      </c>
      <c r="B1859" s="66" t="s">
        <v>20689</v>
      </c>
      <c r="C1859" s="67"/>
      <c r="D1859" s="68"/>
      <c r="E1859" s="121"/>
      <c r="F1859" s="70"/>
      <c r="G1859" s="67"/>
      <c r="H1859" s="71"/>
      <c r="I1859" s="72"/>
      <c r="J1859" s="72"/>
      <c r="K1859" s="36"/>
      <c r="L1859" s="122"/>
      <c r="M1859" s="122"/>
      <c r="N1859" s="74"/>
      <c r="O1859" s="80" t="s">
        <v>325</v>
      </c>
      <c r="P1859" s="82">
        <v>42537.068206018521</v>
      </c>
      <c r="Q1859" s="80" t="s">
        <v>20715</v>
      </c>
      <c r="R1859" s="80"/>
      <c r="S1859" s="80"/>
      <c r="T1859" s="80"/>
      <c r="U1859" s="82">
        <v>42537.068206018521</v>
      </c>
      <c r="V1859" s="83" t="s">
        <v>20782</v>
      </c>
      <c r="W1859" s="80"/>
      <c r="X1859" s="80"/>
      <c r="Y1859" s="86" t="s">
        <v>20819</v>
      </c>
      <c r="Z1859" s="86" t="s">
        <v>20833</v>
      </c>
      <c r="AA1859" s="80" t="str">
        <f>VLOOKUP(A1859,Vertices!A$3:$AY$3641,45,FALSE)</f>
        <v>pt</v>
      </c>
      <c r="AB1859" s="80" t="str">
        <f>IF(VLOOKUP(A1859,Vertices!A$3:$AY$3641,37,FALSE)=0,"",VLOOKUP(A1859,Vertices!A$3:$AY$3641,37,FALSE))</f>
        <v>021•ZN</v>
      </c>
    </row>
    <row r="1860" spans="1:28" x14ac:dyDescent="0.25">
      <c r="A1860" s="66" t="s">
        <v>20670</v>
      </c>
      <c r="B1860" s="66" t="s">
        <v>20690</v>
      </c>
      <c r="C1860" s="67"/>
      <c r="D1860" s="68"/>
      <c r="E1860" s="121"/>
      <c r="F1860" s="70"/>
      <c r="G1860" s="67"/>
      <c r="H1860" s="71"/>
      <c r="I1860" s="72"/>
      <c r="J1860" s="72"/>
      <c r="K1860" s="36"/>
      <c r="L1860" s="122"/>
      <c r="M1860" s="122"/>
      <c r="N1860" s="74"/>
      <c r="O1860" s="80" t="s">
        <v>326</v>
      </c>
      <c r="P1860" s="82">
        <v>42537.068206018521</v>
      </c>
      <c r="Q1860" s="80" t="s">
        <v>20715</v>
      </c>
      <c r="R1860" s="80"/>
      <c r="S1860" s="80"/>
      <c r="T1860" s="80"/>
      <c r="U1860" s="82">
        <v>42537.068206018521</v>
      </c>
      <c r="V1860" s="83" t="s">
        <v>20782</v>
      </c>
      <c r="W1860" s="80"/>
      <c r="X1860" s="80"/>
      <c r="Y1860" s="86" t="s">
        <v>20819</v>
      </c>
      <c r="Z1860" s="86" t="s">
        <v>20833</v>
      </c>
      <c r="AA1860" s="80" t="str">
        <f>VLOOKUP(A1860,Vertices!A$3:$AY$3641,45,FALSE)</f>
        <v>pt</v>
      </c>
      <c r="AB1860" s="80" t="str">
        <f>IF(VLOOKUP(A1860,Vertices!A$3:$AY$3641,37,FALSE)=0,"",VLOOKUP(A1860,Vertices!A$3:$AY$3641,37,FALSE))</f>
        <v>021•ZN</v>
      </c>
    </row>
    <row r="1861" spans="1:28" x14ac:dyDescent="0.25">
      <c r="A1861" s="66" t="s">
        <v>20671</v>
      </c>
      <c r="B1861" s="66" t="s">
        <v>20691</v>
      </c>
      <c r="C1861" s="67"/>
      <c r="D1861" s="68"/>
      <c r="E1861" s="121"/>
      <c r="F1861" s="70"/>
      <c r="G1861" s="67"/>
      <c r="H1861" s="71"/>
      <c r="I1861" s="72"/>
      <c r="J1861" s="72"/>
      <c r="K1861" s="36"/>
      <c r="L1861" s="122"/>
      <c r="M1861" s="122"/>
      <c r="N1861" s="74"/>
      <c r="O1861" s="80" t="s">
        <v>325</v>
      </c>
      <c r="P1861" s="82">
        <v>42537.06827546296</v>
      </c>
      <c r="Q1861" s="80" t="s">
        <v>20716</v>
      </c>
      <c r="R1861" s="80"/>
      <c r="S1861" s="80"/>
      <c r="T1861" s="80"/>
      <c r="U1861" s="82">
        <v>42537.06827546296</v>
      </c>
      <c r="V1861" s="83" t="s">
        <v>20783</v>
      </c>
      <c r="W1861" s="80"/>
      <c r="X1861" s="80"/>
      <c r="Y1861" s="86" t="s">
        <v>20820</v>
      </c>
      <c r="Z1861" s="80"/>
      <c r="AA1861" s="80" t="str">
        <f>VLOOKUP(A1861,Vertices!A$3:$AY$3641,45,FALSE)</f>
        <v>en</v>
      </c>
      <c r="AB1861" s="80" t="str">
        <f>IF(VLOOKUP(A1861,Vertices!A$3:$AY$3641,37,FALSE)=0,"",VLOOKUP(A1861,Vertices!A$3:$AY$3641,37,FALSE))</f>
        <v>Columbia, MO</v>
      </c>
    </row>
    <row r="1862" spans="1:28" x14ac:dyDescent="0.25">
      <c r="A1862" s="66" t="s">
        <v>20671</v>
      </c>
      <c r="B1862" s="66" t="s">
        <v>20692</v>
      </c>
      <c r="C1862" s="67"/>
      <c r="D1862" s="68"/>
      <c r="E1862" s="121"/>
      <c r="F1862" s="70"/>
      <c r="G1862" s="67"/>
      <c r="H1862" s="71"/>
      <c r="I1862" s="72"/>
      <c r="J1862" s="72"/>
      <c r="K1862" s="36"/>
      <c r="L1862" s="122"/>
      <c r="M1862" s="122"/>
      <c r="N1862" s="74"/>
      <c r="O1862" s="80" t="s">
        <v>325</v>
      </c>
      <c r="P1862" s="82">
        <v>42537.06827546296</v>
      </c>
      <c r="Q1862" s="80" t="s">
        <v>20716</v>
      </c>
      <c r="R1862" s="80"/>
      <c r="S1862" s="80"/>
      <c r="T1862" s="80"/>
      <c r="U1862" s="82">
        <v>42537.06827546296</v>
      </c>
      <c r="V1862" s="83" t="s">
        <v>20783</v>
      </c>
      <c r="W1862" s="80"/>
      <c r="X1862" s="80"/>
      <c r="Y1862" s="86" t="s">
        <v>20820</v>
      </c>
      <c r="Z1862" s="80"/>
      <c r="AA1862" s="80" t="str">
        <f>VLOOKUP(A1862,Vertices!A$3:$AY$3641,45,FALSE)</f>
        <v>en</v>
      </c>
      <c r="AB1862" s="80" t="str">
        <f>IF(VLOOKUP(A1862,Vertices!A$3:$AY$3641,37,FALSE)=0,"",VLOOKUP(A1862,Vertices!A$3:$AY$3641,37,FALSE))</f>
        <v>Columbia, MO</v>
      </c>
    </row>
    <row r="1863" spans="1:28" x14ac:dyDescent="0.25">
      <c r="A1863" s="66" t="s">
        <v>20672</v>
      </c>
      <c r="B1863" s="66" t="s">
        <v>20673</v>
      </c>
      <c r="C1863" s="67"/>
      <c r="D1863" s="68"/>
      <c r="E1863" s="121"/>
      <c r="F1863" s="70"/>
      <c r="G1863" s="67"/>
      <c r="H1863" s="71"/>
      <c r="I1863" s="72"/>
      <c r="J1863" s="72"/>
      <c r="K1863" s="36"/>
      <c r="L1863" s="122"/>
      <c r="M1863" s="122"/>
      <c r="N1863" s="74"/>
      <c r="O1863" s="80" t="s">
        <v>326</v>
      </c>
      <c r="P1863" s="82">
        <v>42537.067743055559</v>
      </c>
      <c r="Q1863" s="80" t="s">
        <v>20717</v>
      </c>
      <c r="R1863" s="80"/>
      <c r="S1863" s="80"/>
      <c r="T1863" s="80"/>
      <c r="U1863" s="82">
        <v>42537.067743055559</v>
      </c>
      <c r="V1863" s="83" t="s">
        <v>20784</v>
      </c>
      <c r="W1863" s="80"/>
      <c r="X1863" s="80"/>
      <c r="Y1863" s="86" t="s">
        <v>20821</v>
      </c>
      <c r="Z1863" s="86" t="s">
        <v>20834</v>
      </c>
      <c r="AA1863" s="80" t="str">
        <f>VLOOKUP(A1863,Vertices!A$3:$AY$3641,45,FALSE)</f>
        <v>pt</v>
      </c>
      <c r="AB1863" s="80" t="str">
        <f>IF(VLOOKUP(A1863,Vertices!A$3:$AY$3641,37,FALSE)=0,"",VLOOKUP(A1863,Vertices!A$3:$AY$3641,37,FALSE))</f>
        <v xml:space="preserve">BRASIL </v>
      </c>
    </row>
    <row r="1864" spans="1:28" x14ac:dyDescent="0.25">
      <c r="A1864" s="66" t="s">
        <v>20673</v>
      </c>
      <c r="B1864" s="66" t="s">
        <v>20672</v>
      </c>
      <c r="C1864" s="67"/>
      <c r="D1864" s="68"/>
      <c r="E1864" s="121"/>
      <c r="F1864" s="70"/>
      <c r="G1864" s="67"/>
      <c r="H1864" s="71"/>
      <c r="I1864" s="72"/>
      <c r="J1864" s="72"/>
      <c r="K1864" s="36"/>
      <c r="L1864" s="122"/>
      <c r="M1864" s="122"/>
      <c r="N1864" s="74"/>
      <c r="O1864" s="80" t="s">
        <v>325</v>
      </c>
      <c r="P1864" s="82">
        <v>42537.06827546296</v>
      </c>
      <c r="Q1864" s="80" t="s">
        <v>20718</v>
      </c>
      <c r="R1864" s="80"/>
      <c r="S1864" s="80"/>
      <c r="T1864" s="80"/>
      <c r="U1864" s="82">
        <v>42537.06827546296</v>
      </c>
      <c r="V1864" s="83" t="s">
        <v>20785</v>
      </c>
      <c r="W1864" s="80"/>
      <c r="X1864" s="80"/>
      <c r="Y1864" s="86" t="s">
        <v>20822</v>
      </c>
      <c r="Z1864" s="80"/>
      <c r="AA1864" s="80" t="str">
        <f>VLOOKUP(A1864,Vertices!A$3:$AY$3641,45,FALSE)</f>
        <v>pt</v>
      </c>
      <c r="AB1864" s="80" t="str">
        <f>IF(VLOOKUP(A1864,Vertices!A$3:$AY$3641,37,FALSE)=0,"",VLOOKUP(A1864,Vertices!A$3:$AY$3641,37,FALSE))</f>
        <v>Campo Grande, Brasil</v>
      </c>
    </row>
    <row r="1865" spans="1:28" x14ac:dyDescent="0.25">
      <c r="A1865" s="66" t="s">
        <v>20674</v>
      </c>
      <c r="B1865" s="66" t="s">
        <v>20674</v>
      </c>
      <c r="C1865" s="67"/>
      <c r="D1865" s="68"/>
      <c r="E1865" s="121"/>
      <c r="F1865" s="70"/>
      <c r="G1865" s="67"/>
      <c r="H1865" s="71"/>
      <c r="I1865" s="72"/>
      <c r="J1865" s="72"/>
      <c r="K1865" s="36"/>
      <c r="L1865" s="122"/>
      <c r="M1865" s="122"/>
      <c r="N1865" s="74"/>
      <c r="O1865" s="80" t="s">
        <v>179</v>
      </c>
      <c r="P1865" s="82">
        <v>42537.068310185183</v>
      </c>
      <c r="Q1865" s="83" t="s">
        <v>20719</v>
      </c>
      <c r="R1865" s="83" t="s">
        <v>20738</v>
      </c>
      <c r="S1865" s="80" t="s">
        <v>15533</v>
      </c>
      <c r="T1865" s="80"/>
      <c r="U1865" s="82">
        <v>42537.068310185183</v>
      </c>
      <c r="V1865" s="83" t="s">
        <v>20786</v>
      </c>
      <c r="W1865" s="80"/>
      <c r="X1865" s="80"/>
      <c r="Y1865" s="86" t="s">
        <v>20823</v>
      </c>
      <c r="Z1865" s="80"/>
      <c r="AA1865" s="80" t="str">
        <f>VLOOKUP(A1865,Vertices!A$3:$AY$3641,45,FALSE)</f>
        <v>pt</v>
      </c>
      <c r="AB1865" s="80" t="str">
        <f>IF(VLOOKUP(A1865,Vertices!A$3:$AY$3641,37,FALSE)=0,"",VLOOKUP(A1865,Vertices!A$3:$AY$3641,37,FALSE))</f>
        <v/>
      </c>
    </row>
    <row r="1866" spans="1:28" x14ac:dyDescent="0.25">
      <c r="A1866" s="66" t="s">
        <v>20675</v>
      </c>
      <c r="B1866" s="66" t="s">
        <v>20693</v>
      </c>
      <c r="C1866" s="67"/>
      <c r="D1866" s="68"/>
      <c r="E1866" s="121"/>
      <c r="F1866" s="70"/>
      <c r="G1866" s="67"/>
      <c r="H1866" s="71"/>
      <c r="I1866" s="72"/>
      <c r="J1866" s="72"/>
      <c r="K1866" s="36"/>
      <c r="L1866" s="122"/>
      <c r="M1866" s="122"/>
      <c r="N1866" s="74"/>
      <c r="O1866" s="80" t="s">
        <v>325</v>
      </c>
      <c r="P1866" s="82">
        <v>42537.068356481483</v>
      </c>
      <c r="Q1866" s="80" t="s">
        <v>20720</v>
      </c>
      <c r="R1866" s="80"/>
      <c r="S1866" s="80"/>
      <c r="T1866" s="80" t="s">
        <v>20754</v>
      </c>
      <c r="U1866" s="82">
        <v>42537.068356481483</v>
      </c>
      <c r="V1866" s="83" t="s">
        <v>20787</v>
      </c>
      <c r="W1866" s="80"/>
      <c r="X1866" s="80"/>
      <c r="Y1866" s="86" t="s">
        <v>20824</v>
      </c>
      <c r="Z1866" s="80"/>
      <c r="AA1866" s="80" t="str">
        <f>VLOOKUP(A1866,Vertices!A$3:$AY$3641,45,FALSE)</f>
        <v>en</v>
      </c>
      <c r="AB1866" s="80" t="str">
        <f>IF(VLOOKUP(A1866,Vertices!A$3:$AY$3641,37,FALSE)=0,"",VLOOKUP(A1866,Vertices!A$3:$AY$3641,37,FALSE))</f>
        <v>in her ass</v>
      </c>
    </row>
    <row r="1867" spans="1:28" x14ac:dyDescent="0.25">
      <c r="A1867" s="66" t="s">
        <v>20676</v>
      </c>
      <c r="B1867" s="66" t="s">
        <v>20154</v>
      </c>
      <c r="C1867" s="67"/>
      <c r="D1867" s="68"/>
      <c r="E1867" s="121"/>
      <c r="F1867" s="70"/>
      <c r="G1867" s="67"/>
      <c r="H1867" s="71"/>
      <c r="I1867" s="72"/>
      <c r="J1867" s="72"/>
      <c r="K1867" s="36"/>
      <c r="L1867" s="122"/>
      <c r="M1867" s="122"/>
      <c r="N1867" s="74"/>
      <c r="O1867" s="80" t="s">
        <v>325</v>
      </c>
      <c r="P1867" s="82">
        <v>42537.068379629629</v>
      </c>
      <c r="Q1867" s="80" t="s">
        <v>20721</v>
      </c>
      <c r="R1867" s="83" t="s">
        <v>20739</v>
      </c>
      <c r="S1867" s="80" t="s">
        <v>5010</v>
      </c>
      <c r="T1867" s="80"/>
      <c r="U1867" s="82">
        <v>42537.068379629629</v>
      </c>
      <c r="V1867" s="83" t="s">
        <v>20788</v>
      </c>
      <c r="W1867" s="80"/>
      <c r="X1867" s="80"/>
      <c r="Y1867" s="86" t="s">
        <v>20825</v>
      </c>
      <c r="Z1867" s="80"/>
      <c r="AA1867" s="80" t="str">
        <f>VLOOKUP(A1867,Vertices!A$3:$AY$3641,45,FALSE)</f>
        <v>en</v>
      </c>
      <c r="AB1867" s="80" t="str">
        <f>IF(VLOOKUP(A1867,Vertices!A$3:$AY$3641,37,FALSE)=0,"",VLOOKUP(A1867,Vertices!A$3:$AY$3641,37,FALSE))</f>
        <v>Hull, MA</v>
      </c>
    </row>
    <row r="1868" spans="1:28" x14ac:dyDescent="0.25">
      <c r="A1868" s="66" t="s">
        <v>20676</v>
      </c>
      <c r="B1868" s="66" t="s">
        <v>20145</v>
      </c>
      <c r="C1868" s="67"/>
      <c r="D1868" s="68"/>
      <c r="E1868" s="121"/>
      <c r="F1868" s="70"/>
      <c r="G1868" s="67"/>
      <c r="H1868" s="71"/>
      <c r="I1868" s="72"/>
      <c r="J1868" s="72"/>
      <c r="K1868" s="36"/>
      <c r="L1868" s="122"/>
      <c r="M1868" s="122"/>
      <c r="N1868" s="74"/>
      <c r="O1868" s="80" t="s">
        <v>325</v>
      </c>
      <c r="P1868" s="82">
        <v>42537.068379629629</v>
      </c>
      <c r="Q1868" s="80" t="s">
        <v>20721</v>
      </c>
      <c r="R1868" s="83" t="s">
        <v>20739</v>
      </c>
      <c r="S1868" s="80" t="s">
        <v>5010</v>
      </c>
      <c r="T1868" s="80"/>
      <c r="U1868" s="82">
        <v>42537.068379629629</v>
      </c>
      <c r="V1868" s="83" t="s">
        <v>20788</v>
      </c>
      <c r="W1868" s="80"/>
      <c r="X1868" s="80"/>
      <c r="Y1868" s="86" t="s">
        <v>20825</v>
      </c>
      <c r="Z1868" s="80"/>
      <c r="AA1868" s="80" t="str">
        <f>VLOOKUP(A1868,Vertices!A$3:$AY$3641,45,FALSE)</f>
        <v>en</v>
      </c>
      <c r="AB1868" s="80" t="str">
        <f>IF(VLOOKUP(A1868,Vertices!A$3:$AY$3641,37,FALSE)=0,"",VLOOKUP(A1868,Vertices!A$3:$AY$3641,37,FALSE))</f>
        <v>Hull, MA</v>
      </c>
    </row>
    <row r="1869" spans="1:28" x14ac:dyDescent="0.25">
      <c r="A1869" s="66" t="s">
        <v>20677</v>
      </c>
      <c r="B1869" s="66" t="s">
        <v>20677</v>
      </c>
      <c r="C1869" s="67"/>
      <c r="D1869" s="68"/>
      <c r="E1869" s="121"/>
      <c r="F1869" s="70"/>
      <c r="G1869" s="67"/>
      <c r="H1869" s="71"/>
      <c r="I1869" s="72"/>
      <c r="J1869" s="72"/>
      <c r="K1869" s="36"/>
      <c r="L1869" s="122"/>
      <c r="M1869" s="122"/>
      <c r="N1869" s="74"/>
      <c r="O1869" s="80" t="s">
        <v>179</v>
      </c>
      <c r="P1869" s="82">
        <v>42537.066990740743</v>
      </c>
      <c r="Q1869" s="80" t="s">
        <v>20722</v>
      </c>
      <c r="R1869" s="83" t="s">
        <v>20732</v>
      </c>
      <c r="S1869" s="80" t="s">
        <v>20748</v>
      </c>
      <c r="T1869" s="80" t="s">
        <v>517</v>
      </c>
      <c r="U1869" s="82">
        <v>42537.066990740743</v>
      </c>
      <c r="V1869" s="83" t="s">
        <v>20789</v>
      </c>
      <c r="W1869" s="80"/>
      <c r="X1869" s="80"/>
      <c r="Y1869" s="86" t="s">
        <v>20826</v>
      </c>
      <c r="Z1869" s="80"/>
      <c r="AA1869" s="80" t="str">
        <f>VLOOKUP(A1869,Vertices!A$3:$AY$3641,45,FALSE)</f>
        <v>es</v>
      </c>
      <c r="AB1869" s="80" t="str">
        <f>IF(VLOOKUP(A1869,Vertices!A$3:$AY$3641,37,FALSE)=0,"",VLOOKUP(A1869,Vertices!A$3:$AY$3641,37,FALSE))</f>
        <v/>
      </c>
    </row>
    <row r="1870" spans="1:28" x14ac:dyDescent="0.25">
      <c r="A1870" s="66" t="s">
        <v>20678</v>
      </c>
      <c r="B1870" s="66" t="s">
        <v>20677</v>
      </c>
      <c r="C1870" s="67"/>
      <c r="D1870" s="68"/>
      <c r="E1870" s="121"/>
      <c r="F1870" s="70"/>
      <c r="G1870" s="67"/>
      <c r="H1870" s="71"/>
      <c r="I1870" s="72"/>
      <c r="J1870" s="72"/>
      <c r="K1870" s="36"/>
      <c r="L1870" s="122"/>
      <c r="M1870" s="122"/>
      <c r="N1870" s="74"/>
      <c r="O1870" s="80" t="s">
        <v>325</v>
      </c>
      <c r="P1870" s="82">
        <v>42537.068425925929</v>
      </c>
      <c r="Q1870" s="80" t="s">
        <v>20723</v>
      </c>
      <c r="R1870" s="83" t="s">
        <v>20732</v>
      </c>
      <c r="S1870" s="80" t="s">
        <v>20748</v>
      </c>
      <c r="T1870" s="80" t="s">
        <v>517</v>
      </c>
      <c r="U1870" s="82">
        <v>42537.068425925929</v>
      </c>
      <c r="V1870" s="83" t="s">
        <v>20790</v>
      </c>
      <c r="W1870" s="80"/>
      <c r="X1870" s="80"/>
      <c r="Y1870" s="86" t="s">
        <v>20827</v>
      </c>
      <c r="Z1870" s="80"/>
      <c r="AA1870" s="80" t="str">
        <f>VLOOKUP(A1870,Vertices!A$3:$AY$3641,45,FALSE)</f>
        <v>es</v>
      </c>
      <c r="AB1870" s="80" t="str">
        <f>IF(VLOOKUP(A1870,Vertices!A$3:$AY$3641,37,FALSE)=0,"",VLOOKUP(A1870,Vertices!A$3:$AY$3641,37,FALSE))</f>
        <v>Cadereyta Jimenez, Nuevo Leon</v>
      </c>
    </row>
    <row r="1871" spans="1:28" x14ac:dyDescent="0.25">
      <c r="A1871" s="89" t="s">
        <v>20679</v>
      </c>
      <c r="B1871" s="89" t="s">
        <v>20679</v>
      </c>
      <c r="C1871" s="112"/>
      <c r="D1871" s="115"/>
      <c r="E1871" s="130"/>
      <c r="F1871" s="111"/>
      <c r="G1871" s="112"/>
      <c r="H1871" s="116"/>
      <c r="I1871" s="113"/>
      <c r="J1871" s="113"/>
      <c r="K1871" s="117"/>
      <c r="L1871" s="131"/>
      <c r="M1871" s="131"/>
      <c r="N1871" s="103"/>
      <c r="O1871" s="107" t="s">
        <v>179</v>
      </c>
      <c r="P1871" s="108">
        <v>42537.068437499998</v>
      </c>
      <c r="Q1871" s="107" t="s">
        <v>20724</v>
      </c>
      <c r="R1871" s="109" t="s">
        <v>20740</v>
      </c>
      <c r="S1871" s="107" t="s">
        <v>476</v>
      </c>
      <c r="T1871" s="107"/>
      <c r="U1871" s="108">
        <v>42537.068437499998</v>
      </c>
      <c r="V1871" s="109" t="s">
        <v>20791</v>
      </c>
      <c r="W1871" s="107"/>
      <c r="X1871" s="107"/>
      <c r="Y1871" s="110" t="s">
        <v>20828</v>
      </c>
      <c r="Z1871" s="107"/>
      <c r="AA1871" s="80" t="str">
        <f>VLOOKUP(A1871,Vertices!A$3:$AY$3641,45,FALSE)</f>
        <v>en</v>
      </c>
      <c r="AB1871" s="80" t="str">
        <f>IF(VLOOKUP(A1871,Vertices!A$3:$AY$3641,37,FALSE)=0,"",VLOOKUP(A1871,Vertices!A$3:$AY$3641,37,FALSE))</f>
        <v>Back in the USA</v>
      </c>
    </row>
    <row r="1872" spans="1:28" x14ac:dyDescent="0.25">
      <c r="A1872" s="66" t="s">
        <v>21179</v>
      </c>
      <c r="B1872" s="66" t="s">
        <v>21179</v>
      </c>
      <c r="C1872" s="67"/>
      <c r="D1872" s="68"/>
      <c r="E1872" s="121"/>
      <c r="F1872" s="70"/>
      <c r="G1872" s="67"/>
      <c r="H1872" s="71"/>
      <c r="I1872" s="72"/>
      <c r="J1872" s="72"/>
      <c r="K1872" s="36"/>
      <c r="L1872" s="122"/>
      <c r="M1872" s="122"/>
      <c r="N1872" s="74"/>
      <c r="O1872" s="80" t="s">
        <v>179</v>
      </c>
      <c r="P1872" s="82">
        <v>42537.068726851852</v>
      </c>
      <c r="Q1872" s="80" t="s">
        <v>21204</v>
      </c>
      <c r="R1872" s="83" t="s">
        <v>21228</v>
      </c>
      <c r="S1872" s="80" t="s">
        <v>475</v>
      </c>
      <c r="T1872" s="80"/>
      <c r="U1872" s="82">
        <v>42537.068726851852</v>
      </c>
      <c r="V1872" s="83" t="s">
        <v>21242</v>
      </c>
      <c r="W1872" s="80"/>
      <c r="X1872" s="80"/>
      <c r="Y1872" s="86" t="s">
        <v>21269</v>
      </c>
      <c r="Z1872" s="80"/>
      <c r="AA1872" s="80" t="str">
        <f>VLOOKUP(A1872,Vertices!A$3:$AY$3641,45,FALSE)</f>
        <v>en</v>
      </c>
      <c r="AB1872" s="80" t="str">
        <f>IF(VLOOKUP(A1872,Vertices!A$3:$AY$3641,37,FALSE)=0,"",VLOOKUP(A1872,Vertices!A$3:$AY$3641,37,FALSE))</f>
        <v/>
      </c>
    </row>
    <row r="1873" spans="1:28" x14ac:dyDescent="0.25">
      <c r="A1873" s="66" t="s">
        <v>21180</v>
      </c>
      <c r="B1873" s="66" t="s">
        <v>21198</v>
      </c>
      <c r="C1873" s="67"/>
      <c r="D1873" s="68"/>
      <c r="E1873" s="121"/>
      <c r="F1873" s="70"/>
      <c r="G1873" s="67"/>
      <c r="H1873" s="71"/>
      <c r="I1873" s="72"/>
      <c r="J1873" s="72"/>
      <c r="K1873" s="36"/>
      <c r="L1873" s="122"/>
      <c r="M1873" s="122"/>
      <c r="N1873" s="74"/>
      <c r="O1873" s="80" t="s">
        <v>325</v>
      </c>
      <c r="P1873" s="82">
        <v>42537.068865740737</v>
      </c>
      <c r="Q1873" s="80" t="s">
        <v>21205</v>
      </c>
      <c r="R1873" s="83" t="s">
        <v>16033</v>
      </c>
      <c r="S1873" s="80" t="s">
        <v>16039</v>
      </c>
      <c r="T1873" s="80"/>
      <c r="U1873" s="82">
        <v>42537.068865740737</v>
      </c>
      <c r="V1873" s="83" t="s">
        <v>21243</v>
      </c>
      <c r="W1873" s="80"/>
      <c r="X1873" s="80"/>
      <c r="Y1873" s="86" t="s">
        <v>21270</v>
      </c>
      <c r="Z1873" s="80"/>
      <c r="AA1873" s="80" t="str">
        <f>VLOOKUP(A1873,Vertices!A$3:$AY$3641,45,FALSE)</f>
        <v>es</v>
      </c>
      <c r="AB1873" s="80" t="str">
        <f>IF(VLOOKUP(A1873,Vertices!A$3:$AY$3641,37,FALSE)=0,"",VLOOKUP(A1873,Vertices!A$3:$AY$3641,37,FALSE))</f>
        <v>Plottier (Neuquen)</v>
      </c>
    </row>
    <row r="1874" spans="1:28" x14ac:dyDescent="0.25">
      <c r="A1874" s="66" t="s">
        <v>21181</v>
      </c>
      <c r="B1874" s="66" t="s">
        <v>307</v>
      </c>
      <c r="C1874" s="67"/>
      <c r="D1874" s="68"/>
      <c r="E1874" s="121"/>
      <c r="F1874" s="70"/>
      <c r="G1874" s="67"/>
      <c r="H1874" s="71"/>
      <c r="I1874" s="72"/>
      <c r="J1874" s="72"/>
      <c r="K1874" s="36"/>
      <c r="L1874" s="122"/>
      <c r="M1874" s="122"/>
      <c r="N1874" s="74"/>
      <c r="O1874" s="80" t="s">
        <v>325</v>
      </c>
      <c r="P1874" s="82">
        <v>42537.068865740737</v>
      </c>
      <c r="Q1874" s="80" t="s">
        <v>21206</v>
      </c>
      <c r="R1874" s="80"/>
      <c r="S1874" s="80"/>
      <c r="T1874" s="80" t="s">
        <v>21239</v>
      </c>
      <c r="U1874" s="82">
        <v>42537.068865740737</v>
      </c>
      <c r="V1874" s="83" t="s">
        <v>21244</v>
      </c>
      <c r="W1874" s="80"/>
      <c r="X1874" s="80"/>
      <c r="Y1874" s="86" t="s">
        <v>21271</v>
      </c>
      <c r="Z1874" s="80"/>
      <c r="AA1874" s="80" t="str">
        <f>VLOOKUP(A1874,Vertices!A$3:$AY$3641,45,FALSE)</f>
        <v>es</v>
      </c>
      <c r="AB1874" s="80" t="str">
        <f>IF(VLOOKUP(A1874,Vertices!A$3:$AY$3641,37,FALSE)=0,"",VLOOKUP(A1874,Vertices!A$3:$AY$3641,37,FALSE))</f>
        <v/>
      </c>
    </row>
    <row r="1875" spans="1:28" x14ac:dyDescent="0.25">
      <c r="A1875" s="66" t="s">
        <v>21181</v>
      </c>
      <c r="B1875" s="66" t="s">
        <v>21199</v>
      </c>
      <c r="C1875" s="67"/>
      <c r="D1875" s="68"/>
      <c r="E1875" s="121"/>
      <c r="F1875" s="70"/>
      <c r="G1875" s="67"/>
      <c r="H1875" s="71"/>
      <c r="I1875" s="72"/>
      <c r="J1875" s="72"/>
      <c r="K1875" s="36"/>
      <c r="L1875" s="122"/>
      <c r="M1875" s="122"/>
      <c r="N1875" s="74"/>
      <c r="O1875" s="80" t="s">
        <v>325</v>
      </c>
      <c r="P1875" s="82">
        <v>42537.068865740737</v>
      </c>
      <c r="Q1875" s="80" t="s">
        <v>21206</v>
      </c>
      <c r="R1875" s="80"/>
      <c r="S1875" s="80"/>
      <c r="T1875" s="80" t="s">
        <v>21239</v>
      </c>
      <c r="U1875" s="82">
        <v>42537.068865740737</v>
      </c>
      <c r="V1875" s="83" t="s">
        <v>21244</v>
      </c>
      <c r="W1875" s="80"/>
      <c r="X1875" s="80"/>
      <c r="Y1875" s="86" t="s">
        <v>21271</v>
      </c>
      <c r="Z1875" s="80"/>
      <c r="AA1875" s="80" t="str">
        <f>VLOOKUP(A1875,Vertices!A$3:$AY$3641,45,FALSE)</f>
        <v>es</v>
      </c>
      <c r="AB1875" s="80" t="str">
        <f>IF(VLOOKUP(A1875,Vertices!A$3:$AY$3641,37,FALSE)=0,"",VLOOKUP(A1875,Vertices!A$3:$AY$3641,37,FALSE))</f>
        <v/>
      </c>
    </row>
    <row r="1876" spans="1:28" x14ac:dyDescent="0.25">
      <c r="A1876" s="66" t="s">
        <v>21181</v>
      </c>
      <c r="B1876" s="66" t="s">
        <v>21200</v>
      </c>
      <c r="C1876" s="67"/>
      <c r="D1876" s="68"/>
      <c r="E1876" s="121"/>
      <c r="F1876" s="70"/>
      <c r="G1876" s="67"/>
      <c r="H1876" s="71"/>
      <c r="I1876" s="72"/>
      <c r="J1876" s="72"/>
      <c r="K1876" s="36"/>
      <c r="L1876" s="122"/>
      <c r="M1876" s="122"/>
      <c r="N1876" s="74"/>
      <c r="O1876" s="80" t="s">
        <v>325</v>
      </c>
      <c r="P1876" s="82">
        <v>42537.068865740737</v>
      </c>
      <c r="Q1876" s="80" t="s">
        <v>21206</v>
      </c>
      <c r="R1876" s="80"/>
      <c r="S1876" s="80"/>
      <c r="T1876" s="80" t="s">
        <v>21239</v>
      </c>
      <c r="U1876" s="82">
        <v>42537.068865740737</v>
      </c>
      <c r="V1876" s="83" t="s">
        <v>21244</v>
      </c>
      <c r="W1876" s="80"/>
      <c r="X1876" s="80"/>
      <c r="Y1876" s="86" t="s">
        <v>21271</v>
      </c>
      <c r="Z1876" s="80"/>
      <c r="AA1876" s="80" t="str">
        <f>VLOOKUP(A1876,Vertices!A$3:$AY$3641,45,FALSE)</f>
        <v>es</v>
      </c>
      <c r="AB1876" s="80" t="str">
        <f>IF(VLOOKUP(A1876,Vertices!A$3:$AY$3641,37,FALSE)=0,"",VLOOKUP(A1876,Vertices!A$3:$AY$3641,37,FALSE))</f>
        <v/>
      </c>
    </row>
    <row r="1877" spans="1:28" x14ac:dyDescent="0.25">
      <c r="A1877" s="66" t="s">
        <v>21182</v>
      </c>
      <c r="B1877" s="66" t="s">
        <v>10720</v>
      </c>
      <c r="C1877" s="67"/>
      <c r="D1877" s="68"/>
      <c r="E1877" s="121"/>
      <c r="F1877" s="70"/>
      <c r="G1877" s="67"/>
      <c r="H1877" s="71"/>
      <c r="I1877" s="72"/>
      <c r="J1877" s="72"/>
      <c r="K1877" s="36"/>
      <c r="L1877" s="122"/>
      <c r="M1877" s="122"/>
      <c r="N1877" s="74"/>
      <c r="O1877" s="80" t="s">
        <v>325</v>
      </c>
      <c r="P1877" s="82">
        <v>42537.068877314814</v>
      </c>
      <c r="Q1877" s="80" t="s">
        <v>11181</v>
      </c>
      <c r="R1877" s="80" t="s">
        <v>10760</v>
      </c>
      <c r="S1877" s="80" t="s">
        <v>10763</v>
      </c>
      <c r="T1877" s="80" t="s">
        <v>10767</v>
      </c>
      <c r="U1877" s="82">
        <v>42537.068877314814</v>
      </c>
      <c r="V1877" s="83" t="s">
        <v>21245</v>
      </c>
      <c r="W1877" s="80"/>
      <c r="X1877" s="80"/>
      <c r="Y1877" s="86" t="s">
        <v>21272</v>
      </c>
      <c r="Z1877" s="80"/>
      <c r="AA1877" s="80" t="str">
        <f>VLOOKUP(A1877,Vertices!A$3:$AY$3641,45,FALSE)</f>
        <v>en</v>
      </c>
      <c r="AB1877" s="80" t="str">
        <f>IF(VLOOKUP(A1877,Vertices!A$3:$AY$3641,37,FALSE)=0,"",VLOOKUP(A1877,Vertices!A$3:$AY$3641,37,FALSE))</f>
        <v xml:space="preserve">THE United States of America </v>
      </c>
    </row>
    <row r="1878" spans="1:28" x14ac:dyDescent="0.25">
      <c r="A1878" s="66" t="s">
        <v>21182</v>
      </c>
      <c r="B1878" s="66" t="s">
        <v>10705</v>
      </c>
      <c r="C1878" s="67"/>
      <c r="D1878" s="68"/>
      <c r="E1878" s="121"/>
      <c r="F1878" s="70"/>
      <c r="G1878" s="67"/>
      <c r="H1878" s="71"/>
      <c r="I1878" s="72"/>
      <c r="J1878" s="72"/>
      <c r="K1878" s="36"/>
      <c r="L1878" s="122"/>
      <c r="M1878" s="122"/>
      <c r="N1878" s="74"/>
      <c r="O1878" s="80" t="s">
        <v>325</v>
      </c>
      <c r="P1878" s="82">
        <v>42537.068877314814</v>
      </c>
      <c r="Q1878" s="80" t="s">
        <v>11181</v>
      </c>
      <c r="R1878" s="80" t="s">
        <v>10760</v>
      </c>
      <c r="S1878" s="80" t="s">
        <v>10763</v>
      </c>
      <c r="T1878" s="80" t="s">
        <v>10767</v>
      </c>
      <c r="U1878" s="82">
        <v>42537.068877314814</v>
      </c>
      <c r="V1878" s="83" t="s">
        <v>21245</v>
      </c>
      <c r="W1878" s="80"/>
      <c r="X1878" s="80"/>
      <c r="Y1878" s="86" t="s">
        <v>21272</v>
      </c>
      <c r="Z1878" s="80"/>
      <c r="AA1878" s="80" t="str">
        <f>VLOOKUP(A1878,Vertices!A$3:$AY$3641,45,FALSE)</f>
        <v>en</v>
      </c>
      <c r="AB1878" s="80" t="str">
        <f>IF(VLOOKUP(A1878,Vertices!A$3:$AY$3641,37,FALSE)=0,"",VLOOKUP(A1878,Vertices!A$3:$AY$3641,37,FALSE))</f>
        <v xml:space="preserve">THE United States of America </v>
      </c>
    </row>
    <row r="1879" spans="1:28" x14ac:dyDescent="0.25">
      <c r="A1879" s="66" t="s">
        <v>20650</v>
      </c>
      <c r="B1879" s="66" t="s">
        <v>20650</v>
      </c>
      <c r="C1879" s="67"/>
      <c r="D1879" s="68"/>
      <c r="E1879" s="121"/>
      <c r="F1879" s="70"/>
      <c r="G1879" s="67"/>
      <c r="H1879" s="71"/>
      <c r="I1879" s="72"/>
      <c r="J1879" s="72"/>
      <c r="K1879" s="36"/>
      <c r="L1879" s="122"/>
      <c r="M1879" s="122"/>
      <c r="N1879" s="74"/>
      <c r="O1879" s="80" t="s">
        <v>179</v>
      </c>
      <c r="P1879" s="82">
        <v>42537.068530092591</v>
      </c>
      <c r="Q1879" s="80" t="s">
        <v>21207</v>
      </c>
      <c r="R1879" s="83" t="s">
        <v>21229</v>
      </c>
      <c r="S1879" s="80" t="s">
        <v>8601</v>
      </c>
      <c r="T1879" s="80"/>
      <c r="U1879" s="82">
        <v>42537.068530092591</v>
      </c>
      <c r="V1879" s="83" t="s">
        <v>21246</v>
      </c>
      <c r="W1879" s="80"/>
      <c r="X1879" s="80"/>
      <c r="Y1879" s="86" t="s">
        <v>21273</v>
      </c>
      <c r="Z1879" s="80"/>
      <c r="AA1879" s="80" t="str">
        <f>VLOOKUP(A1879,Vertices!A$3:$AY$3641,45,FALSE)</f>
        <v>es</v>
      </c>
      <c r="AB1879" s="80" t="str">
        <f>IF(VLOOKUP(A1879,Vertices!A$3:$AY$3641,37,FALSE)=0,"",VLOOKUP(A1879,Vertices!A$3:$AY$3641,37,FALSE))</f>
        <v>Cumaná</v>
      </c>
    </row>
    <row r="1880" spans="1:28" x14ac:dyDescent="0.25">
      <c r="A1880" s="66" t="s">
        <v>20650</v>
      </c>
      <c r="B1880" s="66" t="s">
        <v>20650</v>
      </c>
      <c r="C1880" s="67"/>
      <c r="D1880" s="68"/>
      <c r="E1880" s="121"/>
      <c r="F1880" s="70"/>
      <c r="G1880" s="67"/>
      <c r="H1880" s="71"/>
      <c r="I1880" s="72"/>
      <c r="J1880" s="72"/>
      <c r="K1880" s="36"/>
      <c r="L1880" s="122"/>
      <c r="M1880" s="122"/>
      <c r="N1880" s="74"/>
      <c r="O1880" s="80" t="s">
        <v>179</v>
      </c>
      <c r="P1880" s="82">
        <v>42537.068888888891</v>
      </c>
      <c r="Q1880" s="80" t="s">
        <v>21208</v>
      </c>
      <c r="R1880" s="83" t="s">
        <v>21230</v>
      </c>
      <c r="S1880" s="80" t="s">
        <v>8601</v>
      </c>
      <c r="T1880" s="80"/>
      <c r="U1880" s="82">
        <v>42537.068888888891</v>
      </c>
      <c r="V1880" s="83" t="s">
        <v>21247</v>
      </c>
      <c r="W1880" s="80"/>
      <c r="X1880" s="80"/>
      <c r="Y1880" s="86" t="s">
        <v>21274</v>
      </c>
      <c r="Z1880" s="80"/>
      <c r="AA1880" s="80" t="str">
        <f>VLOOKUP(A1880,Vertices!A$3:$AY$3641,45,FALSE)</f>
        <v>es</v>
      </c>
      <c r="AB1880" s="80" t="str">
        <f>IF(VLOOKUP(A1880,Vertices!A$3:$AY$3641,37,FALSE)=0,"",VLOOKUP(A1880,Vertices!A$3:$AY$3641,37,FALSE))</f>
        <v>Cumaná</v>
      </c>
    </row>
    <row r="1881" spans="1:28" x14ac:dyDescent="0.25">
      <c r="A1881" s="66" t="s">
        <v>21183</v>
      </c>
      <c r="B1881" s="66" t="s">
        <v>19426</v>
      </c>
      <c r="C1881" s="67"/>
      <c r="D1881" s="68"/>
      <c r="E1881" s="121"/>
      <c r="F1881" s="70"/>
      <c r="G1881" s="67"/>
      <c r="H1881" s="71"/>
      <c r="I1881" s="72"/>
      <c r="J1881" s="72"/>
      <c r="K1881" s="36"/>
      <c r="L1881" s="122"/>
      <c r="M1881" s="122"/>
      <c r="N1881" s="74"/>
      <c r="O1881" s="80" t="s">
        <v>325</v>
      </c>
      <c r="P1881" s="82">
        <v>42537.068912037037</v>
      </c>
      <c r="Q1881" s="80" t="s">
        <v>19442</v>
      </c>
      <c r="R1881" s="83" t="s">
        <v>19445</v>
      </c>
      <c r="S1881" s="80" t="s">
        <v>19447</v>
      </c>
      <c r="T1881" s="80"/>
      <c r="U1881" s="82">
        <v>42537.068912037037</v>
      </c>
      <c r="V1881" s="83" t="s">
        <v>21248</v>
      </c>
      <c r="W1881" s="80"/>
      <c r="X1881" s="80"/>
      <c r="Y1881" s="86" t="s">
        <v>21275</v>
      </c>
      <c r="Z1881" s="80"/>
      <c r="AA1881" s="80" t="str">
        <f>VLOOKUP(A1881,Vertices!A$3:$AY$3641,45,FALSE)</f>
        <v>en</v>
      </c>
      <c r="AB1881" s="80" t="str">
        <f>IF(VLOOKUP(A1881,Vertices!A$3:$AY$3641,37,FALSE)=0,"",VLOOKUP(A1881,Vertices!A$3:$AY$3641,37,FALSE))</f>
        <v/>
      </c>
    </row>
    <row r="1882" spans="1:28" x14ac:dyDescent="0.25">
      <c r="A1882" s="66" t="s">
        <v>21184</v>
      </c>
      <c r="B1882" s="66" t="s">
        <v>21201</v>
      </c>
      <c r="C1882" s="67"/>
      <c r="D1882" s="68"/>
      <c r="E1882" s="121"/>
      <c r="F1882" s="70"/>
      <c r="G1882" s="67"/>
      <c r="H1882" s="71"/>
      <c r="I1882" s="72"/>
      <c r="J1882" s="72"/>
      <c r="K1882" s="36"/>
      <c r="L1882" s="122"/>
      <c r="M1882" s="122"/>
      <c r="N1882" s="74"/>
      <c r="O1882" s="80" t="s">
        <v>326</v>
      </c>
      <c r="P1882" s="82">
        <v>42537.069085648145</v>
      </c>
      <c r="Q1882" s="80" t="s">
        <v>21209</v>
      </c>
      <c r="R1882" s="80"/>
      <c r="S1882" s="80"/>
      <c r="T1882" s="80"/>
      <c r="U1882" s="82">
        <v>42537.069085648145</v>
      </c>
      <c r="V1882" s="83" t="s">
        <v>21249</v>
      </c>
      <c r="W1882" s="80"/>
      <c r="X1882" s="80"/>
      <c r="Y1882" s="86" t="s">
        <v>21276</v>
      </c>
      <c r="Z1882" s="86" t="s">
        <v>21296</v>
      </c>
      <c r="AA1882" s="80" t="str">
        <f>VLOOKUP(A1882,Vertices!A$3:$AY$3641,45,FALSE)</f>
        <v>pt</v>
      </c>
      <c r="AB1882" s="80" t="str">
        <f>IF(VLOOKUP(A1882,Vertices!A$3:$AY$3641,37,FALSE)=0,"",VLOOKUP(A1882,Vertices!A$3:$AY$3641,37,FALSE))</f>
        <v>Bom Despacho, Minas Gerais</v>
      </c>
    </row>
    <row r="1883" spans="1:28" x14ac:dyDescent="0.25">
      <c r="A1883" s="66" t="s">
        <v>20690</v>
      </c>
      <c r="B1883" s="66" t="s">
        <v>20689</v>
      </c>
      <c r="C1883" s="67"/>
      <c r="D1883" s="68"/>
      <c r="E1883" s="121"/>
      <c r="F1883" s="70"/>
      <c r="G1883" s="67"/>
      <c r="H1883" s="71"/>
      <c r="I1883" s="72"/>
      <c r="J1883" s="72"/>
      <c r="K1883" s="36"/>
      <c r="L1883" s="122"/>
      <c r="M1883" s="122"/>
      <c r="N1883" s="74"/>
      <c r="O1883" s="80" t="s">
        <v>325</v>
      </c>
      <c r="P1883" s="82">
        <v>42537.069120370368</v>
      </c>
      <c r="Q1883" s="80" t="s">
        <v>21210</v>
      </c>
      <c r="R1883" s="80"/>
      <c r="S1883" s="80"/>
      <c r="T1883" s="80"/>
      <c r="U1883" s="82">
        <v>42537.069120370368</v>
      </c>
      <c r="V1883" s="83" t="s">
        <v>21250</v>
      </c>
      <c r="W1883" s="80"/>
      <c r="X1883" s="80"/>
      <c r="Y1883" s="86" t="s">
        <v>21277</v>
      </c>
      <c r="Z1883" s="80"/>
      <c r="AA1883" s="80" t="str">
        <f>VLOOKUP(A1883,Vertices!A$3:$AY$3641,45,FALSE)</f>
        <v>pt</v>
      </c>
      <c r="AB1883" s="80" t="str">
        <f>IF(VLOOKUP(A1883,Vertices!A$3:$AY$3641,37,FALSE)=0,"",VLOOKUP(A1883,Vertices!A$3:$AY$3641,37,FALSE))</f>
        <v>Madureira, Rio de Janeiro</v>
      </c>
    </row>
    <row r="1884" spans="1:28" x14ac:dyDescent="0.25">
      <c r="A1884" s="66" t="s">
        <v>20690</v>
      </c>
      <c r="B1884" s="66" t="s">
        <v>20670</v>
      </c>
      <c r="C1884" s="67"/>
      <c r="D1884" s="68"/>
      <c r="E1884" s="121"/>
      <c r="F1884" s="70"/>
      <c r="G1884" s="67"/>
      <c r="H1884" s="71"/>
      <c r="I1884" s="72"/>
      <c r="J1884" s="72"/>
      <c r="K1884" s="36"/>
      <c r="L1884" s="122"/>
      <c r="M1884" s="122"/>
      <c r="N1884" s="74"/>
      <c r="O1884" s="80" t="s">
        <v>325</v>
      </c>
      <c r="P1884" s="82">
        <v>42537.069120370368</v>
      </c>
      <c r="Q1884" s="80" t="s">
        <v>21210</v>
      </c>
      <c r="R1884" s="80"/>
      <c r="S1884" s="80"/>
      <c r="T1884" s="80"/>
      <c r="U1884" s="82">
        <v>42537.069120370368</v>
      </c>
      <c r="V1884" s="83" t="s">
        <v>21250</v>
      </c>
      <c r="W1884" s="80"/>
      <c r="X1884" s="80"/>
      <c r="Y1884" s="86" t="s">
        <v>21277</v>
      </c>
      <c r="Z1884" s="80"/>
      <c r="AA1884" s="80" t="str">
        <f>VLOOKUP(A1884,Vertices!A$3:$AY$3641,45,FALSE)</f>
        <v>pt</v>
      </c>
      <c r="AB1884" s="80" t="str">
        <f>IF(VLOOKUP(A1884,Vertices!A$3:$AY$3641,37,FALSE)=0,"",VLOOKUP(A1884,Vertices!A$3:$AY$3641,37,FALSE))</f>
        <v>Madureira, Rio de Janeiro</v>
      </c>
    </row>
    <row r="1885" spans="1:28" x14ac:dyDescent="0.25">
      <c r="A1885" s="66" t="s">
        <v>21185</v>
      </c>
      <c r="B1885" s="66" t="s">
        <v>16465</v>
      </c>
      <c r="C1885" s="67"/>
      <c r="D1885" s="68"/>
      <c r="E1885" s="121"/>
      <c r="F1885" s="70"/>
      <c r="G1885" s="67"/>
      <c r="H1885" s="71"/>
      <c r="I1885" s="72"/>
      <c r="J1885" s="72"/>
      <c r="K1885" s="36"/>
      <c r="L1885" s="122"/>
      <c r="M1885" s="122"/>
      <c r="N1885" s="74"/>
      <c r="O1885" s="80" t="s">
        <v>325</v>
      </c>
      <c r="P1885" s="82">
        <v>42537.069236111114</v>
      </c>
      <c r="Q1885" s="80" t="s">
        <v>16494</v>
      </c>
      <c r="R1885" s="83" t="s">
        <v>16565</v>
      </c>
      <c r="S1885" s="80" t="s">
        <v>475</v>
      </c>
      <c r="T1885" s="80"/>
      <c r="U1885" s="82">
        <v>42537.069236111114</v>
      </c>
      <c r="V1885" s="83" t="s">
        <v>21251</v>
      </c>
      <c r="W1885" s="80"/>
      <c r="X1885" s="80"/>
      <c r="Y1885" s="86" t="s">
        <v>21278</v>
      </c>
      <c r="Z1885" s="80"/>
      <c r="AA1885" s="80" t="str">
        <f>VLOOKUP(A1885,Vertices!A$3:$AY$3641,45,FALSE)</f>
        <v>fr</v>
      </c>
      <c r="AB1885" s="80" t="str">
        <f>IF(VLOOKUP(A1885,Vertices!A$3:$AY$3641,37,FALSE)=0,"",VLOOKUP(A1885,Vertices!A$3:$AY$3641,37,FALSE))</f>
        <v>France</v>
      </c>
    </row>
    <row r="1886" spans="1:28" x14ac:dyDescent="0.25">
      <c r="A1886" s="66" t="s">
        <v>21186</v>
      </c>
      <c r="B1886" s="66" t="s">
        <v>21186</v>
      </c>
      <c r="C1886" s="67"/>
      <c r="D1886" s="68"/>
      <c r="E1886" s="121"/>
      <c r="F1886" s="70"/>
      <c r="G1886" s="67"/>
      <c r="H1886" s="71"/>
      <c r="I1886" s="72"/>
      <c r="J1886" s="72"/>
      <c r="K1886" s="36"/>
      <c r="L1886" s="122"/>
      <c r="M1886" s="122"/>
      <c r="N1886" s="74"/>
      <c r="O1886" s="80" t="s">
        <v>179</v>
      </c>
      <c r="P1886" s="82">
        <v>42537.069363425922</v>
      </c>
      <c r="Q1886" s="80" t="s">
        <v>21211</v>
      </c>
      <c r="R1886" s="80"/>
      <c r="S1886" s="80"/>
      <c r="T1886" s="80"/>
      <c r="U1886" s="82">
        <v>42537.069363425922</v>
      </c>
      <c r="V1886" s="83" t="s">
        <v>21252</v>
      </c>
      <c r="W1886" s="80"/>
      <c r="X1886" s="80"/>
      <c r="Y1886" s="86" t="s">
        <v>21279</v>
      </c>
      <c r="Z1886" s="80"/>
      <c r="AA1886" s="80" t="str">
        <f>VLOOKUP(A1886,Vertices!A$3:$AY$3641,45,FALSE)</f>
        <v>pt</v>
      </c>
      <c r="AB1886" s="80" t="str">
        <f>IF(VLOOKUP(A1886,Vertices!A$3:$AY$3641,37,FALSE)=0,"",VLOOKUP(A1886,Vertices!A$3:$AY$3641,37,FALSE))</f>
        <v>Pernambuco, Brasil</v>
      </c>
    </row>
    <row r="1887" spans="1:28" x14ac:dyDescent="0.25">
      <c r="A1887" s="66" t="s">
        <v>21187</v>
      </c>
      <c r="B1887" s="66" t="s">
        <v>20362</v>
      </c>
      <c r="C1887" s="67"/>
      <c r="D1887" s="68"/>
      <c r="E1887" s="121"/>
      <c r="F1887" s="70"/>
      <c r="G1887" s="67"/>
      <c r="H1887" s="71"/>
      <c r="I1887" s="72"/>
      <c r="J1887" s="72"/>
      <c r="K1887" s="36"/>
      <c r="L1887" s="122"/>
      <c r="M1887" s="122"/>
      <c r="N1887" s="74"/>
      <c r="O1887" s="80" t="s">
        <v>325</v>
      </c>
      <c r="P1887" s="82">
        <v>42537.069409722222</v>
      </c>
      <c r="Q1887" s="80" t="s">
        <v>21212</v>
      </c>
      <c r="R1887" s="80"/>
      <c r="S1887" s="80"/>
      <c r="T1887" s="80"/>
      <c r="U1887" s="82">
        <v>42537.069409722222</v>
      </c>
      <c r="V1887" s="83" t="s">
        <v>21253</v>
      </c>
      <c r="W1887" s="80"/>
      <c r="X1887" s="80"/>
      <c r="Y1887" s="86" t="s">
        <v>21280</v>
      </c>
      <c r="Z1887" s="80"/>
      <c r="AA1887" s="80" t="str">
        <f>VLOOKUP(A1887,Vertices!A$3:$AY$3641,45,FALSE)</f>
        <v>en</v>
      </c>
      <c r="AB1887" s="80" t="str">
        <f>IF(VLOOKUP(A1887,Vertices!A$3:$AY$3641,37,FALSE)=0,"",VLOOKUP(A1887,Vertices!A$3:$AY$3641,37,FALSE))</f>
        <v>earth</v>
      </c>
    </row>
    <row r="1888" spans="1:28" x14ac:dyDescent="0.25">
      <c r="A1888" s="66" t="s">
        <v>21188</v>
      </c>
      <c r="B1888" s="66" t="s">
        <v>7050</v>
      </c>
      <c r="C1888" s="67"/>
      <c r="D1888" s="68"/>
      <c r="E1888" s="121"/>
      <c r="F1888" s="70"/>
      <c r="G1888" s="67"/>
      <c r="H1888" s="71"/>
      <c r="I1888" s="72"/>
      <c r="J1888" s="72"/>
      <c r="K1888" s="36"/>
      <c r="L1888" s="122"/>
      <c r="M1888" s="122"/>
      <c r="N1888" s="74"/>
      <c r="O1888" s="80" t="s">
        <v>325</v>
      </c>
      <c r="P1888" s="82">
        <v>42537.069444444445</v>
      </c>
      <c r="Q1888" s="80" t="s">
        <v>21213</v>
      </c>
      <c r="R1888" s="83" t="s">
        <v>3419</v>
      </c>
      <c r="S1888" s="80" t="s">
        <v>3447</v>
      </c>
      <c r="T1888" s="80"/>
      <c r="U1888" s="82">
        <v>42537.069444444445</v>
      </c>
      <c r="V1888" s="83" t="s">
        <v>21254</v>
      </c>
      <c r="W1888" s="80"/>
      <c r="X1888" s="80"/>
      <c r="Y1888" s="86" t="s">
        <v>21281</v>
      </c>
      <c r="Z1888" s="80"/>
      <c r="AA1888" s="80" t="str">
        <f>VLOOKUP(A1888,Vertices!A$3:$AY$3641,45,FALSE)</f>
        <v>en</v>
      </c>
      <c r="AB1888" s="80" t="str">
        <f>IF(VLOOKUP(A1888,Vertices!A$3:$AY$3641,37,FALSE)=0,"",VLOOKUP(A1888,Vertices!A$3:$AY$3641,37,FALSE))</f>
        <v>Washington, DC</v>
      </c>
    </row>
    <row r="1889" spans="1:28" x14ac:dyDescent="0.25">
      <c r="A1889" s="66" t="s">
        <v>21188</v>
      </c>
      <c r="B1889" s="66" t="s">
        <v>3233</v>
      </c>
      <c r="C1889" s="67"/>
      <c r="D1889" s="68"/>
      <c r="E1889" s="121"/>
      <c r="F1889" s="70"/>
      <c r="G1889" s="67"/>
      <c r="H1889" s="71"/>
      <c r="I1889" s="72"/>
      <c r="J1889" s="72"/>
      <c r="K1889" s="36"/>
      <c r="L1889" s="122"/>
      <c r="M1889" s="122"/>
      <c r="N1889" s="74"/>
      <c r="O1889" s="80" t="s">
        <v>325</v>
      </c>
      <c r="P1889" s="82">
        <v>42537.069444444445</v>
      </c>
      <c r="Q1889" s="80" t="s">
        <v>21213</v>
      </c>
      <c r="R1889" s="83" t="s">
        <v>3419</v>
      </c>
      <c r="S1889" s="80" t="s">
        <v>3447</v>
      </c>
      <c r="T1889" s="80"/>
      <c r="U1889" s="82">
        <v>42537.069444444445</v>
      </c>
      <c r="V1889" s="83" t="s">
        <v>21254</v>
      </c>
      <c r="W1889" s="80"/>
      <c r="X1889" s="80"/>
      <c r="Y1889" s="86" t="s">
        <v>21281</v>
      </c>
      <c r="Z1889" s="80"/>
      <c r="AA1889" s="80" t="str">
        <f>VLOOKUP(A1889,Vertices!A$3:$AY$3641,45,FALSE)</f>
        <v>en</v>
      </c>
      <c r="AB1889" s="80" t="str">
        <f>IF(VLOOKUP(A1889,Vertices!A$3:$AY$3641,37,FALSE)=0,"",VLOOKUP(A1889,Vertices!A$3:$AY$3641,37,FALSE))</f>
        <v>Washington, DC</v>
      </c>
    </row>
    <row r="1890" spans="1:28" x14ac:dyDescent="0.25">
      <c r="A1890" s="66" t="s">
        <v>21189</v>
      </c>
      <c r="B1890" s="66" t="s">
        <v>21189</v>
      </c>
      <c r="C1890" s="67"/>
      <c r="D1890" s="68"/>
      <c r="E1890" s="121"/>
      <c r="F1890" s="70"/>
      <c r="G1890" s="67"/>
      <c r="H1890" s="71"/>
      <c r="I1890" s="72"/>
      <c r="J1890" s="72"/>
      <c r="K1890" s="36"/>
      <c r="L1890" s="122"/>
      <c r="M1890" s="122"/>
      <c r="N1890" s="74"/>
      <c r="O1890" s="80" t="s">
        <v>179</v>
      </c>
      <c r="P1890" s="82">
        <v>42537.069456018522</v>
      </c>
      <c r="Q1890" s="80" t="s">
        <v>21214</v>
      </c>
      <c r="R1890" s="83" t="s">
        <v>21231</v>
      </c>
      <c r="S1890" s="80" t="s">
        <v>475</v>
      </c>
      <c r="T1890" s="80"/>
      <c r="U1890" s="82">
        <v>42537.069456018522</v>
      </c>
      <c r="V1890" s="83" t="s">
        <v>21255</v>
      </c>
      <c r="W1890" s="80"/>
      <c r="X1890" s="80"/>
      <c r="Y1890" s="86" t="s">
        <v>21282</v>
      </c>
      <c r="Z1890" s="80"/>
      <c r="AA1890" s="80" t="str">
        <f>VLOOKUP(A1890,Vertices!A$3:$AY$3641,45,FALSE)</f>
        <v>es</v>
      </c>
      <c r="AB1890" s="80" t="str">
        <f>IF(VLOOKUP(A1890,Vertices!A$3:$AY$3641,37,FALSE)=0,"",VLOOKUP(A1890,Vertices!A$3:$AY$3641,37,FALSE))</f>
        <v>Ecuador</v>
      </c>
    </row>
    <row r="1891" spans="1:28" x14ac:dyDescent="0.25">
      <c r="A1891" s="66" t="s">
        <v>315</v>
      </c>
      <c r="B1891" s="66" t="s">
        <v>315</v>
      </c>
      <c r="C1891" s="67"/>
      <c r="D1891" s="68"/>
      <c r="E1891" s="121"/>
      <c r="F1891" s="70"/>
      <c r="G1891" s="67"/>
      <c r="H1891" s="71"/>
      <c r="I1891" s="72"/>
      <c r="J1891" s="72"/>
      <c r="K1891" s="36"/>
      <c r="L1891" s="122"/>
      <c r="M1891" s="122"/>
      <c r="N1891" s="74"/>
      <c r="O1891" s="80" t="s">
        <v>179</v>
      </c>
      <c r="P1891" s="82">
        <v>42537.069502314815</v>
      </c>
      <c r="Q1891" s="80" t="s">
        <v>21215</v>
      </c>
      <c r="R1891" s="83" t="s">
        <v>21232</v>
      </c>
      <c r="S1891" s="80" t="s">
        <v>21237</v>
      </c>
      <c r="T1891" s="80" t="s">
        <v>21240</v>
      </c>
      <c r="U1891" s="82">
        <v>42537.069502314815</v>
      </c>
      <c r="V1891" s="83" t="s">
        <v>21256</v>
      </c>
      <c r="W1891" s="80"/>
      <c r="X1891" s="80"/>
      <c r="Y1891" s="86" t="s">
        <v>21283</v>
      </c>
      <c r="Z1891" s="80"/>
      <c r="AA1891" s="80" t="str">
        <f>VLOOKUP(A1891,Vertices!A$3:$AY$3641,45,FALSE)</f>
        <v>es</v>
      </c>
      <c r="AB1891" s="80" t="str">
        <f>IF(VLOOKUP(A1891,Vertices!A$3:$AY$3641,37,FALSE)=0,"",VLOOKUP(A1891,Vertices!A$3:$AY$3641,37,FALSE))</f>
        <v>Florida</v>
      </c>
    </row>
    <row r="1892" spans="1:28" x14ac:dyDescent="0.25">
      <c r="A1892" s="66" t="s">
        <v>21190</v>
      </c>
      <c r="B1892" s="66" t="s">
        <v>21190</v>
      </c>
      <c r="C1892" s="67"/>
      <c r="D1892" s="68"/>
      <c r="E1892" s="121"/>
      <c r="F1892" s="70"/>
      <c r="G1892" s="67"/>
      <c r="H1892" s="71"/>
      <c r="I1892" s="72"/>
      <c r="J1892" s="72"/>
      <c r="K1892" s="36"/>
      <c r="L1892" s="122"/>
      <c r="M1892" s="122"/>
      <c r="N1892" s="74"/>
      <c r="O1892" s="80" t="s">
        <v>179</v>
      </c>
      <c r="P1892" s="82">
        <v>42537.069513888891</v>
      </c>
      <c r="Q1892" s="80" t="s">
        <v>21216</v>
      </c>
      <c r="R1892" s="80"/>
      <c r="S1892" s="80"/>
      <c r="T1892" s="80"/>
      <c r="U1892" s="82">
        <v>42537.069513888891</v>
      </c>
      <c r="V1892" s="83" t="s">
        <v>21257</v>
      </c>
      <c r="W1892" s="80"/>
      <c r="X1892" s="80"/>
      <c r="Y1892" s="86" t="s">
        <v>21284</v>
      </c>
      <c r="Z1892" s="80"/>
      <c r="AA1892" s="80" t="str">
        <f>VLOOKUP(A1892,Vertices!A$3:$AY$3641,45,FALSE)</f>
        <v>es</v>
      </c>
      <c r="AB1892" s="80" t="str">
        <f>IF(VLOOKUP(A1892,Vertices!A$3:$AY$3641,37,FALSE)=0,"",VLOOKUP(A1892,Vertices!A$3:$AY$3641,37,FALSE))</f>
        <v xml:space="preserve">Orizaba, Veracruz, México. </v>
      </c>
    </row>
    <row r="1893" spans="1:28" x14ac:dyDescent="0.25">
      <c r="A1893" s="66" t="s">
        <v>21191</v>
      </c>
      <c r="B1893" s="66" t="s">
        <v>21191</v>
      </c>
      <c r="C1893" s="67"/>
      <c r="D1893" s="68"/>
      <c r="E1893" s="121"/>
      <c r="F1893" s="70"/>
      <c r="G1893" s="67"/>
      <c r="H1893" s="71"/>
      <c r="I1893" s="72"/>
      <c r="J1893" s="72"/>
      <c r="K1893" s="36"/>
      <c r="L1893" s="122"/>
      <c r="M1893" s="122"/>
      <c r="N1893" s="74"/>
      <c r="O1893" s="80" t="s">
        <v>179</v>
      </c>
      <c r="P1893" s="82">
        <v>42537.069513888891</v>
      </c>
      <c r="Q1893" s="80" t="s">
        <v>21217</v>
      </c>
      <c r="R1893" s="83" t="s">
        <v>21233</v>
      </c>
      <c r="S1893" s="80" t="s">
        <v>21238</v>
      </c>
      <c r="T1893" s="80"/>
      <c r="U1893" s="82">
        <v>42537.069513888891</v>
      </c>
      <c r="V1893" s="83" t="s">
        <v>21258</v>
      </c>
      <c r="W1893" s="80"/>
      <c r="X1893" s="80"/>
      <c r="Y1893" s="86" t="s">
        <v>21285</v>
      </c>
      <c r="Z1893" s="80"/>
      <c r="AA1893" s="80" t="str">
        <f>VLOOKUP(A1893,Vertices!A$3:$AY$3641,45,FALSE)</f>
        <v>en</v>
      </c>
      <c r="AB1893" s="80" t="str">
        <f>IF(VLOOKUP(A1893,Vertices!A$3:$AY$3641,37,FALSE)=0,"",VLOOKUP(A1893,Vertices!A$3:$AY$3641,37,FALSE))</f>
        <v/>
      </c>
    </row>
    <row r="1894" spans="1:28" x14ac:dyDescent="0.25">
      <c r="A1894" s="66" t="s">
        <v>21192</v>
      </c>
      <c r="B1894" s="66" t="s">
        <v>17688</v>
      </c>
      <c r="C1894" s="67"/>
      <c r="D1894" s="68"/>
      <c r="E1894" s="121"/>
      <c r="F1894" s="70"/>
      <c r="G1894" s="67"/>
      <c r="H1894" s="71"/>
      <c r="I1894" s="72"/>
      <c r="J1894" s="72"/>
      <c r="K1894" s="36"/>
      <c r="L1894" s="122"/>
      <c r="M1894" s="122"/>
      <c r="N1894" s="74"/>
      <c r="O1894" s="80" t="s">
        <v>325</v>
      </c>
      <c r="P1894" s="82">
        <v>42537.069537037038</v>
      </c>
      <c r="Q1894" s="80" t="s">
        <v>17769</v>
      </c>
      <c r="R1894" s="80"/>
      <c r="S1894" s="80"/>
      <c r="T1894" s="80"/>
      <c r="U1894" s="82">
        <v>42537.069537037038</v>
      </c>
      <c r="V1894" s="83" t="s">
        <v>21259</v>
      </c>
      <c r="W1894" s="80"/>
      <c r="X1894" s="80"/>
      <c r="Y1894" s="86" t="s">
        <v>21286</v>
      </c>
      <c r="Z1894" s="80"/>
      <c r="AA1894" s="80" t="str">
        <f>VLOOKUP(A1894,Vertices!A$3:$AY$3641,45,FALSE)</f>
        <v>pt</v>
      </c>
      <c r="AB1894" s="80" t="str">
        <f>IF(VLOOKUP(A1894,Vertices!A$3:$AY$3641,37,FALSE)=0,"",VLOOKUP(A1894,Vertices!A$3:$AY$3641,37,FALSE))</f>
        <v>Maceió - AL</v>
      </c>
    </row>
    <row r="1895" spans="1:28" x14ac:dyDescent="0.25">
      <c r="A1895" s="66" t="s">
        <v>21193</v>
      </c>
      <c r="B1895" s="66" t="s">
        <v>21193</v>
      </c>
      <c r="C1895" s="67"/>
      <c r="D1895" s="68"/>
      <c r="E1895" s="121"/>
      <c r="F1895" s="70"/>
      <c r="G1895" s="67"/>
      <c r="H1895" s="71"/>
      <c r="I1895" s="72"/>
      <c r="J1895" s="72"/>
      <c r="K1895" s="36"/>
      <c r="L1895" s="122"/>
      <c r="M1895" s="122"/>
      <c r="N1895" s="74"/>
      <c r="O1895" s="80" t="s">
        <v>179</v>
      </c>
      <c r="P1895" s="82">
        <v>42537.069537037038</v>
      </c>
      <c r="Q1895" s="80" t="s">
        <v>21218</v>
      </c>
      <c r="R1895" s="83" t="s">
        <v>21234</v>
      </c>
      <c r="S1895" s="80" t="s">
        <v>19033</v>
      </c>
      <c r="T1895" s="80"/>
      <c r="U1895" s="82">
        <v>42537.069537037038</v>
      </c>
      <c r="V1895" s="83" t="s">
        <v>21260</v>
      </c>
      <c r="W1895" s="80"/>
      <c r="X1895" s="80"/>
      <c r="Y1895" s="86" t="s">
        <v>21287</v>
      </c>
      <c r="Z1895" s="80"/>
      <c r="AA1895" s="80" t="str">
        <f>VLOOKUP(A1895,Vertices!A$3:$AY$3641,45,FALSE)</f>
        <v>es</v>
      </c>
      <c r="AB1895" s="80" t="str">
        <f>IF(VLOOKUP(A1895,Vertices!A$3:$AY$3641,37,FALSE)=0,"",VLOOKUP(A1895,Vertices!A$3:$AY$3641,37,FALSE))</f>
        <v>América Latina</v>
      </c>
    </row>
    <row r="1896" spans="1:28" x14ac:dyDescent="0.25">
      <c r="A1896" s="66" t="s">
        <v>20674</v>
      </c>
      <c r="B1896" s="66" t="s">
        <v>20674</v>
      </c>
      <c r="C1896" s="67"/>
      <c r="D1896" s="68"/>
      <c r="E1896" s="121"/>
      <c r="F1896" s="70"/>
      <c r="G1896" s="67"/>
      <c r="H1896" s="71"/>
      <c r="I1896" s="72"/>
      <c r="J1896" s="72"/>
      <c r="K1896" s="36"/>
      <c r="L1896" s="122"/>
      <c r="M1896" s="122"/>
      <c r="N1896" s="74"/>
      <c r="O1896" s="80" t="s">
        <v>179</v>
      </c>
      <c r="P1896" s="82">
        <v>42537.069606481484</v>
      </c>
      <c r="Q1896" s="83" t="s">
        <v>21219</v>
      </c>
      <c r="R1896" s="83" t="s">
        <v>21235</v>
      </c>
      <c r="S1896" s="80" t="s">
        <v>478</v>
      </c>
      <c r="T1896" s="80"/>
      <c r="U1896" s="82">
        <v>42537.069606481484</v>
      </c>
      <c r="V1896" s="83" t="s">
        <v>21261</v>
      </c>
      <c r="W1896" s="80"/>
      <c r="X1896" s="80"/>
      <c r="Y1896" s="86" t="s">
        <v>21288</v>
      </c>
      <c r="Z1896" s="80"/>
      <c r="AA1896" s="80" t="str">
        <f>VLOOKUP(A1896,Vertices!A$3:$AY$3641,45,FALSE)</f>
        <v>pt</v>
      </c>
      <c r="AB1896" s="80" t="str">
        <f>IF(VLOOKUP(A1896,Vertices!A$3:$AY$3641,37,FALSE)=0,"",VLOOKUP(A1896,Vertices!A$3:$AY$3641,37,FALSE))</f>
        <v/>
      </c>
    </row>
    <row r="1897" spans="1:28" x14ac:dyDescent="0.25">
      <c r="A1897" s="66" t="s">
        <v>21194</v>
      </c>
      <c r="B1897" s="66" t="s">
        <v>21194</v>
      </c>
      <c r="C1897" s="67"/>
      <c r="D1897" s="68"/>
      <c r="E1897" s="121"/>
      <c r="F1897" s="70"/>
      <c r="G1897" s="67"/>
      <c r="H1897" s="71"/>
      <c r="I1897" s="72"/>
      <c r="J1897" s="72"/>
      <c r="K1897" s="36"/>
      <c r="L1897" s="122"/>
      <c r="M1897" s="122"/>
      <c r="N1897" s="74"/>
      <c r="O1897" s="80" t="s">
        <v>179</v>
      </c>
      <c r="P1897" s="82">
        <v>42537.069641203707</v>
      </c>
      <c r="Q1897" s="80" t="s">
        <v>21220</v>
      </c>
      <c r="R1897" s="83" t="s">
        <v>21236</v>
      </c>
      <c r="S1897" s="80" t="s">
        <v>498</v>
      </c>
      <c r="T1897" s="80" t="s">
        <v>21241</v>
      </c>
      <c r="U1897" s="82">
        <v>42537.069641203707</v>
      </c>
      <c r="V1897" s="83" t="s">
        <v>21262</v>
      </c>
      <c r="W1897" s="80"/>
      <c r="X1897" s="80"/>
      <c r="Y1897" s="86" t="s">
        <v>21289</v>
      </c>
      <c r="Z1897" s="80"/>
      <c r="AA1897" s="80" t="str">
        <f>VLOOKUP(A1897,Vertices!A$3:$AY$3641,45,FALSE)</f>
        <v>es</v>
      </c>
      <c r="AB1897" s="80" t="str">
        <f>IF(VLOOKUP(A1897,Vertices!A$3:$AY$3641,37,FALSE)=0,"",VLOOKUP(A1897,Vertices!A$3:$AY$3641,37,FALSE))</f>
        <v/>
      </c>
    </row>
    <row r="1898" spans="1:28" x14ac:dyDescent="0.25">
      <c r="A1898" s="66" t="s">
        <v>21195</v>
      </c>
      <c r="B1898" s="66" t="s">
        <v>21195</v>
      </c>
      <c r="C1898" s="67"/>
      <c r="D1898" s="68"/>
      <c r="E1898" s="121"/>
      <c r="F1898" s="70"/>
      <c r="G1898" s="67"/>
      <c r="H1898" s="71"/>
      <c r="I1898" s="72"/>
      <c r="J1898" s="72"/>
      <c r="K1898" s="36"/>
      <c r="L1898" s="122"/>
      <c r="M1898" s="122"/>
      <c r="N1898" s="74"/>
      <c r="O1898" s="80" t="s">
        <v>179</v>
      </c>
      <c r="P1898" s="82">
        <v>42537.070034722223</v>
      </c>
      <c r="Q1898" s="80" t="s">
        <v>21221</v>
      </c>
      <c r="R1898" s="80"/>
      <c r="S1898" s="80"/>
      <c r="T1898" s="80"/>
      <c r="U1898" s="82">
        <v>42537.070034722223</v>
      </c>
      <c r="V1898" s="83" t="s">
        <v>21263</v>
      </c>
      <c r="W1898" s="80"/>
      <c r="X1898" s="80"/>
      <c r="Y1898" s="86" t="s">
        <v>21290</v>
      </c>
      <c r="Z1898" s="80"/>
      <c r="AA1898" s="80" t="str">
        <f>VLOOKUP(A1898,Vertices!A$3:$AY$3641,45,FALSE)</f>
        <v>pt</v>
      </c>
      <c r="AB1898" s="80" t="str">
        <f>IF(VLOOKUP(A1898,Vertices!A$3:$AY$3641,37,FALSE)=0,"",VLOOKUP(A1898,Vertices!A$3:$AY$3641,37,FALSE))</f>
        <v/>
      </c>
    </row>
    <row r="1899" spans="1:28" x14ac:dyDescent="0.25">
      <c r="A1899" s="66" t="s">
        <v>17684</v>
      </c>
      <c r="B1899" s="66" t="s">
        <v>4694</v>
      </c>
      <c r="C1899" s="67"/>
      <c r="D1899" s="68"/>
      <c r="E1899" s="121"/>
      <c r="F1899" s="70"/>
      <c r="G1899" s="67"/>
      <c r="H1899" s="71"/>
      <c r="I1899" s="72"/>
      <c r="J1899" s="72"/>
      <c r="K1899" s="36"/>
      <c r="L1899" s="122"/>
      <c r="M1899" s="122"/>
      <c r="N1899" s="74"/>
      <c r="O1899" s="80" t="s">
        <v>326</v>
      </c>
      <c r="P1899" s="82">
        <v>42537.069641203707</v>
      </c>
      <c r="Q1899" s="80" t="s">
        <v>21222</v>
      </c>
      <c r="R1899" s="80"/>
      <c r="S1899" s="80"/>
      <c r="T1899" s="80"/>
      <c r="U1899" s="82">
        <v>42537.069641203707</v>
      </c>
      <c r="V1899" s="83" t="s">
        <v>21264</v>
      </c>
      <c r="W1899" s="80"/>
      <c r="X1899" s="80"/>
      <c r="Y1899" s="86" t="s">
        <v>21291</v>
      </c>
      <c r="Z1899" s="86" t="s">
        <v>20792</v>
      </c>
      <c r="AA1899" s="80" t="str">
        <f>VLOOKUP(A1899,Vertices!A$3:$AY$3641,45,FALSE)</f>
        <v>pt</v>
      </c>
      <c r="AB1899" s="80" t="str">
        <f>IF(VLOOKUP(A1899,Vertices!A$3:$AY$3641,37,FALSE)=0,"",VLOOKUP(A1899,Vertices!A$3:$AY$3641,37,FALSE))</f>
        <v>Dom Pedrito -RS</v>
      </c>
    </row>
    <row r="1900" spans="1:28" x14ac:dyDescent="0.25">
      <c r="A1900" s="66" t="s">
        <v>4694</v>
      </c>
      <c r="B1900" s="66" t="s">
        <v>17684</v>
      </c>
      <c r="C1900" s="67"/>
      <c r="D1900" s="68"/>
      <c r="E1900" s="121"/>
      <c r="F1900" s="70"/>
      <c r="G1900" s="67"/>
      <c r="H1900" s="71"/>
      <c r="I1900" s="72"/>
      <c r="J1900" s="72"/>
      <c r="K1900" s="36"/>
      <c r="L1900" s="122"/>
      <c r="M1900" s="122"/>
      <c r="N1900" s="74"/>
      <c r="O1900" s="80" t="s">
        <v>325</v>
      </c>
      <c r="P1900" s="82">
        <v>42537.069988425923</v>
      </c>
      <c r="Q1900" s="80" t="s">
        <v>21223</v>
      </c>
      <c r="R1900" s="80"/>
      <c r="S1900" s="80"/>
      <c r="T1900" s="80"/>
      <c r="U1900" s="82">
        <v>42537.069988425923</v>
      </c>
      <c r="V1900" s="83" t="s">
        <v>21265</v>
      </c>
      <c r="W1900" s="80"/>
      <c r="X1900" s="80"/>
      <c r="Y1900" s="86" t="s">
        <v>21292</v>
      </c>
      <c r="Z1900" s="80"/>
      <c r="AA1900" s="80" t="str">
        <f>VLOOKUP(A1900,Vertices!A$3:$AY$3641,45,FALSE)</f>
        <v>pt</v>
      </c>
      <c r="AB1900" s="80" t="str">
        <f>IF(VLOOKUP(A1900,Vertices!A$3:$AY$3641,37,FALSE)=0,"",VLOOKUP(A1900,Vertices!A$3:$AY$3641,37,FALSE))</f>
        <v>Dom Pedrito, Brasil</v>
      </c>
    </row>
    <row r="1901" spans="1:28" x14ac:dyDescent="0.25">
      <c r="A1901" s="66" t="s">
        <v>4694</v>
      </c>
      <c r="B1901" s="66" t="s">
        <v>17684</v>
      </c>
      <c r="C1901" s="67"/>
      <c r="D1901" s="68"/>
      <c r="E1901" s="121"/>
      <c r="F1901" s="70"/>
      <c r="G1901" s="67"/>
      <c r="H1901" s="71"/>
      <c r="I1901" s="72"/>
      <c r="J1901" s="72"/>
      <c r="K1901" s="36"/>
      <c r="L1901" s="122"/>
      <c r="M1901" s="122"/>
      <c r="N1901" s="74"/>
      <c r="O1901" s="80" t="s">
        <v>326</v>
      </c>
      <c r="P1901" s="82">
        <v>42537.070081018515</v>
      </c>
      <c r="Q1901" s="80" t="s">
        <v>21224</v>
      </c>
      <c r="R1901" s="80"/>
      <c r="S1901" s="80"/>
      <c r="T1901" s="80"/>
      <c r="U1901" s="82">
        <v>42537.070081018515</v>
      </c>
      <c r="V1901" s="83" t="s">
        <v>21266</v>
      </c>
      <c r="W1901" s="80"/>
      <c r="X1901" s="80"/>
      <c r="Y1901" s="86" t="s">
        <v>21293</v>
      </c>
      <c r="Z1901" s="86" t="s">
        <v>21291</v>
      </c>
      <c r="AA1901" s="80" t="str">
        <f>VLOOKUP(A1901,Vertices!A$3:$AY$3641,45,FALSE)</f>
        <v>pt</v>
      </c>
      <c r="AB1901" s="80" t="str">
        <f>IF(VLOOKUP(A1901,Vertices!A$3:$AY$3641,37,FALSE)=0,"",VLOOKUP(A1901,Vertices!A$3:$AY$3641,37,FALSE))</f>
        <v>Dom Pedrito, Brasil</v>
      </c>
    </row>
    <row r="1902" spans="1:28" x14ac:dyDescent="0.25">
      <c r="A1902" s="66" t="s">
        <v>21196</v>
      </c>
      <c r="B1902" s="66" t="s">
        <v>21202</v>
      </c>
      <c r="C1902" s="67"/>
      <c r="D1902" s="68"/>
      <c r="E1902" s="121"/>
      <c r="F1902" s="70"/>
      <c r="G1902" s="67"/>
      <c r="H1902" s="71"/>
      <c r="I1902" s="72"/>
      <c r="J1902" s="72"/>
      <c r="K1902" s="36"/>
      <c r="L1902" s="122"/>
      <c r="M1902" s="122"/>
      <c r="N1902" s="74"/>
      <c r="O1902" s="80" t="s">
        <v>325</v>
      </c>
      <c r="P1902" s="82">
        <v>42537.070138888892</v>
      </c>
      <c r="Q1902" s="80" t="s">
        <v>21225</v>
      </c>
      <c r="R1902" s="80"/>
      <c r="S1902" s="80"/>
      <c r="T1902" s="80"/>
      <c r="U1902" s="82">
        <v>42537.070138888892</v>
      </c>
      <c r="V1902" s="83" t="s">
        <v>21267</v>
      </c>
      <c r="W1902" s="80"/>
      <c r="X1902" s="80"/>
      <c r="Y1902" s="86" t="s">
        <v>21294</v>
      </c>
      <c r="Z1902" s="80"/>
      <c r="AA1902" s="80" t="str">
        <f>VLOOKUP(A1902,Vertices!A$3:$AY$3641,45,FALSE)</f>
        <v>en</v>
      </c>
      <c r="AB1902" s="80" t="str">
        <f>IF(VLOOKUP(A1902,Vertices!A$3:$AY$3641,37,FALSE)=0,"",VLOOKUP(A1902,Vertices!A$3:$AY$3641,37,FALSE))</f>
        <v>ucahs</v>
      </c>
    </row>
    <row r="1903" spans="1:28" x14ac:dyDescent="0.25">
      <c r="A1903" s="66" t="s">
        <v>21196</v>
      </c>
      <c r="B1903" s="66" t="s">
        <v>21203</v>
      </c>
      <c r="C1903" s="67"/>
      <c r="D1903" s="68"/>
      <c r="E1903" s="121"/>
      <c r="F1903" s="70"/>
      <c r="G1903" s="67"/>
      <c r="H1903" s="71"/>
      <c r="I1903" s="72"/>
      <c r="J1903" s="72"/>
      <c r="K1903" s="36"/>
      <c r="L1903" s="122"/>
      <c r="M1903" s="122"/>
      <c r="N1903" s="74"/>
      <c r="O1903" s="80" t="s">
        <v>325</v>
      </c>
      <c r="P1903" s="82">
        <v>42537.070138888892</v>
      </c>
      <c r="Q1903" s="80" t="s">
        <v>21225</v>
      </c>
      <c r="R1903" s="80"/>
      <c r="S1903" s="80"/>
      <c r="T1903" s="80"/>
      <c r="U1903" s="82">
        <v>42537.070138888892</v>
      </c>
      <c r="V1903" s="83" t="s">
        <v>21267</v>
      </c>
      <c r="W1903" s="80"/>
      <c r="X1903" s="80"/>
      <c r="Y1903" s="86" t="s">
        <v>21294</v>
      </c>
      <c r="Z1903" s="80"/>
      <c r="AA1903" s="80" t="str">
        <f>VLOOKUP(A1903,Vertices!A$3:$AY$3641,45,FALSE)</f>
        <v>en</v>
      </c>
      <c r="AB1903" s="80" t="str">
        <f>IF(VLOOKUP(A1903,Vertices!A$3:$AY$3641,37,FALSE)=0,"",VLOOKUP(A1903,Vertices!A$3:$AY$3641,37,FALSE))</f>
        <v>ucahs</v>
      </c>
    </row>
    <row r="1904" spans="1:28" x14ac:dyDescent="0.25">
      <c r="A1904" s="89" t="s">
        <v>21197</v>
      </c>
      <c r="B1904" s="89" t="s">
        <v>3233</v>
      </c>
      <c r="C1904" s="112"/>
      <c r="D1904" s="115"/>
      <c r="E1904" s="130"/>
      <c r="F1904" s="111"/>
      <c r="G1904" s="112"/>
      <c r="H1904" s="116"/>
      <c r="I1904" s="113"/>
      <c r="J1904" s="113"/>
      <c r="K1904" s="117"/>
      <c r="L1904" s="131"/>
      <c r="M1904" s="131"/>
      <c r="N1904" s="103"/>
      <c r="O1904" s="107" t="s">
        <v>325</v>
      </c>
      <c r="P1904" s="108">
        <v>42537.070196759261</v>
      </c>
      <c r="Q1904" s="107" t="s">
        <v>21226</v>
      </c>
      <c r="R1904" s="107"/>
      <c r="S1904" s="107"/>
      <c r="T1904" s="107"/>
      <c r="U1904" s="108">
        <v>42537.070196759261</v>
      </c>
      <c r="V1904" s="109" t="s">
        <v>21268</v>
      </c>
      <c r="W1904" s="107"/>
      <c r="X1904" s="107"/>
      <c r="Y1904" s="110" t="s">
        <v>21295</v>
      </c>
      <c r="Z1904" s="107"/>
      <c r="AA1904" s="80" t="str">
        <f>VLOOKUP(A1904,Vertices!A$3:$AY$3641,45,FALSE)</f>
        <v>en</v>
      </c>
      <c r="AB1904" s="80" t="str">
        <f>IF(VLOOKUP(A1904,Vertices!A$3:$AY$3641,37,FALSE)=0,"",VLOOKUP(A1904,Vertices!A$3:$AY$3641,37,FALSE))</f>
        <v>Lynchburg, VA</v>
      </c>
    </row>
    <row r="1905" spans="1:28" x14ac:dyDescent="0.25">
      <c r="A1905" s="66" t="s">
        <v>21473</v>
      </c>
      <c r="B1905" s="66" t="s">
        <v>21527</v>
      </c>
      <c r="C1905" s="67"/>
      <c r="D1905" s="68"/>
      <c r="E1905" s="121"/>
      <c r="F1905" s="70"/>
      <c r="G1905" s="67"/>
      <c r="H1905" s="71"/>
      <c r="I1905" s="72"/>
      <c r="J1905" s="72"/>
      <c r="K1905" s="36"/>
      <c r="L1905" s="122"/>
      <c r="M1905" s="122"/>
      <c r="N1905" s="74"/>
      <c r="O1905" s="80" t="s">
        <v>326</v>
      </c>
      <c r="P1905" s="82">
        <v>42537.070254629631</v>
      </c>
      <c r="Q1905" s="80" t="s">
        <v>21537</v>
      </c>
      <c r="R1905" s="80"/>
      <c r="S1905" s="80"/>
      <c r="T1905" s="80"/>
      <c r="U1905" s="82">
        <v>42537.070254629631</v>
      </c>
      <c r="V1905" s="83" t="s">
        <v>21594</v>
      </c>
      <c r="W1905" s="80"/>
      <c r="X1905" s="80"/>
      <c r="Y1905" s="86" t="s">
        <v>21652</v>
      </c>
      <c r="Z1905" s="86" t="s">
        <v>21710</v>
      </c>
      <c r="AA1905" s="80" t="str">
        <f>VLOOKUP(A1905,Vertices!A$3:$AY$3641,45,FALSE)</f>
        <v>en</v>
      </c>
      <c r="AB1905" s="80" t="str">
        <f>IF(VLOOKUP(A1905,Vertices!A$3:$AY$3641,37,FALSE)=0,"",VLOOKUP(A1905,Vertices!A$3:$AY$3641,37,FALSE))</f>
        <v>Winston-Salem, NC</v>
      </c>
    </row>
    <row r="1906" spans="1:28" x14ac:dyDescent="0.25">
      <c r="A1906" s="66" t="s">
        <v>21474</v>
      </c>
      <c r="B1906" s="66" t="s">
        <v>21193</v>
      </c>
      <c r="C1906" s="67"/>
      <c r="D1906" s="68"/>
      <c r="E1906" s="121"/>
      <c r="F1906" s="70"/>
      <c r="G1906" s="67"/>
      <c r="H1906" s="71"/>
      <c r="I1906" s="72"/>
      <c r="J1906" s="72"/>
      <c r="K1906" s="36"/>
      <c r="L1906" s="122"/>
      <c r="M1906" s="122"/>
      <c r="N1906" s="74"/>
      <c r="O1906" s="80" t="s">
        <v>325</v>
      </c>
      <c r="P1906" s="82">
        <v>42537.070370370369</v>
      </c>
      <c r="Q1906" s="80" t="s">
        <v>21538</v>
      </c>
      <c r="R1906" s="83" t="s">
        <v>21234</v>
      </c>
      <c r="S1906" s="80" t="s">
        <v>19033</v>
      </c>
      <c r="T1906" s="80"/>
      <c r="U1906" s="82">
        <v>42537.070370370369</v>
      </c>
      <c r="V1906" s="83" t="s">
        <v>21595</v>
      </c>
      <c r="W1906" s="80"/>
      <c r="X1906" s="80"/>
      <c r="Y1906" s="86" t="s">
        <v>21653</v>
      </c>
      <c r="Z1906" s="80"/>
      <c r="AA1906" s="80" t="str">
        <f>VLOOKUP(A1906,Vertices!A$3:$AY$3641,45,FALSE)</f>
        <v>es</v>
      </c>
      <c r="AB1906" s="80" t="str">
        <f>IF(VLOOKUP(A1906,Vertices!A$3:$AY$3641,37,FALSE)=0,"",VLOOKUP(A1906,Vertices!A$3:$AY$3641,37,FALSE))</f>
        <v/>
      </c>
    </row>
    <row r="1907" spans="1:28" x14ac:dyDescent="0.25">
      <c r="A1907" s="66" t="s">
        <v>21475</v>
      </c>
      <c r="B1907" s="66" t="s">
        <v>21475</v>
      </c>
      <c r="C1907" s="67"/>
      <c r="D1907" s="68"/>
      <c r="E1907" s="121"/>
      <c r="F1907" s="70"/>
      <c r="G1907" s="67"/>
      <c r="H1907" s="71"/>
      <c r="I1907" s="72"/>
      <c r="J1907" s="72"/>
      <c r="K1907" s="36"/>
      <c r="L1907" s="122"/>
      <c r="M1907" s="122"/>
      <c r="N1907" s="74"/>
      <c r="O1907" s="80" t="s">
        <v>179</v>
      </c>
      <c r="P1907" s="82">
        <v>42537.070405092592</v>
      </c>
      <c r="Q1907" s="80" t="s">
        <v>21539</v>
      </c>
      <c r="R1907" s="80"/>
      <c r="S1907" s="80"/>
      <c r="T1907" s="80"/>
      <c r="U1907" s="82">
        <v>42537.070405092592</v>
      </c>
      <c r="V1907" s="83" t="s">
        <v>21596</v>
      </c>
      <c r="W1907" s="80"/>
      <c r="X1907" s="80"/>
      <c r="Y1907" s="86" t="s">
        <v>21654</v>
      </c>
      <c r="Z1907" s="80"/>
      <c r="AA1907" s="80" t="str">
        <f>VLOOKUP(A1907,Vertices!A$3:$AY$3641,45,FALSE)</f>
        <v>pt</v>
      </c>
      <c r="AB1907" s="80" t="str">
        <f>IF(VLOOKUP(A1907,Vertices!A$3:$AY$3641,37,FALSE)=0,"",VLOOKUP(A1907,Vertices!A$3:$AY$3641,37,FALSE))</f>
        <v>Vacaria, Rio Grande do Sul</v>
      </c>
    </row>
    <row r="1908" spans="1:28" x14ac:dyDescent="0.25">
      <c r="A1908" s="66" t="s">
        <v>21476</v>
      </c>
      <c r="B1908" s="66" t="s">
        <v>21476</v>
      </c>
      <c r="C1908" s="67"/>
      <c r="D1908" s="68"/>
      <c r="E1908" s="121"/>
      <c r="F1908" s="70"/>
      <c r="G1908" s="67"/>
      <c r="H1908" s="71"/>
      <c r="I1908" s="72"/>
      <c r="J1908" s="72"/>
      <c r="K1908" s="36"/>
      <c r="L1908" s="122"/>
      <c r="M1908" s="122"/>
      <c r="N1908" s="74"/>
      <c r="O1908" s="80" t="s">
        <v>179</v>
      </c>
      <c r="P1908" s="82">
        <v>42537.070416666669</v>
      </c>
      <c r="Q1908" s="80" t="s">
        <v>21540</v>
      </c>
      <c r="R1908" s="83" t="s">
        <v>21233</v>
      </c>
      <c r="S1908" s="80" t="s">
        <v>21238</v>
      </c>
      <c r="T1908" s="80"/>
      <c r="U1908" s="82">
        <v>42537.070416666669</v>
      </c>
      <c r="V1908" s="83" t="s">
        <v>21597</v>
      </c>
      <c r="W1908" s="80"/>
      <c r="X1908" s="80"/>
      <c r="Y1908" s="86" t="s">
        <v>21655</v>
      </c>
      <c r="Z1908" s="80"/>
      <c r="AA1908" s="80" t="str">
        <f>VLOOKUP(A1908,Vertices!A$3:$AY$3641,45,FALSE)</f>
        <v>en</v>
      </c>
      <c r="AB1908" s="80" t="str">
        <f>IF(VLOOKUP(A1908,Vertices!A$3:$AY$3641,37,FALSE)=0,"",VLOOKUP(A1908,Vertices!A$3:$AY$3641,37,FALSE))</f>
        <v>Indianapolis, IN</v>
      </c>
    </row>
    <row r="1909" spans="1:28" x14ac:dyDescent="0.25">
      <c r="A1909" s="66" t="s">
        <v>8474</v>
      </c>
      <c r="B1909" s="66" t="s">
        <v>8474</v>
      </c>
      <c r="C1909" s="67"/>
      <c r="D1909" s="68"/>
      <c r="E1909" s="121"/>
      <c r="F1909" s="70"/>
      <c r="G1909" s="67"/>
      <c r="H1909" s="71"/>
      <c r="I1909" s="72"/>
      <c r="J1909" s="72"/>
      <c r="K1909" s="36"/>
      <c r="L1909" s="122"/>
      <c r="M1909" s="122"/>
      <c r="N1909" s="74"/>
      <c r="O1909" s="80" t="s">
        <v>179</v>
      </c>
      <c r="P1909" s="82">
        <v>42537.070416666669</v>
      </c>
      <c r="Q1909" s="80" t="s">
        <v>21541</v>
      </c>
      <c r="R1909" s="83" t="s">
        <v>16247</v>
      </c>
      <c r="S1909" s="80" t="s">
        <v>475</v>
      </c>
      <c r="T1909" s="80" t="s">
        <v>517</v>
      </c>
      <c r="U1909" s="82">
        <v>42537.070416666669</v>
      </c>
      <c r="V1909" s="83" t="s">
        <v>21598</v>
      </c>
      <c r="W1909" s="80"/>
      <c r="X1909" s="80"/>
      <c r="Y1909" s="86" t="s">
        <v>21656</v>
      </c>
      <c r="Z1909" s="80"/>
      <c r="AA1909" s="80" t="str">
        <f>VLOOKUP(A1909,Vertices!A$3:$AY$3641,45,FALSE)</f>
        <v>es</v>
      </c>
      <c r="AB1909" s="80" t="str">
        <f>IF(VLOOKUP(A1909,Vertices!A$3:$AY$3641,37,FALSE)=0,"",VLOOKUP(A1909,Vertices!A$3:$AY$3641,37,FALSE))</f>
        <v>Villahermosa, Tabasco.</v>
      </c>
    </row>
    <row r="1910" spans="1:28" x14ac:dyDescent="0.25">
      <c r="A1910" s="66" t="s">
        <v>21477</v>
      </c>
      <c r="B1910" s="66" t="s">
        <v>8477</v>
      </c>
      <c r="C1910" s="67"/>
      <c r="D1910" s="68"/>
      <c r="E1910" s="121"/>
      <c r="F1910" s="70"/>
      <c r="G1910" s="67"/>
      <c r="H1910" s="71"/>
      <c r="I1910" s="72"/>
      <c r="J1910" s="72"/>
      <c r="K1910" s="36"/>
      <c r="L1910" s="122"/>
      <c r="M1910" s="122"/>
      <c r="N1910" s="74"/>
      <c r="O1910" s="80" t="s">
        <v>325</v>
      </c>
      <c r="P1910" s="82">
        <v>42537.070462962962</v>
      </c>
      <c r="Q1910" s="80" t="s">
        <v>8543</v>
      </c>
      <c r="R1910" s="80"/>
      <c r="S1910" s="80"/>
      <c r="T1910" s="80"/>
      <c r="U1910" s="82">
        <v>42537.070462962962</v>
      </c>
      <c r="V1910" s="83" t="s">
        <v>21599</v>
      </c>
      <c r="W1910" s="80"/>
      <c r="X1910" s="80"/>
      <c r="Y1910" s="86" t="s">
        <v>21657</v>
      </c>
      <c r="Z1910" s="80"/>
      <c r="AA1910" s="80" t="str">
        <f>VLOOKUP(A1910,Vertices!A$3:$AY$3641,45,FALSE)</f>
        <v>pt</v>
      </c>
      <c r="AB1910" s="80" t="str">
        <f>IF(VLOOKUP(A1910,Vertices!A$3:$AY$3641,37,FALSE)=0,"",VLOOKUP(A1910,Vertices!A$3:$AY$3641,37,FALSE))</f>
        <v>Rio de Janeiro, Brasil</v>
      </c>
    </row>
    <row r="1911" spans="1:28" x14ac:dyDescent="0.25">
      <c r="A1911" s="66" t="s">
        <v>21478</v>
      </c>
      <c r="B1911" s="66" t="s">
        <v>8451</v>
      </c>
      <c r="C1911" s="67"/>
      <c r="D1911" s="68"/>
      <c r="E1911" s="121"/>
      <c r="F1911" s="70"/>
      <c r="G1911" s="67"/>
      <c r="H1911" s="71"/>
      <c r="I1911" s="72"/>
      <c r="J1911" s="72"/>
      <c r="K1911" s="36"/>
      <c r="L1911" s="122"/>
      <c r="M1911" s="122"/>
      <c r="N1911" s="74"/>
      <c r="O1911" s="80" t="s">
        <v>325</v>
      </c>
      <c r="P1911" s="82">
        <v>42537.070474537039</v>
      </c>
      <c r="Q1911" s="80" t="s">
        <v>8512</v>
      </c>
      <c r="R1911" s="83" t="s">
        <v>3414</v>
      </c>
      <c r="S1911" s="80" t="s">
        <v>3446</v>
      </c>
      <c r="T1911" s="80"/>
      <c r="U1911" s="82">
        <v>42537.070474537039</v>
      </c>
      <c r="V1911" s="83" t="s">
        <v>21600</v>
      </c>
      <c r="W1911" s="80"/>
      <c r="X1911" s="80"/>
      <c r="Y1911" s="86" t="s">
        <v>21658</v>
      </c>
      <c r="Z1911" s="80"/>
      <c r="AA1911" s="80" t="str">
        <f>VLOOKUP(A1911,Vertices!A$3:$AY$3641,45,FALSE)</f>
        <v>en</v>
      </c>
      <c r="AB1911" s="80" t="str">
        <f>IF(VLOOKUP(A1911,Vertices!A$3:$AY$3641,37,FALSE)=0,"",VLOOKUP(A1911,Vertices!A$3:$AY$3641,37,FALSE))</f>
        <v/>
      </c>
    </row>
    <row r="1912" spans="1:28" x14ac:dyDescent="0.25">
      <c r="A1912" s="66" t="s">
        <v>21479</v>
      </c>
      <c r="B1912" s="66" t="s">
        <v>21479</v>
      </c>
      <c r="C1912" s="67"/>
      <c r="D1912" s="68"/>
      <c r="E1912" s="121"/>
      <c r="F1912" s="70"/>
      <c r="G1912" s="67"/>
      <c r="H1912" s="71"/>
      <c r="I1912" s="72"/>
      <c r="J1912" s="72"/>
      <c r="K1912" s="36"/>
      <c r="L1912" s="122"/>
      <c r="M1912" s="122"/>
      <c r="N1912" s="74"/>
      <c r="O1912" s="80" t="s">
        <v>179</v>
      </c>
      <c r="P1912" s="82">
        <v>42537.070590277777</v>
      </c>
      <c r="Q1912" s="80" t="s">
        <v>21542</v>
      </c>
      <c r="R1912" s="83" t="s">
        <v>21577</v>
      </c>
      <c r="S1912" s="80" t="s">
        <v>21588</v>
      </c>
      <c r="T1912" s="80"/>
      <c r="U1912" s="82">
        <v>42537.070590277777</v>
      </c>
      <c r="V1912" s="83" t="s">
        <v>21601</v>
      </c>
      <c r="W1912" s="80"/>
      <c r="X1912" s="80"/>
      <c r="Y1912" s="86" t="s">
        <v>21659</v>
      </c>
      <c r="Z1912" s="80"/>
      <c r="AA1912" s="80" t="str">
        <f>VLOOKUP(A1912,Vertices!A$3:$AY$3641,45,FALSE)</f>
        <v>en</v>
      </c>
      <c r="AB1912" s="80" t="str">
        <f>IF(VLOOKUP(A1912,Vertices!A$3:$AY$3641,37,FALSE)=0,"",VLOOKUP(A1912,Vertices!A$3:$AY$3641,37,FALSE))</f>
        <v/>
      </c>
    </row>
    <row r="1913" spans="1:28" x14ac:dyDescent="0.25">
      <c r="A1913" s="66" t="s">
        <v>21480</v>
      </c>
      <c r="B1913" s="66" t="s">
        <v>14258</v>
      </c>
      <c r="C1913" s="67"/>
      <c r="D1913" s="68"/>
      <c r="E1913" s="121"/>
      <c r="F1913" s="70"/>
      <c r="G1913" s="67"/>
      <c r="H1913" s="71"/>
      <c r="I1913" s="72"/>
      <c r="J1913" s="72"/>
      <c r="K1913" s="36"/>
      <c r="L1913" s="122"/>
      <c r="M1913" s="122"/>
      <c r="N1913" s="74"/>
      <c r="O1913" s="80" t="s">
        <v>325</v>
      </c>
      <c r="P1913" s="82">
        <v>42537.070601851854</v>
      </c>
      <c r="Q1913" s="80" t="s">
        <v>14490</v>
      </c>
      <c r="R1913" s="83" t="s">
        <v>14280</v>
      </c>
      <c r="S1913" s="80" t="s">
        <v>14283</v>
      </c>
      <c r="T1913" s="80"/>
      <c r="U1913" s="82">
        <v>42537.070601851854</v>
      </c>
      <c r="V1913" s="83" t="s">
        <v>21602</v>
      </c>
      <c r="W1913" s="80"/>
      <c r="X1913" s="80"/>
      <c r="Y1913" s="86" t="s">
        <v>21660</v>
      </c>
      <c r="Z1913" s="80"/>
      <c r="AA1913" s="80" t="str">
        <f>VLOOKUP(A1913,Vertices!A$3:$AY$3641,45,FALSE)</f>
        <v>en</v>
      </c>
      <c r="AB1913" s="80" t="str">
        <f>IF(VLOOKUP(A1913,Vertices!A$3:$AY$3641,37,FALSE)=0,"",VLOOKUP(A1913,Vertices!A$3:$AY$3641,37,FALSE))</f>
        <v/>
      </c>
    </row>
    <row r="1914" spans="1:28" x14ac:dyDescent="0.25">
      <c r="A1914" s="66" t="s">
        <v>21481</v>
      </c>
      <c r="B1914" s="66" t="s">
        <v>21191</v>
      </c>
      <c r="C1914" s="67"/>
      <c r="D1914" s="68"/>
      <c r="E1914" s="121"/>
      <c r="F1914" s="70"/>
      <c r="G1914" s="67"/>
      <c r="H1914" s="71"/>
      <c r="I1914" s="72"/>
      <c r="J1914" s="72"/>
      <c r="K1914" s="36"/>
      <c r="L1914" s="122"/>
      <c r="M1914" s="122"/>
      <c r="N1914" s="74"/>
      <c r="O1914" s="80" t="s">
        <v>326</v>
      </c>
      <c r="P1914" s="82">
        <v>42537.070625</v>
      </c>
      <c r="Q1914" s="80" t="s">
        <v>21543</v>
      </c>
      <c r="R1914" s="80"/>
      <c r="S1914" s="80"/>
      <c r="T1914" s="80"/>
      <c r="U1914" s="82">
        <v>42537.070625</v>
      </c>
      <c r="V1914" s="83" t="s">
        <v>21603</v>
      </c>
      <c r="W1914" s="80"/>
      <c r="X1914" s="80"/>
      <c r="Y1914" s="86" t="s">
        <v>21661</v>
      </c>
      <c r="Z1914" s="86" t="s">
        <v>21285</v>
      </c>
      <c r="AA1914" s="80" t="str">
        <f>VLOOKUP(A1914,Vertices!A$3:$AY$3641,45,FALSE)</f>
        <v>en</v>
      </c>
      <c r="AB1914" s="80" t="str">
        <f>IF(VLOOKUP(A1914,Vertices!A$3:$AY$3641,37,FALSE)=0,"",VLOOKUP(A1914,Vertices!A$3:$AY$3641,37,FALSE))</f>
        <v>Houston, TX</v>
      </c>
    </row>
    <row r="1915" spans="1:28" x14ac:dyDescent="0.25">
      <c r="A1915" s="66" t="s">
        <v>21482</v>
      </c>
      <c r="B1915" s="66" t="s">
        <v>21482</v>
      </c>
      <c r="C1915" s="67"/>
      <c r="D1915" s="68"/>
      <c r="E1915" s="121"/>
      <c r="F1915" s="70"/>
      <c r="G1915" s="67"/>
      <c r="H1915" s="71"/>
      <c r="I1915" s="72"/>
      <c r="J1915" s="72"/>
      <c r="K1915" s="36"/>
      <c r="L1915" s="122"/>
      <c r="M1915" s="122"/>
      <c r="N1915" s="74"/>
      <c r="O1915" s="80" t="s">
        <v>179</v>
      </c>
      <c r="P1915" s="82">
        <v>42537.070636574077</v>
      </c>
      <c r="Q1915" s="80" t="s">
        <v>21544</v>
      </c>
      <c r="R1915" s="80"/>
      <c r="S1915" s="80"/>
      <c r="T1915" s="80"/>
      <c r="U1915" s="82">
        <v>42537.070636574077</v>
      </c>
      <c r="V1915" s="83" t="s">
        <v>21604</v>
      </c>
      <c r="W1915" s="80"/>
      <c r="X1915" s="80"/>
      <c r="Y1915" s="86" t="s">
        <v>21662</v>
      </c>
      <c r="Z1915" s="80"/>
      <c r="AA1915" s="80" t="str">
        <f>VLOOKUP(A1915,Vertices!A$3:$AY$3641,45,FALSE)</f>
        <v>en</v>
      </c>
      <c r="AB1915" s="80" t="str">
        <f>IF(VLOOKUP(A1915,Vertices!A$3:$AY$3641,37,FALSE)=0,"",VLOOKUP(A1915,Vertices!A$3:$AY$3641,37,FALSE))</f>
        <v>New York</v>
      </c>
    </row>
    <row r="1916" spans="1:28" x14ac:dyDescent="0.25">
      <c r="A1916" s="66" t="s">
        <v>21483</v>
      </c>
      <c r="B1916" s="66" t="s">
        <v>20677</v>
      </c>
      <c r="C1916" s="67"/>
      <c r="D1916" s="68"/>
      <c r="E1916" s="121"/>
      <c r="F1916" s="70"/>
      <c r="G1916" s="67"/>
      <c r="H1916" s="71"/>
      <c r="I1916" s="72"/>
      <c r="J1916" s="72"/>
      <c r="K1916" s="36"/>
      <c r="L1916" s="122"/>
      <c r="M1916" s="122"/>
      <c r="N1916" s="74"/>
      <c r="O1916" s="80" t="s">
        <v>325</v>
      </c>
      <c r="P1916" s="82">
        <v>42537.070671296293</v>
      </c>
      <c r="Q1916" s="80" t="s">
        <v>20723</v>
      </c>
      <c r="R1916" s="83" t="s">
        <v>20732</v>
      </c>
      <c r="S1916" s="80" t="s">
        <v>20748</v>
      </c>
      <c r="T1916" s="80" t="s">
        <v>517</v>
      </c>
      <c r="U1916" s="82">
        <v>42537.070671296293</v>
      </c>
      <c r="V1916" s="83" t="s">
        <v>21605</v>
      </c>
      <c r="W1916" s="80"/>
      <c r="X1916" s="80"/>
      <c r="Y1916" s="86" t="s">
        <v>21663</v>
      </c>
      <c r="Z1916" s="80"/>
      <c r="AA1916" s="80" t="str">
        <f>VLOOKUP(A1916,Vertices!A$3:$AY$3641,45,FALSE)</f>
        <v>es</v>
      </c>
      <c r="AB1916" s="80" t="str">
        <f>IF(VLOOKUP(A1916,Vertices!A$3:$AY$3641,37,FALSE)=0,"",VLOOKUP(A1916,Vertices!A$3:$AY$3641,37,FALSE))</f>
        <v>D.F. / Edo. Mex. / Mexico</v>
      </c>
    </row>
    <row r="1917" spans="1:28" x14ac:dyDescent="0.25">
      <c r="A1917" s="66" t="s">
        <v>21484</v>
      </c>
      <c r="B1917" s="66" t="s">
        <v>21528</v>
      </c>
      <c r="C1917" s="67"/>
      <c r="D1917" s="68"/>
      <c r="E1917" s="121"/>
      <c r="F1917" s="70"/>
      <c r="G1917" s="67"/>
      <c r="H1917" s="71"/>
      <c r="I1917" s="72"/>
      <c r="J1917" s="72"/>
      <c r="K1917" s="36"/>
      <c r="L1917" s="122"/>
      <c r="M1917" s="122"/>
      <c r="N1917" s="74"/>
      <c r="O1917" s="80" t="s">
        <v>326</v>
      </c>
      <c r="P1917" s="82">
        <v>42537.070775462962</v>
      </c>
      <c r="Q1917" s="80" t="s">
        <v>21545</v>
      </c>
      <c r="R1917" s="80"/>
      <c r="S1917" s="80"/>
      <c r="T1917" s="80"/>
      <c r="U1917" s="82">
        <v>42537.070775462962</v>
      </c>
      <c r="V1917" s="83" t="s">
        <v>21606</v>
      </c>
      <c r="W1917" s="80"/>
      <c r="X1917" s="80"/>
      <c r="Y1917" s="86" t="s">
        <v>21664</v>
      </c>
      <c r="Z1917" s="86" t="s">
        <v>21711</v>
      </c>
      <c r="AA1917" s="80" t="str">
        <f>VLOOKUP(A1917,Vertices!A$3:$AY$3641,45,FALSE)</f>
        <v>pt</v>
      </c>
      <c r="AB1917" s="80" t="str">
        <f>IF(VLOOKUP(A1917,Vertices!A$3:$AY$3641,37,FALSE)=0,"",VLOOKUP(A1917,Vertices!A$3:$AY$3641,37,FALSE))</f>
        <v/>
      </c>
    </row>
    <row r="1918" spans="1:28" x14ac:dyDescent="0.25">
      <c r="A1918" s="66" t="s">
        <v>21485</v>
      </c>
      <c r="B1918" s="66" t="s">
        <v>3294</v>
      </c>
      <c r="C1918" s="67"/>
      <c r="D1918" s="68"/>
      <c r="E1918" s="121"/>
      <c r="F1918" s="70"/>
      <c r="G1918" s="67"/>
      <c r="H1918" s="71"/>
      <c r="I1918" s="72"/>
      <c r="J1918" s="72"/>
      <c r="K1918" s="36"/>
      <c r="L1918" s="122"/>
      <c r="M1918" s="122"/>
      <c r="N1918" s="74"/>
      <c r="O1918" s="80" t="s">
        <v>325</v>
      </c>
      <c r="P1918" s="82">
        <v>42537.070891203701</v>
      </c>
      <c r="Q1918" s="80" t="s">
        <v>7366</v>
      </c>
      <c r="R1918" s="83" t="s">
        <v>7424</v>
      </c>
      <c r="S1918" s="80" t="s">
        <v>7445</v>
      </c>
      <c r="T1918" s="80" t="s">
        <v>517</v>
      </c>
      <c r="U1918" s="82">
        <v>42537.070891203701</v>
      </c>
      <c r="V1918" s="83" t="s">
        <v>21607</v>
      </c>
      <c r="W1918" s="80"/>
      <c r="X1918" s="80"/>
      <c r="Y1918" s="86" t="s">
        <v>21665</v>
      </c>
      <c r="Z1918" s="80"/>
      <c r="AA1918" s="80" t="str">
        <f>VLOOKUP(A1918,Vertices!A$3:$AY$3641,45,FALSE)</f>
        <v>en</v>
      </c>
      <c r="AB1918" s="80" t="str">
        <f>IF(VLOOKUP(A1918,Vertices!A$3:$AY$3641,37,FALSE)=0,"",VLOOKUP(A1918,Vertices!A$3:$AY$3641,37,FALSE))</f>
        <v/>
      </c>
    </row>
    <row r="1919" spans="1:28" x14ac:dyDescent="0.25">
      <c r="A1919" s="66" t="s">
        <v>21485</v>
      </c>
      <c r="B1919" s="66" t="s">
        <v>7339</v>
      </c>
      <c r="C1919" s="67"/>
      <c r="D1919" s="68"/>
      <c r="E1919" s="121"/>
      <c r="F1919" s="70"/>
      <c r="G1919" s="67"/>
      <c r="H1919" s="71"/>
      <c r="I1919" s="72"/>
      <c r="J1919" s="72"/>
      <c r="K1919" s="36"/>
      <c r="L1919" s="122"/>
      <c r="M1919" s="122"/>
      <c r="N1919" s="74"/>
      <c r="O1919" s="80" t="s">
        <v>325</v>
      </c>
      <c r="P1919" s="82">
        <v>42537.070891203701</v>
      </c>
      <c r="Q1919" s="80" t="s">
        <v>7366</v>
      </c>
      <c r="R1919" s="83" t="s">
        <v>7424</v>
      </c>
      <c r="S1919" s="80" t="s">
        <v>7445</v>
      </c>
      <c r="T1919" s="80" t="s">
        <v>517</v>
      </c>
      <c r="U1919" s="82">
        <v>42537.070891203701</v>
      </c>
      <c r="V1919" s="83" t="s">
        <v>21607</v>
      </c>
      <c r="W1919" s="80"/>
      <c r="X1919" s="80"/>
      <c r="Y1919" s="86" t="s">
        <v>21665</v>
      </c>
      <c r="Z1919" s="80"/>
      <c r="AA1919" s="80" t="str">
        <f>VLOOKUP(A1919,Vertices!A$3:$AY$3641,45,FALSE)</f>
        <v>en</v>
      </c>
      <c r="AB1919" s="80" t="str">
        <f>IF(VLOOKUP(A1919,Vertices!A$3:$AY$3641,37,FALSE)=0,"",VLOOKUP(A1919,Vertices!A$3:$AY$3641,37,FALSE))</f>
        <v/>
      </c>
    </row>
    <row r="1920" spans="1:28" x14ac:dyDescent="0.25">
      <c r="A1920" s="66" t="s">
        <v>21486</v>
      </c>
      <c r="B1920" s="66" t="s">
        <v>21486</v>
      </c>
      <c r="C1920" s="67"/>
      <c r="D1920" s="68"/>
      <c r="E1920" s="121"/>
      <c r="F1920" s="70"/>
      <c r="G1920" s="67"/>
      <c r="H1920" s="71"/>
      <c r="I1920" s="72"/>
      <c r="J1920" s="72"/>
      <c r="K1920" s="36"/>
      <c r="L1920" s="122"/>
      <c r="M1920" s="122"/>
      <c r="N1920" s="74"/>
      <c r="O1920" s="80" t="s">
        <v>179</v>
      </c>
      <c r="P1920" s="82">
        <v>42537.070925925924</v>
      </c>
      <c r="Q1920" s="80" t="s">
        <v>21546</v>
      </c>
      <c r="R1920" s="83" t="s">
        <v>21578</v>
      </c>
      <c r="S1920" s="80" t="s">
        <v>14931</v>
      </c>
      <c r="T1920" s="80"/>
      <c r="U1920" s="82">
        <v>42537.070925925924</v>
      </c>
      <c r="V1920" s="83" t="s">
        <v>21608</v>
      </c>
      <c r="W1920" s="80"/>
      <c r="X1920" s="80"/>
      <c r="Y1920" s="86" t="s">
        <v>21666</v>
      </c>
      <c r="Z1920" s="80"/>
      <c r="AA1920" s="80" t="str">
        <f>VLOOKUP(A1920,Vertices!A$3:$AY$3641,45,FALSE)</f>
        <v>es</v>
      </c>
      <c r="AB1920" s="80" t="str">
        <f>IF(VLOOKUP(A1920,Vertices!A$3:$AY$3641,37,FALSE)=0,"",VLOOKUP(A1920,Vertices!A$3:$AY$3641,37,FALSE))</f>
        <v>El Limón - Maracay - Venezuela</v>
      </c>
    </row>
    <row r="1921" spans="1:28" x14ac:dyDescent="0.25">
      <c r="A1921" s="66" t="s">
        <v>21487</v>
      </c>
      <c r="B1921" s="66" t="s">
        <v>21487</v>
      </c>
      <c r="C1921" s="67"/>
      <c r="D1921" s="68"/>
      <c r="E1921" s="121"/>
      <c r="F1921" s="70"/>
      <c r="G1921" s="67"/>
      <c r="H1921" s="71"/>
      <c r="I1921" s="72"/>
      <c r="J1921" s="72"/>
      <c r="K1921" s="36"/>
      <c r="L1921" s="122"/>
      <c r="M1921" s="122"/>
      <c r="N1921" s="74"/>
      <c r="O1921" s="80" t="s">
        <v>179</v>
      </c>
      <c r="P1921" s="82">
        <v>42537.070925925924</v>
      </c>
      <c r="Q1921" s="80" t="s">
        <v>21547</v>
      </c>
      <c r="R1921" s="83" t="s">
        <v>21578</v>
      </c>
      <c r="S1921" s="80" t="s">
        <v>14931</v>
      </c>
      <c r="T1921" s="80"/>
      <c r="U1921" s="82">
        <v>42537.070925925924</v>
      </c>
      <c r="V1921" s="83" t="s">
        <v>21609</v>
      </c>
      <c r="W1921" s="80"/>
      <c r="X1921" s="80"/>
      <c r="Y1921" s="86" t="s">
        <v>21667</v>
      </c>
      <c r="Z1921" s="80"/>
      <c r="AA1921" s="80" t="str">
        <f>VLOOKUP(A1921,Vertices!A$3:$AY$3641,45,FALSE)</f>
        <v>es</v>
      </c>
      <c r="AB1921" s="80" t="str">
        <f>IF(VLOOKUP(A1921,Vertices!A$3:$AY$3641,37,FALSE)=0,"",VLOOKUP(A1921,Vertices!A$3:$AY$3641,37,FALSE))</f>
        <v>España</v>
      </c>
    </row>
    <row r="1922" spans="1:28" x14ac:dyDescent="0.25">
      <c r="A1922" s="66" t="s">
        <v>21488</v>
      </c>
      <c r="B1922" s="66" t="s">
        <v>21529</v>
      </c>
      <c r="C1922" s="67"/>
      <c r="D1922" s="68"/>
      <c r="E1922" s="121"/>
      <c r="F1922" s="70"/>
      <c r="G1922" s="67"/>
      <c r="H1922" s="71"/>
      <c r="I1922" s="72"/>
      <c r="J1922" s="72"/>
      <c r="K1922" s="36"/>
      <c r="L1922" s="122"/>
      <c r="M1922" s="122"/>
      <c r="N1922" s="74"/>
      <c r="O1922" s="80" t="s">
        <v>325</v>
      </c>
      <c r="P1922" s="82">
        <v>42537.070983796293</v>
      </c>
      <c r="Q1922" s="80" t="s">
        <v>21548</v>
      </c>
      <c r="R1922" s="80"/>
      <c r="S1922" s="80"/>
      <c r="T1922" s="80"/>
      <c r="U1922" s="82">
        <v>42537.070983796293</v>
      </c>
      <c r="V1922" s="83" t="s">
        <v>21610</v>
      </c>
      <c r="W1922" s="80"/>
      <c r="X1922" s="80"/>
      <c r="Y1922" s="86" t="s">
        <v>21668</v>
      </c>
      <c r="Z1922" s="80"/>
      <c r="AA1922" s="80" t="str">
        <f>VLOOKUP(A1922,Vertices!A$3:$AY$3641,45,FALSE)</f>
        <v>en</v>
      </c>
      <c r="AB1922" s="80" t="str">
        <f>IF(VLOOKUP(A1922,Vertices!A$3:$AY$3641,37,FALSE)=0,"",VLOOKUP(A1922,Vertices!A$3:$AY$3641,37,FALSE))</f>
        <v>Dorchester</v>
      </c>
    </row>
    <row r="1923" spans="1:28" x14ac:dyDescent="0.25">
      <c r="A1923" s="66" t="s">
        <v>21489</v>
      </c>
      <c r="B1923" s="66" t="s">
        <v>282</v>
      </c>
      <c r="C1923" s="67"/>
      <c r="D1923" s="68"/>
      <c r="E1923" s="121"/>
      <c r="F1923" s="70"/>
      <c r="G1923" s="67"/>
      <c r="H1923" s="71"/>
      <c r="I1923" s="72"/>
      <c r="J1923" s="72"/>
      <c r="K1923" s="36"/>
      <c r="L1923" s="122"/>
      <c r="M1923" s="122"/>
      <c r="N1923" s="74"/>
      <c r="O1923" s="80" t="s">
        <v>325</v>
      </c>
      <c r="P1923" s="82">
        <v>42537.07099537037</v>
      </c>
      <c r="Q1923" s="80" t="s">
        <v>1959</v>
      </c>
      <c r="R1923" s="80"/>
      <c r="S1923" s="80"/>
      <c r="T1923" s="80" t="s">
        <v>517</v>
      </c>
      <c r="U1923" s="82">
        <v>42537.07099537037</v>
      </c>
      <c r="V1923" s="83" t="s">
        <v>21611</v>
      </c>
      <c r="W1923" s="80"/>
      <c r="X1923" s="80"/>
      <c r="Y1923" s="86" t="s">
        <v>21669</v>
      </c>
      <c r="Z1923" s="80"/>
      <c r="AA1923" s="80" t="str">
        <f>VLOOKUP(A1923,Vertices!A$3:$AY$3641,45,FALSE)</f>
        <v>en</v>
      </c>
      <c r="AB1923" s="80" t="str">
        <f>IF(VLOOKUP(A1923,Vertices!A$3:$AY$3641,37,FALSE)=0,"",VLOOKUP(A1923,Vertices!A$3:$AY$3641,37,FALSE))</f>
        <v/>
      </c>
    </row>
    <row r="1924" spans="1:28" x14ac:dyDescent="0.25">
      <c r="A1924" s="66" t="s">
        <v>21490</v>
      </c>
      <c r="B1924" s="66" t="s">
        <v>21490</v>
      </c>
      <c r="C1924" s="67"/>
      <c r="D1924" s="68"/>
      <c r="E1924" s="121"/>
      <c r="F1924" s="70"/>
      <c r="G1924" s="67"/>
      <c r="H1924" s="71"/>
      <c r="I1924" s="72"/>
      <c r="J1924" s="72"/>
      <c r="K1924" s="36"/>
      <c r="L1924" s="122"/>
      <c r="M1924" s="122"/>
      <c r="N1924" s="74"/>
      <c r="O1924" s="80" t="s">
        <v>179</v>
      </c>
      <c r="P1924" s="82">
        <v>42537.071018518516</v>
      </c>
      <c r="Q1924" s="80" t="s">
        <v>21549</v>
      </c>
      <c r="R1924" s="80"/>
      <c r="S1924" s="80"/>
      <c r="T1924" s="80"/>
      <c r="U1924" s="82">
        <v>42537.071018518516</v>
      </c>
      <c r="V1924" s="83" t="s">
        <v>21612</v>
      </c>
      <c r="W1924" s="80"/>
      <c r="X1924" s="80"/>
      <c r="Y1924" s="86" t="s">
        <v>21670</v>
      </c>
      <c r="Z1924" s="80"/>
      <c r="AA1924" s="80" t="str">
        <f>VLOOKUP(A1924,Vertices!A$3:$AY$3641,45,FALSE)</f>
        <v>pt</v>
      </c>
      <c r="AB1924" s="80" t="str">
        <f>IF(VLOOKUP(A1924,Vertices!A$3:$AY$3641,37,FALSE)=0,"",VLOOKUP(A1924,Vertices!A$3:$AY$3641,37,FALSE))</f>
        <v/>
      </c>
    </row>
    <row r="1925" spans="1:28" x14ac:dyDescent="0.25">
      <c r="A1925" s="66" t="s">
        <v>21491</v>
      </c>
      <c r="B1925" s="66" t="s">
        <v>324</v>
      </c>
      <c r="C1925" s="67"/>
      <c r="D1925" s="68"/>
      <c r="E1925" s="121"/>
      <c r="F1925" s="70"/>
      <c r="G1925" s="67"/>
      <c r="H1925" s="71"/>
      <c r="I1925" s="72"/>
      <c r="J1925" s="72"/>
      <c r="K1925" s="36"/>
      <c r="L1925" s="122"/>
      <c r="M1925" s="122"/>
      <c r="N1925" s="74"/>
      <c r="O1925" s="80" t="s">
        <v>325</v>
      </c>
      <c r="P1925" s="82">
        <v>42537.07104166667</v>
      </c>
      <c r="Q1925" s="80" t="s">
        <v>415</v>
      </c>
      <c r="R1925" s="83" t="s">
        <v>472</v>
      </c>
      <c r="S1925" s="80" t="s">
        <v>475</v>
      </c>
      <c r="T1925" s="80" t="s">
        <v>517</v>
      </c>
      <c r="U1925" s="82">
        <v>42537.07104166667</v>
      </c>
      <c r="V1925" s="83" t="s">
        <v>21613</v>
      </c>
      <c r="W1925" s="80"/>
      <c r="X1925" s="80"/>
      <c r="Y1925" s="86" t="s">
        <v>21671</v>
      </c>
      <c r="Z1925" s="80"/>
      <c r="AA1925" s="80" t="str">
        <f>VLOOKUP(A1925,Vertices!A$3:$AY$3641,45,FALSE)</f>
        <v>en</v>
      </c>
      <c r="AB1925" s="80" t="str">
        <f>IF(VLOOKUP(A1925,Vertices!A$3:$AY$3641,37,FALSE)=0,"",VLOOKUP(A1925,Vertices!A$3:$AY$3641,37,FALSE))</f>
        <v>Loess Hills of Iowa</v>
      </c>
    </row>
    <row r="1926" spans="1:28" x14ac:dyDescent="0.25">
      <c r="A1926" s="66" t="s">
        <v>21491</v>
      </c>
      <c r="B1926" s="66" t="s">
        <v>282</v>
      </c>
      <c r="C1926" s="67"/>
      <c r="D1926" s="68"/>
      <c r="E1926" s="121"/>
      <c r="F1926" s="70"/>
      <c r="G1926" s="67"/>
      <c r="H1926" s="71"/>
      <c r="I1926" s="72"/>
      <c r="J1926" s="72"/>
      <c r="K1926" s="36"/>
      <c r="L1926" s="122"/>
      <c r="M1926" s="122"/>
      <c r="N1926" s="74"/>
      <c r="O1926" s="80" t="s">
        <v>325</v>
      </c>
      <c r="P1926" s="82">
        <v>42537.07104166667</v>
      </c>
      <c r="Q1926" s="80" t="s">
        <v>415</v>
      </c>
      <c r="R1926" s="83" t="s">
        <v>472</v>
      </c>
      <c r="S1926" s="80" t="s">
        <v>475</v>
      </c>
      <c r="T1926" s="80" t="s">
        <v>517</v>
      </c>
      <c r="U1926" s="82">
        <v>42537.07104166667</v>
      </c>
      <c r="V1926" s="83" t="s">
        <v>21613</v>
      </c>
      <c r="W1926" s="80"/>
      <c r="X1926" s="80"/>
      <c r="Y1926" s="86" t="s">
        <v>21671</v>
      </c>
      <c r="Z1926" s="80"/>
      <c r="AA1926" s="80" t="str">
        <f>VLOOKUP(A1926,Vertices!A$3:$AY$3641,45,FALSE)</f>
        <v>en</v>
      </c>
      <c r="AB1926" s="80" t="str">
        <f>IF(VLOOKUP(A1926,Vertices!A$3:$AY$3641,37,FALSE)=0,"",VLOOKUP(A1926,Vertices!A$3:$AY$3641,37,FALSE))</f>
        <v>Loess Hills of Iowa</v>
      </c>
    </row>
    <row r="1927" spans="1:28" x14ac:dyDescent="0.25">
      <c r="A1927" s="66" t="s">
        <v>21492</v>
      </c>
      <c r="B1927" s="66" t="s">
        <v>21191</v>
      </c>
      <c r="C1927" s="67"/>
      <c r="D1927" s="68"/>
      <c r="E1927" s="121"/>
      <c r="F1927" s="70"/>
      <c r="G1927" s="67"/>
      <c r="H1927" s="71"/>
      <c r="I1927" s="72"/>
      <c r="J1927" s="72"/>
      <c r="K1927" s="36"/>
      <c r="L1927" s="122"/>
      <c r="M1927" s="122"/>
      <c r="N1927" s="74"/>
      <c r="O1927" s="80" t="s">
        <v>325</v>
      </c>
      <c r="P1927" s="82">
        <v>42537.071134259262</v>
      </c>
      <c r="Q1927" s="80" t="s">
        <v>21550</v>
      </c>
      <c r="R1927" s="83" t="s">
        <v>21233</v>
      </c>
      <c r="S1927" s="80" t="s">
        <v>21238</v>
      </c>
      <c r="T1927" s="80"/>
      <c r="U1927" s="82">
        <v>42537.071134259262</v>
      </c>
      <c r="V1927" s="83" t="s">
        <v>21614</v>
      </c>
      <c r="W1927" s="80"/>
      <c r="X1927" s="80"/>
      <c r="Y1927" s="86" t="s">
        <v>21672</v>
      </c>
      <c r="Z1927" s="80"/>
      <c r="AA1927" s="80" t="str">
        <f>VLOOKUP(A1927,Vertices!A$3:$AY$3641,45,FALSE)</f>
        <v>en</v>
      </c>
      <c r="AB1927" s="80" t="str">
        <f>IF(VLOOKUP(A1927,Vertices!A$3:$AY$3641,37,FALSE)=0,"",VLOOKUP(A1927,Vertices!A$3:$AY$3641,37,FALSE))</f>
        <v/>
      </c>
    </row>
    <row r="1928" spans="1:28" x14ac:dyDescent="0.25">
      <c r="A1928" s="66" t="s">
        <v>21493</v>
      </c>
      <c r="B1928" s="66" t="s">
        <v>21493</v>
      </c>
      <c r="C1928" s="67"/>
      <c r="D1928" s="68"/>
      <c r="E1928" s="121"/>
      <c r="F1928" s="70"/>
      <c r="G1928" s="67"/>
      <c r="H1928" s="71"/>
      <c r="I1928" s="72"/>
      <c r="J1928" s="72"/>
      <c r="K1928" s="36"/>
      <c r="L1928" s="122"/>
      <c r="M1928" s="122"/>
      <c r="N1928" s="74"/>
      <c r="O1928" s="80" t="s">
        <v>179</v>
      </c>
      <c r="P1928" s="82">
        <v>42537.071377314816</v>
      </c>
      <c r="Q1928" s="80" t="s">
        <v>21551</v>
      </c>
      <c r="R1928" s="80"/>
      <c r="S1928" s="80"/>
      <c r="T1928" s="80"/>
      <c r="U1928" s="82">
        <v>42537.071377314816</v>
      </c>
      <c r="V1928" s="83" t="s">
        <v>21615</v>
      </c>
      <c r="W1928" s="80"/>
      <c r="X1928" s="80"/>
      <c r="Y1928" s="86" t="s">
        <v>21673</v>
      </c>
      <c r="Z1928" s="80"/>
      <c r="AA1928" s="80" t="str">
        <f>VLOOKUP(A1928,Vertices!A$3:$AY$3641,45,FALSE)</f>
        <v>es</v>
      </c>
      <c r="AB1928" s="80" t="str">
        <f>IF(VLOOKUP(A1928,Vertices!A$3:$AY$3641,37,FALSE)=0,"",VLOOKUP(A1928,Vertices!A$3:$AY$3641,37,FALSE))</f>
        <v/>
      </c>
    </row>
    <row r="1929" spans="1:28" x14ac:dyDescent="0.25">
      <c r="A1929" s="66" t="s">
        <v>21494</v>
      </c>
      <c r="B1929" s="66" t="s">
        <v>19426</v>
      </c>
      <c r="C1929" s="67"/>
      <c r="D1929" s="68"/>
      <c r="E1929" s="121"/>
      <c r="F1929" s="70"/>
      <c r="G1929" s="67"/>
      <c r="H1929" s="71"/>
      <c r="I1929" s="72"/>
      <c r="J1929" s="72"/>
      <c r="K1929" s="36"/>
      <c r="L1929" s="122"/>
      <c r="M1929" s="122"/>
      <c r="N1929" s="74"/>
      <c r="O1929" s="80" t="s">
        <v>325</v>
      </c>
      <c r="P1929" s="82">
        <v>42537.071446759262</v>
      </c>
      <c r="Q1929" s="80" t="s">
        <v>19442</v>
      </c>
      <c r="R1929" s="83" t="s">
        <v>19445</v>
      </c>
      <c r="S1929" s="80" t="s">
        <v>19447</v>
      </c>
      <c r="T1929" s="80"/>
      <c r="U1929" s="82">
        <v>42537.071446759262</v>
      </c>
      <c r="V1929" s="83" t="s">
        <v>21616</v>
      </c>
      <c r="W1929" s="80"/>
      <c r="X1929" s="80"/>
      <c r="Y1929" s="86" t="s">
        <v>21674</v>
      </c>
      <c r="Z1929" s="80"/>
      <c r="AA1929" s="80" t="str">
        <f>VLOOKUP(A1929,Vertices!A$3:$AY$3641,45,FALSE)</f>
        <v>en</v>
      </c>
      <c r="AB1929" s="80" t="str">
        <f>IF(VLOOKUP(A1929,Vertices!A$3:$AY$3641,37,FALSE)=0,"",VLOOKUP(A1929,Vertices!A$3:$AY$3641,37,FALSE))</f>
        <v>Cape Cod</v>
      </c>
    </row>
    <row r="1930" spans="1:28" x14ac:dyDescent="0.25">
      <c r="A1930" s="66" t="s">
        <v>21495</v>
      </c>
      <c r="B1930" s="66" t="s">
        <v>21530</v>
      </c>
      <c r="C1930" s="67"/>
      <c r="D1930" s="68"/>
      <c r="E1930" s="121"/>
      <c r="F1930" s="70"/>
      <c r="G1930" s="67"/>
      <c r="H1930" s="71"/>
      <c r="I1930" s="72"/>
      <c r="J1930" s="72"/>
      <c r="K1930" s="36"/>
      <c r="L1930" s="122"/>
      <c r="M1930" s="122"/>
      <c r="N1930" s="74"/>
      <c r="O1930" s="80" t="s">
        <v>325</v>
      </c>
      <c r="P1930" s="82">
        <v>42537.071493055555</v>
      </c>
      <c r="Q1930" s="80" t="s">
        <v>21552</v>
      </c>
      <c r="R1930" s="80"/>
      <c r="S1930" s="80"/>
      <c r="T1930" s="80" t="s">
        <v>21592</v>
      </c>
      <c r="U1930" s="82">
        <v>42537.071493055555</v>
      </c>
      <c r="V1930" s="83" t="s">
        <v>21617</v>
      </c>
      <c r="W1930" s="80"/>
      <c r="X1930" s="80"/>
      <c r="Y1930" s="86" t="s">
        <v>21675</v>
      </c>
      <c r="Z1930" s="80"/>
      <c r="AA1930" s="80" t="str">
        <f>VLOOKUP(A1930,Vertices!A$3:$AY$3641,45,FALSE)</f>
        <v>es</v>
      </c>
      <c r="AB1930" s="80" t="str">
        <f>IF(VLOOKUP(A1930,Vertices!A$3:$AY$3641,37,FALSE)=0,"",VLOOKUP(A1930,Vertices!A$3:$AY$3641,37,FALSE))</f>
        <v>Boston, MA</v>
      </c>
    </row>
    <row r="1931" spans="1:28" x14ac:dyDescent="0.25">
      <c r="A1931" s="66" t="s">
        <v>21496</v>
      </c>
      <c r="B1931" s="66" t="s">
        <v>21496</v>
      </c>
      <c r="C1931" s="67"/>
      <c r="D1931" s="68"/>
      <c r="E1931" s="121"/>
      <c r="F1931" s="70"/>
      <c r="G1931" s="67"/>
      <c r="H1931" s="71"/>
      <c r="I1931" s="72"/>
      <c r="J1931" s="72"/>
      <c r="K1931" s="36"/>
      <c r="L1931" s="122"/>
      <c r="M1931" s="122"/>
      <c r="N1931" s="74"/>
      <c r="O1931" s="80" t="s">
        <v>179</v>
      </c>
      <c r="P1931" s="82">
        <v>42537.071562500001</v>
      </c>
      <c r="Q1931" s="83" t="s">
        <v>21553</v>
      </c>
      <c r="R1931" s="83" t="s">
        <v>21579</v>
      </c>
      <c r="S1931" s="80" t="s">
        <v>11453</v>
      </c>
      <c r="T1931" s="80"/>
      <c r="U1931" s="82">
        <v>42537.071562500001</v>
      </c>
      <c r="V1931" s="83" t="s">
        <v>21618</v>
      </c>
      <c r="W1931" s="80"/>
      <c r="X1931" s="80"/>
      <c r="Y1931" s="86" t="s">
        <v>21676</v>
      </c>
      <c r="Z1931" s="80"/>
      <c r="AA1931" s="80" t="str">
        <f>VLOOKUP(A1931,Vertices!A$3:$AY$3641,45,FALSE)</f>
        <v>en</v>
      </c>
      <c r="AB1931" s="80" t="str">
        <f>IF(VLOOKUP(A1931,Vertices!A$3:$AY$3641,37,FALSE)=0,"",VLOOKUP(A1931,Vertices!A$3:$AY$3641,37,FALSE))</f>
        <v>Washington, DC</v>
      </c>
    </row>
    <row r="1932" spans="1:28" x14ac:dyDescent="0.25">
      <c r="A1932" s="66" t="s">
        <v>21497</v>
      </c>
      <c r="B1932" s="66" t="s">
        <v>21497</v>
      </c>
      <c r="C1932" s="67"/>
      <c r="D1932" s="68"/>
      <c r="E1932" s="121"/>
      <c r="F1932" s="70"/>
      <c r="G1932" s="67"/>
      <c r="H1932" s="71"/>
      <c r="I1932" s="72"/>
      <c r="J1932" s="72"/>
      <c r="K1932" s="36"/>
      <c r="L1932" s="122"/>
      <c r="M1932" s="122"/>
      <c r="N1932" s="74"/>
      <c r="O1932" s="80" t="s">
        <v>179</v>
      </c>
      <c r="P1932" s="82">
        <v>42537.071620370371</v>
      </c>
      <c r="Q1932" s="80" t="s">
        <v>21554</v>
      </c>
      <c r="R1932" s="83" t="s">
        <v>2018</v>
      </c>
      <c r="S1932" s="80" t="s">
        <v>495</v>
      </c>
      <c r="T1932" s="80"/>
      <c r="U1932" s="82">
        <v>42537.071620370371</v>
      </c>
      <c r="V1932" s="83" t="s">
        <v>21619</v>
      </c>
      <c r="W1932" s="80"/>
      <c r="X1932" s="80"/>
      <c r="Y1932" s="86" t="s">
        <v>21677</v>
      </c>
      <c r="Z1932" s="80"/>
      <c r="AA1932" s="80" t="str">
        <f>VLOOKUP(A1932,Vertices!A$3:$AY$3641,45,FALSE)</f>
        <v>en</v>
      </c>
      <c r="AB1932" s="80" t="str">
        <f>IF(VLOOKUP(A1932,Vertices!A$3:$AY$3641,37,FALSE)=0,"",VLOOKUP(A1932,Vertices!A$3:$AY$3641,37,FALSE))</f>
        <v>New York, NY</v>
      </c>
    </row>
    <row r="1933" spans="1:28" x14ac:dyDescent="0.25">
      <c r="A1933" s="66" t="s">
        <v>18616</v>
      </c>
      <c r="B1933" s="66" t="s">
        <v>18598</v>
      </c>
      <c r="C1933" s="67"/>
      <c r="D1933" s="68"/>
      <c r="E1933" s="121"/>
      <c r="F1933" s="70"/>
      <c r="G1933" s="67"/>
      <c r="H1933" s="71"/>
      <c r="I1933" s="72"/>
      <c r="J1933" s="72"/>
      <c r="K1933" s="36"/>
      <c r="L1933" s="122"/>
      <c r="M1933" s="122"/>
      <c r="N1933" s="74"/>
      <c r="O1933" s="80" t="s">
        <v>325</v>
      </c>
      <c r="P1933" s="82">
        <v>42537.071643518517</v>
      </c>
      <c r="Q1933" s="80" t="s">
        <v>21555</v>
      </c>
      <c r="R1933" s="80"/>
      <c r="S1933" s="80"/>
      <c r="T1933" s="80"/>
      <c r="U1933" s="82">
        <v>42537.071643518517</v>
      </c>
      <c r="V1933" s="83" t="s">
        <v>21620</v>
      </c>
      <c r="W1933" s="80"/>
      <c r="X1933" s="80"/>
      <c r="Y1933" s="86" t="s">
        <v>21678</v>
      </c>
      <c r="Z1933" s="80"/>
      <c r="AA1933" s="80" t="str">
        <f>VLOOKUP(A1933,Vertices!A$3:$AY$3641,45,FALSE)</f>
        <v>pt</v>
      </c>
      <c r="AB1933" s="80" t="str">
        <f>IF(VLOOKUP(A1933,Vertices!A$3:$AY$3641,37,FALSE)=0,"",VLOOKUP(A1933,Vertices!A$3:$AY$3641,37,FALSE))</f>
        <v>@justinbieber</v>
      </c>
    </row>
    <row r="1934" spans="1:28" x14ac:dyDescent="0.25">
      <c r="A1934" s="66" t="s">
        <v>21498</v>
      </c>
      <c r="B1934" s="66" t="s">
        <v>21498</v>
      </c>
      <c r="C1934" s="67"/>
      <c r="D1934" s="68"/>
      <c r="E1934" s="121"/>
      <c r="F1934" s="70"/>
      <c r="G1934" s="67"/>
      <c r="H1934" s="71"/>
      <c r="I1934" s="72"/>
      <c r="J1934" s="72"/>
      <c r="K1934" s="36"/>
      <c r="L1934" s="122"/>
      <c r="M1934" s="122"/>
      <c r="N1934" s="74"/>
      <c r="O1934" s="80" t="s">
        <v>179</v>
      </c>
      <c r="P1934" s="82">
        <v>42537.071701388886</v>
      </c>
      <c r="Q1934" s="80" t="s">
        <v>21556</v>
      </c>
      <c r="R1934" s="80"/>
      <c r="S1934" s="80"/>
      <c r="T1934" s="80"/>
      <c r="U1934" s="82">
        <v>42537.071701388886</v>
      </c>
      <c r="V1934" s="83" t="s">
        <v>21621</v>
      </c>
      <c r="W1934" s="80"/>
      <c r="X1934" s="80"/>
      <c r="Y1934" s="86" t="s">
        <v>21679</v>
      </c>
      <c r="Z1934" s="80"/>
      <c r="AA1934" s="80" t="str">
        <f>VLOOKUP(A1934,Vertices!A$3:$AY$3641,45,FALSE)</f>
        <v>pt</v>
      </c>
      <c r="AB1934" s="80" t="str">
        <f>IF(VLOOKUP(A1934,Vertices!A$3:$AY$3641,37,FALSE)=0,"",VLOOKUP(A1934,Vertices!A$3:$AY$3641,37,FALSE))</f>
        <v>Brasília, Brasil</v>
      </c>
    </row>
    <row r="1935" spans="1:28" x14ac:dyDescent="0.25">
      <c r="A1935" s="66" t="s">
        <v>21499</v>
      </c>
      <c r="B1935" s="66" t="s">
        <v>21531</v>
      </c>
      <c r="C1935" s="67"/>
      <c r="D1935" s="68"/>
      <c r="E1935" s="121"/>
      <c r="F1935" s="70"/>
      <c r="G1935" s="67"/>
      <c r="H1935" s="71"/>
      <c r="I1935" s="72"/>
      <c r="J1935" s="72"/>
      <c r="K1935" s="36"/>
      <c r="L1935" s="122"/>
      <c r="M1935" s="122"/>
      <c r="N1935" s="74"/>
      <c r="O1935" s="80" t="s">
        <v>325</v>
      </c>
      <c r="P1935" s="82">
        <v>42537.071747685186</v>
      </c>
      <c r="Q1935" s="80" t="s">
        <v>21557</v>
      </c>
      <c r="R1935" s="83" t="s">
        <v>21580</v>
      </c>
      <c r="S1935" s="80" t="s">
        <v>2042</v>
      </c>
      <c r="T1935" s="80"/>
      <c r="U1935" s="82">
        <v>42537.071747685186</v>
      </c>
      <c r="V1935" s="83" t="s">
        <v>21622</v>
      </c>
      <c r="W1935" s="80"/>
      <c r="X1935" s="80"/>
      <c r="Y1935" s="86" t="s">
        <v>21680</v>
      </c>
      <c r="Z1935" s="80"/>
      <c r="AA1935" s="80" t="str">
        <f>VLOOKUP(A1935,Vertices!A$3:$AY$3641,45,FALSE)</f>
        <v>en</v>
      </c>
      <c r="AB1935" s="80" t="str">
        <f>IF(VLOOKUP(A1935,Vertices!A$3:$AY$3641,37,FALSE)=0,"",VLOOKUP(A1935,Vertices!A$3:$AY$3641,37,FALSE))</f>
        <v>Olathe, KS</v>
      </c>
    </row>
    <row r="1936" spans="1:28" x14ac:dyDescent="0.25">
      <c r="A1936" s="66" t="s">
        <v>21500</v>
      </c>
      <c r="B1936" s="66" t="s">
        <v>21500</v>
      </c>
      <c r="C1936" s="67"/>
      <c r="D1936" s="68"/>
      <c r="E1936" s="121"/>
      <c r="F1936" s="70"/>
      <c r="G1936" s="67"/>
      <c r="H1936" s="71"/>
      <c r="I1936" s="72"/>
      <c r="J1936" s="72"/>
      <c r="K1936" s="36"/>
      <c r="L1936" s="122"/>
      <c r="M1936" s="122"/>
      <c r="N1936" s="74"/>
      <c r="O1936" s="80" t="s">
        <v>179</v>
      </c>
      <c r="P1936" s="82">
        <v>42537.071944444448</v>
      </c>
      <c r="Q1936" s="80" t="s">
        <v>21558</v>
      </c>
      <c r="R1936" s="83" t="s">
        <v>21581</v>
      </c>
      <c r="S1936" s="80" t="s">
        <v>476</v>
      </c>
      <c r="T1936" s="80"/>
      <c r="U1936" s="82">
        <v>42537.071944444448</v>
      </c>
      <c r="V1936" s="83" t="s">
        <v>21623</v>
      </c>
      <c r="W1936" s="80"/>
      <c r="X1936" s="80"/>
      <c r="Y1936" s="86" t="s">
        <v>21681</v>
      </c>
      <c r="Z1936" s="80"/>
      <c r="AA1936" s="80" t="str">
        <f>VLOOKUP(A1936,Vertices!A$3:$AY$3641,45,FALSE)</f>
        <v>en</v>
      </c>
      <c r="AB1936" s="80" t="str">
        <f>IF(VLOOKUP(A1936,Vertices!A$3:$AY$3641,37,FALSE)=0,"",VLOOKUP(A1936,Vertices!A$3:$AY$3641,37,FALSE))</f>
        <v>NYC</v>
      </c>
    </row>
    <row r="1937" spans="1:28" x14ac:dyDescent="0.25">
      <c r="A1937" s="66" t="s">
        <v>11163</v>
      </c>
      <c r="B1937" s="66" t="s">
        <v>11163</v>
      </c>
      <c r="C1937" s="67"/>
      <c r="D1937" s="68"/>
      <c r="E1937" s="121"/>
      <c r="F1937" s="70"/>
      <c r="G1937" s="67"/>
      <c r="H1937" s="71"/>
      <c r="I1937" s="72"/>
      <c r="J1937" s="72"/>
      <c r="K1937" s="36"/>
      <c r="L1937" s="122"/>
      <c r="M1937" s="122"/>
      <c r="N1937" s="74"/>
      <c r="O1937" s="80" t="s">
        <v>179</v>
      </c>
      <c r="P1937" s="82">
        <v>42537.07199074074</v>
      </c>
      <c r="Q1937" s="80" t="s">
        <v>21559</v>
      </c>
      <c r="R1937" s="83" t="s">
        <v>11189</v>
      </c>
      <c r="S1937" s="80" t="s">
        <v>11193</v>
      </c>
      <c r="T1937" s="80"/>
      <c r="U1937" s="82">
        <v>42537.07199074074</v>
      </c>
      <c r="V1937" s="83" t="s">
        <v>21624</v>
      </c>
      <c r="W1937" s="80"/>
      <c r="X1937" s="80"/>
      <c r="Y1937" s="86" t="s">
        <v>21682</v>
      </c>
      <c r="Z1937" s="80"/>
      <c r="AA1937" s="80" t="str">
        <f>VLOOKUP(A1937,Vertices!A$3:$AY$3641,45,FALSE)</f>
        <v>ar</v>
      </c>
      <c r="AB1937" s="80" t="str">
        <f>IF(VLOOKUP(A1937,Vertices!A$3:$AY$3641,37,FALSE)=0,"",VLOOKUP(A1937,Vertices!A$3:$AY$3641,37,FALSE))</f>
        <v>El minia Egypt</v>
      </c>
    </row>
    <row r="1938" spans="1:28" x14ac:dyDescent="0.25">
      <c r="A1938" s="66" t="s">
        <v>21501</v>
      </c>
      <c r="B1938" s="66" t="s">
        <v>21501</v>
      </c>
      <c r="C1938" s="67"/>
      <c r="D1938" s="68"/>
      <c r="E1938" s="121"/>
      <c r="F1938" s="70"/>
      <c r="G1938" s="67"/>
      <c r="H1938" s="71"/>
      <c r="I1938" s="72"/>
      <c r="J1938" s="72"/>
      <c r="K1938" s="36"/>
      <c r="L1938" s="122"/>
      <c r="M1938" s="122"/>
      <c r="N1938" s="74"/>
      <c r="O1938" s="80" t="s">
        <v>179</v>
      </c>
      <c r="P1938" s="82">
        <v>42537.072060185186</v>
      </c>
      <c r="Q1938" s="80" t="s">
        <v>21560</v>
      </c>
      <c r="R1938" s="83" t="s">
        <v>21582</v>
      </c>
      <c r="S1938" s="80" t="s">
        <v>21589</v>
      </c>
      <c r="T1938" s="80"/>
      <c r="U1938" s="82">
        <v>42537.072060185186</v>
      </c>
      <c r="V1938" s="83" t="s">
        <v>21625</v>
      </c>
      <c r="W1938" s="80"/>
      <c r="X1938" s="80"/>
      <c r="Y1938" s="86" t="s">
        <v>21683</v>
      </c>
      <c r="Z1938" s="80"/>
      <c r="AA1938" s="80" t="str">
        <f>VLOOKUP(A1938,Vertices!A$3:$AY$3641,45,FALSE)</f>
        <v>en</v>
      </c>
      <c r="AB1938" s="80" t="str">
        <f>IF(VLOOKUP(A1938,Vertices!A$3:$AY$3641,37,FALSE)=0,"",VLOOKUP(A1938,Vertices!A$3:$AY$3641,37,FALSE))</f>
        <v>Singapore</v>
      </c>
    </row>
    <row r="1939" spans="1:28" x14ac:dyDescent="0.25">
      <c r="A1939" s="66" t="s">
        <v>21502</v>
      </c>
      <c r="B1939" s="66" t="s">
        <v>21532</v>
      </c>
      <c r="C1939" s="67"/>
      <c r="D1939" s="68"/>
      <c r="E1939" s="121"/>
      <c r="F1939" s="70"/>
      <c r="G1939" s="67"/>
      <c r="H1939" s="71"/>
      <c r="I1939" s="72"/>
      <c r="J1939" s="72"/>
      <c r="K1939" s="36"/>
      <c r="L1939" s="122"/>
      <c r="M1939" s="122"/>
      <c r="N1939" s="74"/>
      <c r="O1939" s="80" t="s">
        <v>326</v>
      </c>
      <c r="P1939" s="82">
        <v>42537.072083333333</v>
      </c>
      <c r="Q1939" s="80" t="s">
        <v>21561</v>
      </c>
      <c r="R1939" s="80"/>
      <c r="S1939" s="80"/>
      <c r="T1939" s="80"/>
      <c r="U1939" s="82">
        <v>42537.072083333333</v>
      </c>
      <c r="V1939" s="83" t="s">
        <v>21626</v>
      </c>
      <c r="W1939" s="80"/>
      <c r="X1939" s="80"/>
      <c r="Y1939" s="86" t="s">
        <v>21684</v>
      </c>
      <c r="Z1939" s="86" t="s">
        <v>21712</v>
      </c>
      <c r="AA1939" s="80" t="str">
        <f>VLOOKUP(A1939,Vertices!A$3:$AY$3641,45,FALSE)</f>
        <v>pt</v>
      </c>
      <c r="AB1939" s="80" t="str">
        <f>IF(VLOOKUP(A1939,Vertices!A$3:$AY$3641,37,FALSE)=0,"",VLOOKUP(A1939,Vertices!A$3:$AY$3641,37,FALSE))</f>
        <v>Central City</v>
      </c>
    </row>
    <row r="1940" spans="1:28" x14ac:dyDescent="0.25">
      <c r="A1940" s="66" t="s">
        <v>21503</v>
      </c>
      <c r="B1940" s="66" t="s">
        <v>8451</v>
      </c>
      <c r="C1940" s="67"/>
      <c r="D1940" s="68"/>
      <c r="E1940" s="121"/>
      <c r="F1940" s="70"/>
      <c r="G1940" s="67"/>
      <c r="H1940" s="71"/>
      <c r="I1940" s="72"/>
      <c r="J1940" s="72"/>
      <c r="K1940" s="36"/>
      <c r="L1940" s="122"/>
      <c r="M1940" s="122"/>
      <c r="N1940" s="74"/>
      <c r="O1940" s="80" t="s">
        <v>325</v>
      </c>
      <c r="P1940" s="82">
        <v>42537.072129629632</v>
      </c>
      <c r="Q1940" s="80" t="s">
        <v>8512</v>
      </c>
      <c r="R1940" s="83" t="s">
        <v>3414</v>
      </c>
      <c r="S1940" s="80" t="s">
        <v>3446</v>
      </c>
      <c r="T1940" s="80"/>
      <c r="U1940" s="82">
        <v>42537.072129629632</v>
      </c>
      <c r="V1940" s="83" t="s">
        <v>21627</v>
      </c>
      <c r="W1940" s="80"/>
      <c r="X1940" s="80"/>
      <c r="Y1940" s="86" t="s">
        <v>21685</v>
      </c>
      <c r="Z1940" s="80"/>
      <c r="AA1940" s="80" t="str">
        <f>VLOOKUP(A1940,Vertices!A$3:$AY$3641,45,FALSE)</f>
        <v>en</v>
      </c>
      <c r="AB1940" s="80" t="str">
        <f>IF(VLOOKUP(A1940,Vertices!A$3:$AY$3641,37,FALSE)=0,"",VLOOKUP(A1940,Vertices!A$3:$AY$3641,37,FALSE))</f>
        <v/>
      </c>
    </row>
    <row r="1941" spans="1:28" x14ac:dyDescent="0.25">
      <c r="A1941" s="66" t="s">
        <v>21504</v>
      </c>
      <c r="B1941" s="66" t="s">
        <v>21504</v>
      </c>
      <c r="C1941" s="67"/>
      <c r="D1941" s="68"/>
      <c r="E1941" s="121"/>
      <c r="F1941" s="70"/>
      <c r="G1941" s="67"/>
      <c r="H1941" s="71"/>
      <c r="I1941" s="72"/>
      <c r="J1941" s="72"/>
      <c r="K1941" s="36"/>
      <c r="L1941" s="122"/>
      <c r="M1941" s="122"/>
      <c r="N1941" s="74"/>
      <c r="O1941" s="80" t="s">
        <v>179</v>
      </c>
      <c r="P1941" s="82">
        <v>42537.072129629632</v>
      </c>
      <c r="Q1941" s="80" t="s">
        <v>21562</v>
      </c>
      <c r="R1941" s="80"/>
      <c r="S1941" s="80"/>
      <c r="T1941" s="80"/>
      <c r="U1941" s="82">
        <v>42537.072129629632</v>
      </c>
      <c r="V1941" s="83" t="s">
        <v>21628</v>
      </c>
      <c r="W1941" s="80"/>
      <c r="X1941" s="80"/>
      <c r="Y1941" s="86" t="s">
        <v>21686</v>
      </c>
      <c r="Z1941" s="80"/>
      <c r="AA1941" s="80" t="str">
        <f>VLOOKUP(A1941,Vertices!A$3:$AY$3641,45,FALSE)</f>
        <v>en</v>
      </c>
      <c r="AB1941" s="80" t="str">
        <f>IF(VLOOKUP(A1941,Vertices!A$3:$AY$3641,37,FALSE)=0,"",VLOOKUP(A1941,Vertices!A$3:$AY$3641,37,FALSE))</f>
        <v>New Orleans La.</v>
      </c>
    </row>
    <row r="1942" spans="1:28" x14ac:dyDescent="0.25">
      <c r="A1942" s="66" t="s">
        <v>21505</v>
      </c>
      <c r="B1942" s="66" t="s">
        <v>10720</v>
      </c>
      <c r="C1942" s="67"/>
      <c r="D1942" s="68"/>
      <c r="E1942" s="121"/>
      <c r="F1942" s="70"/>
      <c r="G1942" s="67"/>
      <c r="H1942" s="71"/>
      <c r="I1942" s="72"/>
      <c r="J1942" s="72"/>
      <c r="K1942" s="36"/>
      <c r="L1942" s="122"/>
      <c r="M1942" s="122"/>
      <c r="N1942" s="74"/>
      <c r="O1942" s="80" t="s">
        <v>325</v>
      </c>
      <c r="P1942" s="82">
        <v>42537.072129629632</v>
      </c>
      <c r="Q1942" s="80" t="s">
        <v>11181</v>
      </c>
      <c r="R1942" s="80" t="s">
        <v>10760</v>
      </c>
      <c r="S1942" s="80" t="s">
        <v>10763</v>
      </c>
      <c r="T1942" s="80" t="s">
        <v>10767</v>
      </c>
      <c r="U1942" s="82">
        <v>42537.072129629632</v>
      </c>
      <c r="V1942" s="83" t="s">
        <v>21629</v>
      </c>
      <c r="W1942" s="80"/>
      <c r="X1942" s="80"/>
      <c r="Y1942" s="86" t="s">
        <v>21687</v>
      </c>
      <c r="Z1942" s="80"/>
      <c r="AA1942" s="80" t="str">
        <f>VLOOKUP(A1942,Vertices!A$3:$AY$3641,45,FALSE)</f>
        <v>en</v>
      </c>
      <c r="AB1942" s="80" t="str">
        <f>IF(VLOOKUP(A1942,Vertices!A$3:$AY$3641,37,FALSE)=0,"",VLOOKUP(A1942,Vertices!A$3:$AY$3641,37,FALSE))</f>
        <v>Go Trump!</v>
      </c>
    </row>
    <row r="1943" spans="1:28" x14ac:dyDescent="0.25">
      <c r="A1943" s="66" t="s">
        <v>21505</v>
      </c>
      <c r="B1943" s="66" t="s">
        <v>10705</v>
      </c>
      <c r="C1943" s="67"/>
      <c r="D1943" s="68"/>
      <c r="E1943" s="121"/>
      <c r="F1943" s="70"/>
      <c r="G1943" s="67"/>
      <c r="H1943" s="71"/>
      <c r="I1943" s="72"/>
      <c r="J1943" s="72"/>
      <c r="K1943" s="36"/>
      <c r="L1943" s="122"/>
      <c r="M1943" s="122"/>
      <c r="N1943" s="74"/>
      <c r="O1943" s="80" t="s">
        <v>325</v>
      </c>
      <c r="P1943" s="82">
        <v>42537.072129629632</v>
      </c>
      <c r="Q1943" s="80" t="s">
        <v>11181</v>
      </c>
      <c r="R1943" s="80" t="s">
        <v>10760</v>
      </c>
      <c r="S1943" s="80" t="s">
        <v>10763</v>
      </c>
      <c r="T1943" s="80" t="s">
        <v>10767</v>
      </c>
      <c r="U1943" s="82">
        <v>42537.072129629632</v>
      </c>
      <c r="V1943" s="83" t="s">
        <v>21629</v>
      </c>
      <c r="W1943" s="80"/>
      <c r="X1943" s="80"/>
      <c r="Y1943" s="86" t="s">
        <v>21687</v>
      </c>
      <c r="Z1943" s="80"/>
      <c r="AA1943" s="80" t="str">
        <f>VLOOKUP(A1943,Vertices!A$3:$AY$3641,45,FALSE)</f>
        <v>en</v>
      </c>
      <c r="AB1943" s="80" t="str">
        <f>IF(VLOOKUP(A1943,Vertices!A$3:$AY$3641,37,FALSE)=0,"",VLOOKUP(A1943,Vertices!A$3:$AY$3641,37,FALSE))</f>
        <v>Go Trump!</v>
      </c>
    </row>
    <row r="1944" spans="1:28" x14ac:dyDescent="0.25">
      <c r="A1944" s="66" t="s">
        <v>21506</v>
      </c>
      <c r="B1944" s="66" t="s">
        <v>21506</v>
      </c>
      <c r="C1944" s="67"/>
      <c r="D1944" s="68"/>
      <c r="E1944" s="121"/>
      <c r="F1944" s="70"/>
      <c r="G1944" s="67"/>
      <c r="H1944" s="71"/>
      <c r="I1944" s="72"/>
      <c r="J1944" s="72"/>
      <c r="K1944" s="36"/>
      <c r="L1944" s="122"/>
      <c r="M1944" s="122"/>
      <c r="N1944" s="74"/>
      <c r="O1944" s="80" t="s">
        <v>179</v>
      </c>
      <c r="P1944" s="82">
        <v>42537.072152777779</v>
      </c>
      <c r="Q1944" s="80" t="s">
        <v>21563</v>
      </c>
      <c r="R1944" s="83" t="s">
        <v>21583</v>
      </c>
      <c r="S1944" s="80" t="s">
        <v>489</v>
      </c>
      <c r="T1944" s="80" t="s">
        <v>21593</v>
      </c>
      <c r="U1944" s="82">
        <v>42537.072152777779</v>
      </c>
      <c r="V1944" s="83" t="s">
        <v>21630</v>
      </c>
      <c r="W1944" s="80"/>
      <c r="X1944" s="80"/>
      <c r="Y1944" s="86" t="s">
        <v>21688</v>
      </c>
      <c r="Z1944" s="80"/>
      <c r="AA1944" s="80" t="str">
        <f>VLOOKUP(A1944,Vertices!A$3:$AY$3641,45,FALSE)</f>
        <v>es</v>
      </c>
      <c r="AB1944" s="80" t="str">
        <f>IF(VLOOKUP(A1944,Vertices!A$3:$AY$3641,37,FALSE)=0,"",VLOOKUP(A1944,Vertices!A$3:$AY$3641,37,FALSE))</f>
        <v/>
      </c>
    </row>
    <row r="1945" spans="1:28" x14ac:dyDescent="0.25">
      <c r="A1945" s="66" t="s">
        <v>21507</v>
      </c>
      <c r="B1945" s="66" t="s">
        <v>21193</v>
      </c>
      <c r="C1945" s="67"/>
      <c r="D1945" s="68"/>
      <c r="E1945" s="121"/>
      <c r="F1945" s="70"/>
      <c r="G1945" s="67"/>
      <c r="H1945" s="71"/>
      <c r="I1945" s="72"/>
      <c r="J1945" s="72"/>
      <c r="K1945" s="36"/>
      <c r="L1945" s="122"/>
      <c r="M1945" s="122"/>
      <c r="N1945" s="74"/>
      <c r="O1945" s="80" t="s">
        <v>325</v>
      </c>
      <c r="P1945" s="82">
        <v>42537.072175925925</v>
      </c>
      <c r="Q1945" s="80" t="s">
        <v>21538</v>
      </c>
      <c r="R1945" s="83" t="s">
        <v>21234</v>
      </c>
      <c r="S1945" s="80" t="s">
        <v>19033</v>
      </c>
      <c r="T1945" s="80"/>
      <c r="U1945" s="82">
        <v>42537.072175925925</v>
      </c>
      <c r="V1945" s="83" t="s">
        <v>21631</v>
      </c>
      <c r="W1945" s="80"/>
      <c r="X1945" s="80"/>
      <c r="Y1945" s="86" t="s">
        <v>21689</v>
      </c>
      <c r="Z1945" s="80"/>
      <c r="AA1945" s="80" t="str">
        <f>VLOOKUP(A1945,Vertices!A$3:$AY$3641,45,FALSE)</f>
        <v>es</v>
      </c>
      <c r="AB1945" s="80" t="str">
        <f>IF(VLOOKUP(A1945,Vertices!A$3:$AY$3641,37,FALSE)=0,"",VLOOKUP(A1945,Vertices!A$3:$AY$3641,37,FALSE))</f>
        <v/>
      </c>
    </row>
    <row r="1946" spans="1:28" x14ac:dyDescent="0.25">
      <c r="A1946" s="66" t="s">
        <v>21508</v>
      </c>
      <c r="B1946" s="66" t="s">
        <v>21508</v>
      </c>
      <c r="C1946" s="67"/>
      <c r="D1946" s="68"/>
      <c r="E1946" s="121"/>
      <c r="F1946" s="70"/>
      <c r="G1946" s="67"/>
      <c r="H1946" s="71"/>
      <c r="I1946" s="72"/>
      <c r="J1946" s="72"/>
      <c r="K1946" s="36"/>
      <c r="L1946" s="122"/>
      <c r="M1946" s="122"/>
      <c r="N1946" s="74"/>
      <c r="O1946" s="80" t="s">
        <v>179</v>
      </c>
      <c r="P1946" s="82">
        <v>42537.072280092594</v>
      </c>
      <c r="Q1946" s="80" t="s">
        <v>21564</v>
      </c>
      <c r="R1946" s="83" t="s">
        <v>19974</v>
      </c>
      <c r="S1946" s="80" t="s">
        <v>19976</v>
      </c>
      <c r="T1946" s="80"/>
      <c r="U1946" s="82">
        <v>42537.072280092594</v>
      </c>
      <c r="V1946" s="83" t="s">
        <v>21632</v>
      </c>
      <c r="W1946" s="80"/>
      <c r="X1946" s="80"/>
      <c r="Y1946" s="86" t="s">
        <v>21690</v>
      </c>
      <c r="Z1946" s="80"/>
      <c r="AA1946" s="80" t="str">
        <f>VLOOKUP(A1946,Vertices!A$3:$AY$3641,45,FALSE)</f>
        <v>en</v>
      </c>
      <c r="AB1946" s="80" t="str">
        <f>IF(VLOOKUP(A1946,Vertices!A$3:$AY$3641,37,FALSE)=0,"",VLOOKUP(A1946,Vertices!A$3:$AY$3641,37,FALSE))</f>
        <v>Austin, Texas</v>
      </c>
    </row>
    <row r="1947" spans="1:28" x14ac:dyDescent="0.25">
      <c r="A1947" s="66" t="s">
        <v>21509</v>
      </c>
      <c r="B1947" s="66" t="s">
        <v>21191</v>
      </c>
      <c r="C1947" s="67"/>
      <c r="D1947" s="68"/>
      <c r="E1947" s="121"/>
      <c r="F1947" s="70"/>
      <c r="G1947" s="67"/>
      <c r="H1947" s="71"/>
      <c r="I1947" s="72"/>
      <c r="J1947" s="72"/>
      <c r="K1947" s="36"/>
      <c r="L1947" s="122"/>
      <c r="M1947" s="122"/>
      <c r="N1947" s="74"/>
      <c r="O1947" s="80" t="s">
        <v>325</v>
      </c>
      <c r="P1947" s="82">
        <v>42537.072337962964</v>
      </c>
      <c r="Q1947" s="80" t="s">
        <v>21550</v>
      </c>
      <c r="R1947" s="83" t="s">
        <v>21233</v>
      </c>
      <c r="S1947" s="80" t="s">
        <v>21238</v>
      </c>
      <c r="T1947" s="80"/>
      <c r="U1947" s="82">
        <v>42537.072337962964</v>
      </c>
      <c r="V1947" s="83" t="s">
        <v>21633</v>
      </c>
      <c r="W1947" s="80"/>
      <c r="X1947" s="80"/>
      <c r="Y1947" s="86" t="s">
        <v>21691</v>
      </c>
      <c r="Z1947" s="80"/>
      <c r="AA1947" s="80" t="str">
        <f>VLOOKUP(A1947,Vertices!A$3:$AY$3641,45,FALSE)</f>
        <v>en</v>
      </c>
      <c r="AB1947" s="80" t="str">
        <f>IF(VLOOKUP(A1947,Vertices!A$3:$AY$3641,37,FALSE)=0,"",VLOOKUP(A1947,Vertices!A$3:$AY$3641,37,FALSE))</f>
        <v/>
      </c>
    </row>
    <row r="1948" spans="1:28" x14ac:dyDescent="0.25">
      <c r="A1948" s="66" t="s">
        <v>21510</v>
      </c>
      <c r="B1948" s="66" t="s">
        <v>8451</v>
      </c>
      <c r="C1948" s="67"/>
      <c r="D1948" s="68"/>
      <c r="E1948" s="121"/>
      <c r="F1948" s="70"/>
      <c r="G1948" s="67"/>
      <c r="H1948" s="71"/>
      <c r="I1948" s="72"/>
      <c r="J1948" s="72"/>
      <c r="K1948" s="36"/>
      <c r="L1948" s="122"/>
      <c r="M1948" s="122"/>
      <c r="N1948" s="74"/>
      <c r="O1948" s="80" t="s">
        <v>325</v>
      </c>
      <c r="P1948" s="82">
        <v>42537.072430555556</v>
      </c>
      <c r="Q1948" s="80" t="s">
        <v>8512</v>
      </c>
      <c r="R1948" s="83" t="s">
        <v>3414</v>
      </c>
      <c r="S1948" s="80" t="s">
        <v>3446</v>
      </c>
      <c r="T1948" s="80"/>
      <c r="U1948" s="82">
        <v>42537.072430555556</v>
      </c>
      <c r="V1948" s="83" t="s">
        <v>21634</v>
      </c>
      <c r="W1948" s="80"/>
      <c r="X1948" s="80"/>
      <c r="Y1948" s="86" t="s">
        <v>21692</v>
      </c>
      <c r="Z1948" s="80"/>
      <c r="AA1948" s="80" t="str">
        <f>VLOOKUP(A1948,Vertices!A$3:$AY$3641,45,FALSE)</f>
        <v>en</v>
      </c>
      <c r="AB1948" s="80" t="str">
        <f>IF(VLOOKUP(A1948,Vertices!A$3:$AY$3641,37,FALSE)=0,"",VLOOKUP(A1948,Vertices!A$3:$AY$3641,37,FALSE))</f>
        <v xml:space="preserve">internet </v>
      </c>
    </row>
    <row r="1949" spans="1:28" x14ac:dyDescent="0.25">
      <c r="A1949" s="66" t="s">
        <v>21511</v>
      </c>
      <c r="B1949" s="66" t="s">
        <v>21511</v>
      </c>
      <c r="C1949" s="67"/>
      <c r="D1949" s="68"/>
      <c r="E1949" s="121"/>
      <c r="F1949" s="70"/>
      <c r="G1949" s="67"/>
      <c r="H1949" s="71"/>
      <c r="I1949" s="72"/>
      <c r="J1949" s="72"/>
      <c r="K1949" s="36"/>
      <c r="L1949" s="122"/>
      <c r="M1949" s="122"/>
      <c r="N1949" s="74"/>
      <c r="O1949" s="80" t="s">
        <v>179</v>
      </c>
      <c r="P1949" s="82">
        <v>42537.072546296295</v>
      </c>
      <c r="Q1949" s="80" t="s">
        <v>21565</v>
      </c>
      <c r="R1949" s="80"/>
      <c r="S1949" s="80"/>
      <c r="T1949" s="80"/>
      <c r="U1949" s="82">
        <v>42537.072546296295</v>
      </c>
      <c r="V1949" s="83" t="s">
        <v>21635</v>
      </c>
      <c r="W1949" s="80"/>
      <c r="X1949" s="80"/>
      <c r="Y1949" s="86" t="s">
        <v>21693</v>
      </c>
      <c r="Z1949" s="80"/>
      <c r="AA1949" s="80" t="str">
        <f>VLOOKUP(A1949,Vertices!A$3:$AY$3641,45,FALSE)</f>
        <v>pt</v>
      </c>
      <c r="AB1949" s="80" t="str">
        <f>IF(VLOOKUP(A1949,Vertices!A$3:$AY$3641,37,FALSE)=0,"",VLOOKUP(A1949,Vertices!A$3:$AY$3641,37,FALSE))</f>
        <v>Registro, Brasil</v>
      </c>
    </row>
    <row r="1950" spans="1:28" x14ac:dyDescent="0.25">
      <c r="A1950" s="66" t="s">
        <v>21512</v>
      </c>
      <c r="B1950" s="66" t="s">
        <v>21533</v>
      </c>
      <c r="C1950" s="67"/>
      <c r="D1950" s="68"/>
      <c r="E1950" s="121"/>
      <c r="F1950" s="70"/>
      <c r="G1950" s="67"/>
      <c r="H1950" s="71"/>
      <c r="I1950" s="72"/>
      <c r="J1950" s="72"/>
      <c r="K1950" s="36"/>
      <c r="L1950" s="122"/>
      <c r="M1950" s="122"/>
      <c r="N1950" s="74"/>
      <c r="O1950" s="80" t="s">
        <v>325</v>
      </c>
      <c r="P1950" s="82">
        <v>42537.072557870371</v>
      </c>
      <c r="Q1950" s="80" t="s">
        <v>21566</v>
      </c>
      <c r="R1950" s="83" t="s">
        <v>21584</v>
      </c>
      <c r="S1950" s="80" t="s">
        <v>21590</v>
      </c>
      <c r="T1950" s="80" t="s">
        <v>517</v>
      </c>
      <c r="U1950" s="82">
        <v>42537.072557870371</v>
      </c>
      <c r="V1950" s="83" t="s">
        <v>21636</v>
      </c>
      <c r="W1950" s="80"/>
      <c r="X1950" s="80"/>
      <c r="Y1950" s="86" t="s">
        <v>21694</v>
      </c>
      <c r="Z1950" s="80"/>
      <c r="AA1950" s="80" t="str">
        <f>VLOOKUP(A1950,Vertices!A$3:$AY$3641,45,FALSE)</f>
        <v>en</v>
      </c>
      <c r="AB1950" s="80" t="str">
        <f>IF(VLOOKUP(A1950,Vertices!A$3:$AY$3641,37,FALSE)=0,"",VLOOKUP(A1950,Vertices!A$3:$AY$3641,37,FALSE))</f>
        <v>ÜT: 25.775755,-80.268684</v>
      </c>
    </row>
    <row r="1951" spans="1:28" x14ac:dyDescent="0.25">
      <c r="A1951" s="66" t="s">
        <v>21512</v>
      </c>
      <c r="B1951" s="66" t="s">
        <v>21534</v>
      </c>
      <c r="C1951" s="67"/>
      <c r="D1951" s="68"/>
      <c r="E1951" s="121"/>
      <c r="F1951" s="70"/>
      <c r="G1951" s="67"/>
      <c r="H1951" s="71"/>
      <c r="I1951" s="72"/>
      <c r="J1951" s="72"/>
      <c r="K1951" s="36"/>
      <c r="L1951" s="122"/>
      <c r="M1951" s="122"/>
      <c r="N1951" s="74"/>
      <c r="O1951" s="80" t="s">
        <v>325</v>
      </c>
      <c r="P1951" s="82">
        <v>42537.072557870371</v>
      </c>
      <c r="Q1951" s="80" t="s">
        <v>21566</v>
      </c>
      <c r="R1951" s="83" t="s">
        <v>21584</v>
      </c>
      <c r="S1951" s="80" t="s">
        <v>21590</v>
      </c>
      <c r="T1951" s="80" t="s">
        <v>517</v>
      </c>
      <c r="U1951" s="82">
        <v>42537.072557870371</v>
      </c>
      <c r="V1951" s="83" t="s">
        <v>21636</v>
      </c>
      <c r="W1951" s="80"/>
      <c r="X1951" s="80"/>
      <c r="Y1951" s="86" t="s">
        <v>21694</v>
      </c>
      <c r="Z1951" s="80"/>
      <c r="AA1951" s="80" t="str">
        <f>VLOOKUP(A1951,Vertices!A$3:$AY$3641,45,FALSE)</f>
        <v>en</v>
      </c>
      <c r="AB1951" s="80" t="str">
        <f>IF(VLOOKUP(A1951,Vertices!A$3:$AY$3641,37,FALSE)=0,"",VLOOKUP(A1951,Vertices!A$3:$AY$3641,37,FALSE))</f>
        <v>ÜT: 25.775755,-80.268684</v>
      </c>
    </row>
    <row r="1952" spans="1:28" x14ac:dyDescent="0.25">
      <c r="A1952" s="66" t="s">
        <v>21512</v>
      </c>
      <c r="B1952" s="66" t="s">
        <v>21535</v>
      </c>
      <c r="C1952" s="67"/>
      <c r="D1952" s="68"/>
      <c r="E1952" s="121"/>
      <c r="F1952" s="70"/>
      <c r="G1952" s="67"/>
      <c r="H1952" s="71"/>
      <c r="I1952" s="72"/>
      <c r="J1952" s="72"/>
      <c r="K1952" s="36"/>
      <c r="L1952" s="122"/>
      <c r="M1952" s="122"/>
      <c r="N1952" s="74"/>
      <c r="O1952" s="80" t="s">
        <v>325</v>
      </c>
      <c r="P1952" s="82">
        <v>42537.072557870371</v>
      </c>
      <c r="Q1952" s="80" t="s">
        <v>21566</v>
      </c>
      <c r="R1952" s="83" t="s">
        <v>21584</v>
      </c>
      <c r="S1952" s="80" t="s">
        <v>21590</v>
      </c>
      <c r="T1952" s="80" t="s">
        <v>517</v>
      </c>
      <c r="U1952" s="82">
        <v>42537.072557870371</v>
      </c>
      <c r="V1952" s="83" t="s">
        <v>21636</v>
      </c>
      <c r="W1952" s="80"/>
      <c r="X1952" s="80"/>
      <c r="Y1952" s="86" t="s">
        <v>21694</v>
      </c>
      <c r="Z1952" s="80"/>
      <c r="AA1952" s="80" t="str">
        <f>VLOOKUP(A1952,Vertices!A$3:$AY$3641,45,FALSE)</f>
        <v>en</v>
      </c>
      <c r="AB1952" s="80" t="str">
        <f>IF(VLOOKUP(A1952,Vertices!A$3:$AY$3641,37,FALSE)=0,"",VLOOKUP(A1952,Vertices!A$3:$AY$3641,37,FALSE))</f>
        <v>ÜT: 25.775755,-80.268684</v>
      </c>
    </row>
    <row r="1953" spans="1:28" x14ac:dyDescent="0.25">
      <c r="A1953" s="66" t="s">
        <v>21513</v>
      </c>
      <c r="B1953" s="66" t="s">
        <v>21536</v>
      </c>
      <c r="C1953" s="67"/>
      <c r="D1953" s="68"/>
      <c r="E1953" s="121"/>
      <c r="F1953" s="70"/>
      <c r="G1953" s="67"/>
      <c r="H1953" s="71"/>
      <c r="I1953" s="72"/>
      <c r="J1953" s="72"/>
      <c r="K1953" s="36"/>
      <c r="L1953" s="122"/>
      <c r="M1953" s="122"/>
      <c r="N1953" s="74"/>
      <c r="O1953" s="80" t="s">
        <v>326</v>
      </c>
      <c r="P1953" s="82">
        <v>42537.072557870371</v>
      </c>
      <c r="Q1953" s="80" t="s">
        <v>21567</v>
      </c>
      <c r="R1953" s="80"/>
      <c r="S1953" s="80"/>
      <c r="T1953" s="80"/>
      <c r="U1953" s="82">
        <v>42537.072557870371</v>
      </c>
      <c r="V1953" s="83" t="s">
        <v>21637</v>
      </c>
      <c r="W1953" s="80"/>
      <c r="X1953" s="80"/>
      <c r="Y1953" s="86" t="s">
        <v>21695</v>
      </c>
      <c r="Z1953" s="86" t="s">
        <v>21713</v>
      </c>
      <c r="AA1953" s="80" t="str">
        <f>VLOOKUP(A1953,Vertices!A$3:$AY$3641,45,FALSE)</f>
        <v>en</v>
      </c>
      <c r="AB1953" s="80" t="str">
        <f>IF(VLOOKUP(A1953,Vertices!A$3:$AY$3641,37,FALSE)=0,"",VLOOKUP(A1953,Vertices!A$3:$AY$3641,37,FALSE))</f>
        <v/>
      </c>
    </row>
    <row r="1954" spans="1:28" x14ac:dyDescent="0.25">
      <c r="A1954" s="66" t="s">
        <v>21514</v>
      </c>
      <c r="B1954" s="66" t="s">
        <v>20658</v>
      </c>
      <c r="C1954" s="67"/>
      <c r="D1954" s="68"/>
      <c r="E1954" s="121"/>
      <c r="F1954" s="70"/>
      <c r="G1954" s="67"/>
      <c r="H1954" s="71"/>
      <c r="I1954" s="72"/>
      <c r="J1954" s="72"/>
      <c r="K1954" s="36"/>
      <c r="L1954" s="122"/>
      <c r="M1954" s="122"/>
      <c r="N1954" s="74"/>
      <c r="O1954" s="80" t="s">
        <v>325</v>
      </c>
      <c r="P1954" s="82">
        <v>42537.072569444441</v>
      </c>
      <c r="Q1954" s="80" t="s">
        <v>20706</v>
      </c>
      <c r="R1954" s="83" t="s">
        <v>20732</v>
      </c>
      <c r="S1954" s="80" t="s">
        <v>20748</v>
      </c>
      <c r="T1954" s="80" t="s">
        <v>517</v>
      </c>
      <c r="U1954" s="82">
        <v>42537.072569444441</v>
      </c>
      <c r="V1954" s="83" t="s">
        <v>21638</v>
      </c>
      <c r="W1954" s="80"/>
      <c r="X1954" s="80"/>
      <c r="Y1954" s="86" t="s">
        <v>21696</v>
      </c>
      <c r="Z1954" s="80"/>
      <c r="AA1954" s="80" t="str">
        <f>VLOOKUP(A1954,Vertices!A$3:$AY$3641,45,FALSE)</f>
        <v>es</v>
      </c>
      <c r="AB1954" s="80" t="str">
        <f>IF(VLOOKUP(A1954,Vertices!A$3:$AY$3641,37,FALSE)=0,"",VLOOKUP(A1954,Vertices!A$3:$AY$3641,37,FALSE))</f>
        <v/>
      </c>
    </row>
    <row r="1955" spans="1:28" x14ac:dyDescent="0.25">
      <c r="A1955" s="66" t="s">
        <v>21515</v>
      </c>
      <c r="B1955" s="66" t="s">
        <v>21515</v>
      </c>
      <c r="C1955" s="67"/>
      <c r="D1955" s="68"/>
      <c r="E1955" s="121"/>
      <c r="F1955" s="70"/>
      <c r="G1955" s="67"/>
      <c r="H1955" s="71"/>
      <c r="I1955" s="72"/>
      <c r="J1955" s="72"/>
      <c r="K1955" s="36"/>
      <c r="L1955" s="122"/>
      <c r="M1955" s="122"/>
      <c r="N1955" s="74"/>
      <c r="O1955" s="80" t="s">
        <v>179</v>
      </c>
      <c r="P1955" s="82">
        <v>42537.072604166664</v>
      </c>
      <c r="Q1955" s="80" t="s">
        <v>21568</v>
      </c>
      <c r="R1955" s="83" t="s">
        <v>21585</v>
      </c>
      <c r="S1955" s="80" t="s">
        <v>21591</v>
      </c>
      <c r="T1955" s="80"/>
      <c r="U1955" s="82">
        <v>42537.072604166664</v>
      </c>
      <c r="V1955" s="83" t="s">
        <v>21639</v>
      </c>
      <c r="W1955" s="80"/>
      <c r="X1955" s="80"/>
      <c r="Y1955" s="86" t="s">
        <v>21697</v>
      </c>
      <c r="Z1955" s="80"/>
      <c r="AA1955" s="80" t="str">
        <f>VLOOKUP(A1955,Vertices!A$3:$AY$3641,45,FALSE)</f>
        <v>en</v>
      </c>
      <c r="AB1955" s="80" t="str">
        <f>IF(VLOOKUP(A1955,Vertices!A$3:$AY$3641,37,FALSE)=0,"",VLOOKUP(A1955,Vertices!A$3:$AY$3641,37,FALSE))</f>
        <v>Tampa-St. Petersburg, FL</v>
      </c>
    </row>
    <row r="1956" spans="1:28" x14ac:dyDescent="0.25">
      <c r="A1956" s="66" t="s">
        <v>21516</v>
      </c>
      <c r="B1956" s="66" t="s">
        <v>7050</v>
      </c>
      <c r="C1956" s="67"/>
      <c r="D1956" s="68"/>
      <c r="E1956" s="121"/>
      <c r="F1956" s="70"/>
      <c r="G1956" s="67"/>
      <c r="H1956" s="71"/>
      <c r="I1956" s="72"/>
      <c r="J1956" s="72"/>
      <c r="K1956" s="36"/>
      <c r="L1956" s="122"/>
      <c r="M1956" s="122"/>
      <c r="N1956" s="74"/>
      <c r="O1956" s="80" t="s">
        <v>325</v>
      </c>
      <c r="P1956" s="82">
        <v>42537.072650462964</v>
      </c>
      <c r="Q1956" s="80" t="s">
        <v>21213</v>
      </c>
      <c r="R1956" s="83" t="s">
        <v>3419</v>
      </c>
      <c r="S1956" s="80" t="s">
        <v>3447</v>
      </c>
      <c r="T1956" s="80"/>
      <c r="U1956" s="82">
        <v>42537.072650462964</v>
      </c>
      <c r="V1956" s="83" t="s">
        <v>21640</v>
      </c>
      <c r="W1956" s="80"/>
      <c r="X1956" s="80"/>
      <c r="Y1956" s="86" t="s">
        <v>21698</v>
      </c>
      <c r="Z1956" s="80"/>
      <c r="AA1956" s="80" t="str">
        <f>VLOOKUP(A1956,Vertices!A$3:$AY$3641,45,FALSE)</f>
        <v>en</v>
      </c>
      <c r="AB1956" s="80" t="str">
        <f>IF(VLOOKUP(A1956,Vertices!A$3:$AY$3641,37,FALSE)=0,"",VLOOKUP(A1956,Vertices!A$3:$AY$3641,37,FALSE))</f>
        <v>Brasília, Brasil</v>
      </c>
    </row>
    <row r="1957" spans="1:28" x14ac:dyDescent="0.25">
      <c r="A1957" s="66" t="s">
        <v>21516</v>
      </c>
      <c r="B1957" s="66" t="s">
        <v>3233</v>
      </c>
      <c r="C1957" s="67"/>
      <c r="D1957" s="68"/>
      <c r="E1957" s="121"/>
      <c r="F1957" s="70"/>
      <c r="G1957" s="67"/>
      <c r="H1957" s="71"/>
      <c r="I1957" s="72"/>
      <c r="J1957" s="72"/>
      <c r="K1957" s="36"/>
      <c r="L1957" s="122"/>
      <c r="M1957" s="122"/>
      <c r="N1957" s="74"/>
      <c r="O1957" s="80" t="s">
        <v>325</v>
      </c>
      <c r="P1957" s="82">
        <v>42537.072650462964</v>
      </c>
      <c r="Q1957" s="80" t="s">
        <v>21213</v>
      </c>
      <c r="R1957" s="83" t="s">
        <v>3419</v>
      </c>
      <c r="S1957" s="80" t="s">
        <v>3447</v>
      </c>
      <c r="T1957" s="80"/>
      <c r="U1957" s="82">
        <v>42537.072650462964</v>
      </c>
      <c r="V1957" s="83" t="s">
        <v>21640</v>
      </c>
      <c r="W1957" s="80"/>
      <c r="X1957" s="80"/>
      <c r="Y1957" s="86" t="s">
        <v>21698</v>
      </c>
      <c r="Z1957" s="80"/>
      <c r="AA1957" s="80" t="str">
        <f>VLOOKUP(A1957,Vertices!A$3:$AY$3641,45,FALSE)</f>
        <v>en</v>
      </c>
      <c r="AB1957" s="80" t="str">
        <f>IF(VLOOKUP(A1957,Vertices!A$3:$AY$3641,37,FALSE)=0,"",VLOOKUP(A1957,Vertices!A$3:$AY$3641,37,FALSE))</f>
        <v>Brasília, Brasil</v>
      </c>
    </row>
    <row r="1958" spans="1:28" x14ac:dyDescent="0.25">
      <c r="A1958" s="66" t="s">
        <v>21517</v>
      </c>
      <c r="B1958" s="66" t="s">
        <v>21517</v>
      </c>
      <c r="C1958" s="67"/>
      <c r="D1958" s="68"/>
      <c r="E1958" s="121"/>
      <c r="F1958" s="70"/>
      <c r="G1958" s="67"/>
      <c r="H1958" s="71"/>
      <c r="I1958" s="72"/>
      <c r="J1958" s="72"/>
      <c r="K1958" s="36"/>
      <c r="L1958" s="122"/>
      <c r="M1958" s="122"/>
      <c r="N1958" s="74"/>
      <c r="O1958" s="80" t="s">
        <v>179</v>
      </c>
      <c r="P1958" s="82">
        <v>42537.072708333333</v>
      </c>
      <c r="Q1958" s="80" t="s">
        <v>21569</v>
      </c>
      <c r="R1958" s="83" t="s">
        <v>21586</v>
      </c>
      <c r="S1958" s="80" t="s">
        <v>475</v>
      </c>
      <c r="T1958" s="80"/>
      <c r="U1958" s="82">
        <v>42537.072708333333</v>
      </c>
      <c r="V1958" s="83" t="s">
        <v>21641</v>
      </c>
      <c r="W1958" s="80"/>
      <c r="X1958" s="80"/>
      <c r="Y1958" s="86" t="s">
        <v>21699</v>
      </c>
      <c r="Z1958" s="80"/>
      <c r="AA1958" s="80" t="str">
        <f>VLOOKUP(A1958,Vertices!A$3:$AY$3641,45,FALSE)</f>
        <v>en</v>
      </c>
      <c r="AB1958" s="80" t="str">
        <f>IF(VLOOKUP(A1958,Vertices!A$3:$AY$3641,37,FALSE)=0,"",VLOOKUP(A1958,Vertices!A$3:$AY$3641,37,FALSE))</f>
        <v>Southwest Missouri</v>
      </c>
    </row>
    <row r="1959" spans="1:28" x14ac:dyDescent="0.25">
      <c r="A1959" s="66" t="s">
        <v>21518</v>
      </c>
      <c r="B1959" s="66" t="s">
        <v>20154</v>
      </c>
      <c r="C1959" s="67"/>
      <c r="D1959" s="68"/>
      <c r="E1959" s="121"/>
      <c r="F1959" s="70"/>
      <c r="G1959" s="67"/>
      <c r="H1959" s="71"/>
      <c r="I1959" s="72"/>
      <c r="J1959" s="72"/>
      <c r="K1959" s="36"/>
      <c r="L1959" s="122"/>
      <c r="M1959" s="122"/>
      <c r="N1959" s="74"/>
      <c r="O1959" s="80" t="s">
        <v>325</v>
      </c>
      <c r="P1959" s="82">
        <v>42537.072743055556</v>
      </c>
      <c r="Q1959" s="80" t="s">
        <v>20721</v>
      </c>
      <c r="R1959" s="83" t="s">
        <v>20175</v>
      </c>
      <c r="S1959" s="80" t="s">
        <v>5010</v>
      </c>
      <c r="T1959" s="80"/>
      <c r="U1959" s="82">
        <v>42537.072743055556</v>
      </c>
      <c r="V1959" s="83" t="s">
        <v>21642</v>
      </c>
      <c r="W1959" s="80"/>
      <c r="X1959" s="80"/>
      <c r="Y1959" s="86" t="s">
        <v>21700</v>
      </c>
      <c r="Z1959" s="80"/>
      <c r="AA1959" s="80" t="str">
        <f>VLOOKUP(A1959,Vertices!A$3:$AY$3641,45,FALSE)</f>
        <v>en</v>
      </c>
      <c r="AB1959" s="80" t="str">
        <f>IF(VLOOKUP(A1959,Vertices!A$3:$AY$3641,37,FALSE)=0,"",VLOOKUP(A1959,Vertices!A$3:$AY$3641,37,FALSE))</f>
        <v>Los Angeles</v>
      </c>
    </row>
    <row r="1960" spans="1:28" x14ac:dyDescent="0.25">
      <c r="A1960" s="66" t="s">
        <v>21518</v>
      </c>
      <c r="B1960" s="66" t="s">
        <v>20145</v>
      </c>
      <c r="C1960" s="67"/>
      <c r="D1960" s="68"/>
      <c r="E1960" s="121"/>
      <c r="F1960" s="70"/>
      <c r="G1960" s="67"/>
      <c r="H1960" s="71"/>
      <c r="I1960" s="72"/>
      <c r="J1960" s="72"/>
      <c r="K1960" s="36"/>
      <c r="L1960" s="122"/>
      <c r="M1960" s="122"/>
      <c r="N1960" s="74"/>
      <c r="O1960" s="80" t="s">
        <v>325</v>
      </c>
      <c r="P1960" s="82">
        <v>42537.072743055556</v>
      </c>
      <c r="Q1960" s="80" t="s">
        <v>20721</v>
      </c>
      <c r="R1960" s="83" t="s">
        <v>20175</v>
      </c>
      <c r="S1960" s="80" t="s">
        <v>5010</v>
      </c>
      <c r="T1960" s="80"/>
      <c r="U1960" s="82">
        <v>42537.072743055556</v>
      </c>
      <c r="V1960" s="83" t="s">
        <v>21642</v>
      </c>
      <c r="W1960" s="80"/>
      <c r="X1960" s="80"/>
      <c r="Y1960" s="86" t="s">
        <v>21700</v>
      </c>
      <c r="Z1960" s="80"/>
      <c r="AA1960" s="80" t="str">
        <f>VLOOKUP(A1960,Vertices!A$3:$AY$3641,45,FALSE)</f>
        <v>en</v>
      </c>
      <c r="AB1960" s="80" t="str">
        <f>IF(VLOOKUP(A1960,Vertices!A$3:$AY$3641,37,FALSE)=0,"",VLOOKUP(A1960,Vertices!A$3:$AY$3641,37,FALSE))</f>
        <v>Los Angeles</v>
      </c>
    </row>
    <row r="1961" spans="1:28" x14ac:dyDescent="0.25">
      <c r="A1961" s="66" t="s">
        <v>18591</v>
      </c>
      <c r="B1961" s="66" t="s">
        <v>18591</v>
      </c>
      <c r="C1961" s="67"/>
      <c r="D1961" s="68"/>
      <c r="E1961" s="121"/>
      <c r="F1961" s="70"/>
      <c r="G1961" s="67"/>
      <c r="H1961" s="71"/>
      <c r="I1961" s="72"/>
      <c r="J1961" s="72"/>
      <c r="K1961" s="36"/>
      <c r="L1961" s="122"/>
      <c r="M1961" s="122"/>
      <c r="N1961" s="74"/>
      <c r="O1961" s="80" t="s">
        <v>179</v>
      </c>
      <c r="P1961" s="82">
        <v>42537.072743055556</v>
      </c>
      <c r="Q1961" s="80" t="s">
        <v>21570</v>
      </c>
      <c r="R1961" s="80"/>
      <c r="S1961" s="80"/>
      <c r="T1961" s="80"/>
      <c r="U1961" s="82">
        <v>42537.072743055556</v>
      </c>
      <c r="V1961" s="83" t="s">
        <v>21643</v>
      </c>
      <c r="W1961" s="80"/>
      <c r="X1961" s="80"/>
      <c r="Y1961" s="86" t="s">
        <v>21701</v>
      </c>
      <c r="Z1961" s="80"/>
      <c r="AA1961" s="80" t="str">
        <f>VLOOKUP(A1961,Vertices!A$3:$AY$3641,45,FALSE)</f>
        <v>en</v>
      </c>
      <c r="AB1961" s="80" t="str">
        <f>IF(VLOOKUP(A1961,Vertices!A$3:$AY$3641,37,FALSE)=0,"",VLOOKUP(A1961,Vertices!A$3:$AY$3641,37,FALSE))</f>
        <v/>
      </c>
    </row>
    <row r="1962" spans="1:28" x14ac:dyDescent="0.25">
      <c r="A1962" s="66" t="s">
        <v>21519</v>
      </c>
      <c r="B1962" s="66" t="s">
        <v>21519</v>
      </c>
      <c r="C1962" s="67"/>
      <c r="D1962" s="68"/>
      <c r="E1962" s="121"/>
      <c r="F1962" s="70"/>
      <c r="G1962" s="67"/>
      <c r="H1962" s="71"/>
      <c r="I1962" s="72"/>
      <c r="J1962" s="72"/>
      <c r="K1962" s="36"/>
      <c r="L1962" s="122"/>
      <c r="M1962" s="122"/>
      <c r="N1962" s="74"/>
      <c r="O1962" s="80" t="s">
        <v>179</v>
      </c>
      <c r="P1962" s="82">
        <v>42537.072824074072</v>
      </c>
      <c r="Q1962" s="80" t="s">
        <v>21571</v>
      </c>
      <c r="R1962" s="80"/>
      <c r="S1962" s="80"/>
      <c r="T1962" s="80"/>
      <c r="U1962" s="82">
        <v>42537.072824074072</v>
      </c>
      <c r="V1962" s="83" t="s">
        <v>21644</v>
      </c>
      <c r="W1962" s="80"/>
      <c r="X1962" s="80"/>
      <c r="Y1962" s="86" t="s">
        <v>21702</v>
      </c>
      <c r="Z1962" s="80"/>
      <c r="AA1962" s="80" t="str">
        <f>VLOOKUP(A1962,Vertices!A$3:$AY$3641,45,FALSE)</f>
        <v>pt</v>
      </c>
      <c r="AB1962" s="80" t="str">
        <f>IF(VLOOKUP(A1962,Vertices!A$3:$AY$3641,37,FALSE)=0,"",VLOOKUP(A1962,Vertices!A$3:$AY$3641,37,FALSE))</f>
        <v/>
      </c>
    </row>
    <row r="1963" spans="1:28" x14ac:dyDescent="0.25">
      <c r="A1963" s="66" t="s">
        <v>21520</v>
      </c>
      <c r="B1963" s="66" t="s">
        <v>21520</v>
      </c>
      <c r="C1963" s="67"/>
      <c r="D1963" s="68"/>
      <c r="E1963" s="121"/>
      <c r="F1963" s="70"/>
      <c r="G1963" s="67"/>
      <c r="H1963" s="71"/>
      <c r="I1963" s="72"/>
      <c r="J1963" s="72"/>
      <c r="K1963" s="36"/>
      <c r="L1963" s="122"/>
      <c r="M1963" s="122"/>
      <c r="N1963" s="74"/>
      <c r="O1963" s="80" t="s">
        <v>179</v>
      </c>
      <c r="P1963" s="82">
        <v>42537.072951388887</v>
      </c>
      <c r="Q1963" s="80" t="s">
        <v>21572</v>
      </c>
      <c r="R1963" s="83" t="s">
        <v>21234</v>
      </c>
      <c r="S1963" s="80" t="s">
        <v>19033</v>
      </c>
      <c r="T1963" s="80"/>
      <c r="U1963" s="82">
        <v>42537.072951388887</v>
      </c>
      <c r="V1963" s="83" t="s">
        <v>21645</v>
      </c>
      <c r="W1963" s="80"/>
      <c r="X1963" s="80"/>
      <c r="Y1963" s="86" t="s">
        <v>21703</v>
      </c>
      <c r="Z1963" s="80"/>
      <c r="AA1963" s="80" t="str">
        <f>VLOOKUP(A1963,Vertices!A$3:$AY$3641,45,FALSE)</f>
        <v>es</v>
      </c>
      <c r="AB1963" s="80" t="str">
        <f>IF(VLOOKUP(A1963,Vertices!A$3:$AY$3641,37,FALSE)=0,"",VLOOKUP(A1963,Vertices!A$3:$AY$3641,37,FALSE))</f>
        <v>Mexico</v>
      </c>
    </row>
    <row r="1964" spans="1:28" x14ac:dyDescent="0.25">
      <c r="A1964" s="66" t="s">
        <v>21521</v>
      </c>
      <c r="B1964" s="66" t="s">
        <v>21521</v>
      </c>
      <c r="C1964" s="67"/>
      <c r="D1964" s="68"/>
      <c r="E1964" s="121"/>
      <c r="F1964" s="70"/>
      <c r="G1964" s="67"/>
      <c r="H1964" s="71"/>
      <c r="I1964" s="72"/>
      <c r="J1964" s="72"/>
      <c r="K1964" s="36"/>
      <c r="L1964" s="122"/>
      <c r="M1964" s="122"/>
      <c r="N1964" s="74"/>
      <c r="O1964" s="80" t="s">
        <v>179</v>
      </c>
      <c r="P1964" s="82">
        <v>42537.073009259257</v>
      </c>
      <c r="Q1964" s="80" t="s">
        <v>21573</v>
      </c>
      <c r="R1964" s="80"/>
      <c r="S1964" s="80"/>
      <c r="T1964" s="80"/>
      <c r="U1964" s="82">
        <v>42537.073009259257</v>
      </c>
      <c r="V1964" s="83" t="s">
        <v>21646</v>
      </c>
      <c r="W1964" s="80"/>
      <c r="X1964" s="80"/>
      <c r="Y1964" s="86" t="s">
        <v>21704</v>
      </c>
      <c r="Z1964" s="80"/>
      <c r="AA1964" s="80" t="str">
        <f>VLOOKUP(A1964,Vertices!A$3:$AY$3641,45,FALSE)</f>
        <v>es</v>
      </c>
      <c r="AB1964" s="80" t="str">
        <f>IF(VLOOKUP(A1964,Vertices!A$3:$AY$3641,37,FALSE)=0,"",VLOOKUP(A1964,Vertices!A$3:$AY$3641,37,FALSE))</f>
        <v/>
      </c>
    </row>
    <row r="1965" spans="1:28" x14ac:dyDescent="0.25">
      <c r="A1965" s="66" t="s">
        <v>21522</v>
      </c>
      <c r="B1965" s="66" t="s">
        <v>21522</v>
      </c>
      <c r="C1965" s="67"/>
      <c r="D1965" s="68"/>
      <c r="E1965" s="121"/>
      <c r="F1965" s="70"/>
      <c r="G1965" s="67"/>
      <c r="H1965" s="71"/>
      <c r="I1965" s="72"/>
      <c r="J1965" s="72"/>
      <c r="K1965" s="36"/>
      <c r="L1965" s="122"/>
      <c r="M1965" s="122"/>
      <c r="N1965" s="74"/>
      <c r="O1965" s="80" t="s">
        <v>179</v>
      </c>
      <c r="P1965" s="82">
        <v>42537.07304398148</v>
      </c>
      <c r="Q1965" s="80" t="s">
        <v>21574</v>
      </c>
      <c r="R1965" s="80"/>
      <c r="S1965" s="80"/>
      <c r="T1965" s="80"/>
      <c r="U1965" s="82">
        <v>42537.07304398148</v>
      </c>
      <c r="V1965" s="83" t="s">
        <v>21647</v>
      </c>
      <c r="W1965" s="80"/>
      <c r="X1965" s="80"/>
      <c r="Y1965" s="86" t="s">
        <v>21705</v>
      </c>
      <c r="Z1965" s="80"/>
      <c r="AA1965" s="80" t="str">
        <f>VLOOKUP(A1965,Vertices!A$3:$AY$3641,45,FALSE)</f>
        <v>pt</v>
      </c>
      <c r="AB1965" s="80">
        <f>IF(VLOOKUP(A1965,Vertices!A$3:$AY$3641,37,FALSE)=0,"",VLOOKUP(A1965,Vertices!A$3:$AY$3641,37,FALSE))</f>
        <v>12</v>
      </c>
    </row>
    <row r="1966" spans="1:28" x14ac:dyDescent="0.25">
      <c r="A1966" s="66" t="s">
        <v>21523</v>
      </c>
      <c r="B1966" s="66" t="s">
        <v>10720</v>
      </c>
      <c r="C1966" s="67"/>
      <c r="D1966" s="68"/>
      <c r="E1966" s="121"/>
      <c r="F1966" s="70"/>
      <c r="G1966" s="67"/>
      <c r="H1966" s="71"/>
      <c r="I1966" s="72"/>
      <c r="J1966" s="72"/>
      <c r="K1966" s="36"/>
      <c r="L1966" s="122"/>
      <c r="M1966" s="122"/>
      <c r="N1966" s="74"/>
      <c r="O1966" s="80" t="s">
        <v>325</v>
      </c>
      <c r="P1966" s="82">
        <v>42537.073067129626</v>
      </c>
      <c r="Q1966" s="80" t="s">
        <v>11181</v>
      </c>
      <c r="R1966" s="80" t="s">
        <v>10760</v>
      </c>
      <c r="S1966" s="80" t="s">
        <v>10763</v>
      </c>
      <c r="T1966" s="80" t="s">
        <v>10767</v>
      </c>
      <c r="U1966" s="82">
        <v>42537.073067129626</v>
      </c>
      <c r="V1966" s="83" t="s">
        <v>21648</v>
      </c>
      <c r="W1966" s="80"/>
      <c r="X1966" s="80"/>
      <c r="Y1966" s="86" t="s">
        <v>21706</v>
      </c>
      <c r="Z1966" s="80"/>
      <c r="AA1966" s="80" t="str">
        <f>VLOOKUP(A1966,Vertices!A$3:$AY$3641,45,FALSE)</f>
        <v>en</v>
      </c>
      <c r="AB1966" s="80" t="str">
        <f>IF(VLOOKUP(A1966,Vertices!A$3:$AY$3641,37,FALSE)=0,"",VLOOKUP(A1966,Vertices!A$3:$AY$3641,37,FALSE))</f>
        <v>New York, USA</v>
      </c>
    </row>
    <row r="1967" spans="1:28" x14ac:dyDescent="0.25">
      <c r="A1967" s="66" t="s">
        <v>21523</v>
      </c>
      <c r="B1967" s="66" t="s">
        <v>10705</v>
      </c>
      <c r="C1967" s="67"/>
      <c r="D1967" s="68"/>
      <c r="E1967" s="121"/>
      <c r="F1967" s="70"/>
      <c r="G1967" s="67"/>
      <c r="H1967" s="71"/>
      <c r="I1967" s="72"/>
      <c r="J1967" s="72"/>
      <c r="K1967" s="36"/>
      <c r="L1967" s="122"/>
      <c r="M1967" s="122"/>
      <c r="N1967" s="74"/>
      <c r="O1967" s="80" t="s">
        <v>325</v>
      </c>
      <c r="P1967" s="82">
        <v>42537.073067129626</v>
      </c>
      <c r="Q1967" s="80" t="s">
        <v>11181</v>
      </c>
      <c r="R1967" s="80" t="s">
        <v>10760</v>
      </c>
      <c r="S1967" s="80" t="s">
        <v>10763</v>
      </c>
      <c r="T1967" s="80" t="s">
        <v>10767</v>
      </c>
      <c r="U1967" s="82">
        <v>42537.073067129626</v>
      </c>
      <c r="V1967" s="83" t="s">
        <v>21648</v>
      </c>
      <c r="W1967" s="80"/>
      <c r="X1967" s="80"/>
      <c r="Y1967" s="86" t="s">
        <v>21706</v>
      </c>
      <c r="Z1967" s="80"/>
      <c r="AA1967" s="80" t="str">
        <f>VLOOKUP(A1967,Vertices!A$3:$AY$3641,45,FALSE)</f>
        <v>en</v>
      </c>
      <c r="AB1967" s="80" t="str">
        <f>IF(VLOOKUP(A1967,Vertices!A$3:$AY$3641,37,FALSE)=0,"",VLOOKUP(A1967,Vertices!A$3:$AY$3641,37,FALSE))</f>
        <v>New York, USA</v>
      </c>
    </row>
    <row r="1968" spans="1:28" x14ac:dyDescent="0.25">
      <c r="A1968" s="66" t="s">
        <v>21524</v>
      </c>
      <c r="B1968" s="66" t="s">
        <v>21524</v>
      </c>
      <c r="C1968" s="67"/>
      <c r="D1968" s="68"/>
      <c r="E1968" s="121"/>
      <c r="F1968" s="70"/>
      <c r="G1968" s="67"/>
      <c r="H1968" s="71"/>
      <c r="I1968" s="72"/>
      <c r="J1968" s="72"/>
      <c r="K1968" s="36"/>
      <c r="L1968" s="122"/>
      <c r="M1968" s="122"/>
      <c r="N1968" s="74"/>
      <c r="O1968" s="80" t="s">
        <v>179</v>
      </c>
      <c r="P1968" s="82">
        <v>42537.073078703703</v>
      </c>
      <c r="Q1968" s="80" t="s">
        <v>21575</v>
      </c>
      <c r="R1968" s="83" t="s">
        <v>21587</v>
      </c>
      <c r="S1968" s="80" t="s">
        <v>2042</v>
      </c>
      <c r="T1968" s="80"/>
      <c r="U1968" s="82">
        <v>42537.073078703703</v>
      </c>
      <c r="V1968" s="83" t="s">
        <v>21649</v>
      </c>
      <c r="W1968" s="80"/>
      <c r="X1968" s="80"/>
      <c r="Y1968" s="86" t="s">
        <v>21707</v>
      </c>
      <c r="Z1968" s="80"/>
      <c r="AA1968" s="80" t="str">
        <f>VLOOKUP(A1968,Vertices!A$3:$AY$3641,45,FALSE)</f>
        <v>en</v>
      </c>
      <c r="AB1968" s="80" t="str">
        <f>IF(VLOOKUP(A1968,Vertices!A$3:$AY$3641,37,FALSE)=0,"",VLOOKUP(A1968,Vertices!A$3:$AY$3641,37,FALSE))</f>
        <v/>
      </c>
    </row>
    <row r="1969" spans="1:28" x14ac:dyDescent="0.25">
      <c r="A1969" s="66" t="s">
        <v>21525</v>
      </c>
      <c r="B1969" s="66" t="s">
        <v>21525</v>
      </c>
      <c r="C1969" s="67"/>
      <c r="D1969" s="68"/>
      <c r="E1969" s="121"/>
      <c r="F1969" s="70"/>
      <c r="G1969" s="67"/>
      <c r="H1969" s="71"/>
      <c r="I1969" s="72"/>
      <c r="J1969" s="72"/>
      <c r="K1969" s="36"/>
      <c r="L1969" s="122"/>
      <c r="M1969" s="122"/>
      <c r="N1969" s="74"/>
      <c r="O1969" s="80" t="s">
        <v>179</v>
      </c>
      <c r="P1969" s="82">
        <v>42537.073229166665</v>
      </c>
      <c r="Q1969" s="80" t="s">
        <v>21576</v>
      </c>
      <c r="R1969" s="83" t="s">
        <v>16564</v>
      </c>
      <c r="S1969" s="80" t="s">
        <v>475</v>
      </c>
      <c r="T1969" s="80"/>
      <c r="U1969" s="82">
        <v>42537.073229166665</v>
      </c>
      <c r="V1969" s="83" t="s">
        <v>21650</v>
      </c>
      <c r="W1969" s="80"/>
      <c r="X1969" s="80"/>
      <c r="Y1969" s="86" t="s">
        <v>21708</v>
      </c>
      <c r="Z1969" s="80"/>
      <c r="AA1969" s="80" t="str">
        <f>VLOOKUP(A1969,Vertices!A$3:$AY$3641,45,FALSE)</f>
        <v>es</v>
      </c>
      <c r="AB1969" s="80" t="str">
        <f>IF(VLOOKUP(A1969,Vertices!A$3:$AY$3641,37,FALSE)=0,"",VLOOKUP(A1969,Vertices!A$3:$AY$3641,37,FALSE))</f>
        <v>Santiago Chile</v>
      </c>
    </row>
    <row r="1970" spans="1:28" x14ac:dyDescent="0.25">
      <c r="A1970" s="89" t="s">
        <v>21526</v>
      </c>
      <c r="B1970" s="89" t="s">
        <v>4667</v>
      </c>
      <c r="C1970" s="112"/>
      <c r="D1970" s="115"/>
      <c r="E1970" s="130"/>
      <c r="F1970" s="111"/>
      <c r="G1970" s="112"/>
      <c r="H1970" s="116"/>
      <c r="I1970" s="113"/>
      <c r="J1970" s="113"/>
      <c r="K1970" s="117"/>
      <c r="L1970" s="131"/>
      <c r="M1970" s="131"/>
      <c r="N1970" s="103"/>
      <c r="O1970" s="107" t="s">
        <v>325</v>
      </c>
      <c r="P1970" s="108">
        <v>42537.073240740741</v>
      </c>
      <c r="Q1970" s="107" t="s">
        <v>4765</v>
      </c>
      <c r="R1970" s="109" t="s">
        <v>4933</v>
      </c>
      <c r="S1970" s="107" t="s">
        <v>3450</v>
      </c>
      <c r="T1970" s="107"/>
      <c r="U1970" s="108">
        <v>42537.073240740741</v>
      </c>
      <c r="V1970" s="109" t="s">
        <v>21651</v>
      </c>
      <c r="W1970" s="107"/>
      <c r="X1970" s="107"/>
      <c r="Y1970" s="110" t="s">
        <v>21709</v>
      </c>
      <c r="Z1970" s="107"/>
      <c r="AA1970" s="80" t="str">
        <f>VLOOKUP(A1970,Vertices!A$3:$AY$3641,45,FALSE)</f>
        <v>en</v>
      </c>
      <c r="AB1970" s="80" t="str">
        <f>IF(VLOOKUP(A1970,Vertices!A$3:$AY$3641,37,FALSE)=0,"",VLOOKUP(A1970,Vertices!A$3:$AY$3641,37,FALSE))</f>
        <v>Casper, Wyoming, USA</v>
      </c>
    </row>
    <row r="1971" spans="1:28" x14ac:dyDescent="0.25">
      <c r="A1971" s="66" t="s">
        <v>22160</v>
      </c>
      <c r="B1971" s="66" t="s">
        <v>22160</v>
      </c>
      <c r="C1971" s="67"/>
      <c r="D1971" s="68"/>
      <c r="E1971" s="121"/>
      <c r="F1971" s="70"/>
      <c r="G1971" s="67"/>
      <c r="H1971" s="71"/>
      <c r="I1971" s="72"/>
      <c r="J1971" s="72"/>
      <c r="K1971" s="36"/>
      <c r="L1971" s="122"/>
      <c r="M1971" s="122"/>
      <c r="N1971" s="74"/>
      <c r="O1971" s="80" t="s">
        <v>179</v>
      </c>
      <c r="P1971" s="82">
        <v>42537.073333333334</v>
      </c>
      <c r="Q1971" s="80" t="s">
        <v>22193</v>
      </c>
      <c r="R1971" s="83" t="s">
        <v>22214</v>
      </c>
      <c r="S1971" s="80" t="s">
        <v>489</v>
      </c>
      <c r="T1971" s="80" t="s">
        <v>22223</v>
      </c>
      <c r="U1971" s="82">
        <v>42537.073333333334</v>
      </c>
      <c r="V1971" s="83" t="s">
        <v>22225</v>
      </c>
      <c r="W1971" s="80"/>
      <c r="X1971" s="80"/>
      <c r="Y1971" s="86" t="s">
        <v>22257</v>
      </c>
      <c r="Z1971" s="80"/>
      <c r="AA1971" s="80" t="str">
        <f>VLOOKUP(A1971,Vertices!A$3:$AY$3641,45,FALSE)</f>
        <v>en</v>
      </c>
      <c r="AB1971" s="80" t="str">
        <f>IF(VLOOKUP(A1971,Vertices!A$3:$AY$3641,37,FALSE)=0,"",VLOOKUP(A1971,Vertices!A$3:$AY$3641,37,FALSE))</f>
        <v>Singapore</v>
      </c>
    </row>
    <row r="1972" spans="1:28" x14ac:dyDescent="0.25">
      <c r="A1972" s="66" t="s">
        <v>22161</v>
      </c>
      <c r="B1972" s="66" t="s">
        <v>22161</v>
      </c>
      <c r="C1972" s="67"/>
      <c r="D1972" s="68"/>
      <c r="E1972" s="121"/>
      <c r="F1972" s="70"/>
      <c r="G1972" s="67"/>
      <c r="H1972" s="71"/>
      <c r="I1972" s="72"/>
      <c r="J1972" s="72"/>
      <c r="K1972" s="36"/>
      <c r="L1972" s="122"/>
      <c r="M1972" s="122"/>
      <c r="N1972" s="74"/>
      <c r="O1972" s="80" t="s">
        <v>179</v>
      </c>
      <c r="P1972" s="82">
        <v>42537.073379629626</v>
      </c>
      <c r="Q1972" s="80" t="s">
        <v>22194</v>
      </c>
      <c r="R1972" s="83" t="s">
        <v>21585</v>
      </c>
      <c r="S1972" s="80" t="s">
        <v>21591</v>
      </c>
      <c r="T1972" s="80"/>
      <c r="U1972" s="82">
        <v>42537.073379629626</v>
      </c>
      <c r="V1972" s="83" t="s">
        <v>22226</v>
      </c>
      <c r="W1972" s="80"/>
      <c r="X1972" s="80"/>
      <c r="Y1972" s="86" t="s">
        <v>22258</v>
      </c>
      <c r="Z1972" s="80"/>
      <c r="AA1972" s="80" t="str">
        <f>VLOOKUP(A1972,Vertices!A$3:$AY$3641,45,FALSE)</f>
        <v>en</v>
      </c>
      <c r="AB1972" s="80" t="str">
        <f>IF(VLOOKUP(A1972,Vertices!A$3:$AY$3641,37,FALSE)=0,"",VLOOKUP(A1972,Vertices!A$3:$AY$3641,37,FALSE))</f>
        <v>Tampa Bay, Fla.</v>
      </c>
    </row>
    <row r="1973" spans="1:28" x14ac:dyDescent="0.25">
      <c r="A1973" s="66" t="s">
        <v>22162</v>
      </c>
      <c r="B1973" s="66" t="s">
        <v>22162</v>
      </c>
      <c r="C1973" s="67"/>
      <c r="D1973" s="68"/>
      <c r="E1973" s="121"/>
      <c r="F1973" s="70"/>
      <c r="G1973" s="67"/>
      <c r="H1973" s="71"/>
      <c r="I1973" s="72"/>
      <c r="J1973" s="72"/>
      <c r="K1973" s="36"/>
      <c r="L1973" s="122"/>
      <c r="M1973" s="122"/>
      <c r="N1973" s="74"/>
      <c r="O1973" s="80" t="s">
        <v>179</v>
      </c>
      <c r="P1973" s="82">
        <v>42537.073483796295</v>
      </c>
      <c r="Q1973" s="80" t="s">
        <v>22195</v>
      </c>
      <c r="R1973" s="83" t="s">
        <v>22215</v>
      </c>
      <c r="S1973" s="80" t="s">
        <v>475</v>
      </c>
      <c r="T1973" s="80"/>
      <c r="U1973" s="82">
        <v>42537.073483796295</v>
      </c>
      <c r="V1973" s="83" t="s">
        <v>22227</v>
      </c>
      <c r="W1973" s="80"/>
      <c r="X1973" s="80"/>
      <c r="Y1973" s="86" t="s">
        <v>22259</v>
      </c>
      <c r="Z1973" s="80"/>
      <c r="AA1973" s="80" t="str">
        <f>VLOOKUP(A1973,Vertices!A$3:$AY$3641,45,FALSE)</f>
        <v>en</v>
      </c>
      <c r="AB1973" s="80" t="str">
        <f>IF(VLOOKUP(A1973,Vertices!A$3:$AY$3641,37,FALSE)=0,"",VLOOKUP(A1973,Vertices!A$3:$AY$3641,37,FALSE))</f>
        <v/>
      </c>
    </row>
    <row r="1974" spans="1:28" x14ac:dyDescent="0.25">
      <c r="A1974" s="66" t="s">
        <v>18619</v>
      </c>
      <c r="B1974" s="66" t="s">
        <v>18608</v>
      </c>
      <c r="C1974" s="67"/>
      <c r="D1974" s="68"/>
      <c r="E1974" s="121"/>
      <c r="F1974" s="70"/>
      <c r="G1974" s="67"/>
      <c r="H1974" s="71"/>
      <c r="I1974" s="72"/>
      <c r="J1974" s="72"/>
      <c r="K1974" s="36"/>
      <c r="L1974" s="122"/>
      <c r="M1974" s="122"/>
      <c r="N1974" s="74"/>
      <c r="O1974" s="80" t="s">
        <v>326</v>
      </c>
      <c r="P1974" s="82">
        <v>42537.073703703703</v>
      </c>
      <c r="Q1974" s="80" t="s">
        <v>22196</v>
      </c>
      <c r="R1974" s="80"/>
      <c r="S1974" s="80"/>
      <c r="T1974" s="80"/>
      <c r="U1974" s="82">
        <v>42537.073703703703</v>
      </c>
      <c r="V1974" s="83" t="s">
        <v>22228</v>
      </c>
      <c r="W1974" s="80"/>
      <c r="X1974" s="80"/>
      <c r="Y1974" s="86" t="s">
        <v>22260</v>
      </c>
      <c r="Z1974" s="86" t="s">
        <v>22289</v>
      </c>
      <c r="AA1974" s="80" t="str">
        <f>VLOOKUP(A1974,Vertices!A$3:$AY$3641,45,FALSE)</f>
        <v>pt</v>
      </c>
      <c r="AB1974" s="80" t="str">
        <f>IF(VLOOKUP(A1974,Vertices!A$3:$AY$3641,37,FALSE)=0,"",VLOOKUP(A1974,Vertices!A$3:$AY$3641,37,FALSE))</f>
        <v/>
      </c>
    </row>
    <row r="1975" spans="1:28" x14ac:dyDescent="0.25">
      <c r="A1975" s="66" t="s">
        <v>22163</v>
      </c>
      <c r="B1975" s="66" t="s">
        <v>21521</v>
      </c>
      <c r="C1975" s="67"/>
      <c r="D1975" s="68"/>
      <c r="E1975" s="121"/>
      <c r="F1975" s="70"/>
      <c r="G1975" s="67"/>
      <c r="H1975" s="71"/>
      <c r="I1975" s="72"/>
      <c r="J1975" s="72"/>
      <c r="K1975" s="36"/>
      <c r="L1975" s="122"/>
      <c r="M1975" s="122"/>
      <c r="N1975" s="74"/>
      <c r="O1975" s="80" t="s">
        <v>325</v>
      </c>
      <c r="P1975" s="82">
        <v>42537.07372685185</v>
      </c>
      <c r="Q1975" s="80" t="s">
        <v>22197</v>
      </c>
      <c r="R1975" s="80"/>
      <c r="S1975" s="80"/>
      <c r="T1975" s="80"/>
      <c r="U1975" s="82">
        <v>42537.07372685185</v>
      </c>
      <c r="V1975" s="83" t="s">
        <v>22229</v>
      </c>
      <c r="W1975" s="80"/>
      <c r="X1975" s="80"/>
      <c r="Y1975" s="86" t="s">
        <v>22261</v>
      </c>
      <c r="Z1975" s="80"/>
      <c r="AA1975" s="80" t="str">
        <f>VLOOKUP(A1975,Vertices!A$3:$AY$3641,45,FALSE)</f>
        <v>es</v>
      </c>
      <c r="AB1975" s="80" t="str">
        <f>IF(VLOOKUP(A1975,Vertices!A$3:$AY$3641,37,FALSE)=0,"",VLOOKUP(A1975,Vertices!A$3:$AY$3641,37,FALSE))</f>
        <v>Madre Teresa de Calcuta</v>
      </c>
    </row>
    <row r="1976" spans="1:28" x14ac:dyDescent="0.25">
      <c r="A1976" s="66" t="s">
        <v>22164</v>
      </c>
      <c r="B1976" s="66" t="s">
        <v>276</v>
      </c>
      <c r="C1976" s="67"/>
      <c r="D1976" s="68"/>
      <c r="E1976" s="121"/>
      <c r="F1976" s="70"/>
      <c r="G1976" s="67"/>
      <c r="H1976" s="71"/>
      <c r="I1976" s="72"/>
      <c r="J1976" s="72"/>
      <c r="K1976" s="36"/>
      <c r="L1976" s="122"/>
      <c r="M1976" s="122"/>
      <c r="N1976" s="74"/>
      <c r="O1976" s="80" t="s">
        <v>325</v>
      </c>
      <c r="P1976" s="82">
        <v>42537.073773148149</v>
      </c>
      <c r="Q1976" s="80" t="s">
        <v>327</v>
      </c>
      <c r="R1976" s="80"/>
      <c r="S1976" s="80"/>
      <c r="T1976" s="80"/>
      <c r="U1976" s="82">
        <v>42537.073773148149</v>
      </c>
      <c r="V1976" s="83" t="s">
        <v>22230</v>
      </c>
      <c r="W1976" s="80"/>
      <c r="X1976" s="80"/>
      <c r="Y1976" s="86" t="s">
        <v>22262</v>
      </c>
      <c r="Z1976" s="80"/>
      <c r="AA1976" s="80" t="str">
        <f>VLOOKUP(A1976,Vertices!A$3:$AY$3641,45,FALSE)</f>
        <v>en</v>
      </c>
      <c r="AB1976" s="80" t="str">
        <f>IF(VLOOKUP(A1976,Vertices!A$3:$AY$3641,37,FALSE)=0,"",VLOOKUP(A1976,Vertices!A$3:$AY$3641,37,FALSE))</f>
        <v>Honduras</v>
      </c>
    </row>
    <row r="1977" spans="1:28" x14ac:dyDescent="0.25">
      <c r="A1977" s="66" t="s">
        <v>22165</v>
      </c>
      <c r="B1977" s="66" t="s">
        <v>8451</v>
      </c>
      <c r="C1977" s="67"/>
      <c r="D1977" s="68"/>
      <c r="E1977" s="121"/>
      <c r="F1977" s="70"/>
      <c r="G1977" s="67"/>
      <c r="H1977" s="71"/>
      <c r="I1977" s="72"/>
      <c r="J1977" s="72"/>
      <c r="K1977" s="36"/>
      <c r="L1977" s="122"/>
      <c r="M1977" s="122"/>
      <c r="N1977" s="74"/>
      <c r="O1977" s="80" t="s">
        <v>325</v>
      </c>
      <c r="P1977" s="82">
        <v>42537.073784722219</v>
      </c>
      <c r="Q1977" s="80" t="s">
        <v>8512</v>
      </c>
      <c r="R1977" s="83" t="s">
        <v>3414</v>
      </c>
      <c r="S1977" s="80" t="s">
        <v>3446</v>
      </c>
      <c r="T1977" s="80"/>
      <c r="U1977" s="82">
        <v>42537.073784722219</v>
      </c>
      <c r="V1977" s="83" t="s">
        <v>22231</v>
      </c>
      <c r="W1977" s="80"/>
      <c r="X1977" s="80"/>
      <c r="Y1977" s="86" t="s">
        <v>22263</v>
      </c>
      <c r="Z1977" s="80"/>
      <c r="AA1977" s="80" t="str">
        <f>VLOOKUP(A1977,Vertices!A$3:$AY$3641,45,FALSE)</f>
        <v>en</v>
      </c>
      <c r="AB1977" s="80" t="str">
        <f>IF(VLOOKUP(A1977,Vertices!A$3:$AY$3641,37,FALSE)=0,"",VLOOKUP(A1977,Vertices!A$3:$AY$3641,37,FALSE))</f>
        <v>Indianapolis, IN</v>
      </c>
    </row>
    <row r="1978" spans="1:28" x14ac:dyDescent="0.25">
      <c r="A1978" s="66" t="s">
        <v>22166</v>
      </c>
      <c r="B1978" s="66" t="s">
        <v>22190</v>
      </c>
      <c r="C1978" s="67"/>
      <c r="D1978" s="68"/>
      <c r="E1978" s="121"/>
      <c r="F1978" s="70"/>
      <c r="G1978" s="67"/>
      <c r="H1978" s="71"/>
      <c r="I1978" s="72"/>
      <c r="J1978" s="72"/>
      <c r="K1978" s="36"/>
      <c r="L1978" s="122"/>
      <c r="M1978" s="122"/>
      <c r="N1978" s="74"/>
      <c r="O1978" s="80" t="s">
        <v>325</v>
      </c>
      <c r="P1978" s="82">
        <v>42537.073854166665</v>
      </c>
      <c r="Q1978" s="80" t="s">
        <v>22198</v>
      </c>
      <c r="R1978" s="80"/>
      <c r="S1978" s="80"/>
      <c r="T1978" s="80" t="s">
        <v>22224</v>
      </c>
      <c r="U1978" s="82">
        <v>42537.073854166665</v>
      </c>
      <c r="V1978" s="83" t="s">
        <v>22232</v>
      </c>
      <c r="W1978" s="80"/>
      <c r="X1978" s="80"/>
      <c r="Y1978" s="86" t="s">
        <v>22264</v>
      </c>
      <c r="Z1978" s="80"/>
      <c r="AA1978" s="80" t="str">
        <f>VLOOKUP(A1978,Vertices!A$3:$AY$3641,45,FALSE)</f>
        <v>en</v>
      </c>
      <c r="AB1978" s="80" t="str">
        <f>IF(VLOOKUP(A1978,Vertices!A$3:$AY$3641,37,FALSE)=0,"",VLOOKUP(A1978,Vertices!A$3:$AY$3641,37,FALSE))</f>
        <v>ctown</v>
      </c>
    </row>
    <row r="1979" spans="1:28" x14ac:dyDescent="0.25">
      <c r="A1979" s="66" t="s">
        <v>22166</v>
      </c>
      <c r="B1979" s="66" t="s">
        <v>22191</v>
      </c>
      <c r="C1979" s="67"/>
      <c r="D1979" s="68"/>
      <c r="E1979" s="121"/>
      <c r="F1979" s="70"/>
      <c r="G1979" s="67"/>
      <c r="H1979" s="71"/>
      <c r="I1979" s="72"/>
      <c r="J1979" s="72"/>
      <c r="K1979" s="36"/>
      <c r="L1979" s="122"/>
      <c r="M1979" s="122"/>
      <c r="N1979" s="74"/>
      <c r="O1979" s="80" t="s">
        <v>325</v>
      </c>
      <c r="P1979" s="82">
        <v>42537.073854166665</v>
      </c>
      <c r="Q1979" s="80" t="s">
        <v>22198</v>
      </c>
      <c r="R1979" s="80"/>
      <c r="S1979" s="80"/>
      <c r="T1979" s="80" t="s">
        <v>22224</v>
      </c>
      <c r="U1979" s="82">
        <v>42537.073854166665</v>
      </c>
      <c r="V1979" s="83" t="s">
        <v>22232</v>
      </c>
      <c r="W1979" s="80"/>
      <c r="X1979" s="80"/>
      <c r="Y1979" s="86" t="s">
        <v>22264</v>
      </c>
      <c r="Z1979" s="80"/>
      <c r="AA1979" s="80" t="str">
        <f>VLOOKUP(A1979,Vertices!A$3:$AY$3641,45,FALSE)</f>
        <v>en</v>
      </c>
      <c r="AB1979" s="80" t="str">
        <f>IF(VLOOKUP(A1979,Vertices!A$3:$AY$3641,37,FALSE)=0,"",VLOOKUP(A1979,Vertices!A$3:$AY$3641,37,FALSE))</f>
        <v>ctown</v>
      </c>
    </row>
    <row r="1980" spans="1:28" x14ac:dyDescent="0.25">
      <c r="A1980" s="66" t="s">
        <v>22167</v>
      </c>
      <c r="B1980" s="66" t="s">
        <v>20154</v>
      </c>
      <c r="C1980" s="67"/>
      <c r="D1980" s="68"/>
      <c r="E1980" s="121"/>
      <c r="F1980" s="70"/>
      <c r="G1980" s="67"/>
      <c r="H1980" s="71"/>
      <c r="I1980" s="72"/>
      <c r="J1980" s="72"/>
      <c r="K1980" s="36"/>
      <c r="L1980" s="122"/>
      <c r="M1980" s="122"/>
      <c r="N1980" s="74"/>
      <c r="O1980" s="80" t="s">
        <v>325</v>
      </c>
      <c r="P1980" s="82">
        <v>42537.073865740742</v>
      </c>
      <c r="Q1980" s="80" t="s">
        <v>20721</v>
      </c>
      <c r="R1980" s="83" t="s">
        <v>20175</v>
      </c>
      <c r="S1980" s="80" t="s">
        <v>5010</v>
      </c>
      <c r="T1980" s="80"/>
      <c r="U1980" s="82">
        <v>42537.073865740742</v>
      </c>
      <c r="V1980" s="83" t="s">
        <v>22233</v>
      </c>
      <c r="W1980" s="80"/>
      <c r="X1980" s="80"/>
      <c r="Y1980" s="86" t="s">
        <v>22265</v>
      </c>
      <c r="Z1980" s="80"/>
      <c r="AA1980" s="80" t="str">
        <f>VLOOKUP(A1980,Vertices!A$3:$AY$3641,45,FALSE)</f>
        <v>en</v>
      </c>
      <c r="AB1980" s="80" t="str">
        <f>IF(VLOOKUP(A1980,Vertices!A$3:$AY$3641,37,FALSE)=0,"",VLOOKUP(A1980,Vertices!A$3:$AY$3641,37,FALSE))</f>
        <v>arizona</v>
      </c>
    </row>
    <row r="1981" spans="1:28" x14ac:dyDescent="0.25">
      <c r="A1981" s="66" t="s">
        <v>22167</v>
      </c>
      <c r="B1981" s="66" t="s">
        <v>20145</v>
      </c>
      <c r="C1981" s="67"/>
      <c r="D1981" s="68"/>
      <c r="E1981" s="121"/>
      <c r="F1981" s="70"/>
      <c r="G1981" s="67"/>
      <c r="H1981" s="71"/>
      <c r="I1981" s="72"/>
      <c r="J1981" s="72"/>
      <c r="K1981" s="36"/>
      <c r="L1981" s="122"/>
      <c r="M1981" s="122"/>
      <c r="N1981" s="74"/>
      <c r="O1981" s="80" t="s">
        <v>325</v>
      </c>
      <c r="P1981" s="82">
        <v>42537.073865740742</v>
      </c>
      <c r="Q1981" s="80" t="s">
        <v>20721</v>
      </c>
      <c r="R1981" s="83" t="s">
        <v>20175</v>
      </c>
      <c r="S1981" s="80" t="s">
        <v>5010</v>
      </c>
      <c r="T1981" s="80"/>
      <c r="U1981" s="82">
        <v>42537.073865740742</v>
      </c>
      <c r="V1981" s="83" t="s">
        <v>22233</v>
      </c>
      <c r="W1981" s="80"/>
      <c r="X1981" s="80"/>
      <c r="Y1981" s="86" t="s">
        <v>22265</v>
      </c>
      <c r="Z1981" s="80"/>
      <c r="AA1981" s="80" t="str">
        <f>VLOOKUP(A1981,Vertices!A$3:$AY$3641,45,FALSE)</f>
        <v>en</v>
      </c>
      <c r="AB1981" s="80" t="str">
        <f>IF(VLOOKUP(A1981,Vertices!A$3:$AY$3641,37,FALSE)=0,"",VLOOKUP(A1981,Vertices!A$3:$AY$3641,37,FALSE))</f>
        <v>arizona</v>
      </c>
    </row>
    <row r="1982" spans="1:28" x14ac:dyDescent="0.25">
      <c r="A1982" s="66" t="s">
        <v>22168</v>
      </c>
      <c r="B1982" s="66" t="s">
        <v>8451</v>
      </c>
      <c r="C1982" s="67"/>
      <c r="D1982" s="68"/>
      <c r="E1982" s="121"/>
      <c r="F1982" s="70"/>
      <c r="G1982" s="67"/>
      <c r="H1982" s="71"/>
      <c r="I1982" s="72"/>
      <c r="J1982" s="72"/>
      <c r="K1982" s="36"/>
      <c r="L1982" s="122"/>
      <c r="M1982" s="122"/>
      <c r="N1982" s="74"/>
      <c r="O1982" s="80" t="s">
        <v>325</v>
      </c>
      <c r="P1982" s="82">
        <v>42537.073900462965</v>
      </c>
      <c r="Q1982" s="80" t="s">
        <v>8512</v>
      </c>
      <c r="R1982" s="83" t="s">
        <v>3414</v>
      </c>
      <c r="S1982" s="80" t="s">
        <v>3446</v>
      </c>
      <c r="T1982" s="80"/>
      <c r="U1982" s="82">
        <v>42537.073900462965</v>
      </c>
      <c r="V1982" s="83" t="s">
        <v>22234</v>
      </c>
      <c r="W1982" s="80"/>
      <c r="X1982" s="80"/>
      <c r="Y1982" s="86" t="s">
        <v>22266</v>
      </c>
      <c r="Z1982" s="80"/>
      <c r="AA1982" s="80" t="str">
        <f>VLOOKUP(A1982,Vertices!A$3:$AY$3641,45,FALSE)</f>
        <v>en</v>
      </c>
      <c r="AB1982" s="80" t="str">
        <f>IF(VLOOKUP(A1982,Vertices!A$3:$AY$3641,37,FALSE)=0,"",VLOOKUP(A1982,Vertices!A$3:$AY$3641,37,FALSE))</f>
        <v>Bogotá, D.C., Colombia</v>
      </c>
    </row>
    <row r="1983" spans="1:28" x14ac:dyDescent="0.25">
      <c r="A1983" s="66" t="s">
        <v>22169</v>
      </c>
      <c r="B1983" s="66" t="s">
        <v>4694</v>
      </c>
      <c r="C1983" s="67"/>
      <c r="D1983" s="68"/>
      <c r="E1983" s="121"/>
      <c r="F1983" s="70"/>
      <c r="G1983" s="67"/>
      <c r="H1983" s="71"/>
      <c r="I1983" s="72"/>
      <c r="J1983" s="72"/>
      <c r="K1983" s="36"/>
      <c r="L1983" s="122"/>
      <c r="M1983" s="122"/>
      <c r="N1983" s="74"/>
      <c r="O1983" s="80" t="s">
        <v>326</v>
      </c>
      <c r="P1983" s="82">
        <v>42537.073912037034</v>
      </c>
      <c r="Q1983" s="80" t="s">
        <v>22199</v>
      </c>
      <c r="R1983" s="80"/>
      <c r="S1983" s="80"/>
      <c r="T1983" s="80"/>
      <c r="U1983" s="82">
        <v>42537.073912037034</v>
      </c>
      <c r="V1983" s="83" t="s">
        <v>22235</v>
      </c>
      <c r="W1983" s="80"/>
      <c r="X1983" s="80"/>
      <c r="Y1983" s="86" t="s">
        <v>22267</v>
      </c>
      <c r="Z1983" s="86" t="s">
        <v>20201</v>
      </c>
      <c r="AA1983" s="80" t="str">
        <f>VLOOKUP(A1983,Vertices!A$3:$AY$3641,45,FALSE)</f>
        <v>pt</v>
      </c>
      <c r="AB1983" s="80" t="str">
        <f>IF(VLOOKUP(A1983,Vertices!A$3:$AY$3641,37,FALSE)=0,"",VLOOKUP(A1983,Vertices!A$3:$AY$3641,37,FALSE))</f>
        <v/>
      </c>
    </row>
    <row r="1984" spans="1:28" x14ac:dyDescent="0.25">
      <c r="A1984" s="66" t="s">
        <v>22170</v>
      </c>
      <c r="B1984" s="66" t="s">
        <v>22170</v>
      </c>
      <c r="C1984" s="67"/>
      <c r="D1984" s="68"/>
      <c r="E1984" s="121"/>
      <c r="F1984" s="70"/>
      <c r="G1984" s="67"/>
      <c r="H1984" s="71"/>
      <c r="I1984" s="72"/>
      <c r="J1984" s="72"/>
      <c r="K1984" s="36"/>
      <c r="L1984" s="122"/>
      <c r="M1984" s="122"/>
      <c r="N1984" s="74"/>
      <c r="O1984" s="80" t="s">
        <v>179</v>
      </c>
      <c r="P1984" s="82">
        <v>42537.073946759258</v>
      </c>
      <c r="Q1984" s="80" t="s">
        <v>22200</v>
      </c>
      <c r="R1984" s="83" t="s">
        <v>22216</v>
      </c>
      <c r="S1984" s="80" t="s">
        <v>2042</v>
      </c>
      <c r="T1984" s="80"/>
      <c r="U1984" s="82">
        <v>42537.073946759258</v>
      </c>
      <c r="V1984" s="83" t="s">
        <v>22236</v>
      </c>
      <c r="W1984" s="80"/>
      <c r="X1984" s="80"/>
      <c r="Y1984" s="86" t="s">
        <v>22268</v>
      </c>
      <c r="Z1984" s="80"/>
      <c r="AA1984" s="80" t="str">
        <f>VLOOKUP(A1984,Vertices!A$3:$AY$3641,45,FALSE)</f>
        <v>es</v>
      </c>
      <c r="AB1984" s="80" t="str">
        <f>IF(VLOOKUP(A1984,Vertices!A$3:$AY$3641,37,FALSE)=0,"",VLOOKUP(A1984,Vertices!A$3:$AY$3641,37,FALSE))</f>
        <v>La Habana. Cuba</v>
      </c>
    </row>
    <row r="1985" spans="1:28" x14ac:dyDescent="0.25">
      <c r="A1985" s="66" t="s">
        <v>16391</v>
      </c>
      <c r="B1985" s="66" t="s">
        <v>16391</v>
      </c>
      <c r="C1985" s="67"/>
      <c r="D1985" s="68"/>
      <c r="E1985" s="121"/>
      <c r="F1985" s="70"/>
      <c r="G1985" s="67"/>
      <c r="H1985" s="71"/>
      <c r="I1985" s="72"/>
      <c r="J1985" s="72"/>
      <c r="K1985" s="36"/>
      <c r="L1985" s="122"/>
      <c r="M1985" s="122"/>
      <c r="N1985" s="74"/>
      <c r="O1985" s="80" t="s">
        <v>179</v>
      </c>
      <c r="P1985" s="82">
        <v>42537.073958333334</v>
      </c>
      <c r="Q1985" s="80" t="s">
        <v>22201</v>
      </c>
      <c r="R1985" s="83" t="s">
        <v>22217</v>
      </c>
      <c r="S1985" s="80" t="s">
        <v>22221</v>
      </c>
      <c r="T1985" s="80"/>
      <c r="U1985" s="82">
        <v>42537.073958333334</v>
      </c>
      <c r="V1985" s="83" t="s">
        <v>22237</v>
      </c>
      <c r="W1985" s="80"/>
      <c r="X1985" s="80"/>
      <c r="Y1985" s="86" t="s">
        <v>22269</v>
      </c>
      <c r="Z1985" s="80"/>
      <c r="AA1985" s="80" t="str">
        <f>VLOOKUP(A1985,Vertices!A$3:$AY$3641,45,FALSE)</f>
        <v>es</v>
      </c>
      <c r="AB1985" s="80" t="str">
        <f>IF(VLOOKUP(A1985,Vertices!A$3:$AY$3641,37,FALSE)=0,"",VLOOKUP(A1985,Vertices!A$3:$AY$3641,37,FALSE))</f>
        <v/>
      </c>
    </row>
    <row r="1986" spans="1:28" x14ac:dyDescent="0.25">
      <c r="A1986" s="66" t="s">
        <v>22171</v>
      </c>
      <c r="B1986" s="66" t="s">
        <v>22171</v>
      </c>
      <c r="C1986" s="67"/>
      <c r="D1986" s="68"/>
      <c r="E1986" s="121"/>
      <c r="F1986" s="70"/>
      <c r="G1986" s="67"/>
      <c r="H1986" s="71"/>
      <c r="I1986" s="72"/>
      <c r="J1986" s="72"/>
      <c r="K1986" s="36"/>
      <c r="L1986" s="122"/>
      <c r="M1986" s="122"/>
      <c r="N1986" s="74"/>
      <c r="O1986" s="80" t="s">
        <v>179</v>
      </c>
      <c r="P1986" s="82">
        <v>42537.074016203704</v>
      </c>
      <c r="Q1986" s="80" t="s">
        <v>22202</v>
      </c>
      <c r="R1986" s="80"/>
      <c r="S1986" s="80"/>
      <c r="T1986" s="80"/>
      <c r="U1986" s="82">
        <v>42537.074016203704</v>
      </c>
      <c r="V1986" s="83" t="s">
        <v>22238</v>
      </c>
      <c r="W1986" s="80"/>
      <c r="X1986" s="80"/>
      <c r="Y1986" s="86" t="s">
        <v>22270</v>
      </c>
      <c r="Z1986" s="80"/>
      <c r="AA1986" s="80" t="str">
        <f>VLOOKUP(A1986,Vertices!A$3:$AY$3641,45,FALSE)</f>
        <v>en</v>
      </c>
      <c r="AB1986" s="80" t="str">
        <f>IF(VLOOKUP(A1986,Vertices!A$3:$AY$3641,37,FALSE)=0,"",VLOOKUP(A1986,Vertices!A$3:$AY$3641,37,FALSE))</f>
        <v>Brasil</v>
      </c>
    </row>
    <row r="1987" spans="1:28" x14ac:dyDescent="0.25">
      <c r="A1987" s="66" t="s">
        <v>22172</v>
      </c>
      <c r="B1987" s="66" t="s">
        <v>21521</v>
      </c>
      <c r="C1987" s="67"/>
      <c r="D1987" s="68"/>
      <c r="E1987" s="121"/>
      <c r="F1987" s="70"/>
      <c r="G1987" s="67"/>
      <c r="H1987" s="71"/>
      <c r="I1987" s="72"/>
      <c r="J1987" s="72"/>
      <c r="K1987" s="36"/>
      <c r="L1987" s="122"/>
      <c r="M1987" s="122"/>
      <c r="N1987" s="74"/>
      <c r="O1987" s="80" t="s">
        <v>325</v>
      </c>
      <c r="P1987" s="82">
        <v>42537.074108796296</v>
      </c>
      <c r="Q1987" s="80" t="s">
        <v>22197</v>
      </c>
      <c r="R1987" s="80"/>
      <c r="S1987" s="80"/>
      <c r="T1987" s="80"/>
      <c r="U1987" s="82">
        <v>42537.074108796296</v>
      </c>
      <c r="V1987" s="83" t="s">
        <v>22239</v>
      </c>
      <c r="W1987" s="80"/>
      <c r="X1987" s="80"/>
      <c r="Y1987" s="86" t="s">
        <v>22271</v>
      </c>
      <c r="Z1987" s="80"/>
      <c r="AA1987" s="80" t="str">
        <f>VLOOKUP(A1987,Vertices!A$3:$AY$3641,45,FALSE)</f>
        <v>es</v>
      </c>
      <c r="AB1987" s="80" t="str">
        <f>IF(VLOOKUP(A1987,Vertices!A$3:$AY$3641,37,FALSE)=0,"",VLOOKUP(A1987,Vertices!A$3:$AY$3641,37,FALSE))</f>
        <v>San Salvador,El Salvador</v>
      </c>
    </row>
    <row r="1988" spans="1:28" x14ac:dyDescent="0.25">
      <c r="A1988" s="66" t="s">
        <v>22173</v>
      </c>
      <c r="B1988" s="66" t="s">
        <v>321</v>
      </c>
      <c r="C1988" s="67"/>
      <c r="D1988" s="68"/>
      <c r="E1988" s="121"/>
      <c r="F1988" s="70"/>
      <c r="G1988" s="67"/>
      <c r="H1988" s="71"/>
      <c r="I1988" s="72"/>
      <c r="J1988" s="72"/>
      <c r="K1988" s="36"/>
      <c r="L1988" s="122"/>
      <c r="M1988" s="122"/>
      <c r="N1988" s="74"/>
      <c r="O1988" s="80" t="s">
        <v>325</v>
      </c>
      <c r="P1988" s="82">
        <v>42537.074189814812</v>
      </c>
      <c r="Q1988" s="80" t="s">
        <v>406</v>
      </c>
      <c r="R1988" s="83" t="s">
        <v>465</v>
      </c>
      <c r="S1988" s="80" t="s">
        <v>507</v>
      </c>
      <c r="T1988" s="80" t="s">
        <v>517</v>
      </c>
      <c r="U1988" s="82">
        <v>42537.074189814812</v>
      </c>
      <c r="V1988" s="83" t="s">
        <v>22240</v>
      </c>
      <c r="W1988" s="80"/>
      <c r="X1988" s="80"/>
      <c r="Y1988" s="86" t="s">
        <v>22272</v>
      </c>
      <c r="Z1988" s="80"/>
      <c r="AA1988" s="80" t="str">
        <f>VLOOKUP(A1988,Vertices!A$3:$AY$3641,45,FALSE)</f>
        <v>en</v>
      </c>
      <c r="AB1988" s="80" t="str">
        <f>IF(VLOOKUP(A1988,Vertices!A$3:$AY$3641,37,FALSE)=0,"",VLOOKUP(A1988,Vertices!A$3:$AY$3641,37,FALSE))</f>
        <v>Sonoma County, California</v>
      </c>
    </row>
    <row r="1989" spans="1:28" x14ac:dyDescent="0.25">
      <c r="A1989" s="66" t="s">
        <v>22174</v>
      </c>
      <c r="B1989" s="66" t="s">
        <v>22174</v>
      </c>
      <c r="C1989" s="67"/>
      <c r="D1989" s="68"/>
      <c r="E1989" s="121"/>
      <c r="F1989" s="70"/>
      <c r="G1989" s="67"/>
      <c r="H1989" s="71"/>
      <c r="I1989" s="72"/>
      <c r="J1989" s="72"/>
      <c r="K1989" s="36"/>
      <c r="L1989" s="122"/>
      <c r="M1989" s="122"/>
      <c r="N1989" s="74"/>
      <c r="O1989" s="80" t="s">
        <v>179</v>
      </c>
      <c r="P1989" s="82">
        <v>42537.074189814812</v>
      </c>
      <c r="Q1989" s="80" t="s">
        <v>22203</v>
      </c>
      <c r="R1989" s="80"/>
      <c r="S1989" s="80"/>
      <c r="T1989" s="80"/>
      <c r="U1989" s="82">
        <v>42537.074189814812</v>
      </c>
      <c r="V1989" s="83" t="s">
        <v>22241</v>
      </c>
      <c r="W1989" s="80"/>
      <c r="X1989" s="80"/>
      <c r="Y1989" s="86" t="s">
        <v>22273</v>
      </c>
      <c r="Z1989" s="80"/>
      <c r="AA1989" s="80" t="str">
        <f>VLOOKUP(A1989,Vertices!A$3:$AY$3641,45,FALSE)</f>
        <v>pt</v>
      </c>
      <c r="AB1989" s="80" t="str">
        <f>IF(VLOOKUP(A1989,Vertices!A$3:$AY$3641,37,FALSE)=0,"",VLOOKUP(A1989,Vertices!A$3:$AY$3641,37,FALSE))</f>
        <v>Curitiba, Brasil</v>
      </c>
    </row>
    <row r="1990" spans="1:28" x14ac:dyDescent="0.25">
      <c r="A1990" s="66" t="s">
        <v>22175</v>
      </c>
      <c r="B1990" s="66" t="s">
        <v>22175</v>
      </c>
      <c r="C1990" s="67"/>
      <c r="D1990" s="68"/>
      <c r="E1990" s="121"/>
      <c r="F1990" s="70"/>
      <c r="G1990" s="67"/>
      <c r="H1990" s="71"/>
      <c r="I1990" s="72"/>
      <c r="J1990" s="72"/>
      <c r="K1990" s="36"/>
      <c r="L1990" s="122"/>
      <c r="M1990" s="122"/>
      <c r="N1990" s="74"/>
      <c r="O1990" s="80" t="s">
        <v>179</v>
      </c>
      <c r="P1990" s="82">
        <v>42537.074236111112</v>
      </c>
      <c r="Q1990" s="80" t="s">
        <v>22204</v>
      </c>
      <c r="R1990" s="83" t="s">
        <v>22218</v>
      </c>
      <c r="S1990" s="80" t="s">
        <v>2042</v>
      </c>
      <c r="T1990" s="80"/>
      <c r="U1990" s="82">
        <v>42537.074236111112</v>
      </c>
      <c r="V1990" s="83" t="s">
        <v>22242</v>
      </c>
      <c r="W1990" s="80"/>
      <c r="X1990" s="80"/>
      <c r="Y1990" s="86" t="s">
        <v>22274</v>
      </c>
      <c r="Z1990" s="80"/>
      <c r="AA1990" s="80" t="str">
        <f>VLOOKUP(A1990,Vertices!A$3:$AY$3641,45,FALSE)</f>
        <v>en</v>
      </c>
      <c r="AB1990" s="80" t="str">
        <f>IF(VLOOKUP(A1990,Vertices!A$3:$AY$3641,37,FALSE)=0,"",VLOOKUP(A1990,Vertices!A$3:$AY$3641,37,FALSE))</f>
        <v>Washington, DC</v>
      </c>
    </row>
    <row r="1991" spans="1:28" x14ac:dyDescent="0.25">
      <c r="A1991" s="66" t="s">
        <v>22176</v>
      </c>
      <c r="B1991" s="66" t="s">
        <v>22183</v>
      </c>
      <c r="C1991" s="67"/>
      <c r="D1991" s="68"/>
      <c r="E1991" s="121"/>
      <c r="F1991" s="70"/>
      <c r="G1991" s="67"/>
      <c r="H1991" s="71"/>
      <c r="I1991" s="72"/>
      <c r="J1991" s="72"/>
      <c r="K1991" s="36"/>
      <c r="L1991" s="122"/>
      <c r="M1991" s="122"/>
      <c r="N1991" s="74"/>
      <c r="O1991" s="80" t="s">
        <v>325</v>
      </c>
      <c r="P1991" s="82">
        <v>42537.074247685188</v>
      </c>
      <c r="Q1991" s="80" t="s">
        <v>22205</v>
      </c>
      <c r="R1991" s="80"/>
      <c r="S1991" s="80"/>
      <c r="T1991" s="80"/>
      <c r="U1991" s="82">
        <v>42537.074247685188</v>
      </c>
      <c r="V1991" s="83" t="s">
        <v>22243</v>
      </c>
      <c r="W1991" s="80"/>
      <c r="X1991" s="80"/>
      <c r="Y1991" s="86" t="s">
        <v>22275</v>
      </c>
      <c r="Z1991" s="80"/>
      <c r="AA1991" s="80" t="str">
        <f>VLOOKUP(A1991,Vertices!A$3:$AY$3641,45,FALSE)</f>
        <v>pt</v>
      </c>
      <c r="AB1991" s="80" t="str">
        <f>IF(VLOOKUP(A1991,Vertices!A$3:$AY$3641,37,FALSE)=0,"",VLOOKUP(A1991,Vertices!A$3:$AY$3641,37,FALSE))</f>
        <v>Belo Horizonte</v>
      </c>
    </row>
    <row r="1992" spans="1:28" x14ac:dyDescent="0.25">
      <c r="A1992" s="66" t="s">
        <v>22177</v>
      </c>
      <c r="B1992" s="66" t="s">
        <v>21191</v>
      </c>
      <c r="C1992" s="67"/>
      <c r="D1992" s="68"/>
      <c r="E1992" s="121"/>
      <c r="F1992" s="70"/>
      <c r="G1992" s="67"/>
      <c r="H1992" s="71"/>
      <c r="I1992" s="72"/>
      <c r="J1992" s="72"/>
      <c r="K1992" s="36"/>
      <c r="L1992" s="122"/>
      <c r="M1992" s="122"/>
      <c r="N1992" s="74"/>
      <c r="O1992" s="80" t="s">
        <v>325</v>
      </c>
      <c r="P1992" s="82">
        <v>42537.074282407404</v>
      </c>
      <c r="Q1992" s="80" t="s">
        <v>21550</v>
      </c>
      <c r="R1992" s="83" t="s">
        <v>21233</v>
      </c>
      <c r="S1992" s="80" t="s">
        <v>21238</v>
      </c>
      <c r="T1992" s="80"/>
      <c r="U1992" s="82">
        <v>42537.074282407404</v>
      </c>
      <c r="V1992" s="83" t="s">
        <v>22244</v>
      </c>
      <c r="W1992" s="80"/>
      <c r="X1992" s="80"/>
      <c r="Y1992" s="86" t="s">
        <v>22276</v>
      </c>
      <c r="Z1992" s="80"/>
      <c r="AA1992" s="80" t="str">
        <f>VLOOKUP(A1992,Vertices!A$3:$AY$3641,45,FALSE)</f>
        <v>en</v>
      </c>
      <c r="AB1992" s="80" t="str">
        <f>IF(VLOOKUP(A1992,Vertices!A$3:$AY$3641,37,FALSE)=0,"",VLOOKUP(A1992,Vertices!A$3:$AY$3641,37,FALSE))</f>
        <v/>
      </c>
    </row>
    <row r="1993" spans="1:28" x14ac:dyDescent="0.25">
      <c r="A1993" s="66" t="s">
        <v>22178</v>
      </c>
      <c r="B1993" s="66" t="s">
        <v>8451</v>
      </c>
      <c r="C1993" s="67"/>
      <c r="D1993" s="68"/>
      <c r="E1993" s="121"/>
      <c r="F1993" s="70"/>
      <c r="G1993" s="67"/>
      <c r="H1993" s="71"/>
      <c r="I1993" s="72"/>
      <c r="J1993" s="72"/>
      <c r="K1993" s="36"/>
      <c r="L1993" s="122"/>
      <c r="M1993" s="122"/>
      <c r="N1993" s="74"/>
      <c r="O1993" s="80" t="s">
        <v>325</v>
      </c>
      <c r="P1993" s="82">
        <v>42537.074293981481</v>
      </c>
      <c r="Q1993" s="80" t="s">
        <v>8512</v>
      </c>
      <c r="R1993" s="83" t="s">
        <v>3414</v>
      </c>
      <c r="S1993" s="80" t="s">
        <v>3446</v>
      </c>
      <c r="T1993" s="80"/>
      <c r="U1993" s="82">
        <v>42537.074293981481</v>
      </c>
      <c r="V1993" s="83" t="s">
        <v>22245</v>
      </c>
      <c r="W1993" s="80"/>
      <c r="X1993" s="80"/>
      <c r="Y1993" s="86" t="s">
        <v>22277</v>
      </c>
      <c r="Z1993" s="80"/>
      <c r="AA1993" s="80" t="str">
        <f>VLOOKUP(A1993,Vertices!A$3:$AY$3641,45,FALSE)</f>
        <v>en</v>
      </c>
      <c r="AB1993" s="80" t="str">
        <f>IF(VLOOKUP(A1993,Vertices!A$3:$AY$3641,37,FALSE)=0,"",VLOOKUP(A1993,Vertices!A$3:$AY$3641,37,FALSE))</f>
        <v xml:space="preserve">north bergen, NJ </v>
      </c>
    </row>
    <row r="1994" spans="1:28" x14ac:dyDescent="0.25">
      <c r="A1994" s="66" t="s">
        <v>22179</v>
      </c>
      <c r="B1994" s="66" t="s">
        <v>22192</v>
      </c>
      <c r="C1994" s="67"/>
      <c r="D1994" s="68"/>
      <c r="E1994" s="121"/>
      <c r="F1994" s="70"/>
      <c r="G1994" s="67"/>
      <c r="H1994" s="71"/>
      <c r="I1994" s="72"/>
      <c r="J1994" s="72"/>
      <c r="K1994" s="36"/>
      <c r="L1994" s="122"/>
      <c r="M1994" s="122"/>
      <c r="N1994" s="74"/>
      <c r="O1994" s="80" t="s">
        <v>326</v>
      </c>
      <c r="P1994" s="82">
        <v>42537.07439814815</v>
      </c>
      <c r="Q1994" s="80" t="s">
        <v>22206</v>
      </c>
      <c r="R1994" s="80"/>
      <c r="S1994" s="80"/>
      <c r="T1994" s="80"/>
      <c r="U1994" s="82">
        <v>42537.07439814815</v>
      </c>
      <c r="V1994" s="83" t="s">
        <v>22246</v>
      </c>
      <c r="W1994" s="80"/>
      <c r="X1994" s="80"/>
      <c r="Y1994" s="86" t="s">
        <v>22278</v>
      </c>
      <c r="Z1994" s="86" t="s">
        <v>22290</v>
      </c>
      <c r="AA1994" s="80" t="str">
        <f>VLOOKUP(A1994,Vertices!A$3:$AY$3641,45,FALSE)</f>
        <v>pt</v>
      </c>
      <c r="AB1994" s="80" t="str">
        <f>IF(VLOOKUP(A1994,Vertices!A$3:$AY$3641,37,FALSE)=0,"",VLOOKUP(A1994,Vertices!A$3:$AY$3641,37,FALSE))</f>
        <v>Snap: rafa_macedo</v>
      </c>
    </row>
    <row r="1995" spans="1:28" x14ac:dyDescent="0.25">
      <c r="A1995" s="66" t="s">
        <v>22180</v>
      </c>
      <c r="B1995" s="66" t="s">
        <v>22183</v>
      </c>
      <c r="C1995" s="67"/>
      <c r="D1995" s="68"/>
      <c r="E1995" s="121"/>
      <c r="F1995" s="70"/>
      <c r="G1995" s="67"/>
      <c r="H1995" s="71"/>
      <c r="I1995" s="72"/>
      <c r="J1995" s="72"/>
      <c r="K1995" s="36"/>
      <c r="L1995" s="122"/>
      <c r="M1995" s="122"/>
      <c r="N1995" s="74"/>
      <c r="O1995" s="80" t="s">
        <v>325</v>
      </c>
      <c r="P1995" s="82">
        <v>42537.074467592596</v>
      </c>
      <c r="Q1995" s="80" t="s">
        <v>22205</v>
      </c>
      <c r="R1995" s="80"/>
      <c r="S1995" s="80"/>
      <c r="T1995" s="80"/>
      <c r="U1995" s="82">
        <v>42537.074467592596</v>
      </c>
      <c r="V1995" s="83" t="s">
        <v>22247</v>
      </c>
      <c r="W1995" s="80"/>
      <c r="X1995" s="80"/>
      <c r="Y1995" s="86" t="s">
        <v>22279</v>
      </c>
      <c r="Z1995" s="80"/>
      <c r="AA1995" s="80" t="str">
        <f>VLOOKUP(A1995,Vertices!A$3:$AY$3641,45,FALSE)</f>
        <v>pt</v>
      </c>
      <c r="AB1995" s="80" t="str">
        <f>IF(VLOOKUP(A1995,Vertices!A$3:$AY$3641,37,FALSE)=0,"",VLOOKUP(A1995,Vertices!A$3:$AY$3641,37,FALSE))</f>
        <v/>
      </c>
    </row>
    <row r="1996" spans="1:28" x14ac:dyDescent="0.25">
      <c r="A1996" s="66" t="s">
        <v>22181</v>
      </c>
      <c r="B1996" s="66" t="s">
        <v>21191</v>
      </c>
      <c r="C1996" s="67"/>
      <c r="D1996" s="68"/>
      <c r="E1996" s="121"/>
      <c r="F1996" s="70"/>
      <c r="G1996" s="67"/>
      <c r="H1996" s="71"/>
      <c r="I1996" s="72"/>
      <c r="J1996" s="72"/>
      <c r="K1996" s="36"/>
      <c r="L1996" s="122"/>
      <c r="M1996" s="122"/>
      <c r="N1996" s="74"/>
      <c r="O1996" s="80" t="s">
        <v>325</v>
      </c>
      <c r="P1996" s="82">
        <v>42537.074502314812</v>
      </c>
      <c r="Q1996" s="80" t="s">
        <v>21550</v>
      </c>
      <c r="R1996" s="83" t="s">
        <v>21233</v>
      </c>
      <c r="S1996" s="80" t="s">
        <v>21238</v>
      </c>
      <c r="T1996" s="80"/>
      <c r="U1996" s="82">
        <v>42537.074502314812</v>
      </c>
      <c r="V1996" s="83" t="s">
        <v>22248</v>
      </c>
      <c r="W1996" s="80"/>
      <c r="X1996" s="80"/>
      <c r="Y1996" s="86" t="s">
        <v>22280</v>
      </c>
      <c r="Z1996" s="80"/>
      <c r="AA1996" s="80" t="str">
        <f>VLOOKUP(A1996,Vertices!A$3:$AY$3641,45,FALSE)</f>
        <v>en</v>
      </c>
      <c r="AB1996" s="80" t="str">
        <f>IF(VLOOKUP(A1996,Vertices!A$3:$AY$3641,37,FALSE)=0,"",VLOOKUP(A1996,Vertices!A$3:$AY$3641,37,FALSE))</f>
        <v>Ocoee, FL</v>
      </c>
    </row>
    <row r="1997" spans="1:28" x14ac:dyDescent="0.25">
      <c r="A1997" s="66" t="s">
        <v>22182</v>
      </c>
      <c r="B1997" s="66" t="s">
        <v>22182</v>
      </c>
      <c r="C1997" s="67"/>
      <c r="D1997" s="68"/>
      <c r="E1997" s="121"/>
      <c r="F1997" s="70"/>
      <c r="G1997" s="67"/>
      <c r="H1997" s="71"/>
      <c r="I1997" s="72"/>
      <c r="J1997" s="72"/>
      <c r="K1997" s="36"/>
      <c r="L1997" s="122"/>
      <c r="M1997" s="122"/>
      <c r="N1997" s="74"/>
      <c r="O1997" s="80" t="s">
        <v>179</v>
      </c>
      <c r="P1997" s="82">
        <v>42537.074583333335</v>
      </c>
      <c r="Q1997" s="80" t="s">
        <v>22207</v>
      </c>
      <c r="R1997" s="80"/>
      <c r="S1997" s="80"/>
      <c r="T1997" s="80"/>
      <c r="U1997" s="82">
        <v>42537.074583333335</v>
      </c>
      <c r="V1997" s="83" t="s">
        <v>22249</v>
      </c>
      <c r="W1997" s="80"/>
      <c r="X1997" s="80"/>
      <c r="Y1997" s="86" t="s">
        <v>22281</v>
      </c>
      <c r="Z1997" s="80"/>
      <c r="AA1997" s="80" t="str">
        <f>VLOOKUP(A1997,Vertices!A$3:$AY$3641,45,FALSE)</f>
        <v>en</v>
      </c>
      <c r="AB1997" s="80" t="str">
        <f>IF(VLOOKUP(A1997,Vertices!A$3:$AY$3641,37,FALSE)=0,"",VLOOKUP(A1997,Vertices!A$3:$AY$3641,37,FALSE))</f>
        <v>Belo Horizonte, MG.</v>
      </c>
    </row>
    <row r="1998" spans="1:28" x14ac:dyDescent="0.25">
      <c r="A1998" s="66" t="s">
        <v>22183</v>
      </c>
      <c r="B1998" s="66" t="s">
        <v>22183</v>
      </c>
      <c r="C1998" s="67"/>
      <c r="D1998" s="68"/>
      <c r="E1998" s="121"/>
      <c r="F1998" s="70"/>
      <c r="G1998" s="67"/>
      <c r="H1998" s="71"/>
      <c r="I1998" s="72"/>
      <c r="J1998" s="72"/>
      <c r="K1998" s="36"/>
      <c r="L1998" s="122"/>
      <c r="M1998" s="122"/>
      <c r="N1998" s="74"/>
      <c r="O1998" s="80" t="s">
        <v>179</v>
      </c>
      <c r="P1998" s="82">
        <v>42537.073923611111</v>
      </c>
      <c r="Q1998" s="80" t="s">
        <v>22208</v>
      </c>
      <c r="R1998" s="80"/>
      <c r="S1998" s="80"/>
      <c r="T1998" s="80"/>
      <c r="U1998" s="82">
        <v>42537.073923611111</v>
      </c>
      <c r="V1998" s="83" t="s">
        <v>22250</v>
      </c>
      <c r="W1998" s="80"/>
      <c r="X1998" s="80"/>
      <c r="Y1998" s="86" t="s">
        <v>22282</v>
      </c>
      <c r="Z1998" s="80"/>
      <c r="AA1998" s="80" t="str">
        <f>VLOOKUP(A1998,Vertices!A$3:$AY$3641,45,FALSE)</f>
        <v>pt</v>
      </c>
      <c r="AB1998" s="80" t="str">
        <f>IF(VLOOKUP(A1998,Vertices!A$3:$AY$3641,37,FALSE)=0,"",VLOOKUP(A1998,Vertices!A$3:$AY$3641,37,FALSE))</f>
        <v>cruzeiro esporte clube</v>
      </c>
    </row>
    <row r="1999" spans="1:28" x14ac:dyDescent="0.25">
      <c r="A1999" s="66" t="s">
        <v>22184</v>
      </c>
      <c r="B1999" s="66" t="s">
        <v>22183</v>
      </c>
      <c r="C1999" s="67"/>
      <c r="D1999" s="68"/>
      <c r="E1999" s="121"/>
      <c r="F1999" s="70"/>
      <c r="G1999" s="67"/>
      <c r="H1999" s="71"/>
      <c r="I1999" s="72"/>
      <c r="J1999" s="72"/>
      <c r="K1999" s="36"/>
      <c r="L1999" s="122"/>
      <c r="M1999" s="122"/>
      <c r="N1999" s="74"/>
      <c r="O1999" s="80" t="s">
        <v>325</v>
      </c>
      <c r="P1999" s="82">
        <v>42537.074594907404</v>
      </c>
      <c r="Q1999" s="80" t="s">
        <v>22205</v>
      </c>
      <c r="R1999" s="80"/>
      <c r="S1999" s="80"/>
      <c r="T1999" s="80"/>
      <c r="U1999" s="82">
        <v>42537.074594907404</v>
      </c>
      <c r="V1999" s="83" t="s">
        <v>22251</v>
      </c>
      <c r="W1999" s="80"/>
      <c r="X1999" s="80"/>
      <c r="Y1999" s="86" t="s">
        <v>22283</v>
      </c>
      <c r="Z1999" s="80"/>
      <c r="AA1999" s="80" t="str">
        <f>VLOOKUP(A1999,Vertices!A$3:$AY$3641,45,FALSE)</f>
        <v>pt</v>
      </c>
      <c r="AB1999" s="80" t="str">
        <f>IF(VLOOKUP(A1999,Vertices!A$3:$AY$3641,37,FALSE)=0,"",VLOOKUP(A1999,Vertices!A$3:$AY$3641,37,FALSE))</f>
        <v/>
      </c>
    </row>
    <row r="2000" spans="1:28" x14ac:dyDescent="0.25">
      <c r="A2000" s="66" t="s">
        <v>22185</v>
      </c>
      <c r="B2000" s="66" t="s">
        <v>22185</v>
      </c>
      <c r="C2000" s="67"/>
      <c r="D2000" s="68"/>
      <c r="E2000" s="121"/>
      <c r="F2000" s="70"/>
      <c r="G2000" s="67"/>
      <c r="H2000" s="71"/>
      <c r="I2000" s="72"/>
      <c r="J2000" s="72"/>
      <c r="K2000" s="36"/>
      <c r="L2000" s="122"/>
      <c r="M2000" s="122"/>
      <c r="N2000" s="74"/>
      <c r="O2000" s="80" t="s">
        <v>179</v>
      </c>
      <c r="P2000" s="82">
        <v>42537.074664351851</v>
      </c>
      <c r="Q2000" s="80" t="s">
        <v>22209</v>
      </c>
      <c r="R2000" s="83" t="s">
        <v>22219</v>
      </c>
      <c r="S2000" s="80" t="s">
        <v>476</v>
      </c>
      <c r="T2000" s="80"/>
      <c r="U2000" s="82">
        <v>42537.074664351851</v>
      </c>
      <c r="V2000" s="83" t="s">
        <v>22252</v>
      </c>
      <c r="W2000" s="80"/>
      <c r="X2000" s="80"/>
      <c r="Y2000" s="86" t="s">
        <v>22284</v>
      </c>
      <c r="Z2000" s="80"/>
      <c r="AA2000" s="80" t="str">
        <f>VLOOKUP(A2000,Vertices!A$3:$AY$3641,45,FALSE)</f>
        <v>en</v>
      </c>
      <c r="AB2000" s="80" t="str">
        <f>IF(VLOOKUP(A2000,Vertices!A$3:$AY$3641,37,FALSE)=0,"",VLOOKUP(A2000,Vertices!A$3:$AY$3641,37,FALSE))</f>
        <v>California</v>
      </c>
    </row>
    <row r="2001" spans="1:28" x14ac:dyDescent="0.25">
      <c r="A2001" s="66" t="s">
        <v>22186</v>
      </c>
      <c r="B2001" s="66" t="s">
        <v>22186</v>
      </c>
      <c r="C2001" s="67"/>
      <c r="D2001" s="68"/>
      <c r="E2001" s="121"/>
      <c r="F2001" s="70"/>
      <c r="G2001" s="67"/>
      <c r="H2001" s="71"/>
      <c r="I2001" s="72"/>
      <c r="J2001" s="72"/>
      <c r="K2001" s="36"/>
      <c r="L2001" s="122"/>
      <c r="M2001" s="122"/>
      <c r="N2001" s="74"/>
      <c r="O2001" s="80" t="s">
        <v>179</v>
      </c>
      <c r="P2001" s="82">
        <v>42537.074745370373</v>
      </c>
      <c r="Q2001" s="80" t="s">
        <v>22210</v>
      </c>
      <c r="R2001" s="80"/>
      <c r="S2001" s="80"/>
      <c r="T2001" s="80"/>
      <c r="U2001" s="82">
        <v>42537.074745370373</v>
      </c>
      <c r="V2001" s="83" t="s">
        <v>22253</v>
      </c>
      <c r="W2001" s="80"/>
      <c r="X2001" s="80"/>
      <c r="Y2001" s="86" t="s">
        <v>22285</v>
      </c>
      <c r="Z2001" s="86" t="s">
        <v>22291</v>
      </c>
      <c r="AA2001" s="80" t="str">
        <f>VLOOKUP(A2001,Vertices!A$3:$AY$3641,45,FALSE)</f>
        <v>pt</v>
      </c>
      <c r="AB2001" s="80" t="str">
        <f>IF(VLOOKUP(A2001,Vertices!A$3:$AY$3641,37,FALSE)=0,"",VLOOKUP(A2001,Vertices!A$3:$AY$3641,37,FALSE))</f>
        <v>Caraguatatuba, Brasil</v>
      </c>
    </row>
    <row r="2002" spans="1:28" x14ac:dyDescent="0.25">
      <c r="A2002" s="66" t="s">
        <v>22187</v>
      </c>
      <c r="B2002" s="66" t="s">
        <v>4587</v>
      </c>
      <c r="C2002" s="67"/>
      <c r="D2002" s="68"/>
      <c r="E2002" s="121"/>
      <c r="F2002" s="70"/>
      <c r="G2002" s="67"/>
      <c r="H2002" s="71"/>
      <c r="I2002" s="72"/>
      <c r="J2002" s="72"/>
      <c r="K2002" s="36"/>
      <c r="L2002" s="122"/>
      <c r="M2002" s="122"/>
      <c r="N2002" s="74"/>
      <c r="O2002" s="80" t="s">
        <v>325</v>
      </c>
      <c r="P2002" s="82">
        <v>42537.074861111112</v>
      </c>
      <c r="Q2002" s="80" t="s">
        <v>22211</v>
      </c>
      <c r="R2002" s="83" t="s">
        <v>4955</v>
      </c>
      <c r="S2002" s="80" t="s">
        <v>5010</v>
      </c>
      <c r="T2002" s="80"/>
      <c r="U2002" s="82">
        <v>42537.074861111112</v>
      </c>
      <c r="V2002" s="83" t="s">
        <v>22254</v>
      </c>
      <c r="W2002" s="80"/>
      <c r="X2002" s="80"/>
      <c r="Y2002" s="86" t="s">
        <v>22286</v>
      </c>
      <c r="Z2002" s="80"/>
      <c r="AA2002" s="80" t="str">
        <f>VLOOKUP(A2002,Vertices!A$3:$AY$3641,45,FALSE)</f>
        <v>en</v>
      </c>
      <c r="AB2002" s="80" t="str">
        <f>IF(VLOOKUP(A2002,Vertices!A$3:$AY$3641,37,FALSE)=0,"",VLOOKUP(A2002,Vertices!A$3:$AY$3641,37,FALSE))</f>
        <v>NFL writer, NY Times</v>
      </c>
    </row>
    <row r="2003" spans="1:28" x14ac:dyDescent="0.25">
      <c r="A2003" s="66" t="s">
        <v>22188</v>
      </c>
      <c r="B2003" s="66" t="s">
        <v>22188</v>
      </c>
      <c r="C2003" s="67"/>
      <c r="D2003" s="68"/>
      <c r="E2003" s="121"/>
      <c r="F2003" s="70"/>
      <c r="G2003" s="67"/>
      <c r="H2003" s="71"/>
      <c r="I2003" s="72"/>
      <c r="J2003" s="72"/>
      <c r="K2003" s="36"/>
      <c r="L2003" s="122"/>
      <c r="M2003" s="122"/>
      <c r="N2003" s="74"/>
      <c r="O2003" s="80" t="s">
        <v>179</v>
      </c>
      <c r="P2003" s="82">
        <v>42537.074872685182</v>
      </c>
      <c r="Q2003" s="80" t="s">
        <v>22212</v>
      </c>
      <c r="R2003" s="80"/>
      <c r="S2003" s="80"/>
      <c r="T2003" s="80"/>
      <c r="U2003" s="82">
        <v>42537.074872685182</v>
      </c>
      <c r="V2003" s="83" t="s">
        <v>22255</v>
      </c>
      <c r="W2003" s="80"/>
      <c r="X2003" s="80"/>
      <c r="Y2003" s="86" t="s">
        <v>22287</v>
      </c>
      <c r="Z2003" s="80"/>
      <c r="AA2003" s="80" t="str">
        <f>VLOOKUP(A2003,Vertices!A$3:$AY$3641,45,FALSE)</f>
        <v>en</v>
      </c>
      <c r="AB2003" s="80" t="str">
        <f>IF(VLOOKUP(A2003,Vertices!A$3:$AY$3641,37,FALSE)=0,"",VLOOKUP(A2003,Vertices!A$3:$AY$3641,37,FALSE))</f>
        <v>West Virginia</v>
      </c>
    </row>
    <row r="2004" spans="1:28" x14ac:dyDescent="0.25">
      <c r="A2004" s="89" t="s">
        <v>22189</v>
      </c>
      <c r="B2004" s="89" t="s">
        <v>22189</v>
      </c>
      <c r="C2004" s="112"/>
      <c r="D2004" s="115"/>
      <c r="E2004" s="130"/>
      <c r="F2004" s="111"/>
      <c r="G2004" s="112"/>
      <c r="H2004" s="116"/>
      <c r="I2004" s="113"/>
      <c r="J2004" s="113"/>
      <c r="K2004" s="117"/>
      <c r="L2004" s="131"/>
      <c r="M2004" s="131"/>
      <c r="N2004" s="103"/>
      <c r="O2004" s="107" t="s">
        <v>179</v>
      </c>
      <c r="P2004" s="108">
        <v>42537.074976851851</v>
      </c>
      <c r="Q2004" s="107" t="s">
        <v>22213</v>
      </c>
      <c r="R2004" s="109" t="s">
        <v>22220</v>
      </c>
      <c r="S2004" s="107" t="s">
        <v>22222</v>
      </c>
      <c r="T2004" s="107" t="s">
        <v>5043</v>
      </c>
      <c r="U2004" s="108">
        <v>42537.074976851851</v>
      </c>
      <c r="V2004" s="109" t="s">
        <v>22256</v>
      </c>
      <c r="W2004" s="107"/>
      <c r="X2004" s="107"/>
      <c r="Y2004" s="110" t="s">
        <v>22288</v>
      </c>
      <c r="Z2004" s="107"/>
      <c r="AA2004" s="80" t="str">
        <f>VLOOKUP(A2004,Vertices!A$3:$AY$3641,45,FALSE)</f>
        <v>es</v>
      </c>
      <c r="AB2004" s="80" t="str">
        <f>IF(VLOOKUP(A2004,Vertices!A$3:$AY$3641,37,FALSE)=0,"",VLOOKUP(A2004,Vertices!A$3:$AY$3641,37,FALSE))</f>
        <v/>
      </c>
    </row>
    <row r="2005" spans="1:28" x14ac:dyDescent="0.25">
      <c r="A2005" s="66" t="s">
        <v>22531</v>
      </c>
      <c r="B2005" s="66" t="s">
        <v>17708</v>
      </c>
      <c r="C2005" s="67"/>
      <c r="D2005" s="68"/>
      <c r="E2005" s="121"/>
      <c r="F2005" s="70"/>
      <c r="G2005" s="67"/>
      <c r="H2005" s="71"/>
      <c r="I2005" s="72"/>
      <c r="J2005" s="72"/>
      <c r="K2005" s="36"/>
      <c r="L2005" s="122"/>
      <c r="M2005" s="122"/>
      <c r="N2005" s="74"/>
      <c r="O2005" s="80" t="s">
        <v>325</v>
      </c>
      <c r="P2005" s="82">
        <v>42537.077222222222</v>
      </c>
      <c r="Q2005" s="80" t="s">
        <v>17789</v>
      </c>
      <c r="R2005" s="80"/>
      <c r="S2005" s="80"/>
      <c r="T2005" s="80"/>
      <c r="U2005" s="82">
        <v>42537.077222222222</v>
      </c>
      <c r="V2005" s="83" t="s">
        <v>23826</v>
      </c>
      <c r="W2005" s="80"/>
      <c r="X2005" s="80"/>
      <c r="Y2005" s="86" t="s">
        <v>24415</v>
      </c>
      <c r="Z2005" s="80"/>
      <c r="AA2005" s="80" t="str">
        <f>VLOOKUP(A2005,Vertices!A$3:$AY$3641,45,FALSE)</f>
        <v>pt</v>
      </c>
      <c r="AB2005" s="80" t="str">
        <f>IF(VLOOKUP(A2005,Vertices!A$3:$AY$3641,37,FALSE)=0,"",VLOOKUP(A2005,Vertices!A$3:$AY$3641,37,FALSE))</f>
        <v>Passo Fundo</v>
      </c>
    </row>
    <row r="2006" spans="1:28" x14ac:dyDescent="0.25">
      <c r="A2006" s="66" t="s">
        <v>22532</v>
      </c>
      <c r="B2006" s="66" t="s">
        <v>22532</v>
      </c>
      <c r="C2006" s="67"/>
      <c r="D2006" s="68"/>
      <c r="E2006" s="121"/>
      <c r="F2006" s="70"/>
      <c r="G2006" s="67"/>
      <c r="H2006" s="71"/>
      <c r="I2006" s="72"/>
      <c r="J2006" s="72"/>
      <c r="K2006" s="36"/>
      <c r="L2006" s="122"/>
      <c r="M2006" s="122"/>
      <c r="N2006" s="74"/>
      <c r="O2006" s="80" t="s">
        <v>179</v>
      </c>
      <c r="P2006" s="82">
        <v>42537.077245370368</v>
      </c>
      <c r="Q2006" s="80" t="s">
        <v>23166</v>
      </c>
      <c r="R2006" s="83" t="s">
        <v>23588</v>
      </c>
      <c r="S2006" s="80" t="s">
        <v>23748</v>
      </c>
      <c r="T2006" s="80" t="s">
        <v>23784</v>
      </c>
      <c r="U2006" s="82">
        <v>42537.077245370368</v>
      </c>
      <c r="V2006" s="83" t="s">
        <v>23827</v>
      </c>
      <c r="W2006" s="80"/>
      <c r="X2006" s="80"/>
      <c r="Y2006" s="86" t="s">
        <v>24416</v>
      </c>
      <c r="Z2006" s="80"/>
      <c r="AA2006" s="80" t="str">
        <f>VLOOKUP(A2006,Vertices!A$3:$AY$3641,45,FALSE)</f>
        <v>es</v>
      </c>
      <c r="AB2006" s="80" t="str">
        <f>IF(VLOOKUP(A2006,Vertices!A$3:$AY$3641,37,FALSE)=0,"",VLOOKUP(A2006,Vertices!A$3:$AY$3641,37,FALSE))</f>
        <v>Global</v>
      </c>
    </row>
    <row r="2007" spans="1:28" x14ac:dyDescent="0.25">
      <c r="A2007" s="66" t="s">
        <v>22533</v>
      </c>
      <c r="B2007" s="66" t="s">
        <v>23049</v>
      </c>
      <c r="C2007" s="67"/>
      <c r="D2007" s="68"/>
      <c r="E2007" s="121"/>
      <c r="F2007" s="70"/>
      <c r="G2007" s="67"/>
      <c r="H2007" s="71"/>
      <c r="I2007" s="72"/>
      <c r="J2007" s="72"/>
      <c r="K2007" s="36"/>
      <c r="L2007" s="122"/>
      <c r="M2007" s="122"/>
      <c r="N2007" s="74"/>
      <c r="O2007" s="80" t="s">
        <v>326</v>
      </c>
      <c r="P2007" s="82">
        <v>42537.077303240738</v>
      </c>
      <c r="Q2007" s="80" t="s">
        <v>23167</v>
      </c>
      <c r="R2007" s="80"/>
      <c r="S2007" s="80"/>
      <c r="T2007" s="80"/>
      <c r="U2007" s="82">
        <v>42537.077303240738</v>
      </c>
      <c r="V2007" s="83" t="s">
        <v>23828</v>
      </c>
      <c r="W2007" s="80"/>
      <c r="X2007" s="80"/>
      <c r="Y2007" s="86" t="s">
        <v>24417</v>
      </c>
      <c r="Z2007" s="86" t="s">
        <v>25004</v>
      </c>
      <c r="AA2007" s="80" t="str">
        <f>VLOOKUP(A2007,Vertices!A$3:$AY$3641,45,FALSE)</f>
        <v>pt</v>
      </c>
      <c r="AB2007" s="80" t="str">
        <f>IF(VLOOKUP(A2007,Vertices!A$3:$AY$3641,37,FALSE)=0,"",VLOOKUP(A2007,Vertices!A$3:$AY$3641,37,FALSE))</f>
        <v>Saint André, SP</v>
      </c>
    </row>
    <row r="2008" spans="1:28" x14ac:dyDescent="0.25">
      <c r="A2008" s="66" t="s">
        <v>22534</v>
      </c>
      <c r="B2008" s="66" t="s">
        <v>23050</v>
      </c>
      <c r="C2008" s="67"/>
      <c r="D2008" s="68"/>
      <c r="E2008" s="121"/>
      <c r="F2008" s="70"/>
      <c r="G2008" s="67"/>
      <c r="H2008" s="71"/>
      <c r="I2008" s="72"/>
      <c r="J2008" s="72"/>
      <c r="K2008" s="36"/>
      <c r="L2008" s="122"/>
      <c r="M2008" s="122"/>
      <c r="N2008" s="74"/>
      <c r="O2008" s="80" t="s">
        <v>325</v>
      </c>
      <c r="P2008" s="82">
        <v>42537.077303240738</v>
      </c>
      <c r="Q2008" s="80" t="s">
        <v>23168</v>
      </c>
      <c r="R2008" s="80"/>
      <c r="S2008" s="80"/>
      <c r="T2008" s="80" t="s">
        <v>23785</v>
      </c>
      <c r="U2008" s="82">
        <v>42537.077303240738</v>
      </c>
      <c r="V2008" s="83" t="s">
        <v>23829</v>
      </c>
      <c r="W2008" s="80"/>
      <c r="X2008" s="80"/>
      <c r="Y2008" s="86" t="s">
        <v>24418</v>
      </c>
      <c r="Z2008" s="80"/>
      <c r="AA2008" s="80" t="str">
        <f>VLOOKUP(A2008,Vertices!A$3:$AY$3641,45,FALSE)</f>
        <v>es</v>
      </c>
      <c r="AB2008" s="80" t="str">
        <f>IF(VLOOKUP(A2008,Vertices!A$3:$AY$3641,37,FALSE)=0,"",VLOOKUP(A2008,Vertices!A$3:$AY$3641,37,FALSE))</f>
        <v>LosInmortalesTeam</v>
      </c>
    </row>
    <row r="2009" spans="1:28" x14ac:dyDescent="0.25">
      <c r="A2009" s="66" t="s">
        <v>22535</v>
      </c>
      <c r="B2009" s="66" t="s">
        <v>23051</v>
      </c>
      <c r="C2009" s="67"/>
      <c r="D2009" s="68"/>
      <c r="E2009" s="121"/>
      <c r="F2009" s="70"/>
      <c r="G2009" s="67"/>
      <c r="H2009" s="71"/>
      <c r="I2009" s="72"/>
      <c r="J2009" s="72"/>
      <c r="K2009" s="36"/>
      <c r="L2009" s="122"/>
      <c r="M2009" s="122"/>
      <c r="N2009" s="74"/>
      <c r="O2009" s="80" t="s">
        <v>325</v>
      </c>
      <c r="P2009" s="82">
        <v>42537.077326388891</v>
      </c>
      <c r="Q2009" s="80" t="s">
        <v>23169</v>
      </c>
      <c r="R2009" s="80"/>
      <c r="S2009" s="80"/>
      <c r="T2009" s="80"/>
      <c r="U2009" s="82">
        <v>42537.077326388891</v>
      </c>
      <c r="V2009" s="83" t="s">
        <v>23830</v>
      </c>
      <c r="W2009" s="80"/>
      <c r="X2009" s="80"/>
      <c r="Y2009" s="86" t="s">
        <v>24419</v>
      </c>
      <c r="Z2009" s="80"/>
      <c r="AA2009" s="80" t="str">
        <f>VLOOKUP(A2009,Vertices!A$3:$AY$3641,45,FALSE)</f>
        <v>pt</v>
      </c>
      <c r="AB2009" s="80" t="str">
        <f>IF(VLOOKUP(A2009,Vertices!A$3:$AY$3641,37,FALSE)=0,"",VLOOKUP(A2009,Vertices!A$3:$AY$3641,37,FALSE))</f>
        <v>sp</v>
      </c>
    </row>
    <row r="2010" spans="1:28" x14ac:dyDescent="0.25">
      <c r="A2010" s="66" t="s">
        <v>22536</v>
      </c>
      <c r="B2010" s="66" t="s">
        <v>22536</v>
      </c>
      <c r="C2010" s="67"/>
      <c r="D2010" s="68"/>
      <c r="E2010" s="121"/>
      <c r="F2010" s="70"/>
      <c r="G2010" s="67"/>
      <c r="H2010" s="71"/>
      <c r="I2010" s="72"/>
      <c r="J2010" s="72"/>
      <c r="K2010" s="36"/>
      <c r="L2010" s="122"/>
      <c r="M2010" s="122"/>
      <c r="N2010" s="74"/>
      <c r="O2010" s="80" t="s">
        <v>179</v>
      </c>
      <c r="P2010" s="82">
        <v>42537.077337962961</v>
      </c>
      <c r="Q2010" s="80" t="s">
        <v>23170</v>
      </c>
      <c r="R2010" s="83" t="s">
        <v>23589</v>
      </c>
      <c r="S2010" s="80" t="s">
        <v>23749</v>
      </c>
      <c r="T2010" s="80"/>
      <c r="U2010" s="82">
        <v>42537.077337962961</v>
      </c>
      <c r="V2010" s="83" t="s">
        <v>23831</v>
      </c>
      <c r="W2010" s="80"/>
      <c r="X2010" s="80"/>
      <c r="Y2010" s="86" t="s">
        <v>24420</v>
      </c>
      <c r="Z2010" s="80"/>
      <c r="AA2010" s="80" t="str">
        <f>VLOOKUP(A2010,Vertices!A$3:$AY$3641,45,FALSE)</f>
        <v>en</v>
      </c>
      <c r="AB2010" s="80" t="str">
        <f>IF(VLOOKUP(A2010,Vertices!A$3:$AY$3641,37,FALSE)=0,"",VLOOKUP(A2010,Vertices!A$3:$AY$3641,37,FALSE))</f>
        <v>Columbia via LR</v>
      </c>
    </row>
    <row r="2011" spans="1:28" x14ac:dyDescent="0.25">
      <c r="A2011" s="66" t="s">
        <v>22537</v>
      </c>
      <c r="B2011" s="66" t="s">
        <v>23052</v>
      </c>
      <c r="C2011" s="67"/>
      <c r="D2011" s="68"/>
      <c r="E2011" s="121"/>
      <c r="F2011" s="70"/>
      <c r="G2011" s="67"/>
      <c r="H2011" s="71"/>
      <c r="I2011" s="72"/>
      <c r="J2011" s="72"/>
      <c r="K2011" s="36"/>
      <c r="L2011" s="122"/>
      <c r="M2011" s="122"/>
      <c r="N2011" s="74"/>
      <c r="O2011" s="80" t="s">
        <v>325</v>
      </c>
      <c r="P2011" s="82">
        <v>42537.077430555553</v>
      </c>
      <c r="Q2011" s="80" t="s">
        <v>23171</v>
      </c>
      <c r="R2011" s="83" t="s">
        <v>23590</v>
      </c>
      <c r="S2011" s="80" t="s">
        <v>23750</v>
      </c>
      <c r="T2011" s="80" t="s">
        <v>23786</v>
      </c>
      <c r="U2011" s="82">
        <v>42537.077430555553</v>
      </c>
      <c r="V2011" s="83" t="s">
        <v>23832</v>
      </c>
      <c r="W2011" s="80"/>
      <c r="X2011" s="80"/>
      <c r="Y2011" s="86" t="s">
        <v>24421</v>
      </c>
      <c r="Z2011" s="80"/>
      <c r="AA2011" s="80" t="str">
        <f>VLOOKUP(A2011,Vertices!A$3:$AY$3641,45,FALSE)</f>
        <v>en</v>
      </c>
      <c r="AB2011" s="80" t="str">
        <f>IF(VLOOKUP(A2011,Vertices!A$3:$AY$3641,37,FALSE)=0,"",VLOOKUP(A2011,Vertices!A$3:$AY$3641,37,FALSE))</f>
        <v>Boston MA</v>
      </c>
    </row>
    <row r="2012" spans="1:28" x14ac:dyDescent="0.25">
      <c r="A2012" s="66" t="s">
        <v>22538</v>
      </c>
      <c r="B2012" s="66" t="s">
        <v>22538</v>
      </c>
      <c r="C2012" s="67"/>
      <c r="D2012" s="68"/>
      <c r="E2012" s="121"/>
      <c r="F2012" s="70"/>
      <c r="G2012" s="67"/>
      <c r="H2012" s="71"/>
      <c r="I2012" s="72"/>
      <c r="J2012" s="72"/>
      <c r="K2012" s="36"/>
      <c r="L2012" s="122"/>
      <c r="M2012" s="122"/>
      <c r="N2012" s="74"/>
      <c r="O2012" s="80" t="s">
        <v>179</v>
      </c>
      <c r="P2012" s="82">
        <v>42537.077523148146</v>
      </c>
      <c r="Q2012" s="80" t="s">
        <v>23172</v>
      </c>
      <c r="R2012" s="80"/>
      <c r="S2012" s="80"/>
      <c r="T2012" s="80"/>
      <c r="U2012" s="82">
        <v>42537.077523148146</v>
      </c>
      <c r="V2012" s="83" t="s">
        <v>23833</v>
      </c>
      <c r="W2012" s="80"/>
      <c r="X2012" s="80"/>
      <c r="Y2012" s="86" t="s">
        <v>24422</v>
      </c>
      <c r="Z2012" s="80"/>
      <c r="AA2012" s="80" t="str">
        <f>VLOOKUP(A2012,Vertices!A$3:$AY$3641,45,FALSE)</f>
        <v>en</v>
      </c>
      <c r="AB2012" s="80" t="str">
        <f>IF(VLOOKUP(A2012,Vertices!A$3:$AY$3641,37,FALSE)=0,"",VLOOKUP(A2012,Vertices!A$3:$AY$3641,37,FALSE))</f>
        <v>Waco, TX</v>
      </c>
    </row>
    <row r="2013" spans="1:28" x14ac:dyDescent="0.25">
      <c r="A2013" s="66" t="s">
        <v>22539</v>
      </c>
      <c r="B2013" s="66" t="s">
        <v>17708</v>
      </c>
      <c r="C2013" s="67"/>
      <c r="D2013" s="68"/>
      <c r="E2013" s="121"/>
      <c r="F2013" s="70"/>
      <c r="G2013" s="67"/>
      <c r="H2013" s="71"/>
      <c r="I2013" s="72"/>
      <c r="J2013" s="72"/>
      <c r="K2013" s="36"/>
      <c r="L2013" s="122"/>
      <c r="M2013" s="122"/>
      <c r="N2013" s="74"/>
      <c r="O2013" s="80" t="s">
        <v>325</v>
      </c>
      <c r="P2013" s="82">
        <v>42537.077546296299</v>
      </c>
      <c r="Q2013" s="80" t="s">
        <v>17789</v>
      </c>
      <c r="R2013" s="80"/>
      <c r="S2013" s="80"/>
      <c r="T2013" s="80"/>
      <c r="U2013" s="82">
        <v>42537.077546296299</v>
      </c>
      <c r="V2013" s="83" t="s">
        <v>23834</v>
      </c>
      <c r="W2013" s="80"/>
      <c r="X2013" s="80"/>
      <c r="Y2013" s="86" t="s">
        <v>24423</v>
      </c>
      <c r="Z2013" s="80"/>
      <c r="AA2013" s="80" t="str">
        <f>VLOOKUP(A2013,Vertices!A$3:$AY$3641,45,FALSE)</f>
        <v>pt</v>
      </c>
      <c r="AB2013" s="80" t="str">
        <f>IF(VLOOKUP(A2013,Vertices!A$3:$AY$3641,37,FALSE)=0,"",VLOOKUP(A2013,Vertices!A$3:$AY$3641,37,FALSE))</f>
        <v>RS</v>
      </c>
    </row>
    <row r="2014" spans="1:28" x14ac:dyDescent="0.25">
      <c r="A2014" s="66" t="s">
        <v>15178</v>
      </c>
      <c r="B2014" s="66" t="s">
        <v>15178</v>
      </c>
      <c r="C2014" s="67"/>
      <c r="D2014" s="68"/>
      <c r="E2014" s="121"/>
      <c r="F2014" s="70"/>
      <c r="G2014" s="67"/>
      <c r="H2014" s="71"/>
      <c r="I2014" s="72"/>
      <c r="J2014" s="72"/>
      <c r="K2014" s="36"/>
      <c r="L2014" s="122"/>
      <c r="M2014" s="122"/>
      <c r="N2014" s="74"/>
      <c r="O2014" s="80" t="s">
        <v>179</v>
      </c>
      <c r="P2014" s="82">
        <v>42537.077627314815</v>
      </c>
      <c r="Q2014" s="80" t="s">
        <v>23173</v>
      </c>
      <c r="R2014" s="83" t="s">
        <v>3431</v>
      </c>
      <c r="S2014" s="80" t="s">
        <v>499</v>
      </c>
      <c r="T2014" s="80"/>
      <c r="U2014" s="82">
        <v>42537.077627314815</v>
      </c>
      <c r="V2014" s="83" t="s">
        <v>23835</v>
      </c>
      <c r="W2014" s="80"/>
      <c r="X2014" s="80"/>
      <c r="Y2014" s="86" t="s">
        <v>24424</v>
      </c>
      <c r="Z2014" s="80"/>
      <c r="AA2014" s="80" t="str">
        <f>VLOOKUP(A2014,Vertices!A$3:$AY$3641,45,FALSE)</f>
        <v>en</v>
      </c>
      <c r="AB2014" s="80" t="str">
        <f>IF(VLOOKUP(A2014,Vertices!A$3:$AY$3641,37,FALSE)=0,"",VLOOKUP(A2014,Vertices!A$3:$AY$3641,37,FALSE))</f>
        <v>Pennsylvania, USA</v>
      </c>
    </row>
    <row r="2015" spans="1:28" x14ac:dyDescent="0.25">
      <c r="A2015" s="66" t="s">
        <v>22540</v>
      </c>
      <c r="B2015" s="66" t="s">
        <v>3291</v>
      </c>
      <c r="C2015" s="67"/>
      <c r="D2015" s="68"/>
      <c r="E2015" s="121"/>
      <c r="F2015" s="70"/>
      <c r="G2015" s="67"/>
      <c r="H2015" s="71"/>
      <c r="I2015" s="72"/>
      <c r="J2015" s="72"/>
      <c r="K2015" s="36"/>
      <c r="L2015" s="122"/>
      <c r="M2015" s="122"/>
      <c r="N2015" s="74"/>
      <c r="O2015" s="80" t="s">
        <v>325</v>
      </c>
      <c r="P2015" s="82">
        <v>42537.077800925923</v>
      </c>
      <c r="Q2015" s="80" t="s">
        <v>3353</v>
      </c>
      <c r="R2015" s="83" t="s">
        <v>3421</v>
      </c>
      <c r="S2015" s="80" t="s">
        <v>488</v>
      </c>
      <c r="T2015" s="80"/>
      <c r="U2015" s="82">
        <v>42537.077800925923</v>
      </c>
      <c r="V2015" s="83" t="s">
        <v>23836</v>
      </c>
      <c r="W2015" s="80"/>
      <c r="X2015" s="80"/>
      <c r="Y2015" s="86" t="s">
        <v>24425</v>
      </c>
      <c r="Z2015" s="80"/>
      <c r="AA2015" s="80" t="str">
        <f>VLOOKUP(A2015,Vertices!A$3:$AY$3641,45,FALSE)</f>
        <v>en</v>
      </c>
      <c r="AB2015" s="80" t="str">
        <f>IF(VLOOKUP(A2015,Vertices!A$3:$AY$3641,37,FALSE)=0,"",VLOOKUP(A2015,Vertices!A$3:$AY$3641,37,FALSE))</f>
        <v>Florissant, MO</v>
      </c>
    </row>
    <row r="2016" spans="1:28" x14ac:dyDescent="0.25">
      <c r="A2016" s="66" t="s">
        <v>22541</v>
      </c>
      <c r="B2016" s="66" t="s">
        <v>23053</v>
      </c>
      <c r="C2016" s="67"/>
      <c r="D2016" s="68"/>
      <c r="E2016" s="121"/>
      <c r="F2016" s="70"/>
      <c r="G2016" s="67"/>
      <c r="H2016" s="71"/>
      <c r="I2016" s="72"/>
      <c r="J2016" s="72"/>
      <c r="K2016" s="36"/>
      <c r="L2016" s="122"/>
      <c r="M2016" s="122"/>
      <c r="N2016" s="74"/>
      <c r="O2016" s="80" t="s">
        <v>325</v>
      </c>
      <c r="P2016" s="82">
        <v>42537.077870370369</v>
      </c>
      <c r="Q2016" s="80" t="s">
        <v>23174</v>
      </c>
      <c r="R2016" s="83" t="s">
        <v>23591</v>
      </c>
      <c r="S2016" s="80" t="s">
        <v>475</v>
      </c>
      <c r="T2016" s="80" t="s">
        <v>4716</v>
      </c>
      <c r="U2016" s="82">
        <v>42537.077870370369</v>
      </c>
      <c r="V2016" s="83" t="s">
        <v>23837</v>
      </c>
      <c r="W2016" s="80"/>
      <c r="X2016" s="80"/>
      <c r="Y2016" s="86" t="s">
        <v>24426</v>
      </c>
      <c r="Z2016" s="80"/>
      <c r="AA2016" s="80" t="str">
        <f>VLOOKUP(A2016,Vertices!A$3:$AY$3641,45,FALSE)</f>
        <v>en</v>
      </c>
      <c r="AB2016" s="80" t="str">
        <f>IF(VLOOKUP(A2016,Vertices!A$3:$AY$3641,37,FALSE)=0,"",VLOOKUP(A2016,Vertices!A$3:$AY$3641,37,FALSE))</f>
        <v>Boston, MA</v>
      </c>
    </row>
    <row r="2017" spans="1:28" x14ac:dyDescent="0.25">
      <c r="A2017" s="66" t="s">
        <v>22541</v>
      </c>
      <c r="B2017" s="66" t="s">
        <v>23054</v>
      </c>
      <c r="C2017" s="67"/>
      <c r="D2017" s="68"/>
      <c r="E2017" s="121"/>
      <c r="F2017" s="70"/>
      <c r="G2017" s="67"/>
      <c r="H2017" s="71"/>
      <c r="I2017" s="72"/>
      <c r="J2017" s="72"/>
      <c r="K2017" s="36"/>
      <c r="L2017" s="122"/>
      <c r="M2017" s="122"/>
      <c r="N2017" s="74"/>
      <c r="O2017" s="80" t="s">
        <v>325</v>
      </c>
      <c r="P2017" s="82">
        <v>42537.077870370369</v>
      </c>
      <c r="Q2017" s="80" t="s">
        <v>23174</v>
      </c>
      <c r="R2017" s="83" t="s">
        <v>23591</v>
      </c>
      <c r="S2017" s="80" t="s">
        <v>475</v>
      </c>
      <c r="T2017" s="80" t="s">
        <v>4716</v>
      </c>
      <c r="U2017" s="82">
        <v>42537.077870370369</v>
      </c>
      <c r="V2017" s="83" t="s">
        <v>23837</v>
      </c>
      <c r="W2017" s="80"/>
      <c r="X2017" s="80"/>
      <c r="Y2017" s="86" t="s">
        <v>24426</v>
      </c>
      <c r="Z2017" s="80"/>
      <c r="AA2017" s="80" t="str">
        <f>VLOOKUP(A2017,Vertices!A$3:$AY$3641,45,FALSE)</f>
        <v>en</v>
      </c>
      <c r="AB2017" s="80" t="str">
        <f>IF(VLOOKUP(A2017,Vertices!A$3:$AY$3641,37,FALSE)=0,"",VLOOKUP(A2017,Vertices!A$3:$AY$3641,37,FALSE))</f>
        <v>Boston, MA</v>
      </c>
    </row>
    <row r="2018" spans="1:28" x14ac:dyDescent="0.25">
      <c r="A2018" s="66" t="s">
        <v>22541</v>
      </c>
      <c r="B2018" s="66" t="s">
        <v>23055</v>
      </c>
      <c r="C2018" s="67"/>
      <c r="D2018" s="68"/>
      <c r="E2018" s="121"/>
      <c r="F2018" s="70"/>
      <c r="G2018" s="67"/>
      <c r="H2018" s="71"/>
      <c r="I2018" s="72"/>
      <c r="J2018" s="72"/>
      <c r="K2018" s="36"/>
      <c r="L2018" s="122"/>
      <c r="M2018" s="122"/>
      <c r="N2018" s="74"/>
      <c r="O2018" s="80" t="s">
        <v>325</v>
      </c>
      <c r="P2018" s="82">
        <v>42537.077870370369</v>
      </c>
      <c r="Q2018" s="80" t="s">
        <v>23174</v>
      </c>
      <c r="R2018" s="83" t="s">
        <v>23591</v>
      </c>
      <c r="S2018" s="80" t="s">
        <v>475</v>
      </c>
      <c r="T2018" s="80" t="s">
        <v>4716</v>
      </c>
      <c r="U2018" s="82">
        <v>42537.077870370369</v>
      </c>
      <c r="V2018" s="83" t="s">
        <v>23837</v>
      </c>
      <c r="W2018" s="80"/>
      <c r="X2018" s="80"/>
      <c r="Y2018" s="86" t="s">
        <v>24426</v>
      </c>
      <c r="Z2018" s="80"/>
      <c r="AA2018" s="80" t="str">
        <f>VLOOKUP(A2018,Vertices!A$3:$AY$3641,45,FALSE)</f>
        <v>en</v>
      </c>
      <c r="AB2018" s="80" t="str">
        <f>IF(VLOOKUP(A2018,Vertices!A$3:$AY$3641,37,FALSE)=0,"",VLOOKUP(A2018,Vertices!A$3:$AY$3641,37,FALSE))</f>
        <v>Boston, MA</v>
      </c>
    </row>
    <row r="2019" spans="1:28" x14ac:dyDescent="0.25">
      <c r="A2019" s="66" t="s">
        <v>22542</v>
      </c>
      <c r="B2019" s="66" t="s">
        <v>23056</v>
      </c>
      <c r="C2019" s="67"/>
      <c r="D2019" s="68"/>
      <c r="E2019" s="121"/>
      <c r="F2019" s="70"/>
      <c r="G2019" s="67"/>
      <c r="H2019" s="71"/>
      <c r="I2019" s="72"/>
      <c r="J2019" s="72"/>
      <c r="K2019" s="36"/>
      <c r="L2019" s="122"/>
      <c r="M2019" s="122"/>
      <c r="N2019" s="74"/>
      <c r="O2019" s="80" t="s">
        <v>325</v>
      </c>
      <c r="P2019" s="82">
        <v>42537.078113425923</v>
      </c>
      <c r="Q2019" s="80" t="s">
        <v>23175</v>
      </c>
      <c r="R2019" s="83" t="s">
        <v>23592</v>
      </c>
      <c r="S2019" s="80" t="s">
        <v>8602</v>
      </c>
      <c r="T2019" s="80"/>
      <c r="U2019" s="82">
        <v>42537.078113425923</v>
      </c>
      <c r="V2019" s="83" t="s">
        <v>23838</v>
      </c>
      <c r="W2019" s="80"/>
      <c r="X2019" s="80"/>
      <c r="Y2019" s="86" t="s">
        <v>24427</v>
      </c>
      <c r="Z2019" s="80"/>
      <c r="AA2019" s="80" t="str">
        <f>VLOOKUP(A2019,Vertices!A$3:$AY$3641,45,FALSE)</f>
        <v>en</v>
      </c>
      <c r="AB2019" s="80" t="str">
        <f>IF(VLOOKUP(A2019,Vertices!A$3:$AY$3641,37,FALSE)=0,"",VLOOKUP(A2019,Vertices!A$3:$AY$3641,37,FALSE))</f>
        <v>often underwater</v>
      </c>
    </row>
    <row r="2020" spans="1:28" x14ac:dyDescent="0.25">
      <c r="A2020" s="66" t="s">
        <v>22543</v>
      </c>
      <c r="B2020" s="66" t="s">
        <v>23057</v>
      </c>
      <c r="C2020" s="67"/>
      <c r="D2020" s="68"/>
      <c r="E2020" s="121"/>
      <c r="F2020" s="70"/>
      <c r="G2020" s="67"/>
      <c r="H2020" s="71"/>
      <c r="I2020" s="72"/>
      <c r="J2020" s="72"/>
      <c r="K2020" s="36"/>
      <c r="L2020" s="122"/>
      <c r="M2020" s="122"/>
      <c r="N2020" s="74"/>
      <c r="O2020" s="80" t="s">
        <v>325</v>
      </c>
      <c r="P2020" s="82">
        <v>42537.078229166669</v>
      </c>
      <c r="Q2020" s="80" t="s">
        <v>23176</v>
      </c>
      <c r="R2020" s="83" t="s">
        <v>3427</v>
      </c>
      <c r="S2020" s="80" t="s">
        <v>3450</v>
      </c>
      <c r="T2020" s="80"/>
      <c r="U2020" s="82">
        <v>42537.078229166669</v>
      </c>
      <c r="V2020" s="83" t="s">
        <v>23839</v>
      </c>
      <c r="W2020" s="80"/>
      <c r="X2020" s="80"/>
      <c r="Y2020" s="86" t="s">
        <v>24428</v>
      </c>
      <c r="Z2020" s="80"/>
      <c r="AA2020" s="80" t="str">
        <f>VLOOKUP(A2020,Vertices!A$3:$AY$3641,45,FALSE)</f>
        <v>en</v>
      </c>
      <c r="AB2020" s="80" t="str">
        <f>IF(VLOOKUP(A2020,Vertices!A$3:$AY$3641,37,FALSE)=0,"",VLOOKUP(A2020,Vertices!A$3:$AY$3641,37,FALSE))</f>
        <v/>
      </c>
    </row>
    <row r="2021" spans="1:28" x14ac:dyDescent="0.25">
      <c r="A2021" s="66" t="s">
        <v>22544</v>
      </c>
      <c r="B2021" s="66" t="s">
        <v>23058</v>
      </c>
      <c r="C2021" s="67"/>
      <c r="D2021" s="68"/>
      <c r="E2021" s="121"/>
      <c r="F2021" s="70"/>
      <c r="G2021" s="67"/>
      <c r="H2021" s="71"/>
      <c r="I2021" s="72"/>
      <c r="J2021" s="72"/>
      <c r="K2021" s="36"/>
      <c r="L2021" s="122"/>
      <c r="M2021" s="122"/>
      <c r="N2021" s="74"/>
      <c r="O2021" s="80" t="s">
        <v>326</v>
      </c>
      <c r="P2021" s="82">
        <v>42537.078321759262</v>
      </c>
      <c r="Q2021" s="80" t="s">
        <v>23177</v>
      </c>
      <c r="R2021" s="80"/>
      <c r="S2021" s="80"/>
      <c r="T2021" s="80"/>
      <c r="U2021" s="82">
        <v>42537.078321759262</v>
      </c>
      <c r="V2021" s="83" t="s">
        <v>23840</v>
      </c>
      <c r="W2021" s="80"/>
      <c r="X2021" s="80"/>
      <c r="Y2021" s="86" t="s">
        <v>24429</v>
      </c>
      <c r="Z2021" s="86" t="s">
        <v>25005</v>
      </c>
      <c r="AA2021" s="80" t="str">
        <f>VLOOKUP(A2021,Vertices!A$3:$AY$3641,45,FALSE)</f>
        <v>en</v>
      </c>
      <c r="AB2021" s="80" t="str">
        <f>IF(VLOOKUP(A2021,Vertices!A$3:$AY$3641,37,FALSE)=0,"",VLOOKUP(A2021,Vertices!A$3:$AY$3641,37,FALSE))</f>
        <v/>
      </c>
    </row>
    <row r="2022" spans="1:28" x14ac:dyDescent="0.25">
      <c r="A2022" s="66" t="s">
        <v>22545</v>
      </c>
      <c r="B2022" s="66" t="s">
        <v>23059</v>
      </c>
      <c r="C2022" s="67"/>
      <c r="D2022" s="68"/>
      <c r="E2022" s="121"/>
      <c r="F2022" s="70"/>
      <c r="G2022" s="67"/>
      <c r="H2022" s="71"/>
      <c r="I2022" s="72"/>
      <c r="J2022" s="72"/>
      <c r="K2022" s="36"/>
      <c r="L2022" s="122"/>
      <c r="M2022" s="122"/>
      <c r="N2022" s="74"/>
      <c r="O2022" s="80" t="s">
        <v>325</v>
      </c>
      <c r="P2022" s="82">
        <v>42537.078356481485</v>
      </c>
      <c r="Q2022" s="80" t="s">
        <v>23178</v>
      </c>
      <c r="R2022" s="80"/>
      <c r="S2022" s="80"/>
      <c r="T2022" s="80"/>
      <c r="U2022" s="82">
        <v>42537.078356481485</v>
      </c>
      <c r="V2022" s="83" t="s">
        <v>23841</v>
      </c>
      <c r="W2022" s="80"/>
      <c r="X2022" s="80"/>
      <c r="Y2022" s="86" t="s">
        <v>24430</v>
      </c>
      <c r="Z2022" s="80"/>
      <c r="AA2022" s="80" t="str">
        <f>VLOOKUP(A2022,Vertices!A$3:$AY$3641,45,FALSE)</f>
        <v>pt</v>
      </c>
      <c r="AB2022" s="80" t="str">
        <f>IF(VLOOKUP(A2022,Vertices!A$3:$AY$3641,37,FALSE)=0,"",VLOOKUP(A2022,Vertices!A$3:$AY$3641,37,FALSE))</f>
        <v/>
      </c>
    </row>
    <row r="2023" spans="1:28" x14ac:dyDescent="0.25">
      <c r="A2023" s="66" t="s">
        <v>22546</v>
      </c>
      <c r="B2023" s="66" t="s">
        <v>23060</v>
      </c>
      <c r="C2023" s="67"/>
      <c r="D2023" s="68"/>
      <c r="E2023" s="121"/>
      <c r="F2023" s="70"/>
      <c r="G2023" s="67"/>
      <c r="H2023" s="71"/>
      <c r="I2023" s="72"/>
      <c r="J2023" s="72"/>
      <c r="K2023" s="36"/>
      <c r="L2023" s="122"/>
      <c r="M2023" s="122"/>
      <c r="N2023" s="74"/>
      <c r="O2023" s="80" t="s">
        <v>325</v>
      </c>
      <c r="P2023" s="82">
        <v>42537.078217592592</v>
      </c>
      <c r="Q2023" s="80" t="s">
        <v>23179</v>
      </c>
      <c r="R2023" s="80"/>
      <c r="S2023" s="80"/>
      <c r="T2023" s="80"/>
      <c r="U2023" s="82">
        <v>42537.078217592592</v>
      </c>
      <c r="V2023" s="83" t="s">
        <v>23842</v>
      </c>
      <c r="W2023" s="80"/>
      <c r="X2023" s="80"/>
      <c r="Y2023" s="86" t="s">
        <v>24431</v>
      </c>
      <c r="Z2023" s="80"/>
      <c r="AA2023" s="80" t="str">
        <f>VLOOKUP(A2023,Vertices!A$3:$AY$3641,45,FALSE)</f>
        <v>pt</v>
      </c>
      <c r="AB2023" s="80" t="str">
        <f>IF(VLOOKUP(A2023,Vertices!A$3:$AY$3641,37,FALSE)=0,"",VLOOKUP(A2023,Vertices!A$3:$AY$3641,37,FALSE))</f>
        <v/>
      </c>
    </row>
    <row r="2024" spans="1:28" x14ac:dyDescent="0.25">
      <c r="A2024" s="66" t="s">
        <v>22546</v>
      </c>
      <c r="B2024" s="66" t="s">
        <v>23060</v>
      </c>
      <c r="C2024" s="67"/>
      <c r="D2024" s="68"/>
      <c r="E2024" s="121"/>
      <c r="F2024" s="70"/>
      <c r="G2024" s="67"/>
      <c r="H2024" s="71"/>
      <c r="I2024" s="72"/>
      <c r="J2024" s="72"/>
      <c r="K2024" s="36"/>
      <c r="L2024" s="122"/>
      <c r="M2024" s="122"/>
      <c r="N2024" s="74"/>
      <c r="O2024" s="80" t="s">
        <v>325</v>
      </c>
      <c r="P2024" s="82">
        <v>42537.078379629631</v>
      </c>
      <c r="Q2024" s="80" t="s">
        <v>23180</v>
      </c>
      <c r="R2024" s="80"/>
      <c r="S2024" s="80"/>
      <c r="T2024" s="80"/>
      <c r="U2024" s="82">
        <v>42537.078379629631</v>
      </c>
      <c r="V2024" s="83" t="s">
        <v>23843</v>
      </c>
      <c r="W2024" s="80"/>
      <c r="X2024" s="80"/>
      <c r="Y2024" s="86" t="s">
        <v>24432</v>
      </c>
      <c r="Z2024" s="80"/>
      <c r="AA2024" s="80" t="str">
        <f>VLOOKUP(A2024,Vertices!A$3:$AY$3641,45,FALSE)</f>
        <v>pt</v>
      </c>
      <c r="AB2024" s="80" t="str">
        <f>IF(VLOOKUP(A2024,Vertices!A$3:$AY$3641,37,FALSE)=0,"",VLOOKUP(A2024,Vertices!A$3:$AY$3641,37,FALSE))</f>
        <v/>
      </c>
    </row>
    <row r="2025" spans="1:28" x14ac:dyDescent="0.25">
      <c r="A2025" s="66" t="s">
        <v>22547</v>
      </c>
      <c r="B2025" s="66" t="s">
        <v>12273</v>
      </c>
      <c r="C2025" s="67"/>
      <c r="D2025" s="68"/>
      <c r="E2025" s="121"/>
      <c r="F2025" s="70"/>
      <c r="G2025" s="67"/>
      <c r="H2025" s="71"/>
      <c r="I2025" s="72"/>
      <c r="J2025" s="72"/>
      <c r="K2025" s="36"/>
      <c r="L2025" s="122"/>
      <c r="M2025" s="122"/>
      <c r="N2025" s="74"/>
      <c r="O2025" s="80" t="s">
        <v>325</v>
      </c>
      <c r="P2025" s="82">
        <v>42537.078402777777</v>
      </c>
      <c r="Q2025" s="80" t="s">
        <v>12554</v>
      </c>
      <c r="R2025" s="83" t="s">
        <v>12300</v>
      </c>
      <c r="S2025" s="80" t="s">
        <v>498</v>
      </c>
      <c r="T2025" s="80"/>
      <c r="U2025" s="82">
        <v>42537.078402777777</v>
      </c>
      <c r="V2025" s="83" t="s">
        <v>23844</v>
      </c>
      <c r="W2025" s="80"/>
      <c r="X2025" s="80"/>
      <c r="Y2025" s="86" t="s">
        <v>24433</v>
      </c>
      <c r="Z2025" s="80"/>
      <c r="AA2025" s="80" t="str">
        <f>VLOOKUP(A2025,Vertices!A$3:$AY$3641,45,FALSE)</f>
        <v>es</v>
      </c>
      <c r="AB2025" s="80" t="str">
        <f>IF(VLOOKUP(A2025,Vertices!A$3:$AY$3641,37,FALSE)=0,"",VLOOKUP(A2025,Vertices!A$3:$AY$3641,37,FALSE))</f>
        <v>En algún lugar del planeta</v>
      </c>
    </row>
    <row r="2026" spans="1:28" x14ac:dyDescent="0.25">
      <c r="A2026" s="66" t="s">
        <v>22548</v>
      </c>
      <c r="B2026" s="66" t="s">
        <v>14056</v>
      </c>
      <c r="C2026" s="67"/>
      <c r="D2026" s="68"/>
      <c r="E2026" s="121"/>
      <c r="F2026" s="70"/>
      <c r="G2026" s="67"/>
      <c r="H2026" s="71"/>
      <c r="I2026" s="72"/>
      <c r="J2026" s="72"/>
      <c r="K2026" s="36"/>
      <c r="L2026" s="122"/>
      <c r="M2026" s="122"/>
      <c r="N2026" s="74"/>
      <c r="O2026" s="80" t="s">
        <v>325</v>
      </c>
      <c r="P2026" s="82">
        <v>42537.078622685185</v>
      </c>
      <c r="Q2026" s="80" t="s">
        <v>14910</v>
      </c>
      <c r="R2026" s="80" t="s">
        <v>14924</v>
      </c>
      <c r="S2026" s="80" t="s">
        <v>14930</v>
      </c>
      <c r="T2026" s="80"/>
      <c r="U2026" s="82">
        <v>42537.078622685185</v>
      </c>
      <c r="V2026" s="83" t="s">
        <v>23845</v>
      </c>
      <c r="W2026" s="80"/>
      <c r="X2026" s="80"/>
      <c r="Y2026" s="86" t="s">
        <v>24434</v>
      </c>
      <c r="Z2026" s="80"/>
      <c r="AA2026" s="80" t="str">
        <f>VLOOKUP(A2026,Vertices!A$3:$AY$3641,45,FALSE)</f>
        <v>en</v>
      </c>
      <c r="AB2026" s="80" t="str">
        <f>IF(VLOOKUP(A2026,Vertices!A$3:$AY$3641,37,FALSE)=0,"",VLOOKUP(A2026,Vertices!A$3:$AY$3641,37,FALSE))</f>
        <v>Gainesville, FL</v>
      </c>
    </row>
    <row r="2027" spans="1:28" x14ac:dyDescent="0.25">
      <c r="A2027" s="66" t="s">
        <v>22549</v>
      </c>
      <c r="B2027" s="66" t="s">
        <v>16474</v>
      </c>
      <c r="C2027" s="67"/>
      <c r="D2027" s="68"/>
      <c r="E2027" s="121"/>
      <c r="F2027" s="70"/>
      <c r="G2027" s="67"/>
      <c r="H2027" s="71"/>
      <c r="I2027" s="72"/>
      <c r="J2027" s="72"/>
      <c r="K2027" s="36"/>
      <c r="L2027" s="122"/>
      <c r="M2027" s="122"/>
      <c r="N2027" s="74"/>
      <c r="O2027" s="80" t="s">
        <v>325</v>
      </c>
      <c r="P2027" s="82">
        <v>42537.078634259262</v>
      </c>
      <c r="Q2027" s="80" t="s">
        <v>17528</v>
      </c>
      <c r="R2027" s="83" t="s">
        <v>16577</v>
      </c>
      <c r="S2027" s="80" t="s">
        <v>16598</v>
      </c>
      <c r="T2027" s="80"/>
      <c r="U2027" s="82">
        <v>42537.078634259262</v>
      </c>
      <c r="V2027" s="83" t="s">
        <v>23846</v>
      </c>
      <c r="W2027" s="80"/>
      <c r="X2027" s="80"/>
      <c r="Y2027" s="86" t="s">
        <v>24435</v>
      </c>
      <c r="Z2027" s="80"/>
      <c r="AA2027" s="80" t="str">
        <f>VLOOKUP(A2027,Vertices!A$3:$AY$3641,45,FALSE)</f>
        <v>en</v>
      </c>
      <c r="AB2027" s="80" t="str">
        <f>IF(VLOOKUP(A2027,Vertices!A$3:$AY$3641,37,FALSE)=0,"",VLOOKUP(A2027,Vertices!A$3:$AY$3641,37,FALSE))</f>
        <v>Santa Monica Fertility</v>
      </c>
    </row>
    <row r="2028" spans="1:28" x14ac:dyDescent="0.25">
      <c r="A2028" s="66" t="s">
        <v>22549</v>
      </c>
      <c r="B2028" s="66" t="s">
        <v>16420</v>
      </c>
      <c r="C2028" s="67"/>
      <c r="D2028" s="68"/>
      <c r="E2028" s="121"/>
      <c r="F2028" s="70"/>
      <c r="G2028" s="67"/>
      <c r="H2028" s="71"/>
      <c r="I2028" s="72"/>
      <c r="J2028" s="72"/>
      <c r="K2028" s="36"/>
      <c r="L2028" s="122"/>
      <c r="M2028" s="122"/>
      <c r="N2028" s="74"/>
      <c r="O2028" s="80" t="s">
        <v>325</v>
      </c>
      <c r="P2028" s="82">
        <v>42537.078634259262</v>
      </c>
      <c r="Q2028" s="80" t="s">
        <v>17528</v>
      </c>
      <c r="R2028" s="83" t="s">
        <v>16577</v>
      </c>
      <c r="S2028" s="80" t="s">
        <v>16598</v>
      </c>
      <c r="T2028" s="80"/>
      <c r="U2028" s="82">
        <v>42537.078634259262</v>
      </c>
      <c r="V2028" s="83" t="s">
        <v>23846</v>
      </c>
      <c r="W2028" s="80"/>
      <c r="X2028" s="80"/>
      <c r="Y2028" s="86" t="s">
        <v>24435</v>
      </c>
      <c r="Z2028" s="80"/>
      <c r="AA2028" s="80" t="str">
        <f>VLOOKUP(A2028,Vertices!A$3:$AY$3641,45,FALSE)</f>
        <v>en</v>
      </c>
      <c r="AB2028" s="80" t="str">
        <f>IF(VLOOKUP(A2028,Vertices!A$3:$AY$3641,37,FALSE)=0,"",VLOOKUP(A2028,Vertices!A$3:$AY$3641,37,FALSE))</f>
        <v>Santa Monica Fertility</v>
      </c>
    </row>
    <row r="2029" spans="1:28" x14ac:dyDescent="0.25">
      <c r="A2029" s="66" t="s">
        <v>22550</v>
      </c>
      <c r="B2029" s="66" t="s">
        <v>22550</v>
      </c>
      <c r="C2029" s="67"/>
      <c r="D2029" s="68"/>
      <c r="E2029" s="121"/>
      <c r="F2029" s="70"/>
      <c r="G2029" s="67"/>
      <c r="H2029" s="71"/>
      <c r="I2029" s="72"/>
      <c r="J2029" s="72"/>
      <c r="K2029" s="36"/>
      <c r="L2029" s="122"/>
      <c r="M2029" s="122"/>
      <c r="N2029" s="74"/>
      <c r="O2029" s="80" t="s">
        <v>179</v>
      </c>
      <c r="P2029" s="82">
        <v>42537.078657407408</v>
      </c>
      <c r="Q2029" s="80" t="s">
        <v>23181</v>
      </c>
      <c r="R2029" s="83" t="s">
        <v>23593</v>
      </c>
      <c r="S2029" s="80" t="s">
        <v>498</v>
      </c>
      <c r="T2029" s="80" t="s">
        <v>290</v>
      </c>
      <c r="U2029" s="82">
        <v>42537.078657407408</v>
      </c>
      <c r="V2029" s="83" t="s">
        <v>23847</v>
      </c>
      <c r="W2029" s="80"/>
      <c r="X2029" s="80"/>
      <c r="Y2029" s="86" t="s">
        <v>24436</v>
      </c>
      <c r="Z2029" s="80"/>
      <c r="AA2029" s="80" t="str">
        <f>VLOOKUP(A2029,Vertices!A$3:$AY$3641,45,FALSE)</f>
        <v>en</v>
      </c>
      <c r="AB2029" s="80" t="str">
        <f>IF(VLOOKUP(A2029,Vertices!A$3:$AY$3641,37,FALSE)=0,"",VLOOKUP(A2029,Vertices!A$3:$AY$3641,37,FALSE))</f>
        <v>Mandaluyong City, Philippines</v>
      </c>
    </row>
    <row r="2030" spans="1:28" x14ac:dyDescent="0.25">
      <c r="A2030" s="66" t="s">
        <v>22551</v>
      </c>
      <c r="B2030" s="66" t="s">
        <v>23061</v>
      </c>
      <c r="C2030" s="67"/>
      <c r="D2030" s="68"/>
      <c r="E2030" s="121"/>
      <c r="F2030" s="70"/>
      <c r="G2030" s="67"/>
      <c r="H2030" s="71"/>
      <c r="I2030" s="72"/>
      <c r="J2030" s="72"/>
      <c r="K2030" s="36"/>
      <c r="L2030" s="122"/>
      <c r="M2030" s="122"/>
      <c r="N2030" s="74"/>
      <c r="O2030" s="80" t="s">
        <v>325</v>
      </c>
      <c r="P2030" s="82">
        <v>42537.078750000001</v>
      </c>
      <c r="Q2030" s="80" t="s">
        <v>23182</v>
      </c>
      <c r="R2030" s="80"/>
      <c r="S2030" s="80"/>
      <c r="T2030" s="80"/>
      <c r="U2030" s="82">
        <v>42537.078750000001</v>
      </c>
      <c r="V2030" s="83" t="s">
        <v>23848</v>
      </c>
      <c r="W2030" s="80"/>
      <c r="X2030" s="80"/>
      <c r="Y2030" s="86" t="s">
        <v>24437</v>
      </c>
      <c r="Z2030" s="80"/>
      <c r="AA2030" s="80" t="str">
        <f>VLOOKUP(A2030,Vertices!A$3:$AY$3641,45,FALSE)</f>
        <v>en</v>
      </c>
      <c r="AB2030" s="80" t="str">
        <f>IF(VLOOKUP(A2030,Vertices!A$3:$AY$3641,37,FALSE)=0,"",VLOOKUP(A2030,Vertices!A$3:$AY$3641,37,FALSE))</f>
        <v>Miami Beach, FL</v>
      </c>
    </row>
    <row r="2031" spans="1:28" x14ac:dyDescent="0.25">
      <c r="A2031" s="66" t="s">
        <v>22551</v>
      </c>
      <c r="B2031" s="66" t="s">
        <v>23062</v>
      </c>
      <c r="C2031" s="67"/>
      <c r="D2031" s="68"/>
      <c r="E2031" s="121"/>
      <c r="F2031" s="70"/>
      <c r="G2031" s="67"/>
      <c r="H2031" s="71"/>
      <c r="I2031" s="72"/>
      <c r="J2031" s="72"/>
      <c r="K2031" s="36"/>
      <c r="L2031" s="122"/>
      <c r="M2031" s="122"/>
      <c r="N2031" s="74"/>
      <c r="O2031" s="80" t="s">
        <v>325</v>
      </c>
      <c r="P2031" s="82">
        <v>42537.078750000001</v>
      </c>
      <c r="Q2031" s="80" t="s">
        <v>23182</v>
      </c>
      <c r="R2031" s="80"/>
      <c r="S2031" s="80"/>
      <c r="T2031" s="80"/>
      <c r="U2031" s="82">
        <v>42537.078750000001</v>
      </c>
      <c r="V2031" s="83" t="s">
        <v>23848</v>
      </c>
      <c r="W2031" s="80"/>
      <c r="X2031" s="80"/>
      <c r="Y2031" s="86" t="s">
        <v>24437</v>
      </c>
      <c r="Z2031" s="80"/>
      <c r="AA2031" s="80" t="str">
        <f>VLOOKUP(A2031,Vertices!A$3:$AY$3641,45,FALSE)</f>
        <v>en</v>
      </c>
      <c r="AB2031" s="80" t="str">
        <f>IF(VLOOKUP(A2031,Vertices!A$3:$AY$3641,37,FALSE)=0,"",VLOOKUP(A2031,Vertices!A$3:$AY$3641,37,FALSE))</f>
        <v>Miami Beach, FL</v>
      </c>
    </row>
    <row r="2032" spans="1:28" x14ac:dyDescent="0.25">
      <c r="A2032" s="66" t="s">
        <v>22552</v>
      </c>
      <c r="B2032" s="66" t="s">
        <v>22552</v>
      </c>
      <c r="C2032" s="67"/>
      <c r="D2032" s="68"/>
      <c r="E2032" s="121"/>
      <c r="F2032" s="70"/>
      <c r="G2032" s="67"/>
      <c r="H2032" s="71"/>
      <c r="I2032" s="72"/>
      <c r="J2032" s="72"/>
      <c r="K2032" s="36"/>
      <c r="L2032" s="122"/>
      <c r="M2032" s="122"/>
      <c r="N2032" s="74"/>
      <c r="O2032" s="80" t="s">
        <v>179</v>
      </c>
      <c r="P2032" s="82">
        <v>42537.078773148147</v>
      </c>
      <c r="Q2032" s="80" t="s">
        <v>23183</v>
      </c>
      <c r="R2032" s="80"/>
      <c r="S2032" s="80"/>
      <c r="T2032" s="80"/>
      <c r="U2032" s="82">
        <v>42537.078773148147</v>
      </c>
      <c r="V2032" s="83" t="s">
        <v>23849</v>
      </c>
      <c r="W2032" s="80"/>
      <c r="X2032" s="80"/>
      <c r="Y2032" s="86" t="s">
        <v>24438</v>
      </c>
      <c r="Z2032" s="80"/>
      <c r="AA2032" s="80" t="str">
        <f>VLOOKUP(A2032,Vertices!A$3:$AY$3641,45,FALSE)</f>
        <v>pt</v>
      </c>
      <c r="AB2032" s="80">
        <f>IF(VLOOKUP(A2032,Vertices!A$3:$AY$3641,37,FALSE)=0,"",VLOOKUP(A2032,Vertices!A$3:$AY$3641,37,FALSE))</f>
        <v>55016</v>
      </c>
    </row>
    <row r="2033" spans="1:28" x14ac:dyDescent="0.25">
      <c r="A2033" s="66" t="s">
        <v>22553</v>
      </c>
      <c r="B2033" s="66" t="s">
        <v>14257</v>
      </c>
      <c r="C2033" s="67"/>
      <c r="D2033" s="68"/>
      <c r="E2033" s="121"/>
      <c r="F2033" s="70"/>
      <c r="G2033" s="67"/>
      <c r="H2033" s="71"/>
      <c r="I2033" s="72"/>
      <c r="J2033" s="72"/>
      <c r="K2033" s="36"/>
      <c r="L2033" s="122"/>
      <c r="M2033" s="122"/>
      <c r="N2033" s="74"/>
      <c r="O2033" s="80" t="s">
        <v>325</v>
      </c>
      <c r="P2033" s="82">
        <v>42537.07880787037</v>
      </c>
      <c r="Q2033" s="80" t="s">
        <v>23184</v>
      </c>
      <c r="R2033" s="83" t="s">
        <v>14279</v>
      </c>
      <c r="S2033" s="80" t="s">
        <v>498</v>
      </c>
      <c r="T2033" s="80" t="s">
        <v>14284</v>
      </c>
      <c r="U2033" s="82">
        <v>42537.07880787037</v>
      </c>
      <c r="V2033" s="83" t="s">
        <v>23850</v>
      </c>
      <c r="W2033" s="80"/>
      <c r="X2033" s="80"/>
      <c r="Y2033" s="86" t="s">
        <v>24439</v>
      </c>
      <c r="Z2033" s="80"/>
      <c r="AA2033" s="80" t="str">
        <f>VLOOKUP(A2033,Vertices!A$3:$AY$3641,45,FALSE)</f>
        <v>es</v>
      </c>
      <c r="AB2033" s="80" t="str">
        <f>IF(VLOOKUP(A2033,Vertices!A$3:$AY$3641,37,FALSE)=0,"",VLOOKUP(A2033,Vertices!A$3:$AY$3641,37,FALSE))</f>
        <v/>
      </c>
    </row>
    <row r="2034" spans="1:28" x14ac:dyDescent="0.25">
      <c r="A2034" s="66" t="s">
        <v>22554</v>
      </c>
      <c r="B2034" s="66" t="s">
        <v>12273</v>
      </c>
      <c r="C2034" s="67"/>
      <c r="D2034" s="68"/>
      <c r="E2034" s="121"/>
      <c r="F2034" s="70"/>
      <c r="G2034" s="67"/>
      <c r="H2034" s="71"/>
      <c r="I2034" s="72"/>
      <c r="J2034" s="72"/>
      <c r="K2034" s="36"/>
      <c r="L2034" s="122"/>
      <c r="M2034" s="122"/>
      <c r="N2034" s="74"/>
      <c r="O2034" s="80" t="s">
        <v>325</v>
      </c>
      <c r="P2034" s="82">
        <v>42537.07880787037</v>
      </c>
      <c r="Q2034" s="80" t="s">
        <v>12554</v>
      </c>
      <c r="R2034" s="83" t="s">
        <v>12300</v>
      </c>
      <c r="S2034" s="80" t="s">
        <v>498</v>
      </c>
      <c r="T2034" s="80"/>
      <c r="U2034" s="82">
        <v>42537.07880787037</v>
      </c>
      <c r="V2034" s="83" t="s">
        <v>23851</v>
      </c>
      <c r="W2034" s="80"/>
      <c r="X2034" s="80"/>
      <c r="Y2034" s="86" t="s">
        <v>24440</v>
      </c>
      <c r="Z2034" s="80"/>
      <c r="AA2034" s="80" t="str">
        <f>VLOOKUP(A2034,Vertices!A$3:$AY$3641,45,FALSE)</f>
        <v>es</v>
      </c>
      <c r="AB2034" s="80" t="str">
        <f>IF(VLOOKUP(A2034,Vertices!A$3:$AY$3641,37,FALSE)=0,"",VLOOKUP(A2034,Vertices!A$3:$AY$3641,37,FALSE))</f>
        <v/>
      </c>
    </row>
    <row r="2035" spans="1:28" x14ac:dyDescent="0.25">
      <c r="A2035" s="66" t="s">
        <v>22555</v>
      </c>
      <c r="B2035" s="66" t="s">
        <v>22555</v>
      </c>
      <c r="C2035" s="67"/>
      <c r="D2035" s="68"/>
      <c r="E2035" s="121"/>
      <c r="F2035" s="70"/>
      <c r="G2035" s="67"/>
      <c r="H2035" s="71"/>
      <c r="I2035" s="72"/>
      <c r="J2035" s="72"/>
      <c r="K2035" s="36"/>
      <c r="L2035" s="122"/>
      <c r="M2035" s="122"/>
      <c r="N2035" s="74"/>
      <c r="O2035" s="80" t="s">
        <v>179</v>
      </c>
      <c r="P2035" s="82">
        <v>42537.078877314816</v>
      </c>
      <c r="Q2035" s="80" t="s">
        <v>23185</v>
      </c>
      <c r="R2035" s="80"/>
      <c r="S2035" s="80"/>
      <c r="T2035" s="80"/>
      <c r="U2035" s="82">
        <v>42537.078877314816</v>
      </c>
      <c r="V2035" s="83" t="s">
        <v>23852</v>
      </c>
      <c r="W2035" s="80"/>
      <c r="X2035" s="80"/>
      <c r="Y2035" s="86" t="s">
        <v>24441</v>
      </c>
      <c r="Z2035" s="80"/>
      <c r="AA2035" s="80" t="str">
        <f>VLOOKUP(A2035,Vertices!A$3:$AY$3641,45,FALSE)</f>
        <v>pt</v>
      </c>
      <c r="AB2035" s="80" t="str">
        <f>IF(VLOOKUP(A2035,Vertices!A$3:$AY$3641,37,FALSE)=0,"",VLOOKUP(A2035,Vertices!A$3:$AY$3641,37,FALSE))</f>
        <v>São Paulo, Brasil</v>
      </c>
    </row>
    <row r="2036" spans="1:28" x14ac:dyDescent="0.25">
      <c r="A2036" s="66" t="s">
        <v>22556</v>
      </c>
      <c r="B2036" s="66" t="s">
        <v>17512</v>
      </c>
      <c r="C2036" s="67"/>
      <c r="D2036" s="68"/>
      <c r="E2036" s="121"/>
      <c r="F2036" s="70"/>
      <c r="G2036" s="67"/>
      <c r="H2036" s="71"/>
      <c r="I2036" s="72"/>
      <c r="J2036" s="72"/>
      <c r="K2036" s="36"/>
      <c r="L2036" s="122"/>
      <c r="M2036" s="122"/>
      <c r="N2036" s="74"/>
      <c r="O2036" s="80" t="s">
        <v>325</v>
      </c>
      <c r="P2036" s="82">
        <v>42537.078935185185</v>
      </c>
      <c r="Q2036" s="80" t="s">
        <v>17752</v>
      </c>
      <c r="R2036" s="83" t="s">
        <v>17531</v>
      </c>
      <c r="S2036" s="80" t="s">
        <v>488</v>
      </c>
      <c r="T2036" s="80"/>
      <c r="U2036" s="82">
        <v>42537.078935185185</v>
      </c>
      <c r="V2036" s="83" t="s">
        <v>23853</v>
      </c>
      <c r="W2036" s="80"/>
      <c r="X2036" s="80"/>
      <c r="Y2036" s="86" t="s">
        <v>24442</v>
      </c>
      <c r="Z2036" s="80"/>
      <c r="AA2036" s="80" t="str">
        <f>VLOOKUP(A2036,Vertices!A$3:$AY$3641,45,FALSE)</f>
        <v>en</v>
      </c>
      <c r="AB2036" s="80" t="str">
        <f>IF(VLOOKUP(A2036,Vertices!A$3:$AY$3641,37,FALSE)=0,"",VLOOKUP(A2036,Vertices!A$3:$AY$3641,37,FALSE))</f>
        <v>RealTimeCeylonPlus24™</v>
      </c>
    </row>
    <row r="2037" spans="1:28" x14ac:dyDescent="0.25">
      <c r="A2037" s="66" t="s">
        <v>20150</v>
      </c>
      <c r="B2037" s="66" t="s">
        <v>20156</v>
      </c>
      <c r="C2037" s="67"/>
      <c r="D2037" s="68"/>
      <c r="E2037" s="121"/>
      <c r="F2037" s="70"/>
      <c r="G2037" s="67"/>
      <c r="H2037" s="71"/>
      <c r="I2037" s="72"/>
      <c r="J2037" s="72"/>
      <c r="K2037" s="36"/>
      <c r="L2037" s="122"/>
      <c r="M2037" s="122"/>
      <c r="N2037" s="74"/>
      <c r="O2037" s="80" t="s">
        <v>325</v>
      </c>
      <c r="P2037" s="82">
        <v>42537.079074074078</v>
      </c>
      <c r="Q2037" s="80" t="s">
        <v>23186</v>
      </c>
      <c r="R2037" s="80"/>
      <c r="S2037" s="80"/>
      <c r="T2037" s="80"/>
      <c r="U2037" s="82">
        <v>42537.079074074078</v>
      </c>
      <c r="V2037" s="83" t="s">
        <v>23854</v>
      </c>
      <c r="W2037" s="80"/>
      <c r="X2037" s="80"/>
      <c r="Y2037" s="86" t="s">
        <v>24443</v>
      </c>
      <c r="Z2037" s="80"/>
      <c r="AA2037" s="80" t="str">
        <f>VLOOKUP(A2037,Vertices!A$3:$AY$3641,45,FALSE)</f>
        <v>en</v>
      </c>
      <c r="AB2037" s="80" t="str">
        <f>IF(VLOOKUP(A2037,Vertices!A$3:$AY$3641,37,FALSE)=0,"",VLOOKUP(A2037,Vertices!A$3:$AY$3641,37,FALSE))</f>
        <v xml:space="preserve">portland </v>
      </c>
    </row>
    <row r="2038" spans="1:28" x14ac:dyDescent="0.25">
      <c r="A2038" s="66" t="s">
        <v>20150</v>
      </c>
      <c r="B2038" s="66" t="s">
        <v>20151</v>
      </c>
      <c r="C2038" s="67"/>
      <c r="D2038" s="68"/>
      <c r="E2038" s="121"/>
      <c r="F2038" s="70"/>
      <c r="G2038" s="67"/>
      <c r="H2038" s="71"/>
      <c r="I2038" s="72"/>
      <c r="J2038" s="72"/>
      <c r="K2038" s="36"/>
      <c r="L2038" s="122"/>
      <c r="M2038" s="122"/>
      <c r="N2038" s="74"/>
      <c r="O2038" s="80" t="s">
        <v>325</v>
      </c>
      <c r="P2038" s="82">
        <v>42537.079074074078</v>
      </c>
      <c r="Q2038" s="80" t="s">
        <v>23186</v>
      </c>
      <c r="R2038" s="80"/>
      <c r="S2038" s="80"/>
      <c r="T2038" s="80"/>
      <c r="U2038" s="82">
        <v>42537.079074074078</v>
      </c>
      <c r="V2038" s="83" t="s">
        <v>23854</v>
      </c>
      <c r="W2038" s="80"/>
      <c r="X2038" s="80"/>
      <c r="Y2038" s="86" t="s">
        <v>24443</v>
      </c>
      <c r="Z2038" s="80"/>
      <c r="AA2038" s="80" t="str">
        <f>VLOOKUP(A2038,Vertices!A$3:$AY$3641,45,FALSE)</f>
        <v>en</v>
      </c>
      <c r="AB2038" s="80" t="str">
        <f>IF(VLOOKUP(A2038,Vertices!A$3:$AY$3641,37,FALSE)=0,"",VLOOKUP(A2038,Vertices!A$3:$AY$3641,37,FALSE))</f>
        <v xml:space="preserve">portland </v>
      </c>
    </row>
    <row r="2039" spans="1:28" x14ac:dyDescent="0.25">
      <c r="A2039" s="66" t="s">
        <v>22557</v>
      </c>
      <c r="B2039" s="66" t="s">
        <v>22557</v>
      </c>
      <c r="C2039" s="67"/>
      <c r="D2039" s="68"/>
      <c r="E2039" s="121"/>
      <c r="F2039" s="70"/>
      <c r="G2039" s="67"/>
      <c r="H2039" s="71"/>
      <c r="I2039" s="72"/>
      <c r="J2039" s="72"/>
      <c r="K2039" s="36"/>
      <c r="L2039" s="122"/>
      <c r="M2039" s="122"/>
      <c r="N2039" s="74"/>
      <c r="O2039" s="80" t="s">
        <v>179</v>
      </c>
      <c r="P2039" s="82">
        <v>42537.079143518517</v>
      </c>
      <c r="Q2039" s="80" t="s">
        <v>23187</v>
      </c>
      <c r="R2039" s="83" t="s">
        <v>23594</v>
      </c>
      <c r="S2039" s="80" t="s">
        <v>489</v>
      </c>
      <c r="T2039" s="80"/>
      <c r="U2039" s="82">
        <v>42537.079143518517</v>
      </c>
      <c r="V2039" s="83" t="s">
        <v>23855</v>
      </c>
      <c r="W2039" s="80"/>
      <c r="X2039" s="80"/>
      <c r="Y2039" s="86" t="s">
        <v>24444</v>
      </c>
      <c r="Z2039" s="80"/>
      <c r="AA2039" s="80" t="str">
        <f>VLOOKUP(A2039,Vertices!A$3:$AY$3641,45,FALSE)</f>
        <v>en</v>
      </c>
      <c r="AB2039" s="80" t="str">
        <f>IF(VLOOKUP(A2039,Vertices!A$3:$AY$3641,37,FALSE)=0,"",VLOOKUP(A2039,Vertices!A$3:$AY$3641,37,FALSE))</f>
        <v>Black Earth, WI</v>
      </c>
    </row>
    <row r="2040" spans="1:28" x14ac:dyDescent="0.25">
      <c r="A2040" s="66" t="s">
        <v>22558</v>
      </c>
      <c r="B2040" s="66" t="s">
        <v>282</v>
      </c>
      <c r="C2040" s="67"/>
      <c r="D2040" s="68"/>
      <c r="E2040" s="121"/>
      <c r="F2040" s="70"/>
      <c r="G2040" s="67"/>
      <c r="H2040" s="71"/>
      <c r="I2040" s="72"/>
      <c r="J2040" s="72"/>
      <c r="K2040" s="36"/>
      <c r="L2040" s="122"/>
      <c r="M2040" s="122"/>
      <c r="N2040" s="74"/>
      <c r="O2040" s="80" t="s">
        <v>325</v>
      </c>
      <c r="P2040" s="82">
        <v>42537.07916666667</v>
      </c>
      <c r="Q2040" s="80" t="s">
        <v>337</v>
      </c>
      <c r="R2040" s="80"/>
      <c r="S2040" s="80"/>
      <c r="T2040" s="80" t="s">
        <v>512</v>
      </c>
      <c r="U2040" s="82">
        <v>42537.07916666667</v>
      </c>
      <c r="V2040" s="83" t="s">
        <v>23856</v>
      </c>
      <c r="W2040" s="80"/>
      <c r="X2040" s="80"/>
      <c r="Y2040" s="86" t="s">
        <v>24445</v>
      </c>
      <c r="Z2040" s="80"/>
      <c r="AA2040" s="80" t="str">
        <f>VLOOKUP(A2040,Vertices!A$3:$AY$3641,45,FALSE)</f>
        <v>en</v>
      </c>
      <c r="AB2040" s="80" t="str">
        <f>IF(VLOOKUP(A2040,Vertices!A$3:$AY$3641,37,FALSE)=0,"",VLOOKUP(A2040,Vertices!A$3:$AY$3641,37,FALSE))</f>
        <v/>
      </c>
    </row>
    <row r="2041" spans="1:28" x14ac:dyDescent="0.25">
      <c r="A2041" s="66" t="s">
        <v>22559</v>
      </c>
      <c r="B2041" s="66" t="s">
        <v>22559</v>
      </c>
      <c r="C2041" s="67"/>
      <c r="D2041" s="68"/>
      <c r="E2041" s="121"/>
      <c r="F2041" s="70"/>
      <c r="G2041" s="67"/>
      <c r="H2041" s="71"/>
      <c r="I2041" s="72"/>
      <c r="J2041" s="72"/>
      <c r="K2041" s="36"/>
      <c r="L2041" s="122"/>
      <c r="M2041" s="122"/>
      <c r="N2041" s="74"/>
      <c r="O2041" s="80" t="s">
        <v>179</v>
      </c>
      <c r="P2041" s="82">
        <v>42537.07917824074</v>
      </c>
      <c r="Q2041" s="80" t="s">
        <v>23188</v>
      </c>
      <c r="R2041" s="83" t="s">
        <v>23595</v>
      </c>
      <c r="S2041" s="80" t="s">
        <v>478</v>
      </c>
      <c r="T2041" s="80"/>
      <c r="U2041" s="82">
        <v>42537.07917824074</v>
      </c>
      <c r="V2041" s="83" t="s">
        <v>23857</v>
      </c>
      <c r="W2041" s="80"/>
      <c r="X2041" s="80"/>
      <c r="Y2041" s="86" t="s">
        <v>24446</v>
      </c>
      <c r="Z2041" s="80"/>
      <c r="AA2041" s="80" t="str">
        <f>VLOOKUP(A2041,Vertices!A$3:$AY$3641,45,FALSE)</f>
        <v>pt</v>
      </c>
      <c r="AB2041" s="80" t="str">
        <f>IF(VLOOKUP(A2041,Vertices!A$3:$AY$3641,37,FALSE)=0,"",VLOOKUP(A2041,Vertices!A$3:$AY$3641,37,FALSE))</f>
        <v>Fim do Mundo vire a esquerda</v>
      </c>
    </row>
    <row r="2042" spans="1:28" x14ac:dyDescent="0.25">
      <c r="A2042" s="66" t="s">
        <v>22560</v>
      </c>
      <c r="B2042" s="66" t="s">
        <v>22560</v>
      </c>
      <c r="C2042" s="67"/>
      <c r="D2042" s="68"/>
      <c r="E2042" s="121"/>
      <c r="F2042" s="70"/>
      <c r="G2042" s="67"/>
      <c r="H2042" s="71"/>
      <c r="I2042" s="72"/>
      <c r="J2042" s="72"/>
      <c r="K2042" s="36"/>
      <c r="L2042" s="122"/>
      <c r="M2042" s="122"/>
      <c r="N2042" s="74"/>
      <c r="O2042" s="80" t="s">
        <v>179</v>
      </c>
      <c r="P2042" s="82">
        <v>42537.079236111109</v>
      </c>
      <c r="Q2042" s="80" t="s">
        <v>23189</v>
      </c>
      <c r="R2042" s="83" t="s">
        <v>23596</v>
      </c>
      <c r="S2042" s="80" t="s">
        <v>505</v>
      </c>
      <c r="T2042" s="80"/>
      <c r="U2042" s="82">
        <v>42537.079236111109</v>
      </c>
      <c r="V2042" s="83" t="s">
        <v>23858</v>
      </c>
      <c r="W2042" s="80"/>
      <c r="X2042" s="80"/>
      <c r="Y2042" s="86" t="s">
        <v>24447</v>
      </c>
      <c r="Z2042" s="80"/>
      <c r="AA2042" s="80" t="str">
        <f>VLOOKUP(A2042,Vertices!A$3:$AY$3641,45,FALSE)</f>
        <v>es</v>
      </c>
      <c r="AB2042" s="80" t="str">
        <f>IF(VLOOKUP(A2042,Vertices!A$3:$AY$3641,37,FALSE)=0,"",VLOOKUP(A2042,Vertices!A$3:$AY$3641,37,FALSE))</f>
        <v/>
      </c>
    </row>
    <row r="2043" spans="1:28" x14ac:dyDescent="0.25">
      <c r="A2043" s="66" t="s">
        <v>22561</v>
      </c>
      <c r="B2043" s="66" t="s">
        <v>22561</v>
      </c>
      <c r="C2043" s="67"/>
      <c r="D2043" s="68"/>
      <c r="E2043" s="121"/>
      <c r="F2043" s="70"/>
      <c r="G2043" s="67"/>
      <c r="H2043" s="71"/>
      <c r="I2043" s="72"/>
      <c r="J2043" s="72"/>
      <c r="K2043" s="36"/>
      <c r="L2043" s="122"/>
      <c r="M2043" s="122"/>
      <c r="N2043" s="74"/>
      <c r="O2043" s="80" t="s">
        <v>179</v>
      </c>
      <c r="P2043" s="82">
        <v>42537.079247685186</v>
      </c>
      <c r="Q2043" s="80" t="s">
        <v>23190</v>
      </c>
      <c r="R2043" s="83" t="s">
        <v>23597</v>
      </c>
      <c r="S2043" s="80" t="s">
        <v>505</v>
      </c>
      <c r="T2043" s="80"/>
      <c r="U2043" s="82">
        <v>42537.079247685186</v>
      </c>
      <c r="V2043" s="83" t="s">
        <v>23859</v>
      </c>
      <c r="W2043" s="80"/>
      <c r="X2043" s="80"/>
      <c r="Y2043" s="86" t="s">
        <v>24448</v>
      </c>
      <c r="Z2043" s="80"/>
      <c r="AA2043" s="80" t="str">
        <f>VLOOKUP(A2043,Vertices!A$3:$AY$3641,45,FALSE)</f>
        <v>es</v>
      </c>
      <c r="AB2043" s="80" t="str">
        <f>IF(VLOOKUP(A2043,Vertices!A$3:$AY$3641,37,FALSE)=0,"",VLOOKUP(A2043,Vertices!A$3:$AY$3641,37,FALSE))</f>
        <v>¿WhatsApp? Ask Me</v>
      </c>
    </row>
    <row r="2044" spans="1:28" x14ac:dyDescent="0.25">
      <c r="A2044" s="66" t="s">
        <v>22562</v>
      </c>
      <c r="B2044" s="66" t="s">
        <v>22571</v>
      </c>
      <c r="C2044" s="67"/>
      <c r="D2044" s="68"/>
      <c r="E2044" s="121"/>
      <c r="F2044" s="70"/>
      <c r="G2044" s="67"/>
      <c r="H2044" s="71"/>
      <c r="I2044" s="72"/>
      <c r="J2044" s="72"/>
      <c r="K2044" s="36"/>
      <c r="L2044" s="122"/>
      <c r="M2044" s="122"/>
      <c r="N2044" s="74"/>
      <c r="O2044" s="80" t="s">
        <v>325</v>
      </c>
      <c r="P2044" s="82">
        <v>42537.079259259262</v>
      </c>
      <c r="Q2044" s="80" t="s">
        <v>23191</v>
      </c>
      <c r="R2044" s="80"/>
      <c r="S2044" s="80"/>
      <c r="T2044" s="80" t="s">
        <v>517</v>
      </c>
      <c r="U2044" s="82">
        <v>42537.079259259262</v>
      </c>
      <c r="V2044" s="83" t="s">
        <v>23860</v>
      </c>
      <c r="W2044" s="80"/>
      <c r="X2044" s="80"/>
      <c r="Y2044" s="86" t="s">
        <v>24449</v>
      </c>
      <c r="Z2044" s="80"/>
      <c r="AA2044" s="80" t="str">
        <f>VLOOKUP(A2044,Vertices!A$3:$AY$3641,45,FALSE)</f>
        <v>id</v>
      </c>
      <c r="AB2044" s="80" t="str">
        <f>IF(VLOOKUP(A2044,Vertices!A$3:$AY$3641,37,FALSE)=0,"",VLOOKUP(A2044,Vertices!A$3:$AY$3641,37,FALSE))</f>
        <v>Yogyakarta</v>
      </c>
    </row>
    <row r="2045" spans="1:28" x14ac:dyDescent="0.25">
      <c r="A2045" s="66" t="s">
        <v>22563</v>
      </c>
      <c r="B2045" s="66" t="s">
        <v>21193</v>
      </c>
      <c r="C2045" s="67"/>
      <c r="D2045" s="68"/>
      <c r="E2045" s="121"/>
      <c r="F2045" s="70"/>
      <c r="G2045" s="67"/>
      <c r="H2045" s="71"/>
      <c r="I2045" s="72"/>
      <c r="J2045" s="72"/>
      <c r="K2045" s="36"/>
      <c r="L2045" s="122"/>
      <c r="M2045" s="122"/>
      <c r="N2045" s="74"/>
      <c r="O2045" s="80" t="s">
        <v>325</v>
      </c>
      <c r="P2045" s="82">
        <v>42537.079363425924</v>
      </c>
      <c r="Q2045" s="80" t="s">
        <v>21538</v>
      </c>
      <c r="R2045" s="83" t="s">
        <v>21234</v>
      </c>
      <c r="S2045" s="80" t="s">
        <v>19033</v>
      </c>
      <c r="T2045" s="80"/>
      <c r="U2045" s="82">
        <v>42537.079363425924</v>
      </c>
      <c r="V2045" s="83" t="s">
        <v>23861</v>
      </c>
      <c r="W2045" s="80"/>
      <c r="X2045" s="80"/>
      <c r="Y2045" s="86" t="s">
        <v>24450</v>
      </c>
      <c r="Z2045" s="80"/>
      <c r="AA2045" s="80" t="str">
        <f>VLOOKUP(A2045,Vertices!A$3:$AY$3641,45,FALSE)</f>
        <v>en</v>
      </c>
      <c r="AB2045" s="80" t="str">
        <f>IF(VLOOKUP(A2045,Vertices!A$3:$AY$3641,37,FALSE)=0,"",VLOOKUP(A2045,Vertices!A$3:$AY$3641,37,FALSE))</f>
        <v>Puerto Rico</v>
      </c>
    </row>
    <row r="2046" spans="1:28" x14ac:dyDescent="0.25">
      <c r="A2046" s="66" t="s">
        <v>22564</v>
      </c>
      <c r="B2046" s="66" t="s">
        <v>10720</v>
      </c>
      <c r="C2046" s="67"/>
      <c r="D2046" s="68"/>
      <c r="E2046" s="121"/>
      <c r="F2046" s="70"/>
      <c r="G2046" s="67"/>
      <c r="H2046" s="71"/>
      <c r="I2046" s="72"/>
      <c r="J2046" s="72"/>
      <c r="K2046" s="36"/>
      <c r="L2046" s="122"/>
      <c r="M2046" s="122"/>
      <c r="N2046" s="74"/>
      <c r="O2046" s="80" t="s">
        <v>325</v>
      </c>
      <c r="P2046" s="82">
        <v>42537.079421296294</v>
      </c>
      <c r="Q2046" s="80" t="s">
        <v>11181</v>
      </c>
      <c r="R2046" s="80" t="s">
        <v>10760</v>
      </c>
      <c r="S2046" s="80" t="s">
        <v>10763</v>
      </c>
      <c r="T2046" s="80" t="s">
        <v>10767</v>
      </c>
      <c r="U2046" s="82">
        <v>42537.079421296294</v>
      </c>
      <c r="V2046" s="83" t="s">
        <v>23862</v>
      </c>
      <c r="W2046" s="80"/>
      <c r="X2046" s="80"/>
      <c r="Y2046" s="86" t="s">
        <v>24451</v>
      </c>
      <c r="Z2046" s="80"/>
      <c r="AA2046" s="80" t="str">
        <f>VLOOKUP(A2046,Vertices!A$3:$AY$3641,45,FALSE)</f>
        <v>en</v>
      </c>
      <c r="AB2046" s="80" t="str">
        <f>IF(VLOOKUP(A2046,Vertices!A$3:$AY$3641,37,FALSE)=0,"",VLOOKUP(A2046,Vertices!A$3:$AY$3641,37,FALSE))</f>
        <v/>
      </c>
    </row>
    <row r="2047" spans="1:28" x14ac:dyDescent="0.25">
      <c r="A2047" s="66" t="s">
        <v>22564</v>
      </c>
      <c r="B2047" s="66" t="s">
        <v>10705</v>
      </c>
      <c r="C2047" s="67"/>
      <c r="D2047" s="68"/>
      <c r="E2047" s="121"/>
      <c r="F2047" s="70"/>
      <c r="G2047" s="67"/>
      <c r="H2047" s="71"/>
      <c r="I2047" s="72"/>
      <c r="J2047" s="72"/>
      <c r="K2047" s="36"/>
      <c r="L2047" s="122"/>
      <c r="M2047" s="122"/>
      <c r="N2047" s="74"/>
      <c r="O2047" s="80" t="s">
        <v>325</v>
      </c>
      <c r="P2047" s="82">
        <v>42537.079421296294</v>
      </c>
      <c r="Q2047" s="80" t="s">
        <v>11181</v>
      </c>
      <c r="R2047" s="80" t="s">
        <v>10760</v>
      </c>
      <c r="S2047" s="80" t="s">
        <v>10763</v>
      </c>
      <c r="T2047" s="80" t="s">
        <v>10767</v>
      </c>
      <c r="U2047" s="82">
        <v>42537.079421296294</v>
      </c>
      <c r="V2047" s="83" t="s">
        <v>23862</v>
      </c>
      <c r="W2047" s="80"/>
      <c r="X2047" s="80"/>
      <c r="Y2047" s="86" t="s">
        <v>24451</v>
      </c>
      <c r="Z2047" s="80"/>
      <c r="AA2047" s="80" t="str">
        <f>VLOOKUP(A2047,Vertices!A$3:$AY$3641,45,FALSE)</f>
        <v>en</v>
      </c>
      <c r="AB2047" s="80" t="str">
        <f>IF(VLOOKUP(A2047,Vertices!A$3:$AY$3641,37,FALSE)=0,"",VLOOKUP(A2047,Vertices!A$3:$AY$3641,37,FALSE))</f>
        <v/>
      </c>
    </row>
    <row r="2048" spans="1:28" x14ac:dyDescent="0.25">
      <c r="A2048" s="66" t="s">
        <v>22565</v>
      </c>
      <c r="B2048" s="66" t="s">
        <v>14487</v>
      </c>
      <c r="C2048" s="67"/>
      <c r="D2048" s="68"/>
      <c r="E2048" s="121"/>
      <c r="F2048" s="70"/>
      <c r="G2048" s="67"/>
      <c r="H2048" s="71"/>
      <c r="I2048" s="72"/>
      <c r="J2048" s="72"/>
      <c r="K2048" s="36"/>
      <c r="L2048" s="122"/>
      <c r="M2048" s="122"/>
      <c r="N2048" s="74"/>
      <c r="O2048" s="80" t="s">
        <v>325</v>
      </c>
      <c r="P2048" s="82">
        <v>42537.079444444447</v>
      </c>
      <c r="Q2048" s="80" t="s">
        <v>23192</v>
      </c>
      <c r="R2048" s="83" t="s">
        <v>23598</v>
      </c>
      <c r="S2048" s="80" t="s">
        <v>14527</v>
      </c>
      <c r="T2048" s="80"/>
      <c r="U2048" s="82">
        <v>42537.079444444447</v>
      </c>
      <c r="V2048" s="83" t="s">
        <v>23863</v>
      </c>
      <c r="W2048" s="80"/>
      <c r="X2048" s="80"/>
      <c r="Y2048" s="86" t="s">
        <v>24452</v>
      </c>
      <c r="Z2048" s="80"/>
      <c r="AA2048" s="80" t="str">
        <f>VLOOKUP(A2048,Vertices!A$3:$AY$3641,45,FALSE)</f>
        <v>en</v>
      </c>
      <c r="AB2048" s="80" t="str">
        <f>IF(VLOOKUP(A2048,Vertices!A$3:$AY$3641,37,FALSE)=0,"",VLOOKUP(A2048,Vertices!A$3:$AY$3641,37,FALSE))</f>
        <v>Merica</v>
      </c>
    </row>
    <row r="2049" spans="1:28" x14ac:dyDescent="0.25">
      <c r="A2049" s="66" t="s">
        <v>22566</v>
      </c>
      <c r="B2049" s="66" t="s">
        <v>22566</v>
      </c>
      <c r="C2049" s="67"/>
      <c r="D2049" s="68"/>
      <c r="E2049" s="121"/>
      <c r="F2049" s="70"/>
      <c r="G2049" s="67"/>
      <c r="H2049" s="71"/>
      <c r="I2049" s="72"/>
      <c r="J2049" s="72"/>
      <c r="K2049" s="36"/>
      <c r="L2049" s="122"/>
      <c r="M2049" s="122"/>
      <c r="N2049" s="74"/>
      <c r="O2049" s="80" t="s">
        <v>179</v>
      </c>
      <c r="P2049" s="82">
        <v>42537.079618055555</v>
      </c>
      <c r="Q2049" s="80" t="s">
        <v>23193</v>
      </c>
      <c r="R2049" s="80"/>
      <c r="S2049" s="80"/>
      <c r="T2049" s="80"/>
      <c r="U2049" s="82">
        <v>42537.079618055555</v>
      </c>
      <c r="V2049" s="83" t="s">
        <v>23864</v>
      </c>
      <c r="W2049" s="80"/>
      <c r="X2049" s="80"/>
      <c r="Y2049" s="86" t="s">
        <v>24453</v>
      </c>
      <c r="Z2049" s="80"/>
      <c r="AA2049" s="80" t="str">
        <f>VLOOKUP(A2049,Vertices!A$3:$AY$3641,45,FALSE)</f>
        <v>pt</v>
      </c>
      <c r="AB2049" s="80" t="str">
        <f>IF(VLOOKUP(A2049,Vertices!A$3:$AY$3641,37,FALSE)=0,"",VLOOKUP(A2049,Vertices!A$3:$AY$3641,37,FALSE))</f>
        <v>Ilhas Virgens, USA</v>
      </c>
    </row>
    <row r="2050" spans="1:28" x14ac:dyDescent="0.25">
      <c r="A2050" s="66" t="s">
        <v>22567</v>
      </c>
      <c r="B2050" s="66" t="s">
        <v>22567</v>
      </c>
      <c r="C2050" s="67"/>
      <c r="D2050" s="68"/>
      <c r="E2050" s="121"/>
      <c r="F2050" s="70"/>
      <c r="G2050" s="67"/>
      <c r="H2050" s="71"/>
      <c r="I2050" s="72"/>
      <c r="J2050" s="72"/>
      <c r="K2050" s="36"/>
      <c r="L2050" s="122"/>
      <c r="M2050" s="122"/>
      <c r="N2050" s="74"/>
      <c r="O2050" s="80" t="s">
        <v>179</v>
      </c>
      <c r="P2050" s="82">
        <v>42537.079664351855</v>
      </c>
      <c r="Q2050" s="80" t="s">
        <v>23194</v>
      </c>
      <c r="R2050" s="83" t="s">
        <v>23599</v>
      </c>
      <c r="S2050" s="80" t="s">
        <v>23751</v>
      </c>
      <c r="T2050" s="80"/>
      <c r="U2050" s="82">
        <v>42537.079664351855</v>
      </c>
      <c r="V2050" s="83" t="s">
        <v>23865</v>
      </c>
      <c r="W2050" s="80"/>
      <c r="X2050" s="80"/>
      <c r="Y2050" s="86" t="s">
        <v>24454</v>
      </c>
      <c r="Z2050" s="80"/>
      <c r="AA2050" s="80" t="str">
        <f>VLOOKUP(A2050,Vertices!A$3:$AY$3641,45,FALSE)</f>
        <v>en</v>
      </c>
      <c r="AB2050" s="80" t="str">
        <f>IF(VLOOKUP(A2050,Vertices!A$3:$AY$3641,37,FALSE)=0,"",VLOOKUP(A2050,Vertices!A$3:$AY$3641,37,FALSE))</f>
        <v/>
      </c>
    </row>
    <row r="2051" spans="1:28" x14ac:dyDescent="0.25">
      <c r="A2051" s="66" t="s">
        <v>22568</v>
      </c>
      <c r="B2051" s="66" t="s">
        <v>22568</v>
      </c>
      <c r="C2051" s="67"/>
      <c r="D2051" s="68"/>
      <c r="E2051" s="121"/>
      <c r="F2051" s="70"/>
      <c r="G2051" s="67"/>
      <c r="H2051" s="71"/>
      <c r="I2051" s="72"/>
      <c r="J2051" s="72"/>
      <c r="K2051" s="36"/>
      <c r="L2051" s="122"/>
      <c r="M2051" s="122"/>
      <c r="N2051" s="74"/>
      <c r="O2051" s="80" t="s">
        <v>179</v>
      </c>
      <c r="P2051" s="82">
        <v>42537.079699074071</v>
      </c>
      <c r="Q2051" s="80" t="s">
        <v>23195</v>
      </c>
      <c r="R2051" s="83" t="s">
        <v>23600</v>
      </c>
      <c r="S2051" s="80" t="s">
        <v>505</v>
      </c>
      <c r="T2051" s="80" t="s">
        <v>23787</v>
      </c>
      <c r="U2051" s="82">
        <v>42537.079699074071</v>
      </c>
      <c r="V2051" s="83" t="s">
        <v>23866</v>
      </c>
      <c r="W2051" s="80"/>
      <c r="X2051" s="80"/>
      <c r="Y2051" s="86" t="s">
        <v>24455</v>
      </c>
      <c r="Z2051" s="80"/>
      <c r="AA2051" s="80" t="str">
        <f>VLOOKUP(A2051,Vertices!A$3:$AY$3641,45,FALSE)</f>
        <v>en</v>
      </c>
      <c r="AB2051" s="80" t="str">
        <f>IF(VLOOKUP(A2051,Vertices!A$3:$AY$3641,37,FALSE)=0,"",VLOOKUP(A2051,Vertices!A$3:$AY$3641,37,FALSE))</f>
        <v/>
      </c>
    </row>
    <row r="2052" spans="1:28" x14ac:dyDescent="0.25">
      <c r="A2052" s="66" t="s">
        <v>22569</v>
      </c>
      <c r="B2052" s="66" t="s">
        <v>22569</v>
      </c>
      <c r="C2052" s="67"/>
      <c r="D2052" s="68"/>
      <c r="E2052" s="121"/>
      <c r="F2052" s="70"/>
      <c r="G2052" s="67"/>
      <c r="H2052" s="71"/>
      <c r="I2052" s="72"/>
      <c r="J2052" s="72"/>
      <c r="K2052" s="36"/>
      <c r="L2052" s="122"/>
      <c r="M2052" s="122"/>
      <c r="N2052" s="74"/>
      <c r="O2052" s="80" t="s">
        <v>179</v>
      </c>
      <c r="P2052" s="82">
        <v>42537.079780092594</v>
      </c>
      <c r="Q2052" s="80" t="s">
        <v>23196</v>
      </c>
      <c r="R2052" s="80"/>
      <c r="S2052" s="80"/>
      <c r="T2052" s="80"/>
      <c r="U2052" s="82">
        <v>42537.079780092594</v>
      </c>
      <c r="V2052" s="83" t="s">
        <v>23867</v>
      </c>
      <c r="W2052" s="80"/>
      <c r="X2052" s="80"/>
      <c r="Y2052" s="86" t="s">
        <v>24456</v>
      </c>
      <c r="Z2052" s="80"/>
      <c r="AA2052" s="80" t="str">
        <f>VLOOKUP(A2052,Vertices!A$3:$AY$3641,45,FALSE)</f>
        <v>en</v>
      </c>
      <c r="AB2052" s="80" t="str">
        <f>IF(VLOOKUP(A2052,Vertices!A$3:$AY$3641,37,FALSE)=0,"",VLOOKUP(A2052,Vertices!A$3:$AY$3641,37,FALSE))</f>
        <v>Glastonbury, Connecticut</v>
      </c>
    </row>
    <row r="2053" spans="1:28" x14ac:dyDescent="0.25">
      <c r="A2053" s="66" t="s">
        <v>22570</v>
      </c>
      <c r="B2053" s="66" t="s">
        <v>23063</v>
      </c>
      <c r="C2053" s="67"/>
      <c r="D2053" s="68"/>
      <c r="E2053" s="121"/>
      <c r="F2053" s="70"/>
      <c r="G2053" s="67"/>
      <c r="H2053" s="71"/>
      <c r="I2053" s="72"/>
      <c r="J2053" s="72"/>
      <c r="K2053" s="36"/>
      <c r="L2053" s="122"/>
      <c r="M2053" s="122"/>
      <c r="N2053" s="74"/>
      <c r="O2053" s="80" t="s">
        <v>325</v>
      </c>
      <c r="P2053" s="82">
        <v>42537.079780092594</v>
      </c>
      <c r="Q2053" s="80" t="s">
        <v>23197</v>
      </c>
      <c r="R2053" s="83" t="s">
        <v>23601</v>
      </c>
      <c r="S2053" s="80" t="s">
        <v>23752</v>
      </c>
      <c r="T2053" s="80" t="s">
        <v>23788</v>
      </c>
      <c r="U2053" s="82">
        <v>42537.079780092594</v>
      </c>
      <c r="V2053" s="83" t="s">
        <v>23868</v>
      </c>
      <c r="W2053" s="80"/>
      <c r="X2053" s="80"/>
      <c r="Y2053" s="86" t="s">
        <v>24457</v>
      </c>
      <c r="Z2053" s="80"/>
      <c r="AA2053" s="80" t="str">
        <f>VLOOKUP(A2053,Vertices!A$3:$AY$3641,45,FALSE)</f>
        <v>en</v>
      </c>
      <c r="AB2053" s="80" t="str">
        <f>IF(VLOOKUP(A2053,Vertices!A$3:$AY$3641,37,FALSE)=0,"",VLOOKUP(A2053,Vertices!A$3:$AY$3641,37,FALSE))</f>
        <v/>
      </c>
    </row>
    <row r="2054" spans="1:28" x14ac:dyDescent="0.25">
      <c r="A2054" s="66" t="s">
        <v>22571</v>
      </c>
      <c r="B2054" s="66" t="s">
        <v>22571</v>
      </c>
      <c r="C2054" s="67"/>
      <c r="D2054" s="68"/>
      <c r="E2054" s="121"/>
      <c r="F2054" s="70"/>
      <c r="G2054" s="67"/>
      <c r="H2054" s="71"/>
      <c r="I2054" s="72"/>
      <c r="J2054" s="72"/>
      <c r="K2054" s="36"/>
      <c r="L2054" s="122"/>
      <c r="M2054" s="122"/>
      <c r="N2054" s="74"/>
      <c r="O2054" s="80" t="s">
        <v>179</v>
      </c>
      <c r="P2054" s="82">
        <v>42537.078935185185</v>
      </c>
      <c r="Q2054" s="80" t="s">
        <v>23198</v>
      </c>
      <c r="R2054" s="80"/>
      <c r="S2054" s="80"/>
      <c r="T2054" s="80" t="s">
        <v>517</v>
      </c>
      <c r="U2054" s="82">
        <v>42537.078935185185</v>
      </c>
      <c r="V2054" s="83" t="s">
        <v>23869</v>
      </c>
      <c r="W2054" s="80"/>
      <c r="X2054" s="80"/>
      <c r="Y2054" s="86" t="s">
        <v>24458</v>
      </c>
      <c r="Z2054" s="80"/>
      <c r="AA2054" s="80" t="str">
        <f>VLOOKUP(A2054,Vertices!A$3:$AY$3641,45,FALSE)</f>
        <v>id</v>
      </c>
      <c r="AB2054" s="80" t="str">
        <f>IF(VLOOKUP(A2054,Vertices!A$3:$AY$3641,37,FALSE)=0,"",VLOOKUP(A2054,Vertices!A$3:$AY$3641,37,FALSE))</f>
        <v>Denpasar - Bali</v>
      </c>
    </row>
    <row r="2055" spans="1:28" x14ac:dyDescent="0.25">
      <c r="A2055" s="66" t="s">
        <v>22572</v>
      </c>
      <c r="B2055" s="66" t="s">
        <v>22571</v>
      </c>
      <c r="C2055" s="67"/>
      <c r="D2055" s="68"/>
      <c r="E2055" s="121"/>
      <c r="F2055" s="70"/>
      <c r="G2055" s="67"/>
      <c r="H2055" s="71"/>
      <c r="I2055" s="72"/>
      <c r="J2055" s="72"/>
      <c r="K2055" s="36"/>
      <c r="L2055" s="122"/>
      <c r="M2055" s="122"/>
      <c r="N2055" s="74"/>
      <c r="O2055" s="80" t="s">
        <v>325</v>
      </c>
      <c r="P2055" s="82">
        <v>42537.07984953704</v>
      </c>
      <c r="Q2055" s="80" t="s">
        <v>23191</v>
      </c>
      <c r="R2055" s="80"/>
      <c r="S2055" s="80"/>
      <c r="T2055" s="80" t="s">
        <v>517</v>
      </c>
      <c r="U2055" s="82">
        <v>42537.07984953704</v>
      </c>
      <c r="V2055" s="83" t="s">
        <v>23870</v>
      </c>
      <c r="W2055" s="80"/>
      <c r="X2055" s="80"/>
      <c r="Y2055" s="86" t="s">
        <v>24459</v>
      </c>
      <c r="Z2055" s="80"/>
      <c r="AA2055" s="80" t="str">
        <f>VLOOKUP(A2055,Vertices!A$3:$AY$3641,45,FALSE)</f>
        <v>id</v>
      </c>
      <c r="AB2055" s="80" t="str">
        <f>IF(VLOOKUP(A2055,Vertices!A$3:$AY$3641,37,FALSE)=0,"",VLOOKUP(A2055,Vertices!A$3:$AY$3641,37,FALSE))</f>
        <v>Jambi-Kediri-Yogyakarta</v>
      </c>
    </row>
    <row r="2056" spans="1:28" x14ac:dyDescent="0.25">
      <c r="A2056" s="66" t="s">
        <v>22573</v>
      </c>
      <c r="B2056" s="66" t="s">
        <v>3290</v>
      </c>
      <c r="C2056" s="67"/>
      <c r="D2056" s="68"/>
      <c r="E2056" s="121"/>
      <c r="F2056" s="70"/>
      <c r="G2056" s="67"/>
      <c r="H2056" s="71"/>
      <c r="I2056" s="72"/>
      <c r="J2056" s="72"/>
      <c r="K2056" s="36"/>
      <c r="L2056" s="122"/>
      <c r="M2056" s="122"/>
      <c r="N2056" s="74"/>
      <c r="O2056" s="80" t="s">
        <v>325</v>
      </c>
      <c r="P2056" s="82">
        <v>42537.079965277779</v>
      </c>
      <c r="Q2056" s="80" t="s">
        <v>3349</v>
      </c>
      <c r="R2056" s="80"/>
      <c r="S2056" s="80"/>
      <c r="T2056" s="80" t="s">
        <v>3465</v>
      </c>
      <c r="U2056" s="82">
        <v>42537.079965277779</v>
      </c>
      <c r="V2056" s="83" t="s">
        <v>23871</v>
      </c>
      <c r="W2056" s="80"/>
      <c r="X2056" s="80"/>
      <c r="Y2056" s="86" t="s">
        <v>24460</v>
      </c>
      <c r="Z2056" s="80"/>
      <c r="AA2056" s="80" t="str">
        <f>VLOOKUP(A2056,Vertices!A$3:$AY$3641,45,FALSE)</f>
        <v>es</v>
      </c>
      <c r="AB2056" s="80" t="str">
        <f>IF(VLOOKUP(A2056,Vertices!A$3:$AY$3641,37,FALSE)=0,"",VLOOKUP(A2056,Vertices!A$3:$AY$3641,37,FALSE))</f>
        <v>Ecuador</v>
      </c>
    </row>
    <row r="2057" spans="1:28" x14ac:dyDescent="0.25">
      <c r="A2057" s="66" t="s">
        <v>22574</v>
      </c>
      <c r="B2057" s="66" t="s">
        <v>23064</v>
      </c>
      <c r="C2057" s="67"/>
      <c r="D2057" s="68"/>
      <c r="E2057" s="121"/>
      <c r="F2057" s="70"/>
      <c r="G2057" s="67"/>
      <c r="H2057" s="71"/>
      <c r="I2057" s="72"/>
      <c r="J2057" s="72"/>
      <c r="K2057" s="36"/>
      <c r="L2057" s="122"/>
      <c r="M2057" s="122"/>
      <c r="N2057" s="74"/>
      <c r="O2057" s="80" t="s">
        <v>325</v>
      </c>
      <c r="P2057" s="82">
        <v>42537.080196759256</v>
      </c>
      <c r="Q2057" s="80" t="s">
        <v>23199</v>
      </c>
      <c r="R2057" s="83" t="s">
        <v>23602</v>
      </c>
      <c r="S2057" s="80" t="s">
        <v>476</v>
      </c>
      <c r="T2057" s="80"/>
      <c r="U2057" s="82">
        <v>42537.080196759256</v>
      </c>
      <c r="V2057" s="83" t="s">
        <v>23872</v>
      </c>
      <c r="W2057" s="80"/>
      <c r="X2057" s="80"/>
      <c r="Y2057" s="86" t="s">
        <v>24461</v>
      </c>
      <c r="Z2057" s="80"/>
      <c r="AA2057" s="80" t="str">
        <f>VLOOKUP(A2057,Vertices!A$3:$AY$3641,45,FALSE)</f>
        <v>en</v>
      </c>
      <c r="AB2057" s="80" t="str">
        <f>IF(VLOOKUP(A2057,Vertices!A$3:$AY$3641,37,FALSE)=0,"",VLOOKUP(A2057,Vertices!A$3:$AY$3641,37,FALSE))</f>
        <v>Philadelphia PA.</v>
      </c>
    </row>
    <row r="2058" spans="1:28" x14ac:dyDescent="0.25">
      <c r="A2058" s="66" t="s">
        <v>22575</v>
      </c>
      <c r="B2058" s="66" t="s">
        <v>3304</v>
      </c>
      <c r="C2058" s="67"/>
      <c r="D2058" s="68"/>
      <c r="E2058" s="121"/>
      <c r="F2058" s="70"/>
      <c r="G2058" s="67"/>
      <c r="H2058" s="71"/>
      <c r="I2058" s="72"/>
      <c r="J2058" s="72"/>
      <c r="K2058" s="36"/>
      <c r="L2058" s="122"/>
      <c r="M2058" s="122"/>
      <c r="N2058" s="74"/>
      <c r="O2058" s="80" t="s">
        <v>326</v>
      </c>
      <c r="P2058" s="82">
        <v>42537.080231481479</v>
      </c>
      <c r="Q2058" s="80" t="s">
        <v>23200</v>
      </c>
      <c r="R2058" s="83" t="s">
        <v>17808</v>
      </c>
      <c r="S2058" s="80" t="s">
        <v>499</v>
      </c>
      <c r="T2058" s="80"/>
      <c r="U2058" s="82">
        <v>42537.080231481479</v>
      </c>
      <c r="V2058" s="83" t="s">
        <v>23873</v>
      </c>
      <c r="W2058" s="80"/>
      <c r="X2058" s="80"/>
      <c r="Y2058" s="86" t="s">
        <v>24462</v>
      </c>
      <c r="Z2058" s="80"/>
      <c r="AA2058" s="80" t="str">
        <f>VLOOKUP(A2058,Vertices!A$3:$AY$3641,45,FALSE)</f>
        <v>en</v>
      </c>
      <c r="AB2058" s="80" t="str">
        <f>IF(VLOOKUP(A2058,Vertices!A$3:$AY$3641,37,FALSE)=0,"",VLOOKUP(A2058,Vertices!A$3:$AY$3641,37,FALSE))</f>
        <v>Clearwater, Florida</v>
      </c>
    </row>
    <row r="2059" spans="1:28" x14ac:dyDescent="0.25">
      <c r="A2059" s="66" t="s">
        <v>22576</v>
      </c>
      <c r="B2059" s="66" t="s">
        <v>23050</v>
      </c>
      <c r="C2059" s="67"/>
      <c r="D2059" s="68"/>
      <c r="E2059" s="121"/>
      <c r="F2059" s="70"/>
      <c r="G2059" s="67"/>
      <c r="H2059" s="71"/>
      <c r="I2059" s="72"/>
      <c r="J2059" s="72"/>
      <c r="K2059" s="36"/>
      <c r="L2059" s="122"/>
      <c r="M2059" s="122"/>
      <c r="N2059" s="74"/>
      <c r="O2059" s="80" t="s">
        <v>325</v>
      </c>
      <c r="P2059" s="82">
        <v>42537.080300925925</v>
      </c>
      <c r="Q2059" s="80" t="s">
        <v>23168</v>
      </c>
      <c r="R2059" s="80"/>
      <c r="S2059" s="80"/>
      <c r="T2059" s="80" t="s">
        <v>23785</v>
      </c>
      <c r="U2059" s="82">
        <v>42537.080300925925</v>
      </c>
      <c r="V2059" s="83" t="s">
        <v>23874</v>
      </c>
      <c r="W2059" s="80"/>
      <c r="X2059" s="80"/>
      <c r="Y2059" s="86" t="s">
        <v>24463</v>
      </c>
      <c r="Z2059" s="80"/>
      <c r="AA2059" s="80" t="str">
        <f>VLOOKUP(A2059,Vertices!A$3:$AY$3641,45,FALSE)</f>
        <v>es</v>
      </c>
      <c r="AB2059" s="80" t="str">
        <f>IF(VLOOKUP(A2059,Vertices!A$3:$AY$3641,37,FALSE)=0,"",VLOOKUP(A2059,Vertices!A$3:$AY$3641,37,FALSE))</f>
        <v>SANTA ROSA, APODACA NUEVO LEON</v>
      </c>
    </row>
    <row r="2060" spans="1:28" x14ac:dyDescent="0.25">
      <c r="A2060" s="66" t="s">
        <v>22577</v>
      </c>
      <c r="B2060" s="66" t="s">
        <v>22577</v>
      </c>
      <c r="C2060" s="67"/>
      <c r="D2060" s="68"/>
      <c r="E2060" s="121"/>
      <c r="F2060" s="70"/>
      <c r="G2060" s="67"/>
      <c r="H2060" s="71"/>
      <c r="I2060" s="72"/>
      <c r="J2060" s="72"/>
      <c r="K2060" s="36"/>
      <c r="L2060" s="122"/>
      <c r="M2060" s="122"/>
      <c r="N2060" s="74"/>
      <c r="O2060" s="80" t="s">
        <v>179</v>
      </c>
      <c r="P2060" s="82">
        <v>42537.080497685187</v>
      </c>
      <c r="Q2060" s="80" t="s">
        <v>23201</v>
      </c>
      <c r="R2060" s="83" t="s">
        <v>23603</v>
      </c>
      <c r="S2060" s="80" t="s">
        <v>478</v>
      </c>
      <c r="T2060" s="80"/>
      <c r="U2060" s="82">
        <v>42537.080497685187</v>
      </c>
      <c r="V2060" s="83" t="s">
        <v>23875</v>
      </c>
      <c r="W2060" s="80"/>
      <c r="X2060" s="80"/>
      <c r="Y2060" s="86" t="s">
        <v>24464</v>
      </c>
      <c r="Z2060" s="80"/>
      <c r="AA2060" s="80" t="str">
        <f>VLOOKUP(A2060,Vertices!A$3:$AY$3641,45,FALSE)</f>
        <v>en</v>
      </c>
      <c r="AB2060" s="80" t="str">
        <f>IF(VLOOKUP(A2060,Vertices!A$3:$AY$3641,37,FALSE)=0,"",VLOOKUP(A2060,Vertices!A$3:$AY$3641,37,FALSE))</f>
        <v/>
      </c>
    </row>
    <row r="2061" spans="1:28" x14ac:dyDescent="0.25">
      <c r="A2061" s="66" t="s">
        <v>22578</v>
      </c>
      <c r="B2061" s="66" t="s">
        <v>22578</v>
      </c>
      <c r="C2061" s="67"/>
      <c r="D2061" s="68"/>
      <c r="E2061" s="121"/>
      <c r="F2061" s="70"/>
      <c r="G2061" s="67"/>
      <c r="H2061" s="71"/>
      <c r="I2061" s="72"/>
      <c r="J2061" s="72"/>
      <c r="K2061" s="36"/>
      <c r="L2061" s="122"/>
      <c r="M2061" s="122"/>
      <c r="N2061" s="74"/>
      <c r="O2061" s="80" t="s">
        <v>179</v>
      </c>
      <c r="P2061" s="82">
        <v>42537.080509259256</v>
      </c>
      <c r="Q2061" s="80" t="s">
        <v>23202</v>
      </c>
      <c r="R2061" s="83" t="s">
        <v>21233</v>
      </c>
      <c r="S2061" s="80" t="s">
        <v>21238</v>
      </c>
      <c r="T2061" s="80"/>
      <c r="U2061" s="82">
        <v>42537.080509259256</v>
      </c>
      <c r="V2061" s="83" t="s">
        <v>23876</v>
      </c>
      <c r="W2061" s="80"/>
      <c r="X2061" s="80"/>
      <c r="Y2061" s="86" t="s">
        <v>24465</v>
      </c>
      <c r="Z2061" s="80"/>
      <c r="AA2061" s="80" t="str">
        <f>VLOOKUP(A2061,Vertices!A$3:$AY$3641,45,FALSE)</f>
        <v>en</v>
      </c>
      <c r="AB2061" s="80" t="str">
        <f>IF(VLOOKUP(A2061,Vertices!A$3:$AY$3641,37,FALSE)=0,"",VLOOKUP(A2061,Vertices!A$3:$AY$3641,37,FALSE))</f>
        <v>Meridian, MS</v>
      </c>
    </row>
    <row r="2062" spans="1:28" x14ac:dyDescent="0.25">
      <c r="A2062" s="66" t="s">
        <v>22579</v>
      </c>
      <c r="B2062" s="66" t="s">
        <v>23065</v>
      </c>
      <c r="C2062" s="67"/>
      <c r="D2062" s="68"/>
      <c r="E2062" s="121"/>
      <c r="F2062" s="70"/>
      <c r="G2062" s="67"/>
      <c r="H2062" s="71"/>
      <c r="I2062" s="72"/>
      <c r="J2062" s="72"/>
      <c r="K2062" s="36"/>
      <c r="L2062" s="122"/>
      <c r="M2062" s="122"/>
      <c r="N2062" s="74"/>
      <c r="O2062" s="80" t="s">
        <v>325</v>
      </c>
      <c r="P2062" s="82">
        <v>42537.08079861111</v>
      </c>
      <c r="Q2062" s="80" t="s">
        <v>23203</v>
      </c>
      <c r="R2062" s="83" t="s">
        <v>23604</v>
      </c>
      <c r="S2062" s="80" t="s">
        <v>23753</v>
      </c>
      <c r="T2062" s="80" t="s">
        <v>23789</v>
      </c>
      <c r="U2062" s="82">
        <v>42537.08079861111</v>
      </c>
      <c r="V2062" s="83" t="s">
        <v>23877</v>
      </c>
      <c r="W2062" s="80"/>
      <c r="X2062" s="80"/>
      <c r="Y2062" s="86" t="s">
        <v>24466</v>
      </c>
      <c r="Z2062" s="80"/>
      <c r="AA2062" s="80" t="str">
        <f>VLOOKUP(A2062,Vertices!A$3:$AY$3641,45,FALSE)</f>
        <v>en</v>
      </c>
      <c r="AB2062" s="80" t="str">
        <f>IF(VLOOKUP(A2062,Vertices!A$3:$AY$3641,37,FALSE)=0,"",VLOOKUP(A2062,Vertices!A$3:$AY$3641,37,FALSE))</f>
        <v>Pearland, TX</v>
      </c>
    </row>
    <row r="2063" spans="1:28" x14ac:dyDescent="0.25">
      <c r="A2063" s="66" t="s">
        <v>22580</v>
      </c>
      <c r="B2063" s="66" t="s">
        <v>22580</v>
      </c>
      <c r="C2063" s="67"/>
      <c r="D2063" s="68"/>
      <c r="E2063" s="121"/>
      <c r="F2063" s="70"/>
      <c r="G2063" s="67"/>
      <c r="H2063" s="71"/>
      <c r="I2063" s="72"/>
      <c r="J2063" s="72"/>
      <c r="K2063" s="36"/>
      <c r="L2063" s="122"/>
      <c r="M2063" s="122"/>
      <c r="N2063" s="74"/>
      <c r="O2063" s="80" t="s">
        <v>179</v>
      </c>
      <c r="P2063" s="82">
        <v>42537.080891203703</v>
      </c>
      <c r="Q2063" s="80" t="s">
        <v>23204</v>
      </c>
      <c r="R2063" s="80"/>
      <c r="S2063" s="80"/>
      <c r="T2063" s="80"/>
      <c r="U2063" s="82">
        <v>42537.080891203703</v>
      </c>
      <c r="V2063" s="83" t="s">
        <v>23878</v>
      </c>
      <c r="W2063" s="80"/>
      <c r="X2063" s="80"/>
      <c r="Y2063" s="86" t="s">
        <v>24467</v>
      </c>
      <c r="Z2063" s="80"/>
      <c r="AA2063" s="80" t="str">
        <f>VLOOKUP(A2063,Vertices!A$3:$AY$3641,45,FALSE)</f>
        <v>es</v>
      </c>
      <c r="AB2063" s="80" t="str">
        <f>IF(VLOOKUP(A2063,Vertices!A$3:$AY$3641,37,FALSE)=0,"",VLOOKUP(A2063,Vertices!A$3:$AY$3641,37,FALSE))</f>
        <v>Republica Dominicana</v>
      </c>
    </row>
    <row r="2064" spans="1:28" x14ac:dyDescent="0.25">
      <c r="A2064" s="66" t="s">
        <v>22581</v>
      </c>
      <c r="B2064" s="66" t="s">
        <v>20646</v>
      </c>
      <c r="C2064" s="67"/>
      <c r="D2064" s="68"/>
      <c r="E2064" s="121"/>
      <c r="F2064" s="70"/>
      <c r="G2064" s="67"/>
      <c r="H2064" s="71"/>
      <c r="I2064" s="72"/>
      <c r="J2064" s="72"/>
      <c r="K2064" s="36"/>
      <c r="L2064" s="122"/>
      <c r="M2064" s="122"/>
      <c r="N2064" s="74"/>
      <c r="O2064" s="80" t="s">
        <v>325</v>
      </c>
      <c r="P2064" s="82">
        <v>42537.081041666665</v>
      </c>
      <c r="Q2064" s="80" t="s">
        <v>23205</v>
      </c>
      <c r="R2064" s="80"/>
      <c r="S2064" s="80"/>
      <c r="T2064" s="80"/>
      <c r="U2064" s="82">
        <v>42537.081041666665</v>
      </c>
      <c r="V2064" s="83" t="s">
        <v>23879</v>
      </c>
      <c r="W2064" s="80"/>
      <c r="X2064" s="80"/>
      <c r="Y2064" s="86" t="s">
        <v>24468</v>
      </c>
      <c r="Z2064" s="80"/>
      <c r="AA2064" s="80" t="str">
        <f>VLOOKUP(A2064,Vertices!A$3:$AY$3641,45,FALSE)</f>
        <v>es</v>
      </c>
      <c r="AB2064" s="80" t="str">
        <f>IF(VLOOKUP(A2064,Vertices!A$3:$AY$3641,37,FALSE)=0,"",VLOOKUP(A2064,Vertices!A$3:$AY$3641,37,FALSE))</f>
        <v/>
      </c>
    </row>
    <row r="2065" spans="1:28" x14ac:dyDescent="0.25">
      <c r="A2065" s="66" t="s">
        <v>22582</v>
      </c>
      <c r="B2065" s="66" t="s">
        <v>23066</v>
      </c>
      <c r="C2065" s="67"/>
      <c r="D2065" s="68"/>
      <c r="E2065" s="121"/>
      <c r="F2065" s="70"/>
      <c r="G2065" s="67"/>
      <c r="H2065" s="71"/>
      <c r="I2065" s="72"/>
      <c r="J2065" s="72"/>
      <c r="K2065" s="36"/>
      <c r="L2065" s="122"/>
      <c r="M2065" s="122"/>
      <c r="N2065" s="74"/>
      <c r="O2065" s="80" t="s">
        <v>325</v>
      </c>
      <c r="P2065" s="82">
        <v>42537.081076388888</v>
      </c>
      <c r="Q2065" s="80" t="s">
        <v>23206</v>
      </c>
      <c r="R2065" s="83" t="s">
        <v>23605</v>
      </c>
      <c r="S2065" s="80" t="s">
        <v>475</v>
      </c>
      <c r="T2065" s="80" t="s">
        <v>23790</v>
      </c>
      <c r="U2065" s="82">
        <v>42537.081076388888</v>
      </c>
      <c r="V2065" s="83" t="s">
        <v>23880</v>
      </c>
      <c r="W2065" s="80"/>
      <c r="X2065" s="80"/>
      <c r="Y2065" s="86" t="s">
        <v>24469</v>
      </c>
      <c r="Z2065" s="80"/>
      <c r="AA2065" s="80" t="str">
        <f>VLOOKUP(A2065,Vertices!A$3:$AY$3641,45,FALSE)</f>
        <v>en</v>
      </c>
      <c r="AB2065" s="80" t="str">
        <f>IF(VLOOKUP(A2065,Vertices!A$3:$AY$3641,37,FALSE)=0,"",VLOOKUP(A2065,Vertices!A$3:$AY$3641,37,FALSE))</f>
        <v/>
      </c>
    </row>
    <row r="2066" spans="1:28" x14ac:dyDescent="0.25">
      <c r="A2066" s="66" t="s">
        <v>22582</v>
      </c>
      <c r="B2066" s="66" t="s">
        <v>23067</v>
      </c>
      <c r="C2066" s="67"/>
      <c r="D2066" s="68"/>
      <c r="E2066" s="121"/>
      <c r="F2066" s="70"/>
      <c r="G2066" s="67"/>
      <c r="H2066" s="71"/>
      <c r="I2066" s="72"/>
      <c r="J2066" s="72"/>
      <c r="K2066" s="36"/>
      <c r="L2066" s="122"/>
      <c r="M2066" s="122"/>
      <c r="N2066" s="74"/>
      <c r="O2066" s="80" t="s">
        <v>325</v>
      </c>
      <c r="P2066" s="82">
        <v>42537.081076388888</v>
      </c>
      <c r="Q2066" s="80" t="s">
        <v>23206</v>
      </c>
      <c r="R2066" s="83" t="s">
        <v>23605</v>
      </c>
      <c r="S2066" s="80" t="s">
        <v>475</v>
      </c>
      <c r="T2066" s="80" t="s">
        <v>23790</v>
      </c>
      <c r="U2066" s="82">
        <v>42537.081076388888</v>
      </c>
      <c r="V2066" s="83" t="s">
        <v>23880</v>
      </c>
      <c r="W2066" s="80"/>
      <c r="X2066" s="80"/>
      <c r="Y2066" s="86" t="s">
        <v>24469</v>
      </c>
      <c r="Z2066" s="80"/>
      <c r="AA2066" s="80" t="str">
        <f>VLOOKUP(A2066,Vertices!A$3:$AY$3641,45,FALSE)</f>
        <v>en</v>
      </c>
      <c r="AB2066" s="80" t="str">
        <f>IF(VLOOKUP(A2066,Vertices!A$3:$AY$3641,37,FALSE)=0,"",VLOOKUP(A2066,Vertices!A$3:$AY$3641,37,FALSE))</f>
        <v/>
      </c>
    </row>
    <row r="2067" spans="1:28" x14ac:dyDescent="0.25">
      <c r="A2067" s="66" t="s">
        <v>22583</v>
      </c>
      <c r="B2067" s="66" t="s">
        <v>23068</v>
      </c>
      <c r="C2067" s="67"/>
      <c r="D2067" s="68"/>
      <c r="E2067" s="121"/>
      <c r="F2067" s="70"/>
      <c r="G2067" s="67"/>
      <c r="H2067" s="71"/>
      <c r="I2067" s="72"/>
      <c r="J2067" s="72"/>
      <c r="K2067" s="36"/>
      <c r="L2067" s="122"/>
      <c r="M2067" s="122"/>
      <c r="N2067" s="74"/>
      <c r="O2067" s="80" t="s">
        <v>325</v>
      </c>
      <c r="P2067" s="82">
        <v>42537.081192129626</v>
      </c>
      <c r="Q2067" s="80" t="s">
        <v>23207</v>
      </c>
      <c r="R2067" s="83" t="s">
        <v>23606</v>
      </c>
      <c r="S2067" s="80" t="s">
        <v>23754</v>
      </c>
      <c r="T2067" s="80"/>
      <c r="U2067" s="82">
        <v>42537.081192129626</v>
      </c>
      <c r="V2067" s="83" t="s">
        <v>23881</v>
      </c>
      <c r="W2067" s="80"/>
      <c r="X2067" s="80"/>
      <c r="Y2067" s="86" t="s">
        <v>24470</v>
      </c>
      <c r="Z2067" s="80"/>
      <c r="AA2067" s="80" t="str">
        <f>VLOOKUP(A2067,Vertices!A$3:$AY$3641,45,FALSE)</f>
        <v>en</v>
      </c>
      <c r="AB2067" s="80" t="str">
        <f>IF(VLOOKUP(A2067,Vertices!A$3:$AY$3641,37,FALSE)=0,"",VLOOKUP(A2067,Vertices!A$3:$AY$3641,37,FALSE))</f>
        <v>las vegas</v>
      </c>
    </row>
    <row r="2068" spans="1:28" x14ac:dyDescent="0.25">
      <c r="A2068" s="66" t="s">
        <v>22584</v>
      </c>
      <c r="B2068" s="66" t="s">
        <v>22584</v>
      </c>
      <c r="C2068" s="67"/>
      <c r="D2068" s="68"/>
      <c r="E2068" s="121"/>
      <c r="F2068" s="70"/>
      <c r="G2068" s="67"/>
      <c r="H2068" s="71"/>
      <c r="I2068" s="72"/>
      <c r="J2068" s="72"/>
      <c r="K2068" s="36"/>
      <c r="L2068" s="122"/>
      <c r="M2068" s="122"/>
      <c r="N2068" s="74"/>
      <c r="O2068" s="80" t="s">
        <v>179</v>
      </c>
      <c r="P2068" s="82">
        <v>42537.081342592595</v>
      </c>
      <c r="Q2068" s="80" t="s">
        <v>23208</v>
      </c>
      <c r="R2068" s="83" t="s">
        <v>23607</v>
      </c>
      <c r="S2068" s="80" t="s">
        <v>505</v>
      </c>
      <c r="T2068" s="80" t="s">
        <v>23791</v>
      </c>
      <c r="U2068" s="82">
        <v>42537.081342592595</v>
      </c>
      <c r="V2068" s="83" t="s">
        <v>23882</v>
      </c>
      <c r="W2068" s="80"/>
      <c r="X2068" s="80"/>
      <c r="Y2068" s="86" t="s">
        <v>24471</v>
      </c>
      <c r="Z2068" s="80"/>
      <c r="AA2068" s="80" t="str">
        <f>VLOOKUP(A2068,Vertices!A$3:$AY$3641,45,FALSE)</f>
        <v>fr</v>
      </c>
      <c r="AB2068" s="80" t="str">
        <f>IF(VLOOKUP(A2068,Vertices!A$3:$AY$3641,37,FALSE)=0,"",VLOOKUP(A2068,Vertices!A$3:$AY$3641,37,FALSE))</f>
        <v>france</v>
      </c>
    </row>
    <row r="2069" spans="1:28" x14ac:dyDescent="0.25">
      <c r="A2069" s="66" t="s">
        <v>22585</v>
      </c>
      <c r="B2069" s="66" t="s">
        <v>10720</v>
      </c>
      <c r="C2069" s="67"/>
      <c r="D2069" s="68"/>
      <c r="E2069" s="121"/>
      <c r="F2069" s="70"/>
      <c r="G2069" s="67"/>
      <c r="H2069" s="71"/>
      <c r="I2069" s="72"/>
      <c r="J2069" s="72"/>
      <c r="K2069" s="36"/>
      <c r="L2069" s="122"/>
      <c r="M2069" s="122"/>
      <c r="N2069" s="74"/>
      <c r="O2069" s="80" t="s">
        <v>325</v>
      </c>
      <c r="P2069" s="82">
        <v>42537.081354166665</v>
      </c>
      <c r="Q2069" s="80" t="s">
        <v>11181</v>
      </c>
      <c r="R2069" s="80" t="s">
        <v>10760</v>
      </c>
      <c r="S2069" s="80" t="s">
        <v>10763</v>
      </c>
      <c r="T2069" s="80" t="s">
        <v>10767</v>
      </c>
      <c r="U2069" s="82">
        <v>42537.081354166665</v>
      </c>
      <c r="V2069" s="83" t="s">
        <v>23883</v>
      </c>
      <c r="W2069" s="80"/>
      <c r="X2069" s="80"/>
      <c r="Y2069" s="86" t="s">
        <v>24472</v>
      </c>
      <c r="Z2069" s="80"/>
      <c r="AA2069" s="80" t="str">
        <f>VLOOKUP(A2069,Vertices!A$3:$AY$3641,45,FALSE)</f>
        <v>en</v>
      </c>
      <c r="AB2069" s="80" t="str">
        <f>IF(VLOOKUP(A2069,Vertices!A$3:$AY$3641,37,FALSE)=0,"",VLOOKUP(A2069,Vertices!A$3:$AY$3641,37,FALSE))</f>
        <v>Florida, USA</v>
      </c>
    </row>
    <row r="2070" spans="1:28" x14ac:dyDescent="0.25">
      <c r="A2070" s="66" t="s">
        <v>22585</v>
      </c>
      <c r="B2070" s="66" t="s">
        <v>10705</v>
      </c>
      <c r="C2070" s="67"/>
      <c r="D2070" s="68"/>
      <c r="E2070" s="121"/>
      <c r="F2070" s="70"/>
      <c r="G2070" s="67"/>
      <c r="H2070" s="71"/>
      <c r="I2070" s="72"/>
      <c r="J2070" s="72"/>
      <c r="K2070" s="36"/>
      <c r="L2070" s="122"/>
      <c r="M2070" s="122"/>
      <c r="N2070" s="74"/>
      <c r="O2070" s="80" t="s">
        <v>325</v>
      </c>
      <c r="P2070" s="82">
        <v>42537.081354166665</v>
      </c>
      <c r="Q2070" s="80" t="s">
        <v>11181</v>
      </c>
      <c r="R2070" s="80" t="s">
        <v>10760</v>
      </c>
      <c r="S2070" s="80" t="s">
        <v>10763</v>
      </c>
      <c r="T2070" s="80" t="s">
        <v>10767</v>
      </c>
      <c r="U2070" s="82">
        <v>42537.081354166665</v>
      </c>
      <c r="V2070" s="83" t="s">
        <v>23883</v>
      </c>
      <c r="W2070" s="80"/>
      <c r="X2070" s="80"/>
      <c r="Y2070" s="86" t="s">
        <v>24472</v>
      </c>
      <c r="Z2070" s="80"/>
      <c r="AA2070" s="80" t="str">
        <f>VLOOKUP(A2070,Vertices!A$3:$AY$3641,45,FALSE)</f>
        <v>en</v>
      </c>
      <c r="AB2070" s="80" t="str">
        <f>IF(VLOOKUP(A2070,Vertices!A$3:$AY$3641,37,FALSE)=0,"",VLOOKUP(A2070,Vertices!A$3:$AY$3641,37,FALSE))</f>
        <v>Florida, USA</v>
      </c>
    </row>
    <row r="2071" spans="1:28" x14ac:dyDescent="0.25">
      <c r="A2071" s="66" t="s">
        <v>22586</v>
      </c>
      <c r="B2071" s="66" t="s">
        <v>23069</v>
      </c>
      <c r="C2071" s="67"/>
      <c r="D2071" s="68"/>
      <c r="E2071" s="121"/>
      <c r="F2071" s="70"/>
      <c r="G2071" s="67"/>
      <c r="H2071" s="71"/>
      <c r="I2071" s="72"/>
      <c r="J2071" s="72"/>
      <c r="K2071" s="36"/>
      <c r="L2071" s="122"/>
      <c r="M2071" s="122"/>
      <c r="N2071" s="74"/>
      <c r="O2071" s="80" t="s">
        <v>325</v>
      </c>
      <c r="P2071" s="82">
        <v>42537.081458333334</v>
      </c>
      <c r="Q2071" s="80" t="s">
        <v>23209</v>
      </c>
      <c r="R2071" s="80"/>
      <c r="S2071" s="80"/>
      <c r="T2071" s="80"/>
      <c r="U2071" s="82">
        <v>42537.081458333334</v>
      </c>
      <c r="V2071" s="83" t="s">
        <v>23884</v>
      </c>
      <c r="W2071" s="80"/>
      <c r="X2071" s="80"/>
      <c r="Y2071" s="86" t="s">
        <v>24473</v>
      </c>
      <c r="Z2071" s="80"/>
      <c r="AA2071" s="80" t="str">
        <f>VLOOKUP(A2071,Vertices!A$3:$AY$3641,45,FALSE)</f>
        <v>pt</v>
      </c>
      <c r="AB2071" s="80" t="str">
        <f>IF(VLOOKUP(A2071,Vertices!A$3:$AY$3641,37,FALSE)=0,"",VLOOKUP(A2071,Vertices!A$3:$AY$3641,37,FALSE))</f>
        <v/>
      </c>
    </row>
    <row r="2072" spans="1:28" x14ac:dyDescent="0.25">
      <c r="A2072" s="66" t="s">
        <v>22587</v>
      </c>
      <c r="B2072" s="66" t="s">
        <v>306</v>
      </c>
      <c r="C2072" s="67"/>
      <c r="D2072" s="68"/>
      <c r="E2072" s="121"/>
      <c r="F2072" s="70"/>
      <c r="G2072" s="67"/>
      <c r="H2072" s="71"/>
      <c r="I2072" s="72"/>
      <c r="J2072" s="72"/>
      <c r="K2072" s="36"/>
      <c r="L2072" s="122"/>
      <c r="M2072" s="122"/>
      <c r="N2072" s="74"/>
      <c r="O2072" s="80" t="s">
        <v>325</v>
      </c>
      <c r="P2072" s="82">
        <v>42537.08148148148</v>
      </c>
      <c r="Q2072" s="80" t="s">
        <v>23210</v>
      </c>
      <c r="R2072" s="83" t="s">
        <v>23608</v>
      </c>
      <c r="S2072" s="80" t="s">
        <v>476</v>
      </c>
      <c r="T2072" s="80" t="s">
        <v>517</v>
      </c>
      <c r="U2072" s="82">
        <v>42537.08148148148</v>
      </c>
      <c r="V2072" s="83" t="s">
        <v>23885</v>
      </c>
      <c r="W2072" s="80"/>
      <c r="X2072" s="80"/>
      <c r="Y2072" s="86" t="s">
        <v>24474</v>
      </c>
      <c r="Z2072" s="86" t="s">
        <v>25006</v>
      </c>
      <c r="AA2072" s="80" t="str">
        <f>VLOOKUP(A2072,Vertices!A$3:$AY$3641,45,FALSE)</f>
        <v>en</v>
      </c>
      <c r="AB2072" s="80" t="str">
        <f>IF(VLOOKUP(A2072,Vertices!A$3:$AY$3641,37,FALSE)=0,"",VLOOKUP(A2072,Vertices!A$3:$AY$3641,37,FALSE))</f>
        <v>Kim Jong, Il</v>
      </c>
    </row>
    <row r="2073" spans="1:28" x14ac:dyDescent="0.25">
      <c r="A2073" s="66" t="s">
        <v>22587</v>
      </c>
      <c r="B2073" s="66" t="s">
        <v>23070</v>
      </c>
      <c r="C2073" s="67"/>
      <c r="D2073" s="68"/>
      <c r="E2073" s="121"/>
      <c r="F2073" s="70"/>
      <c r="G2073" s="67"/>
      <c r="H2073" s="71"/>
      <c r="I2073" s="72"/>
      <c r="J2073" s="72"/>
      <c r="K2073" s="36"/>
      <c r="L2073" s="122"/>
      <c r="M2073" s="122"/>
      <c r="N2073" s="74"/>
      <c r="O2073" s="80" t="s">
        <v>325</v>
      </c>
      <c r="P2073" s="82">
        <v>42537.08148148148</v>
      </c>
      <c r="Q2073" s="80" t="s">
        <v>23210</v>
      </c>
      <c r="R2073" s="83" t="s">
        <v>23608</v>
      </c>
      <c r="S2073" s="80" t="s">
        <v>476</v>
      </c>
      <c r="T2073" s="80" t="s">
        <v>517</v>
      </c>
      <c r="U2073" s="82">
        <v>42537.08148148148</v>
      </c>
      <c r="V2073" s="83" t="s">
        <v>23885</v>
      </c>
      <c r="W2073" s="80"/>
      <c r="X2073" s="80"/>
      <c r="Y2073" s="86" t="s">
        <v>24474</v>
      </c>
      <c r="Z2073" s="86" t="s">
        <v>25006</v>
      </c>
      <c r="AA2073" s="80" t="str">
        <f>VLOOKUP(A2073,Vertices!A$3:$AY$3641,45,FALSE)</f>
        <v>en</v>
      </c>
      <c r="AB2073" s="80" t="str">
        <f>IF(VLOOKUP(A2073,Vertices!A$3:$AY$3641,37,FALSE)=0,"",VLOOKUP(A2073,Vertices!A$3:$AY$3641,37,FALSE))</f>
        <v>Kim Jong, Il</v>
      </c>
    </row>
    <row r="2074" spans="1:28" x14ac:dyDescent="0.25">
      <c r="A2074" s="66" t="s">
        <v>22587</v>
      </c>
      <c r="B2074" s="66" t="s">
        <v>16613</v>
      </c>
      <c r="C2074" s="67"/>
      <c r="D2074" s="68"/>
      <c r="E2074" s="121"/>
      <c r="F2074" s="70"/>
      <c r="G2074" s="67"/>
      <c r="H2074" s="71"/>
      <c r="I2074" s="72"/>
      <c r="J2074" s="72"/>
      <c r="K2074" s="36"/>
      <c r="L2074" s="122"/>
      <c r="M2074" s="122"/>
      <c r="N2074" s="74"/>
      <c r="O2074" s="80" t="s">
        <v>326</v>
      </c>
      <c r="P2074" s="82">
        <v>42537.08148148148</v>
      </c>
      <c r="Q2074" s="80" t="s">
        <v>23210</v>
      </c>
      <c r="R2074" s="83" t="s">
        <v>23608</v>
      </c>
      <c r="S2074" s="80" t="s">
        <v>476</v>
      </c>
      <c r="T2074" s="80" t="s">
        <v>517</v>
      </c>
      <c r="U2074" s="82">
        <v>42537.08148148148</v>
      </c>
      <c r="V2074" s="83" t="s">
        <v>23885</v>
      </c>
      <c r="W2074" s="80"/>
      <c r="X2074" s="80"/>
      <c r="Y2074" s="86" t="s">
        <v>24474</v>
      </c>
      <c r="Z2074" s="86" t="s">
        <v>25006</v>
      </c>
      <c r="AA2074" s="80" t="str">
        <f>VLOOKUP(A2074,Vertices!A$3:$AY$3641,45,FALSE)</f>
        <v>en</v>
      </c>
      <c r="AB2074" s="80" t="str">
        <f>IF(VLOOKUP(A2074,Vertices!A$3:$AY$3641,37,FALSE)=0,"",VLOOKUP(A2074,Vertices!A$3:$AY$3641,37,FALSE))</f>
        <v>Kim Jong, Il</v>
      </c>
    </row>
    <row r="2075" spans="1:28" x14ac:dyDescent="0.25">
      <c r="A2075" s="66" t="s">
        <v>22587</v>
      </c>
      <c r="B2075" s="66" t="s">
        <v>305</v>
      </c>
      <c r="C2075" s="67"/>
      <c r="D2075" s="68"/>
      <c r="E2075" s="121"/>
      <c r="F2075" s="70"/>
      <c r="G2075" s="67"/>
      <c r="H2075" s="71"/>
      <c r="I2075" s="72"/>
      <c r="J2075" s="72"/>
      <c r="K2075" s="36"/>
      <c r="L2075" s="122"/>
      <c r="M2075" s="122"/>
      <c r="N2075" s="74"/>
      <c r="O2075" s="80" t="s">
        <v>325</v>
      </c>
      <c r="P2075" s="82">
        <v>42537.08148148148</v>
      </c>
      <c r="Q2075" s="80" t="s">
        <v>23210</v>
      </c>
      <c r="R2075" s="83" t="s">
        <v>23608</v>
      </c>
      <c r="S2075" s="80" t="s">
        <v>476</v>
      </c>
      <c r="T2075" s="80" t="s">
        <v>517</v>
      </c>
      <c r="U2075" s="82">
        <v>42537.08148148148</v>
      </c>
      <c r="V2075" s="83" t="s">
        <v>23885</v>
      </c>
      <c r="W2075" s="80"/>
      <c r="X2075" s="80"/>
      <c r="Y2075" s="86" t="s">
        <v>24474</v>
      </c>
      <c r="Z2075" s="86" t="s">
        <v>25006</v>
      </c>
      <c r="AA2075" s="80" t="str">
        <f>VLOOKUP(A2075,Vertices!A$3:$AY$3641,45,FALSE)</f>
        <v>en</v>
      </c>
      <c r="AB2075" s="80" t="str">
        <f>IF(VLOOKUP(A2075,Vertices!A$3:$AY$3641,37,FALSE)=0,"",VLOOKUP(A2075,Vertices!A$3:$AY$3641,37,FALSE))</f>
        <v>Kim Jong, Il</v>
      </c>
    </row>
    <row r="2076" spans="1:28" x14ac:dyDescent="0.25">
      <c r="A2076" s="66" t="s">
        <v>22588</v>
      </c>
      <c r="B2076" s="66" t="s">
        <v>23071</v>
      </c>
      <c r="C2076" s="67"/>
      <c r="D2076" s="68"/>
      <c r="E2076" s="121"/>
      <c r="F2076" s="70"/>
      <c r="G2076" s="67"/>
      <c r="H2076" s="71"/>
      <c r="I2076" s="72"/>
      <c r="J2076" s="72"/>
      <c r="K2076" s="36"/>
      <c r="L2076" s="122"/>
      <c r="M2076" s="122"/>
      <c r="N2076" s="74"/>
      <c r="O2076" s="80" t="s">
        <v>325</v>
      </c>
      <c r="P2076" s="82">
        <v>42537.081493055557</v>
      </c>
      <c r="Q2076" s="80" t="s">
        <v>23211</v>
      </c>
      <c r="R2076" s="80"/>
      <c r="S2076" s="80"/>
      <c r="T2076" s="80" t="s">
        <v>23792</v>
      </c>
      <c r="U2076" s="82">
        <v>42537.081493055557</v>
      </c>
      <c r="V2076" s="83" t="s">
        <v>23886</v>
      </c>
      <c r="W2076" s="80"/>
      <c r="X2076" s="80"/>
      <c r="Y2076" s="86" t="s">
        <v>24475</v>
      </c>
      <c r="Z2076" s="80"/>
      <c r="AA2076" s="80" t="str">
        <f>VLOOKUP(A2076,Vertices!A$3:$AY$3641,45,FALSE)</f>
        <v>en</v>
      </c>
      <c r="AB2076" s="80" t="str">
        <f>IF(VLOOKUP(A2076,Vertices!A$3:$AY$3641,37,FALSE)=0,"",VLOOKUP(A2076,Vertices!A$3:$AY$3641,37,FALSE))</f>
        <v>Grantsville, Maryland</v>
      </c>
    </row>
    <row r="2077" spans="1:28" x14ac:dyDescent="0.25">
      <c r="A2077" s="66" t="s">
        <v>22588</v>
      </c>
      <c r="B2077" s="66" t="s">
        <v>23072</v>
      </c>
      <c r="C2077" s="67"/>
      <c r="D2077" s="68"/>
      <c r="E2077" s="121"/>
      <c r="F2077" s="70"/>
      <c r="G2077" s="67"/>
      <c r="H2077" s="71"/>
      <c r="I2077" s="72"/>
      <c r="J2077" s="72"/>
      <c r="K2077" s="36"/>
      <c r="L2077" s="122"/>
      <c r="M2077" s="122"/>
      <c r="N2077" s="74"/>
      <c r="O2077" s="80" t="s">
        <v>325</v>
      </c>
      <c r="P2077" s="82">
        <v>42537.081493055557</v>
      </c>
      <c r="Q2077" s="80" t="s">
        <v>23211</v>
      </c>
      <c r="R2077" s="80"/>
      <c r="S2077" s="80"/>
      <c r="T2077" s="80" t="s">
        <v>23792</v>
      </c>
      <c r="U2077" s="82">
        <v>42537.081493055557</v>
      </c>
      <c r="V2077" s="83" t="s">
        <v>23886</v>
      </c>
      <c r="W2077" s="80"/>
      <c r="X2077" s="80"/>
      <c r="Y2077" s="86" t="s">
        <v>24475</v>
      </c>
      <c r="Z2077" s="80"/>
      <c r="AA2077" s="80" t="str">
        <f>VLOOKUP(A2077,Vertices!A$3:$AY$3641,45,FALSE)</f>
        <v>en</v>
      </c>
      <c r="AB2077" s="80" t="str">
        <f>IF(VLOOKUP(A2077,Vertices!A$3:$AY$3641,37,FALSE)=0,"",VLOOKUP(A2077,Vertices!A$3:$AY$3641,37,FALSE))</f>
        <v>Grantsville, Maryland</v>
      </c>
    </row>
    <row r="2078" spans="1:28" x14ac:dyDescent="0.25">
      <c r="A2078" s="66" t="s">
        <v>22589</v>
      </c>
      <c r="B2078" s="66" t="s">
        <v>22589</v>
      </c>
      <c r="C2078" s="67"/>
      <c r="D2078" s="68"/>
      <c r="E2078" s="121"/>
      <c r="F2078" s="70"/>
      <c r="G2078" s="67"/>
      <c r="H2078" s="71"/>
      <c r="I2078" s="72"/>
      <c r="J2078" s="72"/>
      <c r="K2078" s="36"/>
      <c r="L2078" s="122"/>
      <c r="M2078" s="122"/>
      <c r="N2078" s="74"/>
      <c r="O2078" s="80" t="s">
        <v>179</v>
      </c>
      <c r="P2078" s="82">
        <v>42537.081493055557</v>
      </c>
      <c r="Q2078" s="80" t="s">
        <v>23212</v>
      </c>
      <c r="R2078" s="80"/>
      <c r="S2078" s="80"/>
      <c r="T2078" s="80"/>
      <c r="U2078" s="82">
        <v>42537.081493055557</v>
      </c>
      <c r="V2078" s="83" t="s">
        <v>23887</v>
      </c>
      <c r="W2078" s="80"/>
      <c r="X2078" s="80"/>
      <c r="Y2078" s="86" t="s">
        <v>24476</v>
      </c>
      <c r="Z2078" s="80"/>
      <c r="AA2078" s="80" t="str">
        <f>VLOOKUP(A2078,Vertices!A$3:$AY$3641,45,FALSE)</f>
        <v>pt</v>
      </c>
      <c r="AB2078" s="80" t="str">
        <f>IF(VLOOKUP(A2078,Vertices!A$3:$AY$3641,37,FALSE)=0,"",VLOOKUP(A2078,Vertices!A$3:$AY$3641,37,FALSE))</f>
        <v/>
      </c>
    </row>
    <row r="2079" spans="1:28" x14ac:dyDescent="0.25">
      <c r="A2079" s="66" t="s">
        <v>22590</v>
      </c>
      <c r="B2079" s="66" t="s">
        <v>22590</v>
      </c>
      <c r="C2079" s="67"/>
      <c r="D2079" s="68"/>
      <c r="E2079" s="121"/>
      <c r="F2079" s="70"/>
      <c r="G2079" s="67"/>
      <c r="H2079" s="71"/>
      <c r="I2079" s="72"/>
      <c r="J2079" s="72"/>
      <c r="K2079" s="36"/>
      <c r="L2079" s="122"/>
      <c r="M2079" s="122"/>
      <c r="N2079" s="74"/>
      <c r="O2079" s="80" t="s">
        <v>179</v>
      </c>
      <c r="P2079" s="82">
        <v>42537.081678240742</v>
      </c>
      <c r="Q2079" s="80" t="s">
        <v>23213</v>
      </c>
      <c r="R2079" s="80"/>
      <c r="S2079" s="80"/>
      <c r="T2079" s="80"/>
      <c r="U2079" s="82">
        <v>42537.081678240742</v>
      </c>
      <c r="V2079" s="83" t="s">
        <v>23888</v>
      </c>
      <c r="W2079" s="80"/>
      <c r="X2079" s="80"/>
      <c r="Y2079" s="86" t="s">
        <v>24477</v>
      </c>
      <c r="Z2079" s="80"/>
      <c r="AA2079" s="80" t="str">
        <f>VLOOKUP(A2079,Vertices!A$3:$AY$3641,45,FALSE)</f>
        <v>pt</v>
      </c>
      <c r="AB2079" s="80" t="str">
        <f>IF(VLOOKUP(A2079,Vertices!A$3:$AY$3641,37,FALSE)=0,"",VLOOKUP(A2079,Vertices!A$3:$AY$3641,37,FALSE))</f>
        <v>Rio de Janeiro</v>
      </c>
    </row>
    <row r="2080" spans="1:28" x14ac:dyDescent="0.25">
      <c r="A2080" s="66" t="s">
        <v>22591</v>
      </c>
      <c r="B2080" s="66" t="s">
        <v>23073</v>
      </c>
      <c r="C2080" s="67"/>
      <c r="D2080" s="68"/>
      <c r="E2080" s="121"/>
      <c r="F2080" s="70"/>
      <c r="G2080" s="67"/>
      <c r="H2080" s="71"/>
      <c r="I2080" s="72"/>
      <c r="J2080" s="72"/>
      <c r="K2080" s="36"/>
      <c r="L2080" s="122"/>
      <c r="M2080" s="122"/>
      <c r="N2080" s="74"/>
      <c r="O2080" s="80" t="s">
        <v>326</v>
      </c>
      <c r="P2080" s="82">
        <v>42537.081724537034</v>
      </c>
      <c r="Q2080" s="80" t="s">
        <v>23214</v>
      </c>
      <c r="R2080" s="80"/>
      <c r="S2080" s="80"/>
      <c r="T2080" s="80" t="s">
        <v>5899</v>
      </c>
      <c r="U2080" s="82">
        <v>42537.081724537034</v>
      </c>
      <c r="V2080" s="83" t="s">
        <v>23889</v>
      </c>
      <c r="W2080" s="80"/>
      <c r="X2080" s="80"/>
      <c r="Y2080" s="86" t="s">
        <v>24478</v>
      </c>
      <c r="Z2080" s="86" t="s">
        <v>25007</v>
      </c>
      <c r="AA2080" s="80" t="str">
        <f>VLOOKUP(A2080,Vertices!A$3:$AY$3641,45,FALSE)</f>
        <v>en</v>
      </c>
      <c r="AB2080" s="80" t="str">
        <f>IF(VLOOKUP(A2080,Vertices!A$3:$AY$3641,37,FALSE)=0,"",VLOOKUP(A2080,Vertices!A$3:$AY$3641,37,FALSE))</f>
        <v>yul</v>
      </c>
    </row>
    <row r="2081" spans="1:28" x14ac:dyDescent="0.25">
      <c r="A2081" s="66" t="s">
        <v>22592</v>
      </c>
      <c r="B2081" s="66" t="s">
        <v>22592</v>
      </c>
      <c r="C2081" s="67"/>
      <c r="D2081" s="68"/>
      <c r="E2081" s="121"/>
      <c r="F2081" s="70"/>
      <c r="G2081" s="67"/>
      <c r="H2081" s="71"/>
      <c r="I2081" s="72"/>
      <c r="J2081" s="72"/>
      <c r="K2081" s="36"/>
      <c r="L2081" s="122"/>
      <c r="M2081" s="122"/>
      <c r="N2081" s="74"/>
      <c r="O2081" s="80" t="s">
        <v>179</v>
      </c>
      <c r="P2081" s="82">
        <v>42537.081736111111</v>
      </c>
      <c r="Q2081" s="80" t="s">
        <v>17731</v>
      </c>
      <c r="R2081" s="80"/>
      <c r="S2081" s="80"/>
      <c r="T2081" s="80"/>
      <c r="U2081" s="82">
        <v>42537.081736111111</v>
      </c>
      <c r="V2081" s="83" t="s">
        <v>23890</v>
      </c>
      <c r="W2081" s="80"/>
      <c r="X2081" s="80"/>
      <c r="Y2081" s="86" t="s">
        <v>24479</v>
      </c>
      <c r="Z2081" s="80"/>
      <c r="AA2081" s="80" t="str">
        <f>VLOOKUP(A2081,Vertices!A$3:$AY$3641,45,FALSE)</f>
        <v>pt</v>
      </c>
      <c r="AB2081" s="80" t="str">
        <f>IF(VLOOKUP(A2081,Vertices!A$3:$AY$3641,37,FALSE)=0,"",VLOOKUP(A2081,Vertices!A$3:$AY$3641,37,FALSE))</f>
        <v/>
      </c>
    </row>
    <row r="2082" spans="1:28" x14ac:dyDescent="0.25">
      <c r="A2082" s="66" t="s">
        <v>22593</v>
      </c>
      <c r="B2082" s="66" t="s">
        <v>23074</v>
      </c>
      <c r="C2082" s="67"/>
      <c r="D2082" s="68"/>
      <c r="E2082" s="121"/>
      <c r="F2082" s="70"/>
      <c r="G2082" s="67"/>
      <c r="H2082" s="71"/>
      <c r="I2082" s="72"/>
      <c r="J2082" s="72"/>
      <c r="K2082" s="36"/>
      <c r="L2082" s="122"/>
      <c r="M2082" s="122"/>
      <c r="N2082" s="74"/>
      <c r="O2082" s="80" t="s">
        <v>325</v>
      </c>
      <c r="P2082" s="82">
        <v>42537.081736111111</v>
      </c>
      <c r="Q2082" s="80" t="s">
        <v>23215</v>
      </c>
      <c r="R2082" s="80"/>
      <c r="S2082" s="80"/>
      <c r="T2082" s="80"/>
      <c r="U2082" s="82">
        <v>42537.081736111111</v>
      </c>
      <c r="V2082" s="83" t="s">
        <v>23891</v>
      </c>
      <c r="W2082" s="80"/>
      <c r="X2082" s="80"/>
      <c r="Y2082" s="86" t="s">
        <v>24480</v>
      </c>
      <c r="Z2082" s="86" t="s">
        <v>25008</v>
      </c>
      <c r="AA2082" s="80" t="str">
        <f>VLOOKUP(A2082,Vertices!A$3:$AY$3641,45,FALSE)</f>
        <v>en</v>
      </c>
      <c r="AB2082" s="80" t="str">
        <f>IF(VLOOKUP(A2082,Vertices!A$3:$AY$3641,37,FALSE)=0,"",VLOOKUP(A2082,Vertices!A$3:$AY$3641,37,FALSE))</f>
        <v>United States</v>
      </c>
    </row>
    <row r="2083" spans="1:28" x14ac:dyDescent="0.25">
      <c r="A2083" s="66" t="s">
        <v>22593</v>
      </c>
      <c r="B2083" s="66" t="s">
        <v>23075</v>
      </c>
      <c r="C2083" s="67"/>
      <c r="D2083" s="68"/>
      <c r="E2083" s="121"/>
      <c r="F2083" s="70"/>
      <c r="G2083" s="67"/>
      <c r="H2083" s="71"/>
      <c r="I2083" s="72"/>
      <c r="J2083" s="72"/>
      <c r="K2083" s="36"/>
      <c r="L2083" s="122"/>
      <c r="M2083" s="122"/>
      <c r="N2083" s="74"/>
      <c r="O2083" s="80" t="s">
        <v>326</v>
      </c>
      <c r="P2083" s="82">
        <v>42537.081736111111</v>
      </c>
      <c r="Q2083" s="80" t="s">
        <v>23215</v>
      </c>
      <c r="R2083" s="80"/>
      <c r="S2083" s="80"/>
      <c r="T2083" s="80"/>
      <c r="U2083" s="82">
        <v>42537.081736111111</v>
      </c>
      <c r="V2083" s="83" t="s">
        <v>23891</v>
      </c>
      <c r="W2083" s="80"/>
      <c r="X2083" s="80"/>
      <c r="Y2083" s="86" t="s">
        <v>24480</v>
      </c>
      <c r="Z2083" s="86" t="s">
        <v>25008</v>
      </c>
      <c r="AA2083" s="80" t="str">
        <f>VLOOKUP(A2083,Vertices!A$3:$AY$3641,45,FALSE)</f>
        <v>en</v>
      </c>
      <c r="AB2083" s="80" t="str">
        <f>IF(VLOOKUP(A2083,Vertices!A$3:$AY$3641,37,FALSE)=0,"",VLOOKUP(A2083,Vertices!A$3:$AY$3641,37,FALSE))</f>
        <v>United States</v>
      </c>
    </row>
    <row r="2084" spans="1:28" x14ac:dyDescent="0.25">
      <c r="A2084" s="66" t="s">
        <v>22594</v>
      </c>
      <c r="B2084" s="66" t="s">
        <v>21529</v>
      </c>
      <c r="C2084" s="67"/>
      <c r="D2084" s="68"/>
      <c r="E2084" s="121"/>
      <c r="F2084" s="70"/>
      <c r="G2084" s="67"/>
      <c r="H2084" s="71"/>
      <c r="I2084" s="72"/>
      <c r="J2084" s="72"/>
      <c r="K2084" s="36"/>
      <c r="L2084" s="122"/>
      <c r="M2084" s="122"/>
      <c r="N2084" s="74"/>
      <c r="O2084" s="80" t="s">
        <v>325</v>
      </c>
      <c r="P2084" s="82">
        <v>42537.081875000003</v>
      </c>
      <c r="Q2084" s="80" t="s">
        <v>21548</v>
      </c>
      <c r="R2084" s="80"/>
      <c r="S2084" s="80"/>
      <c r="T2084" s="80"/>
      <c r="U2084" s="82">
        <v>42537.081875000003</v>
      </c>
      <c r="V2084" s="83" t="s">
        <v>23892</v>
      </c>
      <c r="W2084" s="80"/>
      <c r="X2084" s="80"/>
      <c r="Y2084" s="86" t="s">
        <v>24481</v>
      </c>
      <c r="Z2084" s="80"/>
      <c r="AA2084" s="80" t="str">
        <f>VLOOKUP(A2084,Vertices!A$3:$AY$3641,45,FALSE)</f>
        <v>en</v>
      </c>
      <c r="AB2084" s="80" t="str">
        <f>IF(VLOOKUP(A2084,Vertices!A$3:$AY$3641,37,FALSE)=0,"",VLOOKUP(A2084,Vertices!A$3:$AY$3641,37,FALSE))</f>
        <v>Over There</v>
      </c>
    </row>
    <row r="2085" spans="1:28" x14ac:dyDescent="0.25">
      <c r="A2085" s="66" t="s">
        <v>22595</v>
      </c>
      <c r="B2085" s="66" t="s">
        <v>23076</v>
      </c>
      <c r="C2085" s="67"/>
      <c r="D2085" s="68"/>
      <c r="E2085" s="121"/>
      <c r="F2085" s="70"/>
      <c r="G2085" s="67"/>
      <c r="H2085" s="71"/>
      <c r="I2085" s="72"/>
      <c r="J2085" s="72"/>
      <c r="K2085" s="36"/>
      <c r="L2085" s="122"/>
      <c r="M2085" s="122"/>
      <c r="N2085" s="74"/>
      <c r="O2085" s="80" t="s">
        <v>326</v>
      </c>
      <c r="P2085" s="82">
        <v>42537.082037037035</v>
      </c>
      <c r="Q2085" s="80" t="s">
        <v>23216</v>
      </c>
      <c r="R2085" s="80"/>
      <c r="S2085" s="80"/>
      <c r="T2085" s="80"/>
      <c r="U2085" s="82">
        <v>42537.082037037035</v>
      </c>
      <c r="V2085" s="83" t="s">
        <v>23893</v>
      </c>
      <c r="W2085" s="80"/>
      <c r="X2085" s="80"/>
      <c r="Y2085" s="86" t="s">
        <v>24482</v>
      </c>
      <c r="Z2085" s="86" t="s">
        <v>25009</v>
      </c>
      <c r="AA2085" s="80" t="str">
        <f>VLOOKUP(A2085,Vertices!A$3:$AY$3641,45,FALSE)</f>
        <v>en</v>
      </c>
      <c r="AB2085" s="80" t="str">
        <f>IF(VLOOKUP(A2085,Vertices!A$3:$AY$3641,37,FALSE)=0,"",VLOOKUP(A2085,Vertices!A$3:$AY$3641,37,FALSE))</f>
        <v/>
      </c>
    </row>
    <row r="2086" spans="1:28" x14ac:dyDescent="0.25">
      <c r="A2086" s="66" t="s">
        <v>22596</v>
      </c>
      <c r="B2086" s="66" t="s">
        <v>16465</v>
      </c>
      <c r="C2086" s="67"/>
      <c r="D2086" s="68"/>
      <c r="E2086" s="121"/>
      <c r="F2086" s="70"/>
      <c r="G2086" s="67"/>
      <c r="H2086" s="71"/>
      <c r="I2086" s="72"/>
      <c r="J2086" s="72"/>
      <c r="K2086" s="36"/>
      <c r="L2086" s="122"/>
      <c r="M2086" s="122"/>
      <c r="N2086" s="74"/>
      <c r="O2086" s="80" t="s">
        <v>325</v>
      </c>
      <c r="P2086" s="82">
        <v>42537.082094907404</v>
      </c>
      <c r="Q2086" s="80" t="s">
        <v>16494</v>
      </c>
      <c r="R2086" s="83" t="s">
        <v>16565</v>
      </c>
      <c r="S2086" s="80" t="s">
        <v>475</v>
      </c>
      <c r="T2086" s="80"/>
      <c r="U2086" s="82">
        <v>42537.082094907404</v>
      </c>
      <c r="V2086" s="83" t="s">
        <v>23894</v>
      </c>
      <c r="W2086" s="80"/>
      <c r="X2086" s="80"/>
      <c r="Y2086" s="86" t="s">
        <v>24483</v>
      </c>
      <c r="Z2086" s="80"/>
      <c r="AA2086" s="80" t="str">
        <f>VLOOKUP(A2086,Vertices!A$3:$AY$3641,45,FALSE)</f>
        <v>fr</v>
      </c>
      <c r="AB2086" s="80" t="str">
        <f>IF(VLOOKUP(A2086,Vertices!A$3:$AY$3641,37,FALSE)=0,"",VLOOKUP(A2086,Vertices!A$3:$AY$3641,37,FALSE))</f>
        <v>Mazatlán, Sinaloa</v>
      </c>
    </row>
    <row r="2087" spans="1:28" x14ac:dyDescent="0.25">
      <c r="A2087" s="66" t="s">
        <v>22597</v>
      </c>
      <c r="B2087" s="66" t="s">
        <v>303</v>
      </c>
      <c r="C2087" s="67"/>
      <c r="D2087" s="68"/>
      <c r="E2087" s="121"/>
      <c r="F2087" s="70"/>
      <c r="G2087" s="67"/>
      <c r="H2087" s="71"/>
      <c r="I2087" s="72"/>
      <c r="J2087" s="72"/>
      <c r="K2087" s="36"/>
      <c r="L2087" s="122"/>
      <c r="M2087" s="122"/>
      <c r="N2087" s="74"/>
      <c r="O2087" s="80" t="s">
        <v>325</v>
      </c>
      <c r="P2087" s="82">
        <v>42537.082152777781</v>
      </c>
      <c r="Q2087" s="80" t="s">
        <v>367</v>
      </c>
      <c r="R2087" s="83" t="s">
        <v>442</v>
      </c>
      <c r="S2087" s="80" t="s">
        <v>494</v>
      </c>
      <c r="T2087" s="80"/>
      <c r="U2087" s="82">
        <v>42537.082152777781</v>
      </c>
      <c r="V2087" s="83" t="s">
        <v>23895</v>
      </c>
      <c r="W2087" s="80"/>
      <c r="X2087" s="80"/>
      <c r="Y2087" s="86" t="s">
        <v>24484</v>
      </c>
      <c r="Z2087" s="80"/>
      <c r="AA2087" s="80" t="str">
        <f>VLOOKUP(A2087,Vertices!A$3:$AY$3641,45,FALSE)</f>
        <v>en</v>
      </c>
      <c r="AB2087" s="80" t="str">
        <f>IF(VLOOKUP(A2087,Vertices!A$3:$AY$3641,37,FALSE)=0,"",VLOOKUP(A2087,Vertices!A$3:$AY$3641,37,FALSE))</f>
        <v/>
      </c>
    </row>
    <row r="2088" spans="1:28" x14ac:dyDescent="0.25">
      <c r="A2088" s="66" t="s">
        <v>12495</v>
      </c>
      <c r="B2088" s="66" t="s">
        <v>12495</v>
      </c>
      <c r="C2088" s="67"/>
      <c r="D2088" s="68"/>
      <c r="E2088" s="121"/>
      <c r="F2088" s="70"/>
      <c r="G2088" s="67"/>
      <c r="H2088" s="71"/>
      <c r="I2088" s="72"/>
      <c r="J2088" s="72"/>
      <c r="K2088" s="36"/>
      <c r="L2088" s="122"/>
      <c r="M2088" s="122"/>
      <c r="N2088" s="74"/>
      <c r="O2088" s="80" t="s">
        <v>179</v>
      </c>
      <c r="P2088" s="82">
        <v>42537.081944444442</v>
      </c>
      <c r="Q2088" s="80" t="s">
        <v>23217</v>
      </c>
      <c r="R2088" s="80"/>
      <c r="S2088" s="80"/>
      <c r="T2088" s="80"/>
      <c r="U2088" s="82">
        <v>42537.081944444442</v>
      </c>
      <c r="V2088" s="83" t="s">
        <v>23896</v>
      </c>
      <c r="W2088" s="80"/>
      <c r="X2088" s="80"/>
      <c r="Y2088" s="86" t="s">
        <v>24485</v>
      </c>
      <c r="Z2088" s="80"/>
      <c r="AA2088" s="80" t="str">
        <f>VLOOKUP(A2088,Vertices!A$3:$AY$3641,45,FALSE)</f>
        <v>pt</v>
      </c>
      <c r="AB2088" s="80" t="str">
        <f>IF(VLOOKUP(A2088,Vertices!A$3:$AY$3641,37,FALSE)=0,"",VLOOKUP(A2088,Vertices!A$3:$AY$3641,37,FALSE))</f>
        <v/>
      </c>
    </row>
    <row r="2089" spans="1:28" x14ac:dyDescent="0.25">
      <c r="A2089" s="66" t="s">
        <v>22598</v>
      </c>
      <c r="B2089" s="66" t="s">
        <v>12495</v>
      </c>
      <c r="C2089" s="67"/>
      <c r="D2089" s="68"/>
      <c r="E2089" s="121"/>
      <c r="F2089" s="70"/>
      <c r="G2089" s="67"/>
      <c r="H2089" s="71"/>
      <c r="I2089" s="72"/>
      <c r="J2089" s="72"/>
      <c r="K2089" s="36"/>
      <c r="L2089" s="122"/>
      <c r="M2089" s="122"/>
      <c r="N2089" s="74"/>
      <c r="O2089" s="80" t="s">
        <v>325</v>
      </c>
      <c r="P2089" s="82">
        <v>42537.082175925927</v>
      </c>
      <c r="Q2089" s="80" t="s">
        <v>23218</v>
      </c>
      <c r="R2089" s="80"/>
      <c r="S2089" s="80"/>
      <c r="T2089" s="80"/>
      <c r="U2089" s="82">
        <v>42537.082175925927</v>
      </c>
      <c r="V2089" s="83" t="s">
        <v>23897</v>
      </c>
      <c r="W2089" s="80"/>
      <c r="X2089" s="80"/>
      <c r="Y2089" s="86" t="s">
        <v>24486</v>
      </c>
      <c r="Z2089" s="80"/>
      <c r="AA2089" s="80" t="str">
        <f>VLOOKUP(A2089,Vertices!A$3:$AY$3641,45,FALSE)</f>
        <v>pt</v>
      </c>
      <c r="AB2089" s="80" t="str">
        <f>IF(VLOOKUP(A2089,Vertices!A$3:$AY$3641,37,FALSE)=0,"",VLOOKUP(A2089,Vertices!A$3:$AY$3641,37,FALSE))</f>
        <v>santos</v>
      </c>
    </row>
    <row r="2090" spans="1:28" x14ac:dyDescent="0.25">
      <c r="A2090" s="66" t="s">
        <v>22599</v>
      </c>
      <c r="B2090" s="66" t="s">
        <v>3304</v>
      </c>
      <c r="C2090" s="67"/>
      <c r="D2090" s="68"/>
      <c r="E2090" s="121"/>
      <c r="F2090" s="70"/>
      <c r="G2090" s="67"/>
      <c r="H2090" s="71"/>
      <c r="I2090" s="72"/>
      <c r="J2090" s="72"/>
      <c r="K2090" s="36"/>
      <c r="L2090" s="122"/>
      <c r="M2090" s="122"/>
      <c r="N2090" s="74"/>
      <c r="O2090" s="80" t="s">
        <v>325</v>
      </c>
      <c r="P2090" s="82">
        <v>42537.082268518519</v>
      </c>
      <c r="Q2090" s="80" t="s">
        <v>23219</v>
      </c>
      <c r="R2090" s="83" t="s">
        <v>3435</v>
      </c>
      <c r="S2090" s="80" t="s">
        <v>499</v>
      </c>
      <c r="T2090" s="80"/>
      <c r="U2090" s="82">
        <v>42537.082268518519</v>
      </c>
      <c r="V2090" s="83" t="s">
        <v>23898</v>
      </c>
      <c r="W2090" s="80"/>
      <c r="X2090" s="80"/>
      <c r="Y2090" s="86" t="s">
        <v>24487</v>
      </c>
      <c r="Z2090" s="80"/>
      <c r="AA2090" s="80" t="str">
        <f>VLOOKUP(A2090,Vertices!A$3:$AY$3641,45,FALSE)</f>
        <v>en</v>
      </c>
      <c r="AB2090" s="80" t="str">
        <f>IF(VLOOKUP(A2090,Vertices!A$3:$AY$3641,37,FALSE)=0,"",VLOOKUP(A2090,Vertices!A$3:$AY$3641,37,FALSE))</f>
        <v>Cincinnati, OH</v>
      </c>
    </row>
    <row r="2091" spans="1:28" x14ac:dyDescent="0.25">
      <c r="A2091" s="66" t="s">
        <v>22600</v>
      </c>
      <c r="B2091" s="66" t="s">
        <v>23077</v>
      </c>
      <c r="C2091" s="67"/>
      <c r="D2091" s="68"/>
      <c r="E2091" s="121"/>
      <c r="F2091" s="70"/>
      <c r="G2091" s="67"/>
      <c r="H2091" s="71"/>
      <c r="I2091" s="72"/>
      <c r="J2091" s="72"/>
      <c r="K2091" s="36"/>
      <c r="L2091" s="122"/>
      <c r="M2091" s="122"/>
      <c r="N2091" s="74"/>
      <c r="O2091" s="80" t="s">
        <v>325</v>
      </c>
      <c r="P2091" s="82">
        <v>42537.082372685189</v>
      </c>
      <c r="Q2091" s="80" t="s">
        <v>23220</v>
      </c>
      <c r="R2091" s="80"/>
      <c r="S2091" s="80"/>
      <c r="T2091" s="80"/>
      <c r="U2091" s="82">
        <v>42537.082372685189</v>
      </c>
      <c r="V2091" s="83" t="s">
        <v>23899</v>
      </c>
      <c r="W2091" s="80"/>
      <c r="X2091" s="80"/>
      <c r="Y2091" s="86" t="s">
        <v>24488</v>
      </c>
      <c r="Z2091" s="86" t="s">
        <v>25010</v>
      </c>
      <c r="AA2091" s="80" t="str">
        <f>VLOOKUP(A2091,Vertices!A$3:$AY$3641,45,FALSE)</f>
        <v>en</v>
      </c>
      <c r="AB2091" s="80" t="str">
        <f>IF(VLOOKUP(A2091,Vertices!A$3:$AY$3641,37,FALSE)=0,"",VLOOKUP(A2091,Vertices!A$3:$AY$3641,37,FALSE))</f>
        <v>na tua</v>
      </c>
    </row>
    <row r="2092" spans="1:28" x14ac:dyDescent="0.25">
      <c r="A2092" s="66" t="s">
        <v>22600</v>
      </c>
      <c r="B2092" s="66" t="s">
        <v>23078</v>
      </c>
      <c r="C2092" s="67"/>
      <c r="D2092" s="68"/>
      <c r="E2092" s="121"/>
      <c r="F2092" s="70"/>
      <c r="G2092" s="67"/>
      <c r="H2092" s="71"/>
      <c r="I2092" s="72"/>
      <c r="J2092" s="72"/>
      <c r="K2092" s="36"/>
      <c r="L2092" s="122"/>
      <c r="M2092" s="122"/>
      <c r="N2092" s="74"/>
      <c r="O2092" s="80" t="s">
        <v>326</v>
      </c>
      <c r="P2092" s="82">
        <v>42537.082372685189</v>
      </c>
      <c r="Q2092" s="80" t="s">
        <v>23220</v>
      </c>
      <c r="R2092" s="80"/>
      <c r="S2092" s="80"/>
      <c r="T2092" s="80"/>
      <c r="U2092" s="82">
        <v>42537.082372685189</v>
      </c>
      <c r="V2092" s="83" t="s">
        <v>23899</v>
      </c>
      <c r="W2092" s="80"/>
      <c r="X2092" s="80"/>
      <c r="Y2092" s="86" t="s">
        <v>24488</v>
      </c>
      <c r="Z2092" s="86" t="s">
        <v>25010</v>
      </c>
      <c r="AA2092" s="80" t="str">
        <f>VLOOKUP(A2092,Vertices!A$3:$AY$3641,45,FALSE)</f>
        <v>en</v>
      </c>
      <c r="AB2092" s="80" t="str">
        <f>IF(VLOOKUP(A2092,Vertices!A$3:$AY$3641,37,FALSE)=0,"",VLOOKUP(A2092,Vertices!A$3:$AY$3641,37,FALSE))</f>
        <v>na tua</v>
      </c>
    </row>
    <row r="2093" spans="1:28" x14ac:dyDescent="0.25">
      <c r="A2093" s="66" t="s">
        <v>22601</v>
      </c>
      <c r="B2093" s="66" t="s">
        <v>282</v>
      </c>
      <c r="C2093" s="67"/>
      <c r="D2093" s="68"/>
      <c r="E2093" s="121"/>
      <c r="F2093" s="70"/>
      <c r="G2093" s="67"/>
      <c r="H2093" s="71"/>
      <c r="I2093" s="72"/>
      <c r="J2093" s="72"/>
      <c r="K2093" s="36"/>
      <c r="L2093" s="122"/>
      <c r="M2093" s="122"/>
      <c r="N2093" s="74"/>
      <c r="O2093" s="80" t="s">
        <v>325</v>
      </c>
      <c r="P2093" s="82">
        <v>42537.079247685186</v>
      </c>
      <c r="Q2093" s="80" t="s">
        <v>337</v>
      </c>
      <c r="R2093" s="80"/>
      <c r="S2093" s="80"/>
      <c r="T2093" s="80" t="s">
        <v>512</v>
      </c>
      <c r="U2093" s="82">
        <v>42537.079247685186</v>
      </c>
      <c r="V2093" s="83" t="s">
        <v>23900</v>
      </c>
      <c r="W2093" s="80"/>
      <c r="X2093" s="80"/>
      <c r="Y2093" s="86" t="s">
        <v>24489</v>
      </c>
      <c r="Z2093" s="80"/>
      <c r="AA2093" s="80" t="str">
        <f>VLOOKUP(A2093,Vertices!A$3:$AY$3641,45,FALSE)</f>
        <v>en</v>
      </c>
      <c r="AB2093" s="80" t="str">
        <f>IF(VLOOKUP(A2093,Vertices!A$3:$AY$3641,37,FALSE)=0,"",VLOOKUP(A2093,Vertices!A$3:$AY$3641,37,FALSE))</f>
        <v/>
      </c>
    </row>
    <row r="2094" spans="1:28" x14ac:dyDescent="0.25">
      <c r="A2094" s="66" t="s">
        <v>22601</v>
      </c>
      <c r="B2094" s="66" t="s">
        <v>21191</v>
      </c>
      <c r="C2094" s="67"/>
      <c r="D2094" s="68"/>
      <c r="E2094" s="121"/>
      <c r="F2094" s="70"/>
      <c r="G2094" s="67"/>
      <c r="H2094" s="71"/>
      <c r="I2094" s="72"/>
      <c r="J2094" s="72"/>
      <c r="K2094" s="36"/>
      <c r="L2094" s="122"/>
      <c r="M2094" s="122"/>
      <c r="N2094" s="74"/>
      <c r="O2094" s="80" t="s">
        <v>325</v>
      </c>
      <c r="P2094" s="82">
        <v>42537.082731481481</v>
      </c>
      <c r="Q2094" s="80" t="s">
        <v>21550</v>
      </c>
      <c r="R2094" s="83" t="s">
        <v>21233</v>
      </c>
      <c r="S2094" s="80" t="s">
        <v>21238</v>
      </c>
      <c r="T2094" s="80"/>
      <c r="U2094" s="82">
        <v>42537.082731481481</v>
      </c>
      <c r="V2094" s="83" t="s">
        <v>23901</v>
      </c>
      <c r="W2094" s="80"/>
      <c r="X2094" s="80"/>
      <c r="Y2094" s="86" t="s">
        <v>24490</v>
      </c>
      <c r="Z2094" s="80"/>
      <c r="AA2094" s="80" t="str">
        <f>VLOOKUP(A2094,Vertices!A$3:$AY$3641,45,FALSE)</f>
        <v>en</v>
      </c>
      <c r="AB2094" s="80" t="str">
        <f>IF(VLOOKUP(A2094,Vertices!A$3:$AY$3641,37,FALSE)=0,"",VLOOKUP(A2094,Vertices!A$3:$AY$3641,37,FALSE))</f>
        <v/>
      </c>
    </row>
    <row r="2095" spans="1:28" x14ac:dyDescent="0.25">
      <c r="A2095" s="66" t="s">
        <v>22602</v>
      </c>
      <c r="B2095" s="66" t="s">
        <v>22602</v>
      </c>
      <c r="C2095" s="67"/>
      <c r="D2095" s="68"/>
      <c r="E2095" s="121"/>
      <c r="F2095" s="70"/>
      <c r="G2095" s="67"/>
      <c r="H2095" s="71"/>
      <c r="I2095" s="72"/>
      <c r="J2095" s="72"/>
      <c r="K2095" s="36"/>
      <c r="L2095" s="122"/>
      <c r="M2095" s="122"/>
      <c r="N2095" s="74"/>
      <c r="O2095" s="80" t="s">
        <v>179</v>
      </c>
      <c r="P2095" s="82">
        <v>42537.082754629628</v>
      </c>
      <c r="Q2095" s="80" t="s">
        <v>23221</v>
      </c>
      <c r="R2095" s="80"/>
      <c r="S2095" s="80"/>
      <c r="T2095" s="80"/>
      <c r="U2095" s="82">
        <v>42537.082754629628</v>
      </c>
      <c r="V2095" s="83" t="s">
        <v>23902</v>
      </c>
      <c r="W2095" s="80"/>
      <c r="X2095" s="80"/>
      <c r="Y2095" s="86" t="s">
        <v>24491</v>
      </c>
      <c r="Z2095" s="80"/>
      <c r="AA2095" s="80" t="str">
        <f>VLOOKUP(A2095,Vertices!A$3:$AY$3641,45,FALSE)</f>
        <v>es</v>
      </c>
      <c r="AB2095" s="80" t="str">
        <f>IF(VLOOKUP(A2095,Vertices!A$3:$AY$3641,37,FALSE)=0,"",VLOOKUP(A2095,Vertices!A$3:$AY$3641,37,FALSE))</f>
        <v/>
      </c>
    </row>
    <row r="2096" spans="1:28" x14ac:dyDescent="0.25">
      <c r="A2096" s="66" t="s">
        <v>22603</v>
      </c>
      <c r="B2096" s="66" t="s">
        <v>18907</v>
      </c>
      <c r="C2096" s="67"/>
      <c r="D2096" s="68"/>
      <c r="E2096" s="121"/>
      <c r="F2096" s="70"/>
      <c r="G2096" s="67"/>
      <c r="H2096" s="71"/>
      <c r="I2096" s="72"/>
      <c r="J2096" s="72"/>
      <c r="K2096" s="36"/>
      <c r="L2096" s="122"/>
      <c r="M2096" s="122"/>
      <c r="N2096" s="74"/>
      <c r="O2096" s="80" t="s">
        <v>325</v>
      </c>
      <c r="P2096" s="82">
        <v>42537.082870370374</v>
      </c>
      <c r="Q2096" s="80" t="s">
        <v>23222</v>
      </c>
      <c r="R2096" s="83" t="s">
        <v>23609</v>
      </c>
      <c r="S2096" s="80" t="s">
        <v>475</v>
      </c>
      <c r="T2096" s="80" t="s">
        <v>517</v>
      </c>
      <c r="U2096" s="82">
        <v>42537.082870370374</v>
      </c>
      <c r="V2096" s="83" t="s">
        <v>23903</v>
      </c>
      <c r="W2096" s="80"/>
      <c r="X2096" s="80"/>
      <c r="Y2096" s="86" t="s">
        <v>24492</v>
      </c>
      <c r="Z2096" s="80"/>
      <c r="AA2096" s="80" t="str">
        <f>VLOOKUP(A2096,Vertices!A$3:$AY$3641,45,FALSE)</f>
        <v>en</v>
      </c>
      <c r="AB2096" s="80" t="str">
        <f>IF(VLOOKUP(A2096,Vertices!A$3:$AY$3641,37,FALSE)=0,"",VLOOKUP(A2096,Vertices!A$3:$AY$3641,37,FALSE))</f>
        <v xml:space="preserve">Roeland Park, KS </v>
      </c>
    </row>
    <row r="2097" spans="1:28" x14ac:dyDescent="0.25">
      <c r="A2097" s="66" t="s">
        <v>22604</v>
      </c>
      <c r="B2097" s="66" t="s">
        <v>23079</v>
      </c>
      <c r="C2097" s="67"/>
      <c r="D2097" s="68"/>
      <c r="E2097" s="121"/>
      <c r="F2097" s="70"/>
      <c r="G2097" s="67"/>
      <c r="H2097" s="71"/>
      <c r="I2097" s="72"/>
      <c r="J2097" s="72"/>
      <c r="K2097" s="36"/>
      <c r="L2097" s="122"/>
      <c r="M2097" s="122"/>
      <c r="N2097" s="74"/>
      <c r="O2097" s="80" t="s">
        <v>326</v>
      </c>
      <c r="P2097" s="82">
        <v>42537.083078703705</v>
      </c>
      <c r="Q2097" s="80" t="s">
        <v>23223</v>
      </c>
      <c r="R2097" s="80"/>
      <c r="S2097" s="80"/>
      <c r="T2097" s="80" t="s">
        <v>23793</v>
      </c>
      <c r="U2097" s="82">
        <v>42537.083078703705</v>
      </c>
      <c r="V2097" s="83" t="s">
        <v>23904</v>
      </c>
      <c r="W2097" s="80"/>
      <c r="X2097" s="80"/>
      <c r="Y2097" s="86" t="s">
        <v>24493</v>
      </c>
      <c r="Z2097" s="80"/>
      <c r="AA2097" s="80" t="str">
        <f>VLOOKUP(A2097,Vertices!A$3:$AY$3641,45,FALSE)</f>
        <v>en</v>
      </c>
      <c r="AB2097" s="80" t="str">
        <f>IF(VLOOKUP(A2097,Vertices!A$3:$AY$3641,37,FALSE)=0,"",VLOOKUP(A2097,Vertices!A$3:$AY$3641,37,FALSE))</f>
        <v>makinManies</v>
      </c>
    </row>
    <row r="2098" spans="1:28" x14ac:dyDescent="0.25">
      <c r="A2098" s="66" t="s">
        <v>22605</v>
      </c>
      <c r="B2098" s="66" t="s">
        <v>276</v>
      </c>
      <c r="C2098" s="67"/>
      <c r="D2098" s="68"/>
      <c r="E2098" s="121"/>
      <c r="F2098" s="70"/>
      <c r="G2098" s="67"/>
      <c r="H2098" s="71"/>
      <c r="I2098" s="72"/>
      <c r="J2098" s="72"/>
      <c r="K2098" s="36"/>
      <c r="L2098" s="122"/>
      <c r="M2098" s="122"/>
      <c r="N2098" s="74"/>
      <c r="O2098" s="80" t="s">
        <v>325</v>
      </c>
      <c r="P2098" s="82">
        <v>42537.083136574074</v>
      </c>
      <c r="Q2098" s="80" t="s">
        <v>327</v>
      </c>
      <c r="R2098" s="80"/>
      <c r="S2098" s="80"/>
      <c r="T2098" s="80"/>
      <c r="U2098" s="82">
        <v>42537.083136574074</v>
      </c>
      <c r="V2098" s="83" t="s">
        <v>23905</v>
      </c>
      <c r="W2098" s="80"/>
      <c r="X2098" s="80"/>
      <c r="Y2098" s="86" t="s">
        <v>24494</v>
      </c>
      <c r="Z2098" s="80"/>
      <c r="AA2098" s="80" t="str">
        <f>VLOOKUP(A2098,Vertices!A$3:$AY$3641,45,FALSE)</f>
        <v>es</v>
      </c>
      <c r="AB2098" s="80" t="str">
        <f>IF(VLOOKUP(A2098,Vertices!A$3:$AY$3641,37,FALSE)=0,"",VLOOKUP(A2098,Vertices!A$3:$AY$3641,37,FALSE))</f>
        <v>Barrio El Jazmín</v>
      </c>
    </row>
    <row r="2099" spans="1:28" x14ac:dyDescent="0.25">
      <c r="A2099" s="66" t="s">
        <v>22606</v>
      </c>
      <c r="B2099" s="66" t="s">
        <v>17708</v>
      </c>
      <c r="C2099" s="67"/>
      <c r="D2099" s="68"/>
      <c r="E2099" s="121"/>
      <c r="F2099" s="70"/>
      <c r="G2099" s="67"/>
      <c r="H2099" s="71"/>
      <c r="I2099" s="72"/>
      <c r="J2099" s="72"/>
      <c r="K2099" s="36"/>
      <c r="L2099" s="122"/>
      <c r="M2099" s="122"/>
      <c r="N2099" s="74"/>
      <c r="O2099" s="80" t="s">
        <v>325</v>
      </c>
      <c r="P2099" s="82">
        <v>42537.08315972222</v>
      </c>
      <c r="Q2099" s="80" t="s">
        <v>17789</v>
      </c>
      <c r="R2099" s="80"/>
      <c r="S2099" s="80"/>
      <c r="T2099" s="80"/>
      <c r="U2099" s="82">
        <v>42537.08315972222</v>
      </c>
      <c r="V2099" s="83" t="s">
        <v>23906</v>
      </c>
      <c r="W2099" s="80"/>
      <c r="X2099" s="80"/>
      <c r="Y2099" s="86" t="s">
        <v>24495</v>
      </c>
      <c r="Z2099" s="80"/>
      <c r="AA2099" s="80" t="str">
        <f>VLOOKUP(A2099,Vertices!A$3:$AY$3641,45,FALSE)</f>
        <v>pt</v>
      </c>
      <c r="AB2099" s="80" t="str">
        <f>IF(VLOOKUP(A2099,Vertices!A$3:$AY$3641,37,FALSE)=0,"",VLOOKUP(A2099,Vertices!A$3:$AY$3641,37,FALSE))</f>
        <v xml:space="preserve">Num sei aonde fica </v>
      </c>
    </row>
    <row r="2100" spans="1:28" x14ac:dyDescent="0.25">
      <c r="A2100" s="66" t="s">
        <v>22607</v>
      </c>
      <c r="B2100" s="66" t="s">
        <v>20646</v>
      </c>
      <c r="C2100" s="67"/>
      <c r="D2100" s="68"/>
      <c r="E2100" s="121"/>
      <c r="F2100" s="70"/>
      <c r="G2100" s="67"/>
      <c r="H2100" s="71"/>
      <c r="I2100" s="72"/>
      <c r="J2100" s="72"/>
      <c r="K2100" s="36"/>
      <c r="L2100" s="122"/>
      <c r="M2100" s="122"/>
      <c r="N2100" s="74"/>
      <c r="O2100" s="80" t="s">
        <v>325</v>
      </c>
      <c r="P2100" s="82">
        <v>42537.083171296297</v>
      </c>
      <c r="Q2100" s="80" t="s">
        <v>23205</v>
      </c>
      <c r="R2100" s="80"/>
      <c r="S2100" s="80"/>
      <c r="T2100" s="80"/>
      <c r="U2100" s="82">
        <v>42537.083171296297</v>
      </c>
      <c r="V2100" s="83" t="s">
        <v>23907</v>
      </c>
      <c r="W2100" s="80"/>
      <c r="X2100" s="80"/>
      <c r="Y2100" s="86" t="s">
        <v>24496</v>
      </c>
      <c r="Z2100" s="80"/>
      <c r="AA2100" s="80" t="str">
        <f>VLOOKUP(A2100,Vertices!A$3:$AY$3641,45,FALSE)</f>
        <v>en</v>
      </c>
      <c r="AB2100" s="80" t="str">
        <f>IF(VLOOKUP(A2100,Vertices!A$3:$AY$3641,37,FALSE)=0,"",VLOOKUP(A2100,Vertices!A$3:$AY$3641,37,FALSE))</f>
        <v>United States</v>
      </c>
    </row>
    <row r="2101" spans="1:28" x14ac:dyDescent="0.25">
      <c r="A2101" s="66" t="s">
        <v>22608</v>
      </c>
      <c r="B2101" s="66" t="s">
        <v>22609</v>
      </c>
      <c r="C2101" s="67"/>
      <c r="D2101" s="68"/>
      <c r="E2101" s="121"/>
      <c r="F2101" s="70"/>
      <c r="G2101" s="67"/>
      <c r="H2101" s="71"/>
      <c r="I2101" s="72"/>
      <c r="J2101" s="72"/>
      <c r="K2101" s="36"/>
      <c r="L2101" s="122"/>
      <c r="M2101" s="122"/>
      <c r="N2101" s="74"/>
      <c r="O2101" s="80" t="s">
        <v>326</v>
      </c>
      <c r="P2101" s="82">
        <v>42537.083067129628</v>
      </c>
      <c r="Q2101" s="80" t="s">
        <v>23224</v>
      </c>
      <c r="R2101" s="80"/>
      <c r="S2101" s="80"/>
      <c r="T2101" s="80"/>
      <c r="U2101" s="82">
        <v>42537.083067129628</v>
      </c>
      <c r="V2101" s="83" t="s">
        <v>23908</v>
      </c>
      <c r="W2101" s="80"/>
      <c r="X2101" s="80"/>
      <c r="Y2101" s="86" t="s">
        <v>24497</v>
      </c>
      <c r="Z2101" s="86" t="s">
        <v>24498</v>
      </c>
      <c r="AA2101" s="80" t="str">
        <f>VLOOKUP(A2101,Vertices!A$3:$AY$3641,45,FALSE)</f>
        <v>en</v>
      </c>
      <c r="AB2101" s="80" t="str">
        <f>IF(VLOOKUP(A2101,Vertices!A$3:$AY$3641,37,FALSE)=0,"",VLOOKUP(A2101,Vertices!A$3:$AY$3641,37,FALSE))</f>
        <v/>
      </c>
    </row>
    <row r="2102" spans="1:28" x14ac:dyDescent="0.25">
      <c r="A2102" s="66" t="s">
        <v>22609</v>
      </c>
      <c r="B2102" s="66" t="s">
        <v>22608</v>
      </c>
      <c r="C2102" s="67"/>
      <c r="D2102" s="68"/>
      <c r="E2102" s="121"/>
      <c r="F2102" s="70"/>
      <c r="G2102" s="67"/>
      <c r="H2102" s="71"/>
      <c r="I2102" s="72"/>
      <c r="J2102" s="72"/>
      <c r="K2102" s="36"/>
      <c r="L2102" s="122"/>
      <c r="M2102" s="122"/>
      <c r="N2102" s="74"/>
      <c r="O2102" s="80" t="s">
        <v>326</v>
      </c>
      <c r="P2102" s="82">
        <v>42537.082754629628</v>
      </c>
      <c r="Q2102" s="80" t="s">
        <v>23225</v>
      </c>
      <c r="R2102" s="80"/>
      <c r="S2102" s="80"/>
      <c r="T2102" s="80"/>
      <c r="U2102" s="82">
        <v>42537.082754629628</v>
      </c>
      <c r="V2102" s="83" t="s">
        <v>23909</v>
      </c>
      <c r="W2102" s="80"/>
      <c r="X2102" s="80"/>
      <c r="Y2102" s="86" t="s">
        <v>24498</v>
      </c>
      <c r="Z2102" s="86" t="s">
        <v>25011</v>
      </c>
      <c r="AA2102" s="80" t="str">
        <f>VLOOKUP(A2102,Vertices!A$3:$AY$3641,45,FALSE)</f>
        <v>en</v>
      </c>
      <c r="AB2102" s="80" t="str">
        <f>IF(VLOOKUP(A2102,Vertices!A$3:$AY$3641,37,FALSE)=0,"",VLOOKUP(A2102,Vertices!A$3:$AY$3641,37,FALSE))</f>
        <v>Campinas, Brasil</v>
      </c>
    </row>
    <row r="2103" spans="1:28" x14ac:dyDescent="0.25">
      <c r="A2103" s="66" t="s">
        <v>22609</v>
      </c>
      <c r="B2103" s="66" t="s">
        <v>22608</v>
      </c>
      <c r="C2103" s="67"/>
      <c r="D2103" s="68"/>
      <c r="E2103" s="121"/>
      <c r="F2103" s="70"/>
      <c r="G2103" s="67"/>
      <c r="H2103" s="71"/>
      <c r="I2103" s="72"/>
      <c r="J2103" s="72"/>
      <c r="K2103" s="36"/>
      <c r="L2103" s="122"/>
      <c r="M2103" s="122"/>
      <c r="N2103" s="74"/>
      <c r="O2103" s="80" t="s">
        <v>326</v>
      </c>
      <c r="P2103" s="82">
        <v>42537.083182870374</v>
      </c>
      <c r="Q2103" s="80" t="s">
        <v>23226</v>
      </c>
      <c r="R2103" s="80"/>
      <c r="S2103" s="80"/>
      <c r="T2103" s="80"/>
      <c r="U2103" s="82">
        <v>42537.083182870374</v>
      </c>
      <c r="V2103" s="83" t="s">
        <v>23910</v>
      </c>
      <c r="W2103" s="80"/>
      <c r="X2103" s="80"/>
      <c r="Y2103" s="86" t="s">
        <v>24499</v>
      </c>
      <c r="Z2103" s="86" t="s">
        <v>24497</v>
      </c>
      <c r="AA2103" s="80" t="str">
        <f>VLOOKUP(A2103,Vertices!A$3:$AY$3641,45,FALSE)</f>
        <v>en</v>
      </c>
      <c r="AB2103" s="80" t="str">
        <f>IF(VLOOKUP(A2103,Vertices!A$3:$AY$3641,37,FALSE)=0,"",VLOOKUP(A2103,Vertices!A$3:$AY$3641,37,FALSE))</f>
        <v>Campinas, Brasil</v>
      </c>
    </row>
    <row r="2104" spans="1:28" x14ac:dyDescent="0.25">
      <c r="A2104" s="66" t="s">
        <v>22610</v>
      </c>
      <c r="B2104" s="66" t="s">
        <v>22610</v>
      </c>
      <c r="C2104" s="67"/>
      <c r="D2104" s="68"/>
      <c r="E2104" s="121"/>
      <c r="F2104" s="70"/>
      <c r="G2104" s="67"/>
      <c r="H2104" s="71"/>
      <c r="I2104" s="72"/>
      <c r="J2104" s="72"/>
      <c r="K2104" s="36"/>
      <c r="L2104" s="122"/>
      <c r="M2104" s="122"/>
      <c r="N2104" s="74"/>
      <c r="O2104" s="80" t="s">
        <v>179</v>
      </c>
      <c r="P2104" s="82">
        <v>42537.083182870374</v>
      </c>
      <c r="Q2104" s="80" t="s">
        <v>23227</v>
      </c>
      <c r="R2104" s="83" t="s">
        <v>23610</v>
      </c>
      <c r="S2104" s="80" t="s">
        <v>475</v>
      </c>
      <c r="T2104" s="80"/>
      <c r="U2104" s="82">
        <v>42537.083182870374</v>
      </c>
      <c r="V2104" s="83" t="s">
        <v>23911</v>
      </c>
      <c r="W2104" s="80"/>
      <c r="X2104" s="80"/>
      <c r="Y2104" s="86" t="s">
        <v>24500</v>
      </c>
      <c r="Z2104" s="80"/>
      <c r="AA2104" s="80" t="str">
        <f>VLOOKUP(A2104,Vertices!A$3:$AY$3641,45,FALSE)</f>
        <v>en</v>
      </c>
      <c r="AB2104" s="80" t="str">
        <f>IF(VLOOKUP(A2104,Vertices!A$3:$AY$3641,37,FALSE)=0,"",VLOOKUP(A2104,Vertices!A$3:$AY$3641,37,FALSE))</f>
        <v/>
      </c>
    </row>
    <row r="2105" spans="1:28" x14ac:dyDescent="0.25">
      <c r="A2105" s="66" t="s">
        <v>22611</v>
      </c>
      <c r="B2105" s="66" t="s">
        <v>23080</v>
      </c>
      <c r="C2105" s="67"/>
      <c r="D2105" s="68"/>
      <c r="E2105" s="121"/>
      <c r="F2105" s="70"/>
      <c r="G2105" s="67"/>
      <c r="H2105" s="71"/>
      <c r="I2105" s="72"/>
      <c r="J2105" s="72"/>
      <c r="K2105" s="36"/>
      <c r="L2105" s="122"/>
      <c r="M2105" s="122"/>
      <c r="N2105" s="74"/>
      <c r="O2105" s="80" t="s">
        <v>325</v>
      </c>
      <c r="P2105" s="82">
        <v>42537.083194444444</v>
      </c>
      <c r="Q2105" s="80" t="s">
        <v>23228</v>
      </c>
      <c r="R2105" s="80"/>
      <c r="S2105" s="80"/>
      <c r="T2105" s="80"/>
      <c r="U2105" s="82">
        <v>42537.083194444444</v>
      </c>
      <c r="V2105" s="83" t="s">
        <v>23912</v>
      </c>
      <c r="W2105" s="80"/>
      <c r="X2105" s="80"/>
      <c r="Y2105" s="86" t="s">
        <v>24501</v>
      </c>
      <c r="Z2105" s="80"/>
      <c r="AA2105" s="80" t="str">
        <f>VLOOKUP(A2105,Vertices!A$3:$AY$3641,45,FALSE)</f>
        <v>es</v>
      </c>
      <c r="AB2105" s="80" t="str">
        <f>IF(VLOOKUP(A2105,Vertices!A$3:$AY$3641,37,FALSE)=0,"",VLOOKUP(A2105,Vertices!A$3:$AY$3641,37,FALSE))</f>
        <v>Buenos Aires, Argentina</v>
      </c>
    </row>
    <row r="2106" spans="1:28" x14ac:dyDescent="0.25">
      <c r="A2106" s="66" t="s">
        <v>22612</v>
      </c>
      <c r="B2106" s="66" t="s">
        <v>22612</v>
      </c>
      <c r="C2106" s="67"/>
      <c r="D2106" s="68"/>
      <c r="E2106" s="121"/>
      <c r="F2106" s="70"/>
      <c r="G2106" s="67"/>
      <c r="H2106" s="71"/>
      <c r="I2106" s="72"/>
      <c r="J2106" s="72"/>
      <c r="K2106" s="36"/>
      <c r="L2106" s="122"/>
      <c r="M2106" s="122"/>
      <c r="N2106" s="74"/>
      <c r="O2106" s="80" t="s">
        <v>179</v>
      </c>
      <c r="P2106" s="82">
        <v>42537.083391203705</v>
      </c>
      <c r="Q2106" s="80" t="s">
        <v>23229</v>
      </c>
      <c r="R2106" s="83" t="s">
        <v>23611</v>
      </c>
      <c r="S2106" s="80" t="s">
        <v>475</v>
      </c>
      <c r="T2106" s="80"/>
      <c r="U2106" s="82">
        <v>42537.083391203705</v>
      </c>
      <c r="V2106" s="83" t="s">
        <v>23913</v>
      </c>
      <c r="W2106" s="80"/>
      <c r="X2106" s="80"/>
      <c r="Y2106" s="86" t="s">
        <v>24502</v>
      </c>
      <c r="Z2106" s="80"/>
      <c r="AA2106" s="80" t="str">
        <f>VLOOKUP(A2106,Vertices!A$3:$AY$3641,45,FALSE)</f>
        <v>es</v>
      </c>
      <c r="AB2106" s="80" t="str">
        <f>IF(VLOOKUP(A2106,Vertices!A$3:$AY$3641,37,FALSE)=0,"",VLOOKUP(A2106,Vertices!A$3:$AY$3641,37,FALSE))</f>
        <v/>
      </c>
    </row>
    <row r="2107" spans="1:28" x14ac:dyDescent="0.25">
      <c r="A2107" s="66" t="s">
        <v>22613</v>
      </c>
      <c r="B2107" s="66" t="s">
        <v>16230</v>
      </c>
      <c r="C2107" s="67"/>
      <c r="D2107" s="68"/>
      <c r="E2107" s="121"/>
      <c r="F2107" s="70"/>
      <c r="G2107" s="67"/>
      <c r="H2107" s="71"/>
      <c r="I2107" s="72"/>
      <c r="J2107" s="72"/>
      <c r="K2107" s="36"/>
      <c r="L2107" s="122"/>
      <c r="M2107" s="122"/>
      <c r="N2107" s="74"/>
      <c r="O2107" s="80" t="s">
        <v>325</v>
      </c>
      <c r="P2107" s="82">
        <v>42537.083449074074</v>
      </c>
      <c r="Q2107" s="80" t="s">
        <v>23230</v>
      </c>
      <c r="R2107" s="83" t="s">
        <v>23612</v>
      </c>
      <c r="S2107" s="80" t="s">
        <v>13542</v>
      </c>
      <c r="T2107" s="80"/>
      <c r="U2107" s="82">
        <v>42537.083449074074</v>
      </c>
      <c r="V2107" s="83" t="s">
        <v>23914</v>
      </c>
      <c r="W2107" s="80"/>
      <c r="X2107" s="80"/>
      <c r="Y2107" s="86" t="s">
        <v>24503</v>
      </c>
      <c r="Z2107" s="80"/>
      <c r="AA2107" s="80" t="str">
        <f>VLOOKUP(A2107,Vertices!A$3:$AY$3641,45,FALSE)</f>
        <v>en</v>
      </c>
      <c r="AB2107" s="80" t="str">
        <f>IF(VLOOKUP(A2107,Vertices!A$3:$AY$3641,37,FALSE)=0,"",VLOOKUP(A2107,Vertices!A$3:$AY$3641,37,FALSE))</f>
        <v>Thunder Bay, Canada</v>
      </c>
    </row>
    <row r="2108" spans="1:28" x14ac:dyDescent="0.25">
      <c r="A2108" s="66" t="s">
        <v>22614</v>
      </c>
      <c r="B2108" s="66" t="s">
        <v>22614</v>
      </c>
      <c r="C2108" s="67"/>
      <c r="D2108" s="68"/>
      <c r="E2108" s="121"/>
      <c r="F2108" s="70"/>
      <c r="G2108" s="67"/>
      <c r="H2108" s="71"/>
      <c r="I2108" s="72"/>
      <c r="J2108" s="72"/>
      <c r="K2108" s="36"/>
      <c r="L2108" s="122"/>
      <c r="M2108" s="122"/>
      <c r="N2108" s="74"/>
      <c r="O2108" s="80" t="s">
        <v>179</v>
      </c>
      <c r="P2108" s="82">
        <v>42537.083460648151</v>
      </c>
      <c r="Q2108" s="80" t="s">
        <v>23231</v>
      </c>
      <c r="R2108" s="80"/>
      <c r="S2108" s="80"/>
      <c r="T2108" s="80"/>
      <c r="U2108" s="82">
        <v>42537.083460648151</v>
      </c>
      <c r="V2108" s="83" t="s">
        <v>23915</v>
      </c>
      <c r="W2108" s="80"/>
      <c r="X2108" s="80"/>
      <c r="Y2108" s="86" t="s">
        <v>24504</v>
      </c>
      <c r="Z2108" s="80"/>
      <c r="AA2108" s="80" t="str">
        <f>VLOOKUP(A2108,Vertices!A$3:$AY$3641,45,FALSE)</f>
        <v>pt</v>
      </c>
      <c r="AB2108" s="80" t="str">
        <f>IF(VLOOKUP(A2108,Vertices!A$3:$AY$3641,37,FALSE)=0,"",VLOOKUP(A2108,Vertices!A$3:$AY$3641,37,FALSE))</f>
        <v/>
      </c>
    </row>
    <row r="2109" spans="1:28" x14ac:dyDescent="0.25">
      <c r="A2109" s="66" t="s">
        <v>22615</v>
      </c>
      <c r="B2109" s="66" t="s">
        <v>23081</v>
      </c>
      <c r="C2109" s="67"/>
      <c r="D2109" s="68"/>
      <c r="E2109" s="121"/>
      <c r="F2109" s="70"/>
      <c r="G2109" s="67"/>
      <c r="H2109" s="71"/>
      <c r="I2109" s="72"/>
      <c r="J2109" s="72"/>
      <c r="K2109" s="36"/>
      <c r="L2109" s="122"/>
      <c r="M2109" s="122"/>
      <c r="N2109" s="74"/>
      <c r="O2109" s="80" t="s">
        <v>325</v>
      </c>
      <c r="P2109" s="82">
        <v>42537.083460648151</v>
      </c>
      <c r="Q2109" s="80" t="s">
        <v>23232</v>
      </c>
      <c r="R2109" s="83" t="s">
        <v>23613</v>
      </c>
      <c r="S2109" s="80" t="s">
        <v>477</v>
      </c>
      <c r="T2109" s="80" t="s">
        <v>23794</v>
      </c>
      <c r="U2109" s="82">
        <v>42537.083460648151</v>
      </c>
      <c r="V2109" s="83" t="s">
        <v>23916</v>
      </c>
      <c r="W2109" s="80"/>
      <c r="X2109" s="80"/>
      <c r="Y2109" s="86" t="s">
        <v>24505</v>
      </c>
      <c r="Z2109" s="80"/>
      <c r="AA2109" s="80" t="str">
        <f>VLOOKUP(A2109,Vertices!A$3:$AY$3641,45,FALSE)</f>
        <v>en</v>
      </c>
      <c r="AB2109" s="80" t="str">
        <f>IF(VLOOKUP(A2109,Vertices!A$3:$AY$3641,37,FALSE)=0,"",VLOOKUP(A2109,Vertices!A$3:$AY$3641,37,FALSE))</f>
        <v>Pacific Northwest</v>
      </c>
    </row>
    <row r="2110" spans="1:28" x14ac:dyDescent="0.25">
      <c r="A2110" s="66" t="s">
        <v>22616</v>
      </c>
      <c r="B2110" s="66" t="s">
        <v>22616</v>
      </c>
      <c r="C2110" s="67"/>
      <c r="D2110" s="68"/>
      <c r="E2110" s="121"/>
      <c r="F2110" s="70"/>
      <c r="G2110" s="67"/>
      <c r="H2110" s="71"/>
      <c r="I2110" s="72"/>
      <c r="J2110" s="72"/>
      <c r="K2110" s="36"/>
      <c r="L2110" s="122"/>
      <c r="M2110" s="122"/>
      <c r="N2110" s="74"/>
      <c r="O2110" s="80" t="s">
        <v>179</v>
      </c>
      <c r="P2110" s="82">
        <v>42537.083472222221</v>
      </c>
      <c r="Q2110" s="80" t="s">
        <v>23233</v>
      </c>
      <c r="R2110" s="83" t="s">
        <v>23614</v>
      </c>
      <c r="S2110" s="80" t="s">
        <v>8180</v>
      </c>
      <c r="T2110" s="80"/>
      <c r="U2110" s="82">
        <v>42537.083472222221</v>
      </c>
      <c r="V2110" s="83" t="s">
        <v>23917</v>
      </c>
      <c r="W2110" s="80"/>
      <c r="X2110" s="80"/>
      <c r="Y2110" s="86" t="s">
        <v>24506</v>
      </c>
      <c r="Z2110" s="80"/>
      <c r="AA2110" s="80" t="str">
        <f>VLOOKUP(A2110,Vertices!A$3:$AY$3641,45,FALSE)</f>
        <v>en</v>
      </c>
      <c r="AB2110" s="80" t="str">
        <f>IF(VLOOKUP(A2110,Vertices!A$3:$AY$3641,37,FALSE)=0,"",VLOOKUP(A2110,Vertices!A$3:$AY$3641,37,FALSE))</f>
        <v>Naperville, IL</v>
      </c>
    </row>
    <row r="2111" spans="1:28" x14ac:dyDescent="0.25">
      <c r="A2111" s="66" t="s">
        <v>22617</v>
      </c>
      <c r="B2111" s="66" t="s">
        <v>20367</v>
      </c>
      <c r="C2111" s="67"/>
      <c r="D2111" s="68"/>
      <c r="E2111" s="121"/>
      <c r="F2111" s="70"/>
      <c r="G2111" s="67"/>
      <c r="H2111" s="71"/>
      <c r="I2111" s="72"/>
      <c r="J2111" s="72"/>
      <c r="K2111" s="36"/>
      <c r="L2111" s="122"/>
      <c r="M2111" s="122"/>
      <c r="N2111" s="74"/>
      <c r="O2111" s="80" t="s">
        <v>325</v>
      </c>
      <c r="P2111" s="82">
        <v>42537.083506944444</v>
      </c>
      <c r="Q2111" s="80" t="s">
        <v>23234</v>
      </c>
      <c r="R2111" s="83" t="s">
        <v>23615</v>
      </c>
      <c r="S2111" s="80" t="s">
        <v>11453</v>
      </c>
      <c r="T2111" s="80"/>
      <c r="U2111" s="82">
        <v>42537.083506944444</v>
      </c>
      <c r="V2111" s="83" t="s">
        <v>23918</v>
      </c>
      <c r="W2111" s="80"/>
      <c r="X2111" s="80"/>
      <c r="Y2111" s="86" t="s">
        <v>24507</v>
      </c>
      <c r="Z2111" s="80"/>
      <c r="AA2111" s="80" t="str">
        <f>VLOOKUP(A2111,Vertices!A$3:$AY$3641,45,FALSE)</f>
        <v>en</v>
      </c>
      <c r="AB2111" s="80" t="str">
        <f>IF(VLOOKUP(A2111,Vertices!A$3:$AY$3641,37,FALSE)=0,"",VLOOKUP(A2111,Vertices!A$3:$AY$3641,37,FALSE))</f>
        <v/>
      </c>
    </row>
    <row r="2112" spans="1:28" x14ac:dyDescent="0.25">
      <c r="A2112" s="66" t="s">
        <v>22618</v>
      </c>
      <c r="B2112" s="66" t="s">
        <v>22618</v>
      </c>
      <c r="C2112" s="67"/>
      <c r="D2112" s="68"/>
      <c r="E2112" s="121"/>
      <c r="F2112" s="70"/>
      <c r="G2112" s="67"/>
      <c r="H2112" s="71"/>
      <c r="I2112" s="72"/>
      <c r="J2112" s="72"/>
      <c r="K2112" s="36"/>
      <c r="L2112" s="122"/>
      <c r="M2112" s="122"/>
      <c r="N2112" s="74"/>
      <c r="O2112" s="80" t="s">
        <v>179</v>
      </c>
      <c r="P2112" s="82">
        <v>42537.083506944444</v>
      </c>
      <c r="Q2112" s="80" t="s">
        <v>23235</v>
      </c>
      <c r="R2112" s="80"/>
      <c r="S2112" s="80"/>
      <c r="T2112" s="80"/>
      <c r="U2112" s="82">
        <v>42537.083506944444</v>
      </c>
      <c r="V2112" s="83" t="s">
        <v>23919</v>
      </c>
      <c r="W2112" s="80"/>
      <c r="X2112" s="80"/>
      <c r="Y2112" s="86" t="s">
        <v>24508</v>
      </c>
      <c r="Z2112" s="80"/>
      <c r="AA2112" s="80" t="str">
        <f>VLOOKUP(A2112,Vertices!A$3:$AY$3641,45,FALSE)</f>
        <v>es</v>
      </c>
      <c r="AB2112" s="80" t="str">
        <f>IF(VLOOKUP(A2112,Vertices!A$3:$AY$3641,37,FALSE)=0,"",VLOOKUP(A2112,Vertices!A$3:$AY$3641,37,FALSE))</f>
        <v>16.785117,-93.088193</v>
      </c>
    </row>
    <row r="2113" spans="1:28" x14ac:dyDescent="0.25">
      <c r="A2113" s="66" t="s">
        <v>22619</v>
      </c>
      <c r="B2113" s="66" t="s">
        <v>18615</v>
      </c>
      <c r="C2113" s="67"/>
      <c r="D2113" s="68"/>
      <c r="E2113" s="121"/>
      <c r="F2113" s="70"/>
      <c r="G2113" s="67"/>
      <c r="H2113" s="71"/>
      <c r="I2113" s="72"/>
      <c r="J2113" s="72"/>
      <c r="K2113" s="36"/>
      <c r="L2113" s="122"/>
      <c r="M2113" s="122"/>
      <c r="N2113" s="74"/>
      <c r="O2113" s="80" t="s">
        <v>325</v>
      </c>
      <c r="P2113" s="82">
        <v>42537.083634259259</v>
      </c>
      <c r="Q2113" s="80" t="s">
        <v>18623</v>
      </c>
      <c r="R2113" s="80"/>
      <c r="S2113" s="80"/>
      <c r="T2113" s="80" t="s">
        <v>517</v>
      </c>
      <c r="U2113" s="82">
        <v>42537.083634259259</v>
      </c>
      <c r="V2113" s="83" t="s">
        <v>23920</v>
      </c>
      <c r="W2113" s="80"/>
      <c r="X2113" s="80"/>
      <c r="Y2113" s="86" t="s">
        <v>24509</v>
      </c>
      <c r="Z2113" s="80"/>
      <c r="AA2113" s="80" t="str">
        <f>VLOOKUP(A2113,Vertices!A$3:$AY$3641,45,FALSE)</f>
        <v>en</v>
      </c>
      <c r="AB2113" s="80" t="str">
        <f>IF(VLOOKUP(A2113,Vertices!A$3:$AY$3641,37,FALSE)=0,"",VLOOKUP(A2113,Vertices!A$3:$AY$3641,37,FALSE))</f>
        <v>Black River, Jamaica</v>
      </c>
    </row>
    <row r="2114" spans="1:28" x14ac:dyDescent="0.25">
      <c r="A2114" s="66" t="s">
        <v>22619</v>
      </c>
      <c r="B2114" s="66" t="s">
        <v>18597</v>
      </c>
      <c r="C2114" s="67"/>
      <c r="D2114" s="68"/>
      <c r="E2114" s="121"/>
      <c r="F2114" s="70"/>
      <c r="G2114" s="67"/>
      <c r="H2114" s="71"/>
      <c r="I2114" s="72"/>
      <c r="J2114" s="72"/>
      <c r="K2114" s="36"/>
      <c r="L2114" s="122"/>
      <c r="M2114" s="122"/>
      <c r="N2114" s="74"/>
      <c r="O2114" s="80" t="s">
        <v>325</v>
      </c>
      <c r="P2114" s="82">
        <v>42537.083634259259</v>
      </c>
      <c r="Q2114" s="80" t="s">
        <v>18623</v>
      </c>
      <c r="R2114" s="80"/>
      <c r="S2114" s="80"/>
      <c r="T2114" s="80" t="s">
        <v>517</v>
      </c>
      <c r="U2114" s="82">
        <v>42537.083634259259</v>
      </c>
      <c r="V2114" s="83" t="s">
        <v>23920</v>
      </c>
      <c r="W2114" s="80"/>
      <c r="X2114" s="80"/>
      <c r="Y2114" s="86" t="s">
        <v>24509</v>
      </c>
      <c r="Z2114" s="80"/>
      <c r="AA2114" s="80" t="str">
        <f>VLOOKUP(A2114,Vertices!A$3:$AY$3641,45,FALSE)</f>
        <v>en</v>
      </c>
      <c r="AB2114" s="80" t="str">
        <f>IF(VLOOKUP(A2114,Vertices!A$3:$AY$3641,37,FALSE)=0,"",VLOOKUP(A2114,Vertices!A$3:$AY$3641,37,FALSE))</f>
        <v>Black River, Jamaica</v>
      </c>
    </row>
    <row r="2115" spans="1:28" x14ac:dyDescent="0.25">
      <c r="A2115" s="66" t="s">
        <v>22620</v>
      </c>
      <c r="B2115" s="66" t="s">
        <v>22620</v>
      </c>
      <c r="C2115" s="67"/>
      <c r="D2115" s="68"/>
      <c r="E2115" s="121"/>
      <c r="F2115" s="70"/>
      <c r="G2115" s="67"/>
      <c r="H2115" s="71"/>
      <c r="I2115" s="72"/>
      <c r="J2115" s="72"/>
      <c r="K2115" s="36"/>
      <c r="L2115" s="122"/>
      <c r="M2115" s="122"/>
      <c r="N2115" s="74"/>
      <c r="O2115" s="80" t="s">
        <v>179</v>
      </c>
      <c r="P2115" s="82">
        <v>42537.083703703705</v>
      </c>
      <c r="Q2115" s="80" t="s">
        <v>23236</v>
      </c>
      <c r="R2115" s="80"/>
      <c r="S2115" s="80"/>
      <c r="T2115" s="80"/>
      <c r="U2115" s="82">
        <v>42537.083703703705</v>
      </c>
      <c r="V2115" s="83" t="s">
        <v>23921</v>
      </c>
      <c r="W2115" s="80"/>
      <c r="X2115" s="80"/>
      <c r="Y2115" s="86" t="s">
        <v>24510</v>
      </c>
      <c r="Z2115" s="80"/>
      <c r="AA2115" s="80" t="str">
        <f>VLOOKUP(A2115,Vertices!A$3:$AY$3641,45,FALSE)</f>
        <v>pt</v>
      </c>
      <c r="AB2115" s="80" t="str">
        <f>IF(VLOOKUP(A2115,Vertices!A$3:$AY$3641,37,FALSE)=0,"",VLOOKUP(A2115,Vertices!A$3:$AY$3641,37,FALSE))</f>
        <v/>
      </c>
    </row>
    <row r="2116" spans="1:28" x14ac:dyDescent="0.25">
      <c r="A2116" s="66" t="s">
        <v>22621</v>
      </c>
      <c r="B2116" s="66" t="s">
        <v>10720</v>
      </c>
      <c r="C2116" s="67"/>
      <c r="D2116" s="68"/>
      <c r="E2116" s="121"/>
      <c r="F2116" s="70"/>
      <c r="G2116" s="67"/>
      <c r="H2116" s="71"/>
      <c r="I2116" s="72"/>
      <c r="J2116" s="72"/>
      <c r="K2116" s="36"/>
      <c r="L2116" s="122"/>
      <c r="M2116" s="122"/>
      <c r="N2116" s="74"/>
      <c r="O2116" s="80" t="s">
        <v>325</v>
      </c>
      <c r="P2116" s="82">
        <v>42537.083807870367</v>
      </c>
      <c r="Q2116" s="80" t="s">
        <v>11181</v>
      </c>
      <c r="R2116" s="80" t="s">
        <v>10760</v>
      </c>
      <c r="S2116" s="80" t="s">
        <v>10763</v>
      </c>
      <c r="T2116" s="80" t="s">
        <v>10767</v>
      </c>
      <c r="U2116" s="82">
        <v>42537.083807870367</v>
      </c>
      <c r="V2116" s="83" t="s">
        <v>23922</v>
      </c>
      <c r="W2116" s="80"/>
      <c r="X2116" s="80"/>
      <c r="Y2116" s="86" t="s">
        <v>24511</v>
      </c>
      <c r="Z2116" s="80"/>
      <c r="AA2116" s="80" t="str">
        <f>VLOOKUP(A2116,Vertices!A$3:$AY$3641,45,FALSE)</f>
        <v>en</v>
      </c>
      <c r="AB2116" s="80" t="str">
        <f>IF(VLOOKUP(A2116,Vertices!A$3:$AY$3641,37,FALSE)=0,"",VLOOKUP(A2116,Vertices!A$3:$AY$3641,37,FALSE))</f>
        <v>home</v>
      </c>
    </row>
    <row r="2117" spans="1:28" x14ac:dyDescent="0.25">
      <c r="A2117" s="66" t="s">
        <v>22621</v>
      </c>
      <c r="B2117" s="66" t="s">
        <v>10705</v>
      </c>
      <c r="C2117" s="67"/>
      <c r="D2117" s="68"/>
      <c r="E2117" s="121"/>
      <c r="F2117" s="70"/>
      <c r="G2117" s="67"/>
      <c r="H2117" s="71"/>
      <c r="I2117" s="72"/>
      <c r="J2117" s="72"/>
      <c r="K2117" s="36"/>
      <c r="L2117" s="122"/>
      <c r="M2117" s="122"/>
      <c r="N2117" s="74"/>
      <c r="O2117" s="80" t="s">
        <v>325</v>
      </c>
      <c r="P2117" s="82">
        <v>42537.083807870367</v>
      </c>
      <c r="Q2117" s="80" t="s">
        <v>11181</v>
      </c>
      <c r="R2117" s="80" t="s">
        <v>10760</v>
      </c>
      <c r="S2117" s="80" t="s">
        <v>10763</v>
      </c>
      <c r="T2117" s="80" t="s">
        <v>10767</v>
      </c>
      <c r="U2117" s="82">
        <v>42537.083807870367</v>
      </c>
      <c r="V2117" s="83" t="s">
        <v>23922</v>
      </c>
      <c r="W2117" s="80"/>
      <c r="X2117" s="80"/>
      <c r="Y2117" s="86" t="s">
        <v>24511</v>
      </c>
      <c r="Z2117" s="80"/>
      <c r="AA2117" s="80" t="str">
        <f>VLOOKUP(A2117,Vertices!A$3:$AY$3641,45,FALSE)</f>
        <v>en</v>
      </c>
      <c r="AB2117" s="80" t="str">
        <f>IF(VLOOKUP(A2117,Vertices!A$3:$AY$3641,37,FALSE)=0,"",VLOOKUP(A2117,Vertices!A$3:$AY$3641,37,FALSE))</f>
        <v>home</v>
      </c>
    </row>
    <row r="2118" spans="1:28" x14ac:dyDescent="0.25">
      <c r="A2118" s="66" t="s">
        <v>22622</v>
      </c>
      <c r="B2118" s="66" t="s">
        <v>22622</v>
      </c>
      <c r="C2118" s="67"/>
      <c r="D2118" s="68"/>
      <c r="E2118" s="121"/>
      <c r="F2118" s="70"/>
      <c r="G2118" s="67"/>
      <c r="H2118" s="71"/>
      <c r="I2118" s="72"/>
      <c r="J2118" s="72"/>
      <c r="K2118" s="36"/>
      <c r="L2118" s="122"/>
      <c r="M2118" s="122"/>
      <c r="N2118" s="74"/>
      <c r="O2118" s="80" t="s">
        <v>179</v>
      </c>
      <c r="P2118" s="82">
        <v>42537.084004629629</v>
      </c>
      <c r="Q2118" s="80" t="s">
        <v>23237</v>
      </c>
      <c r="R2118" s="83" t="s">
        <v>23616</v>
      </c>
      <c r="S2118" s="80" t="s">
        <v>498</v>
      </c>
      <c r="T2118" s="80" t="s">
        <v>23795</v>
      </c>
      <c r="U2118" s="82">
        <v>42537.084004629629</v>
      </c>
      <c r="V2118" s="83" t="s">
        <v>23923</v>
      </c>
      <c r="W2118" s="80"/>
      <c r="X2118" s="80"/>
      <c r="Y2118" s="86" t="s">
        <v>24512</v>
      </c>
      <c r="Z2118" s="80"/>
      <c r="AA2118" s="80" t="str">
        <f>VLOOKUP(A2118,Vertices!A$3:$AY$3641,45,FALSE)</f>
        <v>en</v>
      </c>
      <c r="AB2118" s="80" t="str">
        <f>IF(VLOOKUP(A2118,Vertices!A$3:$AY$3641,37,FALSE)=0,"",VLOOKUP(A2118,Vertices!A$3:$AY$3641,37,FALSE))</f>
        <v/>
      </c>
    </row>
    <row r="2119" spans="1:28" x14ac:dyDescent="0.25">
      <c r="A2119" s="66" t="s">
        <v>22623</v>
      </c>
      <c r="B2119" s="66" t="s">
        <v>22623</v>
      </c>
      <c r="C2119" s="67"/>
      <c r="D2119" s="68"/>
      <c r="E2119" s="121"/>
      <c r="F2119" s="70"/>
      <c r="G2119" s="67"/>
      <c r="H2119" s="71"/>
      <c r="I2119" s="72"/>
      <c r="J2119" s="72"/>
      <c r="K2119" s="36"/>
      <c r="L2119" s="122"/>
      <c r="M2119" s="122"/>
      <c r="N2119" s="74"/>
      <c r="O2119" s="80" t="s">
        <v>179</v>
      </c>
      <c r="P2119" s="82">
        <v>42537.084004629629</v>
      </c>
      <c r="Q2119" s="80" t="s">
        <v>23238</v>
      </c>
      <c r="R2119" s="83" t="s">
        <v>23617</v>
      </c>
      <c r="S2119" s="80" t="s">
        <v>478</v>
      </c>
      <c r="T2119" s="80"/>
      <c r="U2119" s="82">
        <v>42537.084004629629</v>
      </c>
      <c r="V2119" s="83" t="s">
        <v>23924</v>
      </c>
      <c r="W2119" s="80"/>
      <c r="X2119" s="80"/>
      <c r="Y2119" s="86" t="s">
        <v>24513</v>
      </c>
      <c r="Z2119" s="80"/>
      <c r="AA2119" s="80" t="str">
        <f>VLOOKUP(A2119,Vertices!A$3:$AY$3641,45,FALSE)</f>
        <v>es</v>
      </c>
      <c r="AB2119" s="80" t="str">
        <f>IF(VLOOKUP(A2119,Vertices!A$3:$AY$3641,37,FALSE)=0,"",VLOOKUP(A2119,Vertices!A$3:$AY$3641,37,FALSE))</f>
        <v>RD</v>
      </c>
    </row>
    <row r="2120" spans="1:28" x14ac:dyDescent="0.25">
      <c r="A2120" s="66" t="s">
        <v>22624</v>
      </c>
      <c r="B2120" s="66" t="s">
        <v>10720</v>
      </c>
      <c r="C2120" s="67"/>
      <c r="D2120" s="68"/>
      <c r="E2120" s="121"/>
      <c r="F2120" s="70"/>
      <c r="G2120" s="67"/>
      <c r="H2120" s="71"/>
      <c r="I2120" s="72"/>
      <c r="J2120" s="72"/>
      <c r="K2120" s="36"/>
      <c r="L2120" s="122"/>
      <c r="M2120" s="122"/>
      <c r="N2120" s="74"/>
      <c r="O2120" s="80" t="s">
        <v>325</v>
      </c>
      <c r="P2120" s="82">
        <v>42537.084108796298</v>
      </c>
      <c r="Q2120" s="80" t="s">
        <v>11181</v>
      </c>
      <c r="R2120" s="80" t="s">
        <v>10760</v>
      </c>
      <c r="S2120" s="80" t="s">
        <v>10763</v>
      </c>
      <c r="T2120" s="80" t="s">
        <v>10767</v>
      </c>
      <c r="U2120" s="82">
        <v>42537.084108796298</v>
      </c>
      <c r="V2120" s="83" t="s">
        <v>23925</v>
      </c>
      <c r="W2120" s="80"/>
      <c r="X2120" s="80"/>
      <c r="Y2120" s="86" t="s">
        <v>24514</v>
      </c>
      <c r="Z2120" s="80"/>
      <c r="AA2120" s="80" t="str">
        <f>VLOOKUP(A2120,Vertices!A$3:$AY$3641,45,FALSE)</f>
        <v>en</v>
      </c>
      <c r="AB2120" s="80" t="str">
        <f>IF(VLOOKUP(A2120,Vertices!A$3:$AY$3641,37,FALSE)=0,"",VLOOKUP(A2120,Vertices!A$3:$AY$3641,37,FALSE))</f>
        <v/>
      </c>
    </row>
    <row r="2121" spans="1:28" x14ac:dyDescent="0.25">
      <c r="A2121" s="66" t="s">
        <v>22624</v>
      </c>
      <c r="B2121" s="66" t="s">
        <v>10705</v>
      </c>
      <c r="C2121" s="67"/>
      <c r="D2121" s="68"/>
      <c r="E2121" s="121"/>
      <c r="F2121" s="70"/>
      <c r="G2121" s="67"/>
      <c r="H2121" s="71"/>
      <c r="I2121" s="72"/>
      <c r="J2121" s="72"/>
      <c r="K2121" s="36"/>
      <c r="L2121" s="122"/>
      <c r="M2121" s="122"/>
      <c r="N2121" s="74"/>
      <c r="O2121" s="80" t="s">
        <v>325</v>
      </c>
      <c r="P2121" s="82">
        <v>42537.084108796298</v>
      </c>
      <c r="Q2121" s="80" t="s">
        <v>11181</v>
      </c>
      <c r="R2121" s="80" t="s">
        <v>10760</v>
      </c>
      <c r="S2121" s="80" t="s">
        <v>10763</v>
      </c>
      <c r="T2121" s="80" t="s">
        <v>10767</v>
      </c>
      <c r="U2121" s="82">
        <v>42537.084108796298</v>
      </c>
      <c r="V2121" s="83" t="s">
        <v>23925</v>
      </c>
      <c r="W2121" s="80"/>
      <c r="X2121" s="80"/>
      <c r="Y2121" s="86" t="s">
        <v>24514</v>
      </c>
      <c r="Z2121" s="80"/>
      <c r="AA2121" s="80" t="str">
        <f>VLOOKUP(A2121,Vertices!A$3:$AY$3641,45,FALSE)</f>
        <v>en</v>
      </c>
      <c r="AB2121" s="80" t="str">
        <f>IF(VLOOKUP(A2121,Vertices!A$3:$AY$3641,37,FALSE)=0,"",VLOOKUP(A2121,Vertices!A$3:$AY$3641,37,FALSE))</f>
        <v/>
      </c>
    </row>
    <row r="2122" spans="1:28" x14ac:dyDescent="0.25">
      <c r="A2122" s="66" t="s">
        <v>22625</v>
      </c>
      <c r="B2122" s="66" t="s">
        <v>22625</v>
      </c>
      <c r="C2122" s="67"/>
      <c r="D2122" s="68"/>
      <c r="E2122" s="121"/>
      <c r="F2122" s="70"/>
      <c r="G2122" s="67"/>
      <c r="H2122" s="71"/>
      <c r="I2122" s="72"/>
      <c r="J2122" s="72"/>
      <c r="K2122" s="36"/>
      <c r="L2122" s="122"/>
      <c r="M2122" s="122"/>
      <c r="N2122" s="74"/>
      <c r="O2122" s="80" t="s">
        <v>179</v>
      </c>
      <c r="P2122" s="82">
        <v>42537.08425925926</v>
      </c>
      <c r="Q2122" s="80" t="s">
        <v>23239</v>
      </c>
      <c r="R2122" s="83" t="s">
        <v>23618</v>
      </c>
      <c r="S2122" s="80" t="s">
        <v>476</v>
      </c>
      <c r="T2122" s="80"/>
      <c r="U2122" s="82">
        <v>42537.08425925926</v>
      </c>
      <c r="V2122" s="83" t="s">
        <v>23926</v>
      </c>
      <c r="W2122" s="80"/>
      <c r="X2122" s="80"/>
      <c r="Y2122" s="86" t="s">
        <v>24515</v>
      </c>
      <c r="Z2122" s="80"/>
      <c r="AA2122" s="80" t="str">
        <f>VLOOKUP(A2122,Vertices!A$3:$AY$3641,45,FALSE)</f>
        <v>pt</v>
      </c>
      <c r="AB2122" s="80">
        <f>IF(VLOOKUP(A2122,Vertices!A$3:$AY$3641,37,FALSE)=0,"",VLOOKUP(A2122,Vertices!A$3:$AY$3641,37,FALSE))</f>
        <v>5521</v>
      </c>
    </row>
    <row r="2123" spans="1:28" x14ac:dyDescent="0.25">
      <c r="A2123" s="66" t="s">
        <v>22626</v>
      </c>
      <c r="B2123" s="66" t="s">
        <v>22626</v>
      </c>
      <c r="C2123" s="67"/>
      <c r="D2123" s="68"/>
      <c r="E2123" s="121"/>
      <c r="F2123" s="70"/>
      <c r="G2123" s="67"/>
      <c r="H2123" s="71"/>
      <c r="I2123" s="72"/>
      <c r="J2123" s="72"/>
      <c r="K2123" s="36"/>
      <c r="L2123" s="122"/>
      <c r="M2123" s="122"/>
      <c r="N2123" s="74"/>
      <c r="O2123" s="80" t="s">
        <v>179</v>
      </c>
      <c r="P2123" s="82">
        <v>42537.084363425929</v>
      </c>
      <c r="Q2123" s="80" t="s">
        <v>23240</v>
      </c>
      <c r="R2123" s="80"/>
      <c r="S2123" s="80"/>
      <c r="T2123" s="80"/>
      <c r="U2123" s="82">
        <v>42537.084363425929</v>
      </c>
      <c r="V2123" s="83" t="s">
        <v>23927</v>
      </c>
      <c r="W2123" s="80"/>
      <c r="X2123" s="80"/>
      <c r="Y2123" s="86" t="s">
        <v>24516</v>
      </c>
      <c r="Z2123" s="80"/>
      <c r="AA2123" s="80" t="str">
        <f>VLOOKUP(A2123,Vertices!A$3:$AY$3641,45,FALSE)</f>
        <v>pt</v>
      </c>
      <c r="AB2123" s="80" t="str">
        <f>IF(VLOOKUP(A2123,Vertices!A$3:$AY$3641,37,FALSE)=0,"",VLOOKUP(A2123,Vertices!A$3:$AY$3641,37,FALSE))</f>
        <v>Alvorada, Rio Grande do Sul</v>
      </c>
    </row>
    <row r="2124" spans="1:28" x14ac:dyDescent="0.25">
      <c r="A2124" s="66" t="s">
        <v>22627</v>
      </c>
      <c r="B2124" s="66" t="s">
        <v>23082</v>
      </c>
      <c r="C2124" s="67"/>
      <c r="D2124" s="68"/>
      <c r="E2124" s="121"/>
      <c r="F2124" s="70"/>
      <c r="G2124" s="67"/>
      <c r="H2124" s="71"/>
      <c r="I2124" s="72"/>
      <c r="J2124" s="72"/>
      <c r="K2124" s="36"/>
      <c r="L2124" s="122"/>
      <c r="M2124" s="122"/>
      <c r="N2124" s="74"/>
      <c r="O2124" s="80" t="s">
        <v>325</v>
      </c>
      <c r="P2124" s="82">
        <v>42537.084363425929</v>
      </c>
      <c r="Q2124" s="80" t="s">
        <v>23241</v>
      </c>
      <c r="R2124" s="83" t="s">
        <v>23619</v>
      </c>
      <c r="S2124" s="80" t="s">
        <v>23755</v>
      </c>
      <c r="T2124" s="80" t="s">
        <v>23796</v>
      </c>
      <c r="U2124" s="82">
        <v>42537.084363425929</v>
      </c>
      <c r="V2124" s="83" t="s">
        <v>23928</v>
      </c>
      <c r="W2124" s="80"/>
      <c r="X2124" s="80"/>
      <c r="Y2124" s="86" t="s">
        <v>24517</v>
      </c>
      <c r="Z2124" s="80"/>
      <c r="AA2124" s="80" t="str">
        <f>VLOOKUP(A2124,Vertices!A$3:$AY$3641,45,FALSE)</f>
        <v>pt</v>
      </c>
      <c r="AB2124" s="80" t="str">
        <f>IF(VLOOKUP(A2124,Vertices!A$3:$AY$3641,37,FALSE)=0,"",VLOOKUP(A2124,Vertices!A$3:$AY$3641,37,FALSE))</f>
        <v/>
      </c>
    </row>
    <row r="2125" spans="1:28" x14ac:dyDescent="0.25">
      <c r="A2125" s="66" t="s">
        <v>22627</v>
      </c>
      <c r="B2125" s="66" t="s">
        <v>22690</v>
      </c>
      <c r="C2125" s="67"/>
      <c r="D2125" s="68"/>
      <c r="E2125" s="121"/>
      <c r="F2125" s="70"/>
      <c r="G2125" s="67"/>
      <c r="H2125" s="71"/>
      <c r="I2125" s="72"/>
      <c r="J2125" s="72"/>
      <c r="K2125" s="36"/>
      <c r="L2125" s="122"/>
      <c r="M2125" s="122"/>
      <c r="N2125" s="74"/>
      <c r="O2125" s="80" t="s">
        <v>325</v>
      </c>
      <c r="P2125" s="82">
        <v>42537.084363425929</v>
      </c>
      <c r="Q2125" s="80" t="s">
        <v>23241</v>
      </c>
      <c r="R2125" s="83" t="s">
        <v>23619</v>
      </c>
      <c r="S2125" s="80" t="s">
        <v>23755</v>
      </c>
      <c r="T2125" s="80" t="s">
        <v>23796</v>
      </c>
      <c r="U2125" s="82">
        <v>42537.084363425929</v>
      </c>
      <c r="V2125" s="83" t="s">
        <v>23928</v>
      </c>
      <c r="W2125" s="80"/>
      <c r="X2125" s="80"/>
      <c r="Y2125" s="86" t="s">
        <v>24517</v>
      </c>
      <c r="Z2125" s="80"/>
      <c r="AA2125" s="80" t="str">
        <f>VLOOKUP(A2125,Vertices!A$3:$AY$3641,45,FALSE)</f>
        <v>pt</v>
      </c>
      <c r="AB2125" s="80" t="str">
        <f>IF(VLOOKUP(A2125,Vertices!A$3:$AY$3641,37,FALSE)=0,"",VLOOKUP(A2125,Vertices!A$3:$AY$3641,37,FALSE))</f>
        <v/>
      </c>
    </row>
    <row r="2126" spans="1:28" x14ac:dyDescent="0.25">
      <c r="A2126" s="66" t="s">
        <v>22628</v>
      </c>
      <c r="B2126" s="66" t="s">
        <v>3294</v>
      </c>
      <c r="C2126" s="67"/>
      <c r="D2126" s="68"/>
      <c r="E2126" s="121"/>
      <c r="F2126" s="70"/>
      <c r="G2126" s="67"/>
      <c r="H2126" s="71"/>
      <c r="I2126" s="72"/>
      <c r="J2126" s="72"/>
      <c r="K2126" s="36"/>
      <c r="L2126" s="122"/>
      <c r="M2126" s="122"/>
      <c r="N2126" s="74"/>
      <c r="O2126" s="80" t="s">
        <v>325</v>
      </c>
      <c r="P2126" s="82">
        <v>42537.084374999999</v>
      </c>
      <c r="Q2126" s="80" t="s">
        <v>7366</v>
      </c>
      <c r="R2126" s="83" t="s">
        <v>7424</v>
      </c>
      <c r="S2126" s="80" t="s">
        <v>7445</v>
      </c>
      <c r="T2126" s="80" t="s">
        <v>517</v>
      </c>
      <c r="U2126" s="82">
        <v>42537.084374999999</v>
      </c>
      <c r="V2126" s="83" t="s">
        <v>23929</v>
      </c>
      <c r="W2126" s="80"/>
      <c r="X2126" s="80"/>
      <c r="Y2126" s="86" t="s">
        <v>24518</v>
      </c>
      <c r="Z2126" s="80"/>
      <c r="AA2126" s="80" t="str">
        <f>VLOOKUP(A2126,Vertices!A$3:$AY$3641,45,FALSE)</f>
        <v>en</v>
      </c>
      <c r="AB2126" s="80" t="str">
        <f>IF(VLOOKUP(A2126,Vertices!A$3:$AY$3641,37,FALSE)=0,"",VLOOKUP(A2126,Vertices!A$3:$AY$3641,37,FALSE))</f>
        <v/>
      </c>
    </row>
    <row r="2127" spans="1:28" x14ac:dyDescent="0.25">
      <c r="A2127" s="66" t="s">
        <v>22628</v>
      </c>
      <c r="B2127" s="66" t="s">
        <v>7339</v>
      </c>
      <c r="C2127" s="67"/>
      <c r="D2127" s="68"/>
      <c r="E2127" s="121"/>
      <c r="F2127" s="70"/>
      <c r="G2127" s="67"/>
      <c r="H2127" s="71"/>
      <c r="I2127" s="72"/>
      <c r="J2127" s="72"/>
      <c r="K2127" s="36"/>
      <c r="L2127" s="122"/>
      <c r="M2127" s="122"/>
      <c r="N2127" s="74"/>
      <c r="O2127" s="80" t="s">
        <v>325</v>
      </c>
      <c r="P2127" s="82">
        <v>42537.084374999999</v>
      </c>
      <c r="Q2127" s="80" t="s">
        <v>7366</v>
      </c>
      <c r="R2127" s="83" t="s">
        <v>7424</v>
      </c>
      <c r="S2127" s="80" t="s">
        <v>7445</v>
      </c>
      <c r="T2127" s="80" t="s">
        <v>517</v>
      </c>
      <c r="U2127" s="82">
        <v>42537.084374999999</v>
      </c>
      <c r="V2127" s="83" t="s">
        <v>23929</v>
      </c>
      <c r="W2127" s="80"/>
      <c r="X2127" s="80"/>
      <c r="Y2127" s="86" t="s">
        <v>24518</v>
      </c>
      <c r="Z2127" s="80"/>
      <c r="AA2127" s="80" t="str">
        <f>VLOOKUP(A2127,Vertices!A$3:$AY$3641,45,FALSE)</f>
        <v>en</v>
      </c>
      <c r="AB2127" s="80" t="str">
        <f>IF(VLOOKUP(A2127,Vertices!A$3:$AY$3641,37,FALSE)=0,"",VLOOKUP(A2127,Vertices!A$3:$AY$3641,37,FALSE))</f>
        <v/>
      </c>
    </row>
    <row r="2128" spans="1:28" x14ac:dyDescent="0.25">
      <c r="A2128" s="66" t="s">
        <v>22629</v>
      </c>
      <c r="B2128" s="66" t="s">
        <v>14262</v>
      </c>
      <c r="C2128" s="67"/>
      <c r="D2128" s="68"/>
      <c r="E2128" s="121"/>
      <c r="F2128" s="70"/>
      <c r="G2128" s="67"/>
      <c r="H2128" s="71"/>
      <c r="I2128" s="72"/>
      <c r="J2128" s="72"/>
      <c r="K2128" s="36"/>
      <c r="L2128" s="122"/>
      <c r="M2128" s="122"/>
      <c r="N2128" s="74"/>
      <c r="O2128" s="80" t="s">
        <v>325</v>
      </c>
      <c r="P2128" s="82">
        <v>42537.084421296298</v>
      </c>
      <c r="Q2128" s="80" t="s">
        <v>14268</v>
      </c>
      <c r="R2128" s="83" t="s">
        <v>14277</v>
      </c>
      <c r="S2128" s="80" t="s">
        <v>475</v>
      </c>
      <c r="T2128" s="80"/>
      <c r="U2128" s="82">
        <v>42537.084421296298</v>
      </c>
      <c r="V2128" s="83" t="s">
        <v>23930</v>
      </c>
      <c r="W2128" s="80"/>
      <c r="X2128" s="80"/>
      <c r="Y2128" s="86" t="s">
        <v>24519</v>
      </c>
      <c r="Z2128" s="80"/>
      <c r="AA2128" s="80" t="str">
        <f>VLOOKUP(A2128,Vertices!A$3:$AY$3641,45,FALSE)</f>
        <v>es</v>
      </c>
      <c r="AB2128" s="80" t="str">
        <f>IF(VLOOKUP(A2128,Vertices!A$3:$AY$3641,37,FALSE)=0,"",VLOOKUP(A2128,Vertices!A$3:$AY$3641,37,FALSE))</f>
        <v/>
      </c>
    </row>
    <row r="2129" spans="1:28" x14ac:dyDescent="0.25">
      <c r="A2129" s="66" t="s">
        <v>22630</v>
      </c>
      <c r="B2129" s="66" t="s">
        <v>324</v>
      </c>
      <c r="C2129" s="67"/>
      <c r="D2129" s="68"/>
      <c r="E2129" s="121"/>
      <c r="F2129" s="70"/>
      <c r="G2129" s="67"/>
      <c r="H2129" s="71"/>
      <c r="I2129" s="72"/>
      <c r="J2129" s="72"/>
      <c r="K2129" s="36"/>
      <c r="L2129" s="122"/>
      <c r="M2129" s="122"/>
      <c r="N2129" s="74"/>
      <c r="O2129" s="80" t="s">
        <v>325</v>
      </c>
      <c r="P2129" s="82">
        <v>42537.084432870368</v>
      </c>
      <c r="Q2129" s="80" t="s">
        <v>415</v>
      </c>
      <c r="R2129" s="83" t="s">
        <v>472</v>
      </c>
      <c r="S2129" s="80" t="s">
        <v>475</v>
      </c>
      <c r="T2129" s="80" t="s">
        <v>517</v>
      </c>
      <c r="U2129" s="82">
        <v>42537.084432870368</v>
      </c>
      <c r="V2129" s="83" t="s">
        <v>23931</v>
      </c>
      <c r="W2129" s="80"/>
      <c r="X2129" s="80"/>
      <c r="Y2129" s="86" t="s">
        <v>24520</v>
      </c>
      <c r="Z2129" s="80"/>
      <c r="AA2129" s="80" t="str">
        <f>VLOOKUP(A2129,Vertices!A$3:$AY$3641,45,FALSE)</f>
        <v>en</v>
      </c>
      <c r="AB2129" s="80" t="str">
        <f>IF(VLOOKUP(A2129,Vertices!A$3:$AY$3641,37,FALSE)=0,"",VLOOKUP(A2129,Vertices!A$3:$AY$3641,37,FALSE))</f>
        <v/>
      </c>
    </row>
    <row r="2130" spans="1:28" x14ac:dyDescent="0.25">
      <c r="A2130" s="66" t="s">
        <v>22630</v>
      </c>
      <c r="B2130" s="66" t="s">
        <v>282</v>
      </c>
      <c r="C2130" s="67"/>
      <c r="D2130" s="68"/>
      <c r="E2130" s="121"/>
      <c r="F2130" s="70"/>
      <c r="G2130" s="67"/>
      <c r="H2130" s="71"/>
      <c r="I2130" s="72"/>
      <c r="J2130" s="72"/>
      <c r="K2130" s="36"/>
      <c r="L2130" s="122"/>
      <c r="M2130" s="122"/>
      <c r="N2130" s="74"/>
      <c r="O2130" s="80" t="s">
        <v>325</v>
      </c>
      <c r="P2130" s="82">
        <v>42537.084432870368</v>
      </c>
      <c r="Q2130" s="80" t="s">
        <v>415</v>
      </c>
      <c r="R2130" s="83" t="s">
        <v>472</v>
      </c>
      <c r="S2130" s="80" t="s">
        <v>475</v>
      </c>
      <c r="T2130" s="80" t="s">
        <v>517</v>
      </c>
      <c r="U2130" s="82">
        <v>42537.084432870368</v>
      </c>
      <c r="V2130" s="83" t="s">
        <v>23931</v>
      </c>
      <c r="W2130" s="80"/>
      <c r="X2130" s="80"/>
      <c r="Y2130" s="86" t="s">
        <v>24520</v>
      </c>
      <c r="Z2130" s="80"/>
      <c r="AA2130" s="80" t="str">
        <f>VLOOKUP(A2130,Vertices!A$3:$AY$3641,45,FALSE)</f>
        <v>en</v>
      </c>
      <c r="AB2130" s="80" t="str">
        <f>IF(VLOOKUP(A2130,Vertices!A$3:$AY$3641,37,FALSE)=0,"",VLOOKUP(A2130,Vertices!A$3:$AY$3641,37,FALSE))</f>
        <v/>
      </c>
    </row>
    <row r="2131" spans="1:28" x14ac:dyDescent="0.25">
      <c r="A2131" s="66" t="s">
        <v>22631</v>
      </c>
      <c r="B2131" s="66" t="s">
        <v>23083</v>
      </c>
      <c r="C2131" s="67"/>
      <c r="D2131" s="68"/>
      <c r="E2131" s="121"/>
      <c r="F2131" s="70"/>
      <c r="G2131" s="67"/>
      <c r="H2131" s="71"/>
      <c r="I2131" s="72"/>
      <c r="J2131" s="72"/>
      <c r="K2131" s="36"/>
      <c r="L2131" s="122"/>
      <c r="M2131" s="122"/>
      <c r="N2131" s="74"/>
      <c r="O2131" s="80" t="s">
        <v>325</v>
      </c>
      <c r="P2131" s="82">
        <v>42537.083090277774</v>
      </c>
      <c r="Q2131" s="80" t="s">
        <v>23242</v>
      </c>
      <c r="R2131" s="80"/>
      <c r="S2131" s="80"/>
      <c r="T2131" s="80" t="s">
        <v>23797</v>
      </c>
      <c r="U2131" s="82">
        <v>42537.083090277774</v>
      </c>
      <c r="V2131" s="83" t="s">
        <v>23932</v>
      </c>
      <c r="W2131" s="80"/>
      <c r="X2131" s="80"/>
      <c r="Y2131" s="86" t="s">
        <v>24521</v>
      </c>
      <c r="Z2131" s="80"/>
      <c r="AA2131" s="80" t="str">
        <f>VLOOKUP(A2131,Vertices!A$3:$AY$3641,45,FALSE)</f>
        <v>es</v>
      </c>
      <c r="AB2131" s="80" t="str">
        <f>IF(VLOOKUP(A2131,Vertices!A$3:$AY$3641,37,FALSE)=0,"",VLOOKUP(A2131,Vertices!A$3:$AY$3641,37,FALSE))</f>
        <v>Honduras</v>
      </c>
    </row>
    <row r="2132" spans="1:28" x14ac:dyDescent="0.25">
      <c r="A2132" s="66" t="s">
        <v>22631</v>
      </c>
      <c r="B2132" s="66" t="s">
        <v>23084</v>
      </c>
      <c r="C2132" s="67"/>
      <c r="D2132" s="68"/>
      <c r="E2132" s="121"/>
      <c r="F2132" s="70"/>
      <c r="G2132" s="67"/>
      <c r="H2132" s="71"/>
      <c r="I2132" s="72"/>
      <c r="J2132" s="72"/>
      <c r="K2132" s="36"/>
      <c r="L2132" s="122"/>
      <c r="M2132" s="122"/>
      <c r="N2132" s="74"/>
      <c r="O2132" s="80" t="s">
        <v>325</v>
      </c>
      <c r="P2132" s="82">
        <v>42537.082962962966</v>
      </c>
      <c r="Q2132" s="80" t="s">
        <v>23243</v>
      </c>
      <c r="R2132" s="80"/>
      <c r="S2132" s="80"/>
      <c r="T2132" s="80" t="s">
        <v>517</v>
      </c>
      <c r="U2132" s="82">
        <v>42537.082962962966</v>
      </c>
      <c r="V2132" s="83" t="s">
        <v>23933</v>
      </c>
      <c r="W2132" s="80"/>
      <c r="X2132" s="80"/>
      <c r="Y2132" s="86" t="s">
        <v>24522</v>
      </c>
      <c r="Z2132" s="80"/>
      <c r="AA2132" s="80" t="str">
        <f>VLOOKUP(A2132,Vertices!A$3:$AY$3641,45,FALSE)</f>
        <v>es</v>
      </c>
      <c r="AB2132" s="80" t="str">
        <f>IF(VLOOKUP(A2132,Vertices!A$3:$AY$3641,37,FALSE)=0,"",VLOOKUP(A2132,Vertices!A$3:$AY$3641,37,FALSE))</f>
        <v>Honduras</v>
      </c>
    </row>
    <row r="2133" spans="1:28" x14ac:dyDescent="0.25">
      <c r="A2133" s="66" t="s">
        <v>22631</v>
      </c>
      <c r="B2133" s="66" t="s">
        <v>23084</v>
      </c>
      <c r="C2133" s="67"/>
      <c r="D2133" s="68"/>
      <c r="E2133" s="121"/>
      <c r="F2133" s="70"/>
      <c r="G2133" s="67"/>
      <c r="H2133" s="71"/>
      <c r="I2133" s="72"/>
      <c r="J2133" s="72"/>
      <c r="K2133" s="36"/>
      <c r="L2133" s="122"/>
      <c r="M2133" s="122"/>
      <c r="N2133" s="74"/>
      <c r="O2133" s="80" t="s">
        <v>325</v>
      </c>
      <c r="P2133" s="82">
        <v>42537.083090277774</v>
      </c>
      <c r="Q2133" s="80" t="s">
        <v>23242</v>
      </c>
      <c r="R2133" s="80"/>
      <c r="S2133" s="80"/>
      <c r="T2133" s="80" t="s">
        <v>23797</v>
      </c>
      <c r="U2133" s="82">
        <v>42537.083090277774</v>
      </c>
      <c r="V2133" s="83" t="s">
        <v>23932</v>
      </c>
      <c r="W2133" s="80"/>
      <c r="X2133" s="80"/>
      <c r="Y2133" s="86" t="s">
        <v>24521</v>
      </c>
      <c r="Z2133" s="80"/>
      <c r="AA2133" s="80" t="str">
        <f>VLOOKUP(A2133,Vertices!A$3:$AY$3641,45,FALSE)</f>
        <v>es</v>
      </c>
      <c r="AB2133" s="80" t="str">
        <f>IF(VLOOKUP(A2133,Vertices!A$3:$AY$3641,37,FALSE)=0,"",VLOOKUP(A2133,Vertices!A$3:$AY$3641,37,FALSE))</f>
        <v>Honduras</v>
      </c>
    </row>
    <row r="2134" spans="1:28" x14ac:dyDescent="0.25">
      <c r="A2134" s="66" t="s">
        <v>22631</v>
      </c>
      <c r="B2134" s="66" t="s">
        <v>23084</v>
      </c>
      <c r="C2134" s="67"/>
      <c r="D2134" s="68"/>
      <c r="E2134" s="121"/>
      <c r="F2134" s="70"/>
      <c r="G2134" s="67"/>
      <c r="H2134" s="71"/>
      <c r="I2134" s="72"/>
      <c r="J2134" s="72"/>
      <c r="K2134" s="36"/>
      <c r="L2134" s="122"/>
      <c r="M2134" s="122"/>
      <c r="N2134" s="74"/>
      <c r="O2134" s="80" t="s">
        <v>325</v>
      </c>
      <c r="P2134" s="82">
        <v>42537.084074074075</v>
      </c>
      <c r="Q2134" s="80" t="s">
        <v>23244</v>
      </c>
      <c r="R2134" s="80"/>
      <c r="S2134" s="80"/>
      <c r="T2134" s="80" t="s">
        <v>517</v>
      </c>
      <c r="U2134" s="82">
        <v>42537.084074074075</v>
      </c>
      <c r="V2134" s="83" t="s">
        <v>23934</v>
      </c>
      <c r="W2134" s="80"/>
      <c r="X2134" s="80"/>
      <c r="Y2134" s="86" t="s">
        <v>24523</v>
      </c>
      <c r="Z2134" s="80"/>
      <c r="AA2134" s="80" t="str">
        <f>VLOOKUP(A2134,Vertices!A$3:$AY$3641,45,FALSE)</f>
        <v>es</v>
      </c>
      <c r="AB2134" s="80" t="str">
        <f>IF(VLOOKUP(A2134,Vertices!A$3:$AY$3641,37,FALSE)=0,"",VLOOKUP(A2134,Vertices!A$3:$AY$3641,37,FALSE))</f>
        <v>Honduras</v>
      </c>
    </row>
    <row r="2135" spans="1:28" x14ac:dyDescent="0.25">
      <c r="A2135" s="66" t="s">
        <v>22631</v>
      </c>
      <c r="B2135" s="66" t="s">
        <v>23084</v>
      </c>
      <c r="C2135" s="67"/>
      <c r="D2135" s="68"/>
      <c r="E2135" s="121"/>
      <c r="F2135" s="70"/>
      <c r="G2135" s="67"/>
      <c r="H2135" s="71"/>
      <c r="I2135" s="72"/>
      <c r="J2135" s="72"/>
      <c r="K2135" s="36"/>
      <c r="L2135" s="122"/>
      <c r="M2135" s="122"/>
      <c r="N2135" s="74"/>
      <c r="O2135" s="80" t="s">
        <v>325</v>
      </c>
      <c r="P2135" s="82">
        <v>42537.084548611114</v>
      </c>
      <c r="Q2135" s="80" t="s">
        <v>23245</v>
      </c>
      <c r="R2135" s="80"/>
      <c r="S2135" s="80"/>
      <c r="T2135" s="80"/>
      <c r="U2135" s="82">
        <v>42537.084548611114</v>
      </c>
      <c r="V2135" s="83" t="s">
        <v>23935</v>
      </c>
      <c r="W2135" s="80"/>
      <c r="X2135" s="80"/>
      <c r="Y2135" s="86" t="s">
        <v>24524</v>
      </c>
      <c r="Z2135" s="80"/>
      <c r="AA2135" s="80" t="str">
        <f>VLOOKUP(A2135,Vertices!A$3:$AY$3641,45,FALSE)</f>
        <v>es</v>
      </c>
      <c r="AB2135" s="80" t="str">
        <f>IF(VLOOKUP(A2135,Vertices!A$3:$AY$3641,37,FALSE)=0,"",VLOOKUP(A2135,Vertices!A$3:$AY$3641,37,FALSE))</f>
        <v>Honduras</v>
      </c>
    </row>
    <row r="2136" spans="1:28" x14ac:dyDescent="0.25">
      <c r="A2136" s="66" t="s">
        <v>22631</v>
      </c>
      <c r="B2136" s="66" t="s">
        <v>4618</v>
      </c>
      <c r="C2136" s="67"/>
      <c r="D2136" s="68"/>
      <c r="E2136" s="121"/>
      <c r="F2136" s="70"/>
      <c r="G2136" s="67"/>
      <c r="H2136" s="71"/>
      <c r="I2136" s="72"/>
      <c r="J2136" s="72"/>
      <c r="K2136" s="36"/>
      <c r="L2136" s="122"/>
      <c r="M2136" s="122"/>
      <c r="N2136" s="74"/>
      <c r="O2136" s="80" t="s">
        <v>325</v>
      </c>
      <c r="P2136" s="82">
        <v>42537.084548611114</v>
      </c>
      <c r="Q2136" s="80" t="s">
        <v>23245</v>
      </c>
      <c r="R2136" s="80"/>
      <c r="S2136" s="80"/>
      <c r="T2136" s="80"/>
      <c r="U2136" s="82">
        <v>42537.084548611114</v>
      </c>
      <c r="V2136" s="83" t="s">
        <v>23935</v>
      </c>
      <c r="W2136" s="80"/>
      <c r="X2136" s="80"/>
      <c r="Y2136" s="86" t="s">
        <v>24524</v>
      </c>
      <c r="Z2136" s="80"/>
      <c r="AA2136" s="80" t="str">
        <f>VLOOKUP(A2136,Vertices!A$3:$AY$3641,45,FALSE)</f>
        <v>es</v>
      </c>
      <c r="AB2136" s="80" t="str">
        <f>IF(VLOOKUP(A2136,Vertices!A$3:$AY$3641,37,FALSE)=0,"",VLOOKUP(A2136,Vertices!A$3:$AY$3641,37,FALSE))</f>
        <v>Honduras</v>
      </c>
    </row>
    <row r="2137" spans="1:28" x14ac:dyDescent="0.25">
      <c r="A2137" s="66" t="s">
        <v>22632</v>
      </c>
      <c r="B2137" s="66" t="s">
        <v>22632</v>
      </c>
      <c r="C2137" s="67"/>
      <c r="D2137" s="68"/>
      <c r="E2137" s="121"/>
      <c r="F2137" s="70"/>
      <c r="G2137" s="67"/>
      <c r="H2137" s="71"/>
      <c r="I2137" s="72"/>
      <c r="J2137" s="72"/>
      <c r="K2137" s="36"/>
      <c r="L2137" s="122"/>
      <c r="M2137" s="122"/>
      <c r="N2137" s="74"/>
      <c r="O2137" s="80" t="s">
        <v>179</v>
      </c>
      <c r="P2137" s="82">
        <v>42537.084652777776</v>
      </c>
      <c r="Q2137" s="80" t="s">
        <v>23246</v>
      </c>
      <c r="R2137" s="83" t="s">
        <v>23620</v>
      </c>
      <c r="S2137" s="80" t="s">
        <v>14931</v>
      </c>
      <c r="T2137" s="80"/>
      <c r="U2137" s="82">
        <v>42537.084652777776</v>
      </c>
      <c r="V2137" s="83" t="s">
        <v>23936</v>
      </c>
      <c r="W2137" s="80"/>
      <c r="X2137" s="80"/>
      <c r="Y2137" s="86" t="s">
        <v>24525</v>
      </c>
      <c r="Z2137" s="80"/>
      <c r="AA2137" s="80" t="str">
        <f>VLOOKUP(A2137,Vertices!A$3:$AY$3641,45,FALSE)</f>
        <v>en</v>
      </c>
      <c r="AB2137" s="80" t="str">
        <f>IF(VLOOKUP(A2137,Vertices!A$3:$AY$3641,37,FALSE)=0,"",VLOOKUP(A2137,Vertices!A$3:$AY$3641,37,FALSE))</f>
        <v/>
      </c>
    </row>
    <row r="2138" spans="1:28" x14ac:dyDescent="0.25">
      <c r="A2138" s="66" t="s">
        <v>22633</v>
      </c>
      <c r="B2138" s="66" t="s">
        <v>16465</v>
      </c>
      <c r="C2138" s="67"/>
      <c r="D2138" s="68"/>
      <c r="E2138" s="121"/>
      <c r="F2138" s="70"/>
      <c r="G2138" s="67"/>
      <c r="H2138" s="71"/>
      <c r="I2138" s="72"/>
      <c r="J2138" s="72"/>
      <c r="K2138" s="36"/>
      <c r="L2138" s="122"/>
      <c r="M2138" s="122"/>
      <c r="N2138" s="74"/>
      <c r="O2138" s="80" t="s">
        <v>325</v>
      </c>
      <c r="P2138" s="82">
        <v>42537.084710648145</v>
      </c>
      <c r="Q2138" s="80" t="s">
        <v>16494</v>
      </c>
      <c r="R2138" s="83" t="s">
        <v>16565</v>
      </c>
      <c r="S2138" s="80" t="s">
        <v>475</v>
      </c>
      <c r="T2138" s="80"/>
      <c r="U2138" s="82">
        <v>42537.084710648145</v>
      </c>
      <c r="V2138" s="83" t="s">
        <v>23937</v>
      </c>
      <c r="W2138" s="80"/>
      <c r="X2138" s="80"/>
      <c r="Y2138" s="86" t="s">
        <v>24526</v>
      </c>
      <c r="Z2138" s="80"/>
      <c r="AA2138" s="80" t="str">
        <f>VLOOKUP(A2138,Vertices!A$3:$AY$3641,45,FALSE)</f>
        <v>fr</v>
      </c>
      <c r="AB2138" s="80" t="str">
        <f>IF(VLOOKUP(A2138,Vertices!A$3:$AY$3641,37,FALSE)=0,"",VLOOKUP(A2138,Vertices!A$3:$AY$3641,37,FALSE))</f>
        <v>Willesden Green</v>
      </c>
    </row>
    <row r="2139" spans="1:28" x14ac:dyDescent="0.25">
      <c r="A2139" s="66" t="s">
        <v>22634</v>
      </c>
      <c r="B2139" s="66" t="s">
        <v>21191</v>
      </c>
      <c r="C2139" s="67"/>
      <c r="D2139" s="68"/>
      <c r="E2139" s="121"/>
      <c r="F2139" s="70"/>
      <c r="G2139" s="67"/>
      <c r="H2139" s="71"/>
      <c r="I2139" s="72"/>
      <c r="J2139" s="72"/>
      <c r="K2139" s="36"/>
      <c r="L2139" s="122"/>
      <c r="M2139" s="122"/>
      <c r="N2139" s="74"/>
      <c r="O2139" s="80" t="s">
        <v>325</v>
      </c>
      <c r="P2139" s="82">
        <v>42537.084733796299</v>
      </c>
      <c r="Q2139" s="80" t="s">
        <v>21550</v>
      </c>
      <c r="R2139" s="83" t="s">
        <v>21233</v>
      </c>
      <c r="S2139" s="80" t="s">
        <v>21238</v>
      </c>
      <c r="T2139" s="80"/>
      <c r="U2139" s="82">
        <v>42537.084733796299</v>
      </c>
      <c r="V2139" s="83" t="s">
        <v>23938</v>
      </c>
      <c r="W2139" s="80"/>
      <c r="X2139" s="80"/>
      <c r="Y2139" s="86" t="s">
        <v>24527</v>
      </c>
      <c r="Z2139" s="80"/>
      <c r="AA2139" s="80" t="str">
        <f>VLOOKUP(A2139,Vertices!A$3:$AY$3641,45,FALSE)</f>
        <v>en</v>
      </c>
      <c r="AB2139" s="80" t="str">
        <f>IF(VLOOKUP(A2139,Vertices!A$3:$AY$3641,37,FALSE)=0,"",VLOOKUP(A2139,Vertices!A$3:$AY$3641,37,FALSE))</f>
        <v/>
      </c>
    </row>
    <row r="2140" spans="1:28" x14ac:dyDescent="0.25">
      <c r="A2140" s="66" t="s">
        <v>22635</v>
      </c>
      <c r="B2140" s="66" t="s">
        <v>22635</v>
      </c>
      <c r="C2140" s="67"/>
      <c r="D2140" s="68"/>
      <c r="E2140" s="121"/>
      <c r="F2140" s="70"/>
      <c r="G2140" s="67"/>
      <c r="H2140" s="71"/>
      <c r="I2140" s="72"/>
      <c r="J2140" s="72"/>
      <c r="K2140" s="36"/>
      <c r="L2140" s="122"/>
      <c r="M2140" s="122"/>
      <c r="N2140" s="74"/>
      <c r="O2140" s="80" t="s">
        <v>179</v>
      </c>
      <c r="P2140" s="82">
        <v>42537.084652777776</v>
      </c>
      <c r="Q2140" s="80" t="s">
        <v>23247</v>
      </c>
      <c r="R2140" s="83" t="s">
        <v>23621</v>
      </c>
      <c r="S2140" s="80" t="s">
        <v>14931</v>
      </c>
      <c r="T2140" s="80"/>
      <c r="U2140" s="82">
        <v>42537.084652777776</v>
      </c>
      <c r="V2140" s="83" t="s">
        <v>23939</v>
      </c>
      <c r="W2140" s="80"/>
      <c r="X2140" s="80"/>
      <c r="Y2140" s="86" t="s">
        <v>24528</v>
      </c>
      <c r="Z2140" s="80"/>
      <c r="AA2140" s="80" t="str">
        <f>VLOOKUP(A2140,Vertices!A$3:$AY$3641,45,FALSE)</f>
        <v>es</v>
      </c>
      <c r="AB2140" s="80" t="str">
        <f>IF(VLOOKUP(A2140,Vertices!A$3:$AY$3641,37,FALSE)=0,"",VLOOKUP(A2140,Vertices!A$3:$AY$3641,37,FALSE))</f>
        <v/>
      </c>
    </row>
    <row r="2141" spans="1:28" x14ac:dyDescent="0.25">
      <c r="A2141" s="66" t="s">
        <v>22636</v>
      </c>
      <c r="B2141" s="66" t="s">
        <v>22635</v>
      </c>
      <c r="C2141" s="67"/>
      <c r="D2141" s="68"/>
      <c r="E2141" s="121"/>
      <c r="F2141" s="70"/>
      <c r="G2141" s="67"/>
      <c r="H2141" s="71"/>
      <c r="I2141" s="72"/>
      <c r="J2141" s="72"/>
      <c r="K2141" s="36"/>
      <c r="L2141" s="122"/>
      <c r="M2141" s="122"/>
      <c r="N2141" s="74"/>
      <c r="O2141" s="80" t="s">
        <v>325</v>
      </c>
      <c r="P2141" s="82">
        <v>42537.084803240738</v>
      </c>
      <c r="Q2141" s="80" t="s">
        <v>23248</v>
      </c>
      <c r="R2141" s="83" t="s">
        <v>23621</v>
      </c>
      <c r="S2141" s="80" t="s">
        <v>14931</v>
      </c>
      <c r="T2141" s="80"/>
      <c r="U2141" s="82">
        <v>42537.084803240738</v>
      </c>
      <c r="V2141" s="83" t="s">
        <v>23940</v>
      </c>
      <c r="W2141" s="80"/>
      <c r="X2141" s="80"/>
      <c r="Y2141" s="86" t="s">
        <v>24529</v>
      </c>
      <c r="Z2141" s="80"/>
      <c r="AA2141" s="80" t="str">
        <f>VLOOKUP(A2141,Vertices!A$3:$AY$3641,45,FALSE)</f>
        <v>es</v>
      </c>
      <c r="AB2141" s="80" t="str">
        <f>IF(VLOOKUP(A2141,Vertices!A$3:$AY$3641,37,FALSE)=0,"",VLOOKUP(A2141,Vertices!A$3:$AY$3641,37,FALSE))</f>
        <v>Guadalajara</v>
      </c>
    </row>
    <row r="2142" spans="1:28" x14ac:dyDescent="0.25">
      <c r="A2142" s="66" t="s">
        <v>22637</v>
      </c>
      <c r="B2142" s="66" t="s">
        <v>22637</v>
      </c>
      <c r="C2142" s="67"/>
      <c r="D2142" s="68"/>
      <c r="E2142" s="121"/>
      <c r="F2142" s="70"/>
      <c r="G2142" s="67"/>
      <c r="H2142" s="71"/>
      <c r="I2142" s="72"/>
      <c r="J2142" s="72"/>
      <c r="K2142" s="36"/>
      <c r="L2142" s="122"/>
      <c r="M2142" s="122"/>
      <c r="N2142" s="74"/>
      <c r="O2142" s="80" t="s">
        <v>179</v>
      </c>
      <c r="P2142" s="82">
        <v>42537.084814814814</v>
      </c>
      <c r="Q2142" s="80" t="s">
        <v>23249</v>
      </c>
      <c r="R2142" s="83" t="s">
        <v>23622</v>
      </c>
      <c r="S2142" s="80" t="s">
        <v>480</v>
      </c>
      <c r="T2142" s="80"/>
      <c r="U2142" s="82">
        <v>42537.084814814814</v>
      </c>
      <c r="V2142" s="83" t="s">
        <v>23941</v>
      </c>
      <c r="W2142" s="80"/>
      <c r="X2142" s="80"/>
      <c r="Y2142" s="86" t="s">
        <v>24530</v>
      </c>
      <c r="Z2142" s="80"/>
      <c r="AA2142" s="80" t="str">
        <f>VLOOKUP(A2142,Vertices!A$3:$AY$3641,45,FALSE)</f>
        <v>en</v>
      </c>
      <c r="AB2142" s="80" t="str">
        <f>IF(VLOOKUP(A2142,Vertices!A$3:$AY$3641,37,FALSE)=0,"",VLOOKUP(A2142,Vertices!A$3:$AY$3641,37,FALSE))</f>
        <v>Naples, FL</v>
      </c>
    </row>
    <row r="2143" spans="1:28" x14ac:dyDescent="0.25">
      <c r="A2143" s="66" t="s">
        <v>22638</v>
      </c>
      <c r="B2143" s="66" t="s">
        <v>3304</v>
      </c>
      <c r="C2143" s="67"/>
      <c r="D2143" s="68"/>
      <c r="E2143" s="121"/>
      <c r="F2143" s="70"/>
      <c r="G2143" s="67"/>
      <c r="H2143" s="71"/>
      <c r="I2143" s="72"/>
      <c r="J2143" s="72"/>
      <c r="K2143" s="36"/>
      <c r="L2143" s="122"/>
      <c r="M2143" s="122"/>
      <c r="N2143" s="74"/>
      <c r="O2143" s="80" t="s">
        <v>325</v>
      </c>
      <c r="P2143" s="82">
        <v>42537.08494212963</v>
      </c>
      <c r="Q2143" s="80" t="s">
        <v>23250</v>
      </c>
      <c r="R2143" s="83" t="s">
        <v>3435</v>
      </c>
      <c r="S2143" s="80" t="s">
        <v>499</v>
      </c>
      <c r="T2143" s="80"/>
      <c r="U2143" s="82">
        <v>42537.08494212963</v>
      </c>
      <c r="V2143" s="83" t="s">
        <v>23942</v>
      </c>
      <c r="W2143" s="80"/>
      <c r="X2143" s="80"/>
      <c r="Y2143" s="86" t="s">
        <v>24531</v>
      </c>
      <c r="Z2143" s="80"/>
      <c r="AA2143" s="80" t="str">
        <f>VLOOKUP(A2143,Vertices!A$3:$AY$3641,45,FALSE)</f>
        <v>en</v>
      </c>
      <c r="AB2143" s="80" t="str">
        <f>IF(VLOOKUP(A2143,Vertices!A$3:$AY$3641,37,FALSE)=0,"",VLOOKUP(A2143,Vertices!A$3:$AY$3641,37,FALSE))</f>
        <v>Albuquerque, New Mexico</v>
      </c>
    </row>
    <row r="2144" spans="1:28" x14ac:dyDescent="0.25">
      <c r="A2144" s="66" t="s">
        <v>22639</v>
      </c>
      <c r="B2144" s="66" t="s">
        <v>23085</v>
      </c>
      <c r="C2144" s="67"/>
      <c r="D2144" s="68"/>
      <c r="E2144" s="121"/>
      <c r="F2144" s="70"/>
      <c r="G2144" s="67"/>
      <c r="H2144" s="71"/>
      <c r="I2144" s="72"/>
      <c r="J2144" s="72"/>
      <c r="K2144" s="36"/>
      <c r="L2144" s="122"/>
      <c r="M2144" s="122"/>
      <c r="N2144" s="74"/>
      <c r="O2144" s="80" t="s">
        <v>325</v>
      </c>
      <c r="P2144" s="82">
        <v>42537.08494212963</v>
      </c>
      <c r="Q2144" s="80" t="s">
        <v>23251</v>
      </c>
      <c r="R2144" s="80"/>
      <c r="S2144" s="80"/>
      <c r="T2144" s="80"/>
      <c r="U2144" s="82">
        <v>42537.08494212963</v>
      </c>
      <c r="V2144" s="83" t="s">
        <v>23943</v>
      </c>
      <c r="W2144" s="80"/>
      <c r="X2144" s="80"/>
      <c r="Y2144" s="86" t="s">
        <v>24532</v>
      </c>
      <c r="Z2144" s="86" t="s">
        <v>25012</v>
      </c>
      <c r="AA2144" s="80" t="str">
        <f>VLOOKUP(A2144,Vertices!A$3:$AY$3641,45,FALSE)</f>
        <v>es</v>
      </c>
      <c r="AB2144" s="80" t="str">
        <f>IF(VLOOKUP(A2144,Vertices!A$3:$AY$3641,37,FALSE)=0,"",VLOOKUP(A2144,Vertices!A$3:$AY$3641,37,FALSE))</f>
        <v>Quito</v>
      </c>
    </row>
    <row r="2145" spans="1:28" x14ac:dyDescent="0.25">
      <c r="A2145" s="66" t="s">
        <v>22639</v>
      </c>
      <c r="B2145" s="66" t="s">
        <v>23086</v>
      </c>
      <c r="C2145" s="67"/>
      <c r="D2145" s="68"/>
      <c r="E2145" s="121"/>
      <c r="F2145" s="70"/>
      <c r="G2145" s="67"/>
      <c r="H2145" s="71"/>
      <c r="I2145" s="72"/>
      <c r="J2145" s="72"/>
      <c r="K2145" s="36"/>
      <c r="L2145" s="122"/>
      <c r="M2145" s="122"/>
      <c r="N2145" s="74"/>
      <c r="O2145" s="80" t="s">
        <v>325</v>
      </c>
      <c r="P2145" s="82">
        <v>42537.08494212963</v>
      </c>
      <c r="Q2145" s="80" t="s">
        <v>23251</v>
      </c>
      <c r="R2145" s="80"/>
      <c r="S2145" s="80"/>
      <c r="T2145" s="80"/>
      <c r="U2145" s="82">
        <v>42537.08494212963</v>
      </c>
      <c r="V2145" s="83" t="s">
        <v>23943</v>
      </c>
      <c r="W2145" s="80"/>
      <c r="X2145" s="80"/>
      <c r="Y2145" s="86" t="s">
        <v>24532</v>
      </c>
      <c r="Z2145" s="86" t="s">
        <v>25012</v>
      </c>
      <c r="AA2145" s="80" t="str">
        <f>VLOOKUP(A2145,Vertices!A$3:$AY$3641,45,FALSE)</f>
        <v>es</v>
      </c>
      <c r="AB2145" s="80" t="str">
        <f>IF(VLOOKUP(A2145,Vertices!A$3:$AY$3641,37,FALSE)=0,"",VLOOKUP(A2145,Vertices!A$3:$AY$3641,37,FALSE))</f>
        <v>Quito</v>
      </c>
    </row>
    <row r="2146" spans="1:28" x14ac:dyDescent="0.25">
      <c r="A2146" s="66" t="s">
        <v>22639</v>
      </c>
      <c r="B2146" s="66" t="s">
        <v>23087</v>
      </c>
      <c r="C2146" s="67"/>
      <c r="D2146" s="68"/>
      <c r="E2146" s="121"/>
      <c r="F2146" s="70"/>
      <c r="G2146" s="67"/>
      <c r="H2146" s="71"/>
      <c r="I2146" s="72"/>
      <c r="J2146" s="72"/>
      <c r="K2146" s="36"/>
      <c r="L2146" s="122"/>
      <c r="M2146" s="122"/>
      <c r="N2146" s="74"/>
      <c r="O2146" s="80" t="s">
        <v>326</v>
      </c>
      <c r="P2146" s="82">
        <v>42537.08494212963</v>
      </c>
      <c r="Q2146" s="80" t="s">
        <v>23251</v>
      </c>
      <c r="R2146" s="80"/>
      <c r="S2146" s="80"/>
      <c r="T2146" s="80"/>
      <c r="U2146" s="82">
        <v>42537.08494212963</v>
      </c>
      <c r="V2146" s="83" t="s">
        <v>23943</v>
      </c>
      <c r="W2146" s="80"/>
      <c r="X2146" s="80"/>
      <c r="Y2146" s="86" t="s">
        <v>24532</v>
      </c>
      <c r="Z2146" s="86" t="s">
        <v>25012</v>
      </c>
      <c r="AA2146" s="80" t="str">
        <f>VLOOKUP(A2146,Vertices!A$3:$AY$3641,45,FALSE)</f>
        <v>es</v>
      </c>
      <c r="AB2146" s="80" t="str">
        <f>IF(VLOOKUP(A2146,Vertices!A$3:$AY$3641,37,FALSE)=0,"",VLOOKUP(A2146,Vertices!A$3:$AY$3641,37,FALSE))</f>
        <v>Quito</v>
      </c>
    </row>
    <row r="2147" spans="1:28" x14ac:dyDescent="0.25">
      <c r="A2147" s="66" t="s">
        <v>22640</v>
      </c>
      <c r="B2147" s="66" t="s">
        <v>22640</v>
      </c>
      <c r="C2147" s="67"/>
      <c r="D2147" s="68"/>
      <c r="E2147" s="121"/>
      <c r="F2147" s="70"/>
      <c r="G2147" s="67"/>
      <c r="H2147" s="71"/>
      <c r="I2147" s="72"/>
      <c r="J2147" s="72"/>
      <c r="K2147" s="36"/>
      <c r="L2147" s="122"/>
      <c r="M2147" s="122"/>
      <c r="N2147" s="74"/>
      <c r="O2147" s="80" t="s">
        <v>179</v>
      </c>
      <c r="P2147" s="82">
        <v>42537.085138888891</v>
      </c>
      <c r="Q2147" s="80" t="s">
        <v>23252</v>
      </c>
      <c r="R2147" s="80"/>
      <c r="S2147" s="80"/>
      <c r="T2147" s="80"/>
      <c r="U2147" s="82">
        <v>42537.085138888891</v>
      </c>
      <c r="V2147" s="83" t="s">
        <v>23944</v>
      </c>
      <c r="W2147" s="80"/>
      <c r="X2147" s="80"/>
      <c r="Y2147" s="86" t="s">
        <v>24533</v>
      </c>
      <c r="Z2147" s="80"/>
      <c r="AA2147" s="80" t="str">
        <f>VLOOKUP(A2147,Vertices!A$3:$AY$3641,45,FALSE)</f>
        <v>pt</v>
      </c>
      <c r="AB2147" s="80">
        <f>IF(VLOOKUP(A2147,Vertices!A$3:$AY$3641,37,FALSE)=0,"",VLOOKUP(A2147,Vertices!A$3:$AY$3641,37,FALSE))</f>
        <v>21</v>
      </c>
    </row>
    <row r="2148" spans="1:28" x14ac:dyDescent="0.25">
      <c r="A2148" s="66" t="s">
        <v>22641</v>
      </c>
      <c r="B2148" s="66" t="s">
        <v>22641</v>
      </c>
      <c r="C2148" s="67"/>
      <c r="D2148" s="68"/>
      <c r="E2148" s="121"/>
      <c r="F2148" s="70"/>
      <c r="G2148" s="67"/>
      <c r="H2148" s="71"/>
      <c r="I2148" s="72"/>
      <c r="J2148" s="72"/>
      <c r="K2148" s="36"/>
      <c r="L2148" s="122"/>
      <c r="M2148" s="122"/>
      <c r="N2148" s="74"/>
      <c r="O2148" s="80" t="s">
        <v>179</v>
      </c>
      <c r="P2148" s="82">
        <v>42537.085219907407</v>
      </c>
      <c r="Q2148" s="80" t="s">
        <v>23253</v>
      </c>
      <c r="R2148" s="80"/>
      <c r="S2148" s="80"/>
      <c r="T2148" s="80"/>
      <c r="U2148" s="82">
        <v>42537.085219907407</v>
      </c>
      <c r="V2148" s="83" t="s">
        <v>23945</v>
      </c>
      <c r="W2148" s="80"/>
      <c r="X2148" s="80"/>
      <c r="Y2148" s="86" t="s">
        <v>24534</v>
      </c>
      <c r="Z2148" s="80"/>
      <c r="AA2148" s="80" t="str">
        <f>VLOOKUP(A2148,Vertices!A$3:$AY$3641,45,FALSE)</f>
        <v>es</v>
      </c>
      <c r="AB2148" s="80" t="str">
        <f>IF(VLOOKUP(A2148,Vertices!A$3:$AY$3641,37,FALSE)=0,"",VLOOKUP(A2148,Vertices!A$3:$AY$3641,37,FALSE))</f>
        <v/>
      </c>
    </row>
    <row r="2149" spans="1:28" x14ac:dyDescent="0.25">
      <c r="A2149" s="66" t="s">
        <v>22642</v>
      </c>
      <c r="B2149" s="66" t="s">
        <v>22643</v>
      </c>
      <c r="C2149" s="67"/>
      <c r="D2149" s="68"/>
      <c r="E2149" s="121"/>
      <c r="F2149" s="70"/>
      <c r="G2149" s="67"/>
      <c r="H2149" s="71"/>
      <c r="I2149" s="72"/>
      <c r="J2149" s="72"/>
      <c r="K2149" s="36"/>
      <c r="L2149" s="122"/>
      <c r="M2149" s="122"/>
      <c r="N2149" s="74"/>
      <c r="O2149" s="80" t="s">
        <v>325</v>
      </c>
      <c r="P2149" s="82">
        <v>42537.07712962963</v>
      </c>
      <c r="Q2149" s="80" t="s">
        <v>23254</v>
      </c>
      <c r="R2149" s="83" t="s">
        <v>23623</v>
      </c>
      <c r="S2149" s="80" t="s">
        <v>23756</v>
      </c>
      <c r="T2149" s="80" t="s">
        <v>517</v>
      </c>
      <c r="U2149" s="82">
        <v>42537.07712962963</v>
      </c>
      <c r="V2149" s="83" t="s">
        <v>23946</v>
      </c>
      <c r="W2149" s="80"/>
      <c r="X2149" s="80"/>
      <c r="Y2149" s="86" t="s">
        <v>24535</v>
      </c>
      <c r="Z2149" s="80"/>
      <c r="AA2149" s="80" t="str">
        <f>VLOOKUP(A2149,Vertices!A$3:$AY$3641,45,FALSE)</f>
        <v>es</v>
      </c>
      <c r="AB2149" s="80" t="str">
        <f>IF(VLOOKUP(A2149,Vertices!A$3:$AY$3641,37,FALSE)=0,"",VLOOKUP(A2149,Vertices!A$3:$AY$3641,37,FALSE))</f>
        <v>Caracas, Venezuela</v>
      </c>
    </row>
    <row r="2150" spans="1:28" x14ac:dyDescent="0.25">
      <c r="A2150" s="66" t="s">
        <v>22643</v>
      </c>
      <c r="B2150" s="66" t="s">
        <v>22643</v>
      </c>
      <c r="C2150" s="67"/>
      <c r="D2150" s="68"/>
      <c r="E2150" s="121"/>
      <c r="F2150" s="70"/>
      <c r="G2150" s="67"/>
      <c r="H2150" s="71"/>
      <c r="I2150" s="72"/>
      <c r="J2150" s="72"/>
      <c r="K2150" s="36"/>
      <c r="L2150" s="122"/>
      <c r="M2150" s="122"/>
      <c r="N2150" s="74"/>
      <c r="O2150" s="80" t="s">
        <v>179</v>
      </c>
      <c r="P2150" s="82">
        <v>42537.07712962963</v>
      </c>
      <c r="Q2150" s="80" t="s">
        <v>23255</v>
      </c>
      <c r="R2150" s="83" t="s">
        <v>23623</v>
      </c>
      <c r="S2150" s="80" t="s">
        <v>23756</v>
      </c>
      <c r="T2150" s="80" t="s">
        <v>517</v>
      </c>
      <c r="U2150" s="82">
        <v>42537.07712962963</v>
      </c>
      <c r="V2150" s="83" t="s">
        <v>23947</v>
      </c>
      <c r="W2150" s="80"/>
      <c r="X2150" s="80"/>
      <c r="Y2150" s="86" t="s">
        <v>24536</v>
      </c>
      <c r="Z2150" s="80"/>
      <c r="AA2150" s="80" t="str">
        <f>VLOOKUP(A2150,Vertices!A$3:$AY$3641,45,FALSE)</f>
        <v>es</v>
      </c>
      <c r="AB2150" s="80" t="str">
        <f>IF(VLOOKUP(A2150,Vertices!A$3:$AY$3641,37,FALSE)=0,"",VLOOKUP(A2150,Vertices!A$3:$AY$3641,37,FALSE))</f>
        <v>Caracas. Venezuela</v>
      </c>
    </row>
    <row r="2151" spans="1:28" x14ac:dyDescent="0.25">
      <c r="A2151" s="66" t="s">
        <v>22644</v>
      </c>
      <c r="B2151" s="66" t="s">
        <v>22643</v>
      </c>
      <c r="C2151" s="67"/>
      <c r="D2151" s="68"/>
      <c r="E2151" s="121"/>
      <c r="F2151" s="70"/>
      <c r="G2151" s="67"/>
      <c r="H2151" s="71"/>
      <c r="I2151" s="72"/>
      <c r="J2151" s="72"/>
      <c r="K2151" s="36"/>
      <c r="L2151" s="122"/>
      <c r="M2151" s="122"/>
      <c r="N2151" s="74"/>
      <c r="O2151" s="80" t="s">
        <v>325</v>
      </c>
      <c r="P2151" s="82">
        <v>42537.085219907407</v>
      </c>
      <c r="Q2151" s="80" t="s">
        <v>23256</v>
      </c>
      <c r="R2151" s="83" t="s">
        <v>23623</v>
      </c>
      <c r="S2151" s="80" t="s">
        <v>23756</v>
      </c>
      <c r="T2151" s="80" t="s">
        <v>517</v>
      </c>
      <c r="U2151" s="82">
        <v>42537.085219907407</v>
      </c>
      <c r="V2151" s="83" t="s">
        <v>23948</v>
      </c>
      <c r="W2151" s="80"/>
      <c r="X2151" s="80"/>
      <c r="Y2151" s="86" t="s">
        <v>24537</v>
      </c>
      <c r="Z2151" s="80"/>
      <c r="AA2151" s="80" t="str">
        <f>VLOOKUP(A2151,Vertices!A$3:$AY$3641,45,FALSE)</f>
        <v>es</v>
      </c>
      <c r="AB2151" s="80" t="str">
        <f>IF(VLOOKUP(A2151,Vertices!A$3:$AY$3641,37,FALSE)=0,"",VLOOKUP(A2151,Vertices!A$3:$AY$3641,37,FALSE))</f>
        <v>Caracas, Venezuela</v>
      </c>
    </row>
    <row r="2152" spans="1:28" x14ac:dyDescent="0.25">
      <c r="A2152" s="66" t="s">
        <v>22644</v>
      </c>
      <c r="B2152" s="66" t="s">
        <v>22642</v>
      </c>
      <c r="C2152" s="67"/>
      <c r="D2152" s="68"/>
      <c r="E2152" s="121"/>
      <c r="F2152" s="70"/>
      <c r="G2152" s="67"/>
      <c r="H2152" s="71"/>
      <c r="I2152" s="72"/>
      <c r="J2152" s="72"/>
      <c r="K2152" s="36"/>
      <c r="L2152" s="122"/>
      <c r="M2152" s="122"/>
      <c r="N2152" s="74"/>
      <c r="O2152" s="80" t="s">
        <v>325</v>
      </c>
      <c r="P2152" s="82">
        <v>42537.085219907407</v>
      </c>
      <c r="Q2152" s="80" t="s">
        <v>23256</v>
      </c>
      <c r="R2152" s="83" t="s">
        <v>23623</v>
      </c>
      <c r="S2152" s="80" t="s">
        <v>23756</v>
      </c>
      <c r="T2152" s="80" t="s">
        <v>517</v>
      </c>
      <c r="U2152" s="82">
        <v>42537.085219907407</v>
      </c>
      <c r="V2152" s="83" t="s">
        <v>23948</v>
      </c>
      <c r="W2152" s="80"/>
      <c r="X2152" s="80"/>
      <c r="Y2152" s="86" t="s">
        <v>24537</v>
      </c>
      <c r="Z2152" s="80"/>
      <c r="AA2152" s="80" t="str">
        <f>VLOOKUP(A2152,Vertices!A$3:$AY$3641,45,FALSE)</f>
        <v>es</v>
      </c>
      <c r="AB2152" s="80" t="str">
        <f>IF(VLOOKUP(A2152,Vertices!A$3:$AY$3641,37,FALSE)=0,"",VLOOKUP(A2152,Vertices!A$3:$AY$3641,37,FALSE))</f>
        <v>Caracas, Venezuela</v>
      </c>
    </row>
    <row r="2153" spans="1:28" x14ac:dyDescent="0.25">
      <c r="A2153" s="66" t="s">
        <v>22644</v>
      </c>
      <c r="B2153" s="66" t="s">
        <v>22642</v>
      </c>
      <c r="C2153" s="67"/>
      <c r="D2153" s="68"/>
      <c r="E2153" s="121"/>
      <c r="F2153" s="70"/>
      <c r="G2153" s="67"/>
      <c r="H2153" s="71"/>
      <c r="I2153" s="72"/>
      <c r="J2153" s="72"/>
      <c r="K2153" s="36"/>
      <c r="L2153" s="122"/>
      <c r="M2153" s="122"/>
      <c r="N2153" s="74"/>
      <c r="O2153" s="80" t="s">
        <v>325</v>
      </c>
      <c r="P2153" s="82">
        <v>42537.085335648146</v>
      </c>
      <c r="Q2153" s="80" t="s">
        <v>23257</v>
      </c>
      <c r="R2153" s="83" t="s">
        <v>23624</v>
      </c>
      <c r="S2153" s="80" t="s">
        <v>478</v>
      </c>
      <c r="T2153" s="80" t="s">
        <v>517</v>
      </c>
      <c r="U2153" s="82">
        <v>42537.085335648146</v>
      </c>
      <c r="V2153" s="83" t="s">
        <v>23949</v>
      </c>
      <c r="W2153" s="80"/>
      <c r="X2153" s="80"/>
      <c r="Y2153" s="86" t="s">
        <v>24538</v>
      </c>
      <c r="Z2153" s="80"/>
      <c r="AA2153" s="80" t="str">
        <f>VLOOKUP(A2153,Vertices!A$3:$AY$3641,45,FALSE)</f>
        <v>es</v>
      </c>
      <c r="AB2153" s="80" t="str">
        <f>IF(VLOOKUP(A2153,Vertices!A$3:$AY$3641,37,FALSE)=0,"",VLOOKUP(A2153,Vertices!A$3:$AY$3641,37,FALSE))</f>
        <v>Caracas, Venezuela</v>
      </c>
    </row>
    <row r="2154" spans="1:28" x14ac:dyDescent="0.25">
      <c r="A2154" s="66" t="s">
        <v>22645</v>
      </c>
      <c r="B2154" s="66" t="s">
        <v>23088</v>
      </c>
      <c r="C2154" s="67"/>
      <c r="D2154" s="68"/>
      <c r="E2154" s="121"/>
      <c r="F2154" s="70"/>
      <c r="G2154" s="67"/>
      <c r="H2154" s="71"/>
      <c r="I2154" s="72"/>
      <c r="J2154" s="72"/>
      <c r="K2154" s="36"/>
      <c r="L2154" s="122"/>
      <c r="M2154" s="122"/>
      <c r="N2154" s="74"/>
      <c r="O2154" s="80" t="s">
        <v>326</v>
      </c>
      <c r="P2154" s="82">
        <v>42537.085347222222</v>
      </c>
      <c r="Q2154" s="80" t="s">
        <v>23258</v>
      </c>
      <c r="R2154" s="80"/>
      <c r="S2154" s="80"/>
      <c r="T2154" s="80"/>
      <c r="U2154" s="82">
        <v>42537.085347222222</v>
      </c>
      <c r="V2154" s="83" t="s">
        <v>23950</v>
      </c>
      <c r="W2154" s="80"/>
      <c r="X2154" s="80"/>
      <c r="Y2154" s="86" t="s">
        <v>24539</v>
      </c>
      <c r="Z2154" s="86" t="s">
        <v>25013</v>
      </c>
      <c r="AA2154" s="80" t="str">
        <f>VLOOKUP(A2154,Vertices!A$3:$AY$3641,45,FALSE)</f>
        <v>pt</v>
      </c>
      <c r="AB2154" s="80" t="str">
        <f>IF(VLOOKUP(A2154,Vertices!A$3:$AY$3641,37,FALSE)=0,"",VLOOKUP(A2154,Vertices!A$3:$AY$3641,37,FALSE))</f>
        <v/>
      </c>
    </row>
    <row r="2155" spans="1:28" x14ac:dyDescent="0.25">
      <c r="A2155" s="66" t="s">
        <v>22646</v>
      </c>
      <c r="B2155" s="66" t="s">
        <v>22646</v>
      </c>
      <c r="C2155" s="67"/>
      <c r="D2155" s="68"/>
      <c r="E2155" s="121"/>
      <c r="F2155" s="70"/>
      <c r="G2155" s="67"/>
      <c r="H2155" s="71"/>
      <c r="I2155" s="72"/>
      <c r="J2155" s="72"/>
      <c r="K2155" s="36"/>
      <c r="L2155" s="122"/>
      <c r="M2155" s="122"/>
      <c r="N2155" s="74"/>
      <c r="O2155" s="80" t="s">
        <v>179</v>
      </c>
      <c r="P2155" s="82">
        <v>42537.085358796299</v>
      </c>
      <c r="Q2155" s="80" t="s">
        <v>23259</v>
      </c>
      <c r="R2155" s="80"/>
      <c r="S2155" s="80"/>
      <c r="T2155" s="80"/>
      <c r="U2155" s="82">
        <v>42537.085358796299</v>
      </c>
      <c r="V2155" s="83" t="s">
        <v>23951</v>
      </c>
      <c r="W2155" s="80"/>
      <c r="X2155" s="80"/>
      <c r="Y2155" s="86" t="s">
        <v>24540</v>
      </c>
      <c r="Z2155" s="80"/>
      <c r="AA2155" s="80" t="str">
        <f>VLOOKUP(A2155,Vertices!A$3:$AY$3641,45,FALSE)</f>
        <v>pt</v>
      </c>
      <c r="AB2155" s="80" t="str">
        <f>IF(VLOOKUP(A2155,Vertices!A$3:$AY$3641,37,FALSE)=0,"",VLOOKUP(A2155,Vertices!A$3:$AY$3641,37,FALSE))</f>
        <v/>
      </c>
    </row>
    <row r="2156" spans="1:28" x14ac:dyDescent="0.25">
      <c r="A2156" s="66" t="s">
        <v>22647</v>
      </c>
      <c r="B2156" s="66" t="s">
        <v>16465</v>
      </c>
      <c r="C2156" s="67"/>
      <c r="D2156" s="68"/>
      <c r="E2156" s="121"/>
      <c r="F2156" s="70"/>
      <c r="G2156" s="67"/>
      <c r="H2156" s="71"/>
      <c r="I2156" s="72"/>
      <c r="J2156" s="72"/>
      <c r="K2156" s="36"/>
      <c r="L2156" s="122"/>
      <c r="M2156" s="122"/>
      <c r="N2156" s="74"/>
      <c r="O2156" s="80" t="s">
        <v>325</v>
      </c>
      <c r="P2156" s="82">
        <v>42537.085474537038</v>
      </c>
      <c r="Q2156" s="80" t="s">
        <v>16494</v>
      </c>
      <c r="R2156" s="83" t="s">
        <v>16565</v>
      </c>
      <c r="S2156" s="80" t="s">
        <v>475</v>
      </c>
      <c r="T2156" s="80"/>
      <c r="U2156" s="82">
        <v>42537.085474537038</v>
      </c>
      <c r="V2156" s="83" t="s">
        <v>23952</v>
      </c>
      <c r="W2156" s="80"/>
      <c r="X2156" s="80"/>
      <c r="Y2156" s="86" t="s">
        <v>24541</v>
      </c>
      <c r="Z2156" s="80"/>
      <c r="AA2156" s="80" t="str">
        <f>VLOOKUP(A2156,Vertices!A$3:$AY$3641,45,FALSE)</f>
        <v>fr</v>
      </c>
      <c r="AB2156" s="80">
        <f>IF(VLOOKUP(A2156,Vertices!A$3:$AY$3641,37,FALSE)=0,"",VLOOKUP(A2156,Vertices!A$3:$AY$3641,37,FALSE))</f>
        <v>29</v>
      </c>
    </row>
    <row r="2157" spans="1:28" x14ac:dyDescent="0.25">
      <c r="A2157" s="66" t="s">
        <v>22648</v>
      </c>
      <c r="B2157" s="66" t="s">
        <v>22648</v>
      </c>
      <c r="C2157" s="67"/>
      <c r="D2157" s="68"/>
      <c r="E2157" s="121"/>
      <c r="F2157" s="70"/>
      <c r="G2157" s="67"/>
      <c r="H2157" s="71"/>
      <c r="I2157" s="72"/>
      <c r="J2157" s="72"/>
      <c r="K2157" s="36"/>
      <c r="L2157" s="122"/>
      <c r="M2157" s="122"/>
      <c r="N2157" s="74"/>
      <c r="O2157" s="80" t="s">
        <v>179</v>
      </c>
      <c r="P2157" s="82">
        <v>42537.085659722223</v>
      </c>
      <c r="Q2157" s="80" t="s">
        <v>23260</v>
      </c>
      <c r="R2157" s="80"/>
      <c r="S2157" s="80"/>
      <c r="T2157" s="80"/>
      <c r="U2157" s="82">
        <v>42537.085659722223</v>
      </c>
      <c r="V2157" s="83" t="s">
        <v>23953</v>
      </c>
      <c r="W2157" s="80"/>
      <c r="X2157" s="80"/>
      <c r="Y2157" s="86" t="s">
        <v>24542</v>
      </c>
      <c r="Z2157" s="80"/>
      <c r="AA2157" s="80" t="str">
        <f>VLOOKUP(A2157,Vertices!A$3:$AY$3641,45,FALSE)</f>
        <v>pt</v>
      </c>
      <c r="AB2157" s="80" t="str">
        <f>IF(VLOOKUP(A2157,Vertices!A$3:$AY$3641,37,FALSE)=0,"",VLOOKUP(A2157,Vertices!A$3:$AY$3641,37,FALSE))</f>
        <v/>
      </c>
    </row>
    <row r="2158" spans="1:28" x14ac:dyDescent="0.25">
      <c r="A2158" s="66" t="s">
        <v>22649</v>
      </c>
      <c r="B2158" s="66" t="s">
        <v>22649</v>
      </c>
      <c r="C2158" s="67"/>
      <c r="D2158" s="68"/>
      <c r="E2158" s="121"/>
      <c r="F2158" s="70"/>
      <c r="G2158" s="67"/>
      <c r="H2158" s="71"/>
      <c r="I2158" s="72"/>
      <c r="J2158" s="72"/>
      <c r="K2158" s="36"/>
      <c r="L2158" s="122"/>
      <c r="M2158" s="122"/>
      <c r="N2158" s="74"/>
      <c r="O2158" s="80" t="s">
        <v>179</v>
      </c>
      <c r="P2158" s="82">
        <v>42537.085879629631</v>
      </c>
      <c r="Q2158" s="80" t="s">
        <v>23261</v>
      </c>
      <c r="R2158" s="80"/>
      <c r="S2158" s="80"/>
      <c r="T2158" s="80"/>
      <c r="U2158" s="82">
        <v>42537.085879629631</v>
      </c>
      <c r="V2158" s="83" t="s">
        <v>23954</v>
      </c>
      <c r="W2158" s="80"/>
      <c r="X2158" s="80"/>
      <c r="Y2158" s="86" t="s">
        <v>24543</v>
      </c>
      <c r="Z2158" s="80"/>
      <c r="AA2158" s="80" t="str">
        <f>VLOOKUP(A2158,Vertices!A$3:$AY$3641,45,FALSE)</f>
        <v>pt</v>
      </c>
      <c r="AB2158" s="80" t="str">
        <f>IF(VLOOKUP(A2158,Vertices!A$3:$AY$3641,37,FALSE)=0,"",VLOOKUP(A2158,Vertices!A$3:$AY$3641,37,FALSE))</f>
        <v>O Palmeiras não tem Mundial</v>
      </c>
    </row>
    <row r="2159" spans="1:28" x14ac:dyDescent="0.25">
      <c r="A2159" s="66" t="s">
        <v>22650</v>
      </c>
      <c r="B2159" s="66" t="s">
        <v>21193</v>
      </c>
      <c r="C2159" s="67"/>
      <c r="D2159" s="68"/>
      <c r="E2159" s="121"/>
      <c r="F2159" s="70"/>
      <c r="G2159" s="67"/>
      <c r="H2159" s="71"/>
      <c r="I2159" s="72"/>
      <c r="J2159" s="72"/>
      <c r="K2159" s="36"/>
      <c r="L2159" s="122"/>
      <c r="M2159" s="122"/>
      <c r="N2159" s="74"/>
      <c r="O2159" s="80" t="s">
        <v>325</v>
      </c>
      <c r="P2159" s="82">
        <v>42537.086064814815</v>
      </c>
      <c r="Q2159" s="80" t="s">
        <v>21538</v>
      </c>
      <c r="R2159" s="83" t="s">
        <v>21234</v>
      </c>
      <c r="S2159" s="80" t="s">
        <v>19033</v>
      </c>
      <c r="T2159" s="80"/>
      <c r="U2159" s="82">
        <v>42537.086064814815</v>
      </c>
      <c r="V2159" s="83" t="s">
        <v>23955</v>
      </c>
      <c r="W2159" s="80"/>
      <c r="X2159" s="80"/>
      <c r="Y2159" s="86" t="s">
        <v>24544</v>
      </c>
      <c r="Z2159" s="80"/>
      <c r="AA2159" s="80" t="str">
        <f>VLOOKUP(A2159,Vertices!A$3:$AY$3641,45,FALSE)</f>
        <v>en</v>
      </c>
      <c r="AB2159" s="80" t="str">
        <f>IF(VLOOKUP(A2159,Vertices!A$3:$AY$3641,37,FALSE)=0,"",VLOOKUP(A2159,Vertices!A$3:$AY$3641,37,FALSE))</f>
        <v>Washington, DC</v>
      </c>
    </row>
    <row r="2160" spans="1:28" x14ac:dyDescent="0.25">
      <c r="A2160" s="66" t="s">
        <v>22651</v>
      </c>
      <c r="B2160" s="66" t="s">
        <v>22651</v>
      </c>
      <c r="C2160" s="67"/>
      <c r="D2160" s="68"/>
      <c r="E2160" s="121"/>
      <c r="F2160" s="70"/>
      <c r="G2160" s="67"/>
      <c r="H2160" s="71"/>
      <c r="I2160" s="72"/>
      <c r="J2160" s="72"/>
      <c r="K2160" s="36"/>
      <c r="L2160" s="122"/>
      <c r="M2160" s="122"/>
      <c r="N2160" s="74"/>
      <c r="O2160" s="80" t="s">
        <v>179</v>
      </c>
      <c r="P2160" s="82">
        <v>42537.086087962962</v>
      </c>
      <c r="Q2160" s="80" t="s">
        <v>23262</v>
      </c>
      <c r="R2160" s="80"/>
      <c r="S2160" s="80"/>
      <c r="T2160" s="80"/>
      <c r="U2160" s="82">
        <v>42537.086087962962</v>
      </c>
      <c r="V2160" s="83" t="s">
        <v>23956</v>
      </c>
      <c r="W2160" s="80"/>
      <c r="X2160" s="80"/>
      <c r="Y2160" s="86" t="s">
        <v>24545</v>
      </c>
      <c r="Z2160" s="80"/>
      <c r="AA2160" s="80" t="str">
        <f>VLOOKUP(A2160,Vertices!A$3:$AY$3641,45,FALSE)</f>
        <v>pt</v>
      </c>
      <c r="AB2160" s="80" t="str">
        <f>IF(VLOOKUP(A2160,Vertices!A$3:$AY$3641,37,FALSE)=0,"",VLOOKUP(A2160,Vertices!A$3:$AY$3641,37,FALSE))</f>
        <v>Brasil</v>
      </c>
    </row>
    <row r="2161" spans="1:28" x14ac:dyDescent="0.25">
      <c r="A2161" s="66" t="s">
        <v>22652</v>
      </c>
      <c r="B2161" s="66" t="s">
        <v>277</v>
      </c>
      <c r="C2161" s="67"/>
      <c r="D2161" s="68"/>
      <c r="E2161" s="121"/>
      <c r="F2161" s="70"/>
      <c r="G2161" s="67"/>
      <c r="H2161" s="71"/>
      <c r="I2161" s="72"/>
      <c r="J2161" s="72"/>
      <c r="K2161" s="36"/>
      <c r="L2161" s="122"/>
      <c r="M2161" s="122"/>
      <c r="N2161" s="74"/>
      <c r="O2161" s="80" t="s">
        <v>325</v>
      </c>
      <c r="P2161" s="82">
        <v>42537.086099537039</v>
      </c>
      <c r="Q2161" s="80" t="s">
        <v>328</v>
      </c>
      <c r="R2161" s="83" t="s">
        <v>417</v>
      </c>
      <c r="S2161" s="80" t="s">
        <v>474</v>
      </c>
      <c r="T2161" s="80"/>
      <c r="U2161" s="82">
        <v>42537.086099537039</v>
      </c>
      <c r="V2161" s="83" t="s">
        <v>23957</v>
      </c>
      <c r="W2161" s="80"/>
      <c r="X2161" s="80"/>
      <c r="Y2161" s="86" t="s">
        <v>24546</v>
      </c>
      <c r="Z2161" s="80"/>
      <c r="AA2161" s="80" t="str">
        <f>VLOOKUP(A2161,Vertices!A$3:$AY$3641,45,FALSE)</f>
        <v>en</v>
      </c>
      <c r="AB2161" s="80" t="str">
        <f>IF(VLOOKUP(A2161,Vertices!A$3:$AY$3641,37,FALSE)=0,"",VLOOKUP(A2161,Vertices!A$3:$AY$3641,37,FALSE))</f>
        <v>Indianapolis, IN area</v>
      </c>
    </row>
    <row r="2162" spans="1:28" x14ac:dyDescent="0.25">
      <c r="A2162" s="66" t="s">
        <v>15449</v>
      </c>
      <c r="B2162" s="66" t="s">
        <v>15449</v>
      </c>
      <c r="C2162" s="67"/>
      <c r="D2162" s="68"/>
      <c r="E2162" s="121"/>
      <c r="F2162" s="70"/>
      <c r="G2162" s="67"/>
      <c r="H2162" s="71"/>
      <c r="I2162" s="72"/>
      <c r="J2162" s="72"/>
      <c r="K2162" s="36"/>
      <c r="L2162" s="122"/>
      <c r="M2162" s="122"/>
      <c r="N2162" s="74"/>
      <c r="O2162" s="80" t="s">
        <v>179</v>
      </c>
      <c r="P2162" s="82">
        <v>42537.086111111108</v>
      </c>
      <c r="Q2162" s="83" t="s">
        <v>23263</v>
      </c>
      <c r="R2162" s="83" t="s">
        <v>23625</v>
      </c>
      <c r="S2162" s="80" t="s">
        <v>478</v>
      </c>
      <c r="T2162" s="80"/>
      <c r="U2162" s="82">
        <v>42537.086111111108</v>
      </c>
      <c r="V2162" s="83" t="s">
        <v>23958</v>
      </c>
      <c r="W2162" s="80"/>
      <c r="X2162" s="80"/>
      <c r="Y2162" s="86" t="s">
        <v>24547</v>
      </c>
      <c r="Z2162" s="80"/>
      <c r="AA2162" s="80" t="str">
        <f>VLOOKUP(A2162,Vertices!A$3:$AY$3641,45,FALSE)</f>
        <v>pt</v>
      </c>
      <c r="AB2162" s="80" t="str">
        <f>IF(VLOOKUP(A2162,Vertices!A$3:$AY$3641,37,FALSE)=0,"",VLOOKUP(A2162,Vertices!A$3:$AY$3641,37,FALSE))</f>
        <v>Baixada Santista</v>
      </c>
    </row>
    <row r="2163" spans="1:28" x14ac:dyDescent="0.25">
      <c r="A2163" s="66" t="s">
        <v>22653</v>
      </c>
      <c r="B2163" s="66" t="s">
        <v>21191</v>
      </c>
      <c r="C2163" s="67"/>
      <c r="D2163" s="68"/>
      <c r="E2163" s="121"/>
      <c r="F2163" s="70"/>
      <c r="G2163" s="67"/>
      <c r="H2163" s="71"/>
      <c r="I2163" s="72"/>
      <c r="J2163" s="72"/>
      <c r="K2163" s="36"/>
      <c r="L2163" s="122"/>
      <c r="M2163" s="122"/>
      <c r="N2163" s="74"/>
      <c r="O2163" s="80" t="s">
        <v>325</v>
      </c>
      <c r="P2163" s="82">
        <v>42537.086180555554</v>
      </c>
      <c r="Q2163" s="80" t="s">
        <v>21550</v>
      </c>
      <c r="R2163" s="83" t="s">
        <v>21233</v>
      </c>
      <c r="S2163" s="80" t="s">
        <v>21238</v>
      </c>
      <c r="T2163" s="80"/>
      <c r="U2163" s="82">
        <v>42537.086180555554</v>
      </c>
      <c r="V2163" s="83" t="s">
        <v>23959</v>
      </c>
      <c r="W2163" s="80"/>
      <c r="X2163" s="80"/>
      <c r="Y2163" s="86" t="s">
        <v>24548</v>
      </c>
      <c r="Z2163" s="80"/>
      <c r="AA2163" s="80" t="str">
        <f>VLOOKUP(A2163,Vertices!A$3:$AY$3641,45,FALSE)</f>
        <v>en</v>
      </c>
      <c r="AB2163" s="80" t="str">
        <f>IF(VLOOKUP(A2163,Vertices!A$3:$AY$3641,37,FALSE)=0,"",VLOOKUP(A2163,Vertices!A$3:$AY$3641,37,FALSE))</f>
        <v/>
      </c>
    </row>
    <row r="2164" spans="1:28" x14ac:dyDescent="0.25">
      <c r="A2164" s="66" t="s">
        <v>22654</v>
      </c>
      <c r="B2164" s="66" t="s">
        <v>22654</v>
      </c>
      <c r="C2164" s="67"/>
      <c r="D2164" s="68"/>
      <c r="E2164" s="121"/>
      <c r="F2164" s="70"/>
      <c r="G2164" s="67"/>
      <c r="H2164" s="71"/>
      <c r="I2164" s="72"/>
      <c r="J2164" s="72"/>
      <c r="K2164" s="36"/>
      <c r="L2164" s="122"/>
      <c r="M2164" s="122"/>
      <c r="N2164" s="74"/>
      <c r="O2164" s="80" t="s">
        <v>179</v>
      </c>
      <c r="P2164" s="82">
        <v>42537.08625</v>
      </c>
      <c r="Q2164" s="80" t="s">
        <v>23264</v>
      </c>
      <c r="R2164" s="83" t="s">
        <v>23626</v>
      </c>
      <c r="S2164" s="80" t="s">
        <v>478</v>
      </c>
      <c r="T2164" s="80"/>
      <c r="U2164" s="82">
        <v>42537.08625</v>
      </c>
      <c r="V2164" s="83" t="s">
        <v>23960</v>
      </c>
      <c r="W2164" s="80"/>
      <c r="X2164" s="80"/>
      <c r="Y2164" s="86" t="s">
        <v>24549</v>
      </c>
      <c r="Z2164" s="80"/>
      <c r="AA2164" s="80" t="str">
        <f>VLOOKUP(A2164,Vertices!A$3:$AY$3641,45,FALSE)</f>
        <v>en</v>
      </c>
      <c r="AB2164" s="80" t="str">
        <f>IF(VLOOKUP(A2164,Vertices!A$3:$AY$3641,37,FALSE)=0,"",VLOOKUP(A2164,Vertices!A$3:$AY$3641,37,FALSE))</f>
        <v>Maui, the Valley Isle!</v>
      </c>
    </row>
    <row r="2165" spans="1:28" x14ac:dyDescent="0.25">
      <c r="A2165" s="66" t="s">
        <v>22655</v>
      </c>
      <c r="B2165" s="66" t="s">
        <v>8473</v>
      </c>
      <c r="C2165" s="67"/>
      <c r="D2165" s="68"/>
      <c r="E2165" s="121"/>
      <c r="F2165" s="70"/>
      <c r="G2165" s="67"/>
      <c r="H2165" s="71"/>
      <c r="I2165" s="72"/>
      <c r="J2165" s="72"/>
      <c r="K2165" s="36"/>
      <c r="L2165" s="122"/>
      <c r="M2165" s="122"/>
      <c r="N2165" s="74"/>
      <c r="O2165" s="80" t="s">
        <v>325</v>
      </c>
      <c r="P2165" s="82">
        <v>42537.086377314816</v>
      </c>
      <c r="Q2165" s="80" t="s">
        <v>8522</v>
      </c>
      <c r="R2165" s="83" t="s">
        <v>8581</v>
      </c>
      <c r="S2165" s="80" t="s">
        <v>499</v>
      </c>
      <c r="T2165" s="80"/>
      <c r="U2165" s="82">
        <v>42537.086377314816</v>
      </c>
      <c r="V2165" s="83" t="s">
        <v>23961</v>
      </c>
      <c r="W2165" s="80"/>
      <c r="X2165" s="80"/>
      <c r="Y2165" s="86" t="s">
        <v>24550</v>
      </c>
      <c r="Z2165" s="80"/>
      <c r="AA2165" s="80" t="str">
        <f>VLOOKUP(A2165,Vertices!A$3:$AY$3641,45,FALSE)</f>
        <v>en</v>
      </c>
      <c r="AB2165" s="80" t="str">
        <f>IF(VLOOKUP(A2165,Vertices!A$3:$AY$3641,37,FALSE)=0,"",VLOOKUP(A2165,Vertices!A$3:$AY$3641,37,FALSE))</f>
        <v/>
      </c>
    </row>
    <row r="2166" spans="1:28" x14ac:dyDescent="0.25">
      <c r="A2166" s="66" t="s">
        <v>13161</v>
      </c>
      <c r="B2166" s="66" t="s">
        <v>3283</v>
      </c>
      <c r="C2166" s="67"/>
      <c r="D2166" s="68"/>
      <c r="E2166" s="121"/>
      <c r="F2166" s="70"/>
      <c r="G2166" s="67"/>
      <c r="H2166" s="71"/>
      <c r="I2166" s="72"/>
      <c r="J2166" s="72"/>
      <c r="K2166" s="36"/>
      <c r="L2166" s="122"/>
      <c r="M2166" s="122"/>
      <c r="N2166" s="74"/>
      <c r="O2166" s="80" t="s">
        <v>325</v>
      </c>
      <c r="P2166" s="82">
        <v>42537.086527777778</v>
      </c>
      <c r="Q2166" s="80" t="s">
        <v>23265</v>
      </c>
      <c r="R2166" s="83" t="s">
        <v>4930</v>
      </c>
      <c r="S2166" s="80" t="s">
        <v>5010</v>
      </c>
      <c r="T2166" s="80" t="s">
        <v>517</v>
      </c>
      <c r="U2166" s="82">
        <v>42537.086527777778</v>
      </c>
      <c r="V2166" s="83" t="s">
        <v>23962</v>
      </c>
      <c r="W2166" s="80"/>
      <c r="X2166" s="80"/>
      <c r="Y2166" s="86" t="s">
        <v>24551</v>
      </c>
      <c r="Z2166" s="80"/>
      <c r="AA2166" s="80" t="str">
        <f>VLOOKUP(A2166,Vertices!A$3:$AY$3641,45,FALSE)</f>
        <v>en</v>
      </c>
      <c r="AB2166" s="80" t="str">
        <f>IF(VLOOKUP(A2166,Vertices!A$3:$AY$3641,37,FALSE)=0,"",VLOOKUP(A2166,Vertices!A$3:$AY$3641,37,FALSE))</f>
        <v>USA</v>
      </c>
    </row>
    <row r="2167" spans="1:28" x14ac:dyDescent="0.25">
      <c r="A2167" s="66" t="s">
        <v>22656</v>
      </c>
      <c r="B2167" s="66" t="s">
        <v>22656</v>
      </c>
      <c r="C2167" s="67"/>
      <c r="D2167" s="68"/>
      <c r="E2167" s="121"/>
      <c r="F2167" s="70"/>
      <c r="G2167" s="67"/>
      <c r="H2167" s="71"/>
      <c r="I2167" s="72"/>
      <c r="J2167" s="72"/>
      <c r="K2167" s="36"/>
      <c r="L2167" s="122"/>
      <c r="M2167" s="122"/>
      <c r="N2167" s="74"/>
      <c r="O2167" s="80" t="s">
        <v>179</v>
      </c>
      <c r="P2167" s="82">
        <v>42537.086539351854</v>
      </c>
      <c r="Q2167" s="80" t="s">
        <v>23266</v>
      </c>
      <c r="R2167" s="83" t="s">
        <v>23627</v>
      </c>
      <c r="S2167" s="80" t="s">
        <v>2058</v>
      </c>
      <c r="T2167" s="80" t="s">
        <v>23798</v>
      </c>
      <c r="U2167" s="82">
        <v>42537.086539351854</v>
      </c>
      <c r="V2167" s="83" t="s">
        <v>23963</v>
      </c>
      <c r="W2167" s="80"/>
      <c r="X2167" s="80"/>
      <c r="Y2167" s="86" t="s">
        <v>24552</v>
      </c>
      <c r="Z2167" s="80"/>
      <c r="AA2167" s="80" t="str">
        <f>VLOOKUP(A2167,Vertices!A$3:$AY$3641,45,FALSE)</f>
        <v>es</v>
      </c>
      <c r="AB2167" s="80" t="str">
        <f>IF(VLOOKUP(A2167,Vertices!A$3:$AY$3641,37,FALSE)=0,"",VLOOKUP(A2167,Vertices!A$3:$AY$3641,37,FALSE))</f>
        <v/>
      </c>
    </row>
    <row r="2168" spans="1:28" x14ac:dyDescent="0.25">
      <c r="A2168" s="66" t="s">
        <v>22657</v>
      </c>
      <c r="B2168" s="66" t="s">
        <v>22657</v>
      </c>
      <c r="C2168" s="67"/>
      <c r="D2168" s="68"/>
      <c r="E2168" s="121"/>
      <c r="F2168" s="70"/>
      <c r="G2168" s="67"/>
      <c r="H2168" s="71"/>
      <c r="I2168" s="72"/>
      <c r="J2168" s="72"/>
      <c r="K2168" s="36"/>
      <c r="L2168" s="122"/>
      <c r="M2168" s="122"/>
      <c r="N2168" s="74"/>
      <c r="O2168" s="80" t="s">
        <v>179</v>
      </c>
      <c r="P2168" s="82">
        <v>42537.086724537039</v>
      </c>
      <c r="Q2168" s="80" t="s">
        <v>11432</v>
      </c>
      <c r="R2168" s="80"/>
      <c r="S2168" s="80"/>
      <c r="T2168" s="80"/>
      <c r="U2168" s="82">
        <v>42537.086724537039</v>
      </c>
      <c r="V2168" s="83" t="s">
        <v>23964</v>
      </c>
      <c r="W2168" s="80"/>
      <c r="X2168" s="80"/>
      <c r="Y2168" s="86" t="s">
        <v>24553</v>
      </c>
      <c r="Z2168" s="80"/>
      <c r="AA2168" s="80" t="str">
        <f>VLOOKUP(A2168,Vertices!A$3:$AY$3641,45,FALSE)</f>
        <v>pt</v>
      </c>
      <c r="AB2168" s="80" t="str">
        <f>IF(VLOOKUP(A2168,Vertices!A$3:$AY$3641,37,FALSE)=0,"",VLOOKUP(A2168,Vertices!A$3:$AY$3641,37,FALSE))</f>
        <v>Coronel Fabriciano, Minas Gerais</v>
      </c>
    </row>
    <row r="2169" spans="1:28" x14ac:dyDescent="0.25">
      <c r="A2169" s="66" t="s">
        <v>22658</v>
      </c>
      <c r="B2169" s="66" t="s">
        <v>22658</v>
      </c>
      <c r="C2169" s="67"/>
      <c r="D2169" s="68"/>
      <c r="E2169" s="121"/>
      <c r="F2169" s="70"/>
      <c r="G2169" s="67"/>
      <c r="H2169" s="71"/>
      <c r="I2169" s="72"/>
      <c r="J2169" s="72"/>
      <c r="K2169" s="36"/>
      <c r="L2169" s="122"/>
      <c r="M2169" s="122"/>
      <c r="N2169" s="74"/>
      <c r="O2169" s="80" t="s">
        <v>179</v>
      </c>
      <c r="P2169" s="82">
        <v>42537.086747685185</v>
      </c>
      <c r="Q2169" s="80" t="s">
        <v>23267</v>
      </c>
      <c r="R2169" s="83" t="s">
        <v>23628</v>
      </c>
      <c r="S2169" s="80" t="s">
        <v>2045</v>
      </c>
      <c r="T2169" s="80"/>
      <c r="U2169" s="82">
        <v>42537.086747685185</v>
      </c>
      <c r="V2169" s="83" t="s">
        <v>23965</v>
      </c>
      <c r="W2169" s="80"/>
      <c r="X2169" s="80"/>
      <c r="Y2169" s="86" t="s">
        <v>24554</v>
      </c>
      <c r="Z2169" s="80"/>
      <c r="AA2169" s="80" t="str">
        <f>VLOOKUP(A2169,Vertices!A$3:$AY$3641,45,FALSE)</f>
        <v>en</v>
      </c>
      <c r="AB2169" s="80" t="str">
        <f>IF(VLOOKUP(A2169,Vertices!A$3:$AY$3641,37,FALSE)=0,"",VLOOKUP(A2169,Vertices!A$3:$AY$3641,37,FALSE))</f>
        <v>United States</v>
      </c>
    </row>
    <row r="2170" spans="1:28" x14ac:dyDescent="0.25">
      <c r="A2170" s="66" t="s">
        <v>22659</v>
      </c>
      <c r="B2170" s="66" t="s">
        <v>22659</v>
      </c>
      <c r="C2170" s="67"/>
      <c r="D2170" s="68"/>
      <c r="E2170" s="121"/>
      <c r="F2170" s="70"/>
      <c r="G2170" s="67"/>
      <c r="H2170" s="71"/>
      <c r="I2170" s="72"/>
      <c r="J2170" s="72"/>
      <c r="K2170" s="36"/>
      <c r="L2170" s="122"/>
      <c r="M2170" s="122"/>
      <c r="N2170" s="74"/>
      <c r="O2170" s="80" t="s">
        <v>179</v>
      </c>
      <c r="P2170" s="82">
        <v>42537.086793981478</v>
      </c>
      <c r="Q2170" s="80" t="s">
        <v>23268</v>
      </c>
      <c r="R2170" s="80"/>
      <c r="S2170" s="80"/>
      <c r="T2170" s="80"/>
      <c r="U2170" s="82">
        <v>42537.086793981478</v>
      </c>
      <c r="V2170" s="83" t="s">
        <v>23966</v>
      </c>
      <c r="W2170" s="80"/>
      <c r="X2170" s="80"/>
      <c r="Y2170" s="86" t="s">
        <v>24555</v>
      </c>
      <c r="Z2170" s="80"/>
      <c r="AA2170" s="80" t="str">
        <f>VLOOKUP(A2170,Vertices!A$3:$AY$3641,45,FALSE)</f>
        <v>pt</v>
      </c>
      <c r="AB2170" s="80" t="str">
        <f>IF(VLOOKUP(A2170,Vertices!A$3:$AY$3641,37,FALSE)=0,"",VLOOKUP(A2170,Vertices!A$3:$AY$3641,37,FALSE))</f>
        <v/>
      </c>
    </row>
    <row r="2171" spans="1:28" x14ac:dyDescent="0.25">
      <c r="A2171" s="66" t="s">
        <v>22660</v>
      </c>
      <c r="B2171" s="66" t="s">
        <v>324</v>
      </c>
      <c r="C2171" s="67"/>
      <c r="D2171" s="68"/>
      <c r="E2171" s="121"/>
      <c r="F2171" s="70"/>
      <c r="G2171" s="67"/>
      <c r="H2171" s="71"/>
      <c r="I2171" s="72"/>
      <c r="J2171" s="72"/>
      <c r="K2171" s="36"/>
      <c r="L2171" s="122"/>
      <c r="M2171" s="122"/>
      <c r="N2171" s="74"/>
      <c r="O2171" s="80" t="s">
        <v>325</v>
      </c>
      <c r="P2171" s="82">
        <v>42537.086840277778</v>
      </c>
      <c r="Q2171" s="80" t="s">
        <v>23269</v>
      </c>
      <c r="R2171" s="80"/>
      <c r="S2171" s="80"/>
      <c r="T2171" s="80" t="s">
        <v>517</v>
      </c>
      <c r="U2171" s="82">
        <v>42537.086840277778</v>
      </c>
      <c r="V2171" s="83" t="s">
        <v>23967</v>
      </c>
      <c r="W2171" s="80"/>
      <c r="X2171" s="80"/>
      <c r="Y2171" s="86" t="s">
        <v>24556</v>
      </c>
      <c r="Z2171" s="80"/>
      <c r="AA2171" s="80" t="str">
        <f>VLOOKUP(A2171,Vertices!A$3:$AY$3641,45,FALSE)</f>
        <v>en</v>
      </c>
      <c r="AB2171" s="80" t="str">
        <f>IF(VLOOKUP(A2171,Vertices!A$3:$AY$3641,37,FALSE)=0,"",VLOOKUP(A2171,Vertices!A$3:$AY$3641,37,FALSE))</f>
        <v>London, Ontario</v>
      </c>
    </row>
    <row r="2172" spans="1:28" x14ac:dyDescent="0.25">
      <c r="A2172" s="66" t="s">
        <v>22661</v>
      </c>
      <c r="B2172" s="66" t="s">
        <v>319</v>
      </c>
      <c r="C2172" s="67"/>
      <c r="D2172" s="68"/>
      <c r="E2172" s="121"/>
      <c r="F2172" s="70"/>
      <c r="G2172" s="67"/>
      <c r="H2172" s="71"/>
      <c r="I2172" s="72"/>
      <c r="J2172" s="72"/>
      <c r="K2172" s="36"/>
      <c r="L2172" s="122"/>
      <c r="M2172" s="122"/>
      <c r="N2172" s="74"/>
      <c r="O2172" s="80" t="s">
        <v>325</v>
      </c>
      <c r="P2172" s="82">
        <v>42537.086851851855</v>
      </c>
      <c r="Q2172" s="80" t="s">
        <v>399</v>
      </c>
      <c r="R2172" s="83" t="s">
        <v>459</v>
      </c>
      <c r="S2172" s="80" t="s">
        <v>500</v>
      </c>
      <c r="T2172" s="80" t="s">
        <v>527</v>
      </c>
      <c r="U2172" s="82">
        <v>42537.086851851855</v>
      </c>
      <c r="V2172" s="83" t="s">
        <v>23968</v>
      </c>
      <c r="W2172" s="80"/>
      <c r="X2172" s="80"/>
      <c r="Y2172" s="86" t="s">
        <v>24557</v>
      </c>
      <c r="Z2172" s="80"/>
      <c r="AA2172" s="80" t="str">
        <f>VLOOKUP(A2172,Vertices!A$3:$AY$3641,45,FALSE)</f>
        <v>en</v>
      </c>
      <c r="AB2172" s="80" t="str">
        <f>IF(VLOOKUP(A2172,Vertices!A$3:$AY$3641,37,FALSE)=0,"",VLOOKUP(A2172,Vertices!A$3:$AY$3641,37,FALSE))</f>
        <v>USA</v>
      </c>
    </row>
    <row r="2173" spans="1:28" x14ac:dyDescent="0.25">
      <c r="A2173" s="66" t="s">
        <v>22661</v>
      </c>
      <c r="B2173" s="66" t="s">
        <v>307</v>
      </c>
      <c r="C2173" s="67"/>
      <c r="D2173" s="68"/>
      <c r="E2173" s="121"/>
      <c r="F2173" s="70"/>
      <c r="G2173" s="67"/>
      <c r="H2173" s="71"/>
      <c r="I2173" s="72"/>
      <c r="J2173" s="72"/>
      <c r="K2173" s="36"/>
      <c r="L2173" s="122"/>
      <c r="M2173" s="122"/>
      <c r="N2173" s="74"/>
      <c r="O2173" s="80" t="s">
        <v>325</v>
      </c>
      <c r="P2173" s="82">
        <v>42537.086851851855</v>
      </c>
      <c r="Q2173" s="80" t="s">
        <v>399</v>
      </c>
      <c r="R2173" s="83" t="s">
        <v>459</v>
      </c>
      <c r="S2173" s="80" t="s">
        <v>500</v>
      </c>
      <c r="T2173" s="80" t="s">
        <v>527</v>
      </c>
      <c r="U2173" s="82">
        <v>42537.086851851855</v>
      </c>
      <c r="V2173" s="83" t="s">
        <v>23968</v>
      </c>
      <c r="W2173" s="80"/>
      <c r="X2173" s="80"/>
      <c r="Y2173" s="86" t="s">
        <v>24557</v>
      </c>
      <c r="Z2173" s="80"/>
      <c r="AA2173" s="80" t="str">
        <f>VLOOKUP(A2173,Vertices!A$3:$AY$3641,45,FALSE)</f>
        <v>en</v>
      </c>
      <c r="AB2173" s="80" t="str">
        <f>IF(VLOOKUP(A2173,Vertices!A$3:$AY$3641,37,FALSE)=0,"",VLOOKUP(A2173,Vertices!A$3:$AY$3641,37,FALSE))</f>
        <v>USA</v>
      </c>
    </row>
    <row r="2174" spans="1:28" x14ac:dyDescent="0.25">
      <c r="A2174" s="66" t="s">
        <v>22662</v>
      </c>
      <c r="B2174" s="66" t="s">
        <v>324</v>
      </c>
      <c r="C2174" s="67"/>
      <c r="D2174" s="68"/>
      <c r="E2174" s="121"/>
      <c r="F2174" s="70"/>
      <c r="G2174" s="67"/>
      <c r="H2174" s="71"/>
      <c r="I2174" s="72"/>
      <c r="J2174" s="72"/>
      <c r="K2174" s="36"/>
      <c r="L2174" s="122"/>
      <c r="M2174" s="122"/>
      <c r="N2174" s="74"/>
      <c r="O2174" s="80" t="s">
        <v>325</v>
      </c>
      <c r="P2174" s="82">
        <v>42537.086863425924</v>
      </c>
      <c r="Q2174" s="80" t="s">
        <v>415</v>
      </c>
      <c r="R2174" s="83" t="s">
        <v>472</v>
      </c>
      <c r="S2174" s="80" t="s">
        <v>475</v>
      </c>
      <c r="T2174" s="80" t="s">
        <v>517</v>
      </c>
      <c r="U2174" s="82">
        <v>42537.086863425924</v>
      </c>
      <c r="V2174" s="83" t="s">
        <v>23969</v>
      </c>
      <c r="W2174" s="80"/>
      <c r="X2174" s="80"/>
      <c r="Y2174" s="86" t="s">
        <v>24558</v>
      </c>
      <c r="Z2174" s="80"/>
      <c r="AA2174" s="80" t="str">
        <f>VLOOKUP(A2174,Vertices!A$3:$AY$3641,45,FALSE)</f>
        <v>en</v>
      </c>
      <c r="AB2174" s="80" t="str">
        <f>IF(VLOOKUP(A2174,Vertices!A$3:$AY$3641,37,FALSE)=0,"",VLOOKUP(A2174,Vertices!A$3:$AY$3641,37,FALSE))</f>
        <v>Yorkshire Dales</v>
      </c>
    </row>
    <row r="2175" spans="1:28" x14ac:dyDescent="0.25">
      <c r="A2175" s="66" t="s">
        <v>22662</v>
      </c>
      <c r="B2175" s="66" t="s">
        <v>282</v>
      </c>
      <c r="C2175" s="67"/>
      <c r="D2175" s="68"/>
      <c r="E2175" s="121"/>
      <c r="F2175" s="70"/>
      <c r="G2175" s="67"/>
      <c r="H2175" s="71"/>
      <c r="I2175" s="72"/>
      <c r="J2175" s="72"/>
      <c r="K2175" s="36"/>
      <c r="L2175" s="122"/>
      <c r="M2175" s="122"/>
      <c r="N2175" s="74"/>
      <c r="O2175" s="80" t="s">
        <v>325</v>
      </c>
      <c r="P2175" s="82">
        <v>42537.086863425924</v>
      </c>
      <c r="Q2175" s="80" t="s">
        <v>415</v>
      </c>
      <c r="R2175" s="83" t="s">
        <v>472</v>
      </c>
      <c r="S2175" s="80" t="s">
        <v>475</v>
      </c>
      <c r="T2175" s="80" t="s">
        <v>517</v>
      </c>
      <c r="U2175" s="82">
        <v>42537.086863425924</v>
      </c>
      <c r="V2175" s="83" t="s">
        <v>23969</v>
      </c>
      <c r="W2175" s="80"/>
      <c r="X2175" s="80"/>
      <c r="Y2175" s="86" t="s">
        <v>24558</v>
      </c>
      <c r="Z2175" s="80"/>
      <c r="AA2175" s="80" t="str">
        <f>VLOOKUP(A2175,Vertices!A$3:$AY$3641,45,FALSE)</f>
        <v>en</v>
      </c>
      <c r="AB2175" s="80" t="str">
        <f>IF(VLOOKUP(A2175,Vertices!A$3:$AY$3641,37,FALSE)=0,"",VLOOKUP(A2175,Vertices!A$3:$AY$3641,37,FALSE))</f>
        <v>Yorkshire Dales</v>
      </c>
    </row>
    <row r="2176" spans="1:28" x14ac:dyDescent="0.25">
      <c r="A2176" s="66" t="s">
        <v>22663</v>
      </c>
      <c r="B2176" s="66" t="s">
        <v>23089</v>
      </c>
      <c r="C2176" s="67"/>
      <c r="D2176" s="68"/>
      <c r="E2176" s="121"/>
      <c r="F2176" s="70"/>
      <c r="G2176" s="67"/>
      <c r="H2176" s="71"/>
      <c r="I2176" s="72"/>
      <c r="J2176" s="72"/>
      <c r="K2176" s="36"/>
      <c r="L2176" s="122"/>
      <c r="M2176" s="122"/>
      <c r="N2176" s="74"/>
      <c r="O2176" s="80" t="s">
        <v>325</v>
      </c>
      <c r="P2176" s="82">
        <v>42537.086875000001</v>
      </c>
      <c r="Q2176" s="80" t="s">
        <v>23270</v>
      </c>
      <c r="R2176" s="83" t="s">
        <v>23629</v>
      </c>
      <c r="S2176" s="80" t="s">
        <v>23757</v>
      </c>
      <c r="T2176" s="80"/>
      <c r="U2176" s="82">
        <v>42537.086875000001</v>
      </c>
      <c r="V2176" s="83" t="s">
        <v>23970</v>
      </c>
      <c r="W2176" s="80"/>
      <c r="X2176" s="80"/>
      <c r="Y2176" s="86" t="s">
        <v>24559</v>
      </c>
      <c r="Z2176" s="80"/>
      <c r="AA2176" s="80" t="str">
        <f>VLOOKUP(A2176,Vertices!A$3:$AY$3641,45,FALSE)</f>
        <v>en</v>
      </c>
      <c r="AB2176" s="80" t="str">
        <f>IF(VLOOKUP(A2176,Vertices!A$3:$AY$3641,37,FALSE)=0,"",VLOOKUP(A2176,Vertices!A$3:$AY$3641,37,FALSE))</f>
        <v>Eastern US</v>
      </c>
    </row>
    <row r="2177" spans="1:28" x14ac:dyDescent="0.25">
      <c r="A2177" s="66" t="s">
        <v>22664</v>
      </c>
      <c r="B2177" s="66" t="s">
        <v>22664</v>
      </c>
      <c r="C2177" s="67"/>
      <c r="D2177" s="68"/>
      <c r="E2177" s="121"/>
      <c r="F2177" s="70"/>
      <c r="G2177" s="67"/>
      <c r="H2177" s="71"/>
      <c r="I2177" s="72"/>
      <c r="J2177" s="72"/>
      <c r="K2177" s="36"/>
      <c r="L2177" s="122"/>
      <c r="M2177" s="122"/>
      <c r="N2177" s="74"/>
      <c r="O2177" s="80" t="s">
        <v>179</v>
      </c>
      <c r="P2177" s="82">
        <v>42537.086898148147</v>
      </c>
      <c r="Q2177" s="80" t="s">
        <v>23271</v>
      </c>
      <c r="R2177" s="83" t="s">
        <v>23630</v>
      </c>
      <c r="S2177" s="80" t="s">
        <v>23758</v>
      </c>
      <c r="T2177" s="80" t="s">
        <v>23799</v>
      </c>
      <c r="U2177" s="82">
        <v>42537.086898148147</v>
      </c>
      <c r="V2177" s="83" t="s">
        <v>23971</v>
      </c>
      <c r="W2177" s="80"/>
      <c r="X2177" s="80"/>
      <c r="Y2177" s="86" t="s">
        <v>24560</v>
      </c>
      <c r="Z2177" s="80"/>
      <c r="AA2177" s="80" t="str">
        <f>VLOOKUP(A2177,Vertices!A$3:$AY$3641,45,FALSE)</f>
        <v>en</v>
      </c>
      <c r="AB2177" s="80" t="str">
        <f>IF(VLOOKUP(A2177,Vertices!A$3:$AY$3641,37,FALSE)=0,"",VLOOKUP(A2177,Vertices!A$3:$AY$3641,37,FALSE))</f>
        <v>Peru</v>
      </c>
    </row>
    <row r="2178" spans="1:28" x14ac:dyDescent="0.25">
      <c r="A2178" s="66" t="s">
        <v>22665</v>
      </c>
      <c r="B2178" s="66" t="s">
        <v>22665</v>
      </c>
      <c r="C2178" s="67"/>
      <c r="D2178" s="68"/>
      <c r="E2178" s="121"/>
      <c r="F2178" s="70"/>
      <c r="G2178" s="67"/>
      <c r="H2178" s="71"/>
      <c r="I2178" s="72"/>
      <c r="J2178" s="72"/>
      <c r="K2178" s="36"/>
      <c r="L2178" s="122"/>
      <c r="M2178" s="122"/>
      <c r="N2178" s="74"/>
      <c r="O2178" s="80" t="s">
        <v>179</v>
      </c>
      <c r="P2178" s="82">
        <v>42537.086921296293</v>
      </c>
      <c r="Q2178" s="80" t="s">
        <v>23272</v>
      </c>
      <c r="R2178" s="83" t="s">
        <v>23628</v>
      </c>
      <c r="S2178" s="80" t="s">
        <v>2045</v>
      </c>
      <c r="T2178" s="80"/>
      <c r="U2178" s="82">
        <v>42537.086921296293</v>
      </c>
      <c r="V2178" s="83" t="s">
        <v>23972</v>
      </c>
      <c r="W2178" s="80"/>
      <c r="X2178" s="80"/>
      <c r="Y2178" s="86" t="s">
        <v>24561</v>
      </c>
      <c r="Z2178" s="80"/>
      <c r="AA2178" s="80" t="str">
        <f>VLOOKUP(A2178,Vertices!A$3:$AY$3641,45,FALSE)</f>
        <v>en</v>
      </c>
      <c r="AB2178" s="80" t="str">
        <f>IF(VLOOKUP(A2178,Vertices!A$3:$AY$3641,37,FALSE)=0,"",VLOOKUP(A2178,Vertices!A$3:$AY$3641,37,FALSE))</f>
        <v>United States</v>
      </c>
    </row>
    <row r="2179" spans="1:28" x14ac:dyDescent="0.25">
      <c r="A2179" s="66" t="s">
        <v>22666</v>
      </c>
      <c r="B2179" s="66" t="s">
        <v>22666</v>
      </c>
      <c r="C2179" s="67"/>
      <c r="D2179" s="68"/>
      <c r="E2179" s="121"/>
      <c r="F2179" s="70"/>
      <c r="G2179" s="67"/>
      <c r="H2179" s="71"/>
      <c r="I2179" s="72"/>
      <c r="J2179" s="72"/>
      <c r="K2179" s="36"/>
      <c r="L2179" s="122"/>
      <c r="M2179" s="122"/>
      <c r="N2179" s="74"/>
      <c r="O2179" s="80" t="s">
        <v>179</v>
      </c>
      <c r="P2179" s="82">
        <v>42537.086944444447</v>
      </c>
      <c r="Q2179" s="80" t="s">
        <v>23273</v>
      </c>
      <c r="R2179" s="80"/>
      <c r="S2179" s="80"/>
      <c r="T2179" s="80"/>
      <c r="U2179" s="82">
        <v>42537.086944444447</v>
      </c>
      <c r="V2179" s="83" t="s">
        <v>23973</v>
      </c>
      <c r="W2179" s="80"/>
      <c r="X2179" s="80"/>
      <c r="Y2179" s="86" t="s">
        <v>24562</v>
      </c>
      <c r="Z2179" s="80"/>
      <c r="AA2179" s="80" t="str">
        <f>VLOOKUP(A2179,Vertices!A$3:$AY$3641,45,FALSE)</f>
        <v>pt</v>
      </c>
      <c r="AB2179" s="80" t="str">
        <f>IF(VLOOKUP(A2179,Vertices!A$3:$AY$3641,37,FALSE)=0,"",VLOOKUP(A2179,Vertices!A$3:$AY$3641,37,FALSE))</f>
        <v/>
      </c>
    </row>
    <row r="2180" spans="1:28" x14ac:dyDescent="0.25">
      <c r="A2180" s="66" t="s">
        <v>22667</v>
      </c>
      <c r="B2180" s="66" t="s">
        <v>22667</v>
      </c>
      <c r="C2180" s="67"/>
      <c r="D2180" s="68"/>
      <c r="E2180" s="121"/>
      <c r="F2180" s="70"/>
      <c r="G2180" s="67"/>
      <c r="H2180" s="71"/>
      <c r="I2180" s="72"/>
      <c r="J2180" s="72"/>
      <c r="K2180" s="36"/>
      <c r="L2180" s="122"/>
      <c r="M2180" s="122"/>
      <c r="N2180" s="74"/>
      <c r="O2180" s="80" t="s">
        <v>179</v>
      </c>
      <c r="P2180" s="82">
        <v>42537.086956018517</v>
      </c>
      <c r="Q2180" s="80" t="s">
        <v>23274</v>
      </c>
      <c r="R2180" s="83" t="s">
        <v>23631</v>
      </c>
      <c r="S2180" s="80" t="s">
        <v>15532</v>
      </c>
      <c r="T2180" s="80"/>
      <c r="U2180" s="82">
        <v>42537.086956018517</v>
      </c>
      <c r="V2180" s="83" t="s">
        <v>23974</v>
      </c>
      <c r="W2180" s="80"/>
      <c r="X2180" s="80"/>
      <c r="Y2180" s="86" t="s">
        <v>24563</v>
      </c>
      <c r="Z2180" s="80"/>
      <c r="AA2180" s="80" t="str">
        <f>VLOOKUP(A2180,Vertices!A$3:$AY$3641,45,FALSE)</f>
        <v>en</v>
      </c>
      <c r="AB2180" s="80" t="str">
        <f>IF(VLOOKUP(A2180,Vertices!A$3:$AY$3641,37,FALSE)=0,"",VLOOKUP(A2180,Vertices!A$3:$AY$3641,37,FALSE))</f>
        <v/>
      </c>
    </row>
    <row r="2181" spans="1:28" x14ac:dyDescent="0.25">
      <c r="A2181" s="66" t="s">
        <v>22668</v>
      </c>
      <c r="B2181" s="66" t="s">
        <v>22668</v>
      </c>
      <c r="C2181" s="67"/>
      <c r="D2181" s="68"/>
      <c r="E2181" s="121"/>
      <c r="F2181" s="70"/>
      <c r="G2181" s="67"/>
      <c r="H2181" s="71"/>
      <c r="I2181" s="72"/>
      <c r="J2181" s="72"/>
      <c r="K2181" s="36"/>
      <c r="L2181" s="122"/>
      <c r="M2181" s="122"/>
      <c r="N2181" s="74"/>
      <c r="O2181" s="80" t="s">
        <v>179</v>
      </c>
      <c r="P2181" s="82">
        <v>42537.08699074074</v>
      </c>
      <c r="Q2181" s="80" t="s">
        <v>23275</v>
      </c>
      <c r="R2181" s="80"/>
      <c r="S2181" s="80"/>
      <c r="T2181" s="80"/>
      <c r="U2181" s="82">
        <v>42537.08699074074</v>
      </c>
      <c r="V2181" s="83" t="s">
        <v>23975</v>
      </c>
      <c r="W2181" s="80"/>
      <c r="X2181" s="80"/>
      <c r="Y2181" s="86" t="s">
        <v>24564</v>
      </c>
      <c r="Z2181" s="80"/>
      <c r="AA2181" s="80" t="str">
        <f>VLOOKUP(A2181,Vertices!A$3:$AY$3641,45,FALSE)</f>
        <v>pt</v>
      </c>
      <c r="AB2181" s="80" t="str">
        <f>IF(VLOOKUP(A2181,Vertices!A$3:$AY$3641,37,FALSE)=0,"",VLOOKUP(A2181,Vertices!A$3:$AY$3641,37,FALSE))</f>
        <v>Navegantes, Brasil</v>
      </c>
    </row>
    <row r="2182" spans="1:28" x14ac:dyDescent="0.25">
      <c r="A2182" s="66" t="s">
        <v>22669</v>
      </c>
      <c r="B2182" s="66" t="s">
        <v>10720</v>
      </c>
      <c r="C2182" s="67"/>
      <c r="D2182" s="68"/>
      <c r="E2182" s="121"/>
      <c r="F2182" s="70"/>
      <c r="G2182" s="67"/>
      <c r="H2182" s="71"/>
      <c r="I2182" s="72"/>
      <c r="J2182" s="72"/>
      <c r="K2182" s="36"/>
      <c r="L2182" s="122"/>
      <c r="M2182" s="122"/>
      <c r="N2182" s="74"/>
      <c r="O2182" s="80" t="s">
        <v>325</v>
      </c>
      <c r="P2182" s="82">
        <v>42537.087083333332</v>
      </c>
      <c r="Q2182" s="80" t="s">
        <v>11181</v>
      </c>
      <c r="R2182" s="80" t="s">
        <v>10760</v>
      </c>
      <c r="S2182" s="80" t="s">
        <v>10763</v>
      </c>
      <c r="T2182" s="80" t="s">
        <v>10767</v>
      </c>
      <c r="U2182" s="82">
        <v>42537.087083333332</v>
      </c>
      <c r="V2182" s="83" t="s">
        <v>23976</v>
      </c>
      <c r="W2182" s="80"/>
      <c r="X2182" s="80"/>
      <c r="Y2182" s="86" t="s">
        <v>24565</v>
      </c>
      <c r="Z2182" s="80"/>
      <c r="AA2182" s="80" t="str">
        <f>VLOOKUP(A2182,Vertices!A$3:$AY$3641,45,FALSE)</f>
        <v>en</v>
      </c>
      <c r="AB2182" s="80" t="str">
        <f>IF(VLOOKUP(A2182,Vertices!A$3:$AY$3641,37,FALSE)=0,"",VLOOKUP(A2182,Vertices!A$3:$AY$3641,37,FALSE))</f>
        <v>Illinois, USA Chicago</v>
      </c>
    </row>
    <row r="2183" spans="1:28" x14ac:dyDescent="0.25">
      <c r="A2183" s="66" t="s">
        <v>22669</v>
      </c>
      <c r="B2183" s="66" t="s">
        <v>10705</v>
      </c>
      <c r="C2183" s="67"/>
      <c r="D2183" s="68"/>
      <c r="E2183" s="121"/>
      <c r="F2183" s="70"/>
      <c r="G2183" s="67"/>
      <c r="H2183" s="71"/>
      <c r="I2183" s="72"/>
      <c r="J2183" s="72"/>
      <c r="K2183" s="36"/>
      <c r="L2183" s="122"/>
      <c r="M2183" s="122"/>
      <c r="N2183" s="74"/>
      <c r="O2183" s="80" t="s">
        <v>325</v>
      </c>
      <c r="P2183" s="82">
        <v>42537.087083333332</v>
      </c>
      <c r="Q2183" s="80" t="s">
        <v>11181</v>
      </c>
      <c r="R2183" s="80" t="s">
        <v>10760</v>
      </c>
      <c r="S2183" s="80" t="s">
        <v>10763</v>
      </c>
      <c r="T2183" s="80" t="s">
        <v>10767</v>
      </c>
      <c r="U2183" s="82">
        <v>42537.087083333332</v>
      </c>
      <c r="V2183" s="83" t="s">
        <v>23976</v>
      </c>
      <c r="W2183" s="80"/>
      <c r="X2183" s="80"/>
      <c r="Y2183" s="86" t="s">
        <v>24565</v>
      </c>
      <c r="Z2183" s="80"/>
      <c r="AA2183" s="80" t="str">
        <f>VLOOKUP(A2183,Vertices!A$3:$AY$3641,45,FALSE)</f>
        <v>en</v>
      </c>
      <c r="AB2183" s="80" t="str">
        <f>IF(VLOOKUP(A2183,Vertices!A$3:$AY$3641,37,FALSE)=0,"",VLOOKUP(A2183,Vertices!A$3:$AY$3641,37,FALSE))</f>
        <v>Illinois, USA Chicago</v>
      </c>
    </row>
    <row r="2184" spans="1:28" x14ac:dyDescent="0.25">
      <c r="A2184" s="66" t="s">
        <v>22670</v>
      </c>
      <c r="B2184" s="66" t="s">
        <v>22670</v>
      </c>
      <c r="C2184" s="67"/>
      <c r="D2184" s="68"/>
      <c r="E2184" s="121"/>
      <c r="F2184" s="70"/>
      <c r="G2184" s="67"/>
      <c r="H2184" s="71"/>
      <c r="I2184" s="72"/>
      <c r="J2184" s="72"/>
      <c r="K2184" s="36"/>
      <c r="L2184" s="122"/>
      <c r="M2184" s="122"/>
      <c r="N2184" s="74"/>
      <c r="O2184" s="80" t="s">
        <v>179</v>
      </c>
      <c r="P2184" s="82">
        <v>42537.087094907409</v>
      </c>
      <c r="Q2184" s="80" t="s">
        <v>23276</v>
      </c>
      <c r="R2184" s="83" t="s">
        <v>23628</v>
      </c>
      <c r="S2184" s="80" t="s">
        <v>2045</v>
      </c>
      <c r="T2184" s="80"/>
      <c r="U2184" s="82">
        <v>42537.087094907409</v>
      </c>
      <c r="V2184" s="83" t="s">
        <v>23977</v>
      </c>
      <c r="W2184" s="80"/>
      <c r="X2184" s="80"/>
      <c r="Y2184" s="86" t="s">
        <v>24566</v>
      </c>
      <c r="Z2184" s="80"/>
      <c r="AA2184" s="80" t="str">
        <f>VLOOKUP(A2184,Vertices!A$3:$AY$3641,45,FALSE)</f>
        <v>en</v>
      </c>
      <c r="AB2184" s="80" t="str">
        <f>IF(VLOOKUP(A2184,Vertices!A$3:$AY$3641,37,FALSE)=0,"",VLOOKUP(A2184,Vertices!A$3:$AY$3641,37,FALSE))</f>
        <v>United States</v>
      </c>
    </row>
    <row r="2185" spans="1:28" x14ac:dyDescent="0.25">
      <c r="A2185" s="66" t="s">
        <v>22671</v>
      </c>
      <c r="B2185" s="66" t="s">
        <v>23090</v>
      </c>
      <c r="C2185" s="67"/>
      <c r="D2185" s="68"/>
      <c r="E2185" s="121"/>
      <c r="F2185" s="70"/>
      <c r="G2185" s="67"/>
      <c r="H2185" s="71"/>
      <c r="I2185" s="72"/>
      <c r="J2185" s="72"/>
      <c r="K2185" s="36"/>
      <c r="L2185" s="122"/>
      <c r="M2185" s="122"/>
      <c r="N2185" s="74"/>
      <c r="O2185" s="80" t="s">
        <v>326</v>
      </c>
      <c r="P2185" s="82">
        <v>42537.087094907409</v>
      </c>
      <c r="Q2185" s="80" t="s">
        <v>23277</v>
      </c>
      <c r="R2185" s="80"/>
      <c r="S2185" s="80"/>
      <c r="T2185" s="80"/>
      <c r="U2185" s="82">
        <v>42537.087094907409</v>
      </c>
      <c r="V2185" s="83" t="s">
        <v>23978</v>
      </c>
      <c r="W2185" s="80"/>
      <c r="X2185" s="80"/>
      <c r="Y2185" s="86" t="s">
        <v>24567</v>
      </c>
      <c r="Z2185" s="86" t="s">
        <v>25014</v>
      </c>
      <c r="AA2185" s="80" t="str">
        <f>VLOOKUP(A2185,Vertices!A$3:$AY$3641,45,FALSE)</f>
        <v>en</v>
      </c>
      <c r="AB2185" s="80" t="str">
        <f>IF(VLOOKUP(A2185,Vertices!A$3:$AY$3641,37,FALSE)=0,"",VLOOKUP(A2185,Vertices!A$3:$AY$3641,37,FALSE))</f>
        <v>pra la de bagdá  _\|/_</v>
      </c>
    </row>
    <row r="2186" spans="1:28" x14ac:dyDescent="0.25">
      <c r="A2186" s="66" t="s">
        <v>22672</v>
      </c>
      <c r="B2186" s="66" t="s">
        <v>19426</v>
      </c>
      <c r="C2186" s="67"/>
      <c r="D2186" s="68"/>
      <c r="E2186" s="121"/>
      <c r="F2186" s="70"/>
      <c r="G2186" s="67"/>
      <c r="H2186" s="71"/>
      <c r="I2186" s="72"/>
      <c r="J2186" s="72"/>
      <c r="K2186" s="36"/>
      <c r="L2186" s="122"/>
      <c r="M2186" s="122"/>
      <c r="N2186" s="74"/>
      <c r="O2186" s="80" t="s">
        <v>325</v>
      </c>
      <c r="P2186" s="82">
        <v>42537.087106481478</v>
      </c>
      <c r="Q2186" s="80" t="s">
        <v>23278</v>
      </c>
      <c r="R2186" s="83" t="s">
        <v>23632</v>
      </c>
      <c r="S2186" s="80" t="s">
        <v>23759</v>
      </c>
      <c r="T2186" s="80"/>
      <c r="U2186" s="82">
        <v>42537.087106481478</v>
      </c>
      <c r="V2186" s="83" t="s">
        <v>23979</v>
      </c>
      <c r="W2186" s="80"/>
      <c r="X2186" s="80"/>
      <c r="Y2186" s="86" t="s">
        <v>24568</v>
      </c>
      <c r="Z2186" s="80"/>
      <c r="AA2186" s="80" t="str">
        <f>VLOOKUP(A2186,Vertices!A$3:$AY$3641,45,FALSE)</f>
        <v>en</v>
      </c>
      <c r="AB2186" s="80" t="str">
        <f>IF(VLOOKUP(A2186,Vertices!A$3:$AY$3641,37,FALSE)=0,"",VLOOKUP(A2186,Vertices!A$3:$AY$3641,37,FALSE))</f>
        <v/>
      </c>
    </row>
    <row r="2187" spans="1:28" x14ac:dyDescent="0.25">
      <c r="A2187" s="66" t="s">
        <v>22673</v>
      </c>
      <c r="B2187" s="66" t="s">
        <v>303</v>
      </c>
      <c r="C2187" s="67"/>
      <c r="D2187" s="68"/>
      <c r="E2187" s="121"/>
      <c r="F2187" s="70"/>
      <c r="G2187" s="67"/>
      <c r="H2187" s="71"/>
      <c r="I2187" s="72"/>
      <c r="J2187" s="72"/>
      <c r="K2187" s="36"/>
      <c r="L2187" s="122"/>
      <c r="M2187" s="122"/>
      <c r="N2187" s="74"/>
      <c r="O2187" s="80" t="s">
        <v>325</v>
      </c>
      <c r="P2187" s="82">
        <v>42537.087210648147</v>
      </c>
      <c r="Q2187" s="80" t="s">
        <v>367</v>
      </c>
      <c r="R2187" s="83" t="s">
        <v>442</v>
      </c>
      <c r="S2187" s="80" t="s">
        <v>494</v>
      </c>
      <c r="T2187" s="80"/>
      <c r="U2187" s="82">
        <v>42537.087210648147</v>
      </c>
      <c r="V2187" s="83" t="s">
        <v>23980</v>
      </c>
      <c r="W2187" s="80"/>
      <c r="X2187" s="80"/>
      <c r="Y2187" s="86" t="s">
        <v>24569</v>
      </c>
      <c r="Z2187" s="80"/>
      <c r="AA2187" s="80" t="str">
        <f>VLOOKUP(A2187,Vertices!A$3:$AY$3641,45,FALSE)</f>
        <v>es</v>
      </c>
      <c r="AB2187" s="80" t="str">
        <f>IF(VLOOKUP(A2187,Vertices!A$3:$AY$3641,37,FALSE)=0,"",VLOOKUP(A2187,Vertices!A$3:$AY$3641,37,FALSE))</f>
        <v>New York City, USA</v>
      </c>
    </row>
    <row r="2188" spans="1:28" x14ac:dyDescent="0.25">
      <c r="A2188" s="66" t="s">
        <v>22674</v>
      </c>
      <c r="B2188" s="66" t="s">
        <v>22674</v>
      </c>
      <c r="C2188" s="67"/>
      <c r="D2188" s="68"/>
      <c r="E2188" s="121"/>
      <c r="F2188" s="70"/>
      <c r="G2188" s="67"/>
      <c r="H2188" s="71"/>
      <c r="I2188" s="72"/>
      <c r="J2188" s="72"/>
      <c r="K2188" s="36"/>
      <c r="L2188" s="122"/>
      <c r="M2188" s="122"/>
      <c r="N2188" s="74"/>
      <c r="O2188" s="80" t="s">
        <v>179</v>
      </c>
      <c r="P2188" s="82">
        <v>42537.087233796294</v>
      </c>
      <c r="Q2188" s="80" t="s">
        <v>23279</v>
      </c>
      <c r="R2188" s="83" t="s">
        <v>23628</v>
      </c>
      <c r="S2188" s="80" t="s">
        <v>2045</v>
      </c>
      <c r="T2188" s="80"/>
      <c r="U2188" s="82">
        <v>42537.087233796294</v>
      </c>
      <c r="V2188" s="83" t="s">
        <v>23981</v>
      </c>
      <c r="W2188" s="80"/>
      <c r="X2188" s="80"/>
      <c r="Y2188" s="86" t="s">
        <v>24570</v>
      </c>
      <c r="Z2188" s="80"/>
      <c r="AA2188" s="80" t="str">
        <f>VLOOKUP(A2188,Vertices!A$3:$AY$3641,45,FALSE)</f>
        <v>en</v>
      </c>
      <c r="AB2188" s="80" t="str">
        <f>IF(VLOOKUP(A2188,Vertices!A$3:$AY$3641,37,FALSE)=0,"",VLOOKUP(A2188,Vertices!A$3:$AY$3641,37,FALSE))</f>
        <v>United States</v>
      </c>
    </row>
    <row r="2189" spans="1:28" x14ac:dyDescent="0.25">
      <c r="A2189" s="66" t="s">
        <v>22675</v>
      </c>
      <c r="B2189" s="66" t="s">
        <v>282</v>
      </c>
      <c r="C2189" s="67"/>
      <c r="D2189" s="68"/>
      <c r="E2189" s="121"/>
      <c r="F2189" s="70"/>
      <c r="G2189" s="67"/>
      <c r="H2189" s="71"/>
      <c r="I2189" s="72"/>
      <c r="J2189" s="72"/>
      <c r="K2189" s="36"/>
      <c r="L2189" s="122"/>
      <c r="M2189" s="122"/>
      <c r="N2189" s="74"/>
      <c r="O2189" s="80" t="s">
        <v>325</v>
      </c>
      <c r="P2189" s="82">
        <v>42537.087291666663</v>
      </c>
      <c r="Q2189" s="80" t="s">
        <v>23280</v>
      </c>
      <c r="R2189" s="83" t="s">
        <v>23633</v>
      </c>
      <c r="S2189" s="80" t="s">
        <v>492</v>
      </c>
      <c r="T2189" s="80" t="s">
        <v>517</v>
      </c>
      <c r="U2189" s="82">
        <v>42537.087291666663</v>
      </c>
      <c r="V2189" s="83" t="s">
        <v>23982</v>
      </c>
      <c r="W2189" s="80"/>
      <c r="X2189" s="80"/>
      <c r="Y2189" s="86" t="s">
        <v>24571</v>
      </c>
      <c r="Z2189" s="80"/>
      <c r="AA2189" s="80" t="str">
        <f>VLOOKUP(A2189,Vertices!A$3:$AY$3641,45,FALSE)</f>
        <v>en</v>
      </c>
      <c r="AB2189" s="80" t="str">
        <f>IF(VLOOKUP(A2189,Vertices!A$3:$AY$3641,37,FALSE)=0,"",VLOOKUP(A2189,Vertices!A$3:$AY$3641,37,FALSE))</f>
        <v>United States</v>
      </c>
    </row>
    <row r="2190" spans="1:28" x14ac:dyDescent="0.25">
      <c r="A2190" s="66" t="s">
        <v>22676</v>
      </c>
      <c r="B2190" s="66" t="s">
        <v>22676</v>
      </c>
      <c r="C2190" s="67"/>
      <c r="D2190" s="68"/>
      <c r="E2190" s="121"/>
      <c r="F2190" s="70"/>
      <c r="G2190" s="67"/>
      <c r="H2190" s="71"/>
      <c r="I2190" s="72"/>
      <c r="J2190" s="72"/>
      <c r="K2190" s="36"/>
      <c r="L2190" s="122"/>
      <c r="M2190" s="122"/>
      <c r="N2190" s="74"/>
      <c r="O2190" s="80" t="s">
        <v>179</v>
      </c>
      <c r="P2190" s="82">
        <v>42537.087361111109</v>
      </c>
      <c r="Q2190" s="80" t="s">
        <v>23281</v>
      </c>
      <c r="R2190" s="83" t="s">
        <v>23628</v>
      </c>
      <c r="S2190" s="80" t="s">
        <v>2045</v>
      </c>
      <c r="T2190" s="80"/>
      <c r="U2190" s="82">
        <v>42537.087361111109</v>
      </c>
      <c r="V2190" s="83" t="s">
        <v>23983</v>
      </c>
      <c r="W2190" s="80"/>
      <c r="X2190" s="80"/>
      <c r="Y2190" s="86" t="s">
        <v>24572</v>
      </c>
      <c r="Z2190" s="80"/>
      <c r="AA2190" s="80" t="str">
        <f>VLOOKUP(A2190,Vertices!A$3:$AY$3641,45,FALSE)</f>
        <v>en</v>
      </c>
      <c r="AB2190" s="80" t="str">
        <f>IF(VLOOKUP(A2190,Vertices!A$3:$AY$3641,37,FALSE)=0,"",VLOOKUP(A2190,Vertices!A$3:$AY$3641,37,FALSE))</f>
        <v>United States</v>
      </c>
    </row>
    <row r="2191" spans="1:28" x14ac:dyDescent="0.25">
      <c r="A2191" s="66" t="s">
        <v>22677</v>
      </c>
      <c r="B2191" s="66" t="s">
        <v>22677</v>
      </c>
      <c r="C2191" s="67"/>
      <c r="D2191" s="68"/>
      <c r="E2191" s="121"/>
      <c r="F2191" s="70"/>
      <c r="G2191" s="67"/>
      <c r="H2191" s="71"/>
      <c r="I2191" s="72"/>
      <c r="J2191" s="72"/>
      <c r="K2191" s="36"/>
      <c r="L2191" s="122"/>
      <c r="M2191" s="122"/>
      <c r="N2191" s="74"/>
      <c r="O2191" s="80" t="s">
        <v>179</v>
      </c>
      <c r="P2191" s="82">
        <v>42537.087361111109</v>
      </c>
      <c r="Q2191" s="80" t="s">
        <v>23282</v>
      </c>
      <c r="R2191" s="83" t="s">
        <v>23628</v>
      </c>
      <c r="S2191" s="80" t="s">
        <v>2045</v>
      </c>
      <c r="T2191" s="80"/>
      <c r="U2191" s="82">
        <v>42537.087361111109</v>
      </c>
      <c r="V2191" s="83" t="s">
        <v>23984</v>
      </c>
      <c r="W2191" s="80"/>
      <c r="X2191" s="80"/>
      <c r="Y2191" s="86" t="s">
        <v>24573</v>
      </c>
      <c r="Z2191" s="80"/>
      <c r="AA2191" s="80" t="str">
        <f>VLOOKUP(A2191,Vertices!A$3:$AY$3641,45,FALSE)</f>
        <v>en</v>
      </c>
      <c r="AB2191" s="80" t="str">
        <f>IF(VLOOKUP(A2191,Vertices!A$3:$AY$3641,37,FALSE)=0,"",VLOOKUP(A2191,Vertices!A$3:$AY$3641,37,FALSE))</f>
        <v>United States</v>
      </c>
    </row>
    <row r="2192" spans="1:28" x14ac:dyDescent="0.25">
      <c r="A2192" s="66" t="s">
        <v>22678</v>
      </c>
      <c r="B2192" s="66" t="s">
        <v>10710</v>
      </c>
      <c r="C2192" s="67"/>
      <c r="D2192" s="68"/>
      <c r="E2192" s="121"/>
      <c r="F2192" s="70"/>
      <c r="G2192" s="67"/>
      <c r="H2192" s="71"/>
      <c r="I2192" s="72"/>
      <c r="J2192" s="72"/>
      <c r="K2192" s="36"/>
      <c r="L2192" s="122"/>
      <c r="M2192" s="122"/>
      <c r="N2192" s="74"/>
      <c r="O2192" s="80" t="s">
        <v>325</v>
      </c>
      <c r="P2192" s="82">
        <v>42537.087372685186</v>
      </c>
      <c r="Q2192" s="80" t="s">
        <v>23283</v>
      </c>
      <c r="R2192" s="83" t="s">
        <v>10750</v>
      </c>
      <c r="S2192" s="80" t="s">
        <v>494</v>
      </c>
      <c r="T2192" s="80"/>
      <c r="U2192" s="82">
        <v>42537.087372685186</v>
      </c>
      <c r="V2192" s="83" t="s">
        <v>23985</v>
      </c>
      <c r="W2192" s="80"/>
      <c r="X2192" s="80"/>
      <c r="Y2192" s="86" t="s">
        <v>24574</v>
      </c>
      <c r="Z2192" s="80"/>
      <c r="AA2192" s="80" t="str">
        <f>VLOOKUP(A2192,Vertices!A$3:$AY$3641,45,FALSE)</f>
        <v>en</v>
      </c>
      <c r="AB2192" s="80" t="str">
        <f>IF(VLOOKUP(A2192,Vertices!A$3:$AY$3641,37,FALSE)=0,"",VLOOKUP(A2192,Vertices!A$3:$AY$3641,37,FALSE))</f>
        <v>Virginia, USA</v>
      </c>
    </row>
    <row r="2193" spans="1:28" x14ac:dyDescent="0.25">
      <c r="A2193" s="66" t="s">
        <v>22679</v>
      </c>
      <c r="B2193" s="66" t="s">
        <v>17517</v>
      </c>
      <c r="C2193" s="67"/>
      <c r="D2193" s="68"/>
      <c r="E2193" s="121"/>
      <c r="F2193" s="70"/>
      <c r="G2193" s="67"/>
      <c r="H2193" s="71"/>
      <c r="I2193" s="72"/>
      <c r="J2193" s="72"/>
      <c r="K2193" s="36"/>
      <c r="L2193" s="122"/>
      <c r="M2193" s="122"/>
      <c r="N2193" s="74"/>
      <c r="O2193" s="80" t="s">
        <v>325</v>
      </c>
      <c r="P2193" s="82">
        <v>42537.087395833332</v>
      </c>
      <c r="Q2193" s="80" t="s">
        <v>17760</v>
      </c>
      <c r="R2193" s="83" t="s">
        <v>17535</v>
      </c>
      <c r="S2193" s="80" t="s">
        <v>17536</v>
      </c>
      <c r="T2193" s="80"/>
      <c r="U2193" s="82">
        <v>42537.087395833332</v>
      </c>
      <c r="V2193" s="83" t="s">
        <v>23986</v>
      </c>
      <c r="W2193" s="80"/>
      <c r="X2193" s="80"/>
      <c r="Y2193" s="86" t="s">
        <v>24575</v>
      </c>
      <c r="Z2193" s="80"/>
      <c r="AA2193" s="80" t="str">
        <f>VLOOKUP(A2193,Vertices!A$3:$AY$3641,45,FALSE)</f>
        <v>en</v>
      </c>
      <c r="AB2193" s="80" t="str">
        <f>IF(VLOOKUP(A2193,Vertices!A$3:$AY$3641,37,FALSE)=0,"",VLOOKUP(A2193,Vertices!A$3:$AY$3641,37,FALSE))</f>
        <v>Atlanta, GA</v>
      </c>
    </row>
    <row r="2194" spans="1:28" x14ac:dyDescent="0.25">
      <c r="A2194" s="66" t="s">
        <v>22680</v>
      </c>
      <c r="B2194" s="66" t="s">
        <v>22680</v>
      </c>
      <c r="C2194" s="67"/>
      <c r="D2194" s="68"/>
      <c r="E2194" s="121"/>
      <c r="F2194" s="70"/>
      <c r="G2194" s="67"/>
      <c r="H2194" s="71"/>
      <c r="I2194" s="72"/>
      <c r="J2194" s="72"/>
      <c r="K2194" s="36"/>
      <c r="L2194" s="122"/>
      <c r="M2194" s="122"/>
      <c r="N2194" s="74"/>
      <c r="O2194" s="80" t="s">
        <v>179</v>
      </c>
      <c r="P2194" s="82">
        <v>42537.087407407409</v>
      </c>
      <c r="Q2194" s="80" t="s">
        <v>23284</v>
      </c>
      <c r="R2194" s="83" t="s">
        <v>23628</v>
      </c>
      <c r="S2194" s="80" t="s">
        <v>2045</v>
      </c>
      <c r="T2194" s="80"/>
      <c r="U2194" s="82">
        <v>42537.087407407409</v>
      </c>
      <c r="V2194" s="83" t="s">
        <v>23987</v>
      </c>
      <c r="W2194" s="80"/>
      <c r="X2194" s="80"/>
      <c r="Y2194" s="86" t="s">
        <v>24576</v>
      </c>
      <c r="Z2194" s="80"/>
      <c r="AA2194" s="80" t="str">
        <f>VLOOKUP(A2194,Vertices!A$3:$AY$3641,45,FALSE)</f>
        <v>en</v>
      </c>
      <c r="AB2194" s="80" t="str">
        <f>IF(VLOOKUP(A2194,Vertices!A$3:$AY$3641,37,FALSE)=0,"",VLOOKUP(A2194,Vertices!A$3:$AY$3641,37,FALSE))</f>
        <v>United States</v>
      </c>
    </row>
    <row r="2195" spans="1:28" x14ac:dyDescent="0.25">
      <c r="A2195" s="66" t="s">
        <v>22681</v>
      </c>
      <c r="B2195" s="66" t="s">
        <v>22681</v>
      </c>
      <c r="C2195" s="67"/>
      <c r="D2195" s="68"/>
      <c r="E2195" s="121"/>
      <c r="F2195" s="70"/>
      <c r="G2195" s="67"/>
      <c r="H2195" s="71"/>
      <c r="I2195" s="72"/>
      <c r="J2195" s="72"/>
      <c r="K2195" s="36"/>
      <c r="L2195" s="122"/>
      <c r="M2195" s="122"/>
      <c r="N2195" s="74"/>
      <c r="O2195" s="80" t="s">
        <v>179</v>
      </c>
      <c r="P2195" s="82">
        <v>42537.087418981479</v>
      </c>
      <c r="Q2195" s="80" t="s">
        <v>23285</v>
      </c>
      <c r="R2195" s="83" t="s">
        <v>23628</v>
      </c>
      <c r="S2195" s="80" t="s">
        <v>2045</v>
      </c>
      <c r="T2195" s="80"/>
      <c r="U2195" s="82">
        <v>42537.087418981479</v>
      </c>
      <c r="V2195" s="83" t="s">
        <v>23988</v>
      </c>
      <c r="W2195" s="80"/>
      <c r="X2195" s="80"/>
      <c r="Y2195" s="86" t="s">
        <v>24577</v>
      </c>
      <c r="Z2195" s="80"/>
      <c r="AA2195" s="80" t="str">
        <f>VLOOKUP(A2195,Vertices!A$3:$AY$3641,45,FALSE)</f>
        <v>en</v>
      </c>
      <c r="AB2195" s="80" t="str">
        <f>IF(VLOOKUP(A2195,Vertices!A$3:$AY$3641,37,FALSE)=0,"",VLOOKUP(A2195,Vertices!A$3:$AY$3641,37,FALSE))</f>
        <v>United States</v>
      </c>
    </row>
    <row r="2196" spans="1:28" x14ac:dyDescent="0.25">
      <c r="A2196" s="66" t="s">
        <v>22682</v>
      </c>
      <c r="B2196" s="66" t="s">
        <v>22682</v>
      </c>
      <c r="C2196" s="67"/>
      <c r="D2196" s="68"/>
      <c r="E2196" s="121"/>
      <c r="F2196" s="70"/>
      <c r="G2196" s="67"/>
      <c r="H2196" s="71"/>
      <c r="I2196" s="72"/>
      <c r="J2196" s="72"/>
      <c r="K2196" s="36"/>
      <c r="L2196" s="122"/>
      <c r="M2196" s="122"/>
      <c r="N2196" s="74"/>
      <c r="O2196" s="80" t="s">
        <v>179</v>
      </c>
      <c r="P2196" s="82">
        <v>42537.086354166669</v>
      </c>
      <c r="Q2196" s="83" t="s">
        <v>23286</v>
      </c>
      <c r="R2196" s="83" t="s">
        <v>23634</v>
      </c>
      <c r="S2196" s="80" t="s">
        <v>478</v>
      </c>
      <c r="T2196" s="80"/>
      <c r="U2196" s="82">
        <v>42537.086354166669</v>
      </c>
      <c r="V2196" s="83" t="s">
        <v>23989</v>
      </c>
      <c r="W2196" s="80"/>
      <c r="X2196" s="80"/>
      <c r="Y2196" s="86" t="s">
        <v>24578</v>
      </c>
      <c r="Z2196" s="80"/>
      <c r="AA2196" s="80" t="str">
        <f>VLOOKUP(A2196,Vertices!A$3:$AY$3641,45,FALSE)</f>
        <v>pt</v>
      </c>
      <c r="AB2196" s="80" t="str">
        <f>IF(VLOOKUP(A2196,Vertices!A$3:$AY$3641,37,FALSE)=0,"",VLOOKUP(A2196,Vertices!A$3:$AY$3641,37,FALSE))</f>
        <v/>
      </c>
    </row>
    <row r="2197" spans="1:28" x14ac:dyDescent="0.25">
      <c r="A2197" s="66" t="s">
        <v>22682</v>
      </c>
      <c r="B2197" s="66" t="s">
        <v>22682</v>
      </c>
      <c r="C2197" s="67"/>
      <c r="D2197" s="68"/>
      <c r="E2197" s="121"/>
      <c r="F2197" s="70"/>
      <c r="G2197" s="67"/>
      <c r="H2197" s="71"/>
      <c r="I2197" s="72"/>
      <c r="J2197" s="72"/>
      <c r="K2197" s="36"/>
      <c r="L2197" s="122"/>
      <c r="M2197" s="122"/>
      <c r="N2197" s="74"/>
      <c r="O2197" s="80" t="s">
        <v>179</v>
      </c>
      <c r="P2197" s="82">
        <v>42537.087152777778</v>
      </c>
      <c r="Q2197" s="83" t="s">
        <v>23287</v>
      </c>
      <c r="R2197" s="83" t="s">
        <v>23635</v>
      </c>
      <c r="S2197" s="80" t="s">
        <v>478</v>
      </c>
      <c r="T2197" s="80"/>
      <c r="U2197" s="82">
        <v>42537.087152777778</v>
      </c>
      <c r="V2197" s="83" t="s">
        <v>23990</v>
      </c>
      <c r="W2197" s="80"/>
      <c r="X2197" s="80"/>
      <c r="Y2197" s="86" t="s">
        <v>24579</v>
      </c>
      <c r="Z2197" s="80"/>
      <c r="AA2197" s="80" t="str">
        <f>VLOOKUP(A2197,Vertices!A$3:$AY$3641,45,FALSE)</f>
        <v>pt</v>
      </c>
      <c r="AB2197" s="80" t="str">
        <f>IF(VLOOKUP(A2197,Vertices!A$3:$AY$3641,37,FALSE)=0,"",VLOOKUP(A2197,Vertices!A$3:$AY$3641,37,FALSE))</f>
        <v/>
      </c>
    </row>
    <row r="2198" spans="1:28" x14ac:dyDescent="0.25">
      <c r="A2198" s="66" t="s">
        <v>22682</v>
      </c>
      <c r="B2198" s="66" t="s">
        <v>22682</v>
      </c>
      <c r="C2198" s="67"/>
      <c r="D2198" s="68"/>
      <c r="E2198" s="121"/>
      <c r="F2198" s="70"/>
      <c r="G2198" s="67"/>
      <c r="H2198" s="71"/>
      <c r="I2198" s="72"/>
      <c r="J2198" s="72"/>
      <c r="K2198" s="36"/>
      <c r="L2198" s="122"/>
      <c r="M2198" s="122"/>
      <c r="N2198" s="74"/>
      <c r="O2198" s="80" t="s">
        <v>179</v>
      </c>
      <c r="P2198" s="82">
        <v>42537.087442129632</v>
      </c>
      <c r="Q2198" s="83" t="s">
        <v>23288</v>
      </c>
      <c r="R2198" s="83" t="s">
        <v>23636</v>
      </c>
      <c r="S2198" s="80" t="s">
        <v>478</v>
      </c>
      <c r="T2198" s="80"/>
      <c r="U2198" s="82">
        <v>42537.087442129632</v>
      </c>
      <c r="V2198" s="83" t="s">
        <v>23991</v>
      </c>
      <c r="W2198" s="80"/>
      <c r="X2198" s="80"/>
      <c r="Y2198" s="86" t="s">
        <v>24580</v>
      </c>
      <c r="Z2198" s="80"/>
      <c r="AA2198" s="80" t="str">
        <f>VLOOKUP(A2198,Vertices!A$3:$AY$3641,45,FALSE)</f>
        <v>pt</v>
      </c>
      <c r="AB2198" s="80" t="str">
        <f>IF(VLOOKUP(A2198,Vertices!A$3:$AY$3641,37,FALSE)=0,"",VLOOKUP(A2198,Vertices!A$3:$AY$3641,37,FALSE))</f>
        <v/>
      </c>
    </row>
    <row r="2199" spans="1:28" x14ac:dyDescent="0.25">
      <c r="A2199" s="66" t="s">
        <v>22683</v>
      </c>
      <c r="B2199" s="66" t="s">
        <v>22683</v>
      </c>
      <c r="C2199" s="67"/>
      <c r="D2199" s="68"/>
      <c r="E2199" s="121"/>
      <c r="F2199" s="70"/>
      <c r="G2199" s="67"/>
      <c r="H2199" s="71"/>
      <c r="I2199" s="72"/>
      <c r="J2199" s="72"/>
      <c r="K2199" s="36"/>
      <c r="L2199" s="122"/>
      <c r="M2199" s="122"/>
      <c r="N2199" s="74"/>
      <c r="O2199" s="80" t="s">
        <v>179</v>
      </c>
      <c r="P2199" s="82">
        <v>42537.087453703702</v>
      </c>
      <c r="Q2199" s="80" t="s">
        <v>23289</v>
      </c>
      <c r="R2199" s="83" t="s">
        <v>23628</v>
      </c>
      <c r="S2199" s="80" t="s">
        <v>2045</v>
      </c>
      <c r="T2199" s="80"/>
      <c r="U2199" s="82">
        <v>42537.087453703702</v>
      </c>
      <c r="V2199" s="83" t="s">
        <v>23992</v>
      </c>
      <c r="W2199" s="80"/>
      <c r="X2199" s="80"/>
      <c r="Y2199" s="86" t="s">
        <v>24581</v>
      </c>
      <c r="Z2199" s="80"/>
      <c r="AA2199" s="80" t="str">
        <f>VLOOKUP(A2199,Vertices!A$3:$AY$3641,45,FALSE)</f>
        <v>en</v>
      </c>
      <c r="AB2199" s="80" t="str">
        <f>IF(VLOOKUP(A2199,Vertices!A$3:$AY$3641,37,FALSE)=0,"",VLOOKUP(A2199,Vertices!A$3:$AY$3641,37,FALSE))</f>
        <v>United States</v>
      </c>
    </row>
    <row r="2200" spans="1:28" x14ac:dyDescent="0.25">
      <c r="A2200" s="66" t="s">
        <v>22684</v>
      </c>
      <c r="B2200" s="66" t="s">
        <v>22684</v>
      </c>
      <c r="C2200" s="67"/>
      <c r="D2200" s="68"/>
      <c r="E2200" s="121"/>
      <c r="F2200" s="70"/>
      <c r="G2200" s="67"/>
      <c r="H2200" s="71"/>
      <c r="I2200" s="72"/>
      <c r="J2200" s="72"/>
      <c r="K2200" s="36"/>
      <c r="L2200" s="122"/>
      <c r="M2200" s="122"/>
      <c r="N2200" s="74"/>
      <c r="O2200" s="80" t="s">
        <v>179</v>
      </c>
      <c r="P2200" s="82">
        <v>42537.087488425925</v>
      </c>
      <c r="Q2200" s="80" t="s">
        <v>23290</v>
      </c>
      <c r="R2200" s="83" t="s">
        <v>23637</v>
      </c>
      <c r="S2200" s="80" t="s">
        <v>23760</v>
      </c>
      <c r="T2200" s="80"/>
      <c r="U2200" s="82">
        <v>42537.087488425925</v>
      </c>
      <c r="V2200" s="83" t="s">
        <v>23993</v>
      </c>
      <c r="W2200" s="80"/>
      <c r="X2200" s="80"/>
      <c r="Y2200" s="86" t="s">
        <v>24582</v>
      </c>
      <c r="Z2200" s="80"/>
      <c r="AA2200" s="80" t="str">
        <f>VLOOKUP(A2200,Vertices!A$3:$AY$3641,45,FALSE)</f>
        <v>en</v>
      </c>
      <c r="AB2200" s="80" t="str">
        <f>IF(VLOOKUP(A2200,Vertices!A$3:$AY$3641,37,FALSE)=0,"",VLOOKUP(A2200,Vertices!A$3:$AY$3641,37,FALSE))</f>
        <v>St. Petersburg, Florida</v>
      </c>
    </row>
    <row r="2201" spans="1:28" x14ac:dyDescent="0.25">
      <c r="A2201" s="66" t="s">
        <v>22685</v>
      </c>
      <c r="B2201" s="66" t="s">
        <v>23091</v>
      </c>
      <c r="C2201" s="67"/>
      <c r="D2201" s="68"/>
      <c r="E2201" s="121"/>
      <c r="F2201" s="70"/>
      <c r="G2201" s="67"/>
      <c r="H2201" s="71"/>
      <c r="I2201" s="72"/>
      <c r="J2201" s="72"/>
      <c r="K2201" s="36"/>
      <c r="L2201" s="122"/>
      <c r="M2201" s="122"/>
      <c r="N2201" s="74"/>
      <c r="O2201" s="80" t="s">
        <v>325</v>
      </c>
      <c r="P2201" s="82">
        <v>42537.087511574071</v>
      </c>
      <c r="Q2201" s="80" t="s">
        <v>23291</v>
      </c>
      <c r="R2201" s="80"/>
      <c r="S2201" s="80"/>
      <c r="T2201" s="80"/>
      <c r="U2201" s="82">
        <v>42537.087511574071</v>
      </c>
      <c r="V2201" s="83" t="s">
        <v>23994</v>
      </c>
      <c r="W2201" s="80"/>
      <c r="X2201" s="80"/>
      <c r="Y2201" s="86" t="s">
        <v>24583</v>
      </c>
      <c r="Z2201" s="80"/>
      <c r="AA2201" s="80" t="str">
        <f>VLOOKUP(A2201,Vertices!A$3:$AY$3641,45,FALSE)</f>
        <v>en</v>
      </c>
      <c r="AB2201" s="80" t="str">
        <f>IF(VLOOKUP(A2201,Vertices!A$3:$AY$3641,37,FALSE)=0,"",VLOOKUP(A2201,Vertices!A$3:$AY$3641,37,FALSE))</f>
        <v/>
      </c>
    </row>
    <row r="2202" spans="1:28" x14ac:dyDescent="0.25">
      <c r="A2202" s="66" t="s">
        <v>22686</v>
      </c>
      <c r="B2202" s="66" t="s">
        <v>23092</v>
      </c>
      <c r="C2202" s="67"/>
      <c r="D2202" s="68"/>
      <c r="E2202" s="121"/>
      <c r="F2202" s="70"/>
      <c r="G2202" s="67"/>
      <c r="H2202" s="71"/>
      <c r="I2202" s="72"/>
      <c r="J2202" s="72"/>
      <c r="K2202" s="36"/>
      <c r="L2202" s="122"/>
      <c r="M2202" s="122"/>
      <c r="N2202" s="74"/>
      <c r="O2202" s="80" t="s">
        <v>325</v>
      </c>
      <c r="P2202" s="82">
        <v>42537.087557870371</v>
      </c>
      <c r="Q2202" s="80" t="s">
        <v>23292</v>
      </c>
      <c r="R2202" s="83" t="s">
        <v>23638</v>
      </c>
      <c r="S2202" s="80" t="s">
        <v>23761</v>
      </c>
      <c r="T2202" s="80" t="s">
        <v>23800</v>
      </c>
      <c r="U2202" s="82">
        <v>42537.087557870371</v>
      </c>
      <c r="V2202" s="83" t="s">
        <v>23995</v>
      </c>
      <c r="W2202" s="80"/>
      <c r="X2202" s="80"/>
      <c r="Y2202" s="86" t="s">
        <v>24584</v>
      </c>
      <c r="Z2202" s="80"/>
      <c r="AA2202" s="80" t="str">
        <f>VLOOKUP(A2202,Vertices!A$3:$AY$3641,45,FALSE)</f>
        <v>en</v>
      </c>
      <c r="AB2202" s="80" t="str">
        <f>IF(VLOOKUP(A2202,Vertices!A$3:$AY$3641,37,FALSE)=0,"",VLOOKUP(A2202,Vertices!A$3:$AY$3641,37,FALSE))</f>
        <v>Media, PA</v>
      </c>
    </row>
    <row r="2203" spans="1:28" x14ac:dyDescent="0.25">
      <c r="A2203" s="66" t="s">
        <v>22687</v>
      </c>
      <c r="B2203" s="66" t="s">
        <v>22687</v>
      </c>
      <c r="C2203" s="67"/>
      <c r="D2203" s="68"/>
      <c r="E2203" s="121"/>
      <c r="F2203" s="70"/>
      <c r="G2203" s="67"/>
      <c r="H2203" s="71"/>
      <c r="I2203" s="72"/>
      <c r="J2203" s="72"/>
      <c r="K2203" s="36"/>
      <c r="L2203" s="122"/>
      <c r="M2203" s="122"/>
      <c r="N2203" s="74"/>
      <c r="O2203" s="80" t="s">
        <v>179</v>
      </c>
      <c r="P2203" s="82">
        <v>42537.087569444448</v>
      </c>
      <c r="Q2203" s="80" t="s">
        <v>23293</v>
      </c>
      <c r="R2203" s="83" t="s">
        <v>23639</v>
      </c>
      <c r="S2203" s="80" t="s">
        <v>23762</v>
      </c>
      <c r="T2203" s="80"/>
      <c r="U2203" s="82">
        <v>42537.087569444448</v>
      </c>
      <c r="V2203" s="83" t="s">
        <v>23996</v>
      </c>
      <c r="W2203" s="80"/>
      <c r="X2203" s="80"/>
      <c r="Y2203" s="86" t="s">
        <v>24585</v>
      </c>
      <c r="Z2203" s="80"/>
      <c r="AA2203" s="80" t="str">
        <f>VLOOKUP(A2203,Vertices!A$3:$AY$3641,45,FALSE)</f>
        <v>en</v>
      </c>
      <c r="AB2203" s="80" t="str">
        <f>IF(VLOOKUP(A2203,Vertices!A$3:$AY$3641,37,FALSE)=0,"",VLOOKUP(A2203,Vertices!A$3:$AY$3641,37,FALSE))</f>
        <v>Jakarta Capital Region</v>
      </c>
    </row>
    <row r="2204" spans="1:28" x14ac:dyDescent="0.25">
      <c r="A2204" s="66" t="s">
        <v>22688</v>
      </c>
      <c r="B2204" s="66" t="s">
        <v>282</v>
      </c>
      <c r="C2204" s="67"/>
      <c r="D2204" s="68"/>
      <c r="E2204" s="121"/>
      <c r="F2204" s="70"/>
      <c r="G2204" s="67"/>
      <c r="H2204" s="71"/>
      <c r="I2204" s="72"/>
      <c r="J2204" s="72"/>
      <c r="K2204" s="36"/>
      <c r="L2204" s="122"/>
      <c r="M2204" s="122"/>
      <c r="N2204" s="74"/>
      <c r="O2204" s="80" t="s">
        <v>325</v>
      </c>
      <c r="P2204" s="82">
        <v>42537.087719907409</v>
      </c>
      <c r="Q2204" s="80" t="s">
        <v>23280</v>
      </c>
      <c r="R2204" s="83" t="s">
        <v>23633</v>
      </c>
      <c r="S2204" s="80" t="s">
        <v>492</v>
      </c>
      <c r="T2204" s="80" t="s">
        <v>517</v>
      </c>
      <c r="U2204" s="82">
        <v>42537.087719907409</v>
      </c>
      <c r="V2204" s="83" t="s">
        <v>23997</v>
      </c>
      <c r="W2204" s="80"/>
      <c r="X2204" s="80"/>
      <c r="Y2204" s="86" t="s">
        <v>24586</v>
      </c>
      <c r="Z2204" s="80"/>
      <c r="AA2204" s="80" t="str">
        <f>VLOOKUP(A2204,Vertices!A$3:$AY$3641,45,FALSE)</f>
        <v>es</v>
      </c>
      <c r="AB2204" s="80" t="str">
        <f>IF(VLOOKUP(A2204,Vertices!A$3:$AY$3641,37,FALSE)=0,"",VLOOKUP(A2204,Vertices!A$3:$AY$3641,37,FALSE))</f>
        <v>SCL</v>
      </c>
    </row>
    <row r="2205" spans="1:28" x14ac:dyDescent="0.25">
      <c r="A2205" s="66" t="s">
        <v>22689</v>
      </c>
      <c r="B2205" s="66" t="s">
        <v>22689</v>
      </c>
      <c r="C2205" s="67"/>
      <c r="D2205" s="68"/>
      <c r="E2205" s="121"/>
      <c r="F2205" s="70"/>
      <c r="G2205" s="67"/>
      <c r="H2205" s="71"/>
      <c r="I2205" s="72"/>
      <c r="J2205" s="72"/>
      <c r="K2205" s="36"/>
      <c r="L2205" s="122"/>
      <c r="M2205" s="122"/>
      <c r="N2205" s="74"/>
      <c r="O2205" s="80" t="s">
        <v>179</v>
      </c>
      <c r="P2205" s="82">
        <v>42537.087731481479</v>
      </c>
      <c r="Q2205" s="80" t="s">
        <v>23294</v>
      </c>
      <c r="R2205" s="83" t="s">
        <v>23640</v>
      </c>
      <c r="S2205" s="80" t="s">
        <v>476</v>
      </c>
      <c r="T2205" s="80"/>
      <c r="U2205" s="82">
        <v>42537.087731481479</v>
      </c>
      <c r="V2205" s="83" t="s">
        <v>23998</v>
      </c>
      <c r="W2205" s="80"/>
      <c r="X2205" s="80"/>
      <c r="Y2205" s="86" t="s">
        <v>24587</v>
      </c>
      <c r="Z2205" s="80"/>
      <c r="AA2205" s="80" t="str">
        <f>VLOOKUP(A2205,Vertices!A$3:$AY$3641,45,FALSE)</f>
        <v>en</v>
      </c>
      <c r="AB2205" s="80" t="str">
        <f>IF(VLOOKUP(A2205,Vertices!A$3:$AY$3641,37,FALSE)=0,"",VLOOKUP(A2205,Vertices!A$3:$AY$3641,37,FALSE))</f>
        <v/>
      </c>
    </row>
    <row r="2206" spans="1:28" x14ac:dyDescent="0.25">
      <c r="A2206" s="66" t="s">
        <v>22690</v>
      </c>
      <c r="B2206" s="66" t="s">
        <v>23082</v>
      </c>
      <c r="C2206" s="67"/>
      <c r="D2206" s="68"/>
      <c r="E2206" s="121"/>
      <c r="F2206" s="70"/>
      <c r="G2206" s="67"/>
      <c r="H2206" s="71"/>
      <c r="I2206" s="72"/>
      <c r="J2206" s="72"/>
      <c r="K2206" s="36"/>
      <c r="L2206" s="122"/>
      <c r="M2206" s="122"/>
      <c r="N2206" s="74"/>
      <c r="O2206" s="80" t="s">
        <v>325</v>
      </c>
      <c r="P2206" s="82">
        <v>42537.083715277775</v>
      </c>
      <c r="Q2206" s="80" t="s">
        <v>23295</v>
      </c>
      <c r="R2206" s="83" t="s">
        <v>23619</v>
      </c>
      <c r="S2206" s="80" t="s">
        <v>23755</v>
      </c>
      <c r="T2206" s="80" t="s">
        <v>23796</v>
      </c>
      <c r="U2206" s="82">
        <v>42537.083715277775</v>
      </c>
      <c r="V2206" s="83" t="s">
        <v>23999</v>
      </c>
      <c r="W2206" s="80"/>
      <c r="X2206" s="80"/>
      <c r="Y2206" s="86" t="s">
        <v>24588</v>
      </c>
      <c r="Z2206" s="80"/>
      <c r="AA2206" s="80" t="str">
        <f>VLOOKUP(A2206,Vertices!A$3:$AY$3641,45,FALSE)</f>
        <v>pt</v>
      </c>
      <c r="AB2206" s="80" t="str">
        <f>IF(VLOOKUP(A2206,Vertices!A$3:$AY$3641,37,FALSE)=0,"",VLOOKUP(A2206,Vertices!A$3:$AY$3641,37,FALSE))</f>
        <v/>
      </c>
    </row>
    <row r="2207" spans="1:28" x14ac:dyDescent="0.25">
      <c r="A2207" s="66" t="s">
        <v>22691</v>
      </c>
      <c r="B2207" s="66" t="s">
        <v>23082</v>
      </c>
      <c r="C2207" s="67"/>
      <c r="D2207" s="68"/>
      <c r="E2207" s="121"/>
      <c r="F2207" s="70"/>
      <c r="G2207" s="67"/>
      <c r="H2207" s="71"/>
      <c r="I2207" s="72"/>
      <c r="J2207" s="72"/>
      <c r="K2207" s="36"/>
      <c r="L2207" s="122"/>
      <c r="M2207" s="122"/>
      <c r="N2207" s="74"/>
      <c r="O2207" s="80" t="s">
        <v>325</v>
      </c>
      <c r="P2207" s="82">
        <v>42537.087731481479</v>
      </c>
      <c r="Q2207" s="80" t="s">
        <v>23241</v>
      </c>
      <c r="R2207" s="83" t="s">
        <v>23619</v>
      </c>
      <c r="S2207" s="80" t="s">
        <v>23755</v>
      </c>
      <c r="T2207" s="80" t="s">
        <v>23796</v>
      </c>
      <c r="U2207" s="82">
        <v>42537.087731481479</v>
      </c>
      <c r="V2207" s="83" t="s">
        <v>24000</v>
      </c>
      <c r="W2207" s="80"/>
      <c r="X2207" s="80"/>
      <c r="Y2207" s="86" t="s">
        <v>24589</v>
      </c>
      <c r="Z2207" s="80"/>
      <c r="AA2207" s="80" t="str">
        <f>VLOOKUP(A2207,Vertices!A$3:$AY$3641,45,FALSE)</f>
        <v>en</v>
      </c>
      <c r="AB2207" s="80" t="str">
        <f>IF(VLOOKUP(A2207,Vertices!A$3:$AY$3641,37,FALSE)=0,"",VLOOKUP(A2207,Vertices!A$3:$AY$3641,37,FALSE))</f>
        <v>Sao Paulo, Brazil</v>
      </c>
    </row>
    <row r="2208" spans="1:28" x14ac:dyDescent="0.25">
      <c r="A2208" s="66" t="s">
        <v>22691</v>
      </c>
      <c r="B2208" s="66" t="s">
        <v>22690</v>
      </c>
      <c r="C2208" s="67"/>
      <c r="D2208" s="68"/>
      <c r="E2208" s="121"/>
      <c r="F2208" s="70"/>
      <c r="G2208" s="67"/>
      <c r="H2208" s="71"/>
      <c r="I2208" s="72"/>
      <c r="J2208" s="72"/>
      <c r="K2208" s="36"/>
      <c r="L2208" s="122"/>
      <c r="M2208" s="122"/>
      <c r="N2208" s="74"/>
      <c r="O2208" s="80" t="s">
        <v>325</v>
      </c>
      <c r="P2208" s="82">
        <v>42537.087731481479</v>
      </c>
      <c r="Q2208" s="80" t="s">
        <v>23241</v>
      </c>
      <c r="R2208" s="83" t="s">
        <v>23619</v>
      </c>
      <c r="S2208" s="80" t="s">
        <v>23755</v>
      </c>
      <c r="T2208" s="80" t="s">
        <v>23796</v>
      </c>
      <c r="U2208" s="82">
        <v>42537.087731481479</v>
      </c>
      <c r="V2208" s="83" t="s">
        <v>24000</v>
      </c>
      <c r="W2208" s="80"/>
      <c r="X2208" s="80"/>
      <c r="Y2208" s="86" t="s">
        <v>24589</v>
      </c>
      <c r="Z2208" s="80"/>
      <c r="AA2208" s="80" t="str">
        <f>VLOOKUP(A2208,Vertices!A$3:$AY$3641,45,FALSE)</f>
        <v>en</v>
      </c>
      <c r="AB2208" s="80" t="str">
        <f>IF(VLOOKUP(A2208,Vertices!A$3:$AY$3641,37,FALSE)=0,"",VLOOKUP(A2208,Vertices!A$3:$AY$3641,37,FALSE))</f>
        <v>Sao Paulo, Brazil</v>
      </c>
    </row>
    <row r="2209" spans="1:28" x14ac:dyDescent="0.25">
      <c r="A2209" s="66" t="s">
        <v>22692</v>
      </c>
      <c r="B2209" s="66" t="s">
        <v>282</v>
      </c>
      <c r="C2209" s="67"/>
      <c r="D2209" s="68"/>
      <c r="E2209" s="121"/>
      <c r="F2209" s="70"/>
      <c r="G2209" s="67"/>
      <c r="H2209" s="71"/>
      <c r="I2209" s="72"/>
      <c r="J2209" s="72"/>
      <c r="K2209" s="36"/>
      <c r="L2209" s="122"/>
      <c r="M2209" s="122"/>
      <c r="N2209" s="74"/>
      <c r="O2209" s="80" t="s">
        <v>325</v>
      </c>
      <c r="P2209" s="82">
        <v>42537.086284722223</v>
      </c>
      <c r="Q2209" s="80" t="s">
        <v>1959</v>
      </c>
      <c r="R2209" s="80"/>
      <c r="S2209" s="80"/>
      <c r="T2209" s="80" t="s">
        <v>517</v>
      </c>
      <c r="U2209" s="82">
        <v>42537.086284722223</v>
      </c>
      <c r="V2209" s="83" t="s">
        <v>24001</v>
      </c>
      <c r="W2209" s="80"/>
      <c r="X2209" s="80"/>
      <c r="Y2209" s="86" t="s">
        <v>24590</v>
      </c>
      <c r="Z2209" s="80"/>
      <c r="AA2209" s="80" t="str">
        <f>VLOOKUP(A2209,Vertices!A$3:$AY$3641,45,FALSE)</f>
        <v>en</v>
      </c>
      <c r="AB2209" s="80" t="str">
        <f>IF(VLOOKUP(A2209,Vertices!A$3:$AY$3641,37,FALSE)=0,"",VLOOKUP(A2209,Vertices!A$3:$AY$3641,37,FALSE))</f>
        <v>New York, NY</v>
      </c>
    </row>
    <row r="2210" spans="1:28" x14ac:dyDescent="0.25">
      <c r="A2210" s="66" t="s">
        <v>22692</v>
      </c>
      <c r="B2210" s="66" t="s">
        <v>16233</v>
      </c>
      <c r="C2210" s="67"/>
      <c r="D2210" s="68"/>
      <c r="E2210" s="121"/>
      <c r="F2210" s="70"/>
      <c r="G2210" s="67"/>
      <c r="H2210" s="71"/>
      <c r="I2210" s="72"/>
      <c r="J2210" s="72"/>
      <c r="K2210" s="36"/>
      <c r="L2210" s="122"/>
      <c r="M2210" s="122"/>
      <c r="N2210" s="74"/>
      <c r="O2210" s="80" t="s">
        <v>325</v>
      </c>
      <c r="P2210" s="82">
        <v>42537.087800925925</v>
      </c>
      <c r="Q2210" s="80" t="s">
        <v>23296</v>
      </c>
      <c r="R2210" s="83" t="s">
        <v>23641</v>
      </c>
      <c r="S2210" s="80" t="s">
        <v>475</v>
      </c>
      <c r="T2210" s="80"/>
      <c r="U2210" s="82">
        <v>42537.087800925925</v>
      </c>
      <c r="V2210" s="83" t="s">
        <v>24002</v>
      </c>
      <c r="W2210" s="80"/>
      <c r="X2210" s="80"/>
      <c r="Y2210" s="86" t="s">
        <v>24591</v>
      </c>
      <c r="Z2210" s="80"/>
      <c r="AA2210" s="80" t="str">
        <f>VLOOKUP(A2210,Vertices!A$3:$AY$3641,45,FALSE)</f>
        <v>en</v>
      </c>
      <c r="AB2210" s="80" t="str">
        <f>IF(VLOOKUP(A2210,Vertices!A$3:$AY$3641,37,FALSE)=0,"",VLOOKUP(A2210,Vertices!A$3:$AY$3641,37,FALSE))</f>
        <v>New York, NY</v>
      </c>
    </row>
    <row r="2211" spans="1:28" x14ac:dyDescent="0.25">
      <c r="A2211" s="66" t="s">
        <v>22693</v>
      </c>
      <c r="B2211" s="66" t="s">
        <v>22693</v>
      </c>
      <c r="C2211" s="67"/>
      <c r="D2211" s="68"/>
      <c r="E2211" s="121"/>
      <c r="F2211" s="70"/>
      <c r="G2211" s="67"/>
      <c r="H2211" s="71"/>
      <c r="I2211" s="72"/>
      <c r="J2211" s="72"/>
      <c r="K2211" s="36"/>
      <c r="L2211" s="122"/>
      <c r="M2211" s="122"/>
      <c r="N2211" s="74"/>
      <c r="O2211" s="80" t="s">
        <v>179</v>
      </c>
      <c r="P2211" s="82">
        <v>42537.087800925925</v>
      </c>
      <c r="Q2211" s="80" t="s">
        <v>23297</v>
      </c>
      <c r="R2211" s="80"/>
      <c r="S2211" s="80"/>
      <c r="T2211" s="80"/>
      <c r="U2211" s="82">
        <v>42537.087800925925</v>
      </c>
      <c r="V2211" s="83" t="s">
        <v>24003</v>
      </c>
      <c r="W2211" s="80"/>
      <c r="X2211" s="80"/>
      <c r="Y2211" s="86" t="s">
        <v>24592</v>
      </c>
      <c r="Z2211" s="80"/>
      <c r="AA2211" s="80" t="str">
        <f>VLOOKUP(A2211,Vertices!A$3:$AY$3641,45,FALSE)</f>
        <v>en</v>
      </c>
      <c r="AB2211" s="80" t="str">
        <f>IF(VLOOKUP(A2211,Vertices!A$3:$AY$3641,37,FALSE)=0,"",VLOOKUP(A2211,Vertices!A$3:$AY$3641,37,FALSE))</f>
        <v>Israel</v>
      </c>
    </row>
    <row r="2212" spans="1:28" x14ac:dyDescent="0.25">
      <c r="A2212" s="66" t="s">
        <v>22694</v>
      </c>
      <c r="B2212" s="66" t="s">
        <v>22694</v>
      </c>
      <c r="C2212" s="67"/>
      <c r="D2212" s="68"/>
      <c r="E2212" s="121"/>
      <c r="F2212" s="70"/>
      <c r="G2212" s="67"/>
      <c r="H2212" s="71"/>
      <c r="I2212" s="72"/>
      <c r="J2212" s="72"/>
      <c r="K2212" s="36"/>
      <c r="L2212" s="122"/>
      <c r="M2212" s="122"/>
      <c r="N2212" s="74"/>
      <c r="O2212" s="80" t="s">
        <v>179</v>
      </c>
      <c r="P2212" s="82">
        <v>42537.087951388887</v>
      </c>
      <c r="Q2212" s="80" t="s">
        <v>23298</v>
      </c>
      <c r="R2212" s="83" t="s">
        <v>23621</v>
      </c>
      <c r="S2212" s="80" t="s">
        <v>14931</v>
      </c>
      <c r="T2212" s="80"/>
      <c r="U2212" s="82">
        <v>42537.087951388887</v>
      </c>
      <c r="V2212" s="83" t="s">
        <v>24004</v>
      </c>
      <c r="W2212" s="80"/>
      <c r="X2212" s="80"/>
      <c r="Y2212" s="86" t="s">
        <v>24593</v>
      </c>
      <c r="Z2212" s="80"/>
      <c r="AA2212" s="80" t="str">
        <f>VLOOKUP(A2212,Vertices!A$3:$AY$3641,45,FALSE)</f>
        <v>es</v>
      </c>
      <c r="AB2212" s="80" t="str">
        <f>IF(VLOOKUP(A2212,Vertices!A$3:$AY$3641,37,FALSE)=0,"",VLOOKUP(A2212,Vertices!A$3:$AY$3641,37,FALSE))</f>
        <v>Morelia, Michoacán de Ocampo</v>
      </c>
    </row>
    <row r="2213" spans="1:28" x14ac:dyDescent="0.25">
      <c r="A2213" s="66" t="s">
        <v>22695</v>
      </c>
      <c r="B2213" s="66" t="s">
        <v>22695</v>
      </c>
      <c r="C2213" s="67"/>
      <c r="D2213" s="68"/>
      <c r="E2213" s="121"/>
      <c r="F2213" s="70"/>
      <c r="G2213" s="67"/>
      <c r="H2213" s="71"/>
      <c r="I2213" s="72"/>
      <c r="J2213" s="72"/>
      <c r="K2213" s="36"/>
      <c r="L2213" s="122"/>
      <c r="M2213" s="122"/>
      <c r="N2213" s="74"/>
      <c r="O2213" s="80" t="s">
        <v>179</v>
      </c>
      <c r="P2213" s="82">
        <v>42537.087418981479</v>
      </c>
      <c r="Q2213" s="80" t="s">
        <v>23299</v>
      </c>
      <c r="R2213" s="80"/>
      <c r="S2213" s="80"/>
      <c r="T2213" s="80"/>
      <c r="U2213" s="82">
        <v>42537.087418981479</v>
      </c>
      <c r="V2213" s="83" t="s">
        <v>24005</v>
      </c>
      <c r="W2213" s="80"/>
      <c r="X2213" s="80"/>
      <c r="Y2213" s="86" t="s">
        <v>24594</v>
      </c>
      <c r="Z2213" s="80"/>
      <c r="AA2213" s="80" t="str">
        <f>VLOOKUP(A2213,Vertices!A$3:$AY$3641,45,FALSE)</f>
        <v>pt</v>
      </c>
      <c r="AB2213" s="80" t="str">
        <f>IF(VLOOKUP(A2213,Vertices!A$3:$AY$3641,37,FALSE)=0,"",VLOOKUP(A2213,Vertices!A$3:$AY$3641,37,FALSE))</f>
        <v>Umuarama , Pr</v>
      </c>
    </row>
    <row r="2214" spans="1:28" x14ac:dyDescent="0.25">
      <c r="A2214" s="66" t="s">
        <v>22695</v>
      </c>
      <c r="B2214" s="66" t="s">
        <v>22771</v>
      </c>
      <c r="C2214" s="67"/>
      <c r="D2214" s="68"/>
      <c r="E2214" s="121"/>
      <c r="F2214" s="70"/>
      <c r="G2214" s="67"/>
      <c r="H2214" s="71"/>
      <c r="I2214" s="72"/>
      <c r="J2214" s="72"/>
      <c r="K2214" s="36"/>
      <c r="L2214" s="122"/>
      <c r="M2214" s="122"/>
      <c r="N2214" s="74"/>
      <c r="O2214" s="80" t="s">
        <v>325</v>
      </c>
      <c r="P2214" s="82">
        <v>42537.088009259256</v>
      </c>
      <c r="Q2214" s="80" t="s">
        <v>23300</v>
      </c>
      <c r="R2214" s="80"/>
      <c r="S2214" s="80"/>
      <c r="T2214" s="80"/>
      <c r="U2214" s="82">
        <v>42537.088009259256</v>
      </c>
      <c r="V2214" s="83" t="s">
        <v>24006</v>
      </c>
      <c r="W2214" s="80"/>
      <c r="X2214" s="80"/>
      <c r="Y2214" s="86" t="s">
        <v>24595</v>
      </c>
      <c r="Z2214" s="80"/>
      <c r="AA2214" s="80" t="str">
        <f>VLOOKUP(A2214,Vertices!A$3:$AY$3641,45,FALSE)</f>
        <v>pt</v>
      </c>
      <c r="AB2214" s="80" t="str">
        <f>IF(VLOOKUP(A2214,Vertices!A$3:$AY$3641,37,FALSE)=0,"",VLOOKUP(A2214,Vertices!A$3:$AY$3641,37,FALSE))</f>
        <v>Umuarama , Pr</v>
      </c>
    </row>
    <row r="2215" spans="1:28" x14ac:dyDescent="0.25">
      <c r="A2215" s="66" t="s">
        <v>22696</v>
      </c>
      <c r="B2215" s="66" t="s">
        <v>22696</v>
      </c>
      <c r="C2215" s="67"/>
      <c r="D2215" s="68"/>
      <c r="E2215" s="121"/>
      <c r="F2215" s="70"/>
      <c r="G2215" s="67"/>
      <c r="H2215" s="71"/>
      <c r="I2215" s="72"/>
      <c r="J2215" s="72"/>
      <c r="K2215" s="36"/>
      <c r="L2215" s="122"/>
      <c r="M2215" s="122"/>
      <c r="N2215" s="74"/>
      <c r="O2215" s="80" t="s">
        <v>179</v>
      </c>
      <c r="P2215" s="82">
        <v>42537.088159722225</v>
      </c>
      <c r="Q2215" s="80" t="s">
        <v>23301</v>
      </c>
      <c r="R2215" s="80"/>
      <c r="S2215" s="80"/>
      <c r="T2215" s="80"/>
      <c r="U2215" s="82">
        <v>42537.088159722225</v>
      </c>
      <c r="V2215" s="83" t="s">
        <v>24007</v>
      </c>
      <c r="W2215" s="80"/>
      <c r="X2215" s="80"/>
      <c r="Y2215" s="86" t="s">
        <v>24596</v>
      </c>
      <c r="Z2215" s="80"/>
      <c r="AA2215" s="80" t="str">
        <f>VLOOKUP(A2215,Vertices!A$3:$AY$3641,45,FALSE)</f>
        <v>pt</v>
      </c>
      <c r="AB2215" s="80" t="str">
        <f>IF(VLOOKUP(A2215,Vertices!A$3:$AY$3641,37,FALSE)=0,"",VLOOKUP(A2215,Vertices!A$3:$AY$3641,37,FALSE))</f>
        <v/>
      </c>
    </row>
    <row r="2216" spans="1:28" x14ac:dyDescent="0.25">
      <c r="A2216" s="66" t="s">
        <v>22697</v>
      </c>
      <c r="B2216" s="66" t="s">
        <v>23093</v>
      </c>
      <c r="C2216" s="67"/>
      <c r="D2216" s="68"/>
      <c r="E2216" s="121"/>
      <c r="F2216" s="70"/>
      <c r="G2216" s="67"/>
      <c r="H2216" s="71"/>
      <c r="I2216" s="72"/>
      <c r="J2216" s="72"/>
      <c r="K2216" s="36"/>
      <c r="L2216" s="122"/>
      <c r="M2216" s="122"/>
      <c r="N2216" s="74"/>
      <c r="O2216" s="80" t="s">
        <v>326</v>
      </c>
      <c r="P2216" s="82">
        <v>42537.088217592594</v>
      </c>
      <c r="Q2216" s="80" t="s">
        <v>23302</v>
      </c>
      <c r="R2216" s="80"/>
      <c r="S2216" s="80"/>
      <c r="T2216" s="80"/>
      <c r="U2216" s="82">
        <v>42537.088217592594</v>
      </c>
      <c r="V2216" s="83" t="s">
        <v>24008</v>
      </c>
      <c r="W2216" s="80"/>
      <c r="X2216" s="80"/>
      <c r="Y2216" s="86" t="s">
        <v>24597</v>
      </c>
      <c r="Z2216" s="80"/>
      <c r="AA2216" s="80" t="str">
        <f>VLOOKUP(A2216,Vertices!A$3:$AY$3641,45,FALSE)</f>
        <v>en</v>
      </c>
      <c r="AB2216" s="80" t="str">
        <f>IF(VLOOKUP(A2216,Vertices!A$3:$AY$3641,37,FALSE)=0,"",VLOOKUP(A2216,Vertices!A$3:$AY$3641,37,FALSE))</f>
        <v/>
      </c>
    </row>
    <row r="2217" spans="1:28" x14ac:dyDescent="0.25">
      <c r="A2217" s="66" t="s">
        <v>8474</v>
      </c>
      <c r="B2217" s="66" t="s">
        <v>16226</v>
      </c>
      <c r="C2217" s="67"/>
      <c r="D2217" s="68"/>
      <c r="E2217" s="121"/>
      <c r="F2217" s="70"/>
      <c r="G2217" s="67"/>
      <c r="H2217" s="71"/>
      <c r="I2217" s="72"/>
      <c r="J2217" s="72"/>
      <c r="K2217" s="36"/>
      <c r="L2217" s="122"/>
      <c r="M2217" s="122"/>
      <c r="N2217" s="74"/>
      <c r="O2217" s="80" t="s">
        <v>325</v>
      </c>
      <c r="P2217" s="82">
        <v>42537.082662037035</v>
      </c>
      <c r="Q2217" s="80" t="s">
        <v>16519</v>
      </c>
      <c r="R2217" s="83" t="s">
        <v>16247</v>
      </c>
      <c r="S2217" s="80" t="s">
        <v>475</v>
      </c>
      <c r="T2217" s="80"/>
      <c r="U2217" s="82">
        <v>42537.082662037035</v>
      </c>
      <c r="V2217" s="83" t="s">
        <v>24009</v>
      </c>
      <c r="W2217" s="80"/>
      <c r="X2217" s="80"/>
      <c r="Y2217" s="86" t="s">
        <v>24598</v>
      </c>
      <c r="Z2217" s="80"/>
      <c r="AA2217" s="80" t="str">
        <f>VLOOKUP(A2217,Vertices!A$3:$AY$3641,45,FALSE)</f>
        <v>es</v>
      </c>
      <c r="AB2217" s="80" t="str">
        <f>IF(VLOOKUP(A2217,Vertices!A$3:$AY$3641,37,FALSE)=0,"",VLOOKUP(A2217,Vertices!A$3:$AY$3641,37,FALSE))</f>
        <v>Villahermosa, Tabasco.</v>
      </c>
    </row>
    <row r="2218" spans="1:28" x14ac:dyDescent="0.25">
      <c r="A2218" s="66" t="s">
        <v>22698</v>
      </c>
      <c r="B2218" s="66" t="s">
        <v>16226</v>
      </c>
      <c r="C2218" s="67"/>
      <c r="D2218" s="68"/>
      <c r="E2218" s="121"/>
      <c r="F2218" s="70"/>
      <c r="G2218" s="67"/>
      <c r="H2218" s="71"/>
      <c r="I2218" s="72"/>
      <c r="J2218" s="72"/>
      <c r="K2218" s="36"/>
      <c r="L2218" s="122"/>
      <c r="M2218" s="122"/>
      <c r="N2218" s="74"/>
      <c r="O2218" s="80" t="s">
        <v>325</v>
      </c>
      <c r="P2218" s="82">
        <v>42537.088287037041</v>
      </c>
      <c r="Q2218" s="80" t="s">
        <v>16519</v>
      </c>
      <c r="R2218" s="83" t="s">
        <v>16247</v>
      </c>
      <c r="S2218" s="80" t="s">
        <v>475</v>
      </c>
      <c r="T2218" s="80"/>
      <c r="U2218" s="82">
        <v>42537.088287037041</v>
      </c>
      <c r="V2218" s="83" t="s">
        <v>24010</v>
      </c>
      <c r="W2218" s="80"/>
      <c r="X2218" s="80"/>
      <c r="Y2218" s="86" t="s">
        <v>24599</v>
      </c>
      <c r="Z2218" s="80"/>
      <c r="AA2218" s="80" t="str">
        <f>VLOOKUP(A2218,Vertices!A$3:$AY$3641,45,FALSE)</f>
        <v>es</v>
      </c>
      <c r="AB2218" s="80" t="str">
        <f>IF(VLOOKUP(A2218,Vertices!A$3:$AY$3641,37,FALSE)=0,"",VLOOKUP(A2218,Vertices!A$3:$AY$3641,37,FALSE))</f>
        <v/>
      </c>
    </row>
    <row r="2219" spans="1:28" x14ac:dyDescent="0.25">
      <c r="A2219" s="66" t="s">
        <v>22699</v>
      </c>
      <c r="B2219" s="66" t="s">
        <v>12273</v>
      </c>
      <c r="C2219" s="67"/>
      <c r="D2219" s="68"/>
      <c r="E2219" s="121"/>
      <c r="F2219" s="70"/>
      <c r="G2219" s="67"/>
      <c r="H2219" s="71"/>
      <c r="I2219" s="72"/>
      <c r="J2219" s="72"/>
      <c r="K2219" s="36"/>
      <c r="L2219" s="122"/>
      <c r="M2219" s="122"/>
      <c r="N2219" s="74"/>
      <c r="O2219" s="80" t="s">
        <v>325</v>
      </c>
      <c r="P2219" s="82">
        <v>42537.088391203702</v>
      </c>
      <c r="Q2219" s="80" t="s">
        <v>12554</v>
      </c>
      <c r="R2219" s="83" t="s">
        <v>12300</v>
      </c>
      <c r="S2219" s="80" t="s">
        <v>498</v>
      </c>
      <c r="T2219" s="80"/>
      <c r="U2219" s="82">
        <v>42537.088391203702</v>
      </c>
      <c r="V2219" s="83" t="s">
        <v>24011</v>
      </c>
      <c r="W2219" s="80"/>
      <c r="X2219" s="80"/>
      <c r="Y2219" s="86" t="s">
        <v>24600</v>
      </c>
      <c r="Z2219" s="80"/>
      <c r="AA2219" s="80" t="str">
        <f>VLOOKUP(A2219,Vertices!A$3:$AY$3641,45,FALSE)</f>
        <v>es</v>
      </c>
      <c r="AB2219" s="80" t="str">
        <f>IF(VLOOKUP(A2219,Vertices!A$3:$AY$3641,37,FALSE)=0,"",VLOOKUP(A2219,Vertices!A$3:$AY$3641,37,FALSE))</f>
        <v>Caracas - Venezuela</v>
      </c>
    </row>
    <row r="2220" spans="1:28" x14ac:dyDescent="0.25">
      <c r="A2220" s="66" t="s">
        <v>22700</v>
      </c>
      <c r="B2220" s="66" t="s">
        <v>10720</v>
      </c>
      <c r="C2220" s="67"/>
      <c r="D2220" s="68"/>
      <c r="E2220" s="121"/>
      <c r="F2220" s="70"/>
      <c r="G2220" s="67"/>
      <c r="H2220" s="71"/>
      <c r="I2220" s="72"/>
      <c r="J2220" s="72"/>
      <c r="K2220" s="36"/>
      <c r="L2220" s="122"/>
      <c r="M2220" s="122"/>
      <c r="N2220" s="74"/>
      <c r="O2220" s="80" t="s">
        <v>325</v>
      </c>
      <c r="P2220" s="82">
        <v>42537.088449074072</v>
      </c>
      <c r="Q2220" s="80" t="s">
        <v>11181</v>
      </c>
      <c r="R2220" s="80" t="s">
        <v>10760</v>
      </c>
      <c r="S2220" s="80" t="s">
        <v>10763</v>
      </c>
      <c r="T2220" s="80" t="s">
        <v>10767</v>
      </c>
      <c r="U2220" s="82">
        <v>42537.088449074072</v>
      </c>
      <c r="V2220" s="83" t="s">
        <v>24012</v>
      </c>
      <c r="W2220" s="80"/>
      <c r="X2220" s="80"/>
      <c r="Y2220" s="86" t="s">
        <v>24601</v>
      </c>
      <c r="Z2220" s="80"/>
      <c r="AA2220" s="80" t="str">
        <f>VLOOKUP(A2220,Vertices!A$3:$AY$3641,45,FALSE)</f>
        <v>en</v>
      </c>
      <c r="AB2220" s="80" t="str">
        <f>IF(VLOOKUP(A2220,Vertices!A$3:$AY$3641,37,FALSE)=0,"",VLOOKUP(A2220,Vertices!A$3:$AY$3641,37,FALSE))</f>
        <v>America</v>
      </c>
    </row>
    <row r="2221" spans="1:28" x14ac:dyDescent="0.25">
      <c r="A2221" s="66" t="s">
        <v>22700</v>
      </c>
      <c r="B2221" s="66" t="s">
        <v>10705</v>
      </c>
      <c r="C2221" s="67"/>
      <c r="D2221" s="68"/>
      <c r="E2221" s="121"/>
      <c r="F2221" s="70"/>
      <c r="G2221" s="67"/>
      <c r="H2221" s="71"/>
      <c r="I2221" s="72"/>
      <c r="J2221" s="72"/>
      <c r="K2221" s="36"/>
      <c r="L2221" s="122"/>
      <c r="M2221" s="122"/>
      <c r="N2221" s="74"/>
      <c r="O2221" s="80" t="s">
        <v>325</v>
      </c>
      <c r="P2221" s="82">
        <v>42537.088449074072</v>
      </c>
      <c r="Q2221" s="80" t="s">
        <v>11181</v>
      </c>
      <c r="R2221" s="80" t="s">
        <v>10760</v>
      </c>
      <c r="S2221" s="80" t="s">
        <v>10763</v>
      </c>
      <c r="T2221" s="80" t="s">
        <v>10767</v>
      </c>
      <c r="U2221" s="82">
        <v>42537.088449074072</v>
      </c>
      <c r="V2221" s="83" t="s">
        <v>24012</v>
      </c>
      <c r="W2221" s="80"/>
      <c r="X2221" s="80"/>
      <c r="Y2221" s="86" t="s">
        <v>24601</v>
      </c>
      <c r="Z2221" s="80"/>
      <c r="AA2221" s="80" t="str">
        <f>VLOOKUP(A2221,Vertices!A$3:$AY$3641,45,FALSE)</f>
        <v>en</v>
      </c>
      <c r="AB2221" s="80" t="str">
        <f>IF(VLOOKUP(A2221,Vertices!A$3:$AY$3641,37,FALSE)=0,"",VLOOKUP(A2221,Vertices!A$3:$AY$3641,37,FALSE))</f>
        <v>America</v>
      </c>
    </row>
    <row r="2222" spans="1:28" x14ac:dyDescent="0.25">
      <c r="A2222" s="66" t="s">
        <v>22701</v>
      </c>
      <c r="B2222" s="66" t="s">
        <v>22701</v>
      </c>
      <c r="C2222" s="67"/>
      <c r="D2222" s="68"/>
      <c r="E2222" s="121"/>
      <c r="F2222" s="70"/>
      <c r="G2222" s="67"/>
      <c r="H2222" s="71"/>
      <c r="I2222" s="72"/>
      <c r="J2222" s="72"/>
      <c r="K2222" s="36"/>
      <c r="L2222" s="122"/>
      <c r="M2222" s="122"/>
      <c r="N2222" s="74"/>
      <c r="O2222" s="80" t="s">
        <v>179</v>
      </c>
      <c r="P2222" s="82">
        <v>42537.088541666664</v>
      </c>
      <c r="Q2222" s="80" t="s">
        <v>23303</v>
      </c>
      <c r="R2222" s="83" t="s">
        <v>23642</v>
      </c>
      <c r="S2222" s="80" t="s">
        <v>23763</v>
      </c>
      <c r="T2222" s="80"/>
      <c r="U2222" s="82">
        <v>42537.088541666664</v>
      </c>
      <c r="V2222" s="83" t="s">
        <v>24013</v>
      </c>
      <c r="W2222" s="80"/>
      <c r="X2222" s="80"/>
      <c r="Y2222" s="86" t="s">
        <v>24602</v>
      </c>
      <c r="Z2222" s="80"/>
      <c r="AA2222" s="80" t="str">
        <f>VLOOKUP(A2222,Vertices!A$3:$AY$3641,45,FALSE)</f>
        <v>es</v>
      </c>
      <c r="AB2222" s="80" t="str">
        <f>IF(VLOOKUP(A2222,Vertices!A$3:$AY$3641,37,FALSE)=0,"",VLOOKUP(A2222,Vertices!A$3:$AY$3641,37,FALSE))</f>
        <v/>
      </c>
    </row>
    <row r="2223" spans="1:28" x14ac:dyDescent="0.25">
      <c r="A2223" s="66" t="s">
        <v>22702</v>
      </c>
      <c r="B2223" s="66" t="s">
        <v>22702</v>
      </c>
      <c r="C2223" s="67"/>
      <c r="D2223" s="68"/>
      <c r="E2223" s="121"/>
      <c r="F2223" s="70"/>
      <c r="G2223" s="67"/>
      <c r="H2223" s="71"/>
      <c r="I2223" s="72"/>
      <c r="J2223" s="72"/>
      <c r="K2223" s="36"/>
      <c r="L2223" s="122"/>
      <c r="M2223" s="122"/>
      <c r="N2223" s="74"/>
      <c r="O2223" s="80" t="s">
        <v>179</v>
      </c>
      <c r="P2223" s="82">
        <v>42537.088692129626</v>
      </c>
      <c r="Q2223" s="80" t="s">
        <v>23304</v>
      </c>
      <c r="R2223" s="80"/>
      <c r="S2223" s="80"/>
      <c r="T2223" s="80" t="s">
        <v>23801</v>
      </c>
      <c r="U2223" s="82">
        <v>42537.088692129626</v>
      </c>
      <c r="V2223" s="83" t="s">
        <v>24014</v>
      </c>
      <c r="W2223" s="80"/>
      <c r="X2223" s="80"/>
      <c r="Y2223" s="86" t="s">
        <v>24603</v>
      </c>
      <c r="Z2223" s="80"/>
      <c r="AA2223" s="80" t="str">
        <f>VLOOKUP(A2223,Vertices!A$3:$AY$3641,45,FALSE)</f>
        <v>pt</v>
      </c>
      <c r="AB2223" s="80" t="str">
        <f>IF(VLOOKUP(A2223,Vertices!A$3:$AY$3641,37,FALSE)=0,"",VLOOKUP(A2223,Vertices!A$3:$AY$3641,37,FALSE))</f>
        <v>Sp, Brasil⚓</v>
      </c>
    </row>
    <row r="2224" spans="1:28" x14ac:dyDescent="0.25">
      <c r="A2224" s="66" t="s">
        <v>22703</v>
      </c>
      <c r="B2224" s="66" t="s">
        <v>16465</v>
      </c>
      <c r="C2224" s="67"/>
      <c r="D2224" s="68"/>
      <c r="E2224" s="121"/>
      <c r="F2224" s="70"/>
      <c r="G2224" s="67"/>
      <c r="H2224" s="71"/>
      <c r="I2224" s="72"/>
      <c r="J2224" s="72"/>
      <c r="K2224" s="36"/>
      <c r="L2224" s="122"/>
      <c r="M2224" s="122"/>
      <c r="N2224" s="74"/>
      <c r="O2224" s="80" t="s">
        <v>325</v>
      </c>
      <c r="P2224" s="82">
        <v>42537.088842592595</v>
      </c>
      <c r="Q2224" s="80" t="s">
        <v>16494</v>
      </c>
      <c r="R2224" s="83" t="s">
        <v>16565</v>
      </c>
      <c r="S2224" s="80" t="s">
        <v>475</v>
      </c>
      <c r="T2224" s="80"/>
      <c r="U2224" s="82">
        <v>42537.088842592595</v>
      </c>
      <c r="V2224" s="83" t="s">
        <v>24015</v>
      </c>
      <c r="W2224" s="80"/>
      <c r="X2224" s="80"/>
      <c r="Y2224" s="86" t="s">
        <v>24604</v>
      </c>
      <c r="Z2224" s="80"/>
      <c r="AA2224" s="80" t="str">
        <f>VLOOKUP(A2224,Vertices!A$3:$AY$3641,45,FALSE)</f>
        <v>fr</v>
      </c>
      <c r="AB2224" s="80" t="str">
        <f>IF(VLOOKUP(A2224,Vertices!A$3:$AY$3641,37,FALSE)=0,"",VLOOKUP(A2224,Vertices!A$3:$AY$3641,37,FALSE))</f>
        <v>Lyon - Barcelone</v>
      </c>
    </row>
    <row r="2225" spans="1:28" x14ac:dyDescent="0.25">
      <c r="A2225" s="66" t="s">
        <v>22704</v>
      </c>
      <c r="B2225" s="66" t="s">
        <v>23094</v>
      </c>
      <c r="C2225" s="67"/>
      <c r="D2225" s="68"/>
      <c r="E2225" s="121"/>
      <c r="F2225" s="70"/>
      <c r="G2225" s="67"/>
      <c r="H2225" s="71"/>
      <c r="I2225" s="72"/>
      <c r="J2225" s="72"/>
      <c r="K2225" s="36"/>
      <c r="L2225" s="122"/>
      <c r="M2225" s="122"/>
      <c r="N2225" s="74"/>
      <c r="O2225" s="80" t="s">
        <v>325</v>
      </c>
      <c r="P2225" s="82">
        <v>42537.089085648149</v>
      </c>
      <c r="Q2225" s="80" t="s">
        <v>23305</v>
      </c>
      <c r="R2225" s="80"/>
      <c r="S2225" s="80"/>
      <c r="T2225" s="80"/>
      <c r="U2225" s="82">
        <v>42537.089085648149</v>
      </c>
      <c r="V2225" s="83" t="s">
        <v>24016</v>
      </c>
      <c r="W2225" s="80"/>
      <c r="X2225" s="80"/>
      <c r="Y2225" s="86" t="s">
        <v>24605</v>
      </c>
      <c r="Z2225" s="80"/>
      <c r="AA2225" s="80" t="str">
        <f>VLOOKUP(A2225,Vertices!A$3:$AY$3641,45,FALSE)</f>
        <v>pt</v>
      </c>
      <c r="AB2225" s="80" t="str">
        <f>IF(VLOOKUP(A2225,Vertices!A$3:$AY$3641,37,FALSE)=0,"",VLOOKUP(A2225,Vertices!A$3:$AY$3641,37,FALSE))</f>
        <v>miracatu/curitiba/viatnã</v>
      </c>
    </row>
    <row r="2226" spans="1:28" x14ac:dyDescent="0.25">
      <c r="A2226" s="66" t="s">
        <v>22705</v>
      </c>
      <c r="B2226" s="66" t="s">
        <v>22705</v>
      </c>
      <c r="C2226" s="67"/>
      <c r="D2226" s="68"/>
      <c r="E2226" s="121"/>
      <c r="F2226" s="70"/>
      <c r="G2226" s="67"/>
      <c r="H2226" s="71"/>
      <c r="I2226" s="72"/>
      <c r="J2226" s="72"/>
      <c r="K2226" s="36"/>
      <c r="L2226" s="122"/>
      <c r="M2226" s="122"/>
      <c r="N2226" s="74"/>
      <c r="O2226" s="80" t="s">
        <v>179</v>
      </c>
      <c r="P2226" s="82">
        <v>42537.089108796295</v>
      </c>
      <c r="Q2226" s="80" t="s">
        <v>23306</v>
      </c>
      <c r="R2226" s="80"/>
      <c r="S2226" s="80"/>
      <c r="T2226" s="80"/>
      <c r="U2226" s="82">
        <v>42537.089108796295</v>
      </c>
      <c r="V2226" s="83" t="s">
        <v>24017</v>
      </c>
      <c r="W2226" s="80"/>
      <c r="X2226" s="80"/>
      <c r="Y2226" s="86" t="s">
        <v>24606</v>
      </c>
      <c r="Z2226" s="80"/>
      <c r="AA2226" s="80" t="str">
        <f>VLOOKUP(A2226,Vertices!A$3:$AY$3641,45,FALSE)</f>
        <v>en</v>
      </c>
      <c r="AB2226" s="80" t="str">
        <f>IF(VLOOKUP(A2226,Vertices!A$3:$AY$3641,37,FALSE)=0,"",VLOOKUP(A2226,Vertices!A$3:$AY$3641,37,FALSE))</f>
        <v>In Your Dreams</v>
      </c>
    </row>
    <row r="2227" spans="1:28" x14ac:dyDescent="0.25">
      <c r="A2227" s="66" t="s">
        <v>22706</v>
      </c>
      <c r="B2227" s="66" t="s">
        <v>22706</v>
      </c>
      <c r="C2227" s="67"/>
      <c r="D2227" s="68"/>
      <c r="E2227" s="121"/>
      <c r="F2227" s="70"/>
      <c r="G2227" s="67"/>
      <c r="H2227" s="71"/>
      <c r="I2227" s="72"/>
      <c r="J2227" s="72"/>
      <c r="K2227" s="36"/>
      <c r="L2227" s="122"/>
      <c r="M2227" s="122"/>
      <c r="N2227" s="74"/>
      <c r="O2227" s="80" t="s">
        <v>179</v>
      </c>
      <c r="P2227" s="82">
        <v>42537.089108796295</v>
      </c>
      <c r="Q2227" s="80" t="s">
        <v>23307</v>
      </c>
      <c r="R2227" s="80"/>
      <c r="S2227" s="80"/>
      <c r="T2227" s="80"/>
      <c r="U2227" s="82">
        <v>42537.089108796295</v>
      </c>
      <c r="V2227" s="83" t="s">
        <v>24018</v>
      </c>
      <c r="W2227" s="80"/>
      <c r="X2227" s="80"/>
      <c r="Y2227" s="86" t="s">
        <v>24607</v>
      </c>
      <c r="Z2227" s="80"/>
      <c r="AA2227" s="80" t="str">
        <f>VLOOKUP(A2227,Vertices!A$3:$AY$3641,45,FALSE)</f>
        <v>en</v>
      </c>
      <c r="AB2227" s="80" t="str">
        <f>IF(VLOOKUP(A2227,Vertices!A$3:$AY$3641,37,FALSE)=0,"",VLOOKUP(A2227,Vertices!A$3:$AY$3641,37,FALSE))</f>
        <v>Saint Vincent and the Grenadines</v>
      </c>
    </row>
    <row r="2228" spans="1:28" x14ac:dyDescent="0.25">
      <c r="A2228" s="66" t="s">
        <v>22707</v>
      </c>
      <c r="B2228" s="66" t="s">
        <v>22707</v>
      </c>
      <c r="C2228" s="67"/>
      <c r="D2228" s="68"/>
      <c r="E2228" s="121"/>
      <c r="F2228" s="70"/>
      <c r="G2228" s="67"/>
      <c r="H2228" s="71"/>
      <c r="I2228" s="72"/>
      <c r="J2228" s="72"/>
      <c r="K2228" s="36"/>
      <c r="L2228" s="122"/>
      <c r="M2228" s="122"/>
      <c r="N2228" s="74"/>
      <c r="O2228" s="80" t="s">
        <v>179</v>
      </c>
      <c r="P2228" s="82">
        <v>42537.089108796295</v>
      </c>
      <c r="Q2228" s="80" t="s">
        <v>23308</v>
      </c>
      <c r="R2228" s="83" t="s">
        <v>23643</v>
      </c>
      <c r="S2228" s="80" t="s">
        <v>14931</v>
      </c>
      <c r="T2228" s="80" t="s">
        <v>528</v>
      </c>
      <c r="U2228" s="82">
        <v>42537.089108796295</v>
      </c>
      <c r="V2228" s="83" t="s">
        <v>24019</v>
      </c>
      <c r="W2228" s="80"/>
      <c r="X2228" s="80"/>
      <c r="Y2228" s="86" t="s">
        <v>24608</v>
      </c>
      <c r="Z2228" s="80"/>
      <c r="AA2228" s="80" t="str">
        <f>VLOOKUP(A2228,Vertices!A$3:$AY$3641,45,FALSE)</f>
        <v>en</v>
      </c>
      <c r="AB2228" s="80" t="str">
        <f>IF(VLOOKUP(A2228,Vertices!A$3:$AY$3641,37,FALSE)=0,"",VLOOKUP(A2228,Vertices!A$3:$AY$3641,37,FALSE))</f>
        <v/>
      </c>
    </row>
    <row r="2229" spans="1:28" x14ac:dyDescent="0.25">
      <c r="A2229" s="66" t="s">
        <v>22708</v>
      </c>
      <c r="B2229" s="66" t="s">
        <v>22851</v>
      </c>
      <c r="C2229" s="67"/>
      <c r="D2229" s="68"/>
      <c r="E2229" s="121"/>
      <c r="F2229" s="70"/>
      <c r="G2229" s="67"/>
      <c r="H2229" s="71"/>
      <c r="I2229" s="72"/>
      <c r="J2229" s="72"/>
      <c r="K2229" s="36"/>
      <c r="L2229" s="122"/>
      <c r="M2229" s="122"/>
      <c r="N2229" s="74"/>
      <c r="O2229" s="80" t="s">
        <v>325</v>
      </c>
      <c r="P2229" s="82">
        <v>42537.089409722219</v>
      </c>
      <c r="Q2229" s="80" t="s">
        <v>23309</v>
      </c>
      <c r="R2229" s="83" t="s">
        <v>23644</v>
      </c>
      <c r="S2229" s="80" t="s">
        <v>2042</v>
      </c>
      <c r="T2229" s="80"/>
      <c r="U2229" s="82">
        <v>42537.089409722219</v>
      </c>
      <c r="V2229" s="83" t="s">
        <v>24020</v>
      </c>
      <c r="W2229" s="80"/>
      <c r="X2229" s="80"/>
      <c r="Y2229" s="86" t="s">
        <v>24609</v>
      </c>
      <c r="Z2229" s="80"/>
      <c r="AA2229" s="80" t="str">
        <f>VLOOKUP(A2229,Vertices!A$3:$AY$3641,45,FALSE)</f>
        <v>es</v>
      </c>
      <c r="AB2229" s="80" t="str">
        <f>IF(VLOOKUP(A2229,Vertices!A$3:$AY$3641,37,FALSE)=0,"",VLOOKUP(A2229,Vertices!A$3:$AY$3641,37,FALSE))</f>
        <v>SSTPQ</v>
      </c>
    </row>
    <row r="2230" spans="1:28" x14ac:dyDescent="0.25">
      <c r="A2230" s="66" t="s">
        <v>22709</v>
      </c>
      <c r="B2230" s="66" t="s">
        <v>22771</v>
      </c>
      <c r="C2230" s="67"/>
      <c r="D2230" s="68"/>
      <c r="E2230" s="121"/>
      <c r="F2230" s="70"/>
      <c r="G2230" s="67"/>
      <c r="H2230" s="71"/>
      <c r="I2230" s="72"/>
      <c r="J2230" s="72"/>
      <c r="K2230" s="36"/>
      <c r="L2230" s="122"/>
      <c r="M2230" s="122"/>
      <c r="N2230" s="74"/>
      <c r="O2230" s="80" t="s">
        <v>325</v>
      </c>
      <c r="P2230" s="82">
        <v>42537.089548611111</v>
      </c>
      <c r="Q2230" s="80" t="s">
        <v>23300</v>
      </c>
      <c r="R2230" s="80"/>
      <c r="S2230" s="80"/>
      <c r="T2230" s="80"/>
      <c r="U2230" s="82">
        <v>42537.089548611111</v>
      </c>
      <c r="V2230" s="83" t="s">
        <v>24021</v>
      </c>
      <c r="W2230" s="80"/>
      <c r="X2230" s="80"/>
      <c r="Y2230" s="86" t="s">
        <v>24610</v>
      </c>
      <c r="Z2230" s="80"/>
      <c r="AA2230" s="80" t="str">
        <f>VLOOKUP(A2230,Vertices!A$3:$AY$3641,45,FALSE)</f>
        <v>pt</v>
      </c>
      <c r="AB2230" s="80" t="str">
        <f>IF(VLOOKUP(A2230,Vertices!A$3:$AY$3641,37,FALSE)=0,"",VLOOKUP(A2230,Vertices!A$3:$AY$3641,37,FALSE))</f>
        <v>minha casa</v>
      </c>
    </row>
    <row r="2231" spans="1:28" x14ac:dyDescent="0.25">
      <c r="A2231" s="66" t="s">
        <v>22710</v>
      </c>
      <c r="B2231" s="66" t="s">
        <v>23095</v>
      </c>
      <c r="C2231" s="67"/>
      <c r="D2231" s="68"/>
      <c r="E2231" s="121"/>
      <c r="F2231" s="70"/>
      <c r="G2231" s="67"/>
      <c r="H2231" s="71"/>
      <c r="I2231" s="72"/>
      <c r="J2231" s="72"/>
      <c r="K2231" s="36"/>
      <c r="L2231" s="122"/>
      <c r="M2231" s="122"/>
      <c r="N2231" s="74"/>
      <c r="O2231" s="80" t="s">
        <v>325</v>
      </c>
      <c r="P2231" s="82">
        <v>42537.08971064815</v>
      </c>
      <c r="Q2231" s="80" t="s">
        <v>23310</v>
      </c>
      <c r="R2231" s="80"/>
      <c r="S2231" s="80"/>
      <c r="T2231" s="80"/>
      <c r="U2231" s="82">
        <v>42537.08971064815</v>
      </c>
      <c r="V2231" s="83" t="s">
        <v>24022</v>
      </c>
      <c r="W2231" s="80"/>
      <c r="X2231" s="80"/>
      <c r="Y2231" s="86" t="s">
        <v>24611</v>
      </c>
      <c r="Z2231" s="86" t="s">
        <v>25015</v>
      </c>
      <c r="AA2231" s="80" t="str">
        <f>VLOOKUP(A2231,Vertices!A$3:$AY$3641,45,FALSE)</f>
        <v>en</v>
      </c>
      <c r="AB2231" s="80" t="str">
        <f>IF(VLOOKUP(A2231,Vertices!A$3:$AY$3641,37,FALSE)=0,"",VLOOKUP(A2231,Vertices!A$3:$AY$3641,37,FALSE))</f>
        <v>America</v>
      </c>
    </row>
    <row r="2232" spans="1:28" x14ac:dyDescent="0.25">
      <c r="A2232" s="66" t="s">
        <v>22710</v>
      </c>
      <c r="B2232" s="66" t="s">
        <v>23096</v>
      </c>
      <c r="C2232" s="67"/>
      <c r="D2232" s="68"/>
      <c r="E2232" s="121"/>
      <c r="F2232" s="70"/>
      <c r="G2232" s="67"/>
      <c r="H2232" s="71"/>
      <c r="I2232" s="72"/>
      <c r="J2232" s="72"/>
      <c r="K2232" s="36"/>
      <c r="L2232" s="122"/>
      <c r="M2232" s="122"/>
      <c r="N2232" s="74"/>
      <c r="O2232" s="80" t="s">
        <v>326</v>
      </c>
      <c r="P2232" s="82">
        <v>42537.08971064815</v>
      </c>
      <c r="Q2232" s="80" t="s">
        <v>23310</v>
      </c>
      <c r="R2232" s="80"/>
      <c r="S2232" s="80"/>
      <c r="T2232" s="80"/>
      <c r="U2232" s="82">
        <v>42537.08971064815</v>
      </c>
      <c r="V2232" s="83" t="s">
        <v>24022</v>
      </c>
      <c r="W2232" s="80"/>
      <c r="X2232" s="80"/>
      <c r="Y2232" s="86" t="s">
        <v>24611</v>
      </c>
      <c r="Z2232" s="86" t="s">
        <v>25015</v>
      </c>
      <c r="AA2232" s="80" t="str">
        <f>VLOOKUP(A2232,Vertices!A$3:$AY$3641,45,FALSE)</f>
        <v>en</v>
      </c>
      <c r="AB2232" s="80" t="str">
        <f>IF(VLOOKUP(A2232,Vertices!A$3:$AY$3641,37,FALSE)=0,"",VLOOKUP(A2232,Vertices!A$3:$AY$3641,37,FALSE))</f>
        <v>America</v>
      </c>
    </row>
    <row r="2233" spans="1:28" x14ac:dyDescent="0.25">
      <c r="A2233" s="66" t="s">
        <v>22711</v>
      </c>
      <c r="B2233" s="66" t="s">
        <v>10720</v>
      </c>
      <c r="C2233" s="67"/>
      <c r="D2233" s="68"/>
      <c r="E2233" s="121"/>
      <c r="F2233" s="70"/>
      <c r="G2233" s="67"/>
      <c r="H2233" s="71"/>
      <c r="I2233" s="72"/>
      <c r="J2233" s="72"/>
      <c r="K2233" s="36"/>
      <c r="L2233" s="122"/>
      <c r="M2233" s="122"/>
      <c r="N2233" s="74"/>
      <c r="O2233" s="80" t="s">
        <v>325</v>
      </c>
      <c r="P2233" s="82">
        <v>42537.089861111112</v>
      </c>
      <c r="Q2233" s="80" t="s">
        <v>11181</v>
      </c>
      <c r="R2233" s="80" t="s">
        <v>10760</v>
      </c>
      <c r="S2233" s="80" t="s">
        <v>10763</v>
      </c>
      <c r="T2233" s="80" t="s">
        <v>10767</v>
      </c>
      <c r="U2233" s="82">
        <v>42537.089861111112</v>
      </c>
      <c r="V2233" s="83" t="s">
        <v>24023</v>
      </c>
      <c r="W2233" s="80"/>
      <c r="X2233" s="80"/>
      <c r="Y2233" s="86" t="s">
        <v>24612</v>
      </c>
      <c r="Z2233" s="80"/>
      <c r="AA2233" s="80" t="str">
        <f>VLOOKUP(A2233,Vertices!A$3:$AY$3641,45,FALSE)</f>
        <v>en</v>
      </c>
      <c r="AB2233" s="80" t="str">
        <f>IF(VLOOKUP(A2233,Vertices!A$3:$AY$3641,37,FALSE)=0,"",VLOOKUP(A2233,Vertices!A$3:$AY$3641,37,FALSE))</f>
        <v>1000yardsout</v>
      </c>
    </row>
    <row r="2234" spans="1:28" x14ac:dyDescent="0.25">
      <c r="A2234" s="66" t="s">
        <v>22711</v>
      </c>
      <c r="B2234" s="66" t="s">
        <v>10705</v>
      </c>
      <c r="C2234" s="67"/>
      <c r="D2234" s="68"/>
      <c r="E2234" s="121"/>
      <c r="F2234" s="70"/>
      <c r="G2234" s="67"/>
      <c r="H2234" s="71"/>
      <c r="I2234" s="72"/>
      <c r="J2234" s="72"/>
      <c r="K2234" s="36"/>
      <c r="L2234" s="122"/>
      <c r="M2234" s="122"/>
      <c r="N2234" s="74"/>
      <c r="O2234" s="80" t="s">
        <v>325</v>
      </c>
      <c r="P2234" s="82">
        <v>42537.089861111112</v>
      </c>
      <c r="Q2234" s="80" t="s">
        <v>11181</v>
      </c>
      <c r="R2234" s="80" t="s">
        <v>10760</v>
      </c>
      <c r="S2234" s="80" t="s">
        <v>10763</v>
      </c>
      <c r="T2234" s="80" t="s">
        <v>10767</v>
      </c>
      <c r="U2234" s="82">
        <v>42537.089861111112</v>
      </c>
      <c r="V2234" s="83" t="s">
        <v>24023</v>
      </c>
      <c r="W2234" s="80"/>
      <c r="X2234" s="80"/>
      <c r="Y2234" s="86" t="s">
        <v>24612</v>
      </c>
      <c r="Z2234" s="80"/>
      <c r="AA2234" s="80" t="str">
        <f>VLOOKUP(A2234,Vertices!A$3:$AY$3641,45,FALSE)</f>
        <v>en</v>
      </c>
      <c r="AB2234" s="80" t="str">
        <f>IF(VLOOKUP(A2234,Vertices!A$3:$AY$3641,37,FALSE)=0,"",VLOOKUP(A2234,Vertices!A$3:$AY$3641,37,FALSE))</f>
        <v>1000yardsout</v>
      </c>
    </row>
    <row r="2235" spans="1:28" x14ac:dyDescent="0.25">
      <c r="A2235" s="66" t="s">
        <v>22712</v>
      </c>
      <c r="B2235" s="66" t="s">
        <v>22712</v>
      </c>
      <c r="C2235" s="67"/>
      <c r="D2235" s="68"/>
      <c r="E2235" s="121"/>
      <c r="F2235" s="70"/>
      <c r="G2235" s="67"/>
      <c r="H2235" s="71"/>
      <c r="I2235" s="72"/>
      <c r="J2235" s="72"/>
      <c r="K2235" s="36"/>
      <c r="L2235" s="122"/>
      <c r="M2235" s="122"/>
      <c r="N2235" s="74"/>
      <c r="O2235" s="80" t="s">
        <v>179</v>
      </c>
      <c r="P2235" s="82">
        <v>42537.089907407404</v>
      </c>
      <c r="Q2235" s="80" t="s">
        <v>23311</v>
      </c>
      <c r="R2235" s="83" t="s">
        <v>23645</v>
      </c>
      <c r="S2235" s="80" t="s">
        <v>23764</v>
      </c>
      <c r="T2235" s="80"/>
      <c r="U2235" s="82">
        <v>42537.089907407404</v>
      </c>
      <c r="V2235" s="83" t="s">
        <v>24024</v>
      </c>
      <c r="W2235" s="80"/>
      <c r="X2235" s="80"/>
      <c r="Y2235" s="86" t="s">
        <v>24613</v>
      </c>
      <c r="Z2235" s="80"/>
      <c r="AA2235" s="80" t="str">
        <f>VLOOKUP(A2235,Vertices!A$3:$AY$3641,45,FALSE)</f>
        <v>en</v>
      </c>
      <c r="AB2235" s="80" t="str">
        <f>IF(VLOOKUP(A2235,Vertices!A$3:$AY$3641,37,FALSE)=0,"",VLOOKUP(A2235,Vertices!A$3:$AY$3641,37,FALSE))</f>
        <v>Honolulu, Hawaii</v>
      </c>
    </row>
    <row r="2236" spans="1:28" x14ac:dyDescent="0.25">
      <c r="A2236" s="66" t="s">
        <v>4694</v>
      </c>
      <c r="B2236" s="66" t="s">
        <v>4694</v>
      </c>
      <c r="C2236" s="67"/>
      <c r="D2236" s="68"/>
      <c r="E2236" s="121"/>
      <c r="F2236" s="70"/>
      <c r="G2236" s="67"/>
      <c r="H2236" s="71"/>
      <c r="I2236" s="72"/>
      <c r="J2236" s="72"/>
      <c r="K2236" s="36"/>
      <c r="L2236" s="122"/>
      <c r="M2236" s="122"/>
      <c r="N2236" s="74"/>
      <c r="O2236" s="80" t="s">
        <v>179</v>
      </c>
      <c r="P2236" s="82">
        <v>42537.084502314814</v>
      </c>
      <c r="Q2236" s="80" t="s">
        <v>23312</v>
      </c>
      <c r="R2236" s="80"/>
      <c r="S2236" s="80"/>
      <c r="T2236" s="80"/>
      <c r="U2236" s="82">
        <v>42537.084502314814</v>
      </c>
      <c r="V2236" s="83" t="s">
        <v>24025</v>
      </c>
      <c r="W2236" s="80"/>
      <c r="X2236" s="80"/>
      <c r="Y2236" s="86" t="s">
        <v>24614</v>
      </c>
      <c r="Z2236" s="80"/>
      <c r="AA2236" s="80" t="str">
        <f>VLOOKUP(A2236,Vertices!A$3:$AY$3641,45,FALSE)</f>
        <v>pt</v>
      </c>
      <c r="AB2236" s="80" t="str">
        <f>IF(VLOOKUP(A2236,Vertices!A$3:$AY$3641,37,FALSE)=0,"",VLOOKUP(A2236,Vertices!A$3:$AY$3641,37,FALSE))</f>
        <v>Dom Pedrito, Brasil</v>
      </c>
    </row>
    <row r="2237" spans="1:28" x14ac:dyDescent="0.25">
      <c r="A2237" s="66" t="s">
        <v>4694</v>
      </c>
      <c r="B2237" s="66" t="s">
        <v>4694</v>
      </c>
      <c r="C2237" s="67"/>
      <c r="D2237" s="68"/>
      <c r="E2237" s="121"/>
      <c r="F2237" s="70"/>
      <c r="G2237" s="67"/>
      <c r="H2237" s="71"/>
      <c r="I2237" s="72"/>
      <c r="J2237" s="72"/>
      <c r="K2237" s="36"/>
      <c r="L2237" s="122"/>
      <c r="M2237" s="122"/>
      <c r="N2237" s="74"/>
      <c r="O2237" s="80" t="s">
        <v>179</v>
      </c>
      <c r="P2237" s="82">
        <v>42537.089930555558</v>
      </c>
      <c r="Q2237" s="80" t="s">
        <v>23313</v>
      </c>
      <c r="R2237" s="80"/>
      <c r="S2237" s="80"/>
      <c r="T2237" s="80"/>
      <c r="U2237" s="82">
        <v>42537.089930555558</v>
      </c>
      <c r="V2237" s="83" t="s">
        <v>24026</v>
      </c>
      <c r="W2237" s="80"/>
      <c r="X2237" s="80"/>
      <c r="Y2237" s="86" t="s">
        <v>24615</v>
      </c>
      <c r="Z2237" s="80"/>
      <c r="AA2237" s="80" t="str">
        <f>VLOOKUP(A2237,Vertices!A$3:$AY$3641,45,FALSE)</f>
        <v>pt</v>
      </c>
      <c r="AB2237" s="80" t="str">
        <f>IF(VLOOKUP(A2237,Vertices!A$3:$AY$3641,37,FALSE)=0,"",VLOOKUP(A2237,Vertices!A$3:$AY$3641,37,FALSE))</f>
        <v>Dom Pedrito, Brasil</v>
      </c>
    </row>
    <row r="2238" spans="1:28" x14ac:dyDescent="0.25">
      <c r="A2238" s="66" t="s">
        <v>22713</v>
      </c>
      <c r="B2238" s="66" t="s">
        <v>280</v>
      </c>
      <c r="C2238" s="67"/>
      <c r="D2238" s="68"/>
      <c r="E2238" s="121"/>
      <c r="F2238" s="70"/>
      <c r="G2238" s="67"/>
      <c r="H2238" s="71"/>
      <c r="I2238" s="72"/>
      <c r="J2238" s="72"/>
      <c r="K2238" s="36"/>
      <c r="L2238" s="122"/>
      <c r="M2238" s="122"/>
      <c r="N2238" s="74"/>
      <c r="O2238" s="80" t="s">
        <v>325</v>
      </c>
      <c r="P2238" s="82">
        <v>42537.089965277781</v>
      </c>
      <c r="Q2238" s="80" t="s">
        <v>23314</v>
      </c>
      <c r="R2238" s="83" t="s">
        <v>23646</v>
      </c>
      <c r="S2238" s="80" t="s">
        <v>479</v>
      </c>
      <c r="T2238" s="80"/>
      <c r="U2238" s="82">
        <v>42537.089965277781</v>
      </c>
      <c r="V2238" s="83" t="s">
        <v>24027</v>
      </c>
      <c r="W2238" s="80"/>
      <c r="X2238" s="80"/>
      <c r="Y2238" s="86" t="s">
        <v>24616</v>
      </c>
      <c r="Z2238" s="80"/>
      <c r="AA2238" s="80" t="str">
        <f>VLOOKUP(A2238,Vertices!A$3:$AY$3641,45,FALSE)</f>
        <v>pt</v>
      </c>
      <c r="AB2238" s="80" t="str">
        <f>IF(VLOOKUP(A2238,Vertices!A$3:$AY$3641,37,FALSE)=0,"",VLOOKUP(A2238,Vertices!A$3:$AY$3641,37,FALSE))</f>
        <v>Padre Bernardo, Brasil</v>
      </c>
    </row>
    <row r="2239" spans="1:28" x14ac:dyDescent="0.25">
      <c r="A2239" s="66" t="s">
        <v>22714</v>
      </c>
      <c r="B2239" s="66" t="s">
        <v>22714</v>
      </c>
      <c r="C2239" s="67"/>
      <c r="D2239" s="68"/>
      <c r="E2239" s="121"/>
      <c r="F2239" s="70"/>
      <c r="G2239" s="67"/>
      <c r="H2239" s="71"/>
      <c r="I2239" s="72"/>
      <c r="J2239" s="72"/>
      <c r="K2239" s="36"/>
      <c r="L2239" s="122"/>
      <c r="M2239" s="122"/>
      <c r="N2239" s="74"/>
      <c r="O2239" s="80" t="s">
        <v>179</v>
      </c>
      <c r="P2239" s="82">
        <v>42537.08997685185</v>
      </c>
      <c r="Q2239" s="80" t="s">
        <v>23315</v>
      </c>
      <c r="R2239" s="80"/>
      <c r="S2239" s="80"/>
      <c r="T2239" s="80"/>
      <c r="U2239" s="82">
        <v>42537.08997685185</v>
      </c>
      <c r="V2239" s="83" t="s">
        <v>24028</v>
      </c>
      <c r="W2239" s="80"/>
      <c r="X2239" s="80"/>
      <c r="Y2239" s="86" t="s">
        <v>24617</v>
      </c>
      <c r="Z2239" s="80"/>
      <c r="AA2239" s="80" t="str">
        <f>VLOOKUP(A2239,Vertices!A$3:$AY$3641,45,FALSE)</f>
        <v>pt</v>
      </c>
      <c r="AB2239" s="80" t="str">
        <f>IF(VLOOKUP(A2239,Vertices!A$3:$AY$3641,37,FALSE)=0,"",VLOOKUP(A2239,Vertices!A$3:$AY$3641,37,FALSE))</f>
        <v xml:space="preserve"> Curitiba</v>
      </c>
    </row>
    <row r="2240" spans="1:28" x14ac:dyDescent="0.25">
      <c r="A2240" s="66" t="s">
        <v>22715</v>
      </c>
      <c r="B2240" s="66" t="s">
        <v>4667</v>
      </c>
      <c r="C2240" s="67"/>
      <c r="D2240" s="68"/>
      <c r="E2240" s="121"/>
      <c r="F2240" s="70"/>
      <c r="G2240" s="67"/>
      <c r="H2240" s="71"/>
      <c r="I2240" s="72"/>
      <c r="J2240" s="72"/>
      <c r="K2240" s="36"/>
      <c r="L2240" s="122"/>
      <c r="M2240" s="122"/>
      <c r="N2240" s="74"/>
      <c r="O2240" s="80" t="s">
        <v>325</v>
      </c>
      <c r="P2240" s="82">
        <v>42537.09</v>
      </c>
      <c r="Q2240" s="80" t="s">
        <v>23316</v>
      </c>
      <c r="R2240" s="83" t="s">
        <v>23647</v>
      </c>
      <c r="S2240" s="80" t="s">
        <v>3450</v>
      </c>
      <c r="T2240" s="80"/>
      <c r="U2240" s="82">
        <v>42537.09</v>
      </c>
      <c r="V2240" s="83" t="s">
        <v>24029</v>
      </c>
      <c r="W2240" s="80"/>
      <c r="X2240" s="80"/>
      <c r="Y2240" s="86" t="s">
        <v>24618</v>
      </c>
      <c r="Z2240" s="80"/>
      <c r="AA2240" s="80" t="str">
        <f>VLOOKUP(A2240,Vertices!A$3:$AY$3641,45,FALSE)</f>
        <v>es</v>
      </c>
      <c r="AB2240" s="80" t="str">
        <f>IF(VLOOKUP(A2240,Vertices!A$3:$AY$3641,37,FALSE)=0,"",VLOOKUP(A2240,Vertices!A$3:$AY$3641,37,FALSE))</f>
        <v>Ciudad de México.</v>
      </c>
    </row>
    <row r="2241" spans="1:28" x14ac:dyDescent="0.25">
      <c r="A2241" s="66" t="s">
        <v>22716</v>
      </c>
      <c r="B2241" s="66" t="s">
        <v>16233</v>
      </c>
      <c r="C2241" s="67"/>
      <c r="D2241" s="68"/>
      <c r="E2241" s="121"/>
      <c r="F2241" s="70"/>
      <c r="G2241" s="67"/>
      <c r="H2241" s="71"/>
      <c r="I2241" s="72"/>
      <c r="J2241" s="72"/>
      <c r="K2241" s="36"/>
      <c r="L2241" s="122"/>
      <c r="M2241" s="122"/>
      <c r="N2241" s="74"/>
      <c r="O2241" s="80" t="s">
        <v>325</v>
      </c>
      <c r="P2241" s="82">
        <v>42537.090046296296</v>
      </c>
      <c r="Q2241" s="80" t="s">
        <v>23296</v>
      </c>
      <c r="R2241" s="83" t="s">
        <v>23641</v>
      </c>
      <c r="S2241" s="80" t="s">
        <v>475</v>
      </c>
      <c r="T2241" s="80"/>
      <c r="U2241" s="82">
        <v>42537.090046296296</v>
      </c>
      <c r="V2241" s="83" t="s">
        <v>24030</v>
      </c>
      <c r="W2241" s="80"/>
      <c r="X2241" s="80"/>
      <c r="Y2241" s="86" t="s">
        <v>24619</v>
      </c>
      <c r="Z2241" s="80"/>
      <c r="AA2241" s="80" t="str">
        <f>VLOOKUP(A2241,Vertices!A$3:$AY$3641,45,FALSE)</f>
        <v>en</v>
      </c>
      <c r="AB2241" s="80" t="str">
        <f>IF(VLOOKUP(A2241,Vertices!A$3:$AY$3641,37,FALSE)=0,"",VLOOKUP(A2241,Vertices!A$3:$AY$3641,37,FALSE))</f>
        <v>Canada</v>
      </c>
    </row>
    <row r="2242" spans="1:28" x14ac:dyDescent="0.25">
      <c r="A2242" s="66" t="s">
        <v>22717</v>
      </c>
      <c r="B2242" s="66" t="s">
        <v>270</v>
      </c>
      <c r="C2242" s="67"/>
      <c r="D2242" s="68"/>
      <c r="E2242" s="121"/>
      <c r="F2242" s="70"/>
      <c r="G2242" s="67"/>
      <c r="H2242" s="71"/>
      <c r="I2242" s="72"/>
      <c r="J2242" s="72"/>
      <c r="K2242" s="36"/>
      <c r="L2242" s="122"/>
      <c r="M2242" s="122"/>
      <c r="N2242" s="74"/>
      <c r="O2242" s="80" t="s">
        <v>325</v>
      </c>
      <c r="P2242" s="82">
        <v>42537.090115740742</v>
      </c>
      <c r="Q2242" s="80" t="s">
        <v>412</v>
      </c>
      <c r="R2242" s="80"/>
      <c r="S2242" s="80"/>
      <c r="T2242" s="80"/>
      <c r="U2242" s="82">
        <v>42537.090115740742</v>
      </c>
      <c r="V2242" s="83" t="s">
        <v>24031</v>
      </c>
      <c r="W2242" s="80"/>
      <c r="X2242" s="80"/>
      <c r="Y2242" s="86" t="s">
        <v>24620</v>
      </c>
      <c r="Z2242" s="80"/>
      <c r="AA2242" s="80" t="str">
        <f>VLOOKUP(A2242,Vertices!A$3:$AY$3641,45,FALSE)</f>
        <v>es</v>
      </c>
      <c r="AB2242" s="80" t="str">
        <f>IF(VLOOKUP(A2242,Vertices!A$3:$AY$3641,37,FALSE)=0,"",VLOOKUP(A2242,Vertices!A$3:$AY$3641,37,FALSE))</f>
        <v/>
      </c>
    </row>
    <row r="2243" spans="1:28" x14ac:dyDescent="0.25">
      <c r="A2243" s="66" t="s">
        <v>22717</v>
      </c>
      <c r="B2243" s="66" t="s">
        <v>322</v>
      </c>
      <c r="C2243" s="67"/>
      <c r="D2243" s="68"/>
      <c r="E2243" s="121"/>
      <c r="F2243" s="70"/>
      <c r="G2243" s="67"/>
      <c r="H2243" s="71"/>
      <c r="I2243" s="72"/>
      <c r="J2243" s="72"/>
      <c r="K2243" s="36"/>
      <c r="L2243" s="122"/>
      <c r="M2243" s="122"/>
      <c r="N2243" s="74"/>
      <c r="O2243" s="80" t="s">
        <v>325</v>
      </c>
      <c r="P2243" s="82">
        <v>42537.090115740742</v>
      </c>
      <c r="Q2243" s="80" t="s">
        <v>412</v>
      </c>
      <c r="R2243" s="80"/>
      <c r="S2243" s="80"/>
      <c r="T2243" s="80"/>
      <c r="U2243" s="82">
        <v>42537.090115740742</v>
      </c>
      <c r="V2243" s="83" t="s">
        <v>24031</v>
      </c>
      <c r="W2243" s="80"/>
      <c r="X2243" s="80"/>
      <c r="Y2243" s="86" t="s">
        <v>24620</v>
      </c>
      <c r="Z2243" s="80"/>
      <c r="AA2243" s="80" t="str">
        <f>VLOOKUP(A2243,Vertices!A$3:$AY$3641,45,FALSE)</f>
        <v>es</v>
      </c>
      <c r="AB2243" s="80" t="str">
        <f>IF(VLOOKUP(A2243,Vertices!A$3:$AY$3641,37,FALSE)=0,"",VLOOKUP(A2243,Vertices!A$3:$AY$3641,37,FALSE))</f>
        <v/>
      </c>
    </row>
    <row r="2244" spans="1:28" x14ac:dyDescent="0.25">
      <c r="A2244" s="66" t="s">
        <v>22717</v>
      </c>
      <c r="B2244" s="66" t="s">
        <v>323</v>
      </c>
      <c r="C2244" s="67"/>
      <c r="D2244" s="68"/>
      <c r="E2244" s="121"/>
      <c r="F2244" s="70"/>
      <c r="G2244" s="67"/>
      <c r="H2244" s="71"/>
      <c r="I2244" s="72"/>
      <c r="J2244" s="72"/>
      <c r="K2244" s="36"/>
      <c r="L2244" s="122"/>
      <c r="M2244" s="122"/>
      <c r="N2244" s="74"/>
      <c r="O2244" s="80" t="s">
        <v>325</v>
      </c>
      <c r="P2244" s="82">
        <v>42537.090115740742</v>
      </c>
      <c r="Q2244" s="80" t="s">
        <v>412</v>
      </c>
      <c r="R2244" s="80"/>
      <c r="S2244" s="80"/>
      <c r="T2244" s="80"/>
      <c r="U2244" s="82">
        <v>42537.090115740742</v>
      </c>
      <c r="V2244" s="83" t="s">
        <v>24031</v>
      </c>
      <c r="W2244" s="80"/>
      <c r="X2244" s="80"/>
      <c r="Y2244" s="86" t="s">
        <v>24620</v>
      </c>
      <c r="Z2244" s="80"/>
      <c r="AA2244" s="80" t="str">
        <f>VLOOKUP(A2244,Vertices!A$3:$AY$3641,45,FALSE)</f>
        <v>es</v>
      </c>
      <c r="AB2244" s="80" t="str">
        <f>IF(VLOOKUP(A2244,Vertices!A$3:$AY$3641,37,FALSE)=0,"",VLOOKUP(A2244,Vertices!A$3:$AY$3641,37,FALSE))</f>
        <v/>
      </c>
    </row>
    <row r="2245" spans="1:28" x14ac:dyDescent="0.25">
      <c r="A2245" s="66" t="s">
        <v>22718</v>
      </c>
      <c r="B2245" s="66" t="s">
        <v>23097</v>
      </c>
      <c r="C2245" s="67"/>
      <c r="D2245" s="68"/>
      <c r="E2245" s="121"/>
      <c r="F2245" s="70"/>
      <c r="G2245" s="67"/>
      <c r="H2245" s="71"/>
      <c r="I2245" s="72"/>
      <c r="J2245" s="72"/>
      <c r="K2245" s="36"/>
      <c r="L2245" s="122"/>
      <c r="M2245" s="122"/>
      <c r="N2245" s="74"/>
      <c r="O2245" s="80" t="s">
        <v>326</v>
      </c>
      <c r="P2245" s="82">
        <v>42537.090115740742</v>
      </c>
      <c r="Q2245" s="80" t="s">
        <v>23317</v>
      </c>
      <c r="R2245" s="80"/>
      <c r="S2245" s="80"/>
      <c r="T2245" s="80"/>
      <c r="U2245" s="82">
        <v>42537.090115740742</v>
      </c>
      <c r="V2245" s="83" t="s">
        <v>24032</v>
      </c>
      <c r="W2245" s="80"/>
      <c r="X2245" s="80"/>
      <c r="Y2245" s="86" t="s">
        <v>24621</v>
      </c>
      <c r="Z2245" s="86" t="s">
        <v>25016</v>
      </c>
      <c r="AA2245" s="80" t="str">
        <f>VLOOKUP(A2245,Vertices!A$3:$AY$3641,45,FALSE)</f>
        <v>en</v>
      </c>
      <c r="AB2245" s="80" t="str">
        <f>IF(VLOOKUP(A2245,Vertices!A$3:$AY$3641,37,FALSE)=0,"",VLOOKUP(A2245,Vertices!A$3:$AY$3641,37,FALSE))</f>
        <v/>
      </c>
    </row>
    <row r="2246" spans="1:28" x14ac:dyDescent="0.25">
      <c r="A2246" s="66" t="s">
        <v>22719</v>
      </c>
      <c r="B2246" s="66" t="s">
        <v>10720</v>
      </c>
      <c r="C2246" s="67"/>
      <c r="D2246" s="68"/>
      <c r="E2246" s="121"/>
      <c r="F2246" s="70"/>
      <c r="G2246" s="67"/>
      <c r="H2246" s="71"/>
      <c r="I2246" s="72"/>
      <c r="J2246" s="72"/>
      <c r="K2246" s="36"/>
      <c r="L2246" s="122"/>
      <c r="M2246" s="122"/>
      <c r="N2246" s="74"/>
      <c r="O2246" s="80" t="s">
        <v>325</v>
      </c>
      <c r="P2246" s="82">
        <v>42537.090173611112</v>
      </c>
      <c r="Q2246" s="80" t="s">
        <v>11181</v>
      </c>
      <c r="R2246" s="80" t="s">
        <v>10760</v>
      </c>
      <c r="S2246" s="80" t="s">
        <v>10763</v>
      </c>
      <c r="T2246" s="80" t="s">
        <v>10767</v>
      </c>
      <c r="U2246" s="82">
        <v>42537.090173611112</v>
      </c>
      <c r="V2246" s="83" t="s">
        <v>24033</v>
      </c>
      <c r="W2246" s="80"/>
      <c r="X2246" s="80"/>
      <c r="Y2246" s="86" t="s">
        <v>24622</v>
      </c>
      <c r="Z2246" s="80"/>
      <c r="AA2246" s="80" t="str">
        <f>VLOOKUP(A2246,Vertices!A$3:$AY$3641,45,FALSE)</f>
        <v>en</v>
      </c>
      <c r="AB2246" s="80" t="str">
        <f>IF(VLOOKUP(A2246,Vertices!A$3:$AY$3641,37,FALSE)=0,"",VLOOKUP(A2246,Vertices!A$3:$AY$3641,37,FALSE))</f>
        <v/>
      </c>
    </row>
    <row r="2247" spans="1:28" x14ac:dyDescent="0.25">
      <c r="A2247" s="66" t="s">
        <v>22719</v>
      </c>
      <c r="B2247" s="66" t="s">
        <v>10705</v>
      </c>
      <c r="C2247" s="67"/>
      <c r="D2247" s="68"/>
      <c r="E2247" s="121"/>
      <c r="F2247" s="70"/>
      <c r="G2247" s="67"/>
      <c r="H2247" s="71"/>
      <c r="I2247" s="72"/>
      <c r="J2247" s="72"/>
      <c r="K2247" s="36"/>
      <c r="L2247" s="122"/>
      <c r="M2247" s="122"/>
      <c r="N2247" s="74"/>
      <c r="O2247" s="80" t="s">
        <v>325</v>
      </c>
      <c r="P2247" s="82">
        <v>42537.090173611112</v>
      </c>
      <c r="Q2247" s="80" t="s">
        <v>11181</v>
      </c>
      <c r="R2247" s="80" t="s">
        <v>10760</v>
      </c>
      <c r="S2247" s="80" t="s">
        <v>10763</v>
      </c>
      <c r="T2247" s="80" t="s">
        <v>10767</v>
      </c>
      <c r="U2247" s="82">
        <v>42537.090173611112</v>
      </c>
      <c r="V2247" s="83" t="s">
        <v>24033</v>
      </c>
      <c r="W2247" s="80"/>
      <c r="X2247" s="80"/>
      <c r="Y2247" s="86" t="s">
        <v>24622</v>
      </c>
      <c r="Z2247" s="80"/>
      <c r="AA2247" s="80" t="str">
        <f>VLOOKUP(A2247,Vertices!A$3:$AY$3641,45,FALSE)</f>
        <v>en</v>
      </c>
      <c r="AB2247" s="80" t="str">
        <f>IF(VLOOKUP(A2247,Vertices!A$3:$AY$3641,37,FALSE)=0,"",VLOOKUP(A2247,Vertices!A$3:$AY$3641,37,FALSE))</f>
        <v/>
      </c>
    </row>
    <row r="2248" spans="1:28" x14ac:dyDescent="0.25">
      <c r="A2248" s="66" t="s">
        <v>22720</v>
      </c>
      <c r="B2248" s="66" t="s">
        <v>22883</v>
      </c>
      <c r="C2248" s="67"/>
      <c r="D2248" s="68"/>
      <c r="E2248" s="121"/>
      <c r="F2248" s="70"/>
      <c r="G2248" s="67"/>
      <c r="H2248" s="71"/>
      <c r="I2248" s="72"/>
      <c r="J2248" s="72"/>
      <c r="K2248" s="36"/>
      <c r="L2248" s="122"/>
      <c r="M2248" s="122"/>
      <c r="N2248" s="74"/>
      <c r="O2248" s="80" t="s">
        <v>325</v>
      </c>
      <c r="P2248" s="82">
        <v>42537.090312499997</v>
      </c>
      <c r="Q2248" s="80" t="s">
        <v>23318</v>
      </c>
      <c r="R2248" s="83" t="s">
        <v>23648</v>
      </c>
      <c r="S2248" s="80" t="s">
        <v>23765</v>
      </c>
      <c r="T2248" s="80"/>
      <c r="U2248" s="82">
        <v>42537.090312499997</v>
      </c>
      <c r="V2248" s="83" t="s">
        <v>24034</v>
      </c>
      <c r="W2248" s="80"/>
      <c r="X2248" s="80"/>
      <c r="Y2248" s="86" t="s">
        <v>24623</v>
      </c>
      <c r="Z2248" s="80"/>
      <c r="AA2248" s="80" t="str">
        <f>VLOOKUP(A2248,Vertices!A$3:$AY$3641,45,FALSE)</f>
        <v>en</v>
      </c>
      <c r="AB2248" s="80" t="str">
        <f>IF(VLOOKUP(A2248,Vertices!A$3:$AY$3641,37,FALSE)=0,"",VLOOKUP(A2248,Vertices!A$3:$AY$3641,37,FALSE))</f>
        <v>Albuquerque, NM</v>
      </c>
    </row>
    <row r="2249" spans="1:28" x14ac:dyDescent="0.25">
      <c r="A2249" s="66" t="s">
        <v>22721</v>
      </c>
      <c r="B2249" s="66" t="s">
        <v>22721</v>
      </c>
      <c r="C2249" s="67"/>
      <c r="D2249" s="68"/>
      <c r="E2249" s="121"/>
      <c r="F2249" s="70"/>
      <c r="G2249" s="67"/>
      <c r="H2249" s="71"/>
      <c r="I2249" s="72"/>
      <c r="J2249" s="72"/>
      <c r="K2249" s="36"/>
      <c r="L2249" s="122"/>
      <c r="M2249" s="122"/>
      <c r="N2249" s="74"/>
      <c r="O2249" s="80" t="s">
        <v>179</v>
      </c>
      <c r="P2249" s="82">
        <v>42537.09033564815</v>
      </c>
      <c r="Q2249" s="80" t="s">
        <v>23319</v>
      </c>
      <c r="R2249" s="83" t="s">
        <v>23649</v>
      </c>
      <c r="S2249" s="80" t="s">
        <v>498</v>
      </c>
      <c r="T2249" s="80"/>
      <c r="U2249" s="82">
        <v>42537.09033564815</v>
      </c>
      <c r="V2249" s="83" t="s">
        <v>24035</v>
      </c>
      <c r="W2249" s="80"/>
      <c r="X2249" s="80"/>
      <c r="Y2249" s="86" t="s">
        <v>24624</v>
      </c>
      <c r="Z2249" s="80"/>
      <c r="AA2249" s="80" t="str">
        <f>VLOOKUP(A2249,Vertices!A$3:$AY$3641,45,FALSE)</f>
        <v>es</v>
      </c>
      <c r="AB2249" s="80" t="str">
        <f>IF(VLOOKUP(A2249,Vertices!A$3:$AY$3641,37,FALSE)=0,"",VLOOKUP(A2249,Vertices!A$3:$AY$3641,37,FALSE))</f>
        <v>Honduras</v>
      </c>
    </row>
    <row r="2250" spans="1:28" x14ac:dyDescent="0.25">
      <c r="A2250" s="66" t="s">
        <v>22722</v>
      </c>
      <c r="B2250" s="66" t="s">
        <v>290</v>
      </c>
      <c r="C2250" s="67"/>
      <c r="D2250" s="68"/>
      <c r="E2250" s="121"/>
      <c r="F2250" s="70"/>
      <c r="G2250" s="67"/>
      <c r="H2250" s="71"/>
      <c r="I2250" s="72"/>
      <c r="J2250" s="72"/>
      <c r="K2250" s="36"/>
      <c r="L2250" s="122"/>
      <c r="M2250" s="122"/>
      <c r="N2250" s="74"/>
      <c r="O2250" s="80" t="s">
        <v>325</v>
      </c>
      <c r="P2250" s="82">
        <v>42537.090358796297</v>
      </c>
      <c r="Q2250" s="80" t="s">
        <v>23320</v>
      </c>
      <c r="R2250" s="83" t="s">
        <v>23650</v>
      </c>
      <c r="S2250" s="80" t="s">
        <v>475</v>
      </c>
      <c r="T2250" s="80" t="s">
        <v>23802</v>
      </c>
      <c r="U2250" s="82">
        <v>42537.090358796297</v>
      </c>
      <c r="V2250" s="83" t="s">
        <v>24036</v>
      </c>
      <c r="W2250" s="80"/>
      <c r="X2250" s="80"/>
      <c r="Y2250" s="86" t="s">
        <v>24625</v>
      </c>
      <c r="Z2250" s="80"/>
      <c r="AA2250" s="80" t="str">
        <f>VLOOKUP(A2250,Vertices!A$3:$AY$3641,45,FALSE)</f>
        <v>en</v>
      </c>
      <c r="AB2250" s="80" t="str">
        <f>IF(VLOOKUP(A2250,Vertices!A$3:$AY$3641,37,FALSE)=0,"",VLOOKUP(A2250,Vertices!A$3:$AY$3641,37,FALSE))</f>
        <v>Singapore</v>
      </c>
    </row>
    <row r="2251" spans="1:28" x14ac:dyDescent="0.25">
      <c r="A2251" s="66" t="s">
        <v>22723</v>
      </c>
      <c r="B2251" s="66" t="s">
        <v>22723</v>
      </c>
      <c r="C2251" s="67"/>
      <c r="D2251" s="68"/>
      <c r="E2251" s="121"/>
      <c r="F2251" s="70"/>
      <c r="G2251" s="67"/>
      <c r="H2251" s="71"/>
      <c r="I2251" s="72"/>
      <c r="J2251" s="72"/>
      <c r="K2251" s="36"/>
      <c r="L2251" s="122"/>
      <c r="M2251" s="122"/>
      <c r="N2251" s="74"/>
      <c r="O2251" s="80" t="s">
        <v>179</v>
      </c>
      <c r="P2251" s="82">
        <v>42537.090381944443</v>
      </c>
      <c r="Q2251" s="80" t="s">
        <v>23321</v>
      </c>
      <c r="R2251" s="83" t="s">
        <v>23651</v>
      </c>
      <c r="S2251" s="80" t="s">
        <v>2042</v>
      </c>
      <c r="T2251" s="80" t="s">
        <v>23803</v>
      </c>
      <c r="U2251" s="82">
        <v>42537.090381944443</v>
      </c>
      <c r="V2251" s="83" t="s">
        <v>24037</v>
      </c>
      <c r="W2251" s="80"/>
      <c r="X2251" s="80"/>
      <c r="Y2251" s="86" t="s">
        <v>24626</v>
      </c>
      <c r="Z2251" s="80"/>
      <c r="AA2251" s="80" t="str">
        <f>VLOOKUP(A2251,Vertices!A$3:$AY$3641,45,FALSE)</f>
        <v>en</v>
      </c>
      <c r="AB2251" s="80" t="str">
        <f>IF(VLOOKUP(A2251,Vertices!A$3:$AY$3641,37,FALSE)=0,"",VLOOKUP(A2251,Vertices!A$3:$AY$3641,37,FALSE))</f>
        <v>California</v>
      </c>
    </row>
    <row r="2252" spans="1:28" x14ac:dyDescent="0.25">
      <c r="A2252" s="66" t="s">
        <v>22724</v>
      </c>
      <c r="B2252" s="66" t="s">
        <v>3308</v>
      </c>
      <c r="C2252" s="67"/>
      <c r="D2252" s="68"/>
      <c r="E2252" s="121"/>
      <c r="F2252" s="70"/>
      <c r="G2252" s="67"/>
      <c r="H2252" s="71"/>
      <c r="I2252" s="72"/>
      <c r="J2252" s="72"/>
      <c r="K2252" s="36"/>
      <c r="L2252" s="122"/>
      <c r="M2252" s="122"/>
      <c r="N2252" s="74"/>
      <c r="O2252" s="80" t="s">
        <v>325</v>
      </c>
      <c r="P2252" s="82">
        <v>42537.090416666666</v>
      </c>
      <c r="Q2252" s="80" t="s">
        <v>23322</v>
      </c>
      <c r="R2252" s="83" t="s">
        <v>3442</v>
      </c>
      <c r="S2252" s="80" t="s">
        <v>2042</v>
      </c>
      <c r="T2252" s="80" t="s">
        <v>517</v>
      </c>
      <c r="U2252" s="82">
        <v>42537.090416666666</v>
      </c>
      <c r="V2252" s="83" t="s">
        <v>24038</v>
      </c>
      <c r="W2252" s="80"/>
      <c r="X2252" s="80"/>
      <c r="Y2252" s="86" t="s">
        <v>24627</v>
      </c>
      <c r="Z2252" s="80"/>
      <c r="AA2252" s="80" t="str">
        <f>VLOOKUP(A2252,Vertices!A$3:$AY$3641,45,FALSE)</f>
        <v>ja</v>
      </c>
      <c r="AB2252" s="80" t="str">
        <f>IF(VLOOKUP(A2252,Vertices!A$3:$AY$3641,37,FALSE)=0,"",VLOOKUP(A2252,Vertices!A$3:$AY$3641,37,FALSE))</f>
        <v/>
      </c>
    </row>
    <row r="2253" spans="1:28" x14ac:dyDescent="0.25">
      <c r="A2253" s="66" t="s">
        <v>22724</v>
      </c>
      <c r="B2253" s="66" t="s">
        <v>23098</v>
      </c>
      <c r="C2253" s="67"/>
      <c r="D2253" s="68"/>
      <c r="E2253" s="121"/>
      <c r="F2253" s="70"/>
      <c r="G2253" s="67"/>
      <c r="H2253" s="71"/>
      <c r="I2253" s="72"/>
      <c r="J2253" s="72"/>
      <c r="K2253" s="36"/>
      <c r="L2253" s="122"/>
      <c r="M2253" s="122"/>
      <c r="N2253" s="74"/>
      <c r="O2253" s="80" t="s">
        <v>325</v>
      </c>
      <c r="P2253" s="82">
        <v>42537.090416666666</v>
      </c>
      <c r="Q2253" s="80" t="s">
        <v>23322</v>
      </c>
      <c r="R2253" s="83" t="s">
        <v>3442</v>
      </c>
      <c r="S2253" s="80" t="s">
        <v>2042</v>
      </c>
      <c r="T2253" s="80" t="s">
        <v>517</v>
      </c>
      <c r="U2253" s="82">
        <v>42537.090416666666</v>
      </c>
      <c r="V2253" s="83" t="s">
        <v>24038</v>
      </c>
      <c r="W2253" s="80"/>
      <c r="X2253" s="80"/>
      <c r="Y2253" s="86" t="s">
        <v>24627</v>
      </c>
      <c r="Z2253" s="80"/>
      <c r="AA2253" s="80" t="str">
        <f>VLOOKUP(A2253,Vertices!A$3:$AY$3641,45,FALSE)</f>
        <v>ja</v>
      </c>
      <c r="AB2253" s="80" t="str">
        <f>IF(VLOOKUP(A2253,Vertices!A$3:$AY$3641,37,FALSE)=0,"",VLOOKUP(A2253,Vertices!A$3:$AY$3641,37,FALSE))</f>
        <v/>
      </c>
    </row>
    <row r="2254" spans="1:28" x14ac:dyDescent="0.25">
      <c r="A2254" s="66" t="s">
        <v>22725</v>
      </c>
      <c r="B2254" s="66" t="s">
        <v>22851</v>
      </c>
      <c r="C2254" s="67"/>
      <c r="D2254" s="68"/>
      <c r="E2254" s="121"/>
      <c r="F2254" s="70"/>
      <c r="G2254" s="67"/>
      <c r="H2254" s="71"/>
      <c r="I2254" s="72"/>
      <c r="J2254" s="72"/>
      <c r="K2254" s="36"/>
      <c r="L2254" s="122"/>
      <c r="M2254" s="122"/>
      <c r="N2254" s="74"/>
      <c r="O2254" s="80" t="s">
        <v>325</v>
      </c>
      <c r="P2254" s="82">
        <v>42537.090451388889</v>
      </c>
      <c r="Q2254" s="80" t="s">
        <v>23309</v>
      </c>
      <c r="R2254" s="83" t="s">
        <v>23644</v>
      </c>
      <c r="S2254" s="80" t="s">
        <v>2042</v>
      </c>
      <c r="T2254" s="80"/>
      <c r="U2254" s="82">
        <v>42537.090451388889</v>
      </c>
      <c r="V2254" s="83" t="s">
        <v>24039</v>
      </c>
      <c r="W2254" s="80"/>
      <c r="X2254" s="80"/>
      <c r="Y2254" s="86" t="s">
        <v>24628</v>
      </c>
      <c r="Z2254" s="80"/>
      <c r="AA2254" s="80" t="str">
        <f>VLOOKUP(A2254,Vertices!A$3:$AY$3641,45,FALSE)</f>
        <v>pt</v>
      </c>
      <c r="AB2254" s="80" t="str">
        <f>IF(VLOOKUP(A2254,Vertices!A$3:$AY$3641,37,FALSE)=0,"",VLOOKUP(A2254,Vertices!A$3:$AY$3641,37,FALSE))</f>
        <v/>
      </c>
    </row>
    <row r="2255" spans="1:28" x14ac:dyDescent="0.25">
      <c r="A2255" s="66" t="s">
        <v>22726</v>
      </c>
      <c r="B2255" s="66" t="s">
        <v>16233</v>
      </c>
      <c r="C2255" s="67"/>
      <c r="D2255" s="68"/>
      <c r="E2255" s="121"/>
      <c r="F2255" s="70"/>
      <c r="G2255" s="67"/>
      <c r="H2255" s="71"/>
      <c r="I2255" s="72"/>
      <c r="J2255" s="72"/>
      <c r="K2255" s="36"/>
      <c r="L2255" s="122"/>
      <c r="M2255" s="122"/>
      <c r="N2255" s="74"/>
      <c r="O2255" s="80" t="s">
        <v>325</v>
      </c>
      <c r="P2255" s="82">
        <v>42537.090520833335</v>
      </c>
      <c r="Q2255" s="80" t="s">
        <v>23296</v>
      </c>
      <c r="R2255" s="83" t="s">
        <v>23641</v>
      </c>
      <c r="S2255" s="80" t="s">
        <v>475</v>
      </c>
      <c r="T2255" s="80"/>
      <c r="U2255" s="82">
        <v>42537.090520833335</v>
      </c>
      <c r="V2255" s="83" t="s">
        <v>24040</v>
      </c>
      <c r="W2255" s="80"/>
      <c r="X2255" s="80"/>
      <c r="Y2255" s="86" t="s">
        <v>24629</v>
      </c>
      <c r="Z2255" s="80"/>
      <c r="AA2255" s="80" t="str">
        <f>VLOOKUP(A2255,Vertices!A$3:$AY$3641,45,FALSE)</f>
        <v>en</v>
      </c>
      <c r="AB2255" s="80" t="str">
        <f>IF(VLOOKUP(A2255,Vertices!A$3:$AY$3641,37,FALSE)=0,"",VLOOKUP(A2255,Vertices!A$3:$AY$3641,37,FALSE))</f>
        <v>Based in Malaysia</v>
      </c>
    </row>
    <row r="2256" spans="1:28" x14ac:dyDescent="0.25">
      <c r="A2256" s="66" t="s">
        <v>22727</v>
      </c>
      <c r="B2256" s="66" t="s">
        <v>8451</v>
      </c>
      <c r="C2256" s="67"/>
      <c r="D2256" s="68"/>
      <c r="E2256" s="121"/>
      <c r="F2256" s="70"/>
      <c r="G2256" s="67"/>
      <c r="H2256" s="71"/>
      <c r="I2256" s="72"/>
      <c r="J2256" s="72"/>
      <c r="K2256" s="36"/>
      <c r="L2256" s="122"/>
      <c r="M2256" s="122"/>
      <c r="N2256" s="74"/>
      <c r="O2256" s="80" t="s">
        <v>325</v>
      </c>
      <c r="P2256" s="82">
        <v>42537.090567129628</v>
      </c>
      <c r="Q2256" s="80" t="s">
        <v>8512</v>
      </c>
      <c r="R2256" s="83" t="s">
        <v>3414</v>
      </c>
      <c r="S2256" s="80" t="s">
        <v>3446</v>
      </c>
      <c r="T2256" s="80"/>
      <c r="U2256" s="82">
        <v>42537.090567129628</v>
      </c>
      <c r="V2256" s="83" t="s">
        <v>24041</v>
      </c>
      <c r="W2256" s="80"/>
      <c r="X2256" s="80"/>
      <c r="Y2256" s="86" t="s">
        <v>24630</v>
      </c>
      <c r="Z2256" s="80"/>
      <c r="AA2256" s="80" t="str">
        <f>VLOOKUP(A2256,Vertices!A$3:$AY$3641,45,FALSE)</f>
        <v>en</v>
      </c>
      <c r="AB2256" s="80" t="str">
        <f>IF(VLOOKUP(A2256,Vertices!A$3:$AY$3641,37,FALSE)=0,"",VLOOKUP(A2256,Vertices!A$3:$AY$3641,37,FALSE))</f>
        <v/>
      </c>
    </row>
    <row r="2257" spans="1:28" x14ac:dyDescent="0.25">
      <c r="A2257" s="66" t="s">
        <v>22728</v>
      </c>
      <c r="B2257" s="66" t="s">
        <v>23099</v>
      </c>
      <c r="C2257" s="67"/>
      <c r="D2257" s="68"/>
      <c r="E2257" s="121"/>
      <c r="F2257" s="70"/>
      <c r="G2257" s="67"/>
      <c r="H2257" s="71"/>
      <c r="I2257" s="72"/>
      <c r="J2257" s="72"/>
      <c r="K2257" s="36"/>
      <c r="L2257" s="122"/>
      <c r="M2257" s="122"/>
      <c r="N2257" s="74"/>
      <c r="O2257" s="80" t="s">
        <v>325</v>
      </c>
      <c r="P2257" s="82">
        <v>42537.090624999997</v>
      </c>
      <c r="Q2257" s="80" t="s">
        <v>23323</v>
      </c>
      <c r="R2257" s="83" t="s">
        <v>23652</v>
      </c>
      <c r="S2257" s="80" t="s">
        <v>20746</v>
      </c>
      <c r="T2257" s="80" t="s">
        <v>23804</v>
      </c>
      <c r="U2257" s="82">
        <v>42537.090624999997</v>
      </c>
      <c r="V2257" s="83" t="s">
        <v>24042</v>
      </c>
      <c r="W2257" s="80"/>
      <c r="X2257" s="80"/>
      <c r="Y2257" s="86" t="s">
        <v>24631</v>
      </c>
      <c r="Z2257" s="80"/>
      <c r="AA2257" s="80" t="str">
        <f>VLOOKUP(A2257,Vertices!A$3:$AY$3641,45,FALSE)</f>
        <v>es</v>
      </c>
      <c r="AB2257" s="80" t="str">
        <f>IF(VLOOKUP(A2257,Vertices!A$3:$AY$3641,37,FALSE)=0,"",VLOOKUP(A2257,Vertices!A$3:$AY$3641,37,FALSE))</f>
        <v>Bogotá, Colombia</v>
      </c>
    </row>
    <row r="2258" spans="1:28" x14ac:dyDescent="0.25">
      <c r="A2258" s="66" t="s">
        <v>22728</v>
      </c>
      <c r="B2258" s="66" t="s">
        <v>13748</v>
      </c>
      <c r="C2258" s="67"/>
      <c r="D2258" s="68"/>
      <c r="E2258" s="121"/>
      <c r="F2258" s="70"/>
      <c r="G2258" s="67"/>
      <c r="H2258" s="71"/>
      <c r="I2258" s="72"/>
      <c r="J2258" s="72"/>
      <c r="K2258" s="36"/>
      <c r="L2258" s="122"/>
      <c r="M2258" s="122"/>
      <c r="N2258" s="74"/>
      <c r="O2258" s="80" t="s">
        <v>325</v>
      </c>
      <c r="P2258" s="82">
        <v>42537.090624999997</v>
      </c>
      <c r="Q2258" s="80" t="s">
        <v>23323</v>
      </c>
      <c r="R2258" s="83" t="s">
        <v>23652</v>
      </c>
      <c r="S2258" s="80" t="s">
        <v>20746</v>
      </c>
      <c r="T2258" s="80" t="s">
        <v>23804</v>
      </c>
      <c r="U2258" s="82">
        <v>42537.090624999997</v>
      </c>
      <c r="V2258" s="83" t="s">
        <v>24042</v>
      </c>
      <c r="W2258" s="80"/>
      <c r="X2258" s="80"/>
      <c r="Y2258" s="86" t="s">
        <v>24631</v>
      </c>
      <c r="Z2258" s="80"/>
      <c r="AA2258" s="80" t="str">
        <f>VLOOKUP(A2258,Vertices!A$3:$AY$3641,45,FALSE)</f>
        <v>es</v>
      </c>
      <c r="AB2258" s="80" t="str">
        <f>IF(VLOOKUP(A2258,Vertices!A$3:$AY$3641,37,FALSE)=0,"",VLOOKUP(A2258,Vertices!A$3:$AY$3641,37,FALSE))</f>
        <v>Bogotá, Colombia</v>
      </c>
    </row>
    <row r="2259" spans="1:28" x14ac:dyDescent="0.25">
      <c r="A2259" s="66" t="s">
        <v>22729</v>
      </c>
      <c r="B2259" s="66" t="s">
        <v>23100</v>
      </c>
      <c r="C2259" s="67"/>
      <c r="D2259" s="68"/>
      <c r="E2259" s="121"/>
      <c r="F2259" s="70"/>
      <c r="G2259" s="67"/>
      <c r="H2259" s="71"/>
      <c r="I2259" s="72"/>
      <c r="J2259" s="72"/>
      <c r="K2259" s="36"/>
      <c r="L2259" s="122"/>
      <c r="M2259" s="122"/>
      <c r="N2259" s="74"/>
      <c r="O2259" s="80" t="s">
        <v>325</v>
      </c>
      <c r="P2259" s="82">
        <v>42537.090636574074</v>
      </c>
      <c r="Q2259" s="80" t="s">
        <v>23324</v>
      </c>
      <c r="R2259" s="83" t="s">
        <v>23653</v>
      </c>
      <c r="S2259" s="80" t="s">
        <v>476</v>
      </c>
      <c r="T2259" s="80"/>
      <c r="U2259" s="82">
        <v>42537.090636574074</v>
      </c>
      <c r="V2259" s="83" t="s">
        <v>24043</v>
      </c>
      <c r="W2259" s="80"/>
      <c r="X2259" s="80"/>
      <c r="Y2259" s="86" t="s">
        <v>24632</v>
      </c>
      <c r="Z2259" s="80"/>
      <c r="AA2259" s="80" t="str">
        <f>VLOOKUP(A2259,Vertices!A$3:$AY$3641,45,FALSE)</f>
        <v>en</v>
      </c>
      <c r="AB2259" s="80" t="str">
        <f>IF(VLOOKUP(A2259,Vertices!A$3:$AY$3641,37,FALSE)=0,"",VLOOKUP(A2259,Vertices!A$3:$AY$3641,37,FALSE))</f>
        <v>Dunedin New Zealand</v>
      </c>
    </row>
    <row r="2260" spans="1:28" x14ac:dyDescent="0.25">
      <c r="A2260" s="66" t="s">
        <v>22730</v>
      </c>
      <c r="B2260" s="66" t="s">
        <v>23101</v>
      </c>
      <c r="C2260" s="67"/>
      <c r="D2260" s="68"/>
      <c r="E2260" s="121"/>
      <c r="F2260" s="70"/>
      <c r="G2260" s="67"/>
      <c r="H2260" s="71"/>
      <c r="I2260" s="72"/>
      <c r="J2260" s="72"/>
      <c r="K2260" s="36"/>
      <c r="L2260" s="122"/>
      <c r="M2260" s="122"/>
      <c r="N2260" s="74"/>
      <c r="O2260" s="80" t="s">
        <v>325</v>
      </c>
      <c r="P2260" s="82">
        <v>42537.090682870374</v>
      </c>
      <c r="Q2260" s="80" t="s">
        <v>23325</v>
      </c>
      <c r="R2260" s="80"/>
      <c r="S2260" s="80"/>
      <c r="T2260" s="80"/>
      <c r="U2260" s="82">
        <v>42537.090682870374</v>
      </c>
      <c r="V2260" s="83" t="s">
        <v>24044</v>
      </c>
      <c r="W2260" s="80"/>
      <c r="X2260" s="80"/>
      <c r="Y2260" s="86" t="s">
        <v>24633</v>
      </c>
      <c r="Z2260" s="80"/>
      <c r="AA2260" s="80" t="str">
        <f>VLOOKUP(A2260,Vertices!A$3:$AY$3641,45,FALSE)</f>
        <v>en</v>
      </c>
      <c r="AB2260" s="80" t="str">
        <f>IF(VLOOKUP(A2260,Vertices!A$3:$AY$3641,37,FALSE)=0,"",VLOOKUP(A2260,Vertices!A$3:$AY$3641,37,FALSE))</f>
        <v/>
      </c>
    </row>
    <row r="2261" spans="1:28" x14ac:dyDescent="0.25">
      <c r="A2261" s="66" t="s">
        <v>22731</v>
      </c>
      <c r="B2261" s="66" t="s">
        <v>23102</v>
      </c>
      <c r="C2261" s="67"/>
      <c r="D2261" s="68"/>
      <c r="E2261" s="121"/>
      <c r="F2261" s="70"/>
      <c r="G2261" s="67"/>
      <c r="H2261" s="71"/>
      <c r="I2261" s="72"/>
      <c r="J2261" s="72"/>
      <c r="K2261" s="36"/>
      <c r="L2261" s="122"/>
      <c r="M2261" s="122"/>
      <c r="N2261" s="74"/>
      <c r="O2261" s="80" t="s">
        <v>326</v>
      </c>
      <c r="P2261" s="82">
        <v>42537.090694444443</v>
      </c>
      <c r="Q2261" s="80" t="s">
        <v>23326</v>
      </c>
      <c r="R2261" s="80"/>
      <c r="S2261" s="80"/>
      <c r="T2261" s="80"/>
      <c r="U2261" s="82">
        <v>42537.090694444443</v>
      </c>
      <c r="V2261" s="83" t="s">
        <v>24045</v>
      </c>
      <c r="W2261" s="80"/>
      <c r="X2261" s="80"/>
      <c r="Y2261" s="86" t="s">
        <v>24634</v>
      </c>
      <c r="Z2261" s="86" t="s">
        <v>25017</v>
      </c>
      <c r="AA2261" s="80" t="str">
        <f>VLOOKUP(A2261,Vertices!A$3:$AY$3641,45,FALSE)</f>
        <v>pt</v>
      </c>
      <c r="AB2261" s="80" t="str">
        <f>IF(VLOOKUP(A2261,Vertices!A$3:$AY$3641,37,FALSE)=0,"",VLOOKUP(A2261,Vertices!A$3:$AY$3641,37,FALSE))</f>
        <v/>
      </c>
    </row>
    <row r="2262" spans="1:28" x14ac:dyDescent="0.25">
      <c r="A2262" s="66" t="s">
        <v>22732</v>
      </c>
      <c r="B2262" s="66" t="s">
        <v>22732</v>
      </c>
      <c r="C2262" s="67"/>
      <c r="D2262" s="68"/>
      <c r="E2262" s="121"/>
      <c r="F2262" s="70"/>
      <c r="G2262" s="67"/>
      <c r="H2262" s="71"/>
      <c r="I2262" s="72"/>
      <c r="J2262" s="72"/>
      <c r="K2262" s="36"/>
      <c r="L2262" s="122"/>
      <c r="M2262" s="122"/>
      <c r="N2262" s="74"/>
      <c r="O2262" s="80" t="s">
        <v>179</v>
      </c>
      <c r="P2262" s="82">
        <v>42537.091099537036</v>
      </c>
      <c r="Q2262" s="80" t="s">
        <v>23327</v>
      </c>
      <c r="R2262" s="83" t="s">
        <v>23654</v>
      </c>
      <c r="S2262" s="80" t="s">
        <v>495</v>
      </c>
      <c r="T2262" s="80" t="s">
        <v>516</v>
      </c>
      <c r="U2262" s="82">
        <v>42537.091099537036</v>
      </c>
      <c r="V2262" s="83" t="s">
        <v>24046</v>
      </c>
      <c r="W2262" s="80"/>
      <c r="X2262" s="80"/>
      <c r="Y2262" s="86" t="s">
        <v>24635</v>
      </c>
      <c r="Z2262" s="80"/>
      <c r="AA2262" s="80" t="str">
        <f>VLOOKUP(A2262,Vertices!A$3:$AY$3641,45,FALSE)</f>
        <v>en</v>
      </c>
      <c r="AB2262" s="80" t="str">
        <f>IF(VLOOKUP(A2262,Vertices!A$3:$AY$3641,37,FALSE)=0,"",VLOOKUP(A2262,Vertices!A$3:$AY$3641,37,FALSE))</f>
        <v>Brattleoboro, VT</v>
      </c>
    </row>
    <row r="2263" spans="1:28" x14ac:dyDescent="0.25">
      <c r="A2263" s="66" t="s">
        <v>22733</v>
      </c>
      <c r="B2263" s="66" t="s">
        <v>16465</v>
      </c>
      <c r="C2263" s="90"/>
      <c r="D2263" s="91"/>
      <c r="E2263" s="123"/>
      <c r="F2263" s="92"/>
      <c r="G2263" s="90"/>
      <c r="H2263" s="93"/>
      <c r="I2263" s="94"/>
      <c r="J2263" s="94"/>
      <c r="K2263" s="106"/>
      <c r="L2263" s="124"/>
      <c r="M2263" s="124"/>
      <c r="N2263" s="74"/>
      <c r="O2263" s="80" t="s">
        <v>325</v>
      </c>
      <c r="P2263" s="82">
        <v>42537.091111111113</v>
      </c>
      <c r="Q2263" s="80" t="s">
        <v>16494</v>
      </c>
      <c r="R2263" s="83" t="s">
        <v>16565</v>
      </c>
      <c r="S2263" s="80" t="s">
        <v>475</v>
      </c>
      <c r="T2263" s="80"/>
      <c r="U2263" s="82">
        <v>42537.091111111113</v>
      </c>
      <c r="V2263" s="83" t="s">
        <v>24047</v>
      </c>
      <c r="W2263" s="80"/>
      <c r="X2263" s="80"/>
      <c r="Y2263" s="86" t="s">
        <v>24636</v>
      </c>
      <c r="Z2263" s="80"/>
      <c r="AA2263" s="80" t="str">
        <f>VLOOKUP(A2263,Vertices!A$3:$AY$3641,45,FALSE)</f>
        <v>fr</v>
      </c>
      <c r="AB2263" s="80" t="str">
        <f>IF(VLOOKUP(A2263,Vertices!A$3:$AY$3641,37,FALSE)=0,"",VLOOKUP(A2263,Vertices!A$3:$AY$3641,37,FALSE))</f>
        <v>Toulouse, France</v>
      </c>
    </row>
    <row r="2264" spans="1:28" x14ac:dyDescent="0.25">
      <c r="A2264" s="66" t="s">
        <v>1803</v>
      </c>
      <c r="B2264" s="66" t="s">
        <v>1803</v>
      </c>
      <c r="C2264" s="67"/>
      <c r="D2264" s="68"/>
      <c r="E2264" s="121"/>
      <c r="F2264" s="70"/>
      <c r="G2264" s="67"/>
      <c r="H2264" s="71"/>
      <c r="I2264" s="72"/>
      <c r="J2264" s="72"/>
      <c r="K2264" s="36"/>
      <c r="L2264" s="122"/>
      <c r="M2264" s="122"/>
      <c r="N2264" s="74"/>
      <c r="O2264" s="80" t="s">
        <v>179</v>
      </c>
      <c r="P2264" s="82">
        <v>42537.091192129628</v>
      </c>
      <c r="Q2264" s="80" t="s">
        <v>23328</v>
      </c>
      <c r="R2264" s="80"/>
      <c r="S2264" s="80"/>
      <c r="T2264" s="80" t="s">
        <v>23805</v>
      </c>
      <c r="U2264" s="82">
        <v>42537.091192129628</v>
      </c>
      <c r="V2264" s="83" t="s">
        <v>24048</v>
      </c>
      <c r="W2264" s="80"/>
      <c r="X2264" s="80"/>
      <c r="Y2264" s="86" t="s">
        <v>24637</v>
      </c>
      <c r="Z2264" s="80"/>
      <c r="AA2264" s="80" t="str">
        <f>VLOOKUP(A2264,Vertices!A$3:$AY$3641,45,FALSE)</f>
        <v>es</v>
      </c>
      <c r="AB2264" s="80" t="str">
        <f>IF(VLOOKUP(A2264,Vertices!A$3:$AY$3641,37,FALSE)=0,"",VLOOKUP(A2264,Vertices!A$3:$AY$3641,37,FALSE))</f>
        <v>#Morelos</v>
      </c>
    </row>
    <row r="2265" spans="1:28" x14ac:dyDescent="0.25">
      <c r="A2265" s="66" t="s">
        <v>22734</v>
      </c>
      <c r="B2265" s="66" t="s">
        <v>22883</v>
      </c>
      <c r="C2265" s="67"/>
      <c r="D2265" s="68"/>
      <c r="E2265" s="121"/>
      <c r="F2265" s="70"/>
      <c r="G2265" s="67"/>
      <c r="H2265" s="71"/>
      <c r="I2265" s="72"/>
      <c r="J2265" s="72"/>
      <c r="K2265" s="36"/>
      <c r="L2265" s="122"/>
      <c r="M2265" s="122"/>
      <c r="N2265" s="74"/>
      <c r="O2265" s="80" t="s">
        <v>325</v>
      </c>
      <c r="P2265" s="82">
        <v>42537.091203703705</v>
      </c>
      <c r="Q2265" s="80" t="s">
        <v>23318</v>
      </c>
      <c r="R2265" s="83" t="s">
        <v>23648</v>
      </c>
      <c r="S2265" s="80" t="s">
        <v>23765</v>
      </c>
      <c r="T2265" s="80"/>
      <c r="U2265" s="82">
        <v>42537.091203703705</v>
      </c>
      <c r="V2265" s="83" t="s">
        <v>24049</v>
      </c>
      <c r="W2265" s="80"/>
      <c r="X2265" s="80"/>
      <c r="Y2265" s="86" t="s">
        <v>24638</v>
      </c>
      <c r="Z2265" s="80"/>
      <c r="AA2265" s="80" t="str">
        <f>VLOOKUP(A2265,Vertices!A$3:$AY$3641,45,FALSE)</f>
        <v>en</v>
      </c>
      <c r="AB2265" s="80" t="str">
        <f>IF(VLOOKUP(A2265,Vertices!A$3:$AY$3641,37,FALSE)=0,"",VLOOKUP(A2265,Vertices!A$3:$AY$3641,37,FALSE))</f>
        <v>Anywhere but here</v>
      </c>
    </row>
    <row r="2266" spans="1:28" x14ac:dyDescent="0.25">
      <c r="A2266" s="66" t="s">
        <v>22735</v>
      </c>
      <c r="B2266" s="66" t="s">
        <v>321</v>
      </c>
      <c r="C2266" s="67"/>
      <c r="D2266" s="68"/>
      <c r="E2266" s="121"/>
      <c r="F2266" s="70"/>
      <c r="G2266" s="67"/>
      <c r="H2266" s="71"/>
      <c r="I2266" s="72"/>
      <c r="J2266" s="72"/>
      <c r="K2266" s="36"/>
      <c r="L2266" s="122"/>
      <c r="M2266" s="122"/>
      <c r="N2266" s="74"/>
      <c r="O2266" s="80" t="s">
        <v>325</v>
      </c>
      <c r="P2266" s="82">
        <v>42537.091296296298</v>
      </c>
      <c r="Q2266" s="80" t="s">
        <v>406</v>
      </c>
      <c r="R2266" s="83" t="s">
        <v>465</v>
      </c>
      <c r="S2266" s="80" t="s">
        <v>507</v>
      </c>
      <c r="T2266" s="80" t="s">
        <v>517</v>
      </c>
      <c r="U2266" s="82">
        <v>42537.091296296298</v>
      </c>
      <c r="V2266" s="83" t="s">
        <v>24050</v>
      </c>
      <c r="W2266" s="80"/>
      <c r="X2266" s="80"/>
      <c r="Y2266" s="86" t="s">
        <v>24639</v>
      </c>
      <c r="Z2266" s="80"/>
      <c r="AA2266" s="80" t="str">
        <f>VLOOKUP(A2266,Vertices!A$3:$AY$3641,45,FALSE)</f>
        <v>en</v>
      </c>
      <c r="AB2266" s="80" t="str">
        <f>IF(VLOOKUP(A2266,Vertices!A$3:$AY$3641,37,FALSE)=0,"",VLOOKUP(A2266,Vertices!A$3:$AY$3641,37,FALSE))</f>
        <v>Chicagoland</v>
      </c>
    </row>
    <row r="2267" spans="1:28" x14ac:dyDescent="0.25">
      <c r="A2267" s="66" t="s">
        <v>22736</v>
      </c>
      <c r="B2267" s="66" t="s">
        <v>23103</v>
      </c>
      <c r="C2267" s="67"/>
      <c r="D2267" s="68"/>
      <c r="E2267" s="121"/>
      <c r="F2267" s="70"/>
      <c r="G2267" s="67"/>
      <c r="H2267" s="71"/>
      <c r="I2267" s="72"/>
      <c r="J2267" s="72"/>
      <c r="K2267" s="36"/>
      <c r="L2267" s="122"/>
      <c r="M2267" s="122"/>
      <c r="N2267" s="74"/>
      <c r="O2267" s="80" t="s">
        <v>325</v>
      </c>
      <c r="P2267" s="82">
        <v>42537.091469907406</v>
      </c>
      <c r="Q2267" s="80" t="s">
        <v>23329</v>
      </c>
      <c r="R2267" s="80"/>
      <c r="S2267" s="80"/>
      <c r="T2267" s="80" t="s">
        <v>23806</v>
      </c>
      <c r="U2267" s="82">
        <v>42537.091469907406</v>
      </c>
      <c r="V2267" s="83" t="s">
        <v>24051</v>
      </c>
      <c r="W2267" s="80"/>
      <c r="X2267" s="80"/>
      <c r="Y2267" s="86" t="s">
        <v>24640</v>
      </c>
      <c r="Z2267" s="80"/>
      <c r="AA2267" s="80" t="str">
        <f>VLOOKUP(A2267,Vertices!A$3:$AY$3641,45,FALSE)</f>
        <v>en</v>
      </c>
      <c r="AB2267" s="80" t="str">
        <f>IF(VLOOKUP(A2267,Vertices!A$3:$AY$3641,37,FALSE)=0,"",VLOOKUP(A2267,Vertices!A$3:$AY$3641,37,FALSE))</f>
        <v>Caracas</v>
      </c>
    </row>
    <row r="2268" spans="1:28" x14ac:dyDescent="0.25">
      <c r="A2268" s="66" t="s">
        <v>15478</v>
      </c>
      <c r="B2268" s="66" t="s">
        <v>23104</v>
      </c>
      <c r="C2268" s="67"/>
      <c r="D2268" s="68"/>
      <c r="E2268" s="121"/>
      <c r="F2268" s="70"/>
      <c r="G2268" s="67"/>
      <c r="H2268" s="71"/>
      <c r="I2268" s="72"/>
      <c r="J2268" s="72"/>
      <c r="K2268" s="36"/>
      <c r="L2268" s="122"/>
      <c r="M2268" s="122"/>
      <c r="N2268" s="74"/>
      <c r="O2268" s="80" t="s">
        <v>325</v>
      </c>
      <c r="P2268" s="82">
        <v>42537.091527777775</v>
      </c>
      <c r="Q2268" s="80" t="s">
        <v>23330</v>
      </c>
      <c r="R2268" s="80"/>
      <c r="S2268" s="80"/>
      <c r="T2268" s="80" t="s">
        <v>23807</v>
      </c>
      <c r="U2268" s="82">
        <v>42537.091527777775</v>
      </c>
      <c r="V2268" s="83" t="s">
        <v>24052</v>
      </c>
      <c r="W2268" s="80"/>
      <c r="X2268" s="80"/>
      <c r="Y2268" s="86" t="s">
        <v>24641</v>
      </c>
      <c r="Z2268" s="86" t="s">
        <v>25018</v>
      </c>
      <c r="AA2268" s="80" t="str">
        <f>VLOOKUP(A2268,Vertices!A$3:$AY$3641,45,FALSE)</f>
        <v>en</v>
      </c>
      <c r="AB2268" s="80" t="str">
        <f>IF(VLOOKUP(A2268,Vertices!A$3:$AY$3641,37,FALSE)=0,"",VLOOKUP(A2268,Vertices!A$3:$AY$3641,37,FALSE))</f>
        <v>Texas</v>
      </c>
    </row>
    <row r="2269" spans="1:28" x14ac:dyDescent="0.25">
      <c r="A2269" s="66" t="s">
        <v>15478</v>
      </c>
      <c r="B2269" s="66" t="s">
        <v>23105</v>
      </c>
      <c r="C2269" s="67"/>
      <c r="D2269" s="68"/>
      <c r="E2269" s="121"/>
      <c r="F2269" s="70"/>
      <c r="G2269" s="67"/>
      <c r="H2269" s="71"/>
      <c r="I2269" s="72"/>
      <c r="J2269" s="72"/>
      <c r="K2269" s="36"/>
      <c r="L2269" s="122"/>
      <c r="M2269" s="122"/>
      <c r="N2269" s="74"/>
      <c r="O2269" s="80" t="s">
        <v>325</v>
      </c>
      <c r="P2269" s="82">
        <v>42537.091527777775</v>
      </c>
      <c r="Q2269" s="80" t="s">
        <v>23330</v>
      </c>
      <c r="R2269" s="80"/>
      <c r="S2269" s="80"/>
      <c r="T2269" s="80" t="s">
        <v>23807</v>
      </c>
      <c r="U2269" s="82">
        <v>42537.091527777775</v>
      </c>
      <c r="V2269" s="83" t="s">
        <v>24052</v>
      </c>
      <c r="W2269" s="80"/>
      <c r="X2269" s="80"/>
      <c r="Y2269" s="86" t="s">
        <v>24641</v>
      </c>
      <c r="Z2269" s="86" t="s">
        <v>25018</v>
      </c>
      <c r="AA2269" s="80" t="str">
        <f>VLOOKUP(A2269,Vertices!A$3:$AY$3641,45,FALSE)</f>
        <v>en</v>
      </c>
      <c r="AB2269" s="80" t="str">
        <f>IF(VLOOKUP(A2269,Vertices!A$3:$AY$3641,37,FALSE)=0,"",VLOOKUP(A2269,Vertices!A$3:$AY$3641,37,FALSE))</f>
        <v>Texas</v>
      </c>
    </row>
    <row r="2270" spans="1:28" x14ac:dyDescent="0.25">
      <c r="A2270" s="66" t="s">
        <v>22737</v>
      </c>
      <c r="B2270" s="66" t="s">
        <v>22737</v>
      </c>
      <c r="C2270" s="67"/>
      <c r="D2270" s="68"/>
      <c r="E2270" s="121"/>
      <c r="F2270" s="70"/>
      <c r="G2270" s="67"/>
      <c r="H2270" s="71"/>
      <c r="I2270" s="72"/>
      <c r="J2270" s="72"/>
      <c r="K2270" s="36"/>
      <c r="L2270" s="122"/>
      <c r="M2270" s="122"/>
      <c r="N2270" s="74"/>
      <c r="O2270" s="80" t="s">
        <v>179</v>
      </c>
      <c r="P2270" s="82">
        <v>42537.091539351852</v>
      </c>
      <c r="Q2270" s="80" t="s">
        <v>23331</v>
      </c>
      <c r="R2270" s="83" t="s">
        <v>23655</v>
      </c>
      <c r="S2270" s="80" t="s">
        <v>476</v>
      </c>
      <c r="T2270" s="80"/>
      <c r="U2270" s="82">
        <v>42537.091539351852</v>
      </c>
      <c r="V2270" s="83" t="s">
        <v>24053</v>
      </c>
      <c r="W2270" s="80"/>
      <c r="X2270" s="80"/>
      <c r="Y2270" s="86" t="s">
        <v>24642</v>
      </c>
      <c r="Z2270" s="80"/>
      <c r="AA2270" s="80" t="str">
        <f>VLOOKUP(A2270,Vertices!A$3:$AY$3641,45,FALSE)</f>
        <v>pt</v>
      </c>
      <c r="AB2270" s="80" t="str">
        <f>IF(VLOOKUP(A2270,Vertices!A$3:$AY$3641,37,FALSE)=0,"",VLOOKUP(A2270,Vertices!A$3:$AY$3641,37,FALSE))</f>
        <v>Osasco, São Paulo</v>
      </c>
    </row>
    <row r="2271" spans="1:28" x14ac:dyDescent="0.25">
      <c r="A2271" s="66" t="s">
        <v>22738</v>
      </c>
      <c r="B2271" s="66" t="s">
        <v>280</v>
      </c>
      <c r="C2271" s="67"/>
      <c r="D2271" s="68"/>
      <c r="E2271" s="121"/>
      <c r="F2271" s="70"/>
      <c r="G2271" s="67"/>
      <c r="H2271" s="71"/>
      <c r="I2271" s="72"/>
      <c r="J2271" s="72"/>
      <c r="K2271" s="36"/>
      <c r="L2271" s="122"/>
      <c r="M2271" s="122"/>
      <c r="N2271" s="74"/>
      <c r="O2271" s="80" t="s">
        <v>325</v>
      </c>
      <c r="P2271" s="82">
        <v>42537.091597222221</v>
      </c>
      <c r="Q2271" s="80" t="s">
        <v>23332</v>
      </c>
      <c r="R2271" s="83" t="s">
        <v>23646</v>
      </c>
      <c r="S2271" s="80" t="s">
        <v>479</v>
      </c>
      <c r="T2271" s="80"/>
      <c r="U2271" s="82">
        <v>42537.091597222221</v>
      </c>
      <c r="V2271" s="83" t="s">
        <v>24054</v>
      </c>
      <c r="W2271" s="80"/>
      <c r="X2271" s="80"/>
      <c r="Y2271" s="86" t="s">
        <v>24643</v>
      </c>
      <c r="Z2271" s="80"/>
      <c r="AA2271" s="80" t="str">
        <f>VLOOKUP(A2271,Vertices!A$3:$AY$3641,45,FALSE)</f>
        <v>pt</v>
      </c>
      <c r="AB2271" s="80" t="str">
        <f>IF(VLOOKUP(A2271,Vertices!A$3:$AY$3641,37,FALSE)=0,"",VLOOKUP(A2271,Vertices!A$3:$AY$3641,37,FALSE))</f>
        <v/>
      </c>
    </row>
    <row r="2272" spans="1:28" x14ac:dyDescent="0.25">
      <c r="A2272" s="66" t="s">
        <v>22739</v>
      </c>
      <c r="B2272" s="66" t="s">
        <v>22739</v>
      </c>
      <c r="C2272" s="67"/>
      <c r="D2272" s="68"/>
      <c r="E2272" s="121"/>
      <c r="F2272" s="70"/>
      <c r="G2272" s="67"/>
      <c r="H2272" s="71"/>
      <c r="I2272" s="72"/>
      <c r="J2272" s="72"/>
      <c r="K2272" s="36"/>
      <c r="L2272" s="122"/>
      <c r="M2272" s="122"/>
      <c r="N2272" s="74"/>
      <c r="O2272" s="80" t="s">
        <v>179</v>
      </c>
      <c r="P2272" s="82">
        <v>42537.091643518521</v>
      </c>
      <c r="Q2272" s="80" t="s">
        <v>23333</v>
      </c>
      <c r="R2272" s="83" t="s">
        <v>23656</v>
      </c>
      <c r="S2272" s="80" t="s">
        <v>489</v>
      </c>
      <c r="T2272" s="80"/>
      <c r="U2272" s="82">
        <v>42537.091643518521</v>
      </c>
      <c r="V2272" s="83" t="s">
        <v>24055</v>
      </c>
      <c r="W2272" s="80"/>
      <c r="X2272" s="80"/>
      <c r="Y2272" s="86" t="s">
        <v>24644</v>
      </c>
      <c r="Z2272" s="80"/>
      <c r="AA2272" s="80" t="str">
        <f>VLOOKUP(A2272,Vertices!A$3:$AY$3641,45,FALSE)</f>
        <v>en</v>
      </c>
      <c r="AB2272" s="80" t="str">
        <f>IF(VLOOKUP(A2272,Vertices!A$3:$AY$3641,37,FALSE)=0,"",VLOOKUP(A2272,Vertices!A$3:$AY$3641,37,FALSE))</f>
        <v>San Antonio</v>
      </c>
    </row>
    <row r="2273" spans="1:28" x14ac:dyDescent="0.25">
      <c r="A2273" s="66" t="s">
        <v>22740</v>
      </c>
      <c r="B2273" s="66" t="s">
        <v>22741</v>
      </c>
      <c r="C2273" s="67"/>
      <c r="D2273" s="68"/>
      <c r="E2273" s="121"/>
      <c r="F2273" s="70"/>
      <c r="G2273" s="67"/>
      <c r="H2273" s="71"/>
      <c r="I2273" s="72"/>
      <c r="J2273" s="72"/>
      <c r="K2273" s="36"/>
      <c r="L2273" s="122"/>
      <c r="M2273" s="122"/>
      <c r="N2273" s="74"/>
      <c r="O2273" s="80" t="s">
        <v>326</v>
      </c>
      <c r="P2273" s="82">
        <v>42537.089224537034</v>
      </c>
      <c r="Q2273" s="80" t="s">
        <v>23334</v>
      </c>
      <c r="R2273" s="80"/>
      <c r="S2273" s="80"/>
      <c r="T2273" s="80"/>
      <c r="U2273" s="82">
        <v>42537.089224537034</v>
      </c>
      <c r="V2273" s="83" t="s">
        <v>24056</v>
      </c>
      <c r="W2273" s="80"/>
      <c r="X2273" s="80"/>
      <c r="Y2273" s="86" t="s">
        <v>24645</v>
      </c>
      <c r="Z2273" s="86" t="s">
        <v>25019</v>
      </c>
      <c r="AA2273" s="80" t="str">
        <f>VLOOKUP(A2273,Vertices!A$3:$AY$3641,45,FALSE)</f>
        <v>pt</v>
      </c>
      <c r="AB2273" s="80" t="str">
        <f>IF(VLOOKUP(A2273,Vertices!A$3:$AY$3641,37,FALSE)=0,"",VLOOKUP(A2273,Vertices!A$3:$AY$3641,37,FALSE))</f>
        <v/>
      </c>
    </row>
    <row r="2274" spans="1:28" x14ac:dyDescent="0.25">
      <c r="A2274" s="66" t="s">
        <v>22741</v>
      </c>
      <c r="B2274" s="66" t="s">
        <v>22740</v>
      </c>
      <c r="C2274" s="67"/>
      <c r="D2274" s="68"/>
      <c r="E2274" s="121"/>
      <c r="F2274" s="70"/>
      <c r="G2274" s="67"/>
      <c r="H2274" s="71"/>
      <c r="I2274" s="72"/>
      <c r="J2274" s="72"/>
      <c r="K2274" s="36"/>
      <c r="L2274" s="122"/>
      <c r="M2274" s="122"/>
      <c r="N2274" s="74"/>
      <c r="O2274" s="80" t="s">
        <v>325</v>
      </c>
      <c r="P2274" s="82">
        <v>42537.09171296296</v>
      </c>
      <c r="Q2274" s="80" t="s">
        <v>23335</v>
      </c>
      <c r="R2274" s="80"/>
      <c r="S2274" s="80"/>
      <c r="T2274" s="80"/>
      <c r="U2274" s="82">
        <v>42537.09171296296</v>
      </c>
      <c r="V2274" s="83" t="s">
        <v>24057</v>
      </c>
      <c r="W2274" s="80"/>
      <c r="X2274" s="80"/>
      <c r="Y2274" s="86" t="s">
        <v>24646</v>
      </c>
      <c r="Z2274" s="80"/>
      <c r="AA2274" s="80" t="str">
        <f>VLOOKUP(A2274,Vertices!A$3:$AY$3641,45,FALSE)</f>
        <v>pt</v>
      </c>
      <c r="AB2274" s="80" t="str">
        <f>IF(VLOOKUP(A2274,Vertices!A$3:$AY$3641,37,FALSE)=0,"",VLOOKUP(A2274,Vertices!A$3:$AY$3641,37,FALSE))</f>
        <v>Navegantes, Santa Catarina</v>
      </c>
    </row>
    <row r="2275" spans="1:28" x14ac:dyDescent="0.25">
      <c r="A2275" s="66" t="s">
        <v>22742</v>
      </c>
      <c r="B2275" s="66" t="s">
        <v>19593</v>
      </c>
      <c r="C2275" s="67"/>
      <c r="D2275" s="68"/>
      <c r="E2275" s="121"/>
      <c r="F2275" s="70"/>
      <c r="G2275" s="67"/>
      <c r="H2275" s="71"/>
      <c r="I2275" s="72"/>
      <c r="J2275" s="72"/>
      <c r="K2275" s="36"/>
      <c r="L2275" s="122"/>
      <c r="M2275" s="122"/>
      <c r="N2275" s="74"/>
      <c r="O2275" s="80" t="s">
        <v>325</v>
      </c>
      <c r="P2275" s="82">
        <v>42537.091736111113</v>
      </c>
      <c r="Q2275" s="80" t="s">
        <v>23336</v>
      </c>
      <c r="R2275" s="83" t="s">
        <v>19622</v>
      </c>
      <c r="S2275" s="80" t="s">
        <v>19632</v>
      </c>
      <c r="T2275" s="80"/>
      <c r="U2275" s="82">
        <v>42537.091736111113</v>
      </c>
      <c r="V2275" s="83" t="s">
        <v>24058</v>
      </c>
      <c r="W2275" s="80"/>
      <c r="X2275" s="80"/>
      <c r="Y2275" s="86" t="s">
        <v>24647</v>
      </c>
      <c r="Z2275" s="80"/>
      <c r="AA2275" s="80" t="str">
        <f>VLOOKUP(A2275,Vertices!A$3:$AY$3641,45,FALSE)</f>
        <v>en</v>
      </c>
      <c r="AB2275" s="80" t="str">
        <f>IF(VLOOKUP(A2275,Vertices!A$3:$AY$3641,37,FALSE)=0,"",VLOOKUP(A2275,Vertices!A$3:$AY$3641,37,FALSE))</f>
        <v>Santa Barbara County</v>
      </c>
    </row>
    <row r="2276" spans="1:28" x14ac:dyDescent="0.25">
      <c r="A2276" s="66" t="s">
        <v>22742</v>
      </c>
      <c r="B2276" s="66" t="s">
        <v>19571</v>
      </c>
      <c r="C2276" s="67"/>
      <c r="D2276" s="68"/>
      <c r="E2276" s="121"/>
      <c r="F2276" s="70"/>
      <c r="G2276" s="67"/>
      <c r="H2276" s="71"/>
      <c r="I2276" s="72"/>
      <c r="J2276" s="72"/>
      <c r="K2276" s="36"/>
      <c r="L2276" s="122"/>
      <c r="M2276" s="122"/>
      <c r="N2276" s="74"/>
      <c r="O2276" s="80" t="s">
        <v>325</v>
      </c>
      <c r="P2276" s="82">
        <v>42537.091736111113</v>
      </c>
      <c r="Q2276" s="80" t="s">
        <v>23336</v>
      </c>
      <c r="R2276" s="83" t="s">
        <v>19622</v>
      </c>
      <c r="S2276" s="80" t="s">
        <v>19632</v>
      </c>
      <c r="T2276" s="80"/>
      <c r="U2276" s="82">
        <v>42537.091736111113</v>
      </c>
      <c r="V2276" s="83" t="s">
        <v>24058</v>
      </c>
      <c r="W2276" s="80"/>
      <c r="X2276" s="80"/>
      <c r="Y2276" s="86" t="s">
        <v>24647</v>
      </c>
      <c r="Z2276" s="80"/>
      <c r="AA2276" s="80" t="str">
        <f>VLOOKUP(A2276,Vertices!A$3:$AY$3641,45,FALSE)</f>
        <v>en</v>
      </c>
      <c r="AB2276" s="80" t="str">
        <f>IF(VLOOKUP(A2276,Vertices!A$3:$AY$3641,37,FALSE)=0,"",VLOOKUP(A2276,Vertices!A$3:$AY$3641,37,FALSE))</f>
        <v>Santa Barbara County</v>
      </c>
    </row>
    <row r="2277" spans="1:28" x14ac:dyDescent="0.25">
      <c r="A2277" s="66" t="s">
        <v>22743</v>
      </c>
      <c r="B2277" s="66" t="s">
        <v>10720</v>
      </c>
      <c r="C2277" s="67"/>
      <c r="D2277" s="68"/>
      <c r="E2277" s="121"/>
      <c r="F2277" s="70"/>
      <c r="G2277" s="67"/>
      <c r="H2277" s="71"/>
      <c r="I2277" s="72"/>
      <c r="J2277" s="72"/>
      <c r="K2277" s="36"/>
      <c r="L2277" s="122"/>
      <c r="M2277" s="122"/>
      <c r="N2277" s="74"/>
      <c r="O2277" s="80" t="s">
        <v>325</v>
      </c>
      <c r="P2277" s="82">
        <v>42537.09175925926</v>
      </c>
      <c r="Q2277" s="80" t="s">
        <v>11181</v>
      </c>
      <c r="R2277" s="80" t="s">
        <v>10760</v>
      </c>
      <c r="S2277" s="80" t="s">
        <v>10763</v>
      </c>
      <c r="T2277" s="80" t="s">
        <v>10767</v>
      </c>
      <c r="U2277" s="82">
        <v>42537.09175925926</v>
      </c>
      <c r="V2277" s="83" t="s">
        <v>24059</v>
      </c>
      <c r="W2277" s="80"/>
      <c r="X2277" s="80"/>
      <c r="Y2277" s="86" t="s">
        <v>24648</v>
      </c>
      <c r="Z2277" s="80"/>
      <c r="AA2277" s="80" t="str">
        <f>VLOOKUP(A2277,Vertices!A$3:$AY$3641,45,FALSE)</f>
        <v>en</v>
      </c>
      <c r="AB2277" s="80" t="str">
        <f>IF(VLOOKUP(A2277,Vertices!A$3:$AY$3641,37,FALSE)=0,"",VLOOKUP(A2277,Vertices!A$3:$AY$3641,37,FALSE))</f>
        <v>Washington</v>
      </c>
    </row>
    <row r="2278" spans="1:28" x14ac:dyDescent="0.25">
      <c r="A2278" s="66" t="s">
        <v>22743</v>
      </c>
      <c r="B2278" s="66" t="s">
        <v>10705</v>
      </c>
      <c r="C2278" s="67"/>
      <c r="D2278" s="68"/>
      <c r="E2278" s="121"/>
      <c r="F2278" s="70"/>
      <c r="G2278" s="67"/>
      <c r="H2278" s="71"/>
      <c r="I2278" s="72"/>
      <c r="J2278" s="72"/>
      <c r="K2278" s="36"/>
      <c r="L2278" s="122"/>
      <c r="M2278" s="122"/>
      <c r="N2278" s="74"/>
      <c r="O2278" s="80" t="s">
        <v>325</v>
      </c>
      <c r="P2278" s="82">
        <v>42537.09175925926</v>
      </c>
      <c r="Q2278" s="80" t="s">
        <v>11181</v>
      </c>
      <c r="R2278" s="80" t="s">
        <v>10760</v>
      </c>
      <c r="S2278" s="80" t="s">
        <v>10763</v>
      </c>
      <c r="T2278" s="80" t="s">
        <v>10767</v>
      </c>
      <c r="U2278" s="82">
        <v>42537.09175925926</v>
      </c>
      <c r="V2278" s="83" t="s">
        <v>24059</v>
      </c>
      <c r="W2278" s="80"/>
      <c r="X2278" s="80"/>
      <c r="Y2278" s="86" t="s">
        <v>24648</v>
      </c>
      <c r="Z2278" s="80"/>
      <c r="AA2278" s="80" t="str">
        <f>VLOOKUP(A2278,Vertices!A$3:$AY$3641,45,FALSE)</f>
        <v>en</v>
      </c>
      <c r="AB2278" s="80" t="str">
        <f>IF(VLOOKUP(A2278,Vertices!A$3:$AY$3641,37,FALSE)=0,"",VLOOKUP(A2278,Vertices!A$3:$AY$3641,37,FALSE))</f>
        <v>Washington</v>
      </c>
    </row>
    <row r="2279" spans="1:28" x14ac:dyDescent="0.25">
      <c r="A2279" s="66" t="s">
        <v>16388</v>
      </c>
      <c r="B2279" s="66" t="s">
        <v>16388</v>
      </c>
      <c r="C2279" s="67"/>
      <c r="D2279" s="68"/>
      <c r="E2279" s="121"/>
      <c r="F2279" s="70"/>
      <c r="G2279" s="67"/>
      <c r="H2279" s="71"/>
      <c r="I2279" s="72"/>
      <c r="J2279" s="72"/>
      <c r="K2279" s="36"/>
      <c r="L2279" s="122"/>
      <c r="M2279" s="122"/>
      <c r="N2279" s="74"/>
      <c r="O2279" s="80" t="s">
        <v>179</v>
      </c>
      <c r="P2279" s="82">
        <v>42537.091898148145</v>
      </c>
      <c r="Q2279" s="80" t="s">
        <v>23337</v>
      </c>
      <c r="R2279" s="83" t="s">
        <v>23657</v>
      </c>
      <c r="S2279" s="80" t="s">
        <v>475</v>
      </c>
      <c r="T2279" s="80"/>
      <c r="U2279" s="82">
        <v>42537.091898148145</v>
      </c>
      <c r="V2279" s="83" t="s">
        <v>24060</v>
      </c>
      <c r="W2279" s="80"/>
      <c r="X2279" s="80"/>
      <c r="Y2279" s="86" t="s">
        <v>24649</v>
      </c>
      <c r="Z2279" s="80"/>
      <c r="AA2279" s="80" t="str">
        <f>VLOOKUP(A2279,Vertices!A$3:$AY$3641,45,FALSE)</f>
        <v>en</v>
      </c>
      <c r="AB2279" s="80" t="str">
        <f>IF(VLOOKUP(A2279,Vertices!A$3:$AY$3641,37,FALSE)=0,"",VLOOKUP(A2279,Vertices!A$3:$AY$3641,37,FALSE))</f>
        <v/>
      </c>
    </row>
    <row r="2280" spans="1:28" x14ac:dyDescent="0.25">
      <c r="A2280" s="66" t="s">
        <v>22744</v>
      </c>
      <c r="B2280" s="66" t="s">
        <v>282</v>
      </c>
      <c r="C2280" s="67"/>
      <c r="D2280" s="68"/>
      <c r="E2280" s="121"/>
      <c r="F2280" s="70"/>
      <c r="G2280" s="67"/>
      <c r="H2280" s="71"/>
      <c r="I2280" s="72"/>
      <c r="J2280" s="72"/>
      <c r="K2280" s="36"/>
      <c r="L2280" s="122"/>
      <c r="M2280" s="122"/>
      <c r="N2280" s="74"/>
      <c r="O2280" s="80" t="s">
        <v>325</v>
      </c>
      <c r="P2280" s="82">
        <v>42537.091909722221</v>
      </c>
      <c r="Q2280" s="80" t="s">
        <v>23280</v>
      </c>
      <c r="R2280" s="83" t="s">
        <v>23633</v>
      </c>
      <c r="S2280" s="80" t="s">
        <v>492</v>
      </c>
      <c r="T2280" s="80" t="s">
        <v>517</v>
      </c>
      <c r="U2280" s="82">
        <v>42537.091909722221</v>
      </c>
      <c r="V2280" s="83" t="s">
        <v>24061</v>
      </c>
      <c r="W2280" s="80"/>
      <c r="X2280" s="80"/>
      <c r="Y2280" s="86" t="s">
        <v>24650</v>
      </c>
      <c r="Z2280" s="80"/>
      <c r="AA2280" s="80" t="str">
        <f>VLOOKUP(A2280,Vertices!A$3:$AY$3641,45,FALSE)</f>
        <v>en</v>
      </c>
      <c r="AB2280" s="80" t="str">
        <f>IF(VLOOKUP(A2280,Vertices!A$3:$AY$3641,37,FALSE)=0,"",VLOOKUP(A2280,Vertices!A$3:$AY$3641,37,FALSE))</f>
        <v>Ottawa, Ontario, Canada</v>
      </c>
    </row>
    <row r="2281" spans="1:28" x14ac:dyDescent="0.25">
      <c r="A2281" s="66" t="s">
        <v>22745</v>
      </c>
      <c r="B2281" s="66" t="s">
        <v>22745</v>
      </c>
      <c r="C2281" s="67"/>
      <c r="D2281" s="68"/>
      <c r="E2281" s="121"/>
      <c r="F2281" s="70"/>
      <c r="G2281" s="67"/>
      <c r="H2281" s="71"/>
      <c r="I2281" s="72"/>
      <c r="J2281" s="72"/>
      <c r="K2281" s="36"/>
      <c r="L2281" s="122"/>
      <c r="M2281" s="122"/>
      <c r="N2281" s="74"/>
      <c r="O2281" s="80" t="s">
        <v>179</v>
      </c>
      <c r="P2281" s="82">
        <v>42537.091921296298</v>
      </c>
      <c r="Q2281" s="80" t="s">
        <v>23338</v>
      </c>
      <c r="R2281" s="83" t="s">
        <v>23658</v>
      </c>
      <c r="S2281" s="80" t="s">
        <v>478</v>
      </c>
      <c r="T2281" s="80"/>
      <c r="U2281" s="82">
        <v>42537.091921296298</v>
      </c>
      <c r="V2281" s="83" t="s">
        <v>24062</v>
      </c>
      <c r="W2281" s="80"/>
      <c r="X2281" s="80"/>
      <c r="Y2281" s="86" t="s">
        <v>24651</v>
      </c>
      <c r="Z2281" s="80"/>
      <c r="AA2281" s="80" t="str">
        <f>VLOOKUP(A2281,Vertices!A$3:$AY$3641,45,FALSE)</f>
        <v>en</v>
      </c>
      <c r="AB2281" s="80" t="str">
        <f>IF(VLOOKUP(A2281,Vertices!A$3:$AY$3641,37,FALSE)=0,"",VLOOKUP(A2281,Vertices!A$3:$AY$3641,37,FALSE))</f>
        <v>Horseback riding in Watchung</v>
      </c>
    </row>
    <row r="2282" spans="1:28" x14ac:dyDescent="0.25">
      <c r="A2282" s="66" t="s">
        <v>22746</v>
      </c>
      <c r="B2282" s="66" t="s">
        <v>22746</v>
      </c>
      <c r="C2282" s="67"/>
      <c r="D2282" s="68"/>
      <c r="E2282" s="121"/>
      <c r="F2282" s="70"/>
      <c r="G2282" s="67"/>
      <c r="H2282" s="71"/>
      <c r="I2282" s="72"/>
      <c r="J2282" s="72"/>
      <c r="K2282" s="36"/>
      <c r="L2282" s="122"/>
      <c r="M2282" s="122"/>
      <c r="N2282" s="74"/>
      <c r="O2282" s="80" t="s">
        <v>179</v>
      </c>
      <c r="P2282" s="82">
        <v>42537.091967592591</v>
      </c>
      <c r="Q2282" s="80" t="s">
        <v>23339</v>
      </c>
      <c r="R2282" s="80"/>
      <c r="S2282" s="80"/>
      <c r="T2282" s="80"/>
      <c r="U2282" s="82">
        <v>42537.091967592591</v>
      </c>
      <c r="V2282" s="83" t="s">
        <v>24063</v>
      </c>
      <c r="W2282" s="80"/>
      <c r="X2282" s="80"/>
      <c r="Y2282" s="86" t="s">
        <v>24652</v>
      </c>
      <c r="Z2282" s="80"/>
      <c r="AA2282" s="80" t="str">
        <f>VLOOKUP(A2282,Vertices!A$3:$AY$3641,45,FALSE)</f>
        <v>pt</v>
      </c>
      <c r="AB2282" s="80" t="str">
        <f>IF(VLOOKUP(A2282,Vertices!A$3:$AY$3641,37,FALSE)=0,"",VLOOKUP(A2282,Vertices!A$3:$AY$3641,37,FALSE))</f>
        <v>Brasília-Df / Planaltina-Go</v>
      </c>
    </row>
    <row r="2283" spans="1:28" x14ac:dyDescent="0.25">
      <c r="A2283" s="66" t="s">
        <v>22747</v>
      </c>
      <c r="B2283" s="66" t="s">
        <v>22747</v>
      </c>
      <c r="C2283" s="67"/>
      <c r="D2283" s="68"/>
      <c r="E2283" s="121"/>
      <c r="F2283" s="70"/>
      <c r="G2283" s="67"/>
      <c r="H2283" s="71"/>
      <c r="I2283" s="72"/>
      <c r="J2283" s="72"/>
      <c r="K2283" s="36"/>
      <c r="L2283" s="122"/>
      <c r="M2283" s="122"/>
      <c r="N2283" s="74"/>
      <c r="O2283" s="80" t="s">
        <v>179</v>
      </c>
      <c r="P2283" s="82">
        <v>42537.092013888891</v>
      </c>
      <c r="Q2283" s="80" t="s">
        <v>23340</v>
      </c>
      <c r="R2283" s="83" t="s">
        <v>23659</v>
      </c>
      <c r="S2283" s="80" t="s">
        <v>476</v>
      </c>
      <c r="T2283" s="80"/>
      <c r="U2283" s="82">
        <v>42537.092013888891</v>
      </c>
      <c r="V2283" s="83" t="s">
        <v>24064</v>
      </c>
      <c r="W2283" s="80"/>
      <c r="X2283" s="80"/>
      <c r="Y2283" s="86" t="s">
        <v>24653</v>
      </c>
      <c r="Z2283" s="80"/>
      <c r="AA2283" s="80" t="str">
        <f>VLOOKUP(A2283,Vertices!A$3:$AY$3641,45,FALSE)</f>
        <v>en</v>
      </c>
      <c r="AB2283" s="80" t="str">
        <f>IF(VLOOKUP(A2283,Vertices!A$3:$AY$3641,37,FALSE)=0,"",VLOOKUP(A2283,Vertices!A$3:$AY$3641,37,FALSE))</f>
        <v>Monclova, COA / Santa Cruz, CA</v>
      </c>
    </row>
    <row r="2284" spans="1:28" x14ac:dyDescent="0.25">
      <c r="A2284" s="66" t="s">
        <v>22748</v>
      </c>
      <c r="B2284" s="66" t="s">
        <v>22748</v>
      </c>
      <c r="C2284" s="67"/>
      <c r="D2284" s="68"/>
      <c r="E2284" s="121"/>
      <c r="F2284" s="70"/>
      <c r="G2284" s="67"/>
      <c r="H2284" s="71"/>
      <c r="I2284" s="72"/>
      <c r="J2284" s="72"/>
      <c r="K2284" s="36"/>
      <c r="L2284" s="122"/>
      <c r="M2284" s="122"/>
      <c r="N2284" s="74"/>
      <c r="O2284" s="80" t="s">
        <v>179</v>
      </c>
      <c r="P2284" s="82">
        <v>42537.092118055552</v>
      </c>
      <c r="Q2284" s="80" t="s">
        <v>23341</v>
      </c>
      <c r="R2284" s="80"/>
      <c r="S2284" s="80"/>
      <c r="T2284" s="80"/>
      <c r="U2284" s="82">
        <v>42537.092118055552</v>
      </c>
      <c r="V2284" s="83" t="s">
        <v>24065</v>
      </c>
      <c r="W2284" s="80"/>
      <c r="X2284" s="80"/>
      <c r="Y2284" s="86" t="s">
        <v>24654</v>
      </c>
      <c r="Z2284" s="80"/>
      <c r="AA2284" s="80" t="str">
        <f>VLOOKUP(A2284,Vertices!A$3:$AY$3641,45,FALSE)</f>
        <v>en</v>
      </c>
      <c r="AB2284" s="80" t="str">
        <f>IF(VLOOKUP(A2284,Vertices!A$3:$AY$3641,37,FALSE)=0,"",VLOOKUP(A2284,Vertices!A$3:$AY$3641,37,FALSE))</f>
        <v>Hudson Valley, NY.   www.SmellzGood.com</v>
      </c>
    </row>
    <row r="2285" spans="1:28" x14ac:dyDescent="0.25">
      <c r="A2285" s="66" t="s">
        <v>22749</v>
      </c>
      <c r="B2285" s="66" t="s">
        <v>22749</v>
      </c>
      <c r="C2285" s="67"/>
      <c r="D2285" s="68"/>
      <c r="E2285" s="121"/>
      <c r="F2285" s="70"/>
      <c r="G2285" s="67"/>
      <c r="H2285" s="71"/>
      <c r="I2285" s="72"/>
      <c r="J2285" s="72"/>
      <c r="K2285" s="36"/>
      <c r="L2285" s="122"/>
      <c r="M2285" s="122"/>
      <c r="N2285" s="74"/>
      <c r="O2285" s="80" t="s">
        <v>179</v>
      </c>
      <c r="P2285" s="82">
        <v>42537.092210648145</v>
      </c>
      <c r="Q2285" s="80" t="s">
        <v>23342</v>
      </c>
      <c r="R2285" s="83" t="s">
        <v>457</v>
      </c>
      <c r="S2285" s="80" t="s">
        <v>499</v>
      </c>
      <c r="T2285" s="80"/>
      <c r="U2285" s="82">
        <v>42537.092210648145</v>
      </c>
      <c r="V2285" s="83" t="s">
        <v>24066</v>
      </c>
      <c r="W2285" s="80"/>
      <c r="X2285" s="80"/>
      <c r="Y2285" s="86" t="s">
        <v>24655</v>
      </c>
      <c r="Z2285" s="80"/>
      <c r="AA2285" s="80" t="str">
        <f>VLOOKUP(A2285,Vertices!A$3:$AY$3641,45,FALSE)</f>
        <v>en</v>
      </c>
      <c r="AB2285" s="80" t="str">
        <f>IF(VLOOKUP(A2285,Vertices!A$3:$AY$3641,37,FALSE)=0,"",VLOOKUP(A2285,Vertices!A$3:$AY$3641,37,FALSE))</f>
        <v>New York, Paris, Maui</v>
      </c>
    </row>
    <row r="2286" spans="1:28" x14ac:dyDescent="0.25">
      <c r="A2286" s="66" t="s">
        <v>22750</v>
      </c>
      <c r="B2286" s="66" t="s">
        <v>324</v>
      </c>
      <c r="C2286" s="67"/>
      <c r="D2286" s="68"/>
      <c r="E2286" s="121"/>
      <c r="F2286" s="70"/>
      <c r="G2286" s="67"/>
      <c r="H2286" s="71"/>
      <c r="I2286" s="72"/>
      <c r="J2286" s="72"/>
      <c r="K2286" s="36"/>
      <c r="L2286" s="122"/>
      <c r="M2286" s="122"/>
      <c r="N2286" s="74"/>
      <c r="O2286" s="80" t="s">
        <v>325</v>
      </c>
      <c r="P2286" s="82">
        <v>42537.092303240737</v>
      </c>
      <c r="Q2286" s="80" t="s">
        <v>415</v>
      </c>
      <c r="R2286" s="83" t="s">
        <v>472</v>
      </c>
      <c r="S2286" s="80" t="s">
        <v>475</v>
      </c>
      <c r="T2286" s="80" t="s">
        <v>517</v>
      </c>
      <c r="U2286" s="82">
        <v>42537.092303240737</v>
      </c>
      <c r="V2286" s="83" t="s">
        <v>24067</v>
      </c>
      <c r="W2286" s="80"/>
      <c r="X2286" s="80"/>
      <c r="Y2286" s="86" t="s">
        <v>24656</v>
      </c>
      <c r="Z2286" s="80"/>
      <c r="AA2286" s="80" t="str">
        <f>VLOOKUP(A2286,Vertices!A$3:$AY$3641,45,FALSE)</f>
        <v>en</v>
      </c>
      <c r="AB2286" s="80" t="str">
        <f>IF(VLOOKUP(A2286,Vertices!A$3:$AY$3641,37,FALSE)=0,"",VLOOKUP(A2286,Vertices!A$3:$AY$3641,37,FALSE))</f>
        <v>jeddah</v>
      </c>
    </row>
    <row r="2287" spans="1:28" x14ac:dyDescent="0.25">
      <c r="A2287" s="66" t="s">
        <v>22750</v>
      </c>
      <c r="B2287" s="66" t="s">
        <v>282</v>
      </c>
      <c r="C2287" s="67"/>
      <c r="D2287" s="68"/>
      <c r="E2287" s="121"/>
      <c r="F2287" s="70"/>
      <c r="G2287" s="67"/>
      <c r="H2287" s="71"/>
      <c r="I2287" s="72"/>
      <c r="J2287" s="72"/>
      <c r="K2287" s="36"/>
      <c r="L2287" s="122"/>
      <c r="M2287" s="122"/>
      <c r="N2287" s="74"/>
      <c r="O2287" s="80" t="s">
        <v>325</v>
      </c>
      <c r="P2287" s="82">
        <v>42537.092303240737</v>
      </c>
      <c r="Q2287" s="80" t="s">
        <v>415</v>
      </c>
      <c r="R2287" s="83" t="s">
        <v>472</v>
      </c>
      <c r="S2287" s="80" t="s">
        <v>475</v>
      </c>
      <c r="T2287" s="80" t="s">
        <v>517</v>
      </c>
      <c r="U2287" s="82">
        <v>42537.092303240737</v>
      </c>
      <c r="V2287" s="83" t="s">
        <v>24067</v>
      </c>
      <c r="W2287" s="80"/>
      <c r="X2287" s="80"/>
      <c r="Y2287" s="86" t="s">
        <v>24656</v>
      </c>
      <c r="Z2287" s="80"/>
      <c r="AA2287" s="80" t="str">
        <f>VLOOKUP(A2287,Vertices!A$3:$AY$3641,45,FALSE)</f>
        <v>en</v>
      </c>
      <c r="AB2287" s="80" t="str">
        <f>IF(VLOOKUP(A2287,Vertices!A$3:$AY$3641,37,FALSE)=0,"",VLOOKUP(A2287,Vertices!A$3:$AY$3641,37,FALSE))</f>
        <v>jeddah</v>
      </c>
    </row>
    <row r="2288" spans="1:28" x14ac:dyDescent="0.25">
      <c r="A2288" s="66" t="s">
        <v>22751</v>
      </c>
      <c r="B2288" s="66" t="s">
        <v>23106</v>
      </c>
      <c r="C2288" s="67"/>
      <c r="D2288" s="68"/>
      <c r="E2288" s="121"/>
      <c r="F2288" s="70"/>
      <c r="G2288" s="67"/>
      <c r="H2288" s="71"/>
      <c r="I2288" s="72"/>
      <c r="J2288" s="72"/>
      <c r="K2288" s="36"/>
      <c r="L2288" s="122"/>
      <c r="M2288" s="122"/>
      <c r="N2288" s="74"/>
      <c r="O2288" s="80" t="s">
        <v>325</v>
      </c>
      <c r="P2288" s="82">
        <v>42537.092314814814</v>
      </c>
      <c r="Q2288" s="80" t="s">
        <v>23343</v>
      </c>
      <c r="R2288" s="83" t="s">
        <v>23660</v>
      </c>
      <c r="S2288" s="80" t="s">
        <v>479</v>
      </c>
      <c r="T2288" s="80"/>
      <c r="U2288" s="82">
        <v>42537.092314814814</v>
      </c>
      <c r="V2288" s="83" t="s">
        <v>24068</v>
      </c>
      <c r="W2288" s="80"/>
      <c r="X2288" s="80"/>
      <c r="Y2288" s="86" t="s">
        <v>24657</v>
      </c>
      <c r="Z2288" s="80"/>
      <c r="AA2288" s="80" t="str">
        <f>VLOOKUP(A2288,Vertices!A$3:$AY$3641,45,FALSE)</f>
        <v>pt</v>
      </c>
      <c r="AB2288" s="80" t="str">
        <f>IF(VLOOKUP(A2288,Vertices!A$3:$AY$3641,37,FALSE)=0,"",VLOOKUP(A2288,Vertices!A$3:$AY$3641,37,FALSE))</f>
        <v/>
      </c>
    </row>
    <row r="2289" spans="1:28" x14ac:dyDescent="0.25">
      <c r="A2289" s="66" t="s">
        <v>22751</v>
      </c>
      <c r="B2289" s="66" t="s">
        <v>280</v>
      </c>
      <c r="C2289" s="67"/>
      <c r="D2289" s="68"/>
      <c r="E2289" s="121"/>
      <c r="F2289" s="70"/>
      <c r="G2289" s="67"/>
      <c r="H2289" s="71"/>
      <c r="I2289" s="72"/>
      <c r="J2289" s="72"/>
      <c r="K2289" s="36"/>
      <c r="L2289" s="122"/>
      <c r="M2289" s="122"/>
      <c r="N2289" s="74"/>
      <c r="O2289" s="80" t="s">
        <v>325</v>
      </c>
      <c r="P2289" s="82">
        <v>42537.092314814814</v>
      </c>
      <c r="Q2289" s="80" t="s">
        <v>23343</v>
      </c>
      <c r="R2289" s="83" t="s">
        <v>23660</v>
      </c>
      <c r="S2289" s="80" t="s">
        <v>479</v>
      </c>
      <c r="T2289" s="80"/>
      <c r="U2289" s="82">
        <v>42537.092314814814</v>
      </c>
      <c r="V2289" s="83" t="s">
        <v>24068</v>
      </c>
      <c r="W2289" s="80"/>
      <c r="X2289" s="80"/>
      <c r="Y2289" s="86" t="s">
        <v>24657</v>
      </c>
      <c r="Z2289" s="80"/>
      <c r="AA2289" s="80" t="str">
        <f>VLOOKUP(A2289,Vertices!A$3:$AY$3641,45,FALSE)</f>
        <v>pt</v>
      </c>
      <c r="AB2289" s="80" t="str">
        <f>IF(VLOOKUP(A2289,Vertices!A$3:$AY$3641,37,FALSE)=0,"",VLOOKUP(A2289,Vertices!A$3:$AY$3641,37,FALSE))</f>
        <v/>
      </c>
    </row>
    <row r="2290" spans="1:28" x14ac:dyDescent="0.25">
      <c r="A2290" s="66" t="s">
        <v>22752</v>
      </c>
      <c r="B2290" s="66" t="s">
        <v>22752</v>
      </c>
      <c r="C2290" s="67"/>
      <c r="D2290" s="68"/>
      <c r="E2290" s="121"/>
      <c r="F2290" s="70"/>
      <c r="G2290" s="67"/>
      <c r="H2290" s="71"/>
      <c r="I2290" s="72"/>
      <c r="J2290" s="72"/>
      <c r="K2290" s="36"/>
      <c r="L2290" s="122"/>
      <c r="M2290" s="122"/>
      <c r="N2290" s="74"/>
      <c r="O2290" s="80" t="s">
        <v>179</v>
      </c>
      <c r="P2290" s="82">
        <v>42537.09233796296</v>
      </c>
      <c r="Q2290" s="80" t="s">
        <v>23344</v>
      </c>
      <c r="R2290" s="80"/>
      <c r="S2290" s="80"/>
      <c r="T2290" s="80"/>
      <c r="U2290" s="82">
        <v>42537.09233796296</v>
      </c>
      <c r="V2290" s="83" t="s">
        <v>24069</v>
      </c>
      <c r="W2290" s="80"/>
      <c r="X2290" s="80"/>
      <c r="Y2290" s="86" t="s">
        <v>24658</v>
      </c>
      <c r="Z2290" s="80"/>
      <c r="AA2290" s="80" t="str">
        <f>VLOOKUP(A2290,Vertices!A$3:$AY$3641,45,FALSE)</f>
        <v>pt</v>
      </c>
      <c r="AB2290" s="80" t="str">
        <f>IF(VLOOKUP(A2290,Vertices!A$3:$AY$3641,37,FALSE)=0,"",VLOOKUP(A2290,Vertices!A$3:$AY$3641,37,FALSE))</f>
        <v>Brasil</v>
      </c>
    </row>
    <row r="2291" spans="1:28" x14ac:dyDescent="0.25">
      <c r="A2291" s="66" t="s">
        <v>22753</v>
      </c>
      <c r="B2291" s="66" t="s">
        <v>321</v>
      </c>
      <c r="C2291" s="67"/>
      <c r="D2291" s="68"/>
      <c r="E2291" s="121"/>
      <c r="F2291" s="70"/>
      <c r="G2291" s="67"/>
      <c r="H2291" s="71"/>
      <c r="I2291" s="72"/>
      <c r="J2291" s="72"/>
      <c r="K2291" s="36"/>
      <c r="L2291" s="122"/>
      <c r="M2291" s="122"/>
      <c r="N2291" s="74"/>
      <c r="O2291" s="80" t="s">
        <v>325</v>
      </c>
      <c r="P2291" s="82">
        <v>42537.092430555553</v>
      </c>
      <c r="Q2291" s="80" t="s">
        <v>406</v>
      </c>
      <c r="R2291" s="83" t="s">
        <v>465</v>
      </c>
      <c r="S2291" s="80" t="s">
        <v>507</v>
      </c>
      <c r="T2291" s="80" t="s">
        <v>517</v>
      </c>
      <c r="U2291" s="82">
        <v>42537.092430555553</v>
      </c>
      <c r="V2291" s="83" t="s">
        <v>24070</v>
      </c>
      <c r="W2291" s="80"/>
      <c r="X2291" s="80"/>
      <c r="Y2291" s="86" t="s">
        <v>24659</v>
      </c>
      <c r="Z2291" s="80"/>
      <c r="AA2291" s="80" t="str">
        <f>VLOOKUP(A2291,Vertices!A$3:$AY$3641,45,FALSE)</f>
        <v>en</v>
      </c>
      <c r="AB2291" s="80" t="str">
        <f>IF(VLOOKUP(A2291,Vertices!A$3:$AY$3641,37,FALSE)=0,"",VLOOKUP(A2291,Vertices!A$3:$AY$3641,37,FALSE))</f>
        <v>Panama</v>
      </c>
    </row>
    <row r="2292" spans="1:28" x14ac:dyDescent="0.25">
      <c r="A2292" s="66" t="s">
        <v>22754</v>
      </c>
      <c r="B2292" s="66" t="s">
        <v>22754</v>
      </c>
      <c r="C2292" s="67"/>
      <c r="D2292" s="68"/>
      <c r="E2292" s="121"/>
      <c r="F2292" s="70"/>
      <c r="G2292" s="67"/>
      <c r="H2292" s="71"/>
      <c r="I2292" s="72"/>
      <c r="J2292" s="72"/>
      <c r="K2292" s="36"/>
      <c r="L2292" s="122"/>
      <c r="M2292" s="122"/>
      <c r="N2292" s="74"/>
      <c r="O2292" s="80" t="s">
        <v>179</v>
      </c>
      <c r="P2292" s="82">
        <v>42537.092442129629</v>
      </c>
      <c r="Q2292" s="80" t="s">
        <v>23345</v>
      </c>
      <c r="R2292" s="80"/>
      <c r="S2292" s="80"/>
      <c r="T2292" s="80"/>
      <c r="U2292" s="82">
        <v>42537.092442129629</v>
      </c>
      <c r="V2292" s="83" t="s">
        <v>24071</v>
      </c>
      <c r="W2292" s="80"/>
      <c r="X2292" s="80"/>
      <c r="Y2292" s="86" t="s">
        <v>24660</v>
      </c>
      <c r="Z2292" s="80"/>
      <c r="AA2292" s="80" t="str">
        <f>VLOOKUP(A2292,Vertices!A$3:$AY$3641,45,FALSE)</f>
        <v>pt</v>
      </c>
      <c r="AB2292" s="80" t="str">
        <f>IF(VLOOKUP(A2292,Vertices!A$3:$AY$3641,37,FALSE)=0,"",VLOOKUP(A2292,Vertices!A$3:$AY$3641,37,FALSE))</f>
        <v xml:space="preserve">Timóteo </v>
      </c>
    </row>
    <row r="2293" spans="1:28" x14ac:dyDescent="0.25">
      <c r="A2293" s="66" t="s">
        <v>22755</v>
      </c>
      <c r="B2293" s="66" t="s">
        <v>23107</v>
      </c>
      <c r="C2293" s="67"/>
      <c r="D2293" s="68"/>
      <c r="E2293" s="121"/>
      <c r="F2293" s="70"/>
      <c r="G2293" s="67"/>
      <c r="H2293" s="71"/>
      <c r="I2293" s="72"/>
      <c r="J2293" s="72"/>
      <c r="K2293" s="36"/>
      <c r="L2293" s="122"/>
      <c r="M2293" s="122"/>
      <c r="N2293" s="74"/>
      <c r="O2293" s="80" t="s">
        <v>325</v>
      </c>
      <c r="P2293" s="82">
        <v>42537.092465277776</v>
      </c>
      <c r="Q2293" s="80" t="s">
        <v>23346</v>
      </c>
      <c r="R2293" s="83" t="s">
        <v>443</v>
      </c>
      <c r="S2293" s="80" t="s">
        <v>495</v>
      </c>
      <c r="T2293" s="80"/>
      <c r="U2293" s="82">
        <v>42537.092465277776</v>
      </c>
      <c r="V2293" s="83" t="s">
        <v>24072</v>
      </c>
      <c r="W2293" s="80"/>
      <c r="X2293" s="80"/>
      <c r="Y2293" s="86" t="s">
        <v>24661</v>
      </c>
      <c r="Z2293" s="80"/>
      <c r="AA2293" s="80" t="str">
        <f>VLOOKUP(A2293,Vertices!A$3:$AY$3641,45,FALSE)</f>
        <v>en</v>
      </c>
      <c r="AB2293" s="80" t="str">
        <f>IF(VLOOKUP(A2293,Vertices!A$3:$AY$3641,37,FALSE)=0,"",VLOOKUP(A2293,Vertices!A$3:$AY$3641,37,FALSE))</f>
        <v>Wisconsin</v>
      </c>
    </row>
    <row r="2294" spans="1:28" x14ac:dyDescent="0.25">
      <c r="A2294" s="66" t="s">
        <v>22756</v>
      </c>
      <c r="B2294" s="66" t="s">
        <v>12273</v>
      </c>
      <c r="C2294" s="67"/>
      <c r="D2294" s="68"/>
      <c r="E2294" s="121"/>
      <c r="F2294" s="70"/>
      <c r="G2294" s="67"/>
      <c r="H2294" s="71"/>
      <c r="I2294" s="72"/>
      <c r="J2294" s="72"/>
      <c r="K2294" s="36"/>
      <c r="L2294" s="122"/>
      <c r="M2294" s="122"/>
      <c r="N2294" s="74"/>
      <c r="O2294" s="80" t="s">
        <v>325</v>
      </c>
      <c r="P2294" s="82">
        <v>42537.092476851853</v>
      </c>
      <c r="Q2294" s="80" t="s">
        <v>12554</v>
      </c>
      <c r="R2294" s="83" t="s">
        <v>12300</v>
      </c>
      <c r="S2294" s="80" t="s">
        <v>498</v>
      </c>
      <c r="T2294" s="80"/>
      <c r="U2294" s="82">
        <v>42537.092476851853</v>
      </c>
      <c r="V2294" s="83" t="s">
        <v>24073</v>
      </c>
      <c r="W2294" s="80"/>
      <c r="X2294" s="80"/>
      <c r="Y2294" s="86" t="s">
        <v>24662</v>
      </c>
      <c r="Z2294" s="80"/>
      <c r="AA2294" s="80" t="str">
        <f>VLOOKUP(A2294,Vertices!A$3:$AY$3641,45,FALSE)</f>
        <v>es</v>
      </c>
      <c r="AB2294" s="80" t="str">
        <f>IF(VLOOKUP(A2294,Vertices!A$3:$AY$3641,37,FALSE)=0,"",VLOOKUP(A2294,Vertices!A$3:$AY$3641,37,FALSE))</f>
        <v>Barcelona, Venezuela</v>
      </c>
    </row>
    <row r="2295" spans="1:28" x14ac:dyDescent="0.25">
      <c r="A2295" s="66" t="s">
        <v>22757</v>
      </c>
      <c r="B2295" s="66" t="s">
        <v>1877</v>
      </c>
      <c r="C2295" s="67"/>
      <c r="D2295" s="68"/>
      <c r="E2295" s="121"/>
      <c r="F2295" s="70"/>
      <c r="G2295" s="67"/>
      <c r="H2295" s="71"/>
      <c r="I2295" s="72"/>
      <c r="J2295" s="72"/>
      <c r="K2295" s="36"/>
      <c r="L2295" s="122"/>
      <c r="M2295" s="122"/>
      <c r="N2295" s="74"/>
      <c r="O2295" s="80" t="s">
        <v>325</v>
      </c>
      <c r="P2295" s="82">
        <v>42537.092546296299</v>
      </c>
      <c r="Q2295" s="80" t="s">
        <v>1909</v>
      </c>
      <c r="R2295" s="83" t="s">
        <v>1995</v>
      </c>
      <c r="S2295" s="80" t="s">
        <v>2041</v>
      </c>
      <c r="T2295" s="80"/>
      <c r="U2295" s="82">
        <v>42537.092546296299</v>
      </c>
      <c r="V2295" s="83" t="s">
        <v>24074</v>
      </c>
      <c r="W2295" s="80"/>
      <c r="X2295" s="80"/>
      <c r="Y2295" s="86" t="s">
        <v>24663</v>
      </c>
      <c r="Z2295" s="80"/>
      <c r="AA2295" s="80" t="str">
        <f>VLOOKUP(A2295,Vertices!A$3:$AY$3641,45,FALSE)</f>
        <v>en</v>
      </c>
      <c r="AB2295" s="80" t="str">
        <f>IF(VLOOKUP(A2295,Vertices!A$3:$AY$3641,37,FALSE)=0,"",VLOOKUP(A2295,Vertices!A$3:$AY$3641,37,FALSE))</f>
        <v>Southern California, U.S.</v>
      </c>
    </row>
    <row r="2296" spans="1:28" x14ac:dyDescent="0.25">
      <c r="A2296" s="66" t="s">
        <v>22758</v>
      </c>
      <c r="B2296" s="66" t="s">
        <v>7272</v>
      </c>
      <c r="C2296" s="67"/>
      <c r="D2296" s="68"/>
      <c r="E2296" s="121"/>
      <c r="F2296" s="70"/>
      <c r="G2296" s="67"/>
      <c r="H2296" s="71"/>
      <c r="I2296" s="72"/>
      <c r="J2296" s="72"/>
      <c r="K2296" s="36"/>
      <c r="L2296" s="122"/>
      <c r="M2296" s="122"/>
      <c r="N2296" s="74"/>
      <c r="O2296" s="80" t="s">
        <v>325</v>
      </c>
      <c r="P2296" s="82">
        <v>42537.092604166668</v>
      </c>
      <c r="Q2296" s="80" t="s">
        <v>23347</v>
      </c>
      <c r="R2296" s="80"/>
      <c r="S2296" s="80"/>
      <c r="T2296" s="80" t="s">
        <v>7080</v>
      </c>
      <c r="U2296" s="82">
        <v>42537.092604166668</v>
      </c>
      <c r="V2296" s="83" t="s">
        <v>24075</v>
      </c>
      <c r="W2296" s="80"/>
      <c r="X2296" s="80"/>
      <c r="Y2296" s="86" t="s">
        <v>24664</v>
      </c>
      <c r="Z2296" s="80"/>
      <c r="AA2296" s="80" t="str">
        <f>VLOOKUP(A2296,Vertices!A$3:$AY$3641,45,FALSE)</f>
        <v>es</v>
      </c>
      <c r="AB2296" s="80" t="str">
        <f>IF(VLOOKUP(A2296,Vertices!A$3:$AY$3641,37,FALSE)=0,"",VLOOKUP(A2296,Vertices!A$3:$AY$3641,37,FALSE))</f>
        <v/>
      </c>
    </row>
    <row r="2297" spans="1:28" x14ac:dyDescent="0.25">
      <c r="A2297" s="66" t="s">
        <v>22759</v>
      </c>
      <c r="B2297" s="66" t="s">
        <v>4610</v>
      </c>
      <c r="C2297" s="67"/>
      <c r="D2297" s="68"/>
      <c r="E2297" s="121"/>
      <c r="F2297" s="70"/>
      <c r="G2297" s="67"/>
      <c r="H2297" s="71"/>
      <c r="I2297" s="72"/>
      <c r="J2297" s="72"/>
      <c r="K2297" s="36"/>
      <c r="L2297" s="122"/>
      <c r="M2297" s="122"/>
      <c r="N2297" s="74"/>
      <c r="O2297" s="80" t="s">
        <v>325</v>
      </c>
      <c r="P2297" s="82">
        <v>42537.092673611114</v>
      </c>
      <c r="Q2297" s="80" t="s">
        <v>4839</v>
      </c>
      <c r="R2297" s="83" t="s">
        <v>4966</v>
      </c>
      <c r="S2297" s="80" t="s">
        <v>5019</v>
      </c>
      <c r="T2297" s="80"/>
      <c r="U2297" s="82">
        <v>42537.092673611114</v>
      </c>
      <c r="V2297" s="83" t="s">
        <v>24076</v>
      </c>
      <c r="W2297" s="80"/>
      <c r="X2297" s="80"/>
      <c r="Y2297" s="86" t="s">
        <v>24665</v>
      </c>
      <c r="Z2297" s="80"/>
      <c r="AA2297" s="80" t="str">
        <f>VLOOKUP(A2297,Vertices!A$3:$AY$3641,45,FALSE)</f>
        <v>it</v>
      </c>
      <c r="AB2297" s="80" t="str">
        <f>IF(VLOOKUP(A2297,Vertices!A$3:$AY$3641,37,FALSE)=0,"",VLOOKUP(A2297,Vertices!A$3:$AY$3641,37,FALSE))</f>
        <v xml:space="preserve">Bogotá (y también de allá) </v>
      </c>
    </row>
    <row r="2298" spans="1:28" x14ac:dyDescent="0.25">
      <c r="A2298" s="66" t="s">
        <v>22759</v>
      </c>
      <c r="B2298" s="66" t="s">
        <v>324</v>
      </c>
      <c r="C2298" s="67"/>
      <c r="D2298" s="68"/>
      <c r="E2298" s="121"/>
      <c r="F2298" s="70"/>
      <c r="G2298" s="67"/>
      <c r="H2298" s="71"/>
      <c r="I2298" s="72"/>
      <c r="J2298" s="72"/>
      <c r="K2298" s="36"/>
      <c r="L2298" s="122"/>
      <c r="M2298" s="122"/>
      <c r="N2298" s="74"/>
      <c r="O2298" s="80" t="s">
        <v>325</v>
      </c>
      <c r="P2298" s="82">
        <v>42537.092673611114</v>
      </c>
      <c r="Q2298" s="80" t="s">
        <v>4839</v>
      </c>
      <c r="R2298" s="83" t="s">
        <v>4966</v>
      </c>
      <c r="S2298" s="80" t="s">
        <v>5019</v>
      </c>
      <c r="T2298" s="80"/>
      <c r="U2298" s="82">
        <v>42537.092673611114</v>
      </c>
      <c r="V2298" s="83" t="s">
        <v>24076</v>
      </c>
      <c r="W2298" s="80"/>
      <c r="X2298" s="80"/>
      <c r="Y2298" s="86" t="s">
        <v>24665</v>
      </c>
      <c r="Z2298" s="80"/>
      <c r="AA2298" s="80" t="str">
        <f>VLOOKUP(A2298,Vertices!A$3:$AY$3641,45,FALSE)</f>
        <v>it</v>
      </c>
      <c r="AB2298" s="80" t="str">
        <f>IF(VLOOKUP(A2298,Vertices!A$3:$AY$3641,37,FALSE)=0,"",VLOOKUP(A2298,Vertices!A$3:$AY$3641,37,FALSE))</f>
        <v xml:space="preserve">Bogotá (y también de allá) </v>
      </c>
    </row>
    <row r="2299" spans="1:28" x14ac:dyDescent="0.25">
      <c r="A2299" s="66" t="s">
        <v>22760</v>
      </c>
      <c r="B2299" s="66" t="s">
        <v>22760</v>
      </c>
      <c r="C2299" s="67"/>
      <c r="D2299" s="68"/>
      <c r="E2299" s="121"/>
      <c r="F2299" s="70"/>
      <c r="G2299" s="67"/>
      <c r="H2299" s="71"/>
      <c r="I2299" s="72"/>
      <c r="J2299" s="72"/>
      <c r="K2299" s="36"/>
      <c r="L2299" s="122"/>
      <c r="M2299" s="122"/>
      <c r="N2299" s="74"/>
      <c r="O2299" s="80" t="s">
        <v>179</v>
      </c>
      <c r="P2299" s="82">
        <v>42537.092719907407</v>
      </c>
      <c r="Q2299" s="80" t="s">
        <v>23348</v>
      </c>
      <c r="R2299" s="80"/>
      <c r="S2299" s="80"/>
      <c r="T2299" s="80"/>
      <c r="U2299" s="82">
        <v>42537.092719907407</v>
      </c>
      <c r="V2299" s="83" t="s">
        <v>24077</v>
      </c>
      <c r="W2299" s="80"/>
      <c r="X2299" s="80"/>
      <c r="Y2299" s="86" t="s">
        <v>24666</v>
      </c>
      <c r="Z2299" s="80"/>
      <c r="AA2299" s="80" t="str">
        <f>VLOOKUP(A2299,Vertices!A$3:$AY$3641,45,FALSE)</f>
        <v>en</v>
      </c>
      <c r="AB2299" s="80" t="str">
        <f>IF(VLOOKUP(A2299,Vertices!A$3:$AY$3641,37,FALSE)=0,"",VLOOKUP(A2299,Vertices!A$3:$AY$3641,37,FALSE))</f>
        <v/>
      </c>
    </row>
    <row r="2300" spans="1:28" x14ac:dyDescent="0.25">
      <c r="A2300" s="66" t="s">
        <v>22761</v>
      </c>
      <c r="B2300" s="66" t="s">
        <v>22761</v>
      </c>
      <c r="C2300" s="67"/>
      <c r="D2300" s="68"/>
      <c r="E2300" s="121"/>
      <c r="F2300" s="70"/>
      <c r="G2300" s="67"/>
      <c r="H2300" s="71"/>
      <c r="I2300" s="72"/>
      <c r="J2300" s="72"/>
      <c r="K2300" s="36"/>
      <c r="L2300" s="122"/>
      <c r="M2300" s="122"/>
      <c r="N2300" s="74"/>
      <c r="O2300" s="80" t="s">
        <v>179</v>
      </c>
      <c r="P2300" s="82">
        <v>42537.092824074076</v>
      </c>
      <c r="Q2300" s="80" t="s">
        <v>23349</v>
      </c>
      <c r="R2300" s="83" t="s">
        <v>23661</v>
      </c>
      <c r="S2300" s="80" t="s">
        <v>478</v>
      </c>
      <c r="T2300" s="80"/>
      <c r="U2300" s="82">
        <v>42537.092824074076</v>
      </c>
      <c r="V2300" s="83" t="s">
        <v>24078</v>
      </c>
      <c r="W2300" s="80"/>
      <c r="X2300" s="80"/>
      <c r="Y2300" s="86" t="s">
        <v>24667</v>
      </c>
      <c r="Z2300" s="80"/>
      <c r="AA2300" s="80" t="str">
        <f>VLOOKUP(A2300,Vertices!A$3:$AY$3641,45,FALSE)</f>
        <v>pt</v>
      </c>
      <c r="AB2300" s="80" t="str">
        <f>IF(VLOOKUP(A2300,Vertices!A$3:$AY$3641,37,FALSE)=0,"",VLOOKUP(A2300,Vertices!A$3:$AY$3641,37,FALSE))</f>
        <v>Cruz das Almas.Bahia.Brasil</v>
      </c>
    </row>
    <row r="2301" spans="1:28" x14ac:dyDescent="0.25">
      <c r="A2301" s="66" t="s">
        <v>22762</v>
      </c>
      <c r="B2301" s="66" t="s">
        <v>22762</v>
      </c>
      <c r="C2301" s="67"/>
      <c r="D2301" s="68"/>
      <c r="E2301" s="121"/>
      <c r="F2301" s="70"/>
      <c r="G2301" s="67"/>
      <c r="H2301" s="71"/>
      <c r="I2301" s="72"/>
      <c r="J2301" s="72"/>
      <c r="K2301" s="36"/>
      <c r="L2301" s="122"/>
      <c r="M2301" s="122"/>
      <c r="N2301" s="74"/>
      <c r="O2301" s="80" t="s">
        <v>179</v>
      </c>
      <c r="P2301" s="82">
        <v>42537.092835648145</v>
      </c>
      <c r="Q2301" s="80" t="s">
        <v>23350</v>
      </c>
      <c r="R2301" s="80"/>
      <c r="S2301" s="80"/>
      <c r="T2301" s="80"/>
      <c r="U2301" s="82">
        <v>42537.092835648145</v>
      </c>
      <c r="V2301" s="83" t="s">
        <v>24079</v>
      </c>
      <c r="W2301" s="80"/>
      <c r="X2301" s="80"/>
      <c r="Y2301" s="86" t="s">
        <v>24668</v>
      </c>
      <c r="Z2301" s="80"/>
      <c r="AA2301" s="80" t="str">
        <f>VLOOKUP(A2301,Vertices!A$3:$AY$3641,45,FALSE)</f>
        <v>pt</v>
      </c>
      <c r="AB2301" s="80" t="str">
        <f>IF(VLOOKUP(A2301,Vertices!A$3:$AY$3641,37,FALSE)=0,"",VLOOKUP(A2301,Vertices!A$3:$AY$3641,37,FALSE))</f>
        <v/>
      </c>
    </row>
    <row r="2302" spans="1:28" x14ac:dyDescent="0.25">
      <c r="A2302" s="66" t="s">
        <v>22763</v>
      </c>
      <c r="B2302" s="66" t="s">
        <v>22763</v>
      </c>
      <c r="C2302" s="67"/>
      <c r="D2302" s="68"/>
      <c r="E2302" s="121"/>
      <c r="F2302" s="70"/>
      <c r="G2302" s="67"/>
      <c r="H2302" s="71"/>
      <c r="I2302" s="72"/>
      <c r="J2302" s="72"/>
      <c r="K2302" s="36"/>
      <c r="L2302" s="122"/>
      <c r="M2302" s="122"/>
      <c r="N2302" s="74"/>
      <c r="O2302" s="80" t="s">
        <v>179</v>
      </c>
      <c r="P2302" s="82">
        <v>42537.092881944445</v>
      </c>
      <c r="Q2302" s="80" t="s">
        <v>23351</v>
      </c>
      <c r="R2302" s="80"/>
      <c r="S2302" s="80"/>
      <c r="T2302" s="80"/>
      <c r="U2302" s="82">
        <v>42537.092881944445</v>
      </c>
      <c r="V2302" s="83" t="s">
        <v>24080</v>
      </c>
      <c r="W2302" s="80"/>
      <c r="X2302" s="80"/>
      <c r="Y2302" s="86" t="s">
        <v>24669</v>
      </c>
      <c r="Z2302" s="80"/>
      <c r="AA2302" s="80" t="str">
        <f>VLOOKUP(A2302,Vertices!A$3:$AY$3641,45,FALSE)</f>
        <v>pt</v>
      </c>
      <c r="AB2302" s="80" t="str">
        <f>IF(VLOOKUP(A2302,Vertices!A$3:$AY$3641,37,FALSE)=0,"",VLOOKUP(A2302,Vertices!A$3:$AY$3641,37,FALSE))</f>
        <v>Teotônio Vilela, Brasil</v>
      </c>
    </row>
    <row r="2303" spans="1:28" x14ac:dyDescent="0.25">
      <c r="A2303" s="66" t="s">
        <v>22764</v>
      </c>
      <c r="B2303" s="66" t="s">
        <v>22764</v>
      </c>
      <c r="C2303" s="67"/>
      <c r="D2303" s="68"/>
      <c r="E2303" s="121"/>
      <c r="F2303" s="70"/>
      <c r="G2303" s="67"/>
      <c r="H2303" s="71"/>
      <c r="I2303" s="72"/>
      <c r="J2303" s="72"/>
      <c r="K2303" s="36"/>
      <c r="L2303" s="122"/>
      <c r="M2303" s="122"/>
      <c r="N2303" s="74"/>
      <c r="O2303" s="80" t="s">
        <v>179</v>
      </c>
      <c r="P2303" s="82">
        <v>42537.092939814815</v>
      </c>
      <c r="Q2303" s="80" t="s">
        <v>23352</v>
      </c>
      <c r="R2303" s="83" t="s">
        <v>23639</v>
      </c>
      <c r="S2303" s="80" t="s">
        <v>23762</v>
      </c>
      <c r="T2303" s="80"/>
      <c r="U2303" s="82">
        <v>42537.092939814815</v>
      </c>
      <c r="V2303" s="83" t="s">
        <v>24081</v>
      </c>
      <c r="W2303" s="80"/>
      <c r="X2303" s="80"/>
      <c r="Y2303" s="86" t="s">
        <v>24670</v>
      </c>
      <c r="Z2303" s="80"/>
      <c r="AA2303" s="80" t="str">
        <f>VLOOKUP(A2303,Vertices!A$3:$AY$3641,45,FALSE)</f>
        <v>en</v>
      </c>
      <c r="AB2303" s="80" t="str">
        <f>IF(VLOOKUP(A2303,Vertices!A$3:$AY$3641,37,FALSE)=0,"",VLOOKUP(A2303,Vertices!A$3:$AY$3641,37,FALSE))</f>
        <v/>
      </c>
    </row>
    <row r="2304" spans="1:28" x14ac:dyDescent="0.25">
      <c r="A2304" s="66" t="s">
        <v>22765</v>
      </c>
      <c r="B2304" s="66" t="s">
        <v>23108</v>
      </c>
      <c r="C2304" s="67"/>
      <c r="D2304" s="68"/>
      <c r="E2304" s="121"/>
      <c r="F2304" s="70"/>
      <c r="G2304" s="67"/>
      <c r="H2304" s="71"/>
      <c r="I2304" s="72"/>
      <c r="J2304" s="72"/>
      <c r="K2304" s="36"/>
      <c r="L2304" s="122"/>
      <c r="M2304" s="122"/>
      <c r="N2304" s="74"/>
      <c r="O2304" s="80" t="s">
        <v>326</v>
      </c>
      <c r="P2304" s="82">
        <v>42537.092962962961</v>
      </c>
      <c r="Q2304" s="80" t="s">
        <v>23353</v>
      </c>
      <c r="R2304" s="80"/>
      <c r="S2304" s="80"/>
      <c r="T2304" s="80"/>
      <c r="U2304" s="82">
        <v>42537.092962962961</v>
      </c>
      <c r="V2304" s="83" t="s">
        <v>24082</v>
      </c>
      <c r="W2304" s="80"/>
      <c r="X2304" s="80"/>
      <c r="Y2304" s="86" t="s">
        <v>24671</v>
      </c>
      <c r="Z2304" s="86" t="s">
        <v>25020</v>
      </c>
      <c r="AA2304" s="80" t="str">
        <f>VLOOKUP(A2304,Vertices!A$3:$AY$3641,45,FALSE)</f>
        <v>pt</v>
      </c>
      <c r="AB2304" s="80" t="str">
        <f>IF(VLOOKUP(A2304,Vertices!A$3:$AY$3641,37,FALSE)=0,"",VLOOKUP(A2304,Vertices!A$3:$AY$3641,37,FALSE))</f>
        <v/>
      </c>
    </row>
    <row r="2305" spans="1:28" x14ac:dyDescent="0.25">
      <c r="A2305" s="66" t="s">
        <v>22766</v>
      </c>
      <c r="B2305" s="66" t="s">
        <v>10720</v>
      </c>
      <c r="C2305" s="67"/>
      <c r="D2305" s="68"/>
      <c r="E2305" s="121"/>
      <c r="F2305" s="70"/>
      <c r="G2305" s="67"/>
      <c r="H2305" s="71"/>
      <c r="I2305" s="72"/>
      <c r="J2305" s="72"/>
      <c r="K2305" s="36"/>
      <c r="L2305" s="122"/>
      <c r="M2305" s="122"/>
      <c r="N2305" s="74"/>
      <c r="O2305" s="80" t="s">
        <v>325</v>
      </c>
      <c r="P2305" s="82">
        <v>42537.09302083333</v>
      </c>
      <c r="Q2305" s="80" t="s">
        <v>11181</v>
      </c>
      <c r="R2305" s="80" t="s">
        <v>10760</v>
      </c>
      <c r="S2305" s="80" t="s">
        <v>10763</v>
      </c>
      <c r="T2305" s="80" t="s">
        <v>10767</v>
      </c>
      <c r="U2305" s="82">
        <v>42537.09302083333</v>
      </c>
      <c r="V2305" s="83" t="s">
        <v>24083</v>
      </c>
      <c r="W2305" s="80"/>
      <c r="X2305" s="80"/>
      <c r="Y2305" s="86" t="s">
        <v>24672</v>
      </c>
      <c r="Z2305" s="80"/>
      <c r="AA2305" s="80" t="str">
        <f>VLOOKUP(A2305,Vertices!A$3:$AY$3641,45,FALSE)</f>
        <v>en</v>
      </c>
      <c r="AB2305" s="80" t="str">
        <f>IF(VLOOKUP(A2305,Vertices!A$3:$AY$3641,37,FALSE)=0,"",VLOOKUP(A2305,Vertices!A$3:$AY$3641,37,FALSE))</f>
        <v>Atlanta, GA</v>
      </c>
    </row>
    <row r="2306" spans="1:28" x14ac:dyDescent="0.25">
      <c r="A2306" s="66" t="s">
        <v>22766</v>
      </c>
      <c r="B2306" s="66" t="s">
        <v>10705</v>
      </c>
      <c r="C2306" s="67"/>
      <c r="D2306" s="68"/>
      <c r="E2306" s="121"/>
      <c r="F2306" s="70"/>
      <c r="G2306" s="67"/>
      <c r="H2306" s="71"/>
      <c r="I2306" s="72"/>
      <c r="J2306" s="72"/>
      <c r="K2306" s="36"/>
      <c r="L2306" s="122"/>
      <c r="M2306" s="122"/>
      <c r="N2306" s="74"/>
      <c r="O2306" s="80" t="s">
        <v>325</v>
      </c>
      <c r="P2306" s="82">
        <v>42537.09302083333</v>
      </c>
      <c r="Q2306" s="80" t="s">
        <v>11181</v>
      </c>
      <c r="R2306" s="80" t="s">
        <v>10760</v>
      </c>
      <c r="S2306" s="80" t="s">
        <v>10763</v>
      </c>
      <c r="T2306" s="80" t="s">
        <v>10767</v>
      </c>
      <c r="U2306" s="82">
        <v>42537.09302083333</v>
      </c>
      <c r="V2306" s="83" t="s">
        <v>24083</v>
      </c>
      <c r="W2306" s="80"/>
      <c r="X2306" s="80"/>
      <c r="Y2306" s="86" t="s">
        <v>24672</v>
      </c>
      <c r="Z2306" s="80"/>
      <c r="AA2306" s="80" t="str">
        <f>VLOOKUP(A2306,Vertices!A$3:$AY$3641,45,FALSE)</f>
        <v>en</v>
      </c>
      <c r="AB2306" s="80" t="str">
        <f>IF(VLOOKUP(A2306,Vertices!A$3:$AY$3641,37,FALSE)=0,"",VLOOKUP(A2306,Vertices!A$3:$AY$3641,37,FALSE))</f>
        <v>Atlanta, GA</v>
      </c>
    </row>
    <row r="2307" spans="1:28" x14ac:dyDescent="0.25">
      <c r="A2307" s="66" t="s">
        <v>22767</v>
      </c>
      <c r="B2307" s="66" t="s">
        <v>17721</v>
      </c>
      <c r="C2307" s="67"/>
      <c r="D2307" s="68"/>
      <c r="E2307" s="121"/>
      <c r="F2307" s="70"/>
      <c r="G2307" s="67"/>
      <c r="H2307" s="71"/>
      <c r="I2307" s="72"/>
      <c r="J2307" s="72"/>
      <c r="K2307" s="36"/>
      <c r="L2307" s="122"/>
      <c r="M2307" s="122"/>
      <c r="N2307" s="74"/>
      <c r="O2307" s="80" t="s">
        <v>325</v>
      </c>
      <c r="P2307" s="82">
        <v>42537.093263888892</v>
      </c>
      <c r="Q2307" s="80" t="s">
        <v>23354</v>
      </c>
      <c r="R2307" s="80"/>
      <c r="S2307" s="80"/>
      <c r="T2307" s="80" t="s">
        <v>23808</v>
      </c>
      <c r="U2307" s="82">
        <v>42537.093263888892</v>
      </c>
      <c r="V2307" s="83" t="s">
        <v>24084</v>
      </c>
      <c r="W2307" s="80"/>
      <c r="X2307" s="80"/>
      <c r="Y2307" s="86" t="s">
        <v>24673</v>
      </c>
      <c r="Z2307" s="80"/>
      <c r="AA2307" s="80" t="str">
        <f>VLOOKUP(A2307,Vertices!A$3:$AY$3641,45,FALSE)</f>
        <v>es</v>
      </c>
      <c r="AB2307" s="80" t="str">
        <f>IF(VLOOKUP(A2307,Vertices!A$3:$AY$3641,37,FALSE)=0,"",VLOOKUP(A2307,Vertices!A$3:$AY$3641,37,FALSE))</f>
        <v xml:space="preserve"> México</v>
      </c>
    </row>
    <row r="2308" spans="1:28" x14ac:dyDescent="0.25">
      <c r="A2308" s="66" t="s">
        <v>22768</v>
      </c>
      <c r="B2308" s="66" t="s">
        <v>10720</v>
      </c>
      <c r="C2308" s="67"/>
      <c r="D2308" s="68"/>
      <c r="E2308" s="121"/>
      <c r="F2308" s="70"/>
      <c r="G2308" s="67"/>
      <c r="H2308" s="71"/>
      <c r="I2308" s="72"/>
      <c r="J2308" s="72"/>
      <c r="K2308" s="36"/>
      <c r="L2308" s="122"/>
      <c r="M2308" s="122"/>
      <c r="N2308" s="74"/>
      <c r="O2308" s="80" t="s">
        <v>325</v>
      </c>
      <c r="P2308" s="82">
        <v>42537.093275462961</v>
      </c>
      <c r="Q2308" s="80" t="s">
        <v>11181</v>
      </c>
      <c r="R2308" s="80" t="s">
        <v>10760</v>
      </c>
      <c r="S2308" s="80" t="s">
        <v>10763</v>
      </c>
      <c r="T2308" s="80" t="s">
        <v>10767</v>
      </c>
      <c r="U2308" s="82">
        <v>42537.093275462961</v>
      </c>
      <c r="V2308" s="83" t="s">
        <v>24085</v>
      </c>
      <c r="W2308" s="80"/>
      <c r="X2308" s="80"/>
      <c r="Y2308" s="86" t="s">
        <v>24674</v>
      </c>
      <c r="Z2308" s="80"/>
      <c r="AA2308" s="80" t="str">
        <f>VLOOKUP(A2308,Vertices!A$3:$AY$3641,45,FALSE)</f>
        <v>en</v>
      </c>
      <c r="AB2308" s="80" t="str">
        <f>IF(VLOOKUP(A2308,Vertices!A$3:$AY$3641,37,FALSE)=0,"",VLOOKUP(A2308,Vertices!A$3:$AY$3641,37,FALSE))</f>
        <v>Buford, GA</v>
      </c>
    </row>
    <row r="2309" spans="1:28" x14ac:dyDescent="0.25">
      <c r="A2309" s="66" t="s">
        <v>22768</v>
      </c>
      <c r="B2309" s="66" t="s">
        <v>10705</v>
      </c>
      <c r="C2309" s="67"/>
      <c r="D2309" s="68"/>
      <c r="E2309" s="121"/>
      <c r="F2309" s="70"/>
      <c r="G2309" s="67"/>
      <c r="H2309" s="71"/>
      <c r="I2309" s="72"/>
      <c r="J2309" s="72"/>
      <c r="K2309" s="36"/>
      <c r="L2309" s="122"/>
      <c r="M2309" s="122"/>
      <c r="N2309" s="74"/>
      <c r="O2309" s="80" t="s">
        <v>325</v>
      </c>
      <c r="P2309" s="82">
        <v>42537.093275462961</v>
      </c>
      <c r="Q2309" s="80" t="s">
        <v>11181</v>
      </c>
      <c r="R2309" s="80" t="s">
        <v>10760</v>
      </c>
      <c r="S2309" s="80" t="s">
        <v>10763</v>
      </c>
      <c r="T2309" s="80" t="s">
        <v>10767</v>
      </c>
      <c r="U2309" s="82">
        <v>42537.093275462961</v>
      </c>
      <c r="V2309" s="83" t="s">
        <v>24085</v>
      </c>
      <c r="W2309" s="80"/>
      <c r="X2309" s="80"/>
      <c r="Y2309" s="86" t="s">
        <v>24674</v>
      </c>
      <c r="Z2309" s="80"/>
      <c r="AA2309" s="80" t="str">
        <f>VLOOKUP(A2309,Vertices!A$3:$AY$3641,45,FALSE)</f>
        <v>en</v>
      </c>
      <c r="AB2309" s="80" t="str">
        <f>IF(VLOOKUP(A2309,Vertices!A$3:$AY$3641,37,FALSE)=0,"",VLOOKUP(A2309,Vertices!A$3:$AY$3641,37,FALSE))</f>
        <v>Buford, GA</v>
      </c>
    </row>
    <row r="2310" spans="1:28" x14ac:dyDescent="0.25">
      <c r="A2310" s="66" t="s">
        <v>22769</v>
      </c>
      <c r="B2310" s="66" t="s">
        <v>280</v>
      </c>
      <c r="C2310" s="67"/>
      <c r="D2310" s="68"/>
      <c r="E2310" s="121"/>
      <c r="F2310" s="70"/>
      <c r="G2310" s="67"/>
      <c r="H2310" s="71"/>
      <c r="I2310" s="72"/>
      <c r="J2310" s="72"/>
      <c r="K2310" s="36"/>
      <c r="L2310" s="122"/>
      <c r="M2310" s="122"/>
      <c r="N2310" s="74"/>
      <c r="O2310" s="80" t="s">
        <v>325</v>
      </c>
      <c r="P2310" s="82">
        <v>42537.09337962963</v>
      </c>
      <c r="Q2310" s="80" t="s">
        <v>23355</v>
      </c>
      <c r="R2310" s="83" t="s">
        <v>23646</v>
      </c>
      <c r="S2310" s="80" t="s">
        <v>479</v>
      </c>
      <c r="T2310" s="80"/>
      <c r="U2310" s="82">
        <v>42537.09337962963</v>
      </c>
      <c r="V2310" s="83" t="s">
        <v>24086</v>
      </c>
      <c r="W2310" s="80"/>
      <c r="X2310" s="80"/>
      <c r="Y2310" s="86" t="s">
        <v>24675</v>
      </c>
      <c r="Z2310" s="80"/>
      <c r="AA2310" s="80" t="str">
        <f>VLOOKUP(A2310,Vertices!A$3:$AY$3641,45,FALSE)</f>
        <v>en</v>
      </c>
      <c r="AB2310" s="80" t="str">
        <f>IF(VLOOKUP(A2310,Vertices!A$3:$AY$3641,37,FALSE)=0,"",VLOOKUP(A2310,Vertices!A$3:$AY$3641,37,FALSE))</f>
        <v/>
      </c>
    </row>
    <row r="2311" spans="1:28" x14ac:dyDescent="0.25">
      <c r="A2311" s="66" t="s">
        <v>22770</v>
      </c>
      <c r="B2311" s="66" t="s">
        <v>267</v>
      </c>
      <c r="C2311" s="67"/>
      <c r="D2311" s="68"/>
      <c r="E2311" s="121"/>
      <c r="F2311" s="70"/>
      <c r="G2311" s="67"/>
      <c r="H2311" s="71"/>
      <c r="I2311" s="72"/>
      <c r="J2311" s="72"/>
      <c r="K2311" s="36"/>
      <c r="L2311" s="122"/>
      <c r="M2311" s="122"/>
      <c r="N2311" s="74"/>
      <c r="O2311" s="80" t="s">
        <v>325</v>
      </c>
      <c r="P2311" s="82">
        <v>42537.09337962963</v>
      </c>
      <c r="Q2311" s="80" t="s">
        <v>23356</v>
      </c>
      <c r="R2311" s="83" t="s">
        <v>23662</v>
      </c>
      <c r="S2311" s="80" t="s">
        <v>477</v>
      </c>
      <c r="T2311" s="80" t="s">
        <v>517</v>
      </c>
      <c r="U2311" s="82">
        <v>42537.09337962963</v>
      </c>
      <c r="V2311" s="83" t="s">
        <v>24087</v>
      </c>
      <c r="W2311" s="80"/>
      <c r="X2311" s="80"/>
      <c r="Y2311" s="86" t="s">
        <v>24676</v>
      </c>
      <c r="Z2311" s="80"/>
      <c r="AA2311" s="80" t="str">
        <f>VLOOKUP(A2311,Vertices!A$3:$AY$3641,45,FALSE)</f>
        <v>en</v>
      </c>
      <c r="AB2311" s="80" t="str">
        <f>IF(VLOOKUP(A2311,Vertices!A$3:$AY$3641,37,FALSE)=0,"",VLOOKUP(A2311,Vertices!A$3:$AY$3641,37,FALSE))</f>
        <v/>
      </c>
    </row>
    <row r="2312" spans="1:28" x14ac:dyDescent="0.25">
      <c r="A2312" s="66" t="s">
        <v>22771</v>
      </c>
      <c r="B2312" s="66" t="s">
        <v>22771</v>
      </c>
      <c r="C2312" s="67"/>
      <c r="D2312" s="68"/>
      <c r="E2312" s="121"/>
      <c r="F2312" s="70"/>
      <c r="G2312" s="67"/>
      <c r="H2312" s="71"/>
      <c r="I2312" s="72"/>
      <c r="J2312" s="72"/>
      <c r="K2312" s="36"/>
      <c r="L2312" s="122"/>
      <c r="M2312" s="122"/>
      <c r="N2312" s="74"/>
      <c r="O2312" s="80" t="s">
        <v>179</v>
      </c>
      <c r="P2312" s="82">
        <v>42537.087581018517</v>
      </c>
      <c r="Q2312" s="80" t="s">
        <v>23357</v>
      </c>
      <c r="R2312" s="80"/>
      <c r="S2312" s="80"/>
      <c r="T2312" s="80"/>
      <c r="U2312" s="82">
        <v>42537.087581018517</v>
      </c>
      <c r="V2312" s="83" t="s">
        <v>24088</v>
      </c>
      <c r="W2312" s="80"/>
      <c r="X2312" s="80"/>
      <c r="Y2312" s="86" t="s">
        <v>24677</v>
      </c>
      <c r="Z2312" s="80"/>
      <c r="AA2312" s="80" t="str">
        <f>VLOOKUP(A2312,Vertices!A$3:$AY$3641,45,FALSE)</f>
        <v>pt</v>
      </c>
      <c r="AB2312" s="80" t="str">
        <f>IF(VLOOKUP(A2312,Vertices!A$3:$AY$3641,37,FALSE)=0,"",VLOOKUP(A2312,Vertices!A$3:$AY$3641,37,FALSE))</f>
        <v>Londrina-PR</v>
      </c>
    </row>
    <row r="2313" spans="1:28" x14ac:dyDescent="0.25">
      <c r="A2313" s="66" t="s">
        <v>22772</v>
      </c>
      <c r="B2313" s="66" t="s">
        <v>22771</v>
      </c>
      <c r="C2313" s="67"/>
      <c r="D2313" s="68"/>
      <c r="E2313" s="121"/>
      <c r="F2313" s="70"/>
      <c r="G2313" s="67"/>
      <c r="H2313" s="71"/>
      <c r="I2313" s="72"/>
      <c r="J2313" s="72"/>
      <c r="K2313" s="36"/>
      <c r="L2313" s="122"/>
      <c r="M2313" s="122"/>
      <c r="N2313" s="74"/>
      <c r="O2313" s="80" t="s">
        <v>325</v>
      </c>
      <c r="P2313" s="82">
        <v>42537.093425925923</v>
      </c>
      <c r="Q2313" s="80" t="s">
        <v>23300</v>
      </c>
      <c r="R2313" s="80"/>
      <c r="S2313" s="80"/>
      <c r="T2313" s="80"/>
      <c r="U2313" s="82">
        <v>42537.093425925923</v>
      </c>
      <c r="V2313" s="83" t="s">
        <v>24089</v>
      </c>
      <c r="W2313" s="80"/>
      <c r="X2313" s="80"/>
      <c r="Y2313" s="86" t="s">
        <v>24678</v>
      </c>
      <c r="Z2313" s="80"/>
      <c r="AA2313" s="80" t="str">
        <f>VLOOKUP(A2313,Vertices!A$3:$AY$3641,45,FALSE)</f>
        <v>pt</v>
      </c>
      <c r="AB2313" s="80" t="str">
        <f>IF(VLOOKUP(A2313,Vertices!A$3:$AY$3641,37,FALSE)=0,"",VLOOKUP(A2313,Vertices!A$3:$AY$3641,37,FALSE))</f>
        <v/>
      </c>
    </row>
    <row r="2314" spans="1:28" x14ac:dyDescent="0.25">
      <c r="A2314" s="66" t="s">
        <v>22773</v>
      </c>
      <c r="B2314" s="66" t="s">
        <v>23109</v>
      </c>
      <c r="C2314" s="67"/>
      <c r="D2314" s="68"/>
      <c r="E2314" s="121"/>
      <c r="F2314" s="70"/>
      <c r="G2314" s="67"/>
      <c r="H2314" s="71"/>
      <c r="I2314" s="72"/>
      <c r="J2314" s="72"/>
      <c r="K2314" s="36"/>
      <c r="L2314" s="122"/>
      <c r="M2314" s="122"/>
      <c r="N2314" s="74"/>
      <c r="O2314" s="80" t="s">
        <v>326</v>
      </c>
      <c r="P2314" s="82">
        <v>42537.093506944446</v>
      </c>
      <c r="Q2314" s="80" t="s">
        <v>23358</v>
      </c>
      <c r="R2314" s="83" t="s">
        <v>23663</v>
      </c>
      <c r="S2314" s="80" t="s">
        <v>23766</v>
      </c>
      <c r="T2314" s="80"/>
      <c r="U2314" s="82">
        <v>42537.093506944446</v>
      </c>
      <c r="V2314" s="83" t="s">
        <v>24090</v>
      </c>
      <c r="W2314" s="80"/>
      <c r="X2314" s="80"/>
      <c r="Y2314" s="86" t="s">
        <v>24679</v>
      </c>
      <c r="Z2314" s="86" t="s">
        <v>25021</v>
      </c>
      <c r="AA2314" s="80" t="str">
        <f>VLOOKUP(A2314,Vertices!A$3:$AY$3641,45,FALSE)</f>
        <v>en</v>
      </c>
      <c r="AB2314" s="80" t="str">
        <f>IF(VLOOKUP(A2314,Vertices!A$3:$AY$3641,37,FALSE)=0,"",VLOOKUP(A2314,Vertices!A$3:$AY$3641,37,FALSE))</f>
        <v>Miami</v>
      </c>
    </row>
    <row r="2315" spans="1:28" x14ac:dyDescent="0.25">
      <c r="A2315" s="66" t="s">
        <v>22774</v>
      </c>
      <c r="B2315" s="66" t="s">
        <v>23110</v>
      </c>
      <c r="C2315" s="67"/>
      <c r="D2315" s="68"/>
      <c r="E2315" s="121"/>
      <c r="F2315" s="70"/>
      <c r="G2315" s="67"/>
      <c r="H2315" s="71"/>
      <c r="I2315" s="72"/>
      <c r="J2315" s="72"/>
      <c r="K2315" s="36"/>
      <c r="L2315" s="122"/>
      <c r="M2315" s="122"/>
      <c r="N2315" s="74"/>
      <c r="O2315" s="80" t="s">
        <v>325</v>
      </c>
      <c r="P2315" s="82">
        <v>42537.093564814815</v>
      </c>
      <c r="Q2315" s="80" t="s">
        <v>23359</v>
      </c>
      <c r="R2315" s="83" t="s">
        <v>23664</v>
      </c>
      <c r="S2315" s="80" t="s">
        <v>23767</v>
      </c>
      <c r="T2315" s="80"/>
      <c r="U2315" s="82">
        <v>42537.093564814815</v>
      </c>
      <c r="V2315" s="83" t="s">
        <v>24091</v>
      </c>
      <c r="W2315" s="80"/>
      <c r="X2315" s="80"/>
      <c r="Y2315" s="86" t="s">
        <v>24680</v>
      </c>
      <c r="Z2315" s="80"/>
      <c r="AA2315" s="80" t="str">
        <f>VLOOKUP(A2315,Vertices!A$3:$AY$3641,45,FALSE)</f>
        <v>en</v>
      </c>
      <c r="AB2315" s="80" t="str">
        <f>IF(VLOOKUP(A2315,Vertices!A$3:$AY$3641,37,FALSE)=0,"",VLOOKUP(A2315,Vertices!A$3:$AY$3641,37,FALSE))</f>
        <v>Chicago, IL</v>
      </c>
    </row>
    <row r="2316" spans="1:28" x14ac:dyDescent="0.25">
      <c r="A2316" s="66" t="s">
        <v>22775</v>
      </c>
      <c r="B2316" s="66" t="s">
        <v>23111</v>
      </c>
      <c r="C2316" s="67"/>
      <c r="D2316" s="68"/>
      <c r="E2316" s="121"/>
      <c r="F2316" s="70"/>
      <c r="G2316" s="67"/>
      <c r="H2316" s="71"/>
      <c r="I2316" s="72"/>
      <c r="J2316" s="72"/>
      <c r="K2316" s="36"/>
      <c r="L2316" s="122"/>
      <c r="M2316" s="122"/>
      <c r="N2316" s="74"/>
      <c r="O2316" s="80" t="s">
        <v>325</v>
      </c>
      <c r="P2316" s="82">
        <v>42537.093622685185</v>
      </c>
      <c r="Q2316" s="80" t="s">
        <v>23360</v>
      </c>
      <c r="R2316" s="83" t="s">
        <v>23665</v>
      </c>
      <c r="S2316" s="80" t="s">
        <v>5012</v>
      </c>
      <c r="T2316" s="80" t="s">
        <v>23809</v>
      </c>
      <c r="U2316" s="82">
        <v>42537.093622685185</v>
      </c>
      <c r="V2316" s="83" t="s">
        <v>24092</v>
      </c>
      <c r="W2316" s="80"/>
      <c r="X2316" s="80"/>
      <c r="Y2316" s="86" t="s">
        <v>24681</v>
      </c>
      <c r="Z2316" s="80"/>
      <c r="AA2316" s="80" t="str">
        <f>VLOOKUP(A2316,Vertices!A$3:$AY$3641,45,FALSE)</f>
        <v>pt</v>
      </c>
      <c r="AB2316" s="80" t="str">
        <f>IF(VLOOKUP(A2316,Vertices!A$3:$AY$3641,37,FALSE)=0,"",VLOOKUP(A2316,Vertices!A$3:$AY$3641,37,FALSE))</f>
        <v>Brasília</v>
      </c>
    </row>
    <row r="2317" spans="1:28" x14ac:dyDescent="0.25">
      <c r="A2317" s="66" t="s">
        <v>22776</v>
      </c>
      <c r="B2317" s="66" t="s">
        <v>23112</v>
      </c>
      <c r="C2317" s="67"/>
      <c r="D2317" s="68"/>
      <c r="E2317" s="121"/>
      <c r="F2317" s="70"/>
      <c r="G2317" s="67"/>
      <c r="H2317" s="71"/>
      <c r="I2317" s="72"/>
      <c r="J2317" s="72"/>
      <c r="K2317" s="36"/>
      <c r="L2317" s="122"/>
      <c r="M2317" s="122"/>
      <c r="N2317" s="74"/>
      <c r="O2317" s="80" t="s">
        <v>325</v>
      </c>
      <c r="P2317" s="82">
        <v>42537.093634259261</v>
      </c>
      <c r="Q2317" s="80" t="s">
        <v>23361</v>
      </c>
      <c r="R2317" s="83" t="s">
        <v>23666</v>
      </c>
      <c r="S2317" s="80" t="s">
        <v>23768</v>
      </c>
      <c r="T2317" s="80"/>
      <c r="U2317" s="82">
        <v>42537.093634259261</v>
      </c>
      <c r="V2317" s="83" t="s">
        <v>24093</v>
      </c>
      <c r="W2317" s="80"/>
      <c r="X2317" s="80"/>
      <c r="Y2317" s="86" t="s">
        <v>24682</v>
      </c>
      <c r="Z2317" s="80"/>
      <c r="AA2317" s="80" t="str">
        <f>VLOOKUP(A2317,Vertices!A$3:$AY$3641,45,FALSE)</f>
        <v>en</v>
      </c>
      <c r="AB2317" s="80" t="str">
        <f>IF(VLOOKUP(A2317,Vertices!A$3:$AY$3641,37,FALSE)=0,"",VLOOKUP(A2317,Vertices!A$3:$AY$3641,37,FALSE))</f>
        <v>(Siverek to) New York City</v>
      </c>
    </row>
    <row r="2318" spans="1:28" x14ac:dyDescent="0.25">
      <c r="A2318" s="66" t="s">
        <v>22776</v>
      </c>
      <c r="B2318" s="66" t="s">
        <v>23113</v>
      </c>
      <c r="C2318" s="67"/>
      <c r="D2318" s="68"/>
      <c r="E2318" s="121"/>
      <c r="F2318" s="70"/>
      <c r="G2318" s="67"/>
      <c r="H2318" s="71"/>
      <c r="I2318" s="72"/>
      <c r="J2318" s="72"/>
      <c r="K2318" s="36"/>
      <c r="L2318" s="122"/>
      <c r="M2318" s="122"/>
      <c r="N2318" s="74"/>
      <c r="O2318" s="80" t="s">
        <v>325</v>
      </c>
      <c r="P2318" s="82">
        <v>42537.093634259261</v>
      </c>
      <c r="Q2318" s="80" t="s">
        <v>23361</v>
      </c>
      <c r="R2318" s="83" t="s">
        <v>23666</v>
      </c>
      <c r="S2318" s="80" t="s">
        <v>23768</v>
      </c>
      <c r="T2318" s="80"/>
      <c r="U2318" s="82">
        <v>42537.093634259261</v>
      </c>
      <c r="V2318" s="83" t="s">
        <v>24093</v>
      </c>
      <c r="W2318" s="80"/>
      <c r="X2318" s="80"/>
      <c r="Y2318" s="86" t="s">
        <v>24682</v>
      </c>
      <c r="Z2318" s="80"/>
      <c r="AA2318" s="80" t="str">
        <f>VLOOKUP(A2318,Vertices!A$3:$AY$3641,45,FALSE)</f>
        <v>en</v>
      </c>
      <c r="AB2318" s="80" t="str">
        <f>IF(VLOOKUP(A2318,Vertices!A$3:$AY$3641,37,FALSE)=0,"",VLOOKUP(A2318,Vertices!A$3:$AY$3641,37,FALSE))</f>
        <v>(Siverek to) New York City</v>
      </c>
    </row>
    <row r="2319" spans="1:28" x14ac:dyDescent="0.25">
      <c r="A2319" s="66" t="s">
        <v>22776</v>
      </c>
      <c r="B2319" s="66" t="s">
        <v>23114</v>
      </c>
      <c r="C2319" s="67"/>
      <c r="D2319" s="68"/>
      <c r="E2319" s="121"/>
      <c r="F2319" s="70"/>
      <c r="G2319" s="67"/>
      <c r="H2319" s="71"/>
      <c r="I2319" s="72"/>
      <c r="J2319" s="72"/>
      <c r="K2319" s="36"/>
      <c r="L2319" s="122"/>
      <c r="M2319" s="122"/>
      <c r="N2319" s="74"/>
      <c r="O2319" s="80" t="s">
        <v>325</v>
      </c>
      <c r="P2319" s="82">
        <v>42537.093634259261</v>
      </c>
      <c r="Q2319" s="80" t="s">
        <v>23361</v>
      </c>
      <c r="R2319" s="83" t="s">
        <v>23666</v>
      </c>
      <c r="S2319" s="80" t="s">
        <v>23768</v>
      </c>
      <c r="T2319" s="80"/>
      <c r="U2319" s="82">
        <v>42537.093634259261</v>
      </c>
      <c r="V2319" s="83" t="s">
        <v>24093</v>
      </c>
      <c r="W2319" s="80"/>
      <c r="X2319" s="80"/>
      <c r="Y2319" s="86" t="s">
        <v>24682</v>
      </c>
      <c r="Z2319" s="80"/>
      <c r="AA2319" s="80" t="str">
        <f>VLOOKUP(A2319,Vertices!A$3:$AY$3641,45,FALSE)</f>
        <v>en</v>
      </c>
      <c r="AB2319" s="80" t="str">
        <f>IF(VLOOKUP(A2319,Vertices!A$3:$AY$3641,37,FALSE)=0,"",VLOOKUP(A2319,Vertices!A$3:$AY$3641,37,FALSE))</f>
        <v>(Siverek to) New York City</v>
      </c>
    </row>
    <row r="2320" spans="1:28" x14ac:dyDescent="0.25">
      <c r="A2320" s="66" t="s">
        <v>22776</v>
      </c>
      <c r="B2320" s="66" t="s">
        <v>4699</v>
      </c>
      <c r="C2320" s="67"/>
      <c r="D2320" s="68"/>
      <c r="E2320" s="121"/>
      <c r="F2320" s="70"/>
      <c r="G2320" s="67"/>
      <c r="H2320" s="71"/>
      <c r="I2320" s="72"/>
      <c r="J2320" s="72"/>
      <c r="K2320" s="36"/>
      <c r="L2320" s="122"/>
      <c r="M2320" s="122"/>
      <c r="N2320" s="74"/>
      <c r="O2320" s="80" t="s">
        <v>325</v>
      </c>
      <c r="P2320" s="82">
        <v>42537.093634259261</v>
      </c>
      <c r="Q2320" s="80" t="s">
        <v>23361</v>
      </c>
      <c r="R2320" s="83" t="s">
        <v>23666</v>
      </c>
      <c r="S2320" s="80" t="s">
        <v>23768</v>
      </c>
      <c r="T2320" s="80"/>
      <c r="U2320" s="82">
        <v>42537.093634259261</v>
      </c>
      <c r="V2320" s="83" t="s">
        <v>24093</v>
      </c>
      <c r="W2320" s="80"/>
      <c r="X2320" s="80"/>
      <c r="Y2320" s="86" t="s">
        <v>24682</v>
      </c>
      <c r="Z2320" s="80"/>
      <c r="AA2320" s="80" t="str">
        <f>VLOOKUP(A2320,Vertices!A$3:$AY$3641,45,FALSE)</f>
        <v>en</v>
      </c>
      <c r="AB2320" s="80" t="str">
        <f>IF(VLOOKUP(A2320,Vertices!A$3:$AY$3641,37,FALSE)=0,"",VLOOKUP(A2320,Vertices!A$3:$AY$3641,37,FALSE))</f>
        <v>(Siverek to) New York City</v>
      </c>
    </row>
    <row r="2321" spans="1:28" x14ac:dyDescent="0.25">
      <c r="A2321" s="66" t="s">
        <v>22776</v>
      </c>
      <c r="B2321" s="66" t="s">
        <v>23115</v>
      </c>
      <c r="C2321" s="67"/>
      <c r="D2321" s="68"/>
      <c r="E2321" s="121"/>
      <c r="F2321" s="70"/>
      <c r="G2321" s="67"/>
      <c r="H2321" s="71"/>
      <c r="I2321" s="72"/>
      <c r="J2321" s="72"/>
      <c r="K2321" s="36"/>
      <c r="L2321" s="122"/>
      <c r="M2321" s="122"/>
      <c r="N2321" s="74"/>
      <c r="O2321" s="80" t="s">
        <v>325</v>
      </c>
      <c r="P2321" s="82">
        <v>42537.093634259261</v>
      </c>
      <c r="Q2321" s="80" t="s">
        <v>23361</v>
      </c>
      <c r="R2321" s="83" t="s">
        <v>23666</v>
      </c>
      <c r="S2321" s="80" t="s">
        <v>23768</v>
      </c>
      <c r="T2321" s="80"/>
      <c r="U2321" s="82">
        <v>42537.093634259261</v>
      </c>
      <c r="V2321" s="83" t="s">
        <v>24093</v>
      </c>
      <c r="W2321" s="80"/>
      <c r="X2321" s="80"/>
      <c r="Y2321" s="86" t="s">
        <v>24682</v>
      </c>
      <c r="Z2321" s="80"/>
      <c r="AA2321" s="80" t="str">
        <f>VLOOKUP(A2321,Vertices!A$3:$AY$3641,45,FALSE)</f>
        <v>en</v>
      </c>
      <c r="AB2321" s="80" t="str">
        <f>IF(VLOOKUP(A2321,Vertices!A$3:$AY$3641,37,FALSE)=0,"",VLOOKUP(A2321,Vertices!A$3:$AY$3641,37,FALSE))</f>
        <v>(Siverek to) New York City</v>
      </c>
    </row>
    <row r="2322" spans="1:28" x14ac:dyDescent="0.25">
      <c r="A2322" s="66" t="s">
        <v>22776</v>
      </c>
      <c r="B2322" s="66" t="s">
        <v>305</v>
      </c>
      <c r="C2322" s="67"/>
      <c r="D2322" s="68"/>
      <c r="E2322" s="121"/>
      <c r="F2322" s="70"/>
      <c r="G2322" s="67"/>
      <c r="H2322" s="71"/>
      <c r="I2322" s="72"/>
      <c r="J2322" s="72"/>
      <c r="K2322" s="36"/>
      <c r="L2322" s="122"/>
      <c r="M2322" s="122"/>
      <c r="N2322" s="74"/>
      <c r="O2322" s="80" t="s">
        <v>325</v>
      </c>
      <c r="P2322" s="82">
        <v>42537.093634259261</v>
      </c>
      <c r="Q2322" s="80" t="s">
        <v>23361</v>
      </c>
      <c r="R2322" s="83" t="s">
        <v>23666</v>
      </c>
      <c r="S2322" s="80" t="s">
        <v>23768</v>
      </c>
      <c r="T2322" s="80"/>
      <c r="U2322" s="82">
        <v>42537.093634259261</v>
      </c>
      <c r="V2322" s="83" t="s">
        <v>24093</v>
      </c>
      <c r="W2322" s="80"/>
      <c r="X2322" s="80"/>
      <c r="Y2322" s="86" t="s">
        <v>24682</v>
      </c>
      <c r="Z2322" s="80"/>
      <c r="AA2322" s="80" t="str">
        <f>VLOOKUP(A2322,Vertices!A$3:$AY$3641,45,FALSE)</f>
        <v>en</v>
      </c>
      <c r="AB2322" s="80" t="str">
        <f>IF(VLOOKUP(A2322,Vertices!A$3:$AY$3641,37,FALSE)=0,"",VLOOKUP(A2322,Vertices!A$3:$AY$3641,37,FALSE))</f>
        <v>(Siverek to) New York City</v>
      </c>
    </row>
    <row r="2323" spans="1:28" x14ac:dyDescent="0.25">
      <c r="A2323" s="66" t="s">
        <v>22776</v>
      </c>
      <c r="B2323" s="66" t="s">
        <v>23116</v>
      </c>
      <c r="C2323" s="67"/>
      <c r="D2323" s="68"/>
      <c r="E2323" s="121"/>
      <c r="F2323" s="70"/>
      <c r="G2323" s="67"/>
      <c r="H2323" s="71"/>
      <c r="I2323" s="72"/>
      <c r="J2323" s="72"/>
      <c r="K2323" s="36"/>
      <c r="L2323" s="122"/>
      <c r="M2323" s="122"/>
      <c r="N2323" s="74"/>
      <c r="O2323" s="80" t="s">
        <v>325</v>
      </c>
      <c r="P2323" s="82">
        <v>42537.093634259261</v>
      </c>
      <c r="Q2323" s="80" t="s">
        <v>23361</v>
      </c>
      <c r="R2323" s="83" t="s">
        <v>23666</v>
      </c>
      <c r="S2323" s="80" t="s">
        <v>23768</v>
      </c>
      <c r="T2323" s="80"/>
      <c r="U2323" s="82">
        <v>42537.093634259261</v>
      </c>
      <c r="V2323" s="83" t="s">
        <v>24093</v>
      </c>
      <c r="W2323" s="80"/>
      <c r="X2323" s="80"/>
      <c r="Y2323" s="86" t="s">
        <v>24682</v>
      </c>
      <c r="Z2323" s="80"/>
      <c r="AA2323" s="80" t="str">
        <f>VLOOKUP(A2323,Vertices!A$3:$AY$3641,45,FALSE)</f>
        <v>en</v>
      </c>
      <c r="AB2323" s="80" t="str">
        <f>IF(VLOOKUP(A2323,Vertices!A$3:$AY$3641,37,FALSE)=0,"",VLOOKUP(A2323,Vertices!A$3:$AY$3641,37,FALSE))</f>
        <v>(Siverek to) New York City</v>
      </c>
    </row>
    <row r="2324" spans="1:28" x14ac:dyDescent="0.25">
      <c r="A2324" s="66" t="s">
        <v>22776</v>
      </c>
      <c r="B2324" s="66" t="s">
        <v>307</v>
      </c>
      <c r="C2324" s="67"/>
      <c r="D2324" s="68"/>
      <c r="E2324" s="121"/>
      <c r="F2324" s="70"/>
      <c r="G2324" s="67"/>
      <c r="H2324" s="71"/>
      <c r="I2324" s="72"/>
      <c r="J2324" s="72"/>
      <c r="K2324" s="36"/>
      <c r="L2324" s="122"/>
      <c r="M2324" s="122"/>
      <c r="N2324" s="74"/>
      <c r="O2324" s="80" t="s">
        <v>325</v>
      </c>
      <c r="P2324" s="82">
        <v>42537.093634259261</v>
      </c>
      <c r="Q2324" s="80" t="s">
        <v>23361</v>
      </c>
      <c r="R2324" s="83" t="s">
        <v>23666</v>
      </c>
      <c r="S2324" s="80" t="s">
        <v>23768</v>
      </c>
      <c r="T2324" s="80"/>
      <c r="U2324" s="82">
        <v>42537.093634259261</v>
      </c>
      <c r="V2324" s="83" t="s">
        <v>24093</v>
      </c>
      <c r="W2324" s="80"/>
      <c r="X2324" s="80"/>
      <c r="Y2324" s="86" t="s">
        <v>24682</v>
      </c>
      <c r="Z2324" s="80"/>
      <c r="AA2324" s="80" t="str">
        <f>VLOOKUP(A2324,Vertices!A$3:$AY$3641,45,FALSE)</f>
        <v>en</v>
      </c>
      <c r="AB2324" s="80" t="str">
        <f>IF(VLOOKUP(A2324,Vertices!A$3:$AY$3641,37,FALSE)=0,"",VLOOKUP(A2324,Vertices!A$3:$AY$3641,37,FALSE))</f>
        <v>(Siverek to) New York City</v>
      </c>
    </row>
    <row r="2325" spans="1:28" x14ac:dyDescent="0.25">
      <c r="A2325" s="66" t="s">
        <v>22777</v>
      </c>
      <c r="B2325" s="66" t="s">
        <v>282</v>
      </c>
      <c r="C2325" s="67"/>
      <c r="D2325" s="68"/>
      <c r="E2325" s="121"/>
      <c r="F2325" s="70"/>
      <c r="G2325" s="67"/>
      <c r="H2325" s="71"/>
      <c r="I2325" s="72"/>
      <c r="J2325" s="72"/>
      <c r="K2325" s="36"/>
      <c r="L2325" s="122"/>
      <c r="M2325" s="122"/>
      <c r="N2325" s="74"/>
      <c r="O2325" s="80" t="s">
        <v>325</v>
      </c>
      <c r="P2325" s="82">
        <v>42537.093634259261</v>
      </c>
      <c r="Q2325" s="80" t="s">
        <v>337</v>
      </c>
      <c r="R2325" s="80"/>
      <c r="S2325" s="80"/>
      <c r="T2325" s="80" t="s">
        <v>512</v>
      </c>
      <c r="U2325" s="82">
        <v>42537.093634259261</v>
      </c>
      <c r="V2325" s="83" t="s">
        <v>24094</v>
      </c>
      <c r="W2325" s="80"/>
      <c r="X2325" s="80"/>
      <c r="Y2325" s="86" t="s">
        <v>24683</v>
      </c>
      <c r="Z2325" s="80"/>
      <c r="AA2325" s="80" t="str">
        <f>VLOOKUP(A2325,Vertices!A$3:$AY$3641,45,FALSE)</f>
        <v>en</v>
      </c>
      <c r="AB2325" s="80" t="str">
        <f>IF(VLOOKUP(A2325,Vertices!A$3:$AY$3641,37,FALSE)=0,"",VLOOKUP(A2325,Vertices!A$3:$AY$3641,37,FALSE))</f>
        <v>University City, Philadelphia</v>
      </c>
    </row>
    <row r="2326" spans="1:28" x14ac:dyDescent="0.25">
      <c r="A2326" s="66" t="s">
        <v>22778</v>
      </c>
      <c r="B2326" s="66" t="s">
        <v>12531</v>
      </c>
      <c r="C2326" s="67"/>
      <c r="D2326" s="68"/>
      <c r="E2326" s="121"/>
      <c r="F2326" s="70"/>
      <c r="G2326" s="67"/>
      <c r="H2326" s="71"/>
      <c r="I2326" s="72"/>
      <c r="J2326" s="72"/>
      <c r="K2326" s="36"/>
      <c r="L2326" s="122"/>
      <c r="M2326" s="122"/>
      <c r="N2326" s="74"/>
      <c r="O2326" s="80" t="s">
        <v>325</v>
      </c>
      <c r="P2326" s="82">
        <v>42537.093634259261</v>
      </c>
      <c r="Q2326" s="80" t="s">
        <v>12555</v>
      </c>
      <c r="R2326" s="83" t="s">
        <v>12574</v>
      </c>
      <c r="S2326" s="80" t="s">
        <v>495</v>
      </c>
      <c r="T2326" s="80"/>
      <c r="U2326" s="82">
        <v>42537.093634259261</v>
      </c>
      <c r="V2326" s="83" t="s">
        <v>24095</v>
      </c>
      <c r="W2326" s="80"/>
      <c r="X2326" s="80"/>
      <c r="Y2326" s="86" t="s">
        <v>24684</v>
      </c>
      <c r="Z2326" s="80"/>
      <c r="AA2326" s="80" t="str">
        <f>VLOOKUP(A2326,Vertices!A$3:$AY$3641,45,FALSE)</f>
        <v>en</v>
      </c>
      <c r="AB2326" s="80" t="str">
        <f>IF(VLOOKUP(A2326,Vertices!A$3:$AY$3641,37,FALSE)=0,"",VLOOKUP(A2326,Vertices!A$3:$AY$3641,37,FALSE))</f>
        <v>Leawood, KS</v>
      </c>
    </row>
    <row r="2327" spans="1:28" x14ac:dyDescent="0.25">
      <c r="A2327" s="66" t="s">
        <v>22779</v>
      </c>
      <c r="B2327" s="66" t="s">
        <v>22779</v>
      </c>
      <c r="C2327" s="67"/>
      <c r="D2327" s="68"/>
      <c r="E2327" s="121"/>
      <c r="F2327" s="70"/>
      <c r="G2327" s="67"/>
      <c r="H2327" s="71"/>
      <c r="I2327" s="72"/>
      <c r="J2327" s="72"/>
      <c r="K2327" s="36"/>
      <c r="L2327" s="122"/>
      <c r="M2327" s="122"/>
      <c r="N2327" s="74"/>
      <c r="O2327" s="80" t="s">
        <v>179</v>
      </c>
      <c r="P2327" s="82">
        <v>42537.093645833331</v>
      </c>
      <c r="Q2327" s="80" t="s">
        <v>23362</v>
      </c>
      <c r="R2327" s="80"/>
      <c r="S2327" s="80"/>
      <c r="T2327" s="80"/>
      <c r="U2327" s="82">
        <v>42537.093645833331</v>
      </c>
      <c r="V2327" s="83" t="s">
        <v>24096</v>
      </c>
      <c r="W2327" s="80"/>
      <c r="X2327" s="80"/>
      <c r="Y2327" s="86" t="s">
        <v>24685</v>
      </c>
      <c r="Z2327" s="80"/>
      <c r="AA2327" s="80" t="str">
        <f>VLOOKUP(A2327,Vertices!A$3:$AY$3641,45,FALSE)</f>
        <v>en</v>
      </c>
      <c r="AB2327" s="80" t="str">
        <f>IF(VLOOKUP(A2327,Vertices!A$3:$AY$3641,37,FALSE)=0,"",VLOOKUP(A2327,Vertices!A$3:$AY$3641,37,FALSE))</f>
        <v>República Dominicana</v>
      </c>
    </row>
    <row r="2328" spans="1:28" x14ac:dyDescent="0.25">
      <c r="A2328" s="66" t="s">
        <v>4618</v>
      </c>
      <c r="B2328" s="66" t="s">
        <v>4618</v>
      </c>
      <c r="C2328" s="67"/>
      <c r="D2328" s="68"/>
      <c r="E2328" s="121"/>
      <c r="F2328" s="70"/>
      <c r="G2328" s="67"/>
      <c r="H2328" s="71"/>
      <c r="I2328" s="72"/>
      <c r="J2328" s="72"/>
      <c r="K2328" s="36"/>
      <c r="L2328" s="122"/>
      <c r="M2328" s="122"/>
      <c r="N2328" s="74"/>
      <c r="O2328" s="80" t="s">
        <v>179</v>
      </c>
      <c r="P2328" s="82">
        <v>42537.093715277777</v>
      </c>
      <c r="Q2328" s="80" t="s">
        <v>23363</v>
      </c>
      <c r="R2328" s="80"/>
      <c r="S2328" s="80"/>
      <c r="T2328" s="80"/>
      <c r="U2328" s="82">
        <v>42537.093715277777</v>
      </c>
      <c r="V2328" s="83" t="s">
        <v>24097</v>
      </c>
      <c r="W2328" s="80"/>
      <c r="X2328" s="80"/>
      <c r="Y2328" s="86" t="s">
        <v>24686</v>
      </c>
      <c r="Z2328" s="80"/>
      <c r="AA2328" s="80" t="str">
        <f>VLOOKUP(A2328,Vertices!A$3:$AY$3641,45,FALSE)</f>
        <v>es</v>
      </c>
      <c r="AB2328" s="80" t="str">
        <f>IF(VLOOKUP(A2328,Vertices!A$3:$AY$3641,37,FALSE)=0,"",VLOOKUP(A2328,Vertices!A$3:$AY$3641,37,FALSE))</f>
        <v/>
      </c>
    </row>
    <row r="2329" spans="1:28" x14ac:dyDescent="0.25">
      <c r="A2329" s="66" t="s">
        <v>22780</v>
      </c>
      <c r="B2329" s="66" t="s">
        <v>282</v>
      </c>
      <c r="C2329" s="67"/>
      <c r="D2329" s="68"/>
      <c r="E2329" s="121"/>
      <c r="F2329" s="70"/>
      <c r="G2329" s="67"/>
      <c r="H2329" s="71"/>
      <c r="I2329" s="72"/>
      <c r="J2329" s="72"/>
      <c r="K2329" s="36"/>
      <c r="L2329" s="122"/>
      <c r="M2329" s="122"/>
      <c r="N2329" s="74"/>
      <c r="O2329" s="80" t="s">
        <v>325</v>
      </c>
      <c r="P2329" s="82">
        <v>42537.093761574077</v>
      </c>
      <c r="Q2329" s="80" t="s">
        <v>337</v>
      </c>
      <c r="R2329" s="80"/>
      <c r="S2329" s="80"/>
      <c r="T2329" s="80" t="s">
        <v>512</v>
      </c>
      <c r="U2329" s="82">
        <v>42537.093761574077</v>
      </c>
      <c r="V2329" s="83" t="s">
        <v>24098</v>
      </c>
      <c r="W2329" s="80"/>
      <c r="X2329" s="80"/>
      <c r="Y2329" s="86" t="s">
        <v>24687</v>
      </c>
      <c r="Z2329" s="80"/>
      <c r="AA2329" s="80" t="str">
        <f>VLOOKUP(A2329,Vertices!A$3:$AY$3641,45,FALSE)</f>
        <v>en</v>
      </c>
      <c r="AB2329" s="80" t="str">
        <f>IF(VLOOKUP(A2329,Vertices!A$3:$AY$3641,37,FALSE)=0,"",VLOOKUP(A2329,Vertices!A$3:$AY$3641,37,FALSE))</f>
        <v>Mumbai, Maharashtra</v>
      </c>
    </row>
    <row r="2330" spans="1:28" x14ac:dyDescent="0.25">
      <c r="A2330" s="66" t="s">
        <v>22781</v>
      </c>
      <c r="B2330" s="66" t="s">
        <v>22781</v>
      </c>
      <c r="C2330" s="67"/>
      <c r="D2330" s="68"/>
      <c r="E2330" s="121"/>
      <c r="F2330" s="70"/>
      <c r="G2330" s="67"/>
      <c r="H2330" s="71"/>
      <c r="I2330" s="72"/>
      <c r="J2330" s="72"/>
      <c r="K2330" s="36"/>
      <c r="L2330" s="122"/>
      <c r="M2330" s="122"/>
      <c r="N2330" s="74"/>
      <c r="O2330" s="80" t="s">
        <v>179</v>
      </c>
      <c r="P2330" s="82">
        <v>42537.093842592592</v>
      </c>
      <c r="Q2330" s="80" t="s">
        <v>23364</v>
      </c>
      <c r="R2330" s="80"/>
      <c r="S2330" s="80"/>
      <c r="T2330" s="80"/>
      <c r="U2330" s="82">
        <v>42537.093842592592</v>
      </c>
      <c r="V2330" s="83" t="s">
        <v>24099</v>
      </c>
      <c r="W2330" s="80"/>
      <c r="X2330" s="80"/>
      <c r="Y2330" s="86" t="s">
        <v>24688</v>
      </c>
      <c r="Z2330" s="80"/>
      <c r="AA2330" s="80" t="str">
        <f>VLOOKUP(A2330,Vertices!A$3:$AY$3641,45,FALSE)</f>
        <v>es</v>
      </c>
      <c r="AB2330" s="80" t="str">
        <f>IF(VLOOKUP(A2330,Vertices!A$3:$AY$3641,37,FALSE)=0,"",VLOOKUP(A2330,Vertices!A$3:$AY$3641,37,FALSE))</f>
        <v>Petare, Venezuela</v>
      </c>
    </row>
    <row r="2331" spans="1:28" x14ac:dyDescent="0.25">
      <c r="A2331" s="66" t="s">
        <v>22782</v>
      </c>
      <c r="B2331" s="66" t="s">
        <v>22785</v>
      </c>
      <c r="C2331" s="67"/>
      <c r="D2331" s="68"/>
      <c r="E2331" s="121"/>
      <c r="F2331" s="70"/>
      <c r="G2331" s="67"/>
      <c r="H2331" s="71"/>
      <c r="I2331" s="72"/>
      <c r="J2331" s="72"/>
      <c r="K2331" s="36"/>
      <c r="L2331" s="122"/>
      <c r="M2331" s="122"/>
      <c r="N2331" s="74"/>
      <c r="O2331" s="80" t="s">
        <v>325</v>
      </c>
      <c r="P2331" s="82">
        <v>42537.093993055554</v>
      </c>
      <c r="Q2331" s="80" t="s">
        <v>23365</v>
      </c>
      <c r="R2331" s="80"/>
      <c r="S2331" s="80"/>
      <c r="T2331" s="80"/>
      <c r="U2331" s="82">
        <v>42537.093993055554</v>
      </c>
      <c r="V2331" s="83" t="s">
        <v>24100</v>
      </c>
      <c r="W2331" s="80"/>
      <c r="X2331" s="80"/>
      <c r="Y2331" s="86" t="s">
        <v>24689</v>
      </c>
      <c r="Z2331" s="80"/>
      <c r="AA2331" s="80" t="str">
        <f>VLOOKUP(A2331,Vertices!A$3:$AY$3641,45,FALSE)</f>
        <v>pt</v>
      </c>
      <c r="AB2331" s="80" t="str">
        <f>IF(VLOOKUP(A2331,Vertices!A$3:$AY$3641,37,FALSE)=0,"",VLOOKUP(A2331,Vertices!A$3:$AY$3641,37,FALSE))</f>
        <v xml:space="preserve">Sociedade Esportiva Palmeiras </v>
      </c>
    </row>
    <row r="2332" spans="1:28" x14ac:dyDescent="0.25">
      <c r="A2332" s="66" t="s">
        <v>22783</v>
      </c>
      <c r="B2332" s="66" t="s">
        <v>22783</v>
      </c>
      <c r="C2332" s="67"/>
      <c r="D2332" s="68"/>
      <c r="E2332" s="121"/>
      <c r="F2332" s="70"/>
      <c r="G2332" s="67"/>
      <c r="H2332" s="71"/>
      <c r="I2332" s="72"/>
      <c r="J2332" s="72"/>
      <c r="K2332" s="36"/>
      <c r="L2332" s="122"/>
      <c r="M2332" s="122"/>
      <c r="N2332" s="74"/>
      <c r="O2332" s="80" t="s">
        <v>179</v>
      </c>
      <c r="P2332" s="82">
        <v>42537.0940162037</v>
      </c>
      <c r="Q2332" s="80" t="s">
        <v>23366</v>
      </c>
      <c r="R2332" s="80"/>
      <c r="S2332" s="80"/>
      <c r="T2332" s="80"/>
      <c r="U2332" s="82">
        <v>42537.0940162037</v>
      </c>
      <c r="V2332" s="83" t="s">
        <v>24101</v>
      </c>
      <c r="W2332" s="80"/>
      <c r="X2332" s="80"/>
      <c r="Y2332" s="86" t="s">
        <v>24690</v>
      </c>
      <c r="Z2332" s="80"/>
      <c r="AA2332" s="80" t="str">
        <f>VLOOKUP(A2332,Vertices!A$3:$AY$3641,45,FALSE)</f>
        <v>pt</v>
      </c>
      <c r="AB2332" s="80" t="str">
        <f>IF(VLOOKUP(A2332,Vertices!A$3:$AY$3641,37,FALSE)=0,"",VLOOKUP(A2332,Vertices!A$3:$AY$3641,37,FALSE))</f>
        <v>Timóteo, Minas Gerais</v>
      </c>
    </row>
    <row r="2333" spans="1:28" x14ac:dyDescent="0.25">
      <c r="A2333" s="66" t="s">
        <v>22784</v>
      </c>
      <c r="B2333" s="66" t="s">
        <v>22785</v>
      </c>
      <c r="C2333" s="67"/>
      <c r="D2333" s="68"/>
      <c r="E2333" s="121"/>
      <c r="F2333" s="70"/>
      <c r="G2333" s="67"/>
      <c r="H2333" s="71"/>
      <c r="I2333" s="72"/>
      <c r="J2333" s="72"/>
      <c r="K2333" s="36"/>
      <c r="L2333" s="122"/>
      <c r="M2333" s="122"/>
      <c r="N2333" s="74"/>
      <c r="O2333" s="80" t="s">
        <v>325</v>
      </c>
      <c r="P2333" s="82">
        <v>42537.094039351854</v>
      </c>
      <c r="Q2333" s="80" t="s">
        <v>23365</v>
      </c>
      <c r="R2333" s="80"/>
      <c r="S2333" s="80"/>
      <c r="T2333" s="80"/>
      <c r="U2333" s="82">
        <v>42537.094039351854</v>
      </c>
      <c r="V2333" s="83" t="s">
        <v>24102</v>
      </c>
      <c r="W2333" s="80"/>
      <c r="X2333" s="80"/>
      <c r="Y2333" s="86" t="s">
        <v>24691</v>
      </c>
      <c r="Z2333" s="80"/>
      <c r="AA2333" s="80" t="str">
        <f>VLOOKUP(A2333,Vertices!A$3:$AY$3641,45,FALSE)</f>
        <v>pt</v>
      </c>
      <c r="AB2333" s="80" t="str">
        <f>IF(VLOOKUP(A2333,Vertices!A$3:$AY$3641,37,FALSE)=0,"",VLOOKUP(A2333,Vertices!A$3:$AY$3641,37,FALSE))</f>
        <v>+55 011     /    +55 035</v>
      </c>
    </row>
    <row r="2334" spans="1:28" x14ac:dyDescent="0.25">
      <c r="A2334" s="66" t="s">
        <v>22785</v>
      </c>
      <c r="B2334" s="66" t="s">
        <v>22785</v>
      </c>
      <c r="C2334" s="67"/>
      <c r="D2334" s="68"/>
      <c r="E2334" s="121"/>
      <c r="F2334" s="70"/>
      <c r="G2334" s="67"/>
      <c r="H2334" s="71"/>
      <c r="I2334" s="72"/>
      <c r="J2334" s="72"/>
      <c r="K2334" s="36"/>
      <c r="L2334" s="122"/>
      <c r="M2334" s="122"/>
      <c r="N2334" s="74"/>
      <c r="O2334" s="80" t="s">
        <v>179</v>
      </c>
      <c r="P2334" s="82">
        <v>42537.093865740739</v>
      </c>
      <c r="Q2334" s="80" t="s">
        <v>23367</v>
      </c>
      <c r="R2334" s="80"/>
      <c r="S2334" s="80"/>
      <c r="T2334" s="80"/>
      <c r="U2334" s="82">
        <v>42537.093865740739</v>
      </c>
      <c r="V2334" s="83" t="s">
        <v>24103</v>
      </c>
      <c r="W2334" s="80"/>
      <c r="X2334" s="80"/>
      <c r="Y2334" s="86" t="s">
        <v>24692</v>
      </c>
      <c r="Z2334" s="80"/>
      <c r="AA2334" s="80" t="str">
        <f>VLOOKUP(A2334,Vertices!A$3:$AY$3641,45,FALSE)</f>
        <v>pt</v>
      </c>
      <c r="AB2334" s="80" t="str">
        <f>IF(VLOOKUP(A2334,Vertices!A$3:$AY$3641,37,FALSE)=0,"",VLOOKUP(A2334,Vertices!A$3:$AY$3641,37,FALSE))</f>
        <v>Sorocaba, São Paulo</v>
      </c>
    </row>
    <row r="2335" spans="1:28" x14ac:dyDescent="0.25">
      <c r="A2335" s="66" t="s">
        <v>22786</v>
      </c>
      <c r="B2335" s="66" t="s">
        <v>22785</v>
      </c>
      <c r="C2335" s="67"/>
      <c r="D2335" s="68"/>
      <c r="E2335" s="121"/>
      <c r="F2335" s="70"/>
      <c r="G2335" s="67"/>
      <c r="H2335" s="71"/>
      <c r="I2335" s="72"/>
      <c r="J2335" s="72"/>
      <c r="K2335" s="36"/>
      <c r="L2335" s="122"/>
      <c r="M2335" s="122"/>
      <c r="N2335" s="74"/>
      <c r="O2335" s="80" t="s">
        <v>325</v>
      </c>
      <c r="P2335" s="82">
        <v>42537.094224537039</v>
      </c>
      <c r="Q2335" s="80" t="s">
        <v>23365</v>
      </c>
      <c r="R2335" s="80"/>
      <c r="S2335" s="80"/>
      <c r="T2335" s="80"/>
      <c r="U2335" s="82">
        <v>42537.094224537039</v>
      </c>
      <c r="V2335" s="83" t="s">
        <v>24104</v>
      </c>
      <c r="W2335" s="80"/>
      <c r="X2335" s="80"/>
      <c r="Y2335" s="86" t="s">
        <v>24693</v>
      </c>
      <c r="Z2335" s="80"/>
      <c r="AA2335" s="80" t="str">
        <f>VLOOKUP(A2335,Vertices!A$3:$AY$3641,45,FALSE)</f>
        <v>pt</v>
      </c>
      <c r="AB2335" s="80" t="str">
        <f>IF(VLOOKUP(A2335,Vertices!A$3:$AY$3641,37,FALSE)=0,"",VLOOKUP(A2335,Vertices!A$3:$AY$3641,37,FALSE))</f>
        <v>atibaia|sp|br</v>
      </c>
    </row>
    <row r="2336" spans="1:28" x14ac:dyDescent="0.25">
      <c r="A2336" s="66" t="s">
        <v>22787</v>
      </c>
      <c r="B2336" s="66" t="s">
        <v>23117</v>
      </c>
      <c r="C2336" s="67"/>
      <c r="D2336" s="68"/>
      <c r="E2336" s="121"/>
      <c r="F2336" s="70"/>
      <c r="G2336" s="67"/>
      <c r="H2336" s="71"/>
      <c r="I2336" s="72"/>
      <c r="J2336" s="72"/>
      <c r="K2336" s="36"/>
      <c r="L2336" s="122"/>
      <c r="M2336" s="122"/>
      <c r="N2336" s="74"/>
      <c r="O2336" s="80" t="s">
        <v>325</v>
      </c>
      <c r="P2336" s="82">
        <v>42537.094236111108</v>
      </c>
      <c r="Q2336" s="80" t="s">
        <v>23368</v>
      </c>
      <c r="R2336" s="83" t="s">
        <v>23667</v>
      </c>
      <c r="S2336" s="80" t="s">
        <v>479</v>
      </c>
      <c r="T2336" s="80"/>
      <c r="U2336" s="82">
        <v>42537.094236111108</v>
      </c>
      <c r="V2336" s="83" t="s">
        <v>24105</v>
      </c>
      <c r="W2336" s="80"/>
      <c r="X2336" s="80"/>
      <c r="Y2336" s="86" t="s">
        <v>24694</v>
      </c>
      <c r="Z2336" s="80"/>
      <c r="AA2336" s="80" t="str">
        <f>VLOOKUP(A2336,Vertices!A$3:$AY$3641,45,FALSE)</f>
        <v>es</v>
      </c>
      <c r="AB2336" s="80" t="str">
        <f>IF(VLOOKUP(A2336,Vertices!A$3:$AY$3641,37,FALSE)=0,"",VLOOKUP(A2336,Vertices!A$3:$AY$3641,37,FALSE))</f>
        <v>Acapulco, Guerrero, México</v>
      </c>
    </row>
    <row r="2337" spans="1:28" x14ac:dyDescent="0.25">
      <c r="A2337" s="66" t="s">
        <v>22788</v>
      </c>
      <c r="B2337" s="66" t="s">
        <v>22788</v>
      </c>
      <c r="C2337" s="67"/>
      <c r="D2337" s="68"/>
      <c r="E2337" s="121"/>
      <c r="F2337" s="70"/>
      <c r="G2337" s="67"/>
      <c r="H2337" s="71"/>
      <c r="I2337" s="72"/>
      <c r="J2337" s="72"/>
      <c r="K2337" s="36"/>
      <c r="L2337" s="122"/>
      <c r="M2337" s="122"/>
      <c r="N2337" s="74"/>
      <c r="O2337" s="80" t="s">
        <v>179</v>
      </c>
      <c r="P2337" s="82">
        <v>42537.094282407408</v>
      </c>
      <c r="Q2337" s="80" t="s">
        <v>23369</v>
      </c>
      <c r="R2337" s="80"/>
      <c r="S2337" s="80"/>
      <c r="T2337" s="80"/>
      <c r="U2337" s="82">
        <v>42537.094282407408</v>
      </c>
      <c r="V2337" s="83" t="s">
        <v>24106</v>
      </c>
      <c r="W2337" s="80"/>
      <c r="X2337" s="80"/>
      <c r="Y2337" s="86" t="s">
        <v>24695</v>
      </c>
      <c r="Z2337" s="80"/>
      <c r="AA2337" s="80" t="str">
        <f>VLOOKUP(A2337,Vertices!A$3:$AY$3641,45,FALSE)</f>
        <v>es</v>
      </c>
      <c r="AB2337" s="80" t="str">
        <f>IF(VLOOKUP(A2337,Vertices!A$3:$AY$3641,37,FALSE)=0,"",VLOOKUP(A2337,Vertices!A$3:$AY$3641,37,FALSE))</f>
        <v>Cordoba</v>
      </c>
    </row>
    <row r="2338" spans="1:28" x14ac:dyDescent="0.25">
      <c r="A2338" s="66" t="s">
        <v>22789</v>
      </c>
      <c r="B2338" s="66" t="s">
        <v>22789</v>
      </c>
      <c r="C2338" s="67"/>
      <c r="D2338" s="68"/>
      <c r="E2338" s="121"/>
      <c r="F2338" s="70"/>
      <c r="G2338" s="67"/>
      <c r="H2338" s="71"/>
      <c r="I2338" s="72"/>
      <c r="J2338" s="72"/>
      <c r="K2338" s="36"/>
      <c r="L2338" s="122"/>
      <c r="M2338" s="122"/>
      <c r="N2338" s="74"/>
      <c r="O2338" s="80" t="s">
        <v>179</v>
      </c>
      <c r="P2338" s="82">
        <v>42537.09443287037</v>
      </c>
      <c r="Q2338" s="80" t="s">
        <v>23370</v>
      </c>
      <c r="R2338" s="80"/>
      <c r="S2338" s="80"/>
      <c r="T2338" s="80"/>
      <c r="U2338" s="82">
        <v>42537.09443287037</v>
      </c>
      <c r="V2338" s="83" t="s">
        <v>24107</v>
      </c>
      <c r="W2338" s="80"/>
      <c r="X2338" s="80"/>
      <c r="Y2338" s="86" t="s">
        <v>24696</v>
      </c>
      <c r="Z2338" s="80"/>
      <c r="AA2338" s="80" t="str">
        <f>VLOOKUP(A2338,Vertices!A$3:$AY$3641,45,FALSE)</f>
        <v>es</v>
      </c>
      <c r="AB2338" s="80" t="str">
        <f>IF(VLOOKUP(A2338,Vertices!A$3:$AY$3641,37,FALSE)=0,"",VLOOKUP(A2338,Vertices!A$3:$AY$3641,37,FALSE))</f>
        <v>San Bernardino, Caracas.</v>
      </c>
    </row>
    <row r="2339" spans="1:28" x14ac:dyDescent="0.25">
      <c r="A2339" s="66" t="s">
        <v>22790</v>
      </c>
      <c r="B2339" s="66" t="s">
        <v>8451</v>
      </c>
      <c r="C2339" s="67"/>
      <c r="D2339" s="68"/>
      <c r="E2339" s="121"/>
      <c r="F2339" s="70"/>
      <c r="G2339" s="67"/>
      <c r="H2339" s="71"/>
      <c r="I2339" s="72"/>
      <c r="J2339" s="72"/>
      <c r="K2339" s="36"/>
      <c r="L2339" s="122"/>
      <c r="M2339" s="122"/>
      <c r="N2339" s="74"/>
      <c r="O2339" s="80" t="s">
        <v>325</v>
      </c>
      <c r="P2339" s="82">
        <v>42537.086840277778</v>
      </c>
      <c r="Q2339" s="80" t="s">
        <v>8512</v>
      </c>
      <c r="R2339" s="83" t="s">
        <v>3414</v>
      </c>
      <c r="S2339" s="80" t="s">
        <v>3446</v>
      </c>
      <c r="T2339" s="80"/>
      <c r="U2339" s="82">
        <v>42537.086840277778</v>
      </c>
      <c r="V2339" s="83" t="s">
        <v>24108</v>
      </c>
      <c r="W2339" s="80"/>
      <c r="X2339" s="80"/>
      <c r="Y2339" s="86" t="s">
        <v>24697</v>
      </c>
      <c r="Z2339" s="80"/>
      <c r="AA2339" s="80" t="str">
        <f>VLOOKUP(A2339,Vertices!A$3:$AY$3641,45,FALSE)</f>
        <v>en</v>
      </c>
      <c r="AB2339" s="80" t="str">
        <f>IF(VLOOKUP(A2339,Vertices!A$3:$AY$3641,37,FALSE)=0,"",VLOOKUP(A2339,Vertices!A$3:$AY$3641,37,FALSE))</f>
        <v>somewhere in the world</v>
      </c>
    </row>
    <row r="2340" spans="1:28" x14ac:dyDescent="0.25">
      <c r="A2340" s="66" t="s">
        <v>22790</v>
      </c>
      <c r="B2340" s="66" t="s">
        <v>21191</v>
      </c>
      <c r="C2340" s="67"/>
      <c r="D2340" s="68"/>
      <c r="E2340" s="121"/>
      <c r="F2340" s="70"/>
      <c r="G2340" s="67"/>
      <c r="H2340" s="71"/>
      <c r="I2340" s="72"/>
      <c r="J2340" s="72"/>
      <c r="K2340" s="36"/>
      <c r="L2340" s="122"/>
      <c r="M2340" s="122"/>
      <c r="N2340" s="74"/>
      <c r="O2340" s="80" t="s">
        <v>325</v>
      </c>
      <c r="P2340" s="82">
        <v>42537.094444444447</v>
      </c>
      <c r="Q2340" s="80" t="s">
        <v>21550</v>
      </c>
      <c r="R2340" s="83" t="s">
        <v>21233</v>
      </c>
      <c r="S2340" s="80" t="s">
        <v>21238</v>
      </c>
      <c r="T2340" s="80"/>
      <c r="U2340" s="82">
        <v>42537.094444444447</v>
      </c>
      <c r="V2340" s="83" t="s">
        <v>24109</v>
      </c>
      <c r="W2340" s="80"/>
      <c r="X2340" s="80"/>
      <c r="Y2340" s="86" t="s">
        <v>24698</v>
      </c>
      <c r="Z2340" s="80"/>
      <c r="AA2340" s="80" t="str">
        <f>VLOOKUP(A2340,Vertices!A$3:$AY$3641,45,FALSE)</f>
        <v>en</v>
      </c>
      <c r="AB2340" s="80" t="str">
        <f>IF(VLOOKUP(A2340,Vertices!A$3:$AY$3641,37,FALSE)=0,"",VLOOKUP(A2340,Vertices!A$3:$AY$3641,37,FALSE))</f>
        <v>somewhere in the world</v>
      </c>
    </row>
    <row r="2341" spans="1:28" x14ac:dyDescent="0.25">
      <c r="A2341" s="66" t="s">
        <v>22791</v>
      </c>
      <c r="B2341" s="66" t="s">
        <v>23118</v>
      </c>
      <c r="C2341" s="67"/>
      <c r="D2341" s="68"/>
      <c r="E2341" s="121"/>
      <c r="F2341" s="70"/>
      <c r="G2341" s="67"/>
      <c r="H2341" s="71"/>
      <c r="I2341" s="72"/>
      <c r="J2341" s="72"/>
      <c r="K2341" s="36"/>
      <c r="L2341" s="122"/>
      <c r="M2341" s="122"/>
      <c r="N2341" s="74"/>
      <c r="O2341" s="80" t="s">
        <v>325</v>
      </c>
      <c r="P2341" s="82">
        <v>42537.09447916667</v>
      </c>
      <c r="Q2341" s="80" t="s">
        <v>23371</v>
      </c>
      <c r="R2341" s="80"/>
      <c r="S2341" s="80"/>
      <c r="T2341" s="80"/>
      <c r="U2341" s="82">
        <v>42537.09447916667</v>
      </c>
      <c r="V2341" s="83" t="s">
        <v>24110</v>
      </c>
      <c r="W2341" s="80"/>
      <c r="X2341" s="80"/>
      <c r="Y2341" s="86" t="s">
        <v>24699</v>
      </c>
      <c r="Z2341" s="80"/>
      <c r="AA2341" s="80" t="str">
        <f>VLOOKUP(A2341,Vertices!A$3:$AY$3641,45,FALSE)</f>
        <v>en</v>
      </c>
      <c r="AB2341" s="80" t="str">
        <f>IF(VLOOKUP(A2341,Vertices!A$3:$AY$3641,37,FALSE)=0,"",VLOOKUP(A2341,Vertices!A$3:$AY$3641,37,FALSE))</f>
        <v/>
      </c>
    </row>
    <row r="2342" spans="1:28" x14ac:dyDescent="0.25">
      <c r="A2342" s="66" t="s">
        <v>22792</v>
      </c>
      <c r="B2342" s="66" t="s">
        <v>22792</v>
      </c>
      <c r="C2342" s="67"/>
      <c r="D2342" s="68"/>
      <c r="E2342" s="121"/>
      <c r="F2342" s="70"/>
      <c r="G2342" s="67"/>
      <c r="H2342" s="71"/>
      <c r="I2342" s="72"/>
      <c r="J2342" s="72"/>
      <c r="K2342" s="36"/>
      <c r="L2342" s="122"/>
      <c r="M2342" s="122"/>
      <c r="N2342" s="74"/>
      <c r="O2342" s="80" t="s">
        <v>179</v>
      </c>
      <c r="P2342" s="82">
        <v>42537.094525462962</v>
      </c>
      <c r="Q2342" s="80" t="s">
        <v>23372</v>
      </c>
      <c r="R2342" s="80"/>
      <c r="S2342" s="80"/>
      <c r="T2342" s="80"/>
      <c r="U2342" s="82">
        <v>42537.094525462962</v>
      </c>
      <c r="V2342" s="83" t="s">
        <v>24111</v>
      </c>
      <c r="W2342" s="80"/>
      <c r="X2342" s="80"/>
      <c r="Y2342" s="86" t="s">
        <v>24700</v>
      </c>
      <c r="Z2342" s="80"/>
      <c r="AA2342" s="80" t="str">
        <f>VLOOKUP(A2342,Vertices!A$3:$AY$3641,45,FALSE)</f>
        <v>pt</v>
      </c>
      <c r="AB2342" s="80" t="str">
        <f>IF(VLOOKUP(A2342,Vertices!A$3:$AY$3641,37,FALSE)=0,"",VLOOKUP(A2342,Vertices!A$3:$AY$3641,37,FALSE))</f>
        <v>montes claros</v>
      </c>
    </row>
    <row r="2343" spans="1:28" x14ac:dyDescent="0.25">
      <c r="A2343" s="66" t="s">
        <v>22793</v>
      </c>
      <c r="B2343" s="66" t="s">
        <v>17708</v>
      </c>
      <c r="C2343" s="67"/>
      <c r="D2343" s="68"/>
      <c r="E2343" s="121"/>
      <c r="F2343" s="70"/>
      <c r="G2343" s="67"/>
      <c r="H2343" s="71"/>
      <c r="I2343" s="72"/>
      <c r="J2343" s="72"/>
      <c r="K2343" s="36"/>
      <c r="L2343" s="122"/>
      <c r="M2343" s="122"/>
      <c r="N2343" s="74"/>
      <c r="O2343" s="80" t="s">
        <v>325</v>
      </c>
      <c r="P2343" s="82">
        <v>42537.094583333332</v>
      </c>
      <c r="Q2343" s="80" t="s">
        <v>17789</v>
      </c>
      <c r="R2343" s="80"/>
      <c r="S2343" s="80"/>
      <c r="T2343" s="80"/>
      <c r="U2343" s="82">
        <v>42537.094583333332</v>
      </c>
      <c r="V2343" s="83" t="s">
        <v>24112</v>
      </c>
      <c r="W2343" s="80"/>
      <c r="X2343" s="80"/>
      <c r="Y2343" s="86" t="s">
        <v>24701</v>
      </c>
      <c r="Z2343" s="80"/>
      <c r="AA2343" s="80" t="str">
        <f>VLOOKUP(A2343,Vertices!A$3:$AY$3641,45,FALSE)</f>
        <v>pt</v>
      </c>
      <c r="AB2343" s="80" t="str">
        <f>IF(VLOOKUP(A2343,Vertices!A$3:$AY$3641,37,FALSE)=0,"",VLOOKUP(A2343,Vertices!A$3:$AY$3641,37,FALSE))</f>
        <v>Passo fundo</v>
      </c>
    </row>
    <row r="2344" spans="1:28" x14ac:dyDescent="0.25">
      <c r="A2344" s="66" t="s">
        <v>22794</v>
      </c>
      <c r="B2344" s="66" t="s">
        <v>10710</v>
      </c>
      <c r="C2344" s="67"/>
      <c r="D2344" s="68"/>
      <c r="E2344" s="121"/>
      <c r="F2344" s="70"/>
      <c r="G2344" s="67"/>
      <c r="H2344" s="71"/>
      <c r="I2344" s="72"/>
      <c r="J2344" s="72"/>
      <c r="K2344" s="36"/>
      <c r="L2344" s="122"/>
      <c r="M2344" s="122"/>
      <c r="N2344" s="74"/>
      <c r="O2344" s="80" t="s">
        <v>325</v>
      </c>
      <c r="P2344" s="82">
        <v>42537.094618055555</v>
      </c>
      <c r="Q2344" s="80" t="s">
        <v>12062</v>
      </c>
      <c r="R2344" s="83" t="s">
        <v>11715</v>
      </c>
      <c r="S2344" s="80" t="s">
        <v>2059</v>
      </c>
      <c r="T2344" s="80"/>
      <c r="U2344" s="82">
        <v>42537.094618055555</v>
      </c>
      <c r="V2344" s="83" t="s">
        <v>24113</v>
      </c>
      <c r="W2344" s="80"/>
      <c r="X2344" s="80"/>
      <c r="Y2344" s="86" t="s">
        <v>24702</v>
      </c>
      <c r="Z2344" s="80"/>
      <c r="AA2344" s="80" t="str">
        <f>VLOOKUP(A2344,Vertices!A$3:$AY$3641,45,FALSE)</f>
        <v>en</v>
      </c>
      <c r="AB2344" s="80" t="str">
        <f>IF(VLOOKUP(A2344,Vertices!A$3:$AY$3641,37,FALSE)=0,"",VLOOKUP(A2344,Vertices!A$3:$AY$3641,37,FALSE))</f>
        <v>Kansasville, WI</v>
      </c>
    </row>
    <row r="2345" spans="1:28" x14ac:dyDescent="0.25">
      <c r="A2345" s="66" t="s">
        <v>22794</v>
      </c>
      <c r="B2345" s="66" t="s">
        <v>1892</v>
      </c>
      <c r="C2345" s="67"/>
      <c r="D2345" s="68"/>
      <c r="E2345" s="121"/>
      <c r="F2345" s="70"/>
      <c r="G2345" s="67"/>
      <c r="H2345" s="71"/>
      <c r="I2345" s="72"/>
      <c r="J2345" s="72"/>
      <c r="K2345" s="36"/>
      <c r="L2345" s="122"/>
      <c r="M2345" s="122"/>
      <c r="N2345" s="74"/>
      <c r="O2345" s="80" t="s">
        <v>325</v>
      </c>
      <c r="P2345" s="82">
        <v>42537.094085648147</v>
      </c>
      <c r="Q2345" s="80" t="s">
        <v>23373</v>
      </c>
      <c r="R2345" s="83" t="s">
        <v>23668</v>
      </c>
      <c r="S2345" s="80" t="s">
        <v>2059</v>
      </c>
      <c r="T2345" s="80"/>
      <c r="U2345" s="82">
        <v>42537.094085648147</v>
      </c>
      <c r="V2345" s="83" t="s">
        <v>24114</v>
      </c>
      <c r="W2345" s="80"/>
      <c r="X2345" s="80"/>
      <c r="Y2345" s="86" t="s">
        <v>24703</v>
      </c>
      <c r="Z2345" s="80"/>
      <c r="AA2345" s="80" t="str">
        <f>VLOOKUP(A2345,Vertices!A$3:$AY$3641,45,FALSE)</f>
        <v>en</v>
      </c>
      <c r="AB2345" s="80" t="str">
        <f>IF(VLOOKUP(A2345,Vertices!A$3:$AY$3641,37,FALSE)=0,"",VLOOKUP(A2345,Vertices!A$3:$AY$3641,37,FALSE))</f>
        <v>Kansasville, WI</v>
      </c>
    </row>
    <row r="2346" spans="1:28" x14ac:dyDescent="0.25">
      <c r="A2346" s="66" t="s">
        <v>22794</v>
      </c>
      <c r="B2346" s="66" t="s">
        <v>1899</v>
      </c>
      <c r="C2346" s="67"/>
      <c r="D2346" s="68"/>
      <c r="E2346" s="121"/>
      <c r="F2346" s="70"/>
      <c r="G2346" s="67"/>
      <c r="H2346" s="71"/>
      <c r="I2346" s="72"/>
      <c r="J2346" s="72"/>
      <c r="K2346" s="36"/>
      <c r="L2346" s="122"/>
      <c r="M2346" s="122"/>
      <c r="N2346" s="74"/>
      <c r="O2346" s="80" t="s">
        <v>325</v>
      </c>
      <c r="P2346" s="82">
        <v>42537.094085648147</v>
      </c>
      <c r="Q2346" s="80" t="s">
        <v>23373</v>
      </c>
      <c r="R2346" s="83" t="s">
        <v>23668</v>
      </c>
      <c r="S2346" s="80" t="s">
        <v>2059</v>
      </c>
      <c r="T2346" s="80"/>
      <c r="U2346" s="82">
        <v>42537.094085648147</v>
      </c>
      <c r="V2346" s="83" t="s">
        <v>24114</v>
      </c>
      <c r="W2346" s="80"/>
      <c r="X2346" s="80"/>
      <c r="Y2346" s="86" t="s">
        <v>24703</v>
      </c>
      <c r="Z2346" s="80"/>
      <c r="AA2346" s="80" t="str">
        <f>VLOOKUP(A2346,Vertices!A$3:$AY$3641,45,FALSE)</f>
        <v>en</v>
      </c>
      <c r="AB2346" s="80" t="str">
        <f>IF(VLOOKUP(A2346,Vertices!A$3:$AY$3641,37,FALSE)=0,"",VLOOKUP(A2346,Vertices!A$3:$AY$3641,37,FALSE))</f>
        <v>Kansasville, WI</v>
      </c>
    </row>
    <row r="2347" spans="1:28" x14ac:dyDescent="0.25">
      <c r="A2347" s="66" t="s">
        <v>22794</v>
      </c>
      <c r="B2347" s="66" t="s">
        <v>1899</v>
      </c>
      <c r="C2347" s="67"/>
      <c r="D2347" s="68"/>
      <c r="E2347" s="121"/>
      <c r="F2347" s="70"/>
      <c r="G2347" s="67"/>
      <c r="H2347" s="71"/>
      <c r="I2347" s="72"/>
      <c r="J2347" s="72"/>
      <c r="K2347" s="36"/>
      <c r="L2347" s="122"/>
      <c r="M2347" s="122"/>
      <c r="N2347" s="74"/>
      <c r="O2347" s="80" t="s">
        <v>325</v>
      </c>
      <c r="P2347" s="82">
        <v>42537.094618055555</v>
      </c>
      <c r="Q2347" s="80" t="s">
        <v>12062</v>
      </c>
      <c r="R2347" s="83" t="s">
        <v>11715</v>
      </c>
      <c r="S2347" s="80" t="s">
        <v>2059</v>
      </c>
      <c r="T2347" s="80"/>
      <c r="U2347" s="82">
        <v>42537.094618055555</v>
      </c>
      <c r="V2347" s="83" t="s">
        <v>24113</v>
      </c>
      <c r="W2347" s="80"/>
      <c r="X2347" s="80"/>
      <c r="Y2347" s="86" t="s">
        <v>24702</v>
      </c>
      <c r="Z2347" s="80"/>
      <c r="AA2347" s="80" t="str">
        <f>VLOOKUP(A2347,Vertices!A$3:$AY$3641,45,FALSE)</f>
        <v>en</v>
      </c>
      <c r="AB2347" s="80" t="str">
        <f>IF(VLOOKUP(A2347,Vertices!A$3:$AY$3641,37,FALSE)=0,"",VLOOKUP(A2347,Vertices!A$3:$AY$3641,37,FALSE))</f>
        <v>Kansasville, WI</v>
      </c>
    </row>
    <row r="2348" spans="1:28" x14ac:dyDescent="0.25">
      <c r="A2348" s="66" t="s">
        <v>22795</v>
      </c>
      <c r="B2348" s="66" t="s">
        <v>22795</v>
      </c>
      <c r="C2348" s="67"/>
      <c r="D2348" s="68"/>
      <c r="E2348" s="121"/>
      <c r="F2348" s="70"/>
      <c r="G2348" s="67"/>
      <c r="H2348" s="71"/>
      <c r="I2348" s="72"/>
      <c r="J2348" s="72"/>
      <c r="K2348" s="36"/>
      <c r="L2348" s="122"/>
      <c r="M2348" s="122"/>
      <c r="N2348" s="74"/>
      <c r="O2348" s="80" t="s">
        <v>179</v>
      </c>
      <c r="P2348" s="82">
        <v>42537.094710648147</v>
      </c>
      <c r="Q2348" s="80" t="s">
        <v>23374</v>
      </c>
      <c r="R2348" s="80"/>
      <c r="S2348" s="80"/>
      <c r="T2348" s="80"/>
      <c r="U2348" s="82">
        <v>42537.094710648147</v>
      </c>
      <c r="V2348" s="83" t="s">
        <v>24115</v>
      </c>
      <c r="W2348" s="80"/>
      <c r="X2348" s="80"/>
      <c r="Y2348" s="86" t="s">
        <v>24704</v>
      </c>
      <c r="Z2348" s="80"/>
      <c r="AA2348" s="80" t="str">
        <f>VLOOKUP(A2348,Vertices!A$3:$AY$3641,45,FALSE)</f>
        <v>pt</v>
      </c>
      <c r="AB2348" s="80" t="str">
        <f>IF(VLOOKUP(A2348,Vertices!A$3:$AY$3641,37,FALSE)=0,"",VLOOKUP(A2348,Vertices!A$3:$AY$3641,37,FALSE))</f>
        <v/>
      </c>
    </row>
    <row r="2349" spans="1:28" x14ac:dyDescent="0.25">
      <c r="A2349" s="66" t="s">
        <v>22796</v>
      </c>
      <c r="B2349" s="66" t="s">
        <v>23119</v>
      </c>
      <c r="C2349" s="67"/>
      <c r="D2349" s="68"/>
      <c r="E2349" s="121"/>
      <c r="F2349" s="70"/>
      <c r="G2349" s="67"/>
      <c r="H2349" s="71"/>
      <c r="I2349" s="72"/>
      <c r="J2349" s="72"/>
      <c r="K2349" s="36"/>
      <c r="L2349" s="122"/>
      <c r="M2349" s="122"/>
      <c r="N2349" s="74"/>
      <c r="O2349" s="80" t="s">
        <v>326</v>
      </c>
      <c r="P2349" s="82">
        <v>42537.09474537037</v>
      </c>
      <c r="Q2349" s="80" t="s">
        <v>23375</v>
      </c>
      <c r="R2349" s="80"/>
      <c r="S2349" s="80"/>
      <c r="T2349" s="80"/>
      <c r="U2349" s="82">
        <v>42537.09474537037</v>
      </c>
      <c r="V2349" s="83" t="s">
        <v>24116</v>
      </c>
      <c r="W2349" s="80"/>
      <c r="X2349" s="80"/>
      <c r="Y2349" s="86" t="s">
        <v>24705</v>
      </c>
      <c r="Z2349" s="86" t="s">
        <v>25022</v>
      </c>
      <c r="AA2349" s="80" t="str">
        <f>VLOOKUP(A2349,Vertices!A$3:$AY$3641,45,FALSE)</f>
        <v>en</v>
      </c>
      <c r="AB2349" s="80" t="str">
        <f>IF(VLOOKUP(A2349,Vertices!A$3:$AY$3641,37,FALSE)=0,"",VLOOKUP(A2349,Vertices!A$3:$AY$3641,37,FALSE))</f>
        <v>Above you</v>
      </c>
    </row>
    <row r="2350" spans="1:28" x14ac:dyDescent="0.25">
      <c r="A2350" s="66" t="s">
        <v>22797</v>
      </c>
      <c r="B2350" s="66" t="s">
        <v>23120</v>
      </c>
      <c r="C2350" s="67"/>
      <c r="D2350" s="68"/>
      <c r="E2350" s="121"/>
      <c r="F2350" s="70"/>
      <c r="G2350" s="67"/>
      <c r="H2350" s="71"/>
      <c r="I2350" s="72"/>
      <c r="J2350" s="72"/>
      <c r="K2350" s="36"/>
      <c r="L2350" s="122"/>
      <c r="M2350" s="122"/>
      <c r="N2350" s="74"/>
      <c r="O2350" s="80" t="s">
        <v>325</v>
      </c>
      <c r="P2350" s="82">
        <v>42537.09474537037</v>
      </c>
      <c r="Q2350" s="80" t="s">
        <v>23376</v>
      </c>
      <c r="R2350" s="80"/>
      <c r="S2350" s="80"/>
      <c r="T2350" s="80"/>
      <c r="U2350" s="82">
        <v>42537.09474537037</v>
      </c>
      <c r="V2350" s="83" t="s">
        <v>24117</v>
      </c>
      <c r="W2350" s="80"/>
      <c r="X2350" s="80"/>
      <c r="Y2350" s="86" t="s">
        <v>24706</v>
      </c>
      <c r="Z2350" s="86" t="s">
        <v>25023</v>
      </c>
      <c r="AA2350" s="80" t="str">
        <f>VLOOKUP(A2350,Vertices!A$3:$AY$3641,45,FALSE)</f>
        <v>es</v>
      </c>
      <c r="AB2350" s="80" t="str">
        <f>IF(VLOOKUP(A2350,Vertices!A$3:$AY$3641,37,FALSE)=0,"",VLOOKUP(A2350,Vertices!A$3:$AY$3641,37,FALSE))</f>
        <v>Caracas, Venezuela.</v>
      </c>
    </row>
    <row r="2351" spans="1:28" x14ac:dyDescent="0.25">
      <c r="A2351" s="66" t="s">
        <v>22798</v>
      </c>
      <c r="B2351" s="66" t="s">
        <v>22798</v>
      </c>
      <c r="C2351" s="67"/>
      <c r="D2351" s="68"/>
      <c r="E2351" s="121"/>
      <c r="F2351" s="70"/>
      <c r="G2351" s="67"/>
      <c r="H2351" s="71"/>
      <c r="I2351" s="72"/>
      <c r="J2351" s="72"/>
      <c r="K2351" s="36"/>
      <c r="L2351" s="122"/>
      <c r="M2351" s="122"/>
      <c r="N2351" s="74"/>
      <c r="O2351" s="80" t="s">
        <v>179</v>
      </c>
      <c r="P2351" s="82">
        <v>42537.094826388886</v>
      </c>
      <c r="Q2351" s="80" t="s">
        <v>23377</v>
      </c>
      <c r="R2351" s="80"/>
      <c r="S2351" s="80"/>
      <c r="T2351" s="80"/>
      <c r="U2351" s="82">
        <v>42537.094826388886</v>
      </c>
      <c r="V2351" s="83" t="s">
        <v>24118</v>
      </c>
      <c r="W2351" s="80"/>
      <c r="X2351" s="80"/>
      <c r="Y2351" s="86" t="s">
        <v>24707</v>
      </c>
      <c r="Z2351" s="80"/>
      <c r="AA2351" s="80" t="str">
        <f>VLOOKUP(A2351,Vertices!A$3:$AY$3641,45,FALSE)</f>
        <v>pt</v>
      </c>
      <c r="AB2351" s="80" t="str">
        <f>IF(VLOOKUP(A2351,Vertices!A$3:$AY$3641,37,FALSE)=0,"",VLOOKUP(A2351,Vertices!A$3:$AY$3641,37,FALSE))</f>
        <v>Santa Isabel, Brasil</v>
      </c>
    </row>
    <row r="2352" spans="1:28" x14ac:dyDescent="0.25">
      <c r="A2352" s="66" t="s">
        <v>267</v>
      </c>
      <c r="B2352" s="66" t="s">
        <v>267</v>
      </c>
      <c r="C2352" s="67"/>
      <c r="D2352" s="68"/>
      <c r="E2352" s="121"/>
      <c r="F2352" s="70"/>
      <c r="G2352" s="67"/>
      <c r="H2352" s="71"/>
      <c r="I2352" s="72"/>
      <c r="J2352" s="72"/>
      <c r="K2352" s="36"/>
      <c r="L2352" s="122"/>
      <c r="M2352" s="122"/>
      <c r="N2352" s="74"/>
      <c r="O2352" s="80" t="s">
        <v>179</v>
      </c>
      <c r="P2352" s="82">
        <v>42537.092673611114</v>
      </c>
      <c r="Q2352" s="80" t="s">
        <v>23378</v>
      </c>
      <c r="R2352" s="83" t="s">
        <v>23662</v>
      </c>
      <c r="S2352" s="80" t="s">
        <v>477</v>
      </c>
      <c r="T2352" s="80" t="s">
        <v>517</v>
      </c>
      <c r="U2352" s="82">
        <v>42537.092673611114</v>
      </c>
      <c r="V2352" s="83" t="s">
        <v>24119</v>
      </c>
      <c r="W2352" s="80"/>
      <c r="X2352" s="80"/>
      <c r="Y2352" s="86" t="s">
        <v>24708</v>
      </c>
      <c r="Z2352" s="80"/>
      <c r="AA2352" s="80" t="str">
        <f>VLOOKUP(A2352,Vertices!A$3:$AY$3641,45,FALSE)</f>
        <v>en</v>
      </c>
      <c r="AB2352" s="80" t="str">
        <f>IF(VLOOKUP(A2352,Vertices!A$3:$AY$3641,37,FALSE)=0,"",VLOOKUP(A2352,Vertices!A$3:$AY$3641,37,FALSE))</f>
        <v>earth</v>
      </c>
    </row>
    <row r="2353" spans="1:28" x14ac:dyDescent="0.25">
      <c r="A2353" s="66" t="s">
        <v>22799</v>
      </c>
      <c r="B2353" s="66" t="s">
        <v>267</v>
      </c>
      <c r="C2353" s="67"/>
      <c r="D2353" s="68"/>
      <c r="E2353" s="121"/>
      <c r="F2353" s="70"/>
      <c r="G2353" s="67"/>
      <c r="H2353" s="71"/>
      <c r="I2353" s="72"/>
      <c r="J2353" s="72"/>
      <c r="K2353" s="36"/>
      <c r="L2353" s="122"/>
      <c r="M2353" s="122"/>
      <c r="N2353" s="74"/>
      <c r="O2353" s="80" t="s">
        <v>325</v>
      </c>
      <c r="P2353" s="82">
        <v>42537.094849537039</v>
      </c>
      <c r="Q2353" s="80" t="s">
        <v>23356</v>
      </c>
      <c r="R2353" s="83" t="s">
        <v>23662</v>
      </c>
      <c r="S2353" s="80" t="s">
        <v>477</v>
      </c>
      <c r="T2353" s="80" t="s">
        <v>517</v>
      </c>
      <c r="U2353" s="82">
        <v>42537.094849537039</v>
      </c>
      <c r="V2353" s="83" t="s">
        <v>24120</v>
      </c>
      <c r="W2353" s="80"/>
      <c r="X2353" s="80"/>
      <c r="Y2353" s="86" t="s">
        <v>24709</v>
      </c>
      <c r="Z2353" s="80"/>
      <c r="AA2353" s="80" t="str">
        <f>VLOOKUP(A2353,Vertices!A$3:$AY$3641,45,FALSE)</f>
        <v>en</v>
      </c>
      <c r="AB2353" s="80" t="str">
        <f>IF(VLOOKUP(A2353,Vertices!A$3:$AY$3641,37,FALSE)=0,"",VLOOKUP(A2353,Vertices!A$3:$AY$3641,37,FALSE))</f>
        <v/>
      </c>
    </row>
    <row r="2354" spans="1:28" x14ac:dyDescent="0.25">
      <c r="A2354" s="66" t="s">
        <v>22800</v>
      </c>
      <c r="B2354" s="66" t="s">
        <v>22800</v>
      </c>
      <c r="C2354" s="67"/>
      <c r="D2354" s="68"/>
      <c r="E2354" s="121"/>
      <c r="F2354" s="70"/>
      <c r="G2354" s="67"/>
      <c r="H2354" s="71"/>
      <c r="I2354" s="72"/>
      <c r="J2354" s="72"/>
      <c r="K2354" s="36"/>
      <c r="L2354" s="122"/>
      <c r="M2354" s="122"/>
      <c r="N2354" s="74"/>
      <c r="O2354" s="80" t="s">
        <v>179</v>
      </c>
      <c r="P2354" s="82">
        <v>42537.094918981478</v>
      </c>
      <c r="Q2354" s="80" t="s">
        <v>23379</v>
      </c>
      <c r="R2354" s="83" t="s">
        <v>23669</v>
      </c>
      <c r="S2354" s="80" t="s">
        <v>476</v>
      </c>
      <c r="T2354" s="80"/>
      <c r="U2354" s="82">
        <v>42537.094918981478</v>
      </c>
      <c r="V2354" s="83" t="s">
        <v>24121</v>
      </c>
      <c r="W2354" s="80"/>
      <c r="X2354" s="80"/>
      <c r="Y2354" s="86" t="s">
        <v>24710</v>
      </c>
      <c r="Z2354" s="80"/>
      <c r="AA2354" s="80" t="str">
        <f>VLOOKUP(A2354,Vertices!A$3:$AY$3641,45,FALSE)</f>
        <v>en</v>
      </c>
      <c r="AB2354" s="80" t="str">
        <f>IF(VLOOKUP(A2354,Vertices!A$3:$AY$3641,37,FALSE)=0,"",VLOOKUP(A2354,Vertices!A$3:$AY$3641,37,FALSE))</f>
        <v xml:space="preserve">MIM ACHER </v>
      </c>
    </row>
    <row r="2355" spans="1:28" x14ac:dyDescent="0.25">
      <c r="A2355" s="66" t="s">
        <v>22801</v>
      </c>
      <c r="B2355" s="66" t="s">
        <v>22801</v>
      </c>
      <c r="C2355" s="67"/>
      <c r="D2355" s="68"/>
      <c r="E2355" s="121"/>
      <c r="F2355" s="70"/>
      <c r="G2355" s="67"/>
      <c r="H2355" s="71"/>
      <c r="I2355" s="72"/>
      <c r="J2355" s="72"/>
      <c r="K2355" s="36"/>
      <c r="L2355" s="122"/>
      <c r="M2355" s="122"/>
      <c r="N2355" s="74"/>
      <c r="O2355" s="80" t="s">
        <v>179</v>
      </c>
      <c r="P2355" s="82">
        <v>42537.094953703701</v>
      </c>
      <c r="Q2355" s="80" t="s">
        <v>23380</v>
      </c>
      <c r="R2355" s="80"/>
      <c r="S2355" s="80"/>
      <c r="T2355" s="80"/>
      <c r="U2355" s="82">
        <v>42537.094953703701</v>
      </c>
      <c r="V2355" s="83" t="s">
        <v>24122</v>
      </c>
      <c r="W2355" s="80"/>
      <c r="X2355" s="80"/>
      <c r="Y2355" s="86" t="s">
        <v>24711</v>
      </c>
      <c r="Z2355" s="80"/>
      <c r="AA2355" s="80" t="str">
        <f>VLOOKUP(A2355,Vertices!A$3:$AY$3641,45,FALSE)</f>
        <v>en</v>
      </c>
      <c r="AB2355" s="80" t="str">
        <f>IF(VLOOKUP(A2355,Vertices!A$3:$AY$3641,37,FALSE)=0,"",VLOOKUP(A2355,Vertices!A$3:$AY$3641,37,FALSE))</f>
        <v/>
      </c>
    </row>
    <row r="2356" spans="1:28" x14ac:dyDescent="0.25">
      <c r="A2356" s="66" t="s">
        <v>22802</v>
      </c>
      <c r="B2356" s="66" t="s">
        <v>22802</v>
      </c>
      <c r="C2356" s="67"/>
      <c r="D2356" s="68"/>
      <c r="E2356" s="121"/>
      <c r="F2356" s="70"/>
      <c r="G2356" s="67"/>
      <c r="H2356" s="71"/>
      <c r="I2356" s="72"/>
      <c r="J2356" s="72"/>
      <c r="K2356" s="36"/>
      <c r="L2356" s="122"/>
      <c r="M2356" s="122"/>
      <c r="N2356" s="74"/>
      <c r="O2356" s="80" t="s">
        <v>179</v>
      </c>
      <c r="P2356" s="82">
        <v>42537.094953703701</v>
      </c>
      <c r="Q2356" s="80" t="s">
        <v>23381</v>
      </c>
      <c r="R2356" s="80" t="s">
        <v>23670</v>
      </c>
      <c r="S2356" s="80" t="s">
        <v>23769</v>
      </c>
      <c r="T2356" s="80"/>
      <c r="U2356" s="82">
        <v>42537.094953703701</v>
      </c>
      <c r="V2356" s="83" t="s">
        <v>24123</v>
      </c>
      <c r="W2356" s="80"/>
      <c r="X2356" s="80"/>
      <c r="Y2356" s="86" t="s">
        <v>24712</v>
      </c>
      <c r="Z2356" s="80"/>
      <c r="AA2356" s="80" t="str">
        <f>VLOOKUP(A2356,Vertices!A$3:$AY$3641,45,FALSE)</f>
        <v>en</v>
      </c>
      <c r="AB2356" s="80" t="str">
        <f>IF(VLOOKUP(A2356,Vertices!A$3:$AY$3641,37,FALSE)=0,"",VLOOKUP(A2356,Vertices!A$3:$AY$3641,37,FALSE))</f>
        <v/>
      </c>
    </row>
    <row r="2357" spans="1:28" x14ac:dyDescent="0.25">
      <c r="A2357" s="66" t="s">
        <v>22803</v>
      </c>
      <c r="B2357" s="66" t="s">
        <v>23121</v>
      </c>
      <c r="C2357" s="67"/>
      <c r="D2357" s="68"/>
      <c r="E2357" s="121"/>
      <c r="F2357" s="70"/>
      <c r="G2357" s="67"/>
      <c r="H2357" s="71"/>
      <c r="I2357" s="72"/>
      <c r="J2357" s="72"/>
      <c r="K2357" s="36"/>
      <c r="L2357" s="122"/>
      <c r="M2357" s="122"/>
      <c r="N2357" s="74"/>
      <c r="O2357" s="80" t="s">
        <v>325</v>
      </c>
      <c r="P2357" s="82">
        <v>42537.094988425924</v>
      </c>
      <c r="Q2357" s="80" t="s">
        <v>23382</v>
      </c>
      <c r="R2357" s="80"/>
      <c r="S2357" s="80"/>
      <c r="T2357" s="80"/>
      <c r="U2357" s="82">
        <v>42537.094988425924</v>
      </c>
      <c r="V2357" s="83" t="s">
        <v>24124</v>
      </c>
      <c r="W2357" s="80"/>
      <c r="X2357" s="80"/>
      <c r="Y2357" s="86" t="s">
        <v>24713</v>
      </c>
      <c r="Z2357" s="86" t="s">
        <v>25024</v>
      </c>
      <c r="AA2357" s="80" t="str">
        <f>VLOOKUP(A2357,Vertices!A$3:$AY$3641,45,FALSE)</f>
        <v>en</v>
      </c>
      <c r="AB2357" s="80" t="str">
        <f>IF(VLOOKUP(A2357,Vertices!A$3:$AY$3641,37,FALSE)=0,"",VLOOKUP(A2357,Vertices!A$3:$AY$3641,37,FALSE))</f>
        <v>cape cod</v>
      </c>
    </row>
    <row r="2358" spans="1:28" x14ac:dyDescent="0.25">
      <c r="A2358" s="66" t="s">
        <v>22803</v>
      </c>
      <c r="B2358" s="66" t="s">
        <v>23122</v>
      </c>
      <c r="C2358" s="67"/>
      <c r="D2358" s="68"/>
      <c r="E2358" s="121"/>
      <c r="F2358" s="70"/>
      <c r="G2358" s="67"/>
      <c r="H2358" s="71"/>
      <c r="I2358" s="72"/>
      <c r="J2358" s="72"/>
      <c r="K2358" s="36"/>
      <c r="L2358" s="122"/>
      <c r="M2358" s="122"/>
      <c r="N2358" s="74"/>
      <c r="O2358" s="80" t="s">
        <v>326</v>
      </c>
      <c r="P2358" s="82">
        <v>42537.094988425924</v>
      </c>
      <c r="Q2358" s="80" t="s">
        <v>23382</v>
      </c>
      <c r="R2358" s="80"/>
      <c r="S2358" s="80"/>
      <c r="T2358" s="80"/>
      <c r="U2358" s="82">
        <v>42537.094988425924</v>
      </c>
      <c r="V2358" s="83" t="s">
        <v>24124</v>
      </c>
      <c r="W2358" s="80"/>
      <c r="X2358" s="80"/>
      <c r="Y2358" s="86" t="s">
        <v>24713</v>
      </c>
      <c r="Z2358" s="86" t="s">
        <v>25024</v>
      </c>
      <c r="AA2358" s="80" t="str">
        <f>VLOOKUP(A2358,Vertices!A$3:$AY$3641,45,FALSE)</f>
        <v>en</v>
      </c>
      <c r="AB2358" s="80" t="str">
        <f>IF(VLOOKUP(A2358,Vertices!A$3:$AY$3641,37,FALSE)=0,"",VLOOKUP(A2358,Vertices!A$3:$AY$3641,37,FALSE))</f>
        <v>cape cod</v>
      </c>
    </row>
    <row r="2359" spans="1:28" x14ac:dyDescent="0.25">
      <c r="A2359" s="66" t="s">
        <v>22804</v>
      </c>
      <c r="B2359" s="66" t="s">
        <v>22804</v>
      </c>
      <c r="C2359" s="67"/>
      <c r="D2359" s="68"/>
      <c r="E2359" s="121"/>
      <c r="F2359" s="70"/>
      <c r="G2359" s="67"/>
      <c r="H2359" s="71"/>
      <c r="I2359" s="72"/>
      <c r="J2359" s="72"/>
      <c r="K2359" s="36"/>
      <c r="L2359" s="122"/>
      <c r="M2359" s="122"/>
      <c r="N2359" s="74"/>
      <c r="O2359" s="80" t="s">
        <v>179</v>
      </c>
      <c r="P2359" s="82">
        <v>42537.091932870368</v>
      </c>
      <c r="Q2359" s="80" t="s">
        <v>23383</v>
      </c>
      <c r="R2359" s="83" t="s">
        <v>23671</v>
      </c>
      <c r="S2359" s="80" t="s">
        <v>476</v>
      </c>
      <c r="T2359" s="80"/>
      <c r="U2359" s="82">
        <v>42537.091932870368</v>
      </c>
      <c r="V2359" s="83" t="s">
        <v>24125</v>
      </c>
      <c r="W2359" s="80"/>
      <c r="X2359" s="80"/>
      <c r="Y2359" s="86" t="s">
        <v>24714</v>
      </c>
      <c r="Z2359" s="80"/>
      <c r="AA2359" s="80" t="str">
        <f>VLOOKUP(A2359,Vertices!A$3:$AY$3641,45,FALSE)</f>
        <v>pt</v>
      </c>
      <c r="AB2359" s="80" t="str">
        <f>IF(VLOOKUP(A2359,Vertices!A$3:$AY$3641,37,FALSE)=0,"",VLOOKUP(A2359,Vertices!A$3:$AY$3641,37,FALSE))</f>
        <v>Rio de Janeiro</v>
      </c>
    </row>
    <row r="2360" spans="1:28" x14ac:dyDescent="0.25">
      <c r="A2360" s="66" t="s">
        <v>22805</v>
      </c>
      <c r="B2360" s="66" t="s">
        <v>22804</v>
      </c>
      <c r="C2360" s="67"/>
      <c r="D2360" s="68"/>
      <c r="E2360" s="121"/>
      <c r="F2360" s="70"/>
      <c r="G2360" s="67"/>
      <c r="H2360" s="71"/>
      <c r="I2360" s="72"/>
      <c r="J2360" s="72"/>
      <c r="K2360" s="36"/>
      <c r="L2360" s="122"/>
      <c r="M2360" s="122"/>
      <c r="N2360" s="74"/>
      <c r="O2360" s="80" t="s">
        <v>325</v>
      </c>
      <c r="P2360" s="82">
        <v>42537.095000000001</v>
      </c>
      <c r="Q2360" s="80" t="s">
        <v>23384</v>
      </c>
      <c r="R2360" s="83" t="s">
        <v>23671</v>
      </c>
      <c r="S2360" s="80" t="s">
        <v>476</v>
      </c>
      <c r="T2360" s="80"/>
      <c r="U2360" s="82">
        <v>42537.095000000001</v>
      </c>
      <c r="V2360" s="83" t="s">
        <v>24126</v>
      </c>
      <c r="W2360" s="80"/>
      <c r="X2360" s="80"/>
      <c r="Y2360" s="86" t="s">
        <v>24715</v>
      </c>
      <c r="Z2360" s="80"/>
      <c r="AA2360" s="80" t="str">
        <f>VLOOKUP(A2360,Vertices!A$3:$AY$3641,45,FALSE)</f>
        <v>pt</v>
      </c>
      <c r="AB2360" s="80" t="str">
        <f>IF(VLOOKUP(A2360,Vertices!A$3:$AY$3641,37,FALSE)=0,"",VLOOKUP(A2360,Vertices!A$3:$AY$3641,37,FALSE))</f>
        <v>Belo Horizonte, Minas Gerais</v>
      </c>
    </row>
    <row r="2361" spans="1:28" x14ac:dyDescent="0.25">
      <c r="A2361" s="66" t="s">
        <v>22806</v>
      </c>
      <c r="B2361" s="66" t="s">
        <v>22806</v>
      </c>
      <c r="C2361" s="67"/>
      <c r="D2361" s="68"/>
      <c r="E2361" s="121"/>
      <c r="F2361" s="70"/>
      <c r="G2361" s="67"/>
      <c r="H2361" s="71"/>
      <c r="I2361" s="72"/>
      <c r="J2361" s="72"/>
      <c r="K2361" s="36"/>
      <c r="L2361" s="122"/>
      <c r="M2361" s="122"/>
      <c r="N2361" s="74"/>
      <c r="O2361" s="80" t="s">
        <v>179</v>
      </c>
      <c r="P2361" s="82">
        <v>42537.095011574071</v>
      </c>
      <c r="Q2361" s="80" t="s">
        <v>23385</v>
      </c>
      <c r="R2361" s="80"/>
      <c r="S2361" s="80"/>
      <c r="T2361" s="80"/>
      <c r="U2361" s="82">
        <v>42537.095011574071</v>
      </c>
      <c r="V2361" s="83" t="s">
        <v>24127</v>
      </c>
      <c r="W2361" s="80"/>
      <c r="X2361" s="80"/>
      <c r="Y2361" s="86" t="s">
        <v>24716</v>
      </c>
      <c r="Z2361" s="80"/>
      <c r="AA2361" s="80" t="str">
        <f>VLOOKUP(A2361,Vertices!A$3:$AY$3641,45,FALSE)</f>
        <v>pt</v>
      </c>
      <c r="AB2361" s="80" t="str">
        <f>IF(VLOOKUP(A2361,Vertices!A$3:$AY$3641,37,FALSE)=0,"",VLOOKUP(A2361,Vertices!A$3:$AY$3641,37,FALSE))</f>
        <v>Conselheiro Lafaiete</v>
      </c>
    </row>
    <row r="2362" spans="1:28" x14ac:dyDescent="0.25">
      <c r="A2362" s="66" t="s">
        <v>22807</v>
      </c>
      <c r="B2362" s="66" t="s">
        <v>22807</v>
      </c>
      <c r="C2362" s="67"/>
      <c r="D2362" s="68"/>
      <c r="E2362" s="121"/>
      <c r="F2362" s="70"/>
      <c r="G2362" s="67"/>
      <c r="H2362" s="71"/>
      <c r="I2362" s="72"/>
      <c r="J2362" s="72"/>
      <c r="K2362" s="36"/>
      <c r="L2362" s="122"/>
      <c r="M2362" s="122"/>
      <c r="N2362" s="74"/>
      <c r="O2362" s="80" t="s">
        <v>179</v>
      </c>
      <c r="P2362" s="82">
        <v>42537.095034722224</v>
      </c>
      <c r="Q2362" s="80" t="s">
        <v>23386</v>
      </c>
      <c r="R2362" s="80"/>
      <c r="S2362" s="80"/>
      <c r="T2362" s="80"/>
      <c r="U2362" s="82">
        <v>42537.095034722224</v>
      </c>
      <c r="V2362" s="83" t="s">
        <v>24128</v>
      </c>
      <c r="W2362" s="80"/>
      <c r="X2362" s="80"/>
      <c r="Y2362" s="86" t="s">
        <v>24717</v>
      </c>
      <c r="Z2362" s="80"/>
      <c r="AA2362" s="80" t="str">
        <f>VLOOKUP(A2362,Vertices!A$3:$AY$3641,45,FALSE)</f>
        <v>pt</v>
      </c>
      <c r="AB2362" s="80" t="str">
        <f>IF(VLOOKUP(A2362,Vertices!A$3:$AY$3641,37,FALSE)=0,"",VLOOKUP(A2362,Vertices!A$3:$AY$3641,37,FALSE))</f>
        <v/>
      </c>
    </row>
    <row r="2363" spans="1:28" x14ac:dyDescent="0.25">
      <c r="A2363" s="66" t="s">
        <v>22808</v>
      </c>
      <c r="B2363" s="66" t="s">
        <v>8474</v>
      </c>
      <c r="C2363" s="67"/>
      <c r="D2363" s="68"/>
      <c r="E2363" s="121"/>
      <c r="F2363" s="70"/>
      <c r="G2363" s="67"/>
      <c r="H2363" s="71"/>
      <c r="I2363" s="72"/>
      <c r="J2363" s="72"/>
      <c r="K2363" s="36"/>
      <c r="L2363" s="122"/>
      <c r="M2363" s="122"/>
      <c r="N2363" s="74"/>
      <c r="O2363" s="80" t="s">
        <v>325</v>
      </c>
      <c r="P2363" s="82">
        <v>42537.095104166663</v>
      </c>
      <c r="Q2363" s="80" t="s">
        <v>23387</v>
      </c>
      <c r="R2363" s="83" t="s">
        <v>16247</v>
      </c>
      <c r="S2363" s="80" t="s">
        <v>475</v>
      </c>
      <c r="T2363" s="80" t="s">
        <v>517</v>
      </c>
      <c r="U2363" s="82">
        <v>42537.095104166663</v>
      </c>
      <c r="V2363" s="83" t="s">
        <v>24129</v>
      </c>
      <c r="W2363" s="80"/>
      <c r="X2363" s="80"/>
      <c r="Y2363" s="86" t="s">
        <v>24718</v>
      </c>
      <c r="Z2363" s="80"/>
      <c r="AA2363" s="80" t="str">
        <f>VLOOKUP(A2363,Vertices!A$3:$AY$3641,45,FALSE)</f>
        <v>es</v>
      </c>
      <c r="AB2363" s="80" t="str">
        <f>IF(VLOOKUP(A2363,Vertices!A$3:$AY$3641,37,FALSE)=0,"",VLOOKUP(A2363,Vertices!A$3:$AY$3641,37,FALSE))</f>
        <v>Villahermosa, México</v>
      </c>
    </row>
    <row r="2364" spans="1:28" x14ac:dyDescent="0.25">
      <c r="A2364" s="66" t="s">
        <v>22809</v>
      </c>
      <c r="B2364" s="66" t="s">
        <v>16476</v>
      </c>
      <c r="C2364" s="67"/>
      <c r="D2364" s="68"/>
      <c r="E2364" s="121"/>
      <c r="F2364" s="70"/>
      <c r="G2364" s="67"/>
      <c r="H2364" s="71"/>
      <c r="I2364" s="72"/>
      <c r="J2364" s="72"/>
      <c r="K2364" s="36"/>
      <c r="L2364" s="122"/>
      <c r="M2364" s="122"/>
      <c r="N2364" s="74"/>
      <c r="O2364" s="80" t="s">
        <v>325</v>
      </c>
      <c r="P2364" s="82">
        <v>42537.09511574074</v>
      </c>
      <c r="Q2364" s="80" t="s">
        <v>23388</v>
      </c>
      <c r="R2364" s="83" t="s">
        <v>23672</v>
      </c>
      <c r="S2364" s="80" t="s">
        <v>20741</v>
      </c>
      <c r="T2364" s="80" t="s">
        <v>517</v>
      </c>
      <c r="U2364" s="82">
        <v>42537.09511574074</v>
      </c>
      <c r="V2364" s="83" t="s">
        <v>24130</v>
      </c>
      <c r="W2364" s="80"/>
      <c r="X2364" s="80"/>
      <c r="Y2364" s="86" t="s">
        <v>24719</v>
      </c>
      <c r="Z2364" s="80"/>
      <c r="AA2364" s="80" t="str">
        <f>VLOOKUP(A2364,Vertices!A$3:$AY$3641,45,FALSE)</f>
        <v>es</v>
      </c>
      <c r="AB2364" s="80" t="str">
        <f>IF(VLOOKUP(A2364,Vertices!A$3:$AY$3641,37,FALSE)=0,"",VLOOKUP(A2364,Vertices!A$3:$AY$3641,37,FALSE))</f>
        <v>Zapopan Jalisco México</v>
      </c>
    </row>
    <row r="2365" spans="1:28" x14ac:dyDescent="0.25">
      <c r="A2365" s="66" t="s">
        <v>22810</v>
      </c>
      <c r="B2365" s="66" t="s">
        <v>23094</v>
      </c>
      <c r="C2365" s="67"/>
      <c r="D2365" s="68"/>
      <c r="E2365" s="121"/>
      <c r="F2365" s="70"/>
      <c r="G2365" s="67"/>
      <c r="H2365" s="71"/>
      <c r="I2365" s="72"/>
      <c r="J2365" s="72"/>
      <c r="K2365" s="36"/>
      <c r="L2365" s="122"/>
      <c r="M2365" s="122"/>
      <c r="N2365" s="74"/>
      <c r="O2365" s="80" t="s">
        <v>325</v>
      </c>
      <c r="P2365" s="82">
        <v>42537.095138888886</v>
      </c>
      <c r="Q2365" s="80" t="s">
        <v>23389</v>
      </c>
      <c r="R2365" s="80"/>
      <c r="S2365" s="80"/>
      <c r="T2365" s="80"/>
      <c r="U2365" s="82">
        <v>42537.095138888886</v>
      </c>
      <c r="V2365" s="83" t="s">
        <v>24131</v>
      </c>
      <c r="W2365" s="80"/>
      <c r="X2365" s="80"/>
      <c r="Y2365" s="86" t="s">
        <v>24720</v>
      </c>
      <c r="Z2365" s="86" t="s">
        <v>25025</v>
      </c>
      <c r="AA2365" s="80" t="str">
        <f>VLOOKUP(A2365,Vertices!A$3:$AY$3641,45,FALSE)</f>
        <v>pt</v>
      </c>
      <c r="AB2365" s="80" t="str">
        <f>IF(VLOOKUP(A2365,Vertices!A$3:$AY$3641,37,FALSE)=0,"",VLOOKUP(A2365,Vertices!A$3:$AY$3641,37,FALSE))</f>
        <v>Dortmund, Deutschland</v>
      </c>
    </row>
    <row r="2366" spans="1:28" x14ac:dyDescent="0.25">
      <c r="A2366" s="66" t="s">
        <v>22810</v>
      </c>
      <c r="B2366" s="66" t="s">
        <v>23123</v>
      </c>
      <c r="C2366" s="67"/>
      <c r="D2366" s="68"/>
      <c r="E2366" s="121"/>
      <c r="F2366" s="70"/>
      <c r="G2366" s="67"/>
      <c r="H2366" s="71"/>
      <c r="I2366" s="72"/>
      <c r="J2366" s="72"/>
      <c r="K2366" s="36"/>
      <c r="L2366" s="122"/>
      <c r="M2366" s="122"/>
      <c r="N2366" s="74"/>
      <c r="O2366" s="80" t="s">
        <v>326</v>
      </c>
      <c r="P2366" s="82">
        <v>42537.095138888886</v>
      </c>
      <c r="Q2366" s="80" t="s">
        <v>23389</v>
      </c>
      <c r="R2366" s="80"/>
      <c r="S2366" s="80"/>
      <c r="T2366" s="80"/>
      <c r="U2366" s="82">
        <v>42537.095138888886</v>
      </c>
      <c r="V2366" s="83" t="s">
        <v>24131</v>
      </c>
      <c r="W2366" s="80"/>
      <c r="X2366" s="80"/>
      <c r="Y2366" s="86" t="s">
        <v>24720</v>
      </c>
      <c r="Z2366" s="86" t="s">
        <v>25025</v>
      </c>
      <c r="AA2366" s="80" t="str">
        <f>VLOOKUP(A2366,Vertices!A$3:$AY$3641,45,FALSE)</f>
        <v>pt</v>
      </c>
      <c r="AB2366" s="80" t="str">
        <f>IF(VLOOKUP(A2366,Vertices!A$3:$AY$3641,37,FALSE)=0,"",VLOOKUP(A2366,Vertices!A$3:$AY$3641,37,FALSE))</f>
        <v>Dortmund, Deutschland</v>
      </c>
    </row>
    <row r="2367" spans="1:28" x14ac:dyDescent="0.25">
      <c r="A2367" s="66" t="s">
        <v>22811</v>
      </c>
      <c r="B2367" s="66" t="s">
        <v>22811</v>
      </c>
      <c r="C2367" s="67"/>
      <c r="D2367" s="68"/>
      <c r="E2367" s="121"/>
      <c r="F2367" s="70"/>
      <c r="G2367" s="67"/>
      <c r="H2367" s="71"/>
      <c r="I2367" s="72"/>
      <c r="J2367" s="72"/>
      <c r="K2367" s="36"/>
      <c r="L2367" s="122"/>
      <c r="M2367" s="122"/>
      <c r="N2367" s="74"/>
      <c r="O2367" s="80" t="s">
        <v>179</v>
      </c>
      <c r="P2367" s="82">
        <v>42537.095208333332</v>
      </c>
      <c r="Q2367" s="80" t="s">
        <v>23390</v>
      </c>
      <c r="R2367" s="83" t="s">
        <v>23673</v>
      </c>
      <c r="S2367" s="80" t="s">
        <v>498</v>
      </c>
      <c r="T2367" s="80"/>
      <c r="U2367" s="82">
        <v>42537.095208333332</v>
      </c>
      <c r="V2367" s="83" t="s">
        <v>24132</v>
      </c>
      <c r="W2367" s="80"/>
      <c r="X2367" s="80"/>
      <c r="Y2367" s="86" t="s">
        <v>24721</v>
      </c>
      <c r="Z2367" s="80"/>
      <c r="AA2367" s="80" t="str">
        <f>VLOOKUP(A2367,Vertices!A$3:$AY$3641,45,FALSE)</f>
        <v>es</v>
      </c>
      <c r="AB2367" s="80" t="str">
        <f>IF(VLOOKUP(A2367,Vertices!A$3:$AY$3641,37,FALSE)=0,"",VLOOKUP(A2367,Vertices!A$3:$AY$3641,37,FALSE))</f>
        <v>ÜT: 13.675874,-89.260114</v>
      </c>
    </row>
    <row r="2368" spans="1:28" x14ac:dyDescent="0.25">
      <c r="A2368" s="66" t="s">
        <v>16391</v>
      </c>
      <c r="B2368" s="66" t="s">
        <v>16391</v>
      </c>
      <c r="C2368" s="67"/>
      <c r="D2368" s="68"/>
      <c r="E2368" s="121"/>
      <c r="F2368" s="70"/>
      <c r="G2368" s="67"/>
      <c r="H2368" s="71"/>
      <c r="I2368" s="72"/>
      <c r="J2368" s="72"/>
      <c r="K2368" s="36"/>
      <c r="L2368" s="122"/>
      <c r="M2368" s="122"/>
      <c r="N2368" s="74"/>
      <c r="O2368" s="80" t="s">
        <v>179</v>
      </c>
      <c r="P2368" s="82">
        <v>42537.095266203702</v>
      </c>
      <c r="Q2368" s="80" t="s">
        <v>23391</v>
      </c>
      <c r="R2368" s="83" t="s">
        <v>22217</v>
      </c>
      <c r="S2368" s="80" t="s">
        <v>22221</v>
      </c>
      <c r="T2368" s="80"/>
      <c r="U2368" s="82">
        <v>42537.095266203702</v>
      </c>
      <c r="V2368" s="83" t="s">
        <v>24133</v>
      </c>
      <c r="W2368" s="80"/>
      <c r="X2368" s="80"/>
      <c r="Y2368" s="86" t="s">
        <v>24722</v>
      </c>
      <c r="Z2368" s="80"/>
      <c r="AA2368" s="80" t="str">
        <f>VLOOKUP(A2368,Vertices!A$3:$AY$3641,45,FALSE)</f>
        <v>es</v>
      </c>
      <c r="AB2368" s="80" t="str">
        <f>IF(VLOOKUP(A2368,Vertices!A$3:$AY$3641,37,FALSE)=0,"",VLOOKUP(A2368,Vertices!A$3:$AY$3641,37,FALSE))</f>
        <v/>
      </c>
    </row>
    <row r="2369" spans="1:28" x14ac:dyDescent="0.25">
      <c r="A2369" s="66" t="s">
        <v>22812</v>
      </c>
      <c r="B2369" s="66" t="s">
        <v>22812</v>
      </c>
      <c r="C2369" s="67"/>
      <c r="D2369" s="68"/>
      <c r="E2369" s="121"/>
      <c r="F2369" s="70"/>
      <c r="G2369" s="67"/>
      <c r="H2369" s="71"/>
      <c r="I2369" s="72"/>
      <c r="J2369" s="72"/>
      <c r="K2369" s="36"/>
      <c r="L2369" s="122"/>
      <c r="M2369" s="122"/>
      <c r="N2369" s="74"/>
      <c r="O2369" s="80" t="s">
        <v>179</v>
      </c>
      <c r="P2369" s="82">
        <v>42537.095289351855</v>
      </c>
      <c r="Q2369" s="80" t="s">
        <v>23392</v>
      </c>
      <c r="R2369" s="80"/>
      <c r="S2369" s="80"/>
      <c r="T2369" s="80"/>
      <c r="U2369" s="82">
        <v>42537.095289351855</v>
      </c>
      <c r="V2369" s="83" t="s">
        <v>24134</v>
      </c>
      <c r="W2369" s="80"/>
      <c r="X2369" s="80"/>
      <c r="Y2369" s="86" t="s">
        <v>24723</v>
      </c>
      <c r="Z2369" s="80"/>
      <c r="AA2369" s="80" t="str">
        <f>VLOOKUP(A2369,Vertices!A$3:$AY$3641,45,FALSE)</f>
        <v>pt</v>
      </c>
      <c r="AB2369" s="80" t="str">
        <f>IF(VLOOKUP(A2369,Vertices!A$3:$AY$3641,37,FALSE)=0,"",VLOOKUP(A2369,Vertices!A$3:$AY$3641,37,FALSE))</f>
        <v/>
      </c>
    </row>
    <row r="2370" spans="1:28" x14ac:dyDescent="0.25">
      <c r="A2370" s="66" t="s">
        <v>22813</v>
      </c>
      <c r="B2370" s="66" t="s">
        <v>22813</v>
      </c>
      <c r="C2370" s="67"/>
      <c r="D2370" s="68"/>
      <c r="E2370" s="121"/>
      <c r="F2370" s="70"/>
      <c r="G2370" s="67"/>
      <c r="H2370" s="71"/>
      <c r="I2370" s="72"/>
      <c r="J2370" s="72"/>
      <c r="K2370" s="36"/>
      <c r="L2370" s="122"/>
      <c r="M2370" s="122"/>
      <c r="N2370" s="74"/>
      <c r="O2370" s="80" t="s">
        <v>179</v>
      </c>
      <c r="P2370" s="82">
        <v>42537.094942129632</v>
      </c>
      <c r="Q2370" s="80" t="s">
        <v>23393</v>
      </c>
      <c r="R2370" s="80"/>
      <c r="S2370" s="80"/>
      <c r="T2370" s="80"/>
      <c r="U2370" s="82">
        <v>42537.094942129632</v>
      </c>
      <c r="V2370" s="83" t="s">
        <v>24135</v>
      </c>
      <c r="W2370" s="80"/>
      <c r="X2370" s="80"/>
      <c r="Y2370" s="86" t="s">
        <v>24724</v>
      </c>
      <c r="Z2370" s="80"/>
      <c r="AA2370" s="80" t="str">
        <f>VLOOKUP(A2370,Vertices!A$3:$AY$3641,45,FALSE)</f>
        <v>pt</v>
      </c>
      <c r="AB2370" s="80" t="str">
        <f>IF(VLOOKUP(A2370,Vertices!A$3:$AY$3641,37,FALSE)=0,"",VLOOKUP(A2370,Vertices!A$3:$AY$3641,37,FALSE))</f>
        <v/>
      </c>
    </row>
    <row r="2371" spans="1:28" x14ac:dyDescent="0.25">
      <c r="A2371" s="66" t="s">
        <v>9914</v>
      </c>
      <c r="B2371" s="66" t="s">
        <v>22813</v>
      </c>
      <c r="C2371" s="67"/>
      <c r="D2371" s="68"/>
      <c r="E2371" s="121"/>
      <c r="F2371" s="70"/>
      <c r="G2371" s="67"/>
      <c r="H2371" s="71"/>
      <c r="I2371" s="72"/>
      <c r="J2371" s="72"/>
      <c r="K2371" s="36"/>
      <c r="L2371" s="122"/>
      <c r="M2371" s="122"/>
      <c r="N2371" s="74"/>
      <c r="O2371" s="80" t="s">
        <v>325</v>
      </c>
      <c r="P2371" s="82">
        <v>42537.095312500001</v>
      </c>
      <c r="Q2371" s="80" t="s">
        <v>23394</v>
      </c>
      <c r="R2371" s="80"/>
      <c r="S2371" s="80"/>
      <c r="T2371" s="80"/>
      <c r="U2371" s="82">
        <v>42537.095312500001</v>
      </c>
      <c r="V2371" s="83" t="s">
        <v>24136</v>
      </c>
      <c r="W2371" s="80"/>
      <c r="X2371" s="80"/>
      <c r="Y2371" s="86" t="s">
        <v>24725</v>
      </c>
      <c r="Z2371" s="80"/>
      <c r="AA2371" s="80" t="str">
        <f>VLOOKUP(A2371,Vertices!A$3:$AY$3641,45,FALSE)</f>
        <v>pt</v>
      </c>
      <c r="AB2371" s="80" t="str">
        <f>IF(VLOOKUP(A2371,Vertices!A$3:$AY$3641,37,FALSE)=0,"",VLOOKUP(A2371,Vertices!A$3:$AY$3641,37,FALSE))</f>
        <v>SP</v>
      </c>
    </row>
    <row r="2372" spans="1:28" x14ac:dyDescent="0.25">
      <c r="A2372" s="66" t="s">
        <v>13137</v>
      </c>
      <c r="B2372" s="66" t="s">
        <v>13137</v>
      </c>
      <c r="C2372" s="67"/>
      <c r="D2372" s="68"/>
      <c r="E2372" s="121"/>
      <c r="F2372" s="70"/>
      <c r="G2372" s="67"/>
      <c r="H2372" s="71"/>
      <c r="I2372" s="72"/>
      <c r="J2372" s="72"/>
      <c r="K2372" s="36"/>
      <c r="L2372" s="122"/>
      <c r="M2372" s="122"/>
      <c r="N2372" s="74"/>
      <c r="O2372" s="80" t="s">
        <v>179</v>
      </c>
      <c r="P2372" s="82">
        <v>42537.095358796294</v>
      </c>
      <c r="Q2372" s="80" t="s">
        <v>23395</v>
      </c>
      <c r="R2372" s="80"/>
      <c r="S2372" s="80"/>
      <c r="T2372" s="80"/>
      <c r="U2372" s="82">
        <v>42537.095358796294</v>
      </c>
      <c r="V2372" s="83" t="s">
        <v>24137</v>
      </c>
      <c r="W2372" s="80"/>
      <c r="X2372" s="80"/>
      <c r="Y2372" s="86" t="s">
        <v>24726</v>
      </c>
      <c r="Z2372" s="80"/>
      <c r="AA2372" s="80" t="str">
        <f>VLOOKUP(A2372,Vertices!A$3:$AY$3641,45,FALSE)</f>
        <v>pt</v>
      </c>
      <c r="AB2372" s="80">
        <f>IF(VLOOKUP(A2372,Vertices!A$3:$AY$3641,37,FALSE)=0,"",VLOOKUP(A2372,Vertices!A$3:$AY$3641,37,FALSE))</f>
        <v>11</v>
      </c>
    </row>
    <row r="2373" spans="1:28" x14ac:dyDescent="0.25">
      <c r="A2373" s="66" t="s">
        <v>22814</v>
      </c>
      <c r="B2373" s="66" t="s">
        <v>23124</v>
      </c>
      <c r="C2373" s="67"/>
      <c r="D2373" s="68"/>
      <c r="E2373" s="121"/>
      <c r="F2373" s="70"/>
      <c r="G2373" s="67"/>
      <c r="H2373" s="71"/>
      <c r="I2373" s="72"/>
      <c r="J2373" s="72"/>
      <c r="K2373" s="36"/>
      <c r="L2373" s="122"/>
      <c r="M2373" s="122"/>
      <c r="N2373" s="74"/>
      <c r="O2373" s="80" t="s">
        <v>326</v>
      </c>
      <c r="P2373" s="82">
        <v>42537.095555555556</v>
      </c>
      <c r="Q2373" s="80" t="s">
        <v>23396</v>
      </c>
      <c r="R2373" s="80"/>
      <c r="S2373" s="80"/>
      <c r="T2373" s="80"/>
      <c r="U2373" s="82">
        <v>42537.095555555556</v>
      </c>
      <c r="V2373" s="83" t="s">
        <v>24138</v>
      </c>
      <c r="W2373" s="80"/>
      <c r="X2373" s="80"/>
      <c r="Y2373" s="86" t="s">
        <v>24727</v>
      </c>
      <c r="Z2373" s="86" t="s">
        <v>25026</v>
      </c>
      <c r="AA2373" s="80" t="str">
        <f>VLOOKUP(A2373,Vertices!A$3:$AY$3641,45,FALSE)</f>
        <v>en</v>
      </c>
      <c r="AB2373" s="80" t="str">
        <f>IF(VLOOKUP(A2373,Vertices!A$3:$AY$3641,37,FALSE)=0,"",VLOOKUP(A2373,Vertices!A$3:$AY$3641,37,FALSE))</f>
        <v>U of T // Hamilton</v>
      </c>
    </row>
    <row r="2374" spans="1:28" x14ac:dyDescent="0.25">
      <c r="A2374" s="66" t="s">
        <v>19593</v>
      </c>
      <c r="B2374" s="66" t="s">
        <v>19571</v>
      </c>
      <c r="C2374" s="67"/>
      <c r="D2374" s="68"/>
      <c r="E2374" s="121"/>
      <c r="F2374" s="70"/>
      <c r="G2374" s="67"/>
      <c r="H2374" s="71"/>
      <c r="I2374" s="72"/>
      <c r="J2374" s="72"/>
      <c r="K2374" s="36"/>
      <c r="L2374" s="122"/>
      <c r="M2374" s="122"/>
      <c r="N2374" s="74"/>
      <c r="O2374" s="80" t="s">
        <v>325</v>
      </c>
      <c r="P2374" s="82">
        <v>42537.082569444443</v>
      </c>
      <c r="Q2374" s="80" t="s">
        <v>23336</v>
      </c>
      <c r="R2374" s="83" t="s">
        <v>19622</v>
      </c>
      <c r="S2374" s="80" t="s">
        <v>19632</v>
      </c>
      <c r="T2374" s="80"/>
      <c r="U2374" s="82">
        <v>42537.082569444443</v>
      </c>
      <c r="V2374" s="83" t="s">
        <v>24139</v>
      </c>
      <c r="W2374" s="80"/>
      <c r="X2374" s="80"/>
      <c r="Y2374" s="86" t="s">
        <v>24728</v>
      </c>
      <c r="Z2374" s="80"/>
      <c r="AA2374" s="80" t="str">
        <f>VLOOKUP(A2374,Vertices!A$3:$AY$3641,45,FALSE)</f>
        <v>en</v>
      </c>
      <c r="AB2374" s="80" t="str">
        <f>IF(VLOOKUP(A2374,Vertices!A$3:$AY$3641,37,FALSE)=0,"",VLOOKUP(A2374,Vertices!A$3:$AY$3641,37,FALSE))</f>
        <v>Goleta, CA</v>
      </c>
    </row>
    <row r="2375" spans="1:28" x14ac:dyDescent="0.25">
      <c r="A2375" s="66" t="s">
        <v>22815</v>
      </c>
      <c r="B2375" s="66" t="s">
        <v>19593</v>
      </c>
      <c r="C2375" s="67"/>
      <c r="D2375" s="68"/>
      <c r="E2375" s="121"/>
      <c r="F2375" s="70"/>
      <c r="G2375" s="67"/>
      <c r="H2375" s="71"/>
      <c r="I2375" s="72"/>
      <c r="J2375" s="72"/>
      <c r="K2375" s="36"/>
      <c r="L2375" s="122"/>
      <c r="M2375" s="122"/>
      <c r="N2375" s="74"/>
      <c r="O2375" s="80" t="s">
        <v>325</v>
      </c>
      <c r="P2375" s="82">
        <v>42537.095613425925</v>
      </c>
      <c r="Q2375" s="80" t="s">
        <v>23336</v>
      </c>
      <c r="R2375" s="83" t="s">
        <v>19622</v>
      </c>
      <c r="S2375" s="80" t="s">
        <v>19632</v>
      </c>
      <c r="T2375" s="80"/>
      <c r="U2375" s="82">
        <v>42537.095613425925</v>
      </c>
      <c r="V2375" s="83" t="s">
        <v>24140</v>
      </c>
      <c r="W2375" s="80"/>
      <c r="X2375" s="80"/>
      <c r="Y2375" s="86" t="s">
        <v>24729</v>
      </c>
      <c r="Z2375" s="80"/>
      <c r="AA2375" s="80" t="str">
        <f>VLOOKUP(A2375,Vertices!A$3:$AY$3641,45,FALSE)</f>
        <v>en</v>
      </c>
      <c r="AB2375" s="80" t="str">
        <f>IF(VLOOKUP(A2375,Vertices!A$3:$AY$3641,37,FALSE)=0,"",VLOOKUP(A2375,Vertices!A$3:$AY$3641,37,FALSE))</f>
        <v>New Jersey, USA</v>
      </c>
    </row>
    <row r="2376" spans="1:28" x14ac:dyDescent="0.25">
      <c r="A2376" s="66" t="s">
        <v>22815</v>
      </c>
      <c r="B2376" s="66" t="s">
        <v>19571</v>
      </c>
      <c r="C2376" s="67"/>
      <c r="D2376" s="68"/>
      <c r="E2376" s="121"/>
      <c r="F2376" s="70"/>
      <c r="G2376" s="67"/>
      <c r="H2376" s="71"/>
      <c r="I2376" s="72"/>
      <c r="J2376" s="72"/>
      <c r="K2376" s="36"/>
      <c r="L2376" s="122"/>
      <c r="M2376" s="122"/>
      <c r="N2376" s="74"/>
      <c r="O2376" s="80" t="s">
        <v>325</v>
      </c>
      <c r="P2376" s="82">
        <v>42537.095613425925</v>
      </c>
      <c r="Q2376" s="80" t="s">
        <v>23336</v>
      </c>
      <c r="R2376" s="83" t="s">
        <v>19622</v>
      </c>
      <c r="S2376" s="80" t="s">
        <v>19632</v>
      </c>
      <c r="T2376" s="80"/>
      <c r="U2376" s="82">
        <v>42537.095613425925</v>
      </c>
      <c r="V2376" s="83" t="s">
        <v>24140</v>
      </c>
      <c r="W2376" s="80"/>
      <c r="X2376" s="80"/>
      <c r="Y2376" s="86" t="s">
        <v>24729</v>
      </c>
      <c r="Z2376" s="80"/>
      <c r="AA2376" s="80" t="str">
        <f>VLOOKUP(A2376,Vertices!A$3:$AY$3641,45,FALSE)</f>
        <v>en</v>
      </c>
      <c r="AB2376" s="80" t="str">
        <f>IF(VLOOKUP(A2376,Vertices!A$3:$AY$3641,37,FALSE)=0,"",VLOOKUP(A2376,Vertices!A$3:$AY$3641,37,FALSE))</f>
        <v>New Jersey, USA</v>
      </c>
    </row>
    <row r="2377" spans="1:28" x14ac:dyDescent="0.25">
      <c r="A2377" s="66" t="s">
        <v>22816</v>
      </c>
      <c r="B2377" s="66" t="s">
        <v>10720</v>
      </c>
      <c r="C2377" s="67"/>
      <c r="D2377" s="68"/>
      <c r="E2377" s="121"/>
      <c r="F2377" s="70"/>
      <c r="G2377" s="67"/>
      <c r="H2377" s="71"/>
      <c r="I2377" s="72"/>
      <c r="J2377" s="72"/>
      <c r="K2377" s="36"/>
      <c r="L2377" s="122"/>
      <c r="M2377" s="122"/>
      <c r="N2377" s="74"/>
      <c r="O2377" s="80" t="s">
        <v>325</v>
      </c>
      <c r="P2377" s="82">
        <v>42537.095625000002</v>
      </c>
      <c r="Q2377" s="80" t="s">
        <v>11181</v>
      </c>
      <c r="R2377" s="80" t="s">
        <v>10760</v>
      </c>
      <c r="S2377" s="80" t="s">
        <v>10763</v>
      </c>
      <c r="T2377" s="80" t="s">
        <v>10767</v>
      </c>
      <c r="U2377" s="82">
        <v>42537.095625000002</v>
      </c>
      <c r="V2377" s="83" t="s">
        <v>24141</v>
      </c>
      <c r="W2377" s="80"/>
      <c r="X2377" s="80"/>
      <c r="Y2377" s="86" t="s">
        <v>24730</v>
      </c>
      <c r="Z2377" s="80"/>
      <c r="AA2377" s="80" t="str">
        <f>VLOOKUP(A2377,Vertices!A$3:$AY$3641,45,FALSE)</f>
        <v>en</v>
      </c>
      <c r="AB2377" s="80" t="str">
        <f>IF(VLOOKUP(A2377,Vertices!A$3:$AY$3641,37,FALSE)=0,"",VLOOKUP(A2377,Vertices!A$3:$AY$3641,37,FALSE))</f>
        <v/>
      </c>
    </row>
    <row r="2378" spans="1:28" x14ac:dyDescent="0.25">
      <c r="A2378" s="66" t="s">
        <v>22816</v>
      </c>
      <c r="B2378" s="66" t="s">
        <v>10705</v>
      </c>
      <c r="C2378" s="67"/>
      <c r="D2378" s="68"/>
      <c r="E2378" s="121"/>
      <c r="F2378" s="70"/>
      <c r="G2378" s="67"/>
      <c r="H2378" s="71"/>
      <c r="I2378" s="72"/>
      <c r="J2378" s="72"/>
      <c r="K2378" s="36"/>
      <c r="L2378" s="122"/>
      <c r="M2378" s="122"/>
      <c r="N2378" s="74"/>
      <c r="O2378" s="80" t="s">
        <v>325</v>
      </c>
      <c r="P2378" s="82">
        <v>42537.095625000002</v>
      </c>
      <c r="Q2378" s="80" t="s">
        <v>11181</v>
      </c>
      <c r="R2378" s="80" t="s">
        <v>10760</v>
      </c>
      <c r="S2378" s="80" t="s">
        <v>10763</v>
      </c>
      <c r="T2378" s="80" t="s">
        <v>10767</v>
      </c>
      <c r="U2378" s="82">
        <v>42537.095625000002</v>
      </c>
      <c r="V2378" s="83" t="s">
        <v>24141</v>
      </c>
      <c r="W2378" s="80"/>
      <c r="X2378" s="80"/>
      <c r="Y2378" s="86" t="s">
        <v>24730</v>
      </c>
      <c r="Z2378" s="80"/>
      <c r="AA2378" s="80" t="str">
        <f>VLOOKUP(A2378,Vertices!A$3:$AY$3641,45,FALSE)</f>
        <v>en</v>
      </c>
      <c r="AB2378" s="80" t="str">
        <f>IF(VLOOKUP(A2378,Vertices!A$3:$AY$3641,37,FALSE)=0,"",VLOOKUP(A2378,Vertices!A$3:$AY$3641,37,FALSE))</f>
        <v/>
      </c>
    </row>
    <row r="2379" spans="1:28" x14ac:dyDescent="0.25">
      <c r="A2379" s="66" t="s">
        <v>22817</v>
      </c>
      <c r="B2379" s="66" t="s">
        <v>23125</v>
      </c>
      <c r="C2379" s="67"/>
      <c r="D2379" s="68"/>
      <c r="E2379" s="121"/>
      <c r="F2379" s="70"/>
      <c r="G2379" s="67"/>
      <c r="H2379" s="71"/>
      <c r="I2379" s="72"/>
      <c r="J2379" s="72"/>
      <c r="K2379" s="36"/>
      <c r="L2379" s="122"/>
      <c r="M2379" s="122"/>
      <c r="N2379" s="74"/>
      <c r="O2379" s="80" t="s">
        <v>326</v>
      </c>
      <c r="P2379" s="82">
        <v>42537.095636574071</v>
      </c>
      <c r="Q2379" s="80" t="s">
        <v>23397</v>
      </c>
      <c r="R2379" s="80"/>
      <c r="S2379" s="80"/>
      <c r="T2379" s="80"/>
      <c r="U2379" s="82">
        <v>42537.095636574071</v>
      </c>
      <c r="V2379" s="83" t="s">
        <v>24142</v>
      </c>
      <c r="W2379" s="80"/>
      <c r="X2379" s="80"/>
      <c r="Y2379" s="86" t="s">
        <v>24731</v>
      </c>
      <c r="Z2379" s="86" t="s">
        <v>25027</v>
      </c>
      <c r="AA2379" s="80" t="str">
        <f>VLOOKUP(A2379,Vertices!A$3:$AY$3641,45,FALSE)</f>
        <v>en</v>
      </c>
      <c r="AB2379" s="80" t="str">
        <f>IF(VLOOKUP(A2379,Vertices!A$3:$AY$3641,37,FALSE)=0,"",VLOOKUP(A2379,Vertices!A$3:$AY$3641,37,FALSE))</f>
        <v xml:space="preserve">kingston, jamaica </v>
      </c>
    </row>
    <row r="2380" spans="1:28" x14ac:dyDescent="0.25">
      <c r="A2380" s="66" t="s">
        <v>22818</v>
      </c>
      <c r="B2380" s="66" t="s">
        <v>3289</v>
      </c>
      <c r="C2380" s="67"/>
      <c r="D2380" s="68"/>
      <c r="E2380" s="121"/>
      <c r="F2380" s="70"/>
      <c r="G2380" s="67"/>
      <c r="H2380" s="71"/>
      <c r="I2380" s="72"/>
      <c r="J2380" s="72"/>
      <c r="K2380" s="36"/>
      <c r="L2380" s="122"/>
      <c r="M2380" s="122"/>
      <c r="N2380" s="74"/>
      <c r="O2380" s="80" t="s">
        <v>325</v>
      </c>
      <c r="P2380" s="82">
        <v>42537.095682870371</v>
      </c>
      <c r="Q2380" s="80" t="s">
        <v>7393</v>
      </c>
      <c r="R2380" s="80"/>
      <c r="S2380" s="80"/>
      <c r="T2380" s="80"/>
      <c r="U2380" s="82">
        <v>42537.095682870371</v>
      </c>
      <c r="V2380" s="83" t="s">
        <v>24143</v>
      </c>
      <c r="W2380" s="80"/>
      <c r="X2380" s="80"/>
      <c r="Y2380" s="86" t="s">
        <v>24732</v>
      </c>
      <c r="Z2380" s="80"/>
      <c r="AA2380" s="80" t="str">
        <f>VLOOKUP(A2380,Vertices!A$3:$AY$3641,45,FALSE)</f>
        <v>en</v>
      </c>
      <c r="AB2380" s="80" t="str">
        <f>IF(VLOOKUP(A2380,Vertices!A$3:$AY$3641,37,FALSE)=0,"",VLOOKUP(A2380,Vertices!A$3:$AY$3641,37,FALSE))</f>
        <v>Panama City, Panama</v>
      </c>
    </row>
    <row r="2381" spans="1:28" x14ac:dyDescent="0.25">
      <c r="A2381" s="66" t="s">
        <v>22819</v>
      </c>
      <c r="B2381" s="66" t="s">
        <v>23126</v>
      </c>
      <c r="C2381" s="67"/>
      <c r="D2381" s="68"/>
      <c r="E2381" s="121"/>
      <c r="F2381" s="70"/>
      <c r="G2381" s="67"/>
      <c r="H2381" s="71"/>
      <c r="I2381" s="72"/>
      <c r="J2381" s="72"/>
      <c r="K2381" s="36"/>
      <c r="L2381" s="122"/>
      <c r="M2381" s="122"/>
      <c r="N2381" s="74"/>
      <c r="O2381" s="80" t="s">
        <v>325</v>
      </c>
      <c r="P2381" s="82">
        <v>42537.095868055556</v>
      </c>
      <c r="Q2381" s="80" t="s">
        <v>23398</v>
      </c>
      <c r="R2381" s="83" t="s">
        <v>23674</v>
      </c>
      <c r="S2381" s="80" t="s">
        <v>23770</v>
      </c>
      <c r="T2381" s="80"/>
      <c r="U2381" s="82">
        <v>42537.095868055556</v>
      </c>
      <c r="V2381" s="83" t="s">
        <v>24144</v>
      </c>
      <c r="W2381" s="80"/>
      <c r="X2381" s="80"/>
      <c r="Y2381" s="86" t="s">
        <v>24733</v>
      </c>
      <c r="Z2381" s="80"/>
      <c r="AA2381" s="80" t="str">
        <f>VLOOKUP(A2381,Vertices!A$3:$AY$3641,45,FALSE)</f>
        <v>es</v>
      </c>
      <c r="AB2381" s="80" t="str">
        <f>IF(VLOOKUP(A2381,Vertices!A$3:$AY$3641,37,FALSE)=0,"",VLOOKUP(A2381,Vertices!A$3:$AY$3641,37,FALSE))</f>
        <v/>
      </c>
    </row>
    <row r="2382" spans="1:28" x14ac:dyDescent="0.25">
      <c r="A2382" s="66" t="s">
        <v>22820</v>
      </c>
      <c r="B2382" s="66" t="s">
        <v>22820</v>
      </c>
      <c r="C2382" s="67"/>
      <c r="D2382" s="68"/>
      <c r="E2382" s="121"/>
      <c r="F2382" s="70"/>
      <c r="G2382" s="67"/>
      <c r="H2382" s="71"/>
      <c r="I2382" s="72"/>
      <c r="J2382" s="72"/>
      <c r="K2382" s="36"/>
      <c r="L2382" s="122"/>
      <c r="M2382" s="122"/>
      <c r="N2382" s="74"/>
      <c r="O2382" s="80" t="s">
        <v>179</v>
      </c>
      <c r="P2382" s="82">
        <v>42537.095335648148</v>
      </c>
      <c r="Q2382" s="80" t="s">
        <v>23399</v>
      </c>
      <c r="R2382" s="80"/>
      <c r="S2382" s="80"/>
      <c r="T2382" s="80"/>
      <c r="U2382" s="82">
        <v>42537.095335648148</v>
      </c>
      <c r="V2382" s="83" t="s">
        <v>24145</v>
      </c>
      <c r="W2382" s="80"/>
      <c r="X2382" s="80"/>
      <c r="Y2382" s="86" t="s">
        <v>24734</v>
      </c>
      <c r="Z2382" s="80"/>
      <c r="AA2382" s="80" t="str">
        <f>VLOOKUP(A2382,Vertices!A$3:$AY$3641,45,FALSE)</f>
        <v>pt</v>
      </c>
      <c r="AB2382" s="80" t="str">
        <f>IF(VLOOKUP(A2382,Vertices!A$3:$AY$3641,37,FALSE)=0,"",VLOOKUP(A2382,Vertices!A$3:$AY$3641,37,FALSE))</f>
        <v xml:space="preserve">sp! </v>
      </c>
    </row>
    <row r="2383" spans="1:28" x14ac:dyDescent="0.25">
      <c r="A2383" s="66" t="s">
        <v>22821</v>
      </c>
      <c r="B2383" s="66" t="s">
        <v>22820</v>
      </c>
      <c r="C2383" s="67"/>
      <c r="D2383" s="68"/>
      <c r="E2383" s="121"/>
      <c r="F2383" s="70"/>
      <c r="G2383" s="67"/>
      <c r="H2383" s="71"/>
      <c r="I2383" s="72"/>
      <c r="J2383" s="72"/>
      <c r="K2383" s="36"/>
      <c r="L2383" s="122"/>
      <c r="M2383" s="122"/>
      <c r="N2383" s="74"/>
      <c r="O2383" s="80" t="s">
        <v>325</v>
      </c>
      <c r="P2383" s="82">
        <v>42537.095891203702</v>
      </c>
      <c r="Q2383" s="80" t="s">
        <v>23400</v>
      </c>
      <c r="R2383" s="80"/>
      <c r="S2383" s="80"/>
      <c r="T2383" s="80"/>
      <c r="U2383" s="82">
        <v>42537.095891203702</v>
      </c>
      <c r="V2383" s="83" t="s">
        <v>24146</v>
      </c>
      <c r="W2383" s="80"/>
      <c r="X2383" s="80"/>
      <c r="Y2383" s="86" t="s">
        <v>24735</v>
      </c>
      <c r="Z2383" s="80"/>
      <c r="AA2383" s="80" t="str">
        <f>VLOOKUP(A2383,Vertices!A$3:$AY$3641,45,FALSE)</f>
        <v>pt</v>
      </c>
      <c r="AB2383" s="80" t="str">
        <f>IF(VLOOKUP(A2383,Vertices!A$3:$AY$3641,37,FALSE)=0,"",VLOOKUP(A2383,Vertices!A$3:$AY$3641,37,FALSE))</f>
        <v>pra lá de Bagdá</v>
      </c>
    </row>
    <row r="2384" spans="1:28" x14ac:dyDescent="0.25">
      <c r="A2384" s="66" t="s">
        <v>22822</v>
      </c>
      <c r="B2384" s="66" t="s">
        <v>22822</v>
      </c>
      <c r="C2384" s="67"/>
      <c r="D2384" s="68"/>
      <c r="E2384" s="121"/>
      <c r="F2384" s="70"/>
      <c r="G2384" s="67"/>
      <c r="H2384" s="71"/>
      <c r="I2384" s="72"/>
      <c r="J2384" s="72"/>
      <c r="K2384" s="36"/>
      <c r="L2384" s="122"/>
      <c r="M2384" s="122"/>
      <c r="N2384" s="74"/>
      <c r="O2384" s="80" t="s">
        <v>179</v>
      </c>
      <c r="P2384" s="82">
        <v>42537.095983796295</v>
      </c>
      <c r="Q2384" s="80" t="s">
        <v>23401</v>
      </c>
      <c r="R2384" s="83" t="s">
        <v>23675</v>
      </c>
      <c r="S2384" s="80" t="s">
        <v>489</v>
      </c>
      <c r="T2384" s="80" t="s">
        <v>5045</v>
      </c>
      <c r="U2384" s="82">
        <v>42537.095983796295</v>
      </c>
      <c r="V2384" s="83" t="s">
        <v>24147</v>
      </c>
      <c r="W2384" s="80"/>
      <c r="X2384" s="80"/>
      <c r="Y2384" s="86" t="s">
        <v>24736</v>
      </c>
      <c r="Z2384" s="80"/>
      <c r="AA2384" s="80" t="str">
        <f>VLOOKUP(A2384,Vertices!A$3:$AY$3641,45,FALSE)</f>
        <v>en</v>
      </c>
      <c r="AB2384" s="80" t="str">
        <f>IF(VLOOKUP(A2384,Vertices!A$3:$AY$3641,37,FALSE)=0,"",VLOOKUP(A2384,Vertices!A$3:$AY$3641,37,FALSE))</f>
        <v>San Antonio, TX</v>
      </c>
    </row>
    <row r="2385" spans="1:28" x14ac:dyDescent="0.25">
      <c r="A2385" s="66" t="s">
        <v>22823</v>
      </c>
      <c r="B2385" s="66" t="s">
        <v>22826</v>
      </c>
      <c r="C2385" s="67"/>
      <c r="D2385" s="68"/>
      <c r="E2385" s="121"/>
      <c r="F2385" s="70"/>
      <c r="G2385" s="67"/>
      <c r="H2385" s="71"/>
      <c r="I2385" s="72"/>
      <c r="J2385" s="72"/>
      <c r="K2385" s="36"/>
      <c r="L2385" s="122"/>
      <c r="M2385" s="122"/>
      <c r="N2385" s="74"/>
      <c r="O2385" s="80" t="s">
        <v>325</v>
      </c>
      <c r="P2385" s="82">
        <v>42537.096006944441</v>
      </c>
      <c r="Q2385" s="80" t="s">
        <v>23402</v>
      </c>
      <c r="R2385" s="83" t="s">
        <v>23676</v>
      </c>
      <c r="S2385" s="80" t="s">
        <v>23771</v>
      </c>
      <c r="T2385" s="80" t="s">
        <v>23810</v>
      </c>
      <c r="U2385" s="82">
        <v>42537.096006944441</v>
      </c>
      <c r="V2385" s="83" t="s">
        <v>24148</v>
      </c>
      <c r="W2385" s="80"/>
      <c r="X2385" s="80"/>
      <c r="Y2385" s="86" t="s">
        <v>24737</v>
      </c>
      <c r="Z2385" s="80"/>
      <c r="AA2385" s="80" t="str">
        <f>VLOOKUP(A2385,Vertices!A$3:$AY$3641,45,FALSE)</f>
        <v>es</v>
      </c>
      <c r="AB2385" s="80" t="str">
        <f>IF(VLOOKUP(A2385,Vertices!A$3:$AY$3641,37,FALSE)=0,"",VLOOKUP(A2385,Vertices!A$3:$AY$3641,37,FALSE))</f>
        <v>San Luis Potosí, México</v>
      </c>
    </row>
    <row r="2386" spans="1:28" x14ac:dyDescent="0.25">
      <c r="A2386" s="66" t="s">
        <v>22824</v>
      </c>
      <c r="B2386" s="66" t="s">
        <v>22826</v>
      </c>
      <c r="C2386" s="67"/>
      <c r="D2386" s="68"/>
      <c r="E2386" s="121"/>
      <c r="F2386" s="70"/>
      <c r="G2386" s="67"/>
      <c r="H2386" s="71"/>
      <c r="I2386" s="72"/>
      <c r="J2386" s="72"/>
      <c r="K2386" s="36"/>
      <c r="L2386" s="122"/>
      <c r="M2386" s="122"/>
      <c r="N2386" s="74"/>
      <c r="O2386" s="80" t="s">
        <v>325</v>
      </c>
      <c r="P2386" s="82">
        <v>42537.096006944441</v>
      </c>
      <c r="Q2386" s="80" t="s">
        <v>23402</v>
      </c>
      <c r="R2386" s="83" t="s">
        <v>23676</v>
      </c>
      <c r="S2386" s="80" t="s">
        <v>23771</v>
      </c>
      <c r="T2386" s="80" t="s">
        <v>23810</v>
      </c>
      <c r="U2386" s="82">
        <v>42537.096006944441</v>
      </c>
      <c r="V2386" s="83" t="s">
        <v>24149</v>
      </c>
      <c r="W2386" s="80"/>
      <c r="X2386" s="80"/>
      <c r="Y2386" s="86" t="s">
        <v>24738</v>
      </c>
      <c r="Z2386" s="80"/>
      <c r="AA2386" s="80" t="str">
        <f>VLOOKUP(A2386,Vertices!A$3:$AY$3641,45,FALSE)</f>
        <v>es</v>
      </c>
      <c r="AB2386" s="80" t="str">
        <f>IF(VLOOKUP(A2386,Vertices!A$3:$AY$3641,37,FALSE)=0,"",VLOOKUP(A2386,Vertices!A$3:$AY$3641,37,FALSE))</f>
        <v>reynosa</v>
      </c>
    </row>
    <row r="2387" spans="1:28" x14ac:dyDescent="0.25">
      <c r="A2387" s="66" t="s">
        <v>22825</v>
      </c>
      <c r="B2387" s="66" t="s">
        <v>22826</v>
      </c>
      <c r="C2387" s="67"/>
      <c r="D2387" s="68"/>
      <c r="E2387" s="121"/>
      <c r="F2387" s="70"/>
      <c r="G2387" s="67"/>
      <c r="H2387" s="71"/>
      <c r="I2387" s="72"/>
      <c r="J2387" s="72"/>
      <c r="K2387" s="36"/>
      <c r="L2387" s="122"/>
      <c r="M2387" s="122"/>
      <c r="N2387" s="74"/>
      <c r="O2387" s="80" t="s">
        <v>325</v>
      </c>
      <c r="P2387" s="82">
        <v>42537.096006944441</v>
      </c>
      <c r="Q2387" s="80" t="s">
        <v>23402</v>
      </c>
      <c r="R2387" s="83" t="s">
        <v>23676</v>
      </c>
      <c r="S2387" s="80" t="s">
        <v>23771</v>
      </c>
      <c r="T2387" s="80" t="s">
        <v>23810</v>
      </c>
      <c r="U2387" s="82">
        <v>42537.096006944441</v>
      </c>
      <c r="V2387" s="83" t="s">
        <v>24150</v>
      </c>
      <c r="W2387" s="80"/>
      <c r="X2387" s="80"/>
      <c r="Y2387" s="86" t="s">
        <v>24739</v>
      </c>
      <c r="Z2387" s="80"/>
      <c r="AA2387" s="80" t="str">
        <f>VLOOKUP(A2387,Vertices!A$3:$AY$3641,45,FALSE)</f>
        <v>es</v>
      </c>
      <c r="AB2387" s="80" t="str">
        <f>IF(VLOOKUP(A2387,Vertices!A$3:$AY$3641,37,FALSE)=0,"",VLOOKUP(A2387,Vertices!A$3:$AY$3641,37,FALSE))</f>
        <v/>
      </c>
    </row>
    <row r="2388" spans="1:28" x14ac:dyDescent="0.25">
      <c r="A2388" s="66" t="s">
        <v>22826</v>
      </c>
      <c r="B2388" s="66" t="s">
        <v>22826</v>
      </c>
      <c r="C2388" s="67"/>
      <c r="D2388" s="68"/>
      <c r="E2388" s="121"/>
      <c r="F2388" s="70"/>
      <c r="G2388" s="67"/>
      <c r="H2388" s="71"/>
      <c r="I2388" s="72"/>
      <c r="J2388" s="72"/>
      <c r="K2388" s="36"/>
      <c r="L2388" s="122"/>
      <c r="M2388" s="122"/>
      <c r="N2388" s="74"/>
      <c r="O2388" s="80" t="s">
        <v>179</v>
      </c>
      <c r="P2388" s="82">
        <v>42537.095219907409</v>
      </c>
      <c r="Q2388" s="80" t="s">
        <v>23403</v>
      </c>
      <c r="R2388" s="83" t="s">
        <v>23676</v>
      </c>
      <c r="S2388" s="80" t="s">
        <v>23771</v>
      </c>
      <c r="T2388" s="80" t="s">
        <v>23810</v>
      </c>
      <c r="U2388" s="82">
        <v>42537.095219907409</v>
      </c>
      <c r="V2388" s="83" t="s">
        <v>24151</v>
      </c>
      <c r="W2388" s="80"/>
      <c r="X2388" s="80"/>
      <c r="Y2388" s="86" t="s">
        <v>24740</v>
      </c>
      <c r="Z2388" s="80"/>
      <c r="AA2388" s="80" t="str">
        <f>VLOOKUP(A2388,Vertices!A$3:$AY$3641,45,FALSE)</f>
        <v>es</v>
      </c>
      <c r="AB2388" s="80" t="str">
        <f>IF(VLOOKUP(A2388,Vertices!A$3:$AY$3641,37,FALSE)=0,"",VLOOKUP(A2388,Vertices!A$3:$AY$3641,37,FALSE))</f>
        <v xml:space="preserve">#NuevoLeón, #SLP #Veracruz  </v>
      </c>
    </row>
    <row r="2389" spans="1:28" x14ac:dyDescent="0.25">
      <c r="A2389" s="66" t="s">
        <v>22827</v>
      </c>
      <c r="B2389" s="66" t="s">
        <v>22826</v>
      </c>
      <c r="C2389" s="67"/>
      <c r="D2389" s="68"/>
      <c r="E2389" s="121"/>
      <c r="F2389" s="70"/>
      <c r="G2389" s="67"/>
      <c r="H2389" s="71"/>
      <c r="I2389" s="72"/>
      <c r="J2389" s="72"/>
      <c r="K2389" s="36"/>
      <c r="L2389" s="122"/>
      <c r="M2389" s="122"/>
      <c r="N2389" s="74"/>
      <c r="O2389" s="80" t="s">
        <v>325</v>
      </c>
      <c r="P2389" s="82">
        <v>42537.096006944441</v>
      </c>
      <c r="Q2389" s="80" t="s">
        <v>23402</v>
      </c>
      <c r="R2389" s="83" t="s">
        <v>23676</v>
      </c>
      <c r="S2389" s="80" t="s">
        <v>23771</v>
      </c>
      <c r="T2389" s="80" t="s">
        <v>23810</v>
      </c>
      <c r="U2389" s="82">
        <v>42537.096006944441</v>
      </c>
      <c r="V2389" s="83" t="s">
        <v>24152</v>
      </c>
      <c r="W2389" s="80"/>
      <c r="X2389" s="80"/>
      <c r="Y2389" s="86" t="s">
        <v>24741</v>
      </c>
      <c r="Z2389" s="80"/>
      <c r="AA2389" s="80" t="str">
        <f>VLOOKUP(A2389,Vertices!A$3:$AY$3641,45,FALSE)</f>
        <v>es</v>
      </c>
      <c r="AB2389" s="80" t="str">
        <f>IF(VLOOKUP(A2389,Vertices!A$3:$AY$3641,37,FALSE)=0,"",VLOOKUP(A2389,Vertices!A$3:$AY$3641,37,FALSE))</f>
        <v>San Luis Potosí, México</v>
      </c>
    </row>
    <row r="2390" spans="1:28" x14ac:dyDescent="0.25">
      <c r="A2390" s="66" t="s">
        <v>22828</v>
      </c>
      <c r="B2390" s="66" t="s">
        <v>22828</v>
      </c>
      <c r="C2390" s="67"/>
      <c r="D2390" s="68"/>
      <c r="E2390" s="121"/>
      <c r="F2390" s="70"/>
      <c r="G2390" s="67"/>
      <c r="H2390" s="71"/>
      <c r="I2390" s="72"/>
      <c r="J2390" s="72"/>
      <c r="K2390" s="36"/>
      <c r="L2390" s="122"/>
      <c r="M2390" s="122"/>
      <c r="N2390" s="74"/>
      <c r="O2390" s="80" t="s">
        <v>179</v>
      </c>
      <c r="P2390" s="82">
        <v>42537.092916666668</v>
      </c>
      <c r="Q2390" s="80" t="s">
        <v>23404</v>
      </c>
      <c r="R2390" s="83" t="s">
        <v>23677</v>
      </c>
      <c r="S2390" s="80" t="s">
        <v>23772</v>
      </c>
      <c r="T2390" s="80"/>
      <c r="U2390" s="82">
        <v>42537.092916666668</v>
      </c>
      <c r="V2390" s="83" t="s">
        <v>24153</v>
      </c>
      <c r="W2390" s="80"/>
      <c r="X2390" s="80"/>
      <c r="Y2390" s="86" t="s">
        <v>24742</v>
      </c>
      <c r="Z2390" s="80"/>
      <c r="AA2390" s="80" t="str">
        <f>VLOOKUP(A2390,Vertices!A$3:$AY$3641,45,FALSE)</f>
        <v>en</v>
      </c>
      <c r="AB2390" s="80" t="str">
        <f>IF(VLOOKUP(A2390,Vertices!A$3:$AY$3641,37,FALSE)=0,"",VLOOKUP(A2390,Vertices!A$3:$AY$3641,37,FALSE))</f>
        <v/>
      </c>
    </row>
    <row r="2391" spans="1:28" x14ac:dyDescent="0.25">
      <c r="A2391" s="66" t="s">
        <v>22829</v>
      </c>
      <c r="B2391" s="66" t="s">
        <v>22828</v>
      </c>
      <c r="C2391" s="67"/>
      <c r="D2391" s="68"/>
      <c r="E2391" s="121"/>
      <c r="F2391" s="70"/>
      <c r="G2391" s="67"/>
      <c r="H2391" s="71"/>
      <c r="I2391" s="72"/>
      <c r="J2391" s="72"/>
      <c r="K2391" s="36"/>
      <c r="L2391" s="122"/>
      <c r="M2391" s="122"/>
      <c r="N2391" s="74"/>
      <c r="O2391" s="80" t="s">
        <v>325</v>
      </c>
      <c r="P2391" s="82">
        <v>42537.096018518518</v>
      </c>
      <c r="Q2391" s="80" t="s">
        <v>23405</v>
      </c>
      <c r="R2391" s="83" t="s">
        <v>23677</v>
      </c>
      <c r="S2391" s="80" t="s">
        <v>23772</v>
      </c>
      <c r="T2391" s="80"/>
      <c r="U2391" s="82">
        <v>42537.096018518518</v>
      </c>
      <c r="V2391" s="83" t="s">
        <v>24154</v>
      </c>
      <c r="W2391" s="80"/>
      <c r="X2391" s="80"/>
      <c r="Y2391" s="86" t="s">
        <v>24743</v>
      </c>
      <c r="Z2391" s="80"/>
      <c r="AA2391" s="80" t="str">
        <f>VLOOKUP(A2391,Vertices!A$3:$AY$3641,45,FALSE)</f>
        <v>en</v>
      </c>
      <c r="AB2391" s="80" t="str">
        <f>IF(VLOOKUP(A2391,Vertices!A$3:$AY$3641,37,FALSE)=0,"",VLOOKUP(A2391,Vertices!A$3:$AY$3641,37,FALSE))</f>
        <v>Nairobi, Kenya</v>
      </c>
    </row>
    <row r="2392" spans="1:28" x14ac:dyDescent="0.25">
      <c r="A2392" s="66" t="s">
        <v>22830</v>
      </c>
      <c r="B2392" s="66" t="s">
        <v>22830</v>
      </c>
      <c r="C2392" s="67"/>
      <c r="D2392" s="68"/>
      <c r="E2392" s="121"/>
      <c r="F2392" s="70"/>
      <c r="G2392" s="67"/>
      <c r="H2392" s="71"/>
      <c r="I2392" s="72"/>
      <c r="J2392" s="72"/>
      <c r="K2392" s="36"/>
      <c r="L2392" s="122"/>
      <c r="M2392" s="122"/>
      <c r="N2392" s="74"/>
      <c r="O2392" s="80" t="s">
        <v>179</v>
      </c>
      <c r="P2392" s="82">
        <v>42537.09611111111</v>
      </c>
      <c r="Q2392" s="80" t="s">
        <v>23406</v>
      </c>
      <c r="R2392" s="80"/>
      <c r="S2392" s="80"/>
      <c r="T2392" s="80"/>
      <c r="U2392" s="82">
        <v>42537.09611111111</v>
      </c>
      <c r="V2392" s="83" t="s">
        <v>24155</v>
      </c>
      <c r="W2392" s="80"/>
      <c r="X2392" s="80"/>
      <c r="Y2392" s="86" t="s">
        <v>24744</v>
      </c>
      <c r="Z2392" s="80"/>
      <c r="AA2392" s="80" t="str">
        <f>VLOOKUP(A2392,Vertices!A$3:$AY$3641,45,FALSE)</f>
        <v>pt</v>
      </c>
      <c r="AB2392" s="80" t="str">
        <f>IF(VLOOKUP(A2392,Vertices!A$3:$AY$3641,37,FALSE)=0,"",VLOOKUP(A2392,Vertices!A$3:$AY$3641,37,FALSE))</f>
        <v/>
      </c>
    </row>
    <row r="2393" spans="1:28" x14ac:dyDescent="0.25">
      <c r="A2393" s="66" t="s">
        <v>22831</v>
      </c>
      <c r="B2393" s="66" t="s">
        <v>22831</v>
      </c>
      <c r="C2393" s="67"/>
      <c r="D2393" s="68"/>
      <c r="E2393" s="121"/>
      <c r="F2393" s="70"/>
      <c r="G2393" s="67"/>
      <c r="H2393" s="71"/>
      <c r="I2393" s="72"/>
      <c r="J2393" s="72"/>
      <c r="K2393" s="36"/>
      <c r="L2393" s="122"/>
      <c r="M2393" s="122"/>
      <c r="N2393" s="74"/>
      <c r="O2393" s="80" t="s">
        <v>179</v>
      </c>
      <c r="P2393" s="82">
        <v>42537.096122685187</v>
      </c>
      <c r="Q2393" s="80" t="s">
        <v>23407</v>
      </c>
      <c r="R2393" s="80"/>
      <c r="S2393" s="80"/>
      <c r="T2393" s="80"/>
      <c r="U2393" s="82">
        <v>42537.096122685187</v>
      </c>
      <c r="V2393" s="83" t="s">
        <v>24156</v>
      </c>
      <c r="W2393" s="80"/>
      <c r="X2393" s="80"/>
      <c r="Y2393" s="86" t="s">
        <v>24745</v>
      </c>
      <c r="Z2393" s="80"/>
      <c r="AA2393" s="80" t="str">
        <f>VLOOKUP(A2393,Vertices!A$3:$AY$3641,45,FALSE)</f>
        <v>pt</v>
      </c>
      <c r="AB2393" s="80" t="str">
        <f>IF(VLOOKUP(A2393,Vertices!A$3:$AY$3641,37,FALSE)=0,"",VLOOKUP(A2393,Vertices!A$3:$AY$3641,37,FALSE))</f>
        <v>Alemanha</v>
      </c>
    </row>
    <row r="2394" spans="1:28" x14ac:dyDescent="0.25">
      <c r="A2394" s="66" t="s">
        <v>11668</v>
      </c>
      <c r="B2394" s="66" t="s">
        <v>11668</v>
      </c>
      <c r="C2394" s="67"/>
      <c r="D2394" s="68"/>
      <c r="E2394" s="121"/>
      <c r="F2394" s="70"/>
      <c r="G2394" s="67"/>
      <c r="H2394" s="71"/>
      <c r="I2394" s="72"/>
      <c r="J2394" s="72"/>
      <c r="K2394" s="36"/>
      <c r="L2394" s="122"/>
      <c r="M2394" s="122"/>
      <c r="N2394" s="74"/>
      <c r="O2394" s="80" t="s">
        <v>179</v>
      </c>
      <c r="P2394" s="82">
        <v>42537.096134259256</v>
      </c>
      <c r="Q2394" s="80" t="s">
        <v>23408</v>
      </c>
      <c r="R2394" s="83" t="s">
        <v>23678</v>
      </c>
      <c r="S2394" s="80" t="s">
        <v>489</v>
      </c>
      <c r="T2394" s="80"/>
      <c r="U2394" s="82">
        <v>42537.096134259256</v>
      </c>
      <c r="V2394" s="83" t="s">
        <v>24157</v>
      </c>
      <c r="W2394" s="80"/>
      <c r="X2394" s="80"/>
      <c r="Y2394" s="86" t="s">
        <v>24746</v>
      </c>
      <c r="Z2394" s="80"/>
      <c r="AA2394" s="80" t="str">
        <f>VLOOKUP(A2394,Vertices!A$3:$AY$3641,45,FALSE)</f>
        <v>en</v>
      </c>
      <c r="AB2394" s="80" t="str">
        <f>IF(VLOOKUP(A2394,Vertices!A$3:$AY$3641,37,FALSE)=0,"",VLOOKUP(A2394,Vertices!A$3:$AY$3641,37,FALSE))</f>
        <v>Saint Louis,MO</v>
      </c>
    </row>
    <row r="2395" spans="1:28" x14ac:dyDescent="0.25">
      <c r="A2395" s="66" t="s">
        <v>22832</v>
      </c>
      <c r="B2395" s="66" t="s">
        <v>22832</v>
      </c>
      <c r="C2395" s="67"/>
      <c r="D2395" s="68"/>
      <c r="E2395" s="121"/>
      <c r="F2395" s="70"/>
      <c r="G2395" s="67"/>
      <c r="H2395" s="71"/>
      <c r="I2395" s="72"/>
      <c r="J2395" s="72"/>
      <c r="K2395" s="36"/>
      <c r="L2395" s="122"/>
      <c r="M2395" s="122"/>
      <c r="N2395" s="74"/>
      <c r="O2395" s="80" t="s">
        <v>179</v>
      </c>
      <c r="P2395" s="82">
        <v>42537.096180555556</v>
      </c>
      <c r="Q2395" s="80" t="s">
        <v>23409</v>
      </c>
      <c r="R2395" s="80"/>
      <c r="S2395" s="80"/>
      <c r="T2395" s="80"/>
      <c r="U2395" s="82">
        <v>42537.096180555556</v>
      </c>
      <c r="V2395" s="83" t="s">
        <v>24158</v>
      </c>
      <c r="W2395" s="80"/>
      <c r="X2395" s="80"/>
      <c r="Y2395" s="86" t="s">
        <v>24747</v>
      </c>
      <c r="Z2395" s="80"/>
      <c r="AA2395" s="80" t="str">
        <f>VLOOKUP(A2395,Vertices!A$3:$AY$3641,45,FALSE)</f>
        <v>pt</v>
      </c>
      <c r="AB2395" s="80" t="str">
        <f>IF(VLOOKUP(A2395,Vertices!A$3:$AY$3641,37,FALSE)=0,"",VLOOKUP(A2395,Vertices!A$3:$AY$3641,37,FALSE))</f>
        <v>São Luís, Brasil</v>
      </c>
    </row>
    <row r="2396" spans="1:28" x14ac:dyDescent="0.25">
      <c r="A2396" s="66" t="s">
        <v>22833</v>
      </c>
      <c r="B2396" s="66" t="s">
        <v>23127</v>
      </c>
      <c r="C2396" s="67"/>
      <c r="D2396" s="68"/>
      <c r="E2396" s="121"/>
      <c r="F2396" s="70"/>
      <c r="G2396" s="67"/>
      <c r="H2396" s="71"/>
      <c r="I2396" s="72"/>
      <c r="J2396" s="72"/>
      <c r="K2396" s="36"/>
      <c r="L2396" s="122"/>
      <c r="M2396" s="122"/>
      <c r="N2396" s="74"/>
      <c r="O2396" s="80" t="s">
        <v>325</v>
      </c>
      <c r="P2396" s="82">
        <v>42537.096215277779</v>
      </c>
      <c r="Q2396" s="80" t="s">
        <v>23410</v>
      </c>
      <c r="R2396" s="80"/>
      <c r="S2396" s="80"/>
      <c r="T2396" s="80"/>
      <c r="U2396" s="82">
        <v>42537.096215277779</v>
      </c>
      <c r="V2396" s="83" t="s">
        <v>24159</v>
      </c>
      <c r="W2396" s="80"/>
      <c r="X2396" s="80"/>
      <c r="Y2396" s="86" t="s">
        <v>24748</v>
      </c>
      <c r="Z2396" s="86" t="s">
        <v>25028</v>
      </c>
      <c r="AA2396" s="80" t="str">
        <f>VLOOKUP(A2396,Vertices!A$3:$AY$3641,45,FALSE)</f>
        <v>pt</v>
      </c>
      <c r="AB2396" s="80" t="str">
        <f>IF(VLOOKUP(A2396,Vertices!A$3:$AY$3641,37,FALSE)=0,"",VLOOKUP(A2396,Vertices!A$3:$AY$3641,37,FALSE))</f>
        <v>São Luís, Maranhão</v>
      </c>
    </row>
    <row r="2397" spans="1:28" x14ac:dyDescent="0.25">
      <c r="A2397" s="66" t="s">
        <v>22833</v>
      </c>
      <c r="B2397" s="66" t="s">
        <v>23128</v>
      </c>
      <c r="C2397" s="67"/>
      <c r="D2397" s="68"/>
      <c r="E2397" s="121"/>
      <c r="F2397" s="70"/>
      <c r="G2397" s="67"/>
      <c r="H2397" s="71"/>
      <c r="I2397" s="72"/>
      <c r="J2397" s="72"/>
      <c r="K2397" s="36"/>
      <c r="L2397" s="122"/>
      <c r="M2397" s="122"/>
      <c r="N2397" s="74"/>
      <c r="O2397" s="80" t="s">
        <v>326</v>
      </c>
      <c r="P2397" s="82">
        <v>42537.096215277779</v>
      </c>
      <c r="Q2397" s="80" t="s">
        <v>23410</v>
      </c>
      <c r="R2397" s="80"/>
      <c r="S2397" s="80"/>
      <c r="T2397" s="80"/>
      <c r="U2397" s="82">
        <v>42537.096215277779</v>
      </c>
      <c r="V2397" s="83" t="s">
        <v>24159</v>
      </c>
      <c r="W2397" s="80"/>
      <c r="X2397" s="80"/>
      <c r="Y2397" s="86" t="s">
        <v>24748</v>
      </c>
      <c r="Z2397" s="86" t="s">
        <v>25028</v>
      </c>
      <c r="AA2397" s="80" t="str">
        <f>VLOOKUP(A2397,Vertices!A$3:$AY$3641,45,FALSE)</f>
        <v>pt</v>
      </c>
      <c r="AB2397" s="80" t="str">
        <f>IF(VLOOKUP(A2397,Vertices!A$3:$AY$3641,37,FALSE)=0,"",VLOOKUP(A2397,Vertices!A$3:$AY$3641,37,FALSE))</f>
        <v>São Luís, Maranhão</v>
      </c>
    </row>
    <row r="2398" spans="1:28" x14ac:dyDescent="0.25">
      <c r="A2398" s="66" t="s">
        <v>22834</v>
      </c>
      <c r="B2398" s="66" t="s">
        <v>22834</v>
      </c>
      <c r="C2398" s="67"/>
      <c r="D2398" s="68"/>
      <c r="E2398" s="121"/>
      <c r="F2398" s="70"/>
      <c r="G2398" s="67"/>
      <c r="H2398" s="71"/>
      <c r="I2398" s="72"/>
      <c r="J2398" s="72"/>
      <c r="K2398" s="36"/>
      <c r="L2398" s="122"/>
      <c r="M2398" s="122"/>
      <c r="N2398" s="74"/>
      <c r="O2398" s="80" t="s">
        <v>179</v>
      </c>
      <c r="P2398" s="82">
        <v>42537.096238425926</v>
      </c>
      <c r="Q2398" s="80" t="s">
        <v>23411</v>
      </c>
      <c r="R2398" s="83" t="s">
        <v>23679</v>
      </c>
      <c r="S2398" s="80" t="s">
        <v>2040</v>
      </c>
      <c r="T2398" s="80"/>
      <c r="U2398" s="82">
        <v>42537.096238425926</v>
      </c>
      <c r="V2398" s="83" t="s">
        <v>24160</v>
      </c>
      <c r="W2398" s="80"/>
      <c r="X2398" s="80"/>
      <c r="Y2398" s="86" t="s">
        <v>24749</v>
      </c>
      <c r="Z2398" s="80"/>
      <c r="AA2398" s="80" t="str">
        <f>VLOOKUP(A2398,Vertices!A$3:$AY$3641,45,FALSE)</f>
        <v>en</v>
      </c>
      <c r="AB2398" s="80" t="str">
        <f>IF(VLOOKUP(A2398,Vertices!A$3:$AY$3641,37,FALSE)=0,"",VLOOKUP(A2398,Vertices!A$3:$AY$3641,37,FALSE))</f>
        <v>Auckland, NZ</v>
      </c>
    </row>
    <row r="2399" spans="1:28" x14ac:dyDescent="0.25">
      <c r="A2399" s="66" t="s">
        <v>22835</v>
      </c>
      <c r="B2399" s="66" t="s">
        <v>22835</v>
      </c>
      <c r="C2399" s="67"/>
      <c r="D2399" s="68"/>
      <c r="E2399" s="121"/>
      <c r="F2399" s="70"/>
      <c r="G2399" s="67"/>
      <c r="H2399" s="71"/>
      <c r="I2399" s="72"/>
      <c r="J2399" s="72"/>
      <c r="K2399" s="36"/>
      <c r="L2399" s="122"/>
      <c r="M2399" s="122"/>
      <c r="N2399" s="74"/>
      <c r="O2399" s="80" t="s">
        <v>179</v>
      </c>
      <c r="P2399" s="82">
        <v>42537.096238425926</v>
      </c>
      <c r="Q2399" s="80" t="s">
        <v>23412</v>
      </c>
      <c r="R2399" s="83" t="s">
        <v>2003</v>
      </c>
      <c r="S2399" s="80" t="s">
        <v>2040</v>
      </c>
      <c r="T2399" s="80"/>
      <c r="U2399" s="82">
        <v>42537.096238425926</v>
      </c>
      <c r="V2399" s="83" t="s">
        <v>24161</v>
      </c>
      <c r="W2399" s="80"/>
      <c r="X2399" s="80"/>
      <c r="Y2399" s="86" t="s">
        <v>24750</v>
      </c>
      <c r="Z2399" s="80"/>
      <c r="AA2399" s="80" t="str">
        <f>VLOOKUP(A2399,Vertices!A$3:$AY$3641,45,FALSE)</f>
        <v>en</v>
      </c>
      <c r="AB2399" s="80" t="str">
        <f>IF(VLOOKUP(A2399,Vertices!A$3:$AY$3641,37,FALSE)=0,"",VLOOKUP(A2399,Vertices!A$3:$AY$3641,37,FALSE))</f>
        <v>Mexico</v>
      </c>
    </row>
    <row r="2400" spans="1:28" x14ac:dyDescent="0.25">
      <c r="A2400" s="66" t="s">
        <v>22836</v>
      </c>
      <c r="B2400" s="66" t="s">
        <v>1877</v>
      </c>
      <c r="C2400" s="67"/>
      <c r="D2400" s="68"/>
      <c r="E2400" s="121"/>
      <c r="F2400" s="70"/>
      <c r="G2400" s="67"/>
      <c r="H2400" s="71"/>
      <c r="I2400" s="72"/>
      <c r="J2400" s="72"/>
      <c r="K2400" s="36"/>
      <c r="L2400" s="122"/>
      <c r="M2400" s="122"/>
      <c r="N2400" s="74"/>
      <c r="O2400" s="80" t="s">
        <v>325</v>
      </c>
      <c r="P2400" s="82">
        <v>42537.096319444441</v>
      </c>
      <c r="Q2400" s="80" t="s">
        <v>1909</v>
      </c>
      <c r="R2400" s="83" t="s">
        <v>1995</v>
      </c>
      <c r="S2400" s="80" t="s">
        <v>2041</v>
      </c>
      <c r="T2400" s="80"/>
      <c r="U2400" s="82">
        <v>42537.096319444441</v>
      </c>
      <c r="V2400" s="83" t="s">
        <v>24162</v>
      </c>
      <c r="W2400" s="80"/>
      <c r="X2400" s="80"/>
      <c r="Y2400" s="86" t="s">
        <v>24751</v>
      </c>
      <c r="Z2400" s="80"/>
      <c r="AA2400" s="80" t="str">
        <f>VLOOKUP(A2400,Vertices!A$3:$AY$3641,45,FALSE)</f>
        <v>en</v>
      </c>
      <c r="AB2400" s="80" t="str">
        <f>IF(VLOOKUP(A2400,Vertices!A$3:$AY$3641,37,FALSE)=0,"",VLOOKUP(A2400,Vertices!A$3:$AY$3641,37,FALSE))</f>
        <v>Vegas</v>
      </c>
    </row>
    <row r="2401" spans="1:28" x14ac:dyDescent="0.25">
      <c r="A2401" s="66" t="s">
        <v>22837</v>
      </c>
      <c r="B2401" s="66" t="s">
        <v>22837</v>
      </c>
      <c r="C2401" s="67"/>
      <c r="D2401" s="68"/>
      <c r="E2401" s="121"/>
      <c r="F2401" s="70"/>
      <c r="G2401" s="67"/>
      <c r="H2401" s="71"/>
      <c r="I2401" s="72"/>
      <c r="J2401" s="72"/>
      <c r="K2401" s="36"/>
      <c r="L2401" s="122"/>
      <c r="M2401" s="122"/>
      <c r="N2401" s="74"/>
      <c r="O2401" s="80" t="s">
        <v>179</v>
      </c>
      <c r="P2401" s="82">
        <v>42537.096331018518</v>
      </c>
      <c r="Q2401" s="80" t="s">
        <v>23413</v>
      </c>
      <c r="R2401" s="80"/>
      <c r="S2401" s="80"/>
      <c r="T2401" s="80"/>
      <c r="U2401" s="82">
        <v>42537.096331018518</v>
      </c>
      <c r="V2401" s="83" t="s">
        <v>24163</v>
      </c>
      <c r="W2401" s="80"/>
      <c r="X2401" s="80"/>
      <c r="Y2401" s="86" t="s">
        <v>24752</v>
      </c>
      <c r="Z2401" s="80"/>
      <c r="AA2401" s="80" t="str">
        <f>VLOOKUP(A2401,Vertices!A$3:$AY$3641,45,FALSE)</f>
        <v>pt</v>
      </c>
      <c r="AB2401" s="80" t="str">
        <f>IF(VLOOKUP(A2401,Vertices!A$3:$AY$3641,37,FALSE)=0,"",VLOOKUP(A2401,Vertices!A$3:$AY$3641,37,FALSE))</f>
        <v>Cotia, São Paulo, Brasil</v>
      </c>
    </row>
    <row r="2402" spans="1:28" x14ac:dyDescent="0.25">
      <c r="A2402" s="66" t="s">
        <v>22838</v>
      </c>
      <c r="B2402" s="66" t="s">
        <v>321</v>
      </c>
      <c r="C2402" s="67"/>
      <c r="D2402" s="68"/>
      <c r="E2402" s="121"/>
      <c r="F2402" s="70"/>
      <c r="G2402" s="67"/>
      <c r="H2402" s="71"/>
      <c r="I2402" s="72"/>
      <c r="J2402" s="72"/>
      <c r="K2402" s="36"/>
      <c r="L2402" s="122"/>
      <c r="M2402" s="122"/>
      <c r="N2402" s="74"/>
      <c r="O2402" s="80" t="s">
        <v>325</v>
      </c>
      <c r="P2402" s="82">
        <v>42537.096400462964</v>
      </c>
      <c r="Q2402" s="80" t="s">
        <v>406</v>
      </c>
      <c r="R2402" s="83" t="s">
        <v>465</v>
      </c>
      <c r="S2402" s="80" t="s">
        <v>507</v>
      </c>
      <c r="T2402" s="80" t="s">
        <v>517</v>
      </c>
      <c r="U2402" s="82">
        <v>42537.096400462964</v>
      </c>
      <c r="V2402" s="83" t="s">
        <v>24164</v>
      </c>
      <c r="W2402" s="80"/>
      <c r="X2402" s="80"/>
      <c r="Y2402" s="86" t="s">
        <v>24753</v>
      </c>
      <c r="Z2402" s="80"/>
      <c r="AA2402" s="80" t="str">
        <f>VLOOKUP(A2402,Vertices!A$3:$AY$3641,45,FALSE)</f>
        <v>en</v>
      </c>
      <c r="AB2402" s="80" t="str">
        <f>IF(VLOOKUP(A2402,Vertices!A$3:$AY$3641,37,FALSE)=0,"",VLOOKUP(A2402,Vertices!A$3:$AY$3641,37,FALSE))</f>
        <v>Philadelphia</v>
      </c>
    </row>
    <row r="2403" spans="1:28" x14ac:dyDescent="0.25">
      <c r="A2403" s="66" t="s">
        <v>22839</v>
      </c>
      <c r="B2403" s="66" t="s">
        <v>22839</v>
      </c>
      <c r="C2403" s="67"/>
      <c r="D2403" s="68"/>
      <c r="E2403" s="121"/>
      <c r="F2403" s="70"/>
      <c r="G2403" s="67"/>
      <c r="H2403" s="71"/>
      <c r="I2403" s="72"/>
      <c r="J2403" s="72"/>
      <c r="K2403" s="36"/>
      <c r="L2403" s="122"/>
      <c r="M2403" s="122"/>
      <c r="N2403" s="74"/>
      <c r="O2403" s="80" t="s">
        <v>179</v>
      </c>
      <c r="P2403" s="82">
        <v>42537.09646990741</v>
      </c>
      <c r="Q2403" s="80" t="s">
        <v>23414</v>
      </c>
      <c r="R2403" s="80"/>
      <c r="S2403" s="80"/>
      <c r="T2403" s="80"/>
      <c r="U2403" s="82">
        <v>42537.09646990741</v>
      </c>
      <c r="V2403" s="83" t="s">
        <v>24165</v>
      </c>
      <c r="W2403" s="80"/>
      <c r="X2403" s="80"/>
      <c r="Y2403" s="86" t="s">
        <v>24754</v>
      </c>
      <c r="Z2403" s="80"/>
      <c r="AA2403" s="80" t="str">
        <f>VLOOKUP(A2403,Vertices!A$3:$AY$3641,45,FALSE)</f>
        <v>pt</v>
      </c>
      <c r="AB2403" s="80" t="str">
        <f>IF(VLOOKUP(A2403,Vertices!A$3:$AY$3641,37,FALSE)=0,"",VLOOKUP(A2403,Vertices!A$3:$AY$3641,37,FALSE))</f>
        <v/>
      </c>
    </row>
    <row r="2404" spans="1:28" x14ac:dyDescent="0.25">
      <c r="A2404" s="66" t="s">
        <v>22840</v>
      </c>
      <c r="B2404" s="66" t="s">
        <v>22840</v>
      </c>
      <c r="C2404" s="67"/>
      <c r="D2404" s="68"/>
      <c r="E2404" s="121"/>
      <c r="F2404" s="70"/>
      <c r="G2404" s="67"/>
      <c r="H2404" s="71"/>
      <c r="I2404" s="72"/>
      <c r="J2404" s="72"/>
      <c r="K2404" s="36"/>
      <c r="L2404" s="122"/>
      <c r="M2404" s="122"/>
      <c r="N2404" s="74"/>
      <c r="O2404" s="80" t="s">
        <v>179</v>
      </c>
      <c r="P2404" s="82">
        <v>42537.09648148148</v>
      </c>
      <c r="Q2404" s="80" t="s">
        <v>23415</v>
      </c>
      <c r="R2404" s="83" t="s">
        <v>23680</v>
      </c>
      <c r="S2404" s="80" t="s">
        <v>498</v>
      </c>
      <c r="T2404" s="80"/>
      <c r="U2404" s="82">
        <v>42537.09648148148</v>
      </c>
      <c r="V2404" s="83" t="s">
        <v>24166</v>
      </c>
      <c r="W2404" s="80"/>
      <c r="X2404" s="80"/>
      <c r="Y2404" s="86" t="s">
        <v>24755</v>
      </c>
      <c r="Z2404" s="80"/>
      <c r="AA2404" s="80" t="str">
        <f>VLOOKUP(A2404,Vertices!A$3:$AY$3641,45,FALSE)</f>
        <v>en</v>
      </c>
      <c r="AB2404" s="80" t="str">
        <f>IF(VLOOKUP(A2404,Vertices!A$3:$AY$3641,37,FALSE)=0,"",VLOOKUP(A2404,Vertices!A$3:$AY$3641,37,FALSE))</f>
        <v/>
      </c>
    </row>
    <row r="2405" spans="1:28" x14ac:dyDescent="0.25">
      <c r="A2405" s="66" t="s">
        <v>22841</v>
      </c>
      <c r="B2405" s="66" t="s">
        <v>23129</v>
      </c>
      <c r="C2405" s="67"/>
      <c r="D2405" s="68"/>
      <c r="E2405" s="121"/>
      <c r="F2405" s="70"/>
      <c r="G2405" s="67"/>
      <c r="H2405" s="71"/>
      <c r="I2405" s="72"/>
      <c r="J2405" s="72"/>
      <c r="K2405" s="36"/>
      <c r="L2405" s="122"/>
      <c r="M2405" s="122"/>
      <c r="N2405" s="74"/>
      <c r="O2405" s="80" t="s">
        <v>325</v>
      </c>
      <c r="P2405" s="82">
        <v>42537.09648148148</v>
      </c>
      <c r="Q2405" s="80" t="s">
        <v>23416</v>
      </c>
      <c r="R2405" s="80"/>
      <c r="S2405" s="80"/>
      <c r="T2405" s="80" t="s">
        <v>23811</v>
      </c>
      <c r="U2405" s="82">
        <v>42537.09648148148</v>
      </c>
      <c r="V2405" s="83" t="s">
        <v>24167</v>
      </c>
      <c r="W2405" s="80"/>
      <c r="X2405" s="80"/>
      <c r="Y2405" s="86" t="s">
        <v>24756</v>
      </c>
      <c r="Z2405" s="80"/>
      <c r="AA2405" s="80" t="str">
        <f>VLOOKUP(A2405,Vertices!A$3:$AY$3641,45,FALSE)</f>
        <v>pt</v>
      </c>
      <c r="AB2405" s="80" t="str">
        <f>IF(VLOOKUP(A2405,Vertices!A$3:$AY$3641,37,FALSE)=0,"",VLOOKUP(A2405,Vertices!A$3:$AY$3641,37,FALSE))</f>
        <v>Rio de Janeiro, Brasil</v>
      </c>
    </row>
    <row r="2406" spans="1:28" x14ac:dyDescent="0.25">
      <c r="A2406" s="66" t="s">
        <v>22842</v>
      </c>
      <c r="B2406" s="66" t="s">
        <v>23130</v>
      </c>
      <c r="C2406" s="67"/>
      <c r="D2406" s="68"/>
      <c r="E2406" s="121"/>
      <c r="F2406" s="70"/>
      <c r="G2406" s="67"/>
      <c r="H2406" s="71"/>
      <c r="I2406" s="72"/>
      <c r="J2406" s="72"/>
      <c r="K2406" s="36"/>
      <c r="L2406" s="122"/>
      <c r="M2406" s="122"/>
      <c r="N2406" s="74"/>
      <c r="O2406" s="80" t="s">
        <v>326</v>
      </c>
      <c r="P2406" s="82">
        <v>42537.09648148148</v>
      </c>
      <c r="Q2406" s="80" t="s">
        <v>23417</v>
      </c>
      <c r="R2406" s="80"/>
      <c r="S2406" s="80"/>
      <c r="T2406" s="80"/>
      <c r="U2406" s="82">
        <v>42537.09648148148</v>
      </c>
      <c r="V2406" s="83" t="s">
        <v>24168</v>
      </c>
      <c r="W2406" s="80"/>
      <c r="X2406" s="80"/>
      <c r="Y2406" s="86" t="s">
        <v>24757</v>
      </c>
      <c r="Z2406" s="86" t="s">
        <v>25029</v>
      </c>
      <c r="AA2406" s="80" t="str">
        <f>VLOOKUP(A2406,Vertices!A$3:$AY$3641,45,FALSE)</f>
        <v>pt</v>
      </c>
      <c r="AB2406" s="80" t="str">
        <f>IF(VLOOKUP(A2406,Vertices!A$3:$AY$3641,37,FALSE)=0,"",VLOOKUP(A2406,Vertices!A$3:$AY$3641,37,FALSE))</f>
        <v>Brasil</v>
      </c>
    </row>
    <row r="2407" spans="1:28" x14ac:dyDescent="0.25">
      <c r="A2407" s="66" t="s">
        <v>22843</v>
      </c>
      <c r="B2407" s="66" t="s">
        <v>3309</v>
      </c>
      <c r="C2407" s="67"/>
      <c r="D2407" s="68"/>
      <c r="E2407" s="121"/>
      <c r="F2407" s="70"/>
      <c r="G2407" s="67"/>
      <c r="H2407" s="71"/>
      <c r="I2407" s="72"/>
      <c r="J2407" s="72"/>
      <c r="K2407" s="36"/>
      <c r="L2407" s="122"/>
      <c r="M2407" s="122"/>
      <c r="N2407" s="74"/>
      <c r="O2407" s="80" t="s">
        <v>325</v>
      </c>
      <c r="P2407" s="82">
        <v>42537.096504629626</v>
      </c>
      <c r="Q2407" s="80" t="s">
        <v>23418</v>
      </c>
      <c r="R2407" s="80"/>
      <c r="S2407" s="80"/>
      <c r="T2407" s="80" t="s">
        <v>23812</v>
      </c>
      <c r="U2407" s="82">
        <v>42537.096504629626</v>
      </c>
      <c r="V2407" s="83" t="s">
        <v>24169</v>
      </c>
      <c r="W2407" s="80"/>
      <c r="X2407" s="80"/>
      <c r="Y2407" s="86" t="s">
        <v>24758</v>
      </c>
      <c r="Z2407" s="80"/>
      <c r="AA2407" s="80" t="str">
        <f>VLOOKUP(A2407,Vertices!A$3:$AY$3641,45,FALSE)</f>
        <v>es</v>
      </c>
      <c r="AB2407" s="80" t="str">
        <f>IF(VLOOKUP(A2407,Vertices!A$3:$AY$3641,37,FALSE)=0,"",VLOOKUP(A2407,Vertices!A$3:$AY$3641,37,FALSE))</f>
        <v>Guayaquil, Ecuador</v>
      </c>
    </row>
    <row r="2408" spans="1:28" x14ac:dyDescent="0.25">
      <c r="A2408" s="66" t="s">
        <v>22844</v>
      </c>
      <c r="B2408" s="66" t="s">
        <v>16476</v>
      </c>
      <c r="C2408" s="67"/>
      <c r="D2408" s="68"/>
      <c r="E2408" s="121"/>
      <c r="F2408" s="70"/>
      <c r="G2408" s="67"/>
      <c r="H2408" s="71"/>
      <c r="I2408" s="72"/>
      <c r="J2408" s="72"/>
      <c r="K2408" s="36"/>
      <c r="L2408" s="122"/>
      <c r="M2408" s="122"/>
      <c r="N2408" s="74"/>
      <c r="O2408" s="80" t="s">
        <v>325</v>
      </c>
      <c r="P2408" s="82">
        <v>42537.096562500003</v>
      </c>
      <c r="Q2408" s="80" t="s">
        <v>23388</v>
      </c>
      <c r="R2408" s="83" t="s">
        <v>23672</v>
      </c>
      <c r="S2408" s="80" t="s">
        <v>20741</v>
      </c>
      <c r="T2408" s="80" t="s">
        <v>517</v>
      </c>
      <c r="U2408" s="82">
        <v>42537.096562500003</v>
      </c>
      <c r="V2408" s="83" t="s">
        <v>24170</v>
      </c>
      <c r="W2408" s="80"/>
      <c r="X2408" s="80"/>
      <c r="Y2408" s="86" t="s">
        <v>24759</v>
      </c>
      <c r="Z2408" s="80"/>
      <c r="AA2408" s="80" t="str">
        <f>VLOOKUP(A2408,Vertices!A$3:$AY$3641,45,FALSE)</f>
        <v>en</v>
      </c>
      <c r="AB2408" s="80" t="str">
        <f>IF(VLOOKUP(A2408,Vertices!A$3:$AY$3641,37,FALSE)=0,"",VLOOKUP(A2408,Vertices!A$3:$AY$3641,37,FALSE))</f>
        <v>Cairo, Egypt</v>
      </c>
    </row>
    <row r="2409" spans="1:28" x14ac:dyDescent="0.25">
      <c r="A2409" s="66" t="s">
        <v>22845</v>
      </c>
      <c r="B2409" s="66" t="s">
        <v>321</v>
      </c>
      <c r="C2409" s="67"/>
      <c r="D2409" s="68"/>
      <c r="E2409" s="121"/>
      <c r="F2409" s="70"/>
      <c r="G2409" s="67"/>
      <c r="H2409" s="71"/>
      <c r="I2409" s="72"/>
      <c r="J2409" s="72"/>
      <c r="K2409" s="36"/>
      <c r="L2409" s="122"/>
      <c r="M2409" s="122"/>
      <c r="N2409" s="74"/>
      <c r="O2409" s="80" t="s">
        <v>325</v>
      </c>
      <c r="P2409" s="82">
        <v>42537.085196759261</v>
      </c>
      <c r="Q2409" s="80" t="s">
        <v>406</v>
      </c>
      <c r="R2409" s="83" t="s">
        <v>465</v>
      </c>
      <c r="S2409" s="80" t="s">
        <v>507</v>
      </c>
      <c r="T2409" s="80" t="s">
        <v>517</v>
      </c>
      <c r="U2409" s="82">
        <v>42537.085196759261</v>
      </c>
      <c r="V2409" s="83" t="s">
        <v>24171</v>
      </c>
      <c r="W2409" s="80"/>
      <c r="X2409" s="80"/>
      <c r="Y2409" s="86" t="s">
        <v>24760</v>
      </c>
      <c r="Z2409" s="80"/>
      <c r="AA2409" s="80" t="str">
        <f>VLOOKUP(A2409,Vertices!A$3:$AY$3641,45,FALSE)</f>
        <v>en</v>
      </c>
      <c r="AB2409" s="80" t="str">
        <f>IF(VLOOKUP(A2409,Vertices!A$3:$AY$3641,37,FALSE)=0,"",VLOOKUP(A2409,Vertices!A$3:$AY$3641,37,FALSE))</f>
        <v>Chesapeake, VA</v>
      </c>
    </row>
    <row r="2410" spans="1:28" x14ac:dyDescent="0.25">
      <c r="A2410" s="66" t="s">
        <v>22845</v>
      </c>
      <c r="B2410" s="66" t="s">
        <v>324</v>
      </c>
      <c r="C2410" s="67"/>
      <c r="D2410" s="68"/>
      <c r="E2410" s="121"/>
      <c r="F2410" s="70"/>
      <c r="G2410" s="67"/>
      <c r="H2410" s="71"/>
      <c r="I2410" s="72"/>
      <c r="J2410" s="72"/>
      <c r="K2410" s="36"/>
      <c r="L2410" s="122"/>
      <c r="M2410" s="122"/>
      <c r="N2410" s="74"/>
      <c r="O2410" s="80" t="s">
        <v>325</v>
      </c>
      <c r="P2410" s="82">
        <v>42537.096574074072</v>
      </c>
      <c r="Q2410" s="80" t="s">
        <v>1912</v>
      </c>
      <c r="R2410" s="83" t="s">
        <v>1998</v>
      </c>
      <c r="S2410" s="80" t="s">
        <v>2044</v>
      </c>
      <c r="T2410" s="80" t="s">
        <v>517</v>
      </c>
      <c r="U2410" s="82">
        <v>42537.096574074072</v>
      </c>
      <c r="V2410" s="83" t="s">
        <v>24172</v>
      </c>
      <c r="W2410" s="80"/>
      <c r="X2410" s="80"/>
      <c r="Y2410" s="86" t="s">
        <v>24761</v>
      </c>
      <c r="Z2410" s="80"/>
      <c r="AA2410" s="80" t="str">
        <f>VLOOKUP(A2410,Vertices!A$3:$AY$3641,45,FALSE)</f>
        <v>en</v>
      </c>
      <c r="AB2410" s="80" t="str">
        <f>IF(VLOOKUP(A2410,Vertices!A$3:$AY$3641,37,FALSE)=0,"",VLOOKUP(A2410,Vertices!A$3:$AY$3641,37,FALSE))</f>
        <v>Chesapeake, VA</v>
      </c>
    </row>
    <row r="2411" spans="1:28" x14ac:dyDescent="0.25">
      <c r="A2411" s="66" t="s">
        <v>22846</v>
      </c>
      <c r="B2411" s="66" t="s">
        <v>22846</v>
      </c>
      <c r="C2411" s="67"/>
      <c r="D2411" s="68"/>
      <c r="E2411" s="121"/>
      <c r="F2411" s="70"/>
      <c r="G2411" s="67"/>
      <c r="H2411" s="71"/>
      <c r="I2411" s="72"/>
      <c r="J2411" s="72"/>
      <c r="K2411" s="36"/>
      <c r="L2411" s="122"/>
      <c r="M2411" s="122"/>
      <c r="N2411" s="74"/>
      <c r="O2411" s="80" t="s">
        <v>179</v>
      </c>
      <c r="P2411" s="82">
        <v>42537.096597222226</v>
      </c>
      <c r="Q2411" s="80" t="s">
        <v>23419</v>
      </c>
      <c r="R2411" s="83" t="s">
        <v>23681</v>
      </c>
      <c r="S2411" s="80" t="s">
        <v>505</v>
      </c>
      <c r="T2411" s="80"/>
      <c r="U2411" s="82">
        <v>42537.096597222226</v>
      </c>
      <c r="V2411" s="83" t="s">
        <v>24173</v>
      </c>
      <c r="W2411" s="80"/>
      <c r="X2411" s="80"/>
      <c r="Y2411" s="86" t="s">
        <v>24762</v>
      </c>
      <c r="Z2411" s="80"/>
      <c r="AA2411" s="80" t="str">
        <f>VLOOKUP(A2411,Vertices!A$3:$AY$3641,45,FALSE)</f>
        <v>en</v>
      </c>
      <c r="AB2411" s="80" t="str">
        <f>IF(VLOOKUP(A2411,Vertices!A$3:$AY$3641,37,FALSE)=0,"",VLOOKUP(A2411,Vertices!A$3:$AY$3641,37,FALSE))</f>
        <v/>
      </c>
    </row>
    <row r="2412" spans="1:28" x14ac:dyDescent="0.25">
      <c r="A2412" s="66" t="s">
        <v>22847</v>
      </c>
      <c r="B2412" s="66" t="s">
        <v>22847</v>
      </c>
      <c r="C2412" s="67"/>
      <c r="D2412" s="68"/>
      <c r="E2412" s="121"/>
      <c r="F2412" s="70"/>
      <c r="G2412" s="67"/>
      <c r="H2412" s="71"/>
      <c r="I2412" s="72"/>
      <c r="J2412" s="72"/>
      <c r="K2412" s="36"/>
      <c r="L2412" s="122"/>
      <c r="M2412" s="122"/>
      <c r="N2412" s="74"/>
      <c r="O2412" s="80" t="s">
        <v>179</v>
      </c>
      <c r="P2412" s="82">
        <v>42537.096620370372</v>
      </c>
      <c r="Q2412" s="80" t="s">
        <v>23420</v>
      </c>
      <c r="R2412" s="83" t="s">
        <v>23682</v>
      </c>
      <c r="S2412" s="80" t="s">
        <v>505</v>
      </c>
      <c r="T2412" s="80"/>
      <c r="U2412" s="82">
        <v>42537.096620370372</v>
      </c>
      <c r="V2412" s="83" t="s">
        <v>24174</v>
      </c>
      <c r="W2412" s="80"/>
      <c r="X2412" s="80"/>
      <c r="Y2412" s="86" t="s">
        <v>24763</v>
      </c>
      <c r="Z2412" s="80"/>
      <c r="AA2412" s="80" t="str">
        <f>VLOOKUP(A2412,Vertices!A$3:$AY$3641,45,FALSE)</f>
        <v>en</v>
      </c>
      <c r="AB2412" s="80" t="str">
        <f>IF(VLOOKUP(A2412,Vertices!A$3:$AY$3641,37,FALSE)=0,"",VLOOKUP(A2412,Vertices!A$3:$AY$3641,37,FALSE))</f>
        <v/>
      </c>
    </row>
    <row r="2413" spans="1:28" x14ac:dyDescent="0.25">
      <c r="A2413" s="66" t="s">
        <v>22848</v>
      </c>
      <c r="B2413" s="66" t="s">
        <v>22848</v>
      </c>
      <c r="C2413" s="67"/>
      <c r="D2413" s="68"/>
      <c r="E2413" s="121"/>
      <c r="F2413" s="70"/>
      <c r="G2413" s="67"/>
      <c r="H2413" s="71"/>
      <c r="I2413" s="72"/>
      <c r="J2413" s="72"/>
      <c r="K2413" s="36"/>
      <c r="L2413" s="122"/>
      <c r="M2413" s="122"/>
      <c r="N2413" s="74"/>
      <c r="O2413" s="80" t="s">
        <v>179</v>
      </c>
      <c r="P2413" s="82">
        <v>42537.096724537034</v>
      </c>
      <c r="Q2413" s="80" t="s">
        <v>23421</v>
      </c>
      <c r="R2413" s="83" t="s">
        <v>23683</v>
      </c>
      <c r="S2413" s="80" t="s">
        <v>476</v>
      </c>
      <c r="T2413" s="80"/>
      <c r="U2413" s="82">
        <v>42537.096724537034</v>
      </c>
      <c r="V2413" s="83" t="s">
        <v>24175</v>
      </c>
      <c r="W2413" s="80"/>
      <c r="X2413" s="80"/>
      <c r="Y2413" s="86" t="s">
        <v>24764</v>
      </c>
      <c r="Z2413" s="80"/>
      <c r="AA2413" s="80" t="str">
        <f>VLOOKUP(A2413,Vertices!A$3:$AY$3641,45,FALSE)</f>
        <v>pt</v>
      </c>
      <c r="AB2413" s="80" t="str">
        <f>IF(VLOOKUP(A2413,Vertices!A$3:$AY$3641,37,FALSE)=0,"",VLOOKUP(A2413,Vertices!A$3:$AY$3641,37,FALSE))</f>
        <v>Tamoios, Cabo Frio, Brasil</v>
      </c>
    </row>
    <row r="2414" spans="1:28" x14ac:dyDescent="0.25">
      <c r="A2414" s="66" t="s">
        <v>22849</v>
      </c>
      <c r="B2414" s="66" t="s">
        <v>23131</v>
      </c>
      <c r="C2414" s="67"/>
      <c r="D2414" s="68"/>
      <c r="E2414" s="121"/>
      <c r="F2414" s="70"/>
      <c r="G2414" s="67"/>
      <c r="H2414" s="71"/>
      <c r="I2414" s="72"/>
      <c r="J2414" s="72"/>
      <c r="K2414" s="36"/>
      <c r="L2414" s="122"/>
      <c r="M2414" s="122"/>
      <c r="N2414" s="74"/>
      <c r="O2414" s="80" t="s">
        <v>326</v>
      </c>
      <c r="P2414" s="82">
        <v>42537.096736111111</v>
      </c>
      <c r="Q2414" s="80" t="s">
        <v>23422</v>
      </c>
      <c r="R2414" s="80"/>
      <c r="S2414" s="80"/>
      <c r="T2414" s="80"/>
      <c r="U2414" s="82">
        <v>42537.096736111111</v>
      </c>
      <c r="V2414" s="83" t="s">
        <v>24176</v>
      </c>
      <c r="W2414" s="80"/>
      <c r="X2414" s="80"/>
      <c r="Y2414" s="86" t="s">
        <v>24765</v>
      </c>
      <c r="Z2414" s="86" t="s">
        <v>25030</v>
      </c>
      <c r="AA2414" s="80" t="str">
        <f>VLOOKUP(A2414,Vertices!A$3:$AY$3641,45,FALSE)</f>
        <v>en</v>
      </c>
      <c r="AB2414" s="80" t="str">
        <f>IF(VLOOKUP(A2414,Vertices!A$3:$AY$3641,37,FALSE)=0,"",VLOOKUP(A2414,Vertices!A$3:$AY$3641,37,FALSE))</f>
        <v>San Jose, California</v>
      </c>
    </row>
    <row r="2415" spans="1:28" x14ac:dyDescent="0.25">
      <c r="A2415" s="66" t="s">
        <v>22850</v>
      </c>
      <c r="B2415" s="66" t="s">
        <v>324</v>
      </c>
      <c r="C2415" s="67"/>
      <c r="D2415" s="68"/>
      <c r="E2415" s="121"/>
      <c r="F2415" s="70"/>
      <c r="G2415" s="67"/>
      <c r="H2415" s="71"/>
      <c r="I2415" s="72"/>
      <c r="J2415" s="72"/>
      <c r="K2415" s="36"/>
      <c r="L2415" s="122"/>
      <c r="M2415" s="122"/>
      <c r="N2415" s="74"/>
      <c r="O2415" s="80" t="s">
        <v>325</v>
      </c>
      <c r="P2415" s="82">
        <v>42537.09679398148</v>
      </c>
      <c r="Q2415" s="80" t="s">
        <v>415</v>
      </c>
      <c r="R2415" s="83" t="s">
        <v>472</v>
      </c>
      <c r="S2415" s="80" t="s">
        <v>475</v>
      </c>
      <c r="T2415" s="80" t="s">
        <v>517</v>
      </c>
      <c r="U2415" s="82">
        <v>42537.09679398148</v>
      </c>
      <c r="V2415" s="83" t="s">
        <v>24177</v>
      </c>
      <c r="W2415" s="80"/>
      <c r="X2415" s="80"/>
      <c r="Y2415" s="86" t="s">
        <v>24766</v>
      </c>
      <c r="Z2415" s="80"/>
      <c r="AA2415" s="80" t="str">
        <f>VLOOKUP(A2415,Vertices!A$3:$AY$3641,45,FALSE)</f>
        <v>en</v>
      </c>
      <c r="AB2415" s="80" t="str">
        <f>IF(VLOOKUP(A2415,Vertices!A$3:$AY$3641,37,FALSE)=0,"",VLOOKUP(A2415,Vertices!A$3:$AY$3641,37,FALSE))</f>
        <v>california</v>
      </c>
    </row>
    <row r="2416" spans="1:28" x14ac:dyDescent="0.25">
      <c r="A2416" s="66" t="s">
        <v>22850</v>
      </c>
      <c r="B2416" s="66" t="s">
        <v>282</v>
      </c>
      <c r="C2416" s="67"/>
      <c r="D2416" s="68"/>
      <c r="E2416" s="121"/>
      <c r="F2416" s="70"/>
      <c r="G2416" s="67"/>
      <c r="H2416" s="71"/>
      <c r="I2416" s="72"/>
      <c r="J2416" s="72"/>
      <c r="K2416" s="36"/>
      <c r="L2416" s="122"/>
      <c r="M2416" s="122"/>
      <c r="N2416" s="74"/>
      <c r="O2416" s="80" t="s">
        <v>325</v>
      </c>
      <c r="P2416" s="82">
        <v>42537.09679398148</v>
      </c>
      <c r="Q2416" s="80" t="s">
        <v>415</v>
      </c>
      <c r="R2416" s="83" t="s">
        <v>472</v>
      </c>
      <c r="S2416" s="80" t="s">
        <v>475</v>
      </c>
      <c r="T2416" s="80" t="s">
        <v>517</v>
      </c>
      <c r="U2416" s="82">
        <v>42537.09679398148</v>
      </c>
      <c r="V2416" s="83" t="s">
        <v>24177</v>
      </c>
      <c r="W2416" s="80"/>
      <c r="X2416" s="80"/>
      <c r="Y2416" s="86" t="s">
        <v>24766</v>
      </c>
      <c r="Z2416" s="80"/>
      <c r="AA2416" s="80" t="str">
        <f>VLOOKUP(A2416,Vertices!A$3:$AY$3641,45,FALSE)</f>
        <v>en</v>
      </c>
      <c r="AB2416" s="80" t="str">
        <f>IF(VLOOKUP(A2416,Vertices!A$3:$AY$3641,37,FALSE)=0,"",VLOOKUP(A2416,Vertices!A$3:$AY$3641,37,FALSE))</f>
        <v>california</v>
      </c>
    </row>
    <row r="2417" spans="1:28" x14ac:dyDescent="0.25">
      <c r="A2417" s="66" t="s">
        <v>22851</v>
      </c>
      <c r="B2417" s="66" t="s">
        <v>22851</v>
      </c>
      <c r="C2417" s="67"/>
      <c r="D2417" s="68"/>
      <c r="E2417" s="121"/>
      <c r="F2417" s="70"/>
      <c r="G2417" s="67"/>
      <c r="H2417" s="71"/>
      <c r="I2417" s="72"/>
      <c r="J2417" s="72"/>
      <c r="K2417" s="36"/>
      <c r="L2417" s="122"/>
      <c r="M2417" s="122"/>
      <c r="N2417" s="74"/>
      <c r="O2417" s="80" t="s">
        <v>179</v>
      </c>
      <c r="P2417" s="82">
        <v>42537.08693287037</v>
      </c>
      <c r="Q2417" s="80" t="s">
        <v>23423</v>
      </c>
      <c r="R2417" s="83" t="s">
        <v>23644</v>
      </c>
      <c r="S2417" s="80" t="s">
        <v>2042</v>
      </c>
      <c r="T2417" s="80"/>
      <c r="U2417" s="82">
        <v>42537.08693287037</v>
      </c>
      <c r="V2417" s="83" t="s">
        <v>24178</v>
      </c>
      <c r="W2417" s="80"/>
      <c r="X2417" s="80"/>
      <c r="Y2417" s="86" t="s">
        <v>24767</v>
      </c>
      <c r="Z2417" s="80"/>
      <c r="AA2417" s="80" t="str">
        <f>VLOOKUP(A2417,Vertices!A$3:$AY$3641,45,FALSE)</f>
        <v>es</v>
      </c>
      <c r="AB2417" s="80" t="str">
        <f>IF(VLOOKUP(A2417,Vertices!A$3:$AY$3641,37,FALSE)=0,"",VLOOKUP(A2417,Vertices!A$3:$AY$3641,37,FALSE))</f>
        <v>Madrid - España</v>
      </c>
    </row>
    <row r="2418" spans="1:28" x14ac:dyDescent="0.25">
      <c r="A2418" s="66" t="s">
        <v>22852</v>
      </c>
      <c r="B2418" s="66" t="s">
        <v>22851</v>
      </c>
      <c r="C2418" s="67"/>
      <c r="D2418" s="68"/>
      <c r="E2418" s="121"/>
      <c r="F2418" s="70"/>
      <c r="G2418" s="67"/>
      <c r="H2418" s="71"/>
      <c r="I2418" s="72"/>
      <c r="J2418" s="72"/>
      <c r="K2418" s="36"/>
      <c r="L2418" s="122"/>
      <c r="M2418" s="122"/>
      <c r="N2418" s="74"/>
      <c r="O2418" s="80" t="s">
        <v>325</v>
      </c>
      <c r="P2418" s="82">
        <v>42537.096817129626</v>
      </c>
      <c r="Q2418" s="80" t="s">
        <v>23309</v>
      </c>
      <c r="R2418" s="83" t="s">
        <v>23644</v>
      </c>
      <c r="S2418" s="80" t="s">
        <v>2042</v>
      </c>
      <c r="T2418" s="80"/>
      <c r="U2418" s="82">
        <v>42537.096817129626</v>
      </c>
      <c r="V2418" s="83" t="s">
        <v>24179</v>
      </c>
      <c r="W2418" s="80"/>
      <c r="X2418" s="80"/>
      <c r="Y2418" s="86" t="s">
        <v>24768</v>
      </c>
      <c r="Z2418" s="80"/>
      <c r="AA2418" s="80" t="str">
        <f>VLOOKUP(A2418,Vertices!A$3:$AY$3641,45,FALSE)</f>
        <v>es</v>
      </c>
      <c r="AB2418" s="80" t="str">
        <f>IF(VLOOKUP(A2418,Vertices!A$3:$AY$3641,37,FALSE)=0,"",VLOOKUP(A2418,Vertices!A$3:$AY$3641,37,FALSE))</f>
        <v>México</v>
      </c>
    </row>
    <row r="2419" spans="1:28" x14ac:dyDescent="0.25">
      <c r="A2419" s="66" t="s">
        <v>22853</v>
      </c>
      <c r="B2419" s="66" t="s">
        <v>22853</v>
      </c>
      <c r="C2419" s="67"/>
      <c r="D2419" s="68"/>
      <c r="E2419" s="121"/>
      <c r="F2419" s="70"/>
      <c r="G2419" s="67"/>
      <c r="H2419" s="71"/>
      <c r="I2419" s="72"/>
      <c r="J2419" s="72"/>
      <c r="K2419" s="36"/>
      <c r="L2419" s="122"/>
      <c r="M2419" s="122"/>
      <c r="N2419" s="74"/>
      <c r="O2419" s="80" t="s">
        <v>179</v>
      </c>
      <c r="P2419" s="82">
        <v>42537.096956018519</v>
      </c>
      <c r="Q2419" s="80" t="s">
        <v>23424</v>
      </c>
      <c r="R2419" s="83" t="s">
        <v>23684</v>
      </c>
      <c r="S2419" s="80" t="s">
        <v>476</v>
      </c>
      <c r="T2419" s="80"/>
      <c r="U2419" s="82">
        <v>42537.096956018519</v>
      </c>
      <c r="V2419" s="83" t="s">
        <v>24180</v>
      </c>
      <c r="W2419" s="80"/>
      <c r="X2419" s="80"/>
      <c r="Y2419" s="86" t="s">
        <v>24769</v>
      </c>
      <c r="Z2419" s="80"/>
      <c r="AA2419" s="80" t="str">
        <f>VLOOKUP(A2419,Vertices!A$3:$AY$3641,45,FALSE)</f>
        <v>en</v>
      </c>
      <c r="AB2419" s="80" t="str">
        <f>IF(VLOOKUP(A2419,Vertices!A$3:$AY$3641,37,FALSE)=0,"",VLOOKUP(A2419,Vertices!A$3:$AY$3641,37,FALSE))</f>
        <v>Citizen of the Universe</v>
      </c>
    </row>
    <row r="2420" spans="1:28" x14ac:dyDescent="0.25">
      <c r="A2420" s="66" t="s">
        <v>22854</v>
      </c>
      <c r="B2420" s="66" t="s">
        <v>22854</v>
      </c>
      <c r="C2420" s="67"/>
      <c r="D2420" s="68"/>
      <c r="E2420" s="121"/>
      <c r="F2420" s="70"/>
      <c r="G2420" s="67"/>
      <c r="H2420" s="71"/>
      <c r="I2420" s="72"/>
      <c r="J2420" s="72"/>
      <c r="K2420" s="36"/>
      <c r="L2420" s="122"/>
      <c r="M2420" s="122"/>
      <c r="N2420" s="74"/>
      <c r="O2420" s="80" t="s">
        <v>179</v>
      </c>
      <c r="P2420" s="82">
        <v>42537.097071759257</v>
      </c>
      <c r="Q2420" s="80" t="s">
        <v>23425</v>
      </c>
      <c r="R2420" s="80"/>
      <c r="S2420" s="80"/>
      <c r="T2420" s="80"/>
      <c r="U2420" s="82">
        <v>42537.097071759257</v>
      </c>
      <c r="V2420" s="83" t="s">
        <v>24181</v>
      </c>
      <c r="W2420" s="80"/>
      <c r="X2420" s="80"/>
      <c r="Y2420" s="86" t="s">
        <v>24770</v>
      </c>
      <c r="Z2420" s="80"/>
      <c r="AA2420" s="80" t="str">
        <f>VLOOKUP(A2420,Vertices!A$3:$AY$3641,45,FALSE)</f>
        <v>pt</v>
      </c>
      <c r="AB2420" s="80" t="str">
        <f>IF(VLOOKUP(A2420,Vertices!A$3:$AY$3641,37,FALSE)=0,"",VLOOKUP(A2420,Vertices!A$3:$AY$3641,37,FALSE))</f>
        <v xml:space="preserve">na minha casa </v>
      </c>
    </row>
    <row r="2421" spans="1:28" x14ac:dyDescent="0.25">
      <c r="A2421" s="66" t="s">
        <v>22855</v>
      </c>
      <c r="B2421" s="66" t="s">
        <v>22961</v>
      </c>
      <c r="C2421" s="67"/>
      <c r="D2421" s="68"/>
      <c r="E2421" s="121"/>
      <c r="F2421" s="70"/>
      <c r="G2421" s="67"/>
      <c r="H2421" s="71"/>
      <c r="I2421" s="72"/>
      <c r="J2421" s="72"/>
      <c r="K2421" s="36"/>
      <c r="L2421" s="122"/>
      <c r="M2421" s="122"/>
      <c r="N2421" s="74"/>
      <c r="O2421" s="80" t="s">
        <v>325</v>
      </c>
      <c r="P2421" s="82">
        <v>42537.097094907411</v>
      </c>
      <c r="Q2421" s="80" t="s">
        <v>23426</v>
      </c>
      <c r="R2421" s="80"/>
      <c r="S2421" s="80"/>
      <c r="T2421" s="80"/>
      <c r="U2421" s="82">
        <v>42537.097094907411</v>
      </c>
      <c r="V2421" s="83" t="s">
        <v>24182</v>
      </c>
      <c r="W2421" s="80"/>
      <c r="X2421" s="80"/>
      <c r="Y2421" s="86" t="s">
        <v>24771</v>
      </c>
      <c r="Z2421" s="80"/>
      <c r="AA2421" s="80" t="str">
        <f>VLOOKUP(A2421,Vertices!A$3:$AY$3641,45,FALSE)</f>
        <v>pt</v>
      </c>
      <c r="AB2421" s="80" t="str">
        <f>IF(VLOOKUP(A2421,Vertices!A$3:$AY$3641,37,FALSE)=0,"",VLOOKUP(A2421,Vertices!A$3:$AY$3641,37,FALSE))</f>
        <v>Belo Horizonte, Brasil</v>
      </c>
    </row>
    <row r="2422" spans="1:28" x14ac:dyDescent="0.25">
      <c r="A2422" s="66" t="s">
        <v>22856</v>
      </c>
      <c r="B2422" s="66" t="s">
        <v>22961</v>
      </c>
      <c r="C2422" s="67"/>
      <c r="D2422" s="68"/>
      <c r="E2422" s="121"/>
      <c r="F2422" s="70"/>
      <c r="G2422" s="67"/>
      <c r="H2422" s="71"/>
      <c r="I2422" s="72"/>
      <c r="J2422" s="72"/>
      <c r="K2422" s="36"/>
      <c r="L2422" s="122"/>
      <c r="M2422" s="122"/>
      <c r="N2422" s="74"/>
      <c r="O2422" s="80" t="s">
        <v>325</v>
      </c>
      <c r="P2422" s="82">
        <v>42537.097129629627</v>
      </c>
      <c r="Q2422" s="80" t="s">
        <v>23426</v>
      </c>
      <c r="R2422" s="80"/>
      <c r="S2422" s="80"/>
      <c r="T2422" s="80"/>
      <c r="U2422" s="82">
        <v>42537.097129629627</v>
      </c>
      <c r="V2422" s="83" t="s">
        <v>24183</v>
      </c>
      <c r="W2422" s="80"/>
      <c r="X2422" s="80"/>
      <c r="Y2422" s="86" t="s">
        <v>24772</v>
      </c>
      <c r="Z2422" s="80"/>
      <c r="AA2422" s="80" t="str">
        <f>VLOOKUP(A2422,Vertices!A$3:$AY$3641,45,FALSE)</f>
        <v>pt</v>
      </c>
      <c r="AB2422" s="80" t="str">
        <f>IF(VLOOKUP(A2422,Vertices!A$3:$AY$3641,37,FALSE)=0,"",VLOOKUP(A2422,Vertices!A$3:$AY$3641,37,FALSE))</f>
        <v/>
      </c>
    </row>
    <row r="2423" spans="1:28" x14ac:dyDescent="0.25">
      <c r="A2423" s="66" t="s">
        <v>22857</v>
      </c>
      <c r="B2423" s="66" t="s">
        <v>4717</v>
      </c>
      <c r="C2423" s="67"/>
      <c r="D2423" s="68"/>
      <c r="E2423" s="121"/>
      <c r="F2423" s="70"/>
      <c r="G2423" s="67"/>
      <c r="H2423" s="71"/>
      <c r="I2423" s="72"/>
      <c r="J2423" s="72"/>
      <c r="K2423" s="36"/>
      <c r="L2423" s="122"/>
      <c r="M2423" s="122"/>
      <c r="N2423" s="74"/>
      <c r="O2423" s="80" t="s">
        <v>326</v>
      </c>
      <c r="P2423" s="82">
        <v>42537.097199074073</v>
      </c>
      <c r="Q2423" s="80" t="s">
        <v>23427</v>
      </c>
      <c r="R2423" s="83" t="s">
        <v>23685</v>
      </c>
      <c r="S2423" s="80" t="s">
        <v>3449</v>
      </c>
      <c r="T2423" s="80"/>
      <c r="U2423" s="82">
        <v>42537.097199074073</v>
      </c>
      <c r="V2423" s="83" t="s">
        <v>24184</v>
      </c>
      <c r="W2423" s="80"/>
      <c r="X2423" s="80"/>
      <c r="Y2423" s="86" t="s">
        <v>24773</v>
      </c>
      <c r="Z2423" s="80"/>
      <c r="AA2423" s="80" t="str">
        <f>VLOOKUP(A2423,Vertices!A$3:$AY$3641,45,FALSE)</f>
        <v>en</v>
      </c>
      <c r="AB2423" s="80" t="str">
        <f>IF(VLOOKUP(A2423,Vertices!A$3:$AY$3641,37,FALSE)=0,"",VLOOKUP(A2423,Vertices!A$3:$AY$3641,37,FALSE))</f>
        <v/>
      </c>
    </row>
    <row r="2424" spans="1:28" x14ac:dyDescent="0.25">
      <c r="A2424" s="66" t="s">
        <v>22858</v>
      </c>
      <c r="B2424" s="66" t="s">
        <v>22858</v>
      </c>
      <c r="C2424" s="67"/>
      <c r="D2424" s="68"/>
      <c r="E2424" s="121"/>
      <c r="F2424" s="70"/>
      <c r="G2424" s="67"/>
      <c r="H2424" s="71"/>
      <c r="I2424" s="72"/>
      <c r="J2424" s="72"/>
      <c r="K2424" s="36"/>
      <c r="L2424" s="122"/>
      <c r="M2424" s="122"/>
      <c r="N2424" s="74"/>
      <c r="O2424" s="80" t="s">
        <v>179</v>
      </c>
      <c r="P2424" s="82">
        <v>42537.097199074073</v>
      </c>
      <c r="Q2424" s="80" t="s">
        <v>23428</v>
      </c>
      <c r="R2424" s="80"/>
      <c r="S2424" s="80"/>
      <c r="T2424" s="80"/>
      <c r="U2424" s="82">
        <v>42537.097199074073</v>
      </c>
      <c r="V2424" s="83" t="s">
        <v>24185</v>
      </c>
      <c r="W2424" s="80"/>
      <c r="X2424" s="80"/>
      <c r="Y2424" s="86" t="s">
        <v>24774</v>
      </c>
      <c r="Z2424" s="80"/>
      <c r="AA2424" s="80" t="str">
        <f>VLOOKUP(A2424,Vertices!A$3:$AY$3641,45,FALSE)</f>
        <v>pt</v>
      </c>
      <c r="AB2424" s="80" t="str">
        <f>IF(VLOOKUP(A2424,Vertices!A$3:$AY$3641,37,FALSE)=0,"",VLOOKUP(A2424,Vertices!A$3:$AY$3641,37,FALSE))</f>
        <v>Campinas, Brasil</v>
      </c>
    </row>
    <row r="2425" spans="1:28" x14ac:dyDescent="0.25">
      <c r="A2425" s="66" t="s">
        <v>22859</v>
      </c>
      <c r="B2425" s="66" t="s">
        <v>22859</v>
      </c>
      <c r="C2425" s="67"/>
      <c r="D2425" s="68"/>
      <c r="E2425" s="121"/>
      <c r="F2425" s="70"/>
      <c r="G2425" s="67"/>
      <c r="H2425" s="71"/>
      <c r="I2425" s="72"/>
      <c r="J2425" s="72"/>
      <c r="K2425" s="36"/>
      <c r="L2425" s="122"/>
      <c r="M2425" s="122"/>
      <c r="N2425" s="74"/>
      <c r="O2425" s="80" t="s">
        <v>179</v>
      </c>
      <c r="P2425" s="82">
        <v>42537.097233796296</v>
      </c>
      <c r="Q2425" s="80" t="s">
        <v>23429</v>
      </c>
      <c r="R2425" s="80"/>
      <c r="S2425" s="80"/>
      <c r="T2425" s="80"/>
      <c r="U2425" s="82">
        <v>42537.097233796296</v>
      </c>
      <c r="V2425" s="83" t="s">
        <v>24186</v>
      </c>
      <c r="W2425" s="80"/>
      <c r="X2425" s="80"/>
      <c r="Y2425" s="86" t="s">
        <v>24775</v>
      </c>
      <c r="Z2425" s="80"/>
      <c r="AA2425" s="80" t="str">
        <f>VLOOKUP(A2425,Vertices!A$3:$AY$3641,45,FALSE)</f>
        <v>pt</v>
      </c>
      <c r="AB2425" s="80" t="str">
        <f>IF(VLOOKUP(A2425,Vertices!A$3:$AY$3641,37,FALSE)=0,"",VLOOKUP(A2425,Vertices!A$3:$AY$3641,37,FALSE))</f>
        <v>Caeté, Minas Gerais</v>
      </c>
    </row>
    <row r="2426" spans="1:28" x14ac:dyDescent="0.25">
      <c r="A2426" s="66" t="s">
        <v>22860</v>
      </c>
      <c r="B2426" s="66" t="s">
        <v>22860</v>
      </c>
      <c r="C2426" s="67"/>
      <c r="D2426" s="68"/>
      <c r="E2426" s="121"/>
      <c r="F2426" s="70"/>
      <c r="G2426" s="67"/>
      <c r="H2426" s="71"/>
      <c r="I2426" s="72"/>
      <c r="J2426" s="72"/>
      <c r="K2426" s="36"/>
      <c r="L2426" s="122"/>
      <c r="M2426" s="122"/>
      <c r="N2426" s="74"/>
      <c r="O2426" s="80" t="s">
        <v>179</v>
      </c>
      <c r="P2426" s="82">
        <v>42537.097314814811</v>
      </c>
      <c r="Q2426" s="80" t="s">
        <v>23430</v>
      </c>
      <c r="R2426" s="80"/>
      <c r="S2426" s="80"/>
      <c r="T2426" s="80"/>
      <c r="U2426" s="82">
        <v>42537.097314814811</v>
      </c>
      <c r="V2426" s="83" t="s">
        <v>24187</v>
      </c>
      <c r="W2426" s="80"/>
      <c r="X2426" s="80"/>
      <c r="Y2426" s="86" t="s">
        <v>24776</v>
      </c>
      <c r="Z2426" s="80"/>
      <c r="AA2426" s="80" t="str">
        <f>VLOOKUP(A2426,Vertices!A$3:$AY$3641,45,FALSE)</f>
        <v>pt</v>
      </c>
      <c r="AB2426" s="80" t="str">
        <f>IF(VLOOKUP(A2426,Vertices!A$3:$AY$3641,37,FALSE)=0,"",VLOOKUP(A2426,Vertices!A$3:$AY$3641,37,FALSE))</f>
        <v/>
      </c>
    </row>
    <row r="2427" spans="1:28" x14ac:dyDescent="0.25">
      <c r="A2427" s="66" t="s">
        <v>22861</v>
      </c>
      <c r="B2427" s="66" t="s">
        <v>22861</v>
      </c>
      <c r="C2427" s="67"/>
      <c r="D2427" s="68"/>
      <c r="E2427" s="121"/>
      <c r="F2427" s="70"/>
      <c r="G2427" s="67"/>
      <c r="H2427" s="71"/>
      <c r="I2427" s="72"/>
      <c r="J2427" s="72"/>
      <c r="K2427" s="36"/>
      <c r="L2427" s="122"/>
      <c r="M2427" s="122"/>
      <c r="N2427" s="74"/>
      <c r="O2427" s="80" t="s">
        <v>179</v>
      </c>
      <c r="P2427" s="82">
        <v>42537.097349537034</v>
      </c>
      <c r="Q2427" s="80" t="s">
        <v>11432</v>
      </c>
      <c r="R2427" s="80"/>
      <c r="S2427" s="80"/>
      <c r="T2427" s="80"/>
      <c r="U2427" s="82">
        <v>42537.097349537034</v>
      </c>
      <c r="V2427" s="83" t="s">
        <v>24188</v>
      </c>
      <c r="W2427" s="80"/>
      <c r="X2427" s="80"/>
      <c r="Y2427" s="86" t="s">
        <v>24777</v>
      </c>
      <c r="Z2427" s="80"/>
      <c r="AA2427" s="80" t="str">
        <f>VLOOKUP(A2427,Vertices!A$3:$AY$3641,45,FALSE)</f>
        <v>pt</v>
      </c>
      <c r="AB2427" s="80" t="str">
        <f>IF(VLOOKUP(A2427,Vertices!A$3:$AY$3641,37,FALSE)=0,"",VLOOKUP(A2427,Vertices!A$3:$AY$3641,37,FALSE))</f>
        <v>Lavras-MG</v>
      </c>
    </row>
    <row r="2428" spans="1:28" x14ac:dyDescent="0.25">
      <c r="A2428" s="66" t="s">
        <v>22862</v>
      </c>
      <c r="B2428" s="66" t="s">
        <v>16476</v>
      </c>
      <c r="C2428" s="67"/>
      <c r="D2428" s="68"/>
      <c r="E2428" s="121"/>
      <c r="F2428" s="70"/>
      <c r="G2428" s="67"/>
      <c r="H2428" s="71"/>
      <c r="I2428" s="72"/>
      <c r="J2428" s="72"/>
      <c r="K2428" s="36"/>
      <c r="L2428" s="122"/>
      <c r="M2428" s="122"/>
      <c r="N2428" s="74"/>
      <c r="O2428" s="80" t="s">
        <v>325</v>
      </c>
      <c r="P2428" s="82">
        <v>42537.097361111111</v>
      </c>
      <c r="Q2428" s="80" t="s">
        <v>23388</v>
      </c>
      <c r="R2428" s="83" t="s">
        <v>23672</v>
      </c>
      <c r="S2428" s="80" t="s">
        <v>20741</v>
      </c>
      <c r="T2428" s="80" t="s">
        <v>517</v>
      </c>
      <c r="U2428" s="82">
        <v>42537.097361111111</v>
      </c>
      <c r="V2428" s="83" t="s">
        <v>24189</v>
      </c>
      <c r="W2428" s="80"/>
      <c r="X2428" s="80"/>
      <c r="Y2428" s="86" t="s">
        <v>24778</v>
      </c>
      <c r="Z2428" s="80"/>
      <c r="AA2428" s="80" t="str">
        <f>VLOOKUP(A2428,Vertices!A$3:$AY$3641,45,FALSE)</f>
        <v>en</v>
      </c>
      <c r="AB2428" s="80" t="str">
        <f>IF(VLOOKUP(A2428,Vertices!A$3:$AY$3641,37,FALSE)=0,"",VLOOKUP(A2428,Vertices!A$3:$AY$3641,37,FALSE))</f>
        <v>Long Beach, CA</v>
      </c>
    </row>
    <row r="2429" spans="1:28" x14ac:dyDescent="0.25">
      <c r="A2429" s="66" t="s">
        <v>22863</v>
      </c>
      <c r="B2429" s="66" t="s">
        <v>321</v>
      </c>
      <c r="C2429" s="67"/>
      <c r="D2429" s="68"/>
      <c r="E2429" s="121"/>
      <c r="F2429" s="70"/>
      <c r="G2429" s="67"/>
      <c r="H2429" s="71"/>
      <c r="I2429" s="72"/>
      <c r="J2429" s="72"/>
      <c r="K2429" s="36"/>
      <c r="L2429" s="122"/>
      <c r="M2429" s="122"/>
      <c r="N2429" s="74"/>
      <c r="O2429" s="80" t="s">
        <v>325</v>
      </c>
      <c r="P2429" s="82">
        <v>42537.097361111111</v>
      </c>
      <c r="Q2429" s="80" t="s">
        <v>406</v>
      </c>
      <c r="R2429" s="83" t="s">
        <v>465</v>
      </c>
      <c r="S2429" s="80" t="s">
        <v>507</v>
      </c>
      <c r="T2429" s="80" t="s">
        <v>517</v>
      </c>
      <c r="U2429" s="82">
        <v>42537.097361111111</v>
      </c>
      <c r="V2429" s="83" t="s">
        <v>24190</v>
      </c>
      <c r="W2429" s="80"/>
      <c r="X2429" s="80"/>
      <c r="Y2429" s="86" t="s">
        <v>24779</v>
      </c>
      <c r="Z2429" s="80"/>
      <c r="AA2429" s="80" t="str">
        <f>VLOOKUP(A2429,Vertices!A$3:$AY$3641,45,FALSE)</f>
        <v>en</v>
      </c>
      <c r="AB2429" s="80" t="str">
        <f>IF(VLOOKUP(A2429,Vertices!A$3:$AY$3641,37,FALSE)=0,"",VLOOKUP(A2429,Vertices!A$3:$AY$3641,37,FALSE))</f>
        <v xml:space="preserve">Georgetown via FLA &amp; ATL </v>
      </c>
    </row>
    <row r="2430" spans="1:28" x14ac:dyDescent="0.25">
      <c r="A2430" s="66" t="s">
        <v>22864</v>
      </c>
      <c r="B2430" s="66" t="s">
        <v>23073</v>
      </c>
      <c r="C2430" s="67"/>
      <c r="D2430" s="68"/>
      <c r="E2430" s="121"/>
      <c r="F2430" s="70"/>
      <c r="G2430" s="67"/>
      <c r="H2430" s="71"/>
      <c r="I2430" s="72"/>
      <c r="J2430" s="72"/>
      <c r="K2430" s="36"/>
      <c r="L2430" s="122"/>
      <c r="M2430" s="122"/>
      <c r="N2430" s="74"/>
      <c r="O2430" s="80" t="s">
        <v>325</v>
      </c>
      <c r="P2430" s="82">
        <v>42537.097430555557</v>
      </c>
      <c r="Q2430" s="80" t="s">
        <v>23431</v>
      </c>
      <c r="R2430" s="80"/>
      <c r="S2430" s="80"/>
      <c r="T2430" s="80"/>
      <c r="U2430" s="82">
        <v>42537.097430555557</v>
      </c>
      <c r="V2430" s="83" t="s">
        <v>24191</v>
      </c>
      <c r="W2430" s="80"/>
      <c r="X2430" s="80"/>
      <c r="Y2430" s="86" t="s">
        <v>24780</v>
      </c>
      <c r="Z2430" s="80"/>
      <c r="AA2430" s="80" t="str">
        <f>VLOOKUP(A2430,Vertices!A$3:$AY$3641,45,FALSE)</f>
        <v>pt</v>
      </c>
      <c r="AB2430" s="80" t="str">
        <f>IF(VLOOKUP(A2430,Vertices!A$3:$AY$3641,37,FALSE)=0,"",VLOOKUP(A2430,Vertices!A$3:$AY$3641,37,FALSE))</f>
        <v xml:space="preserve">Hogwarts </v>
      </c>
    </row>
    <row r="2431" spans="1:28" x14ac:dyDescent="0.25">
      <c r="A2431" s="66" t="s">
        <v>22865</v>
      </c>
      <c r="B2431" s="66" t="s">
        <v>22961</v>
      </c>
      <c r="C2431" s="67"/>
      <c r="D2431" s="68"/>
      <c r="E2431" s="121"/>
      <c r="F2431" s="70"/>
      <c r="G2431" s="67"/>
      <c r="H2431" s="71"/>
      <c r="I2431" s="72"/>
      <c r="J2431" s="72"/>
      <c r="K2431" s="36"/>
      <c r="L2431" s="122"/>
      <c r="M2431" s="122"/>
      <c r="N2431" s="74"/>
      <c r="O2431" s="80" t="s">
        <v>325</v>
      </c>
      <c r="P2431" s="82">
        <v>42537.097430555557</v>
      </c>
      <c r="Q2431" s="80" t="s">
        <v>23426</v>
      </c>
      <c r="R2431" s="80"/>
      <c r="S2431" s="80"/>
      <c r="T2431" s="80"/>
      <c r="U2431" s="82">
        <v>42537.097430555557</v>
      </c>
      <c r="V2431" s="83" t="s">
        <v>24192</v>
      </c>
      <c r="W2431" s="80"/>
      <c r="X2431" s="80"/>
      <c r="Y2431" s="86" t="s">
        <v>24781</v>
      </c>
      <c r="Z2431" s="80"/>
      <c r="AA2431" s="80" t="str">
        <f>VLOOKUP(A2431,Vertices!A$3:$AY$3641,45,FALSE)</f>
        <v>pt</v>
      </c>
      <c r="AB2431" s="80" t="str">
        <f>IF(VLOOKUP(A2431,Vertices!A$3:$AY$3641,37,FALSE)=0,"",VLOOKUP(A2431,Vertices!A$3:$AY$3641,37,FALSE))</f>
        <v>cruzeiro.com.br</v>
      </c>
    </row>
    <row r="2432" spans="1:28" x14ac:dyDescent="0.25">
      <c r="A2432" s="66" t="s">
        <v>22866</v>
      </c>
      <c r="B2432" s="66" t="s">
        <v>22866</v>
      </c>
      <c r="C2432" s="67"/>
      <c r="D2432" s="68"/>
      <c r="E2432" s="121"/>
      <c r="F2432" s="70"/>
      <c r="G2432" s="67"/>
      <c r="H2432" s="71"/>
      <c r="I2432" s="72"/>
      <c r="J2432" s="72"/>
      <c r="K2432" s="36"/>
      <c r="L2432" s="122"/>
      <c r="M2432" s="122"/>
      <c r="N2432" s="74"/>
      <c r="O2432" s="80" t="s">
        <v>179</v>
      </c>
      <c r="P2432" s="82">
        <v>42537.09746527778</v>
      </c>
      <c r="Q2432" s="80" t="s">
        <v>23432</v>
      </c>
      <c r="R2432" s="80"/>
      <c r="S2432" s="80"/>
      <c r="T2432" s="80"/>
      <c r="U2432" s="82">
        <v>42537.09746527778</v>
      </c>
      <c r="V2432" s="83" t="s">
        <v>24193</v>
      </c>
      <c r="W2432" s="80"/>
      <c r="X2432" s="80"/>
      <c r="Y2432" s="86" t="s">
        <v>24782</v>
      </c>
      <c r="Z2432" s="86" t="s">
        <v>25031</v>
      </c>
      <c r="AA2432" s="80" t="str">
        <f>VLOOKUP(A2432,Vertices!A$3:$AY$3641,45,FALSE)</f>
        <v>en</v>
      </c>
      <c r="AB2432" s="80" t="str">
        <f>IF(VLOOKUP(A2432,Vertices!A$3:$AY$3641,37,FALSE)=0,"",VLOOKUP(A2432,Vertices!A$3:$AY$3641,37,FALSE))</f>
        <v>Austin, Tx</v>
      </c>
    </row>
    <row r="2433" spans="1:28" x14ac:dyDescent="0.25">
      <c r="A2433" s="66" t="s">
        <v>22867</v>
      </c>
      <c r="B2433" s="66" t="s">
        <v>22961</v>
      </c>
      <c r="C2433" s="67"/>
      <c r="D2433" s="68"/>
      <c r="E2433" s="121"/>
      <c r="F2433" s="70"/>
      <c r="G2433" s="67"/>
      <c r="H2433" s="71"/>
      <c r="I2433" s="72"/>
      <c r="J2433" s="72"/>
      <c r="K2433" s="36"/>
      <c r="L2433" s="122"/>
      <c r="M2433" s="122"/>
      <c r="N2433" s="74"/>
      <c r="O2433" s="80" t="s">
        <v>325</v>
      </c>
      <c r="P2433" s="82">
        <v>42537.09746527778</v>
      </c>
      <c r="Q2433" s="80" t="s">
        <v>23426</v>
      </c>
      <c r="R2433" s="80"/>
      <c r="S2433" s="80"/>
      <c r="T2433" s="80"/>
      <c r="U2433" s="82">
        <v>42537.09746527778</v>
      </c>
      <c r="V2433" s="83" t="s">
        <v>24194</v>
      </c>
      <c r="W2433" s="80"/>
      <c r="X2433" s="80"/>
      <c r="Y2433" s="86" t="s">
        <v>24783</v>
      </c>
      <c r="Z2433" s="80"/>
      <c r="AA2433" s="80" t="str">
        <f>VLOOKUP(A2433,Vertices!A$3:$AY$3641,45,FALSE)</f>
        <v>pt</v>
      </c>
      <c r="AB2433" s="80" t="str">
        <f>IF(VLOOKUP(A2433,Vertices!A$3:$AY$3641,37,FALSE)=0,"",VLOOKUP(A2433,Vertices!A$3:$AY$3641,37,FALSE))</f>
        <v>Contagem, Minas Gerais</v>
      </c>
    </row>
    <row r="2434" spans="1:28" x14ac:dyDescent="0.25">
      <c r="A2434" s="66" t="s">
        <v>22868</v>
      </c>
      <c r="B2434" s="66" t="s">
        <v>22961</v>
      </c>
      <c r="C2434" s="67"/>
      <c r="D2434" s="68"/>
      <c r="E2434" s="121"/>
      <c r="F2434" s="70"/>
      <c r="G2434" s="67"/>
      <c r="H2434" s="71"/>
      <c r="I2434" s="72"/>
      <c r="J2434" s="72"/>
      <c r="K2434" s="36"/>
      <c r="L2434" s="122"/>
      <c r="M2434" s="122"/>
      <c r="N2434" s="74"/>
      <c r="O2434" s="80" t="s">
        <v>325</v>
      </c>
      <c r="P2434" s="82">
        <v>42537.09752314815</v>
      </c>
      <c r="Q2434" s="80" t="s">
        <v>23426</v>
      </c>
      <c r="R2434" s="80"/>
      <c r="S2434" s="80"/>
      <c r="T2434" s="80"/>
      <c r="U2434" s="82">
        <v>42537.09752314815</v>
      </c>
      <c r="V2434" s="83" t="s">
        <v>24195</v>
      </c>
      <c r="W2434" s="80"/>
      <c r="X2434" s="80"/>
      <c r="Y2434" s="86" t="s">
        <v>24784</v>
      </c>
      <c r="Z2434" s="80"/>
      <c r="AA2434" s="80" t="str">
        <f>VLOOKUP(A2434,Vertices!A$3:$AY$3641,45,FALSE)</f>
        <v>pt</v>
      </c>
      <c r="AB2434" s="80" t="str">
        <f>IF(VLOOKUP(A2434,Vertices!A$3:$AY$3641,37,FALSE)=0,"",VLOOKUP(A2434,Vertices!A$3:$AY$3641,37,FALSE))</f>
        <v>Belo Horizonte, Minas Gerais</v>
      </c>
    </row>
    <row r="2435" spans="1:28" x14ac:dyDescent="0.25">
      <c r="A2435" s="66" t="s">
        <v>22869</v>
      </c>
      <c r="B2435" s="66" t="s">
        <v>16482</v>
      </c>
      <c r="C2435" s="67"/>
      <c r="D2435" s="68"/>
      <c r="E2435" s="121"/>
      <c r="F2435" s="70"/>
      <c r="G2435" s="67"/>
      <c r="H2435" s="71"/>
      <c r="I2435" s="72"/>
      <c r="J2435" s="72"/>
      <c r="K2435" s="36"/>
      <c r="L2435" s="122"/>
      <c r="M2435" s="122"/>
      <c r="N2435" s="74"/>
      <c r="O2435" s="80" t="s">
        <v>325</v>
      </c>
      <c r="P2435" s="82">
        <v>42537.097557870373</v>
      </c>
      <c r="Q2435" s="80" t="s">
        <v>23433</v>
      </c>
      <c r="R2435" s="80"/>
      <c r="S2435" s="80"/>
      <c r="T2435" s="80"/>
      <c r="U2435" s="82">
        <v>42537.097557870373</v>
      </c>
      <c r="V2435" s="83" t="s">
        <v>24196</v>
      </c>
      <c r="W2435" s="80"/>
      <c r="X2435" s="80"/>
      <c r="Y2435" s="86" t="s">
        <v>24785</v>
      </c>
      <c r="Z2435" s="80"/>
      <c r="AA2435" s="80" t="str">
        <f>VLOOKUP(A2435,Vertices!A$3:$AY$3641,45,FALSE)</f>
        <v>pt</v>
      </c>
      <c r="AB2435" s="80" t="str">
        <f>IF(VLOOKUP(A2435,Vertices!A$3:$AY$3641,37,FALSE)=0,"",VLOOKUP(A2435,Vertices!A$3:$AY$3641,37,FALSE))</f>
        <v>Além Paraiba - MG</v>
      </c>
    </row>
    <row r="2436" spans="1:28" x14ac:dyDescent="0.25">
      <c r="A2436" s="66" t="s">
        <v>22870</v>
      </c>
      <c r="B2436" s="66" t="s">
        <v>22870</v>
      </c>
      <c r="C2436" s="67"/>
      <c r="D2436" s="68"/>
      <c r="E2436" s="121"/>
      <c r="F2436" s="70"/>
      <c r="G2436" s="67"/>
      <c r="H2436" s="71"/>
      <c r="I2436" s="72"/>
      <c r="J2436" s="72"/>
      <c r="K2436" s="36"/>
      <c r="L2436" s="122"/>
      <c r="M2436" s="122"/>
      <c r="N2436" s="74"/>
      <c r="O2436" s="80" t="s">
        <v>179</v>
      </c>
      <c r="P2436" s="82">
        <v>42537.09715277778</v>
      </c>
      <c r="Q2436" s="80" t="s">
        <v>23434</v>
      </c>
      <c r="R2436" s="80"/>
      <c r="S2436" s="80"/>
      <c r="T2436" s="80"/>
      <c r="U2436" s="82">
        <v>42537.09715277778</v>
      </c>
      <c r="V2436" s="83" t="s">
        <v>24197</v>
      </c>
      <c r="W2436" s="80"/>
      <c r="X2436" s="80"/>
      <c r="Y2436" s="86" t="s">
        <v>24786</v>
      </c>
      <c r="Z2436" s="80"/>
      <c r="AA2436" s="80" t="str">
        <f>VLOOKUP(A2436,Vertices!A$3:$AY$3641,45,FALSE)</f>
        <v>pt</v>
      </c>
      <c r="AB2436" s="80" t="str">
        <f>IF(VLOOKUP(A2436,Vertices!A$3:$AY$3641,37,FALSE)=0,"",VLOOKUP(A2436,Vertices!A$3:$AY$3641,37,FALSE))</f>
        <v/>
      </c>
    </row>
    <row r="2437" spans="1:28" x14ac:dyDescent="0.25">
      <c r="A2437" s="66" t="s">
        <v>22870</v>
      </c>
      <c r="B2437" s="66" t="s">
        <v>22917</v>
      </c>
      <c r="C2437" s="67"/>
      <c r="D2437" s="68"/>
      <c r="E2437" s="121"/>
      <c r="F2437" s="70"/>
      <c r="G2437" s="67"/>
      <c r="H2437" s="71"/>
      <c r="I2437" s="72"/>
      <c r="J2437" s="72"/>
      <c r="K2437" s="36"/>
      <c r="L2437" s="122"/>
      <c r="M2437" s="122"/>
      <c r="N2437" s="74"/>
      <c r="O2437" s="80" t="s">
        <v>325</v>
      </c>
      <c r="P2437" s="82">
        <v>42537.097569444442</v>
      </c>
      <c r="Q2437" s="80" t="s">
        <v>23435</v>
      </c>
      <c r="R2437" s="80"/>
      <c r="S2437" s="80"/>
      <c r="T2437" s="80"/>
      <c r="U2437" s="82">
        <v>42537.097569444442</v>
      </c>
      <c r="V2437" s="83" t="s">
        <v>24198</v>
      </c>
      <c r="W2437" s="80"/>
      <c r="X2437" s="80"/>
      <c r="Y2437" s="86" t="s">
        <v>24787</v>
      </c>
      <c r="Z2437" s="80"/>
      <c r="AA2437" s="80" t="str">
        <f>VLOOKUP(A2437,Vertices!A$3:$AY$3641,45,FALSE)</f>
        <v>pt</v>
      </c>
      <c r="AB2437" s="80" t="str">
        <f>IF(VLOOKUP(A2437,Vertices!A$3:$AY$3641,37,FALSE)=0,"",VLOOKUP(A2437,Vertices!A$3:$AY$3641,37,FALSE))</f>
        <v/>
      </c>
    </row>
    <row r="2438" spans="1:28" x14ac:dyDescent="0.25">
      <c r="A2438" s="66" t="s">
        <v>22871</v>
      </c>
      <c r="B2438" s="66" t="s">
        <v>3304</v>
      </c>
      <c r="C2438" s="67"/>
      <c r="D2438" s="68"/>
      <c r="E2438" s="121"/>
      <c r="F2438" s="70"/>
      <c r="G2438" s="67"/>
      <c r="H2438" s="71"/>
      <c r="I2438" s="72"/>
      <c r="J2438" s="72"/>
      <c r="K2438" s="36"/>
      <c r="L2438" s="122"/>
      <c r="M2438" s="122"/>
      <c r="N2438" s="74"/>
      <c r="O2438" s="80" t="s">
        <v>325</v>
      </c>
      <c r="P2438" s="82">
        <v>42537.097604166665</v>
      </c>
      <c r="Q2438" s="80" t="s">
        <v>23436</v>
      </c>
      <c r="R2438" s="83" t="s">
        <v>17808</v>
      </c>
      <c r="S2438" s="80" t="s">
        <v>499</v>
      </c>
      <c r="T2438" s="80"/>
      <c r="U2438" s="82">
        <v>42537.097604166665</v>
      </c>
      <c r="V2438" s="83" t="s">
        <v>24199</v>
      </c>
      <c r="W2438" s="80"/>
      <c r="X2438" s="80"/>
      <c r="Y2438" s="86" t="s">
        <v>24788</v>
      </c>
      <c r="Z2438" s="80"/>
      <c r="AA2438" s="80" t="str">
        <f>VLOOKUP(A2438,Vertices!A$3:$AY$3641,45,FALSE)</f>
        <v>en</v>
      </c>
      <c r="AB2438" s="80" t="str">
        <f>IF(VLOOKUP(A2438,Vertices!A$3:$AY$3641,37,FALSE)=0,"",VLOOKUP(A2438,Vertices!A$3:$AY$3641,37,FALSE))</f>
        <v/>
      </c>
    </row>
    <row r="2439" spans="1:28" x14ac:dyDescent="0.25">
      <c r="A2439" s="66" t="s">
        <v>22872</v>
      </c>
      <c r="B2439" s="66" t="s">
        <v>22872</v>
      </c>
      <c r="C2439" s="67"/>
      <c r="D2439" s="68"/>
      <c r="E2439" s="121"/>
      <c r="F2439" s="70"/>
      <c r="G2439" s="67"/>
      <c r="H2439" s="71"/>
      <c r="I2439" s="72"/>
      <c r="J2439" s="72"/>
      <c r="K2439" s="36"/>
      <c r="L2439" s="122"/>
      <c r="M2439" s="122"/>
      <c r="N2439" s="74"/>
      <c r="O2439" s="80" t="s">
        <v>179</v>
      </c>
      <c r="P2439" s="82">
        <v>42537.097627314812</v>
      </c>
      <c r="Q2439" s="80" t="s">
        <v>23437</v>
      </c>
      <c r="R2439" s="80"/>
      <c r="S2439" s="80"/>
      <c r="T2439" s="80"/>
      <c r="U2439" s="82">
        <v>42537.097627314812</v>
      </c>
      <c r="V2439" s="83" t="s">
        <v>24200</v>
      </c>
      <c r="W2439" s="80"/>
      <c r="X2439" s="80"/>
      <c r="Y2439" s="86" t="s">
        <v>24789</v>
      </c>
      <c r="Z2439" s="80"/>
      <c r="AA2439" s="80" t="str">
        <f>VLOOKUP(A2439,Vertices!A$3:$AY$3641,45,FALSE)</f>
        <v>pt</v>
      </c>
      <c r="AB2439" s="80" t="str">
        <f>IF(VLOOKUP(A2439,Vertices!A$3:$AY$3641,37,FALSE)=0,"",VLOOKUP(A2439,Vertices!A$3:$AY$3641,37,FALSE))</f>
        <v>Arraial do Cabo</v>
      </c>
    </row>
    <row r="2440" spans="1:28" x14ac:dyDescent="0.25">
      <c r="A2440" s="66" t="s">
        <v>22873</v>
      </c>
      <c r="B2440" s="66" t="s">
        <v>22873</v>
      </c>
      <c r="C2440" s="67"/>
      <c r="D2440" s="68"/>
      <c r="E2440" s="121"/>
      <c r="F2440" s="70"/>
      <c r="G2440" s="67"/>
      <c r="H2440" s="71"/>
      <c r="I2440" s="72"/>
      <c r="J2440" s="72"/>
      <c r="K2440" s="36"/>
      <c r="L2440" s="122"/>
      <c r="M2440" s="122"/>
      <c r="N2440" s="74"/>
      <c r="O2440" s="80" t="s">
        <v>179</v>
      </c>
      <c r="P2440" s="82">
        <v>42537.097696759258</v>
      </c>
      <c r="Q2440" s="80" t="s">
        <v>23438</v>
      </c>
      <c r="R2440" s="80"/>
      <c r="S2440" s="80"/>
      <c r="T2440" s="80"/>
      <c r="U2440" s="82">
        <v>42537.097696759258</v>
      </c>
      <c r="V2440" s="83" t="s">
        <v>24201</v>
      </c>
      <c r="W2440" s="80"/>
      <c r="X2440" s="80"/>
      <c r="Y2440" s="86" t="s">
        <v>24790</v>
      </c>
      <c r="Z2440" s="80"/>
      <c r="AA2440" s="80" t="str">
        <f>VLOOKUP(A2440,Vertices!A$3:$AY$3641,45,FALSE)</f>
        <v>pt</v>
      </c>
      <c r="AB2440" s="80" t="str">
        <f>IF(VLOOKUP(A2440,Vertices!A$3:$AY$3641,37,FALSE)=0,"",VLOOKUP(A2440,Vertices!A$3:$AY$3641,37,FALSE))</f>
        <v/>
      </c>
    </row>
    <row r="2441" spans="1:28" x14ac:dyDescent="0.25">
      <c r="A2441" s="66" t="s">
        <v>22874</v>
      </c>
      <c r="B2441" s="66" t="s">
        <v>4700</v>
      </c>
      <c r="C2441" s="67"/>
      <c r="D2441" s="68"/>
      <c r="E2441" s="121"/>
      <c r="F2441" s="70"/>
      <c r="G2441" s="67"/>
      <c r="H2441" s="71"/>
      <c r="I2441" s="72"/>
      <c r="J2441" s="72"/>
      <c r="K2441" s="36"/>
      <c r="L2441" s="122"/>
      <c r="M2441" s="122"/>
      <c r="N2441" s="74"/>
      <c r="O2441" s="80" t="s">
        <v>325</v>
      </c>
      <c r="P2441" s="82">
        <v>42537.097719907404</v>
      </c>
      <c r="Q2441" s="80" t="s">
        <v>4771</v>
      </c>
      <c r="R2441" s="80"/>
      <c r="S2441" s="80"/>
      <c r="T2441" s="80"/>
      <c r="U2441" s="82">
        <v>42537.097719907404</v>
      </c>
      <c r="V2441" s="83" t="s">
        <v>24202</v>
      </c>
      <c r="W2441" s="80"/>
      <c r="X2441" s="80"/>
      <c r="Y2441" s="86" t="s">
        <v>24791</v>
      </c>
      <c r="Z2441" s="80"/>
      <c r="AA2441" s="80" t="str">
        <f>VLOOKUP(A2441,Vertices!A$3:$AY$3641,45,FALSE)</f>
        <v>pt</v>
      </c>
      <c r="AB2441" s="80" t="str">
        <f>IF(VLOOKUP(A2441,Vertices!A$3:$AY$3641,37,FALSE)=0,"",VLOOKUP(A2441,Vertices!A$3:$AY$3641,37,FALSE))</f>
        <v/>
      </c>
    </row>
    <row r="2442" spans="1:28" x14ac:dyDescent="0.25">
      <c r="A2442" s="66" t="s">
        <v>22875</v>
      </c>
      <c r="B2442" s="66" t="s">
        <v>23132</v>
      </c>
      <c r="C2442" s="67"/>
      <c r="D2442" s="68"/>
      <c r="E2442" s="121"/>
      <c r="F2442" s="70"/>
      <c r="G2442" s="67"/>
      <c r="H2442" s="71"/>
      <c r="I2442" s="72"/>
      <c r="J2442" s="72"/>
      <c r="K2442" s="36"/>
      <c r="L2442" s="122"/>
      <c r="M2442" s="122"/>
      <c r="N2442" s="74"/>
      <c r="O2442" s="80" t="s">
        <v>326</v>
      </c>
      <c r="P2442" s="82">
        <v>42537.09778935185</v>
      </c>
      <c r="Q2442" s="80" t="s">
        <v>23439</v>
      </c>
      <c r="R2442" s="80"/>
      <c r="S2442" s="80"/>
      <c r="T2442" s="80"/>
      <c r="U2442" s="82">
        <v>42537.09778935185</v>
      </c>
      <c r="V2442" s="83" t="s">
        <v>24203</v>
      </c>
      <c r="W2442" s="80"/>
      <c r="X2442" s="80"/>
      <c r="Y2442" s="86" t="s">
        <v>24792</v>
      </c>
      <c r="Z2442" s="86" t="s">
        <v>25032</v>
      </c>
      <c r="AA2442" s="80" t="str">
        <f>VLOOKUP(A2442,Vertices!A$3:$AY$3641,45,FALSE)</f>
        <v>pt</v>
      </c>
      <c r="AB2442" s="80" t="str">
        <f>IF(VLOOKUP(A2442,Vertices!A$3:$AY$3641,37,FALSE)=0,"",VLOOKUP(A2442,Vertices!A$3:$AY$3641,37,FALSE))</f>
        <v/>
      </c>
    </row>
    <row r="2443" spans="1:28" x14ac:dyDescent="0.25">
      <c r="A2443" s="66" t="s">
        <v>22876</v>
      </c>
      <c r="B2443" s="66" t="s">
        <v>3303</v>
      </c>
      <c r="C2443" s="67"/>
      <c r="D2443" s="68"/>
      <c r="E2443" s="121"/>
      <c r="F2443" s="70"/>
      <c r="G2443" s="67"/>
      <c r="H2443" s="71"/>
      <c r="I2443" s="72"/>
      <c r="J2443" s="72"/>
      <c r="K2443" s="36"/>
      <c r="L2443" s="122"/>
      <c r="M2443" s="122"/>
      <c r="N2443" s="74"/>
      <c r="O2443" s="80" t="s">
        <v>325</v>
      </c>
      <c r="P2443" s="82">
        <v>42537.097800925927</v>
      </c>
      <c r="Q2443" s="80" t="s">
        <v>3384</v>
      </c>
      <c r="R2443" s="80"/>
      <c r="S2443" s="80"/>
      <c r="T2443" s="80"/>
      <c r="U2443" s="82">
        <v>42537.097800925927</v>
      </c>
      <c r="V2443" s="83" t="s">
        <v>24204</v>
      </c>
      <c r="W2443" s="80"/>
      <c r="X2443" s="80"/>
      <c r="Y2443" s="86" t="s">
        <v>24793</v>
      </c>
      <c r="Z2443" s="80"/>
      <c r="AA2443" s="80" t="str">
        <f>VLOOKUP(A2443,Vertices!A$3:$AY$3641,45,FALSE)</f>
        <v>en</v>
      </c>
      <c r="AB2443" s="80" t="str">
        <f>IF(VLOOKUP(A2443,Vertices!A$3:$AY$3641,37,FALSE)=0,"",VLOOKUP(A2443,Vertices!A$3:$AY$3641,37,FALSE))</f>
        <v>Funchal, Portugal</v>
      </c>
    </row>
    <row r="2444" spans="1:28" x14ac:dyDescent="0.25">
      <c r="A2444" s="66" t="s">
        <v>22877</v>
      </c>
      <c r="B2444" s="66" t="s">
        <v>16482</v>
      </c>
      <c r="C2444" s="67"/>
      <c r="D2444" s="68"/>
      <c r="E2444" s="121"/>
      <c r="F2444" s="70"/>
      <c r="G2444" s="67"/>
      <c r="H2444" s="71"/>
      <c r="I2444" s="72"/>
      <c r="J2444" s="72"/>
      <c r="K2444" s="36"/>
      <c r="L2444" s="122"/>
      <c r="M2444" s="122"/>
      <c r="N2444" s="74"/>
      <c r="O2444" s="80" t="s">
        <v>325</v>
      </c>
      <c r="P2444" s="82">
        <v>42537.097824074073</v>
      </c>
      <c r="Q2444" s="80" t="s">
        <v>23433</v>
      </c>
      <c r="R2444" s="80"/>
      <c r="S2444" s="80"/>
      <c r="T2444" s="80"/>
      <c r="U2444" s="82">
        <v>42537.097824074073</v>
      </c>
      <c r="V2444" s="83" t="s">
        <v>24205</v>
      </c>
      <c r="W2444" s="80"/>
      <c r="X2444" s="80"/>
      <c r="Y2444" s="86" t="s">
        <v>24794</v>
      </c>
      <c r="Z2444" s="80"/>
      <c r="AA2444" s="80" t="str">
        <f>VLOOKUP(A2444,Vertices!A$3:$AY$3641,45,FALSE)</f>
        <v>pt</v>
      </c>
      <c r="AB2444" s="80" t="str">
        <f>IF(VLOOKUP(A2444,Vertices!A$3:$AY$3641,37,FALSE)=0,"",VLOOKUP(A2444,Vertices!A$3:$AY$3641,37,FALSE))</f>
        <v>Rio de Janeiro</v>
      </c>
    </row>
    <row r="2445" spans="1:28" x14ac:dyDescent="0.25">
      <c r="A2445" s="66" t="s">
        <v>22878</v>
      </c>
      <c r="B2445" s="66" t="s">
        <v>10709</v>
      </c>
      <c r="C2445" s="67"/>
      <c r="D2445" s="68"/>
      <c r="E2445" s="121"/>
      <c r="F2445" s="70"/>
      <c r="G2445" s="67"/>
      <c r="H2445" s="71"/>
      <c r="I2445" s="72"/>
      <c r="J2445" s="72"/>
      <c r="K2445" s="36"/>
      <c r="L2445" s="122"/>
      <c r="M2445" s="122"/>
      <c r="N2445" s="74"/>
      <c r="O2445" s="80" t="s">
        <v>325</v>
      </c>
      <c r="P2445" s="82">
        <v>42537.097881944443</v>
      </c>
      <c r="Q2445" s="80" t="s">
        <v>12539</v>
      </c>
      <c r="R2445" s="80"/>
      <c r="S2445" s="80"/>
      <c r="T2445" s="80"/>
      <c r="U2445" s="82">
        <v>42537.097881944443</v>
      </c>
      <c r="V2445" s="83" t="s">
        <v>24206</v>
      </c>
      <c r="W2445" s="80"/>
      <c r="X2445" s="80"/>
      <c r="Y2445" s="86" t="s">
        <v>24795</v>
      </c>
      <c r="Z2445" s="80"/>
      <c r="AA2445" s="80" t="str">
        <f>VLOOKUP(A2445,Vertices!A$3:$AY$3641,45,FALSE)</f>
        <v>es</v>
      </c>
      <c r="AB2445" s="80" t="str">
        <f>IF(VLOOKUP(A2445,Vertices!A$3:$AY$3641,37,FALSE)=0,"",VLOOKUP(A2445,Vertices!A$3:$AY$3641,37,FALSE))</f>
        <v/>
      </c>
    </row>
    <row r="2446" spans="1:28" x14ac:dyDescent="0.25">
      <c r="A2446" s="66" t="s">
        <v>22878</v>
      </c>
      <c r="B2446" s="66" t="s">
        <v>10678</v>
      </c>
      <c r="C2446" s="67"/>
      <c r="D2446" s="68"/>
      <c r="E2446" s="121"/>
      <c r="F2446" s="70"/>
      <c r="G2446" s="67"/>
      <c r="H2446" s="71"/>
      <c r="I2446" s="72"/>
      <c r="J2446" s="72"/>
      <c r="K2446" s="36"/>
      <c r="L2446" s="122"/>
      <c r="M2446" s="122"/>
      <c r="N2446" s="74"/>
      <c r="O2446" s="80" t="s">
        <v>325</v>
      </c>
      <c r="P2446" s="82">
        <v>42537.097881944443</v>
      </c>
      <c r="Q2446" s="80" t="s">
        <v>12539</v>
      </c>
      <c r="R2446" s="80"/>
      <c r="S2446" s="80"/>
      <c r="T2446" s="80"/>
      <c r="U2446" s="82">
        <v>42537.097881944443</v>
      </c>
      <c r="V2446" s="83" t="s">
        <v>24206</v>
      </c>
      <c r="W2446" s="80"/>
      <c r="X2446" s="80"/>
      <c r="Y2446" s="86" t="s">
        <v>24795</v>
      </c>
      <c r="Z2446" s="80"/>
      <c r="AA2446" s="80" t="str">
        <f>VLOOKUP(A2446,Vertices!A$3:$AY$3641,45,FALSE)</f>
        <v>es</v>
      </c>
      <c r="AB2446" s="80" t="str">
        <f>IF(VLOOKUP(A2446,Vertices!A$3:$AY$3641,37,FALSE)=0,"",VLOOKUP(A2446,Vertices!A$3:$AY$3641,37,FALSE))</f>
        <v/>
      </c>
    </row>
    <row r="2447" spans="1:28" x14ac:dyDescent="0.25">
      <c r="A2447" s="66" t="s">
        <v>22879</v>
      </c>
      <c r="B2447" s="66" t="s">
        <v>22879</v>
      </c>
      <c r="C2447" s="67"/>
      <c r="D2447" s="68"/>
      <c r="E2447" s="121"/>
      <c r="F2447" s="70"/>
      <c r="G2447" s="67"/>
      <c r="H2447" s="71"/>
      <c r="I2447" s="72"/>
      <c r="J2447" s="72"/>
      <c r="K2447" s="36"/>
      <c r="L2447" s="122"/>
      <c r="M2447" s="122"/>
      <c r="N2447" s="74"/>
      <c r="O2447" s="80" t="s">
        <v>179</v>
      </c>
      <c r="P2447" s="82">
        <v>42537.097986111112</v>
      </c>
      <c r="Q2447" s="80" t="s">
        <v>23440</v>
      </c>
      <c r="R2447" s="83" t="s">
        <v>23686</v>
      </c>
      <c r="S2447" s="80" t="s">
        <v>2040</v>
      </c>
      <c r="T2447" s="80" t="s">
        <v>23813</v>
      </c>
      <c r="U2447" s="82">
        <v>42537.097986111112</v>
      </c>
      <c r="V2447" s="83" t="s">
        <v>24207</v>
      </c>
      <c r="W2447" s="80"/>
      <c r="X2447" s="80"/>
      <c r="Y2447" s="86" t="s">
        <v>24796</v>
      </c>
      <c r="Z2447" s="80"/>
      <c r="AA2447" s="80" t="str">
        <f>VLOOKUP(A2447,Vertices!A$3:$AY$3641,45,FALSE)</f>
        <v>en</v>
      </c>
      <c r="AB2447" s="80" t="str">
        <f>IF(VLOOKUP(A2447,Vertices!A$3:$AY$3641,37,FALSE)=0,"",VLOOKUP(A2447,Vertices!A$3:$AY$3641,37,FALSE))</f>
        <v/>
      </c>
    </row>
    <row r="2448" spans="1:28" x14ac:dyDescent="0.25">
      <c r="A2448" s="66" t="s">
        <v>22880</v>
      </c>
      <c r="B2448" s="66" t="s">
        <v>22880</v>
      </c>
      <c r="C2448" s="67"/>
      <c r="D2448" s="68"/>
      <c r="E2448" s="121"/>
      <c r="F2448" s="70"/>
      <c r="G2448" s="67"/>
      <c r="H2448" s="71"/>
      <c r="I2448" s="72"/>
      <c r="J2448" s="72"/>
      <c r="K2448" s="36"/>
      <c r="L2448" s="122"/>
      <c r="M2448" s="122"/>
      <c r="N2448" s="74"/>
      <c r="O2448" s="80" t="s">
        <v>179</v>
      </c>
      <c r="P2448" s="82">
        <v>42537.098020833335</v>
      </c>
      <c r="Q2448" s="80" t="s">
        <v>23441</v>
      </c>
      <c r="R2448" s="83" t="s">
        <v>23687</v>
      </c>
      <c r="S2448" s="80" t="s">
        <v>484</v>
      </c>
      <c r="T2448" s="80"/>
      <c r="U2448" s="82">
        <v>42537.098020833335</v>
      </c>
      <c r="V2448" s="83" t="s">
        <v>24208</v>
      </c>
      <c r="W2448" s="80"/>
      <c r="X2448" s="80"/>
      <c r="Y2448" s="86" t="s">
        <v>24797</v>
      </c>
      <c r="Z2448" s="80"/>
      <c r="AA2448" s="80" t="str">
        <f>VLOOKUP(A2448,Vertices!A$3:$AY$3641,45,FALSE)</f>
        <v>es</v>
      </c>
      <c r="AB2448" s="80" t="str">
        <f>IF(VLOOKUP(A2448,Vertices!A$3:$AY$3641,37,FALSE)=0,"",VLOOKUP(A2448,Vertices!A$3:$AY$3641,37,FALSE))</f>
        <v/>
      </c>
    </row>
    <row r="2449" spans="1:28" x14ac:dyDescent="0.25">
      <c r="A2449" s="66" t="s">
        <v>22881</v>
      </c>
      <c r="B2449" s="66" t="s">
        <v>22881</v>
      </c>
      <c r="C2449" s="67"/>
      <c r="D2449" s="68"/>
      <c r="E2449" s="121"/>
      <c r="F2449" s="70"/>
      <c r="G2449" s="67"/>
      <c r="H2449" s="71"/>
      <c r="I2449" s="72"/>
      <c r="J2449" s="72"/>
      <c r="K2449" s="36"/>
      <c r="L2449" s="122"/>
      <c r="M2449" s="122"/>
      <c r="N2449" s="74"/>
      <c r="O2449" s="80" t="s">
        <v>179</v>
      </c>
      <c r="P2449" s="82">
        <v>42537.096574074072</v>
      </c>
      <c r="Q2449" s="80" t="s">
        <v>23442</v>
      </c>
      <c r="R2449" s="83" t="s">
        <v>23688</v>
      </c>
      <c r="S2449" s="80" t="s">
        <v>495</v>
      </c>
      <c r="T2449" s="80"/>
      <c r="U2449" s="82">
        <v>42537.096574074072</v>
      </c>
      <c r="V2449" s="83" t="s">
        <v>24209</v>
      </c>
      <c r="W2449" s="80"/>
      <c r="X2449" s="80"/>
      <c r="Y2449" s="86" t="s">
        <v>24798</v>
      </c>
      <c r="Z2449" s="80"/>
      <c r="AA2449" s="80" t="str">
        <f>VLOOKUP(A2449,Vertices!A$3:$AY$3641,45,FALSE)</f>
        <v>en</v>
      </c>
      <c r="AB2449" s="80" t="str">
        <f>IF(VLOOKUP(A2449,Vertices!A$3:$AY$3641,37,FALSE)=0,"",VLOOKUP(A2449,Vertices!A$3:$AY$3641,37,FALSE))</f>
        <v>New York, NY</v>
      </c>
    </row>
    <row r="2450" spans="1:28" x14ac:dyDescent="0.25">
      <c r="A2450" s="66" t="s">
        <v>22882</v>
      </c>
      <c r="B2450" s="66" t="s">
        <v>22881</v>
      </c>
      <c r="C2450" s="67"/>
      <c r="D2450" s="68"/>
      <c r="E2450" s="121"/>
      <c r="F2450" s="70"/>
      <c r="G2450" s="67"/>
      <c r="H2450" s="71"/>
      <c r="I2450" s="72"/>
      <c r="J2450" s="72"/>
      <c r="K2450" s="36"/>
      <c r="L2450" s="122"/>
      <c r="M2450" s="122"/>
      <c r="N2450" s="74"/>
      <c r="O2450" s="80" t="s">
        <v>325</v>
      </c>
      <c r="P2450" s="82">
        <v>42537.098078703704</v>
      </c>
      <c r="Q2450" s="80" t="s">
        <v>23443</v>
      </c>
      <c r="R2450" s="83" t="s">
        <v>23688</v>
      </c>
      <c r="S2450" s="80" t="s">
        <v>495</v>
      </c>
      <c r="T2450" s="80"/>
      <c r="U2450" s="82">
        <v>42537.098078703704</v>
      </c>
      <c r="V2450" s="83" t="s">
        <v>24210</v>
      </c>
      <c r="W2450" s="80"/>
      <c r="X2450" s="80"/>
      <c r="Y2450" s="86" t="s">
        <v>24799</v>
      </c>
      <c r="Z2450" s="80"/>
      <c r="AA2450" s="80" t="str">
        <f>VLOOKUP(A2450,Vertices!A$3:$AY$3641,45,FALSE)</f>
        <v>en</v>
      </c>
      <c r="AB2450" s="80" t="str">
        <f>IF(VLOOKUP(A2450,Vertices!A$3:$AY$3641,37,FALSE)=0,"",VLOOKUP(A2450,Vertices!A$3:$AY$3641,37,FALSE))</f>
        <v/>
      </c>
    </row>
    <row r="2451" spans="1:28" x14ac:dyDescent="0.25">
      <c r="A2451" s="66" t="s">
        <v>22883</v>
      </c>
      <c r="B2451" s="66" t="s">
        <v>22883</v>
      </c>
      <c r="C2451" s="67"/>
      <c r="D2451" s="68"/>
      <c r="E2451" s="121"/>
      <c r="F2451" s="70"/>
      <c r="G2451" s="67"/>
      <c r="H2451" s="71"/>
      <c r="I2451" s="72"/>
      <c r="J2451" s="72"/>
      <c r="K2451" s="36"/>
      <c r="L2451" s="122"/>
      <c r="M2451" s="122"/>
      <c r="N2451" s="74"/>
      <c r="O2451" s="80" t="s">
        <v>179</v>
      </c>
      <c r="P2451" s="82">
        <v>42537.088634259257</v>
      </c>
      <c r="Q2451" s="80" t="s">
        <v>23444</v>
      </c>
      <c r="R2451" s="83" t="s">
        <v>23648</v>
      </c>
      <c r="S2451" s="80" t="s">
        <v>23765</v>
      </c>
      <c r="T2451" s="80"/>
      <c r="U2451" s="82">
        <v>42537.088634259257</v>
      </c>
      <c r="V2451" s="83" t="s">
        <v>24211</v>
      </c>
      <c r="W2451" s="80"/>
      <c r="X2451" s="80"/>
      <c r="Y2451" s="86" t="s">
        <v>24800</v>
      </c>
      <c r="Z2451" s="80"/>
      <c r="AA2451" s="80" t="str">
        <f>VLOOKUP(A2451,Vertices!A$3:$AY$3641,45,FALSE)</f>
        <v>en</v>
      </c>
      <c r="AB2451" s="80" t="str">
        <f>IF(VLOOKUP(A2451,Vertices!A$3:$AY$3641,37,FALSE)=0,"",VLOOKUP(A2451,Vertices!A$3:$AY$3641,37,FALSE))</f>
        <v/>
      </c>
    </row>
    <row r="2452" spans="1:28" x14ac:dyDescent="0.25">
      <c r="A2452" s="66" t="s">
        <v>22884</v>
      </c>
      <c r="B2452" s="66" t="s">
        <v>22883</v>
      </c>
      <c r="C2452" s="67"/>
      <c r="D2452" s="68"/>
      <c r="E2452" s="121"/>
      <c r="F2452" s="70"/>
      <c r="G2452" s="67"/>
      <c r="H2452" s="71"/>
      <c r="I2452" s="72"/>
      <c r="J2452" s="72"/>
      <c r="K2452" s="36"/>
      <c r="L2452" s="122"/>
      <c r="M2452" s="122"/>
      <c r="N2452" s="74"/>
      <c r="O2452" s="80" t="s">
        <v>325</v>
      </c>
      <c r="P2452" s="82">
        <v>42537.098136574074</v>
      </c>
      <c r="Q2452" s="80" t="s">
        <v>23318</v>
      </c>
      <c r="R2452" s="83" t="s">
        <v>23648</v>
      </c>
      <c r="S2452" s="80" t="s">
        <v>23765</v>
      </c>
      <c r="T2452" s="80"/>
      <c r="U2452" s="82">
        <v>42537.098136574074</v>
      </c>
      <c r="V2452" s="83" t="s">
        <v>24212</v>
      </c>
      <c r="W2452" s="80"/>
      <c r="X2452" s="80"/>
      <c r="Y2452" s="86" t="s">
        <v>24801</v>
      </c>
      <c r="Z2452" s="80"/>
      <c r="AA2452" s="80" t="str">
        <f>VLOOKUP(A2452,Vertices!A$3:$AY$3641,45,FALSE)</f>
        <v>en</v>
      </c>
      <c r="AB2452" s="80" t="str">
        <f>IF(VLOOKUP(A2452,Vertices!A$3:$AY$3641,37,FALSE)=0,"",VLOOKUP(A2452,Vertices!A$3:$AY$3641,37,FALSE))</f>
        <v>At @DHGamerMR's side.</v>
      </c>
    </row>
    <row r="2453" spans="1:28" x14ac:dyDescent="0.25">
      <c r="A2453" s="66" t="s">
        <v>22885</v>
      </c>
      <c r="B2453" s="66" t="s">
        <v>321</v>
      </c>
      <c r="C2453" s="67"/>
      <c r="D2453" s="68"/>
      <c r="E2453" s="121"/>
      <c r="F2453" s="70"/>
      <c r="G2453" s="67"/>
      <c r="H2453" s="71"/>
      <c r="I2453" s="72"/>
      <c r="J2453" s="72"/>
      <c r="K2453" s="36"/>
      <c r="L2453" s="122"/>
      <c r="M2453" s="122"/>
      <c r="N2453" s="74"/>
      <c r="O2453" s="80" t="s">
        <v>325</v>
      </c>
      <c r="P2453" s="82">
        <v>42537.09814814815</v>
      </c>
      <c r="Q2453" s="80" t="s">
        <v>406</v>
      </c>
      <c r="R2453" s="83" t="s">
        <v>465</v>
      </c>
      <c r="S2453" s="80" t="s">
        <v>507</v>
      </c>
      <c r="T2453" s="80" t="s">
        <v>517</v>
      </c>
      <c r="U2453" s="82">
        <v>42537.09814814815</v>
      </c>
      <c r="V2453" s="83" t="s">
        <v>24213</v>
      </c>
      <c r="W2453" s="80"/>
      <c r="X2453" s="80"/>
      <c r="Y2453" s="86" t="s">
        <v>24802</v>
      </c>
      <c r="Z2453" s="80"/>
      <c r="AA2453" s="80" t="str">
        <f>VLOOKUP(A2453,Vertices!A$3:$AY$3641,45,FALSE)</f>
        <v>en</v>
      </c>
      <c r="AB2453" s="80" t="str">
        <f>IF(VLOOKUP(A2453,Vertices!A$3:$AY$3641,37,FALSE)=0,"",VLOOKUP(A2453,Vertices!A$3:$AY$3641,37,FALSE))</f>
        <v/>
      </c>
    </row>
    <row r="2454" spans="1:28" x14ac:dyDescent="0.25">
      <c r="A2454" s="66" t="s">
        <v>22886</v>
      </c>
      <c r="B2454" s="66" t="s">
        <v>17512</v>
      </c>
      <c r="C2454" s="67"/>
      <c r="D2454" s="68"/>
      <c r="E2454" s="121"/>
      <c r="F2454" s="70"/>
      <c r="G2454" s="67"/>
      <c r="H2454" s="71"/>
      <c r="I2454" s="72"/>
      <c r="J2454" s="72"/>
      <c r="K2454" s="36"/>
      <c r="L2454" s="122"/>
      <c r="M2454" s="122"/>
      <c r="N2454" s="74"/>
      <c r="O2454" s="80" t="s">
        <v>325</v>
      </c>
      <c r="P2454" s="82">
        <v>42537.098217592589</v>
      </c>
      <c r="Q2454" s="80" t="s">
        <v>17752</v>
      </c>
      <c r="R2454" s="83" t="s">
        <v>17531</v>
      </c>
      <c r="S2454" s="80" t="s">
        <v>488</v>
      </c>
      <c r="T2454" s="80"/>
      <c r="U2454" s="82">
        <v>42537.098217592589</v>
      </c>
      <c r="V2454" s="83" t="s">
        <v>24214</v>
      </c>
      <c r="W2454" s="80"/>
      <c r="X2454" s="80"/>
      <c r="Y2454" s="86" t="s">
        <v>24803</v>
      </c>
      <c r="Z2454" s="80"/>
      <c r="AA2454" s="80" t="str">
        <f>VLOOKUP(A2454,Vertices!A$3:$AY$3641,45,FALSE)</f>
        <v>en</v>
      </c>
      <c r="AB2454" s="80" t="str">
        <f>IF(VLOOKUP(A2454,Vertices!A$3:$AY$3641,37,FALSE)=0,"",VLOOKUP(A2454,Vertices!A$3:$AY$3641,37,FALSE))</f>
        <v>ATL</v>
      </c>
    </row>
    <row r="2455" spans="1:28" x14ac:dyDescent="0.25">
      <c r="A2455" s="66" t="s">
        <v>22887</v>
      </c>
      <c r="B2455" s="66" t="s">
        <v>16476</v>
      </c>
      <c r="C2455" s="67"/>
      <c r="D2455" s="68"/>
      <c r="E2455" s="121"/>
      <c r="F2455" s="70"/>
      <c r="G2455" s="67"/>
      <c r="H2455" s="71"/>
      <c r="I2455" s="72"/>
      <c r="J2455" s="72"/>
      <c r="K2455" s="36"/>
      <c r="L2455" s="122"/>
      <c r="M2455" s="122"/>
      <c r="N2455" s="74"/>
      <c r="O2455" s="80" t="s">
        <v>325</v>
      </c>
      <c r="P2455" s="82">
        <v>42537.098217592589</v>
      </c>
      <c r="Q2455" s="80" t="s">
        <v>23388</v>
      </c>
      <c r="R2455" s="83" t="s">
        <v>23672</v>
      </c>
      <c r="S2455" s="80" t="s">
        <v>20741</v>
      </c>
      <c r="T2455" s="80" t="s">
        <v>517</v>
      </c>
      <c r="U2455" s="82">
        <v>42537.098217592589</v>
      </c>
      <c r="V2455" s="83" t="s">
        <v>24215</v>
      </c>
      <c r="W2455" s="80"/>
      <c r="X2455" s="80"/>
      <c r="Y2455" s="86" t="s">
        <v>24804</v>
      </c>
      <c r="Z2455" s="80"/>
      <c r="AA2455" s="80" t="str">
        <f>VLOOKUP(A2455,Vertices!A$3:$AY$3641,45,FALSE)</f>
        <v>en</v>
      </c>
      <c r="AB2455" s="80" t="str">
        <f>IF(VLOOKUP(A2455,Vertices!A$3:$AY$3641,37,FALSE)=0,"",VLOOKUP(A2455,Vertices!A$3:$AY$3641,37,FALSE))</f>
        <v/>
      </c>
    </row>
    <row r="2456" spans="1:28" x14ac:dyDescent="0.25">
      <c r="A2456" s="66" t="s">
        <v>22888</v>
      </c>
      <c r="B2456" s="66" t="s">
        <v>22888</v>
      </c>
      <c r="C2456" s="67"/>
      <c r="D2456" s="68"/>
      <c r="E2456" s="121"/>
      <c r="F2456" s="70"/>
      <c r="G2456" s="67"/>
      <c r="H2456" s="71"/>
      <c r="I2456" s="72"/>
      <c r="J2456" s="72"/>
      <c r="K2456" s="36"/>
      <c r="L2456" s="122"/>
      <c r="M2456" s="122"/>
      <c r="N2456" s="74"/>
      <c r="O2456" s="80" t="s">
        <v>179</v>
      </c>
      <c r="P2456" s="82">
        <v>42537.098263888889</v>
      </c>
      <c r="Q2456" s="80" t="s">
        <v>23445</v>
      </c>
      <c r="R2456" s="83" t="s">
        <v>23689</v>
      </c>
      <c r="S2456" s="80" t="s">
        <v>476</v>
      </c>
      <c r="T2456" s="80"/>
      <c r="U2456" s="82">
        <v>42537.098263888889</v>
      </c>
      <c r="V2456" s="83" t="s">
        <v>24216</v>
      </c>
      <c r="W2456" s="80"/>
      <c r="X2456" s="80"/>
      <c r="Y2456" s="86" t="s">
        <v>24805</v>
      </c>
      <c r="Z2456" s="80"/>
      <c r="AA2456" s="80" t="str">
        <f>VLOOKUP(A2456,Vertices!A$3:$AY$3641,45,FALSE)</f>
        <v>pt</v>
      </c>
      <c r="AB2456" s="80" t="str">
        <f>IF(VLOOKUP(A2456,Vertices!A$3:$AY$3641,37,FALSE)=0,"",VLOOKUP(A2456,Vertices!A$3:$AY$3641,37,FALSE))</f>
        <v>não existe amor no Rj</v>
      </c>
    </row>
    <row r="2457" spans="1:28" x14ac:dyDescent="0.25">
      <c r="A2457" s="66" t="s">
        <v>22889</v>
      </c>
      <c r="B2457" s="66" t="s">
        <v>22889</v>
      </c>
      <c r="C2457" s="67"/>
      <c r="D2457" s="68"/>
      <c r="E2457" s="121"/>
      <c r="F2457" s="70"/>
      <c r="G2457" s="67"/>
      <c r="H2457" s="71"/>
      <c r="I2457" s="72"/>
      <c r="J2457" s="72"/>
      <c r="K2457" s="36"/>
      <c r="L2457" s="122"/>
      <c r="M2457" s="122"/>
      <c r="N2457" s="74"/>
      <c r="O2457" s="80" t="s">
        <v>179</v>
      </c>
      <c r="P2457" s="82">
        <v>42537.098275462966</v>
      </c>
      <c r="Q2457" s="80" t="s">
        <v>23446</v>
      </c>
      <c r="R2457" s="80"/>
      <c r="S2457" s="80"/>
      <c r="T2457" s="80"/>
      <c r="U2457" s="82">
        <v>42537.098275462966</v>
      </c>
      <c r="V2457" s="83" t="s">
        <v>24217</v>
      </c>
      <c r="W2457" s="80"/>
      <c r="X2457" s="80"/>
      <c r="Y2457" s="86" t="s">
        <v>24806</v>
      </c>
      <c r="Z2457" s="80"/>
      <c r="AA2457" s="80" t="str">
        <f>VLOOKUP(A2457,Vertices!A$3:$AY$3641,45,FALSE)</f>
        <v>pt</v>
      </c>
      <c r="AB2457" s="80" t="str">
        <f>IF(VLOOKUP(A2457,Vertices!A$3:$AY$3641,37,FALSE)=0,"",VLOOKUP(A2457,Vertices!A$3:$AY$3641,37,FALSE))</f>
        <v/>
      </c>
    </row>
    <row r="2458" spans="1:28" x14ac:dyDescent="0.25">
      <c r="A2458" s="66" t="s">
        <v>22890</v>
      </c>
      <c r="B2458" s="66" t="s">
        <v>22890</v>
      </c>
      <c r="C2458" s="67"/>
      <c r="D2458" s="68"/>
      <c r="E2458" s="121"/>
      <c r="F2458" s="70"/>
      <c r="G2458" s="67"/>
      <c r="H2458" s="71"/>
      <c r="I2458" s="72"/>
      <c r="J2458" s="72"/>
      <c r="K2458" s="36"/>
      <c r="L2458" s="122"/>
      <c r="M2458" s="122"/>
      <c r="N2458" s="74"/>
      <c r="O2458" s="80" t="s">
        <v>179</v>
      </c>
      <c r="P2458" s="82">
        <v>42537.098333333335</v>
      </c>
      <c r="Q2458" s="80" t="s">
        <v>23447</v>
      </c>
      <c r="R2458" s="80"/>
      <c r="S2458" s="80"/>
      <c r="T2458" s="80"/>
      <c r="U2458" s="82">
        <v>42537.098333333335</v>
      </c>
      <c r="V2458" s="83" t="s">
        <v>24218</v>
      </c>
      <c r="W2458" s="80"/>
      <c r="X2458" s="80"/>
      <c r="Y2458" s="86" t="s">
        <v>24807</v>
      </c>
      <c r="Z2458" s="80"/>
      <c r="AA2458" s="80" t="str">
        <f>VLOOKUP(A2458,Vertices!A$3:$AY$3641,45,FALSE)</f>
        <v>pt</v>
      </c>
      <c r="AB2458" s="80" t="str">
        <f>IF(VLOOKUP(A2458,Vertices!A$3:$AY$3641,37,FALSE)=0,"",VLOOKUP(A2458,Vertices!A$3:$AY$3641,37,FALSE))</f>
        <v>Pedro Leopoldo MG</v>
      </c>
    </row>
    <row r="2459" spans="1:28" x14ac:dyDescent="0.25">
      <c r="A2459" s="66" t="s">
        <v>22891</v>
      </c>
      <c r="B2459" s="66" t="s">
        <v>3303</v>
      </c>
      <c r="C2459" s="67"/>
      <c r="D2459" s="68"/>
      <c r="E2459" s="121"/>
      <c r="F2459" s="70"/>
      <c r="G2459" s="67"/>
      <c r="H2459" s="71"/>
      <c r="I2459" s="72"/>
      <c r="J2459" s="72"/>
      <c r="K2459" s="36"/>
      <c r="L2459" s="122"/>
      <c r="M2459" s="122"/>
      <c r="N2459" s="74"/>
      <c r="O2459" s="80" t="s">
        <v>325</v>
      </c>
      <c r="P2459" s="82">
        <v>42537.098344907405</v>
      </c>
      <c r="Q2459" s="80" t="s">
        <v>3384</v>
      </c>
      <c r="R2459" s="80"/>
      <c r="S2459" s="80"/>
      <c r="T2459" s="80"/>
      <c r="U2459" s="82">
        <v>42537.098344907405</v>
      </c>
      <c r="V2459" s="83" t="s">
        <v>24219</v>
      </c>
      <c r="W2459" s="80"/>
      <c r="X2459" s="80"/>
      <c r="Y2459" s="86" t="s">
        <v>24808</v>
      </c>
      <c r="Z2459" s="80"/>
      <c r="AA2459" s="80" t="str">
        <f>VLOOKUP(A2459,Vertices!A$3:$AY$3641,45,FALSE)</f>
        <v>en</v>
      </c>
      <c r="AB2459" s="80" t="str">
        <f>IF(VLOOKUP(A2459,Vertices!A$3:$AY$3641,37,FALSE)=0,"",VLOOKUP(A2459,Vertices!A$3:$AY$3641,37,FALSE))</f>
        <v>Ethiopia</v>
      </c>
    </row>
    <row r="2460" spans="1:28" x14ac:dyDescent="0.25">
      <c r="A2460" s="66" t="s">
        <v>20650</v>
      </c>
      <c r="B2460" s="66" t="s">
        <v>20650</v>
      </c>
      <c r="C2460" s="67"/>
      <c r="D2460" s="68"/>
      <c r="E2460" s="121"/>
      <c r="F2460" s="70"/>
      <c r="G2460" s="67"/>
      <c r="H2460" s="71"/>
      <c r="I2460" s="72"/>
      <c r="J2460" s="72"/>
      <c r="K2460" s="36"/>
      <c r="L2460" s="122"/>
      <c r="M2460" s="122"/>
      <c r="N2460" s="74"/>
      <c r="O2460" s="80" t="s">
        <v>179</v>
      </c>
      <c r="P2460" s="82">
        <v>42537.098402777781</v>
      </c>
      <c r="Q2460" s="80" t="s">
        <v>23448</v>
      </c>
      <c r="R2460" s="83" t="s">
        <v>23690</v>
      </c>
      <c r="S2460" s="80" t="s">
        <v>23773</v>
      </c>
      <c r="T2460" s="80"/>
      <c r="U2460" s="82">
        <v>42537.098402777781</v>
      </c>
      <c r="V2460" s="83" t="s">
        <v>24220</v>
      </c>
      <c r="W2460" s="80"/>
      <c r="X2460" s="80"/>
      <c r="Y2460" s="86" t="s">
        <v>24809</v>
      </c>
      <c r="Z2460" s="80"/>
      <c r="AA2460" s="80" t="str">
        <f>VLOOKUP(A2460,Vertices!A$3:$AY$3641,45,FALSE)</f>
        <v>es</v>
      </c>
      <c r="AB2460" s="80" t="str">
        <f>IF(VLOOKUP(A2460,Vertices!A$3:$AY$3641,37,FALSE)=0,"",VLOOKUP(A2460,Vertices!A$3:$AY$3641,37,FALSE))</f>
        <v>Cumaná</v>
      </c>
    </row>
    <row r="2461" spans="1:28" x14ac:dyDescent="0.25">
      <c r="A2461" s="66" t="s">
        <v>22892</v>
      </c>
      <c r="B2461" s="66" t="s">
        <v>23133</v>
      </c>
      <c r="C2461" s="67"/>
      <c r="D2461" s="68"/>
      <c r="E2461" s="121"/>
      <c r="F2461" s="70"/>
      <c r="G2461" s="67"/>
      <c r="H2461" s="71"/>
      <c r="I2461" s="72"/>
      <c r="J2461" s="72"/>
      <c r="K2461" s="36"/>
      <c r="L2461" s="122"/>
      <c r="M2461" s="122"/>
      <c r="N2461" s="74"/>
      <c r="O2461" s="80" t="s">
        <v>325</v>
      </c>
      <c r="P2461" s="82">
        <v>42537.098437499997</v>
      </c>
      <c r="Q2461" s="80" t="s">
        <v>23449</v>
      </c>
      <c r="R2461" s="83" t="s">
        <v>23691</v>
      </c>
      <c r="S2461" s="80" t="s">
        <v>477</v>
      </c>
      <c r="T2461" s="80"/>
      <c r="U2461" s="82">
        <v>42537.098437499997</v>
      </c>
      <c r="V2461" s="83" t="s">
        <v>24221</v>
      </c>
      <c r="W2461" s="80"/>
      <c r="X2461" s="80"/>
      <c r="Y2461" s="86" t="s">
        <v>24810</v>
      </c>
      <c r="Z2461" s="80"/>
      <c r="AA2461" s="80" t="str">
        <f>VLOOKUP(A2461,Vertices!A$3:$AY$3641,45,FALSE)</f>
        <v>en</v>
      </c>
      <c r="AB2461" s="80" t="str">
        <f>IF(VLOOKUP(A2461,Vertices!A$3:$AY$3641,37,FALSE)=0,"",VLOOKUP(A2461,Vertices!A$3:$AY$3641,37,FALSE))</f>
        <v>Sacramento, CA</v>
      </c>
    </row>
    <row r="2462" spans="1:28" x14ac:dyDescent="0.25">
      <c r="A2462" s="66" t="s">
        <v>22893</v>
      </c>
      <c r="B2462" s="66" t="s">
        <v>22893</v>
      </c>
      <c r="C2462" s="67"/>
      <c r="D2462" s="68"/>
      <c r="E2462" s="121"/>
      <c r="F2462" s="70"/>
      <c r="G2462" s="67"/>
      <c r="H2462" s="71"/>
      <c r="I2462" s="72"/>
      <c r="J2462" s="72"/>
      <c r="K2462" s="36"/>
      <c r="L2462" s="122"/>
      <c r="M2462" s="122"/>
      <c r="N2462" s="74"/>
      <c r="O2462" s="80" t="s">
        <v>179</v>
      </c>
      <c r="P2462" s="82">
        <v>42537.098506944443</v>
      </c>
      <c r="Q2462" s="80" t="s">
        <v>23450</v>
      </c>
      <c r="R2462" s="83" t="s">
        <v>23692</v>
      </c>
      <c r="S2462" s="80" t="s">
        <v>478</v>
      </c>
      <c r="T2462" s="80"/>
      <c r="U2462" s="82">
        <v>42537.098506944443</v>
      </c>
      <c r="V2462" s="83" t="s">
        <v>24222</v>
      </c>
      <c r="W2462" s="80"/>
      <c r="X2462" s="80"/>
      <c r="Y2462" s="86" t="s">
        <v>24811</v>
      </c>
      <c r="Z2462" s="80"/>
      <c r="AA2462" s="80" t="str">
        <f>VLOOKUP(A2462,Vertices!A$3:$AY$3641,45,FALSE)</f>
        <v>es</v>
      </c>
      <c r="AB2462" s="80" t="str">
        <f>IF(VLOOKUP(A2462,Vertices!A$3:$AY$3641,37,FALSE)=0,"",VLOOKUP(A2462,Vertices!A$3:$AY$3641,37,FALSE))</f>
        <v>LIMA PERU</v>
      </c>
    </row>
    <row r="2463" spans="1:28" x14ac:dyDescent="0.25">
      <c r="A2463" s="66" t="s">
        <v>22894</v>
      </c>
      <c r="B2463" s="66" t="s">
        <v>23123</v>
      </c>
      <c r="C2463" s="67"/>
      <c r="D2463" s="68"/>
      <c r="E2463" s="121"/>
      <c r="F2463" s="70"/>
      <c r="G2463" s="67"/>
      <c r="H2463" s="71"/>
      <c r="I2463" s="72"/>
      <c r="J2463" s="72"/>
      <c r="K2463" s="36"/>
      <c r="L2463" s="122"/>
      <c r="M2463" s="122"/>
      <c r="N2463" s="74"/>
      <c r="O2463" s="80" t="s">
        <v>326</v>
      </c>
      <c r="P2463" s="82">
        <v>42537.098553240743</v>
      </c>
      <c r="Q2463" s="80" t="s">
        <v>23451</v>
      </c>
      <c r="R2463" s="80"/>
      <c r="S2463" s="80"/>
      <c r="T2463" s="80"/>
      <c r="U2463" s="82">
        <v>42537.098553240743</v>
      </c>
      <c r="V2463" s="83" t="s">
        <v>24223</v>
      </c>
      <c r="W2463" s="80"/>
      <c r="X2463" s="80"/>
      <c r="Y2463" s="86" t="s">
        <v>24812</v>
      </c>
      <c r="Z2463" s="86" t="s">
        <v>25033</v>
      </c>
      <c r="AA2463" s="80" t="str">
        <f>VLOOKUP(A2463,Vertices!A$3:$AY$3641,45,FALSE)</f>
        <v>en</v>
      </c>
      <c r="AB2463" s="80" t="str">
        <f>IF(VLOOKUP(A2463,Vertices!A$3:$AY$3641,37,FALSE)=0,"",VLOOKUP(A2463,Vertices!A$3:$AY$3641,37,FALSE))</f>
        <v>Belém, Brazil</v>
      </c>
    </row>
    <row r="2464" spans="1:28" x14ac:dyDescent="0.25">
      <c r="A2464" s="66" t="s">
        <v>22895</v>
      </c>
      <c r="B2464" s="66" t="s">
        <v>22938</v>
      </c>
      <c r="C2464" s="67"/>
      <c r="D2464" s="68"/>
      <c r="E2464" s="121"/>
      <c r="F2464" s="70"/>
      <c r="G2464" s="67"/>
      <c r="H2464" s="71"/>
      <c r="I2464" s="72"/>
      <c r="J2464" s="72"/>
      <c r="K2464" s="36"/>
      <c r="L2464" s="122"/>
      <c r="M2464" s="122"/>
      <c r="N2464" s="74"/>
      <c r="O2464" s="80" t="s">
        <v>325</v>
      </c>
      <c r="P2464" s="82">
        <v>42537.098553240743</v>
      </c>
      <c r="Q2464" s="80" t="s">
        <v>23452</v>
      </c>
      <c r="R2464" s="83" t="s">
        <v>23693</v>
      </c>
      <c r="S2464" s="80" t="s">
        <v>476</v>
      </c>
      <c r="T2464" s="80"/>
      <c r="U2464" s="82">
        <v>42537.098553240743</v>
      </c>
      <c r="V2464" s="83" t="s">
        <v>24224</v>
      </c>
      <c r="W2464" s="80"/>
      <c r="X2464" s="80"/>
      <c r="Y2464" s="86" t="s">
        <v>24813</v>
      </c>
      <c r="Z2464" s="80"/>
      <c r="AA2464" s="80" t="str">
        <f>VLOOKUP(A2464,Vertices!A$3:$AY$3641,45,FALSE)</f>
        <v>en</v>
      </c>
      <c r="AB2464" s="80" t="str">
        <f>IF(VLOOKUP(A2464,Vertices!A$3:$AY$3641,37,FALSE)=0,"",VLOOKUP(A2464,Vertices!A$3:$AY$3641,37,FALSE))</f>
        <v>Panamá</v>
      </c>
    </row>
    <row r="2465" spans="1:28" x14ac:dyDescent="0.25">
      <c r="A2465" s="66" t="s">
        <v>22896</v>
      </c>
      <c r="B2465" s="66" t="s">
        <v>10720</v>
      </c>
      <c r="C2465" s="67"/>
      <c r="D2465" s="68"/>
      <c r="E2465" s="121"/>
      <c r="F2465" s="70"/>
      <c r="G2465" s="67"/>
      <c r="H2465" s="71"/>
      <c r="I2465" s="72"/>
      <c r="J2465" s="72"/>
      <c r="K2465" s="36"/>
      <c r="L2465" s="122"/>
      <c r="M2465" s="122"/>
      <c r="N2465" s="74"/>
      <c r="O2465" s="80" t="s">
        <v>325</v>
      </c>
      <c r="P2465" s="82">
        <v>42537.098692129628</v>
      </c>
      <c r="Q2465" s="80" t="s">
        <v>11181</v>
      </c>
      <c r="R2465" s="80" t="s">
        <v>10760</v>
      </c>
      <c r="S2465" s="80" t="s">
        <v>10763</v>
      </c>
      <c r="T2465" s="80" t="s">
        <v>10767</v>
      </c>
      <c r="U2465" s="82">
        <v>42537.098692129628</v>
      </c>
      <c r="V2465" s="83" t="s">
        <v>24225</v>
      </c>
      <c r="W2465" s="80"/>
      <c r="X2465" s="80"/>
      <c r="Y2465" s="86" t="s">
        <v>24814</v>
      </c>
      <c r="Z2465" s="80"/>
      <c r="AA2465" s="80" t="str">
        <f>VLOOKUP(A2465,Vertices!A$3:$AY$3641,45,FALSE)</f>
        <v>en</v>
      </c>
      <c r="AB2465" s="80" t="str">
        <f>IF(VLOOKUP(A2465,Vertices!A$3:$AY$3641,37,FALSE)=0,"",VLOOKUP(A2465,Vertices!A$3:$AY$3641,37,FALSE))</f>
        <v/>
      </c>
    </row>
    <row r="2466" spans="1:28" x14ac:dyDescent="0.25">
      <c r="A2466" s="66" t="s">
        <v>22896</v>
      </c>
      <c r="B2466" s="66" t="s">
        <v>10705</v>
      </c>
      <c r="C2466" s="67"/>
      <c r="D2466" s="68"/>
      <c r="E2466" s="121"/>
      <c r="F2466" s="70"/>
      <c r="G2466" s="67"/>
      <c r="H2466" s="71"/>
      <c r="I2466" s="72"/>
      <c r="J2466" s="72"/>
      <c r="K2466" s="36"/>
      <c r="L2466" s="122"/>
      <c r="M2466" s="122"/>
      <c r="N2466" s="74"/>
      <c r="O2466" s="80" t="s">
        <v>325</v>
      </c>
      <c r="P2466" s="82">
        <v>42537.098692129628</v>
      </c>
      <c r="Q2466" s="80" t="s">
        <v>11181</v>
      </c>
      <c r="R2466" s="80" t="s">
        <v>10760</v>
      </c>
      <c r="S2466" s="80" t="s">
        <v>10763</v>
      </c>
      <c r="T2466" s="80" t="s">
        <v>10767</v>
      </c>
      <c r="U2466" s="82">
        <v>42537.098692129628</v>
      </c>
      <c r="V2466" s="83" t="s">
        <v>24225</v>
      </c>
      <c r="W2466" s="80"/>
      <c r="X2466" s="80"/>
      <c r="Y2466" s="86" t="s">
        <v>24814</v>
      </c>
      <c r="Z2466" s="80"/>
      <c r="AA2466" s="80" t="str">
        <f>VLOOKUP(A2466,Vertices!A$3:$AY$3641,45,FALSE)</f>
        <v>en</v>
      </c>
      <c r="AB2466" s="80" t="str">
        <f>IF(VLOOKUP(A2466,Vertices!A$3:$AY$3641,37,FALSE)=0,"",VLOOKUP(A2466,Vertices!A$3:$AY$3641,37,FALSE))</f>
        <v/>
      </c>
    </row>
    <row r="2467" spans="1:28" x14ac:dyDescent="0.25">
      <c r="A2467" s="66" t="s">
        <v>22897</v>
      </c>
      <c r="B2467" s="66" t="s">
        <v>280</v>
      </c>
      <c r="C2467" s="67"/>
      <c r="D2467" s="68"/>
      <c r="E2467" s="121"/>
      <c r="F2467" s="70"/>
      <c r="G2467" s="67"/>
      <c r="H2467" s="71"/>
      <c r="I2467" s="72"/>
      <c r="J2467" s="72"/>
      <c r="K2467" s="36"/>
      <c r="L2467" s="122"/>
      <c r="M2467" s="122"/>
      <c r="N2467" s="74"/>
      <c r="O2467" s="80" t="s">
        <v>325</v>
      </c>
      <c r="P2467" s="82">
        <v>42537.09878472222</v>
      </c>
      <c r="Q2467" s="80" t="s">
        <v>23453</v>
      </c>
      <c r="R2467" s="83" t="s">
        <v>23694</v>
      </c>
      <c r="S2467" s="80" t="s">
        <v>479</v>
      </c>
      <c r="T2467" s="80"/>
      <c r="U2467" s="82">
        <v>42537.09878472222</v>
      </c>
      <c r="V2467" s="83" t="s">
        <v>24226</v>
      </c>
      <c r="W2467" s="80"/>
      <c r="X2467" s="80"/>
      <c r="Y2467" s="86" t="s">
        <v>24815</v>
      </c>
      <c r="Z2467" s="80"/>
      <c r="AA2467" s="80" t="str">
        <f>VLOOKUP(A2467,Vertices!A$3:$AY$3641,45,FALSE)</f>
        <v>pt</v>
      </c>
      <c r="AB2467" s="80" t="str">
        <f>IF(VLOOKUP(A2467,Vertices!A$3:$AY$3641,37,FALSE)=0,"",VLOOKUP(A2467,Vertices!A$3:$AY$3641,37,FALSE))</f>
        <v/>
      </c>
    </row>
    <row r="2468" spans="1:28" x14ac:dyDescent="0.25">
      <c r="A2468" s="66" t="s">
        <v>22898</v>
      </c>
      <c r="B2468" s="66" t="s">
        <v>12273</v>
      </c>
      <c r="C2468" s="67"/>
      <c r="D2468" s="68"/>
      <c r="E2468" s="121"/>
      <c r="F2468" s="70"/>
      <c r="G2468" s="67"/>
      <c r="H2468" s="71"/>
      <c r="I2468" s="72"/>
      <c r="J2468" s="72"/>
      <c r="K2468" s="36"/>
      <c r="L2468" s="122"/>
      <c r="M2468" s="122"/>
      <c r="N2468" s="74"/>
      <c r="O2468" s="80" t="s">
        <v>325</v>
      </c>
      <c r="P2468" s="82">
        <v>42537.098877314813</v>
      </c>
      <c r="Q2468" s="80" t="s">
        <v>12554</v>
      </c>
      <c r="R2468" s="83" t="s">
        <v>12300</v>
      </c>
      <c r="S2468" s="80" t="s">
        <v>498</v>
      </c>
      <c r="T2468" s="80"/>
      <c r="U2468" s="82">
        <v>42537.098877314813</v>
      </c>
      <c r="V2468" s="83" t="s">
        <v>24227</v>
      </c>
      <c r="W2468" s="80"/>
      <c r="X2468" s="80"/>
      <c r="Y2468" s="86" t="s">
        <v>24816</v>
      </c>
      <c r="Z2468" s="80"/>
      <c r="AA2468" s="80" t="str">
        <f>VLOOKUP(A2468,Vertices!A$3:$AY$3641,45,FALSE)</f>
        <v>es</v>
      </c>
      <c r="AB2468" s="80" t="str">
        <f>IF(VLOOKUP(A2468,Vertices!A$3:$AY$3641,37,FALSE)=0,"",VLOOKUP(A2468,Vertices!A$3:$AY$3641,37,FALSE))</f>
        <v/>
      </c>
    </row>
    <row r="2469" spans="1:28" x14ac:dyDescent="0.25">
      <c r="A2469" s="66" t="s">
        <v>22899</v>
      </c>
      <c r="B2469" s="66" t="s">
        <v>22899</v>
      </c>
      <c r="C2469" s="67"/>
      <c r="D2469" s="68"/>
      <c r="E2469" s="121"/>
      <c r="F2469" s="70"/>
      <c r="G2469" s="67"/>
      <c r="H2469" s="71"/>
      <c r="I2469" s="72"/>
      <c r="J2469" s="72"/>
      <c r="K2469" s="36"/>
      <c r="L2469" s="122"/>
      <c r="M2469" s="122"/>
      <c r="N2469" s="74"/>
      <c r="O2469" s="80" t="s">
        <v>179</v>
      </c>
      <c r="P2469" s="82">
        <v>42537.098946759259</v>
      </c>
      <c r="Q2469" s="80" t="s">
        <v>23454</v>
      </c>
      <c r="R2469" s="83" t="s">
        <v>23695</v>
      </c>
      <c r="S2469" s="80" t="s">
        <v>478</v>
      </c>
      <c r="T2469" s="80"/>
      <c r="U2469" s="82">
        <v>42537.098946759259</v>
      </c>
      <c r="V2469" s="83" t="s">
        <v>24228</v>
      </c>
      <c r="W2469" s="80"/>
      <c r="X2469" s="80"/>
      <c r="Y2469" s="86" t="s">
        <v>24817</v>
      </c>
      <c r="Z2469" s="80"/>
      <c r="AA2469" s="80" t="str">
        <f>VLOOKUP(A2469,Vertices!A$3:$AY$3641,45,FALSE)</f>
        <v>en</v>
      </c>
      <c r="AB2469" s="80" t="str">
        <f>IF(VLOOKUP(A2469,Vertices!A$3:$AY$3641,37,FALSE)=0,"",VLOOKUP(A2469,Vertices!A$3:$AY$3641,37,FALSE))</f>
        <v/>
      </c>
    </row>
    <row r="2470" spans="1:28" x14ac:dyDescent="0.25">
      <c r="A2470" s="66" t="s">
        <v>22900</v>
      </c>
      <c r="B2470" s="66" t="s">
        <v>23134</v>
      </c>
      <c r="C2470" s="67"/>
      <c r="D2470" s="68"/>
      <c r="E2470" s="121"/>
      <c r="F2470" s="70"/>
      <c r="G2470" s="67"/>
      <c r="H2470" s="71"/>
      <c r="I2470" s="72"/>
      <c r="J2470" s="72"/>
      <c r="K2470" s="36"/>
      <c r="L2470" s="122"/>
      <c r="M2470" s="122"/>
      <c r="N2470" s="74"/>
      <c r="O2470" s="80" t="s">
        <v>325</v>
      </c>
      <c r="P2470" s="82">
        <v>42537.098969907405</v>
      </c>
      <c r="Q2470" s="80" t="s">
        <v>23455</v>
      </c>
      <c r="R2470" s="83" t="s">
        <v>13187</v>
      </c>
      <c r="S2470" s="80" t="s">
        <v>13196</v>
      </c>
      <c r="T2470" s="80" t="s">
        <v>517</v>
      </c>
      <c r="U2470" s="82">
        <v>42537.098969907405</v>
      </c>
      <c r="V2470" s="83" t="s">
        <v>24229</v>
      </c>
      <c r="W2470" s="80"/>
      <c r="X2470" s="80"/>
      <c r="Y2470" s="86" t="s">
        <v>24818</v>
      </c>
      <c r="Z2470" s="80"/>
      <c r="AA2470" s="80" t="str">
        <f>VLOOKUP(A2470,Vertices!A$3:$AY$3641,45,FALSE)</f>
        <v>en</v>
      </c>
      <c r="AB2470" s="80" t="str">
        <f>IF(VLOOKUP(A2470,Vertices!A$3:$AY$3641,37,FALSE)=0,"",VLOOKUP(A2470,Vertices!A$3:$AY$3641,37,FALSE))</f>
        <v>Houston, TX</v>
      </c>
    </row>
    <row r="2471" spans="1:28" x14ac:dyDescent="0.25">
      <c r="A2471" s="66" t="s">
        <v>22900</v>
      </c>
      <c r="B2471" s="66" t="s">
        <v>13160</v>
      </c>
      <c r="C2471" s="67"/>
      <c r="D2471" s="68"/>
      <c r="E2471" s="121"/>
      <c r="F2471" s="70"/>
      <c r="G2471" s="67"/>
      <c r="H2471" s="71"/>
      <c r="I2471" s="72"/>
      <c r="J2471" s="72"/>
      <c r="K2471" s="36"/>
      <c r="L2471" s="122"/>
      <c r="M2471" s="122"/>
      <c r="N2471" s="74"/>
      <c r="O2471" s="80" t="s">
        <v>325</v>
      </c>
      <c r="P2471" s="82">
        <v>42537.098969907405</v>
      </c>
      <c r="Q2471" s="80" t="s">
        <v>23455</v>
      </c>
      <c r="R2471" s="83" t="s">
        <v>13187</v>
      </c>
      <c r="S2471" s="80" t="s">
        <v>13196</v>
      </c>
      <c r="T2471" s="80" t="s">
        <v>517</v>
      </c>
      <c r="U2471" s="82">
        <v>42537.098969907405</v>
      </c>
      <c r="V2471" s="83" t="s">
        <v>24229</v>
      </c>
      <c r="W2471" s="80"/>
      <c r="X2471" s="80"/>
      <c r="Y2471" s="86" t="s">
        <v>24818</v>
      </c>
      <c r="Z2471" s="80"/>
      <c r="AA2471" s="80" t="str">
        <f>VLOOKUP(A2471,Vertices!A$3:$AY$3641,45,FALSE)</f>
        <v>en</v>
      </c>
      <c r="AB2471" s="80" t="str">
        <f>IF(VLOOKUP(A2471,Vertices!A$3:$AY$3641,37,FALSE)=0,"",VLOOKUP(A2471,Vertices!A$3:$AY$3641,37,FALSE))</f>
        <v>Houston, TX</v>
      </c>
    </row>
    <row r="2472" spans="1:28" x14ac:dyDescent="0.25">
      <c r="A2472" s="66" t="s">
        <v>22901</v>
      </c>
      <c r="B2472" s="66" t="s">
        <v>10720</v>
      </c>
      <c r="C2472" s="67"/>
      <c r="D2472" s="68"/>
      <c r="E2472" s="121"/>
      <c r="F2472" s="70"/>
      <c r="G2472" s="67"/>
      <c r="H2472" s="71"/>
      <c r="I2472" s="72"/>
      <c r="J2472" s="72"/>
      <c r="K2472" s="36"/>
      <c r="L2472" s="122"/>
      <c r="M2472" s="122"/>
      <c r="N2472" s="74"/>
      <c r="O2472" s="80" t="s">
        <v>325</v>
      </c>
      <c r="P2472" s="82">
        <v>42537.098981481482</v>
      </c>
      <c r="Q2472" s="80" t="s">
        <v>11181</v>
      </c>
      <c r="R2472" s="80" t="s">
        <v>10760</v>
      </c>
      <c r="S2472" s="80" t="s">
        <v>10763</v>
      </c>
      <c r="T2472" s="80" t="s">
        <v>10767</v>
      </c>
      <c r="U2472" s="82">
        <v>42537.098981481482</v>
      </c>
      <c r="V2472" s="83" t="s">
        <v>24230</v>
      </c>
      <c r="W2472" s="80"/>
      <c r="X2472" s="80"/>
      <c r="Y2472" s="86" t="s">
        <v>24819</v>
      </c>
      <c r="Z2472" s="80"/>
      <c r="AA2472" s="80" t="str">
        <f>VLOOKUP(A2472,Vertices!A$3:$AY$3641,45,FALSE)</f>
        <v>en</v>
      </c>
      <c r="AB2472" s="80" t="str">
        <f>IF(VLOOKUP(A2472,Vertices!A$3:$AY$3641,37,FALSE)=0,"",VLOOKUP(A2472,Vertices!A$3:$AY$3641,37,FALSE))</f>
        <v>Midwest</v>
      </c>
    </row>
    <row r="2473" spans="1:28" x14ac:dyDescent="0.25">
      <c r="A2473" s="66" t="s">
        <v>22901</v>
      </c>
      <c r="B2473" s="66" t="s">
        <v>10705</v>
      </c>
      <c r="C2473" s="67"/>
      <c r="D2473" s="68"/>
      <c r="E2473" s="121"/>
      <c r="F2473" s="70"/>
      <c r="G2473" s="67"/>
      <c r="H2473" s="71"/>
      <c r="I2473" s="72"/>
      <c r="J2473" s="72"/>
      <c r="K2473" s="36"/>
      <c r="L2473" s="122"/>
      <c r="M2473" s="122"/>
      <c r="N2473" s="74"/>
      <c r="O2473" s="80" t="s">
        <v>325</v>
      </c>
      <c r="P2473" s="82">
        <v>42537.098981481482</v>
      </c>
      <c r="Q2473" s="80" t="s">
        <v>11181</v>
      </c>
      <c r="R2473" s="80" t="s">
        <v>10760</v>
      </c>
      <c r="S2473" s="80" t="s">
        <v>10763</v>
      </c>
      <c r="T2473" s="80" t="s">
        <v>10767</v>
      </c>
      <c r="U2473" s="82">
        <v>42537.098981481482</v>
      </c>
      <c r="V2473" s="83" t="s">
        <v>24230</v>
      </c>
      <c r="W2473" s="80"/>
      <c r="X2473" s="80"/>
      <c r="Y2473" s="86" t="s">
        <v>24819</v>
      </c>
      <c r="Z2473" s="80"/>
      <c r="AA2473" s="80" t="str">
        <f>VLOOKUP(A2473,Vertices!A$3:$AY$3641,45,FALSE)</f>
        <v>en</v>
      </c>
      <c r="AB2473" s="80" t="str">
        <f>IF(VLOOKUP(A2473,Vertices!A$3:$AY$3641,37,FALSE)=0,"",VLOOKUP(A2473,Vertices!A$3:$AY$3641,37,FALSE))</f>
        <v>Midwest</v>
      </c>
    </row>
    <row r="2474" spans="1:28" x14ac:dyDescent="0.25">
      <c r="A2474" s="66" t="s">
        <v>22902</v>
      </c>
      <c r="B2474" s="66" t="s">
        <v>22911</v>
      </c>
      <c r="C2474" s="67"/>
      <c r="D2474" s="68"/>
      <c r="E2474" s="121"/>
      <c r="F2474" s="70"/>
      <c r="G2474" s="67"/>
      <c r="H2474" s="71"/>
      <c r="I2474" s="72"/>
      <c r="J2474" s="72"/>
      <c r="K2474" s="36"/>
      <c r="L2474" s="122"/>
      <c r="M2474" s="122"/>
      <c r="N2474" s="74"/>
      <c r="O2474" s="80" t="s">
        <v>325</v>
      </c>
      <c r="P2474" s="82">
        <v>42537.099016203705</v>
      </c>
      <c r="Q2474" s="80" t="s">
        <v>23456</v>
      </c>
      <c r="R2474" s="83" t="s">
        <v>23696</v>
      </c>
      <c r="S2474" s="80" t="s">
        <v>475</v>
      </c>
      <c r="T2474" s="80"/>
      <c r="U2474" s="82">
        <v>42537.099016203705</v>
      </c>
      <c r="V2474" s="83" t="s">
        <v>24231</v>
      </c>
      <c r="W2474" s="80"/>
      <c r="X2474" s="80"/>
      <c r="Y2474" s="86" t="s">
        <v>24820</v>
      </c>
      <c r="Z2474" s="80"/>
      <c r="AA2474" s="80" t="str">
        <f>VLOOKUP(A2474,Vertices!A$3:$AY$3641,45,FALSE)</f>
        <v>en</v>
      </c>
      <c r="AB2474" s="80" t="str">
        <f>IF(VLOOKUP(A2474,Vertices!A$3:$AY$3641,37,FALSE)=0,"",VLOOKUP(A2474,Vertices!A$3:$AY$3641,37,FALSE))</f>
        <v>Seattle WAsh. downton</v>
      </c>
    </row>
    <row r="2475" spans="1:28" x14ac:dyDescent="0.25">
      <c r="A2475" s="66" t="s">
        <v>22903</v>
      </c>
      <c r="B2475" s="66" t="s">
        <v>8451</v>
      </c>
      <c r="C2475" s="67"/>
      <c r="D2475" s="68"/>
      <c r="E2475" s="121"/>
      <c r="F2475" s="70"/>
      <c r="G2475" s="67"/>
      <c r="H2475" s="71"/>
      <c r="I2475" s="72"/>
      <c r="J2475" s="72"/>
      <c r="K2475" s="36"/>
      <c r="L2475" s="122"/>
      <c r="M2475" s="122"/>
      <c r="N2475" s="74"/>
      <c r="O2475" s="80" t="s">
        <v>325</v>
      </c>
      <c r="P2475" s="82">
        <v>42537.099027777775</v>
      </c>
      <c r="Q2475" s="80" t="s">
        <v>8512</v>
      </c>
      <c r="R2475" s="83" t="s">
        <v>3414</v>
      </c>
      <c r="S2475" s="80" t="s">
        <v>3446</v>
      </c>
      <c r="T2475" s="80"/>
      <c r="U2475" s="82">
        <v>42537.099027777775</v>
      </c>
      <c r="V2475" s="83" t="s">
        <v>24232</v>
      </c>
      <c r="W2475" s="80"/>
      <c r="X2475" s="80"/>
      <c r="Y2475" s="86" t="s">
        <v>24821</v>
      </c>
      <c r="Z2475" s="80"/>
      <c r="AA2475" s="80" t="str">
        <f>VLOOKUP(A2475,Vertices!A$3:$AY$3641,45,FALSE)</f>
        <v>en</v>
      </c>
      <c r="AB2475" s="80" t="str">
        <f>IF(VLOOKUP(A2475,Vertices!A$3:$AY$3641,37,FALSE)=0,"",VLOOKUP(A2475,Vertices!A$3:$AY$3641,37,FALSE))</f>
        <v>USA, Latin America, Europe</v>
      </c>
    </row>
    <row r="2476" spans="1:28" x14ac:dyDescent="0.25">
      <c r="A2476" s="66" t="s">
        <v>22904</v>
      </c>
      <c r="B2476" s="66" t="s">
        <v>22904</v>
      </c>
      <c r="C2476" s="67"/>
      <c r="D2476" s="68"/>
      <c r="E2476" s="121"/>
      <c r="F2476" s="70"/>
      <c r="G2476" s="67"/>
      <c r="H2476" s="71"/>
      <c r="I2476" s="72"/>
      <c r="J2476" s="72"/>
      <c r="K2476" s="36"/>
      <c r="L2476" s="122"/>
      <c r="M2476" s="122"/>
      <c r="N2476" s="74"/>
      <c r="O2476" s="80" t="s">
        <v>179</v>
      </c>
      <c r="P2476" s="82">
        <v>42537.099074074074</v>
      </c>
      <c r="Q2476" s="80" t="s">
        <v>23457</v>
      </c>
      <c r="R2476" s="83" t="s">
        <v>23697</v>
      </c>
      <c r="S2476" s="80" t="s">
        <v>5019</v>
      </c>
      <c r="T2476" s="80"/>
      <c r="U2476" s="82">
        <v>42537.099074074074</v>
      </c>
      <c r="V2476" s="83" t="s">
        <v>24233</v>
      </c>
      <c r="W2476" s="80"/>
      <c r="X2476" s="80"/>
      <c r="Y2476" s="86" t="s">
        <v>24822</v>
      </c>
      <c r="Z2476" s="80"/>
      <c r="AA2476" s="80" t="str">
        <f>VLOOKUP(A2476,Vertices!A$3:$AY$3641,45,FALSE)</f>
        <v>en</v>
      </c>
      <c r="AB2476" s="80" t="str">
        <f>IF(VLOOKUP(A2476,Vertices!A$3:$AY$3641,37,FALSE)=0,"",VLOOKUP(A2476,Vertices!A$3:$AY$3641,37,FALSE))</f>
        <v>Rochester, NY</v>
      </c>
    </row>
    <row r="2477" spans="1:28" x14ac:dyDescent="0.25">
      <c r="A2477" s="66" t="s">
        <v>22905</v>
      </c>
      <c r="B2477" s="66" t="s">
        <v>22911</v>
      </c>
      <c r="C2477" s="67"/>
      <c r="D2477" s="68"/>
      <c r="E2477" s="121"/>
      <c r="F2477" s="70"/>
      <c r="G2477" s="67"/>
      <c r="H2477" s="71"/>
      <c r="I2477" s="72"/>
      <c r="J2477" s="72"/>
      <c r="K2477" s="36"/>
      <c r="L2477" s="122"/>
      <c r="M2477" s="122"/>
      <c r="N2477" s="74"/>
      <c r="O2477" s="80" t="s">
        <v>325</v>
      </c>
      <c r="P2477" s="82">
        <v>42537.099131944444</v>
      </c>
      <c r="Q2477" s="80" t="s">
        <v>23456</v>
      </c>
      <c r="R2477" s="83" t="s">
        <v>23696</v>
      </c>
      <c r="S2477" s="80" t="s">
        <v>475</v>
      </c>
      <c r="T2477" s="80"/>
      <c r="U2477" s="82">
        <v>42537.099131944444</v>
      </c>
      <c r="V2477" s="83" t="s">
        <v>24234</v>
      </c>
      <c r="W2477" s="80"/>
      <c r="X2477" s="80"/>
      <c r="Y2477" s="86" t="s">
        <v>24823</v>
      </c>
      <c r="Z2477" s="80"/>
      <c r="AA2477" s="80" t="str">
        <f>VLOOKUP(A2477,Vertices!A$3:$AY$3641,45,FALSE)</f>
        <v>ar</v>
      </c>
      <c r="AB2477" s="80" t="str">
        <f>IF(VLOOKUP(A2477,Vertices!A$3:$AY$3641,37,FALSE)=0,"",VLOOKUP(A2477,Vertices!A$3:$AY$3641,37,FALSE))</f>
        <v xml:space="preserve">Palestinian </v>
      </c>
    </row>
    <row r="2478" spans="1:28" x14ac:dyDescent="0.25">
      <c r="A2478" s="66" t="s">
        <v>22906</v>
      </c>
      <c r="B2478" s="66" t="s">
        <v>22906</v>
      </c>
      <c r="C2478" s="67"/>
      <c r="D2478" s="68"/>
      <c r="E2478" s="121"/>
      <c r="F2478" s="70"/>
      <c r="G2478" s="67"/>
      <c r="H2478" s="71"/>
      <c r="I2478" s="72"/>
      <c r="J2478" s="72"/>
      <c r="K2478" s="36"/>
      <c r="L2478" s="122"/>
      <c r="M2478" s="122"/>
      <c r="N2478" s="74"/>
      <c r="O2478" s="80" t="s">
        <v>179</v>
      </c>
      <c r="P2478" s="82">
        <v>42537.099131944444</v>
      </c>
      <c r="Q2478" s="80" t="s">
        <v>23458</v>
      </c>
      <c r="R2478" s="80"/>
      <c r="S2478" s="80"/>
      <c r="T2478" s="80"/>
      <c r="U2478" s="82">
        <v>42537.099131944444</v>
      </c>
      <c r="V2478" s="83" t="s">
        <v>24235</v>
      </c>
      <c r="W2478" s="80"/>
      <c r="X2478" s="80"/>
      <c r="Y2478" s="86" t="s">
        <v>24824</v>
      </c>
      <c r="Z2478" s="80"/>
      <c r="AA2478" s="80" t="str">
        <f>VLOOKUP(A2478,Vertices!A$3:$AY$3641,45,FALSE)</f>
        <v>pt</v>
      </c>
      <c r="AB2478" s="80" t="str">
        <f>IF(VLOOKUP(A2478,Vertices!A$3:$AY$3641,37,FALSE)=0,"",VLOOKUP(A2478,Vertices!A$3:$AY$3641,37,FALSE))</f>
        <v>oitnb • twd • gossip girl • s8</v>
      </c>
    </row>
    <row r="2479" spans="1:28" x14ac:dyDescent="0.25">
      <c r="A2479" s="66" t="s">
        <v>22907</v>
      </c>
      <c r="B2479" s="66" t="s">
        <v>23135</v>
      </c>
      <c r="C2479" s="67"/>
      <c r="D2479" s="68"/>
      <c r="E2479" s="121"/>
      <c r="F2479" s="70"/>
      <c r="G2479" s="67"/>
      <c r="H2479" s="71"/>
      <c r="I2479" s="72"/>
      <c r="J2479" s="72"/>
      <c r="K2479" s="36"/>
      <c r="L2479" s="122"/>
      <c r="M2479" s="122"/>
      <c r="N2479" s="74"/>
      <c r="O2479" s="80" t="s">
        <v>325</v>
      </c>
      <c r="P2479" s="82">
        <v>42537.099212962959</v>
      </c>
      <c r="Q2479" s="80" t="s">
        <v>23459</v>
      </c>
      <c r="R2479" s="83" t="s">
        <v>10750</v>
      </c>
      <c r="S2479" s="80" t="s">
        <v>494</v>
      </c>
      <c r="T2479" s="80"/>
      <c r="U2479" s="82">
        <v>42537.099212962959</v>
      </c>
      <c r="V2479" s="83" t="s">
        <v>24236</v>
      </c>
      <c r="W2479" s="80"/>
      <c r="X2479" s="80"/>
      <c r="Y2479" s="86" t="s">
        <v>24825</v>
      </c>
      <c r="Z2479" s="80"/>
      <c r="AA2479" s="80" t="str">
        <f>VLOOKUP(A2479,Vertices!A$3:$AY$3641,45,FALSE)</f>
        <v>en</v>
      </c>
      <c r="AB2479" s="80" t="str">
        <f>IF(VLOOKUP(A2479,Vertices!A$3:$AY$3641,37,FALSE)=0,"",VLOOKUP(A2479,Vertices!A$3:$AY$3641,37,FALSE))</f>
        <v>New York NY</v>
      </c>
    </row>
    <row r="2480" spans="1:28" x14ac:dyDescent="0.25">
      <c r="A2480" s="66" t="s">
        <v>22908</v>
      </c>
      <c r="B2480" s="66" t="s">
        <v>22908</v>
      </c>
      <c r="C2480" s="67"/>
      <c r="D2480" s="68"/>
      <c r="E2480" s="121"/>
      <c r="F2480" s="70"/>
      <c r="G2480" s="67"/>
      <c r="H2480" s="71"/>
      <c r="I2480" s="72"/>
      <c r="J2480" s="72"/>
      <c r="K2480" s="36"/>
      <c r="L2480" s="122"/>
      <c r="M2480" s="122"/>
      <c r="N2480" s="74"/>
      <c r="O2480" s="80" t="s">
        <v>179</v>
      </c>
      <c r="P2480" s="82">
        <v>42537.099236111113</v>
      </c>
      <c r="Q2480" s="80" t="s">
        <v>23460</v>
      </c>
      <c r="R2480" s="80"/>
      <c r="S2480" s="80"/>
      <c r="T2480" s="80"/>
      <c r="U2480" s="82">
        <v>42537.099236111113</v>
      </c>
      <c r="V2480" s="83" t="s">
        <v>24237</v>
      </c>
      <c r="W2480" s="80"/>
      <c r="X2480" s="80"/>
      <c r="Y2480" s="86" t="s">
        <v>24826</v>
      </c>
      <c r="Z2480" s="80"/>
      <c r="AA2480" s="80" t="str">
        <f>VLOOKUP(A2480,Vertices!A$3:$AY$3641,45,FALSE)</f>
        <v>pt</v>
      </c>
      <c r="AB2480" s="80" t="str">
        <f>IF(VLOOKUP(A2480,Vertices!A$3:$AY$3641,37,FALSE)=0,"",VLOOKUP(A2480,Vertices!A$3:$AY$3641,37,FALSE))</f>
        <v>Timóteo</v>
      </c>
    </row>
    <row r="2481" spans="1:28" x14ac:dyDescent="0.25">
      <c r="A2481" s="66" t="s">
        <v>22909</v>
      </c>
      <c r="B2481" s="66" t="s">
        <v>22909</v>
      </c>
      <c r="C2481" s="67"/>
      <c r="D2481" s="68"/>
      <c r="E2481" s="121"/>
      <c r="F2481" s="70"/>
      <c r="G2481" s="67"/>
      <c r="H2481" s="71"/>
      <c r="I2481" s="72"/>
      <c r="J2481" s="72"/>
      <c r="K2481" s="36"/>
      <c r="L2481" s="122"/>
      <c r="M2481" s="122"/>
      <c r="N2481" s="74"/>
      <c r="O2481" s="80" t="s">
        <v>179</v>
      </c>
      <c r="P2481" s="82">
        <v>42537.099270833336</v>
      </c>
      <c r="Q2481" s="80" t="s">
        <v>23461</v>
      </c>
      <c r="R2481" s="80"/>
      <c r="S2481" s="80"/>
      <c r="T2481" s="80"/>
      <c r="U2481" s="82">
        <v>42537.099270833336</v>
      </c>
      <c r="V2481" s="83" t="s">
        <v>24238</v>
      </c>
      <c r="W2481" s="80"/>
      <c r="X2481" s="80"/>
      <c r="Y2481" s="86" t="s">
        <v>24827</v>
      </c>
      <c r="Z2481" s="80"/>
      <c r="AA2481" s="80" t="str">
        <f>VLOOKUP(A2481,Vertices!A$3:$AY$3641,45,FALSE)</f>
        <v>en</v>
      </c>
      <c r="AB2481" s="80" t="str">
        <f>IF(VLOOKUP(A2481,Vertices!A$3:$AY$3641,37,FALSE)=0,"",VLOOKUP(A2481,Vertices!A$3:$AY$3641,37,FALSE))</f>
        <v/>
      </c>
    </row>
    <row r="2482" spans="1:28" x14ac:dyDescent="0.25">
      <c r="A2482" s="66" t="s">
        <v>22910</v>
      </c>
      <c r="B2482" s="66" t="s">
        <v>10720</v>
      </c>
      <c r="C2482" s="67"/>
      <c r="D2482" s="68"/>
      <c r="E2482" s="121"/>
      <c r="F2482" s="70"/>
      <c r="G2482" s="67"/>
      <c r="H2482" s="71"/>
      <c r="I2482" s="72"/>
      <c r="J2482" s="72"/>
      <c r="K2482" s="36"/>
      <c r="L2482" s="122"/>
      <c r="M2482" s="122"/>
      <c r="N2482" s="74"/>
      <c r="O2482" s="80" t="s">
        <v>325</v>
      </c>
      <c r="P2482" s="82">
        <v>42537.099293981482</v>
      </c>
      <c r="Q2482" s="80" t="s">
        <v>11181</v>
      </c>
      <c r="R2482" s="80" t="s">
        <v>10760</v>
      </c>
      <c r="S2482" s="80" t="s">
        <v>10763</v>
      </c>
      <c r="T2482" s="80" t="s">
        <v>10767</v>
      </c>
      <c r="U2482" s="82">
        <v>42537.099293981482</v>
      </c>
      <c r="V2482" s="83" t="s">
        <v>24239</v>
      </c>
      <c r="W2482" s="80"/>
      <c r="X2482" s="80"/>
      <c r="Y2482" s="86" t="s">
        <v>24828</v>
      </c>
      <c r="Z2482" s="80"/>
      <c r="AA2482" s="80" t="str">
        <f>VLOOKUP(A2482,Vertices!A$3:$AY$3641,45,FALSE)</f>
        <v>en</v>
      </c>
      <c r="AB2482" s="80" t="str">
        <f>IF(VLOOKUP(A2482,Vertices!A$3:$AY$3641,37,FALSE)=0,"",VLOOKUP(A2482,Vertices!A$3:$AY$3641,37,FALSE))</f>
        <v>Corpus Christi, TX</v>
      </c>
    </row>
    <row r="2483" spans="1:28" x14ac:dyDescent="0.25">
      <c r="A2483" s="66" t="s">
        <v>22910</v>
      </c>
      <c r="B2483" s="66" t="s">
        <v>10705</v>
      </c>
      <c r="C2483" s="67"/>
      <c r="D2483" s="68"/>
      <c r="E2483" s="121"/>
      <c r="F2483" s="70"/>
      <c r="G2483" s="67"/>
      <c r="H2483" s="71"/>
      <c r="I2483" s="72"/>
      <c r="J2483" s="72"/>
      <c r="K2483" s="36"/>
      <c r="L2483" s="122"/>
      <c r="M2483" s="122"/>
      <c r="N2483" s="74"/>
      <c r="O2483" s="80" t="s">
        <v>325</v>
      </c>
      <c r="P2483" s="82">
        <v>42537.099293981482</v>
      </c>
      <c r="Q2483" s="80" t="s">
        <v>11181</v>
      </c>
      <c r="R2483" s="80" t="s">
        <v>10760</v>
      </c>
      <c r="S2483" s="80" t="s">
        <v>10763</v>
      </c>
      <c r="T2483" s="80" t="s">
        <v>10767</v>
      </c>
      <c r="U2483" s="82">
        <v>42537.099293981482</v>
      </c>
      <c r="V2483" s="83" t="s">
        <v>24239</v>
      </c>
      <c r="W2483" s="80"/>
      <c r="X2483" s="80"/>
      <c r="Y2483" s="86" t="s">
        <v>24828</v>
      </c>
      <c r="Z2483" s="80"/>
      <c r="AA2483" s="80" t="str">
        <f>VLOOKUP(A2483,Vertices!A$3:$AY$3641,45,FALSE)</f>
        <v>en</v>
      </c>
      <c r="AB2483" s="80" t="str">
        <f>IF(VLOOKUP(A2483,Vertices!A$3:$AY$3641,37,FALSE)=0,"",VLOOKUP(A2483,Vertices!A$3:$AY$3641,37,FALSE))</f>
        <v>Corpus Christi, TX</v>
      </c>
    </row>
    <row r="2484" spans="1:28" x14ac:dyDescent="0.25">
      <c r="A2484" s="66" t="s">
        <v>22911</v>
      </c>
      <c r="B2484" s="66" t="s">
        <v>22911</v>
      </c>
      <c r="C2484" s="67"/>
      <c r="D2484" s="68"/>
      <c r="E2484" s="121"/>
      <c r="F2484" s="70"/>
      <c r="G2484" s="67"/>
      <c r="H2484" s="71"/>
      <c r="I2484" s="72"/>
      <c r="J2484" s="72"/>
      <c r="K2484" s="36"/>
      <c r="L2484" s="122"/>
      <c r="M2484" s="122"/>
      <c r="N2484" s="74"/>
      <c r="O2484" s="80" t="s">
        <v>179</v>
      </c>
      <c r="P2484" s="82">
        <v>42537.098935185182</v>
      </c>
      <c r="Q2484" s="80" t="s">
        <v>23462</v>
      </c>
      <c r="R2484" s="83" t="s">
        <v>23696</v>
      </c>
      <c r="S2484" s="80" t="s">
        <v>475</v>
      </c>
      <c r="T2484" s="80"/>
      <c r="U2484" s="82">
        <v>42537.098935185182</v>
      </c>
      <c r="V2484" s="83" t="s">
        <v>24240</v>
      </c>
      <c r="W2484" s="80"/>
      <c r="X2484" s="80"/>
      <c r="Y2484" s="86" t="s">
        <v>24829</v>
      </c>
      <c r="Z2484" s="80"/>
      <c r="AA2484" s="80" t="str">
        <f>VLOOKUP(A2484,Vertices!A$3:$AY$3641,45,FALSE)</f>
        <v>en</v>
      </c>
      <c r="AB2484" s="80" t="str">
        <f>IF(VLOOKUP(A2484,Vertices!A$3:$AY$3641,37,FALSE)=0,"",VLOOKUP(A2484,Vertices!A$3:$AY$3641,37,FALSE))</f>
        <v>Seattle</v>
      </c>
    </row>
    <row r="2485" spans="1:28" x14ac:dyDescent="0.25">
      <c r="A2485" s="66" t="s">
        <v>22912</v>
      </c>
      <c r="B2485" s="66" t="s">
        <v>22911</v>
      </c>
      <c r="C2485" s="67"/>
      <c r="D2485" s="68"/>
      <c r="E2485" s="121"/>
      <c r="F2485" s="70"/>
      <c r="G2485" s="67"/>
      <c r="H2485" s="71"/>
      <c r="I2485" s="72"/>
      <c r="J2485" s="72"/>
      <c r="K2485" s="36"/>
      <c r="L2485" s="122"/>
      <c r="M2485" s="122"/>
      <c r="N2485" s="74"/>
      <c r="O2485" s="80" t="s">
        <v>325</v>
      </c>
      <c r="P2485" s="82">
        <v>42537.099351851852</v>
      </c>
      <c r="Q2485" s="80" t="s">
        <v>23456</v>
      </c>
      <c r="R2485" s="83" t="s">
        <v>23696</v>
      </c>
      <c r="S2485" s="80" t="s">
        <v>475</v>
      </c>
      <c r="T2485" s="80"/>
      <c r="U2485" s="82">
        <v>42537.099351851852</v>
      </c>
      <c r="V2485" s="83" t="s">
        <v>24241</v>
      </c>
      <c r="W2485" s="80"/>
      <c r="X2485" s="80"/>
      <c r="Y2485" s="86" t="s">
        <v>24830</v>
      </c>
      <c r="Z2485" s="80"/>
      <c r="AA2485" s="80" t="str">
        <f>VLOOKUP(A2485,Vertices!A$3:$AY$3641,45,FALSE)</f>
        <v>en</v>
      </c>
      <c r="AB2485" s="80" t="str">
        <f>IF(VLOOKUP(A2485,Vertices!A$3:$AY$3641,37,FALSE)=0,"",VLOOKUP(A2485,Vertices!A$3:$AY$3641,37,FALSE))</f>
        <v xml:space="preserve">Planet Earth.  </v>
      </c>
    </row>
    <row r="2486" spans="1:28" x14ac:dyDescent="0.25">
      <c r="A2486" s="66" t="s">
        <v>22913</v>
      </c>
      <c r="B2486" s="66" t="s">
        <v>16482</v>
      </c>
      <c r="C2486" s="67"/>
      <c r="D2486" s="68"/>
      <c r="E2486" s="121"/>
      <c r="F2486" s="70"/>
      <c r="G2486" s="67"/>
      <c r="H2486" s="71"/>
      <c r="I2486" s="72"/>
      <c r="J2486" s="72"/>
      <c r="K2486" s="36"/>
      <c r="L2486" s="122"/>
      <c r="M2486" s="122"/>
      <c r="N2486" s="74"/>
      <c r="O2486" s="80" t="s">
        <v>325</v>
      </c>
      <c r="P2486" s="82">
        <v>42537.099351851852</v>
      </c>
      <c r="Q2486" s="80" t="s">
        <v>23433</v>
      </c>
      <c r="R2486" s="80"/>
      <c r="S2486" s="80"/>
      <c r="T2486" s="80"/>
      <c r="U2486" s="82">
        <v>42537.099351851852</v>
      </c>
      <c r="V2486" s="83" t="s">
        <v>24242</v>
      </c>
      <c r="W2486" s="80"/>
      <c r="X2486" s="80"/>
      <c r="Y2486" s="86" t="s">
        <v>24831</v>
      </c>
      <c r="Z2486" s="80"/>
      <c r="AA2486" s="80" t="str">
        <f>VLOOKUP(A2486,Vertices!A$3:$AY$3641,45,FALSE)</f>
        <v>pt</v>
      </c>
      <c r="AB2486" s="80" t="str">
        <f>IF(VLOOKUP(A2486,Vertices!A$3:$AY$3641,37,FALSE)=0,"",VLOOKUP(A2486,Vertices!A$3:$AY$3641,37,FALSE))</f>
        <v>Teresina, Brasil</v>
      </c>
    </row>
    <row r="2487" spans="1:28" x14ac:dyDescent="0.25">
      <c r="A2487" s="66" t="s">
        <v>22914</v>
      </c>
      <c r="B2487" s="66" t="s">
        <v>23123</v>
      </c>
      <c r="C2487" s="67"/>
      <c r="D2487" s="68"/>
      <c r="E2487" s="121"/>
      <c r="F2487" s="70"/>
      <c r="G2487" s="67"/>
      <c r="H2487" s="71"/>
      <c r="I2487" s="72"/>
      <c r="J2487" s="72"/>
      <c r="K2487" s="36"/>
      <c r="L2487" s="122"/>
      <c r="M2487" s="122"/>
      <c r="N2487" s="74"/>
      <c r="O2487" s="80" t="s">
        <v>326</v>
      </c>
      <c r="P2487" s="82">
        <v>42537.099432870367</v>
      </c>
      <c r="Q2487" s="80" t="s">
        <v>23463</v>
      </c>
      <c r="R2487" s="80"/>
      <c r="S2487" s="80"/>
      <c r="T2487" s="80"/>
      <c r="U2487" s="82">
        <v>42537.099432870367</v>
      </c>
      <c r="V2487" s="83" t="s">
        <v>24243</v>
      </c>
      <c r="W2487" s="80"/>
      <c r="X2487" s="80"/>
      <c r="Y2487" s="86" t="s">
        <v>24832</v>
      </c>
      <c r="Z2487" s="86" t="s">
        <v>25034</v>
      </c>
      <c r="AA2487" s="80" t="str">
        <f>VLOOKUP(A2487,Vertices!A$3:$AY$3641,45,FALSE)</f>
        <v>pt</v>
      </c>
      <c r="AB2487" s="80" t="str">
        <f>IF(VLOOKUP(A2487,Vertices!A$3:$AY$3641,37,FALSE)=0,"",VLOOKUP(A2487,Vertices!A$3:$AY$3641,37,FALSE))</f>
        <v>Belo Horizonte</v>
      </c>
    </row>
    <row r="2488" spans="1:28" x14ac:dyDescent="0.25">
      <c r="A2488" s="66" t="s">
        <v>22915</v>
      </c>
      <c r="B2488" s="66" t="s">
        <v>23136</v>
      </c>
      <c r="C2488" s="67"/>
      <c r="D2488" s="68"/>
      <c r="E2488" s="121"/>
      <c r="F2488" s="70"/>
      <c r="G2488" s="67"/>
      <c r="H2488" s="71"/>
      <c r="I2488" s="72"/>
      <c r="J2488" s="72"/>
      <c r="K2488" s="36"/>
      <c r="L2488" s="122"/>
      <c r="M2488" s="122"/>
      <c r="N2488" s="74"/>
      <c r="O2488" s="80" t="s">
        <v>325</v>
      </c>
      <c r="P2488" s="82">
        <v>42537.099594907406</v>
      </c>
      <c r="Q2488" s="80" t="s">
        <v>23464</v>
      </c>
      <c r="R2488" s="80"/>
      <c r="S2488" s="80"/>
      <c r="T2488" s="80"/>
      <c r="U2488" s="82">
        <v>42537.099594907406</v>
      </c>
      <c r="V2488" s="83" t="s">
        <v>24244</v>
      </c>
      <c r="W2488" s="80"/>
      <c r="X2488" s="80"/>
      <c r="Y2488" s="86" t="s">
        <v>24833</v>
      </c>
      <c r="Z2488" s="86" t="s">
        <v>25035</v>
      </c>
      <c r="AA2488" s="80" t="str">
        <f>VLOOKUP(A2488,Vertices!A$3:$AY$3641,45,FALSE)</f>
        <v>pt</v>
      </c>
      <c r="AB2488" s="80" t="str">
        <f>IF(VLOOKUP(A2488,Vertices!A$3:$AY$3641,37,FALSE)=0,"",VLOOKUP(A2488,Vertices!A$3:$AY$3641,37,FALSE))</f>
        <v xml:space="preserve">Os Cavaleiros do Zodíaco </v>
      </c>
    </row>
    <row r="2489" spans="1:28" x14ac:dyDescent="0.25">
      <c r="A2489" s="66" t="s">
        <v>22915</v>
      </c>
      <c r="B2489" s="66" t="s">
        <v>23137</v>
      </c>
      <c r="C2489" s="67"/>
      <c r="D2489" s="68"/>
      <c r="E2489" s="121"/>
      <c r="F2489" s="70"/>
      <c r="G2489" s="67"/>
      <c r="H2489" s="71"/>
      <c r="I2489" s="72"/>
      <c r="J2489" s="72"/>
      <c r="K2489" s="36"/>
      <c r="L2489" s="122"/>
      <c r="M2489" s="122"/>
      <c r="N2489" s="74"/>
      <c r="O2489" s="80" t="s">
        <v>326</v>
      </c>
      <c r="P2489" s="82">
        <v>42537.099594907406</v>
      </c>
      <c r="Q2489" s="80" t="s">
        <v>23464</v>
      </c>
      <c r="R2489" s="80"/>
      <c r="S2489" s="80"/>
      <c r="T2489" s="80"/>
      <c r="U2489" s="82">
        <v>42537.099594907406</v>
      </c>
      <c r="V2489" s="83" t="s">
        <v>24244</v>
      </c>
      <c r="W2489" s="80"/>
      <c r="X2489" s="80"/>
      <c r="Y2489" s="86" t="s">
        <v>24833</v>
      </c>
      <c r="Z2489" s="86" t="s">
        <v>25035</v>
      </c>
      <c r="AA2489" s="80" t="str">
        <f>VLOOKUP(A2489,Vertices!A$3:$AY$3641,45,FALSE)</f>
        <v>pt</v>
      </c>
      <c r="AB2489" s="80" t="str">
        <f>IF(VLOOKUP(A2489,Vertices!A$3:$AY$3641,37,FALSE)=0,"",VLOOKUP(A2489,Vertices!A$3:$AY$3641,37,FALSE))</f>
        <v xml:space="preserve">Os Cavaleiros do Zodíaco </v>
      </c>
    </row>
    <row r="2490" spans="1:28" x14ac:dyDescent="0.25">
      <c r="A2490" s="66" t="s">
        <v>21511</v>
      </c>
      <c r="B2490" s="66" t="s">
        <v>23138</v>
      </c>
      <c r="C2490" s="67"/>
      <c r="D2490" s="68"/>
      <c r="E2490" s="121"/>
      <c r="F2490" s="70"/>
      <c r="G2490" s="67"/>
      <c r="H2490" s="71"/>
      <c r="I2490" s="72"/>
      <c r="J2490" s="72"/>
      <c r="K2490" s="36"/>
      <c r="L2490" s="122"/>
      <c r="M2490" s="122"/>
      <c r="N2490" s="74"/>
      <c r="O2490" s="80" t="s">
        <v>326</v>
      </c>
      <c r="P2490" s="82">
        <v>42537.099699074075</v>
      </c>
      <c r="Q2490" s="80" t="s">
        <v>23465</v>
      </c>
      <c r="R2490" s="80"/>
      <c r="S2490" s="80"/>
      <c r="T2490" s="80"/>
      <c r="U2490" s="82">
        <v>42537.099699074075</v>
      </c>
      <c r="V2490" s="83" t="s">
        <v>24245</v>
      </c>
      <c r="W2490" s="80"/>
      <c r="X2490" s="80"/>
      <c r="Y2490" s="86" t="s">
        <v>24834</v>
      </c>
      <c r="Z2490" s="86" t="s">
        <v>25036</v>
      </c>
      <c r="AA2490" s="80" t="str">
        <f>VLOOKUP(A2490,Vertices!A$3:$AY$3641,45,FALSE)</f>
        <v>pt</v>
      </c>
      <c r="AB2490" s="80" t="str">
        <f>IF(VLOOKUP(A2490,Vertices!A$3:$AY$3641,37,FALSE)=0,"",VLOOKUP(A2490,Vertices!A$3:$AY$3641,37,FALSE))</f>
        <v>Registro, Brasil</v>
      </c>
    </row>
    <row r="2491" spans="1:28" x14ac:dyDescent="0.25">
      <c r="A2491" s="66" t="s">
        <v>16482</v>
      </c>
      <c r="B2491" s="66" t="s">
        <v>16482</v>
      </c>
      <c r="C2491" s="67"/>
      <c r="D2491" s="68"/>
      <c r="E2491" s="121"/>
      <c r="F2491" s="70"/>
      <c r="G2491" s="67"/>
      <c r="H2491" s="71"/>
      <c r="I2491" s="72"/>
      <c r="J2491" s="72"/>
      <c r="K2491" s="36"/>
      <c r="L2491" s="122"/>
      <c r="M2491" s="122"/>
      <c r="N2491" s="74"/>
      <c r="O2491" s="80" t="s">
        <v>179</v>
      </c>
      <c r="P2491" s="82">
        <v>42537.097488425927</v>
      </c>
      <c r="Q2491" s="80" t="s">
        <v>23466</v>
      </c>
      <c r="R2491" s="80"/>
      <c r="S2491" s="80"/>
      <c r="T2491" s="80"/>
      <c r="U2491" s="82">
        <v>42537.097488425927</v>
      </c>
      <c r="V2491" s="83" t="s">
        <v>24246</v>
      </c>
      <c r="W2491" s="80"/>
      <c r="X2491" s="80"/>
      <c r="Y2491" s="86" t="s">
        <v>24835</v>
      </c>
      <c r="Z2491" s="80"/>
      <c r="AA2491" s="80" t="str">
        <f>VLOOKUP(A2491,Vertices!A$3:$AY$3641,45,FALSE)</f>
        <v>pt</v>
      </c>
      <c r="AB2491" s="80" t="str">
        <f>IF(VLOOKUP(A2491,Vertices!A$3:$AY$3641,37,FALSE)=0,"",VLOOKUP(A2491,Vertices!A$3:$AY$3641,37,FALSE))</f>
        <v/>
      </c>
    </row>
    <row r="2492" spans="1:28" x14ac:dyDescent="0.25">
      <c r="A2492" s="66" t="s">
        <v>22916</v>
      </c>
      <c r="B2492" s="66" t="s">
        <v>16482</v>
      </c>
      <c r="C2492" s="67"/>
      <c r="D2492" s="68"/>
      <c r="E2492" s="121"/>
      <c r="F2492" s="70"/>
      <c r="G2492" s="67"/>
      <c r="H2492" s="71"/>
      <c r="I2492" s="72"/>
      <c r="J2492" s="72"/>
      <c r="K2492" s="36"/>
      <c r="L2492" s="122"/>
      <c r="M2492" s="122"/>
      <c r="N2492" s="74"/>
      <c r="O2492" s="80" t="s">
        <v>325</v>
      </c>
      <c r="P2492" s="82">
        <v>42537.099710648145</v>
      </c>
      <c r="Q2492" s="80" t="s">
        <v>23433</v>
      </c>
      <c r="R2492" s="80"/>
      <c r="S2492" s="80"/>
      <c r="T2492" s="80"/>
      <c r="U2492" s="82">
        <v>42537.099710648145</v>
      </c>
      <c r="V2492" s="83" t="s">
        <v>24247</v>
      </c>
      <c r="W2492" s="80"/>
      <c r="X2492" s="80"/>
      <c r="Y2492" s="86" t="s">
        <v>24836</v>
      </c>
      <c r="Z2492" s="80"/>
      <c r="AA2492" s="80" t="str">
        <f>VLOOKUP(A2492,Vertices!A$3:$AY$3641,45,FALSE)</f>
        <v>pt</v>
      </c>
      <c r="AB2492" s="80" t="str">
        <f>IF(VLOOKUP(A2492,Vertices!A$3:$AY$3641,37,FALSE)=0,"",VLOOKUP(A2492,Vertices!A$3:$AY$3641,37,FALSE))</f>
        <v/>
      </c>
    </row>
    <row r="2493" spans="1:28" x14ac:dyDescent="0.25">
      <c r="A2493" s="66" t="s">
        <v>16230</v>
      </c>
      <c r="B2493" s="66" t="s">
        <v>23139</v>
      </c>
      <c r="C2493" s="67"/>
      <c r="D2493" s="68"/>
      <c r="E2493" s="121"/>
      <c r="F2493" s="70"/>
      <c r="G2493" s="67"/>
      <c r="H2493" s="71"/>
      <c r="I2493" s="72"/>
      <c r="J2493" s="72"/>
      <c r="K2493" s="36"/>
      <c r="L2493" s="122"/>
      <c r="M2493" s="122"/>
      <c r="N2493" s="74"/>
      <c r="O2493" s="80" t="s">
        <v>325</v>
      </c>
      <c r="P2493" s="82">
        <v>42537.078726851854</v>
      </c>
      <c r="Q2493" s="80" t="s">
        <v>23467</v>
      </c>
      <c r="R2493" s="83" t="s">
        <v>23698</v>
      </c>
      <c r="S2493" s="80" t="s">
        <v>23774</v>
      </c>
      <c r="T2493" s="80" t="s">
        <v>517</v>
      </c>
      <c r="U2493" s="82">
        <v>42537.078726851854</v>
      </c>
      <c r="V2493" s="83" t="s">
        <v>24248</v>
      </c>
      <c r="W2493" s="80"/>
      <c r="X2493" s="80"/>
      <c r="Y2493" s="86" t="s">
        <v>24837</v>
      </c>
      <c r="Z2493" s="80"/>
      <c r="AA2493" s="80" t="str">
        <f>VLOOKUP(A2493,Vertices!A$3:$AY$3641,45,FALSE)</f>
        <v>en</v>
      </c>
      <c r="AB2493" s="80" t="str">
        <f>IF(VLOOKUP(A2493,Vertices!A$3:$AY$3641,37,FALSE)=0,"",VLOOKUP(A2493,Vertices!A$3:$AY$3641,37,FALSE))</f>
        <v>USA and International</v>
      </c>
    </row>
    <row r="2494" spans="1:28" x14ac:dyDescent="0.25">
      <c r="A2494" s="66" t="s">
        <v>16230</v>
      </c>
      <c r="B2494" s="66" t="s">
        <v>23140</v>
      </c>
      <c r="C2494" s="67"/>
      <c r="D2494" s="68"/>
      <c r="E2494" s="121"/>
      <c r="F2494" s="70"/>
      <c r="G2494" s="67"/>
      <c r="H2494" s="71"/>
      <c r="I2494" s="72"/>
      <c r="J2494" s="72"/>
      <c r="K2494" s="36"/>
      <c r="L2494" s="122"/>
      <c r="M2494" s="122"/>
      <c r="N2494" s="74"/>
      <c r="O2494" s="80" t="s">
        <v>325</v>
      </c>
      <c r="P2494" s="82">
        <v>42537.087881944448</v>
      </c>
      <c r="Q2494" s="80" t="s">
        <v>23468</v>
      </c>
      <c r="R2494" s="83" t="s">
        <v>23699</v>
      </c>
      <c r="S2494" s="80" t="s">
        <v>23775</v>
      </c>
      <c r="T2494" s="80" t="s">
        <v>517</v>
      </c>
      <c r="U2494" s="82">
        <v>42537.087881944448</v>
      </c>
      <c r="V2494" s="83" t="s">
        <v>24249</v>
      </c>
      <c r="W2494" s="80"/>
      <c r="X2494" s="80"/>
      <c r="Y2494" s="86" t="s">
        <v>24838</v>
      </c>
      <c r="Z2494" s="80"/>
      <c r="AA2494" s="80" t="str">
        <f>VLOOKUP(A2494,Vertices!A$3:$AY$3641,45,FALSE)</f>
        <v>en</v>
      </c>
      <c r="AB2494" s="80" t="str">
        <f>IF(VLOOKUP(A2494,Vertices!A$3:$AY$3641,37,FALSE)=0,"",VLOOKUP(A2494,Vertices!A$3:$AY$3641,37,FALSE))</f>
        <v>USA and International</v>
      </c>
    </row>
    <row r="2495" spans="1:28" x14ac:dyDescent="0.25">
      <c r="A2495" s="66" t="s">
        <v>1899</v>
      </c>
      <c r="B2495" s="66" t="s">
        <v>1892</v>
      </c>
      <c r="C2495" s="67"/>
      <c r="D2495" s="68"/>
      <c r="E2495" s="121"/>
      <c r="F2495" s="70"/>
      <c r="G2495" s="67"/>
      <c r="H2495" s="71"/>
      <c r="I2495" s="72"/>
      <c r="J2495" s="72"/>
      <c r="K2495" s="36"/>
      <c r="L2495" s="122"/>
      <c r="M2495" s="122"/>
      <c r="N2495" s="74"/>
      <c r="O2495" s="80" t="s">
        <v>325</v>
      </c>
      <c r="P2495" s="82">
        <v>42537.091631944444</v>
      </c>
      <c r="Q2495" s="80" t="s">
        <v>23469</v>
      </c>
      <c r="R2495" s="83" t="s">
        <v>23668</v>
      </c>
      <c r="S2495" s="80" t="s">
        <v>2059</v>
      </c>
      <c r="T2495" s="80"/>
      <c r="U2495" s="82">
        <v>42537.091631944444</v>
      </c>
      <c r="V2495" s="83" t="s">
        <v>24250</v>
      </c>
      <c r="W2495" s="80"/>
      <c r="X2495" s="80"/>
      <c r="Y2495" s="86" t="s">
        <v>24839</v>
      </c>
      <c r="Z2495" s="80"/>
      <c r="AA2495" s="80" t="str">
        <f>VLOOKUP(A2495,Vertices!A$3:$AY$3641,45,FALSE)</f>
        <v>en</v>
      </c>
      <c r="AB2495" s="80" t="str">
        <f>IF(VLOOKUP(A2495,Vertices!A$3:$AY$3641,37,FALSE)=0,"",VLOOKUP(A2495,Vertices!A$3:$AY$3641,37,FALSE))</f>
        <v/>
      </c>
    </row>
    <row r="2496" spans="1:28" x14ac:dyDescent="0.25">
      <c r="A2496" s="66" t="s">
        <v>16230</v>
      </c>
      <c r="B2496" s="66" t="s">
        <v>1892</v>
      </c>
      <c r="C2496" s="67"/>
      <c r="D2496" s="68"/>
      <c r="E2496" s="121"/>
      <c r="F2496" s="70"/>
      <c r="G2496" s="67"/>
      <c r="H2496" s="71"/>
      <c r="I2496" s="72"/>
      <c r="J2496" s="72"/>
      <c r="K2496" s="36"/>
      <c r="L2496" s="122"/>
      <c r="M2496" s="122"/>
      <c r="N2496" s="74"/>
      <c r="O2496" s="80" t="s">
        <v>325</v>
      </c>
      <c r="P2496" s="82">
        <v>42537.099849537037</v>
      </c>
      <c r="Q2496" s="80" t="s">
        <v>23373</v>
      </c>
      <c r="R2496" s="83" t="s">
        <v>23668</v>
      </c>
      <c r="S2496" s="80" t="s">
        <v>2059</v>
      </c>
      <c r="T2496" s="80"/>
      <c r="U2496" s="82">
        <v>42537.099849537037</v>
      </c>
      <c r="V2496" s="83" t="s">
        <v>24251</v>
      </c>
      <c r="W2496" s="80"/>
      <c r="X2496" s="80"/>
      <c r="Y2496" s="86" t="s">
        <v>24840</v>
      </c>
      <c r="Z2496" s="80"/>
      <c r="AA2496" s="80" t="str">
        <f>VLOOKUP(A2496,Vertices!A$3:$AY$3641,45,FALSE)</f>
        <v>en</v>
      </c>
      <c r="AB2496" s="80" t="str">
        <f>IF(VLOOKUP(A2496,Vertices!A$3:$AY$3641,37,FALSE)=0,"",VLOOKUP(A2496,Vertices!A$3:$AY$3641,37,FALSE))</f>
        <v>USA and International</v>
      </c>
    </row>
    <row r="2497" spans="1:28" x14ac:dyDescent="0.25">
      <c r="A2497" s="66" t="s">
        <v>16230</v>
      </c>
      <c r="B2497" s="66" t="s">
        <v>1899</v>
      </c>
      <c r="C2497" s="67"/>
      <c r="D2497" s="68"/>
      <c r="E2497" s="121"/>
      <c r="F2497" s="70"/>
      <c r="G2497" s="67"/>
      <c r="H2497" s="71"/>
      <c r="I2497" s="72"/>
      <c r="J2497" s="72"/>
      <c r="K2497" s="36"/>
      <c r="L2497" s="122"/>
      <c r="M2497" s="122"/>
      <c r="N2497" s="74"/>
      <c r="O2497" s="80" t="s">
        <v>325</v>
      </c>
      <c r="P2497" s="82">
        <v>42537.099849537037</v>
      </c>
      <c r="Q2497" s="80" t="s">
        <v>23373</v>
      </c>
      <c r="R2497" s="83" t="s">
        <v>23668</v>
      </c>
      <c r="S2497" s="80" t="s">
        <v>2059</v>
      </c>
      <c r="T2497" s="80"/>
      <c r="U2497" s="82">
        <v>42537.099849537037</v>
      </c>
      <c r="V2497" s="83" t="s">
        <v>24251</v>
      </c>
      <c r="W2497" s="80"/>
      <c r="X2497" s="80"/>
      <c r="Y2497" s="86" t="s">
        <v>24840</v>
      </c>
      <c r="Z2497" s="80"/>
      <c r="AA2497" s="80" t="str">
        <f>VLOOKUP(A2497,Vertices!A$3:$AY$3641,45,FALSE)</f>
        <v>en</v>
      </c>
      <c r="AB2497" s="80" t="str">
        <f>IF(VLOOKUP(A2497,Vertices!A$3:$AY$3641,37,FALSE)=0,"",VLOOKUP(A2497,Vertices!A$3:$AY$3641,37,FALSE))</f>
        <v>USA and International</v>
      </c>
    </row>
    <row r="2498" spans="1:28" x14ac:dyDescent="0.25">
      <c r="A2498" s="66" t="s">
        <v>16230</v>
      </c>
      <c r="B2498" s="66" t="s">
        <v>16230</v>
      </c>
      <c r="C2498" s="67"/>
      <c r="D2498" s="68"/>
      <c r="E2498" s="121"/>
      <c r="F2498" s="70"/>
      <c r="G2498" s="67"/>
      <c r="H2498" s="71"/>
      <c r="I2498" s="72"/>
      <c r="J2498" s="72"/>
      <c r="K2498" s="36"/>
      <c r="L2498" s="122"/>
      <c r="M2498" s="122"/>
      <c r="N2498" s="74"/>
      <c r="O2498" s="80" t="s">
        <v>179</v>
      </c>
      <c r="P2498" s="82">
        <v>42537.077615740738</v>
      </c>
      <c r="Q2498" s="80" t="s">
        <v>23470</v>
      </c>
      <c r="R2498" s="83" t="s">
        <v>23698</v>
      </c>
      <c r="S2498" s="80" t="s">
        <v>23774</v>
      </c>
      <c r="T2498" s="80" t="s">
        <v>517</v>
      </c>
      <c r="U2498" s="82">
        <v>42537.077615740738</v>
      </c>
      <c r="V2498" s="83" t="s">
        <v>24252</v>
      </c>
      <c r="W2498" s="80"/>
      <c r="X2498" s="80"/>
      <c r="Y2498" s="86" t="s">
        <v>24841</v>
      </c>
      <c r="Z2498" s="80"/>
      <c r="AA2498" s="80" t="str">
        <f>VLOOKUP(A2498,Vertices!A$3:$AY$3641,45,FALSE)</f>
        <v>en</v>
      </c>
      <c r="AB2498" s="80" t="str">
        <f>IF(VLOOKUP(A2498,Vertices!A$3:$AY$3641,37,FALSE)=0,"",VLOOKUP(A2498,Vertices!A$3:$AY$3641,37,FALSE))</f>
        <v>USA and International</v>
      </c>
    </row>
    <row r="2499" spans="1:28" x14ac:dyDescent="0.25">
      <c r="A2499" s="66" t="s">
        <v>16230</v>
      </c>
      <c r="B2499" s="66" t="s">
        <v>16230</v>
      </c>
      <c r="C2499" s="67"/>
      <c r="D2499" s="68"/>
      <c r="E2499" s="121"/>
      <c r="F2499" s="70"/>
      <c r="G2499" s="67"/>
      <c r="H2499" s="71"/>
      <c r="I2499" s="72"/>
      <c r="J2499" s="72"/>
      <c r="K2499" s="36"/>
      <c r="L2499" s="122"/>
      <c r="M2499" s="122"/>
      <c r="N2499" s="74"/>
      <c r="O2499" s="80" t="s">
        <v>179</v>
      </c>
      <c r="P2499" s="82">
        <v>42537.079340277778</v>
      </c>
      <c r="Q2499" s="80" t="s">
        <v>23471</v>
      </c>
      <c r="R2499" s="83" t="s">
        <v>20730</v>
      </c>
      <c r="S2499" s="80" t="s">
        <v>20747</v>
      </c>
      <c r="T2499" s="80" t="s">
        <v>517</v>
      </c>
      <c r="U2499" s="82">
        <v>42537.079340277778</v>
      </c>
      <c r="V2499" s="83" t="s">
        <v>24253</v>
      </c>
      <c r="W2499" s="80"/>
      <c r="X2499" s="80"/>
      <c r="Y2499" s="86" t="s">
        <v>24842</v>
      </c>
      <c r="Z2499" s="80"/>
      <c r="AA2499" s="80" t="str">
        <f>VLOOKUP(A2499,Vertices!A$3:$AY$3641,45,FALSE)</f>
        <v>en</v>
      </c>
      <c r="AB2499" s="80" t="str">
        <f>IF(VLOOKUP(A2499,Vertices!A$3:$AY$3641,37,FALSE)=0,"",VLOOKUP(A2499,Vertices!A$3:$AY$3641,37,FALSE))</f>
        <v>USA and International</v>
      </c>
    </row>
    <row r="2500" spans="1:28" x14ac:dyDescent="0.25">
      <c r="A2500" s="66" t="s">
        <v>16230</v>
      </c>
      <c r="B2500" s="66" t="s">
        <v>16230</v>
      </c>
      <c r="C2500" s="67"/>
      <c r="D2500" s="68"/>
      <c r="E2500" s="121"/>
      <c r="F2500" s="70"/>
      <c r="G2500" s="67"/>
      <c r="H2500" s="71"/>
      <c r="I2500" s="72"/>
      <c r="J2500" s="72"/>
      <c r="K2500" s="36"/>
      <c r="L2500" s="122"/>
      <c r="M2500" s="122"/>
      <c r="N2500" s="74"/>
      <c r="O2500" s="80" t="s">
        <v>179</v>
      </c>
      <c r="P2500" s="82">
        <v>42537.080775462964</v>
      </c>
      <c r="Q2500" s="80" t="s">
        <v>23472</v>
      </c>
      <c r="R2500" s="83" t="s">
        <v>23612</v>
      </c>
      <c r="S2500" s="80" t="s">
        <v>13542</v>
      </c>
      <c r="T2500" s="80"/>
      <c r="U2500" s="82">
        <v>42537.080775462964</v>
      </c>
      <c r="V2500" s="83" t="s">
        <v>24254</v>
      </c>
      <c r="W2500" s="80"/>
      <c r="X2500" s="80"/>
      <c r="Y2500" s="86" t="s">
        <v>24843</v>
      </c>
      <c r="Z2500" s="80"/>
      <c r="AA2500" s="80" t="str">
        <f>VLOOKUP(A2500,Vertices!A$3:$AY$3641,45,FALSE)</f>
        <v>en</v>
      </c>
      <c r="AB2500" s="80" t="str">
        <f>IF(VLOOKUP(A2500,Vertices!A$3:$AY$3641,37,FALSE)=0,"",VLOOKUP(A2500,Vertices!A$3:$AY$3641,37,FALSE))</f>
        <v>USA and International</v>
      </c>
    </row>
    <row r="2501" spans="1:28" x14ac:dyDescent="0.25">
      <c r="A2501" s="66" t="s">
        <v>16230</v>
      </c>
      <c r="B2501" s="66" t="s">
        <v>16230</v>
      </c>
      <c r="C2501" s="67"/>
      <c r="D2501" s="68"/>
      <c r="E2501" s="121"/>
      <c r="F2501" s="70"/>
      <c r="G2501" s="67"/>
      <c r="H2501" s="71"/>
      <c r="I2501" s="72"/>
      <c r="J2501" s="72"/>
      <c r="K2501" s="36"/>
      <c r="L2501" s="122"/>
      <c r="M2501" s="122"/>
      <c r="N2501" s="74"/>
      <c r="O2501" s="80" t="s">
        <v>179</v>
      </c>
      <c r="P2501" s="82">
        <v>42537.082372685189</v>
      </c>
      <c r="Q2501" s="80" t="s">
        <v>23473</v>
      </c>
      <c r="R2501" s="83" t="s">
        <v>23700</v>
      </c>
      <c r="S2501" s="80" t="s">
        <v>7446</v>
      </c>
      <c r="T2501" s="80" t="s">
        <v>517</v>
      </c>
      <c r="U2501" s="82">
        <v>42537.082372685189</v>
      </c>
      <c r="V2501" s="83" t="s">
        <v>24255</v>
      </c>
      <c r="W2501" s="80"/>
      <c r="X2501" s="80"/>
      <c r="Y2501" s="86" t="s">
        <v>24844</v>
      </c>
      <c r="Z2501" s="80"/>
      <c r="AA2501" s="80" t="str">
        <f>VLOOKUP(A2501,Vertices!A$3:$AY$3641,45,FALSE)</f>
        <v>en</v>
      </c>
      <c r="AB2501" s="80" t="str">
        <f>IF(VLOOKUP(A2501,Vertices!A$3:$AY$3641,37,FALSE)=0,"",VLOOKUP(A2501,Vertices!A$3:$AY$3641,37,FALSE))</f>
        <v>USA and International</v>
      </c>
    </row>
    <row r="2502" spans="1:28" x14ac:dyDescent="0.25">
      <c r="A2502" s="66" t="s">
        <v>22917</v>
      </c>
      <c r="B2502" s="66" t="s">
        <v>22917</v>
      </c>
      <c r="C2502" s="67"/>
      <c r="D2502" s="68"/>
      <c r="E2502" s="121"/>
      <c r="F2502" s="70"/>
      <c r="G2502" s="67"/>
      <c r="H2502" s="71"/>
      <c r="I2502" s="72"/>
      <c r="J2502" s="72"/>
      <c r="K2502" s="36"/>
      <c r="L2502" s="122"/>
      <c r="M2502" s="122"/>
      <c r="N2502" s="74"/>
      <c r="O2502" s="80" t="s">
        <v>179</v>
      </c>
      <c r="P2502" s="82">
        <v>42537.097349537034</v>
      </c>
      <c r="Q2502" s="80" t="s">
        <v>11432</v>
      </c>
      <c r="R2502" s="80"/>
      <c r="S2502" s="80"/>
      <c r="T2502" s="80"/>
      <c r="U2502" s="82">
        <v>42537.097349537034</v>
      </c>
      <c r="V2502" s="83" t="s">
        <v>24256</v>
      </c>
      <c r="W2502" s="80"/>
      <c r="X2502" s="80"/>
      <c r="Y2502" s="86" t="s">
        <v>24845</v>
      </c>
      <c r="Z2502" s="80"/>
      <c r="AA2502" s="80" t="str">
        <f>VLOOKUP(A2502,Vertices!A$3:$AY$3641,45,FALSE)</f>
        <v>pt</v>
      </c>
      <c r="AB2502" s="80">
        <f>IF(VLOOKUP(A2502,Vertices!A$3:$AY$3641,37,FALSE)=0,"",VLOOKUP(A2502,Vertices!A$3:$AY$3641,37,FALSE))</f>
        <v>31</v>
      </c>
    </row>
    <row r="2503" spans="1:28" x14ac:dyDescent="0.25">
      <c r="A2503" s="66" t="s">
        <v>22918</v>
      </c>
      <c r="B2503" s="66" t="s">
        <v>22917</v>
      </c>
      <c r="C2503" s="67"/>
      <c r="D2503" s="68"/>
      <c r="E2503" s="121"/>
      <c r="F2503" s="70"/>
      <c r="G2503" s="67"/>
      <c r="H2503" s="71"/>
      <c r="I2503" s="72"/>
      <c r="J2503" s="72"/>
      <c r="K2503" s="36"/>
      <c r="L2503" s="122"/>
      <c r="M2503" s="122"/>
      <c r="N2503" s="74"/>
      <c r="O2503" s="80" t="s">
        <v>325</v>
      </c>
      <c r="P2503" s="82">
        <v>42537.099861111114</v>
      </c>
      <c r="Q2503" s="80" t="s">
        <v>23435</v>
      </c>
      <c r="R2503" s="80"/>
      <c r="S2503" s="80"/>
      <c r="T2503" s="80"/>
      <c r="U2503" s="82">
        <v>42537.099861111114</v>
      </c>
      <c r="V2503" s="83" t="s">
        <v>24257</v>
      </c>
      <c r="W2503" s="80"/>
      <c r="X2503" s="80"/>
      <c r="Y2503" s="86" t="s">
        <v>24846</v>
      </c>
      <c r="Z2503" s="80"/>
      <c r="AA2503" s="80" t="str">
        <f>VLOOKUP(A2503,Vertices!A$3:$AY$3641,45,FALSE)</f>
        <v>pt</v>
      </c>
      <c r="AB2503" s="80" t="str">
        <f>IF(VLOOKUP(A2503,Vertices!A$3:$AY$3641,37,FALSE)=0,"",VLOOKUP(A2503,Vertices!A$3:$AY$3641,37,FALSE))</f>
        <v>MG</v>
      </c>
    </row>
    <row r="2504" spans="1:28" x14ac:dyDescent="0.25">
      <c r="A2504" s="66" t="s">
        <v>22919</v>
      </c>
      <c r="B2504" s="66" t="s">
        <v>10720</v>
      </c>
      <c r="C2504" s="67"/>
      <c r="D2504" s="68"/>
      <c r="E2504" s="121"/>
      <c r="F2504" s="70"/>
      <c r="G2504" s="67"/>
      <c r="H2504" s="71"/>
      <c r="I2504" s="72"/>
      <c r="J2504" s="72"/>
      <c r="K2504" s="36"/>
      <c r="L2504" s="122"/>
      <c r="M2504" s="122"/>
      <c r="N2504" s="74"/>
      <c r="O2504" s="80" t="s">
        <v>325</v>
      </c>
      <c r="P2504" s="82">
        <v>42537.09988425926</v>
      </c>
      <c r="Q2504" s="80" t="s">
        <v>11181</v>
      </c>
      <c r="R2504" s="80" t="s">
        <v>10760</v>
      </c>
      <c r="S2504" s="80" t="s">
        <v>10763</v>
      </c>
      <c r="T2504" s="80" t="s">
        <v>10767</v>
      </c>
      <c r="U2504" s="82">
        <v>42537.09988425926</v>
      </c>
      <c r="V2504" s="83" t="s">
        <v>24258</v>
      </c>
      <c r="W2504" s="80"/>
      <c r="X2504" s="80"/>
      <c r="Y2504" s="86" t="s">
        <v>24847</v>
      </c>
      <c r="Z2504" s="80"/>
      <c r="AA2504" s="80" t="str">
        <f>VLOOKUP(A2504,Vertices!A$3:$AY$3641,45,FALSE)</f>
        <v>en</v>
      </c>
      <c r="AB2504" s="80" t="str">
        <f>IF(VLOOKUP(A2504,Vertices!A$3:$AY$3641,37,FALSE)=0,"",VLOOKUP(A2504,Vertices!A$3:$AY$3641,37,FALSE))</f>
        <v/>
      </c>
    </row>
    <row r="2505" spans="1:28" x14ac:dyDescent="0.25">
      <c r="A2505" s="66" t="s">
        <v>22919</v>
      </c>
      <c r="B2505" s="66" t="s">
        <v>10705</v>
      </c>
      <c r="C2505" s="67"/>
      <c r="D2505" s="68"/>
      <c r="E2505" s="121"/>
      <c r="F2505" s="70"/>
      <c r="G2505" s="67"/>
      <c r="H2505" s="71"/>
      <c r="I2505" s="72"/>
      <c r="J2505" s="72"/>
      <c r="K2505" s="36"/>
      <c r="L2505" s="122"/>
      <c r="M2505" s="122"/>
      <c r="N2505" s="74"/>
      <c r="O2505" s="80" t="s">
        <v>325</v>
      </c>
      <c r="P2505" s="82">
        <v>42537.09988425926</v>
      </c>
      <c r="Q2505" s="80" t="s">
        <v>11181</v>
      </c>
      <c r="R2505" s="80" t="s">
        <v>10760</v>
      </c>
      <c r="S2505" s="80" t="s">
        <v>10763</v>
      </c>
      <c r="T2505" s="80" t="s">
        <v>10767</v>
      </c>
      <c r="U2505" s="82">
        <v>42537.09988425926</v>
      </c>
      <c r="V2505" s="83" t="s">
        <v>24258</v>
      </c>
      <c r="W2505" s="80"/>
      <c r="X2505" s="80"/>
      <c r="Y2505" s="86" t="s">
        <v>24847</v>
      </c>
      <c r="Z2505" s="80"/>
      <c r="AA2505" s="80" t="str">
        <f>VLOOKUP(A2505,Vertices!A$3:$AY$3641,45,FALSE)</f>
        <v>en</v>
      </c>
      <c r="AB2505" s="80" t="str">
        <f>IF(VLOOKUP(A2505,Vertices!A$3:$AY$3641,37,FALSE)=0,"",VLOOKUP(A2505,Vertices!A$3:$AY$3641,37,FALSE))</f>
        <v/>
      </c>
    </row>
    <row r="2506" spans="1:28" x14ac:dyDescent="0.25">
      <c r="A2506" s="66" t="s">
        <v>22920</v>
      </c>
      <c r="B2506" s="66" t="s">
        <v>22920</v>
      </c>
      <c r="C2506" s="67"/>
      <c r="D2506" s="68"/>
      <c r="E2506" s="121"/>
      <c r="F2506" s="70"/>
      <c r="G2506" s="67"/>
      <c r="H2506" s="71"/>
      <c r="I2506" s="72"/>
      <c r="J2506" s="72"/>
      <c r="K2506" s="36"/>
      <c r="L2506" s="122"/>
      <c r="M2506" s="122"/>
      <c r="N2506" s="74"/>
      <c r="O2506" s="80" t="s">
        <v>179</v>
      </c>
      <c r="P2506" s="82">
        <v>42537.098217592589</v>
      </c>
      <c r="Q2506" s="80" t="s">
        <v>23474</v>
      </c>
      <c r="R2506" s="83" t="s">
        <v>23701</v>
      </c>
      <c r="S2506" s="80" t="s">
        <v>23776</v>
      </c>
      <c r="T2506" s="80"/>
      <c r="U2506" s="82">
        <v>42537.098217592589</v>
      </c>
      <c r="V2506" s="83" t="s">
        <v>24259</v>
      </c>
      <c r="W2506" s="80"/>
      <c r="X2506" s="80"/>
      <c r="Y2506" s="86" t="s">
        <v>24848</v>
      </c>
      <c r="Z2506" s="80"/>
      <c r="AA2506" s="80" t="str">
        <f>VLOOKUP(A2506,Vertices!A$3:$AY$3641,45,FALSE)</f>
        <v>en</v>
      </c>
      <c r="AB2506" s="80" t="str">
        <f>IF(VLOOKUP(A2506,Vertices!A$3:$AY$3641,37,FALSE)=0,"",VLOOKUP(A2506,Vertices!A$3:$AY$3641,37,FALSE))</f>
        <v/>
      </c>
    </row>
    <row r="2507" spans="1:28" x14ac:dyDescent="0.25">
      <c r="A2507" s="66" t="s">
        <v>22920</v>
      </c>
      <c r="B2507" s="66" t="s">
        <v>22920</v>
      </c>
      <c r="C2507" s="67"/>
      <c r="D2507" s="68"/>
      <c r="E2507" s="121"/>
      <c r="F2507" s="70"/>
      <c r="G2507" s="67"/>
      <c r="H2507" s="71"/>
      <c r="I2507" s="72"/>
      <c r="J2507" s="72"/>
      <c r="K2507" s="36"/>
      <c r="L2507" s="122"/>
      <c r="M2507" s="122"/>
      <c r="N2507" s="74"/>
      <c r="O2507" s="80" t="s">
        <v>179</v>
      </c>
      <c r="P2507" s="82">
        <v>42537.09988425926</v>
      </c>
      <c r="Q2507" s="80" t="s">
        <v>23475</v>
      </c>
      <c r="R2507" s="83" t="s">
        <v>23702</v>
      </c>
      <c r="S2507" s="80" t="s">
        <v>498</v>
      </c>
      <c r="T2507" s="80"/>
      <c r="U2507" s="82">
        <v>42537.09988425926</v>
      </c>
      <c r="V2507" s="83" t="s">
        <v>24260</v>
      </c>
      <c r="W2507" s="80"/>
      <c r="X2507" s="80"/>
      <c r="Y2507" s="86" t="s">
        <v>24849</v>
      </c>
      <c r="Z2507" s="80"/>
      <c r="AA2507" s="80" t="str">
        <f>VLOOKUP(A2507,Vertices!A$3:$AY$3641,45,FALSE)</f>
        <v>en</v>
      </c>
      <c r="AB2507" s="80" t="str">
        <f>IF(VLOOKUP(A2507,Vertices!A$3:$AY$3641,37,FALSE)=0,"",VLOOKUP(A2507,Vertices!A$3:$AY$3641,37,FALSE))</f>
        <v/>
      </c>
    </row>
    <row r="2508" spans="1:28" x14ac:dyDescent="0.25">
      <c r="A2508" s="66" t="s">
        <v>22921</v>
      </c>
      <c r="B2508" s="66" t="s">
        <v>1878</v>
      </c>
      <c r="C2508" s="67"/>
      <c r="D2508" s="68"/>
      <c r="E2508" s="121"/>
      <c r="F2508" s="70"/>
      <c r="G2508" s="67"/>
      <c r="H2508" s="71"/>
      <c r="I2508" s="72"/>
      <c r="J2508" s="72"/>
      <c r="K2508" s="36"/>
      <c r="L2508" s="122"/>
      <c r="M2508" s="122"/>
      <c r="N2508" s="74"/>
      <c r="O2508" s="80" t="s">
        <v>325</v>
      </c>
      <c r="P2508" s="82">
        <v>42537.099895833337</v>
      </c>
      <c r="Q2508" s="80" t="s">
        <v>1910</v>
      </c>
      <c r="R2508" s="83" t="s">
        <v>1996</v>
      </c>
      <c r="S2508" s="80" t="s">
        <v>2042</v>
      </c>
      <c r="T2508" s="80" t="s">
        <v>2066</v>
      </c>
      <c r="U2508" s="82">
        <v>42537.099895833337</v>
      </c>
      <c r="V2508" s="83" t="s">
        <v>24261</v>
      </c>
      <c r="W2508" s="80"/>
      <c r="X2508" s="80"/>
      <c r="Y2508" s="86" t="s">
        <v>24850</v>
      </c>
      <c r="Z2508" s="80"/>
      <c r="AA2508" s="80" t="str">
        <f>VLOOKUP(A2508,Vertices!A$3:$AY$3641,45,FALSE)</f>
        <v>es</v>
      </c>
      <c r="AB2508" s="80" t="str">
        <f>IF(VLOOKUP(A2508,Vertices!A$3:$AY$3641,37,FALSE)=0,"",VLOOKUP(A2508,Vertices!A$3:$AY$3641,37,FALSE))</f>
        <v>Cuernavaca</v>
      </c>
    </row>
    <row r="2509" spans="1:28" x14ac:dyDescent="0.25">
      <c r="A2509" s="66" t="s">
        <v>22921</v>
      </c>
      <c r="B2509" s="66" t="s">
        <v>1879</v>
      </c>
      <c r="C2509" s="67"/>
      <c r="D2509" s="68"/>
      <c r="E2509" s="121"/>
      <c r="F2509" s="70"/>
      <c r="G2509" s="67"/>
      <c r="H2509" s="71"/>
      <c r="I2509" s="72"/>
      <c r="J2509" s="72"/>
      <c r="K2509" s="36"/>
      <c r="L2509" s="122"/>
      <c r="M2509" s="122"/>
      <c r="N2509" s="74"/>
      <c r="O2509" s="80" t="s">
        <v>325</v>
      </c>
      <c r="P2509" s="82">
        <v>42537.099895833337</v>
      </c>
      <c r="Q2509" s="80" t="s">
        <v>1910</v>
      </c>
      <c r="R2509" s="83" t="s">
        <v>1996</v>
      </c>
      <c r="S2509" s="80" t="s">
        <v>2042</v>
      </c>
      <c r="T2509" s="80" t="s">
        <v>2066</v>
      </c>
      <c r="U2509" s="82">
        <v>42537.099895833337</v>
      </c>
      <c r="V2509" s="83" t="s">
        <v>24261</v>
      </c>
      <c r="W2509" s="80"/>
      <c r="X2509" s="80"/>
      <c r="Y2509" s="86" t="s">
        <v>24850</v>
      </c>
      <c r="Z2509" s="80"/>
      <c r="AA2509" s="80" t="str">
        <f>VLOOKUP(A2509,Vertices!A$3:$AY$3641,45,FALSE)</f>
        <v>es</v>
      </c>
      <c r="AB2509" s="80" t="str">
        <f>IF(VLOOKUP(A2509,Vertices!A$3:$AY$3641,37,FALSE)=0,"",VLOOKUP(A2509,Vertices!A$3:$AY$3641,37,FALSE))</f>
        <v>Cuernavaca</v>
      </c>
    </row>
    <row r="2510" spans="1:28" x14ac:dyDescent="0.25">
      <c r="A2510" s="66" t="s">
        <v>22922</v>
      </c>
      <c r="B2510" s="66" t="s">
        <v>22922</v>
      </c>
      <c r="C2510" s="67"/>
      <c r="D2510" s="68"/>
      <c r="E2510" s="121"/>
      <c r="F2510" s="70"/>
      <c r="G2510" s="67"/>
      <c r="H2510" s="71"/>
      <c r="I2510" s="72"/>
      <c r="J2510" s="72"/>
      <c r="K2510" s="36"/>
      <c r="L2510" s="122"/>
      <c r="M2510" s="122"/>
      <c r="N2510" s="74"/>
      <c r="O2510" s="80" t="s">
        <v>179</v>
      </c>
      <c r="P2510" s="82">
        <v>42537.099930555552</v>
      </c>
      <c r="Q2510" s="80" t="s">
        <v>23476</v>
      </c>
      <c r="R2510" s="80"/>
      <c r="S2510" s="80"/>
      <c r="T2510" s="80" t="s">
        <v>23814</v>
      </c>
      <c r="U2510" s="82">
        <v>42537.099930555552</v>
      </c>
      <c r="V2510" s="83" t="s">
        <v>24262</v>
      </c>
      <c r="W2510" s="80"/>
      <c r="X2510" s="80"/>
      <c r="Y2510" s="86" t="s">
        <v>24851</v>
      </c>
      <c r="Z2510" s="80"/>
      <c r="AA2510" s="80" t="str">
        <f>VLOOKUP(A2510,Vertices!A$3:$AY$3641,45,FALSE)</f>
        <v>en</v>
      </c>
      <c r="AB2510" s="80" t="str">
        <f>IF(VLOOKUP(A2510,Vertices!A$3:$AY$3641,37,FALSE)=0,"",VLOOKUP(A2510,Vertices!A$3:$AY$3641,37,FALSE))</f>
        <v>Coral Gables, Fl</v>
      </c>
    </row>
    <row r="2511" spans="1:28" x14ac:dyDescent="0.25">
      <c r="A2511" s="66" t="s">
        <v>22923</v>
      </c>
      <c r="B2511" s="66" t="s">
        <v>22923</v>
      </c>
      <c r="C2511" s="67"/>
      <c r="D2511" s="68"/>
      <c r="E2511" s="121"/>
      <c r="F2511" s="70"/>
      <c r="G2511" s="67"/>
      <c r="H2511" s="71"/>
      <c r="I2511" s="72"/>
      <c r="J2511" s="72"/>
      <c r="K2511" s="36"/>
      <c r="L2511" s="122"/>
      <c r="M2511" s="122"/>
      <c r="N2511" s="74"/>
      <c r="O2511" s="80" t="s">
        <v>179</v>
      </c>
      <c r="P2511" s="82">
        <v>42537.099930555552</v>
      </c>
      <c r="Q2511" s="80" t="s">
        <v>23477</v>
      </c>
      <c r="R2511" s="80"/>
      <c r="S2511" s="80"/>
      <c r="T2511" s="80"/>
      <c r="U2511" s="82">
        <v>42537.099930555552</v>
      </c>
      <c r="V2511" s="83" t="s">
        <v>24263</v>
      </c>
      <c r="W2511" s="80"/>
      <c r="X2511" s="80"/>
      <c r="Y2511" s="86" t="s">
        <v>24852</v>
      </c>
      <c r="Z2511" s="80"/>
      <c r="AA2511" s="80" t="str">
        <f>VLOOKUP(A2511,Vertices!A$3:$AY$3641,45,FALSE)</f>
        <v>es</v>
      </c>
      <c r="AB2511" s="80" t="str">
        <f>IF(VLOOKUP(A2511,Vertices!A$3:$AY$3641,37,FALSE)=0,"",VLOOKUP(A2511,Vertices!A$3:$AY$3641,37,FALSE))</f>
        <v/>
      </c>
    </row>
    <row r="2512" spans="1:28" x14ac:dyDescent="0.25">
      <c r="A2512" s="66" t="s">
        <v>22924</v>
      </c>
      <c r="B2512" s="66" t="s">
        <v>17708</v>
      </c>
      <c r="C2512" s="67"/>
      <c r="D2512" s="68"/>
      <c r="E2512" s="121"/>
      <c r="F2512" s="70"/>
      <c r="G2512" s="67"/>
      <c r="H2512" s="71"/>
      <c r="I2512" s="72"/>
      <c r="J2512" s="72"/>
      <c r="K2512" s="36"/>
      <c r="L2512" s="122"/>
      <c r="M2512" s="122"/>
      <c r="N2512" s="74"/>
      <c r="O2512" s="80" t="s">
        <v>325</v>
      </c>
      <c r="P2512" s="82">
        <v>42537.099965277775</v>
      </c>
      <c r="Q2512" s="80" t="s">
        <v>17789</v>
      </c>
      <c r="R2512" s="80"/>
      <c r="S2512" s="80"/>
      <c r="T2512" s="80"/>
      <c r="U2512" s="82">
        <v>42537.099965277775</v>
      </c>
      <c r="V2512" s="83" t="s">
        <v>24264</v>
      </c>
      <c r="W2512" s="80"/>
      <c r="X2512" s="80"/>
      <c r="Y2512" s="86" t="s">
        <v>24853</v>
      </c>
      <c r="Z2512" s="80"/>
      <c r="AA2512" s="80" t="str">
        <f>VLOOKUP(A2512,Vertices!A$3:$AY$3641,45,FALSE)</f>
        <v>pt</v>
      </c>
      <c r="AB2512" s="80" t="str">
        <f>IF(VLOOKUP(A2512,Vertices!A$3:$AY$3641,37,FALSE)=0,"",VLOOKUP(A2512,Vertices!A$3:$AY$3641,37,FALSE))</f>
        <v>BDT||FDV||UKLT</v>
      </c>
    </row>
    <row r="2513" spans="1:28" x14ac:dyDescent="0.25">
      <c r="A2513" s="66" t="s">
        <v>22925</v>
      </c>
      <c r="B2513" s="66" t="s">
        <v>23141</v>
      </c>
      <c r="C2513" s="67"/>
      <c r="D2513" s="68"/>
      <c r="E2513" s="121"/>
      <c r="F2513" s="70"/>
      <c r="G2513" s="67"/>
      <c r="H2513" s="71"/>
      <c r="I2513" s="72"/>
      <c r="J2513" s="72"/>
      <c r="K2513" s="36"/>
      <c r="L2513" s="122"/>
      <c r="M2513" s="122"/>
      <c r="N2513" s="74"/>
      <c r="O2513" s="80" t="s">
        <v>326</v>
      </c>
      <c r="P2513" s="82">
        <v>42537.100069444445</v>
      </c>
      <c r="Q2513" s="80" t="s">
        <v>23478</v>
      </c>
      <c r="R2513" s="80"/>
      <c r="S2513" s="80"/>
      <c r="T2513" s="80"/>
      <c r="U2513" s="82">
        <v>42537.100069444445</v>
      </c>
      <c r="V2513" s="83" t="s">
        <v>24265</v>
      </c>
      <c r="W2513" s="80"/>
      <c r="X2513" s="80"/>
      <c r="Y2513" s="86" t="s">
        <v>24854</v>
      </c>
      <c r="Z2513" s="86" t="s">
        <v>25037</v>
      </c>
      <c r="AA2513" s="80" t="str">
        <f>VLOOKUP(A2513,Vertices!A$3:$AY$3641,45,FALSE)</f>
        <v>pt</v>
      </c>
      <c r="AB2513" s="80" t="str">
        <f>IF(VLOOKUP(A2513,Vertices!A$3:$AY$3641,37,FALSE)=0,"",VLOOKUP(A2513,Vertices!A$3:$AY$3641,37,FALSE))</f>
        <v>Atlântida</v>
      </c>
    </row>
    <row r="2514" spans="1:28" x14ac:dyDescent="0.25">
      <c r="A2514" s="66" t="s">
        <v>22926</v>
      </c>
      <c r="B2514" s="66" t="s">
        <v>22926</v>
      </c>
      <c r="C2514" s="67"/>
      <c r="D2514" s="68"/>
      <c r="E2514" s="121"/>
      <c r="F2514" s="70"/>
      <c r="G2514" s="67"/>
      <c r="H2514" s="71"/>
      <c r="I2514" s="72"/>
      <c r="J2514" s="72"/>
      <c r="K2514" s="36"/>
      <c r="L2514" s="122"/>
      <c r="M2514" s="122"/>
      <c r="N2514" s="74"/>
      <c r="O2514" s="80" t="s">
        <v>179</v>
      </c>
      <c r="P2514" s="82">
        <v>42537.100208333337</v>
      </c>
      <c r="Q2514" s="80" t="s">
        <v>11432</v>
      </c>
      <c r="R2514" s="80"/>
      <c r="S2514" s="80"/>
      <c r="T2514" s="80"/>
      <c r="U2514" s="82">
        <v>42537.100208333337</v>
      </c>
      <c r="V2514" s="83" t="s">
        <v>24266</v>
      </c>
      <c r="W2514" s="80"/>
      <c r="X2514" s="80"/>
      <c r="Y2514" s="86" t="s">
        <v>24855</v>
      </c>
      <c r="Z2514" s="80"/>
      <c r="AA2514" s="80" t="str">
        <f>VLOOKUP(A2514,Vertices!A$3:$AY$3641,45,FALSE)</f>
        <v>pt</v>
      </c>
      <c r="AB2514" s="80" t="str">
        <f>IF(VLOOKUP(A2514,Vertices!A$3:$AY$3641,37,FALSE)=0,"",VLOOKUP(A2514,Vertices!A$3:$AY$3641,37,FALSE))</f>
        <v xml:space="preserve">MG, Contagem </v>
      </c>
    </row>
    <row r="2515" spans="1:28" x14ac:dyDescent="0.25">
      <c r="A2515" s="66" t="s">
        <v>22927</v>
      </c>
      <c r="B2515" s="66" t="s">
        <v>22927</v>
      </c>
      <c r="C2515" s="67"/>
      <c r="D2515" s="68"/>
      <c r="E2515" s="121"/>
      <c r="F2515" s="70"/>
      <c r="G2515" s="67"/>
      <c r="H2515" s="71"/>
      <c r="I2515" s="72"/>
      <c r="J2515" s="72"/>
      <c r="K2515" s="36"/>
      <c r="L2515" s="122"/>
      <c r="M2515" s="122"/>
      <c r="N2515" s="74"/>
      <c r="O2515" s="80" t="s">
        <v>179</v>
      </c>
      <c r="P2515" s="82">
        <v>42537.100219907406</v>
      </c>
      <c r="Q2515" s="80" t="s">
        <v>23479</v>
      </c>
      <c r="R2515" s="80"/>
      <c r="S2515" s="80"/>
      <c r="T2515" s="80"/>
      <c r="U2515" s="82">
        <v>42537.100219907406</v>
      </c>
      <c r="V2515" s="83" t="s">
        <v>24267</v>
      </c>
      <c r="W2515" s="80"/>
      <c r="X2515" s="80"/>
      <c r="Y2515" s="86" t="s">
        <v>24856</v>
      </c>
      <c r="Z2515" s="80"/>
      <c r="AA2515" s="80" t="str">
        <f>VLOOKUP(A2515,Vertices!A$3:$AY$3641,45,FALSE)</f>
        <v>pt</v>
      </c>
      <c r="AB2515" s="80" t="str">
        <f>IF(VLOOKUP(A2515,Vertices!A$3:$AY$3641,37,FALSE)=0,"",VLOOKUP(A2515,Vertices!A$3:$AY$3641,37,FALSE))</f>
        <v>Minas Gerais, Brasil</v>
      </c>
    </row>
    <row r="2516" spans="1:28" x14ac:dyDescent="0.25">
      <c r="A2516" s="66" t="s">
        <v>22928</v>
      </c>
      <c r="B2516" s="66" t="s">
        <v>22928</v>
      </c>
      <c r="C2516" s="67"/>
      <c r="D2516" s="68"/>
      <c r="E2516" s="121"/>
      <c r="F2516" s="70"/>
      <c r="G2516" s="67"/>
      <c r="H2516" s="71"/>
      <c r="I2516" s="72"/>
      <c r="J2516" s="72"/>
      <c r="K2516" s="36"/>
      <c r="L2516" s="122"/>
      <c r="M2516" s="122"/>
      <c r="N2516" s="74"/>
      <c r="O2516" s="80" t="s">
        <v>179</v>
      </c>
      <c r="P2516" s="82">
        <v>42537.100335648145</v>
      </c>
      <c r="Q2516" s="80" t="s">
        <v>23480</v>
      </c>
      <c r="R2516" s="80"/>
      <c r="S2516" s="80"/>
      <c r="T2516" s="80"/>
      <c r="U2516" s="82">
        <v>42537.100335648145</v>
      </c>
      <c r="V2516" s="83" t="s">
        <v>24268</v>
      </c>
      <c r="W2516" s="80"/>
      <c r="X2516" s="80"/>
      <c r="Y2516" s="86" t="s">
        <v>24857</v>
      </c>
      <c r="Z2516" s="80"/>
      <c r="AA2516" s="80" t="str">
        <f>VLOOKUP(A2516,Vertices!A$3:$AY$3641,45,FALSE)</f>
        <v>pt</v>
      </c>
      <c r="AB2516" s="80" t="str">
        <f>IF(VLOOKUP(A2516,Vertices!A$3:$AY$3641,37,FALSE)=0,"",VLOOKUP(A2516,Vertices!A$3:$AY$3641,37,FALSE))</f>
        <v>Brasília, Brasil</v>
      </c>
    </row>
    <row r="2517" spans="1:28" x14ac:dyDescent="0.25">
      <c r="A2517" s="66" t="s">
        <v>22929</v>
      </c>
      <c r="B2517" s="66" t="s">
        <v>22929</v>
      </c>
      <c r="C2517" s="67"/>
      <c r="D2517" s="68"/>
      <c r="E2517" s="121"/>
      <c r="F2517" s="70"/>
      <c r="G2517" s="67"/>
      <c r="H2517" s="71"/>
      <c r="I2517" s="72"/>
      <c r="J2517" s="72"/>
      <c r="K2517" s="36"/>
      <c r="L2517" s="122"/>
      <c r="M2517" s="122"/>
      <c r="N2517" s="74"/>
      <c r="O2517" s="80" t="s">
        <v>179</v>
      </c>
      <c r="P2517" s="82">
        <v>42537.100416666668</v>
      </c>
      <c r="Q2517" s="80" t="s">
        <v>23481</v>
      </c>
      <c r="R2517" s="83" t="s">
        <v>23703</v>
      </c>
      <c r="S2517" s="80" t="s">
        <v>505</v>
      </c>
      <c r="T2517" s="80"/>
      <c r="U2517" s="82">
        <v>42537.100416666668</v>
      </c>
      <c r="V2517" s="83" t="s">
        <v>24269</v>
      </c>
      <c r="W2517" s="80"/>
      <c r="X2517" s="80"/>
      <c r="Y2517" s="86" t="s">
        <v>24858</v>
      </c>
      <c r="Z2517" s="80"/>
      <c r="AA2517" s="80" t="str">
        <f>VLOOKUP(A2517,Vertices!A$3:$AY$3641,45,FALSE)</f>
        <v>en</v>
      </c>
      <c r="AB2517" s="80" t="str">
        <f>IF(VLOOKUP(A2517,Vertices!A$3:$AY$3641,37,FALSE)=0,"",VLOOKUP(A2517,Vertices!A$3:$AY$3641,37,FALSE))</f>
        <v xml:space="preserve">Canada, Airdrie </v>
      </c>
    </row>
    <row r="2518" spans="1:28" x14ac:dyDescent="0.25">
      <c r="A2518" s="66" t="s">
        <v>22930</v>
      </c>
      <c r="B2518" s="66" t="s">
        <v>16465</v>
      </c>
      <c r="C2518" s="67"/>
      <c r="D2518" s="68"/>
      <c r="E2518" s="121"/>
      <c r="F2518" s="70"/>
      <c r="G2518" s="67"/>
      <c r="H2518" s="71"/>
      <c r="I2518" s="72"/>
      <c r="J2518" s="72"/>
      <c r="K2518" s="36"/>
      <c r="L2518" s="122"/>
      <c r="M2518" s="122"/>
      <c r="N2518" s="74"/>
      <c r="O2518" s="80" t="s">
        <v>325</v>
      </c>
      <c r="P2518" s="82">
        <v>42537.100439814814</v>
      </c>
      <c r="Q2518" s="80" t="s">
        <v>16494</v>
      </c>
      <c r="R2518" s="83" t="s">
        <v>16565</v>
      </c>
      <c r="S2518" s="80" t="s">
        <v>475</v>
      </c>
      <c r="T2518" s="80"/>
      <c r="U2518" s="82">
        <v>42537.100439814814</v>
      </c>
      <c r="V2518" s="83" t="s">
        <v>24270</v>
      </c>
      <c r="W2518" s="80"/>
      <c r="X2518" s="80"/>
      <c r="Y2518" s="86" t="s">
        <v>24859</v>
      </c>
      <c r="Z2518" s="80"/>
      <c r="AA2518" s="80" t="str">
        <f>VLOOKUP(A2518,Vertices!A$3:$AY$3641,45,FALSE)</f>
        <v>fr</v>
      </c>
      <c r="AB2518" s="80" t="str">
        <f>IF(VLOOKUP(A2518,Vertices!A$3:$AY$3641,37,FALSE)=0,"",VLOOKUP(A2518,Vertices!A$3:$AY$3641,37,FALSE))</f>
        <v xml:space="preserve">dans ma 63 </v>
      </c>
    </row>
    <row r="2519" spans="1:28" x14ac:dyDescent="0.25">
      <c r="A2519" s="66" t="s">
        <v>22931</v>
      </c>
      <c r="B2519" s="66" t="s">
        <v>23142</v>
      </c>
      <c r="C2519" s="67"/>
      <c r="D2519" s="68"/>
      <c r="E2519" s="121"/>
      <c r="F2519" s="70"/>
      <c r="G2519" s="67"/>
      <c r="H2519" s="71"/>
      <c r="I2519" s="72"/>
      <c r="J2519" s="72"/>
      <c r="K2519" s="36"/>
      <c r="L2519" s="122"/>
      <c r="M2519" s="122"/>
      <c r="N2519" s="74"/>
      <c r="O2519" s="80" t="s">
        <v>325</v>
      </c>
      <c r="P2519" s="82">
        <v>42537.100462962961</v>
      </c>
      <c r="Q2519" s="80" t="s">
        <v>23482</v>
      </c>
      <c r="R2519" s="80"/>
      <c r="S2519" s="80"/>
      <c r="T2519" s="80"/>
      <c r="U2519" s="82">
        <v>42537.100462962961</v>
      </c>
      <c r="V2519" s="83" t="s">
        <v>24271</v>
      </c>
      <c r="W2519" s="80"/>
      <c r="X2519" s="80"/>
      <c r="Y2519" s="86" t="s">
        <v>24860</v>
      </c>
      <c r="Z2519" s="80"/>
      <c r="AA2519" s="80" t="str">
        <f>VLOOKUP(A2519,Vertices!A$3:$AY$3641,45,FALSE)</f>
        <v>pt</v>
      </c>
      <c r="AB2519" s="80" t="str">
        <f>IF(VLOOKUP(A2519,Vertices!A$3:$AY$3641,37,FALSE)=0,"",VLOOKUP(A2519,Vertices!A$3:$AY$3641,37,FALSE))</f>
        <v/>
      </c>
    </row>
    <row r="2520" spans="1:28" x14ac:dyDescent="0.25">
      <c r="A2520" s="66" t="s">
        <v>22931</v>
      </c>
      <c r="B2520" s="66" t="s">
        <v>22931</v>
      </c>
      <c r="C2520" s="67"/>
      <c r="D2520" s="68"/>
      <c r="E2520" s="121"/>
      <c r="F2520" s="70"/>
      <c r="G2520" s="67"/>
      <c r="H2520" s="71"/>
      <c r="I2520" s="72"/>
      <c r="J2520" s="72"/>
      <c r="K2520" s="36"/>
      <c r="L2520" s="122"/>
      <c r="M2520" s="122"/>
      <c r="N2520" s="74"/>
      <c r="O2520" s="80" t="s">
        <v>179</v>
      </c>
      <c r="P2520" s="82">
        <v>42537.084386574075</v>
      </c>
      <c r="Q2520" s="80" t="s">
        <v>23483</v>
      </c>
      <c r="R2520" s="80"/>
      <c r="S2520" s="80"/>
      <c r="T2520" s="80"/>
      <c r="U2520" s="82">
        <v>42537.084386574075</v>
      </c>
      <c r="V2520" s="83" t="s">
        <v>24272</v>
      </c>
      <c r="W2520" s="80"/>
      <c r="X2520" s="80"/>
      <c r="Y2520" s="86" t="s">
        <v>24861</v>
      </c>
      <c r="Z2520" s="80"/>
      <c r="AA2520" s="80" t="str">
        <f>VLOOKUP(A2520,Vertices!A$3:$AY$3641,45,FALSE)</f>
        <v>pt</v>
      </c>
      <c r="AB2520" s="80" t="str">
        <f>IF(VLOOKUP(A2520,Vertices!A$3:$AY$3641,37,FALSE)=0,"",VLOOKUP(A2520,Vertices!A$3:$AY$3641,37,FALSE))</f>
        <v/>
      </c>
    </row>
    <row r="2521" spans="1:28" x14ac:dyDescent="0.25">
      <c r="A2521" s="66" t="s">
        <v>22932</v>
      </c>
      <c r="B2521" s="66" t="s">
        <v>321</v>
      </c>
      <c r="C2521" s="67"/>
      <c r="D2521" s="68"/>
      <c r="E2521" s="121"/>
      <c r="F2521" s="70"/>
      <c r="G2521" s="67"/>
      <c r="H2521" s="71"/>
      <c r="I2521" s="72"/>
      <c r="J2521" s="72"/>
      <c r="K2521" s="36"/>
      <c r="L2521" s="122"/>
      <c r="M2521" s="122"/>
      <c r="N2521" s="74"/>
      <c r="O2521" s="80" t="s">
        <v>325</v>
      </c>
      <c r="P2521" s="82">
        <v>42537.100682870368</v>
      </c>
      <c r="Q2521" s="80" t="s">
        <v>406</v>
      </c>
      <c r="R2521" s="83" t="s">
        <v>465</v>
      </c>
      <c r="S2521" s="80" t="s">
        <v>507</v>
      </c>
      <c r="T2521" s="80" t="s">
        <v>517</v>
      </c>
      <c r="U2521" s="82">
        <v>42537.100682870368</v>
      </c>
      <c r="V2521" s="83" t="s">
        <v>24273</v>
      </c>
      <c r="W2521" s="80"/>
      <c r="X2521" s="80"/>
      <c r="Y2521" s="86" t="s">
        <v>24862</v>
      </c>
      <c r="Z2521" s="80"/>
      <c r="AA2521" s="80" t="str">
        <f>VLOOKUP(A2521,Vertices!A$3:$AY$3641,45,FALSE)</f>
        <v>en</v>
      </c>
      <c r="AB2521" s="80" t="str">
        <f>IF(VLOOKUP(A2521,Vertices!A$3:$AY$3641,37,FALSE)=0,"",VLOOKUP(A2521,Vertices!A$3:$AY$3641,37,FALSE))</f>
        <v>The Land My Ancestors Built</v>
      </c>
    </row>
    <row r="2522" spans="1:28" x14ac:dyDescent="0.25">
      <c r="A2522" s="66" t="s">
        <v>22933</v>
      </c>
      <c r="B2522" s="66" t="s">
        <v>22933</v>
      </c>
      <c r="C2522" s="67"/>
      <c r="D2522" s="68"/>
      <c r="E2522" s="121"/>
      <c r="F2522" s="70"/>
      <c r="G2522" s="67"/>
      <c r="H2522" s="71"/>
      <c r="I2522" s="72"/>
      <c r="J2522" s="72"/>
      <c r="K2522" s="36"/>
      <c r="L2522" s="122"/>
      <c r="M2522" s="122"/>
      <c r="N2522" s="74"/>
      <c r="O2522" s="80" t="s">
        <v>179</v>
      </c>
      <c r="P2522" s="82">
        <v>42537.100706018522</v>
      </c>
      <c r="Q2522" s="80" t="s">
        <v>23484</v>
      </c>
      <c r="R2522" s="83" t="s">
        <v>23704</v>
      </c>
      <c r="S2522" s="80" t="s">
        <v>23777</v>
      </c>
      <c r="T2522" s="80"/>
      <c r="U2522" s="82">
        <v>42537.100706018522</v>
      </c>
      <c r="V2522" s="83" t="s">
        <v>24274</v>
      </c>
      <c r="W2522" s="80"/>
      <c r="X2522" s="80"/>
      <c r="Y2522" s="86" t="s">
        <v>24863</v>
      </c>
      <c r="Z2522" s="80"/>
      <c r="AA2522" s="80" t="str">
        <f>VLOOKUP(A2522,Vertices!A$3:$AY$3641,45,FALSE)</f>
        <v>id</v>
      </c>
      <c r="AB2522" s="80" t="str">
        <f>IF(VLOOKUP(A2522,Vertices!A$3:$AY$3641,37,FALSE)=0,"",VLOOKUP(A2522,Vertices!A$3:$AY$3641,37,FALSE))</f>
        <v/>
      </c>
    </row>
    <row r="2523" spans="1:28" x14ac:dyDescent="0.25">
      <c r="A2523" s="66" t="s">
        <v>22934</v>
      </c>
      <c r="B2523" s="66" t="s">
        <v>22934</v>
      </c>
      <c r="C2523" s="67"/>
      <c r="D2523" s="68"/>
      <c r="E2523" s="121"/>
      <c r="F2523" s="70"/>
      <c r="G2523" s="67"/>
      <c r="H2523" s="71"/>
      <c r="I2523" s="72"/>
      <c r="J2523" s="72"/>
      <c r="K2523" s="36"/>
      <c r="L2523" s="122"/>
      <c r="M2523" s="122"/>
      <c r="N2523" s="74"/>
      <c r="O2523" s="80" t="s">
        <v>179</v>
      </c>
      <c r="P2523" s="82">
        <v>42537.100729166668</v>
      </c>
      <c r="Q2523" s="80" t="s">
        <v>23485</v>
      </c>
      <c r="R2523" s="83" t="s">
        <v>7426</v>
      </c>
      <c r="S2523" s="80" t="s">
        <v>7446</v>
      </c>
      <c r="T2523" s="80" t="s">
        <v>23815</v>
      </c>
      <c r="U2523" s="82">
        <v>42537.100729166668</v>
      </c>
      <c r="V2523" s="83" t="s">
        <v>24275</v>
      </c>
      <c r="W2523" s="80"/>
      <c r="X2523" s="80"/>
      <c r="Y2523" s="86" t="s">
        <v>24864</v>
      </c>
      <c r="Z2523" s="80"/>
      <c r="AA2523" s="80" t="str">
        <f>VLOOKUP(A2523,Vertices!A$3:$AY$3641,45,FALSE)</f>
        <v>en</v>
      </c>
      <c r="AB2523" s="80" t="str">
        <f>IF(VLOOKUP(A2523,Vertices!A$3:$AY$3641,37,FALSE)=0,"",VLOOKUP(A2523,Vertices!A$3:$AY$3641,37,FALSE))</f>
        <v>Dallas, Texas</v>
      </c>
    </row>
    <row r="2524" spans="1:28" x14ac:dyDescent="0.25">
      <c r="A2524" s="66" t="s">
        <v>22935</v>
      </c>
      <c r="B2524" s="66" t="s">
        <v>7050</v>
      </c>
      <c r="C2524" s="67"/>
      <c r="D2524" s="68"/>
      <c r="E2524" s="121"/>
      <c r="F2524" s="70"/>
      <c r="G2524" s="67"/>
      <c r="H2524" s="71"/>
      <c r="I2524" s="72"/>
      <c r="J2524" s="72"/>
      <c r="K2524" s="36"/>
      <c r="L2524" s="122"/>
      <c r="M2524" s="122"/>
      <c r="N2524" s="74"/>
      <c r="O2524" s="80" t="s">
        <v>325</v>
      </c>
      <c r="P2524" s="82">
        <v>42537.100810185184</v>
      </c>
      <c r="Q2524" s="80" t="s">
        <v>23486</v>
      </c>
      <c r="R2524" s="83" t="s">
        <v>3419</v>
      </c>
      <c r="S2524" s="80" t="s">
        <v>3447</v>
      </c>
      <c r="T2524" s="80" t="s">
        <v>517</v>
      </c>
      <c r="U2524" s="82">
        <v>42537.100810185184</v>
      </c>
      <c r="V2524" s="83" t="s">
        <v>24276</v>
      </c>
      <c r="W2524" s="80"/>
      <c r="X2524" s="80"/>
      <c r="Y2524" s="86" t="s">
        <v>24865</v>
      </c>
      <c r="Z2524" s="80"/>
      <c r="AA2524" s="80" t="str">
        <f>VLOOKUP(A2524,Vertices!A$3:$AY$3641,45,FALSE)</f>
        <v>en</v>
      </c>
      <c r="AB2524" s="80" t="str">
        <f>IF(VLOOKUP(A2524,Vertices!A$3:$AY$3641,37,FALSE)=0,"",VLOOKUP(A2524,Vertices!A$3:$AY$3641,37,FALSE))</f>
        <v>Ashland, MA</v>
      </c>
    </row>
    <row r="2525" spans="1:28" x14ac:dyDescent="0.25">
      <c r="A2525" s="66" t="s">
        <v>22935</v>
      </c>
      <c r="B2525" s="66" t="s">
        <v>3233</v>
      </c>
      <c r="C2525" s="67"/>
      <c r="D2525" s="68"/>
      <c r="E2525" s="121"/>
      <c r="F2525" s="70"/>
      <c r="G2525" s="67"/>
      <c r="H2525" s="71"/>
      <c r="I2525" s="72"/>
      <c r="J2525" s="72"/>
      <c r="K2525" s="36"/>
      <c r="L2525" s="122"/>
      <c r="M2525" s="122"/>
      <c r="N2525" s="74"/>
      <c r="O2525" s="80" t="s">
        <v>325</v>
      </c>
      <c r="P2525" s="82">
        <v>42537.100810185184</v>
      </c>
      <c r="Q2525" s="80" t="s">
        <v>23486</v>
      </c>
      <c r="R2525" s="83" t="s">
        <v>3419</v>
      </c>
      <c r="S2525" s="80" t="s">
        <v>3447</v>
      </c>
      <c r="T2525" s="80" t="s">
        <v>517</v>
      </c>
      <c r="U2525" s="82">
        <v>42537.100810185184</v>
      </c>
      <c r="V2525" s="83" t="s">
        <v>24276</v>
      </c>
      <c r="W2525" s="80"/>
      <c r="X2525" s="80"/>
      <c r="Y2525" s="86" t="s">
        <v>24865</v>
      </c>
      <c r="Z2525" s="80"/>
      <c r="AA2525" s="80" t="str">
        <f>VLOOKUP(A2525,Vertices!A$3:$AY$3641,45,FALSE)</f>
        <v>en</v>
      </c>
      <c r="AB2525" s="80" t="str">
        <f>IF(VLOOKUP(A2525,Vertices!A$3:$AY$3641,37,FALSE)=0,"",VLOOKUP(A2525,Vertices!A$3:$AY$3641,37,FALSE))</f>
        <v>Ashland, MA</v>
      </c>
    </row>
    <row r="2526" spans="1:28" x14ac:dyDescent="0.25">
      <c r="A2526" s="66" t="s">
        <v>22936</v>
      </c>
      <c r="B2526" s="66" t="s">
        <v>22936</v>
      </c>
      <c r="C2526" s="67"/>
      <c r="D2526" s="68"/>
      <c r="E2526" s="121"/>
      <c r="F2526" s="70"/>
      <c r="G2526" s="67"/>
      <c r="H2526" s="71"/>
      <c r="I2526" s="72"/>
      <c r="J2526" s="72"/>
      <c r="K2526" s="36"/>
      <c r="L2526" s="122"/>
      <c r="M2526" s="122"/>
      <c r="N2526" s="74"/>
      <c r="O2526" s="80" t="s">
        <v>179</v>
      </c>
      <c r="P2526" s="82">
        <v>42537.100821759261</v>
      </c>
      <c r="Q2526" s="80" t="s">
        <v>23487</v>
      </c>
      <c r="R2526" s="80"/>
      <c r="S2526" s="80"/>
      <c r="T2526" s="80"/>
      <c r="U2526" s="82">
        <v>42537.100821759261</v>
      </c>
      <c r="V2526" s="83" t="s">
        <v>24277</v>
      </c>
      <c r="W2526" s="80"/>
      <c r="X2526" s="80"/>
      <c r="Y2526" s="86" t="s">
        <v>24866</v>
      </c>
      <c r="Z2526" s="80"/>
      <c r="AA2526" s="80" t="str">
        <f>VLOOKUP(A2526,Vertices!A$3:$AY$3641,45,FALSE)</f>
        <v>es</v>
      </c>
      <c r="AB2526" s="80" t="str">
        <f>IF(VLOOKUP(A2526,Vertices!A$3:$AY$3641,37,FALSE)=0,"",VLOOKUP(A2526,Vertices!A$3:$AY$3641,37,FALSE))</f>
        <v>Mexico D.F.</v>
      </c>
    </row>
    <row r="2527" spans="1:28" x14ac:dyDescent="0.25">
      <c r="A2527" s="66" t="s">
        <v>22937</v>
      </c>
      <c r="B2527" s="66" t="s">
        <v>22937</v>
      </c>
      <c r="C2527" s="67"/>
      <c r="D2527" s="68"/>
      <c r="E2527" s="121"/>
      <c r="F2527" s="70"/>
      <c r="G2527" s="67"/>
      <c r="H2527" s="71"/>
      <c r="I2527" s="72"/>
      <c r="J2527" s="72"/>
      <c r="K2527" s="36"/>
      <c r="L2527" s="122"/>
      <c r="M2527" s="122"/>
      <c r="N2527" s="74"/>
      <c r="O2527" s="80" t="s">
        <v>179</v>
      </c>
      <c r="P2527" s="82">
        <v>42537.100844907407</v>
      </c>
      <c r="Q2527" s="80" t="s">
        <v>23488</v>
      </c>
      <c r="R2527" s="80"/>
      <c r="S2527" s="80"/>
      <c r="T2527" s="80"/>
      <c r="U2527" s="82">
        <v>42537.100844907407</v>
      </c>
      <c r="V2527" s="83" t="s">
        <v>24278</v>
      </c>
      <c r="W2527" s="80"/>
      <c r="X2527" s="80"/>
      <c r="Y2527" s="86" t="s">
        <v>24867</v>
      </c>
      <c r="Z2527" s="80"/>
      <c r="AA2527" s="80" t="str">
        <f>VLOOKUP(A2527,Vertices!A$3:$AY$3641,45,FALSE)</f>
        <v>pt</v>
      </c>
      <c r="AB2527" s="80" t="str">
        <f>IF(VLOOKUP(A2527,Vertices!A$3:$AY$3641,37,FALSE)=0,"",VLOOKUP(A2527,Vertices!A$3:$AY$3641,37,FALSE))</f>
        <v/>
      </c>
    </row>
    <row r="2528" spans="1:28" x14ac:dyDescent="0.25">
      <c r="A2528" s="66" t="s">
        <v>4665</v>
      </c>
      <c r="B2528" s="66" t="s">
        <v>4665</v>
      </c>
      <c r="C2528" s="67"/>
      <c r="D2528" s="68"/>
      <c r="E2528" s="121"/>
      <c r="F2528" s="70"/>
      <c r="G2528" s="67"/>
      <c r="H2528" s="71"/>
      <c r="I2528" s="72"/>
      <c r="J2528" s="72"/>
      <c r="K2528" s="36"/>
      <c r="L2528" s="122"/>
      <c r="M2528" s="122"/>
      <c r="N2528" s="74"/>
      <c r="O2528" s="80" t="s">
        <v>179</v>
      </c>
      <c r="P2528" s="82">
        <v>42537.096446759257</v>
      </c>
      <c r="Q2528" s="83" t="s">
        <v>23489</v>
      </c>
      <c r="R2528" s="83" t="s">
        <v>23705</v>
      </c>
      <c r="S2528" s="80" t="s">
        <v>478</v>
      </c>
      <c r="T2528" s="80"/>
      <c r="U2528" s="82">
        <v>42537.096446759257</v>
      </c>
      <c r="V2528" s="83" t="s">
        <v>24279</v>
      </c>
      <c r="W2528" s="80"/>
      <c r="X2528" s="80"/>
      <c r="Y2528" s="86" t="s">
        <v>24868</v>
      </c>
      <c r="Z2528" s="80"/>
      <c r="AA2528" s="80" t="str">
        <f>VLOOKUP(A2528,Vertices!A$3:$AY$3641,45,FALSE)</f>
        <v>pt</v>
      </c>
      <c r="AB2528" s="80" t="str">
        <f>IF(VLOOKUP(A2528,Vertices!A$3:$AY$3641,37,FALSE)=0,"",VLOOKUP(A2528,Vertices!A$3:$AY$3641,37,FALSE))</f>
        <v/>
      </c>
    </row>
    <row r="2529" spans="1:28" x14ac:dyDescent="0.25">
      <c r="A2529" s="66" t="s">
        <v>4665</v>
      </c>
      <c r="B2529" s="66" t="s">
        <v>4665</v>
      </c>
      <c r="C2529" s="67"/>
      <c r="D2529" s="68"/>
      <c r="E2529" s="121"/>
      <c r="F2529" s="70"/>
      <c r="G2529" s="67"/>
      <c r="H2529" s="71"/>
      <c r="I2529" s="72"/>
      <c r="J2529" s="72"/>
      <c r="K2529" s="36"/>
      <c r="L2529" s="122"/>
      <c r="M2529" s="122"/>
      <c r="N2529" s="74"/>
      <c r="O2529" s="80" t="s">
        <v>179</v>
      </c>
      <c r="P2529" s="82">
        <v>42537.100856481484</v>
      </c>
      <c r="Q2529" s="83" t="s">
        <v>23490</v>
      </c>
      <c r="R2529" s="83" t="s">
        <v>23706</v>
      </c>
      <c r="S2529" s="80" t="s">
        <v>478</v>
      </c>
      <c r="T2529" s="80"/>
      <c r="U2529" s="82">
        <v>42537.100856481484</v>
      </c>
      <c r="V2529" s="83" t="s">
        <v>24280</v>
      </c>
      <c r="W2529" s="80"/>
      <c r="X2529" s="80"/>
      <c r="Y2529" s="86" t="s">
        <v>24869</v>
      </c>
      <c r="Z2529" s="80"/>
      <c r="AA2529" s="80" t="str">
        <f>VLOOKUP(A2529,Vertices!A$3:$AY$3641,45,FALSE)</f>
        <v>pt</v>
      </c>
      <c r="AB2529" s="80" t="str">
        <f>IF(VLOOKUP(A2529,Vertices!A$3:$AY$3641,37,FALSE)=0,"",VLOOKUP(A2529,Vertices!A$3:$AY$3641,37,FALSE))</f>
        <v/>
      </c>
    </row>
    <row r="2530" spans="1:28" x14ac:dyDescent="0.25">
      <c r="A2530" s="66" t="s">
        <v>22938</v>
      </c>
      <c r="B2530" s="66" t="s">
        <v>22938</v>
      </c>
      <c r="C2530" s="67"/>
      <c r="D2530" s="68"/>
      <c r="E2530" s="121"/>
      <c r="F2530" s="70"/>
      <c r="G2530" s="67"/>
      <c r="H2530" s="71"/>
      <c r="I2530" s="72"/>
      <c r="J2530" s="72"/>
      <c r="K2530" s="36"/>
      <c r="L2530" s="122"/>
      <c r="M2530" s="122"/>
      <c r="N2530" s="74"/>
      <c r="O2530" s="80" t="s">
        <v>179</v>
      </c>
      <c r="P2530" s="82">
        <v>42537.096215277779</v>
      </c>
      <c r="Q2530" s="80" t="s">
        <v>23491</v>
      </c>
      <c r="R2530" s="83" t="s">
        <v>23693</v>
      </c>
      <c r="S2530" s="80" t="s">
        <v>476</v>
      </c>
      <c r="T2530" s="80"/>
      <c r="U2530" s="82">
        <v>42537.096215277779</v>
      </c>
      <c r="V2530" s="83" t="s">
        <v>24281</v>
      </c>
      <c r="W2530" s="80"/>
      <c r="X2530" s="80"/>
      <c r="Y2530" s="86" t="s">
        <v>24870</v>
      </c>
      <c r="Z2530" s="80"/>
      <c r="AA2530" s="80" t="str">
        <f>VLOOKUP(A2530,Vertices!A$3:$AY$3641,45,FALSE)</f>
        <v>es</v>
      </c>
      <c r="AB2530" s="80" t="str">
        <f>IF(VLOOKUP(A2530,Vertices!A$3:$AY$3641,37,FALSE)=0,"",VLOOKUP(A2530,Vertices!A$3:$AY$3641,37,FALSE))</f>
        <v>Panamá, San LitleMichael</v>
      </c>
    </row>
    <row r="2531" spans="1:28" x14ac:dyDescent="0.25">
      <c r="A2531" s="66" t="s">
        <v>22939</v>
      </c>
      <c r="B2531" s="66" t="s">
        <v>22938</v>
      </c>
      <c r="C2531" s="67"/>
      <c r="D2531" s="68"/>
      <c r="E2531" s="121"/>
      <c r="F2531" s="70"/>
      <c r="G2531" s="67"/>
      <c r="H2531" s="71"/>
      <c r="I2531" s="72"/>
      <c r="J2531" s="72"/>
      <c r="K2531" s="36"/>
      <c r="L2531" s="122"/>
      <c r="M2531" s="122"/>
      <c r="N2531" s="74"/>
      <c r="O2531" s="80" t="s">
        <v>325</v>
      </c>
      <c r="P2531" s="82">
        <v>42537.097013888888</v>
      </c>
      <c r="Q2531" s="80" t="s">
        <v>23452</v>
      </c>
      <c r="R2531" s="83" t="s">
        <v>23693</v>
      </c>
      <c r="S2531" s="80" t="s">
        <v>476</v>
      </c>
      <c r="T2531" s="80"/>
      <c r="U2531" s="82">
        <v>42537.097013888888</v>
      </c>
      <c r="V2531" s="83" t="s">
        <v>24282</v>
      </c>
      <c r="W2531" s="80"/>
      <c r="X2531" s="80"/>
      <c r="Y2531" s="86" t="s">
        <v>24871</v>
      </c>
      <c r="Z2531" s="80"/>
      <c r="AA2531" s="80" t="str">
        <f>VLOOKUP(A2531,Vertices!A$3:$AY$3641,45,FALSE)</f>
        <v>es</v>
      </c>
      <c r="AB2531" s="80" t="str">
        <f>IF(VLOOKUP(A2531,Vertices!A$3:$AY$3641,37,FALSE)=0,"",VLOOKUP(A2531,Vertices!A$3:$AY$3641,37,FALSE))</f>
        <v>Panamá City</v>
      </c>
    </row>
    <row r="2532" spans="1:28" x14ac:dyDescent="0.25">
      <c r="A2532" s="66" t="s">
        <v>22939</v>
      </c>
      <c r="B2532" s="66" t="s">
        <v>22939</v>
      </c>
      <c r="C2532" s="67"/>
      <c r="D2532" s="68"/>
      <c r="E2532" s="121"/>
      <c r="F2532" s="70"/>
      <c r="G2532" s="67"/>
      <c r="H2532" s="71"/>
      <c r="I2532" s="72"/>
      <c r="J2532" s="72"/>
      <c r="K2532" s="36"/>
      <c r="L2532" s="122"/>
      <c r="M2532" s="122"/>
      <c r="N2532" s="74"/>
      <c r="O2532" s="80" t="s">
        <v>179</v>
      </c>
      <c r="P2532" s="82">
        <v>42537.10087962963</v>
      </c>
      <c r="Q2532" s="80" t="s">
        <v>23492</v>
      </c>
      <c r="R2532" s="83" t="s">
        <v>23707</v>
      </c>
      <c r="S2532" s="80" t="s">
        <v>476</v>
      </c>
      <c r="T2532" s="80"/>
      <c r="U2532" s="82">
        <v>42537.10087962963</v>
      </c>
      <c r="V2532" s="83" t="s">
        <v>24283</v>
      </c>
      <c r="W2532" s="80"/>
      <c r="X2532" s="80"/>
      <c r="Y2532" s="86" t="s">
        <v>24872</v>
      </c>
      <c r="Z2532" s="80"/>
      <c r="AA2532" s="80" t="str">
        <f>VLOOKUP(A2532,Vertices!A$3:$AY$3641,45,FALSE)</f>
        <v>es</v>
      </c>
      <c r="AB2532" s="80" t="str">
        <f>IF(VLOOKUP(A2532,Vertices!A$3:$AY$3641,37,FALSE)=0,"",VLOOKUP(A2532,Vertices!A$3:$AY$3641,37,FALSE))</f>
        <v>Panamá City</v>
      </c>
    </row>
    <row r="2533" spans="1:28" x14ac:dyDescent="0.25">
      <c r="A2533" s="66" t="s">
        <v>12998</v>
      </c>
      <c r="B2533" s="66" t="s">
        <v>12998</v>
      </c>
      <c r="C2533" s="67"/>
      <c r="D2533" s="68"/>
      <c r="E2533" s="121"/>
      <c r="F2533" s="70"/>
      <c r="G2533" s="67"/>
      <c r="H2533" s="71"/>
      <c r="I2533" s="72"/>
      <c r="J2533" s="72"/>
      <c r="K2533" s="36"/>
      <c r="L2533" s="122"/>
      <c r="M2533" s="122"/>
      <c r="N2533" s="74"/>
      <c r="O2533" s="80" t="s">
        <v>179</v>
      </c>
      <c r="P2533" s="82">
        <v>42537.100914351853</v>
      </c>
      <c r="Q2533" s="80" t="s">
        <v>23493</v>
      </c>
      <c r="R2533" s="83" t="s">
        <v>23708</v>
      </c>
      <c r="S2533" s="80" t="s">
        <v>489</v>
      </c>
      <c r="T2533" s="80"/>
      <c r="U2533" s="82">
        <v>42537.100914351853</v>
      </c>
      <c r="V2533" s="83" t="s">
        <v>24284</v>
      </c>
      <c r="W2533" s="80"/>
      <c r="X2533" s="80"/>
      <c r="Y2533" s="86" t="s">
        <v>24873</v>
      </c>
      <c r="Z2533" s="80"/>
      <c r="AA2533" s="80" t="str">
        <f>VLOOKUP(A2533,Vertices!A$3:$AY$3641,45,FALSE)</f>
        <v>en</v>
      </c>
      <c r="AB2533" s="80" t="str">
        <f>IF(VLOOKUP(A2533,Vertices!A$3:$AY$3641,37,FALSE)=0,"",VLOOKUP(A2533,Vertices!A$3:$AY$3641,37,FALSE))</f>
        <v/>
      </c>
    </row>
    <row r="2534" spans="1:28" x14ac:dyDescent="0.25">
      <c r="A2534" s="66" t="s">
        <v>22940</v>
      </c>
      <c r="B2534" s="66" t="s">
        <v>22940</v>
      </c>
      <c r="C2534" s="67"/>
      <c r="D2534" s="68"/>
      <c r="E2534" s="121"/>
      <c r="F2534" s="70"/>
      <c r="G2534" s="67"/>
      <c r="H2534" s="71"/>
      <c r="I2534" s="72"/>
      <c r="J2534" s="72"/>
      <c r="K2534" s="36"/>
      <c r="L2534" s="122"/>
      <c r="M2534" s="122"/>
      <c r="N2534" s="74"/>
      <c r="O2534" s="80" t="s">
        <v>179</v>
      </c>
      <c r="P2534" s="82">
        <v>42537.094525462962</v>
      </c>
      <c r="Q2534" s="80" t="s">
        <v>23494</v>
      </c>
      <c r="R2534" s="83" t="s">
        <v>23709</v>
      </c>
      <c r="S2534" s="80" t="s">
        <v>5010</v>
      </c>
      <c r="T2534" s="80"/>
      <c r="U2534" s="82">
        <v>42537.094525462962</v>
      </c>
      <c r="V2534" s="83" t="s">
        <v>24285</v>
      </c>
      <c r="W2534" s="80"/>
      <c r="X2534" s="80"/>
      <c r="Y2534" s="86" t="s">
        <v>24874</v>
      </c>
      <c r="Z2534" s="80"/>
      <c r="AA2534" s="80" t="str">
        <f>VLOOKUP(A2534,Vertices!A$3:$AY$3641,45,FALSE)</f>
        <v>en</v>
      </c>
      <c r="AB2534" s="80" t="str">
        <f>IF(VLOOKUP(A2534,Vertices!A$3:$AY$3641,37,FALSE)=0,"",VLOOKUP(A2534,Vertices!A$3:$AY$3641,37,FALSE))</f>
        <v>Vanderbilt University</v>
      </c>
    </row>
    <row r="2535" spans="1:28" x14ac:dyDescent="0.25">
      <c r="A2535" s="66" t="s">
        <v>22941</v>
      </c>
      <c r="B2535" s="66" t="s">
        <v>22940</v>
      </c>
      <c r="C2535" s="67"/>
      <c r="D2535" s="68"/>
      <c r="E2535" s="121"/>
      <c r="F2535" s="70"/>
      <c r="G2535" s="67"/>
      <c r="H2535" s="71"/>
      <c r="I2535" s="72"/>
      <c r="J2535" s="72"/>
      <c r="K2535" s="36"/>
      <c r="L2535" s="122"/>
      <c r="M2535" s="122"/>
      <c r="N2535" s="74"/>
      <c r="O2535" s="80" t="s">
        <v>325</v>
      </c>
      <c r="P2535" s="82">
        <v>42537.100937499999</v>
      </c>
      <c r="Q2535" s="80" t="s">
        <v>23495</v>
      </c>
      <c r="R2535" s="83" t="s">
        <v>23709</v>
      </c>
      <c r="S2535" s="80" t="s">
        <v>5010</v>
      </c>
      <c r="T2535" s="80"/>
      <c r="U2535" s="82">
        <v>42537.100937499999</v>
      </c>
      <c r="V2535" s="83" t="s">
        <v>24286</v>
      </c>
      <c r="W2535" s="80"/>
      <c r="X2535" s="80"/>
      <c r="Y2535" s="86" t="s">
        <v>24875</v>
      </c>
      <c r="Z2535" s="80"/>
      <c r="AA2535" s="80" t="str">
        <f>VLOOKUP(A2535,Vertices!A$3:$AY$3641,45,FALSE)</f>
        <v>en</v>
      </c>
      <c r="AB2535" s="80" t="str">
        <f>IF(VLOOKUP(A2535,Vertices!A$3:$AY$3641,37,FALSE)=0,"",VLOOKUP(A2535,Vertices!A$3:$AY$3641,37,FALSE))</f>
        <v>Earth, Laniakea</v>
      </c>
    </row>
    <row r="2536" spans="1:28" x14ac:dyDescent="0.25">
      <c r="A2536" s="66" t="s">
        <v>22942</v>
      </c>
      <c r="B2536" s="66" t="s">
        <v>23099</v>
      </c>
      <c r="C2536" s="67"/>
      <c r="D2536" s="68"/>
      <c r="E2536" s="121"/>
      <c r="F2536" s="70"/>
      <c r="G2536" s="67"/>
      <c r="H2536" s="71"/>
      <c r="I2536" s="72"/>
      <c r="J2536" s="72"/>
      <c r="K2536" s="36"/>
      <c r="L2536" s="122"/>
      <c r="M2536" s="122"/>
      <c r="N2536" s="74"/>
      <c r="O2536" s="80" t="s">
        <v>325</v>
      </c>
      <c r="P2536" s="82">
        <v>42537.101226851853</v>
      </c>
      <c r="Q2536" s="80" t="s">
        <v>23323</v>
      </c>
      <c r="R2536" s="83" t="s">
        <v>23652</v>
      </c>
      <c r="S2536" s="80" t="s">
        <v>20746</v>
      </c>
      <c r="T2536" s="80" t="s">
        <v>23804</v>
      </c>
      <c r="U2536" s="82">
        <v>42537.101226851853</v>
      </c>
      <c r="V2536" s="83" t="s">
        <v>24287</v>
      </c>
      <c r="W2536" s="80"/>
      <c r="X2536" s="80"/>
      <c r="Y2536" s="86" t="s">
        <v>24876</v>
      </c>
      <c r="Z2536" s="80"/>
      <c r="AA2536" s="80" t="str">
        <f>VLOOKUP(A2536,Vertices!A$3:$AY$3641,45,FALSE)</f>
        <v>es</v>
      </c>
      <c r="AB2536" s="80" t="str">
        <f>IF(VLOOKUP(A2536,Vertices!A$3:$AY$3641,37,FALSE)=0,"",VLOOKUP(A2536,Vertices!A$3:$AY$3641,37,FALSE))</f>
        <v/>
      </c>
    </row>
    <row r="2537" spans="1:28" x14ac:dyDescent="0.25">
      <c r="A2537" s="66" t="s">
        <v>22942</v>
      </c>
      <c r="B2537" s="66" t="s">
        <v>13748</v>
      </c>
      <c r="C2537" s="67"/>
      <c r="D2537" s="68"/>
      <c r="E2537" s="121"/>
      <c r="F2537" s="70"/>
      <c r="G2537" s="67"/>
      <c r="H2537" s="71"/>
      <c r="I2537" s="72"/>
      <c r="J2537" s="72"/>
      <c r="K2537" s="36"/>
      <c r="L2537" s="122"/>
      <c r="M2537" s="122"/>
      <c r="N2537" s="74"/>
      <c r="O2537" s="80" t="s">
        <v>325</v>
      </c>
      <c r="P2537" s="82">
        <v>42537.101226851853</v>
      </c>
      <c r="Q2537" s="80" t="s">
        <v>23323</v>
      </c>
      <c r="R2537" s="83" t="s">
        <v>23652</v>
      </c>
      <c r="S2537" s="80" t="s">
        <v>20746</v>
      </c>
      <c r="T2537" s="80" t="s">
        <v>23804</v>
      </c>
      <c r="U2537" s="82">
        <v>42537.101226851853</v>
      </c>
      <c r="V2537" s="83" t="s">
        <v>24287</v>
      </c>
      <c r="W2537" s="80"/>
      <c r="X2537" s="80"/>
      <c r="Y2537" s="86" t="s">
        <v>24876</v>
      </c>
      <c r="Z2537" s="80"/>
      <c r="AA2537" s="80" t="str">
        <f>VLOOKUP(A2537,Vertices!A$3:$AY$3641,45,FALSE)</f>
        <v>es</v>
      </c>
      <c r="AB2537" s="80" t="str">
        <f>IF(VLOOKUP(A2537,Vertices!A$3:$AY$3641,37,FALSE)=0,"",VLOOKUP(A2537,Vertices!A$3:$AY$3641,37,FALSE))</f>
        <v/>
      </c>
    </row>
    <row r="2538" spans="1:28" x14ac:dyDescent="0.25">
      <c r="A2538" s="66" t="s">
        <v>22943</v>
      </c>
      <c r="B2538" s="66" t="s">
        <v>17721</v>
      </c>
      <c r="C2538" s="67"/>
      <c r="D2538" s="68"/>
      <c r="E2538" s="121"/>
      <c r="F2538" s="70"/>
      <c r="G2538" s="67"/>
      <c r="H2538" s="71"/>
      <c r="I2538" s="72"/>
      <c r="J2538" s="72"/>
      <c r="K2538" s="36"/>
      <c r="L2538" s="122"/>
      <c r="M2538" s="122"/>
      <c r="N2538" s="74"/>
      <c r="O2538" s="80" t="s">
        <v>325</v>
      </c>
      <c r="P2538" s="82">
        <v>42537.101331018515</v>
      </c>
      <c r="Q2538" s="80" t="s">
        <v>23496</v>
      </c>
      <c r="R2538" s="80"/>
      <c r="S2538" s="80"/>
      <c r="T2538" s="80" t="s">
        <v>23816</v>
      </c>
      <c r="U2538" s="82">
        <v>42537.101331018515</v>
      </c>
      <c r="V2538" s="83" t="s">
        <v>24288</v>
      </c>
      <c r="W2538" s="80"/>
      <c r="X2538" s="80"/>
      <c r="Y2538" s="86" t="s">
        <v>24877</v>
      </c>
      <c r="Z2538" s="80"/>
      <c r="AA2538" s="80" t="str">
        <f>VLOOKUP(A2538,Vertices!A$3:$AY$3641,45,FALSE)</f>
        <v>es</v>
      </c>
      <c r="AB2538" s="80" t="str">
        <f>IF(VLOOKUP(A2538,Vertices!A$3:$AY$3641,37,FALSE)=0,"",VLOOKUP(A2538,Vertices!A$3:$AY$3641,37,FALSE))</f>
        <v/>
      </c>
    </row>
    <row r="2539" spans="1:28" x14ac:dyDescent="0.25">
      <c r="A2539" s="66" t="s">
        <v>22944</v>
      </c>
      <c r="B2539" s="66" t="s">
        <v>292</v>
      </c>
      <c r="C2539" s="67"/>
      <c r="D2539" s="68"/>
      <c r="E2539" s="121"/>
      <c r="F2539" s="70"/>
      <c r="G2539" s="67"/>
      <c r="H2539" s="71"/>
      <c r="I2539" s="72"/>
      <c r="J2539" s="72"/>
      <c r="K2539" s="36"/>
      <c r="L2539" s="122"/>
      <c r="M2539" s="122"/>
      <c r="N2539" s="74"/>
      <c r="O2539" s="80" t="s">
        <v>325</v>
      </c>
      <c r="P2539" s="82">
        <v>42537.101342592592</v>
      </c>
      <c r="Q2539" s="80" t="s">
        <v>348</v>
      </c>
      <c r="R2539" s="83" t="s">
        <v>432</v>
      </c>
      <c r="S2539" s="80" t="s">
        <v>488</v>
      </c>
      <c r="T2539" s="80"/>
      <c r="U2539" s="82">
        <v>42537.101342592592</v>
      </c>
      <c r="V2539" s="83" t="s">
        <v>24289</v>
      </c>
      <c r="W2539" s="80"/>
      <c r="X2539" s="80"/>
      <c r="Y2539" s="86" t="s">
        <v>24878</v>
      </c>
      <c r="Z2539" s="80"/>
      <c r="AA2539" s="80" t="str">
        <f>VLOOKUP(A2539,Vertices!A$3:$AY$3641,45,FALSE)</f>
        <v>ja</v>
      </c>
      <c r="AB2539" s="80" t="str">
        <f>IF(VLOOKUP(A2539,Vertices!A$3:$AY$3641,37,FALSE)=0,"",VLOOKUP(A2539,Vertices!A$3:$AY$3641,37,FALSE))</f>
        <v/>
      </c>
    </row>
    <row r="2540" spans="1:28" x14ac:dyDescent="0.25">
      <c r="A2540" s="66" t="s">
        <v>22945</v>
      </c>
      <c r="B2540" s="66" t="s">
        <v>282</v>
      </c>
      <c r="C2540" s="67"/>
      <c r="D2540" s="68"/>
      <c r="E2540" s="121"/>
      <c r="F2540" s="70"/>
      <c r="G2540" s="67"/>
      <c r="H2540" s="71"/>
      <c r="I2540" s="72"/>
      <c r="J2540" s="72"/>
      <c r="K2540" s="36"/>
      <c r="L2540" s="122"/>
      <c r="M2540" s="122"/>
      <c r="N2540" s="74"/>
      <c r="O2540" s="80" t="s">
        <v>325</v>
      </c>
      <c r="P2540" s="82">
        <v>42537.080868055556</v>
      </c>
      <c r="Q2540" s="80" t="s">
        <v>1959</v>
      </c>
      <c r="R2540" s="80"/>
      <c r="S2540" s="80"/>
      <c r="T2540" s="80" t="s">
        <v>517</v>
      </c>
      <c r="U2540" s="82">
        <v>42537.080868055556</v>
      </c>
      <c r="V2540" s="83" t="s">
        <v>24290</v>
      </c>
      <c r="W2540" s="80"/>
      <c r="X2540" s="80"/>
      <c r="Y2540" s="86" t="s">
        <v>24879</v>
      </c>
      <c r="Z2540" s="80"/>
      <c r="AA2540" s="80" t="str">
        <f>VLOOKUP(A2540,Vertices!A$3:$AY$3641,45,FALSE)</f>
        <v>en</v>
      </c>
      <c r="AB2540" s="80" t="str">
        <f>IF(VLOOKUP(A2540,Vertices!A$3:$AY$3641,37,FALSE)=0,"",VLOOKUP(A2540,Vertices!A$3:$AY$3641,37,FALSE))</f>
        <v>Washington/Arlington</v>
      </c>
    </row>
    <row r="2541" spans="1:28" x14ac:dyDescent="0.25">
      <c r="A2541" s="66" t="s">
        <v>22945</v>
      </c>
      <c r="B2541" s="66" t="s">
        <v>23143</v>
      </c>
      <c r="C2541" s="67"/>
      <c r="D2541" s="68"/>
      <c r="E2541" s="121"/>
      <c r="F2541" s="70"/>
      <c r="G2541" s="67"/>
      <c r="H2541" s="71"/>
      <c r="I2541" s="72"/>
      <c r="J2541" s="72"/>
      <c r="K2541" s="36"/>
      <c r="L2541" s="122"/>
      <c r="M2541" s="122"/>
      <c r="N2541" s="74"/>
      <c r="O2541" s="80" t="s">
        <v>325</v>
      </c>
      <c r="P2541" s="82">
        <v>42537.101481481484</v>
      </c>
      <c r="Q2541" s="80" t="s">
        <v>23497</v>
      </c>
      <c r="R2541" s="83" t="s">
        <v>23710</v>
      </c>
      <c r="S2541" s="80" t="s">
        <v>23778</v>
      </c>
      <c r="T2541" s="80"/>
      <c r="U2541" s="82">
        <v>42537.101481481484</v>
      </c>
      <c r="V2541" s="83" t="s">
        <v>24291</v>
      </c>
      <c r="W2541" s="80"/>
      <c r="X2541" s="80"/>
      <c r="Y2541" s="86" t="s">
        <v>24880</v>
      </c>
      <c r="Z2541" s="80"/>
      <c r="AA2541" s="80" t="str">
        <f>VLOOKUP(A2541,Vertices!A$3:$AY$3641,45,FALSE)</f>
        <v>en</v>
      </c>
      <c r="AB2541" s="80" t="str">
        <f>IF(VLOOKUP(A2541,Vertices!A$3:$AY$3641,37,FALSE)=0,"",VLOOKUP(A2541,Vertices!A$3:$AY$3641,37,FALSE))</f>
        <v>Washington/Arlington</v>
      </c>
    </row>
    <row r="2542" spans="1:28" x14ac:dyDescent="0.25">
      <c r="A2542" s="66" t="s">
        <v>22946</v>
      </c>
      <c r="B2542" s="66" t="s">
        <v>23144</v>
      </c>
      <c r="C2542" s="67"/>
      <c r="D2542" s="68"/>
      <c r="E2542" s="121"/>
      <c r="F2542" s="70"/>
      <c r="G2542" s="67"/>
      <c r="H2542" s="71"/>
      <c r="I2542" s="72"/>
      <c r="J2542" s="72"/>
      <c r="K2542" s="36"/>
      <c r="L2542" s="122"/>
      <c r="M2542" s="122"/>
      <c r="N2542" s="74"/>
      <c r="O2542" s="80" t="s">
        <v>325</v>
      </c>
      <c r="P2542" s="82">
        <v>42537.1015162037</v>
      </c>
      <c r="Q2542" s="80" t="s">
        <v>23498</v>
      </c>
      <c r="R2542" s="80"/>
      <c r="S2542" s="80"/>
      <c r="T2542" s="80"/>
      <c r="U2542" s="82">
        <v>42537.1015162037</v>
      </c>
      <c r="V2542" s="83" t="s">
        <v>24292</v>
      </c>
      <c r="W2542" s="80"/>
      <c r="X2542" s="80"/>
      <c r="Y2542" s="86" t="s">
        <v>24881</v>
      </c>
      <c r="Z2542" s="80"/>
      <c r="AA2542" s="80" t="str">
        <f>VLOOKUP(A2542,Vertices!A$3:$AY$3641,45,FALSE)</f>
        <v>en</v>
      </c>
      <c r="AB2542" s="80" t="str">
        <f>IF(VLOOKUP(A2542,Vertices!A$3:$AY$3641,37,FALSE)=0,"",VLOOKUP(A2542,Vertices!A$3:$AY$3641,37,FALSE))</f>
        <v/>
      </c>
    </row>
    <row r="2543" spans="1:28" x14ac:dyDescent="0.25">
      <c r="A2543" s="66" t="s">
        <v>3233</v>
      </c>
      <c r="B2543" s="66" t="s">
        <v>7050</v>
      </c>
      <c r="C2543" s="67"/>
      <c r="D2543" s="68"/>
      <c r="E2543" s="121"/>
      <c r="F2543" s="70"/>
      <c r="G2543" s="67"/>
      <c r="H2543" s="71"/>
      <c r="I2543" s="72"/>
      <c r="J2543" s="72"/>
      <c r="K2543" s="36"/>
      <c r="L2543" s="122"/>
      <c r="M2543" s="122"/>
      <c r="N2543" s="74"/>
      <c r="O2543" s="80" t="s">
        <v>325</v>
      </c>
      <c r="P2543" s="82">
        <v>42537.100023148145</v>
      </c>
      <c r="Q2543" s="80" t="s">
        <v>23499</v>
      </c>
      <c r="R2543" s="83" t="s">
        <v>3419</v>
      </c>
      <c r="S2543" s="80" t="s">
        <v>3447</v>
      </c>
      <c r="T2543" s="80" t="s">
        <v>517</v>
      </c>
      <c r="U2543" s="82">
        <v>42537.100023148145</v>
      </c>
      <c r="V2543" s="83" t="s">
        <v>24293</v>
      </c>
      <c r="W2543" s="80"/>
      <c r="X2543" s="80"/>
      <c r="Y2543" s="86" t="s">
        <v>24882</v>
      </c>
      <c r="Z2543" s="80"/>
      <c r="AA2543" s="80" t="str">
        <f>VLOOKUP(A2543,Vertices!A$3:$AY$3641,45,FALSE)</f>
        <v>en</v>
      </c>
      <c r="AB2543" s="80" t="str">
        <f>IF(VLOOKUP(A2543,Vertices!A$3:$AY$3641,37,FALSE)=0,"",VLOOKUP(A2543,Vertices!A$3:$AY$3641,37,FALSE))</f>
        <v>WBUR, stations nationwide</v>
      </c>
    </row>
    <row r="2544" spans="1:28" x14ac:dyDescent="0.25">
      <c r="A2544" s="66" t="s">
        <v>22947</v>
      </c>
      <c r="B2544" s="66" t="s">
        <v>7050</v>
      </c>
      <c r="C2544" s="67"/>
      <c r="D2544" s="68"/>
      <c r="E2544" s="121"/>
      <c r="F2544" s="70"/>
      <c r="G2544" s="67"/>
      <c r="H2544" s="71"/>
      <c r="I2544" s="72"/>
      <c r="J2544" s="72"/>
      <c r="K2544" s="36"/>
      <c r="L2544" s="122"/>
      <c r="M2544" s="122"/>
      <c r="N2544" s="74"/>
      <c r="O2544" s="80" t="s">
        <v>325</v>
      </c>
      <c r="P2544" s="82">
        <v>42537.101851851854</v>
      </c>
      <c r="Q2544" s="80" t="s">
        <v>7062</v>
      </c>
      <c r="R2544" s="83" t="s">
        <v>3419</v>
      </c>
      <c r="S2544" s="80" t="s">
        <v>3447</v>
      </c>
      <c r="T2544" s="80" t="s">
        <v>517</v>
      </c>
      <c r="U2544" s="82">
        <v>42537.101851851854</v>
      </c>
      <c r="V2544" s="83" t="s">
        <v>24294</v>
      </c>
      <c r="W2544" s="80"/>
      <c r="X2544" s="80"/>
      <c r="Y2544" s="86" t="s">
        <v>24883</v>
      </c>
      <c r="Z2544" s="80"/>
      <c r="AA2544" s="80" t="str">
        <f>VLOOKUP(A2544,Vertices!A$3:$AY$3641,45,FALSE)</f>
        <v>en</v>
      </c>
      <c r="AB2544" s="80" t="str">
        <f>IF(VLOOKUP(A2544,Vertices!A$3:$AY$3641,37,FALSE)=0,"",VLOOKUP(A2544,Vertices!A$3:$AY$3641,37,FALSE))</f>
        <v>Oklahoma City</v>
      </c>
    </row>
    <row r="2545" spans="1:28" x14ac:dyDescent="0.25">
      <c r="A2545" s="66" t="s">
        <v>22947</v>
      </c>
      <c r="B2545" s="66" t="s">
        <v>3233</v>
      </c>
      <c r="C2545" s="67"/>
      <c r="D2545" s="68"/>
      <c r="E2545" s="121"/>
      <c r="F2545" s="70"/>
      <c r="G2545" s="67"/>
      <c r="H2545" s="71"/>
      <c r="I2545" s="72"/>
      <c r="J2545" s="72"/>
      <c r="K2545" s="36"/>
      <c r="L2545" s="122"/>
      <c r="M2545" s="122"/>
      <c r="N2545" s="74"/>
      <c r="O2545" s="80" t="s">
        <v>325</v>
      </c>
      <c r="P2545" s="82">
        <v>42537.101851851854</v>
      </c>
      <c r="Q2545" s="80" t="s">
        <v>7062</v>
      </c>
      <c r="R2545" s="83" t="s">
        <v>3419</v>
      </c>
      <c r="S2545" s="80" t="s">
        <v>3447</v>
      </c>
      <c r="T2545" s="80" t="s">
        <v>517</v>
      </c>
      <c r="U2545" s="82">
        <v>42537.101851851854</v>
      </c>
      <c r="V2545" s="83" t="s">
        <v>24294</v>
      </c>
      <c r="W2545" s="80"/>
      <c r="X2545" s="80"/>
      <c r="Y2545" s="86" t="s">
        <v>24883</v>
      </c>
      <c r="Z2545" s="80"/>
      <c r="AA2545" s="80" t="str">
        <f>VLOOKUP(A2545,Vertices!A$3:$AY$3641,45,FALSE)</f>
        <v>en</v>
      </c>
      <c r="AB2545" s="80" t="str">
        <f>IF(VLOOKUP(A2545,Vertices!A$3:$AY$3641,37,FALSE)=0,"",VLOOKUP(A2545,Vertices!A$3:$AY$3641,37,FALSE))</f>
        <v>Oklahoma City</v>
      </c>
    </row>
    <row r="2546" spans="1:28" x14ac:dyDescent="0.25">
      <c r="A2546" s="66" t="s">
        <v>22948</v>
      </c>
      <c r="B2546" s="66" t="s">
        <v>23144</v>
      </c>
      <c r="C2546" s="67"/>
      <c r="D2546" s="68"/>
      <c r="E2546" s="121"/>
      <c r="F2546" s="70"/>
      <c r="G2546" s="67"/>
      <c r="H2546" s="71"/>
      <c r="I2546" s="72"/>
      <c r="J2546" s="72"/>
      <c r="K2546" s="36"/>
      <c r="L2546" s="122"/>
      <c r="M2546" s="122"/>
      <c r="N2546" s="74"/>
      <c r="O2546" s="80" t="s">
        <v>325</v>
      </c>
      <c r="P2546" s="82">
        <v>42537.101921296293</v>
      </c>
      <c r="Q2546" s="80" t="s">
        <v>23498</v>
      </c>
      <c r="R2546" s="80"/>
      <c r="S2546" s="80"/>
      <c r="T2546" s="80"/>
      <c r="U2546" s="82">
        <v>42537.101921296293</v>
      </c>
      <c r="V2546" s="83" t="s">
        <v>24295</v>
      </c>
      <c r="W2546" s="80"/>
      <c r="X2546" s="80"/>
      <c r="Y2546" s="86" t="s">
        <v>24884</v>
      </c>
      <c r="Z2546" s="80"/>
      <c r="AA2546" s="80" t="str">
        <f>VLOOKUP(A2546,Vertices!A$3:$AY$3641,45,FALSE)</f>
        <v>en</v>
      </c>
      <c r="AB2546" s="80" t="str">
        <f>IF(VLOOKUP(A2546,Vertices!A$3:$AY$3641,37,FALSE)=0,"",VLOOKUP(A2546,Vertices!A$3:$AY$3641,37,FALSE))</f>
        <v>York, PA</v>
      </c>
    </row>
    <row r="2547" spans="1:28" x14ac:dyDescent="0.25">
      <c r="A2547" s="66" t="s">
        <v>22949</v>
      </c>
      <c r="B2547" s="66" t="s">
        <v>10720</v>
      </c>
      <c r="C2547" s="67"/>
      <c r="D2547" s="68"/>
      <c r="E2547" s="121"/>
      <c r="F2547" s="70"/>
      <c r="G2547" s="67"/>
      <c r="H2547" s="71"/>
      <c r="I2547" s="72"/>
      <c r="J2547" s="72"/>
      <c r="K2547" s="36"/>
      <c r="L2547" s="122"/>
      <c r="M2547" s="122"/>
      <c r="N2547" s="74"/>
      <c r="O2547" s="80" t="s">
        <v>325</v>
      </c>
      <c r="P2547" s="82">
        <v>42537.101944444446</v>
      </c>
      <c r="Q2547" s="80" t="s">
        <v>11181</v>
      </c>
      <c r="R2547" s="80" t="s">
        <v>10760</v>
      </c>
      <c r="S2547" s="80" t="s">
        <v>10763</v>
      </c>
      <c r="T2547" s="80" t="s">
        <v>10767</v>
      </c>
      <c r="U2547" s="82">
        <v>42537.101944444446</v>
      </c>
      <c r="V2547" s="83" t="s">
        <v>24296</v>
      </c>
      <c r="W2547" s="80"/>
      <c r="X2547" s="80"/>
      <c r="Y2547" s="86" t="s">
        <v>24885</v>
      </c>
      <c r="Z2547" s="80"/>
      <c r="AA2547" s="80" t="str">
        <f>VLOOKUP(A2547,Vertices!A$3:$AY$3641,45,FALSE)</f>
        <v>en</v>
      </c>
      <c r="AB2547" s="80" t="str">
        <f>IF(VLOOKUP(A2547,Vertices!A$3:$AY$3641,37,FALSE)=0,"",VLOOKUP(A2547,Vertices!A$3:$AY$3641,37,FALSE))</f>
        <v/>
      </c>
    </row>
    <row r="2548" spans="1:28" x14ac:dyDescent="0.25">
      <c r="A2548" s="66" t="s">
        <v>22949</v>
      </c>
      <c r="B2548" s="66" t="s">
        <v>10705</v>
      </c>
      <c r="C2548" s="67"/>
      <c r="D2548" s="68"/>
      <c r="E2548" s="121"/>
      <c r="F2548" s="70"/>
      <c r="G2548" s="67"/>
      <c r="H2548" s="71"/>
      <c r="I2548" s="72"/>
      <c r="J2548" s="72"/>
      <c r="K2548" s="36"/>
      <c r="L2548" s="122"/>
      <c r="M2548" s="122"/>
      <c r="N2548" s="74"/>
      <c r="O2548" s="80" t="s">
        <v>325</v>
      </c>
      <c r="P2548" s="82">
        <v>42537.101944444446</v>
      </c>
      <c r="Q2548" s="80" t="s">
        <v>11181</v>
      </c>
      <c r="R2548" s="80" t="s">
        <v>10760</v>
      </c>
      <c r="S2548" s="80" t="s">
        <v>10763</v>
      </c>
      <c r="T2548" s="80" t="s">
        <v>10767</v>
      </c>
      <c r="U2548" s="82">
        <v>42537.101944444446</v>
      </c>
      <c r="V2548" s="83" t="s">
        <v>24296</v>
      </c>
      <c r="W2548" s="80"/>
      <c r="X2548" s="80"/>
      <c r="Y2548" s="86" t="s">
        <v>24885</v>
      </c>
      <c r="Z2548" s="80"/>
      <c r="AA2548" s="80" t="str">
        <f>VLOOKUP(A2548,Vertices!A$3:$AY$3641,45,FALSE)</f>
        <v>en</v>
      </c>
      <c r="AB2548" s="80" t="str">
        <f>IF(VLOOKUP(A2548,Vertices!A$3:$AY$3641,37,FALSE)=0,"",VLOOKUP(A2548,Vertices!A$3:$AY$3641,37,FALSE))</f>
        <v/>
      </c>
    </row>
    <row r="2549" spans="1:28" x14ac:dyDescent="0.25">
      <c r="A2549" s="66" t="s">
        <v>22950</v>
      </c>
      <c r="B2549" s="66" t="s">
        <v>22950</v>
      </c>
      <c r="C2549" s="67"/>
      <c r="D2549" s="68"/>
      <c r="E2549" s="121"/>
      <c r="F2549" s="70"/>
      <c r="G2549" s="67"/>
      <c r="H2549" s="71"/>
      <c r="I2549" s="72"/>
      <c r="J2549" s="72"/>
      <c r="K2549" s="36"/>
      <c r="L2549" s="122"/>
      <c r="M2549" s="122"/>
      <c r="N2549" s="74"/>
      <c r="O2549" s="80" t="s">
        <v>179</v>
      </c>
      <c r="P2549" s="82">
        <v>42537.102094907408</v>
      </c>
      <c r="Q2549" s="80" t="s">
        <v>23500</v>
      </c>
      <c r="R2549" s="80"/>
      <c r="S2549" s="80"/>
      <c r="T2549" s="80"/>
      <c r="U2549" s="82">
        <v>42537.102094907408</v>
      </c>
      <c r="V2549" s="83" t="s">
        <v>24297</v>
      </c>
      <c r="W2549" s="80"/>
      <c r="X2549" s="80"/>
      <c r="Y2549" s="86" t="s">
        <v>24886</v>
      </c>
      <c r="Z2549" s="80"/>
      <c r="AA2549" s="80" t="str">
        <f>VLOOKUP(A2549,Vertices!A$3:$AY$3641,45,FALSE)</f>
        <v>pt</v>
      </c>
      <c r="AB2549" s="80" t="str">
        <f>IF(VLOOKUP(A2549,Vertices!A$3:$AY$3641,37,FALSE)=0,"",VLOOKUP(A2549,Vertices!A$3:$AY$3641,37,FALSE))</f>
        <v>Campo Grande-MS</v>
      </c>
    </row>
    <row r="2550" spans="1:28" x14ac:dyDescent="0.25">
      <c r="A2550" s="66" t="s">
        <v>20585</v>
      </c>
      <c r="B2550" s="66" t="s">
        <v>20585</v>
      </c>
      <c r="C2550" s="67"/>
      <c r="D2550" s="68"/>
      <c r="E2550" s="121"/>
      <c r="F2550" s="70"/>
      <c r="G2550" s="67"/>
      <c r="H2550" s="71"/>
      <c r="I2550" s="72"/>
      <c r="J2550" s="72"/>
      <c r="K2550" s="36"/>
      <c r="L2550" s="122"/>
      <c r="M2550" s="122"/>
      <c r="N2550" s="74"/>
      <c r="O2550" s="80" t="s">
        <v>179</v>
      </c>
      <c r="P2550" s="82">
        <v>42537.08326388889</v>
      </c>
      <c r="Q2550" s="80" t="s">
        <v>23501</v>
      </c>
      <c r="R2550" s="80"/>
      <c r="S2550" s="80"/>
      <c r="T2550" s="80"/>
      <c r="U2550" s="82">
        <v>42537.08326388889</v>
      </c>
      <c r="V2550" s="83" t="s">
        <v>24298</v>
      </c>
      <c r="W2550" s="80"/>
      <c r="X2550" s="80"/>
      <c r="Y2550" s="86" t="s">
        <v>24887</v>
      </c>
      <c r="Z2550" s="80"/>
      <c r="AA2550" s="80" t="str">
        <f>VLOOKUP(A2550,Vertices!A$3:$AY$3641,45,FALSE)</f>
        <v>en</v>
      </c>
      <c r="AB2550" s="80" t="str">
        <f>IF(VLOOKUP(A2550,Vertices!A$3:$AY$3641,37,FALSE)=0,"",VLOOKUP(A2550,Vertices!A$3:$AY$3641,37,FALSE))</f>
        <v/>
      </c>
    </row>
    <row r="2551" spans="1:28" x14ac:dyDescent="0.25">
      <c r="A2551" s="66" t="s">
        <v>20585</v>
      </c>
      <c r="B2551" s="66" t="s">
        <v>20585</v>
      </c>
      <c r="C2551" s="67"/>
      <c r="D2551" s="68"/>
      <c r="E2551" s="121"/>
      <c r="F2551" s="70"/>
      <c r="G2551" s="67"/>
      <c r="H2551" s="71"/>
      <c r="I2551" s="72"/>
      <c r="J2551" s="72"/>
      <c r="K2551" s="36"/>
      <c r="L2551" s="122"/>
      <c r="M2551" s="122"/>
      <c r="N2551" s="74"/>
      <c r="O2551" s="80" t="s">
        <v>179</v>
      </c>
      <c r="P2551" s="82">
        <v>42537.102094907408</v>
      </c>
      <c r="Q2551" s="80" t="s">
        <v>23502</v>
      </c>
      <c r="R2551" s="83" t="s">
        <v>23711</v>
      </c>
      <c r="S2551" s="80" t="s">
        <v>2050</v>
      </c>
      <c r="T2551" s="80"/>
      <c r="U2551" s="82">
        <v>42537.102094907408</v>
      </c>
      <c r="V2551" s="83" t="s">
        <v>24299</v>
      </c>
      <c r="W2551" s="80"/>
      <c r="X2551" s="80"/>
      <c r="Y2551" s="86" t="s">
        <v>24888</v>
      </c>
      <c r="Z2551" s="80"/>
      <c r="AA2551" s="80" t="str">
        <f>VLOOKUP(A2551,Vertices!A$3:$AY$3641,45,FALSE)</f>
        <v>en</v>
      </c>
      <c r="AB2551" s="80" t="str">
        <f>IF(VLOOKUP(A2551,Vertices!A$3:$AY$3641,37,FALSE)=0,"",VLOOKUP(A2551,Vertices!A$3:$AY$3641,37,FALSE))</f>
        <v/>
      </c>
    </row>
    <row r="2552" spans="1:28" x14ac:dyDescent="0.25">
      <c r="A2552" s="66" t="s">
        <v>22951</v>
      </c>
      <c r="B2552" s="66" t="s">
        <v>22951</v>
      </c>
      <c r="C2552" s="67"/>
      <c r="D2552" s="68"/>
      <c r="E2552" s="121"/>
      <c r="F2552" s="70"/>
      <c r="G2552" s="67"/>
      <c r="H2552" s="71"/>
      <c r="I2552" s="72"/>
      <c r="J2552" s="72"/>
      <c r="K2552" s="36"/>
      <c r="L2552" s="122"/>
      <c r="M2552" s="122"/>
      <c r="N2552" s="74"/>
      <c r="O2552" s="80" t="s">
        <v>179</v>
      </c>
      <c r="P2552" s="82">
        <v>42537.10224537037</v>
      </c>
      <c r="Q2552" s="80" t="s">
        <v>23503</v>
      </c>
      <c r="R2552" s="83" t="s">
        <v>17807</v>
      </c>
      <c r="S2552" s="80" t="s">
        <v>504</v>
      </c>
      <c r="T2552" s="80" t="s">
        <v>23156</v>
      </c>
      <c r="U2552" s="82">
        <v>42537.10224537037</v>
      </c>
      <c r="V2552" s="83" t="s">
        <v>24300</v>
      </c>
      <c r="W2552" s="80"/>
      <c r="X2552" s="80"/>
      <c r="Y2552" s="86" t="s">
        <v>24889</v>
      </c>
      <c r="Z2552" s="80"/>
      <c r="AA2552" s="80" t="str">
        <f>VLOOKUP(A2552,Vertices!A$3:$AY$3641,45,FALSE)</f>
        <v>en</v>
      </c>
      <c r="AB2552" s="80" t="str">
        <f>IF(VLOOKUP(A2552,Vertices!A$3:$AY$3641,37,FALSE)=0,"",VLOOKUP(A2552,Vertices!A$3:$AY$3641,37,FALSE))</f>
        <v>Canada</v>
      </c>
    </row>
    <row r="2553" spans="1:28" x14ac:dyDescent="0.25">
      <c r="A2553" s="66" t="s">
        <v>22952</v>
      </c>
      <c r="B2553" s="66" t="s">
        <v>22952</v>
      </c>
      <c r="C2553" s="67"/>
      <c r="D2553" s="68"/>
      <c r="E2553" s="121"/>
      <c r="F2553" s="70"/>
      <c r="G2553" s="67"/>
      <c r="H2553" s="71"/>
      <c r="I2553" s="72"/>
      <c r="J2553" s="72"/>
      <c r="K2553" s="36"/>
      <c r="L2553" s="122"/>
      <c r="M2553" s="122"/>
      <c r="N2553" s="74"/>
      <c r="O2553" s="80" t="s">
        <v>179</v>
      </c>
      <c r="P2553" s="82">
        <v>42537.102268518516</v>
      </c>
      <c r="Q2553" s="80" t="s">
        <v>23504</v>
      </c>
      <c r="R2553" s="83" t="s">
        <v>23712</v>
      </c>
      <c r="S2553" s="80" t="s">
        <v>23779</v>
      </c>
      <c r="T2553" s="80"/>
      <c r="U2553" s="82">
        <v>42537.102268518516</v>
      </c>
      <c r="V2553" s="83" t="s">
        <v>24301</v>
      </c>
      <c r="W2553" s="80"/>
      <c r="X2553" s="80"/>
      <c r="Y2553" s="86" t="s">
        <v>24890</v>
      </c>
      <c r="Z2553" s="80"/>
      <c r="AA2553" s="80" t="str">
        <f>VLOOKUP(A2553,Vertices!A$3:$AY$3641,45,FALSE)</f>
        <v>en</v>
      </c>
      <c r="AB2553" s="80" t="str">
        <f>IF(VLOOKUP(A2553,Vertices!A$3:$AY$3641,37,FALSE)=0,"",VLOOKUP(A2553,Vertices!A$3:$AY$3641,37,FALSE))</f>
        <v>Minnesota, USA</v>
      </c>
    </row>
    <row r="2554" spans="1:28" x14ac:dyDescent="0.25">
      <c r="A2554" s="66" t="s">
        <v>22953</v>
      </c>
      <c r="B2554" s="66" t="s">
        <v>22953</v>
      </c>
      <c r="C2554" s="67"/>
      <c r="D2554" s="68"/>
      <c r="E2554" s="121"/>
      <c r="F2554" s="70"/>
      <c r="G2554" s="67"/>
      <c r="H2554" s="71"/>
      <c r="I2554" s="72"/>
      <c r="J2554" s="72"/>
      <c r="K2554" s="36"/>
      <c r="L2554" s="122"/>
      <c r="M2554" s="122"/>
      <c r="N2554" s="74"/>
      <c r="O2554" s="80" t="s">
        <v>179</v>
      </c>
      <c r="P2554" s="82">
        <v>42537.101064814815</v>
      </c>
      <c r="Q2554" s="80" t="s">
        <v>23505</v>
      </c>
      <c r="R2554" s="83" t="s">
        <v>23713</v>
      </c>
      <c r="S2554" s="80" t="s">
        <v>489</v>
      </c>
      <c r="T2554" s="80"/>
      <c r="U2554" s="82">
        <v>42537.101064814815</v>
      </c>
      <c r="V2554" s="83" t="s">
        <v>24302</v>
      </c>
      <c r="W2554" s="80"/>
      <c r="X2554" s="80"/>
      <c r="Y2554" s="86" t="s">
        <v>24891</v>
      </c>
      <c r="Z2554" s="80"/>
      <c r="AA2554" s="80" t="str">
        <f>VLOOKUP(A2554,Vertices!A$3:$AY$3641,45,FALSE)</f>
        <v>en</v>
      </c>
      <c r="AB2554" s="80" t="str">
        <f>IF(VLOOKUP(A2554,Vertices!A$3:$AY$3641,37,FALSE)=0,"",VLOOKUP(A2554,Vertices!A$3:$AY$3641,37,FALSE))</f>
        <v>Johnson City</v>
      </c>
    </row>
    <row r="2555" spans="1:28" x14ac:dyDescent="0.25">
      <c r="A2555" s="66" t="s">
        <v>22954</v>
      </c>
      <c r="B2555" s="66" t="s">
        <v>22953</v>
      </c>
      <c r="C2555" s="67"/>
      <c r="D2555" s="68"/>
      <c r="E2555" s="121"/>
      <c r="F2555" s="70"/>
      <c r="G2555" s="67"/>
      <c r="H2555" s="71"/>
      <c r="I2555" s="72"/>
      <c r="J2555" s="72"/>
      <c r="K2555" s="36"/>
      <c r="L2555" s="122"/>
      <c r="M2555" s="122"/>
      <c r="N2555" s="74"/>
      <c r="O2555" s="80" t="s">
        <v>325</v>
      </c>
      <c r="P2555" s="82">
        <v>42537.102280092593</v>
      </c>
      <c r="Q2555" s="80" t="s">
        <v>23506</v>
      </c>
      <c r="R2555" s="83" t="s">
        <v>23713</v>
      </c>
      <c r="S2555" s="80" t="s">
        <v>489</v>
      </c>
      <c r="T2555" s="80"/>
      <c r="U2555" s="82">
        <v>42537.102280092593</v>
      </c>
      <c r="V2555" s="83" t="s">
        <v>24303</v>
      </c>
      <c r="W2555" s="80"/>
      <c r="X2555" s="80"/>
      <c r="Y2555" s="86" t="s">
        <v>24892</v>
      </c>
      <c r="Z2555" s="80"/>
      <c r="AA2555" s="80" t="str">
        <f>VLOOKUP(A2555,Vertices!A$3:$AY$3641,45,FALSE)</f>
        <v>en</v>
      </c>
      <c r="AB2555" s="80" t="str">
        <f>IF(VLOOKUP(A2555,Vertices!A$3:$AY$3641,37,FALSE)=0,"",VLOOKUP(A2555,Vertices!A$3:$AY$3641,37,FALSE))</f>
        <v>Richmond, VA</v>
      </c>
    </row>
    <row r="2556" spans="1:28" x14ac:dyDescent="0.25">
      <c r="A2556" s="66" t="s">
        <v>22955</v>
      </c>
      <c r="B2556" s="66" t="s">
        <v>22955</v>
      </c>
      <c r="C2556" s="67"/>
      <c r="D2556" s="68"/>
      <c r="E2556" s="121"/>
      <c r="F2556" s="70"/>
      <c r="G2556" s="67"/>
      <c r="H2556" s="71"/>
      <c r="I2556" s="72"/>
      <c r="J2556" s="72"/>
      <c r="K2556" s="36"/>
      <c r="L2556" s="122"/>
      <c r="M2556" s="122"/>
      <c r="N2556" s="74"/>
      <c r="O2556" s="80" t="s">
        <v>179</v>
      </c>
      <c r="P2556" s="82">
        <v>42537.10229166667</v>
      </c>
      <c r="Q2556" s="80" t="s">
        <v>23507</v>
      </c>
      <c r="R2556" s="80"/>
      <c r="S2556" s="80"/>
      <c r="T2556" s="80" t="s">
        <v>7080</v>
      </c>
      <c r="U2556" s="82">
        <v>42537.10229166667</v>
      </c>
      <c r="V2556" s="83" t="s">
        <v>24304</v>
      </c>
      <c r="W2556" s="80"/>
      <c r="X2556" s="80"/>
      <c r="Y2556" s="86" t="s">
        <v>24893</v>
      </c>
      <c r="Z2556" s="80"/>
      <c r="AA2556" s="80" t="str">
        <f>VLOOKUP(A2556,Vertices!A$3:$AY$3641,45,FALSE)</f>
        <v>es</v>
      </c>
      <c r="AB2556" s="80" t="str">
        <f>IF(VLOOKUP(A2556,Vertices!A$3:$AY$3641,37,FALSE)=0,"",VLOOKUP(A2556,Vertices!A$3:$AY$3641,37,FALSE))</f>
        <v>Jalisco</v>
      </c>
    </row>
    <row r="2557" spans="1:28" x14ac:dyDescent="0.25">
      <c r="A2557" s="66" t="s">
        <v>22956</v>
      </c>
      <c r="B2557" s="66" t="s">
        <v>22956</v>
      </c>
      <c r="C2557" s="67"/>
      <c r="D2557" s="68"/>
      <c r="E2557" s="121"/>
      <c r="F2557" s="70"/>
      <c r="G2557" s="67"/>
      <c r="H2557" s="71"/>
      <c r="I2557" s="72"/>
      <c r="J2557" s="72"/>
      <c r="K2557" s="36"/>
      <c r="L2557" s="122"/>
      <c r="M2557" s="122"/>
      <c r="N2557" s="74"/>
      <c r="O2557" s="80" t="s">
        <v>179</v>
      </c>
      <c r="P2557" s="82">
        <v>42537.101168981484</v>
      </c>
      <c r="Q2557" s="80" t="s">
        <v>23508</v>
      </c>
      <c r="R2557" s="83" t="s">
        <v>23714</v>
      </c>
      <c r="S2557" s="80" t="s">
        <v>475</v>
      </c>
      <c r="T2557" s="80"/>
      <c r="U2557" s="82">
        <v>42537.101168981484</v>
      </c>
      <c r="V2557" s="83" t="s">
        <v>24305</v>
      </c>
      <c r="W2557" s="80"/>
      <c r="X2557" s="80"/>
      <c r="Y2557" s="86" t="s">
        <v>24894</v>
      </c>
      <c r="Z2557" s="80"/>
      <c r="AA2557" s="80" t="str">
        <f>VLOOKUP(A2557,Vertices!A$3:$AY$3641,45,FALSE)</f>
        <v>en</v>
      </c>
      <c r="AB2557" s="80" t="str">
        <f>IF(VLOOKUP(A2557,Vertices!A$3:$AY$3641,37,FALSE)=0,"",VLOOKUP(A2557,Vertices!A$3:$AY$3641,37,FALSE))</f>
        <v/>
      </c>
    </row>
    <row r="2558" spans="1:28" x14ac:dyDescent="0.25">
      <c r="A2558" s="66" t="s">
        <v>22957</v>
      </c>
      <c r="B2558" s="66" t="s">
        <v>22956</v>
      </c>
      <c r="C2558" s="67"/>
      <c r="D2558" s="68"/>
      <c r="E2558" s="121"/>
      <c r="F2558" s="70"/>
      <c r="G2558" s="67"/>
      <c r="H2558" s="71"/>
      <c r="I2558" s="72"/>
      <c r="J2558" s="72"/>
      <c r="K2558" s="36"/>
      <c r="L2558" s="122"/>
      <c r="M2558" s="122"/>
      <c r="N2558" s="74"/>
      <c r="O2558" s="80" t="s">
        <v>325</v>
      </c>
      <c r="P2558" s="82">
        <v>42537.102384259262</v>
      </c>
      <c r="Q2558" s="80" t="s">
        <v>23509</v>
      </c>
      <c r="R2558" s="83" t="s">
        <v>23714</v>
      </c>
      <c r="S2558" s="80" t="s">
        <v>475</v>
      </c>
      <c r="T2558" s="80"/>
      <c r="U2558" s="82">
        <v>42537.102384259262</v>
      </c>
      <c r="V2558" s="83" t="s">
        <v>24306</v>
      </c>
      <c r="W2558" s="80"/>
      <c r="X2558" s="80"/>
      <c r="Y2558" s="86" t="s">
        <v>24895</v>
      </c>
      <c r="Z2558" s="80"/>
      <c r="AA2558" s="80" t="str">
        <f>VLOOKUP(A2558,Vertices!A$3:$AY$3641,45,FALSE)</f>
        <v>en</v>
      </c>
      <c r="AB2558" s="80" t="str">
        <f>IF(VLOOKUP(A2558,Vertices!A$3:$AY$3641,37,FALSE)=0,"",VLOOKUP(A2558,Vertices!A$3:$AY$3641,37,FALSE))</f>
        <v/>
      </c>
    </row>
    <row r="2559" spans="1:28" x14ac:dyDescent="0.25">
      <c r="A2559" s="66" t="s">
        <v>22958</v>
      </c>
      <c r="B2559" s="66" t="s">
        <v>23145</v>
      </c>
      <c r="C2559" s="67"/>
      <c r="D2559" s="68"/>
      <c r="E2559" s="121"/>
      <c r="F2559" s="70"/>
      <c r="G2559" s="67"/>
      <c r="H2559" s="71"/>
      <c r="I2559" s="72"/>
      <c r="J2559" s="72"/>
      <c r="K2559" s="36"/>
      <c r="L2559" s="122"/>
      <c r="M2559" s="122"/>
      <c r="N2559" s="74"/>
      <c r="O2559" s="80" t="s">
        <v>325</v>
      </c>
      <c r="P2559" s="82">
        <v>42537.102395833332</v>
      </c>
      <c r="Q2559" s="80" t="s">
        <v>23510</v>
      </c>
      <c r="R2559" s="83" t="s">
        <v>23715</v>
      </c>
      <c r="S2559" s="80" t="s">
        <v>23780</v>
      </c>
      <c r="T2559" s="80"/>
      <c r="U2559" s="82">
        <v>42537.102395833332</v>
      </c>
      <c r="V2559" s="83" t="s">
        <v>24307</v>
      </c>
      <c r="W2559" s="80"/>
      <c r="X2559" s="80"/>
      <c r="Y2559" s="86" t="s">
        <v>24896</v>
      </c>
      <c r="Z2559" s="80"/>
      <c r="AA2559" s="80" t="str">
        <f>VLOOKUP(A2559,Vertices!A$3:$AY$3641,45,FALSE)</f>
        <v>en</v>
      </c>
      <c r="AB2559" s="80" t="str">
        <f>IF(VLOOKUP(A2559,Vertices!A$3:$AY$3641,37,FALSE)=0,"",VLOOKUP(A2559,Vertices!A$3:$AY$3641,37,FALSE))</f>
        <v>Washington, DC</v>
      </c>
    </row>
    <row r="2560" spans="1:28" x14ac:dyDescent="0.25">
      <c r="A2560" s="66" t="s">
        <v>22958</v>
      </c>
      <c r="B2560" s="66" t="s">
        <v>23146</v>
      </c>
      <c r="C2560" s="67"/>
      <c r="D2560" s="68"/>
      <c r="E2560" s="121"/>
      <c r="F2560" s="70"/>
      <c r="G2560" s="67"/>
      <c r="H2560" s="71"/>
      <c r="I2560" s="72"/>
      <c r="J2560" s="72"/>
      <c r="K2560" s="36"/>
      <c r="L2560" s="122"/>
      <c r="M2560" s="122"/>
      <c r="N2560" s="74"/>
      <c r="O2560" s="80" t="s">
        <v>325</v>
      </c>
      <c r="P2560" s="82">
        <v>42537.102395833332</v>
      </c>
      <c r="Q2560" s="80" t="s">
        <v>23510</v>
      </c>
      <c r="R2560" s="83" t="s">
        <v>23715</v>
      </c>
      <c r="S2560" s="80" t="s">
        <v>23780</v>
      </c>
      <c r="T2560" s="80"/>
      <c r="U2560" s="82">
        <v>42537.102395833332</v>
      </c>
      <c r="V2560" s="83" t="s">
        <v>24307</v>
      </c>
      <c r="W2560" s="80"/>
      <c r="X2560" s="80"/>
      <c r="Y2560" s="86" t="s">
        <v>24896</v>
      </c>
      <c r="Z2560" s="80"/>
      <c r="AA2560" s="80" t="str">
        <f>VLOOKUP(A2560,Vertices!A$3:$AY$3641,45,FALSE)</f>
        <v>en</v>
      </c>
      <c r="AB2560" s="80" t="str">
        <f>IF(VLOOKUP(A2560,Vertices!A$3:$AY$3641,37,FALSE)=0,"",VLOOKUP(A2560,Vertices!A$3:$AY$3641,37,FALSE))</f>
        <v>Washington, DC</v>
      </c>
    </row>
    <row r="2561" spans="1:28" x14ac:dyDescent="0.25">
      <c r="A2561" s="66" t="s">
        <v>22959</v>
      </c>
      <c r="B2561" s="66" t="s">
        <v>23147</v>
      </c>
      <c r="C2561" s="67"/>
      <c r="D2561" s="68"/>
      <c r="E2561" s="121"/>
      <c r="F2561" s="70"/>
      <c r="G2561" s="67"/>
      <c r="H2561" s="71"/>
      <c r="I2561" s="72"/>
      <c r="J2561" s="72"/>
      <c r="K2561" s="36"/>
      <c r="L2561" s="122"/>
      <c r="M2561" s="122"/>
      <c r="N2561" s="74"/>
      <c r="O2561" s="80" t="s">
        <v>325</v>
      </c>
      <c r="P2561" s="82">
        <v>42537.102430555555</v>
      </c>
      <c r="Q2561" s="80" t="s">
        <v>23511</v>
      </c>
      <c r="R2561" s="80"/>
      <c r="S2561" s="80"/>
      <c r="T2561" s="80"/>
      <c r="U2561" s="82">
        <v>42537.102430555555</v>
      </c>
      <c r="V2561" s="83" t="s">
        <v>24308</v>
      </c>
      <c r="W2561" s="80"/>
      <c r="X2561" s="80"/>
      <c r="Y2561" s="86" t="s">
        <v>24897</v>
      </c>
      <c r="Z2561" s="80"/>
      <c r="AA2561" s="80" t="str">
        <f>VLOOKUP(A2561,Vertices!A$3:$AY$3641,45,FALSE)</f>
        <v>en</v>
      </c>
      <c r="AB2561" s="80" t="str">
        <f>IF(VLOOKUP(A2561,Vertices!A$3:$AY$3641,37,FALSE)=0,"",VLOOKUP(A2561,Vertices!A$3:$AY$3641,37,FALSE))</f>
        <v xml:space="preserve">Broadway </v>
      </c>
    </row>
    <row r="2562" spans="1:28" x14ac:dyDescent="0.25">
      <c r="A2562" s="66" t="s">
        <v>22960</v>
      </c>
      <c r="B2562" s="66" t="s">
        <v>10720</v>
      </c>
      <c r="C2562" s="67"/>
      <c r="D2562" s="68"/>
      <c r="E2562" s="121"/>
      <c r="F2562" s="70"/>
      <c r="G2562" s="67"/>
      <c r="H2562" s="71"/>
      <c r="I2562" s="72"/>
      <c r="J2562" s="72"/>
      <c r="K2562" s="36"/>
      <c r="L2562" s="122"/>
      <c r="M2562" s="122"/>
      <c r="N2562" s="74"/>
      <c r="O2562" s="80" t="s">
        <v>325</v>
      </c>
      <c r="P2562" s="82">
        <v>42537.102476851855</v>
      </c>
      <c r="Q2562" s="80" t="s">
        <v>11181</v>
      </c>
      <c r="R2562" s="80" t="s">
        <v>10760</v>
      </c>
      <c r="S2562" s="80" t="s">
        <v>10763</v>
      </c>
      <c r="T2562" s="80" t="s">
        <v>10767</v>
      </c>
      <c r="U2562" s="82">
        <v>42537.102476851855</v>
      </c>
      <c r="V2562" s="83" t="s">
        <v>24309</v>
      </c>
      <c r="W2562" s="80"/>
      <c r="X2562" s="80"/>
      <c r="Y2562" s="86" t="s">
        <v>24898</v>
      </c>
      <c r="Z2562" s="80"/>
      <c r="AA2562" s="80" t="str">
        <f>VLOOKUP(A2562,Vertices!A$3:$AY$3641,45,FALSE)</f>
        <v>en</v>
      </c>
      <c r="AB2562" s="80" t="str">
        <f>IF(VLOOKUP(A2562,Vertices!A$3:$AY$3641,37,FALSE)=0,"",VLOOKUP(A2562,Vertices!A$3:$AY$3641,37,FALSE))</f>
        <v/>
      </c>
    </row>
    <row r="2563" spans="1:28" x14ac:dyDescent="0.25">
      <c r="A2563" s="66" t="s">
        <v>22960</v>
      </c>
      <c r="B2563" s="66" t="s">
        <v>10705</v>
      </c>
      <c r="C2563" s="67"/>
      <c r="D2563" s="68"/>
      <c r="E2563" s="121"/>
      <c r="F2563" s="70"/>
      <c r="G2563" s="67"/>
      <c r="H2563" s="71"/>
      <c r="I2563" s="72"/>
      <c r="J2563" s="72"/>
      <c r="K2563" s="36"/>
      <c r="L2563" s="122"/>
      <c r="M2563" s="122"/>
      <c r="N2563" s="74"/>
      <c r="O2563" s="80" t="s">
        <v>325</v>
      </c>
      <c r="P2563" s="82">
        <v>42537.102476851855</v>
      </c>
      <c r="Q2563" s="80" t="s">
        <v>11181</v>
      </c>
      <c r="R2563" s="80" t="s">
        <v>10760</v>
      </c>
      <c r="S2563" s="80" t="s">
        <v>10763</v>
      </c>
      <c r="T2563" s="80" t="s">
        <v>10767</v>
      </c>
      <c r="U2563" s="82">
        <v>42537.102476851855</v>
      </c>
      <c r="V2563" s="83" t="s">
        <v>24309</v>
      </c>
      <c r="W2563" s="80"/>
      <c r="X2563" s="80"/>
      <c r="Y2563" s="86" t="s">
        <v>24898</v>
      </c>
      <c r="Z2563" s="80"/>
      <c r="AA2563" s="80" t="str">
        <f>VLOOKUP(A2563,Vertices!A$3:$AY$3641,45,FALSE)</f>
        <v>en</v>
      </c>
      <c r="AB2563" s="80" t="str">
        <f>IF(VLOOKUP(A2563,Vertices!A$3:$AY$3641,37,FALSE)=0,"",VLOOKUP(A2563,Vertices!A$3:$AY$3641,37,FALSE))</f>
        <v/>
      </c>
    </row>
    <row r="2564" spans="1:28" x14ac:dyDescent="0.25">
      <c r="A2564" s="66" t="s">
        <v>22961</v>
      </c>
      <c r="B2564" s="66" t="s">
        <v>22961</v>
      </c>
      <c r="C2564" s="67"/>
      <c r="D2564" s="68"/>
      <c r="E2564" s="121"/>
      <c r="F2564" s="70"/>
      <c r="G2564" s="67"/>
      <c r="H2564" s="71"/>
      <c r="I2564" s="72"/>
      <c r="J2564" s="72"/>
      <c r="K2564" s="36"/>
      <c r="L2564" s="122"/>
      <c r="M2564" s="122"/>
      <c r="N2564" s="74"/>
      <c r="O2564" s="80" t="s">
        <v>179</v>
      </c>
      <c r="P2564" s="82">
        <v>42537.086516203701</v>
      </c>
      <c r="Q2564" s="80" t="s">
        <v>23512</v>
      </c>
      <c r="R2564" s="80"/>
      <c r="S2564" s="80"/>
      <c r="T2564" s="80"/>
      <c r="U2564" s="82">
        <v>42537.086516203701</v>
      </c>
      <c r="V2564" s="83" t="s">
        <v>24310</v>
      </c>
      <c r="W2564" s="80"/>
      <c r="X2564" s="80"/>
      <c r="Y2564" s="86" t="s">
        <v>24899</v>
      </c>
      <c r="Z2564" s="80"/>
      <c r="AA2564" s="80" t="str">
        <f>VLOOKUP(A2564,Vertices!A$3:$AY$3641,45,FALSE)</f>
        <v>pt</v>
      </c>
      <c r="AB2564" s="80">
        <f>IF(VLOOKUP(A2564,Vertices!A$3:$AY$3641,37,FALSE)=0,"",VLOOKUP(A2564,Vertices!A$3:$AY$3641,37,FALSE))</f>
        <v>55034</v>
      </c>
    </row>
    <row r="2565" spans="1:28" x14ac:dyDescent="0.25">
      <c r="A2565" s="66" t="s">
        <v>22961</v>
      </c>
      <c r="B2565" s="66" t="s">
        <v>22961</v>
      </c>
      <c r="C2565" s="67"/>
      <c r="D2565" s="68"/>
      <c r="E2565" s="121"/>
      <c r="F2565" s="70"/>
      <c r="G2565" s="67"/>
      <c r="H2565" s="71"/>
      <c r="I2565" s="72"/>
      <c r="J2565" s="72"/>
      <c r="K2565" s="36"/>
      <c r="L2565" s="122"/>
      <c r="M2565" s="122"/>
      <c r="N2565" s="74"/>
      <c r="O2565" s="80" t="s">
        <v>179</v>
      </c>
      <c r="P2565" s="82">
        <v>42537.096944444442</v>
      </c>
      <c r="Q2565" s="80" t="s">
        <v>23385</v>
      </c>
      <c r="R2565" s="80"/>
      <c r="S2565" s="80"/>
      <c r="T2565" s="80"/>
      <c r="U2565" s="82">
        <v>42537.096944444442</v>
      </c>
      <c r="V2565" s="83" t="s">
        <v>24311</v>
      </c>
      <c r="W2565" s="80"/>
      <c r="X2565" s="80"/>
      <c r="Y2565" s="86" t="s">
        <v>24900</v>
      </c>
      <c r="Z2565" s="80"/>
      <c r="AA2565" s="80" t="str">
        <f>VLOOKUP(A2565,Vertices!A$3:$AY$3641,45,FALSE)</f>
        <v>pt</v>
      </c>
      <c r="AB2565" s="80">
        <f>IF(VLOOKUP(A2565,Vertices!A$3:$AY$3641,37,FALSE)=0,"",VLOOKUP(A2565,Vertices!A$3:$AY$3641,37,FALSE))</f>
        <v>55034</v>
      </c>
    </row>
    <row r="2566" spans="1:28" x14ac:dyDescent="0.25">
      <c r="A2566" s="66" t="s">
        <v>22962</v>
      </c>
      <c r="B2566" s="66" t="s">
        <v>22961</v>
      </c>
      <c r="C2566" s="67"/>
      <c r="D2566" s="68"/>
      <c r="E2566" s="121"/>
      <c r="F2566" s="70"/>
      <c r="G2566" s="67"/>
      <c r="H2566" s="71"/>
      <c r="I2566" s="72"/>
      <c r="J2566" s="72"/>
      <c r="K2566" s="36"/>
      <c r="L2566" s="122"/>
      <c r="M2566" s="122"/>
      <c r="N2566" s="74"/>
      <c r="O2566" s="80" t="s">
        <v>325</v>
      </c>
      <c r="P2566" s="82">
        <v>42537.097812499997</v>
      </c>
      <c r="Q2566" s="80" t="s">
        <v>23426</v>
      </c>
      <c r="R2566" s="80"/>
      <c r="S2566" s="80"/>
      <c r="T2566" s="80"/>
      <c r="U2566" s="82">
        <v>42537.097812499997</v>
      </c>
      <c r="V2566" s="83" t="s">
        <v>24312</v>
      </c>
      <c r="W2566" s="80"/>
      <c r="X2566" s="80"/>
      <c r="Y2566" s="86" t="s">
        <v>24901</v>
      </c>
      <c r="Z2566" s="80"/>
      <c r="AA2566" s="80" t="str">
        <f>VLOOKUP(A2566,Vertices!A$3:$AY$3641,45,FALSE)</f>
        <v>pt</v>
      </c>
      <c r="AB2566" s="80" t="str">
        <f>IF(VLOOKUP(A2566,Vertices!A$3:$AY$3641,37,FALSE)=0,"",VLOOKUP(A2566,Vertices!A$3:$AY$3641,37,FALSE))</f>
        <v>Belo Horizonte, Brasil</v>
      </c>
    </row>
    <row r="2567" spans="1:28" x14ac:dyDescent="0.25">
      <c r="A2567" s="66" t="s">
        <v>22962</v>
      </c>
      <c r="B2567" s="66" t="s">
        <v>22962</v>
      </c>
      <c r="C2567" s="67"/>
      <c r="D2567" s="68"/>
      <c r="E2567" s="121"/>
      <c r="F2567" s="70"/>
      <c r="G2567" s="67"/>
      <c r="H2567" s="71"/>
      <c r="I2567" s="72"/>
      <c r="J2567" s="72"/>
      <c r="K2567" s="36"/>
      <c r="L2567" s="122"/>
      <c r="M2567" s="122"/>
      <c r="N2567" s="74"/>
      <c r="O2567" s="80" t="s">
        <v>179</v>
      </c>
      <c r="P2567" s="82">
        <v>42537.102488425924</v>
      </c>
      <c r="Q2567" s="80" t="s">
        <v>23513</v>
      </c>
      <c r="R2567" s="80"/>
      <c r="S2567" s="80"/>
      <c r="T2567" s="80"/>
      <c r="U2567" s="82">
        <v>42537.102488425924</v>
      </c>
      <c r="V2567" s="83" t="s">
        <v>24313</v>
      </c>
      <c r="W2567" s="80"/>
      <c r="X2567" s="80"/>
      <c r="Y2567" s="86" t="s">
        <v>24902</v>
      </c>
      <c r="Z2567" s="80"/>
      <c r="AA2567" s="80" t="str">
        <f>VLOOKUP(A2567,Vertices!A$3:$AY$3641,45,FALSE)</f>
        <v>pt</v>
      </c>
      <c r="AB2567" s="80" t="str">
        <f>IF(VLOOKUP(A2567,Vertices!A$3:$AY$3641,37,FALSE)=0,"",VLOOKUP(A2567,Vertices!A$3:$AY$3641,37,FALSE))</f>
        <v>Belo Horizonte, Brasil</v>
      </c>
    </row>
    <row r="2568" spans="1:28" x14ac:dyDescent="0.25">
      <c r="A2568" s="66" t="s">
        <v>22963</v>
      </c>
      <c r="B2568" s="66" t="s">
        <v>17708</v>
      </c>
      <c r="C2568" s="67"/>
      <c r="D2568" s="68"/>
      <c r="E2568" s="121"/>
      <c r="F2568" s="70"/>
      <c r="G2568" s="67"/>
      <c r="H2568" s="71"/>
      <c r="I2568" s="72"/>
      <c r="J2568" s="72"/>
      <c r="K2568" s="36"/>
      <c r="L2568" s="122"/>
      <c r="M2568" s="122"/>
      <c r="N2568" s="74"/>
      <c r="O2568" s="80" t="s">
        <v>325</v>
      </c>
      <c r="P2568" s="82">
        <v>42537.102534722224</v>
      </c>
      <c r="Q2568" s="80" t="s">
        <v>17789</v>
      </c>
      <c r="R2568" s="80"/>
      <c r="S2568" s="80"/>
      <c r="T2568" s="80"/>
      <c r="U2568" s="82">
        <v>42537.102534722224</v>
      </c>
      <c r="V2568" s="83" t="s">
        <v>24314</v>
      </c>
      <c r="W2568" s="80"/>
      <c r="X2568" s="80"/>
      <c r="Y2568" s="86" t="s">
        <v>24903</v>
      </c>
      <c r="Z2568" s="80"/>
      <c r="AA2568" s="80" t="str">
        <f>VLOOKUP(A2568,Vertices!A$3:$AY$3641,45,FALSE)</f>
        <v>pt</v>
      </c>
      <c r="AB2568" s="80" t="str">
        <f>IF(VLOOKUP(A2568,Vertices!A$3:$AY$3641,37,FALSE)=0,"",VLOOKUP(A2568,Vertices!A$3:$AY$3641,37,FALSE))</f>
        <v xml:space="preserve"> instagram.com/malubettinelli</v>
      </c>
    </row>
    <row r="2569" spans="1:28" x14ac:dyDescent="0.25">
      <c r="A2569" s="66" t="s">
        <v>22964</v>
      </c>
      <c r="B2569" s="66" t="s">
        <v>10720</v>
      </c>
      <c r="C2569" s="67"/>
      <c r="D2569" s="68"/>
      <c r="E2569" s="121"/>
      <c r="F2569" s="70"/>
      <c r="G2569" s="67"/>
      <c r="H2569" s="71"/>
      <c r="I2569" s="72"/>
      <c r="J2569" s="72"/>
      <c r="K2569" s="36"/>
      <c r="L2569" s="122"/>
      <c r="M2569" s="122"/>
      <c r="N2569" s="74"/>
      <c r="O2569" s="80" t="s">
        <v>325</v>
      </c>
      <c r="P2569" s="82">
        <v>42537.102650462963</v>
      </c>
      <c r="Q2569" s="80" t="s">
        <v>11181</v>
      </c>
      <c r="R2569" s="80" t="s">
        <v>10760</v>
      </c>
      <c r="S2569" s="80" t="s">
        <v>10763</v>
      </c>
      <c r="T2569" s="80" t="s">
        <v>10767</v>
      </c>
      <c r="U2569" s="82">
        <v>42537.102650462963</v>
      </c>
      <c r="V2569" s="83" t="s">
        <v>24315</v>
      </c>
      <c r="W2569" s="80"/>
      <c r="X2569" s="80"/>
      <c r="Y2569" s="86" t="s">
        <v>24904</v>
      </c>
      <c r="Z2569" s="80"/>
      <c r="AA2569" s="80" t="str">
        <f>VLOOKUP(A2569,Vertices!A$3:$AY$3641,45,FALSE)</f>
        <v>en</v>
      </c>
      <c r="AB2569" s="80" t="str">
        <f>IF(VLOOKUP(A2569,Vertices!A$3:$AY$3641,37,FALSE)=0,"",VLOOKUP(A2569,Vertices!A$3:$AY$3641,37,FALSE))</f>
        <v>New York, NY</v>
      </c>
    </row>
    <row r="2570" spans="1:28" x14ac:dyDescent="0.25">
      <c r="A2570" s="66" t="s">
        <v>22964</v>
      </c>
      <c r="B2570" s="66" t="s">
        <v>10705</v>
      </c>
      <c r="C2570" s="67"/>
      <c r="D2570" s="68"/>
      <c r="E2570" s="121"/>
      <c r="F2570" s="70"/>
      <c r="G2570" s="67"/>
      <c r="H2570" s="71"/>
      <c r="I2570" s="72"/>
      <c r="J2570" s="72"/>
      <c r="K2570" s="36"/>
      <c r="L2570" s="122"/>
      <c r="M2570" s="122"/>
      <c r="N2570" s="74"/>
      <c r="O2570" s="80" t="s">
        <v>325</v>
      </c>
      <c r="P2570" s="82">
        <v>42537.102650462963</v>
      </c>
      <c r="Q2570" s="80" t="s">
        <v>11181</v>
      </c>
      <c r="R2570" s="80" t="s">
        <v>10760</v>
      </c>
      <c r="S2570" s="80" t="s">
        <v>10763</v>
      </c>
      <c r="T2570" s="80" t="s">
        <v>10767</v>
      </c>
      <c r="U2570" s="82">
        <v>42537.102650462963</v>
      </c>
      <c r="V2570" s="83" t="s">
        <v>24315</v>
      </c>
      <c r="W2570" s="80"/>
      <c r="X2570" s="80"/>
      <c r="Y2570" s="86" t="s">
        <v>24904</v>
      </c>
      <c r="Z2570" s="80"/>
      <c r="AA2570" s="80" t="str">
        <f>VLOOKUP(A2570,Vertices!A$3:$AY$3641,45,FALSE)</f>
        <v>en</v>
      </c>
      <c r="AB2570" s="80" t="str">
        <f>IF(VLOOKUP(A2570,Vertices!A$3:$AY$3641,37,FALSE)=0,"",VLOOKUP(A2570,Vertices!A$3:$AY$3641,37,FALSE))</f>
        <v>New York, NY</v>
      </c>
    </row>
    <row r="2571" spans="1:28" x14ac:dyDescent="0.25">
      <c r="A2571" s="66" t="s">
        <v>22965</v>
      </c>
      <c r="B2571" s="66" t="s">
        <v>22965</v>
      </c>
      <c r="C2571" s="67"/>
      <c r="D2571" s="68"/>
      <c r="E2571" s="121"/>
      <c r="F2571" s="70"/>
      <c r="G2571" s="67"/>
      <c r="H2571" s="71"/>
      <c r="I2571" s="72"/>
      <c r="J2571" s="72"/>
      <c r="K2571" s="36"/>
      <c r="L2571" s="122"/>
      <c r="M2571" s="122"/>
      <c r="N2571" s="74"/>
      <c r="O2571" s="80" t="s">
        <v>179</v>
      </c>
      <c r="P2571" s="82">
        <v>42537.102696759262</v>
      </c>
      <c r="Q2571" s="80" t="s">
        <v>23514</v>
      </c>
      <c r="R2571" s="80"/>
      <c r="S2571" s="80"/>
      <c r="T2571" s="80"/>
      <c r="U2571" s="82">
        <v>42537.102696759262</v>
      </c>
      <c r="V2571" s="83" t="s">
        <v>24316</v>
      </c>
      <c r="W2571" s="80"/>
      <c r="X2571" s="80"/>
      <c r="Y2571" s="86" t="s">
        <v>24905</v>
      </c>
      <c r="Z2571" s="80"/>
      <c r="AA2571" s="80" t="str">
        <f>VLOOKUP(A2571,Vertices!A$3:$AY$3641,45,FALSE)</f>
        <v>pt</v>
      </c>
      <c r="AB2571" s="80" t="str">
        <f>IF(VLOOKUP(A2571,Vertices!A$3:$AY$3641,37,FALSE)=0,"",VLOOKUP(A2571,Vertices!A$3:$AY$3641,37,FALSE))</f>
        <v>São Paulo</v>
      </c>
    </row>
    <row r="2572" spans="1:28" x14ac:dyDescent="0.25">
      <c r="A2572" s="66" t="s">
        <v>22966</v>
      </c>
      <c r="B2572" s="66" t="s">
        <v>17708</v>
      </c>
      <c r="C2572" s="67"/>
      <c r="D2572" s="68"/>
      <c r="E2572" s="121"/>
      <c r="F2572" s="70"/>
      <c r="G2572" s="67"/>
      <c r="H2572" s="71"/>
      <c r="I2572" s="72"/>
      <c r="J2572" s="72"/>
      <c r="K2572" s="36"/>
      <c r="L2572" s="122"/>
      <c r="M2572" s="122"/>
      <c r="N2572" s="74"/>
      <c r="O2572" s="80" t="s">
        <v>325</v>
      </c>
      <c r="P2572" s="82">
        <v>42537.102916666663</v>
      </c>
      <c r="Q2572" s="80" t="s">
        <v>17789</v>
      </c>
      <c r="R2572" s="80"/>
      <c r="S2572" s="80"/>
      <c r="T2572" s="80"/>
      <c r="U2572" s="82">
        <v>42537.102916666663</v>
      </c>
      <c r="V2572" s="83" t="s">
        <v>24317</v>
      </c>
      <c r="W2572" s="80"/>
      <c r="X2572" s="80"/>
      <c r="Y2572" s="86" t="s">
        <v>24906</v>
      </c>
      <c r="Z2572" s="80"/>
      <c r="AA2572" s="80" t="str">
        <f>VLOOKUP(A2572,Vertices!A$3:$AY$3641,45,FALSE)</f>
        <v>en</v>
      </c>
      <c r="AB2572" s="80" t="str">
        <f>IF(VLOOKUP(A2572,Vertices!A$3:$AY$3641,37,FALSE)=0,"",VLOOKUP(A2572,Vertices!A$3:$AY$3641,37,FALSE))</f>
        <v>Carazinho, Brasil</v>
      </c>
    </row>
    <row r="2573" spans="1:28" x14ac:dyDescent="0.25">
      <c r="A2573" s="66" t="s">
        <v>22967</v>
      </c>
      <c r="B2573" s="66" t="s">
        <v>10720</v>
      </c>
      <c r="C2573" s="67"/>
      <c r="D2573" s="68"/>
      <c r="E2573" s="121"/>
      <c r="F2573" s="70"/>
      <c r="G2573" s="67"/>
      <c r="H2573" s="71"/>
      <c r="I2573" s="72"/>
      <c r="J2573" s="72"/>
      <c r="K2573" s="36"/>
      <c r="L2573" s="122"/>
      <c r="M2573" s="122"/>
      <c r="N2573" s="74"/>
      <c r="O2573" s="80" t="s">
        <v>325</v>
      </c>
      <c r="P2573" s="82">
        <v>42537.102939814817</v>
      </c>
      <c r="Q2573" s="80" t="s">
        <v>11181</v>
      </c>
      <c r="R2573" s="80" t="s">
        <v>10760</v>
      </c>
      <c r="S2573" s="80" t="s">
        <v>10763</v>
      </c>
      <c r="T2573" s="80" t="s">
        <v>10767</v>
      </c>
      <c r="U2573" s="82">
        <v>42537.102939814817</v>
      </c>
      <c r="V2573" s="83" t="s">
        <v>24318</v>
      </c>
      <c r="W2573" s="80"/>
      <c r="X2573" s="80"/>
      <c r="Y2573" s="86" t="s">
        <v>24907</v>
      </c>
      <c r="Z2573" s="80"/>
      <c r="AA2573" s="80" t="str">
        <f>VLOOKUP(A2573,Vertices!A$3:$AY$3641,45,FALSE)</f>
        <v>en</v>
      </c>
      <c r="AB2573" s="80" t="str">
        <f>IF(VLOOKUP(A2573,Vertices!A$3:$AY$3641,37,FALSE)=0,"",VLOOKUP(A2573,Vertices!A$3:$AY$3641,37,FALSE))</f>
        <v xml:space="preserve">Planet Earth </v>
      </c>
    </row>
    <row r="2574" spans="1:28" x14ac:dyDescent="0.25">
      <c r="A2574" s="66" t="s">
        <v>22967</v>
      </c>
      <c r="B2574" s="66" t="s">
        <v>10705</v>
      </c>
      <c r="C2574" s="67"/>
      <c r="D2574" s="68"/>
      <c r="E2574" s="121"/>
      <c r="F2574" s="70"/>
      <c r="G2574" s="67"/>
      <c r="H2574" s="71"/>
      <c r="I2574" s="72"/>
      <c r="J2574" s="72"/>
      <c r="K2574" s="36"/>
      <c r="L2574" s="122"/>
      <c r="M2574" s="122"/>
      <c r="N2574" s="74"/>
      <c r="O2574" s="80" t="s">
        <v>325</v>
      </c>
      <c r="P2574" s="82">
        <v>42537.102939814817</v>
      </c>
      <c r="Q2574" s="80" t="s">
        <v>11181</v>
      </c>
      <c r="R2574" s="80" t="s">
        <v>10760</v>
      </c>
      <c r="S2574" s="80" t="s">
        <v>10763</v>
      </c>
      <c r="T2574" s="80" t="s">
        <v>10767</v>
      </c>
      <c r="U2574" s="82">
        <v>42537.102939814817</v>
      </c>
      <c r="V2574" s="83" t="s">
        <v>24318</v>
      </c>
      <c r="W2574" s="80"/>
      <c r="X2574" s="80"/>
      <c r="Y2574" s="86" t="s">
        <v>24907</v>
      </c>
      <c r="Z2574" s="80"/>
      <c r="AA2574" s="80" t="str">
        <f>VLOOKUP(A2574,Vertices!A$3:$AY$3641,45,FALSE)</f>
        <v>en</v>
      </c>
      <c r="AB2574" s="80" t="str">
        <f>IF(VLOOKUP(A2574,Vertices!A$3:$AY$3641,37,FALSE)=0,"",VLOOKUP(A2574,Vertices!A$3:$AY$3641,37,FALSE))</f>
        <v xml:space="preserve">Planet Earth </v>
      </c>
    </row>
    <row r="2575" spans="1:28" x14ac:dyDescent="0.25">
      <c r="A2575" s="66" t="s">
        <v>22968</v>
      </c>
      <c r="B2575" s="66" t="s">
        <v>22968</v>
      </c>
      <c r="C2575" s="67"/>
      <c r="D2575" s="68"/>
      <c r="E2575" s="121"/>
      <c r="F2575" s="70"/>
      <c r="G2575" s="67"/>
      <c r="H2575" s="71"/>
      <c r="I2575" s="72"/>
      <c r="J2575" s="72"/>
      <c r="K2575" s="36"/>
      <c r="L2575" s="122"/>
      <c r="M2575" s="122"/>
      <c r="N2575" s="74"/>
      <c r="O2575" s="80" t="s">
        <v>179</v>
      </c>
      <c r="P2575" s="82">
        <v>42537.103043981479</v>
      </c>
      <c r="Q2575" s="80" t="s">
        <v>23515</v>
      </c>
      <c r="R2575" s="80"/>
      <c r="S2575" s="80"/>
      <c r="T2575" s="80"/>
      <c r="U2575" s="82">
        <v>42537.103043981479</v>
      </c>
      <c r="V2575" s="83" t="s">
        <v>24319</v>
      </c>
      <c r="W2575" s="80"/>
      <c r="X2575" s="80"/>
      <c r="Y2575" s="86" t="s">
        <v>24908</v>
      </c>
      <c r="Z2575" s="80"/>
      <c r="AA2575" s="80" t="str">
        <f>VLOOKUP(A2575,Vertices!A$3:$AY$3641,45,FALSE)</f>
        <v>pt</v>
      </c>
      <c r="AB2575" s="80" t="str">
        <f>IF(VLOOKUP(A2575,Vertices!A$3:$AY$3641,37,FALSE)=0,"",VLOOKUP(A2575,Vertices!A$3:$AY$3641,37,FALSE))</f>
        <v>jay</v>
      </c>
    </row>
    <row r="2576" spans="1:28" x14ac:dyDescent="0.25">
      <c r="A2576" s="66" t="s">
        <v>211</v>
      </c>
      <c r="B2576" s="66" t="s">
        <v>211</v>
      </c>
      <c r="C2576" s="67"/>
      <c r="D2576" s="68"/>
      <c r="E2576" s="121"/>
      <c r="F2576" s="70"/>
      <c r="G2576" s="67"/>
      <c r="H2576" s="71"/>
      <c r="I2576" s="72"/>
      <c r="J2576" s="72"/>
      <c r="K2576" s="36"/>
      <c r="L2576" s="122"/>
      <c r="M2576" s="122"/>
      <c r="N2576" s="74"/>
      <c r="O2576" s="80" t="s">
        <v>179</v>
      </c>
      <c r="P2576" s="82">
        <v>42537.103136574071</v>
      </c>
      <c r="Q2576" s="80" t="s">
        <v>23516</v>
      </c>
      <c r="R2576" s="83" t="s">
        <v>23716</v>
      </c>
      <c r="S2576" s="80" t="s">
        <v>489</v>
      </c>
      <c r="T2576" s="80"/>
      <c r="U2576" s="82">
        <v>42537.103136574071</v>
      </c>
      <c r="V2576" s="83" t="s">
        <v>24320</v>
      </c>
      <c r="W2576" s="80"/>
      <c r="X2576" s="80"/>
      <c r="Y2576" s="86" t="s">
        <v>24909</v>
      </c>
      <c r="Z2576" s="80"/>
      <c r="AA2576" s="80" t="str">
        <f>VLOOKUP(A2576,Vertices!A$3:$AY$3641,45,FALSE)</f>
        <v>es</v>
      </c>
      <c r="AB2576" s="80" t="str">
        <f>IF(VLOOKUP(A2576,Vertices!A$3:$AY$3641,37,FALSE)=0,"",VLOOKUP(A2576,Vertices!A$3:$AY$3641,37,FALSE))</f>
        <v/>
      </c>
    </row>
    <row r="2577" spans="1:28" x14ac:dyDescent="0.25">
      <c r="A2577" s="66" t="s">
        <v>22969</v>
      </c>
      <c r="B2577" s="66" t="s">
        <v>17512</v>
      </c>
      <c r="C2577" s="67"/>
      <c r="D2577" s="68"/>
      <c r="E2577" s="121"/>
      <c r="F2577" s="70"/>
      <c r="G2577" s="67"/>
      <c r="H2577" s="71"/>
      <c r="I2577" s="72"/>
      <c r="J2577" s="72"/>
      <c r="K2577" s="36"/>
      <c r="L2577" s="122"/>
      <c r="M2577" s="122"/>
      <c r="N2577" s="74"/>
      <c r="O2577" s="80" t="s">
        <v>325</v>
      </c>
      <c r="P2577" s="82">
        <v>42537.089803240742</v>
      </c>
      <c r="Q2577" s="80" t="s">
        <v>17752</v>
      </c>
      <c r="R2577" s="83" t="s">
        <v>17531</v>
      </c>
      <c r="S2577" s="80" t="s">
        <v>488</v>
      </c>
      <c r="T2577" s="80"/>
      <c r="U2577" s="82">
        <v>42537.089803240742</v>
      </c>
      <c r="V2577" s="83" t="s">
        <v>24321</v>
      </c>
      <c r="W2577" s="80"/>
      <c r="X2577" s="80"/>
      <c r="Y2577" s="86" t="s">
        <v>24910</v>
      </c>
      <c r="Z2577" s="80"/>
      <c r="AA2577" s="80" t="str">
        <f>VLOOKUP(A2577,Vertices!A$3:$AY$3641,45,FALSE)</f>
        <v>en</v>
      </c>
      <c r="AB2577" s="80" t="str">
        <f>IF(VLOOKUP(A2577,Vertices!A$3:$AY$3641,37,FALSE)=0,"",VLOOKUP(A2577,Vertices!A$3:$AY$3641,37,FALSE))</f>
        <v/>
      </c>
    </row>
    <row r="2578" spans="1:28" x14ac:dyDescent="0.25">
      <c r="A2578" s="66" t="s">
        <v>22969</v>
      </c>
      <c r="B2578" s="66" t="s">
        <v>3291</v>
      </c>
      <c r="C2578" s="67"/>
      <c r="D2578" s="68"/>
      <c r="E2578" s="121"/>
      <c r="F2578" s="70"/>
      <c r="G2578" s="67"/>
      <c r="H2578" s="71"/>
      <c r="I2578" s="72"/>
      <c r="J2578" s="72"/>
      <c r="K2578" s="36"/>
      <c r="L2578" s="122"/>
      <c r="M2578" s="122"/>
      <c r="N2578" s="74"/>
      <c r="O2578" s="80" t="s">
        <v>325</v>
      </c>
      <c r="P2578" s="82">
        <v>42537.093738425923</v>
      </c>
      <c r="Q2578" s="80" t="s">
        <v>3353</v>
      </c>
      <c r="R2578" s="83" t="s">
        <v>3421</v>
      </c>
      <c r="S2578" s="80" t="s">
        <v>488</v>
      </c>
      <c r="T2578" s="80"/>
      <c r="U2578" s="82">
        <v>42537.093738425923</v>
      </c>
      <c r="V2578" s="83" t="s">
        <v>24322</v>
      </c>
      <c r="W2578" s="80"/>
      <c r="X2578" s="80"/>
      <c r="Y2578" s="86" t="s">
        <v>24911</v>
      </c>
      <c r="Z2578" s="80"/>
      <c r="AA2578" s="80" t="str">
        <f>VLOOKUP(A2578,Vertices!A$3:$AY$3641,45,FALSE)</f>
        <v>en</v>
      </c>
      <c r="AB2578" s="80" t="str">
        <f>IF(VLOOKUP(A2578,Vertices!A$3:$AY$3641,37,FALSE)=0,"",VLOOKUP(A2578,Vertices!A$3:$AY$3641,37,FALSE))</f>
        <v/>
      </c>
    </row>
    <row r="2579" spans="1:28" x14ac:dyDescent="0.25">
      <c r="A2579" s="66" t="s">
        <v>22969</v>
      </c>
      <c r="B2579" s="66" t="s">
        <v>321</v>
      </c>
      <c r="C2579" s="67"/>
      <c r="D2579" s="68"/>
      <c r="E2579" s="121"/>
      <c r="F2579" s="70"/>
      <c r="G2579" s="67"/>
      <c r="H2579" s="71"/>
      <c r="I2579" s="72"/>
      <c r="J2579" s="72"/>
      <c r="K2579" s="36"/>
      <c r="L2579" s="122"/>
      <c r="M2579" s="122"/>
      <c r="N2579" s="74"/>
      <c r="O2579" s="80" t="s">
        <v>325</v>
      </c>
      <c r="P2579" s="82">
        <v>42537.103148148148</v>
      </c>
      <c r="Q2579" s="80" t="s">
        <v>406</v>
      </c>
      <c r="R2579" s="83" t="s">
        <v>465</v>
      </c>
      <c r="S2579" s="80" t="s">
        <v>507</v>
      </c>
      <c r="T2579" s="80" t="s">
        <v>517</v>
      </c>
      <c r="U2579" s="82">
        <v>42537.103148148148</v>
      </c>
      <c r="V2579" s="83" t="s">
        <v>24323</v>
      </c>
      <c r="W2579" s="80"/>
      <c r="X2579" s="80"/>
      <c r="Y2579" s="86" t="s">
        <v>24912</v>
      </c>
      <c r="Z2579" s="80"/>
      <c r="AA2579" s="80" t="str">
        <f>VLOOKUP(A2579,Vertices!A$3:$AY$3641,45,FALSE)</f>
        <v>en</v>
      </c>
      <c r="AB2579" s="80" t="str">
        <f>IF(VLOOKUP(A2579,Vertices!A$3:$AY$3641,37,FALSE)=0,"",VLOOKUP(A2579,Vertices!A$3:$AY$3641,37,FALSE))</f>
        <v/>
      </c>
    </row>
    <row r="2580" spans="1:28" x14ac:dyDescent="0.25">
      <c r="A2580" s="66" t="s">
        <v>22970</v>
      </c>
      <c r="B2580" s="66" t="s">
        <v>22970</v>
      </c>
      <c r="C2580" s="67"/>
      <c r="D2580" s="68"/>
      <c r="E2580" s="121"/>
      <c r="F2580" s="70"/>
      <c r="G2580" s="67"/>
      <c r="H2580" s="71"/>
      <c r="I2580" s="72"/>
      <c r="J2580" s="72"/>
      <c r="K2580" s="36"/>
      <c r="L2580" s="122"/>
      <c r="M2580" s="122"/>
      <c r="N2580" s="74"/>
      <c r="O2580" s="80" t="s">
        <v>179</v>
      </c>
      <c r="P2580" s="82">
        <v>42537.103159722225</v>
      </c>
      <c r="Q2580" s="80" t="s">
        <v>23517</v>
      </c>
      <c r="R2580" s="80"/>
      <c r="S2580" s="80"/>
      <c r="T2580" s="80"/>
      <c r="U2580" s="82">
        <v>42537.103159722225</v>
      </c>
      <c r="V2580" s="83" t="s">
        <v>24324</v>
      </c>
      <c r="W2580" s="80"/>
      <c r="X2580" s="80"/>
      <c r="Y2580" s="86" t="s">
        <v>24913</v>
      </c>
      <c r="Z2580" s="80"/>
      <c r="AA2580" s="80" t="str">
        <f>VLOOKUP(A2580,Vertices!A$3:$AY$3641,45,FALSE)</f>
        <v>en</v>
      </c>
      <c r="AB2580" s="80" t="str">
        <f>IF(VLOOKUP(A2580,Vertices!A$3:$AY$3641,37,FALSE)=0,"",VLOOKUP(A2580,Vertices!A$3:$AY$3641,37,FALSE))</f>
        <v>: Entresijos del Infierno</v>
      </c>
    </row>
    <row r="2581" spans="1:28" x14ac:dyDescent="0.25">
      <c r="A2581" s="66" t="s">
        <v>22971</v>
      </c>
      <c r="B2581" s="66" t="s">
        <v>22971</v>
      </c>
      <c r="C2581" s="67"/>
      <c r="D2581" s="68"/>
      <c r="E2581" s="121"/>
      <c r="F2581" s="70"/>
      <c r="G2581" s="67"/>
      <c r="H2581" s="71"/>
      <c r="I2581" s="72"/>
      <c r="J2581" s="72"/>
      <c r="K2581" s="36"/>
      <c r="L2581" s="122"/>
      <c r="M2581" s="122"/>
      <c r="N2581" s="74"/>
      <c r="O2581" s="80" t="s">
        <v>179</v>
      </c>
      <c r="P2581" s="82">
        <v>42537.100717592592</v>
      </c>
      <c r="Q2581" s="80" t="s">
        <v>23518</v>
      </c>
      <c r="R2581" s="83" t="s">
        <v>23717</v>
      </c>
      <c r="S2581" s="80" t="s">
        <v>475</v>
      </c>
      <c r="T2581" s="80" t="s">
        <v>23817</v>
      </c>
      <c r="U2581" s="82">
        <v>42537.100717592592</v>
      </c>
      <c r="V2581" s="83" t="s">
        <v>24325</v>
      </c>
      <c r="W2581" s="80"/>
      <c r="X2581" s="80"/>
      <c r="Y2581" s="86" t="s">
        <v>24914</v>
      </c>
      <c r="Z2581" s="80"/>
      <c r="AA2581" s="80" t="str">
        <f>VLOOKUP(A2581,Vertices!A$3:$AY$3641,45,FALSE)</f>
        <v>en</v>
      </c>
      <c r="AB2581" s="80" t="str">
        <f>IF(VLOOKUP(A2581,Vertices!A$3:$AY$3641,37,FALSE)=0,"",VLOOKUP(A2581,Vertices!A$3:$AY$3641,37,FALSE))</f>
        <v>Manila, Philippines</v>
      </c>
    </row>
    <row r="2582" spans="1:28" x14ac:dyDescent="0.25">
      <c r="A2582" s="66" t="s">
        <v>22972</v>
      </c>
      <c r="B2582" s="66" t="s">
        <v>22971</v>
      </c>
      <c r="C2582" s="67"/>
      <c r="D2582" s="68"/>
      <c r="E2582" s="121"/>
      <c r="F2582" s="70"/>
      <c r="G2582" s="67"/>
      <c r="H2582" s="71"/>
      <c r="I2582" s="72"/>
      <c r="J2582" s="72"/>
      <c r="K2582" s="36"/>
      <c r="L2582" s="122"/>
      <c r="M2582" s="122"/>
      <c r="N2582" s="74"/>
      <c r="O2582" s="80" t="s">
        <v>325</v>
      </c>
      <c r="P2582" s="82">
        <v>42537.103194444448</v>
      </c>
      <c r="Q2582" s="80" t="s">
        <v>23519</v>
      </c>
      <c r="R2582" s="83" t="s">
        <v>23717</v>
      </c>
      <c r="S2582" s="80" t="s">
        <v>475</v>
      </c>
      <c r="T2582" s="80" t="s">
        <v>23817</v>
      </c>
      <c r="U2582" s="82">
        <v>42537.103194444448</v>
      </c>
      <c r="V2582" s="83" t="s">
        <v>24326</v>
      </c>
      <c r="W2582" s="80"/>
      <c r="X2582" s="80"/>
      <c r="Y2582" s="86" t="s">
        <v>24915</v>
      </c>
      <c r="Z2582" s="80"/>
      <c r="AA2582" s="80" t="str">
        <f>VLOOKUP(A2582,Vertices!A$3:$AY$3641,45,FALSE)</f>
        <v>en</v>
      </c>
      <c r="AB2582" s="80" t="str">
        <f>IF(VLOOKUP(A2582,Vertices!A$3:$AY$3641,37,FALSE)=0,"",VLOOKUP(A2582,Vertices!A$3:$AY$3641,37,FALSE))</f>
        <v>Manila PH - Baguio PH</v>
      </c>
    </row>
    <row r="2583" spans="1:28" x14ac:dyDescent="0.25">
      <c r="A2583" s="66" t="s">
        <v>16476</v>
      </c>
      <c r="B2583" s="66" t="s">
        <v>16476</v>
      </c>
      <c r="C2583" s="67"/>
      <c r="D2583" s="68"/>
      <c r="E2583" s="121"/>
      <c r="F2583" s="70"/>
      <c r="G2583" s="67"/>
      <c r="H2583" s="71"/>
      <c r="I2583" s="72"/>
      <c r="J2583" s="72"/>
      <c r="K2583" s="36"/>
      <c r="L2583" s="122"/>
      <c r="M2583" s="122"/>
      <c r="N2583" s="74"/>
      <c r="O2583" s="80" t="s">
        <v>179</v>
      </c>
      <c r="P2583" s="82">
        <v>42537.094282407408</v>
      </c>
      <c r="Q2583" s="80" t="s">
        <v>23520</v>
      </c>
      <c r="R2583" s="83" t="s">
        <v>23672</v>
      </c>
      <c r="S2583" s="80" t="s">
        <v>20741</v>
      </c>
      <c r="T2583" s="80" t="s">
        <v>517</v>
      </c>
      <c r="U2583" s="82">
        <v>42537.094282407408</v>
      </c>
      <c r="V2583" s="83" t="s">
        <v>24327</v>
      </c>
      <c r="W2583" s="80"/>
      <c r="X2583" s="80"/>
      <c r="Y2583" s="86" t="s">
        <v>24916</v>
      </c>
      <c r="Z2583" s="80"/>
      <c r="AA2583" s="80" t="str">
        <f>VLOOKUP(A2583,Vertices!A$3:$AY$3641,45,FALSE)</f>
        <v>en</v>
      </c>
      <c r="AB2583" s="80" t="str">
        <f>IF(VLOOKUP(A2583,Vertices!A$3:$AY$3641,37,FALSE)=0,"",VLOOKUP(A2583,Vertices!A$3:$AY$3641,37,FALSE))</f>
        <v>Washington, D.C.</v>
      </c>
    </row>
    <row r="2584" spans="1:28" x14ac:dyDescent="0.25">
      <c r="A2584" s="66" t="s">
        <v>22973</v>
      </c>
      <c r="B2584" s="66" t="s">
        <v>16476</v>
      </c>
      <c r="C2584" s="67"/>
      <c r="D2584" s="68"/>
      <c r="E2584" s="121"/>
      <c r="F2584" s="70"/>
      <c r="G2584" s="67"/>
      <c r="H2584" s="71"/>
      <c r="I2584" s="72"/>
      <c r="J2584" s="72"/>
      <c r="K2584" s="36"/>
      <c r="L2584" s="122"/>
      <c r="M2584" s="122"/>
      <c r="N2584" s="74"/>
      <c r="O2584" s="80" t="s">
        <v>325</v>
      </c>
      <c r="P2584" s="82">
        <v>42537.103275462963</v>
      </c>
      <c r="Q2584" s="80" t="s">
        <v>23388</v>
      </c>
      <c r="R2584" s="83" t="s">
        <v>23672</v>
      </c>
      <c r="S2584" s="80" t="s">
        <v>20741</v>
      </c>
      <c r="T2584" s="80" t="s">
        <v>517</v>
      </c>
      <c r="U2584" s="82">
        <v>42537.103275462963</v>
      </c>
      <c r="V2584" s="83" t="s">
        <v>24328</v>
      </c>
      <c r="W2584" s="80"/>
      <c r="X2584" s="80"/>
      <c r="Y2584" s="86" t="s">
        <v>24917</v>
      </c>
      <c r="Z2584" s="80"/>
      <c r="AA2584" s="80" t="str">
        <f>VLOOKUP(A2584,Vertices!A$3:$AY$3641,45,FALSE)</f>
        <v>pt</v>
      </c>
      <c r="AB2584" s="80" t="str">
        <f>IF(VLOOKUP(A2584,Vertices!A$3:$AY$3641,37,FALSE)=0,"",VLOOKUP(A2584,Vertices!A$3:$AY$3641,37,FALSE))</f>
        <v/>
      </c>
    </row>
    <row r="2585" spans="1:28" x14ac:dyDescent="0.25">
      <c r="A2585" s="66" t="s">
        <v>22974</v>
      </c>
      <c r="B2585" s="66" t="s">
        <v>22974</v>
      </c>
      <c r="C2585" s="67"/>
      <c r="D2585" s="68"/>
      <c r="E2585" s="121"/>
      <c r="F2585" s="70"/>
      <c r="G2585" s="67"/>
      <c r="H2585" s="71"/>
      <c r="I2585" s="72"/>
      <c r="J2585" s="72"/>
      <c r="K2585" s="36"/>
      <c r="L2585" s="122"/>
      <c r="M2585" s="122"/>
      <c r="N2585" s="74"/>
      <c r="O2585" s="80" t="s">
        <v>179</v>
      </c>
      <c r="P2585" s="82">
        <v>42537.101215277777</v>
      </c>
      <c r="Q2585" s="80" t="s">
        <v>23521</v>
      </c>
      <c r="R2585" s="80"/>
      <c r="S2585" s="80"/>
      <c r="T2585" s="80"/>
      <c r="U2585" s="82">
        <v>42537.101215277777</v>
      </c>
      <c r="V2585" s="83" t="s">
        <v>24329</v>
      </c>
      <c r="W2585" s="80"/>
      <c r="X2585" s="80"/>
      <c r="Y2585" s="86" t="s">
        <v>24918</v>
      </c>
      <c r="Z2585" s="80"/>
      <c r="AA2585" s="80" t="str">
        <f>VLOOKUP(A2585,Vertices!A$3:$AY$3641,45,FALSE)</f>
        <v>pt</v>
      </c>
      <c r="AB2585" s="80" t="str">
        <f>IF(VLOOKUP(A2585,Vertices!A$3:$AY$3641,37,FALSE)=0,"",VLOOKUP(A2585,Vertices!A$3:$AY$3641,37,FALSE))</f>
        <v>libriana c asc em peixes. ✨</v>
      </c>
    </row>
    <row r="2586" spans="1:28" x14ac:dyDescent="0.25">
      <c r="A2586" s="66" t="s">
        <v>22975</v>
      </c>
      <c r="B2586" s="66" t="s">
        <v>22974</v>
      </c>
      <c r="C2586" s="67"/>
      <c r="D2586" s="68"/>
      <c r="E2586" s="121"/>
      <c r="F2586" s="70"/>
      <c r="G2586" s="67"/>
      <c r="H2586" s="71"/>
      <c r="I2586" s="72"/>
      <c r="J2586" s="72"/>
      <c r="K2586" s="36"/>
      <c r="L2586" s="122"/>
      <c r="M2586" s="122"/>
      <c r="N2586" s="74"/>
      <c r="O2586" s="80" t="s">
        <v>325</v>
      </c>
      <c r="P2586" s="82">
        <v>42537.103425925925</v>
      </c>
      <c r="Q2586" s="80" t="s">
        <v>23522</v>
      </c>
      <c r="R2586" s="80"/>
      <c r="S2586" s="80"/>
      <c r="T2586" s="80"/>
      <c r="U2586" s="82">
        <v>42537.103425925925</v>
      </c>
      <c r="V2586" s="83" t="s">
        <v>24330</v>
      </c>
      <c r="W2586" s="80"/>
      <c r="X2586" s="80"/>
      <c r="Y2586" s="86" t="s">
        <v>24919</v>
      </c>
      <c r="Z2586" s="80"/>
      <c r="AA2586" s="80" t="str">
        <f>VLOOKUP(A2586,Vertices!A$3:$AY$3641,45,FALSE)</f>
        <v>en</v>
      </c>
      <c r="AB2586" s="80" t="str">
        <f>IF(VLOOKUP(A2586,Vertices!A$3:$AY$3641,37,FALSE)=0,"",VLOOKUP(A2586,Vertices!A$3:$AY$3641,37,FALSE))</f>
        <v/>
      </c>
    </row>
    <row r="2587" spans="1:28" x14ac:dyDescent="0.25">
      <c r="A2587" s="66" t="s">
        <v>22976</v>
      </c>
      <c r="B2587" s="66" t="s">
        <v>22976</v>
      </c>
      <c r="C2587" s="67"/>
      <c r="D2587" s="68"/>
      <c r="E2587" s="121"/>
      <c r="F2587" s="70"/>
      <c r="G2587" s="67"/>
      <c r="H2587" s="71"/>
      <c r="I2587" s="72"/>
      <c r="J2587" s="72"/>
      <c r="K2587" s="36"/>
      <c r="L2587" s="122"/>
      <c r="M2587" s="122"/>
      <c r="N2587" s="74"/>
      <c r="O2587" s="80" t="s">
        <v>179</v>
      </c>
      <c r="P2587" s="82">
        <v>42537.103564814817</v>
      </c>
      <c r="Q2587" s="80" t="s">
        <v>23523</v>
      </c>
      <c r="R2587" s="80"/>
      <c r="S2587" s="80"/>
      <c r="T2587" s="80"/>
      <c r="U2587" s="82">
        <v>42537.103564814817</v>
      </c>
      <c r="V2587" s="83" t="s">
        <v>24331</v>
      </c>
      <c r="W2587" s="80"/>
      <c r="X2587" s="80"/>
      <c r="Y2587" s="86" t="s">
        <v>24920</v>
      </c>
      <c r="Z2587" s="80"/>
      <c r="AA2587" s="80" t="str">
        <f>VLOOKUP(A2587,Vertices!A$3:$AY$3641,45,FALSE)</f>
        <v>es</v>
      </c>
      <c r="AB2587" s="80" t="str">
        <f>IF(VLOOKUP(A2587,Vertices!A$3:$AY$3641,37,FALSE)=0,"",VLOOKUP(A2587,Vertices!A$3:$AY$3641,37,FALSE))</f>
        <v>Puebla, México</v>
      </c>
    </row>
    <row r="2588" spans="1:28" x14ac:dyDescent="0.25">
      <c r="A2588" s="66" t="s">
        <v>22977</v>
      </c>
      <c r="B2588" s="66" t="s">
        <v>22977</v>
      </c>
      <c r="C2588" s="67"/>
      <c r="D2588" s="68"/>
      <c r="E2588" s="121"/>
      <c r="F2588" s="70"/>
      <c r="G2588" s="67"/>
      <c r="H2588" s="71"/>
      <c r="I2588" s="72"/>
      <c r="J2588" s="72"/>
      <c r="K2588" s="36"/>
      <c r="L2588" s="122"/>
      <c r="M2588" s="122"/>
      <c r="N2588" s="74"/>
      <c r="O2588" s="80" t="s">
        <v>179</v>
      </c>
      <c r="P2588" s="82">
        <v>42537.10359953704</v>
      </c>
      <c r="Q2588" s="80" t="s">
        <v>23524</v>
      </c>
      <c r="R2588" s="80"/>
      <c r="S2588" s="80"/>
      <c r="T2588" s="80" t="s">
        <v>23816</v>
      </c>
      <c r="U2588" s="82">
        <v>42537.10359953704</v>
      </c>
      <c r="V2588" s="83" t="s">
        <v>24332</v>
      </c>
      <c r="W2588" s="80"/>
      <c r="X2588" s="80"/>
      <c r="Y2588" s="86" t="s">
        <v>24921</v>
      </c>
      <c r="Z2588" s="80"/>
      <c r="AA2588" s="80" t="str">
        <f>VLOOKUP(A2588,Vertices!A$3:$AY$3641,45,FALSE)</f>
        <v>es</v>
      </c>
      <c r="AB2588" s="80" t="str">
        <f>IF(VLOOKUP(A2588,Vertices!A$3:$AY$3641,37,FALSE)=0,"",VLOOKUP(A2588,Vertices!A$3:$AY$3641,37,FALSE))</f>
        <v>Oaxaca de Juárez.</v>
      </c>
    </row>
    <row r="2589" spans="1:28" x14ac:dyDescent="0.25">
      <c r="A2589" s="66" t="s">
        <v>22978</v>
      </c>
      <c r="B2589" s="66" t="s">
        <v>22978</v>
      </c>
      <c r="C2589" s="67"/>
      <c r="D2589" s="68"/>
      <c r="E2589" s="121"/>
      <c r="F2589" s="70"/>
      <c r="G2589" s="67"/>
      <c r="H2589" s="71"/>
      <c r="I2589" s="72"/>
      <c r="J2589" s="72"/>
      <c r="K2589" s="36"/>
      <c r="L2589" s="122"/>
      <c r="M2589" s="122"/>
      <c r="N2589" s="74"/>
      <c r="O2589" s="80" t="s">
        <v>179</v>
      </c>
      <c r="P2589" s="82">
        <v>42537.103622685187</v>
      </c>
      <c r="Q2589" s="80" t="s">
        <v>23525</v>
      </c>
      <c r="R2589" s="83" t="s">
        <v>23718</v>
      </c>
      <c r="S2589" s="80" t="s">
        <v>475</v>
      </c>
      <c r="T2589" s="80" t="s">
        <v>23818</v>
      </c>
      <c r="U2589" s="82">
        <v>42537.103622685187</v>
      </c>
      <c r="V2589" s="83" t="s">
        <v>24333</v>
      </c>
      <c r="W2589" s="80"/>
      <c r="X2589" s="80"/>
      <c r="Y2589" s="86" t="s">
        <v>24922</v>
      </c>
      <c r="Z2589" s="80"/>
      <c r="AA2589" s="80" t="str">
        <f>VLOOKUP(A2589,Vertices!A$3:$AY$3641,45,FALSE)</f>
        <v>en</v>
      </c>
      <c r="AB2589" s="80" t="str">
        <f>IF(VLOOKUP(A2589,Vertices!A$3:$AY$3641,37,FALSE)=0,"",VLOOKUP(A2589,Vertices!A$3:$AY$3641,37,FALSE))</f>
        <v/>
      </c>
    </row>
    <row r="2590" spans="1:28" x14ac:dyDescent="0.25">
      <c r="A2590" s="66" t="s">
        <v>22979</v>
      </c>
      <c r="B2590" s="66" t="s">
        <v>17721</v>
      </c>
      <c r="C2590" s="67"/>
      <c r="D2590" s="68"/>
      <c r="E2590" s="121"/>
      <c r="F2590" s="70"/>
      <c r="G2590" s="67"/>
      <c r="H2590" s="71"/>
      <c r="I2590" s="72"/>
      <c r="J2590" s="72"/>
      <c r="K2590" s="36"/>
      <c r="L2590" s="122"/>
      <c r="M2590" s="122"/>
      <c r="N2590" s="74"/>
      <c r="O2590" s="80" t="s">
        <v>325</v>
      </c>
      <c r="P2590" s="82">
        <v>42537.103703703702</v>
      </c>
      <c r="Q2590" s="80" t="s">
        <v>23526</v>
      </c>
      <c r="R2590" s="80"/>
      <c r="S2590" s="80"/>
      <c r="T2590" s="80" t="s">
        <v>23819</v>
      </c>
      <c r="U2590" s="82">
        <v>42537.103703703702</v>
      </c>
      <c r="V2590" s="83" t="s">
        <v>24334</v>
      </c>
      <c r="W2590" s="80"/>
      <c r="X2590" s="80"/>
      <c r="Y2590" s="86" t="s">
        <v>24923</v>
      </c>
      <c r="Z2590" s="80"/>
      <c r="AA2590" s="80" t="str">
        <f>VLOOKUP(A2590,Vertices!A$3:$AY$3641,45,FALSE)</f>
        <v>es</v>
      </c>
      <c r="AB2590" s="80" t="str">
        <f>IF(VLOOKUP(A2590,Vertices!A$3:$AY$3641,37,FALSE)=0,"",VLOOKUP(A2590,Vertices!A$3:$AY$3641,37,FALSE))</f>
        <v/>
      </c>
    </row>
    <row r="2591" spans="1:28" x14ac:dyDescent="0.25">
      <c r="A2591" s="66" t="s">
        <v>22980</v>
      </c>
      <c r="B2591" s="66" t="s">
        <v>22980</v>
      </c>
      <c r="C2591" s="67"/>
      <c r="D2591" s="68"/>
      <c r="E2591" s="121"/>
      <c r="F2591" s="70"/>
      <c r="G2591" s="67"/>
      <c r="H2591" s="71"/>
      <c r="I2591" s="72"/>
      <c r="J2591" s="72"/>
      <c r="K2591" s="36"/>
      <c r="L2591" s="122"/>
      <c r="M2591" s="122"/>
      <c r="N2591" s="74"/>
      <c r="O2591" s="80" t="s">
        <v>179</v>
      </c>
      <c r="P2591" s="82">
        <v>42537.103819444441</v>
      </c>
      <c r="Q2591" s="80" t="s">
        <v>23527</v>
      </c>
      <c r="R2591" s="83" t="s">
        <v>23719</v>
      </c>
      <c r="S2591" s="80" t="s">
        <v>475</v>
      </c>
      <c r="T2591" s="80"/>
      <c r="U2591" s="82">
        <v>42537.103819444441</v>
      </c>
      <c r="V2591" s="83" t="s">
        <v>24335</v>
      </c>
      <c r="W2591" s="80"/>
      <c r="X2591" s="80"/>
      <c r="Y2591" s="86" t="s">
        <v>24924</v>
      </c>
      <c r="Z2591" s="80"/>
      <c r="AA2591" s="80" t="str">
        <f>VLOOKUP(A2591,Vertices!A$3:$AY$3641,45,FALSE)</f>
        <v>es</v>
      </c>
      <c r="AB2591" s="80" t="str">
        <f>IF(VLOOKUP(A2591,Vertices!A$3:$AY$3641,37,FALSE)=0,"",VLOOKUP(A2591,Vertices!A$3:$AY$3641,37,FALSE))</f>
        <v/>
      </c>
    </row>
    <row r="2592" spans="1:28" x14ac:dyDescent="0.25">
      <c r="A2592" s="66" t="s">
        <v>22981</v>
      </c>
      <c r="B2592" s="66" t="s">
        <v>307</v>
      </c>
      <c r="C2592" s="67"/>
      <c r="D2592" s="68"/>
      <c r="E2592" s="121"/>
      <c r="F2592" s="70"/>
      <c r="G2592" s="67"/>
      <c r="H2592" s="71"/>
      <c r="I2592" s="72"/>
      <c r="J2592" s="72"/>
      <c r="K2592" s="36"/>
      <c r="L2592" s="122"/>
      <c r="M2592" s="122"/>
      <c r="N2592" s="74"/>
      <c r="O2592" s="80" t="s">
        <v>325</v>
      </c>
      <c r="P2592" s="82">
        <v>42537.103854166664</v>
      </c>
      <c r="Q2592" s="80" t="s">
        <v>23528</v>
      </c>
      <c r="R2592" s="83" t="s">
        <v>459</v>
      </c>
      <c r="S2592" s="80" t="s">
        <v>500</v>
      </c>
      <c r="T2592" s="80"/>
      <c r="U2592" s="82">
        <v>42537.103854166664</v>
      </c>
      <c r="V2592" s="83" t="s">
        <v>24336</v>
      </c>
      <c r="W2592" s="80"/>
      <c r="X2592" s="80"/>
      <c r="Y2592" s="86" t="s">
        <v>24925</v>
      </c>
      <c r="Z2592" s="80"/>
      <c r="AA2592" s="80" t="str">
        <f>VLOOKUP(A2592,Vertices!A$3:$AY$3641,45,FALSE)</f>
        <v>en</v>
      </c>
      <c r="AB2592" s="80" t="str">
        <f>IF(VLOOKUP(A2592,Vertices!A$3:$AY$3641,37,FALSE)=0,"",VLOOKUP(A2592,Vertices!A$3:$AY$3641,37,FALSE))</f>
        <v>College Station, TX</v>
      </c>
    </row>
    <row r="2593" spans="1:28" x14ac:dyDescent="0.25">
      <c r="A2593" s="66" t="s">
        <v>22982</v>
      </c>
      <c r="B2593" s="66" t="s">
        <v>22982</v>
      </c>
      <c r="C2593" s="67"/>
      <c r="D2593" s="68"/>
      <c r="E2593" s="121"/>
      <c r="F2593" s="70"/>
      <c r="G2593" s="67"/>
      <c r="H2593" s="71"/>
      <c r="I2593" s="72"/>
      <c r="J2593" s="72"/>
      <c r="K2593" s="36"/>
      <c r="L2593" s="122"/>
      <c r="M2593" s="122"/>
      <c r="N2593" s="74"/>
      <c r="O2593" s="80" t="s">
        <v>179</v>
      </c>
      <c r="P2593" s="82">
        <v>42537.103946759256</v>
      </c>
      <c r="Q2593" s="80" t="s">
        <v>23529</v>
      </c>
      <c r="R2593" s="80"/>
      <c r="S2593" s="80"/>
      <c r="T2593" s="80"/>
      <c r="U2593" s="82">
        <v>42537.103946759256</v>
      </c>
      <c r="V2593" s="83" t="s">
        <v>24337</v>
      </c>
      <c r="W2593" s="80"/>
      <c r="X2593" s="80"/>
      <c r="Y2593" s="86" t="s">
        <v>24926</v>
      </c>
      <c r="Z2593" s="80"/>
      <c r="AA2593" s="80" t="str">
        <f>VLOOKUP(A2593,Vertices!A$3:$AY$3641,45,FALSE)</f>
        <v>es</v>
      </c>
      <c r="AB2593" s="80" t="str">
        <f>IF(VLOOKUP(A2593,Vertices!A$3:$AY$3641,37,FALSE)=0,"",VLOOKUP(A2593,Vertices!A$3:$AY$3641,37,FALSE))</f>
        <v>Snap: pcarrasquel</v>
      </c>
    </row>
    <row r="2594" spans="1:28" x14ac:dyDescent="0.25">
      <c r="A2594" s="66" t="s">
        <v>22983</v>
      </c>
      <c r="B2594" s="66" t="s">
        <v>23148</v>
      </c>
      <c r="C2594" s="67"/>
      <c r="D2594" s="68"/>
      <c r="E2594" s="121"/>
      <c r="F2594" s="70"/>
      <c r="G2594" s="67"/>
      <c r="H2594" s="71"/>
      <c r="I2594" s="72"/>
      <c r="J2594" s="72"/>
      <c r="K2594" s="36"/>
      <c r="L2594" s="122"/>
      <c r="M2594" s="122"/>
      <c r="N2594" s="74"/>
      <c r="O2594" s="80" t="s">
        <v>325</v>
      </c>
      <c r="P2594" s="82">
        <v>42537.100393518522</v>
      </c>
      <c r="Q2594" s="80" t="s">
        <v>23530</v>
      </c>
      <c r="R2594" s="83" t="s">
        <v>23720</v>
      </c>
      <c r="S2594" s="80" t="s">
        <v>17826</v>
      </c>
      <c r="T2594" s="80" t="s">
        <v>23820</v>
      </c>
      <c r="U2594" s="82">
        <v>42537.100393518522</v>
      </c>
      <c r="V2594" s="83" t="s">
        <v>24338</v>
      </c>
      <c r="W2594" s="80"/>
      <c r="X2594" s="80"/>
      <c r="Y2594" s="86" t="s">
        <v>24927</v>
      </c>
      <c r="Z2594" s="80"/>
      <c r="AA2594" s="80" t="str">
        <f>VLOOKUP(A2594,Vertices!A$3:$AY$3641,45,FALSE)</f>
        <v>en</v>
      </c>
      <c r="AB2594" s="80" t="str">
        <f>IF(VLOOKUP(A2594,Vertices!A$3:$AY$3641,37,FALSE)=0,"",VLOOKUP(A2594,Vertices!A$3:$AY$3641,37,FALSE))</f>
        <v>Washington, DC</v>
      </c>
    </row>
    <row r="2595" spans="1:28" x14ac:dyDescent="0.25">
      <c r="A2595" s="66" t="s">
        <v>22983</v>
      </c>
      <c r="B2595" s="66" t="s">
        <v>3304</v>
      </c>
      <c r="C2595" s="67"/>
      <c r="D2595" s="68"/>
      <c r="E2595" s="121"/>
      <c r="F2595" s="70"/>
      <c r="G2595" s="67"/>
      <c r="H2595" s="71"/>
      <c r="I2595" s="72"/>
      <c r="J2595" s="72"/>
      <c r="K2595" s="36"/>
      <c r="L2595" s="122"/>
      <c r="M2595" s="122"/>
      <c r="N2595" s="74"/>
      <c r="O2595" s="80" t="s">
        <v>326</v>
      </c>
      <c r="P2595" s="82">
        <v>42537.100393518522</v>
      </c>
      <c r="Q2595" s="80" t="s">
        <v>23530</v>
      </c>
      <c r="R2595" s="83" t="s">
        <v>23720</v>
      </c>
      <c r="S2595" s="80" t="s">
        <v>17826</v>
      </c>
      <c r="T2595" s="80" t="s">
        <v>23820</v>
      </c>
      <c r="U2595" s="82">
        <v>42537.100393518522</v>
      </c>
      <c r="V2595" s="83" t="s">
        <v>24338</v>
      </c>
      <c r="W2595" s="80"/>
      <c r="X2595" s="80"/>
      <c r="Y2595" s="86" t="s">
        <v>24927</v>
      </c>
      <c r="Z2595" s="80"/>
      <c r="AA2595" s="80" t="str">
        <f>VLOOKUP(A2595,Vertices!A$3:$AY$3641,45,FALSE)</f>
        <v>en</v>
      </c>
      <c r="AB2595" s="80" t="str">
        <f>IF(VLOOKUP(A2595,Vertices!A$3:$AY$3641,37,FALSE)=0,"",VLOOKUP(A2595,Vertices!A$3:$AY$3641,37,FALSE))</f>
        <v>Washington, DC</v>
      </c>
    </row>
    <row r="2596" spans="1:28" x14ac:dyDescent="0.25">
      <c r="A2596" s="66" t="s">
        <v>22984</v>
      </c>
      <c r="B2596" s="66" t="s">
        <v>23149</v>
      </c>
      <c r="C2596" s="67"/>
      <c r="D2596" s="68"/>
      <c r="E2596" s="121"/>
      <c r="F2596" s="70"/>
      <c r="G2596" s="67"/>
      <c r="H2596" s="71"/>
      <c r="I2596" s="72"/>
      <c r="J2596" s="72"/>
      <c r="K2596" s="36"/>
      <c r="L2596" s="122"/>
      <c r="M2596" s="122"/>
      <c r="N2596" s="74"/>
      <c r="O2596" s="80" t="s">
        <v>325</v>
      </c>
      <c r="P2596" s="82">
        <v>42537.104189814818</v>
      </c>
      <c r="Q2596" s="80" t="s">
        <v>23531</v>
      </c>
      <c r="R2596" s="83" t="s">
        <v>23721</v>
      </c>
      <c r="S2596" s="80" t="s">
        <v>23781</v>
      </c>
      <c r="T2596" s="80"/>
      <c r="U2596" s="82">
        <v>42537.104189814818</v>
      </c>
      <c r="V2596" s="83" t="s">
        <v>24339</v>
      </c>
      <c r="W2596" s="80"/>
      <c r="X2596" s="80"/>
      <c r="Y2596" s="86" t="s">
        <v>24928</v>
      </c>
      <c r="Z2596" s="80"/>
      <c r="AA2596" s="80" t="str">
        <f>VLOOKUP(A2596,Vertices!A$3:$AY$3641,45,FALSE)</f>
        <v>es</v>
      </c>
      <c r="AB2596" s="80" t="str">
        <f>IF(VLOOKUP(A2596,Vertices!A$3:$AY$3641,37,FALSE)=0,"",VLOOKUP(A2596,Vertices!A$3:$AY$3641,37,FALSE))</f>
        <v/>
      </c>
    </row>
    <row r="2597" spans="1:28" x14ac:dyDescent="0.25">
      <c r="A2597" s="66" t="s">
        <v>22985</v>
      </c>
      <c r="B2597" s="66" t="s">
        <v>23150</v>
      </c>
      <c r="C2597" s="67"/>
      <c r="D2597" s="68"/>
      <c r="E2597" s="121"/>
      <c r="F2597" s="70"/>
      <c r="G2597" s="67"/>
      <c r="H2597" s="71"/>
      <c r="I2597" s="72"/>
      <c r="J2597" s="72"/>
      <c r="K2597" s="36"/>
      <c r="L2597" s="122"/>
      <c r="M2597" s="122"/>
      <c r="N2597" s="74"/>
      <c r="O2597" s="80" t="s">
        <v>325</v>
      </c>
      <c r="P2597" s="82">
        <v>42537.104201388887</v>
      </c>
      <c r="Q2597" s="80" t="s">
        <v>23532</v>
      </c>
      <c r="R2597" s="80"/>
      <c r="S2597" s="80"/>
      <c r="T2597" s="80" t="s">
        <v>23821</v>
      </c>
      <c r="U2597" s="82">
        <v>42537.104201388887</v>
      </c>
      <c r="V2597" s="83" t="s">
        <v>24340</v>
      </c>
      <c r="W2597" s="80"/>
      <c r="X2597" s="80"/>
      <c r="Y2597" s="86" t="s">
        <v>24929</v>
      </c>
      <c r="Z2597" s="80"/>
      <c r="AA2597" s="80" t="str">
        <f>VLOOKUP(A2597,Vertices!A$3:$AY$3641,45,FALSE)</f>
        <v>en</v>
      </c>
      <c r="AB2597" s="80" t="str">
        <f>IF(VLOOKUP(A2597,Vertices!A$3:$AY$3641,37,FALSE)=0,"",VLOOKUP(A2597,Vertices!A$3:$AY$3641,37,FALSE))</f>
        <v/>
      </c>
    </row>
    <row r="2598" spans="1:28" x14ac:dyDescent="0.25">
      <c r="A2598" s="66" t="s">
        <v>22986</v>
      </c>
      <c r="B2598" s="66" t="s">
        <v>22986</v>
      </c>
      <c r="C2598" s="67"/>
      <c r="D2598" s="68"/>
      <c r="E2598" s="121"/>
      <c r="F2598" s="70"/>
      <c r="G2598" s="67"/>
      <c r="H2598" s="71"/>
      <c r="I2598" s="72"/>
      <c r="J2598" s="72"/>
      <c r="K2598" s="36"/>
      <c r="L2598" s="122"/>
      <c r="M2598" s="122"/>
      <c r="N2598" s="74"/>
      <c r="O2598" s="80" t="s">
        <v>179</v>
      </c>
      <c r="P2598" s="82">
        <v>42537.104212962964</v>
      </c>
      <c r="Q2598" s="80" t="s">
        <v>23533</v>
      </c>
      <c r="R2598" s="83" t="s">
        <v>20728</v>
      </c>
      <c r="S2598" s="80" t="s">
        <v>20743</v>
      </c>
      <c r="T2598" s="80"/>
      <c r="U2598" s="82">
        <v>42537.104212962964</v>
      </c>
      <c r="V2598" s="83" t="s">
        <v>24341</v>
      </c>
      <c r="W2598" s="80"/>
      <c r="X2598" s="80"/>
      <c r="Y2598" s="86" t="s">
        <v>24930</v>
      </c>
      <c r="Z2598" s="80"/>
      <c r="AA2598" s="80" t="str">
        <f>VLOOKUP(A2598,Vertices!A$3:$AY$3641,45,FALSE)</f>
        <v>en</v>
      </c>
      <c r="AB2598" s="80" t="str">
        <f>IF(VLOOKUP(A2598,Vertices!A$3:$AY$3641,37,FALSE)=0,"",VLOOKUP(A2598,Vertices!A$3:$AY$3641,37,FALSE))</f>
        <v/>
      </c>
    </row>
    <row r="2599" spans="1:28" x14ac:dyDescent="0.25">
      <c r="A2599" s="66" t="s">
        <v>22987</v>
      </c>
      <c r="B2599" s="66" t="s">
        <v>22987</v>
      </c>
      <c r="C2599" s="67"/>
      <c r="D2599" s="68"/>
      <c r="E2599" s="121"/>
      <c r="F2599" s="70"/>
      <c r="G2599" s="67"/>
      <c r="H2599" s="71"/>
      <c r="I2599" s="72"/>
      <c r="J2599" s="72"/>
      <c r="K2599" s="36"/>
      <c r="L2599" s="122"/>
      <c r="M2599" s="122"/>
      <c r="N2599" s="74"/>
      <c r="O2599" s="80" t="s">
        <v>179</v>
      </c>
      <c r="P2599" s="82">
        <v>42537.104247685187</v>
      </c>
      <c r="Q2599" s="80" t="s">
        <v>23534</v>
      </c>
      <c r="R2599" s="83" t="s">
        <v>23722</v>
      </c>
      <c r="S2599" s="80" t="s">
        <v>23782</v>
      </c>
      <c r="T2599" s="80"/>
      <c r="U2599" s="82">
        <v>42537.104247685187</v>
      </c>
      <c r="V2599" s="83" t="s">
        <v>24342</v>
      </c>
      <c r="W2599" s="80"/>
      <c r="X2599" s="80"/>
      <c r="Y2599" s="86" t="s">
        <v>24931</v>
      </c>
      <c r="Z2599" s="80"/>
      <c r="AA2599" s="80" t="str">
        <f>VLOOKUP(A2599,Vertices!A$3:$AY$3641,45,FALSE)</f>
        <v>en</v>
      </c>
      <c r="AB2599" s="80" t="str">
        <f>IF(VLOOKUP(A2599,Vertices!A$3:$AY$3641,37,FALSE)=0,"",VLOOKUP(A2599,Vertices!A$3:$AY$3641,37,FALSE))</f>
        <v>Windsor, England</v>
      </c>
    </row>
    <row r="2600" spans="1:28" x14ac:dyDescent="0.25">
      <c r="A2600" s="66" t="s">
        <v>22988</v>
      </c>
      <c r="B2600" s="66" t="s">
        <v>22988</v>
      </c>
      <c r="C2600" s="67"/>
      <c r="D2600" s="68"/>
      <c r="E2600" s="121"/>
      <c r="F2600" s="70"/>
      <c r="G2600" s="67"/>
      <c r="H2600" s="71"/>
      <c r="I2600" s="72"/>
      <c r="J2600" s="72"/>
      <c r="K2600" s="36"/>
      <c r="L2600" s="122"/>
      <c r="M2600" s="122"/>
      <c r="N2600" s="74"/>
      <c r="O2600" s="80" t="s">
        <v>179</v>
      </c>
      <c r="P2600" s="82">
        <v>42537.104259259257</v>
      </c>
      <c r="Q2600" s="80" t="s">
        <v>23535</v>
      </c>
      <c r="R2600" s="83" t="s">
        <v>23723</v>
      </c>
      <c r="S2600" s="80" t="s">
        <v>20745</v>
      </c>
      <c r="T2600" s="80"/>
      <c r="U2600" s="82">
        <v>42537.104259259257</v>
      </c>
      <c r="V2600" s="83" t="s">
        <v>24343</v>
      </c>
      <c r="W2600" s="80"/>
      <c r="X2600" s="80"/>
      <c r="Y2600" s="86" t="s">
        <v>24932</v>
      </c>
      <c r="Z2600" s="80"/>
      <c r="AA2600" s="80" t="str">
        <f>VLOOKUP(A2600,Vertices!A$3:$AY$3641,45,FALSE)</f>
        <v>en</v>
      </c>
      <c r="AB2600" s="80" t="str">
        <f>IF(VLOOKUP(A2600,Vertices!A$3:$AY$3641,37,FALSE)=0,"",VLOOKUP(A2600,Vertices!A$3:$AY$3641,37,FALSE))</f>
        <v>World Wide Web</v>
      </c>
    </row>
    <row r="2601" spans="1:28" x14ac:dyDescent="0.25">
      <c r="A2601" s="66" t="s">
        <v>22989</v>
      </c>
      <c r="B2601" s="66" t="s">
        <v>22989</v>
      </c>
      <c r="C2601" s="67"/>
      <c r="D2601" s="68"/>
      <c r="E2601" s="121"/>
      <c r="F2601" s="70"/>
      <c r="G2601" s="67"/>
      <c r="H2601" s="71"/>
      <c r="I2601" s="72"/>
      <c r="J2601" s="72"/>
      <c r="K2601" s="36"/>
      <c r="L2601" s="122"/>
      <c r="M2601" s="122"/>
      <c r="N2601" s="74"/>
      <c r="O2601" s="80" t="s">
        <v>179</v>
      </c>
      <c r="P2601" s="82">
        <v>42537.104270833333</v>
      </c>
      <c r="Q2601" s="80" t="s">
        <v>23536</v>
      </c>
      <c r="R2601" s="80"/>
      <c r="S2601" s="80"/>
      <c r="T2601" s="80" t="s">
        <v>7080</v>
      </c>
      <c r="U2601" s="82">
        <v>42537.104270833333</v>
      </c>
      <c r="V2601" s="83" t="s">
        <v>24344</v>
      </c>
      <c r="W2601" s="80"/>
      <c r="X2601" s="80"/>
      <c r="Y2601" s="86" t="s">
        <v>24933</v>
      </c>
      <c r="Z2601" s="80"/>
      <c r="AA2601" s="80" t="str">
        <f>VLOOKUP(A2601,Vertices!A$3:$AY$3641,45,FALSE)</f>
        <v>es</v>
      </c>
      <c r="AB2601" s="80" t="str">
        <f>IF(VLOOKUP(A2601,Vertices!A$3:$AY$3641,37,FALSE)=0,"",VLOOKUP(A2601,Vertices!A$3:$AY$3641,37,FALSE))</f>
        <v>Guadalajara Jalisco</v>
      </c>
    </row>
    <row r="2602" spans="1:28" x14ac:dyDescent="0.25">
      <c r="A2602" s="66" t="s">
        <v>22990</v>
      </c>
      <c r="B2602" s="66" t="s">
        <v>22990</v>
      </c>
      <c r="C2602" s="67"/>
      <c r="D2602" s="68"/>
      <c r="E2602" s="121"/>
      <c r="F2602" s="70"/>
      <c r="G2602" s="67"/>
      <c r="H2602" s="71"/>
      <c r="I2602" s="72"/>
      <c r="J2602" s="72"/>
      <c r="K2602" s="36"/>
      <c r="L2602" s="122"/>
      <c r="M2602" s="122"/>
      <c r="N2602" s="74"/>
      <c r="O2602" s="80" t="s">
        <v>179</v>
      </c>
      <c r="P2602" s="82">
        <v>42537.10429398148</v>
      </c>
      <c r="Q2602" s="80" t="s">
        <v>23537</v>
      </c>
      <c r="R2602" s="80"/>
      <c r="S2602" s="80"/>
      <c r="T2602" s="80"/>
      <c r="U2602" s="82">
        <v>42537.10429398148</v>
      </c>
      <c r="V2602" s="83" t="s">
        <v>24345</v>
      </c>
      <c r="W2602" s="80"/>
      <c r="X2602" s="80"/>
      <c r="Y2602" s="86" t="s">
        <v>24934</v>
      </c>
      <c r="Z2602" s="80"/>
      <c r="AA2602" s="80" t="str">
        <f>VLOOKUP(A2602,Vertices!A$3:$AY$3641,45,FALSE)</f>
        <v>pt</v>
      </c>
      <c r="AB2602" s="80" t="str">
        <f>IF(VLOOKUP(A2602,Vertices!A$3:$AY$3641,37,FALSE)=0,"",VLOOKUP(A2602,Vertices!A$3:$AY$3641,37,FALSE))</f>
        <v/>
      </c>
    </row>
    <row r="2603" spans="1:28" x14ac:dyDescent="0.25">
      <c r="A2603" s="66" t="s">
        <v>22991</v>
      </c>
      <c r="B2603" s="66" t="s">
        <v>23151</v>
      </c>
      <c r="C2603" s="67"/>
      <c r="D2603" s="68"/>
      <c r="E2603" s="121"/>
      <c r="F2603" s="70"/>
      <c r="G2603" s="67"/>
      <c r="H2603" s="71"/>
      <c r="I2603" s="72"/>
      <c r="J2603" s="72"/>
      <c r="K2603" s="36"/>
      <c r="L2603" s="122"/>
      <c r="M2603" s="122"/>
      <c r="N2603" s="74"/>
      <c r="O2603" s="80" t="s">
        <v>325</v>
      </c>
      <c r="P2603" s="82">
        <v>42537.10429398148</v>
      </c>
      <c r="Q2603" s="80" t="s">
        <v>23538</v>
      </c>
      <c r="R2603" s="83" t="s">
        <v>23724</v>
      </c>
      <c r="S2603" s="80" t="s">
        <v>2042</v>
      </c>
      <c r="T2603" s="80" t="s">
        <v>23822</v>
      </c>
      <c r="U2603" s="82">
        <v>42537.10429398148</v>
      </c>
      <c r="V2603" s="83" t="s">
        <v>24346</v>
      </c>
      <c r="W2603" s="80"/>
      <c r="X2603" s="80"/>
      <c r="Y2603" s="86" t="s">
        <v>24935</v>
      </c>
      <c r="Z2603" s="80"/>
      <c r="AA2603" s="80" t="str">
        <f>VLOOKUP(A2603,Vertices!A$3:$AY$3641,45,FALSE)</f>
        <v>es</v>
      </c>
      <c r="AB2603" s="80" t="str">
        <f>IF(VLOOKUP(A2603,Vertices!A$3:$AY$3641,37,FALSE)=0,"",VLOOKUP(A2603,Vertices!A$3:$AY$3641,37,FALSE))</f>
        <v/>
      </c>
    </row>
    <row r="2604" spans="1:28" x14ac:dyDescent="0.25">
      <c r="A2604" s="66" t="s">
        <v>22991</v>
      </c>
      <c r="B2604" s="66" t="s">
        <v>4716</v>
      </c>
      <c r="C2604" s="67"/>
      <c r="D2604" s="68"/>
      <c r="E2604" s="121"/>
      <c r="F2604" s="70"/>
      <c r="G2604" s="67"/>
      <c r="H2604" s="71"/>
      <c r="I2604" s="72"/>
      <c r="J2604" s="72"/>
      <c r="K2604" s="36"/>
      <c r="L2604" s="122"/>
      <c r="M2604" s="122"/>
      <c r="N2604" s="74"/>
      <c r="O2604" s="80" t="s">
        <v>325</v>
      </c>
      <c r="P2604" s="82">
        <v>42537.10429398148</v>
      </c>
      <c r="Q2604" s="80" t="s">
        <v>23538</v>
      </c>
      <c r="R2604" s="83" t="s">
        <v>23724</v>
      </c>
      <c r="S2604" s="80" t="s">
        <v>2042</v>
      </c>
      <c r="T2604" s="80" t="s">
        <v>23822</v>
      </c>
      <c r="U2604" s="82">
        <v>42537.10429398148</v>
      </c>
      <c r="V2604" s="83" t="s">
        <v>24346</v>
      </c>
      <c r="W2604" s="80"/>
      <c r="X2604" s="80"/>
      <c r="Y2604" s="86" t="s">
        <v>24935</v>
      </c>
      <c r="Z2604" s="80"/>
      <c r="AA2604" s="80" t="str">
        <f>VLOOKUP(A2604,Vertices!A$3:$AY$3641,45,FALSE)</f>
        <v>es</v>
      </c>
      <c r="AB2604" s="80" t="str">
        <f>IF(VLOOKUP(A2604,Vertices!A$3:$AY$3641,37,FALSE)=0,"",VLOOKUP(A2604,Vertices!A$3:$AY$3641,37,FALSE))</f>
        <v/>
      </c>
    </row>
    <row r="2605" spans="1:28" x14ac:dyDescent="0.25">
      <c r="A2605" s="66" t="s">
        <v>22991</v>
      </c>
      <c r="B2605" s="66" t="s">
        <v>23152</v>
      </c>
      <c r="C2605" s="67"/>
      <c r="D2605" s="68"/>
      <c r="E2605" s="121"/>
      <c r="F2605" s="70"/>
      <c r="G2605" s="67"/>
      <c r="H2605" s="71"/>
      <c r="I2605" s="72"/>
      <c r="J2605" s="72"/>
      <c r="K2605" s="36"/>
      <c r="L2605" s="122"/>
      <c r="M2605" s="122"/>
      <c r="N2605" s="74"/>
      <c r="O2605" s="80" t="s">
        <v>325</v>
      </c>
      <c r="P2605" s="82">
        <v>42537.10429398148</v>
      </c>
      <c r="Q2605" s="80" t="s">
        <v>23538</v>
      </c>
      <c r="R2605" s="83" t="s">
        <v>23724</v>
      </c>
      <c r="S2605" s="80" t="s">
        <v>2042</v>
      </c>
      <c r="T2605" s="80" t="s">
        <v>23822</v>
      </c>
      <c r="U2605" s="82">
        <v>42537.10429398148</v>
      </c>
      <c r="V2605" s="83" t="s">
        <v>24346</v>
      </c>
      <c r="W2605" s="80"/>
      <c r="X2605" s="80"/>
      <c r="Y2605" s="86" t="s">
        <v>24935</v>
      </c>
      <c r="Z2605" s="80"/>
      <c r="AA2605" s="80" t="str">
        <f>VLOOKUP(A2605,Vertices!A$3:$AY$3641,45,FALSE)</f>
        <v>es</v>
      </c>
      <c r="AB2605" s="80" t="str">
        <f>IF(VLOOKUP(A2605,Vertices!A$3:$AY$3641,37,FALSE)=0,"",VLOOKUP(A2605,Vertices!A$3:$AY$3641,37,FALSE))</f>
        <v/>
      </c>
    </row>
    <row r="2606" spans="1:28" x14ac:dyDescent="0.25">
      <c r="A2606" s="66" t="s">
        <v>22992</v>
      </c>
      <c r="B2606" s="66" t="s">
        <v>22992</v>
      </c>
      <c r="C2606" s="67"/>
      <c r="D2606" s="68"/>
      <c r="E2606" s="121"/>
      <c r="F2606" s="70"/>
      <c r="G2606" s="67"/>
      <c r="H2606" s="71"/>
      <c r="I2606" s="72"/>
      <c r="J2606" s="72"/>
      <c r="K2606" s="36"/>
      <c r="L2606" s="122"/>
      <c r="M2606" s="122"/>
      <c r="N2606" s="74"/>
      <c r="O2606" s="80" t="s">
        <v>179</v>
      </c>
      <c r="P2606" s="82">
        <v>42537.10434027778</v>
      </c>
      <c r="Q2606" s="80" t="s">
        <v>23539</v>
      </c>
      <c r="R2606" s="83" t="s">
        <v>23725</v>
      </c>
      <c r="S2606" s="80" t="s">
        <v>475</v>
      </c>
      <c r="T2606" s="80"/>
      <c r="U2606" s="82">
        <v>42537.10434027778</v>
      </c>
      <c r="V2606" s="83" t="s">
        <v>24347</v>
      </c>
      <c r="W2606" s="80"/>
      <c r="X2606" s="80"/>
      <c r="Y2606" s="86" t="s">
        <v>24936</v>
      </c>
      <c r="Z2606" s="80"/>
      <c r="AA2606" s="80" t="str">
        <f>VLOOKUP(A2606,Vertices!A$3:$AY$3641,45,FALSE)</f>
        <v>en</v>
      </c>
      <c r="AB2606" s="80" t="str">
        <f>IF(VLOOKUP(A2606,Vertices!A$3:$AY$3641,37,FALSE)=0,"",VLOOKUP(A2606,Vertices!A$3:$AY$3641,37,FALSE))</f>
        <v>Radyo Singko Studio</v>
      </c>
    </row>
    <row r="2607" spans="1:28" x14ac:dyDescent="0.25">
      <c r="A2607" s="66" t="s">
        <v>22993</v>
      </c>
      <c r="B2607" s="66" t="s">
        <v>22993</v>
      </c>
      <c r="C2607" s="67"/>
      <c r="D2607" s="68"/>
      <c r="E2607" s="121"/>
      <c r="F2607" s="70"/>
      <c r="G2607" s="67"/>
      <c r="H2607" s="71"/>
      <c r="I2607" s="72"/>
      <c r="J2607" s="72"/>
      <c r="K2607" s="36"/>
      <c r="L2607" s="122"/>
      <c r="M2607" s="122"/>
      <c r="N2607" s="74"/>
      <c r="O2607" s="80" t="s">
        <v>179</v>
      </c>
      <c r="P2607" s="82">
        <v>42537.101921296293</v>
      </c>
      <c r="Q2607" s="80" t="s">
        <v>23540</v>
      </c>
      <c r="R2607" s="80"/>
      <c r="S2607" s="80"/>
      <c r="T2607" s="80"/>
      <c r="U2607" s="82">
        <v>42537.101921296293</v>
      </c>
      <c r="V2607" s="83" t="s">
        <v>24348</v>
      </c>
      <c r="W2607" s="80"/>
      <c r="X2607" s="80"/>
      <c r="Y2607" s="86" t="s">
        <v>24937</v>
      </c>
      <c r="Z2607" s="80"/>
      <c r="AA2607" s="80" t="str">
        <f>VLOOKUP(A2607,Vertices!A$3:$AY$3641,45,FALSE)</f>
        <v>pt</v>
      </c>
      <c r="AB2607" s="80" t="str">
        <f>IF(VLOOKUP(A2607,Vertices!A$3:$AY$3641,37,FALSE)=0,"",VLOOKUP(A2607,Vertices!A$3:$AY$3641,37,FALSE))</f>
        <v xml:space="preserve">serra city 027 </v>
      </c>
    </row>
    <row r="2608" spans="1:28" x14ac:dyDescent="0.25">
      <c r="A2608" s="66" t="s">
        <v>22994</v>
      </c>
      <c r="B2608" s="66" t="s">
        <v>22993</v>
      </c>
      <c r="C2608" s="67"/>
      <c r="D2608" s="68"/>
      <c r="E2608" s="121"/>
      <c r="F2608" s="70"/>
      <c r="G2608" s="67"/>
      <c r="H2608" s="71"/>
      <c r="I2608" s="72"/>
      <c r="J2608" s="72"/>
      <c r="K2608" s="36"/>
      <c r="L2608" s="122"/>
      <c r="M2608" s="122"/>
      <c r="N2608" s="74"/>
      <c r="O2608" s="80" t="s">
        <v>325</v>
      </c>
      <c r="P2608" s="82">
        <v>42537.104375000003</v>
      </c>
      <c r="Q2608" s="80" t="s">
        <v>23541</v>
      </c>
      <c r="R2608" s="80"/>
      <c r="S2608" s="80"/>
      <c r="T2608" s="80"/>
      <c r="U2608" s="82">
        <v>42537.104375000003</v>
      </c>
      <c r="V2608" s="83" t="s">
        <v>24349</v>
      </c>
      <c r="W2608" s="80"/>
      <c r="X2608" s="80"/>
      <c r="Y2608" s="86" t="s">
        <v>24938</v>
      </c>
      <c r="Z2608" s="80"/>
      <c r="AA2608" s="80" t="str">
        <f>VLOOKUP(A2608,Vertices!A$3:$AY$3641,45,FALSE)</f>
        <v>pt</v>
      </c>
      <c r="AB2608" s="80" t="str">
        <f>IF(VLOOKUP(A2608,Vertices!A$3:$AY$3641,37,FALSE)=0,"",VLOOKUP(A2608,Vertices!A$3:$AY$3641,37,FALSE))</f>
        <v/>
      </c>
    </row>
    <row r="2609" spans="1:28" x14ac:dyDescent="0.25">
      <c r="A2609" s="66" t="s">
        <v>22983</v>
      </c>
      <c r="B2609" s="66" t="s">
        <v>23153</v>
      </c>
      <c r="C2609" s="67"/>
      <c r="D2609" s="68"/>
      <c r="E2609" s="121"/>
      <c r="F2609" s="70"/>
      <c r="G2609" s="67"/>
      <c r="H2609" s="71"/>
      <c r="I2609" s="72"/>
      <c r="J2609" s="72"/>
      <c r="K2609" s="36"/>
      <c r="L2609" s="122"/>
      <c r="M2609" s="122"/>
      <c r="N2609" s="74"/>
      <c r="O2609" s="80" t="s">
        <v>325</v>
      </c>
      <c r="P2609" s="82">
        <v>42537.100393518522</v>
      </c>
      <c r="Q2609" s="80" t="s">
        <v>23530</v>
      </c>
      <c r="R2609" s="83" t="s">
        <v>23720</v>
      </c>
      <c r="S2609" s="80" t="s">
        <v>17826</v>
      </c>
      <c r="T2609" s="80" t="s">
        <v>23820</v>
      </c>
      <c r="U2609" s="82">
        <v>42537.100393518522</v>
      </c>
      <c r="V2609" s="83" t="s">
        <v>24338</v>
      </c>
      <c r="W2609" s="80"/>
      <c r="X2609" s="80"/>
      <c r="Y2609" s="86" t="s">
        <v>24927</v>
      </c>
      <c r="Z2609" s="80"/>
      <c r="AA2609" s="80" t="str">
        <f>VLOOKUP(A2609,Vertices!A$3:$AY$3641,45,FALSE)</f>
        <v>en</v>
      </c>
      <c r="AB2609" s="80" t="str">
        <f>IF(VLOOKUP(A2609,Vertices!A$3:$AY$3641,37,FALSE)=0,"",VLOOKUP(A2609,Vertices!A$3:$AY$3641,37,FALSE))</f>
        <v>Washington, DC</v>
      </c>
    </row>
    <row r="2610" spans="1:28" x14ac:dyDescent="0.25">
      <c r="A2610" s="66" t="s">
        <v>22983</v>
      </c>
      <c r="B2610" s="66" t="s">
        <v>23153</v>
      </c>
      <c r="C2610" s="67"/>
      <c r="D2610" s="68"/>
      <c r="E2610" s="121"/>
      <c r="F2610" s="70"/>
      <c r="G2610" s="67"/>
      <c r="H2610" s="71"/>
      <c r="I2610" s="72"/>
      <c r="J2610" s="72"/>
      <c r="K2610" s="36"/>
      <c r="L2610" s="122"/>
      <c r="M2610" s="122"/>
      <c r="N2610" s="74"/>
      <c r="O2610" s="80" t="s">
        <v>325</v>
      </c>
      <c r="P2610" s="82">
        <v>42537.104143518518</v>
      </c>
      <c r="Q2610" s="80" t="s">
        <v>23542</v>
      </c>
      <c r="R2610" s="83" t="s">
        <v>20730</v>
      </c>
      <c r="S2610" s="80" t="s">
        <v>20747</v>
      </c>
      <c r="T2610" s="80" t="s">
        <v>23820</v>
      </c>
      <c r="U2610" s="82">
        <v>42537.104143518518</v>
      </c>
      <c r="V2610" s="83" t="s">
        <v>24350</v>
      </c>
      <c r="W2610" s="80"/>
      <c r="X2610" s="80"/>
      <c r="Y2610" s="86" t="s">
        <v>24939</v>
      </c>
      <c r="Z2610" s="80"/>
      <c r="AA2610" s="80" t="str">
        <f>VLOOKUP(A2610,Vertices!A$3:$AY$3641,45,FALSE)</f>
        <v>en</v>
      </c>
      <c r="AB2610" s="80" t="str">
        <f>IF(VLOOKUP(A2610,Vertices!A$3:$AY$3641,37,FALSE)=0,"",VLOOKUP(A2610,Vertices!A$3:$AY$3641,37,FALSE))</f>
        <v>Washington, DC</v>
      </c>
    </row>
    <row r="2611" spans="1:28" x14ac:dyDescent="0.25">
      <c r="A2611" s="66" t="s">
        <v>22995</v>
      </c>
      <c r="B2611" s="66" t="s">
        <v>23153</v>
      </c>
      <c r="C2611" s="67"/>
      <c r="D2611" s="68"/>
      <c r="E2611" s="121"/>
      <c r="F2611" s="70"/>
      <c r="G2611" s="67"/>
      <c r="H2611" s="71"/>
      <c r="I2611" s="72"/>
      <c r="J2611" s="72"/>
      <c r="K2611" s="36"/>
      <c r="L2611" s="122"/>
      <c r="M2611" s="122"/>
      <c r="N2611" s="74"/>
      <c r="O2611" s="80" t="s">
        <v>325</v>
      </c>
      <c r="P2611" s="82">
        <v>42537.104409722226</v>
      </c>
      <c r="Q2611" s="80" t="s">
        <v>23543</v>
      </c>
      <c r="R2611" s="83" t="s">
        <v>20730</v>
      </c>
      <c r="S2611" s="80" t="s">
        <v>20747</v>
      </c>
      <c r="T2611" s="80" t="s">
        <v>23820</v>
      </c>
      <c r="U2611" s="82">
        <v>42537.104409722226</v>
      </c>
      <c r="V2611" s="83" t="s">
        <v>24351</v>
      </c>
      <c r="W2611" s="80"/>
      <c r="X2611" s="80"/>
      <c r="Y2611" s="86" t="s">
        <v>24940</v>
      </c>
      <c r="Z2611" s="80"/>
      <c r="AA2611" s="80" t="str">
        <f>VLOOKUP(A2611,Vertices!A$3:$AY$3641,45,FALSE)</f>
        <v>en</v>
      </c>
      <c r="AB2611" s="80" t="str">
        <f>IF(VLOOKUP(A2611,Vertices!A$3:$AY$3641,37,FALSE)=0,"",VLOOKUP(A2611,Vertices!A$3:$AY$3641,37,FALSE))</f>
        <v/>
      </c>
    </row>
    <row r="2612" spans="1:28" x14ac:dyDescent="0.25">
      <c r="A2612" s="66" t="s">
        <v>22983</v>
      </c>
      <c r="B2612" s="66" t="s">
        <v>23154</v>
      </c>
      <c r="C2612" s="67"/>
      <c r="D2612" s="68"/>
      <c r="E2612" s="121"/>
      <c r="F2612" s="70"/>
      <c r="G2612" s="67"/>
      <c r="H2612" s="71"/>
      <c r="I2612" s="72"/>
      <c r="J2612" s="72"/>
      <c r="K2612" s="36"/>
      <c r="L2612" s="122"/>
      <c r="M2612" s="122"/>
      <c r="N2612" s="74"/>
      <c r="O2612" s="80" t="s">
        <v>325</v>
      </c>
      <c r="P2612" s="82">
        <v>42537.100393518522</v>
      </c>
      <c r="Q2612" s="80" t="s">
        <v>23530</v>
      </c>
      <c r="R2612" s="83" t="s">
        <v>23720</v>
      </c>
      <c r="S2612" s="80" t="s">
        <v>17826</v>
      </c>
      <c r="T2612" s="80" t="s">
        <v>23820</v>
      </c>
      <c r="U2612" s="82">
        <v>42537.100393518522</v>
      </c>
      <c r="V2612" s="83" t="s">
        <v>24338</v>
      </c>
      <c r="W2612" s="80"/>
      <c r="X2612" s="80"/>
      <c r="Y2612" s="86" t="s">
        <v>24927</v>
      </c>
      <c r="Z2612" s="80"/>
      <c r="AA2612" s="80" t="str">
        <f>VLOOKUP(A2612,Vertices!A$3:$AY$3641,45,FALSE)</f>
        <v>en</v>
      </c>
      <c r="AB2612" s="80" t="str">
        <f>IF(VLOOKUP(A2612,Vertices!A$3:$AY$3641,37,FALSE)=0,"",VLOOKUP(A2612,Vertices!A$3:$AY$3641,37,FALSE))</f>
        <v>Washington, DC</v>
      </c>
    </row>
    <row r="2613" spans="1:28" x14ac:dyDescent="0.25">
      <c r="A2613" s="66" t="s">
        <v>22983</v>
      </c>
      <c r="B2613" s="66" t="s">
        <v>23154</v>
      </c>
      <c r="C2613" s="67"/>
      <c r="D2613" s="68"/>
      <c r="E2613" s="121"/>
      <c r="F2613" s="70"/>
      <c r="G2613" s="67"/>
      <c r="H2613" s="71"/>
      <c r="I2613" s="72"/>
      <c r="J2613" s="72"/>
      <c r="K2613" s="36"/>
      <c r="L2613" s="122"/>
      <c r="M2613" s="122"/>
      <c r="N2613" s="74"/>
      <c r="O2613" s="80" t="s">
        <v>325</v>
      </c>
      <c r="P2613" s="82">
        <v>42537.104143518518</v>
      </c>
      <c r="Q2613" s="80" t="s">
        <v>23542</v>
      </c>
      <c r="R2613" s="83" t="s">
        <v>20730</v>
      </c>
      <c r="S2613" s="80" t="s">
        <v>20747</v>
      </c>
      <c r="T2613" s="80" t="s">
        <v>23820</v>
      </c>
      <c r="U2613" s="82">
        <v>42537.104143518518</v>
      </c>
      <c r="V2613" s="83" t="s">
        <v>24350</v>
      </c>
      <c r="W2613" s="80"/>
      <c r="X2613" s="80"/>
      <c r="Y2613" s="86" t="s">
        <v>24939</v>
      </c>
      <c r="Z2613" s="80"/>
      <c r="AA2613" s="80" t="str">
        <f>VLOOKUP(A2613,Vertices!A$3:$AY$3641,45,FALSE)</f>
        <v>en</v>
      </c>
      <c r="AB2613" s="80" t="str">
        <f>IF(VLOOKUP(A2613,Vertices!A$3:$AY$3641,37,FALSE)=0,"",VLOOKUP(A2613,Vertices!A$3:$AY$3641,37,FALSE))</f>
        <v>Washington, DC</v>
      </c>
    </row>
    <row r="2614" spans="1:28" x14ac:dyDescent="0.25">
      <c r="A2614" s="66" t="s">
        <v>22995</v>
      </c>
      <c r="B2614" s="66" t="s">
        <v>23154</v>
      </c>
      <c r="C2614" s="67"/>
      <c r="D2614" s="68"/>
      <c r="E2614" s="121"/>
      <c r="F2614" s="70"/>
      <c r="G2614" s="67"/>
      <c r="H2614" s="71"/>
      <c r="I2614" s="72"/>
      <c r="J2614" s="72"/>
      <c r="K2614" s="36"/>
      <c r="L2614" s="122"/>
      <c r="M2614" s="122"/>
      <c r="N2614" s="74"/>
      <c r="O2614" s="80" t="s">
        <v>325</v>
      </c>
      <c r="P2614" s="82">
        <v>42537.104409722226</v>
      </c>
      <c r="Q2614" s="80" t="s">
        <v>23543</v>
      </c>
      <c r="R2614" s="83" t="s">
        <v>20730</v>
      </c>
      <c r="S2614" s="80" t="s">
        <v>20747</v>
      </c>
      <c r="T2614" s="80" t="s">
        <v>23820</v>
      </c>
      <c r="U2614" s="82">
        <v>42537.104409722226</v>
      </c>
      <c r="V2614" s="83" t="s">
        <v>24351</v>
      </c>
      <c r="W2614" s="80"/>
      <c r="X2614" s="80"/>
      <c r="Y2614" s="86" t="s">
        <v>24940</v>
      </c>
      <c r="Z2614" s="80"/>
      <c r="AA2614" s="80" t="str">
        <f>VLOOKUP(A2614,Vertices!A$3:$AY$3641,45,FALSE)</f>
        <v>en</v>
      </c>
      <c r="AB2614" s="80" t="str">
        <f>IF(VLOOKUP(A2614,Vertices!A$3:$AY$3641,37,FALSE)=0,"",VLOOKUP(A2614,Vertices!A$3:$AY$3641,37,FALSE))</f>
        <v/>
      </c>
    </row>
    <row r="2615" spans="1:28" x14ac:dyDescent="0.25">
      <c r="A2615" s="66" t="s">
        <v>22983</v>
      </c>
      <c r="B2615" s="66" t="s">
        <v>3233</v>
      </c>
      <c r="C2615" s="67"/>
      <c r="D2615" s="68"/>
      <c r="E2615" s="121"/>
      <c r="F2615" s="70"/>
      <c r="G2615" s="67"/>
      <c r="H2615" s="71"/>
      <c r="I2615" s="72"/>
      <c r="J2615" s="72"/>
      <c r="K2615" s="36"/>
      <c r="L2615" s="122"/>
      <c r="M2615" s="122"/>
      <c r="N2615" s="74"/>
      <c r="O2615" s="80" t="s">
        <v>325</v>
      </c>
      <c r="P2615" s="82">
        <v>42537.104143518518</v>
      </c>
      <c r="Q2615" s="80" t="s">
        <v>23542</v>
      </c>
      <c r="R2615" s="83" t="s">
        <v>20730</v>
      </c>
      <c r="S2615" s="80" t="s">
        <v>20747</v>
      </c>
      <c r="T2615" s="80" t="s">
        <v>23820</v>
      </c>
      <c r="U2615" s="82">
        <v>42537.104143518518</v>
      </c>
      <c r="V2615" s="83" t="s">
        <v>24350</v>
      </c>
      <c r="W2615" s="80"/>
      <c r="X2615" s="80"/>
      <c r="Y2615" s="86" t="s">
        <v>24939</v>
      </c>
      <c r="Z2615" s="80"/>
      <c r="AA2615" s="80" t="str">
        <f>VLOOKUP(A2615,Vertices!A$3:$AY$3641,45,FALSE)</f>
        <v>en</v>
      </c>
      <c r="AB2615" s="80" t="str">
        <f>IF(VLOOKUP(A2615,Vertices!A$3:$AY$3641,37,FALSE)=0,"",VLOOKUP(A2615,Vertices!A$3:$AY$3641,37,FALSE))</f>
        <v>Washington, DC</v>
      </c>
    </row>
    <row r="2616" spans="1:28" x14ac:dyDescent="0.25">
      <c r="A2616" s="66" t="s">
        <v>22995</v>
      </c>
      <c r="B2616" s="66" t="s">
        <v>3233</v>
      </c>
      <c r="C2616" s="67"/>
      <c r="D2616" s="68"/>
      <c r="E2616" s="121"/>
      <c r="F2616" s="70"/>
      <c r="G2616" s="67"/>
      <c r="H2616" s="71"/>
      <c r="I2616" s="72"/>
      <c r="J2616" s="72"/>
      <c r="K2616" s="36"/>
      <c r="L2616" s="122"/>
      <c r="M2616" s="122"/>
      <c r="N2616" s="74"/>
      <c r="O2616" s="80" t="s">
        <v>325</v>
      </c>
      <c r="P2616" s="82">
        <v>42537.104409722226</v>
      </c>
      <c r="Q2616" s="80" t="s">
        <v>23543</v>
      </c>
      <c r="R2616" s="83" t="s">
        <v>20730</v>
      </c>
      <c r="S2616" s="80" t="s">
        <v>20747</v>
      </c>
      <c r="T2616" s="80" t="s">
        <v>23820</v>
      </c>
      <c r="U2616" s="82">
        <v>42537.104409722226</v>
      </c>
      <c r="V2616" s="83" t="s">
        <v>24351</v>
      </c>
      <c r="W2616" s="80"/>
      <c r="X2616" s="80"/>
      <c r="Y2616" s="86" t="s">
        <v>24940</v>
      </c>
      <c r="Z2616" s="80"/>
      <c r="AA2616" s="80" t="str">
        <f>VLOOKUP(A2616,Vertices!A$3:$AY$3641,45,FALSE)</f>
        <v>en</v>
      </c>
      <c r="AB2616" s="80" t="str">
        <f>IF(VLOOKUP(A2616,Vertices!A$3:$AY$3641,37,FALSE)=0,"",VLOOKUP(A2616,Vertices!A$3:$AY$3641,37,FALSE))</f>
        <v/>
      </c>
    </row>
    <row r="2617" spans="1:28" x14ac:dyDescent="0.25">
      <c r="A2617" s="66" t="s">
        <v>22995</v>
      </c>
      <c r="B2617" s="66" t="s">
        <v>22983</v>
      </c>
      <c r="C2617" s="67"/>
      <c r="D2617" s="68"/>
      <c r="E2617" s="121"/>
      <c r="F2617" s="70"/>
      <c r="G2617" s="67"/>
      <c r="H2617" s="71"/>
      <c r="I2617" s="72"/>
      <c r="J2617" s="72"/>
      <c r="K2617" s="36"/>
      <c r="L2617" s="122"/>
      <c r="M2617" s="122"/>
      <c r="N2617" s="74"/>
      <c r="O2617" s="80" t="s">
        <v>325</v>
      </c>
      <c r="P2617" s="82">
        <v>42537.104409722226</v>
      </c>
      <c r="Q2617" s="80" t="s">
        <v>23543</v>
      </c>
      <c r="R2617" s="83" t="s">
        <v>20730</v>
      </c>
      <c r="S2617" s="80" t="s">
        <v>20747</v>
      </c>
      <c r="T2617" s="80" t="s">
        <v>23820</v>
      </c>
      <c r="U2617" s="82">
        <v>42537.104409722226</v>
      </c>
      <c r="V2617" s="83" t="s">
        <v>24351</v>
      </c>
      <c r="W2617" s="80"/>
      <c r="X2617" s="80"/>
      <c r="Y2617" s="86" t="s">
        <v>24940</v>
      </c>
      <c r="Z2617" s="80"/>
      <c r="AA2617" s="80" t="str">
        <f>VLOOKUP(A2617,Vertices!A$3:$AY$3641,45,FALSE)</f>
        <v>en</v>
      </c>
      <c r="AB2617" s="80" t="str">
        <f>IF(VLOOKUP(A2617,Vertices!A$3:$AY$3641,37,FALSE)=0,"",VLOOKUP(A2617,Vertices!A$3:$AY$3641,37,FALSE))</f>
        <v/>
      </c>
    </row>
    <row r="2618" spans="1:28" x14ac:dyDescent="0.25">
      <c r="A2618" s="66" t="s">
        <v>22996</v>
      </c>
      <c r="B2618" s="66" t="s">
        <v>22996</v>
      </c>
      <c r="C2618" s="67"/>
      <c r="D2618" s="68"/>
      <c r="E2618" s="121"/>
      <c r="F2618" s="70"/>
      <c r="G2618" s="67"/>
      <c r="H2618" s="71"/>
      <c r="I2618" s="72"/>
      <c r="J2618" s="72"/>
      <c r="K2618" s="36"/>
      <c r="L2618" s="122"/>
      <c r="M2618" s="122"/>
      <c r="N2618" s="74"/>
      <c r="O2618" s="80" t="s">
        <v>179</v>
      </c>
      <c r="P2618" s="82">
        <v>42537.104421296295</v>
      </c>
      <c r="Q2618" s="80" t="s">
        <v>23544</v>
      </c>
      <c r="R2618" s="83" t="s">
        <v>23726</v>
      </c>
      <c r="S2618" s="80" t="s">
        <v>7079</v>
      </c>
      <c r="T2618" s="80" t="s">
        <v>23823</v>
      </c>
      <c r="U2618" s="82">
        <v>42537.104421296295</v>
      </c>
      <c r="V2618" s="83" t="s">
        <v>24352</v>
      </c>
      <c r="W2618" s="80"/>
      <c r="X2618" s="80"/>
      <c r="Y2618" s="86" t="s">
        <v>24941</v>
      </c>
      <c r="Z2618" s="80"/>
      <c r="AA2618" s="80" t="str">
        <f>VLOOKUP(A2618,Vertices!A$3:$AY$3641,45,FALSE)</f>
        <v>en</v>
      </c>
      <c r="AB2618" s="80" t="str">
        <f>IF(VLOOKUP(A2618,Vertices!A$3:$AY$3641,37,FALSE)=0,"",VLOOKUP(A2618,Vertices!A$3:$AY$3641,37,FALSE))</f>
        <v xml:space="preserve">Minas Gerais </v>
      </c>
    </row>
    <row r="2619" spans="1:28" x14ac:dyDescent="0.25">
      <c r="A2619" s="66" t="s">
        <v>22997</v>
      </c>
      <c r="B2619" s="66" t="s">
        <v>22997</v>
      </c>
      <c r="C2619" s="67"/>
      <c r="D2619" s="68"/>
      <c r="E2619" s="121"/>
      <c r="F2619" s="70"/>
      <c r="G2619" s="67"/>
      <c r="H2619" s="71"/>
      <c r="I2619" s="72"/>
      <c r="J2619" s="72"/>
      <c r="K2619" s="36"/>
      <c r="L2619" s="122"/>
      <c r="M2619" s="122"/>
      <c r="N2619" s="74"/>
      <c r="O2619" s="80" t="s">
        <v>179</v>
      </c>
      <c r="P2619" s="82">
        <v>42537.104444444441</v>
      </c>
      <c r="Q2619" s="80" t="s">
        <v>23545</v>
      </c>
      <c r="R2619" s="83" t="s">
        <v>3414</v>
      </c>
      <c r="S2619" s="80" t="s">
        <v>3446</v>
      </c>
      <c r="T2619" s="80" t="s">
        <v>14933</v>
      </c>
      <c r="U2619" s="82">
        <v>42537.104444444441</v>
      </c>
      <c r="V2619" s="83" t="s">
        <v>24353</v>
      </c>
      <c r="W2619" s="80"/>
      <c r="X2619" s="80"/>
      <c r="Y2619" s="86" t="s">
        <v>24942</v>
      </c>
      <c r="Z2619" s="80"/>
      <c r="AA2619" s="80" t="str">
        <f>VLOOKUP(A2619,Vertices!A$3:$AY$3641,45,FALSE)</f>
        <v>en</v>
      </c>
      <c r="AB2619" s="80" t="str">
        <f>IF(VLOOKUP(A2619,Vertices!A$3:$AY$3641,37,FALSE)=0,"",VLOOKUP(A2619,Vertices!A$3:$AY$3641,37,FALSE))</f>
        <v/>
      </c>
    </row>
    <row r="2620" spans="1:28" x14ac:dyDescent="0.25">
      <c r="A2620" s="66" t="s">
        <v>22998</v>
      </c>
      <c r="B2620" s="66" t="s">
        <v>22998</v>
      </c>
      <c r="C2620" s="67"/>
      <c r="D2620" s="68"/>
      <c r="E2620" s="121"/>
      <c r="F2620" s="70"/>
      <c r="G2620" s="67"/>
      <c r="H2620" s="71"/>
      <c r="I2620" s="72"/>
      <c r="J2620" s="72"/>
      <c r="K2620" s="36"/>
      <c r="L2620" s="122"/>
      <c r="M2620" s="122"/>
      <c r="N2620" s="74"/>
      <c r="O2620" s="80" t="s">
        <v>179</v>
      </c>
      <c r="P2620" s="82">
        <v>42537.089502314811</v>
      </c>
      <c r="Q2620" s="80" t="s">
        <v>23546</v>
      </c>
      <c r="R2620" s="83" t="s">
        <v>23727</v>
      </c>
      <c r="S2620" s="80" t="s">
        <v>476</v>
      </c>
      <c r="T2620" s="80"/>
      <c r="U2620" s="82">
        <v>42537.089502314811</v>
      </c>
      <c r="V2620" s="83" t="s">
        <v>24354</v>
      </c>
      <c r="W2620" s="80"/>
      <c r="X2620" s="80"/>
      <c r="Y2620" s="86" t="s">
        <v>24943</v>
      </c>
      <c r="Z2620" s="80"/>
      <c r="AA2620" s="80" t="str">
        <f>VLOOKUP(A2620,Vertices!A$3:$AY$3641,45,FALSE)</f>
        <v>es</v>
      </c>
      <c r="AB2620" s="80" t="str">
        <f>IF(VLOOKUP(A2620,Vertices!A$3:$AY$3641,37,FALSE)=0,"",VLOOKUP(A2620,Vertices!A$3:$AY$3641,37,FALSE))</f>
        <v xml:space="preserve">Guatirelandia </v>
      </c>
    </row>
    <row r="2621" spans="1:28" x14ac:dyDescent="0.25">
      <c r="A2621" s="66" t="s">
        <v>22998</v>
      </c>
      <c r="B2621" s="66" t="s">
        <v>22998</v>
      </c>
      <c r="C2621" s="67"/>
      <c r="D2621" s="68"/>
      <c r="E2621" s="121"/>
      <c r="F2621" s="70"/>
      <c r="G2621" s="67"/>
      <c r="H2621" s="71"/>
      <c r="I2621" s="72"/>
      <c r="J2621" s="72"/>
      <c r="K2621" s="36"/>
      <c r="L2621" s="122"/>
      <c r="M2621" s="122"/>
      <c r="N2621" s="74"/>
      <c r="O2621" s="80" t="s">
        <v>179</v>
      </c>
      <c r="P2621" s="82">
        <v>42537.104490740741</v>
      </c>
      <c r="Q2621" s="80" t="s">
        <v>23547</v>
      </c>
      <c r="R2621" s="83" t="s">
        <v>23728</v>
      </c>
      <c r="S2621" s="80" t="s">
        <v>476</v>
      </c>
      <c r="T2621" s="80"/>
      <c r="U2621" s="82">
        <v>42537.104490740741</v>
      </c>
      <c r="V2621" s="83" t="s">
        <v>24355</v>
      </c>
      <c r="W2621" s="80"/>
      <c r="X2621" s="80"/>
      <c r="Y2621" s="86" t="s">
        <v>24944</v>
      </c>
      <c r="Z2621" s="80"/>
      <c r="AA2621" s="80" t="str">
        <f>VLOOKUP(A2621,Vertices!A$3:$AY$3641,45,FALSE)</f>
        <v>es</v>
      </c>
      <c r="AB2621" s="80" t="str">
        <f>IF(VLOOKUP(A2621,Vertices!A$3:$AY$3641,37,FALSE)=0,"",VLOOKUP(A2621,Vertices!A$3:$AY$3641,37,FALSE))</f>
        <v xml:space="preserve">Guatirelandia </v>
      </c>
    </row>
    <row r="2622" spans="1:28" x14ac:dyDescent="0.25">
      <c r="A2622" s="66" t="s">
        <v>22999</v>
      </c>
      <c r="B2622" s="66" t="s">
        <v>22999</v>
      </c>
      <c r="C2622" s="67"/>
      <c r="D2622" s="68"/>
      <c r="E2622" s="121"/>
      <c r="F2622" s="70"/>
      <c r="G2622" s="67"/>
      <c r="H2622" s="71"/>
      <c r="I2622" s="72"/>
      <c r="J2622" s="72"/>
      <c r="K2622" s="36"/>
      <c r="L2622" s="122"/>
      <c r="M2622" s="122"/>
      <c r="N2622" s="74"/>
      <c r="O2622" s="80" t="s">
        <v>179</v>
      </c>
      <c r="P2622" s="82">
        <v>42537.104513888888</v>
      </c>
      <c r="Q2622" s="80" t="s">
        <v>23548</v>
      </c>
      <c r="R2622" s="83" t="s">
        <v>23729</v>
      </c>
      <c r="S2622" s="80" t="s">
        <v>475</v>
      </c>
      <c r="T2622" s="80"/>
      <c r="U2622" s="82">
        <v>42537.104513888888</v>
      </c>
      <c r="V2622" s="83" t="s">
        <v>24356</v>
      </c>
      <c r="W2622" s="80"/>
      <c r="X2622" s="80"/>
      <c r="Y2622" s="86" t="s">
        <v>24945</v>
      </c>
      <c r="Z2622" s="80"/>
      <c r="AA2622" s="80" t="str">
        <f>VLOOKUP(A2622,Vertices!A$3:$AY$3641,45,FALSE)</f>
        <v>en</v>
      </c>
      <c r="AB2622" s="80" t="str">
        <f>IF(VLOOKUP(A2622,Vertices!A$3:$AY$3641,37,FALSE)=0,"",VLOOKUP(A2622,Vertices!A$3:$AY$3641,37,FALSE))</f>
        <v/>
      </c>
    </row>
    <row r="2623" spans="1:28" x14ac:dyDescent="0.25">
      <c r="A2623" s="66" t="s">
        <v>23000</v>
      </c>
      <c r="B2623" s="66" t="s">
        <v>23000</v>
      </c>
      <c r="C2623" s="67"/>
      <c r="D2623" s="68"/>
      <c r="E2623" s="121"/>
      <c r="F2623" s="70"/>
      <c r="G2623" s="67"/>
      <c r="H2623" s="71"/>
      <c r="I2623" s="72"/>
      <c r="J2623" s="72"/>
      <c r="K2623" s="36"/>
      <c r="L2623" s="122"/>
      <c r="M2623" s="122"/>
      <c r="N2623" s="74"/>
      <c r="O2623" s="80" t="s">
        <v>179</v>
      </c>
      <c r="P2623" s="82">
        <v>42537.104537037034</v>
      </c>
      <c r="Q2623" s="80" t="s">
        <v>23549</v>
      </c>
      <c r="R2623" s="83" t="s">
        <v>23730</v>
      </c>
      <c r="S2623" s="80" t="s">
        <v>478</v>
      </c>
      <c r="T2623" s="80" t="s">
        <v>517</v>
      </c>
      <c r="U2623" s="82">
        <v>42537.104537037034</v>
      </c>
      <c r="V2623" s="83" t="s">
        <v>24357</v>
      </c>
      <c r="W2623" s="80"/>
      <c r="X2623" s="80"/>
      <c r="Y2623" s="86" t="s">
        <v>24946</v>
      </c>
      <c r="Z2623" s="80"/>
      <c r="AA2623" s="80" t="str">
        <f>VLOOKUP(A2623,Vertices!A$3:$AY$3641,45,FALSE)</f>
        <v>en</v>
      </c>
      <c r="AB2623" s="80" t="str">
        <f>IF(VLOOKUP(A2623,Vertices!A$3:$AY$3641,37,FALSE)=0,"",VLOOKUP(A2623,Vertices!A$3:$AY$3641,37,FALSE))</f>
        <v>Okemos, Michigan</v>
      </c>
    </row>
    <row r="2624" spans="1:28" x14ac:dyDescent="0.25">
      <c r="A2624" s="66" t="s">
        <v>23001</v>
      </c>
      <c r="B2624" s="66" t="s">
        <v>23001</v>
      </c>
      <c r="C2624" s="67"/>
      <c r="D2624" s="68"/>
      <c r="E2624" s="121"/>
      <c r="F2624" s="70"/>
      <c r="G2624" s="67"/>
      <c r="H2624" s="71"/>
      <c r="I2624" s="72"/>
      <c r="J2624" s="72"/>
      <c r="K2624" s="36"/>
      <c r="L2624" s="122"/>
      <c r="M2624" s="122"/>
      <c r="N2624" s="74"/>
      <c r="O2624" s="80" t="s">
        <v>179</v>
      </c>
      <c r="P2624" s="82">
        <v>42537.104745370372</v>
      </c>
      <c r="Q2624" s="80" t="s">
        <v>23550</v>
      </c>
      <c r="R2624" s="83" t="s">
        <v>23731</v>
      </c>
      <c r="S2624" s="80" t="s">
        <v>489</v>
      </c>
      <c r="T2624" s="80" t="s">
        <v>23001</v>
      </c>
      <c r="U2624" s="82">
        <v>42537.104745370372</v>
      </c>
      <c r="V2624" s="83" t="s">
        <v>24358</v>
      </c>
      <c r="W2624" s="80"/>
      <c r="X2624" s="80"/>
      <c r="Y2624" s="86" t="s">
        <v>24947</v>
      </c>
      <c r="Z2624" s="80"/>
      <c r="AA2624" s="80" t="str">
        <f>VLOOKUP(A2624,Vertices!A$3:$AY$3641,45,FALSE)</f>
        <v>en</v>
      </c>
      <c r="AB2624" s="80" t="str">
        <f>IF(VLOOKUP(A2624,Vertices!A$3:$AY$3641,37,FALSE)=0,"",VLOOKUP(A2624,Vertices!A$3:$AY$3641,37,FALSE))</f>
        <v>Puerto Rico</v>
      </c>
    </row>
    <row r="2625" spans="1:28" x14ac:dyDescent="0.25">
      <c r="A2625" s="66" t="s">
        <v>23002</v>
      </c>
      <c r="B2625" s="66" t="s">
        <v>23155</v>
      </c>
      <c r="C2625" s="67"/>
      <c r="D2625" s="68"/>
      <c r="E2625" s="121"/>
      <c r="F2625" s="70"/>
      <c r="G2625" s="67"/>
      <c r="H2625" s="71"/>
      <c r="I2625" s="72"/>
      <c r="J2625" s="72"/>
      <c r="K2625" s="36"/>
      <c r="L2625" s="122"/>
      <c r="M2625" s="122"/>
      <c r="N2625" s="74"/>
      <c r="O2625" s="80" t="s">
        <v>326</v>
      </c>
      <c r="P2625" s="82">
        <v>42537.104780092595</v>
      </c>
      <c r="Q2625" s="80" t="s">
        <v>23551</v>
      </c>
      <c r="R2625" s="80"/>
      <c r="S2625" s="80"/>
      <c r="T2625" s="80"/>
      <c r="U2625" s="82">
        <v>42537.104780092595</v>
      </c>
      <c r="V2625" s="83" t="s">
        <v>24359</v>
      </c>
      <c r="W2625" s="80"/>
      <c r="X2625" s="80"/>
      <c r="Y2625" s="86" t="s">
        <v>24948</v>
      </c>
      <c r="Z2625" s="86" t="s">
        <v>25038</v>
      </c>
      <c r="AA2625" s="80" t="str">
        <f>VLOOKUP(A2625,Vertices!A$3:$AY$3641,45,FALSE)</f>
        <v>pt</v>
      </c>
      <c r="AB2625" s="80" t="str">
        <f>IF(VLOOKUP(A2625,Vertices!A$3:$AY$3641,37,FALSE)=0,"",VLOOKUP(A2625,Vertices!A$3:$AY$3641,37,FALSE))</f>
        <v xml:space="preserve">Campinas, São Paulo </v>
      </c>
    </row>
    <row r="2626" spans="1:28" x14ac:dyDescent="0.25">
      <c r="A2626" s="66" t="s">
        <v>23003</v>
      </c>
      <c r="B2626" s="66" t="s">
        <v>23003</v>
      </c>
      <c r="C2626" s="67"/>
      <c r="D2626" s="68"/>
      <c r="E2626" s="121"/>
      <c r="F2626" s="70"/>
      <c r="G2626" s="67"/>
      <c r="H2626" s="71"/>
      <c r="I2626" s="72"/>
      <c r="J2626" s="72"/>
      <c r="K2626" s="36"/>
      <c r="L2626" s="122"/>
      <c r="M2626" s="122"/>
      <c r="N2626" s="74"/>
      <c r="O2626" s="80" t="s">
        <v>179</v>
      </c>
      <c r="P2626" s="82">
        <v>42537.104814814818</v>
      </c>
      <c r="Q2626" s="80" t="s">
        <v>23552</v>
      </c>
      <c r="R2626" s="83" t="s">
        <v>23732</v>
      </c>
      <c r="S2626" s="80" t="s">
        <v>498</v>
      </c>
      <c r="T2626" s="80"/>
      <c r="U2626" s="82">
        <v>42537.104814814818</v>
      </c>
      <c r="V2626" s="83" t="s">
        <v>24360</v>
      </c>
      <c r="W2626" s="80"/>
      <c r="X2626" s="80"/>
      <c r="Y2626" s="86" t="s">
        <v>24949</v>
      </c>
      <c r="Z2626" s="80"/>
      <c r="AA2626" s="80" t="str">
        <f>VLOOKUP(A2626,Vertices!A$3:$AY$3641,45,FALSE)</f>
        <v>pt</v>
      </c>
      <c r="AB2626" s="80" t="str">
        <f>IF(VLOOKUP(A2626,Vertices!A$3:$AY$3641,37,FALSE)=0,"",VLOOKUP(A2626,Vertices!A$3:$AY$3641,37,FALSE))</f>
        <v>Caicó - Rio Grande do Norte</v>
      </c>
    </row>
    <row r="2627" spans="1:28" x14ac:dyDescent="0.25">
      <c r="A2627" s="66" t="s">
        <v>23004</v>
      </c>
      <c r="B2627" s="66" t="s">
        <v>23004</v>
      </c>
      <c r="C2627" s="67"/>
      <c r="D2627" s="68"/>
      <c r="E2627" s="121"/>
      <c r="F2627" s="70"/>
      <c r="G2627" s="67"/>
      <c r="H2627" s="71"/>
      <c r="I2627" s="72"/>
      <c r="J2627" s="72"/>
      <c r="K2627" s="36"/>
      <c r="L2627" s="122"/>
      <c r="M2627" s="122"/>
      <c r="N2627" s="74"/>
      <c r="O2627" s="80" t="s">
        <v>179</v>
      </c>
      <c r="P2627" s="82">
        <v>42537.104872685188</v>
      </c>
      <c r="Q2627" s="80" t="s">
        <v>23553</v>
      </c>
      <c r="R2627" s="83" t="s">
        <v>23733</v>
      </c>
      <c r="S2627" s="80" t="s">
        <v>475</v>
      </c>
      <c r="T2627" s="80"/>
      <c r="U2627" s="82">
        <v>42537.104872685188</v>
      </c>
      <c r="V2627" s="83" t="s">
        <v>24361</v>
      </c>
      <c r="W2627" s="80"/>
      <c r="X2627" s="80"/>
      <c r="Y2627" s="86" t="s">
        <v>24950</v>
      </c>
      <c r="Z2627" s="80"/>
      <c r="AA2627" s="80" t="str">
        <f>VLOOKUP(A2627,Vertices!A$3:$AY$3641,45,FALSE)</f>
        <v>es</v>
      </c>
      <c r="AB2627" s="80" t="str">
        <f>IF(VLOOKUP(A2627,Vertices!A$3:$AY$3641,37,FALSE)=0,"",VLOOKUP(A2627,Vertices!A$3:$AY$3641,37,FALSE))</f>
        <v>Cuba</v>
      </c>
    </row>
    <row r="2628" spans="1:28" x14ac:dyDescent="0.25">
      <c r="A2628" s="66" t="s">
        <v>23005</v>
      </c>
      <c r="B2628" s="66" t="s">
        <v>23005</v>
      </c>
      <c r="C2628" s="67"/>
      <c r="D2628" s="68"/>
      <c r="E2628" s="121"/>
      <c r="F2628" s="70"/>
      <c r="G2628" s="67"/>
      <c r="H2628" s="71"/>
      <c r="I2628" s="72"/>
      <c r="J2628" s="72"/>
      <c r="K2628" s="36"/>
      <c r="L2628" s="122"/>
      <c r="M2628" s="122"/>
      <c r="N2628" s="74"/>
      <c r="O2628" s="80" t="s">
        <v>179</v>
      </c>
      <c r="P2628" s="82">
        <v>42537.10491898148</v>
      </c>
      <c r="Q2628" s="80" t="s">
        <v>23554</v>
      </c>
      <c r="R2628" s="80"/>
      <c r="S2628" s="80"/>
      <c r="T2628" s="80"/>
      <c r="U2628" s="82">
        <v>42537.10491898148</v>
      </c>
      <c r="V2628" s="83" t="s">
        <v>24362</v>
      </c>
      <c r="W2628" s="80"/>
      <c r="X2628" s="80"/>
      <c r="Y2628" s="86" t="s">
        <v>24951</v>
      </c>
      <c r="Z2628" s="80"/>
      <c r="AA2628" s="80" t="str">
        <f>VLOOKUP(A2628,Vertices!A$3:$AY$3641,45,FALSE)</f>
        <v>en</v>
      </c>
      <c r="AB2628" s="80" t="str">
        <f>IF(VLOOKUP(A2628,Vertices!A$3:$AY$3641,37,FALSE)=0,"",VLOOKUP(A2628,Vertices!A$3:$AY$3641,37,FALSE))</f>
        <v/>
      </c>
    </row>
    <row r="2629" spans="1:28" x14ac:dyDescent="0.25">
      <c r="A2629" s="66" t="s">
        <v>23006</v>
      </c>
      <c r="B2629" s="66" t="s">
        <v>23156</v>
      </c>
      <c r="C2629" s="67"/>
      <c r="D2629" s="68"/>
      <c r="E2629" s="121"/>
      <c r="F2629" s="70"/>
      <c r="G2629" s="67"/>
      <c r="H2629" s="71"/>
      <c r="I2629" s="72"/>
      <c r="J2629" s="72"/>
      <c r="K2629" s="36"/>
      <c r="L2629" s="122"/>
      <c r="M2629" s="122"/>
      <c r="N2629" s="74"/>
      <c r="O2629" s="80" t="s">
        <v>325</v>
      </c>
      <c r="P2629" s="82">
        <v>42537.105069444442</v>
      </c>
      <c r="Q2629" s="80" t="s">
        <v>23555</v>
      </c>
      <c r="R2629" s="83" t="s">
        <v>23734</v>
      </c>
      <c r="S2629" s="80" t="s">
        <v>504</v>
      </c>
      <c r="T2629" s="80"/>
      <c r="U2629" s="82">
        <v>42537.105069444442</v>
      </c>
      <c r="V2629" s="83" t="s">
        <v>24363</v>
      </c>
      <c r="W2629" s="80"/>
      <c r="X2629" s="80"/>
      <c r="Y2629" s="86" t="s">
        <v>24952</v>
      </c>
      <c r="Z2629" s="80"/>
      <c r="AA2629" s="80" t="str">
        <f>VLOOKUP(A2629,Vertices!A$3:$AY$3641,45,FALSE)</f>
        <v>en</v>
      </c>
      <c r="AB2629" s="80" t="str">
        <f>IF(VLOOKUP(A2629,Vertices!A$3:$AY$3641,37,FALSE)=0,"",VLOOKUP(A2629,Vertices!A$3:$AY$3641,37,FALSE))</f>
        <v>Macon Warner Robins Georgia</v>
      </c>
    </row>
    <row r="2630" spans="1:28" x14ac:dyDescent="0.25">
      <c r="A2630" s="66" t="s">
        <v>23007</v>
      </c>
      <c r="B2630" s="66" t="s">
        <v>8451</v>
      </c>
      <c r="C2630" s="67"/>
      <c r="D2630" s="68"/>
      <c r="E2630" s="121"/>
      <c r="F2630" s="70"/>
      <c r="G2630" s="67"/>
      <c r="H2630" s="71"/>
      <c r="I2630" s="72"/>
      <c r="J2630" s="72"/>
      <c r="K2630" s="36"/>
      <c r="L2630" s="122"/>
      <c r="M2630" s="122"/>
      <c r="N2630" s="74"/>
      <c r="O2630" s="80" t="s">
        <v>325</v>
      </c>
      <c r="P2630" s="82">
        <v>42537.105254629627</v>
      </c>
      <c r="Q2630" s="80" t="s">
        <v>8512</v>
      </c>
      <c r="R2630" s="83" t="s">
        <v>3414</v>
      </c>
      <c r="S2630" s="80" t="s">
        <v>3446</v>
      </c>
      <c r="T2630" s="80"/>
      <c r="U2630" s="82">
        <v>42537.105254629627</v>
      </c>
      <c r="V2630" s="83" t="s">
        <v>24364</v>
      </c>
      <c r="W2630" s="80"/>
      <c r="X2630" s="80"/>
      <c r="Y2630" s="86" t="s">
        <v>24953</v>
      </c>
      <c r="Z2630" s="80"/>
      <c r="AA2630" s="80" t="str">
        <f>VLOOKUP(A2630,Vertices!A$3:$AY$3641,45,FALSE)</f>
        <v>en</v>
      </c>
      <c r="AB2630" s="80" t="str">
        <f>IF(VLOOKUP(A2630,Vertices!A$3:$AY$3641,37,FALSE)=0,"",VLOOKUP(A2630,Vertices!A$3:$AY$3641,37,FALSE))</f>
        <v>Long Beach, CA</v>
      </c>
    </row>
    <row r="2631" spans="1:28" x14ac:dyDescent="0.25">
      <c r="A2631" s="66" t="s">
        <v>23008</v>
      </c>
      <c r="B2631" s="66" t="s">
        <v>17721</v>
      </c>
      <c r="C2631" s="67"/>
      <c r="D2631" s="68"/>
      <c r="E2631" s="121"/>
      <c r="F2631" s="70"/>
      <c r="G2631" s="67"/>
      <c r="H2631" s="71"/>
      <c r="I2631" s="72"/>
      <c r="J2631" s="72"/>
      <c r="K2631" s="36"/>
      <c r="L2631" s="122"/>
      <c r="M2631" s="122"/>
      <c r="N2631" s="74"/>
      <c r="O2631" s="80" t="s">
        <v>325</v>
      </c>
      <c r="P2631" s="82">
        <v>42537.105266203704</v>
      </c>
      <c r="Q2631" s="80" t="s">
        <v>23496</v>
      </c>
      <c r="R2631" s="80"/>
      <c r="S2631" s="80"/>
      <c r="T2631" s="80" t="s">
        <v>23816</v>
      </c>
      <c r="U2631" s="82">
        <v>42537.105266203704</v>
      </c>
      <c r="V2631" s="83" t="s">
        <v>24365</v>
      </c>
      <c r="W2631" s="80"/>
      <c r="X2631" s="80"/>
      <c r="Y2631" s="86" t="s">
        <v>24954</v>
      </c>
      <c r="Z2631" s="80"/>
      <c r="AA2631" s="80" t="str">
        <f>VLOOKUP(A2631,Vertices!A$3:$AY$3641,45,FALSE)</f>
        <v>es</v>
      </c>
      <c r="AB2631" s="80" t="str">
        <f>IF(VLOOKUP(A2631,Vertices!A$3:$AY$3641,37,FALSE)=0,"",VLOOKUP(A2631,Vertices!A$3:$AY$3641,37,FALSE))</f>
        <v>La Paz, México</v>
      </c>
    </row>
    <row r="2632" spans="1:28" x14ac:dyDescent="0.25">
      <c r="A2632" s="66" t="s">
        <v>23009</v>
      </c>
      <c r="B2632" s="66" t="s">
        <v>23009</v>
      </c>
      <c r="C2632" s="67"/>
      <c r="D2632" s="68"/>
      <c r="E2632" s="121"/>
      <c r="F2632" s="70"/>
      <c r="G2632" s="67"/>
      <c r="H2632" s="71"/>
      <c r="I2632" s="72"/>
      <c r="J2632" s="72"/>
      <c r="K2632" s="36"/>
      <c r="L2632" s="122"/>
      <c r="M2632" s="122"/>
      <c r="N2632" s="74"/>
      <c r="O2632" s="80" t="s">
        <v>179</v>
      </c>
      <c r="P2632" s="82">
        <v>42537.100613425922</v>
      </c>
      <c r="Q2632" s="80" t="s">
        <v>23556</v>
      </c>
      <c r="R2632" s="80"/>
      <c r="S2632" s="80"/>
      <c r="T2632" s="80"/>
      <c r="U2632" s="82">
        <v>42537.100613425922</v>
      </c>
      <c r="V2632" s="83" t="s">
        <v>24366</v>
      </c>
      <c r="W2632" s="80"/>
      <c r="X2632" s="80"/>
      <c r="Y2632" s="86" t="s">
        <v>24955</v>
      </c>
      <c r="Z2632" s="80"/>
      <c r="AA2632" s="80" t="str">
        <f>VLOOKUP(A2632,Vertices!A$3:$AY$3641,45,FALSE)</f>
        <v>pt</v>
      </c>
      <c r="AB2632" s="80" t="str">
        <f>IF(VLOOKUP(A2632,Vertices!A$3:$AY$3641,37,FALSE)=0,"",VLOOKUP(A2632,Vertices!A$3:$AY$3641,37,FALSE))</f>
        <v/>
      </c>
    </row>
    <row r="2633" spans="1:28" x14ac:dyDescent="0.25">
      <c r="A2633" s="66" t="s">
        <v>23009</v>
      </c>
      <c r="B2633" s="66" t="s">
        <v>23009</v>
      </c>
      <c r="C2633" s="67"/>
      <c r="D2633" s="68"/>
      <c r="E2633" s="121"/>
      <c r="F2633" s="70"/>
      <c r="G2633" s="67"/>
      <c r="H2633" s="71"/>
      <c r="I2633" s="72"/>
      <c r="J2633" s="72"/>
      <c r="K2633" s="36"/>
      <c r="L2633" s="122"/>
      <c r="M2633" s="122"/>
      <c r="N2633" s="74"/>
      <c r="O2633" s="80" t="s">
        <v>179</v>
      </c>
      <c r="P2633" s="82">
        <v>42537.102951388886</v>
      </c>
      <c r="Q2633" s="80" t="s">
        <v>23557</v>
      </c>
      <c r="R2633" s="80"/>
      <c r="S2633" s="80"/>
      <c r="T2633" s="80" t="s">
        <v>23824</v>
      </c>
      <c r="U2633" s="82">
        <v>42537.102951388886</v>
      </c>
      <c r="V2633" s="83" t="s">
        <v>24367</v>
      </c>
      <c r="W2633" s="80"/>
      <c r="X2633" s="80"/>
      <c r="Y2633" s="86" t="s">
        <v>24956</v>
      </c>
      <c r="Z2633" s="80"/>
      <c r="AA2633" s="80" t="str">
        <f>VLOOKUP(A2633,Vertices!A$3:$AY$3641,45,FALSE)</f>
        <v>pt</v>
      </c>
      <c r="AB2633" s="80" t="str">
        <f>IF(VLOOKUP(A2633,Vertices!A$3:$AY$3641,37,FALSE)=0,"",VLOOKUP(A2633,Vertices!A$3:$AY$3641,37,FALSE))</f>
        <v/>
      </c>
    </row>
    <row r="2634" spans="1:28" x14ac:dyDescent="0.25">
      <c r="A2634" s="66" t="s">
        <v>23010</v>
      </c>
      <c r="B2634" s="66" t="s">
        <v>23009</v>
      </c>
      <c r="C2634" s="67"/>
      <c r="D2634" s="68"/>
      <c r="E2634" s="121"/>
      <c r="F2634" s="70"/>
      <c r="G2634" s="67"/>
      <c r="H2634" s="71"/>
      <c r="I2634" s="72"/>
      <c r="J2634" s="72"/>
      <c r="K2634" s="36"/>
      <c r="L2634" s="122"/>
      <c r="M2634" s="122"/>
      <c r="N2634" s="74"/>
      <c r="O2634" s="80" t="s">
        <v>325</v>
      </c>
      <c r="P2634" s="82">
        <v>42537.105381944442</v>
      </c>
      <c r="Q2634" s="80" t="s">
        <v>23558</v>
      </c>
      <c r="R2634" s="80"/>
      <c r="S2634" s="80"/>
      <c r="T2634" s="80" t="s">
        <v>23824</v>
      </c>
      <c r="U2634" s="82">
        <v>42537.105381944442</v>
      </c>
      <c r="V2634" s="83" t="s">
        <v>24368</v>
      </c>
      <c r="W2634" s="80"/>
      <c r="X2634" s="80"/>
      <c r="Y2634" s="86" t="s">
        <v>24957</v>
      </c>
      <c r="Z2634" s="80"/>
      <c r="AA2634" s="80" t="str">
        <f>VLOOKUP(A2634,Vertices!A$3:$AY$3641,45,FALSE)</f>
        <v>pt</v>
      </c>
      <c r="AB2634" s="80" t="str">
        <f>IF(VLOOKUP(A2634,Vertices!A$3:$AY$3641,37,FALSE)=0,"",VLOOKUP(A2634,Vertices!A$3:$AY$3641,37,FALSE))</f>
        <v>Espírito Santo, Brasil</v>
      </c>
    </row>
    <row r="2635" spans="1:28" x14ac:dyDescent="0.25">
      <c r="A2635" s="66" t="s">
        <v>23011</v>
      </c>
      <c r="B2635" s="66" t="s">
        <v>23011</v>
      </c>
      <c r="C2635" s="67"/>
      <c r="D2635" s="68"/>
      <c r="E2635" s="121"/>
      <c r="F2635" s="70"/>
      <c r="G2635" s="67"/>
      <c r="H2635" s="71"/>
      <c r="I2635" s="72"/>
      <c r="J2635" s="72"/>
      <c r="K2635" s="36"/>
      <c r="L2635" s="122"/>
      <c r="M2635" s="122"/>
      <c r="N2635" s="74"/>
      <c r="O2635" s="80" t="s">
        <v>179</v>
      </c>
      <c r="P2635" s="82">
        <v>42537.105555555558</v>
      </c>
      <c r="Q2635" s="80" t="s">
        <v>23559</v>
      </c>
      <c r="R2635" s="83" t="s">
        <v>23735</v>
      </c>
      <c r="S2635" s="80" t="s">
        <v>14931</v>
      </c>
      <c r="T2635" s="80"/>
      <c r="U2635" s="82">
        <v>42537.105555555558</v>
      </c>
      <c r="V2635" s="83" t="s">
        <v>24369</v>
      </c>
      <c r="W2635" s="80"/>
      <c r="X2635" s="80"/>
      <c r="Y2635" s="86" t="s">
        <v>24958</v>
      </c>
      <c r="Z2635" s="80"/>
      <c r="AA2635" s="80" t="str">
        <f>VLOOKUP(A2635,Vertices!A$3:$AY$3641,45,FALSE)</f>
        <v>es</v>
      </c>
      <c r="AB2635" s="80" t="str">
        <f>IF(VLOOKUP(A2635,Vertices!A$3:$AY$3641,37,FALSE)=0,"",VLOOKUP(A2635,Vertices!A$3:$AY$3641,37,FALSE))</f>
        <v/>
      </c>
    </row>
    <row r="2636" spans="1:28" x14ac:dyDescent="0.25">
      <c r="A2636" s="66" t="s">
        <v>23012</v>
      </c>
      <c r="B2636" s="66" t="s">
        <v>23012</v>
      </c>
      <c r="C2636" s="67"/>
      <c r="D2636" s="68"/>
      <c r="E2636" s="121"/>
      <c r="F2636" s="70"/>
      <c r="G2636" s="67"/>
      <c r="H2636" s="71"/>
      <c r="I2636" s="72"/>
      <c r="J2636" s="72"/>
      <c r="K2636" s="36"/>
      <c r="L2636" s="122"/>
      <c r="M2636" s="122"/>
      <c r="N2636" s="74"/>
      <c r="O2636" s="80" t="s">
        <v>179</v>
      </c>
      <c r="P2636" s="82">
        <v>42537.105624999997</v>
      </c>
      <c r="Q2636" s="80" t="s">
        <v>23560</v>
      </c>
      <c r="R2636" s="83" t="s">
        <v>23736</v>
      </c>
      <c r="S2636" s="80" t="s">
        <v>505</v>
      </c>
      <c r="T2636" s="80" t="s">
        <v>23787</v>
      </c>
      <c r="U2636" s="82">
        <v>42537.105624999997</v>
      </c>
      <c r="V2636" s="83" t="s">
        <v>24370</v>
      </c>
      <c r="W2636" s="80"/>
      <c r="X2636" s="80"/>
      <c r="Y2636" s="86" t="s">
        <v>24959</v>
      </c>
      <c r="Z2636" s="80"/>
      <c r="AA2636" s="80" t="str">
        <f>VLOOKUP(A2636,Vertices!A$3:$AY$3641,45,FALSE)</f>
        <v>en</v>
      </c>
      <c r="AB2636" s="80" t="str">
        <f>IF(VLOOKUP(A2636,Vertices!A$3:$AY$3641,37,FALSE)=0,"",VLOOKUP(A2636,Vertices!A$3:$AY$3641,37,FALSE))</f>
        <v/>
      </c>
    </row>
    <row r="2637" spans="1:28" x14ac:dyDescent="0.25">
      <c r="A2637" s="66" t="s">
        <v>21480</v>
      </c>
      <c r="B2637" s="66" t="s">
        <v>5029</v>
      </c>
      <c r="C2637" s="67"/>
      <c r="D2637" s="68"/>
      <c r="E2637" s="121"/>
      <c r="F2637" s="70"/>
      <c r="G2637" s="67"/>
      <c r="H2637" s="71"/>
      <c r="I2637" s="72"/>
      <c r="J2637" s="72"/>
      <c r="K2637" s="36"/>
      <c r="L2637" s="122"/>
      <c r="M2637" s="122"/>
      <c r="N2637" s="74"/>
      <c r="O2637" s="80" t="s">
        <v>325</v>
      </c>
      <c r="P2637" s="82">
        <v>42537.105763888889</v>
      </c>
      <c r="Q2637" s="80" t="s">
        <v>23561</v>
      </c>
      <c r="R2637" s="83" t="s">
        <v>23737</v>
      </c>
      <c r="S2637" s="80" t="s">
        <v>23783</v>
      </c>
      <c r="T2637" s="80"/>
      <c r="U2637" s="82">
        <v>42537.105763888889</v>
      </c>
      <c r="V2637" s="83" t="s">
        <v>24371</v>
      </c>
      <c r="W2637" s="80"/>
      <c r="X2637" s="80"/>
      <c r="Y2637" s="86" t="s">
        <v>24960</v>
      </c>
      <c r="Z2637" s="80"/>
      <c r="AA2637" s="80" t="str">
        <f>VLOOKUP(A2637,Vertices!A$3:$AY$3641,45,FALSE)</f>
        <v>en</v>
      </c>
      <c r="AB2637" s="80" t="str">
        <f>IF(VLOOKUP(A2637,Vertices!A$3:$AY$3641,37,FALSE)=0,"",VLOOKUP(A2637,Vertices!A$3:$AY$3641,37,FALSE))</f>
        <v/>
      </c>
    </row>
    <row r="2638" spans="1:28" x14ac:dyDescent="0.25">
      <c r="A2638" s="66" t="s">
        <v>23013</v>
      </c>
      <c r="B2638" s="66" t="s">
        <v>321</v>
      </c>
      <c r="C2638" s="67"/>
      <c r="D2638" s="68"/>
      <c r="E2638" s="121"/>
      <c r="F2638" s="70"/>
      <c r="G2638" s="67"/>
      <c r="H2638" s="71"/>
      <c r="I2638" s="72"/>
      <c r="J2638" s="72"/>
      <c r="K2638" s="36"/>
      <c r="L2638" s="122"/>
      <c r="M2638" s="122"/>
      <c r="N2638" s="74"/>
      <c r="O2638" s="80" t="s">
        <v>325</v>
      </c>
      <c r="P2638" s="82">
        <v>42537.105775462966</v>
      </c>
      <c r="Q2638" s="80" t="s">
        <v>406</v>
      </c>
      <c r="R2638" s="83" t="s">
        <v>465</v>
      </c>
      <c r="S2638" s="80" t="s">
        <v>507</v>
      </c>
      <c r="T2638" s="80" t="s">
        <v>517</v>
      </c>
      <c r="U2638" s="82">
        <v>42537.105775462966</v>
      </c>
      <c r="V2638" s="83" t="s">
        <v>24372</v>
      </c>
      <c r="W2638" s="80"/>
      <c r="X2638" s="80"/>
      <c r="Y2638" s="86" t="s">
        <v>24961</v>
      </c>
      <c r="Z2638" s="80"/>
      <c r="AA2638" s="80" t="str">
        <f>VLOOKUP(A2638,Vertices!A$3:$AY$3641,45,FALSE)</f>
        <v>en</v>
      </c>
      <c r="AB2638" s="80" t="str">
        <f>IF(VLOOKUP(A2638,Vertices!A$3:$AY$3641,37,FALSE)=0,"",VLOOKUP(A2638,Vertices!A$3:$AY$3641,37,FALSE))</f>
        <v>rochester, ny</v>
      </c>
    </row>
    <row r="2639" spans="1:28" x14ac:dyDescent="0.25">
      <c r="A2639" s="66" t="s">
        <v>23014</v>
      </c>
      <c r="B2639" s="66" t="s">
        <v>23157</v>
      </c>
      <c r="C2639" s="67"/>
      <c r="D2639" s="68"/>
      <c r="E2639" s="121"/>
      <c r="F2639" s="70"/>
      <c r="G2639" s="67"/>
      <c r="H2639" s="71"/>
      <c r="I2639" s="72"/>
      <c r="J2639" s="72"/>
      <c r="K2639" s="36"/>
      <c r="L2639" s="122"/>
      <c r="M2639" s="122"/>
      <c r="N2639" s="74"/>
      <c r="O2639" s="80" t="s">
        <v>325</v>
      </c>
      <c r="P2639" s="82">
        <v>42537.105810185189</v>
      </c>
      <c r="Q2639" s="80" t="s">
        <v>23562</v>
      </c>
      <c r="R2639" s="80"/>
      <c r="S2639" s="80"/>
      <c r="T2639" s="80"/>
      <c r="U2639" s="82">
        <v>42537.105810185189</v>
      </c>
      <c r="V2639" s="83" t="s">
        <v>24373</v>
      </c>
      <c r="W2639" s="80"/>
      <c r="X2639" s="80"/>
      <c r="Y2639" s="86" t="s">
        <v>24962</v>
      </c>
      <c r="Z2639" s="80"/>
      <c r="AA2639" s="80" t="str">
        <f>VLOOKUP(A2639,Vertices!A$3:$AY$3641,45,FALSE)</f>
        <v>en</v>
      </c>
      <c r="AB2639" s="80" t="str">
        <f>IF(VLOOKUP(A2639,Vertices!A$3:$AY$3641,37,FALSE)=0,"",VLOOKUP(A2639,Vertices!A$3:$AY$3641,37,FALSE))</f>
        <v/>
      </c>
    </row>
    <row r="2640" spans="1:28" x14ac:dyDescent="0.25">
      <c r="A2640" s="66" t="s">
        <v>23015</v>
      </c>
      <c r="B2640" s="66" t="s">
        <v>23158</v>
      </c>
      <c r="C2640" s="67"/>
      <c r="D2640" s="68"/>
      <c r="E2640" s="121"/>
      <c r="F2640" s="70"/>
      <c r="G2640" s="67"/>
      <c r="H2640" s="71"/>
      <c r="I2640" s="72"/>
      <c r="J2640" s="72"/>
      <c r="K2640" s="36"/>
      <c r="L2640" s="122"/>
      <c r="M2640" s="122"/>
      <c r="N2640" s="74"/>
      <c r="O2640" s="80" t="s">
        <v>325</v>
      </c>
      <c r="P2640" s="82">
        <v>42537.105821759258</v>
      </c>
      <c r="Q2640" s="80" t="s">
        <v>23563</v>
      </c>
      <c r="R2640" s="83" t="s">
        <v>23738</v>
      </c>
      <c r="S2640" s="80" t="s">
        <v>498</v>
      </c>
      <c r="T2640" s="80"/>
      <c r="U2640" s="82">
        <v>42537.105821759258</v>
      </c>
      <c r="V2640" s="83" t="s">
        <v>24374</v>
      </c>
      <c r="W2640" s="80"/>
      <c r="X2640" s="80"/>
      <c r="Y2640" s="86" t="s">
        <v>24963</v>
      </c>
      <c r="Z2640" s="80"/>
      <c r="AA2640" s="80" t="str">
        <f>VLOOKUP(A2640,Vertices!A$3:$AY$3641,45,FALSE)</f>
        <v>es</v>
      </c>
      <c r="AB2640" s="80" t="str">
        <f>IF(VLOOKUP(A2640,Vertices!A$3:$AY$3641,37,FALSE)=0,"",VLOOKUP(A2640,Vertices!A$3:$AY$3641,37,FALSE))</f>
        <v/>
      </c>
    </row>
    <row r="2641" spans="1:28" x14ac:dyDescent="0.25">
      <c r="A2641" s="66" t="s">
        <v>23016</v>
      </c>
      <c r="B2641" s="66" t="s">
        <v>23147</v>
      </c>
      <c r="C2641" s="67"/>
      <c r="D2641" s="68"/>
      <c r="E2641" s="121"/>
      <c r="F2641" s="70"/>
      <c r="G2641" s="67"/>
      <c r="H2641" s="71"/>
      <c r="I2641" s="72"/>
      <c r="J2641" s="72"/>
      <c r="K2641" s="36"/>
      <c r="L2641" s="122"/>
      <c r="M2641" s="122"/>
      <c r="N2641" s="74"/>
      <c r="O2641" s="80" t="s">
        <v>325</v>
      </c>
      <c r="P2641" s="82">
        <v>42537.105844907404</v>
      </c>
      <c r="Q2641" s="80" t="s">
        <v>23511</v>
      </c>
      <c r="R2641" s="80"/>
      <c r="S2641" s="80"/>
      <c r="T2641" s="80"/>
      <c r="U2641" s="82">
        <v>42537.105844907404</v>
      </c>
      <c r="V2641" s="83" t="s">
        <v>24375</v>
      </c>
      <c r="W2641" s="80"/>
      <c r="X2641" s="80"/>
      <c r="Y2641" s="86" t="s">
        <v>24964</v>
      </c>
      <c r="Z2641" s="80"/>
      <c r="AA2641" s="80" t="str">
        <f>VLOOKUP(A2641,Vertices!A$3:$AY$3641,45,FALSE)</f>
        <v>en</v>
      </c>
      <c r="AB2641" s="80" t="str">
        <f>IF(VLOOKUP(A2641,Vertices!A$3:$AY$3641,37,FALSE)=0,"",VLOOKUP(A2641,Vertices!A$3:$AY$3641,37,FALSE))</f>
        <v>Houston, TX</v>
      </c>
    </row>
    <row r="2642" spans="1:28" x14ac:dyDescent="0.25">
      <c r="A2642" s="66" t="s">
        <v>23017</v>
      </c>
      <c r="B2642" s="66" t="s">
        <v>23017</v>
      </c>
      <c r="C2642" s="67"/>
      <c r="D2642" s="68"/>
      <c r="E2642" s="121"/>
      <c r="F2642" s="70"/>
      <c r="G2642" s="67"/>
      <c r="H2642" s="71"/>
      <c r="I2642" s="72"/>
      <c r="J2642" s="72"/>
      <c r="K2642" s="36"/>
      <c r="L2642" s="122"/>
      <c r="M2642" s="122"/>
      <c r="N2642" s="74"/>
      <c r="O2642" s="80" t="s">
        <v>179</v>
      </c>
      <c r="P2642" s="82">
        <v>42537.106006944443</v>
      </c>
      <c r="Q2642" s="80" t="s">
        <v>23564</v>
      </c>
      <c r="R2642" s="80"/>
      <c r="S2642" s="80"/>
      <c r="T2642" s="80"/>
      <c r="U2642" s="82">
        <v>42537.106006944443</v>
      </c>
      <c r="V2642" s="83" t="s">
        <v>24376</v>
      </c>
      <c r="W2642" s="80"/>
      <c r="X2642" s="80"/>
      <c r="Y2642" s="86" t="s">
        <v>24965</v>
      </c>
      <c r="Z2642" s="80"/>
      <c r="AA2642" s="80" t="str">
        <f>VLOOKUP(A2642,Vertices!A$3:$AY$3641,45,FALSE)</f>
        <v>en</v>
      </c>
      <c r="AB2642" s="80" t="str">
        <f>IF(VLOOKUP(A2642,Vertices!A$3:$AY$3641,37,FALSE)=0,"",VLOOKUP(A2642,Vertices!A$3:$AY$3641,37,FALSE))</f>
        <v>Born in the country of poets</v>
      </c>
    </row>
    <row r="2643" spans="1:28" x14ac:dyDescent="0.25">
      <c r="A2643" s="66" t="s">
        <v>23018</v>
      </c>
      <c r="B2643" s="66" t="s">
        <v>23018</v>
      </c>
      <c r="C2643" s="67"/>
      <c r="D2643" s="68"/>
      <c r="E2643" s="121"/>
      <c r="F2643" s="70"/>
      <c r="G2643" s="67"/>
      <c r="H2643" s="71"/>
      <c r="I2643" s="72"/>
      <c r="J2643" s="72"/>
      <c r="K2643" s="36"/>
      <c r="L2643" s="122"/>
      <c r="M2643" s="122"/>
      <c r="N2643" s="74"/>
      <c r="O2643" s="80" t="s">
        <v>179</v>
      </c>
      <c r="P2643" s="82">
        <v>42537.106030092589</v>
      </c>
      <c r="Q2643" s="80" t="s">
        <v>23565</v>
      </c>
      <c r="R2643" s="80"/>
      <c r="S2643" s="80"/>
      <c r="T2643" s="80"/>
      <c r="U2643" s="82">
        <v>42537.106030092589</v>
      </c>
      <c r="V2643" s="83" t="s">
        <v>24377</v>
      </c>
      <c r="W2643" s="80"/>
      <c r="X2643" s="80"/>
      <c r="Y2643" s="86" t="s">
        <v>24966</v>
      </c>
      <c r="Z2643" s="80"/>
      <c r="AA2643" s="80" t="str">
        <f>VLOOKUP(A2643,Vertices!A$3:$AY$3641,45,FALSE)</f>
        <v>pt</v>
      </c>
      <c r="AB2643" s="80" t="str">
        <f>IF(VLOOKUP(A2643,Vertices!A$3:$AY$3641,37,FALSE)=0,"",VLOOKUP(A2643,Vertices!A$3:$AY$3641,37,FALSE))</f>
        <v xml:space="preserve">Z. $UL </v>
      </c>
    </row>
    <row r="2644" spans="1:28" x14ac:dyDescent="0.25">
      <c r="A2644" s="66" t="s">
        <v>23019</v>
      </c>
      <c r="B2644" s="66" t="s">
        <v>3292</v>
      </c>
      <c r="C2644" s="67"/>
      <c r="D2644" s="68"/>
      <c r="E2644" s="121"/>
      <c r="F2644" s="70"/>
      <c r="G2644" s="67"/>
      <c r="H2644" s="71"/>
      <c r="I2644" s="72"/>
      <c r="J2644" s="72"/>
      <c r="K2644" s="36"/>
      <c r="L2644" s="122"/>
      <c r="M2644" s="122"/>
      <c r="N2644" s="74"/>
      <c r="O2644" s="80" t="s">
        <v>325</v>
      </c>
      <c r="P2644" s="82">
        <v>42537.106111111112</v>
      </c>
      <c r="Q2644" s="80" t="s">
        <v>3355</v>
      </c>
      <c r="R2644" s="83" t="s">
        <v>3422</v>
      </c>
      <c r="S2644" s="80" t="s">
        <v>499</v>
      </c>
      <c r="T2644" s="80"/>
      <c r="U2644" s="82">
        <v>42537.106111111112</v>
      </c>
      <c r="V2644" s="83" t="s">
        <v>24378</v>
      </c>
      <c r="W2644" s="80"/>
      <c r="X2644" s="80"/>
      <c r="Y2644" s="86" t="s">
        <v>24967</v>
      </c>
      <c r="Z2644" s="80"/>
      <c r="AA2644" s="80" t="str">
        <f>VLOOKUP(A2644,Vertices!A$3:$AY$3641,45,FALSE)</f>
        <v>en</v>
      </c>
      <c r="AB2644" s="80" t="str">
        <f>IF(VLOOKUP(A2644,Vertices!A$3:$AY$3641,37,FALSE)=0,"",VLOOKUP(A2644,Vertices!A$3:$AY$3641,37,FALSE))</f>
        <v>Houston, TX</v>
      </c>
    </row>
    <row r="2645" spans="1:28" x14ac:dyDescent="0.25">
      <c r="A2645" s="66" t="s">
        <v>23020</v>
      </c>
      <c r="B2645" s="66" t="s">
        <v>12273</v>
      </c>
      <c r="C2645" s="67"/>
      <c r="D2645" s="68"/>
      <c r="E2645" s="121"/>
      <c r="F2645" s="70"/>
      <c r="G2645" s="67"/>
      <c r="H2645" s="71"/>
      <c r="I2645" s="72"/>
      <c r="J2645" s="72"/>
      <c r="K2645" s="36"/>
      <c r="L2645" s="122"/>
      <c r="M2645" s="122"/>
      <c r="N2645" s="74"/>
      <c r="O2645" s="80" t="s">
        <v>325</v>
      </c>
      <c r="P2645" s="82">
        <v>42537.106238425928</v>
      </c>
      <c r="Q2645" s="80" t="s">
        <v>12554</v>
      </c>
      <c r="R2645" s="83" t="s">
        <v>12300</v>
      </c>
      <c r="S2645" s="80" t="s">
        <v>498</v>
      </c>
      <c r="T2645" s="80"/>
      <c r="U2645" s="82">
        <v>42537.106238425928</v>
      </c>
      <c r="V2645" s="83" t="s">
        <v>24379</v>
      </c>
      <c r="W2645" s="80"/>
      <c r="X2645" s="80"/>
      <c r="Y2645" s="86" t="s">
        <v>24968</v>
      </c>
      <c r="Z2645" s="80"/>
      <c r="AA2645" s="80" t="str">
        <f>VLOOKUP(A2645,Vertices!A$3:$AY$3641,45,FALSE)</f>
        <v>es</v>
      </c>
      <c r="AB2645" s="80" t="str">
        <f>IF(VLOOKUP(A2645,Vertices!A$3:$AY$3641,37,FALSE)=0,"",VLOOKUP(A2645,Vertices!A$3:$AY$3641,37,FALSE))</f>
        <v>Maracay, Venezuela</v>
      </c>
    </row>
    <row r="2646" spans="1:28" x14ac:dyDescent="0.25">
      <c r="A2646" s="66" t="s">
        <v>23021</v>
      </c>
      <c r="B2646" s="66" t="s">
        <v>23021</v>
      </c>
      <c r="C2646" s="67"/>
      <c r="D2646" s="68"/>
      <c r="E2646" s="121"/>
      <c r="F2646" s="70"/>
      <c r="G2646" s="67"/>
      <c r="H2646" s="71"/>
      <c r="I2646" s="72"/>
      <c r="J2646" s="72"/>
      <c r="K2646" s="36"/>
      <c r="L2646" s="122"/>
      <c r="M2646" s="122"/>
      <c r="N2646" s="74"/>
      <c r="O2646" s="80" t="s">
        <v>179</v>
      </c>
      <c r="P2646" s="82">
        <v>42537.106365740743</v>
      </c>
      <c r="Q2646" s="80" t="s">
        <v>23566</v>
      </c>
      <c r="R2646" s="83" t="s">
        <v>23739</v>
      </c>
      <c r="S2646" s="80" t="s">
        <v>2042</v>
      </c>
      <c r="T2646" s="80"/>
      <c r="U2646" s="82">
        <v>42537.106365740743</v>
      </c>
      <c r="V2646" s="83" t="s">
        <v>24380</v>
      </c>
      <c r="W2646" s="80"/>
      <c r="X2646" s="80"/>
      <c r="Y2646" s="86" t="s">
        <v>24969</v>
      </c>
      <c r="Z2646" s="80"/>
      <c r="AA2646" s="80" t="str">
        <f>VLOOKUP(A2646,Vertices!A$3:$AY$3641,45,FALSE)</f>
        <v>es</v>
      </c>
      <c r="AB2646" s="80" t="str">
        <f>IF(VLOOKUP(A2646,Vertices!A$3:$AY$3641,37,FALSE)=0,"",VLOOKUP(A2646,Vertices!A$3:$AY$3641,37,FALSE))</f>
        <v/>
      </c>
    </row>
    <row r="2647" spans="1:28" x14ac:dyDescent="0.25">
      <c r="A2647" s="66" t="s">
        <v>23022</v>
      </c>
      <c r="B2647" s="66" t="s">
        <v>321</v>
      </c>
      <c r="C2647" s="67"/>
      <c r="D2647" s="68"/>
      <c r="E2647" s="121"/>
      <c r="F2647" s="70"/>
      <c r="G2647" s="67"/>
      <c r="H2647" s="71"/>
      <c r="I2647" s="72"/>
      <c r="J2647" s="72"/>
      <c r="K2647" s="36"/>
      <c r="L2647" s="122"/>
      <c r="M2647" s="122"/>
      <c r="N2647" s="74"/>
      <c r="O2647" s="80" t="s">
        <v>325</v>
      </c>
      <c r="P2647" s="82">
        <v>42537.106435185182</v>
      </c>
      <c r="Q2647" s="80" t="s">
        <v>406</v>
      </c>
      <c r="R2647" s="83" t="s">
        <v>465</v>
      </c>
      <c r="S2647" s="80" t="s">
        <v>507</v>
      </c>
      <c r="T2647" s="80" t="s">
        <v>517</v>
      </c>
      <c r="U2647" s="82">
        <v>42537.106435185182</v>
      </c>
      <c r="V2647" s="83" t="s">
        <v>24381</v>
      </c>
      <c r="W2647" s="80"/>
      <c r="X2647" s="80"/>
      <c r="Y2647" s="86" t="s">
        <v>24970</v>
      </c>
      <c r="Z2647" s="80"/>
      <c r="AA2647" s="80" t="str">
        <f>VLOOKUP(A2647,Vertices!A$3:$AY$3641,45,FALSE)</f>
        <v>en</v>
      </c>
      <c r="AB2647" s="80" t="str">
        <f>IF(VLOOKUP(A2647,Vertices!A$3:$AY$3641,37,FALSE)=0,"",VLOOKUP(A2647,Vertices!A$3:$AY$3641,37,FALSE))</f>
        <v/>
      </c>
    </row>
    <row r="2648" spans="1:28" x14ac:dyDescent="0.25">
      <c r="A2648" s="66" t="s">
        <v>23023</v>
      </c>
      <c r="B2648" s="66" t="s">
        <v>17721</v>
      </c>
      <c r="C2648" s="67"/>
      <c r="D2648" s="68"/>
      <c r="E2648" s="121"/>
      <c r="F2648" s="70"/>
      <c r="G2648" s="67"/>
      <c r="H2648" s="71"/>
      <c r="I2648" s="72"/>
      <c r="J2648" s="72"/>
      <c r="K2648" s="36"/>
      <c r="L2648" s="122"/>
      <c r="M2648" s="122"/>
      <c r="N2648" s="74"/>
      <c r="O2648" s="80" t="s">
        <v>325</v>
      </c>
      <c r="P2648" s="82">
        <v>42537.106516203705</v>
      </c>
      <c r="Q2648" s="80" t="s">
        <v>23496</v>
      </c>
      <c r="R2648" s="80"/>
      <c r="S2648" s="80"/>
      <c r="T2648" s="80" t="s">
        <v>23816</v>
      </c>
      <c r="U2648" s="82">
        <v>42537.106516203705</v>
      </c>
      <c r="V2648" s="83" t="s">
        <v>24382</v>
      </c>
      <c r="W2648" s="80"/>
      <c r="X2648" s="80"/>
      <c r="Y2648" s="86" t="s">
        <v>24971</v>
      </c>
      <c r="Z2648" s="80"/>
      <c r="AA2648" s="80" t="str">
        <f>VLOOKUP(A2648,Vertices!A$3:$AY$3641,45,FALSE)</f>
        <v>es</v>
      </c>
      <c r="AB2648" s="80" t="str">
        <f>IF(VLOOKUP(A2648,Vertices!A$3:$AY$3641,37,FALSE)=0,"",VLOOKUP(A2648,Vertices!A$3:$AY$3641,37,FALSE))</f>
        <v/>
      </c>
    </row>
    <row r="2649" spans="1:28" x14ac:dyDescent="0.25">
      <c r="A2649" s="66" t="s">
        <v>23024</v>
      </c>
      <c r="B2649" s="66" t="s">
        <v>12273</v>
      </c>
      <c r="C2649" s="67"/>
      <c r="D2649" s="68"/>
      <c r="E2649" s="121"/>
      <c r="F2649" s="70"/>
      <c r="G2649" s="67"/>
      <c r="H2649" s="71"/>
      <c r="I2649" s="72"/>
      <c r="J2649" s="72"/>
      <c r="K2649" s="36"/>
      <c r="L2649" s="122"/>
      <c r="M2649" s="122"/>
      <c r="N2649" s="74"/>
      <c r="O2649" s="80" t="s">
        <v>325</v>
      </c>
      <c r="P2649" s="82">
        <v>42537.106527777774</v>
      </c>
      <c r="Q2649" s="80" t="s">
        <v>12554</v>
      </c>
      <c r="R2649" s="83" t="s">
        <v>12300</v>
      </c>
      <c r="S2649" s="80" t="s">
        <v>498</v>
      </c>
      <c r="T2649" s="80"/>
      <c r="U2649" s="82">
        <v>42537.106527777774</v>
      </c>
      <c r="V2649" s="83" t="s">
        <v>24383</v>
      </c>
      <c r="W2649" s="80"/>
      <c r="X2649" s="80"/>
      <c r="Y2649" s="86" t="s">
        <v>24972</v>
      </c>
      <c r="Z2649" s="80"/>
      <c r="AA2649" s="80" t="str">
        <f>VLOOKUP(A2649,Vertices!A$3:$AY$3641,45,FALSE)</f>
        <v>es</v>
      </c>
      <c r="AB2649" s="80" t="str">
        <f>IF(VLOOKUP(A2649,Vertices!A$3:$AY$3641,37,FALSE)=0,"",VLOOKUP(A2649,Vertices!A$3:$AY$3641,37,FALSE))</f>
        <v>Apure, Venezuela</v>
      </c>
    </row>
    <row r="2650" spans="1:28" x14ac:dyDescent="0.25">
      <c r="A2650" s="66" t="s">
        <v>23025</v>
      </c>
      <c r="B2650" s="66" t="s">
        <v>23159</v>
      </c>
      <c r="C2650" s="67"/>
      <c r="D2650" s="68"/>
      <c r="E2650" s="121"/>
      <c r="F2650" s="70"/>
      <c r="G2650" s="67"/>
      <c r="H2650" s="71"/>
      <c r="I2650" s="72"/>
      <c r="J2650" s="72"/>
      <c r="K2650" s="36"/>
      <c r="L2650" s="122"/>
      <c r="M2650" s="122"/>
      <c r="N2650" s="74"/>
      <c r="O2650" s="80" t="s">
        <v>325</v>
      </c>
      <c r="P2650" s="82">
        <v>42537.106631944444</v>
      </c>
      <c r="Q2650" s="80" t="s">
        <v>23567</v>
      </c>
      <c r="R2650" s="80"/>
      <c r="S2650" s="80"/>
      <c r="T2650" s="80"/>
      <c r="U2650" s="82">
        <v>42537.106631944444</v>
      </c>
      <c r="V2650" s="83" t="s">
        <v>24384</v>
      </c>
      <c r="W2650" s="80"/>
      <c r="X2650" s="80"/>
      <c r="Y2650" s="86" t="s">
        <v>24973</v>
      </c>
      <c r="Z2650" s="86" t="s">
        <v>21285</v>
      </c>
      <c r="AA2650" s="80" t="str">
        <f>VLOOKUP(A2650,Vertices!A$3:$AY$3641,45,FALSE)</f>
        <v>en</v>
      </c>
      <c r="AB2650" s="80" t="str">
        <f>IF(VLOOKUP(A2650,Vertices!A$3:$AY$3641,37,FALSE)=0,"",VLOOKUP(A2650,Vertices!A$3:$AY$3641,37,FALSE))</f>
        <v/>
      </c>
    </row>
    <row r="2651" spans="1:28" x14ac:dyDescent="0.25">
      <c r="A2651" s="66" t="s">
        <v>23025</v>
      </c>
      <c r="B2651" s="66" t="s">
        <v>23160</v>
      </c>
      <c r="C2651" s="67"/>
      <c r="D2651" s="68"/>
      <c r="E2651" s="121"/>
      <c r="F2651" s="70"/>
      <c r="G2651" s="67"/>
      <c r="H2651" s="71"/>
      <c r="I2651" s="72"/>
      <c r="J2651" s="72"/>
      <c r="K2651" s="36"/>
      <c r="L2651" s="122"/>
      <c r="M2651" s="122"/>
      <c r="N2651" s="74"/>
      <c r="O2651" s="80" t="s">
        <v>325</v>
      </c>
      <c r="P2651" s="82">
        <v>42537.106631944444</v>
      </c>
      <c r="Q2651" s="80" t="s">
        <v>23567</v>
      </c>
      <c r="R2651" s="80"/>
      <c r="S2651" s="80"/>
      <c r="T2651" s="80"/>
      <c r="U2651" s="82">
        <v>42537.106631944444</v>
      </c>
      <c r="V2651" s="83" t="s">
        <v>24384</v>
      </c>
      <c r="W2651" s="80"/>
      <c r="X2651" s="80"/>
      <c r="Y2651" s="86" t="s">
        <v>24973</v>
      </c>
      <c r="Z2651" s="86" t="s">
        <v>21285</v>
      </c>
      <c r="AA2651" s="80" t="str">
        <f>VLOOKUP(A2651,Vertices!A$3:$AY$3641,45,FALSE)</f>
        <v>en</v>
      </c>
      <c r="AB2651" s="80" t="str">
        <f>IF(VLOOKUP(A2651,Vertices!A$3:$AY$3641,37,FALSE)=0,"",VLOOKUP(A2651,Vertices!A$3:$AY$3641,37,FALSE))</f>
        <v/>
      </c>
    </row>
    <row r="2652" spans="1:28" x14ac:dyDescent="0.25">
      <c r="A2652" s="66" t="s">
        <v>23025</v>
      </c>
      <c r="B2652" s="66" t="s">
        <v>23161</v>
      </c>
      <c r="C2652" s="67"/>
      <c r="D2652" s="68"/>
      <c r="E2652" s="121"/>
      <c r="F2652" s="70"/>
      <c r="G2652" s="67"/>
      <c r="H2652" s="71"/>
      <c r="I2652" s="72"/>
      <c r="J2652" s="72"/>
      <c r="K2652" s="36"/>
      <c r="L2652" s="122"/>
      <c r="M2652" s="122"/>
      <c r="N2652" s="74"/>
      <c r="O2652" s="80" t="s">
        <v>325</v>
      </c>
      <c r="P2652" s="82">
        <v>42537.106631944444</v>
      </c>
      <c r="Q2652" s="80" t="s">
        <v>23567</v>
      </c>
      <c r="R2652" s="80"/>
      <c r="S2652" s="80"/>
      <c r="T2652" s="80"/>
      <c r="U2652" s="82">
        <v>42537.106631944444</v>
      </c>
      <c r="V2652" s="83" t="s">
        <v>24384</v>
      </c>
      <c r="W2652" s="80"/>
      <c r="X2652" s="80"/>
      <c r="Y2652" s="86" t="s">
        <v>24973</v>
      </c>
      <c r="Z2652" s="86" t="s">
        <v>21285</v>
      </c>
      <c r="AA2652" s="80" t="str">
        <f>VLOOKUP(A2652,Vertices!A$3:$AY$3641,45,FALSE)</f>
        <v>en</v>
      </c>
      <c r="AB2652" s="80" t="str">
        <f>IF(VLOOKUP(A2652,Vertices!A$3:$AY$3641,37,FALSE)=0,"",VLOOKUP(A2652,Vertices!A$3:$AY$3641,37,FALSE))</f>
        <v/>
      </c>
    </row>
    <row r="2653" spans="1:28" x14ac:dyDescent="0.25">
      <c r="A2653" s="66" t="s">
        <v>23025</v>
      </c>
      <c r="B2653" s="66" t="s">
        <v>23162</v>
      </c>
      <c r="C2653" s="67"/>
      <c r="D2653" s="68"/>
      <c r="E2653" s="121"/>
      <c r="F2653" s="70"/>
      <c r="G2653" s="67"/>
      <c r="H2653" s="71"/>
      <c r="I2653" s="72"/>
      <c r="J2653" s="72"/>
      <c r="K2653" s="36"/>
      <c r="L2653" s="122"/>
      <c r="M2653" s="122"/>
      <c r="N2653" s="74"/>
      <c r="O2653" s="80" t="s">
        <v>325</v>
      </c>
      <c r="P2653" s="82">
        <v>42537.106631944444</v>
      </c>
      <c r="Q2653" s="80" t="s">
        <v>23567</v>
      </c>
      <c r="R2653" s="80"/>
      <c r="S2653" s="80"/>
      <c r="T2653" s="80"/>
      <c r="U2653" s="82">
        <v>42537.106631944444</v>
      </c>
      <c r="V2653" s="83" t="s">
        <v>24384</v>
      </c>
      <c r="W2653" s="80"/>
      <c r="X2653" s="80"/>
      <c r="Y2653" s="86" t="s">
        <v>24973</v>
      </c>
      <c r="Z2653" s="86" t="s">
        <v>21285</v>
      </c>
      <c r="AA2653" s="80" t="str">
        <f>VLOOKUP(A2653,Vertices!A$3:$AY$3641,45,FALSE)</f>
        <v>en</v>
      </c>
      <c r="AB2653" s="80" t="str">
        <f>IF(VLOOKUP(A2653,Vertices!A$3:$AY$3641,37,FALSE)=0,"",VLOOKUP(A2653,Vertices!A$3:$AY$3641,37,FALSE))</f>
        <v/>
      </c>
    </row>
    <row r="2654" spans="1:28" x14ac:dyDescent="0.25">
      <c r="A2654" s="66" t="s">
        <v>23025</v>
      </c>
      <c r="B2654" s="66" t="s">
        <v>21191</v>
      </c>
      <c r="C2654" s="67"/>
      <c r="D2654" s="68"/>
      <c r="E2654" s="121"/>
      <c r="F2654" s="70"/>
      <c r="G2654" s="67"/>
      <c r="H2654" s="71"/>
      <c r="I2654" s="72"/>
      <c r="J2654" s="72"/>
      <c r="K2654" s="36"/>
      <c r="L2654" s="122"/>
      <c r="M2654" s="122"/>
      <c r="N2654" s="74"/>
      <c r="O2654" s="80" t="s">
        <v>326</v>
      </c>
      <c r="P2654" s="82">
        <v>42537.106631944444</v>
      </c>
      <c r="Q2654" s="80" t="s">
        <v>23567</v>
      </c>
      <c r="R2654" s="80"/>
      <c r="S2654" s="80"/>
      <c r="T2654" s="80"/>
      <c r="U2654" s="82">
        <v>42537.106631944444</v>
      </c>
      <c r="V2654" s="83" t="s">
        <v>24384</v>
      </c>
      <c r="W2654" s="80"/>
      <c r="X2654" s="80"/>
      <c r="Y2654" s="86" t="s">
        <v>24973</v>
      </c>
      <c r="Z2654" s="86" t="s">
        <v>21285</v>
      </c>
      <c r="AA2654" s="80" t="str">
        <f>VLOOKUP(A2654,Vertices!A$3:$AY$3641,45,FALSE)</f>
        <v>en</v>
      </c>
      <c r="AB2654" s="80" t="str">
        <f>IF(VLOOKUP(A2654,Vertices!A$3:$AY$3641,37,FALSE)=0,"",VLOOKUP(A2654,Vertices!A$3:$AY$3641,37,FALSE))</f>
        <v/>
      </c>
    </row>
    <row r="2655" spans="1:28" x14ac:dyDescent="0.25">
      <c r="A2655" s="66" t="s">
        <v>23026</v>
      </c>
      <c r="B2655" s="66" t="s">
        <v>23026</v>
      </c>
      <c r="C2655" s="67"/>
      <c r="D2655" s="68"/>
      <c r="E2655" s="121"/>
      <c r="F2655" s="70"/>
      <c r="G2655" s="67"/>
      <c r="H2655" s="71"/>
      <c r="I2655" s="72"/>
      <c r="J2655" s="72"/>
      <c r="K2655" s="36"/>
      <c r="L2655" s="122"/>
      <c r="M2655" s="122"/>
      <c r="N2655" s="74"/>
      <c r="O2655" s="80" t="s">
        <v>179</v>
      </c>
      <c r="P2655" s="82">
        <v>42537.106689814813</v>
      </c>
      <c r="Q2655" s="80" t="s">
        <v>23568</v>
      </c>
      <c r="R2655" s="80"/>
      <c r="S2655" s="80"/>
      <c r="T2655" s="80"/>
      <c r="U2655" s="82">
        <v>42537.106689814813</v>
      </c>
      <c r="V2655" s="83" t="s">
        <v>24385</v>
      </c>
      <c r="W2655" s="80"/>
      <c r="X2655" s="80"/>
      <c r="Y2655" s="86" t="s">
        <v>24974</v>
      </c>
      <c r="Z2655" s="80"/>
      <c r="AA2655" s="80" t="str">
        <f>VLOOKUP(A2655,Vertices!A$3:$AY$3641,45,FALSE)</f>
        <v>pt</v>
      </c>
      <c r="AB2655" s="80" t="str">
        <f>IF(VLOOKUP(A2655,Vertices!A$3:$AY$3641,37,FALSE)=0,"",VLOOKUP(A2655,Vertices!A$3:$AY$3641,37,FALSE))</f>
        <v>São Sebastião, Brasília</v>
      </c>
    </row>
    <row r="2656" spans="1:28" x14ac:dyDescent="0.25">
      <c r="A2656" s="66" t="s">
        <v>23027</v>
      </c>
      <c r="B2656" s="66" t="s">
        <v>12273</v>
      </c>
      <c r="C2656" s="67"/>
      <c r="D2656" s="68"/>
      <c r="E2656" s="121"/>
      <c r="F2656" s="70"/>
      <c r="G2656" s="67"/>
      <c r="H2656" s="71"/>
      <c r="I2656" s="72"/>
      <c r="J2656" s="72"/>
      <c r="K2656" s="36"/>
      <c r="L2656" s="122"/>
      <c r="M2656" s="122"/>
      <c r="N2656" s="74"/>
      <c r="O2656" s="80" t="s">
        <v>325</v>
      </c>
      <c r="P2656" s="82">
        <v>42537.106770833336</v>
      </c>
      <c r="Q2656" s="80" t="s">
        <v>12554</v>
      </c>
      <c r="R2656" s="83" t="s">
        <v>12300</v>
      </c>
      <c r="S2656" s="80" t="s">
        <v>498</v>
      </c>
      <c r="T2656" s="80"/>
      <c r="U2656" s="82">
        <v>42537.106770833336</v>
      </c>
      <c r="V2656" s="83" t="s">
        <v>24386</v>
      </c>
      <c r="W2656" s="80"/>
      <c r="X2656" s="80"/>
      <c r="Y2656" s="86" t="s">
        <v>24975</v>
      </c>
      <c r="Z2656" s="80"/>
      <c r="AA2656" s="80" t="str">
        <f>VLOOKUP(A2656,Vertices!A$3:$AY$3641,45,FALSE)</f>
        <v>es</v>
      </c>
      <c r="AB2656" s="80" t="str">
        <f>IF(VLOOKUP(A2656,Vertices!A$3:$AY$3641,37,FALSE)=0,"",VLOOKUP(A2656,Vertices!A$3:$AY$3641,37,FALSE))</f>
        <v/>
      </c>
    </row>
    <row r="2657" spans="1:28" x14ac:dyDescent="0.25">
      <c r="A2657" s="66" t="s">
        <v>23028</v>
      </c>
      <c r="B2657" s="66" t="s">
        <v>23163</v>
      </c>
      <c r="C2657" s="67"/>
      <c r="D2657" s="68"/>
      <c r="E2657" s="121"/>
      <c r="F2657" s="70"/>
      <c r="G2657" s="67"/>
      <c r="H2657" s="71"/>
      <c r="I2657" s="72"/>
      <c r="J2657" s="72"/>
      <c r="K2657" s="36"/>
      <c r="L2657" s="122"/>
      <c r="M2657" s="122"/>
      <c r="N2657" s="74"/>
      <c r="O2657" s="80" t="s">
        <v>325</v>
      </c>
      <c r="P2657" s="82">
        <v>42537.10696759259</v>
      </c>
      <c r="Q2657" s="80" t="s">
        <v>23569</v>
      </c>
      <c r="R2657" s="80"/>
      <c r="S2657" s="80"/>
      <c r="T2657" s="80" t="s">
        <v>7080</v>
      </c>
      <c r="U2657" s="82">
        <v>42537.10696759259</v>
      </c>
      <c r="V2657" s="83" t="s">
        <v>24387</v>
      </c>
      <c r="W2657" s="80"/>
      <c r="X2657" s="80"/>
      <c r="Y2657" s="86" t="s">
        <v>24976</v>
      </c>
      <c r="Z2657" s="80"/>
      <c r="AA2657" s="80" t="str">
        <f>VLOOKUP(A2657,Vertices!A$3:$AY$3641,45,FALSE)</f>
        <v>en</v>
      </c>
      <c r="AB2657" s="80" t="str">
        <f>IF(VLOOKUP(A2657,Vertices!A$3:$AY$3641,37,FALSE)=0,"",VLOOKUP(A2657,Vertices!A$3:$AY$3641,37,FALSE))</f>
        <v/>
      </c>
    </row>
    <row r="2658" spans="1:28" x14ac:dyDescent="0.25">
      <c r="A2658" s="66" t="s">
        <v>23029</v>
      </c>
      <c r="B2658" s="66" t="s">
        <v>17708</v>
      </c>
      <c r="C2658" s="67"/>
      <c r="D2658" s="68"/>
      <c r="E2658" s="121"/>
      <c r="F2658" s="70"/>
      <c r="G2658" s="67"/>
      <c r="H2658" s="71"/>
      <c r="I2658" s="72"/>
      <c r="J2658" s="72"/>
      <c r="K2658" s="36"/>
      <c r="L2658" s="122"/>
      <c r="M2658" s="122"/>
      <c r="N2658" s="74"/>
      <c r="O2658" s="80" t="s">
        <v>325</v>
      </c>
      <c r="P2658" s="82">
        <v>42537.107094907406</v>
      </c>
      <c r="Q2658" s="80" t="s">
        <v>17789</v>
      </c>
      <c r="R2658" s="80"/>
      <c r="S2658" s="80"/>
      <c r="T2658" s="80"/>
      <c r="U2658" s="82">
        <v>42537.107094907406</v>
      </c>
      <c r="V2658" s="83" t="s">
        <v>24388</v>
      </c>
      <c r="W2658" s="80"/>
      <c r="X2658" s="80"/>
      <c r="Y2658" s="86" t="s">
        <v>24977</v>
      </c>
      <c r="Z2658" s="80"/>
      <c r="AA2658" s="80" t="str">
        <f>VLOOKUP(A2658,Vertices!A$3:$AY$3641,45,FALSE)</f>
        <v>pt</v>
      </c>
      <c r="AB2658" s="80" t="str">
        <f>IF(VLOOKUP(A2658,Vertices!A$3:$AY$3641,37,FALSE)=0,"",VLOOKUP(A2658,Vertices!A$3:$AY$3641,37,FALSE))</f>
        <v>Não-Me-Toque, Rio Grande do Sul</v>
      </c>
    </row>
    <row r="2659" spans="1:28" x14ac:dyDescent="0.25">
      <c r="A2659" s="66" t="s">
        <v>23030</v>
      </c>
      <c r="B2659" s="66" t="s">
        <v>23030</v>
      </c>
      <c r="C2659" s="67"/>
      <c r="D2659" s="68"/>
      <c r="E2659" s="121"/>
      <c r="F2659" s="70"/>
      <c r="G2659" s="67"/>
      <c r="H2659" s="71"/>
      <c r="I2659" s="72"/>
      <c r="J2659" s="72"/>
      <c r="K2659" s="36"/>
      <c r="L2659" s="122"/>
      <c r="M2659" s="122"/>
      <c r="N2659" s="74"/>
      <c r="O2659" s="80" t="s">
        <v>179</v>
      </c>
      <c r="P2659" s="82">
        <v>42537.107129629629</v>
      </c>
      <c r="Q2659" s="80" t="s">
        <v>17731</v>
      </c>
      <c r="R2659" s="80"/>
      <c r="S2659" s="80"/>
      <c r="T2659" s="80"/>
      <c r="U2659" s="82">
        <v>42537.107129629629</v>
      </c>
      <c r="V2659" s="83" t="s">
        <v>24389</v>
      </c>
      <c r="W2659" s="80"/>
      <c r="X2659" s="80"/>
      <c r="Y2659" s="86" t="s">
        <v>24978</v>
      </c>
      <c r="Z2659" s="80"/>
      <c r="AA2659" s="80" t="str">
        <f>VLOOKUP(A2659,Vertices!A$3:$AY$3641,45,FALSE)</f>
        <v>pt</v>
      </c>
      <c r="AB2659" s="80" t="str">
        <f>IF(VLOOKUP(A2659,Vertices!A$3:$AY$3641,37,FALSE)=0,"",VLOOKUP(A2659,Vertices!A$3:$AY$3641,37,FALSE))</f>
        <v/>
      </c>
    </row>
    <row r="2660" spans="1:28" x14ac:dyDescent="0.25">
      <c r="A2660" s="66" t="s">
        <v>17721</v>
      </c>
      <c r="B2660" s="66" t="s">
        <v>17721</v>
      </c>
      <c r="C2660" s="67"/>
      <c r="D2660" s="68"/>
      <c r="E2660" s="121"/>
      <c r="F2660" s="70"/>
      <c r="G2660" s="67"/>
      <c r="H2660" s="71"/>
      <c r="I2660" s="72"/>
      <c r="J2660" s="72"/>
      <c r="K2660" s="36"/>
      <c r="L2660" s="122"/>
      <c r="M2660" s="122"/>
      <c r="N2660" s="74"/>
      <c r="O2660" s="80" t="s">
        <v>179</v>
      </c>
      <c r="P2660" s="82">
        <v>42537.100752314815</v>
      </c>
      <c r="Q2660" s="80" t="s">
        <v>23570</v>
      </c>
      <c r="R2660" s="80"/>
      <c r="S2660" s="80"/>
      <c r="T2660" s="80" t="s">
        <v>23816</v>
      </c>
      <c r="U2660" s="82">
        <v>42537.100752314815</v>
      </c>
      <c r="V2660" s="83" t="s">
        <v>24390</v>
      </c>
      <c r="W2660" s="80"/>
      <c r="X2660" s="80"/>
      <c r="Y2660" s="86" t="s">
        <v>24979</v>
      </c>
      <c r="Z2660" s="80"/>
      <c r="AA2660" s="80" t="str">
        <f>VLOOKUP(A2660,Vertices!A$3:$AY$3641,45,FALSE)</f>
        <v>es</v>
      </c>
      <c r="AB2660" s="80" t="str">
        <f>IF(VLOOKUP(A2660,Vertices!A$3:$AY$3641,37,FALSE)=0,"",VLOOKUP(A2660,Vertices!A$3:$AY$3641,37,FALSE))</f>
        <v>México</v>
      </c>
    </row>
    <row r="2661" spans="1:28" x14ac:dyDescent="0.25">
      <c r="A2661" s="66" t="s">
        <v>23031</v>
      </c>
      <c r="B2661" s="66" t="s">
        <v>17721</v>
      </c>
      <c r="C2661" s="67"/>
      <c r="D2661" s="68"/>
      <c r="E2661" s="121"/>
      <c r="F2661" s="70"/>
      <c r="G2661" s="67"/>
      <c r="H2661" s="71"/>
      <c r="I2661" s="72"/>
      <c r="J2661" s="72"/>
      <c r="K2661" s="36"/>
      <c r="L2661" s="122"/>
      <c r="M2661" s="122"/>
      <c r="N2661" s="74"/>
      <c r="O2661" s="80" t="s">
        <v>325</v>
      </c>
      <c r="P2661" s="82">
        <v>42537.107164351852</v>
      </c>
      <c r="Q2661" s="80" t="s">
        <v>23496</v>
      </c>
      <c r="R2661" s="80"/>
      <c r="S2661" s="80"/>
      <c r="T2661" s="80" t="s">
        <v>23816</v>
      </c>
      <c r="U2661" s="82">
        <v>42537.107164351852</v>
      </c>
      <c r="V2661" s="83" t="s">
        <v>24391</v>
      </c>
      <c r="W2661" s="80"/>
      <c r="X2661" s="80"/>
      <c r="Y2661" s="86" t="s">
        <v>24980</v>
      </c>
      <c r="Z2661" s="80"/>
      <c r="AA2661" s="80" t="str">
        <f>VLOOKUP(A2661,Vertices!A$3:$AY$3641,45,FALSE)</f>
        <v>en</v>
      </c>
      <c r="AB2661" s="80" t="str">
        <f>IF(VLOOKUP(A2661,Vertices!A$3:$AY$3641,37,FALSE)=0,"",VLOOKUP(A2661,Vertices!A$3:$AY$3641,37,FALSE))</f>
        <v>En el Corazon de la Republica!</v>
      </c>
    </row>
    <row r="2662" spans="1:28" x14ac:dyDescent="0.25">
      <c r="A2662" s="66" t="s">
        <v>23032</v>
      </c>
      <c r="B2662" s="66" t="s">
        <v>23032</v>
      </c>
      <c r="C2662" s="67"/>
      <c r="D2662" s="68"/>
      <c r="E2662" s="121"/>
      <c r="F2662" s="70"/>
      <c r="G2662" s="67"/>
      <c r="H2662" s="71"/>
      <c r="I2662" s="72"/>
      <c r="J2662" s="72"/>
      <c r="K2662" s="36"/>
      <c r="L2662" s="122"/>
      <c r="M2662" s="122"/>
      <c r="N2662" s="74"/>
      <c r="O2662" s="80" t="s">
        <v>179</v>
      </c>
      <c r="P2662" s="82">
        <v>42537.097951388889</v>
      </c>
      <c r="Q2662" s="80" t="s">
        <v>23571</v>
      </c>
      <c r="R2662" s="80"/>
      <c r="S2662" s="80"/>
      <c r="T2662" s="80"/>
      <c r="U2662" s="82">
        <v>42537.097951388889</v>
      </c>
      <c r="V2662" s="83" t="s">
        <v>24392</v>
      </c>
      <c r="W2662" s="80"/>
      <c r="X2662" s="80"/>
      <c r="Y2662" s="86" t="s">
        <v>24981</v>
      </c>
      <c r="Z2662" s="80"/>
      <c r="AA2662" s="80" t="str">
        <f>VLOOKUP(A2662,Vertices!A$3:$AY$3641,45,FALSE)</f>
        <v>pt</v>
      </c>
      <c r="AB2662" s="80" t="str">
        <f>IF(VLOOKUP(A2662,Vertices!A$3:$AY$3641,37,FALSE)=0,"",VLOOKUP(A2662,Vertices!A$3:$AY$3641,37,FALSE))</f>
        <v xml:space="preserve">Varginha-MG </v>
      </c>
    </row>
    <row r="2663" spans="1:28" x14ac:dyDescent="0.25">
      <c r="A2663" s="66" t="s">
        <v>23032</v>
      </c>
      <c r="B2663" s="66" t="s">
        <v>23032</v>
      </c>
      <c r="C2663" s="67"/>
      <c r="D2663" s="68"/>
      <c r="E2663" s="121"/>
      <c r="F2663" s="70"/>
      <c r="G2663" s="67"/>
      <c r="H2663" s="71"/>
      <c r="I2663" s="72"/>
      <c r="J2663" s="72"/>
      <c r="K2663" s="36"/>
      <c r="L2663" s="122"/>
      <c r="M2663" s="122"/>
      <c r="N2663" s="74"/>
      <c r="O2663" s="80" t="s">
        <v>179</v>
      </c>
      <c r="P2663" s="82">
        <v>42537.107175925928</v>
      </c>
      <c r="Q2663" s="80" t="s">
        <v>23572</v>
      </c>
      <c r="R2663" s="80"/>
      <c r="S2663" s="80"/>
      <c r="T2663" s="80"/>
      <c r="U2663" s="82">
        <v>42537.107175925928</v>
      </c>
      <c r="V2663" s="83" t="s">
        <v>24393</v>
      </c>
      <c r="W2663" s="80"/>
      <c r="X2663" s="80"/>
      <c r="Y2663" s="86" t="s">
        <v>24982</v>
      </c>
      <c r="Z2663" s="80"/>
      <c r="AA2663" s="80" t="str">
        <f>VLOOKUP(A2663,Vertices!A$3:$AY$3641,45,FALSE)</f>
        <v>pt</v>
      </c>
      <c r="AB2663" s="80" t="str">
        <f>IF(VLOOKUP(A2663,Vertices!A$3:$AY$3641,37,FALSE)=0,"",VLOOKUP(A2663,Vertices!A$3:$AY$3641,37,FALSE))</f>
        <v xml:space="preserve">Varginha-MG </v>
      </c>
    </row>
    <row r="2664" spans="1:28" x14ac:dyDescent="0.25">
      <c r="A2664" s="66" t="s">
        <v>23033</v>
      </c>
      <c r="B2664" s="66" t="s">
        <v>10720</v>
      </c>
      <c r="C2664" s="67"/>
      <c r="D2664" s="68"/>
      <c r="E2664" s="121"/>
      <c r="F2664" s="70"/>
      <c r="G2664" s="67"/>
      <c r="H2664" s="71"/>
      <c r="I2664" s="72"/>
      <c r="J2664" s="72"/>
      <c r="K2664" s="36"/>
      <c r="L2664" s="122"/>
      <c r="M2664" s="122"/>
      <c r="N2664" s="74"/>
      <c r="O2664" s="80" t="s">
        <v>325</v>
      </c>
      <c r="P2664" s="82">
        <v>42537.107361111113</v>
      </c>
      <c r="Q2664" s="80" t="s">
        <v>11181</v>
      </c>
      <c r="R2664" s="80" t="s">
        <v>10760</v>
      </c>
      <c r="S2664" s="80" t="s">
        <v>10763</v>
      </c>
      <c r="T2664" s="80" t="s">
        <v>10767</v>
      </c>
      <c r="U2664" s="82">
        <v>42537.107361111113</v>
      </c>
      <c r="V2664" s="83" t="s">
        <v>24394</v>
      </c>
      <c r="W2664" s="80"/>
      <c r="X2664" s="80"/>
      <c r="Y2664" s="86" t="s">
        <v>24983</v>
      </c>
      <c r="Z2664" s="80"/>
      <c r="AA2664" s="80" t="str">
        <f>VLOOKUP(A2664,Vertices!A$3:$AY$3641,45,FALSE)</f>
        <v>en</v>
      </c>
      <c r="AB2664" s="80" t="str">
        <f>IF(VLOOKUP(A2664,Vertices!A$3:$AY$3641,37,FALSE)=0,"",VLOOKUP(A2664,Vertices!A$3:$AY$3641,37,FALSE))</f>
        <v/>
      </c>
    </row>
    <row r="2665" spans="1:28" x14ac:dyDescent="0.25">
      <c r="A2665" s="66" t="s">
        <v>23033</v>
      </c>
      <c r="B2665" s="66" t="s">
        <v>10705</v>
      </c>
      <c r="C2665" s="67"/>
      <c r="D2665" s="68"/>
      <c r="E2665" s="121"/>
      <c r="F2665" s="70"/>
      <c r="G2665" s="67"/>
      <c r="H2665" s="71"/>
      <c r="I2665" s="72"/>
      <c r="J2665" s="72"/>
      <c r="K2665" s="36"/>
      <c r="L2665" s="122"/>
      <c r="M2665" s="122"/>
      <c r="N2665" s="74"/>
      <c r="O2665" s="80" t="s">
        <v>325</v>
      </c>
      <c r="P2665" s="82">
        <v>42537.107361111113</v>
      </c>
      <c r="Q2665" s="80" t="s">
        <v>11181</v>
      </c>
      <c r="R2665" s="80" t="s">
        <v>10760</v>
      </c>
      <c r="S2665" s="80" t="s">
        <v>10763</v>
      </c>
      <c r="T2665" s="80" t="s">
        <v>10767</v>
      </c>
      <c r="U2665" s="82">
        <v>42537.107361111113</v>
      </c>
      <c r="V2665" s="83" t="s">
        <v>24394</v>
      </c>
      <c r="W2665" s="80"/>
      <c r="X2665" s="80"/>
      <c r="Y2665" s="86" t="s">
        <v>24983</v>
      </c>
      <c r="Z2665" s="80"/>
      <c r="AA2665" s="80" t="str">
        <f>VLOOKUP(A2665,Vertices!A$3:$AY$3641,45,FALSE)</f>
        <v>en</v>
      </c>
      <c r="AB2665" s="80" t="str">
        <f>IF(VLOOKUP(A2665,Vertices!A$3:$AY$3641,37,FALSE)=0,"",VLOOKUP(A2665,Vertices!A$3:$AY$3641,37,FALSE))</f>
        <v/>
      </c>
    </row>
    <row r="2666" spans="1:28" x14ac:dyDescent="0.25">
      <c r="A2666" s="66" t="s">
        <v>23034</v>
      </c>
      <c r="B2666" s="66" t="s">
        <v>23164</v>
      </c>
      <c r="C2666" s="67"/>
      <c r="D2666" s="68"/>
      <c r="E2666" s="121"/>
      <c r="F2666" s="70"/>
      <c r="G2666" s="67"/>
      <c r="H2666" s="71"/>
      <c r="I2666" s="72"/>
      <c r="J2666" s="72"/>
      <c r="K2666" s="36"/>
      <c r="L2666" s="122"/>
      <c r="M2666" s="122"/>
      <c r="N2666" s="74"/>
      <c r="O2666" s="80" t="s">
        <v>326</v>
      </c>
      <c r="P2666" s="82">
        <v>42537.107418981483</v>
      </c>
      <c r="Q2666" s="80" t="s">
        <v>23573</v>
      </c>
      <c r="R2666" s="80"/>
      <c r="S2666" s="80"/>
      <c r="T2666" s="80"/>
      <c r="U2666" s="82">
        <v>42537.107418981483</v>
      </c>
      <c r="V2666" s="83" t="s">
        <v>24395</v>
      </c>
      <c r="W2666" s="80"/>
      <c r="X2666" s="80"/>
      <c r="Y2666" s="86" t="s">
        <v>24984</v>
      </c>
      <c r="Z2666" s="86" t="s">
        <v>25039</v>
      </c>
      <c r="AA2666" s="80" t="str">
        <f>VLOOKUP(A2666,Vertices!A$3:$AY$3641,45,FALSE)</f>
        <v>pt</v>
      </c>
      <c r="AB2666" s="80" t="str">
        <f>IF(VLOOKUP(A2666,Vertices!A$3:$AY$3641,37,FALSE)=0,"",VLOOKUP(A2666,Vertices!A$3:$AY$3641,37,FALSE))</f>
        <v/>
      </c>
    </row>
    <row r="2667" spans="1:28" x14ac:dyDescent="0.25">
      <c r="A2667" s="66" t="s">
        <v>23035</v>
      </c>
      <c r="B2667" s="66" t="s">
        <v>21521</v>
      </c>
      <c r="C2667" s="67"/>
      <c r="D2667" s="68"/>
      <c r="E2667" s="121"/>
      <c r="F2667" s="70"/>
      <c r="G2667" s="67"/>
      <c r="H2667" s="71"/>
      <c r="I2667" s="72"/>
      <c r="J2667" s="72"/>
      <c r="K2667" s="36"/>
      <c r="L2667" s="122"/>
      <c r="M2667" s="122"/>
      <c r="N2667" s="74"/>
      <c r="O2667" s="80" t="s">
        <v>325</v>
      </c>
      <c r="P2667" s="82">
        <v>42537.107442129629</v>
      </c>
      <c r="Q2667" s="80" t="s">
        <v>22197</v>
      </c>
      <c r="R2667" s="80"/>
      <c r="S2667" s="80"/>
      <c r="T2667" s="80"/>
      <c r="U2667" s="82">
        <v>42537.107442129629</v>
      </c>
      <c r="V2667" s="83" t="s">
        <v>24396</v>
      </c>
      <c r="W2667" s="80"/>
      <c r="X2667" s="80"/>
      <c r="Y2667" s="86" t="s">
        <v>24985</v>
      </c>
      <c r="Z2667" s="80"/>
      <c r="AA2667" s="80" t="str">
        <f>VLOOKUP(A2667,Vertices!A$3:$AY$3641,45,FALSE)</f>
        <v>es</v>
      </c>
      <c r="AB2667" s="80" t="str">
        <f>IF(VLOOKUP(A2667,Vertices!A$3:$AY$3641,37,FALSE)=0,"",VLOOKUP(A2667,Vertices!A$3:$AY$3641,37,FALSE))</f>
        <v/>
      </c>
    </row>
    <row r="2668" spans="1:28" x14ac:dyDescent="0.25">
      <c r="A2668" s="66" t="s">
        <v>23036</v>
      </c>
      <c r="B2668" s="66" t="s">
        <v>23036</v>
      </c>
      <c r="C2668" s="67"/>
      <c r="D2668" s="68"/>
      <c r="E2668" s="121"/>
      <c r="F2668" s="70"/>
      <c r="G2668" s="67"/>
      <c r="H2668" s="71"/>
      <c r="I2668" s="72"/>
      <c r="J2668" s="72"/>
      <c r="K2668" s="36"/>
      <c r="L2668" s="122"/>
      <c r="M2668" s="122"/>
      <c r="N2668" s="74"/>
      <c r="O2668" s="80" t="s">
        <v>179</v>
      </c>
      <c r="P2668" s="82">
        <v>42537.107453703706</v>
      </c>
      <c r="Q2668" s="80" t="s">
        <v>23574</v>
      </c>
      <c r="R2668" s="80"/>
      <c r="S2668" s="80"/>
      <c r="T2668" s="80"/>
      <c r="U2668" s="82">
        <v>42537.107453703706</v>
      </c>
      <c r="V2668" s="83" t="s">
        <v>24397</v>
      </c>
      <c r="W2668" s="80"/>
      <c r="X2668" s="80"/>
      <c r="Y2668" s="86" t="s">
        <v>24986</v>
      </c>
      <c r="Z2668" s="80"/>
      <c r="AA2668" s="80" t="str">
        <f>VLOOKUP(A2668,Vertices!A$3:$AY$3641,45,FALSE)</f>
        <v>pt</v>
      </c>
      <c r="AB2668" s="80" t="str">
        <f>IF(VLOOKUP(A2668,Vertices!A$3:$AY$3641,37,FALSE)=0,"",VLOOKUP(A2668,Vertices!A$3:$AY$3641,37,FALSE))</f>
        <v>Complexo da Mr</v>
      </c>
    </row>
    <row r="2669" spans="1:28" x14ac:dyDescent="0.25">
      <c r="A2669" s="66" t="s">
        <v>10705</v>
      </c>
      <c r="B2669" s="66" t="s">
        <v>10720</v>
      </c>
      <c r="C2669" s="67"/>
      <c r="D2669" s="68"/>
      <c r="E2669" s="121"/>
      <c r="F2669" s="70"/>
      <c r="G2669" s="67"/>
      <c r="H2669" s="71"/>
      <c r="I2669" s="72"/>
      <c r="J2669" s="72"/>
      <c r="K2669" s="36"/>
      <c r="L2669" s="122"/>
      <c r="M2669" s="122"/>
      <c r="N2669" s="74"/>
      <c r="O2669" s="80" t="s">
        <v>325</v>
      </c>
      <c r="P2669" s="82">
        <v>42537.088240740741</v>
      </c>
      <c r="Q2669" s="80" t="s">
        <v>11181</v>
      </c>
      <c r="R2669" s="80" t="s">
        <v>10760</v>
      </c>
      <c r="S2669" s="80" t="s">
        <v>10763</v>
      </c>
      <c r="T2669" s="80" t="s">
        <v>10767</v>
      </c>
      <c r="U2669" s="82">
        <v>42537.088240740741</v>
      </c>
      <c r="V2669" s="83" t="s">
        <v>24398</v>
      </c>
      <c r="W2669" s="80"/>
      <c r="X2669" s="80"/>
      <c r="Y2669" s="86" t="s">
        <v>24987</v>
      </c>
      <c r="Z2669" s="80"/>
      <c r="AA2669" s="80" t="str">
        <f>VLOOKUP(A2669,Vertices!A$3:$AY$3641,45,FALSE)</f>
        <v>en</v>
      </c>
      <c r="AB2669" s="80" t="str">
        <f>IF(VLOOKUP(A2669,Vertices!A$3:$AY$3641,37,FALSE)=0,"",VLOOKUP(A2669,Vertices!A$3:$AY$3641,37,FALSE))</f>
        <v>USA and Chile</v>
      </c>
    </row>
    <row r="2670" spans="1:28" x14ac:dyDescent="0.25">
      <c r="A2670" s="66" t="s">
        <v>23037</v>
      </c>
      <c r="B2670" s="66" t="s">
        <v>10720</v>
      </c>
      <c r="C2670" s="67"/>
      <c r="D2670" s="68"/>
      <c r="E2670" s="121"/>
      <c r="F2670" s="70"/>
      <c r="G2670" s="67"/>
      <c r="H2670" s="71"/>
      <c r="I2670" s="72"/>
      <c r="J2670" s="72"/>
      <c r="K2670" s="36"/>
      <c r="L2670" s="122"/>
      <c r="M2670" s="122"/>
      <c r="N2670" s="74"/>
      <c r="O2670" s="80" t="s">
        <v>325</v>
      </c>
      <c r="P2670" s="82">
        <v>42537.107569444444</v>
      </c>
      <c r="Q2670" s="80" t="s">
        <v>11181</v>
      </c>
      <c r="R2670" s="80" t="s">
        <v>10760</v>
      </c>
      <c r="S2670" s="80" t="s">
        <v>10763</v>
      </c>
      <c r="T2670" s="80" t="s">
        <v>10767</v>
      </c>
      <c r="U2670" s="82">
        <v>42537.107569444444</v>
      </c>
      <c r="V2670" s="83" t="s">
        <v>24399</v>
      </c>
      <c r="W2670" s="80"/>
      <c r="X2670" s="80"/>
      <c r="Y2670" s="86" t="s">
        <v>24988</v>
      </c>
      <c r="Z2670" s="80"/>
      <c r="AA2670" s="80" t="str">
        <f>VLOOKUP(A2670,Vertices!A$3:$AY$3641,45,FALSE)</f>
        <v>en</v>
      </c>
      <c r="AB2670" s="80" t="str">
        <f>IF(VLOOKUP(A2670,Vertices!A$3:$AY$3641,37,FALSE)=0,"",VLOOKUP(A2670,Vertices!A$3:$AY$3641,37,FALSE))</f>
        <v>central perk</v>
      </c>
    </row>
    <row r="2671" spans="1:28" x14ac:dyDescent="0.25">
      <c r="A2671" s="66" t="s">
        <v>23037</v>
      </c>
      <c r="B2671" s="66" t="s">
        <v>10705</v>
      </c>
      <c r="C2671" s="67"/>
      <c r="D2671" s="68"/>
      <c r="E2671" s="121"/>
      <c r="F2671" s="70"/>
      <c r="G2671" s="67"/>
      <c r="H2671" s="71"/>
      <c r="I2671" s="72"/>
      <c r="J2671" s="72"/>
      <c r="K2671" s="36"/>
      <c r="L2671" s="122"/>
      <c r="M2671" s="122"/>
      <c r="N2671" s="74"/>
      <c r="O2671" s="80" t="s">
        <v>325</v>
      </c>
      <c r="P2671" s="82">
        <v>42537.107569444444</v>
      </c>
      <c r="Q2671" s="80" t="s">
        <v>11181</v>
      </c>
      <c r="R2671" s="80" t="s">
        <v>10760</v>
      </c>
      <c r="S2671" s="80" t="s">
        <v>10763</v>
      </c>
      <c r="T2671" s="80" t="s">
        <v>10767</v>
      </c>
      <c r="U2671" s="82">
        <v>42537.107569444444</v>
      </c>
      <c r="V2671" s="83" t="s">
        <v>24399</v>
      </c>
      <c r="W2671" s="80"/>
      <c r="X2671" s="80"/>
      <c r="Y2671" s="86" t="s">
        <v>24988</v>
      </c>
      <c r="Z2671" s="80"/>
      <c r="AA2671" s="80" t="str">
        <f>VLOOKUP(A2671,Vertices!A$3:$AY$3641,45,FALSE)</f>
        <v>en</v>
      </c>
      <c r="AB2671" s="80" t="str">
        <f>IF(VLOOKUP(A2671,Vertices!A$3:$AY$3641,37,FALSE)=0,"",VLOOKUP(A2671,Vertices!A$3:$AY$3641,37,FALSE))</f>
        <v>central perk</v>
      </c>
    </row>
    <row r="2672" spans="1:28" x14ac:dyDescent="0.25">
      <c r="A2672" s="66" t="s">
        <v>23038</v>
      </c>
      <c r="B2672" s="66" t="s">
        <v>17708</v>
      </c>
      <c r="C2672" s="67"/>
      <c r="D2672" s="68"/>
      <c r="E2672" s="121"/>
      <c r="F2672" s="70"/>
      <c r="G2672" s="67"/>
      <c r="H2672" s="71"/>
      <c r="I2672" s="72"/>
      <c r="J2672" s="72"/>
      <c r="K2672" s="36"/>
      <c r="L2672" s="122"/>
      <c r="M2672" s="122"/>
      <c r="N2672" s="74"/>
      <c r="O2672" s="80" t="s">
        <v>325</v>
      </c>
      <c r="P2672" s="82">
        <v>42537.107569444444</v>
      </c>
      <c r="Q2672" s="80" t="s">
        <v>17789</v>
      </c>
      <c r="R2672" s="80"/>
      <c r="S2672" s="80"/>
      <c r="T2672" s="80"/>
      <c r="U2672" s="82">
        <v>42537.107569444444</v>
      </c>
      <c r="V2672" s="83" t="s">
        <v>24400</v>
      </c>
      <c r="W2672" s="80"/>
      <c r="X2672" s="80"/>
      <c r="Y2672" s="86" t="s">
        <v>24989</v>
      </c>
      <c r="Z2672" s="80"/>
      <c r="AA2672" s="80" t="str">
        <f>VLOOKUP(A2672,Vertices!A$3:$AY$3641,45,FALSE)</f>
        <v>pt</v>
      </c>
      <c r="AB2672" s="80" t="str">
        <f>IF(VLOOKUP(A2672,Vertices!A$3:$AY$3641,37,FALSE)=0,"",VLOOKUP(A2672,Vertices!A$3:$AY$3641,37,FALSE))</f>
        <v>Carazinho, Brasil</v>
      </c>
    </row>
    <row r="2673" spans="1:28" x14ac:dyDescent="0.25">
      <c r="A2673" s="66" t="s">
        <v>23039</v>
      </c>
      <c r="B2673" s="66" t="s">
        <v>23039</v>
      </c>
      <c r="C2673" s="67"/>
      <c r="D2673" s="68"/>
      <c r="E2673" s="121"/>
      <c r="F2673" s="70"/>
      <c r="G2673" s="67"/>
      <c r="H2673" s="71"/>
      <c r="I2673" s="72"/>
      <c r="J2673" s="72"/>
      <c r="K2673" s="36"/>
      <c r="L2673" s="122"/>
      <c r="M2673" s="122"/>
      <c r="N2673" s="74"/>
      <c r="O2673" s="80" t="s">
        <v>179</v>
      </c>
      <c r="P2673" s="82">
        <v>42537.107604166667</v>
      </c>
      <c r="Q2673" s="80" t="s">
        <v>23575</v>
      </c>
      <c r="R2673" s="83" t="s">
        <v>16032</v>
      </c>
      <c r="S2673" s="80" t="s">
        <v>476</v>
      </c>
      <c r="T2673" s="80"/>
      <c r="U2673" s="82">
        <v>42537.107604166667</v>
      </c>
      <c r="V2673" s="83" t="s">
        <v>24401</v>
      </c>
      <c r="W2673" s="80"/>
      <c r="X2673" s="80"/>
      <c r="Y2673" s="86" t="s">
        <v>24990</v>
      </c>
      <c r="Z2673" s="80"/>
      <c r="AA2673" s="80" t="str">
        <f>VLOOKUP(A2673,Vertices!A$3:$AY$3641,45,FALSE)</f>
        <v>pt</v>
      </c>
      <c r="AB2673" s="80" t="str">
        <f>IF(VLOOKUP(A2673,Vertices!A$3:$AY$3641,37,FALSE)=0,"",VLOOKUP(A2673,Vertices!A$3:$AY$3641,37,FALSE))</f>
        <v>Paraná, Brasil</v>
      </c>
    </row>
    <row r="2674" spans="1:28" x14ac:dyDescent="0.25">
      <c r="A2674" s="66" t="s">
        <v>23040</v>
      </c>
      <c r="B2674" s="66" t="s">
        <v>23040</v>
      </c>
      <c r="C2674" s="67"/>
      <c r="D2674" s="68"/>
      <c r="E2674" s="121"/>
      <c r="F2674" s="70"/>
      <c r="G2674" s="67"/>
      <c r="H2674" s="71"/>
      <c r="I2674" s="72"/>
      <c r="J2674" s="72"/>
      <c r="K2674" s="36"/>
      <c r="L2674" s="122"/>
      <c r="M2674" s="122"/>
      <c r="N2674" s="74"/>
      <c r="O2674" s="80" t="s">
        <v>179</v>
      </c>
      <c r="P2674" s="82">
        <v>42537.107615740744</v>
      </c>
      <c r="Q2674" s="80" t="s">
        <v>23576</v>
      </c>
      <c r="R2674" s="80"/>
      <c r="S2674" s="80"/>
      <c r="T2674" s="80"/>
      <c r="U2674" s="82">
        <v>42537.107615740744</v>
      </c>
      <c r="V2674" s="83" t="s">
        <v>24402</v>
      </c>
      <c r="W2674" s="80"/>
      <c r="X2674" s="80"/>
      <c r="Y2674" s="86" t="s">
        <v>24991</v>
      </c>
      <c r="Z2674" s="86" t="s">
        <v>25040</v>
      </c>
      <c r="AA2674" s="80" t="str">
        <f>VLOOKUP(A2674,Vertices!A$3:$AY$3641,45,FALSE)</f>
        <v>en</v>
      </c>
      <c r="AB2674" s="80" t="str">
        <f>IF(VLOOKUP(A2674,Vertices!A$3:$AY$3641,37,FALSE)=0,"",VLOOKUP(A2674,Vertices!A$3:$AY$3641,37,FALSE))</f>
        <v>Bonduel, WI</v>
      </c>
    </row>
    <row r="2675" spans="1:28" x14ac:dyDescent="0.25">
      <c r="A2675" s="66" t="s">
        <v>23041</v>
      </c>
      <c r="B2675" s="66" t="s">
        <v>23041</v>
      </c>
      <c r="C2675" s="67"/>
      <c r="D2675" s="68"/>
      <c r="E2675" s="121"/>
      <c r="F2675" s="70"/>
      <c r="G2675" s="67"/>
      <c r="H2675" s="71"/>
      <c r="I2675" s="72"/>
      <c r="J2675" s="72"/>
      <c r="K2675" s="36"/>
      <c r="L2675" s="122"/>
      <c r="M2675" s="122"/>
      <c r="N2675" s="74"/>
      <c r="O2675" s="80" t="s">
        <v>179</v>
      </c>
      <c r="P2675" s="82">
        <v>42537.107731481483</v>
      </c>
      <c r="Q2675" s="80" t="s">
        <v>23577</v>
      </c>
      <c r="R2675" s="83" t="s">
        <v>23740</v>
      </c>
      <c r="S2675" s="80" t="s">
        <v>505</v>
      </c>
      <c r="T2675" s="80"/>
      <c r="U2675" s="82">
        <v>42537.107731481483</v>
      </c>
      <c r="V2675" s="83" t="s">
        <v>24403</v>
      </c>
      <c r="W2675" s="80"/>
      <c r="X2675" s="80"/>
      <c r="Y2675" s="86" t="s">
        <v>24992</v>
      </c>
      <c r="Z2675" s="80"/>
      <c r="AA2675" s="80" t="str">
        <f>VLOOKUP(A2675,Vertices!A$3:$AY$3641,45,FALSE)</f>
        <v>es</v>
      </c>
      <c r="AB2675" s="80" t="str">
        <f>IF(VLOOKUP(A2675,Vertices!A$3:$AY$3641,37,FALSE)=0,"",VLOOKUP(A2675,Vertices!A$3:$AY$3641,37,FALSE))</f>
        <v>Dominican Republic</v>
      </c>
    </row>
    <row r="2676" spans="1:28" x14ac:dyDescent="0.25">
      <c r="A2676" s="66" t="s">
        <v>23042</v>
      </c>
      <c r="B2676" s="66" t="s">
        <v>23042</v>
      </c>
      <c r="C2676" s="67"/>
      <c r="D2676" s="68"/>
      <c r="E2676" s="121"/>
      <c r="F2676" s="70"/>
      <c r="G2676" s="67"/>
      <c r="H2676" s="71"/>
      <c r="I2676" s="72"/>
      <c r="J2676" s="72"/>
      <c r="K2676" s="36"/>
      <c r="L2676" s="122"/>
      <c r="M2676" s="122"/>
      <c r="N2676" s="74"/>
      <c r="O2676" s="80" t="s">
        <v>179</v>
      </c>
      <c r="P2676" s="82">
        <v>42537.08011574074</v>
      </c>
      <c r="Q2676" s="80" t="s">
        <v>23578</v>
      </c>
      <c r="R2676" s="83" t="s">
        <v>23741</v>
      </c>
      <c r="S2676" s="80" t="s">
        <v>478</v>
      </c>
      <c r="T2676" s="80"/>
      <c r="U2676" s="82">
        <v>42537.08011574074</v>
      </c>
      <c r="V2676" s="83" t="s">
        <v>24404</v>
      </c>
      <c r="W2676" s="80"/>
      <c r="X2676" s="80"/>
      <c r="Y2676" s="86" t="s">
        <v>24993</v>
      </c>
      <c r="Z2676" s="80"/>
      <c r="AA2676" s="80" t="str">
        <f>VLOOKUP(A2676,Vertices!A$3:$AY$3641,45,FALSE)</f>
        <v>en</v>
      </c>
      <c r="AB2676" s="80" t="str">
        <f>IF(VLOOKUP(A2676,Vertices!A$3:$AY$3641,37,FALSE)=0,"",VLOOKUP(A2676,Vertices!A$3:$AY$3641,37,FALSE))</f>
        <v xml:space="preserve">Giza - Egypt </v>
      </c>
    </row>
    <row r="2677" spans="1:28" x14ac:dyDescent="0.25">
      <c r="A2677" s="66" t="s">
        <v>23042</v>
      </c>
      <c r="B2677" s="66" t="s">
        <v>23042</v>
      </c>
      <c r="C2677" s="67"/>
      <c r="D2677" s="68"/>
      <c r="E2677" s="121"/>
      <c r="F2677" s="70"/>
      <c r="G2677" s="67"/>
      <c r="H2677" s="71"/>
      <c r="I2677" s="72"/>
      <c r="J2677" s="72"/>
      <c r="K2677" s="36"/>
      <c r="L2677" s="122"/>
      <c r="M2677" s="122"/>
      <c r="N2677" s="74"/>
      <c r="O2677" s="80" t="s">
        <v>179</v>
      </c>
      <c r="P2677" s="82">
        <v>42537.094398148147</v>
      </c>
      <c r="Q2677" s="83" t="s">
        <v>23579</v>
      </c>
      <c r="R2677" s="83" t="s">
        <v>23742</v>
      </c>
      <c r="S2677" s="80" t="s">
        <v>478</v>
      </c>
      <c r="T2677" s="80"/>
      <c r="U2677" s="82">
        <v>42537.094398148147</v>
      </c>
      <c r="V2677" s="83" t="s">
        <v>24405</v>
      </c>
      <c r="W2677" s="80"/>
      <c r="X2677" s="80"/>
      <c r="Y2677" s="86" t="s">
        <v>24994</v>
      </c>
      <c r="Z2677" s="80"/>
      <c r="AA2677" s="80" t="str">
        <f>VLOOKUP(A2677,Vertices!A$3:$AY$3641,45,FALSE)</f>
        <v>en</v>
      </c>
      <c r="AB2677" s="80" t="str">
        <f>IF(VLOOKUP(A2677,Vertices!A$3:$AY$3641,37,FALSE)=0,"",VLOOKUP(A2677,Vertices!A$3:$AY$3641,37,FALSE))</f>
        <v xml:space="preserve">Giza - Egypt </v>
      </c>
    </row>
    <row r="2678" spans="1:28" x14ac:dyDescent="0.25">
      <c r="A2678" s="66" t="s">
        <v>23042</v>
      </c>
      <c r="B2678" s="66" t="s">
        <v>23042</v>
      </c>
      <c r="C2678" s="67"/>
      <c r="D2678" s="68"/>
      <c r="E2678" s="121"/>
      <c r="F2678" s="70"/>
      <c r="G2678" s="67"/>
      <c r="H2678" s="71"/>
      <c r="I2678" s="72"/>
      <c r="J2678" s="72"/>
      <c r="K2678" s="36"/>
      <c r="L2678" s="122"/>
      <c r="M2678" s="122"/>
      <c r="N2678" s="74"/>
      <c r="O2678" s="80" t="s">
        <v>179</v>
      </c>
      <c r="P2678" s="82">
        <v>42537.107812499999</v>
      </c>
      <c r="Q2678" s="80" t="s">
        <v>23580</v>
      </c>
      <c r="R2678" s="83" t="s">
        <v>23743</v>
      </c>
      <c r="S2678" s="80" t="s">
        <v>478</v>
      </c>
      <c r="T2678" s="80"/>
      <c r="U2678" s="82">
        <v>42537.107812499999</v>
      </c>
      <c r="V2678" s="83" t="s">
        <v>24406</v>
      </c>
      <c r="W2678" s="80"/>
      <c r="X2678" s="80"/>
      <c r="Y2678" s="86" t="s">
        <v>24995</v>
      </c>
      <c r="Z2678" s="80"/>
      <c r="AA2678" s="80" t="str">
        <f>VLOOKUP(A2678,Vertices!A$3:$AY$3641,45,FALSE)</f>
        <v>en</v>
      </c>
      <c r="AB2678" s="80" t="str">
        <f>IF(VLOOKUP(A2678,Vertices!A$3:$AY$3641,37,FALSE)=0,"",VLOOKUP(A2678,Vertices!A$3:$AY$3641,37,FALSE))</f>
        <v xml:space="preserve">Giza - Egypt </v>
      </c>
    </row>
    <row r="2679" spans="1:28" x14ac:dyDescent="0.25">
      <c r="A2679" s="66" t="s">
        <v>23043</v>
      </c>
      <c r="B2679" s="66" t="s">
        <v>23043</v>
      </c>
      <c r="C2679" s="67"/>
      <c r="D2679" s="68"/>
      <c r="E2679" s="121"/>
      <c r="F2679" s="70"/>
      <c r="G2679" s="67"/>
      <c r="H2679" s="71"/>
      <c r="I2679" s="72"/>
      <c r="J2679" s="72"/>
      <c r="K2679" s="36"/>
      <c r="L2679" s="122"/>
      <c r="M2679" s="122"/>
      <c r="N2679" s="74"/>
      <c r="O2679" s="80" t="s">
        <v>179</v>
      </c>
      <c r="P2679" s="82">
        <v>42537.107824074075</v>
      </c>
      <c r="Q2679" s="80" t="s">
        <v>23581</v>
      </c>
      <c r="R2679" s="83" t="s">
        <v>23744</v>
      </c>
      <c r="S2679" s="80" t="s">
        <v>475</v>
      </c>
      <c r="T2679" s="80" t="s">
        <v>23825</v>
      </c>
      <c r="U2679" s="82">
        <v>42537.107824074075</v>
      </c>
      <c r="V2679" s="83" t="s">
        <v>24407</v>
      </c>
      <c r="W2679" s="80"/>
      <c r="X2679" s="80"/>
      <c r="Y2679" s="86" t="s">
        <v>24996</v>
      </c>
      <c r="Z2679" s="80"/>
      <c r="AA2679" s="80" t="str">
        <f>VLOOKUP(A2679,Vertices!A$3:$AY$3641,45,FALSE)</f>
        <v>en</v>
      </c>
      <c r="AB2679" s="80" t="str">
        <f>IF(VLOOKUP(A2679,Vertices!A$3:$AY$3641,37,FALSE)=0,"",VLOOKUP(A2679,Vertices!A$3:$AY$3641,37,FALSE))</f>
        <v>Delray Beach, FL</v>
      </c>
    </row>
    <row r="2680" spans="1:28" x14ac:dyDescent="0.25">
      <c r="A2680" s="66" t="s">
        <v>19945</v>
      </c>
      <c r="B2680" s="66" t="s">
        <v>19945</v>
      </c>
      <c r="C2680" s="67"/>
      <c r="D2680" s="68"/>
      <c r="E2680" s="121"/>
      <c r="F2680" s="70"/>
      <c r="G2680" s="67"/>
      <c r="H2680" s="71"/>
      <c r="I2680" s="72"/>
      <c r="J2680" s="72"/>
      <c r="K2680" s="36"/>
      <c r="L2680" s="122"/>
      <c r="M2680" s="122"/>
      <c r="N2680" s="74"/>
      <c r="O2680" s="80" t="s">
        <v>179</v>
      </c>
      <c r="P2680" s="82">
        <v>42537.107812499999</v>
      </c>
      <c r="Q2680" s="80" t="s">
        <v>23582</v>
      </c>
      <c r="R2680" s="83" t="s">
        <v>23745</v>
      </c>
      <c r="S2680" s="80" t="s">
        <v>505</v>
      </c>
      <c r="T2680" s="80"/>
      <c r="U2680" s="82">
        <v>42537.107812499999</v>
      </c>
      <c r="V2680" s="83" t="s">
        <v>24408</v>
      </c>
      <c r="W2680" s="80"/>
      <c r="X2680" s="80"/>
      <c r="Y2680" s="86" t="s">
        <v>24997</v>
      </c>
      <c r="Z2680" s="80"/>
      <c r="AA2680" s="80" t="str">
        <f>VLOOKUP(A2680,Vertices!A$3:$AY$3641,45,FALSE)</f>
        <v>es</v>
      </c>
      <c r="AB2680" s="80" t="str">
        <f>IF(VLOOKUP(A2680,Vertices!A$3:$AY$3641,37,FALSE)=0,"",VLOOKUP(A2680,Vertices!A$3:$AY$3641,37,FALSE))</f>
        <v>República Dominicana</v>
      </c>
    </row>
    <row r="2681" spans="1:28" x14ac:dyDescent="0.25">
      <c r="A2681" s="66" t="s">
        <v>19945</v>
      </c>
      <c r="B2681" s="66" t="s">
        <v>19945</v>
      </c>
      <c r="C2681" s="67"/>
      <c r="D2681" s="68"/>
      <c r="E2681" s="121"/>
      <c r="F2681" s="70"/>
      <c r="G2681" s="67"/>
      <c r="H2681" s="71"/>
      <c r="I2681" s="72"/>
      <c r="J2681" s="72"/>
      <c r="K2681" s="36"/>
      <c r="L2681" s="122"/>
      <c r="M2681" s="122"/>
      <c r="N2681" s="74"/>
      <c r="O2681" s="80" t="s">
        <v>179</v>
      </c>
      <c r="P2681" s="82">
        <v>42537.107835648145</v>
      </c>
      <c r="Q2681" s="80" t="s">
        <v>23583</v>
      </c>
      <c r="R2681" s="83" t="s">
        <v>23746</v>
      </c>
      <c r="S2681" s="80" t="s">
        <v>505</v>
      </c>
      <c r="T2681" s="80"/>
      <c r="U2681" s="82">
        <v>42537.107835648145</v>
      </c>
      <c r="V2681" s="83" t="s">
        <v>24409</v>
      </c>
      <c r="W2681" s="80"/>
      <c r="X2681" s="80"/>
      <c r="Y2681" s="86" t="s">
        <v>24998</v>
      </c>
      <c r="Z2681" s="80"/>
      <c r="AA2681" s="80" t="str">
        <f>VLOOKUP(A2681,Vertices!A$3:$AY$3641,45,FALSE)</f>
        <v>es</v>
      </c>
      <c r="AB2681" s="80" t="str">
        <f>IF(VLOOKUP(A2681,Vertices!A$3:$AY$3641,37,FALSE)=0,"",VLOOKUP(A2681,Vertices!A$3:$AY$3641,37,FALSE))</f>
        <v>República Dominicana</v>
      </c>
    </row>
    <row r="2682" spans="1:28" x14ac:dyDescent="0.25">
      <c r="A2682" s="66" t="s">
        <v>23044</v>
      </c>
      <c r="B2682" s="66" t="s">
        <v>8474</v>
      </c>
      <c r="C2682" s="67"/>
      <c r="D2682" s="68"/>
      <c r="E2682" s="121"/>
      <c r="F2682" s="70"/>
      <c r="G2682" s="67"/>
      <c r="H2682" s="71"/>
      <c r="I2682" s="72"/>
      <c r="J2682" s="72"/>
      <c r="K2682" s="36"/>
      <c r="L2682" s="122"/>
      <c r="M2682" s="122"/>
      <c r="N2682" s="74"/>
      <c r="O2682" s="80" t="s">
        <v>325</v>
      </c>
      <c r="P2682" s="82">
        <v>42537.107881944445</v>
      </c>
      <c r="Q2682" s="80" t="s">
        <v>23387</v>
      </c>
      <c r="R2682" s="83" t="s">
        <v>16247</v>
      </c>
      <c r="S2682" s="80" t="s">
        <v>475</v>
      </c>
      <c r="T2682" s="80" t="s">
        <v>517</v>
      </c>
      <c r="U2682" s="82">
        <v>42537.107881944445</v>
      </c>
      <c r="V2682" s="83" t="s">
        <v>24410</v>
      </c>
      <c r="W2682" s="80"/>
      <c r="X2682" s="80"/>
      <c r="Y2682" s="86" t="s">
        <v>24999</v>
      </c>
      <c r="Z2682" s="80"/>
      <c r="AA2682" s="80" t="str">
        <f>VLOOKUP(A2682,Vertices!A$3:$AY$3641,45,FALSE)</f>
        <v>es</v>
      </c>
      <c r="AB2682" s="80" t="str">
        <f>IF(VLOOKUP(A2682,Vertices!A$3:$AY$3641,37,FALSE)=0,"",VLOOKUP(A2682,Vertices!A$3:$AY$3641,37,FALSE))</f>
        <v>tabasco mexico</v>
      </c>
    </row>
    <row r="2683" spans="1:28" x14ac:dyDescent="0.25">
      <c r="A2683" s="66" t="s">
        <v>23045</v>
      </c>
      <c r="B2683" s="66" t="s">
        <v>23045</v>
      </c>
      <c r="C2683" s="67"/>
      <c r="D2683" s="68"/>
      <c r="E2683" s="121"/>
      <c r="F2683" s="70"/>
      <c r="G2683" s="67"/>
      <c r="H2683" s="71"/>
      <c r="I2683" s="72"/>
      <c r="J2683" s="72"/>
      <c r="K2683" s="36"/>
      <c r="L2683" s="122"/>
      <c r="M2683" s="122"/>
      <c r="N2683" s="74"/>
      <c r="O2683" s="80" t="s">
        <v>179</v>
      </c>
      <c r="P2683" s="82">
        <v>42537.107986111114</v>
      </c>
      <c r="Q2683" s="80" t="s">
        <v>23584</v>
      </c>
      <c r="R2683" s="83" t="s">
        <v>23747</v>
      </c>
      <c r="S2683" s="80" t="s">
        <v>17536</v>
      </c>
      <c r="T2683" s="80"/>
      <c r="U2683" s="82">
        <v>42537.107986111114</v>
      </c>
      <c r="V2683" s="83" t="s">
        <v>24411</v>
      </c>
      <c r="W2683" s="80"/>
      <c r="X2683" s="80"/>
      <c r="Y2683" s="86" t="s">
        <v>25000</v>
      </c>
      <c r="Z2683" s="80"/>
      <c r="AA2683" s="80" t="str">
        <f>VLOOKUP(A2683,Vertices!A$3:$AY$3641,45,FALSE)</f>
        <v>en</v>
      </c>
      <c r="AB2683" s="80" t="str">
        <f>IF(VLOOKUP(A2683,Vertices!A$3:$AY$3641,37,FALSE)=0,"",VLOOKUP(A2683,Vertices!A$3:$AY$3641,37,FALSE))</f>
        <v>San Antonio, Texas</v>
      </c>
    </row>
    <row r="2684" spans="1:28" x14ac:dyDescent="0.25">
      <c r="A2684" s="66" t="s">
        <v>23046</v>
      </c>
      <c r="B2684" s="66" t="s">
        <v>23165</v>
      </c>
      <c r="C2684" s="67"/>
      <c r="D2684" s="68"/>
      <c r="E2684" s="121"/>
      <c r="F2684" s="70"/>
      <c r="G2684" s="67"/>
      <c r="H2684" s="71"/>
      <c r="I2684" s="72"/>
      <c r="J2684" s="72"/>
      <c r="K2684" s="36"/>
      <c r="L2684" s="122"/>
      <c r="M2684" s="122"/>
      <c r="N2684" s="74"/>
      <c r="O2684" s="80" t="s">
        <v>326</v>
      </c>
      <c r="P2684" s="82">
        <v>42537.108032407406</v>
      </c>
      <c r="Q2684" s="80" t="s">
        <v>23585</v>
      </c>
      <c r="R2684" s="80"/>
      <c r="S2684" s="80"/>
      <c r="T2684" s="80"/>
      <c r="U2684" s="82">
        <v>42537.108032407406</v>
      </c>
      <c r="V2684" s="83" t="s">
        <v>24412</v>
      </c>
      <c r="W2684" s="80"/>
      <c r="X2684" s="80"/>
      <c r="Y2684" s="86" t="s">
        <v>25001</v>
      </c>
      <c r="Z2684" s="86" t="s">
        <v>25041</v>
      </c>
      <c r="AA2684" s="80" t="str">
        <f>VLOOKUP(A2684,Vertices!A$3:$AY$3641,45,FALSE)</f>
        <v>en</v>
      </c>
      <c r="AB2684" s="80" t="str">
        <f>IF(VLOOKUP(A2684,Vertices!A$3:$AY$3641,37,FALSE)=0,"",VLOOKUP(A2684,Vertices!A$3:$AY$3641,37,FALSE))</f>
        <v>California</v>
      </c>
    </row>
    <row r="2685" spans="1:28" x14ac:dyDescent="0.25">
      <c r="A2685" s="66" t="s">
        <v>23047</v>
      </c>
      <c r="B2685" s="66" t="s">
        <v>23047</v>
      </c>
      <c r="C2685" s="67"/>
      <c r="D2685" s="68"/>
      <c r="E2685" s="121"/>
      <c r="F2685" s="70"/>
      <c r="G2685" s="67"/>
      <c r="H2685" s="71"/>
      <c r="I2685" s="72"/>
      <c r="J2685" s="72"/>
      <c r="K2685" s="36"/>
      <c r="L2685" s="122"/>
      <c r="M2685" s="122"/>
      <c r="N2685" s="74"/>
      <c r="O2685" s="80" t="s">
        <v>179</v>
      </c>
      <c r="P2685" s="82">
        <v>42537.108159722222</v>
      </c>
      <c r="Q2685" s="80" t="s">
        <v>23586</v>
      </c>
      <c r="R2685" s="80"/>
      <c r="S2685" s="80"/>
      <c r="T2685" s="80"/>
      <c r="U2685" s="82">
        <v>42537.108159722222</v>
      </c>
      <c r="V2685" s="83" t="s">
        <v>24413</v>
      </c>
      <c r="W2685" s="80"/>
      <c r="X2685" s="80"/>
      <c r="Y2685" s="86" t="s">
        <v>25002</v>
      </c>
      <c r="Z2685" s="80"/>
      <c r="AA2685" s="80" t="str">
        <f>VLOOKUP(A2685,Vertices!A$3:$AY$3641,45,FALSE)</f>
        <v>pt</v>
      </c>
      <c r="AB2685" s="80" t="str">
        <f>IF(VLOOKUP(A2685,Vertices!A$3:$AY$3641,37,FALSE)=0,"",VLOOKUP(A2685,Vertices!A$3:$AY$3641,37,FALSE))</f>
        <v>Marau, Brasil</v>
      </c>
    </row>
    <row r="2686" spans="1:28" x14ac:dyDescent="0.25">
      <c r="A2686" s="89" t="s">
        <v>23048</v>
      </c>
      <c r="B2686" s="89" t="s">
        <v>23048</v>
      </c>
      <c r="C2686" s="112"/>
      <c r="D2686" s="115"/>
      <c r="E2686" s="130"/>
      <c r="F2686" s="111"/>
      <c r="G2686" s="112"/>
      <c r="H2686" s="116"/>
      <c r="I2686" s="113"/>
      <c r="J2686" s="113"/>
      <c r="K2686" s="117"/>
      <c r="L2686" s="131"/>
      <c r="M2686" s="131"/>
      <c r="N2686" s="103"/>
      <c r="O2686" s="107" t="s">
        <v>179</v>
      </c>
      <c r="P2686" s="108">
        <v>42537.108217592591</v>
      </c>
      <c r="Q2686" s="107" t="s">
        <v>23587</v>
      </c>
      <c r="R2686" s="107"/>
      <c r="S2686" s="107"/>
      <c r="T2686" s="107"/>
      <c r="U2686" s="108">
        <v>42537.108217592591</v>
      </c>
      <c r="V2686" s="109" t="s">
        <v>24414</v>
      </c>
      <c r="W2686" s="107"/>
      <c r="X2686" s="107"/>
      <c r="Y2686" s="110" t="s">
        <v>25003</v>
      </c>
      <c r="Z2686" s="107"/>
      <c r="AA2686" s="80" t="str">
        <f>VLOOKUP(A2686,Vertices!A$3:$AY$3641,45,FALSE)</f>
        <v>es</v>
      </c>
      <c r="AB2686" s="80" t="str">
        <f>IF(VLOOKUP(A2686,Vertices!A$3:$AY$3641,37,FALSE)=0,"",VLOOKUP(A2686,Vertices!A$3:$AY$3641,37,FALSE))</f>
        <v>Mérida, Yucatán</v>
      </c>
    </row>
    <row r="2687" spans="1:28" x14ac:dyDescent="0.25">
      <c r="A2687" s="66" t="s">
        <v>29485</v>
      </c>
      <c r="B2687" s="66" t="s">
        <v>29485</v>
      </c>
      <c r="C2687" s="67"/>
      <c r="D2687" s="68"/>
      <c r="E2687" s="121"/>
      <c r="F2687" s="70"/>
      <c r="G2687" s="67"/>
      <c r="H2687" s="71"/>
      <c r="I2687" s="72"/>
      <c r="J2687" s="72"/>
      <c r="K2687" s="36"/>
      <c r="L2687" s="122"/>
      <c r="M2687" s="122"/>
      <c r="N2687" s="74"/>
      <c r="O2687" s="80" t="s">
        <v>179</v>
      </c>
      <c r="P2687" s="82">
        <v>42537.110983796294</v>
      </c>
      <c r="Q2687" s="80" t="s">
        <v>29685</v>
      </c>
      <c r="R2687" s="83" t="s">
        <v>23729</v>
      </c>
      <c r="S2687" s="80" t="s">
        <v>475</v>
      </c>
      <c r="T2687" s="80" t="s">
        <v>29866</v>
      </c>
      <c r="U2687" s="82">
        <v>42537.110983796294</v>
      </c>
      <c r="V2687" s="83" t="s">
        <v>29879</v>
      </c>
      <c r="W2687" s="80"/>
      <c r="X2687" s="80"/>
      <c r="Y2687" s="86" t="s">
        <v>30073</v>
      </c>
      <c r="Z2687" s="80"/>
      <c r="AA2687" s="80" t="str">
        <f>VLOOKUP(A2687,Vertices!A$3:$AY$3641,45,FALSE)</f>
        <v>en</v>
      </c>
      <c r="AB2687" s="80" t="str">
        <f>IF(VLOOKUP(A2687,Vertices!A$3:$AY$3641,37,FALSE)=0,"",VLOOKUP(A2687,Vertices!A$3:$AY$3641,37,FALSE))</f>
        <v>Indonesia</v>
      </c>
    </row>
    <row r="2688" spans="1:28" x14ac:dyDescent="0.25">
      <c r="A2688" s="66" t="s">
        <v>29486</v>
      </c>
      <c r="B2688" s="66" t="s">
        <v>23153</v>
      </c>
      <c r="C2688" s="67"/>
      <c r="D2688" s="68"/>
      <c r="E2688" s="121"/>
      <c r="F2688" s="70"/>
      <c r="G2688" s="67"/>
      <c r="H2688" s="71"/>
      <c r="I2688" s="72"/>
      <c r="J2688" s="72"/>
      <c r="K2688" s="36"/>
      <c r="L2688" s="122"/>
      <c r="M2688" s="122"/>
      <c r="N2688" s="74"/>
      <c r="O2688" s="80" t="s">
        <v>325</v>
      </c>
      <c r="P2688" s="82">
        <v>42537.111226851855</v>
      </c>
      <c r="Q2688" s="80" t="s">
        <v>23543</v>
      </c>
      <c r="R2688" s="83" t="s">
        <v>20730</v>
      </c>
      <c r="S2688" s="80" t="s">
        <v>20747</v>
      </c>
      <c r="T2688" s="80" t="s">
        <v>23820</v>
      </c>
      <c r="U2688" s="82">
        <v>42537.111226851855</v>
      </c>
      <c r="V2688" s="83" t="s">
        <v>29880</v>
      </c>
      <c r="W2688" s="80"/>
      <c r="X2688" s="80"/>
      <c r="Y2688" s="86" t="s">
        <v>30074</v>
      </c>
      <c r="Z2688" s="80"/>
      <c r="AA2688" s="80" t="str">
        <f>VLOOKUP(A2688,Vertices!A$3:$AY$3641,45,FALSE)</f>
        <v>en</v>
      </c>
      <c r="AB2688" s="80" t="str">
        <f>IF(VLOOKUP(A2688,Vertices!A$3:$AY$3641,37,FALSE)=0,"",VLOOKUP(A2688,Vertices!A$3:$AY$3641,37,FALSE))</f>
        <v>Always do your own DD stocks</v>
      </c>
    </row>
    <row r="2689" spans="1:28" x14ac:dyDescent="0.25">
      <c r="A2689" s="66" t="s">
        <v>29486</v>
      </c>
      <c r="B2689" s="66" t="s">
        <v>23154</v>
      </c>
      <c r="C2689" s="67"/>
      <c r="D2689" s="68"/>
      <c r="E2689" s="121"/>
      <c r="F2689" s="70"/>
      <c r="G2689" s="67"/>
      <c r="H2689" s="71"/>
      <c r="I2689" s="72"/>
      <c r="J2689" s="72"/>
      <c r="K2689" s="36"/>
      <c r="L2689" s="122"/>
      <c r="M2689" s="122"/>
      <c r="N2689" s="74"/>
      <c r="O2689" s="80" t="s">
        <v>325</v>
      </c>
      <c r="P2689" s="82">
        <v>42537.111226851855</v>
      </c>
      <c r="Q2689" s="80" t="s">
        <v>23543</v>
      </c>
      <c r="R2689" s="83" t="s">
        <v>20730</v>
      </c>
      <c r="S2689" s="80" t="s">
        <v>20747</v>
      </c>
      <c r="T2689" s="80" t="s">
        <v>23820</v>
      </c>
      <c r="U2689" s="82">
        <v>42537.111226851855</v>
      </c>
      <c r="V2689" s="83" t="s">
        <v>29880</v>
      </c>
      <c r="W2689" s="80"/>
      <c r="X2689" s="80"/>
      <c r="Y2689" s="86" t="s">
        <v>30074</v>
      </c>
      <c r="Z2689" s="80"/>
      <c r="AA2689" s="80" t="str">
        <f>VLOOKUP(A2689,Vertices!A$3:$AY$3641,45,FALSE)</f>
        <v>en</v>
      </c>
      <c r="AB2689" s="80" t="str">
        <f>IF(VLOOKUP(A2689,Vertices!A$3:$AY$3641,37,FALSE)=0,"",VLOOKUP(A2689,Vertices!A$3:$AY$3641,37,FALSE))</f>
        <v>Always do your own DD stocks</v>
      </c>
    </row>
    <row r="2690" spans="1:28" x14ac:dyDescent="0.25">
      <c r="A2690" s="66" t="s">
        <v>29486</v>
      </c>
      <c r="B2690" s="66" t="s">
        <v>3233</v>
      </c>
      <c r="C2690" s="67"/>
      <c r="D2690" s="68"/>
      <c r="E2690" s="121"/>
      <c r="F2690" s="70"/>
      <c r="G2690" s="67"/>
      <c r="H2690" s="71"/>
      <c r="I2690" s="72"/>
      <c r="J2690" s="72"/>
      <c r="K2690" s="36"/>
      <c r="L2690" s="122"/>
      <c r="M2690" s="122"/>
      <c r="N2690" s="74"/>
      <c r="O2690" s="80" t="s">
        <v>325</v>
      </c>
      <c r="P2690" s="82">
        <v>42537.111226851855</v>
      </c>
      <c r="Q2690" s="80" t="s">
        <v>23543</v>
      </c>
      <c r="R2690" s="83" t="s">
        <v>20730</v>
      </c>
      <c r="S2690" s="80" t="s">
        <v>20747</v>
      </c>
      <c r="T2690" s="80" t="s">
        <v>23820</v>
      </c>
      <c r="U2690" s="82">
        <v>42537.111226851855</v>
      </c>
      <c r="V2690" s="83" t="s">
        <v>29880</v>
      </c>
      <c r="W2690" s="80"/>
      <c r="X2690" s="80"/>
      <c r="Y2690" s="86" t="s">
        <v>30074</v>
      </c>
      <c r="Z2690" s="80"/>
      <c r="AA2690" s="80" t="str">
        <f>VLOOKUP(A2690,Vertices!A$3:$AY$3641,45,FALSE)</f>
        <v>en</v>
      </c>
      <c r="AB2690" s="80" t="str">
        <f>IF(VLOOKUP(A2690,Vertices!A$3:$AY$3641,37,FALSE)=0,"",VLOOKUP(A2690,Vertices!A$3:$AY$3641,37,FALSE))</f>
        <v>Always do your own DD stocks</v>
      </c>
    </row>
    <row r="2691" spans="1:28" x14ac:dyDescent="0.25">
      <c r="A2691" s="66" t="s">
        <v>29486</v>
      </c>
      <c r="B2691" s="66" t="s">
        <v>22983</v>
      </c>
      <c r="C2691" s="67"/>
      <c r="D2691" s="68"/>
      <c r="E2691" s="121"/>
      <c r="F2691" s="70"/>
      <c r="G2691" s="67"/>
      <c r="H2691" s="71"/>
      <c r="I2691" s="72"/>
      <c r="J2691" s="72"/>
      <c r="K2691" s="36"/>
      <c r="L2691" s="122"/>
      <c r="M2691" s="122"/>
      <c r="N2691" s="74"/>
      <c r="O2691" s="80" t="s">
        <v>325</v>
      </c>
      <c r="P2691" s="82">
        <v>42537.111226851855</v>
      </c>
      <c r="Q2691" s="80" t="s">
        <v>23543</v>
      </c>
      <c r="R2691" s="83" t="s">
        <v>20730</v>
      </c>
      <c r="S2691" s="80" t="s">
        <v>20747</v>
      </c>
      <c r="T2691" s="80" t="s">
        <v>23820</v>
      </c>
      <c r="U2691" s="82">
        <v>42537.111226851855</v>
      </c>
      <c r="V2691" s="83" t="s">
        <v>29880</v>
      </c>
      <c r="W2691" s="80"/>
      <c r="X2691" s="80"/>
      <c r="Y2691" s="86" t="s">
        <v>30074</v>
      </c>
      <c r="Z2691" s="80"/>
      <c r="AA2691" s="80" t="str">
        <f>VLOOKUP(A2691,Vertices!A$3:$AY$3641,45,FALSE)</f>
        <v>en</v>
      </c>
      <c r="AB2691" s="80" t="str">
        <f>IF(VLOOKUP(A2691,Vertices!A$3:$AY$3641,37,FALSE)=0,"",VLOOKUP(A2691,Vertices!A$3:$AY$3641,37,FALSE))</f>
        <v>Always do your own DD stocks</v>
      </c>
    </row>
    <row r="2692" spans="1:28" x14ac:dyDescent="0.25">
      <c r="A2692" s="66" t="s">
        <v>29487</v>
      </c>
      <c r="B2692" s="66" t="s">
        <v>29487</v>
      </c>
      <c r="C2692" s="67"/>
      <c r="D2692" s="68"/>
      <c r="E2692" s="121"/>
      <c r="F2692" s="70"/>
      <c r="G2692" s="67"/>
      <c r="H2692" s="71"/>
      <c r="I2692" s="72"/>
      <c r="J2692" s="72"/>
      <c r="K2692" s="36"/>
      <c r="L2692" s="122"/>
      <c r="M2692" s="122"/>
      <c r="N2692" s="74"/>
      <c r="O2692" s="80" t="s">
        <v>179</v>
      </c>
      <c r="P2692" s="82">
        <v>42537.111238425925</v>
      </c>
      <c r="Q2692" s="80" t="s">
        <v>29686</v>
      </c>
      <c r="R2692" s="80"/>
      <c r="S2692" s="80"/>
      <c r="T2692" s="80"/>
      <c r="U2692" s="82">
        <v>42537.111238425925</v>
      </c>
      <c r="V2692" s="83" t="s">
        <v>29881</v>
      </c>
      <c r="W2692" s="80"/>
      <c r="X2692" s="80"/>
      <c r="Y2692" s="86" t="s">
        <v>30075</v>
      </c>
      <c r="Z2692" s="80"/>
      <c r="AA2692" s="80" t="str">
        <f>VLOOKUP(A2692,Vertices!A$3:$AY$3641,45,FALSE)</f>
        <v>pt</v>
      </c>
      <c r="AB2692" s="80" t="str">
        <f>IF(VLOOKUP(A2692,Vertices!A$3:$AY$3641,37,FALSE)=0,"",VLOOKUP(A2692,Vertices!A$3:$AY$3641,37,FALSE))</f>
        <v>aquariana e vegetariana</v>
      </c>
    </row>
    <row r="2693" spans="1:28" x14ac:dyDescent="0.25">
      <c r="A2693" s="66" t="s">
        <v>29488</v>
      </c>
      <c r="B2693" s="66" t="s">
        <v>29488</v>
      </c>
      <c r="C2693" s="67"/>
      <c r="D2693" s="68"/>
      <c r="E2693" s="121"/>
      <c r="F2693" s="70"/>
      <c r="G2693" s="67"/>
      <c r="H2693" s="71"/>
      <c r="I2693" s="72"/>
      <c r="J2693" s="72"/>
      <c r="K2693" s="36"/>
      <c r="L2693" s="122"/>
      <c r="M2693" s="122"/>
      <c r="N2693" s="74"/>
      <c r="O2693" s="80" t="s">
        <v>179</v>
      </c>
      <c r="P2693" s="82">
        <v>42537.111250000002</v>
      </c>
      <c r="Q2693" s="80" t="s">
        <v>29687</v>
      </c>
      <c r="R2693" s="80"/>
      <c r="S2693" s="80"/>
      <c r="T2693" s="80"/>
      <c r="U2693" s="82">
        <v>42537.111250000002</v>
      </c>
      <c r="V2693" s="83" t="s">
        <v>29882</v>
      </c>
      <c r="W2693" s="80"/>
      <c r="X2693" s="80"/>
      <c r="Y2693" s="86" t="s">
        <v>30076</v>
      </c>
      <c r="Z2693" s="80"/>
      <c r="AA2693" s="80" t="str">
        <f>VLOOKUP(A2693,Vertices!A$3:$AY$3641,45,FALSE)</f>
        <v>en</v>
      </c>
      <c r="AB2693" s="80" t="str">
        <f>IF(VLOOKUP(A2693,Vertices!A$3:$AY$3641,37,FALSE)=0,"",VLOOKUP(A2693,Vertices!A$3:$AY$3641,37,FALSE))</f>
        <v xml:space="preserve">College Station, Tx </v>
      </c>
    </row>
    <row r="2694" spans="1:28" x14ac:dyDescent="0.25">
      <c r="A2694" s="66" t="s">
        <v>29489</v>
      </c>
      <c r="B2694" s="66" t="s">
        <v>29489</v>
      </c>
      <c r="C2694" s="67"/>
      <c r="D2694" s="68"/>
      <c r="E2694" s="121"/>
      <c r="F2694" s="70"/>
      <c r="G2694" s="67"/>
      <c r="H2694" s="71"/>
      <c r="I2694" s="72"/>
      <c r="J2694" s="72"/>
      <c r="K2694" s="36"/>
      <c r="L2694" s="122"/>
      <c r="M2694" s="122"/>
      <c r="N2694" s="74"/>
      <c r="O2694" s="80" t="s">
        <v>179</v>
      </c>
      <c r="P2694" s="82">
        <v>42537.11146990741</v>
      </c>
      <c r="Q2694" s="80" t="s">
        <v>16497</v>
      </c>
      <c r="R2694" s="80"/>
      <c r="S2694" s="80"/>
      <c r="T2694" s="80"/>
      <c r="U2694" s="82">
        <v>42537.11146990741</v>
      </c>
      <c r="V2694" s="83" t="s">
        <v>29883</v>
      </c>
      <c r="W2694" s="80"/>
      <c r="X2694" s="80"/>
      <c r="Y2694" s="86" t="s">
        <v>30077</v>
      </c>
      <c r="Z2694" s="80"/>
      <c r="AA2694" s="80" t="str">
        <f>VLOOKUP(A2694,Vertices!A$3:$AY$3641,45,FALSE)</f>
        <v>en</v>
      </c>
      <c r="AB2694" s="80" t="str">
        <f>IF(VLOOKUP(A2694,Vertices!A$3:$AY$3641,37,FALSE)=0,"",VLOOKUP(A2694,Vertices!A$3:$AY$3641,37,FALSE))</f>
        <v>Probably at Rys</v>
      </c>
    </row>
    <row r="2695" spans="1:28" x14ac:dyDescent="0.25">
      <c r="A2695" s="66" t="s">
        <v>29490</v>
      </c>
      <c r="B2695" s="66" t="s">
        <v>23045</v>
      </c>
      <c r="C2695" s="67"/>
      <c r="D2695" s="68"/>
      <c r="E2695" s="121"/>
      <c r="F2695" s="70"/>
      <c r="G2695" s="67"/>
      <c r="H2695" s="71"/>
      <c r="I2695" s="72"/>
      <c r="J2695" s="72"/>
      <c r="K2695" s="36"/>
      <c r="L2695" s="122"/>
      <c r="M2695" s="122"/>
      <c r="N2695" s="74"/>
      <c r="O2695" s="80" t="s">
        <v>325</v>
      </c>
      <c r="P2695" s="82">
        <v>42537.111550925925</v>
      </c>
      <c r="Q2695" s="80" t="s">
        <v>29688</v>
      </c>
      <c r="R2695" s="80" t="s">
        <v>29814</v>
      </c>
      <c r="S2695" s="80" t="s">
        <v>29853</v>
      </c>
      <c r="T2695" s="80"/>
      <c r="U2695" s="82">
        <v>42537.111550925925</v>
      </c>
      <c r="V2695" s="83" t="s">
        <v>29884</v>
      </c>
      <c r="W2695" s="80"/>
      <c r="X2695" s="80"/>
      <c r="Y2695" s="86" t="s">
        <v>30078</v>
      </c>
      <c r="Z2695" s="80"/>
      <c r="AA2695" s="80" t="str">
        <f>VLOOKUP(A2695,Vertices!A$3:$AY$3641,45,FALSE)</f>
        <v>en</v>
      </c>
      <c r="AB2695" s="80" t="str">
        <f>IF(VLOOKUP(A2695,Vertices!A$3:$AY$3641,37,FALSE)=0,"",VLOOKUP(A2695,Vertices!A$3:$AY$3641,37,FALSE))</f>
        <v>San Antonio, TX</v>
      </c>
    </row>
    <row r="2696" spans="1:28" x14ac:dyDescent="0.25">
      <c r="A2696" s="66" t="s">
        <v>29491</v>
      </c>
      <c r="B2696" s="66" t="s">
        <v>23045</v>
      </c>
      <c r="C2696" s="67"/>
      <c r="D2696" s="68"/>
      <c r="E2696" s="121"/>
      <c r="F2696" s="70"/>
      <c r="G2696" s="67"/>
      <c r="H2696" s="71"/>
      <c r="I2696" s="72"/>
      <c r="J2696" s="72"/>
      <c r="K2696" s="36"/>
      <c r="L2696" s="122"/>
      <c r="M2696" s="122"/>
      <c r="N2696" s="74"/>
      <c r="O2696" s="80" t="s">
        <v>325</v>
      </c>
      <c r="P2696" s="82">
        <v>42537.111631944441</v>
      </c>
      <c r="Q2696" s="80" t="s">
        <v>29689</v>
      </c>
      <c r="R2696" s="83" t="s">
        <v>23747</v>
      </c>
      <c r="S2696" s="80" t="s">
        <v>17536</v>
      </c>
      <c r="T2696" s="80"/>
      <c r="U2696" s="82">
        <v>42537.111631944441</v>
      </c>
      <c r="V2696" s="83" t="s">
        <v>29885</v>
      </c>
      <c r="W2696" s="80"/>
      <c r="X2696" s="80"/>
      <c r="Y2696" s="86" t="s">
        <v>30079</v>
      </c>
      <c r="Z2696" s="80"/>
      <c r="AA2696" s="80" t="str">
        <f>VLOOKUP(A2696,Vertices!A$3:$AY$3641,45,FALSE)</f>
        <v>en</v>
      </c>
      <c r="AB2696" s="80" t="str">
        <f>IF(VLOOKUP(A2696,Vertices!A$3:$AY$3641,37,FALSE)=0,"",VLOOKUP(A2696,Vertices!A$3:$AY$3641,37,FALSE))</f>
        <v>San Antonio, TX</v>
      </c>
    </row>
    <row r="2697" spans="1:28" x14ac:dyDescent="0.25">
      <c r="A2697" s="66" t="s">
        <v>29492</v>
      </c>
      <c r="B2697" s="66" t="s">
        <v>29492</v>
      </c>
      <c r="C2697" s="67"/>
      <c r="D2697" s="68"/>
      <c r="E2697" s="121"/>
      <c r="F2697" s="70"/>
      <c r="G2697" s="67"/>
      <c r="H2697" s="71"/>
      <c r="I2697" s="72"/>
      <c r="J2697" s="72"/>
      <c r="K2697" s="36"/>
      <c r="L2697" s="122"/>
      <c r="M2697" s="122"/>
      <c r="N2697" s="74"/>
      <c r="O2697" s="80" t="s">
        <v>179</v>
      </c>
      <c r="P2697" s="82">
        <v>42537.111631944441</v>
      </c>
      <c r="Q2697" s="80" t="s">
        <v>29690</v>
      </c>
      <c r="R2697" s="83" t="s">
        <v>11713</v>
      </c>
      <c r="S2697" s="80" t="s">
        <v>11718</v>
      </c>
      <c r="T2697" s="80"/>
      <c r="U2697" s="82">
        <v>42537.111631944441</v>
      </c>
      <c r="V2697" s="83" t="s">
        <v>29886</v>
      </c>
      <c r="W2697" s="80"/>
      <c r="X2697" s="80"/>
      <c r="Y2697" s="86" t="s">
        <v>30080</v>
      </c>
      <c r="Z2697" s="80"/>
      <c r="AA2697" s="80" t="str">
        <f>VLOOKUP(A2697,Vertices!A$3:$AY$3641,45,FALSE)</f>
        <v>en</v>
      </c>
      <c r="AB2697" s="80" t="str">
        <f>IF(VLOOKUP(A2697,Vertices!A$3:$AY$3641,37,FALSE)=0,"",VLOOKUP(A2697,Vertices!A$3:$AY$3641,37,FALSE))</f>
        <v>Seattle</v>
      </c>
    </row>
    <row r="2698" spans="1:28" x14ac:dyDescent="0.25">
      <c r="A2698" s="66" t="s">
        <v>29493</v>
      </c>
      <c r="B2698" s="66" t="s">
        <v>29657</v>
      </c>
      <c r="C2698" s="67"/>
      <c r="D2698" s="68"/>
      <c r="E2698" s="121"/>
      <c r="F2698" s="70"/>
      <c r="G2698" s="67"/>
      <c r="H2698" s="71"/>
      <c r="I2698" s="72"/>
      <c r="J2698" s="72"/>
      <c r="K2698" s="36"/>
      <c r="L2698" s="122"/>
      <c r="M2698" s="122"/>
      <c r="N2698" s="74"/>
      <c r="O2698" s="80" t="s">
        <v>326</v>
      </c>
      <c r="P2698" s="82">
        <v>42537.11173611111</v>
      </c>
      <c r="Q2698" s="80" t="s">
        <v>29691</v>
      </c>
      <c r="R2698" s="80"/>
      <c r="S2698" s="80"/>
      <c r="T2698" s="80"/>
      <c r="U2698" s="82">
        <v>42537.11173611111</v>
      </c>
      <c r="V2698" s="83" t="s">
        <v>29887</v>
      </c>
      <c r="W2698" s="80"/>
      <c r="X2698" s="80"/>
      <c r="Y2698" s="86" t="s">
        <v>30081</v>
      </c>
      <c r="Z2698" s="86" t="s">
        <v>30267</v>
      </c>
      <c r="AA2698" s="80" t="str">
        <f>VLOOKUP(A2698,Vertices!A$3:$AY$3641,45,FALSE)</f>
        <v>pt</v>
      </c>
      <c r="AB2698" s="80" t="str">
        <f>IF(VLOOKUP(A2698,Vertices!A$3:$AY$3641,37,FALSE)=0,"",VLOOKUP(A2698,Vertices!A$3:$AY$3641,37,FALSE))</f>
        <v>faz tum, tum e a menina dança</v>
      </c>
    </row>
    <row r="2699" spans="1:28" x14ac:dyDescent="0.25">
      <c r="A2699" s="66" t="s">
        <v>29494</v>
      </c>
      <c r="B2699" s="66" t="s">
        <v>29494</v>
      </c>
      <c r="C2699" s="67"/>
      <c r="D2699" s="68"/>
      <c r="E2699" s="121"/>
      <c r="F2699" s="70"/>
      <c r="G2699" s="67"/>
      <c r="H2699" s="71"/>
      <c r="I2699" s="72"/>
      <c r="J2699" s="72"/>
      <c r="K2699" s="36"/>
      <c r="L2699" s="122"/>
      <c r="M2699" s="122"/>
      <c r="N2699" s="74"/>
      <c r="O2699" s="80" t="s">
        <v>179</v>
      </c>
      <c r="P2699" s="82">
        <v>42537.111747685187</v>
      </c>
      <c r="Q2699" s="80" t="s">
        <v>29692</v>
      </c>
      <c r="R2699" s="83" t="s">
        <v>29815</v>
      </c>
      <c r="S2699" s="80" t="s">
        <v>2045</v>
      </c>
      <c r="T2699" s="80"/>
      <c r="U2699" s="82">
        <v>42537.111747685187</v>
      </c>
      <c r="V2699" s="83" t="s">
        <v>29888</v>
      </c>
      <c r="W2699" s="80"/>
      <c r="X2699" s="80"/>
      <c r="Y2699" s="86" t="s">
        <v>30082</v>
      </c>
      <c r="Z2699" s="80"/>
      <c r="AA2699" s="80" t="str">
        <f>VLOOKUP(A2699,Vertices!A$3:$AY$3641,45,FALSE)</f>
        <v>en</v>
      </c>
      <c r="AB2699" s="80" t="str">
        <f>IF(VLOOKUP(A2699,Vertices!A$3:$AY$3641,37,FALSE)=0,"",VLOOKUP(A2699,Vertices!A$3:$AY$3641,37,FALSE))</f>
        <v>United States</v>
      </c>
    </row>
    <row r="2700" spans="1:28" x14ac:dyDescent="0.25">
      <c r="A2700" s="66" t="s">
        <v>29495</v>
      </c>
      <c r="B2700" s="66" t="s">
        <v>29658</v>
      </c>
      <c r="C2700" s="67"/>
      <c r="D2700" s="68"/>
      <c r="E2700" s="121"/>
      <c r="F2700" s="70"/>
      <c r="G2700" s="67"/>
      <c r="H2700" s="71"/>
      <c r="I2700" s="72"/>
      <c r="J2700" s="72"/>
      <c r="K2700" s="36"/>
      <c r="L2700" s="122"/>
      <c r="M2700" s="122"/>
      <c r="N2700" s="74"/>
      <c r="O2700" s="80" t="s">
        <v>325</v>
      </c>
      <c r="P2700" s="82">
        <v>42537.11178240741</v>
      </c>
      <c r="Q2700" s="80" t="s">
        <v>29693</v>
      </c>
      <c r="R2700" s="83" t="s">
        <v>29816</v>
      </c>
      <c r="S2700" s="80" t="s">
        <v>475</v>
      </c>
      <c r="T2700" s="80" t="s">
        <v>23786</v>
      </c>
      <c r="U2700" s="82">
        <v>42537.11178240741</v>
      </c>
      <c r="V2700" s="83" t="s">
        <v>29889</v>
      </c>
      <c r="W2700" s="80"/>
      <c r="X2700" s="80"/>
      <c r="Y2700" s="86" t="s">
        <v>30083</v>
      </c>
      <c r="Z2700" s="80"/>
      <c r="AA2700" s="80" t="str">
        <f>VLOOKUP(A2700,Vertices!A$3:$AY$3641,45,FALSE)</f>
        <v>en</v>
      </c>
      <c r="AB2700" s="80" t="str">
        <f>IF(VLOOKUP(A2700,Vertices!A$3:$AY$3641,37,FALSE)=0,"",VLOOKUP(A2700,Vertices!A$3:$AY$3641,37,FALSE))</f>
        <v>United States</v>
      </c>
    </row>
    <row r="2701" spans="1:28" x14ac:dyDescent="0.25">
      <c r="A2701" s="66" t="s">
        <v>29496</v>
      </c>
      <c r="B2701" s="66" t="s">
        <v>29496</v>
      </c>
      <c r="C2701" s="67"/>
      <c r="D2701" s="68"/>
      <c r="E2701" s="121"/>
      <c r="F2701" s="70"/>
      <c r="G2701" s="67"/>
      <c r="H2701" s="71"/>
      <c r="I2701" s="72"/>
      <c r="J2701" s="72"/>
      <c r="K2701" s="36"/>
      <c r="L2701" s="122"/>
      <c r="M2701" s="122"/>
      <c r="N2701" s="74"/>
      <c r="O2701" s="80" t="s">
        <v>179</v>
      </c>
      <c r="P2701" s="82">
        <v>42537.111817129633</v>
      </c>
      <c r="Q2701" s="80" t="s">
        <v>29694</v>
      </c>
      <c r="R2701" s="83" t="s">
        <v>29815</v>
      </c>
      <c r="S2701" s="80" t="s">
        <v>2045</v>
      </c>
      <c r="T2701" s="80"/>
      <c r="U2701" s="82">
        <v>42537.111817129633</v>
      </c>
      <c r="V2701" s="83" t="s">
        <v>29890</v>
      </c>
      <c r="W2701" s="80"/>
      <c r="X2701" s="80"/>
      <c r="Y2701" s="86" t="s">
        <v>30084</v>
      </c>
      <c r="Z2701" s="80"/>
      <c r="AA2701" s="80" t="str">
        <f>VLOOKUP(A2701,Vertices!A$3:$AY$3641,45,FALSE)</f>
        <v>en</v>
      </c>
      <c r="AB2701" s="80" t="str">
        <f>IF(VLOOKUP(A2701,Vertices!A$3:$AY$3641,37,FALSE)=0,"",VLOOKUP(A2701,Vertices!A$3:$AY$3641,37,FALSE))</f>
        <v>United States</v>
      </c>
    </row>
    <row r="2702" spans="1:28" x14ac:dyDescent="0.25">
      <c r="A2702" s="66" t="s">
        <v>29497</v>
      </c>
      <c r="B2702" s="66" t="s">
        <v>29497</v>
      </c>
      <c r="C2702" s="67"/>
      <c r="D2702" s="68"/>
      <c r="E2702" s="121"/>
      <c r="F2702" s="70"/>
      <c r="G2702" s="67"/>
      <c r="H2702" s="71"/>
      <c r="I2702" s="72"/>
      <c r="J2702" s="72"/>
      <c r="K2702" s="36"/>
      <c r="L2702" s="122"/>
      <c r="M2702" s="122"/>
      <c r="N2702" s="74"/>
      <c r="O2702" s="80" t="s">
        <v>179</v>
      </c>
      <c r="P2702" s="82">
        <v>42537.111886574072</v>
      </c>
      <c r="Q2702" s="80" t="s">
        <v>29695</v>
      </c>
      <c r="R2702" s="83" t="s">
        <v>29815</v>
      </c>
      <c r="S2702" s="80" t="s">
        <v>2045</v>
      </c>
      <c r="T2702" s="80"/>
      <c r="U2702" s="82">
        <v>42537.111886574072</v>
      </c>
      <c r="V2702" s="83" t="s">
        <v>29891</v>
      </c>
      <c r="W2702" s="80"/>
      <c r="X2702" s="80"/>
      <c r="Y2702" s="86" t="s">
        <v>30085</v>
      </c>
      <c r="Z2702" s="80"/>
      <c r="AA2702" s="80" t="str">
        <f>VLOOKUP(A2702,Vertices!A$3:$AY$3641,45,FALSE)</f>
        <v>en</v>
      </c>
      <c r="AB2702" s="80" t="str">
        <f>IF(VLOOKUP(A2702,Vertices!A$3:$AY$3641,37,FALSE)=0,"",VLOOKUP(A2702,Vertices!A$3:$AY$3641,37,FALSE))</f>
        <v>United States</v>
      </c>
    </row>
    <row r="2703" spans="1:28" x14ac:dyDescent="0.25">
      <c r="A2703" s="66" t="s">
        <v>29498</v>
      </c>
      <c r="B2703" s="66" t="s">
        <v>29659</v>
      </c>
      <c r="C2703" s="90"/>
      <c r="D2703" s="91"/>
      <c r="E2703" s="123"/>
      <c r="F2703" s="92"/>
      <c r="G2703" s="90"/>
      <c r="H2703" s="93"/>
      <c r="I2703" s="94"/>
      <c r="J2703" s="94"/>
      <c r="K2703" s="106"/>
      <c r="L2703" s="124"/>
      <c r="M2703" s="124"/>
      <c r="N2703" s="74"/>
      <c r="O2703" s="80" t="s">
        <v>325</v>
      </c>
      <c r="P2703" s="82">
        <v>42537.111932870372</v>
      </c>
      <c r="Q2703" s="80" t="s">
        <v>29696</v>
      </c>
      <c r="R2703" s="83" t="s">
        <v>29817</v>
      </c>
      <c r="S2703" s="80" t="s">
        <v>29854</v>
      </c>
      <c r="T2703" s="80" t="s">
        <v>29867</v>
      </c>
      <c r="U2703" s="82">
        <v>42537.111932870372</v>
      </c>
      <c r="V2703" s="83" t="s">
        <v>29892</v>
      </c>
      <c r="W2703" s="80"/>
      <c r="X2703" s="80"/>
      <c r="Y2703" s="86" t="s">
        <v>30086</v>
      </c>
      <c r="Z2703" s="80"/>
      <c r="AA2703" s="80" t="str">
        <f>VLOOKUP(A2703,Vertices!A$3:$AY$3641,45,FALSE)</f>
        <v>en</v>
      </c>
      <c r="AB2703" s="80" t="str">
        <f>IF(VLOOKUP(A2703,Vertices!A$3:$AY$3641,37,FALSE)=0,"",VLOOKUP(A2703,Vertices!A$3:$AY$3641,37,FALSE))</f>
        <v xml:space="preserve">Martinique </v>
      </c>
    </row>
    <row r="2704" spans="1:28" x14ac:dyDescent="0.25">
      <c r="A2704" s="66" t="s">
        <v>29499</v>
      </c>
      <c r="B2704" s="66" t="s">
        <v>29499</v>
      </c>
      <c r="C2704" s="67"/>
      <c r="D2704" s="68"/>
      <c r="E2704" s="121"/>
      <c r="F2704" s="70"/>
      <c r="G2704" s="67"/>
      <c r="H2704" s="71"/>
      <c r="I2704" s="72"/>
      <c r="J2704" s="72"/>
      <c r="K2704" s="36"/>
      <c r="L2704" s="122"/>
      <c r="M2704" s="122"/>
      <c r="N2704" s="74"/>
      <c r="O2704" s="80" t="s">
        <v>179</v>
      </c>
      <c r="P2704" s="82">
        <v>42537.111956018518</v>
      </c>
      <c r="Q2704" s="80" t="s">
        <v>29697</v>
      </c>
      <c r="R2704" s="83" t="s">
        <v>29815</v>
      </c>
      <c r="S2704" s="80" t="s">
        <v>2045</v>
      </c>
      <c r="T2704" s="80"/>
      <c r="U2704" s="82">
        <v>42537.111956018518</v>
      </c>
      <c r="V2704" s="83" t="s">
        <v>29893</v>
      </c>
      <c r="W2704" s="80"/>
      <c r="X2704" s="80"/>
      <c r="Y2704" s="86" t="s">
        <v>30087</v>
      </c>
      <c r="Z2704" s="80"/>
      <c r="AA2704" s="80" t="str">
        <f>VLOOKUP(A2704,Vertices!A$3:$AY$3641,45,FALSE)</f>
        <v>en</v>
      </c>
      <c r="AB2704" s="80" t="str">
        <f>IF(VLOOKUP(A2704,Vertices!A$3:$AY$3641,37,FALSE)=0,"",VLOOKUP(A2704,Vertices!A$3:$AY$3641,37,FALSE))</f>
        <v>United States</v>
      </c>
    </row>
    <row r="2705" spans="1:28" x14ac:dyDescent="0.25">
      <c r="A2705" s="66" t="s">
        <v>29500</v>
      </c>
      <c r="B2705" s="66" t="s">
        <v>29500</v>
      </c>
      <c r="C2705" s="67"/>
      <c r="D2705" s="68"/>
      <c r="E2705" s="121"/>
      <c r="F2705" s="70"/>
      <c r="G2705" s="67"/>
      <c r="H2705" s="71"/>
      <c r="I2705" s="72"/>
      <c r="J2705" s="72"/>
      <c r="K2705" s="36"/>
      <c r="L2705" s="122"/>
      <c r="M2705" s="122"/>
      <c r="N2705" s="74"/>
      <c r="O2705" s="80" t="s">
        <v>179</v>
      </c>
      <c r="P2705" s="82">
        <v>42537.111956018518</v>
      </c>
      <c r="Q2705" s="80" t="s">
        <v>29698</v>
      </c>
      <c r="R2705" s="80"/>
      <c r="S2705" s="80"/>
      <c r="T2705" s="80"/>
      <c r="U2705" s="82">
        <v>42537.111956018518</v>
      </c>
      <c r="V2705" s="83" t="s">
        <v>29894</v>
      </c>
      <c r="W2705" s="80"/>
      <c r="X2705" s="80"/>
      <c r="Y2705" s="86" t="s">
        <v>30088</v>
      </c>
      <c r="Z2705" s="80"/>
      <c r="AA2705" s="80" t="str">
        <f>VLOOKUP(A2705,Vertices!A$3:$AY$3641,45,FALSE)</f>
        <v>pt</v>
      </c>
      <c r="AB2705" s="80" t="str">
        <f>IF(VLOOKUP(A2705,Vertices!A$3:$AY$3641,37,FALSE)=0,"",VLOOKUP(A2705,Vertices!A$3:$AY$3641,37,FALSE))</f>
        <v>Belo Horizonte, Minas Gerais</v>
      </c>
    </row>
    <row r="2706" spans="1:28" x14ac:dyDescent="0.25">
      <c r="A2706" s="66" t="s">
        <v>29501</v>
      </c>
      <c r="B2706" s="66" t="s">
        <v>29501</v>
      </c>
      <c r="C2706" s="67"/>
      <c r="D2706" s="68"/>
      <c r="E2706" s="121"/>
      <c r="F2706" s="70"/>
      <c r="G2706" s="67"/>
      <c r="H2706" s="71"/>
      <c r="I2706" s="72"/>
      <c r="J2706" s="72"/>
      <c r="K2706" s="36"/>
      <c r="L2706" s="122"/>
      <c r="M2706" s="122"/>
      <c r="N2706" s="74"/>
      <c r="O2706" s="80" t="s">
        <v>179</v>
      </c>
      <c r="P2706" s="82">
        <v>42537.111979166664</v>
      </c>
      <c r="Q2706" s="80" t="s">
        <v>29699</v>
      </c>
      <c r="R2706" s="83" t="s">
        <v>29815</v>
      </c>
      <c r="S2706" s="80" t="s">
        <v>2045</v>
      </c>
      <c r="T2706" s="80"/>
      <c r="U2706" s="82">
        <v>42537.111979166664</v>
      </c>
      <c r="V2706" s="83" t="s">
        <v>29895</v>
      </c>
      <c r="W2706" s="80"/>
      <c r="X2706" s="80"/>
      <c r="Y2706" s="86" t="s">
        <v>30089</v>
      </c>
      <c r="Z2706" s="80"/>
      <c r="AA2706" s="80" t="str">
        <f>VLOOKUP(A2706,Vertices!A$3:$AY$3641,45,FALSE)</f>
        <v>en</v>
      </c>
      <c r="AB2706" s="80" t="str">
        <f>IF(VLOOKUP(A2706,Vertices!A$3:$AY$3641,37,FALSE)=0,"",VLOOKUP(A2706,Vertices!A$3:$AY$3641,37,FALSE))</f>
        <v>United States</v>
      </c>
    </row>
    <row r="2707" spans="1:28" x14ac:dyDescent="0.25">
      <c r="A2707" s="66" t="s">
        <v>29502</v>
      </c>
      <c r="B2707" s="66" t="s">
        <v>29502</v>
      </c>
      <c r="C2707" s="67"/>
      <c r="D2707" s="68"/>
      <c r="E2707" s="121"/>
      <c r="F2707" s="70"/>
      <c r="G2707" s="67"/>
      <c r="H2707" s="71"/>
      <c r="I2707" s="72"/>
      <c r="J2707" s="72"/>
      <c r="K2707" s="36"/>
      <c r="L2707" s="122"/>
      <c r="M2707" s="122"/>
      <c r="N2707" s="74"/>
      <c r="O2707" s="80" t="s">
        <v>179</v>
      </c>
      <c r="P2707" s="82">
        <v>42537.111990740741</v>
      </c>
      <c r="Q2707" s="80" t="s">
        <v>29700</v>
      </c>
      <c r="R2707" s="83" t="s">
        <v>29815</v>
      </c>
      <c r="S2707" s="80" t="s">
        <v>2045</v>
      </c>
      <c r="T2707" s="80"/>
      <c r="U2707" s="82">
        <v>42537.111990740741</v>
      </c>
      <c r="V2707" s="83" t="s">
        <v>29896</v>
      </c>
      <c r="W2707" s="80"/>
      <c r="X2707" s="80"/>
      <c r="Y2707" s="86" t="s">
        <v>30090</v>
      </c>
      <c r="Z2707" s="80"/>
      <c r="AA2707" s="80" t="str">
        <f>VLOOKUP(A2707,Vertices!A$3:$AY$3641,45,FALSE)</f>
        <v>en</v>
      </c>
      <c r="AB2707" s="80" t="str">
        <f>IF(VLOOKUP(A2707,Vertices!A$3:$AY$3641,37,FALSE)=0,"",VLOOKUP(A2707,Vertices!A$3:$AY$3641,37,FALSE))</f>
        <v>United States</v>
      </c>
    </row>
    <row r="2708" spans="1:28" x14ac:dyDescent="0.25">
      <c r="A2708" s="66" t="s">
        <v>29503</v>
      </c>
      <c r="B2708" s="66" t="s">
        <v>29503</v>
      </c>
      <c r="C2708" s="67"/>
      <c r="D2708" s="68"/>
      <c r="E2708" s="121"/>
      <c r="F2708" s="70"/>
      <c r="G2708" s="67"/>
      <c r="H2708" s="71"/>
      <c r="I2708" s="72"/>
      <c r="J2708" s="72"/>
      <c r="K2708" s="36"/>
      <c r="L2708" s="122"/>
      <c r="M2708" s="122"/>
      <c r="N2708" s="74"/>
      <c r="O2708" s="80" t="s">
        <v>179</v>
      </c>
      <c r="P2708" s="82">
        <v>42537.11204861111</v>
      </c>
      <c r="Q2708" s="80" t="s">
        <v>17731</v>
      </c>
      <c r="R2708" s="80"/>
      <c r="S2708" s="80"/>
      <c r="T2708" s="80"/>
      <c r="U2708" s="82">
        <v>42537.11204861111</v>
      </c>
      <c r="V2708" s="83" t="s">
        <v>29897</v>
      </c>
      <c r="W2708" s="80"/>
      <c r="X2708" s="80"/>
      <c r="Y2708" s="86" t="s">
        <v>30091</v>
      </c>
      <c r="Z2708" s="80"/>
      <c r="AA2708" s="80" t="str">
        <f>VLOOKUP(A2708,Vertices!A$3:$AY$3641,45,FALSE)</f>
        <v>pt</v>
      </c>
      <c r="AB2708" s="80" t="str">
        <f>IF(VLOOKUP(A2708,Vertices!A$3:$AY$3641,37,FALSE)=0,"",VLOOKUP(A2708,Vertices!A$3:$AY$3641,37,FALSE))</f>
        <v>Scs</v>
      </c>
    </row>
    <row r="2709" spans="1:28" x14ac:dyDescent="0.25">
      <c r="A2709" s="66" t="s">
        <v>29504</v>
      </c>
      <c r="B2709" s="66" t="s">
        <v>29504</v>
      </c>
      <c r="C2709" s="67"/>
      <c r="D2709" s="68"/>
      <c r="E2709" s="121"/>
      <c r="F2709" s="70"/>
      <c r="G2709" s="67"/>
      <c r="H2709" s="71"/>
      <c r="I2709" s="72"/>
      <c r="J2709" s="72"/>
      <c r="K2709" s="36"/>
      <c r="L2709" s="122"/>
      <c r="M2709" s="122"/>
      <c r="N2709" s="74"/>
      <c r="O2709" s="80" t="s">
        <v>179</v>
      </c>
      <c r="P2709" s="82">
        <v>42537.112245370372</v>
      </c>
      <c r="Q2709" s="80" t="s">
        <v>29701</v>
      </c>
      <c r="R2709" s="80"/>
      <c r="S2709" s="80"/>
      <c r="T2709" s="80"/>
      <c r="U2709" s="82">
        <v>42537.112245370372</v>
      </c>
      <c r="V2709" s="83" t="s">
        <v>29898</v>
      </c>
      <c r="W2709" s="80"/>
      <c r="X2709" s="80"/>
      <c r="Y2709" s="86" t="s">
        <v>30092</v>
      </c>
      <c r="Z2709" s="80"/>
      <c r="AA2709" s="80" t="str">
        <f>VLOOKUP(A2709,Vertices!A$3:$AY$3641,45,FALSE)</f>
        <v>en</v>
      </c>
      <c r="AB2709" s="80" t="str">
        <f>IF(VLOOKUP(A2709,Vertices!A$3:$AY$3641,37,FALSE)=0,"",VLOOKUP(A2709,Vertices!A$3:$AY$3641,37,FALSE))</f>
        <v>Danger Zone</v>
      </c>
    </row>
    <row r="2710" spans="1:28" x14ac:dyDescent="0.25">
      <c r="A2710" s="66" t="s">
        <v>29505</v>
      </c>
      <c r="B2710" s="66" t="s">
        <v>29505</v>
      </c>
      <c r="C2710" s="67"/>
      <c r="D2710" s="68"/>
      <c r="E2710" s="121"/>
      <c r="F2710" s="70"/>
      <c r="G2710" s="67"/>
      <c r="H2710" s="71"/>
      <c r="I2710" s="72"/>
      <c r="J2710" s="72"/>
      <c r="K2710" s="36"/>
      <c r="L2710" s="122"/>
      <c r="M2710" s="122"/>
      <c r="N2710" s="74"/>
      <c r="O2710" s="80" t="s">
        <v>179</v>
      </c>
      <c r="P2710" s="82">
        <v>42537.112361111111</v>
      </c>
      <c r="Q2710" s="80" t="s">
        <v>29702</v>
      </c>
      <c r="R2710" s="83" t="s">
        <v>29815</v>
      </c>
      <c r="S2710" s="80" t="s">
        <v>2045</v>
      </c>
      <c r="T2710" s="80"/>
      <c r="U2710" s="82">
        <v>42537.112361111111</v>
      </c>
      <c r="V2710" s="83" t="s">
        <v>29899</v>
      </c>
      <c r="W2710" s="80"/>
      <c r="X2710" s="80"/>
      <c r="Y2710" s="86" t="s">
        <v>30093</v>
      </c>
      <c r="Z2710" s="80"/>
      <c r="AA2710" s="80" t="str">
        <f>VLOOKUP(A2710,Vertices!A$3:$AY$3641,45,FALSE)</f>
        <v>en</v>
      </c>
      <c r="AB2710" s="80" t="str">
        <f>IF(VLOOKUP(A2710,Vertices!A$3:$AY$3641,37,FALSE)=0,"",VLOOKUP(A2710,Vertices!A$3:$AY$3641,37,FALSE))</f>
        <v>United States</v>
      </c>
    </row>
    <row r="2711" spans="1:28" x14ac:dyDescent="0.25">
      <c r="A2711" s="66" t="s">
        <v>29506</v>
      </c>
      <c r="B2711" s="66" t="s">
        <v>29506</v>
      </c>
      <c r="C2711" s="67"/>
      <c r="D2711" s="68"/>
      <c r="E2711" s="121"/>
      <c r="F2711" s="70"/>
      <c r="G2711" s="67"/>
      <c r="H2711" s="71"/>
      <c r="I2711" s="72"/>
      <c r="J2711" s="72"/>
      <c r="K2711" s="36"/>
      <c r="L2711" s="122"/>
      <c r="M2711" s="122"/>
      <c r="N2711" s="74"/>
      <c r="O2711" s="80" t="s">
        <v>179</v>
      </c>
      <c r="P2711" s="82">
        <v>42537.112395833334</v>
      </c>
      <c r="Q2711" s="80" t="s">
        <v>29703</v>
      </c>
      <c r="R2711" s="80"/>
      <c r="S2711" s="80"/>
      <c r="T2711" s="80"/>
      <c r="U2711" s="82">
        <v>42537.112395833334</v>
      </c>
      <c r="V2711" s="83" t="s">
        <v>29900</v>
      </c>
      <c r="W2711" s="80"/>
      <c r="X2711" s="80"/>
      <c r="Y2711" s="86" t="s">
        <v>30094</v>
      </c>
      <c r="Z2711" s="80"/>
      <c r="AA2711" s="80" t="str">
        <f>VLOOKUP(A2711,Vertices!A$3:$AY$3641,45,FALSE)</f>
        <v>pt</v>
      </c>
      <c r="AB2711" s="80" t="str">
        <f>IF(VLOOKUP(A2711,Vertices!A$3:$AY$3641,37,FALSE)=0,"",VLOOKUP(A2711,Vertices!A$3:$AY$3641,37,FALSE))</f>
        <v>Osasco, SP - Zona Oeste $2</v>
      </c>
    </row>
    <row r="2712" spans="1:28" x14ac:dyDescent="0.25">
      <c r="A2712" s="66" t="s">
        <v>29507</v>
      </c>
      <c r="B2712" s="66" t="s">
        <v>29660</v>
      </c>
      <c r="C2712" s="67"/>
      <c r="D2712" s="68"/>
      <c r="E2712" s="121"/>
      <c r="F2712" s="70"/>
      <c r="G2712" s="67"/>
      <c r="H2712" s="71"/>
      <c r="I2712" s="72"/>
      <c r="J2712" s="72"/>
      <c r="K2712" s="36"/>
      <c r="L2712" s="122"/>
      <c r="M2712" s="122"/>
      <c r="N2712" s="74"/>
      <c r="O2712" s="80" t="s">
        <v>326</v>
      </c>
      <c r="P2712" s="82">
        <v>42537.112407407411</v>
      </c>
      <c r="Q2712" s="80" t="s">
        <v>29704</v>
      </c>
      <c r="R2712" s="80"/>
      <c r="S2712" s="80"/>
      <c r="T2712" s="80"/>
      <c r="U2712" s="82">
        <v>42537.112407407411</v>
      </c>
      <c r="V2712" s="83" t="s">
        <v>29901</v>
      </c>
      <c r="W2712" s="80"/>
      <c r="X2712" s="80"/>
      <c r="Y2712" s="86" t="s">
        <v>30095</v>
      </c>
      <c r="Z2712" s="86" t="s">
        <v>30268</v>
      </c>
      <c r="AA2712" s="80" t="str">
        <f>VLOOKUP(A2712,Vertices!A$3:$AY$3641,45,FALSE)</f>
        <v>pt</v>
      </c>
      <c r="AB2712" s="80" t="str">
        <f>IF(VLOOKUP(A2712,Vertices!A$3:$AY$3641,37,FALSE)=0,"",VLOOKUP(A2712,Vertices!A$3:$AY$3641,37,FALSE))</f>
        <v>athorizon</v>
      </c>
    </row>
    <row r="2713" spans="1:28" x14ac:dyDescent="0.25">
      <c r="A2713" s="66" t="s">
        <v>29508</v>
      </c>
      <c r="B2713" s="66" t="s">
        <v>29508</v>
      </c>
      <c r="C2713" s="67"/>
      <c r="D2713" s="68"/>
      <c r="E2713" s="121"/>
      <c r="F2713" s="70"/>
      <c r="G2713" s="67"/>
      <c r="H2713" s="71"/>
      <c r="I2713" s="72"/>
      <c r="J2713" s="72"/>
      <c r="K2713" s="36"/>
      <c r="L2713" s="122"/>
      <c r="M2713" s="122"/>
      <c r="N2713" s="74"/>
      <c r="O2713" s="80" t="s">
        <v>179</v>
      </c>
      <c r="P2713" s="82">
        <v>42537.112453703703</v>
      </c>
      <c r="Q2713" s="80" t="s">
        <v>29705</v>
      </c>
      <c r="R2713" s="80"/>
      <c r="S2713" s="80"/>
      <c r="T2713" s="80" t="s">
        <v>29868</v>
      </c>
      <c r="U2713" s="82">
        <v>42537.112453703703</v>
      </c>
      <c r="V2713" s="83" t="s">
        <v>29902</v>
      </c>
      <c r="W2713" s="80"/>
      <c r="X2713" s="80"/>
      <c r="Y2713" s="86" t="s">
        <v>30096</v>
      </c>
      <c r="Z2713" s="80"/>
      <c r="AA2713" s="80" t="str">
        <f>VLOOKUP(A2713,Vertices!A$3:$AY$3641,45,FALSE)</f>
        <v>pt</v>
      </c>
      <c r="AB2713" s="80" t="str">
        <f>IF(VLOOKUP(A2713,Vertices!A$3:$AY$3641,37,FALSE)=0,"",VLOOKUP(A2713,Vertices!A$3:$AY$3641,37,FALSE))</f>
        <v/>
      </c>
    </row>
    <row r="2714" spans="1:28" x14ac:dyDescent="0.25">
      <c r="A2714" s="66" t="s">
        <v>29509</v>
      </c>
      <c r="B2714" s="66" t="s">
        <v>307</v>
      </c>
      <c r="C2714" s="67"/>
      <c r="D2714" s="68"/>
      <c r="E2714" s="121"/>
      <c r="F2714" s="70"/>
      <c r="G2714" s="67"/>
      <c r="H2714" s="71"/>
      <c r="I2714" s="72"/>
      <c r="J2714" s="72"/>
      <c r="K2714" s="36"/>
      <c r="L2714" s="122"/>
      <c r="M2714" s="122"/>
      <c r="N2714" s="74"/>
      <c r="O2714" s="80" t="s">
        <v>325</v>
      </c>
      <c r="P2714" s="82">
        <v>42537.112476851849</v>
      </c>
      <c r="Q2714" s="80" t="s">
        <v>29706</v>
      </c>
      <c r="R2714" s="83" t="s">
        <v>459</v>
      </c>
      <c r="S2714" s="80" t="s">
        <v>500</v>
      </c>
      <c r="T2714" s="80"/>
      <c r="U2714" s="82">
        <v>42537.112476851849</v>
      </c>
      <c r="V2714" s="83" t="s">
        <v>29903</v>
      </c>
      <c r="W2714" s="80"/>
      <c r="X2714" s="80"/>
      <c r="Y2714" s="86" t="s">
        <v>30097</v>
      </c>
      <c r="Z2714" s="80"/>
      <c r="AA2714" s="80" t="str">
        <f>VLOOKUP(A2714,Vertices!A$3:$AY$3641,45,FALSE)</f>
        <v>en</v>
      </c>
      <c r="AB2714" s="80" t="str">
        <f>IF(VLOOKUP(A2714,Vertices!A$3:$AY$3641,37,FALSE)=0,"",VLOOKUP(A2714,Vertices!A$3:$AY$3641,37,FALSE))</f>
        <v>The Great State of Texas</v>
      </c>
    </row>
    <row r="2715" spans="1:28" x14ac:dyDescent="0.25">
      <c r="A2715" s="66" t="s">
        <v>29509</v>
      </c>
      <c r="B2715" s="66" t="s">
        <v>22981</v>
      </c>
      <c r="C2715" s="67"/>
      <c r="D2715" s="68"/>
      <c r="E2715" s="121"/>
      <c r="F2715" s="70"/>
      <c r="G2715" s="67"/>
      <c r="H2715" s="71"/>
      <c r="I2715" s="72"/>
      <c r="J2715" s="72"/>
      <c r="K2715" s="36"/>
      <c r="L2715" s="122"/>
      <c r="M2715" s="122"/>
      <c r="N2715" s="74"/>
      <c r="O2715" s="80" t="s">
        <v>325</v>
      </c>
      <c r="P2715" s="82">
        <v>42537.112476851849</v>
      </c>
      <c r="Q2715" s="80" t="s">
        <v>29706</v>
      </c>
      <c r="R2715" s="83" t="s">
        <v>459</v>
      </c>
      <c r="S2715" s="80" t="s">
        <v>500</v>
      </c>
      <c r="T2715" s="80"/>
      <c r="U2715" s="82">
        <v>42537.112476851849</v>
      </c>
      <c r="V2715" s="83" t="s">
        <v>29903</v>
      </c>
      <c r="W2715" s="80"/>
      <c r="X2715" s="80"/>
      <c r="Y2715" s="86" t="s">
        <v>30097</v>
      </c>
      <c r="Z2715" s="80"/>
      <c r="AA2715" s="80" t="str">
        <f>VLOOKUP(A2715,Vertices!A$3:$AY$3641,45,FALSE)</f>
        <v>en</v>
      </c>
      <c r="AB2715" s="80" t="str">
        <f>IF(VLOOKUP(A2715,Vertices!A$3:$AY$3641,37,FALSE)=0,"",VLOOKUP(A2715,Vertices!A$3:$AY$3641,37,FALSE))</f>
        <v>The Great State of Texas</v>
      </c>
    </row>
    <row r="2716" spans="1:28" x14ac:dyDescent="0.25">
      <c r="A2716" s="66" t="s">
        <v>29510</v>
      </c>
      <c r="B2716" s="66" t="s">
        <v>22804</v>
      </c>
      <c r="C2716" s="67"/>
      <c r="D2716" s="68"/>
      <c r="E2716" s="121"/>
      <c r="F2716" s="70"/>
      <c r="G2716" s="67"/>
      <c r="H2716" s="71"/>
      <c r="I2716" s="72"/>
      <c r="J2716" s="72"/>
      <c r="K2716" s="36"/>
      <c r="L2716" s="122"/>
      <c r="M2716" s="122"/>
      <c r="N2716" s="74"/>
      <c r="O2716" s="80" t="s">
        <v>325</v>
      </c>
      <c r="P2716" s="82">
        <v>42537.112569444442</v>
      </c>
      <c r="Q2716" s="80" t="s">
        <v>23384</v>
      </c>
      <c r="R2716" s="83" t="s">
        <v>23671</v>
      </c>
      <c r="S2716" s="80" t="s">
        <v>476</v>
      </c>
      <c r="T2716" s="80"/>
      <c r="U2716" s="82">
        <v>42537.112569444442</v>
      </c>
      <c r="V2716" s="83" t="s">
        <v>29904</v>
      </c>
      <c r="W2716" s="80"/>
      <c r="X2716" s="80"/>
      <c r="Y2716" s="86" t="s">
        <v>30098</v>
      </c>
      <c r="Z2716" s="80"/>
      <c r="AA2716" s="80" t="str">
        <f>VLOOKUP(A2716,Vertices!A$3:$AY$3641,45,FALSE)</f>
        <v>pt</v>
      </c>
      <c r="AB2716" s="80" t="str">
        <f>IF(VLOOKUP(A2716,Vertices!A$3:$AY$3641,37,FALSE)=0,"",VLOOKUP(A2716,Vertices!A$3:$AY$3641,37,FALSE))</f>
        <v/>
      </c>
    </row>
    <row r="2717" spans="1:28" x14ac:dyDescent="0.25">
      <c r="A2717" s="66" t="s">
        <v>29511</v>
      </c>
      <c r="B2717" s="66" t="s">
        <v>29511</v>
      </c>
      <c r="C2717" s="67"/>
      <c r="D2717" s="68"/>
      <c r="E2717" s="121"/>
      <c r="F2717" s="70"/>
      <c r="G2717" s="67"/>
      <c r="H2717" s="71"/>
      <c r="I2717" s="72"/>
      <c r="J2717" s="72"/>
      <c r="K2717" s="36"/>
      <c r="L2717" s="122"/>
      <c r="M2717" s="122"/>
      <c r="N2717" s="74"/>
      <c r="O2717" s="80" t="s">
        <v>179</v>
      </c>
      <c r="P2717" s="82">
        <v>42537.112766203703</v>
      </c>
      <c r="Q2717" s="80" t="s">
        <v>29707</v>
      </c>
      <c r="R2717" s="83" t="s">
        <v>29818</v>
      </c>
      <c r="S2717" s="80" t="s">
        <v>474</v>
      </c>
      <c r="T2717" s="80" t="s">
        <v>29869</v>
      </c>
      <c r="U2717" s="82">
        <v>42537.112766203703</v>
      </c>
      <c r="V2717" s="83" t="s">
        <v>29905</v>
      </c>
      <c r="W2717" s="80"/>
      <c r="X2717" s="80"/>
      <c r="Y2717" s="86" t="s">
        <v>30099</v>
      </c>
      <c r="Z2717" s="80"/>
      <c r="AA2717" s="80" t="str">
        <f>VLOOKUP(A2717,Vertices!A$3:$AY$3641,45,FALSE)</f>
        <v>en</v>
      </c>
      <c r="AB2717" s="80" t="str">
        <f>IF(VLOOKUP(A2717,Vertices!A$3:$AY$3641,37,FALSE)=0,"",VLOOKUP(A2717,Vertices!A$3:$AY$3641,37,FALSE))</f>
        <v>Newbury, England</v>
      </c>
    </row>
    <row r="2718" spans="1:28" x14ac:dyDescent="0.25">
      <c r="A2718" s="66" t="s">
        <v>29512</v>
      </c>
      <c r="B2718" s="66" t="s">
        <v>29512</v>
      </c>
      <c r="C2718" s="67"/>
      <c r="D2718" s="68"/>
      <c r="E2718" s="121"/>
      <c r="F2718" s="70"/>
      <c r="G2718" s="67"/>
      <c r="H2718" s="71"/>
      <c r="I2718" s="72"/>
      <c r="J2718" s="72"/>
      <c r="K2718" s="36"/>
      <c r="L2718" s="122"/>
      <c r="M2718" s="122"/>
      <c r="N2718" s="74"/>
      <c r="O2718" s="80" t="s">
        <v>179</v>
      </c>
      <c r="P2718" s="82">
        <v>42537.112824074073</v>
      </c>
      <c r="Q2718" s="80" t="s">
        <v>29708</v>
      </c>
      <c r="R2718" s="83" t="s">
        <v>9957</v>
      </c>
      <c r="S2718" s="80" t="s">
        <v>495</v>
      </c>
      <c r="T2718" s="80"/>
      <c r="U2718" s="82">
        <v>42537.112824074073</v>
      </c>
      <c r="V2718" s="83" t="s">
        <v>29906</v>
      </c>
      <c r="W2718" s="80"/>
      <c r="X2718" s="80"/>
      <c r="Y2718" s="86" t="s">
        <v>30100</v>
      </c>
      <c r="Z2718" s="80"/>
      <c r="AA2718" s="80" t="str">
        <f>VLOOKUP(A2718,Vertices!A$3:$AY$3641,45,FALSE)</f>
        <v>es</v>
      </c>
      <c r="AB2718" s="80" t="str">
        <f>IF(VLOOKUP(A2718,Vertices!A$3:$AY$3641,37,FALSE)=0,"",VLOOKUP(A2718,Vertices!A$3:$AY$3641,37,FALSE))</f>
        <v>Honduras, Centro América.</v>
      </c>
    </row>
    <row r="2719" spans="1:28" x14ac:dyDescent="0.25">
      <c r="A2719" s="66" t="s">
        <v>29513</v>
      </c>
      <c r="B2719" s="66" t="s">
        <v>29513</v>
      </c>
      <c r="C2719" s="67"/>
      <c r="D2719" s="68"/>
      <c r="E2719" s="121"/>
      <c r="F2719" s="70"/>
      <c r="G2719" s="67"/>
      <c r="H2719" s="71"/>
      <c r="I2719" s="72"/>
      <c r="J2719" s="72"/>
      <c r="K2719" s="36"/>
      <c r="L2719" s="122"/>
      <c r="M2719" s="122"/>
      <c r="N2719" s="74"/>
      <c r="O2719" s="80" t="s">
        <v>179</v>
      </c>
      <c r="P2719" s="82">
        <v>42537.112881944442</v>
      </c>
      <c r="Q2719" s="80" t="s">
        <v>29709</v>
      </c>
      <c r="R2719" s="83" t="s">
        <v>29819</v>
      </c>
      <c r="S2719" s="80" t="s">
        <v>475</v>
      </c>
      <c r="T2719" s="80" t="s">
        <v>531</v>
      </c>
      <c r="U2719" s="82">
        <v>42537.112881944442</v>
      </c>
      <c r="V2719" s="83" t="s">
        <v>29907</v>
      </c>
      <c r="W2719" s="80"/>
      <c r="X2719" s="80"/>
      <c r="Y2719" s="86" t="s">
        <v>30101</v>
      </c>
      <c r="Z2719" s="80"/>
      <c r="AA2719" s="80" t="str">
        <f>VLOOKUP(A2719,Vertices!A$3:$AY$3641,45,FALSE)</f>
        <v>en</v>
      </c>
      <c r="AB2719" s="80" t="str">
        <f>IF(VLOOKUP(A2719,Vertices!A$3:$AY$3641,37,FALSE)=0,"",VLOOKUP(A2719,Vertices!A$3:$AY$3641,37,FALSE))</f>
        <v>Europe</v>
      </c>
    </row>
    <row r="2720" spans="1:28" x14ac:dyDescent="0.25">
      <c r="A2720" s="66" t="s">
        <v>29514</v>
      </c>
      <c r="B2720" s="66" t="s">
        <v>29661</v>
      </c>
      <c r="C2720" s="67"/>
      <c r="D2720" s="68"/>
      <c r="E2720" s="121"/>
      <c r="F2720" s="70"/>
      <c r="G2720" s="67"/>
      <c r="H2720" s="71"/>
      <c r="I2720" s="72"/>
      <c r="J2720" s="72"/>
      <c r="K2720" s="36"/>
      <c r="L2720" s="122"/>
      <c r="M2720" s="122"/>
      <c r="N2720" s="74"/>
      <c r="O2720" s="80" t="s">
        <v>325</v>
      </c>
      <c r="P2720" s="82">
        <v>42537.113032407404</v>
      </c>
      <c r="Q2720" s="80" t="s">
        <v>29710</v>
      </c>
      <c r="R2720" s="83" t="s">
        <v>29820</v>
      </c>
      <c r="S2720" s="80" t="s">
        <v>29855</v>
      </c>
      <c r="T2720" s="80"/>
      <c r="U2720" s="82">
        <v>42537.113032407404</v>
      </c>
      <c r="V2720" s="83" t="s">
        <v>29908</v>
      </c>
      <c r="W2720" s="80"/>
      <c r="X2720" s="80"/>
      <c r="Y2720" s="86" t="s">
        <v>30102</v>
      </c>
      <c r="Z2720" s="80"/>
      <c r="AA2720" s="80" t="str">
        <f>VLOOKUP(A2720,Vertices!A$3:$AY$3641,45,FALSE)</f>
        <v>en</v>
      </c>
      <c r="AB2720" s="80" t="str">
        <f>IF(VLOOKUP(A2720,Vertices!A$3:$AY$3641,37,FALSE)=0,"",VLOOKUP(A2720,Vertices!A$3:$AY$3641,37,FALSE))</f>
        <v>Mumbai</v>
      </c>
    </row>
    <row r="2721" spans="1:28" x14ac:dyDescent="0.25">
      <c r="A2721" s="66" t="s">
        <v>29515</v>
      </c>
      <c r="B2721" s="66" t="s">
        <v>29515</v>
      </c>
      <c r="C2721" s="67"/>
      <c r="D2721" s="68"/>
      <c r="E2721" s="121"/>
      <c r="F2721" s="70"/>
      <c r="G2721" s="67"/>
      <c r="H2721" s="71"/>
      <c r="I2721" s="72"/>
      <c r="J2721" s="72"/>
      <c r="K2721" s="36"/>
      <c r="L2721" s="122"/>
      <c r="M2721" s="122"/>
      <c r="N2721" s="74"/>
      <c r="O2721" s="80" t="s">
        <v>179</v>
      </c>
      <c r="P2721" s="82">
        <v>42537.113067129627</v>
      </c>
      <c r="Q2721" s="80" t="s">
        <v>29711</v>
      </c>
      <c r="R2721" s="80"/>
      <c r="S2721" s="80"/>
      <c r="T2721" s="80"/>
      <c r="U2721" s="82">
        <v>42537.113067129627</v>
      </c>
      <c r="V2721" s="83" t="s">
        <v>29909</v>
      </c>
      <c r="W2721" s="80"/>
      <c r="X2721" s="80"/>
      <c r="Y2721" s="86" t="s">
        <v>30103</v>
      </c>
      <c r="Z2721" s="80"/>
      <c r="AA2721" s="80" t="str">
        <f>VLOOKUP(A2721,Vertices!A$3:$AY$3641,45,FALSE)</f>
        <v>pt</v>
      </c>
      <c r="AB2721" s="80" t="str">
        <f>IF(VLOOKUP(A2721,Vertices!A$3:$AY$3641,37,FALSE)=0,"",VLOOKUP(A2721,Vertices!A$3:$AY$3641,37,FALSE))</f>
        <v>Palestra Itália, SP</v>
      </c>
    </row>
    <row r="2722" spans="1:28" x14ac:dyDescent="0.25">
      <c r="A2722" s="66" t="s">
        <v>29516</v>
      </c>
      <c r="B2722" s="66" t="s">
        <v>282</v>
      </c>
      <c r="C2722" s="67"/>
      <c r="D2722" s="68"/>
      <c r="E2722" s="121"/>
      <c r="F2722" s="70"/>
      <c r="G2722" s="67"/>
      <c r="H2722" s="71"/>
      <c r="I2722" s="72"/>
      <c r="J2722" s="72"/>
      <c r="K2722" s="36"/>
      <c r="L2722" s="122"/>
      <c r="M2722" s="122"/>
      <c r="N2722" s="74"/>
      <c r="O2722" s="80" t="s">
        <v>325</v>
      </c>
      <c r="P2722" s="82">
        <v>42537.113113425927</v>
      </c>
      <c r="Q2722" s="80" t="s">
        <v>1959</v>
      </c>
      <c r="R2722" s="80"/>
      <c r="S2722" s="80"/>
      <c r="T2722" s="80" t="s">
        <v>517</v>
      </c>
      <c r="U2722" s="82">
        <v>42537.113113425927</v>
      </c>
      <c r="V2722" s="83" t="s">
        <v>29910</v>
      </c>
      <c r="W2722" s="80"/>
      <c r="X2722" s="80"/>
      <c r="Y2722" s="86" t="s">
        <v>30104</v>
      </c>
      <c r="Z2722" s="80"/>
      <c r="AA2722" s="80" t="str">
        <f>VLOOKUP(A2722,Vertices!A$3:$AY$3641,45,FALSE)</f>
        <v>en</v>
      </c>
      <c r="AB2722" s="80" t="str">
        <f>IF(VLOOKUP(A2722,Vertices!A$3:$AY$3641,37,FALSE)=0,"",VLOOKUP(A2722,Vertices!A$3:$AY$3641,37,FALSE))</f>
        <v>A Pharmacy filling your Rx</v>
      </c>
    </row>
    <row r="2723" spans="1:28" x14ac:dyDescent="0.25">
      <c r="A2723" s="66" t="s">
        <v>29517</v>
      </c>
      <c r="B2723" s="66" t="s">
        <v>23045</v>
      </c>
      <c r="C2723" s="67"/>
      <c r="D2723" s="68"/>
      <c r="E2723" s="121"/>
      <c r="F2723" s="70"/>
      <c r="G2723" s="67"/>
      <c r="H2723" s="71"/>
      <c r="I2723" s="72"/>
      <c r="J2723" s="72"/>
      <c r="K2723" s="36"/>
      <c r="L2723" s="122"/>
      <c r="M2723" s="122"/>
      <c r="N2723" s="74"/>
      <c r="O2723" s="80" t="s">
        <v>325</v>
      </c>
      <c r="P2723" s="82">
        <v>42537.113206018519</v>
      </c>
      <c r="Q2723" s="80" t="s">
        <v>29689</v>
      </c>
      <c r="R2723" s="83" t="s">
        <v>23747</v>
      </c>
      <c r="S2723" s="80" t="s">
        <v>17536</v>
      </c>
      <c r="T2723" s="80"/>
      <c r="U2723" s="82">
        <v>42537.113206018519</v>
      </c>
      <c r="V2723" s="83" t="s">
        <v>29911</v>
      </c>
      <c r="W2723" s="80"/>
      <c r="X2723" s="80"/>
      <c r="Y2723" s="86" t="s">
        <v>30105</v>
      </c>
      <c r="Z2723" s="80"/>
      <c r="AA2723" s="80" t="str">
        <f>VLOOKUP(A2723,Vertices!A$3:$AY$3641,45,FALSE)</f>
        <v>en</v>
      </c>
      <c r="AB2723" s="80" t="str">
        <f>IF(VLOOKUP(A2723,Vertices!A$3:$AY$3641,37,FALSE)=0,"",VLOOKUP(A2723,Vertices!A$3:$AY$3641,37,FALSE))</f>
        <v>Orlando</v>
      </c>
    </row>
    <row r="2724" spans="1:28" x14ac:dyDescent="0.25">
      <c r="A2724" s="66" t="s">
        <v>23069</v>
      </c>
      <c r="B2724" s="66" t="s">
        <v>22586</v>
      </c>
      <c r="C2724" s="67"/>
      <c r="D2724" s="68"/>
      <c r="E2724" s="121"/>
      <c r="F2724" s="70"/>
      <c r="G2724" s="67"/>
      <c r="H2724" s="71"/>
      <c r="I2724" s="72"/>
      <c r="J2724" s="72"/>
      <c r="K2724" s="36"/>
      <c r="L2724" s="122"/>
      <c r="M2724" s="122"/>
      <c r="N2724" s="74"/>
      <c r="O2724" s="80" t="s">
        <v>325</v>
      </c>
      <c r="P2724" s="82">
        <v>42537.113217592596</v>
      </c>
      <c r="Q2724" s="80" t="s">
        <v>29712</v>
      </c>
      <c r="R2724" s="80"/>
      <c r="S2724" s="80"/>
      <c r="T2724" s="80"/>
      <c r="U2724" s="82">
        <v>42537.113217592596</v>
      </c>
      <c r="V2724" s="83" t="s">
        <v>29912</v>
      </c>
      <c r="W2724" s="80"/>
      <c r="X2724" s="80"/>
      <c r="Y2724" s="86" t="s">
        <v>30106</v>
      </c>
      <c r="Z2724" s="80"/>
      <c r="AA2724" s="80" t="str">
        <f>VLOOKUP(A2724,Vertices!A$3:$AY$3641,45,FALSE)</f>
        <v>pt</v>
      </c>
      <c r="AB2724" s="80" t="str">
        <f>IF(VLOOKUP(A2724,Vertices!A$3:$AY$3641,37,FALSE)=0,"",VLOOKUP(A2724,Vertices!A$3:$AY$3641,37,FALSE))</f>
        <v/>
      </c>
    </row>
    <row r="2725" spans="1:28" x14ac:dyDescent="0.25">
      <c r="A2725" s="66" t="s">
        <v>29518</v>
      </c>
      <c r="B2725" s="66" t="s">
        <v>5029</v>
      </c>
      <c r="C2725" s="67"/>
      <c r="D2725" s="68"/>
      <c r="E2725" s="121"/>
      <c r="F2725" s="70"/>
      <c r="G2725" s="67"/>
      <c r="H2725" s="71"/>
      <c r="I2725" s="72"/>
      <c r="J2725" s="72"/>
      <c r="K2725" s="36"/>
      <c r="L2725" s="122"/>
      <c r="M2725" s="122"/>
      <c r="N2725" s="74"/>
      <c r="O2725" s="80" t="s">
        <v>325</v>
      </c>
      <c r="P2725" s="82">
        <v>42537.113263888888</v>
      </c>
      <c r="Q2725" s="80" t="s">
        <v>23561</v>
      </c>
      <c r="R2725" s="83" t="s">
        <v>23737</v>
      </c>
      <c r="S2725" s="80" t="s">
        <v>23783</v>
      </c>
      <c r="T2725" s="80"/>
      <c r="U2725" s="82">
        <v>42537.113263888888</v>
      </c>
      <c r="V2725" s="83" t="s">
        <v>29913</v>
      </c>
      <c r="W2725" s="80"/>
      <c r="X2725" s="80"/>
      <c r="Y2725" s="86" t="s">
        <v>30107</v>
      </c>
      <c r="Z2725" s="80"/>
      <c r="AA2725" s="80" t="str">
        <f>VLOOKUP(A2725,Vertices!A$3:$AY$3641,45,FALSE)</f>
        <v>en</v>
      </c>
      <c r="AB2725" s="80" t="str">
        <f>IF(VLOOKUP(A2725,Vertices!A$3:$AY$3641,37,FALSE)=0,"",VLOOKUP(A2725,Vertices!A$3:$AY$3641,37,FALSE))</f>
        <v/>
      </c>
    </row>
    <row r="2726" spans="1:28" x14ac:dyDescent="0.25">
      <c r="A2726" s="66" t="s">
        <v>29519</v>
      </c>
      <c r="B2726" s="66" t="s">
        <v>29662</v>
      </c>
      <c r="C2726" s="67"/>
      <c r="D2726" s="68"/>
      <c r="E2726" s="121"/>
      <c r="F2726" s="70"/>
      <c r="G2726" s="67"/>
      <c r="H2726" s="71"/>
      <c r="I2726" s="72"/>
      <c r="J2726" s="72"/>
      <c r="K2726" s="36"/>
      <c r="L2726" s="122"/>
      <c r="M2726" s="122"/>
      <c r="N2726" s="74"/>
      <c r="O2726" s="80" t="s">
        <v>325</v>
      </c>
      <c r="P2726" s="82">
        <v>42537.113287037035</v>
      </c>
      <c r="Q2726" s="80" t="s">
        <v>29713</v>
      </c>
      <c r="R2726" s="80"/>
      <c r="S2726" s="80"/>
      <c r="T2726" s="80"/>
      <c r="U2726" s="82">
        <v>42537.113287037035</v>
      </c>
      <c r="V2726" s="83" t="s">
        <v>29914</v>
      </c>
      <c r="W2726" s="80"/>
      <c r="X2726" s="80"/>
      <c r="Y2726" s="86" t="s">
        <v>30108</v>
      </c>
      <c r="Z2726" s="80"/>
      <c r="AA2726" s="80" t="str">
        <f>VLOOKUP(A2726,Vertices!A$3:$AY$3641,45,FALSE)</f>
        <v>pt</v>
      </c>
      <c r="AB2726" s="80" t="str">
        <f>IF(VLOOKUP(A2726,Vertices!A$3:$AY$3641,37,FALSE)=0,"",VLOOKUP(A2726,Vertices!A$3:$AY$3641,37,FALSE))</f>
        <v>Morumbi, São Paulo</v>
      </c>
    </row>
    <row r="2727" spans="1:28" x14ac:dyDescent="0.25">
      <c r="A2727" s="66" t="s">
        <v>29520</v>
      </c>
      <c r="B2727" s="66" t="s">
        <v>29520</v>
      </c>
      <c r="C2727" s="67"/>
      <c r="D2727" s="68"/>
      <c r="E2727" s="121"/>
      <c r="F2727" s="70"/>
      <c r="G2727" s="67"/>
      <c r="H2727" s="71"/>
      <c r="I2727" s="72"/>
      <c r="J2727" s="72"/>
      <c r="K2727" s="36"/>
      <c r="L2727" s="122"/>
      <c r="M2727" s="122"/>
      <c r="N2727" s="74"/>
      <c r="O2727" s="80" t="s">
        <v>179</v>
      </c>
      <c r="P2727" s="82">
        <v>42537.113310185188</v>
      </c>
      <c r="Q2727" s="80" t="s">
        <v>29714</v>
      </c>
      <c r="R2727" s="80"/>
      <c r="S2727" s="80"/>
      <c r="T2727" s="80" t="s">
        <v>23816</v>
      </c>
      <c r="U2727" s="82">
        <v>42537.113310185188</v>
      </c>
      <c r="V2727" s="83" t="s">
        <v>29915</v>
      </c>
      <c r="W2727" s="80"/>
      <c r="X2727" s="80"/>
      <c r="Y2727" s="86" t="s">
        <v>30109</v>
      </c>
      <c r="Z2727" s="80"/>
      <c r="AA2727" s="80" t="str">
        <f>VLOOKUP(A2727,Vertices!A$3:$AY$3641,45,FALSE)</f>
        <v>es</v>
      </c>
      <c r="AB2727" s="80" t="str">
        <f>IF(VLOOKUP(A2727,Vertices!A$3:$AY$3641,37,FALSE)=0,"",VLOOKUP(A2727,Vertices!A$3:$AY$3641,37,FALSE))</f>
        <v/>
      </c>
    </row>
    <row r="2728" spans="1:28" x14ac:dyDescent="0.25">
      <c r="A2728" s="66" t="s">
        <v>29521</v>
      </c>
      <c r="B2728" s="66" t="s">
        <v>29521</v>
      </c>
      <c r="C2728" s="67"/>
      <c r="D2728" s="68"/>
      <c r="E2728" s="121"/>
      <c r="F2728" s="70"/>
      <c r="G2728" s="67"/>
      <c r="H2728" s="71"/>
      <c r="I2728" s="72"/>
      <c r="J2728" s="72"/>
      <c r="K2728" s="36"/>
      <c r="L2728" s="122"/>
      <c r="M2728" s="122"/>
      <c r="N2728" s="74"/>
      <c r="O2728" s="80" t="s">
        <v>179</v>
      </c>
      <c r="P2728" s="82">
        <v>42537.113310185188</v>
      </c>
      <c r="Q2728" s="80" t="s">
        <v>29715</v>
      </c>
      <c r="R2728" s="80"/>
      <c r="S2728" s="80"/>
      <c r="T2728" s="80"/>
      <c r="U2728" s="82">
        <v>42537.113310185188</v>
      </c>
      <c r="V2728" s="83" t="s">
        <v>29916</v>
      </c>
      <c r="W2728" s="80"/>
      <c r="X2728" s="80"/>
      <c r="Y2728" s="86" t="s">
        <v>30110</v>
      </c>
      <c r="Z2728" s="80"/>
      <c r="AA2728" s="80" t="str">
        <f>VLOOKUP(A2728,Vertices!A$3:$AY$3641,45,FALSE)</f>
        <v>pt</v>
      </c>
      <c r="AB2728" s="80" t="str">
        <f>IF(VLOOKUP(A2728,Vertices!A$3:$AY$3641,37,FALSE)=0,"",VLOOKUP(A2728,Vertices!A$3:$AY$3641,37,FALSE))</f>
        <v>Osasco, São Paulo</v>
      </c>
    </row>
    <row r="2729" spans="1:28" x14ac:dyDescent="0.25">
      <c r="A2729" s="66" t="s">
        <v>29522</v>
      </c>
      <c r="B2729" s="66" t="s">
        <v>29522</v>
      </c>
      <c r="C2729" s="67"/>
      <c r="D2729" s="68"/>
      <c r="E2729" s="121"/>
      <c r="F2729" s="70"/>
      <c r="G2729" s="67"/>
      <c r="H2729" s="71"/>
      <c r="I2729" s="72"/>
      <c r="J2729" s="72"/>
      <c r="K2729" s="36"/>
      <c r="L2729" s="122"/>
      <c r="M2729" s="122"/>
      <c r="N2729" s="74"/>
      <c r="O2729" s="80" t="s">
        <v>179</v>
      </c>
      <c r="P2729" s="82">
        <v>42537.113333333335</v>
      </c>
      <c r="Q2729" s="80" t="s">
        <v>29716</v>
      </c>
      <c r="R2729" s="83" t="s">
        <v>8579</v>
      </c>
      <c r="S2729" s="80" t="s">
        <v>8601</v>
      </c>
      <c r="T2729" s="80" t="s">
        <v>517</v>
      </c>
      <c r="U2729" s="82">
        <v>42537.113333333335</v>
      </c>
      <c r="V2729" s="83" t="s">
        <v>29917</v>
      </c>
      <c r="W2729" s="80"/>
      <c r="X2729" s="80"/>
      <c r="Y2729" s="86" t="s">
        <v>30111</v>
      </c>
      <c r="Z2729" s="80"/>
      <c r="AA2729" s="80" t="str">
        <f>VLOOKUP(A2729,Vertices!A$3:$AY$3641,45,FALSE)</f>
        <v>en</v>
      </c>
      <c r="AB2729" s="80" t="str">
        <f>IF(VLOOKUP(A2729,Vertices!A$3:$AY$3641,37,FALSE)=0,"",VLOOKUP(A2729,Vertices!A$3:$AY$3641,37,FALSE))</f>
        <v>Vermont, USA</v>
      </c>
    </row>
    <row r="2730" spans="1:28" x14ac:dyDescent="0.25">
      <c r="A2730" s="66" t="s">
        <v>29523</v>
      </c>
      <c r="B2730" s="66" t="s">
        <v>29523</v>
      </c>
      <c r="C2730" s="67"/>
      <c r="D2730" s="68"/>
      <c r="E2730" s="121"/>
      <c r="F2730" s="70"/>
      <c r="G2730" s="67"/>
      <c r="H2730" s="71"/>
      <c r="I2730" s="72"/>
      <c r="J2730" s="72"/>
      <c r="K2730" s="36"/>
      <c r="L2730" s="122"/>
      <c r="M2730" s="122"/>
      <c r="N2730" s="74"/>
      <c r="O2730" s="80" t="s">
        <v>179</v>
      </c>
      <c r="P2730" s="82">
        <v>42537.113356481481</v>
      </c>
      <c r="Q2730" s="80" t="s">
        <v>23438</v>
      </c>
      <c r="R2730" s="80"/>
      <c r="S2730" s="80"/>
      <c r="T2730" s="80"/>
      <c r="U2730" s="82">
        <v>42537.113356481481</v>
      </c>
      <c r="V2730" s="83" t="s">
        <v>29918</v>
      </c>
      <c r="W2730" s="80"/>
      <c r="X2730" s="80"/>
      <c r="Y2730" s="86" t="s">
        <v>30112</v>
      </c>
      <c r="Z2730" s="80"/>
      <c r="AA2730" s="80" t="str">
        <f>VLOOKUP(A2730,Vertices!A$3:$AY$3641,45,FALSE)</f>
        <v>pt</v>
      </c>
      <c r="AB2730" s="80" t="str">
        <f>IF(VLOOKUP(A2730,Vertices!A$3:$AY$3641,37,FALSE)=0,"",VLOOKUP(A2730,Vertices!A$3:$AY$3641,37,FALSE))</f>
        <v/>
      </c>
    </row>
    <row r="2731" spans="1:28" x14ac:dyDescent="0.25">
      <c r="A2731" s="66" t="s">
        <v>29524</v>
      </c>
      <c r="B2731" s="66" t="s">
        <v>29524</v>
      </c>
      <c r="C2731" s="67"/>
      <c r="D2731" s="68"/>
      <c r="E2731" s="121"/>
      <c r="F2731" s="70"/>
      <c r="G2731" s="67"/>
      <c r="H2731" s="71"/>
      <c r="I2731" s="72"/>
      <c r="J2731" s="72"/>
      <c r="K2731" s="36"/>
      <c r="L2731" s="122"/>
      <c r="M2731" s="122"/>
      <c r="N2731" s="74"/>
      <c r="O2731" s="80" t="s">
        <v>179</v>
      </c>
      <c r="P2731" s="82">
        <v>42537.113159722219</v>
      </c>
      <c r="Q2731" s="80" t="s">
        <v>29717</v>
      </c>
      <c r="R2731" s="80"/>
      <c r="S2731" s="80"/>
      <c r="T2731" s="80"/>
      <c r="U2731" s="82">
        <v>42537.113159722219</v>
      </c>
      <c r="V2731" s="83" t="s">
        <v>29919</v>
      </c>
      <c r="W2731" s="80"/>
      <c r="X2731" s="80"/>
      <c r="Y2731" s="86" t="s">
        <v>30113</v>
      </c>
      <c r="Z2731" s="80"/>
      <c r="AA2731" s="80" t="str">
        <f>VLOOKUP(A2731,Vertices!A$3:$AY$3641,45,FALSE)</f>
        <v>pt</v>
      </c>
      <c r="AB2731" s="80">
        <f>IF(VLOOKUP(A2731,Vertices!A$3:$AY$3641,37,FALSE)=0,"",VLOOKUP(A2731,Vertices!A$3:$AY$3641,37,FALSE))</f>
        <v>3.8666666666666667</v>
      </c>
    </row>
    <row r="2732" spans="1:28" x14ac:dyDescent="0.25">
      <c r="A2732" s="66" t="s">
        <v>29525</v>
      </c>
      <c r="B2732" s="66" t="s">
        <v>29524</v>
      </c>
      <c r="C2732" s="67"/>
      <c r="D2732" s="68"/>
      <c r="E2732" s="121"/>
      <c r="F2732" s="70"/>
      <c r="G2732" s="67"/>
      <c r="H2732" s="71"/>
      <c r="I2732" s="72"/>
      <c r="J2732" s="72"/>
      <c r="K2732" s="36"/>
      <c r="L2732" s="122"/>
      <c r="M2732" s="122"/>
      <c r="N2732" s="74"/>
      <c r="O2732" s="80" t="s">
        <v>325</v>
      </c>
      <c r="P2732" s="82">
        <v>42537.11347222222</v>
      </c>
      <c r="Q2732" s="80" t="s">
        <v>29718</v>
      </c>
      <c r="R2732" s="80"/>
      <c r="S2732" s="80"/>
      <c r="T2732" s="80"/>
      <c r="U2732" s="82">
        <v>42537.11347222222</v>
      </c>
      <c r="V2732" s="83" t="s">
        <v>29920</v>
      </c>
      <c r="W2732" s="80"/>
      <c r="X2732" s="80"/>
      <c r="Y2732" s="86" t="s">
        <v>30114</v>
      </c>
      <c r="Z2732" s="80"/>
      <c r="AA2732" s="80" t="str">
        <f>VLOOKUP(A2732,Vertices!A$3:$AY$3641,45,FALSE)</f>
        <v>pt</v>
      </c>
      <c r="AB2732" s="80" t="str">
        <f>IF(VLOOKUP(A2732,Vertices!A$3:$AY$3641,37,FALSE)=0,"",VLOOKUP(A2732,Vertices!A$3:$AY$3641,37,FALSE))</f>
        <v>Rio Grande do Sul, Brasil</v>
      </c>
    </row>
    <row r="2733" spans="1:28" x14ac:dyDescent="0.25">
      <c r="A2733" s="66" t="s">
        <v>29526</v>
      </c>
      <c r="B2733" s="66" t="s">
        <v>17708</v>
      </c>
      <c r="C2733" s="67"/>
      <c r="D2733" s="68"/>
      <c r="E2733" s="121"/>
      <c r="F2733" s="70"/>
      <c r="G2733" s="67"/>
      <c r="H2733" s="71"/>
      <c r="I2733" s="72"/>
      <c r="J2733" s="72"/>
      <c r="K2733" s="36"/>
      <c r="L2733" s="122"/>
      <c r="M2733" s="122"/>
      <c r="N2733" s="74"/>
      <c r="O2733" s="80" t="s">
        <v>325</v>
      </c>
      <c r="P2733" s="82">
        <v>42537.113518518519</v>
      </c>
      <c r="Q2733" s="80" t="s">
        <v>17789</v>
      </c>
      <c r="R2733" s="80"/>
      <c r="S2733" s="80"/>
      <c r="T2733" s="80"/>
      <c r="U2733" s="82">
        <v>42537.113518518519</v>
      </c>
      <c r="V2733" s="83" t="s">
        <v>29921</v>
      </c>
      <c r="W2733" s="80"/>
      <c r="X2733" s="80"/>
      <c r="Y2733" s="86" t="s">
        <v>30115</v>
      </c>
      <c r="Z2733" s="80"/>
      <c r="AA2733" s="80" t="str">
        <f>VLOOKUP(A2733,Vertices!A$3:$AY$3641,45,FALSE)</f>
        <v>pt</v>
      </c>
      <c r="AB2733" s="80" t="str">
        <f>IF(VLOOKUP(A2733,Vertices!A$3:$AY$3641,37,FALSE)=0,"",VLOOKUP(A2733,Vertices!A$3:$AY$3641,37,FALSE))</f>
        <v/>
      </c>
    </row>
    <row r="2734" spans="1:28" x14ac:dyDescent="0.25">
      <c r="A2734" s="66" t="s">
        <v>29527</v>
      </c>
      <c r="B2734" s="66" t="s">
        <v>29663</v>
      </c>
      <c r="C2734" s="67"/>
      <c r="D2734" s="68"/>
      <c r="E2734" s="121"/>
      <c r="F2734" s="70"/>
      <c r="G2734" s="67"/>
      <c r="H2734" s="71"/>
      <c r="I2734" s="72"/>
      <c r="J2734" s="72"/>
      <c r="K2734" s="36"/>
      <c r="L2734" s="122"/>
      <c r="M2734" s="122"/>
      <c r="N2734" s="74"/>
      <c r="O2734" s="80" t="s">
        <v>326</v>
      </c>
      <c r="P2734" s="82">
        <v>42537.113541666666</v>
      </c>
      <c r="Q2734" s="80" t="s">
        <v>29719</v>
      </c>
      <c r="R2734" s="80"/>
      <c r="S2734" s="80"/>
      <c r="T2734" s="80"/>
      <c r="U2734" s="82">
        <v>42537.113541666666</v>
      </c>
      <c r="V2734" s="83" t="s">
        <v>29922</v>
      </c>
      <c r="W2734" s="80"/>
      <c r="X2734" s="80"/>
      <c r="Y2734" s="86" t="s">
        <v>30116</v>
      </c>
      <c r="Z2734" s="86" t="s">
        <v>30269</v>
      </c>
      <c r="AA2734" s="80" t="str">
        <f>VLOOKUP(A2734,Vertices!A$3:$AY$3641,45,FALSE)</f>
        <v>pt</v>
      </c>
      <c r="AB2734" s="80" t="str">
        <f>IF(VLOOKUP(A2734,Vertices!A$3:$AY$3641,37,FALSE)=0,"",VLOOKUP(A2734,Vertices!A$3:$AY$3641,37,FALSE))</f>
        <v>Muay Thai ✌️</v>
      </c>
    </row>
    <row r="2735" spans="1:28" x14ac:dyDescent="0.25">
      <c r="A2735" s="66" t="s">
        <v>29528</v>
      </c>
      <c r="B2735" s="66" t="s">
        <v>29528</v>
      </c>
      <c r="C2735" s="67"/>
      <c r="D2735" s="68"/>
      <c r="E2735" s="121"/>
      <c r="F2735" s="70"/>
      <c r="G2735" s="67"/>
      <c r="H2735" s="71"/>
      <c r="I2735" s="72"/>
      <c r="J2735" s="72"/>
      <c r="K2735" s="36"/>
      <c r="L2735" s="122"/>
      <c r="M2735" s="122"/>
      <c r="N2735" s="74"/>
      <c r="O2735" s="80" t="s">
        <v>179</v>
      </c>
      <c r="P2735" s="82">
        <v>42537.113668981481</v>
      </c>
      <c r="Q2735" s="80" t="s">
        <v>29720</v>
      </c>
      <c r="R2735" s="80"/>
      <c r="S2735" s="80"/>
      <c r="T2735" s="80"/>
      <c r="U2735" s="82">
        <v>42537.113668981481</v>
      </c>
      <c r="V2735" s="83" t="s">
        <v>29923</v>
      </c>
      <c r="W2735" s="80"/>
      <c r="X2735" s="80"/>
      <c r="Y2735" s="86" t="s">
        <v>30117</v>
      </c>
      <c r="Z2735" s="80"/>
      <c r="AA2735" s="80" t="str">
        <f>VLOOKUP(A2735,Vertices!A$3:$AY$3641,45,FALSE)</f>
        <v>pt</v>
      </c>
      <c r="AB2735" s="80" t="str">
        <f>IF(VLOOKUP(A2735,Vertices!A$3:$AY$3641,37,FALSE)=0,"",VLOOKUP(A2735,Vertices!A$3:$AY$3641,37,FALSE))</f>
        <v>Perola do Caeté</v>
      </c>
    </row>
    <row r="2736" spans="1:28" x14ac:dyDescent="0.25">
      <c r="A2736" s="66" t="s">
        <v>29529</v>
      </c>
      <c r="B2736" s="66" t="s">
        <v>8150</v>
      </c>
      <c r="C2736" s="67"/>
      <c r="D2736" s="68"/>
      <c r="E2736" s="121"/>
      <c r="F2736" s="70"/>
      <c r="G2736" s="67"/>
      <c r="H2736" s="71"/>
      <c r="I2736" s="72"/>
      <c r="J2736" s="72"/>
      <c r="K2736" s="36"/>
      <c r="L2736" s="122"/>
      <c r="M2736" s="122"/>
      <c r="N2736" s="74"/>
      <c r="O2736" s="80" t="s">
        <v>325</v>
      </c>
      <c r="P2736" s="82">
        <v>42537.113749999997</v>
      </c>
      <c r="Q2736" s="80" t="s">
        <v>16023</v>
      </c>
      <c r="R2736" s="80"/>
      <c r="S2736" s="80"/>
      <c r="T2736" s="80" t="s">
        <v>8181</v>
      </c>
      <c r="U2736" s="82">
        <v>42537.113749999997</v>
      </c>
      <c r="V2736" s="83" t="s">
        <v>29924</v>
      </c>
      <c r="W2736" s="80"/>
      <c r="X2736" s="80"/>
      <c r="Y2736" s="86" t="s">
        <v>30118</v>
      </c>
      <c r="Z2736" s="80"/>
      <c r="AA2736" s="80" t="str">
        <f>VLOOKUP(A2736,Vertices!A$3:$AY$3641,45,FALSE)</f>
        <v>es</v>
      </c>
      <c r="AB2736" s="80" t="str">
        <f>IF(VLOOKUP(A2736,Vertices!A$3:$AY$3641,37,FALSE)=0,"",VLOOKUP(A2736,Vertices!A$3:$AY$3641,37,FALSE))</f>
        <v>Nicaragua</v>
      </c>
    </row>
    <row r="2737" spans="1:28" x14ac:dyDescent="0.25">
      <c r="A2737" s="66" t="s">
        <v>29530</v>
      </c>
      <c r="B2737" s="66" t="s">
        <v>29530</v>
      </c>
      <c r="C2737" s="67"/>
      <c r="D2737" s="68"/>
      <c r="E2737" s="121"/>
      <c r="F2737" s="70"/>
      <c r="G2737" s="67"/>
      <c r="H2737" s="71"/>
      <c r="I2737" s="72"/>
      <c r="J2737" s="72"/>
      <c r="K2737" s="36"/>
      <c r="L2737" s="122"/>
      <c r="M2737" s="122"/>
      <c r="N2737" s="74"/>
      <c r="O2737" s="80" t="s">
        <v>179</v>
      </c>
      <c r="P2737" s="82">
        <v>42537.113807870373</v>
      </c>
      <c r="Q2737" s="80" t="s">
        <v>29721</v>
      </c>
      <c r="R2737" s="80"/>
      <c r="S2737" s="80"/>
      <c r="T2737" s="80"/>
      <c r="U2737" s="82">
        <v>42537.113807870373</v>
      </c>
      <c r="V2737" s="83" t="s">
        <v>29925</v>
      </c>
      <c r="W2737" s="80"/>
      <c r="X2737" s="80"/>
      <c r="Y2737" s="86" t="s">
        <v>30119</v>
      </c>
      <c r="Z2737" s="80"/>
      <c r="AA2737" s="80" t="str">
        <f>VLOOKUP(A2737,Vertices!A$3:$AY$3641,45,FALSE)</f>
        <v>pt</v>
      </c>
      <c r="AB2737" s="80" t="str">
        <f>IF(VLOOKUP(A2737,Vertices!A$3:$AY$3641,37,FALSE)=0,"",VLOOKUP(A2737,Vertices!A$3:$AY$3641,37,FALSE))</f>
        <v/>
      </c>
    </row>
    <row r="2738" spans="1:28" x14ac:dyDescent="0.25">
      <c r="A2738" s="66" t="s">
        <v>29531</v>
      </c>
      <c r="B2738" s="66" t="s">
        <v>29531</v>
      </c>
      <c r="C2738" s="67"/>
      <c r="D2738" s="68"/>
      <c r="E2738" s="121"/>
      <c r="F2738" s="70"/>
      <c r="G2738" s="67"/>
      <c r="H2738" s="71"/>
      <c r="I2738" s="72"/>
      <c r="J2738" s="72"/>
      <c r="K2738" s="36"/>
      <c r="L2738" s="122"/>
      <c r="M2738" s="122"/>
      <c r="N2738" s="74"/>
      <c r="O2738" s="80" t="s">
        <v>179</v>
      </c>
      <c r="P2738" s="82">
        <v>42537.113981481481</v>
      </c>
      <c r="Q2738" s="80" t="s">
        <v>29722</v>
      </c>
      <c r="R2738" s="83" t="s">
        <v>29821</v>
      </c>
      <c r="S2738" s="80" t="s">
        <v>505</v>
      </c>
      <c r="T2738" s="80"/>
      <c r="U2738" s="82">
        <v>42537.113981481481</v>
      </c>
      <c r="V2738" s="83" t="s">
        <v>29926</v>
      </c>
      <c r="W2738" s="80"/>
      <c r="X2738" s="80"/>
      <c r="Y2738" s="86" t="s">
        <v>30120</v>
      </c>
      <c r="Z2738" s="80"/>
      <c r="AA2738" s="80" t="str">
        <f>VLOOKUP(A2738,Vertices!A$3:$AY$3641,45,FALSE)</f>
        <v>en</v>
      </c>
      <c r="AB2738" s="80" t="str">
        <f>IF(VLOOKUP(A2738,Vertices!A$3:$AY$3641,37,FALSE)=0,"",VLOOKUP(A2738,Vertices!A$3:$AY$3641,37,FALSE))</f>
        <v>Quitman, TX</v>
      </c>
    </row>
    <row r="2739" spans="1:28" x14ac:dyDescent="0.25">
      <c r="A2739" s="66" t="s">
        <v>29532</v>
      </c>
      <c r="B2739" s="66" t="s">
        <v>29532</v>
      </c>
      <c r="C2739" s="67"/>
      <c r="D2739" s="68"/>
      <c r="E2739" s="121"/>
      <c r="F2739" s="70"/>
      <c r="G2739" s="67"/>
      <c r="H2739" s="71"/>
      <c r="I2739" s="72"/>
      <c r="J2739" s="72"/>
      <c r="K2739" s="36"/>
      <c r="L2739" s="122"/>
      <c r="M2739" s="122"/>
      <c r="N2739" s="74"/>
      <c r="O2739" s="80" t="s">
        <v>179</v>
      </c>
      <c r="P2739" s="82">
        <v>42537.114108796297</v>
      </c>
      <c r="Q2739" s="80" t="s">
        <v>29723</v>
      </c>
      <c r="R2739" s="80"/>
      <c r="S2739" s="80"/>
      <c r="T2739" s="80"/>
      <c r="U2739" s="82">
        <v>42537.114108796297</v>
      </c>
      <c r="V2739" s="83" t="s">
        <v>29927</v>
      </c>
      <c r="W2739" s="80"/>
      <c r="X2739" s="80"/>
      <c r="Y2739" s="86" t="s">
        <v>30121</v>
      </c>
      <c r="Z2739" s="80"/>
      <c r="AA2739" s="80" t="str">
        <f>VLOOKUP(A2739,Vertices!A$3:$AY$3641,45,FALSE)</f>
        <v>pt</v>
      </c>
      <c r="AB2739" s="80" t="str">
        <f>IF(VLOOKUP(A2739,Vertices!A$3:$AY$3641,37,FALSE)=0,"",VLOOKUP(A2739,Vertices!A$3:$AY$3641,37,FALSE))</f>
        <v>Bertioga, Brasil</v>
      </c>
    </row>
    <row r="2740" spans="1:28" x14ac:dyDescent="0.25">
      <c r="A2740" s="66" t="s">
        <v>29533</v>
      </c>
      <c r="B2740" s="66" t="s">
        <v>3308</v>
      </c>
      <c r="C2740" s="67"/>
      <c r="D2740" s="68"/>
      <c r="E2740" s="121"/>
      <c r="F2740" s="70"/>
      <c r="G2740" s="67"/>
      <c r="H2740" s="71"/>
      <c r="I2740" s="72"/>
      <c r="J2740" s="72"/>
      <c r="K2740" s="36"/>
      <c r="L2740" s="122"/>
      <c r="M2740" s="122"/>
      <c r="N2740" s="74"/>
      <c r="O2740" s="80" t="s">
        <v>325</v>
      </c>
      <c r="P2740" s="82">
        <v>42537.112581018519</v>
      </c>
      <c r="Q2740" s="80" t="s">
        <v>23322</v>
      </c>
      <c r="R2740" s="83" t="s">
        <v>3442</v>
      </c>
      <c r="S2740" s="80" t="s">
        <v>2042</v>
      </c>
      <c r="T2740" s="80" t="s">
        <v>517</v>
      </c>
      <c r="U2740" s="82">
        <v>42537.112581018519</v>
      </c>
      <c r="V2740" s="83" t="s">
        <v>29928</v>
      </c>
      <c r="W2740" s="80"/>
      <c r="X2740" s="80"/>
      <c r="Y2740" s="86" t="s">
        <v>30122</v>
      </c>
      <c r="Z2740" s="80"/>
      <c r="AA2740" s="80" t="str">
        <f>VLOOKUP(A2740,Vertices!A$3:$AY$3641,45,FALSE)</f>
        <v>en</v>
      </c>
      <c r="AB2740" s="80" t="str">
        <f>IF(VLOOKUP(A2740,Vertices!A$3:$AY$3641,37,FALSE)=0,"",VLOOKUP(A2740,Vertices!A$3:$AY$3641,37,FALSE))</f>
        <v>Galapagos Islands</v>
      </c>
    </row>
    <row r="2741" spans="1:28" x14ac:dyDescent="0.25">
      <c r="A2741" s="66" t="s">
        <v>29533</v>
      </c>
      <c r="B2741" s="66" t="s">
        <v>23098</v>
      </c>
      <c r="C2741" s="67"/>
      <c r="D2741" s="68"/>
      <c r="E2741" s="121"/>
      <c r="F2741" s="70"/>
      <c r="G2741" s="67"/>
      <c r="H2741" s="71"/>
      <c r="I2741" s="72"/>
      <c r="J2741" s="72"/>
      <c r="K2741" s="36"/>
      <c r="L2741" s="122"/>
      <c r="M2741" s="122"/>
      <c r="N2741" s="74"/>
      <c r="O2741" s="80" t="s">
        <v>325</v>
      </c>
      <c r="P2741" s="82">
        <v>42537.112581018519</v>
      </c>
      <c r="Q2741" s="80" t="s">
        <v>23322</v>
      </c>
      <c r="R2741" s="83" t="s">
        <v>3442</v>
      </c>
      <c r="S2741" s="80" t="s">
        <v>2042</v>
      </c>
      <c r="T2741" s="80" t="s">
        <v>517</v>
      </c>
      <c r="U2741" s="82">
        <v>42537.112581018519</v>
      </c>
      <c r="V2741" s="83" t="s">
        <v>29928</v>
      </c>
      <c r="W2741" s="80"/>
      <c r="X2741" s="80"/>
      <c r="Y2741" s="86" t="s">
        <v>30122</v>
      </c>
      <c r="Z2741" s="80"/>
      <c r="AA2741" s="80" t="str">
        <f>VLOOKUP(A2741,Vertices!A$3:$AY$3641,45,FALSE)</f>
        <v>en</v>
      </c>
      <c r="AB2741" s="80" t="str">
        <f>IF(VLOOKUP(A2741,Vertices!A$3:$AY$3641,37,FALSE)=0,"",VLOOKUP(A2741,Vertices!A$3:$AY$3641,37,FALSE))</f>
        <v>Galapagos Islands</v>
      </c>
    </row>
    <row r="2742" spans="1:28" x14ac:dyDescent="0.25">
      <c r="A2742" s="66" t="s">
        <v>29533</v>
      </c>
      <c r="B2742" s="66" t="s">
        <v>282</v>
      </c>
      <c r="C2742" s="67"/>
      <c r="D2742" s="68"/>
      <c r="E2742" s="121"/>
      <c r="F2742" s="70"/>
      <c r="G2742" s="67"/>
      <c r="H2742" s="71"/>
      <c r="I2742" s="72"/>
      <c r="J2742" s="72"/>
      <c r="K2742" s="36"/>
      <c r="L2742" s="122"/>
      <c r="M2742" s="122"/>
      <c r="N2742" s="74"/>
      <c r="O2742" s="80" t="s">
        <v>325</v>
      </c>
      <c r="P2742" s="82">
        <v>42537.114120370374</v>
      </c>
      <c r="Q2742" s="80" t="s">
        <v>337</v>
      </c>
      <c r="R2742" s="80"/>
      <c r="S2742" s="80"/>
      <c r="T2742" s="80" t="s">
        <v>512</v>
      </c>
      <c r="U2742" s="82">
        <v>42537.114120370374</v>
      </c>
      <c r="V2742" s="83" t="s">
        <v>29929</v>
      </c>
      <c r="W2742" s="80"/>
      <c r="X2742" s="80"/>
      <c r="Y2742" s="86" t="s">
        <v>30123</v>
      </c>
      <c r="Z2742" s="80"/>
      <c r="AA2742" s="80" t="str">
        <f>VLOOKUP(A2742,Vertices!A$3:$AY$3641,45,FALSE)</f>
        <v>en</v>
      </c>
      <c r="AB2742" s="80" t="str">
        <f>IF(VLOOKUP(A2742,Vertices!A$3:$AY$3641,37,FALSE)=0,"",VLOOKUP(A2742,Vertices!A$3:$AY$3641,37,FALSE))</f>
        <v>Galapagos Islands</v>
      </c>
    </row>
    <row r="2743" spans="1:28" x14ac:dyDescent="0.25">
      <c r="A2743" s="66" t="s">
        <v>29534</v>
      </c>
      <c r="B2743" s="66" t="s">
        <v>13762</v>
      </c>
      <c r="C2743" s="67"/>
      <c r="D2743" s="68"/>
      <c r="E2743" s="121"/>
      <c r="F2743" s="70"/>
      <c r="G2743" s="67"/>
      <c r="H2743" s="71"/>
      <c r="I2743" s="72"/>
      <c r="J2743" s="72"/>
      <c r="K2743" s="36"/>
      <c r="L2743" s="122"/>
      <c r="M2743" s="122"/>
      <c r="N2743" s="74"/>
      <c r="O2743" s="80" t="s">
        <v>325</v>
      </c>
      <c r="P2743" s="82">
        <v>42537.114155092589</v>
      </c>
      <c r="Q2743" s="80" t="s">
        <v>14072</v>
      </c>
      <c r="R2743" s="80"/>
      <c r="S2743" s="80"/>
      <c r="T2743" s="80" t="s">
        <v>517</v>
      </c>
      <c r="U2743" s="82">
        <v>42537.114155092589</v>
      </c>
      <c r="V2743" s="83" t="s">
        <v>29930</v>
      </c>
      <c r="W2743" s="80"/>
      <c r="X2743" s="80"/>
      <c r="Y2743" s="86" t="s">
        <v>30124</v>
      </c>
      <c r="Z2743" s="80"/>
      <c r="AA2743" s="80" t="str">
        <f>VLOOKUP(A2743,Vertices!A$3:$AY$3641,45,FALSE)</f>
        <v>es</v>
      </c>
      <c r="AB2743" s="80" t="str">
        <f>IF(VLOOKUP(A2743,Vertices!A$3:$AY$3641,37,FALSE)=0,"",VLOOKUP(A2743,Vertices!A$3:$AY$3641,37,FALSE))</f>
        <v>Bogotá, Colombia</v>
      </c>
    </row>
    <row r="2744" spans="1:28" x14ac:dyDescent="0.25">
      <c r="A2744" s="66" t="s">
        <v>29535</v>
      </c>
      <c r="B2744" s="66" t="s">
        <v>23156</v>
      </c>
      <c r="C2744" s="67"/>
      <c r="D2744" s="68"/>
      <c r="E2744" s="121"/>
      <c r="F2744" s="70"/>
      <c r="G2744" s="67"/>
      <c r="H2744" s="71"/>
      <c r="I2744" s="72"/>
      <c r="J2744" s="72"/>
      <c r="K2744" s="36"/>
      <c r="L2744" s="122"/>
      <c r="M2744" s="122"/>
      <c r="N2744" s="74"/>
      <c r="O2744" s="80" t="s">
        <v>325</v>
      </c>
      <c r="P2744" s="82">
        <v>42537.114201388889</v>
      </c>
      <c r="Q2744" s="80" t="s">
        <v>29724</v>
      </c>
      <c r="R2744" s="83" t="s">
        <v>29822</v>
      </c>
      <c r="S2744" s="80" t="s">
        <v>29856</v>
      </c>
      <c r="T2744" s="80" t="s">
        <v>29870</v>
      </c>
      <c r="U2744" s="82">
        <v>42537.114201388889</v>
      </c>
      <c r="V2744" s="83" t="s">
        <v>29931</v>
      </c>
      <c r="W2744" s="80"/>
      <c r="X2744" s="80"/>
      <c r="Y2744" s="86" t="s">
        <v>30125</v>
      </c>
      <c r="Z2744" s="80"/>
      <c r="AA2744" s="80" t="str">
        <f>VLOOKUP(A2744,Vertices!A$3:$AY$3641,45,FALSE)</f>
        <v>en</v>
      </c>
      <c r="AB2744" s="80" t="str">
        <f>IF(VLOOKUP(A2744,Vertices!A$3:$AY$3641,37,FALSE)=0,"",VLOOKUP(A2744,Vertices!A$3:$AY$3641,37,FALSE))</f>
        <v>Blaine, WA</v>
      </c>
    </row>
    <row r="2745" spans="1:28" x14ac:dyDescent="0.25">
      <c r="A2745" s="66" t="s">
        <v>29536</v>
      </c>
      <c r="B2745" s="66" t="s">
        <v>23101</v>
      </c>
      <c r="C2745" s="67"/>
      <c r="D2745" s="68"/>
      <c r="E2745" s="121"/>
      <c r="F2745" s="70"/>
      <c r="G2745" s="67"/>
      <c r="H2745" s="71"/>
      <c r="I2745" s="72"/>
      <c r="J2745" s="72"/>
      <c r="K2745" s="36"/>
      <c r="L2745" s="122"/>
      <c r="M2745" s="122"/>
      <c r="N2745" s="74"/>
      <c r="O2745" s="80" t="s">
        <v>325</v>
      </c>
      <c r="P2745" s="82">
        <v>42537.114259259259</v>
      </c>
      <c r="Q2745" s="80" t="s">
        <v>23325</v>
      </c>
      <c r="R2745" s="80"/>
      <c r="S2745" s="80"/>
      <c r="T2745" s="80"/>
      <c r="U2745" s="82">
        <v>42537.114259259259</v>
      </c>
      <c r="V2745" s="83" t="s">
        <v>29932</v>
      </c>
      <c r="W2745" s="80"/>
      <c r="X2745" s="80"/>
      <c r="Y2745" s="86" t="s">
        <v>30126</v>
      </c>
      <c r="Z2745" s="80"/>
      <c r="AA2745" s="80" t="str">
        <f>VLOOKUP(A2745,Vertices!A$3:$AY$3641,45,FALSE)</f>
        <v>pt</v>
      </c>
      <c r="AB2745" s="80" t="str">
        <f>IF(VLOOKUP(A2745,Vertices!A$3:$AY$3641,37,FALSE)=0,"",VLOOKUP(A2745,Vertices!A$3:$AY$3641,37,FALSE))</f>
        <v>la jiggy jar jar doo weeooo</v>
      </c>
    </row>
    <row r="2746" spans="1:28" x14ac:dyDescent="0.25">
      <c r="A2746" s="66" t="s">
        <v>29537</v>
      </c>
      <c r="B2746" s="66" t="s">
        <v>29537</v>
      </c>
      <c r="C2746" s="67"/>
      <c r="D2746" s="68"/>
      <c r="E2746" s="121"/>
      <c r="F2746" s="70"/>
      <c r="G2746" s="67"/>
      <c r="H2746" s="71"/>
      <c r="I2746" s="72"/>
      <c r="J2746" s="72"/>
      <c r="K2746" s="36"/>
      <c r="L2746" s="122"/>
      <c r="M2746" s="122"/>
      <c r="N2746" s="74"/>
      <c r="O2746" s="80" t="s">
        <v>179</v>
      </c>
      <c r="P2746" s="82">
        <v>42537.113391203704</v>
      </c>
      <c r="Q2746" s="80" t="s">
        <v>29725</v>
      </c>
      <c r="R2746" s="80"/>
      <c r="S2746" s="80"/>
      <c r="T2746" s="80"/>
      <c r="U2746" s="82">
        <v>42537.113391203704</v>
      </c>
      <c r="V2746" s="83" t="s">
        <v>29933</v>
      </c>
      <c r="W2746" s="80"/>
      <c r="X2746" s="80"/>
      <c r="Y2746" s="86" t="s">
        <v>30127</v>
      </c>
      <c r="Z2746" s="80"/>
      <c r="AA2746" s="80" t="str">
        <f>VLOOKUP(A2746,Vertices!A$3:$AY$3641,45,FALSE)</f>
        <v>en</v>
      </c>
      <c r="AB2746" s="80" t="str">
        <f>IF(VLOOKUP(A2746,Vertices!A$3:$AY$3641,37,FALSE)=0,"",VLOOKUP(A2746,Vertices!A$3:$AY$3641,37,FALSE))</f>
        <v>Panamá</v>
      </c>
    </row>
    <row r="2747" spans="1:28" x14ac:dyDescent="0.25">
      <c r="A2747" s="66" t="s">
        <v>29538</v>
      </c>
      <c r="B2747" s="66" t="s">
        <v>29537</v>
      </c>
      <c r="C2747" s="67"/>
      <c r="D2747" s="68"/>
      <c r="E2747" s="121"/>
      <c r="F2747" s="70"/>
      <c r="G2747" s="67"/>
      <c r="H2747" s="71"/>
      <c r="I2747" s="72"/>
      <c r="J2747" s="72"/>
      <c r="K2747" s="36"/>
      <c r="L2747" s="122"/>
      <c r="M2747" s="122"/>
      <c r="N2747" s="74"/>
      <c r="O2747" s="80" t="s">
        <v>325</v>
      </c>
      <c r="P2747" s="82">
        <v>42537.114270833335</v>
      </c>
      <c r="Q2747" s="80" t="s">
        <v>29726</v>
      </c>
      <c r="R2747" s="80"/>
      <c r="S2747" s="80"/>
      <c r="T2747" s="80"/>
      <c r="U2747" s="82">
        <v>42537.114270833335</v>
      </c>
      <c r="V2747" s="83" t="s">
        <v>29934</v>
      </c>
      <c r="W2747" s="80"/>
      <c r="X2747" s="80"/>
      <c r="Y2747" s="86" t="s">
        <v>30128</v>
      </c>
      <c r="Z2747" s="80"/>
      <c r="AA2747" s="80" t="str">
        <f>VLOOKUP(A2747,Vertices!A$3:$AY$3641,45,FALSE)</f>
        <v>en</v>
      </c>
      <c r="AB2747" s="80" t="str">
        <f>IF(VLOOKUP(A2747,Vertices!A$3:$AY$3641,37,FALSE)=0,"",VLOOKUP(A2747,Vertices!A$3:$AY$3641,37,FALSE))</f>
        <v>Panama City, PA</v>
      </c>
    </row>
    <row r="2748" spans="1:28" x14ac:dyDescent="0.25">
      <c r="A2748" s="66" t="s">
        <v>29539</v>
      </c>
      <c r="B2748" s="66" t="s">
        <v>29664</v>
      </c>
      <c r="C2748" s="67"/>
      <c r="D2748" s="68"/>
      <c r="E2748" s="121"/>
      <c r="F2748" s="70"/>
      <c r="G2748" s="67"/>
      <c r="H2748" s="71"/>
      <c r="I2748" s="72"/>
      <c r="J2748" s="72"/>
      <c r="K2748" s="36"/>
      <c r="L2748" s="122"/>
      <c r="M2748" s="122"/>
      <c r="N2748" s="74"/>
      <c r="O2748" s="80" t="s">
        <v>326</v>
      </c>
      <c r="P2748" s="82">
        <v>42537.114374999997</v>
      </c>
      <c r="Q2748" s="80" t="s">
        <v>29727</v>
      </c>
      <c r="R2748" s="80"/>
      <c r="S2748" s="80"/>
      <c r="T2748" s="80"/>
      <c r="U2748" s="82">
        <v>42537.114374999997</v>
      </c>
      <c r="V2748" s="83" t="s">
        <v>29935</v>
      </c>
      <c r="W2748" s="80"/>
      <c r="X2748" s="80"/>
      <c r="Y2748" s="86" t="s">
        <v>30129</v>
      </c>
      <c r="Z2748" s="86" t="s">
        <v>30270</v>
      </c>
      <c r="AA2748" s="80" t="str">
        <f>VLOOKUP(A2748,Vertices!A$3:$AY$3641,45,FALSE)</f>
        <v>pt</v>
      </c>
      <c r="AB2748" s="80" t="str">
        <f>IF(VLOOKUP(A2748,Vertices!A$3:$AY$3641,37,FALSE)=0,"",VLOOKUP(A2748,Vertices!A$3:$AY$3641,37,FALSE))</f>
        <v/>
      </c>
    </row>
    <row r="2749" spans="1:28" x14ac:dyDescent="0.25">
      <c r="A2749" s="66" t="s">
        <v>4665</v>
      </c>
      <c r="B2749" s="66" t="s">
        <v>4665</v>
      </c>
      <c r="C2749" s="67"/>
      <c r="D2749" s="68"/>
      <c r="E2749" s="121"/>
      <c r="F2749" s="70"/>
      <c r="G2749" s="67"/>
      <c r="H2749" s="71"/>
      <c r="I2749" s="72"/>
      <c r="J2749" s="72"/>
      <c r="K2749" s="36"/>
      <c r="L2749" s="122"/>
      <c r="M2749" s="122"/>
      <c r="N2749" s="74"/>
      <c r="O2749" s="80" t="s">
        <v>179</v>
      </c>
      <c r="P2749" s="82">
        <v>42537.114386574074</v>
      </c>
      <c r="Q2749" s="83" t="s">
        <v>29728</v>
      </c>
      <c r="R2749" s="83" t="s">
        <v>29823</v>
      </c>
      <c r="S2749" s="80" t="s">
        <v>478</v>
      </c>
      <c r="T2749" s="80"/>
      <c r="U2749" s="82">
        <v>42537.114386574074</v>
      </c>
      <c r="V2749" s="83" t="s">
        <v>29936</v>
      </c>
      <c r="W2749" s="80"/>
      <c r="X2749" s="80"/>
      <c r="Y2749" s="86" t="s">
        <v>30130</v>
      </c>
      <c r="Z2749" s="80"/>
      <c r="AA2749" s="80" t="str">
        <f>VLOOKUP(A2749,Vertices!A$3:$AY$3641,45,FALSE)</f>
        <v>pt</v>
      </c>
      <c r="AB2749" s="80" t="str">
        <f>IF(VLOOKUP(A2749,Vertices!A$3:$AY$3641,37,FALSE)=0,"",VLOOKUP(A2749,Vertices!A$3:$AY$3641,37,FALSE))</f>
        <v/>
      </c>
    </row>
    <row r="2750" spans="1:28" x14ac:dyDescent="0.25">
      <c r="A2750" s="66" t="s">
        <v>29540</v>
      </c>
      <c r="B2750" s="66" t="s">
        <v>29540</v>
      </c>
      <c r="C2750" s="67"/>
      <c r="D2750" s="68"/>
      <c r="E2750" s="121"/>
      <c r="F2750" s="70"/>
      <c r="G2750" s="67"/>
      <c r="H2750" s="71"/>
      <c r="I2750" s="72"/>
      <c r="J2750" s="72"/>
      <c r="K2750" s="36"/>
      <c r="L2750" s="122"/>
      <c r="M2750" s="122"/>
      <c r="N2750" s="74"/>
      <c r="O2750" s="80" t="s">
        <v>179</v>
      </c>
      <c r="P2750" s="82">
        <v>42537.114432870374</v>
      </c>
      <c r="Q2750" s="80" t="s">
        <v>29729</v>
      </c>
      <c r="R2750" s="80"/>
      <c r="S2750" s="80"/>
      <c r="T2750" s="80"/>
      <c r="U2750" s="82">
        <v>42537.114432870374</v>
      </c>
      <c r="V2750" s="83" t="s">
        <v>29937</v>
      </c>
      <c r="W2750" s="80"/>
      <c r="X2750" s="80"/>
      <c r="Y2750" s="86" t="s">
        <v>30131</v>
      </c>
      <c r="Z2750" s="80"/>
      <c r="AA2750" s="80" t="str">
        <f>VLOOKUP(A2750,Vertices!A$3:$AY$3641,45,FALSE)</f>
        <v>pt</v>
      </c>
      <c r="AB2750" s="80" t="str">
        <f>IF(VLOOKUP(A2750,Vertices!A$3:$AY$3641,37,FALSE)=0,"",VLOOKUP(A2750,Vertices!A$3:$AY$3641,37,FALSE))</f>
        <v/>
      </c>
    </row>
    <row r="2751" spans="1:28" x14ac:dyDescent="0.25">
      <c r="A2751" s="66" t="s">
        <v>29541</v>
      </c>
      <c r="B2751" s="66" t="s">
        <v>29541</v>
      </c>
      <c r="C2751" s="67"/>
      <c r="D2751" s="68"/>
      <c r="E2751" s="121"/>
      <c r="F2751" s="70"/>
      <c r="G2751" s="67"/>
      <c r="H2751" s="71"/>
      <c r="I2751" s="72"/>
      <c r="J2751" s="72"/>
      <c r="K2751" s="36"/>
      <c r="L2751" s="122"/>
      <c r="M2751" s="122"/>
      <c r="N2751" s="74"/>
      <c r="O2751" s="80" t="s">
        <v>179</v>
      </c>
      <c r="P2751" s="82">
        <v>42537.11445601852</v>
      </c>
      <c r="Q2751" s="80" t="s">
        <v>29730</v>
      </c>
      <c r="R2751" s="80" t="s">
        <v>29824</v>
      </c>
      <c r="S2751" s="80" t="s">
        <v>29857</v>
      </c>
      <c r="T2751" s="80" t="s">
        <v>29871</v>
      </c>
      <c r="U2751" s="82">
        <v>42537.11445601852</v>
      </c>
      <c r="V2751" s="83" t="s">
        <v>29938</v>
      </c>
      <c r="W2751" s="80"/>
      <c r="X2751" s="80"/>
      <c r="Y2751" s="86" t="s">
        <v>30132</v>
      </c>
      <c r="Z2751" s="80"/>
      <c r="AA2751" s="80" t="str">
        <f>VLOOKUP(A2751,Vertices!A$3:$AY$3641,45,FALSE)</f>
        <v>en</v>
      </c>
      <c r="AB2751" s="80" t="str">
        <f>IF(VLOOKUP(A2751,Vertices!A$3:$AY$3641,37,FALSE)=0,"",VLOOKUP(A2751,Vertices!A$3:$AY$3641,37,FALSE))</f>
        <v/>
      </c>
    </row>
    <row r="2752" spans="1:28" x14ac:dyDescent="0.25">
      <c r="A2752" s="66" t="s">
        <v>29542</v>
      </c>
      <c r="B2752" s="66" t="s">
        <v>29542</v>
      </c>
      <c r="C2752" s="67"/>
      <c r="D2752" s="68"/>
      <c r="E2752" s="121"/>
      <c r="F2752" s="70"/>
      <c r="G2752" s="67"/>
      <c r="H2752" s="71"/>
      <c r="I2752" s="72"/>
      <c r="J2752" s="72"/>
      <c r="K2752" s="36"/>
      <c r="L2752" s="122"/>
      <c r="M2752" s="122"/>
      <c r="N2752" s="74"/>
      <c r="O2752" s="80" t="s">
        <v>179</v>
      </c>
      <c r="P2752" s="82">
        <v>42537.112939814811</v>
      </c>
      <c r="Q2752" s="80" t="s">
        <v>29731</v>
      </c>
      <c r="R2752" s="80"/>
      <c r="S2752" s="80"/>
      <c r="T2752" s="80"/>
      <c r="U2752" s="82">
        <v>42537.112939814811</v>
      </c>
      <c r="V2752" s="83" t="s">
        <v>29939</v>
      </c>
      <c r="W2752" s="80"/>
      <c r="X2752" s="80"/>
      <c r="Y2752" s="86" t="s">
        <v>30133</v>
      </c>
      <c r="Z2752" s="80"/>
      <c r="AA2752" s="80" t="str">
        <f>VLOOKUP(A2752,Vertices!A$3:$AY$3641,45,FALSE)</f>
        <v>pt</v>
      </c>
      <c r="AB2752" s="80" t="str">
        <f>IF(VLOOKUP(A2752,Vertices!A$3:$AY$3641,37,FALSE)=0,"",VLOOKUP(A2752,Vertices!A$3:$AY$3641,37,FALSE))</f>
        <v>ZN $P</v>
      </c>
    </row>
    <row r="2753" spans="1:28" x14ac:dyDescent="0.25">
      <c r="A2753" s="66" t="s">
        <v>29543</v>
      </c>
      <c r="B2753" s="66" t="s">
        <v>29542</v>
      </c>
      <c r="C2753" s="67"/>
      <c r="D2753" s="68"/>
      <c r="E2753" s="121"/>
      <c r="F2753" s="70"/>
      <c r="G2753" s="67"/>
      <c r="H2753" s="71"/>
      <c r="I2753" s="72"/>
      <c r="J2753" s="72"/>
      <c r="K2753" s="36"/>
      <c r="L2753" s="122"/>
      <c r="M2753" s="122"/>
      <c r="N2753" s="74"/>
      <c r="O2753" s="80" t="s">
        <v>325</v>
      </c>
      <c r="P2753" s="82">
        <v>42537.114490740743</v>
      </c>
      <c r="Q2753" s="80" t="s">
        <v>29732</v>
      </c>
      <c r="R2753" s="80"/>
      <c r="S2753" s="80"/>
      <c r="T2753" s="80"/>
      <c r="U2753" s="82">
        <v>42537.114490740743</v>
      </c>
      <c r="V2753" s="83" t="s">
        <v>29940</v>
      </c>
      <c r="W2753" s="80"/>
      <c r="X2753" s="80"/>
      <c r="Y2753" s="86" t="s">
        <v>30134</v>
      </c>
      <c r="Z2753" s="80"/>
      <c r="AA2753" s="80" t="str">
        <f>VLOOKUP(A2753,Vertices!A$3:$AY$3641,45,FALSE)</f>
        <v>en</v>
      </c>
      <c r="AB2753" s="80" t="str">
        <f>IF(VLOOKUP(A2753,Vertices!A$3:$AY$3641,37,FALSE)=0,"",VLOOKUP(A2753,Vertices!A$3:$AY$3641,37,FALSE))</f>
        <v>Guarulhos, Brasil</v>
      </c>
    </row>
    <row r="2754" spans="1:28" x14ac:dyDescent="0.25">
      <c r="A2754" s="66" t="s">
        <v>29544</v>
      </c>
      <c r="B2754" s="66" t="s">
        <v>8451</v>
      </c>
      <c r="C2754" s="67"/>
      <c r="D2754" s="68"/>
      <c r="E2754" s="121"/>
      <c r="F2754" s="70"/>
      <c r="G2754" s="67"/>
      <c r="H2754" s="71"/>
      <c r="I2754" s="72"/>
      <c r="J2754" s="72"/>
      <c r="K2754" s="36"/>
      <c r="L2754" s="122"/>
      <c r="M2754" s="122"/>
      <c r="N2754" s="74"/>
      <c r="O2754" s="80" t="s">
        <v>325</v>
      </c>
      <c r="P2754" s="82">
        <v>42537.11451388889</v>
      </c>
      <c r="Q2754" s="80" t="s">
        <v>8512</v>
      </c>
      <c r="R2754" s="83" t="s">
        <v>3414</v>
      </c>
      <c r="S2754" s="80" t="s">
        <v>3446</v>
      </c>
      <c r="T2754" s="80"/>
      <c r="U2754" s="82">
        <v>42537.11451388889</v>
      </c>
      <c r="V2754" s="83" t="s">
        <v>29941</v>
      </c>
      <c r="W2754" s="80"/>
      <c r="X2754" s="80"/>
      <c r="Y2754" s="86" t="s">
        <v>30135</v>
      </c>
      <c r="Z2754" s="80"/>
      <c r="AA2754" s="80" t="str">
        <f>VLOOKUP(A2754,Vertices!A$3:$AY$3641,45,FALSE)</f>
        <v>en</v>
      </c>
      <c r="AB2754" s="80" t="str">
        <f>IF(VLOOKUP(A2754,Vertices!A$3:$AY$3641,37,FALSE)=0,"",VLOOKUP(A2754,Vertices!A$3:$AY$3641,37,FALSE))</f>
        <v>Somewhere</v>
      </c>
    </row>
    <row r="2755" spans="1:28" x14ac:dyDescent="0.25">
      <c r="A2755" s="66" t="s">
        <v>29545</v>
      </c>
      <c r="B2755" s="66" t="s">
        <v>29545</v>
      </c>
      <c r="C2755" s="67"/>
      <c r="D2755" s="68"/>
      <c r="E2755" s="121"/>
      <c r="F2755" s="70"/>
      <c r="G2755" s="67"/>
      <c r="H2755" s="71"/>
      <c r="I2755" s="72"/>
      <c r="J2755" s="72"/>
      <c r="K2755" s="36"/>
      <c r="L2755" s="122"/>
      <c r="M2755" s="122"/>
      <c r="N2755" s="74"/>
      <c r="O2755" s="80" t="s">
        <v>179</v>
      </c>
      <c r="P2755" s="82">
        <v>42537.114525462966</v>
      </c>
      <c r="Q2755" s="80" t="s">
        <v>29733</v>
      </c>
      <c r="R2755" s="80"/>
      <c r="S2755" s="80"/>
      <c r="T2755" s="80"/>
      <c r="U2755" s="82">
        <v>42537.114525462966</v>
      </c>
      <c r="V2755" s="83" t="s">
        <v>29942</v>
      </c>
      <c r="W2755" s="80"/>
      <c r="X2755" s="80"/>
      <c r="Y2755" s="86" t="s">
        <v>30136</v>
      </c>
      <c r="Z2755" s="80"/>
      <c r="AA2755" s="80" t="str">
        <f>VLOOKUP(A2755,Vertices!A$3:$AY$3641,45,FALSE)</f>
        <v>pt</v>
      </c>
      <c r="AB2755" s="80" t="str">
        <f>IF(VLOOKUP(A2755,Vertices!A$3:$AY$3641,37,FALSE)=0,"",VLOOKUP(A2755,Vertices!A$3:$AY$3641,37,FALSE))</f>
        <v/>
      </c>
    </row>
    <row r="2756" spans="1:28" x14ac:dyDescent="0.25">
      <c r="A2756" s="66" t="s">
        <v>29546</v>
      </c>
      <c r="B2756" s="66" t="s">
        <v>4705</v>
      </c>
      <c r="C2756" s="67"/>
      <c r="D2756" s="68"/>
      <c r="E2756" s="121"/>
      <c r="F2756" s="70"/>
      <c r="G2756" s="67"/>
      <c r="H2756" s="71"/>
      <c r="I2756" s="72"/>
      <c r="J2756" s="72"/>
      <c r="K2756" s="36"/>
      <c r="L2756" s="122"/>
      <c r="M2756" s="122"/>
      <c r="N2756" s="74"/>
      <c r="O2756" s="80" t="s">
        <v>325</v>
      </c>
      <c r="P2756" s="82">
        <v>42537.111319444448</v>
      </c>
      <c r="Q2756" s="80" t="s">
        <v>4809</v>
      </c>
      <c r="R2756" s="83" t="s">
        <v>4948</v>
      </c>
      <c r="S2756" s="80" t="s">
        <v>476</v>
      </c>
      <c r="T2756" s="80"/>
      <c r="U2756" s="82">
        <v>42537.111319444448</v>
      </c>
      <c r="V2756" s="83" t="s">
        <v>29943</v>
      </c>
      <c r="W2756" s="80"/>
      <c r="X2756" s="80"/>
      <c r="Y2756" s="86" t="s">
        <v>30137</v>
      </c>
      <c r="Z2756" s="80"/>
      <c r="AA2756" s="80" t="str">
        <f>VLOOKUP(A2756,Vertices!A$3:$AY$3641,45,FALSE)</f>
        <v>en</v>
      </c>
      <c r="AB2756" s="80" t="str">
        <f>IF(VLOOKUP(A2756,Vertices!A$3:$AY$3641,37,FALSE)=0,"",VLOOKUP(A2756,Vertices!A$3:$AY$3641,37,FALSE))</f>
        <v>Kuala Lumpur</v>
      </c>
    </row>
    <row r="2757" spans="1:28" x14ac:dyDescent="0.25">
      <c r="A2757" s="66" t="s">
        <v>29546</v>
      </c>
      <c r="B2757" s="66" t="s">
        <v>23153</v>
      </c>
      <c r="C2757" s="67"/>
      <c r="D2757" s="68"/>
      <c r="E2757" s="121"/>
      <c r="F2757" s="70"/>
      <c r="G2757" s="67"/>
      <c r="H2757" s="71"/>
      <c r="I2757" s="72"/>
      <c r="J2757" s="72"/>
      <c r="K2757" s="36"/>
      <c r="L2757" s="122"/>
      <c r="M2757" s="122"/>
      <c r="N2757" s="74"/>
      <c r="O2757" s="80" t="s">
        <v>325</v>
      </c>
      <c r="P2757" s="82">
        <v>42537.114664351851</v>
      </c>
      <c r="Q2757" s="80" t="s">
        <v>23543</v>
      </c>
      <c r="R2757" s="83" t="s">
        <v>20730</v>
      </c>
      <c r="S2757" s="80" t="s">
        <v>20747</v>
      </c>
      <c r="T2757" s="80" t="s">
        <v>23820</v>
      </c>
      <c r="U2757" s="82">
        <v>42537.114664351851</v>
      </c>
      <c r="V2757" s="83" t="s">
        <v>29944</v>
      </c>
      <c r="W2757" s="80"/>
      <c r="X2757" s="80"/>
      <c r="Y2757" s="86" t="s">
        <v>30138</v>
      </c>
      <c r="Z2757" s="80"/>
      <c r="AA2757" s="80" t="str">
        <f>VLOOKUP(A2757,Vertices!A$3:$AY$3641,45,FALSE)</f>
        <v>en</v>
      </c>
      <c r="AB2757" s="80" t="str">
        <f>IF(VLOOKUP(A2757,Vertices!A$3:$AY$3641,37,FALSE)=0,"",VLOOKUP(A2757,Vertices!A$3:$AY$3641,37,FALSE))</f>
        <v>Kuala Lumpur</v>
      </c>
    </row>
    <row r="2758" spans="1:28" x14ac:dyDescent="0.25">
      <c r="A2758" s="66" t="s">
        <v>29546</v>
      </c>
      <c r="B2758" s="66" t="s">
        <v>23154</v>
      </c>
      <c r="C2758" s="67"/>
      <c r="D2758" s="68"/>
      <c r="E2758" s="121"/>
      <c r="F2758" s="70"/>
      <c r="G2758" s="67"/>
      <c r="H2758" s="71"/>
      <c r="I2758" s="72"/>
      <c r="J2758" s="72"/>
      <c r="K2758" s="36"/>
      <c r="L2758" s="122"/>
      <c r="M2758" s="122"/>
      <c r="N2758" s="74"/>
      <c r="O2758" s="80" t="s">
        <v>325</v>
      </c>
      <c r="P2758" s="82">
        <v>42537.114664351851</v>
      </c>
      <c r="Q2758" s="80" t="s">
        <v>23543</v>
      </c>
      <c r="R2758" s="83" t="s">
        <v>20730</v>
      </c>
      <c r="S2758" s="80" t="s">
        <v>20747</v>
      </c>
      <c r="T2758" s="80" t="s">
        <v>23820</v>
      </c>
      <c r="U2758" s="82">
        <v>42537.114664351851</v>
      </c>
      <c r="V2758" s="83" t="s">
        <v>29944</v>
      </c>
      <c r="W2758" s="80"/>
      <c r="X2758" s="80"/>
      <c r="Y2758" s="86" t="s">
        <v>30138</v>
      </c>
      <c r="Z2758" s="80"/>
      <c r="AA2758" s="80" t="str">
        <f>VLOOKUP(A2758,Vertices!A$3:$AY$3641,45,FALSE)</f>
        <v>en</v>
      </c>
      <c r="AB2758" s="80" t="str">
        <f>IF(VLOOKUP(A2758,Vertices!A$3:$AY$3641,37,FALSE)=0,"",VLOOKUP(A2758,Vertices!A$3:$AY$3641,37,FALSE))</f>
        <v>Kuala Lumpur</v>
      </c>
    </row>
    <row r="2759" spans="1:28" x14ac:dyDescent="0.25">
      <c r="A2759" s="66" t="s">
        <v>29546</v>
      </c>
      <c r="B2759" s="66" t="s">
        <v>3233</v>
      </c>
      <c r="C2759" s="67"/>
      <c r="D2759" s="68"/>
      <c r="E2759" s="121"/>
      <c r="F2759" s="70"/>
      <c r="G2759" s="67"/>
      <c r="H2759" s="71"/>
      <c r="I2759" s="72"/>
      <c r="J2759" s="72"/>
      <c r="K2759" s="36"/>
      <c r="L2759" s="122"/>
      <c r="M2759" s="122"/>
      <c r="N2759" s="74"/>
      <c r="O2759" s="80" t="s">
        <v>325</v>
      </c>
      <c r="P2759" s="82">
        <v>42537.114664351851</v>
      </c>
      <c r="Q2759" s="80" t="s">
        <v>23543</v>
      </c>
      <c r="R2759" s="83" t="s">
        <v>20730</v>
      </c>
      <c r="S2759" s="80" t="s">
        <v>20747</v>
      </c>
      <c r="T2759" s="80" t="s">
        <v>23820</v>
      </c>
      <c r="U2759" s="82">
        <v>42537.114664351851</v>
      </c>
      <c r="V2759" s="83" t="s">
        <v>29944</v>
      </c>
      <c r="W2759" s="80"/>
      <c r="X2759" s="80"/>
      <c r="Y2759" s="86" t="s">
        <v>30138</v>
      </c>
      <c r="Z2759" s="80"/>
      <c r="AA2759" s="80" t="str">
        <f>VLOOKUP(A2759,Vertices!A$3:$AY$3641,45,FALSE)</f>
        <v>en</v>
      </c>
      <c r="AB2759" s="80" t="str">
        <f>IF(VLOOKUP(A2759,Vertices!A$3:$AY$3641,37,FALSE)=0,"",VLOOKUP(A2759,Vertices!A$3:$AY$3641,37,FALSE))</f>
        <v>Kuala Lumpur</v>
      </c>
    </row>
    <row r="2760" spans="1:28" x14ac:dyDescent="0.25">
      <c r="A2760" s="66" t="s">
        <v>29546</v>
      </c>
      <c r="B2760" s="66" t="s">
        <v>22983</v>
      </c>
      <c r="C2760" s="67"/>
      <c r="D2760" s="68"/>
      <c r="E2760" s="121"/>
      <c r="F2760" s="70"/>
      <c r="G2760" s="67"/>
      <c r="H2760" s="71"/>
      <c r="I2760" s="72"/>
      <c r="J2760" s="72"/>
      <c r="K2760" s="36"/>
      <c r="L2760" s="122"/>
      <c r="M2760" s="122"/>
      <c r="N2760" s="74"/>
      <c r="O2760" s="80" t="s">
        <v>325</v>
      </c>
      <c r="P2760" s="82">
        <v>42537.114664351851</v>
      </c>
      <c r="Q2760" s="80" t="s">
        <v>23543</v>
      </c>
      <c r="R2760" s="83" t="s">
        <v>20730</v>
      </c>
      <c r="S2760" s="80" t="s">
        <v>20747</v>
      </c>
      <c r="T2760" s="80" t="s">
        <v>23820</v>
      </c>
      <c r="U2760" s="82">
        <v>42537.114664351851</v>
      </c>
      <c r="V2760" s="83" t="s">
        <v>29944</v>
      </c>
      <c r="W2760" s="80"/>
      <c r="X2760" s="80"/>
      <c r="Y2760" s="86" t="s">
        <v>30138</v>
      </c>
      <c r="Z2760" s="80"/>
      <c r="AA2760" s="80" t="str">
        <f>VLOOKUP(A2760,Vertices!A$3:$AY$3641,45,FALSE)</f>
        <v>en</v>
      </c>
      <c r="AB2760" s="80" t="str">
        <f>IF(VLOOKUP(A2760,Vertices!A$3:$AY$3641,37,FALSE)=0,"",VLOOKUP(A2760,Vertices!A$3:$AY$3641,37,FALSE))</f>
        <v>Kuala Lumpur</v>
      </c>
    </row>
    <row r="2761" spans="1:28" x14ac:dyDescent="0.25">
      <c r="A2761" s="66" t="s">
        <v>29546</v>
      </c>
      <c r="B2761" s="66" t="s">
        <v>267</v>
      </c>
      <c r="C2761" s="67"/>
      <c r="D2761" s="68"/>
      <c r="E2761" s="121"/>
      <c r="F2761" s="70"/>
      <c r="G2761" s="67"/>
      <c r="H2761" s="71"/>
      <c r="I2761" s="72"/>
      <c r="J2761" s="72"/>
      <c r="K2761" s="36"/>
      <c r="L2761" s="122"/>
      <c r="M2761" s="122"/>
      <c r="N2761" s="74"/>
      <c r="O2761" s="80" t="s">
        <v>325</v>
      </c>
      <c r="P2761" s="82">
        <v>42537.113055555557</v>
      </c>
      <c r="Q2761" s="80" t="s">
        <v>23356</v>
      </c>
      <c r="R2761" s="83" t="s">
        <v>23662</v>
      </c>
      <c r="S2761" s="80" t="s">
        <v>477</v>
      </c>
      <c r="T2761" s="80" t="s">
        <v>517</v>
      </c>
      <c r="U2761" s="82">
        <v>42537.113055555557</v>
      </c>
      <c r="V2761" s="83" t="s">
        <v>29945</v>
      </c>
      <c r="W2761" s="80"/>
      <c r="X2761" s="80"/>
      <c r="Y2761" s="86" t="s">
        <v>30139</v>
      </c>
      <c r="Z2761" s="80"/>
      <c r="AA2761" s="80" t="str">
        <f>VLOOKUP(A2761,Vertices!A$3:$AY$3641,45,FALSE)</f>
        <v>en</v>
      </c>
      <c r="AB2761" s="80" t="str">
        <f>IF(VLOOKUP(A2761,Vertices!A$3:$AY$3641,37,FALSE)=0,"",VLOOKUP(A2761,Vertices!A$3:$AY$3641,37,FALSE))</f>
        <v>Kuala Lumpur</v>
      </c>
    </row>
    <row r="2762" spans="1:28" x14ac:dyDescent="0.25">
      <c r="A2762" s="66" t="s">
        <v>29546</v>
      </c>
      <c r="B2762" s="66" t="s">
        <v>282</v>
      </c>
      <c r="C2762" s="67"/>
      <c r="D2762" s="68"/>
      <c r="E2762" s="121"/>
      <c r="F2762" s="70"/>
      <c r="G2762" s="67"/>
      <c r="H2762" s="71"/>
      <c r="I2762" s="72"/>
      <c r="J2762" s="72"/>
      <c r="K2762" s="36"/>
      <c r="L2762" s="122"/>
      <c r="M2762" s="122"/>
      <c r="N2762" s="74"/>
      <c r="O2762" s="80" t="s">
        <v>325</v>
      </c>
      <c r="P2762" s="82">
        <v>42537.113275462965</v>
      </c>
      <c r="Q2762" s="80" t="s">
        <v>1959</v>
      </c>
      <c r="R2762" s="80"/>
      <c r="S2762" s="80"/>
      <c r="T2762" s="80" t="s">
        <v>517</v>
      </c>
      <c r="U2762" s="82">
        <v>42537.113275462965</v>
      </c>
      <c r="V2762" s="83" t="s">
        <v>29946</v>
      </c>
      <c r="W2762" s="80"/>
      <c r="X2762" s="80"/>
      <c r="Y2762" s="86" t="s">
        <v>30140</v>
      </c>
      <c r="Z2762" s="80"/>
      <c r="AA2762" s="80" t="str">
        <f>VLOOKUP(A2762,Vertices!A$3:$AY$3641,45,FALSE)</f>
        <v>en</v>
      </c>
      <c r="AB2762" s="80" t="str">
        <f>IF(VLOOKUP(A2762,Vertices!A$3:$AY$3641,37,FALSE)=0,"",VLOOKUP(A2762,Vertices!A$3:$AY$3641,37,FALSE))</f>
        <v>Kuala Lumpur</v>
      </c>
    </row>
    <row r="2763" spans="1:28" x14ac:dyDescent="0.25">
      <c r="A2763" s="66" t="s">
        <v>29546</v>
      </c>
      <c r="B2763" s="66" t="s">
        <v>267</v>
      </c>
      <c r="C2763" s="67"/>
      <c r="D2763" s="68"/>
      <c r="E2763" s="121"/>
      <c r="F2763" s="70"/>
      <c r="G2763" s="67"/>
      <c r="H2763" s="71"/>
      <c r="I2763" s="72"/>
      <c r="J2763" s="72"/>
      <c r="K2763" s="36"/>
      <c r="L2763" s="122"/>
      <c r="M2763" s="122"/>
      <c r="N2763" s="74"/>
      <c r="O2763" s="80" t="s">
        <v>325</v>
      </c>
      <c r="P2763" s="82">
        <v>42537.113402777781</v>
      </c>
      <c r="Q2763" s="80" t="s">
        <v>29734</v>
      </c>
      <c r="R2763" s="83" t="s">
        <v>29825</v>
      </c>
      <c r="S2763" s="80" t="s">
        <v>477</v>
      </c>
      <c r="T2763" s="80" t="s">
        <v>8608</v>
      </c>
      <c r="U2763" s="82">
        <v>42537.113402777781</v>
      </c>
      <c r="V2763" s="83" t="s">
        <v>29947</v>
      </c>
      <c r="W2763" s="80"/>
      <c r="X2763" s="80"/>
      <c r="Y2763" s="86" t="s">
        <v>30141</v>
      </c>
      <c r="Z2763" s="80"/>
      <c r="AA2763" s="80" t="str">
        <f>VLOOKUP(A2763,Vertices!A$3:$AY$3641,45,FALSE)</f>
        <v>en</v>
      </c>
      <c r="AB2763" s="80" t="str">
        <f>IF(VLOOKUP(A2763,Vertices!A$3:$AY$3641,37,FALSE)=0,"",VLOOKUP(A2763,Vertices!A$3:$AY$3641,37,FALSE))</f>
        <v>Kuala Lumpur</v>
      </c>
    </row>
    <row r="2764" spans="1:28" x14ac:dyDescent="0.25">
      <c r="A2764" s="66" t="s">
        <v>29547</v>
      </c>
      <c r="B2764" s="66" t="s">
        <v>29547</v>
      </c>
      <c r="C2764" s="67"/>
      <c r="D2764" s="68"/>
      <c r="E2764" s="121"/>
      <c r="F2764" s="70"/>
      <c r="G2764" s="67"/>
      <c r="H2764" s="71"/>
      <c r="I2764" s="72"/>
      <c r="J2764" s="72"/>
      <c r="K2764" s="36"/>
      <c r="L2764" s="122"/>
      <c r="M2764" s="122"/>
      <c r="N2764" s="74"/>
      <c r="O2764" s="80" t="s">
        <v>179</v>
      </c>
      <c r="P2764" s="82">
        <v>42537.114675925928</v>
      </c>
      <c r="Q2764" s="80" t="s">
        <v>29735</v>
      </c>
      <c r="R2764" s="83" t="s">
        <v>29826</v>
      </c>
      <c r="S2764" s="80" t="s">
        <v>29858</v>
      </c>
      <c r="T2764" s="80"/>
      <c r="U2764" s="82">
        <v>42537.114675925928</v>
      </c>
      <c r="V2764" s="83" t="s">
        <v>29948</v>
      </c>
      <c r="W2764" s="80"/>
      <c r="X2764" s="80"/>
      <c r="Y2764" s="86" t="s">
        <v>30142</v>
      </c>
      <c r="Z2764" s="80"/>
      <c r="AA2764" s="80" t="str">
        <f>VLOOKUP(A2764,Vertices!A$3:$AY$3641,45,FALSE)</f>
        <v>en</v>
      </c>
      <c r="AB2764" s="80" t="str">
        <f>IF(VLOOKUP(A2764,Vertices!A$3:$AY$3641,37,FALSE)=0,"",VLOOKUP(A2764,Vertices!A$3:$AY$3641,37,FALSE))</f>
        <v>anywhere out of the world.</v>
      </c>
    </row>
    <row r="2765" spans="1:28" x14ac:dyDescent="0.25">
      <c r="A2765" s="66" t="s">
        <v>29548</v>
      </c>
      <c r="B2765" s="66" t="s">
        <v>22955</v>
      </c>
      <c r="C2765" s="67"/>
      <c r="D2765" s="68"/>
      <c r="E2765" s="121"/>
      <c r="F2765" s="70"/>
      <c r="G2765" s="67"/>
      <c r="H2765" s="71"/>
      <c r="I2765" s="72"/>
      <c r="J2765" s="72"/>
      <c r="K2765" s="36"/>
      <c r="L2765" s="122"/>
      <c r="M2765" s="122"/>
      <c r="N2765" s="74"/>
      <c r="O2765" s="80" t="s">
        <v>325</v>
      </c>
      <c r="P2765" s="82">
        <v>42537.114710648151</v>
      </c>
      <c r="Q2765" s="80" t="s">
        <v>29736</v>
      </c>
      <c r="R2765" s="80"/>
      <c r="S2765" s="80"/>
      <c r="T2765" s="80" t="s">
        <v>7080</v>
      </c>
      <c r="U2765" s="82">
        <v>42537.114710648151</v>
      </c>
      <c r="V2765" s="83" t="s">
        <v>29949</v>
      </c>
      <c r="W2765" s="80"/>
      <c r="X2765" s="80"/>
      <c r="Y2765" s="86" t="s">
        <v>30143</v>
      </c>
      <c r="Z2765" s="80"/>
      <c r="AA2765" s="80" t="str">
        <f>VLOOKUP(A2765,Vertices!A$3:$AY$3641,45,FALSE)</f>
        <v>en</v>
      </c>
      <c r="AB2765" s="80" t="str">
        <f>IF(VLOOKUP(A2765,Vertices!A$3:$AY$3641,37,FALSE)=0,"",VLOOKUP(A2765,Vertices!A$3:$AY$3641,37,FALSE))</f>
        <v/>
      </c>
    </row>
    <row r="2766" spans="1:28" x14ac:dyDescent="0.25">
      <c r="A2766" s="66" t="s">
        <v>29549</v>
      </c>
      <c r="B2766" s="66" t="s">
        <v>1878</v>
      </c>
      <c r="C2766" s="67"/>
      <c r="D2766" s="68"/>
      <c r="E2766" s="121"/>
      <c r="F2766" s="70"/>
      <c r="G2766" s="67"/>
      <c r="H2766" s="71"/>
      <c r="I2766" s="72"/>
      <c r="J2766" s="72"/>
      <c r="K2766" s="36"/>
      <c r="L2766" s="122"/>
      <c r="M2766" s="122"/>
      <c r="N2766" s="74"/>
      <c r="O2766" s="80" t="s">
        <v>325</v>
      </c>
      <c r="P2766" s="82">
        <v>42537.114722222221</v>
      </c>
      <c r="Q2766" s="80" t="s">
        <v>4902</v>
      </c>
      <c r="R2766" s="83" t="s">
        <v>1996</v>
      </c>
      <c r="S2766" s="80" t="s">
        <v>2042</v>
      </c>
      <c r="T2766" s="80" t="s">
        <v>2066</v>
      </c>
      <c r="U2766" s="82">
        <v>42537.114722222221</v>
      </c>
      <c r="V2766" s="83" t="s">
        <v>29950</v>
      </c>
      <c r="W2766" s="80"/>
      <c r="X2766" s="80"/>
      <c r="Y2766" s="86" t="s">
        <v>30144</v>
      </c>
      <c r="Z2766" s="80"/>
      <c r="AA2766" s="80" t="str">
        <f>VLOOKUP(A2766,Vertices!A$3:$AY$3641,45,FALSE)</f>
        <v>es</v>
      </c>
      <c r="AB2766" s="80" t="str">
        <f>IF(VLOOKUP(A2766,Vertices!A$3:$AY$3641,37,FALSE)=0,"",VLOOKUP(A2766,Vertices!A$3:$AY$3641,37,FALSE))</f>
        <v>Bogotá</v>
      </c>
    </row>
    <row r="2767" spans="1:28" x14ac:dyDescent="0.25">
      <c r="A2767" s="66" t="s">
        <v>16230</v>
      </c>
      <c r="B2767" s="66" t="s">
        <v>16230</v>
      </c>
      <c r="C2767" s="67"/>
      <c r="D2767" s="68"/>
      <c r="E2767" s="121"/>
      <c r="F2767" s="70"/>
      <c r="G2767" s="67"/>
      <c r="H2767" s="71"/>
      <c r="I2767" s="72"/>
      <c r="J2767" s="72"/>
      <c r="K2767" s="36"/>
      <c r="L2767" s="122"/>
      <c r="M2767" s="122"/>
      <c r="N2767" s="74"/>
      <c r="O2767" s="80" t="s">
        <v>179</v>
      </c>
      <c r="P2767" s="82">
        <v>42537.112280092595</v>
      </c>
      <c r="Q2767" s="80" t="s">
        <v>29737</v>
      </c>
      <c r="R2767" s="83" t="s">
        <v>29827</v>
      </c>
      <c r="S2767" s="80" t="s">
        <v>21588</v>
      </c>
      <c r="T2767" s="80" t="s">
        <v>517</v>
      </c>
      <c r="U2767" s="82">
        <v>42537.112280092595</v>
      </c>
      <c r="V2767" s="83" t="s">
        <v>29951</v>
      </c>
      <c r="W2767" s="80"/>
      <c r="X2767" s="80"/>
      <c r="Y2767" s="86" t="s">
        <v>30145</v>
      </c>
      <c r="Z2767" s="80"/>
      <c r="AA2767" s="80" t="str">
        <f>VLOOKUP(A2767,Vertices!A$3:$AY$3641,45,FALSE)</f>
        <v>en</v>
      </c>
      <c r="AB2767" s="80" t="str">
        <f>IF(VLOOKUP(A2767,Vertices!A$3:$AY$3641,37,FALSE)=0,"",VLOOKUP(A2767,Vertices!A$3:$AY$3641,37,FALSE))</f>
        <v>USA and International</v>
      </c>
    </row>
    <row r="2768" spans="1:28" x14ac:dyDescent="0.25">
      <c r="A2768" s="66" t="s">
        <v>16230</v>
      </c>
      <c r="B2768" s="66" t="s">
        <v>16230</v>
      </c>
      <c r="C2768" s="67"/>
      <c r="D2768" s="68"/>
      <c r="E2768" s="121"/>
      <c r="F2768" s="70"/>
      <c r="G2768" s="67"/>
      <c r="H2768" s="71"/>
      <c r="I2768" s="72"/>
      <c r="J2768" s="72"/>
      <c r="K2768" s="36"/>
      <c r="L2768" s="122"/>
      <c r="M2768" s="122"/>
      <c r="N2768" s="74"/>
      <c r="O2768" s="80" t="s">
        <v>179</v>
      </c>
      <c r="P2768" s="82">
        <v>42537.114768518521</v>
      </c>
      <c r="Q2768" s="80" t="s">
        <v>29738</v>
      </c>
      <c r="R2768" s="83" t="s">
        <v>29828</v>
      </c>
      <c r="S2768" s="80" t="s">
        <v>12577</v>
      </c>
      <c r="T2768" s="80"/>
      <c r="U2768" s="82">
        <v>42537.114768518521</v>
      </c>
      <c r="V2768" s="83" t="s">
        <v>29952</v>
      </c>
      <c r="W2768" s="80"/>
      <c r="X2768" s="80"/>
      <c r="Y2768" s="86" t="s">
        <v>30146</v>
      </c>
      <c r="Z2768" s="80"/>
      <c r="AA2768" s="80" t="str">
        <f>VLOOKUP(A2768,Vertices!A$3:$AY$3641,45,FALSE)</f>
        <v>en</v>
      </c>
      <c r="AB2768" s="80" t="str">
        <f>IF(VLOOKUP(A2768,Vertices!A$3:$AY$3641,37,FALSE)=0,"",VLOOKUP(A2768,Vertices!A$3:$AY$3641,37,FALSE))</f>
        <v>USA and International</v>
      </c>
    </row>
    <row r="2769" spans="1:28" x14ac:dyDescent="0.25">
      <c r="A2769" s="66" t="s">
        <v>29550</v>
      </c>
      <c r="B2769" s="66" t="s">
        <v>29665</v>
      </c>
      <c r="C2769" s="67"/>
      <c r="D2769" s="68"/>
      <c r="E2769" s="121"/>
      <c r="F2769" s="70"/>
      <c r="G2769" s="67"/>
      <c r="H2769" s="71"/>
      <c r="I2769" s="72"/>
      <c r="J2769" s="72"/>
      <c r="K2769" s="36"/>
      <c r="L2769" s="122"/>
      <c r="M2769" s="122"/>
      <c r="N2769" s="74"/>
      <c r="O2769" s="80" t="s">
        <v>326</v>
      </c>
      <c r="P2769" s="82">
        <v>42537.114224537036</v>
      </c>
      <c r="Q2769" s="80" t="s">
        <v>29739</v>
      </c>
      <c r="R2769" s="80"/>
      <c r="S2769" s="80"/>
      <c r="T2769" s="80"/>
      <c r="U2769" s="82">
        <v>42537.114224537036</v>
      </c>
      <c r="V2769" s="83" t="s">
        <v>29953</v>
      </c>
      <c r="W2769" s="80"/>
      <c r="X2769" s="80"/>
      <c r="Y2769" s="86" t="s">
        <v>30147</v>
      </c>
      <c r="Z2769" s="86" t="s">
        <v>30271</v>
      </c>
      <c r="AA2769" s="80" t="str">
        <f>VLOOKUP(A2769,Vertices!A$3:$AY$3641,45,FALSE)</f>
        <v>pt</v>
      </c>
      <c r="AB2769" s="80" t="str">
        <f>IF(VLOOKUP(A2769,Vertices!A$3:$AY$3641,37,FALSE)=0,"",VLOOKUP(A2769,Vertices!A$3:$AY$3641,37,FALSE))</f>
        <v>São Paulo, Brasil</v>
      </c>
    </row>
    <row r="2770" spans="1:28" x14ac:dyDescent="0.25">
      <c r="A2770" s="66" t="s">
        <v>29550</v>
      </c>
      <c r="B2770" s="66" t="s">
        <v>29550</v>
      </c>
      <c r="C2770" s="67"/>
      <c r="D2770" s="68"/>
      <c r="E2770" s="121"/>
      <c r="F2770" s="70"/>
      <c r="G2770" s="67"/>
      <c r="H2770" s="71"/>
      <c r="I2770" s="72"/>
      <c r="J2770" s="72"/>
      <c r="K2770" s="36"/>
      <c r="L2770" s="122"/>
      <c r="M2770" s="122"/>
      <c r="N2770" s="74"/>
      <c r="O2770" s="80" t="s">
        <v>179</v>
      </c>
      <c r="P2770" s="82">
        <v>42537.114803240744</v>
      </c>
      <c r="Q2770" s="80" t="s">
        <v>29740</v>
      </c>
      <c r="R2770" s="80"/>
      <c r="S2770" s="80"/>
      <c r="T2770" s="80"/>
      <c r="U2770" s="82">
        <v>42537.114803240744</v>
      </c>
      <c r="V2770" s="83" t="s">
        <v>29954</v>
      </c>
      <c r="W2770" s="80"/>
      <c r="X2770" s="80"/>
      <c r="Y2770" s="86" t="s">
        <v>30148</v>
      </c>
      <c r="Z2770" s="80"/>
      <c r="AA2770" s="80" t="str">
        <f>VLOOKUP(A2770,Vertices!A$3:$AY$3641,45,FALSE)</f>
        <v>pt</v>
      </c>
      <c r="AB2770" s="80" t="str">
        <f>IF(VLOOKUP(A2770,Vertices!A$3:$AY$3641,37,FALSE)=0,"",VLOOKUP(A2770,Vertices!A$3:$AY$3641,37,FALSE))</f>
        <v>São Paulo, Brasil</v>
      </c>
    </row>
    <row r="2771" spans="1:28" x14ac:dyDescent="0.25">
      <c r="A2771" s="66" t="s">
        <v>29551</v>
      </c>
      <c r="B2771" s="66" t="s">
        <v>29551</v>
      </c>
      <c r="C2771" s="67"/>
      <c r="D2771" s="68"/>
      <c r="E2771" s="121"/>
      <c r="F2771" s="70"/>
      <c r="G2771" s="67"/>
      <c r="H2771" s="71"/>
      <c r="I2771" s="72"/>
      <c r="J2771" s="72"/>
      <c r="K2771" s="36"/>
      <c r="L2771" s="122"/>
      <c r="M2771" s="122"/>
      <c r="N2771" s="74"/>
      <c r="O2771" s="80" t="s">
        <v>179</v>
      </c>
      <c r="P2771" s="82">
        <v>42537.114803240744</v>
      </c>
      <c r="Q2771" s="80" t="s">
        <v>29741</v>
      </c>
      <c r="R2771" s="80"/>
      <c r="S2771" s="80"/>
      <c r="T2771" s="80"/>
      <c r="U2771" s="82">
        <v>42537.114803240744</v>
      </c>
      <c r="V2771" s="83" t="s">
        <v>29955</v>
      </c>
      <c r="W2771" s="80"/>
      <c r="X2771" s="80"/>
      <c r="Y2771" s="86" t="s">
        <v>30149</v>
      </c>
      <c r="Z2771" s="80"/>
      <c r="AA2771" s="80" t="str">
        <f>VLOOKUP(A2771,Vertices!A$3:$AY$3641,45,FALSE)</f>
        <v>pt</v>
      </c>
      <c r="AB2771" s="80" t="str">
        <f>IF(VLOOKUP(A2771,Vertices!A$3:$AY$3641,37,FALSE)=0,"",VLOOKUP(A2771,Vertices!A$3:$AY$3641,37,FALSE))</f>
        <v>Manaus, Brasil</v>
      </c>
    </row>
    <row r="2772" spans="1:28" x14ac:dyDescent="0.25">
      <c r="A2772" s="66" t="s">
        <v>29552</v>
      </c>
      <c r="B2772" s="66" t="s">
        <v>292</v>
      </c>
      <c r="C2772" s="67"/>
      <c r="D2772" s="68"/>
      <c r="E2772" s="121"/>
      <c r="F2772" s="70"/>
      <c r="G2772" s="67"/>
      <c r="H2772" s="71"/>
      <c r="I2772" s="72"/>
      <c r="J2772" s="72"/>
      <c r="K2772" s="36"/>
      <c r="L2772" s="122"/>
      <c r="M2772" s="122"/>
      <c r="N2772" s="74"/>
      <c r="O2772" s="80" t="s">
        <v>325</v>
      </c>
      <c r="P2772" s="82">
        <v>42537.113229166665</v>
      </c>
      <c r="Q2772" s="80" t="s">
        <v>348</v>
      </c>
      <c r="R2772" s="83" t="s">
        <v>432</v>
      </c>
      <c r="S2772" s="80" t="s">
        <v>488</v>
      </c>
      <c r="T2772" s="80"/>
      <c r="U2772" s="82">
        <v>42537.113229166665</v>
      </c>
      <c r="V2772" s="83" t="s">
        <v>29956</v>
      </c>
      <c r="W2772" s="80"/>
      <c r="X2772" s="80"/>
      <c r="Y2772" s="86" t="s">
        <v>30150</v>
      </c>
      <c r="Z2772" s="80"/>
      <c r="AA2772" s="80" t="str">
        <f>VLOOKUP(A2772,Vertices!A$3:$AY$3641,45,FALSE)</f>
        <v>en</v>
      </c>
      <c r="AB2772" s="80" t="str">
        <f>IF(VLOOKUP(A2772,Vertices!A$3:$AY$3641,37,FALSE)=0,"",VLOOKUP(A2772,Vertices!A$3:$AY$3641,37,FALSE))</f>
        <v/>
      </c>
    </row>
    <row r="2773" spans="1:28" x14ac:dyDescent="0.25">
      <c r="A2773" s="66" t="s">
        <v>29552</v>
      </c>
      <c r="B2773" s="66" t="s">
        <v>29652</v>
      </c>
      <c r="C2773" s="67"/>
      <c r="D2773" s="68"/>
      <c r="E2773" s="121"/>
      <c r="F2773" s="70"/>
      <c r="G2773" s="67"/>
      <c r="H2773" s="71"/>
      <c r="I2773" s="72"/>
      <c r="J2773" s="72"/>
      <c r="K2773" s="36"/>
      <c r="L2773" s="122"/>
      <c r="M2773" s="122"/>
      <c r="N2773" s="74"/>
      <c r="O2773" s="80" t="s">
        <v>325</v>
      </c>
      <c r="P2773" s="82">
        <v>42537.114814814813</v>
      </c>
      <c r="Q2773" s="80" t="s">
        <v>29742</v>
      </c>
      <c r="R2773" s="83" t="s">
        <v>29829</v>
      </c>
      <c r="S2773" s="80" t="s">
        <v>475</v>
      </c>
      <c r="T2773" s="80"/>
      <c r="U2773" s="82">
        <v>42537.114814814813</v>
      </c>
      <c r="V2773" s="83" t="s">
        <v>29957</v>
      </c>
      <c r="W2773" s="80"/>
      <c r="X2773" s="80"/>
      <c r="Y2773" s="86" t="s">
        <v>30151</v>
      </c>
      <c r="Z2773" s="80"/>
      <c r="AA2773" s="80" t="str">
        <f>VLOOKUP(A2773,Vertices!A$3:$AY$3641,45,FALSE)</f>
        <v>en</v>
      </c>
      <c r="AB2773" s="80" t="str">
        <f>IF(VLOOKUP(A2773,Vertices!A$3:$AY$3641,37,FALSE)=0,"",VLOOKUP(A2773,Vertices!A$3:$AY$3641,37,FALSE))</f>
        <v/>
      </c>
    </row>
    <row r="2774" spans="1:28" x14ac:dyDescent="0.25">
      <c r="A2774" s="66" t="s">
        <v>29553</v>
      </c>
      <c r="B2774" s="66" t="s">
        <v>23147</v>
      </c>
      <c r="C2774" s="67"/>
      <c r="D2774" s="68"/>
      <c r="E2774" s="121"/>
      <c r="F2774" s="70"/>
      <c r="G2774" s="67"/>
      <c r="H2774" s="71"/>
      <c r="I2774" s="72"/>
      <c r="J2774" s="72"/>
      <c r="K2774" s="36"/>
      <c r="L2774" s="122"/>
      <c r="M2774" s="122"/>
      <c r="N2774" s="74"/>
      <c r="O2774" s="80" t="s">
        <v>325</v>
      </c>
      <c r="P2774" s="82">
        <v>42537.114884259259</v>
      </c>
      <c r="Q2774" s="80" t="s">
        <v>23511</v>
      </c>
      <c r="R2774" s="80"/>
      <c r="S2774" s="80"/>
      <c r="T2774" s="80"/>
      <c r="U2774" s="82">
        <v>42537.114884259259</v>
      </c>
      <c r="V2774" s="83" t="s">
        <v>29958</v>
      </c>
      <c r="W2774" s="80"/>
      <c r="X2774" s="80"/>
      <c r="Y2774" s="86" t="s">
        <v>30152</v>
      </c>
      <c r="Z2774" s="80"/>
      <c r="AA2774" s="80" t="str">
        <f>VLOOKUP(A2774,Vertices!A$3:$AY$3641,45,FALSE)</f>
        <v>en</v>
      </c>
      <c r="AB2774" s="80" t="str">
        <f>IF(VLOOKUP(A2774,Vertices!A$3:$AY$3641,37,FALSE)=0,"",VLOOKUP(A2774,Vertices!A$3:$AY$3641,37,FALSE))</f>
        <v>North Carolina, USA</v>
      </c>
    </row>
    <row r="2775" spans="1:28" x14ac:dyDescent="0.25">
      <c r="A2775" s="66" t="s">
        <v>29554</v>
      </c>
      <c r="B2775" s="66" t="s">
        <v>10720</v>
      </c>
      <c r="C2775" s="67"/>
      <c r="D2775" s="68"/>
      <c r="E2775" s="121"/>
      <c r="F2775" s="70"/>
      <c r="G2775" s="67"/>
      <c r="H2775" s="71"/>
      <c r="I2775" s="72"/>
      <c r="J2775" s="72"/>
      <c r="K2775" s="36"/>
      <c r="L2775" s="122"/>
      <c r="M2775" s="122"/>
      <c r="N2775" s="74"/>
      <c r="O2775" s="80" t="s">
        <v>325</v>
      </c>
      <c r="P2775" s="82">
        <v>42537.114953703705</v>
      </c>
      <c r="Q2775" s="80" t="s">
        <v>11181</v>
      </c>
      <c r="R2775" s="80" t="s">
        <v>10760</v>
      </c>
      <c r="S2775" s="80" t="s">
        <v>10763</v>
      </c>
      <c r="T2775" s="80" t="s">
        <v>10767</v>
      </c>
      <c r="U2775" s="82">
        <v>42537.114953703705</v>
      </c>
      <c r="V2775" s="83" t="s">
        <v>29959</v>
      </c>
      <c r="W2775" s="80"/>
      <c r="X2775" s="80"/>
      <c r="Y2775" s="86" t="s">
        <v>30153</v>
      </c>
      <c r="Z2775" s="80"/>
      <c r="AA2775" s="80" t="str">
        <f>VLOOKUP(A2775,Vertices!A$3:$AY$3641,45,FALSE)</f>
        <v>en</v>
      </c>
      <c r="AB2775" s="80" t="str">
        <f>IF(VLOOKUP(A2775,Vertices!A$3:$AY$3641,37,FALSE)=0,"",VLOOKUP(A2775,Vertices!A$3:$AY$3641,37,FALSE))</f>
        <v>Henderson, NV</v>
      </c>
    </row>
    <row r="2776" spans="1:28" x14ac:dyDescent="0.25">
      <c r="A2776" s="66" t="s">
        <v>29554</v>
      </c>
      <c r="B2776" s="66" t="s">
        <v>10705</v>
      </c>
      <c r="C2776" s="67"/>
      <c r="D2776" s="68"/>
      <c r="E2776" s="121"/>
      <c r="F2776" s="70"/>
      <c r="G2776" s="67"/>
      <c r="H2776" s="71"/>
      <c r="I2776" s="72"/>
      <c r="J2776" s="72"/>
      <c r="K2776" s="36"/>
      <c r="L2776" s="122"/>
      <c r="M2776" s="122"/>
      <c r="N2776" s="74"/>
      <c r="O2776" s="80" t="s">
        <v>325</v>
      </c>
      <c r="P2776" s="82">
        <v>42537.114953703705</v>
      </c>
      <c r="Q2776" s="80" t="s">
        <v>11181</v>
      </c>
      <c r="R2776" s="80" t="s">
        <v>10760</v>
      </c>
      <c r="S2776" s="80" t="s">
        <v>10763</v>
      </c>
      <c r="T2776" s="80" t="s">
        <v>10767</v>
      </c>
      <c r="U2776" s="82">
        <v>42537.114953703705</v>
      </c>
      <c r="V2776" s="83" t="s">
        <v>29959</v>
      </c>
      <c r="W2776" s="80"/>
      <c r="X2776" s="80"/>
      <c r="Y2776" s="86" t="s">
        <v>30153</v>
      </c>
      <c r="Z2776" s="80"/>
      <c r="AA2776" s="80" t="str">
        <f>VLOOKUP(A2776,Vertices!A$3:$AY$3641,45,FALSE)</f>
        <v>en</v>
      </c>
      <c r="AB2776" s="80" t="str">
        <f>IF(VLOOKUP(A2776,Vertices!A$3:$AY$3641,37,FALSE)=0,"",VLOOKUP(A2776,Vertices!A$3:$AY$3641,37,FALSE))</f>
        <v>Henderson, NV</v>
      </c>
    </row>
    <row r="2777" spans="1:28" x14ac:dyDescent="0.25">
      <c r="A2777" s="66" t="s">
        <v>29555</v>
      </c>
      <c r="B2777" s="66" t="s">
        <v>29652</v>
      </c>
      <c r="C2777" s="67"/>
      <c r="D2777" s="68"/>
      <c r="E2777" s="121"/>
      <c r="F2777" s="70"/>
      <c r="G2777" s="67"/>
      <c r="H2777" s="71"/>
      <c r="I2777" s="72"/>
      <c r="J2777" s="72"/>
      <c r="K2777" s="36"/>
      <c r="L2777" s="122"/>
      <c r="M2777" s="122"/>
      <c r="N2777" s="74"/>
      <c r="O2777" s="80" t="s">
        <v>325</v>
      </c>
      <c r="P2777" s="82">
        <v>42537.114988425928</v>
      </c>
      <c r="Q2777" s="80" t="s">
        <v>29742</v>
      </c>
      <c r="R2777" s="83" t="s">
        <v>29829</v>
      </c>
      <c r="S2777" s="80" t="s">
        <v>475</v>
      </c>
      <c r="T2777" s="80"/>
      <c r="U2777" s="82">
        <v>42537.114988425928</v>
      </c>
      <c r="V2777" s="83" t="s">
        <v>29960</v>
      </c>
      <c r="W2777" s="80"/>
      <c r="X2777" s="80"/>
      <c r="Y2777" s="86" t="s">
        <v>30154</v>
      </c>
      <c r="Z2777" s="80"/>
      <c r="AA2777" s="80" t="str">
        <f>VLOOKUP(A2777,Vertices!A$3:$AY$3641,45,FALSE)</f>
        <v>en</v>
      </c>
      <c r="AB2777" s="80" t="str">
        <f>IF(VLOOKUP(A2777,Vertices!A$3:$AY$3641,37,FALSE)=0,"",VLOOKUP(A2777,Vertices!A$3:$AY$3641,37,FALSE))</f>
        <v>Evansville, IN</v>
      </c>
    </row>
    <row r="2778" spans="1:28" x14ac:dyDescent="0.25">
      <c r="A2778" s="66" t="s">
        <v>29556</v>
      </c>
      <c r="B2778" s="66" t="s">
        <v>29556</v>
      </c>
      <c r="C2778" s="67"/>
      <c r="D2778" s="68"/>
      <c r="E2778" s="121"/>
      <c r="F2778" s="70"/>
      <c r="G2778" s="67"/>
      <c r="H2778" s="71"/>
      <c r="I2778" s="72"/>
      <c r="J2778" s="72"/>
      <c r="K2778" s="36"/>
      <c r="L2778" s="122"/>
      <c r="M2778" s="122"/>
      <c r="N2778" s="74"/>
      <c r="O2778" s="80" t="s">
        <v>179</v>
      </c>
      <c r="P2778" s="82">
        <v>42537.114988425928</v>
      </c>
      <c r="Q2778" s="80" t="s">
        <v>29743</v>
      </c>
      <c r="R2778" s="80"/>
      <c r="S2778" s="80"/>
      <c r="T2778" s="80"/>
      <c r="U2778" s="82">
        <v>42537.114988425928</v>
      </c>
      <c r="V2778" s="83" t="s">
        <v>29961</v>
      </c>
      <c r="W2778" s="80"/>
      <c r="X2778" s="80"/>
      <c r="Y2778" s="86" t="s">
        <v>30155</v>
      </c>
      <c r="Z2778" s="80"/>
      <c r="AA2778" s="80" t="str">
        <f>VLOOKUP(A2778,Vertices!A$3:$AY$3641,45,FALSE)</f>
        <v>pt</v>
      </c>
      <c r="AB2778" s="80" t="str">
        <f>IF(VLOOKUP(A2778,Vertices!A$3:$AY$3641,37,FALSE)=0,"",VLOOKUP(A2778,Vertices!A$3:$AY$3641,37,FALSE))</f>
        <v>Mogi das Cruzes</v>
      </c>
    </row>
    <row r="2779" spans="1:28" x14ac:dyDescent="0.25">
      <c r="A2779" s="66" t="s">
        <v>29557</v>
      </c>
      <c r="B2779" s="66" t="s">
        <v>10720</v>
      </c>
      <c r="C2779" s="67"/>
      <c r="D2779" s="68"/>
      <c r="E2779" s="121"/>
      <c r="F2779" s="70"/>
      <c r="G2779" s="67"/>
      <c r="H2779" s="71"/>
      <c r="I2779" s="72"/>
      <c r="J2779" s="72"/>
      <c r="K2779" s="36"/>
      <c r="L2779" s="122"/>
      <c r="M2779" s="122"/>
      <c r="N2779" s="74"/>
      <c r="O2779" s="80" t="s">
        <v>325</v>
      </c>
      <c r="P2779" s="82">
        <v>42537.115023148152</v>
      </c>
      <c r="Q2779" s="80" t="s">
        <v>11181</v>
      </c>
      <c r="R2779" s="80" t="s">
        <v>10760</v>
      </c>
      <c r="S2779" s="80" t="s">
        <v>10763</v>
      </c>
      <c r="T2779" s="80" t="s">
        <v>10767</v>
      </c>
      <c r="U2779" s="82">
        <v>42537.115023148152</v>
      </c>
      <c r="V2779" s="83" t="s">
        <v>29962</v>
      </c>
      <c r="W2779" s="80"/>
      <c r="X2779" s="80"/>
      <c r="Y2779" s="86" t="s">
        <v>30156</v>
      </c>
      <c r="Z2779" s="80"/>
      <c r="AA2779" s="80" t="str">
        <f>VLOOKUP(A2779,Vertices!A$3:$AY$3641,45,FALSE)</f>
        <v>en</v>
      </c>
      <c r="AB2779" s="80" t="str">
        <f>IF(VLOOKUP(A2779,Vertices!A$3:$AY$3641,37,FALSE)=0,"",VLOOKUP(A2779,Vertices!A$3:$AY$3641,37,FALSE))</f>
        <v/>
      </c>
    </row>
    <row r="2780" spans="1:28" x14ac:dyDescent="0.25">
      <c r="A2780" s="66" t="s">
        <v>29557</v>
      </c>
      <c r="B2780" s="66" t="s">
        <v>10705</v>
      </c>
      <c r="C2780" s="67"/>
      <c r="D2780" s="68"/>
      <c r="E2780" s="121"/>
      <c r="F2780" s="70"/>
      <c r="G2780" s="67"/>
      <c r="H2780" s="71"/>
      <c r="I2780" s="72"/>
      <c r="J2780" s="72"/>
      <c r="K2780" s="36"/>
      <c r="L2780" s="122"/>
      <c r="M2780" s="122"/>
      <c r="N2780" s="74"/>
      <c r="O2780" s="80" t="s">
        <v>325</v>
      </c>
      <c r="P2780" s="82">
        <v>42537.115023148152</v>
      </c>
      <c r="Q2780" s="80" t="s">
        <v>11181</v>
      </c>
      <c r="R2780" s="80" t="s">
        <v>10760</v>
      </c>
      <c r="S2780" s="80" t="s">
        <v>10763</v>
      </c>
      <c r="T2780" s="80" t="s">
        <v>10767</v>
      </c>
      <c r="U2780" s="82">
        <v>42537.115023148152</v>
      </c>
      <c r="V2780" s="83" t="s">
        <v>29962</v>
      </c>
      <c r="W2780" s="80"/>
      <c r="X2780" s="80"/>
      <c r="Y2780" s="86" t="s">
        <v>30156</v>
      </c>
      <c r="Z2780" s="80"/>
      <c r="AA2780" s="80" t="str">
        <f>VLOOKUP(A2780,Vertices!A$3:$AY$3641,45,FALSE)</f>
        <v>en</v>
      </c>
      <c r="AB2780" s="80" t="str">
        <f>IF(VLOOKUP(A2780,Vertices!A$3:$AY$3641,37,FALSE)=0,"",VLOOKUP(A2780,Vertices!A$3:$AY$3641,37,FALSE))</f>
        <v/>
      </c>
    </row>
    <row r="2781" spans="1:28" x14ac:dyDescent="0.25">
      <c r="A2781" s="66" t="s">
        <v>29558</v>
      </c>
      <c r="B2781" s="66" t="s">
        <v>29666</v>
      </c>
      <c r="C2781" s="67"/>
      <c r="D2781" s="68"/>
      <c r="E2781" s="121"/>
      <c r="F2781" s="70"/>
      <c r="G2781" s="67"/>
      <c r="H2781" s="71"/>
      <c r="I2781" s="72"/>
      <c r="J2781" s="72"/>
      <c r="K2781" s="36"/>
      <c r="L2781" s="122"/>
      <c r="M2781" s="122"/>
      <c r="N2781" s="74"/>
      <c r="O2781" s="80" t="s">
        <v>326</v>
      </c>
      <c r="P2781" s="82">
        <v>42537.11509259259</v>
      </c>
      <c r="Q2781" s="80" t="s">
        <v>29744</v>
      </c>
      <c r="R2781" s="80"/>
      <c r="S2781" s="80"/>
      <c r="T2781" s="80"/>
      <c r="U2781" s="82">
        <v>42537.11509259259</v>
      </c>
      <c r="V2781" s="83" t="s">
        <v>29963</v>
      </c>
      <c r="W2781" s="80"/>
      <c r="X2781" s="80"/>
      <c r="Y2781" s="86" t="s">
        <v>30157</v>
      </c>
      <c r="Z2781" s="86" t="s">
        <v>30272</v>
      </c>
      <c r="AA2781" s="80" t="str">
        <f>VLOOKUP(A2781,Vertices!A$3:$AY$3641,45,FALSE)</f>
        <v>pt</v>
      </c>
      <c r="AB2781" s="80" t="str">
        <f>IF(VLOOKUP(A2781,Vertices!A$3:$AY$3641,37,FALSE)=0,"",VLOOKUP(A2781,Vertices!A$3:$AY$3641,37,FALSE))</f>
        <v/>
      </c>
    </row>
    <row r="2782" spans="1:28" x14ac:dyDescent="0.25">
      <c r="A2782" s="66" t="s">
        <v>29559</v>
      </c>
      <c r="B2782" s="66" t="s">
        <v>1886</v>
      </c>
      <c r="C2782" s="67"/>
      <c r="D2782" s="68"/>
      <c r="E2782" s="121"/>
      <c r="F2782" s="70"/>
      <c r="G2782" s="67"/>
      <c r="H2782" s="71"/>
      <c r="I2782" s="72"/>
      <c r="J2782" s="72"/>
      <c r="K2782" s="36"/>
      <c r="L2782" s="122"/>
      <c r="M2782" s="122"/>
      <c r="N2782" s="74"/>
      <c r="O2782" s="80" t="s">
        <v>325</v>
      </c>
      <c r="P2782" s="82">
        <v>42537.11513888889</v>
      </c>
      <c r="Q2782" s="80" t="s">
        <v>29745</v>
      </c>
      <c r="R2782" s="83" t="s">
        <v>29830</v>
      </c>
      <c r="S2782" s="80" t="s">
        <v>500</v>
      </c>
      <c r="T2782" s="80" t="s">
        <v>517</v>
      </c>
      <c r="U2782" s="82">
        <v>42537.11513888889</v>
      </c>
      <c r="V2782" s="83" t="s">
        <v>29964</v>
      </c>
      <c r="W2782" s="80"/>
      <c r="X2782" s="80"/>
      <c r="Y2782" s="86" t="s">
        <v>30158</v>
      </c>
      <c r="Z2782" s="80"/>
      <c r="AA2782" s="80" t="str">
        <f>VLOOKUP(A2782,Vertices!A$3:$AY$3641,45,FALSE)</f>
        <v>en</v>
      </c>
      <c r="AB2782" s="80" t="str">
        <f>IF(VLOOKUP(A2782,Vertices!A$3:$AY$3641,37,FALSE)=0,"",VLOOKUP(A2782,Vertices!A$3:$AY$3641,37,FALSE))</f>
        <v>Massachusetts, USA</v>
      </c>
    </row>
    <row r="2783" spans="1:28" x14ac:dyDescent="0.25">
      <c r="A2783" s="66" t="s">
        <v>29560</v>
      </c>
      <c r="B2783" s="66" t="s">
        <v>10720</v>
      </c>
      <c r="C2783" s="67"/>
      <c r="D2783" s="68"/>
      <c r="E2783" s="121"/>
      <c r="F2783" s="70"/>
      <c r="G2783" s="67"/>
      <c r="H2783" s="71"/>
      <c r="I2783" s="72"/>
      <c r="J2783" s="72"/>
      <c r="K2783" s="36"/>
      <c r="L2783" s="122"/>
      <c r="M2783" s="122"/>
      <c r="N2783" s="74"/>
      <c r="O2783" s="80" t="s">
        <v>325</v>
      </c>
      <c r="P2783" s="82">
        <v>42537.11515046296</v>
      </c>
      <c r="Q2783" s="80" t="s">
        <v>11181</v>
      </c>
      <c r="R2783" s="80" t="s">
        <v>10760</v>
      </c>
      <c r="S2783" s="80" t="s">
        <v>10763</v>
      </c>
      <c r="T2783" s="80" t="s">
        <v>10767</v>
      </c>
      <c r="U2783" s="82">
        <v>42537.11515046296</v>
      </c>
      <c r="V2783" s="83" t="s">
        <v>29965</v>
      </c>
      <c r="W2783" s="80"/>
      <c r="X2783" s="80"/>
      <c r="Y2783" s="86" t="s">
        <v>30159</v>
      </c>
      <c r="Z2783" s="80"/>
      <c r="AA2783" s="80" t="str">
        <f>VLOOKUP(A2783,Vertices!A$3:$AY$3641,45,FALSE)</f>
        <v>en</v>
      </c>
      <c r="AB2783" s="80" t="str">
        <f>IF(VLOOKUP(A2783,Vertices!A$3:$AY$3641,37,FALSE)=0,"",VLOOKUP(A2783,Vertices!A$3:$AY$3641,37,FALSE))</f>
        <v/>
      </c>
    </row>
    <row r="2784" spans="1:28" x14ac:dyDescent="0.25">
      <c r="A2784" s="66" t="s">
        <v>29560</v>
      </c>
      <c r="B2784" s="66" t="s">
        <v>10705</v>
      </c>
      <c r="C2784" s="67"/>
      <c r="D2784" s="68"/>
      <c r="E2784" s="121"/>
      <c r="F2784" s="70"/>
      <c r="G2784" s="67"/>
      <c r="H2784" s="71"/>
      <c r="I2784" s="72"/>
      <c r="J2784" s="72"/>
      <c r="K2784" s="36"/>
      <c r="L2784" s="122"/>
      <c r="M2784" s="122"/>
      <c r="N2784" s="74"/>
      <c r="O2784" s="80" t="s">
        <v>325</v>
      </c>
      <c r="P2784" s="82">
        <v>42537.11515046296</v>
      </c>
      <c r="Q2784" s="80" t="s">
        <v>11181</v>
      </c>
      <c r="R2784" s="80" t="s">
        <v>10760</v>
      </c>
      <c r="S2784" s="80" t="s">
        <v>10763</v>
      </c>
      <c r="T2784" s="80" t="s">
        <v>10767</v>
      </c>
      <c r="U2784" s="82">
        <v>42537.11515046296</v>
      </c>
      <c r="V2784" s="83" t="s">
        <v>29965</v>
      </c>
      <c r="W2784" s="80"/>
      <c r="X2784" s="80"/>
      <c r="Y2784" s="86" t="s">
        <v>30159</v>
      </c>
      <c r="Z2784" s="80"/>
      <c r="AA2784" s="80" t="str">
        <f>VLOOKUP(A2784,Vertices!A$3:$AY$3641,45,FALSE)</f>
        <v>en</v>
      </c>
      <c r="AB2784" s="80" t="str">
        <f>IF(VLOOKUP(A2784,Vertices!A$3:$AY$3641,37,FALSE)=0,"",VLOOKUP(A2784,Vertices!A$3:$AY$3641,37,FALSE))</f>
        <v/>
      </c>
    </row>
    <row r="2785" spans="1:28" x14ac:dyDescent="0.25">
      <c r="A2785" s="66" t="s">
        <v>29561</v>
      </c>
      <c r="B2785" s="66" t="s">
        <v>321</v>
      </c>
      <c r="C2785" s="67"/>
      <c r="D2785" s="68"/>
      <c r="E2785" s="121"/>
      <c r="F2785" s="70"/>
      <c r="G2785" s="67"/>
      <c r="H2785" s="71"/>
      <c r="I2785" s="72"/>
      <c r="J2785" s="72"/>
      <c r="K2785" s="36"/>
      <c r="L2785" s="122"/>
      <c r="M2785" s="122"/>
      <c r="N2785" s="74"/>
      <c r="O2785" s="80" t="s">
        <v>325</v>
      </c>
      <c r="P2785" s="82">
        <v>42537.11519675926</v>
      </c>
      <c r="Q2785" s="80" t="s">
        <v>406</v>
      </c>
      <c r="R2785" s="83" t="s">
        <v>465</v>
      </c>
      <c r="S2785" s="80" t="s">
        <v>507</v>
      </c>
      <c r="T2785" s="80" t="s">
        <v>517</v>
      </c>
      <c r="U2785" s="82">
        <v>42537.11519675926</v>
      </c>
      <c r="V2785" s="83" t="s">
        <v>29966</v>
      </c>
      <c r="W2785" s="80"/>
      <c r="X2785" s="80"/>
      <c r="Y2785" s="86" t="s">
        <v>30160</v>
      </c>
      <c r="Z2785" s="80"/>
      <c r="AA2785" s="80" t="str">
        <f>VLOOKUP(A2785,Vertices!A$3:$AY$3641,45,FALSE)</f>
        <v>en</v>
      </c>
      <c r="AB2785" s="80" t="str">
        <f>IF(VLOOKUP(A2785,Vertices!A$3:$AY$3641,37,FALSE)=0,"",VLOOKUP(A2785,Vertices!A$3:$AY$3641,37,FALSE))</f>
        <v/>
      </c>
    </row>
    <row r="2786" spans="1:28" x14ac:dyDescent="0.25">
      <c r="A2786" s="66" t="s">
        <v>29562</v>
      </c>
      <c r="B2786" s="66" t="s">
        <v>29652</v>
      </c>
      <c r="C2786" s="67"/>
      <c r="D2786" s="68"/>
      <c r="E2786" s="121"/>
      <c r="F2786" s="70"/>
      <c r="G2786" s="67"/>
      <c r="H2786" s="71"/>
      <c r="I2786" s="72"/>
      <c r="J2786" s="72"/>
      <c r="K2786" s="36"/>
      <c r="L2786" s="122"/>
      <c r="M2786" s="122"/>
      <c r="N2786" s="74"/>
      <c r="O2786" s="80" t="s">
        <v>325</v>
      </c>
      <c r="P2786" s="82">
        <v>42537.115300925929</v>
      </c>
      <c r="Q2786" s="80" t="s">
        <v>29742</v>
      </c>
      <c r="R2786" s="83" t="s">
        <v>29829</v>
      </c>
      <c r="S2786" s="80" t="s">
        <v>475</v>
      </c>
      <c r="T2786" s="80"/>
      <c r="U2786" s="82">
        <v>42537.115300925929</v>
      </c>
      <c r="V2786" s="83" t="s">
        <v>29967</v>
      </c>
      <c r="W2786" s="80"/>
      <c r="X2786" s="80"/>
      <c r="Y2786" s="86" t="s">
        <v>30161</v>
      </c>
      <c r="Z2786" s="80"/>
      <c r="AA2786" s="80" t="str">
        <f>VLOOKUP(A2786,Vertices!A$3:$AY$3641,45,FALSE)</f>
        <v>en</v>
      </c>
      <c r="AB2786" s="80" t="str">
        <f>IF(VLOOKUP(A2786,Vertices!A$3:$AY$3641,37,FALSE)=0,"",VLOOKUP(A2786,Vertices!A$3:$AY$3641,37,FALSE))</f>
        <v/>
      </c>
    </row>
    <row r="2787" spans="1:28" x14ac:dyDescent="0.25">
      <c r="A2787" s="66" t="s">
        <v>29563</v>
      </c>
      <c r="B2787" s="66" t="s">
        <v>14262</v>
      </c>
      <c r="C2787" s="67"/>
      <c r="D2787" s="68"/>
      <c r="E2787" s="121"/>
      <c r="F2787" s="70"/>
      <c r="G2787" s="67"/>
      <c r="H2787" s="71"/>
      <c r="I2787" s="72"/>
      <c r="J2787" s="72"/>
      <c r="K2787" s="36"/>
      <c r="L2787" s="122"/>
      <c r="M2787" s="122"/>
      <c r="N2787" s="74"/>
      <c r="O2787" s="80" t="s">
        <v>325</v>
      </c>
      <c r="P2787" s="82">
        <v>42537.115300925929</v>
      </c>
      <c r="Q2787" s="80" t="s">
        <v>14268</v>
      </c>
      <c r="R2787" s="83" t="s">
        <v>14277</v>
      </c>
      <c r="S2787" s="80" t="s">
        <v>475</v>
      </c>
      <c r="T2787" s="80"/>
      <c r="U2787" s="82">
        <v>42537.115300925929</v>
      </c>
      <c r="V2787" s="83" t="s">
        <v>29968</v>
      </c>
      <c r="W2787" s="80"/>
      <c r="X2787" s="80"/>
      <c r="Y2787" s="86" t="s">
        <v>30162</v>
      </c>
      <c r="Z2787" s="80"/>
      <c r="AA2787" s="80" t="str">
        <f>VLOOKUP(A2787,Vertices!A$3:$AY$3641,45,FALSE)</f>
        <v>en</v>
      </c>
      <c r="AB2787" s="80" t="str">
        <f>IF(VLOOKUP(A2787,Vertices!A$3:$AY$3641,37,FALSE)=0,"",VLOOKUP(A2787,Vertices!A$3:$AY$3641,37,FALSE))</f>
        <v>Venezuela</v>
      </c>
    </row>
    <row r="2788" spans="1:28" x14ac:dyDescent="0.25">
      <c r="A2788" s="66" t="s">
        <v>29564</v>
      </c>
      <c r="B2788" s="66" t="s">
        <v>29564</v>
      </c>
      <c r="C2788" s="67"/>
      <c r="D2788" s="68"/>
      <c r="E2788" s="121"/>
      <c r="F2788" s="70"/>
      <c r="G2788" s="67"/>
      <c r="H2788" s="71"/>
      <c r="I2788" s="72"/>
      <c r="J2788" s="72"/>
      <c r="K2788" s="36"/>
      <c r="L2788" s="122"/>
      <c r="M2788" s="122"/>
      <c r="N2788" s="74"/>
      <c r="O2788" s="80" t="s">
        <v>179</v>
      </c>
      <c r="P2788" s="82">
        <v>42537.115358796298</v>
      </c>
      <c r="Q2788" s="80" t="s">
        <v>29746</v>
      </c>
      <c r="R2788" s="83" t="s">
        <v>29831</v>
      </c>
      <c r="S2788" s="80" t="s">
        <v>29859</v>
      </c>
      <c r="T2788" s="80" t="s">
        <v>517</v>
      </c>
      <c r="U2788" s="82">
        <v>42537.115358796298</v>
      </c>
      <c r="V2788" s="83" t="s">
        <v>29969</v>
      </c>
      <c r="W2788" s="80"/>
      <c r="X2788" s="80"/>
      <c r="Y2788" s="86" t="s">
        <v>30163</v>
      </c>
      <c r="Z2788" s="80"/>
      <c r="AA2788" s="80" t="str">
        <f>VLOOKUP(A2788,Vertices!A$3:$AY$3641,45,FALSE)</f>
        <v>en</v>
      </c>
      <c r="AB2788" s="80" t="str">
        <f>IF(VLOOKUP(A2788,Vertices!A$3:$AY$3641,37,FALSE)=0,"",VLOOKUP(A2788,Vertices!A$3:$AY$3641,37,FALSE))</f>
        <v>North Vancouver BC</v>
      </c>
    </row>
    <row r="2789" spans="1:28" x14ac:dyDescent="0.25">
      <c r="A2789" s="66" t="s">
        <v>29565</v>
      </c>
      <c r="B2789" s="66" t="s">
        <v>29565</v>
      </c>
      <c r="C2789" s="67"/>
      <c r="D2789" s="68"/>
      <c r="E2789" s="121"/>
      <c r="F2789" s="70"/>
      <c r="G2789" s="67"/>
      <c r="H2789" s="71"/>
      <c r="I2789" s="72"/>
      <c r="J2789" s="72"/>
      <c r="K2789" s="36"/>
      <c r="L2789" s="122"/>
      <c r="M2789" s="122"/>
      <c r="N2789" s="74"/>
      <c r="O2789" s="80" t="s">
        <v>179</v>
      </c>
      <c r="P2789" s="82">
        <v>42537.115370370368</v>
      </c>
      <c r="Q2789" s="80" t="s">
        <v>29747</v>
      </c>
      <c r="R2789" s="80"/>
      <c r="S2789" s="80"/>
      <c r="T2789" s="80"/>
      <c r="U2789" s="82">
        <v>42537.115370370368</v>
      </c>
      <c r="V2789" s="83" t="s">
        <v>29970</v>
      </c>
      <c r="W2789" s="80"/>
      <c r="X2789" s="80"/>
      <c r="Y2789" s="86" t="s">
        <v>30164</v>
      </c>
      <c r="Z2789" s="80"/>
      <c r="AA2789" s="80" t="str">
        <f>VLOOKUP(A2789,Vertices!A$3:$AY$3641,45,FALSE)</f>
        <v>pt</v>
      </c>
      <c r="AB2789" s="80" t="str">
        <f>IF(VLOOKUP(A2789,Vertices!A$3:$AY$3641,37,FALSE)=0,"",VLOOKUP(A2789,Vertices!A$3:$AY$3641,37,FALSE))</f>
        <v>Blumenau</v>
      </c>
    </row>
    <row r="2790" spans="1:28" x14ac:dyDescent="0.25">
      <c r="A2790" s="66" t="s">
        <v>29566</v>
      </c>
      <c r="B2790" s="66" t="s">
        <v>29667</v>
      </c>
      <c r="C2790" s="67"/>
      <c r="D2790" s="68"/>
      <c r="E2790" s="121"/>
      <c r="F2790" s="70"/>
      <c r="G2790" s="67"/>
      <c r="H2790" s="71"/>
      <c r="I2790" s="72"/>
      <c r="J2790" s="72"/>
      <c r="K2790" s="36"/>
      <c r="L2790" s="122"/>
      <c r="M2790" s="122"/>
      <c r="N2790" s="74"/>
      <c r="O2790" s="80" t="s">
        <v>326</v>
      </c>
      <c r="P2790" s="82">
        <v>42537.115405092591</v>
      </c>
      <c r="Q2790" s="80" t="s">
        <v>29748</v>
      </c>
      <c r="R2790" s="80"/>
      <c r="S2790" s="80"/>
      <c r="T2790" s="80"/>
      <c r="U2790" s="82">
        <v>42537.115405092591</v>
      </c>
      <c r="V2790" s="83" t="s">
        <v>29971</v>
      </c>
      <c r="W2790" s="80"/>
      <c r="X2790" s="80"/>
      <c r="Y2790" s="86" t="s">
        <v>30165</v>
      </c>
      <c r="Z2790" s="86" t="s">
        <v>30273</v>
      </c>
      <c r="AA2790" s="80" t="str">
        <f>VLOOKUP(A2790,Vertices!A$3:$AY$3641,45,FALSE)</f>
        <v>pt</v>
      </c>
      <c r="AB2790" s="80" t="str">
        <f>IF(VLOOKUP(A2790,Vertices!A$3:$AY$3641,37,FALSE)=0,"",VLOOKUP(A2790,Vertices!A$3:$AY$3641,37,FALSE))</f>
        <v xml:space="preserve">No ❤ de alguns </v>
      </c>
    </row>
    <row r="2791" spans="1:28" x14ac:dyDescent="0.25">
      <c r="A2791" s="66" t="s">
        <v>29567</v>
      </c>
      <c r="B2791" s="66" t="s">
        <v>16002</v>
      </c>
      <c r="C2791" s="67"/>
      <c r="D2791" s="68"/>
      <c r="E2791" s="121"/>
      <c r="F2791" s="70"/>
      <c r="G2791" s="67"/>
      <c r="H2791" s="71"/>
      <c r="I2791" s="72"/>
      <c r="J2791" s="72"/>
      <c r="K2791" s="36"/>
      <c r="L2791" s="122"/>
      <c r="M2791" s="122"/>
      <c r="N2791" s="74"/>
      <c r="O2791" s="80" t="s">
        <v>325</v>
      </c>
      <c r="P2791" s="82">
        <v>42537.115555555552</v>
      </c>
      <c r="Q2791" s="80" t="s">
        <v>29749</v>
      </c>
      <c r="R2791" s="80"/>
      <c r="S2791" s="80"/>
      <c r="T2791" s="80"/>
      <c r="U2791" s="82">
        <v>42537.115555555552</v>
      </c>
      <c r="V2791" s="83" t="s">
        <v>29972</v>
      </c>
      <c r="W2791" s="80"/>
      <c r="X2791" s="80"/>
      <c r="Y2791" s="86" t="s">
        <v>30166</v>
      </c>
      <c r="Z2791" s="80"/>
      <c r="AA2791" s="80" t="str">
        <f>VLOOKUP(A2791,Vertices!A$3:$AY$3641,45,FALSE)</f>
        <v>en</v>
      </c>
      <c r="AB2791" s="80" t="str">
        <f>IF(VLOOKUP(A2791,Vertices!A$3:$AY$3641,37,FALSE)=0,"",VLOOKUP(A2791,Vertices!A$3:$AY$3641,37,FALSE))</f>
        <v xml:space="preserve">sauga city sav. </v>
      </c>
    </row>
    <row r="2792" spans="1:28" x14ac:dyDescent="0.25">
      <c r="A2792" s="66" t="s">
        <v>29568</v>
      </c>
      <c r="B2792" s="66" t="s">
        <v>29569</v>
      </c>
      <c r="C2792" s="67"/>
      <c r="D2792" s="68"/>
      <c r="E2792" s="121"/>
      <c r="F2792" s="70"/>
      <c r="G2792" s="67"/>
      <c r="H2792" s="71"/>
      <c r="I2792" s="72"/>
      <c r="J2792" s="72"/>
      <c r="K2792" s="36"/>
      <c r="L2792" s="122"/>
      <c r="M2792" s="122"/>
      <c r="N2792" s="74"/>
      <c r="O2792" s="80" t="s">
        <v>326</v>
      </c>
      <c r="P2792" s="82">
        <v>42537.114733796298</v>
      </c>
      <c r="Q2792" s="80" t="s">
        <v>29750</v>
      </c>
      <c r="R2792" s="80"/>
      <c r="S2792" s="80"/>
      <c r="T2792" s="80"/>
      <c r="U2792" s="82">
        <v>42537.114733796298</v>
      </c>
      <c r="V2792" s="83" t="s">
        <v>29973</v>
      </c>
      <c r="W2792" s="80"/>
      <c r="X2792" s="80"/>
      <c r="Y2792" s="86" t="s">
        <v>30167</v>
      </c>
      <c r="Z2792" s="86" t="s">
        <v>30274</v>
      </c>
      <c r="AA2792" s="80" t="str">
        <f>VLOOKUP(A2792,Vertices!A$3:$AY$3641,45,FALSE)</f>
        <v>en</v>
      </c>
      <c r="AB2792" s="80" t="str">
        <f>IF(VLOOKUP(A2792,Vertices!A$3:$AY$3641,37,FALSE)=0,"",VLOOKUP(A2792,Vertices!A$3:$AY$3641,37,FALSE))</f>
        <v/>
      </c>
    </row>
    <row r="2793" spans="1:28" x14ac:dyDescent="0.25">
      <c r="A2793" s="66" t="s">
        <v>29569</v>
      </c>
      <c r="B2793" s="66" t="s">
        <v>29568</v>
      </c>
      <c r="C2793" s="67"/>
      <c r="D2793" s="68"/>
      <c r="E2793" s="121"/>
      <c r="F2793" s="70"/>
      <c r="G2793" s="67"/>
      <c r="H2793" s="71"/>
      <c r="I2793" s="72"/>
      <c r="J2793" s="72"/>
      <c r="K2793" s="36"/>
      <c r="L2793" s="122"/>
      <c r="M2793" s="122"/>
      <c r="N2793" s="74"/>
      <c r="O2793" s="80" t="s">
        <v>326</v>
      </c>
      <c r="P2793" s="82">
        <v>42537.115590277775</v>
      </c>
      <c r="Q2793" s="80" t="s">
        <v>29751</v>
      </c>
      <c r="R2793" s="83" t="s">
        <v>29832</v>
      </c>
      <c r="S2793" s="80" t="s">
        <v>3453</v>
      </c>
      <c r="T2793" s="80"/>
      <c r="U2793" s="82">
        <v>42537.115590277775</v>
      </c>
      <c r="V2793" s="83" t="s">
        <v>29974</v>
      </c>
      <c r="W2793" s="80"/>
      <c r="X2793" s="80"/>
      <c r="Y2793" s="86" t="s">
        <v>30168</v>
      </c>
      <c r="Z2793" s="86" t="s">
        <v>30167</v>
      </c>
      <c r="AA2793" s="80" t="str">
        <f>VLOOKUP(A2793,Vertices!A$3:$AY$3641,45,FALSE)</f>
        <v>en</v>
      </c>
      <c r="AB2793" s="80" t="str">
        <f>IF(VLOOKUP(A2793,Vertices!A$3:$AY$3641,37,FALSE)=0,"",VLOOKUP(A2793,Vertices!A$3:$AY$3641,37,FALSE))</f>
        <v>Denver, Colorado</v>
      </c>
    </row>
    <row r="2794" spans="1:28" x14ac:dyDescent="0.25">
      <c r="A2794" s="66" t="s">
        <v>29570</v>
      </c>
      <c r="B2794" s="66" t="s">
        <v>29668</v>
      </c>
      <c r="C2794" s="67"/>
      <c r="D2794" s="68"/>
      <c r="E2794" s="121"/>
      <c r="F2794" s="70"/>
      <c r="G2794" s="67"/>
      <c r="H2794" s="71"/>
      <c r="I2794" s="72"/>
      <c r="J2794" s="72"/>
      <c r="K2794" s="36"/>
      <c r="L2794" s="122"/>
      <c r="M2794" s="122"/>
      <c r="N2794" s="74"/>
      <c r="O2794" s="80" t="s">
        <v>325</v>
      </c>
      <c r="P2794" s="82">
        <v>42537.115752314814</v>
      </c>
      <c r="Q2794" s="80" t="s">
        <v>29752</v>
      </c>
      <c r="R2794" s="83" t="s">
        <v>29833</v>
      </c>
      <c r="S2794" s="80" t="s">
        <v>478</v>
      </c>
      <c r="T2794" s="80"/>
      <c r="U2794" s="82">
        <v>42537.115752314814</v>
      </c>
      <c r="V2794" s="83" t="s">
        <v>29975</v>
      </c>
      <c r="W2794" s="80"/>
      <c r="X2794" s="80"/>
      <c r="Y2794" s="86" t="s">
        <v>30169</v>
      </c>
      <c r="Z2794" s="80"/>
      <c r="AA2794" s="80" t="str">
        <f>VLOOKUP(A2794,Vertices!A$3:$AY$3641,45,FALSE)</f>
        <v>en</v>
      </c>
      <c r="AB2794" s="80" t="str">
        <f>IF(VLOOKUP(A2794,Vertices!A$3:$AY$3641,37,FALSE)=0,"",VLOOKUP(A2794,Vertices!A$3:$AY$3641,37,FALSE))</f>
        <v>USA, Under the Constitution</v>
      </c>
    </row>
    <row r="2795" spans="1:28" x14ac:dyDescent="0.25">
      <c r="A2795" s="66" t="s">
        <v>29571</v>
      </c>
      <c r="B2795" s="66" t="s">
        <v>22953</v>
      </c>
      <c r="C2795" s="67"/>
      <c r="D2795" s="68"/>
      <c r="E2795" s="121"/>
      <c r="F2795" s="70"/>
      <c r="G2795" s="67"/>
      <c r="H2795" s="71"/>
      <c r="I2795" s="72"/>
      <c r="J2795" s="72"/>
      <c r="K2795" s="36"/>
      <c r="L2795" s="122"/>
      <c r="M2795" s="122"/>
      <c r="N2795" s="74"/>
      <c r="O2795" s="80" t="s">
        <v>325</v>
      </c>
      <c r="P2795" s="82">
        <v>42537.115798611114</v>
      </c>
      <c r="Q2795" s="80" t="s">
        <v>23506</v>
      </c>
      <c r="R2795" s="83" t="s">
        <v>23713</v>
      </c>
      <c r="S2795" s="80" t="s">
        <v>489</v>
      </c>
      <c r="T2795" s="80"/>
      <c r="U2795" s="82">
        <v>42537.115798611114</v>
      </c>
      <c r="V2795" s="83" t="s">
        <v>29976</v>
      </c>
      <c r="W2795" s="80"/>
      <c r="X2795" s="80"/>
      <c r="Y2795" s="86" t="s">
        <v>30170</v>
      </c>
      <c r="Z2795" s="80"/>
      <c r="AA2795" s="80" t="str">
        <f>VLOOKUP(A2795,Vertices!A$3:$AY$3641,45,FALSE)</f>
        <v>en</v>
      </c>
      <c r="AB2795" s="80" t="str">
        <f>IF(VLOOKUP(A2795,Vertices!A$3:$AY$3641,37,FALSE)=0,"",VLOOKUP(A2795,Vertices!A$3:$AY$3641,37,FALSE))</f>
        <v>Kentucky</v>
      </c>
    </row>
    <row r="2796" spans="1:28" x14ac:dyDescent="0.25">
      <c r="A2796" s="66" t="s">
        <v>29572</v>
      </c>
      <c r="B2796" s="66" t="s">
        <v>29652</v>
      </c>
      <c r="C2796" s="67"/>
      <c r="D2796" s="68"/>
      <c r="E2796" s="121"/>
      <c r="F2796" s="70"/>
      <c r="G2796" s="67"/>
      <c r="H2796" s="71"/>
      <c r="I2796" s="72"/>
      <c r="J2796" s="72"/>
      <c r="K2796" s="36"/>
      <c r="L2796" s="122"/>
      <c r="M2796" s="122"/>
      <c r="N2796" s="74"/>
      <c r="O2796" s="80" t="s">
        <v>325</v>
      </c>
      <c r="P2796" s="82">
        <v>42537.115798611114</v>
      </c>
      <c r="Q2796" s="80" t="s">
        <v>29742</v>
      </c>
      <c r="R2796" s="83" t="s">
        <v>29829</v>
      </c>
      <c r="S2796" s="80" t="s">
        <v>475</v>
      </c>
      <c r="T2796" s="80"/>
      <c r="U2796" s="82">
        <v>42537.115798611114</v>
      </c>
      <c r="V2796" s="83" t="s">
        <v>29977</v>
      </c>
      <c r="W2796" s="80"/>
      <c r="X2796" s="80"/>
      <c r="Y2796" s="86" t="s">
        <v>30171</v>
      </c>
      <c r="Z2796" s="80"/>
      <c r="AA2796" s="80" t="str">
        <f>VLOOKUP(A2796,Vertices!A$3:$AY$3641,45,FALSE)</f>
        <v>en</v>
      </c>
      <c r="AB2796" s="80" t="str">
        <f>IF(VLOOKUP(A2796,Vertices!A$3:$AY$3641,37,FALSE)=0,"",VLOOKUP(A2796,Vertices!A$3:$AY$3641,37,FALSE))</f>
        <v>Riyadh</v>
      </c>
    </row>
    <row r="2797" spans="1:28" x14ac:dyDescent="0.25">
      <c r="A2797" s="66" t="s">
        <v>29573</v>
      </c>
      <c r="B2797" s="66" t="s">
        <v>29652</v>
      </c>
      <c r="C2797" s="67"/>
      <c r="D2797" s="68"/>
      <c r="E2797" s="121"/>
      <c r="F2797" s="70"/>
      <c r="G2797" s="67"/>
      <c r="H2797" s="71"/>
      <c r="I2797" s="72"/>
      <c r="J2797" s="72"/>
      <c r="K2797" s="36"/>
      <c r="L2797" s="122"/>
      <c r="M2797" s="122"/>
      <c r="N2797" s="74"/>
      <c r="O2797" s="80" t="s">
        <v>325</v>
      </c>
      <c r="P2797" s="82">
        <v>42537.115833333337</v>
      </c>
      <c r="Q2797" s="80" t="s">
        <v>29742</v>
      </c>
      <c r="R2797" s="83" t="s">
        <v>29829</v>
      </c>
      <c r="S2797" s="80" t="s">
        <v>475</v>
      </c>
      <c r="T2797" s="80"/>
      <c r="U2797" s="82">
        <v>42537.115833333337</v>
      </c>
      <c r="V2797" s="83" t="s">
        <v>29978</v>
      </c>
      <c r="W2797" s="80"/>
      <c r="X2797" s="80"/>
      <c r="Y2797" s="86" t="s">
        <v>30172</v>
      </c>
      <c r="Z2797" s="80"/>
      <c r="AA2797" s="80" t="str">
        <f>VLOOKUP(A2797,Vertices!A$3:$AY$3641,45,FALSE)</f>
        <v>en</v>
      </c>
      <c r="AB2797" s="80" t="str">
        <f>IF(VLOOKUP(A2797,Vertices!A$3:$AY$3641,37,FALSE)=0,"",VLOOKUP(A2797,Vertices!A$3:$AY$3641,37,FALSE))</f>
        <v>Kalamazoo, MI</v>
      </c>
    </row>
    <row r="2798" spans="1:28" x14ac:dyDescent="0.25">
      <c r="A2798" s="66" t="s">
        <v>22166</v>
      </c>
      <c r="B2798" s="66" t="s">
        <v>29669</v>
      </c>
      <c r="C2798" s="67"/>
      <c r="D2798" s="68"/>
      <c r="E2798" s="121"/>
      <c r="F2798" s="70"/>
      <c r="G2798" s="67"/>
      <c r="H2798" s="71"/>
      <c r="I2798" s="72"/>
      <c r="J2798" s="72"/>
      <c r="K2798" s="36"/>
      <c r="L2798" s="122"/>
      <c r="M2798" s="122"/>
      <c r="N2798" s="74"/>
      <c r="O2798" s="80" t="s">
        <v>325</v>
      </c>
      <c r="P2798" s="82">
        <v>42537.115856481483</v>
      </c>
      <c r="Q2798" s="80" t="s">
        <v>29753</v>
      </c>
      <c r="R2798" s="80"/>
      <c r="S2798" s="80"/>
      <c r="T2798" s="80"/>
      <c r="U2798" s="82">
        <v>42537.115856481483</v>
      </c>
      <c r="V2798" s="83" t="s">
        <v>29979</v>
      </c>
      <c r="W2798" s="80"/>
      <c r="X2798" s="80"/>
      <c r="Y2798" s="86" t="s">
        <v>30173</v>
      </c>
      <c r="Z2798" s="80"/>
      <c r="AA2798" s="80" t="str">
        <f>VLOOKUP(A2798,Vertices!A$3:$AY$3641,45,FALSE)</f>
        <v>en</v>
      </c>
      <c r="AB2798" s="80" t="str">
        <f>IF(VLOOKUP(A2798,Vertices!A$3:$AY$3641,37,FALSE)=0,"",VLOOKUP(A2798,Vertices!A$3:$AY$3641,37,FALSE))</f>
        <v>ctown</v>
      </c>
    </row>
    <row r="2799" spans="1:28" x14ac:dyDescent="0.25">
      <c r="A2799" s="66" t="s">
        <v>29574</v>
      </c>
      <c r="B2799" s="66" t="s">
        <v>29652</v>
      </c>
      <c r="C2799" s="67"/>
      <c r="D2799" s="68"/>
      <c r="E2799" s="121"/>
      <c r="F2799" s="70"/>
      <c r="G2799" s="67"/>
      <c r="H2799" s="71"/>
      <c r="I2799" s="72"/>
      <c r="J2799" s="72"/>
      <c r="K2799" s="36"/>
      <c r="L2799" s="122"/>
      <c r="M2799" s="122"/>
      <c r="N2799" s="74"/>
      <c r="O2799" s="80" t="s">
        <v>325</v>
      </c>
      <c r="P2799" s="82">
        <v>42537.115937499999</v>
      </c>
      <c r="Q2799" s="80" t="s">
        <v>29742</v>
      </c>
      <c r="R2799" s="83" t="s">
        <v>29829</v>
      </c>
      <c r="S2799" s="80" t="s">
        <v>475</v>
      </c>
      <c r="T2799" s="80"/>
      <c r="U2799" s="82">
        <v>42537.115937499999</v>
      </c>
      <c r="V2799" s="83" t="s">
        <v>29980</v>
      </c>
      <c r="W2799" s="80"/>
      <c r="X2799" s="80"/>
      <c r="Y2799" s="86" t="s">
        <v>30174</v>
      </c>
      <c r="Z2799" s="80"/>
      <c r="AA2799" s="80" t="str">
        <f>VLOOKUP(A2799,Vertices!A$3:$AY$3641,45,FALSE)</f>
        <v>en</v>
      </c>
      <c r="AB2799" s="80" t="str">
        <f>IF(VLOOKUP(A2799,Vertices!A$3:$AY$3641,37,FALSE)=0,"",VLOOKUP(A2799,Vertices!A$3:$AY$3641,37,FALSE))</f>
        <v>Planet Earth</v>
      </c>
    </row>
    <row r="2800" spans="1:28" x14ac:dyDescent="0.25">
      <c r="A2800" s="66" t="s">
        <v>29575</v>
      </c>
      <c r="B2800" s="66" t="s">
        <v>282</v>
      </c>
      <c r="C2800" s="67"/>
      <c r="D2800" s="68"/>
      <c r="E2800" s="121"/>
      <c r="F2800" s="70"/>
      <c r="G2800" s="67"/>
      <c r="H2800" s="71"/>
      <c r="I2800" s="72"/>
      <c r="J2800" s="72"/>
      <c r="K2800" s="36"/>
      <c r="L2800" s="122"/>
      <c r="M2800" s="122"/>
      <c r="N2800" s="74"/>
      <c r="O2800" s="80" t="s">
        <v>325</v>
      </c>
      <c r="P2800" s="82">
        <v>42537.115949074076</v>
      </c>
      <c r="Q2800" s="80" t="s">
        <v>1959</v>
      </c>
      <c r="R2800" s="80"/>
      <c r="S2800" s="80"/>
      <c r="T2800" s="80" t="s">
        <v>517</v>
      </c>
      <c r="U2800" s="82">
        <v>42537.115949074076</v>
      </c>
      <c r="V2800" s="83" t="s">
        <v>29981</v>
      </c>
      <c r="W2800" s="80"/>
      <c r="X2800" s="80"/>
      <c r="Y2800" s="86" t="s">
        <v>30175</v>
      </c>
      <c r="Z2800" s="80"/>
      <c r="AA2800" s="80" t="str">
        <f>VLOOKUP(A2800,Vertices!A$3:$AY$3641,45,FALSE)</f>
        <v>en</v>
      </c>
      <c r="AB2800" s="80" t="str">
        <f>IF(VLOOKUP(A2800,Vertices!A$3:$AY$3641,37,FALSE)=0,"",VLOOKUP(A2800,Vertices!A$3:$AY$3641,37,FALSE))</f>
        <v xml:space="preserve">normal </v>
      </c>
    </row>
    <row r="2801" spans="1:28" x14ac:dyDescent="0.25">
      <c r="A2801" s="66" t="s">
        <v>29576</v>
      </c>
      <c r="B2801" s="66" t="s">
        <v>29576</v>
      </c>
      <c r="C2801" s="67"/>
      <c r="D2801" s="68"/>
      <c r="E2801" s="121"/>
      <c r="F2801" s="70"/>
      <c r="G2801" s="67"/>
      <c r="H2801" s="71"/>
      <c r="I2801" s="72"/>
      <c r="J2801" s="72"/>
      <c r="K2801" s="36"/>
      <c r="L2801" s="122"/>
      <c r="M2801" s="122"/>
      <c r="N2801" s="74"/>
      <c r="O2801" s="80" t="s">
        <v>179</v>
      </c>
      <c r="P2801" s="82">
        <v>42537.115995370368</v>
      </c>
      <c r="Q2801" s="80" t="s">
        <v>29754</v>
      </c>
      <c r="R2801" s="83" t="s">
        <v>29834</v>
      </c>
      <c r="S2801" s="80" t="s">
        <v>476</v>
      </c>
      <c r="T2801" s="80"/>
      <c r="U2801" s="82">
        <v>42537.115995370368</v>
      </c>
      <c r="V2801" s="83" t="s">
        <v>29982</v>
      </c>
      <c r="W2801" s="80"/>
      <c r="X2801" s="80"/>
      <c r="Y2801" s="86" t="s">
        <v>30176</v>
      </c>
      <c r="Z2801" s="80"/>
      <c r="AA2801" s="80" t="str">
        <f>VLOOKUP(A2801,Vertices!A$3:$AY$3641,45,FALSE)</f>
        <v>pt</v>
      </c>
      <c r="AB2801" s="80" t="str">
        <f>IF(VLOOKUP(A2801,Vertices!A$3:$AY$3641,37,FALSE)=0,"",VLOOKUP(A2801,Vertices!A$3:$AY$3641,37,FALSE))</f>
        <v>Rio de Janeiro, Brasil</v>
      </c>
    </row>
    <row r="2802" spans="1:28" x14ac:dyDescent="0.25">
      <c r="A2802" s="66" t="s">
        <v>29577</v>
      </c>
      <c r="B2802" s="66" t="s">
        <v>10720</v>
      </c>
      <c r="C2802" s="67"/>
      <c r="D2802" s="68"/>
      <c r="E2802" s="121"/>
      <c r="F2802" s="70"/>
      <c r="G2802" s="67"/>
      <c r="H2802" s="71"/>
      <c r="I2802" s="72"/>
      <c r="J2802" s="72"/>
      <c r="K2802" s="36"/>
      <c r="L2802" s="122"/>
      <c r="M2802" s="122"/>
      <c r="N2802" s="74"/>
      <c r="O2802" s="80" t="s">
        <v>325</v>
      </c>
      <c r="P2802" s="82">
        <v>42537.116006944445</v>
      </c>
      <c r="Q2802" s="80" t="s">
        <v>11181</v>
      </c>
      <c r="R2802" s="80" t="s">
        <v>10760</v>
      </c>
      <c r="S2802" s="80" t="s">
        <v>10763</v>
      </c>
      <c r="T2802" s="80" t="s">
        <v>10767</v>
      </c>
      <c r="U2802" s="82">
        <v>42537.116006944445</v>
      </c>
      <c r="V2802" s="83" t="s">
        <v>29983</v>
      </c>
      <c r="W2802" s="80"/>
      <c r="X2802" s="80"/>
      <c r="Y2802" s="86" t="s">
        <v>30177</v>
      </c>
      <c r="Z2802" s="80"/>
      <c r="AA2802" s="80" t="str">
        <f>VLOOKUP(A2802,Vertices!A$3:$AY$3641,45,FALSE)</f>
        <v>en</v>
      </c>
      <c r="AB2802" s="80" t="str">
        <f>IF(VLOOKUP(A2802,Vertices!A$3:$AY$3641,37,FALSE)=0,"",VLOOKUP(A2802,Vertices!A$3:$AY$3641,37,FALSE))</f>
        <v>Fredericksburg, VA</v>
      </c>
    </row>
    <row r="2803" spans="1:28" x14ac:dyDescent="0.25">
      <c r="A2803" s="66" t="s">
        <v>29577</v>
      </c>
      <c r="B2803" s="66" t="s">
        <v>10705</v>
      </c>
      <c r="C2803" s="67"/>
      <c r="D2803" s="68"/>
      <c r="E2803" s="121"/>
      <c r="F2803" s="70"/>
      <c r="G2803" s="67"/>
      <c r="H2803" s="71"/>
      <c r="I2803" s="72"/>
      <c r="J2803" s="72"/>
      <c r="K2803" s="36"/>
      <c r="L2803" s="122"/>
      <c r="M2803" s="122"/>
      <c r="N2803" s="74"/>
      <c r="O2803" s="80" t="s">
        <v>325</v>
      </c>
      <c r="P2803" s="82">
        <v>42537.116006944445</v>
      </c>
      <c r="Q2803" s="80" t="s">
        <v>11181</v>
      </c>
      <c r="R2803" s="80" t="s">
        <v>10760</v>
      </c>
      <c r="S2803" s="80" t="s">
        <v>10763</v>
      </c>
      <c r="T2803" s="80" t="s">
        <v>10767</v>
      </c>
      <c r="U2803" s="82">
        <v>42537.116006944445</v>
      </c>
      <c r="V2803" s="83" t="s">
        <v>29983</v>
      </c>
      <c r="W2803" s="80"/>
      <c r="X2803" s="80"/>
      <c r="Y2803" s="86" t="s">
        <v>30177</v>
      </c>
      <c r="Z2803" s="80"/>
      <c r="AA2803" s="80" t="str">
        <f>VLOOKUP(A2803,Vertices!A$3:$AY$3641,45,FALSE)</f>
        <v>en</v>
      </c>
      <c r="AB2803" s="80" t="str">
        <f>IF(VLOOKUP(A2803,Vertices!A$3:$AY$3641,37,FALSE)=0,"",VLOOKUP(A2803,Vertices!A$3:$AY$3641,37,FALSE))</f>
        <v>Fredericksburg, VA</v>
      </c>
    </row>
    <row r="2804" spans="1:28" x14ac:dyDescent="0.25">
      <c r="A2804" s="66" t="s">
        <v>29578</v>
      </c>
      <c r="B2804" s="66" t="s">
        <v>8479</v>
      </c>
      <c r="C2804" s="67"/>
      <c r="D2804" s="68"/>
      <c r="E2804" s="121"/>
      <c r="F2804" s="70"/>
      <c r="G2804" s="67"/>
      <c r="H2804" s="71"/>
      <c r="I2804" s="72"/>
      <c r="J2804" s="72"/>
      <c r="K2804" s="36"/>
      <c r="L2804" s="122"/>
      <c r="M2804" s="122"/>
      <c r="N2804" s="74"/>
      <c r="O2804" s="80" t="s">
        <v>325</v>
      </c>
      <c r="P2804" s="82">
        <v>42537.116006944445</v>
      </c>
      <c r="Q2804" s="80" t="s">
        <v>29755</v>
      </c>
      <c r="R2804" s="83" t="s">
        <v>29835</v>
      </c>
      <c r="S2804" s="80" t="s">
        <v>2045</v>
      </c>
      <c r="T2804" s="80"/>
      <c r="U2804" s="82">
        <v>42537.116006944445</v>
      </c>
      <c r="V2804" s="83" t="s">
        <v>29984</v>
      </c>
      <c r="W2804" s="80"/>
      <c r="X2804" s="80"/>
      <c r="Y2804" s="86" t="s">
        <v>30178</v>
      </c>
      <c r="Z2804" s="80"/>
      <c r="AA2804" s="80" t="str">
        <f>VLOOKUP(A2804,Vertices!A$3:$AY$3641,45,FALSE)</f>
        <v>en</v>
      </c>
      <c r="AB2804" s="80" t="str">
        <f>IF(VLOOKUP(A2804,Vertices!A$3:$AY$3641,37,FALSE)=0,"",VLOOKUP(A2804,Vertices!A$3:$AY$3641,37,FALSE))</f>
        <v>United States</v>
      </c>
    </row>
    <row r="2805" spans="1:28" x14ac:dyDescent="0.25">
      <c r="A2805" s="66" t="s">
        <v>29579</v>
      </c>
      <c r="B2805" s="66" t="s">
        <v>29614</v>
      </c>
      <c r="C2805" s="67"/>
      <c r="D2805" s="68"/>
      <c r="E2805" s="121"/>
      <c r="F2805" s="70"/>
      <c r="G2805" s="67"/>
      <c r="H2805" s="71"/>
      <c r="I2805" s="72"/>
      <c r="J2805" s="72"/>
      <c r="K2805" s="36"/>
      <c r="L2805" s="122"/>
      <c r="M2805" s="122"/>
      <c r="N2805" s="74"/>
      <c r="O2805" s="80" t="s">
        <v>325</v>
      </c>
      <c r="P2805" s="82">
        <v>42537.116099537037</v>
      </c>
      <c r="Q2805" s="80" t="s">
        <v>29756</v>
      </c>
      <c r="R2805" s="83" t="s">
        <v>29836</v>
      </c>
      <c r="S2805" s="80" t="s">
        <v>476</v>
      </c>
      <c r="T2805" s="80"/>
      <c r="U2805" s="82">
        <v>42537.116099537037</v>
      </c>
      <c r="V2805" s="83" t="s">
        <v>29985</v>
      </c>
      <c r="W2805" s="80"/>
      <c r="X2805" s="80"/>
      <c r="Y2805" s="86" t="s">
        <v>30179</v>
      </c>
      <c r="Z2805" s="80"/>
      <c r="AA2805" s="80" t="str">
        <f>VLOOKUP(A2805,Vertices!A$3:$AY$3641,45,FALSE)</f>
        <v>pt</v>
      </c>
      <c r="AB2805" s="80" t="str">
        <f>IF(VLOOKUP(A2805,Vertices!A$3:$AY$3641,37,FALSE)=0,"",VLOOKUP(A2805,Vertices!A$3:$AY$3641,37,FALSE))</f>
        <v/>
      </c>
    </row>
    <row r="2806" spans="1:28" x14ac:dyDescent="0.25">
      <c r="A2806" s="66" t="s">
        <v>29580</v>
      </c>
      <c r="B2806" s="66" t="s">
        <v>29652</v>
      </c>
      <c r="C2806" s="67"/>
      <c r="D2806" s="68"/>
      <c r="E2806" s="121"/>
      <c r="F2806" s="70"/>
      <c r="G2806" s="67"/>
      <c r="H2806" s="71"/>
      <c r="I2806" s="72"/>
      <c r="J2806" s="72"/>
      <c r="K2806" s="36"/>
      <c r="L2806" s="122"/>
      <c r="M2806" s="122"/>
      <c r="N2806" s="74"/>
      <c r="O2806" s="80" t="s">
        <v>325</v>
      </c>
      <c r="P2806" s="82">
        <v>42537.11613425926</v>
      </c>
      <c r="Q2806" s="80" t="s">
        <v>29742</v>
      </c>
      <c r="R2806" s="83" t="s">
        <v>29829</v>
      </c>
      <c r="S2806" s="80" t="s">
        <v>475</v>
      </c>
      <c r="T2806" s="80"/>
      <c r="U2806" s="82">
        <v>42537.11613425926</v>
      </c>
      <c r="V2806" s="83" t="s">
        <v>29986</v>
      </c>
      <c r="W2806" s="80"/>
      <c r="X2806" s="80"/>
      <c r="Y2806" s="86" t="s">
        <v>30180</v>
      </c>
      <c r="Z2806" s="80"/>
      <c r="AA2806" s="80" t="str">
        <f>VLOOKUP(A2806,Vertices!A$3:$AY$3641,45,FALSE)</f>
        <v>en</v>
      </c>
      <c r="AB2806" s="80" t="str">
        <f>IF(VLOOKUP(A2806,Vertices!A$3:$AY$3641,37,FALSE)=0,"",VLOOKUP(A2806,Vertices!A$3:$AY$3641,37,FALSE))</f>
        <v>Baltimore, MD</v>
      </c>
    </row>
    <row r="2807" spans="1:28" x14ac:dyDescent="0.25">
      <c r="A2807" s="66" t="s">
        <v>29581</v>
      </c>
      <c r="B2807" s="66" t="s">
        <v>29670</v>
      </c>
      <c r="C2807" s="67"/>
      <c r="D2807" s="68"/>
      <c r="E2807" s="121"/>
      <c r="F2807" s="70"/>
      <c r="G2807" s="67"/>
      <c r="H2807" s="71"/>
      <c r="I2807" s="72"/>
      <c r="J2807" s="72"/>
      <c r="K2807" s="36"/>
      <c r="L2807" s="122"/>
      <c r="M2807" s="122"/>
      <c r="N2807" s="74"/>
      <c r="O2807" s="80" t="s">
        <v>325</v>
      </c>
      <c r="P2807" s="82">
        <v>42537.116180555553</v>
      </c>
      <c r="Q2807" s="80" t="s">
        <v>29757</v>
      </c>
      <c r="R2807" s="83" t="s">
        <v>2018</v>
      </c>
      <c r="S2807" s="80" t="s">
        <v>495</v>
      </c>
      <c r="T2807" s="80"/>
      <c r="U2807" s="82">
        <v>42537.116180555553</v>
      </c>
      <c r="V2807" s="83" t="s">
        <v>29987</v>
      </c>
      <c r="W2807" s="80"/>
      <c r="X2807" s="80"/>
      <c r="Y2807" s="86" t="s">
        <v>30181</v>
      </c>
      <c r="Z2807" s="80"/>
      <c r="AA2807" s="80" t="str">
        <f>VLOOKUP(A2807,Vertices!A$3:$AY$3641,45,FALSE)</f>
        <v>en</v>
      </c>
      <c r="AB2807" s="80" t="str">
        <f>IF(VLOOKUP(A2807,Vertices!A$3:$AY$3641,37,FALSE)=0,"",VLOOKUP(A2807,Vertices!A$3:$AY$3641,37,FALSE))</f>
        <v/>
      </c>
    </row>
    <row r="2808" spans="1:28" x14ac:dyDescent="0.25">
      <c r="A2808" s="66" t="s">
        <v>29581</v>
      </c>
      <c r="B2808" s="66" t="s">
        <v>29597</v>
      </c>
      <c r="C2808" s="67"/>
      <c r="D2808" s="68"/>
      <c r="E2808" s="121"/>
      <c r="F2808" s="70"/>
      <c r="G2808" s="67"/>
      <c r="H2808" s="71"/>
      <c r="I2808" s="72"/>
      <c r="J2808" s="72"/>
      <c r="K2808" s="36"/>
      <c r="L2808" s="122"/>
      <c r="M2808" s="122"/>
      <c r="N2808" s="74"/>
      <c r="O2808" s="80" t="s">
        <v>325</v>
      </c>
      <c r="P2808" s="82">
        <v>42537.116180555553</v>
      </c>
      <c r="Q2808" s="80" t="s">
        <v>29757</v>
      </c>
      <c r="R2808" s="83" t="s">
        <v>2018</v>
      </c>
      <c r="S2808" s="80" t="s">
        <v>495</v>
      </c>
      <c r="T2808" s="80"/>
      <c r="U2808" s="82">
        <v>42537.116180555553</v>
      </c>
      <c r="V2808" s="83" t="s">
        <v>29987</v>
      </c>
      <c r="W2808" s="80"/>
      <c r="X2808" s="80"/>
      <c r="Y2808" s="86" t="s">
        <v>30181</v>
      </c>
      <c r="Z2808" s="80"/>
      <c r="AA2808" s="80" t="str">
        <f>VLOOKUP(A2808,Vertices!A$3:$AY$3641,45,FALSE)</f>
        <v>en</v>
      </c>
      <c r="AB2808" s="80" t="str">
        <f>IF(VLOOKUP(A2808,Vertices!A$3:$AY$3641,37,FALSE)=0,"",VLOOKUP(A2808,Vertices!A$3:$AY$3641,37,FALSE))</f>
        <v/>
      </c>
    </row>
    <row r="2809" spans="1:28" x14ac:dyDescent="0.25">
      <c r="A2809" s="66" t="s">
        <v>29582</v>
      </c>
      <c r="B2809" s="66" t="s">
        <v>29652</v>
      </c>
      <c r="C2809" s="67"/>
      <c r="D2809" s="68"/>
      <c r="E2809" s="121"/>
      <c r="F2809" s="70"/>
      <c r="G2809" s="67"/>
      <c r="H2809" s="71"/>
      <c r="I2809" s="72"/>
      <c r="J2809" s="72"/>
      <c r="K2809" s="36"/>
      <c r="L2809" s="122"/>
      <c r="M2809" s="122"/>
      <c r="N2809" s="74"/>
      <c r="O2809" s="80" t="s">
        <v>325</v>
      </c>
      <c r="P2809" s="82">
        <v>42537.116215277776</v>
      </c>
      <c r="Q2809" s="80" t="s">
        <v>29742</v>
      </c>
      <c r="R2809" s="83" t="s">
        <v>29829</v>
      </c>
      <c r="S2809" s="80" t="s">
        <v>475</v>
      </c>
      <c r="T2809" s="80"/>
      <c r="U2809" s="82">
        <v>42537.116215277776</v>
      </c>
      <c r="V2809" s="83" t="s">
        <v>29988</v>
      </c>
      <c r="W2809" s="80"/>
      <c r="X2809" s="80"/>
      <c r="Y2809" s="86" t="s">
        <v>30182</v>
      </c>
      <c r="Z2809" s="80"/>
      <c r="AA2809" s="80" t="str">
        <f>VLOOKUP(A2809,Vertices!A$3:$AY$3641,45,FALSE)</f>
        <v>en</v>
      </c>
      <c r="AB2809" s="80" t="str">
        <f>IF(VLOOKUP(A2809,Vertices!A$3:$AY$3641,37,FALSE)=0,"",VLOOKUP(A2809,Vertices!A$3:$AY$3641,37,FALSE))</f>
        <v/>
      </c>
    </row>
    <row r="2810" spans="1:28" x14ac:dyDescent="0.25">
      <c r="A2810" s="66" t="s">
        <v>267</v>
      </c>
      <c r="B2810" s="66" t="s">
        <v>267</v>
      </c>
      <c r="C2810" s="67"/>
      <c r="D2810" s="68"/>
      <c r="E2810" s="121"/>
      <c r="F2810" s="70"/>
      <c r="G2810" s="67"/>
      <c r="H2810" s="71"/>
      <c r="I2810" s="72"/>
      <c r="J2810" s="72"/>
      <c r="K2810" s="36"/>
      <c r="L2810" s="122"/>
      <c r="M2810" s="122"/>
      <c r="N2810" s="74"/>
      <c r="O2810" s="80" t="s">
        <v>179</v>
      </c>
      <c r="P2810" s="82">
        <v>42537.116273148145</v>
      </c>
      <c r="Q2810" s="80" t="s">
        <v>29758</v>
      </c>
      <c r="R2810" s="83" t="s">
        <v>29837</v>
      </c>
      <c r="S2810" s="80" t="s">
        <v>477</v>
      </c>
      <c r="T2810" s="80"/>
      <c r="U2810" s="82">
        <v>42537.116273148145</v>
      </c>
      <c r="V2810" s="83" t="s">
        <v>29989</v>
      </c>
      <c r="W2810" s="80"/>
      <c r="X2810" s="80"/>
      <c r="Y2810" s="86" t="s">
        <v>30183</v>
      </c>
      <c r="Z2810" s="80"/>
      <c r="AA2810" s="80" t="str">
        <f>VLOOKUP(A2810,Vertices!A$3:$AY$3641,45,FALSE)</f>
        <v>en</v>
      </c>
      <c r="AB2810" s="80" t="str">
        <f>IF(VLOOKUP(A2810,Vertices!A$3:$AY$3641,37,FALSE)=0,"",VLOOKUP(A2810,Vertices!A$3:$AY$3641,37,FALSE))</f>
        <v>earth</v>
      </c>
    </row>
    <row r="2811" spans="1:28" x14ac:dyDescent="0.25">
      <c r="A2811" s="66" t="s">
        <v>29583</v>
      </c>
      <c r="B2811" s="66" t="s">
        <v>8478</v>
      </c>
      <c r="C2811" s="67"/>
      <c r="D2811" s="68"/>
      <c r="E2811" s="121"/>
      <c r="F2811" s="70"/>
      <c r="G2811" s="67"/>
      <c r="H2811" s="71"/>
      <c r="I2811" s="72"/>
      <c r="J2811" s="72"/>
      <c r="K2811" s="36"/>
      <c r="L2811" s="122"/>
      <c r="M2811" s="122"/>
      <c r="N2811" s="74"/>
      <c r="O2811" s="80" t="s">
        <v>325</v>
      </c>
      <c r="P2811" s="82">
        <v>42537.115497685183</v>
      </c>
      <c r="Q2811" s="80" t="s">
        <v>8551</v>
      </c>
      <c r="R2811" s="80" t="s">
        <v>8593</v>
      </c>
      <c r="S2811" s="80" t="s">
        <v>8604</v>
      </c>
      <c r="T2811" s="80"/>
      <c r="U2811" s="82">
        <v>42537.115497685183</v>
      </c>
      <c r="V2811" s="83" t="s">
        <v>29990</v>
      </c>
      <c r="W2811" s="80"/>
      <c r="X2811" s="80"/>
      <c r="Y2811" s="86" t="s">
        <v>30184</v>
      </c>
      <c r="Z2811" s="80"/>
      <c r="AA2811" s="80" t="str">
        <f>VLOOKUP(A2811,Vertices!A$3:$AY$3641,45,FALSE)</f>
        <v>en</v>
      </c>
      <c r="AB2811" s="80" t="str">
        <f>IF(VLOOKUP(A2811,Vertices!A$3:$AY$3641,37,FALSE)=0,"",VLOOKUP(A2811,Vertices!A$3:$AY$3641,37,FALSE))</f>
        <v/>
      </c>
    </row>
    <row r="2812" spans="1:28" x14ac:dyDescent="0.25">
      <c r="A2812" s="66" t="s">
        <v>29583</v>
      </c>
      <c r="B2812" s="66" t="s">
        <v>3292</v>
      </c>
      <c r="C2812" s="67"/>
      <c r="D2812" s="68"/>
      <c r="E2812" s="121"/>
      <c r="F2812" s="70"/>
      <c r="G2812" s="67"/>
      <c r="H2812" s="71"/>
      <c r="I2812" s="72"/>
      <c r="J2812" s="72"/>
      <c r="K2812" s="36"/>
      <c r="L2812" s="122"/>
      <c r="M2812" s="122"/>
      <c r="N2812" s="74"/>
      <c r="O2812" s="80" t="s">
        <v>325</v>
      </c>
      <c r="P2812" s="82">
        <v>42537.116296296299</v>
      </c>
      <c r="Q2812" s="80" t="s">
        <v>3355</v>
      </c>
      <c r="R2812" s="83" t="s">
        <v>3422</v>
      </c>
      <c r="S2812" s="80" t="s">
        <v>499</v>
      </c>
      <c r="T2812" s="80"/>
      <c r="U2812" s="82">
        <v>42537.116296296299</v>
      </c>
      <c r="V2812" s="83" t="s">
        <v>29991</v>
      </c>
      <c r="W2812" s="80"/>
      <c r="X2812" s="80"/>
      <c r="Y2812" s="86" t="s">
        <v>30185</v>
      </c>
      <c r="Z2812" s="80"/>
      <c r="AA2812" s="80" t="str">
        <f>VLOOKUP(A2812,Vertices!A$3:$AY$3641,45,FALSE)</f>
        <v>en</v>
      </c>
      <c r="AB2812" s="80" t="str">
        <f>IF(VLOOKUP(A2812,Vertices!A$3:$AY$3641,37,FALSE)=0,"",VLOOKUP(A2812,Vertices!A$3:$AY$3641,37,FALSE))</f>
        <v/>
      </c>
    </row>
    <row r="2813" spans="1:28" x14ac:dyDescent="0.25">
      <c r="A2813" s="66" t="s">
        <v>29584</v>
      </c>
      <c r="B2813" s="66" t="s">
        <v>29584</v>
      </c>
      <c r="C2813" s="67"/>
      <c r="D2813" s="68"/>
      <c r="E2813" s="121"/>
      <c r="F2813" s="70"/>
      <c r="G2813" s="67"/>
      <c r="H2813" s="71"/>
      <c r="I2813" s="72"/>
      <c r="J2813" s="72"/>
      <c r="K2813" s="36"/>
      <c r="L2813" s="122"/>
      <c r="M2813" s="122"/>
      <c r="N2813" s="74"/>
      <c r="O2813" s="80" t="s">
        <v>179</v>
      </c>
      <c r="P2813" s="82">
        <v>42537.116296296299</v>
      </c>
      <c r="Q2813" s="80" t="s">
        <v>29759</v>
      </c>
      <c r="R2813" s="80"/>
      <c r="S2813" s="80"/>
      <c r="T2813" s="80"/>
      <c r="U2813" s="82">
        <v>42537.116296296299</v>
      </c>
      <c r="V2813" s="83" t="s">
        <v>29992</v>
      </c>
      <c r="W2813" s="80"/>
      <c r="X2813" s="80"/>
      <c r="Y2813" s="86" t="s">
        <v>30186</v>
      </c>
      <c r="Z2813" s="80"/>
      <c r="AA2813" s="80" t="str">
        <f>VLOOKUP(A2813,Vertices!A$3:$AY$3641,45,FALSE)</f>
        <v>pt</v>
      </c>
      <c r="AB2813" s="80" t="str">
        <f>IF(VLOOKUP(A2813,Vertices!A$3:$AY$3641,37,FALSE)=0,"",VLOOKUP(A2813,Vertices!A$3:$AY$3641,37,FALSE))</f>
        <v>Buenos Aires</v>
      </c>
    </row>
    <row r="2814" spans="1:28" x14ac:dyDescent="0.25">
      <c r="A2814" s="66" t="s">
        <v>29585</v>
      </c>
      <c r="B2814" s="66" t="s">
        <v>29585</v>
      </c>
      <c r="C2814" s="67"/>
      <c r="D2814" s="68"/>
      <c r="E2814" s="121"/>
      <c r="F2814" s="70"/>
      <c r="G2814" s="67"/>
      <c r="H2814" s="71"/>
      <c r="I2814" s="72"/>
      <c r="J2814" s="72"/>
      <c r="K2814" s="36"/>
      <c r="L2814" s="122"/>
      <c r="M2814" s="122"/>
      <c r="N2814" s="74"/>
      <c r="O2814" s="80" t="s">
        <v>179</v>
      </c>
      <c r="P2814" s="82">
        <v>42537.116365740738</v>
      </c>
      <c r="Q2814" s="80" t="s">
        <v>29760</v>
      </c>
      <c r="R2814" s="83" t="s">
        <v>29838</v>
      </c>
      <c r="S2814" s="80" t="s">
        <v>475</v>
      </c>
      <c r="T2814" s="80" t="s">
        <v>29872</v>
      </c>
      <c r="U2814" s="82">
        <v>42537.116365740738</v>
      </c>
      <c r="V2814" s="83" t="s">
        <v>29993</v>
      </c>
      <c r="W2814" s="80"/>
      <c r="X2814" s="80"/>
      <c r="Y2814" s="86" t="s">
        <v>30187</v>
      </c>
      <c r="Z2814" s="80"/>
      <c r="AA2814" s="80" t="str">
        <f>VLOOKUP(A2814,Vertices!A$3:$AY$3641,45,FALSE)</f>
        <v>en</v>
      </c>
      <c r="AB2814" s="80" t="str">
        <f>IF(VLOOKUP(A2814,Vertices!A$3:$AY$3641,37,FALSE)=0,"",VLOOKUP(A2814,Vertices!A$3:$AY$3641,37,FALSE))</f>
        <v>Banyuwangi - Indonesia</v>
      </c>
    </row>
    <row r="2815" spans="1:28" x14ac:dyDescent="0.25">
      <c r="A2815" s="66" t="s">
        <v>29586</v>
      </c>
      <c r="B2815" s="66" t="s">
        <v>17708</v>
      </c>
      <c r="C2815" s="67"/>
      <c r="D2815" s="68"/>
      <c r="E2815" s="121"/>
      <c r="F2815" s="70"/>
      <c r="G2815" s="67"/>
      <c r="H2815" s="71"/>
      <c r="I2815" s="72"/>
      <c r="J2815" s="72"/>
      <c r="K2815" s="36"/>
      <c r="L2815" s="122"/>
      <c r="M2815" s="122"/>
      <c r="N2815" s="74"/>
      <c r="O2815" s="80" t="s">
        <v>325</v>
      </c>
      <c r="P2815" s="82">
        <v>42537.116388888891</v>
      </c>
      <c r="Q2815" s="80" t="s">
        <v>17789</v>
      </c>
      <c r="R2815" s="80"/>
      <c r="S2815" s="80"/>
      <c r="T2815" s="80"/>
      <c r="U2815" s="82">
        <v>42537.116388888891</v>
      </c>
      <c r="V2815" s="83" t="s">
        <v>29994</v>
      </c>
      <c r="W2815" s="80"/>
      <c r="X2815" s="80"/>
      <c r="Y2815" s="86" t="s">
        <v>30188</v>
      </c>
      <c r="Z2815" s="80"/>
      <c r="AA2815" s="80" t="str">
        <f>VLOOKUP(A2815,Vertices!A$3:$AY$3641,45,FALSE)</f>
        <v>pt</v>
      </c>
      <c r="AB2815" s="80" t="str">
        <f>IF(VLOOKUP(A2815,Vertices!A$3:$AY$3641,37,FALSE)=0,"",VLOOKUP(A2815,Vertices!A$3:$AY$3641,37,FALSE))</f>
        <v>Passo Fundo, RS</v>
      </c>
    </row>
    <row r="2816" spans="1:28" x14ac:dyDescent="0.25">
      <c r="A2816" s="66" t="s">
        <v>29587</v>
      </c>
      <c r="B2816" s="66" t="s">
        <v>29587</v>
      </c>
      <c r="C2816" s="67"/>
      <c r="D2816" s="68"/>
      <c r="E2816" s="121"/>
      <c r="F2816" s="70"/>
      <c r="G2816" s="67"/>
      <c r="H2816" s="71"/>
      <c r="I2816" s="72"/>
      <c r="J2816" s="72"/>
      <c r="K2816" s="36"/>
      <c r="L2816" s="122"/>
      <c r="M2816" s="122"/>
      <c r="N2816" s="74"/>
      <c r="O2816" s="80" t="s">
        <v>179</v>
      </c>
      <c r="P2816" s="82">
        <v>42537.11614583333</v>
      </c>
      <c r="Q2816" s="80" t="s">
        <v>29761</v>
      </c>
      <c r="R2816" s="80"/>
      <c r="S2816" s="80"/>
      <c r="T2816" s="80"/>
      <c r="U2816" s="82">
        <v>42537.11614583333</v>
      </c>
      <c r="V2816" s="83" t="s">
        <v>29995</v>
      </c>
      <c r="W2816" s="80"/>
      <c r="X2816" s="80"/>
      <c r="Y2816" s="86" t="s">
        <v>30189</v>
      </c>
      <c r="Z2816" s="80"/>
      <c r="AA2816" s="80" t="str">
        <f>VLOOKUP(A2816,Vertices!A$3:$AY$3641,45,FALSE)</f>
        <v>pt</v>
      </c>
      <c r="AB2816" s="80" t="str">
        <f>IF(VLOOKUP(A2816,Vertices!A$3:$AY$3641,37,FALSE)=0,"",VLOOKUP(A2816,Vertices!A$3:$AY$3641,37,FALSE))</f>
        <v>por ai,</v>
      </c>
    </row>
    <row r="2817" spans="1:28" x14ac:dyDescent="0.25">
      <c r="A2817" s="66" t="s">
        <v>29587</v>
      </c>
      <c r="B2817" s="66" t="s">
        <v>29587</v>
      </c>
      <c r="C2817" s="67"/>
      <c r="D2817" s="68"/>
      <c r="E2817" s="121"/>
      <c r="F2817" s="70"/>
      <c r="G2817" s="67"/>
      <c r="H2817" s="71"/>
      <c r="I2817" s="72"/>
      <c r="J2817" s="72"/>
      <c r="K2817" s="36"/>
      <c r="L2817" s="122"/>
      <c r="M2817" s="122"/>
      <c r="N2817" s="74"/>
      <c r="O2817" s="80" t="s">
        <v>179</v>
      </c>
      <c r="P2817" s="82">
        <v>42537.116412037038</v>
      </c>
      <c r="Q2817" s="80" t="s">
        <v>29762</v>
      </c>
      <c r="R2817" s="80"/>
      <c r="S2817" s="80"/>
      <c r="T2817" s="80"/>
      <c r="U2817" s="82">
        <v>42537.116412037038</v>
      </c>
      <c r="V2817" s="83" t="s">
        <v>29996</v>
      </c>
      <c r="W2817" s="80"/>
      <c r="X2817" s="80"/>
      <c r="Y2817" s="86" t="s">
        <v>30190</v>
      </c>
      <c r="Z2817" s="80"/>
      <c r="AA2817" s="80" t="str">
        <f>VLOOKUP(A2817,Vertices!A$3:$AY$3641,45,FALSE)</f>
        <v>pt</v>
      </c>
      <c r="AB2817" s="80" t="str">
        <f>IF(VLOOKUP(A2817,Vertices!A$3:$AY$3641,37,FALSE)=0,"",VLOOKUP(A2817,Vertices!A$3:$AY$3641,37,FALSE))</f>
        <v>por ai,</v>
      </c>
    </row>
    <row r="2818" spans="1:28" x14ac:dyDescent="0.25">
      <c r="A2818" s="66" t="s">
        <v>29588</v>
      </c>
      <c r="B2818" s="66" t="s">
        <v>29588</v>
      </c>
      <c r="C2818" s="67"/>
      <c r="D2818" s="68"/>
      <c r="E2818" s="121"/>
      <c r="F2818" s="70"/>
      <c r="G2818" s="67"/>
      <c r="H2818" s="71"/>
      <c r="I2818" s="72"/>
      <c r="J2818" s="72"/>
      <c r="K2818" s="36"/>
      <c r="L2818" s="122"/>
      <c r="M2818" s="122"/>
      <c r="N2818" s="74"/>
      <c r="O2818" s="80" t="s">
        <v>179</v>
      </c>
      <c r="P2818" s="82">
        <v>42537.116412037038</v>
      </c>
      <c r="Q2818" s="80" t="s">
        <v>29763</v>
      </c>
      <c r="R2818" s="80"/>
      <c r="S2818" s="80"/>
      <c r="T2818" s="80"/>
      <c r="U2818" s="82">
        <v>42537.116412037038</v>
      </c>
      <c r="V2818" s="83" t="s">
        <v>29997</v>
      </c>
      <c r="W2818" s="80"/>
      <c r="X2818" s="80"/>
      <c r="Y2818" s="86" t="s">
        <v>30191</v>
      </c>
      <c r="Z2818" s="80"/>
      <c r="AA2818" s="80" t="str">
        <f>VLOOKUP(A2818,Vertices!A$3:$AY$3641,45,FALSE)</f>
        <v>en</v>
      </c>
      <c r="AB2818" s="80" t="str">
        <f>IF(VLOOKUP(A2818,Vertices!A$3:$AY$3641,37,FALSE)=0,"",VLOOKUP(A2818,Vertices!A$3:$AY$3641,37,FALSE))</f>
        <v>Kingston, Jamaica</v>
      </c>
    </row>
    <row r="2819" spans="1:28" x14ac:dyDescent="0.25">
      <c r="A2819" s="66" t="s">
        <v>29589</v>
      </c>
      <c r="B2819" s="66" t="s">
        <v>29589</v>
      </c>
      <c r="C2819" s="67"/>
      <c r="D2819" s="68"/>
      <c r="E2819" s="121"/>
      <c r="F2819" s="70"/>
      <c r="G2819" s="67"/>
      <c r="H2819" s="71"/>
      <c r="I2819" s="72"/>
      <c r="J2819" s="72"/>
      <c r="K2819" s="36"/>
      <c r="L2819" s="122"/>
      <c r="M2819" s="122"/>
      <c r="N2819" s="74"/>
      <c r="O2819" s="80" t="s">
        <v>179</v>
      </c>
      <c r="P2819" s="82">
        <v>42537.116423611114</v>
      </c>
      <c r="Q2819" s="80" t="s">
        <v>29764</v>
      </c>
      <c r="R2819" s="83" t="s">
        <v>29838</v>
      </c>
      <c r="S2819" s="80" t="s">
        <v>475</v>
      </c>
      <c r="T2819" s="80"/>
      <c r="U2819" s="82">
        <v>42537.116423611114</v>
      </c>
      <c r="V2819" s="83" t="s">
        <v>29998</v>
      </c>
      <c r="W2819" s="80"/>
      <c r="X2819" s="80"/>
      <c r="Y2819" s="86" t="s">
        <v>30192</v>
      </c>
      <c r="Z2819" s="80"/>
      <c r="AA2819" s="80" t="str">
        <f>VLOOKUP(A2819,Vertices!A$3:$AY$3641,45,FALSE)</f>
        <v>en</v>
      </c>
      <c r="AB2819" s="80" t="str">
        <f>IF(VLOOKUP(A2819,Vertices!A$3:$AY$3641,37,FALSE)=0,"",VLOOKUP(A2819,Vertices!A$3:$AY$3641,37,FALSE))</f>
        <v>disini</v>
      </c>
    </row>
    <row r="2820" spans="1:28" x14ac:dyDescent="0.25">
      <c r="A2820" s="66" t="s">
        <v>29590</v>
      </c>
      <c r="B2820" s="66" t="s">
        <v>22811</v>
      </c>
      <c r="C2820" s="67"/>
      <c r="D2820" s="68"/>
      <c r="E2820" s="121"/>
      <c r="F2820" s="70"/>
      <c r="G2820" s="67"/>
      <c r="H2820" s="71"/>
      <c r="I2820" s="72"/>
      <c r="J2820" s="72"/>
      <c r="K2820" s="36"/>
      <c r="L2820" s="122"/>
      <c r="M2820" s="122"/>
      <c r="N2820" s="74"/>
      <c r="O2820" s="80" t="s">
        <v>325</v>
      </c>
      <c r="P2820" s="82">
        <v>42537.116423611114</v>
      </c>
      <c r="Q2820" s="80" t="s">
        <v>29765</v>
      </c>
      <c r="R2820" s="83" t="s">
        <v>23673</v>
      </c>
      <c r="S2820" s="80" t="s">
        <v>498</v>
      </c>
      <c r="T2820" s="80"/>
      <c r="U2820" s="82">
        <v>42537.116423611114</v>
      </c>
      <c r="V2820" s="83" t="s">
        <v>29999</v>
      </c>
      <c r="W2820" s="80"/>
      <c r="X2820" s="80"/>
      <c r="Y2820" s="86" t="s">
        <v>30193</v>
      </c>
      <c r="Z2820" s="80"/>
      <c r="AA2820" s="80" t="str">
        <f>VLOOKUP(A2820,Vertices!A$3:$AY$3641,45,FALSE)</f>
        <v>es</v>
      </c>
      <c r="AB2820" s="80" t="str">
        <f>IF(VLOOKUP(A2820,Vertices!A$3:$AY$3641,37,FALSE)=0,"",VLOOKUP(A2820,Vertices!A$3:$AY$3641,37,FALSE))</f>
        <v>*El Salvador *❤</v>
      </c>
    </row>
    <row r="2821" spans="1:28" x14ac:dyDescent="0.25">
      <c r="A2821" s="66" t="s">
        <v>29591</v>
      </c>
      <c r="B2821" s="66" t="s">
        <v>29591</v>
      </c>
      <c r="C2821" s="67"/>
      <c r="D2821" s="68"/>
      <c r="E2821" s="121"/>
      <c r="F2821" s="70"/>
      <c r="G2821" s="67"/>
      <c r="H2821" s="71"/>
      <c r="I2821" s="72"/>
      <c r="J2821" s="72"/>
      <c r="K2821" s="36"/>
      <c r="L2821" s="122"/>
      <c r="M2821" s="122"/>
      <c r="N2821" s="74"/>
      <c r="O2821" s="80" t="s">
        <v>179</v>
      </c>
      <c r="P2821" s="82">
        <v>42537.116435185184</v>
      </c>
      <c r="Q2821" s="80" t="s">
        <v>29766</v>
      </c>
      <c r="R2821" s="83" t="s">
        <v>29838</v>
      </c>
      <c r="S2821" s="80" t="s">
        <v>475</v>
      </c>
      <c r="T2821" s="80"/>
      <c r="U2821" s="82">
        <v>42537.116435185184</v>
      </c>
      <c r="V2821" s="83" t="s">
        <v>30000</v>
      </c>
      <c r="W2821" s="80"/>
      <c r="X2821" s="80"/>
      <c r="Y2821" s="86" t="s">
        <v>30194</v>
      </c>
      <c r="Z2821" s="80"/>
      <c r="AA2821" s="80" t="str">
        <f>VLOOKUP(A2821,Vertices!A$3:$AY$3641,45,FALSE)</f>
        <v>en</v>
      </c>
      <c r="AB2821" s="80" t="str">
        <f>IF(VLOOKUP(A2821,Vertices!A$3:$AY$3641,37,FALSE)=0,"",VLOOKUP(A2821,Vertices!A$3:$AY$3641,37,FALSE))</f>
        <v/>
      </c>
    </row>
    <row r="2822" spans="1:28" x14ac:dyDescent="0.25">
      <c r="A2822" s="66" t="s">
        <v>29592</v>
      </c>
      <c r="B2822" s="66" t="s">
        <v>29592</v>
      </c>
      <c r="C2822" s="67"/>
      <c r="D2822" s="68"/>
      <c r="E2822" s="121"/>
      <c r="F2822" s="70"/>
      <c r="G2822" s="67"/>
      <c r="H2822" s="71"/>
      <c r="I2822" s="72"/>
      <c r="J2822" s="72"/>
      <c r="K2822" s="36"/>
      <c r="L2822" s="122"/>
      <c r="M2822" s="122"/>
      <c r="N2822" s="74"/>
      <c r="O2822" s="80" t="s">
        <v>179</v>
      </c>
      <c r="P2822" s="82">
        <v>42537.116481481484</v>
      </c>
      <c r="Q2822" s="80" t="s">
        <v>29767</v>
      </c>
      <c r="R2822" s="83" t="s">
        <v>29838</v>
      </c>
      <c r="S2822" s="80" t="s">
        <v>475</v>
      </c>
      <c r="T2822" s="80"/>
      <c r="U2822" s="82">
        <v>42537.116481481484</v>
      </c>
      <c r="V2822" s="83" t="s">
        <v>30001</v>
      </c>
      <c r="W2822" s="80"/>
      <c r="X2822" s="80"/>
      <c r="Y2822" s="86" t="s">
        <v>30195</v>
      </c>
      <c r="Z2822" s="80"/>
      <c r="AA2822" s="80" t="str">
        <f>VLOOKUP(A2822,Vertices!A$3:$AY$3641,45,FALSE)</f>
        <v>id</v>
      </c>
      <c r="AB2822" s="80" t="str">
        <f>IF(VLOOKUP(A2822,Vertices!A$3:$AY$3641,37,FALSE)=0,"",VLOOKUP(A2822,Vertices!A$3:$AY$3641,37,FALSE))</f>
        <v/>
      </c>
    </row>
    <row r="2823" spans="1:28" x14ac:dyDescent="0.25">
      <c r="A2823" s="66" t="s">
        <v>29593</v>
      </c>
      <c r="B2823" s="66" t="s">
        <v>29593</v>
      </c>
      <c r="C2823" s="67"/>
      <c r="D2823" s="68"/>
      <c r="E2823" s="121"/>
      <c r="F2823" s="70"/>
      <c r="G2823" s="67"/>
      <c r="H2823" s="71"/>
      <c r="I2823" s="72"/>
      <c r="J2823" s="72"/>
      <c r="K2823" s="36"/>
      <c r="L2823" s="122"/>
      <c r="M2823" s="122"/>
      <c r="N2823" s="74"/>
      <c r="O2823" s="80" t="s">
        <v>179</v>
      </c>
      <c r="P2823" s="82">
        <v>42537.11650462963</v>
      </c>
      <c r="Q2823" s="80" t="s">
        <v>29768</v>
      </c>
      <c r="R2823" s="83" t="s">
        <v>29838</v>
      </c>
      <c r="S2823" s="80" t="s">
        <v>475</v>
      </c>
      <c r="T2823" s="80" t="s">
        <v>29873</v>
      </c>
      <c r="U2823" s="82">
        <v>42537.11650462963</v>
      </c>
      <c r="V2823" s="83" t="s">
        <v>30002</v>
      </c>
      <c r="W2823" s="80"/>
      <c r="X2823" s="80"/>
      <c r="Y2823" s="86" t="s">
        <v>30196</v>
      </c>
      <c r="Z2823" s="80"/>
      <c r="AA2823" s="80" t="str">
        <f>VLOOKUP(A2823,Vertices!A$3:$AY$3641,45,FALSE)</f>
        <v>en</v>
      </c>
      <c r="AB2823" s="80" t="str">
        <f>IF(VLOOKUP(A2823,Vertices!A$3:$AY$3641,37,FALSE)=0,"",VLOOKUP(A2823,Vertices!A$3:$AY$3641,37,FALSE))</f>
        <v>TwitterLand</v>
      </c>
    </row>
    <row r="2824" spans="1:28" x14ac:dyDescent="0.25">
      <c r="A2824" s="66" t="s">
        <v>29594</v>
      </c>
      <c r="B2824" s="66" t="s">
        <v>29594</v>
      </c>
      <c r="C2824" s="67"/>
      <c r="D2824" s="68"/>
      <c r="E2824" s="121"/>
      <c r="F2824" s="70"/>
      <c r="G2824" s="67"/>
      <c r="H2824" s="71"/>
      <c r="I2824" s="72"/>
      <c r="J2824" s="72"/>
      <c r="K2824" s="36"/>
      <c r="L2824" s="122"/>
      <c r="M2824" s="122"/>
      <c r="N2824" s="74"/>
      <c r="O2824" s="80" t="s">
        <v>179</v>
      </c>
      <c r="P2824" s="82">
        <v>42537.116527777776</v>
      </c>
      <c r="Q2824" s="80" t="s">
        <v>29769</v>
      </c>
      <c r="R2824" s="83" t="s">
        <v>29838</v>
      </c>
      <c r="S2824" s="80" t="s">
        <v>475</v>
      </c>
      <c r="T2824" s="80" t="s">
        <v>29874</v>
      </c>
      <c r="U2824" s="82">
        <v>42537.116527777776</v>
      </c>
      <c r="V2824" s="83" t="s">
        <v>30003</v>
      </c>
      <c r="W2824" s="80"/>
      <c r="X2824" s="80"/>
      <c r="Y2824" s="86" t="s">
        <v>30197</v>
      </c>
      <c r="Z2824" s="80"/>
      <c r="AA2824" s="80" t="str">
        <f>VLOOKUP(A2824,Vertices!A$3:$AY$3641,45,FALSE)</f>
        <v>id</v>
      </c>
      <c r="AB2824" s="80" t="str">
        <f>IF(VLOOKUP(A2824,Vertices!A$3:$AY$3641,37,FALSE)=0,"",VLOOKUP(A2824,Vertices!A$3:$AY$3641,37,FALSE))</f>
        <v>Indonesia</v>
      </c>
    </row>
    <row r="2825" spans="1:28" x14ac:dyDescent="0.25">
      <c r="A2825" s="66" t="s">
        <v>29595</v>
      </c>
      <c r="B2825" s="66" t="s">
        <v>29671</v>
      </c>
      <c r="C2825" s="67"/>
      <c r="D2825" s="68"/>
      <c r="E2825" s="121"/>
      <c r="F2825" s="70"/>
      <c r="G2825" s="67"/>
      <c r="H2825" s="71"/>
      <c r="I2825" s="72"/>
      <c r="J2825" s="72"/>
      <c r="K2825" s="36"/>
      <c r="L2825" s="122"/>
      <c r="M2825" s="122"/>
      <c r="N2825" s="74"/>
      <c r="O2825" s="80" t="s">
        <v>325</v>
      </c>
      <c r="P2825" s="82">
        <v>42537.116597222222</v>
      </c>
      <c r="Q2825" s="80" t="s">
        <v>29770</v>
      </c>
      <c r="R2825" s="83" t="s">
        <v>29839</v>
      </c>
      <c r="S2825" s="80" t="s">
        <v>29860</v>
      </c>
      <c r="T2825" s="80"/>
      <c r="U2825" s="82">
        <v>42537.116597222222</v>
      </c>
      <c r="V2825" s="83" t="s">
        <v>30004</v>
      </c>
      <c r="W2825" s="80"/>
      <c r="X2825" s="80"/>
      <c r="Y2825" s="86" t="s">
        <v>30198</v>
      </c>
      <c r="Z2825" s="80"/>
      <c r="AA2825" s="80" t="str">
        <f>VLOOKUP(A2825,Vertices!A$3:$AY$3641,45,FALSE)</f>
        <v>es</v>
      </c>
      <c r="AB2825" s="80" t="str">
        <f>IF(VLOOKUP(A2825,Vertices!A$3:$AY$3641,37,FALSE)=0,"",VLOOKUP(A2825,Vertices!A$3:$AY$3641,37,FALSE))</f>
        <v>Panamá, Panamá</v>
      </c>
    </row>
    <row r="2826" spans="1:28" x14ac:dyDescent="0.25">
      <c r="A2826" s="66" t="s">
        <v>29596</v>
      </c>
      <c r="B2826" s="66" t="s">
        <v>10720</v>
      </c>
      <c r="C2826" s="67"/>
      <c r="D2826" s="68"/>
      <c r="E2826" s="121"/>
      <c r="F2826" s="70"/>
      <c r="G2826" s="67"/>
      <c r="H2826" s="71"/>
      <c r="I2826" s="72"/>
      <c r="J2826" s="72"/>
      <c r="K2826" s="36"/>
      <c r="L2826" s="122"/>
      <c r="M2826" s="122"/>
      <c r="N2826" s="74"/>
      <c r="O2826" s="80" t="s">
        <v>325</v>
      </c>
      <c r="P2826" s="82">
        <v>42537.116608796299</v>
      </c>
      <c r="Q2826" s="80" t="s">
        <v>11181</v>
      </c>
      <c r="R2826" s="80" t="s">
        <v>10760</v>
      </c>
      <c r="S2826" s="80" t="s">
        <v>10763</v>
      </c>
      <c r="T2826" s="80" t="s">
        <v>10767</v>
      </c>
      <c r="U2826" s="82">
        <v>42537.116608796299</v>
      </c>
      <c r="V2826" s="83" t="s">
        <v>30005</v>
      </c>
      <c r="W2826" s="80"/>
      <c r="X2826" s="80"/>
      <c r="Y2826" s="86" t="s">
        <v>30199</v>
      </c>
      <c r="Z2826" s="80"/>
      <c r="AA2826" s="80" t="str">
        <f>VLOOKUP(A2826,Vertices!A$3:$AY$3641,45,FALSE)</f>
        <v>en</v>
      </c>
      <c r="AB2826" s="80" t="str">
        <f>IF(VLOOKUP(A2826,Vertices!A$3:$AY$3641,37,FALSE)=0,"",VLOOKUP(A2826,Vertices!A$3:$AY$3641,37,FALSE))</f>
        <v/>
      </c>
    </row>
    <row r="2827" spans="1:28" x14ac:dyDescent="0.25">
      <c r="A2827" s="66" t="s">
        <v>29596</v>
      </c>
      <c r="B2827" s="66" t="s">
        <v>10705</v>
      </c>
      <c r="C2827" s="67"/>
      <c r="D2827" s="68"/>
      <c r="E2827" s="121"/>
      <c r="F2827" s="70"/>
      <c r="G2827" s="67"/>
      <c r="H2827" s="71"/>
      <c r="I2827" s="72"/>
      <c r="J2827" s="72"/>
      <c r="K2827" s="36"/>
      <c r="L2827" s="122"/>
      <c r="M2827" s="122"/>
      <c r="N2827" s="74"/>
      <c r="O2827" s="80" t="s">
        <v>325</v>
      </c>
      <c r="P2827" s="82">
        <v>42537.116608796299</v>
      </c>
      <c r="Q2827" s="80" t="s">
        <v>11181</v>
      </c>
      <c r="R2827" s="80" t="s">
        <v>10760</v>
      </c>
      <c r="S2827" s="80" t="s">
        <v>10763</v>
      </c>
      <c r="T2827" s="80" t="s">
        <v>10767</v>
      </c>
      <c r="U2827" s="82">
        <v>42537.116608796299</v>
      </c>
      <c r="V2827" s="83" t="s">
        <v>30005</v>
      </c>
      <c r="W2827" s="80"/>
      <c r="X2827" s="80"/>
      <c r="Y2827" s="86" t="s">
        <v>30199</v>
      </c>
      <c r="Z2827" s="80"/>
      <c r="AA2827" s="80" t="str">
        <f>VLOOKUP(A2827,Vertices!A$3:$AY$3641,45,FALSE)</f>
        <v>en</v>
      </c>
      <c r="AB2827" s="80" t="str">
        <f>IF(VLOOKUP(A2827,Vertices!A$3:$AY$3641,37,FALSE)=0,"",VLOOKUP(A2827,Vertices!A$3:$AY$3641,37,FALSE))</f>
        <v/>
      </c>
    </row>
    <row r="2828" spans="1:28" x14ac:dyDescent="0.25">
      <c r="A2828" s="66" t="s">
        <v>29597</v>
      </c>
      <c r="B2828" s="66" t="s">
        <v>29670</v>
      </c>
      <c r="C2828" s="67"/>
      <c r="D2828" s="68"/>
      <c r="E2828" s="121"/>
      <c r="F2828" s="70"/>
      <c r="G2828" s="67"/>
      <c r="H2828" s="71"/>
      <c r="I2828" s="72"/>
      <c r="J2828" s="72"/>
      <c r="K2828" s="36"/>
      <c r="L2828" s="122"/>
      <c r="M2828" s="122"/>
      <c r="N2828" s="74"/>
      <c r="O2828" s="80" t="s">
        <v>325</v>
      </c>
      <c r="P2828" s="82">
        <v>42537.114895833336</v>
      </c>
      <c r="Q2828" s="80" t="s">
        <v>29771</v>
      </c>
      <c r="R2828" s="83" t="s">
        <v>2018</v>
      </c>
      <c r="S2828" s="80" t="s">
        <v>495</v>
      </c>
      <c r="T2828" s="80"/>
      <c r="U2828" s="82">
        <v>42537.114895833336</v>
      </c>
      <c r="V2828" s="83" t="s">
        <v>30006</v>
      </c>
      <c r="W2828" s="80"/>
      <c r="X2828" s="80"/>
      <c r="Y2828" s="86" t="s">
        <v>30200</v>
      </c>
      <c r="Z2828" s="80"/>
      <c r="AA2828" s="80" t="str">
        <f>VLOOKUP(A2828,Vertices!A$3:$AY$3641,45,FALSE)</f>
        <v>en</v>
      </c>
      <c r="AB2828" s="80" t="str">
        <f>IF(VLOOKUP(A2828,Vertices!A$3:$AY$3641,37,FALSE)=0,"",VLOOKUP(A2828,Vertices!A$3:$AY$3641,37,FALSE))</f>
        <v xml:space="preserve">The Newburys, Paris, la route </v>
      </c>
    </row>
    <row r="2829" spans="1:28" x14ac:dyDescent="0.25">
      <c r="A2829" s="66" t="s">
        <v>29598</v>
      </c>
      <c r="B2829" s="66" t="s">
        <v>29670</v>
      </c>
      <c r="C2829" s="67"/>
      <c r="D2829" s="68"/>
      <c r="E2829" s="121"/>
      <c r="F2829" s="70"/>
      <c r="G2829" s="67"/>
      <c r="H2829" s="71"/>
      <c r="I2829" s="72"/>
      <c r="J2829" s="72"/>
      <c r="K2829" s="36"/>
      <c r="L2829" s="122"/>
      <c r="M2829" s="122"/>
      <c r="N2829" s="74"/>
      <c r="O2829" s="80" t="s">
        <v>325</v>
      </c>
      <c r="P2829" s="82">
        <v>42537.116863425923</v>
      </c>
      <c r="Q2829" s="80" t="s">
        <v>29757</v>
      </c>
      <c r="R2829" s="83" t="s">
        <v>2018</v>
      </c>
      <c r="S2829" s="80" t="s">
        <v>495</v>
      </c>
      <c r="T2829" s="80"/>
      <c r="U2829" s="82">
        <v>42537.116863425923</v>
      </c>
      <c r="V2829" s="83" t="s">
        <v>30007</v>
      </c>
      <c r="W2829" s="80"/>
      <c r="X2829" s="80"/>
      <c r="Y2829" s="86" t="s">
        <v>30201</v>
      </c>
      <c r="Z2829" s="80"/>
      <c r="AA2829" s="80" t="str">
        <f>VLOOKUP(A2829,Vertices!A$3:$AY$3641,45,FALSE)</f>
        <v>en-gb</v>
      </c>
      <c r="AB2829" s="80" t="str">
        <f>IF(VLOOKUP(A2829,Vertices!A$3:$AY$3641,37,FALSE)=0,"",VLOOKUP(A2829,Vertices!A$3:$AY$3641,37,FALSE))</f>
        <v/>
      </c>
    </row>
    <row r="2830" spans="1:28" x14ac:dyDescent="0.25">
      <c r="A2830" s="66" t="s">
        <v>29598</v>
      </c>
      <c r="B2830" s="66" t="s">
        <v>29597</v>
      </c>
      <c r="C2830" s="67"/>
      <c r="D2830" s="68"/>
      <c r="E2830" s="121"/>
      <c r="F2830" s="70"/>
      <c r="G2830" s="67"/>
      <c r="H2830" s="71"/>
      <c r="I2830" s="72"/>
      <c r="J2830" s="72"/>
      <c r="K2830" s="36"/>
      <c r="L2830" s="122"/>
      <c r="M2830" s="122"/>
      <c r="N2830" s="74"/>
      <c r="O2830" s="80" t="s">
        <v>325</v>
      </c>
      <c r="P2830" s="82">
        <v>42537.116863425923</v>
      </c>
      <c r="Q2830" s="80" t="s">
        <v>29757</v>
      </c>
      <c r="R2830" s="83" t="s">
        <v>2018</v>
      </c>
      <c r="S2830" s="80" t="s">
        <v>495</v>
      </c>
      <c r="T2830" s="80"/>
      <c r="U2830" s="82">
        <v>42537.116863425923</v>
      </c>
      <c r="V2830" s="83" t="s">
        <v>30007</v>
      </c>
      <c r="W2830" s="80"/>
      <c r="X2830" s="80"/>
      <c r="Y2830" s="86" t="s">
        <v>30201</v>
      </c>
      <c r="Z2830" s="80"/>
      <c r="AA2830" s="80" t="str">
        <f>VLOOKUP(A2830,Vertices!A$3:$AY$3641,45,FALSE)</f>
        <v>en-gb</v>
      </c>
      <c r="AB2830" s="80" t="str">
        <f>IF(VLOOKUP(A2830,Vertices!A$3:$AY$3641,37,FALSE)=0,"",VLOOKUP(A2830,Vertices!A$3:$AY$3641,37,FALSE))</f>
        <v/>
      </c>
    </row>
    <row r="2831" spans="1:28" x14ac:dyDescent="0.25">
      <c r="A2831" s="66" t="s">
        <v>29599</v>
      </c>
      <c r="B2831" s="66" t="s">
        <v>29652</v>
      </c>
      <c r="C2831" s="67"/>
      <c r="D2831" s="68"/>
      <c r="E2831" s="121"/>
      <c r="F2831" s="70"/>
      <c r="G2831" s="67"/>
      <c r="H2831" s="71"/>
      <c r="I2831" s="72"/>
      <c r="J2831" s="72"/>
      <c r="K2831" s="36"/>
      <c r="L2831" s="122"/>
      <c r="M2831" s="122"/>
      <c r="N2831" s="74"/>
      <c r="O2831" s="80" t="s">
        <v>325</v>
      </c>
      <c r="P2831" s="82">
        <v>42537.116886574076</v>
      </c>
      <c r="Q2831" s="80" t="s">
        <v>29742</v>
      </c>
      <c r="R2831" s="83" t="s">
        <v>29829</v>
      </c>
      <c r="S2831" s="80" t="s">
        <v>475</v>
      </c>
      <c r="T2831" s="80"/>
      <c r="U2831" s="82">
        <v>42537.116886574076</v>
      </c>
      <c r="V2831" s="83" t="s">
        <v>30008</v>
      </c>
      <c r="W2831" s="80"/>
      <c r="X2831" s="80"/>
      <c r="Y2831" s="86" t="s">
        <v>30202</v>
      </c>
      <c r="Z2831" s="80"/>
      <c r="AA2831" s="80" t="str">
        <f>VLOOKUP(A2831,Vertices!A$3:$AY$3641,45,FALSE)</f>
        <v>en</v>
      </c>
      <c r="AB2831" s="80" t="str">
        <f>IF(VLOOKUP(A2831,Vertices!A$3:$AY$3641,37,FALSE)=0,"",VLOOKUP(A2831,Vertices!A$3:$AY$3641,37,FALSE))</f>
        <v>Tokyo, Japan</v>
      </c>
    </row>
    <row r="2832" spans="1:28" x14ac:dyDescent="0.25">
      <c r="A2832" s="66" t="s">
        <v>29600</v>
      </c>
      <c r="B2832" s="66" t="s">
        <v>29600</v>
      </c>
      <c r="C2832" s="67"/>
      <c r="D2832" s="68"/>
      <c r="E2832" s="121"/>
      <c r="F2832" s="70"/>
      <c r="G2832" s="67"/>
      <c r="H2832" s="71"/>
      <c r="I2832" s="72"/>
      <c r="J2832" s="72"/>
      <c r="K2832" s="36"/>
      <c r="L2832" s="122"/>
      <c r="M2832" s="122"/>
      <c r="N2832" s="74"/>
      <c r="O2832" s="80" t="s">
        <v>179</v>
      </c>
      <c r="P2832" s="82">
        <v>42537.116898148146</v>
      </c>
      <c r="Q2832" s="80" t="s">
        <v>29772</v>
      </c>
      <c r="R2832" s="80"/>
      <c r="S2832" s="80"/>
      <c r="T2832" s="80"/>
      <c r="U2832" s="82">
        <v>42537.116898148146</v>
      </c>
      <c r="V2832" s="83" t="s">
        <v>30009</v>
      </c>
      <c r="W2832" s="80"/>
      <c r="X2832" s="80"/>
      <c r="Y2832" s="86" t="s">
        <v>30203</v>
      </c>
      <c r="Z2832" s="80"/>
      <c r="AA2832" s="80" t="str">
        <f>VLOOKUP(A2832,Vertices!A$3:$AY$3641,45,FALSE)</f>
        <v>pt</v>
      </c>
      <c r="AB2832" s="80" t="str">
        <f>IF(VLOOKUP(A2832,Vertices!A$3:$AY$3641,37,FALSE)=0,"",VLOOKUP(A2832,Vertices!A$3:$AY$3641,37,FALSE))</f>
        <v>Alvorada do Sul, Brasil , MR</v>
      </c>
    </row>
    <row r="2833" spans="1:28" x14ac:dyDescent="0.25">
      <c r="A2833" s="66" t="s">
        <v>29601</v>
      </c>
      <c r="B2833" s="66" t="s">
        <v>17708</v>
      </c>
      <c r="C2833" s="67"/>
      <c r="D2833" s="68"/>
      <c r="E2833" s="121"/>
      <c r="F2833" s="70"/>
      <c r="G2833" s="67"/>
      <c r="H2833" s="71"/>
      <c r="I2833" s="72"/>
      <c r="J2833" s="72"/>
      <c r="K2833" s="36"/>
      <c r="L2833" s="122"/>
      <c r="M2833" s="122"/>
      <c r="N2833" s="74"/>
      <c r="O2833" s="80" t="s">
        <v>325</v>
      </c>
      <c r="P2833" s="82">
        <v>42537.117002314815</v>
      </c>
      <c r="Q2833" s="80" t="s">
        <v>17789</v>
      </c>
      <c r="R2833" s="80"/>
      <c r="S2833" s="80"/>
      <c r="T2833" s="80"/>
      <c r="U2833" s="82">
        <v>42537.117002314815</v>
      </c>
      <c r="V2833" s="83" t="s">
        <v>30010</v>
      </c>
      <c r="W2833" s="80"/>
      <c r="X2833" s="80"/>
      <c r="Y2833" s="86" t="s">
        <v>30204</v>
      </c>
      <c r="Z2833" s="80"/>
      <c r="AA2833" s="80" t="str">
        <f>VLOOKUP(A2833,Vertices!A$3:$AY$3641,45,FALSE)</f>
        <v>pt</v>
      </c>
      <c r="AB2833" s="80" t="str">
        <f>IF(VLOOKUP(A2833,Vertices!A$3:$AY$3641,37,FALSE)=0,"",VLOOKUP(A2833,Vertices!A$3:$AY$3641,37,FALSE))</f>
        <v/>
      </c>
    </row>
    <row r="2834" spans="1:28" x14ac:dyDescent="0.25">
      <c r="A2834" s="66" t="s">
        <v>29602</v>
      </c>
      <c r="B2834" s="66" t="s">
        <v>29602</v>
      </c>
      <c r="C2834" s="67"/>
      <c r="D2834" s="68"/>
      <c r="E2834" s="121"/>
      <c r="F2834" s="70"/>
      <c r="G2834" s="67"/>
      <c r="H2834" s="71"/>
      <c r="I2834" s="72"/>
      <c r="J2834" s="72"/>
      <c r="K2834" s="36"/>
      <c r="L2834" s="122"/>
      <c r="M2834" s="122"/>
      <c r="N2834" s="74"/>
      <c r="O2834" s="80" t="s">
        <v>179</v>
      </c>
      <c r="P2834" s="82">
        <v>42537.117013888892</v>
      </c>
      <c r="Q2834" s="80" t="s">
        <v>29773</v>
      </c>
      <c r="R2834" s="80"/>
      <c r="S2834" s="80"/>
      <c r="T2834" s="80"/>
      <c r="U2834" s="82">
        <v>42537.117013888892</v>
      </c>
      <c r="V2834" s="83" t="s">
        <v>30011</v>
      </c>
      <c r="W2834" s="80"/>
      <c r="X2834" s="80"/>
      <c r="Y2834" s="86" t="s">
        <v>30205</v>
      </c>
      <c r="Z2834" s="80"/>
      <c r="AA2834" s="80" t="str">
        <f>VLOOKUP(A2834,Vertices!A$3:$AY$3641,45,FALSE)</f>
        <v>pt</v>
      </c>
      <c r="AB2834" s="80" t="str">
        <f>IF(VLOOKUP(A2834,Vertices!A$3:$AY$3641,37,FALSE)=0,"",VLOOKUP(A2834,Vertices!A$3:$AY$3641,37,FALSE))</f>
        <v>São Paulo</v>
      </c>
    </row>
    <row r="2835" spans="1:28" x14ac:dyDescent="0.25">
      <c r="A2835" s="66" t="s">
        <v>29603</v>
      </c>
      <c r="B2835" s="66" t="s">
        <v>29603</v>
      </c>
      <c r="C2835" s="67"/>
      <c r="D2835" s="68"/>
      <c r="E2835" s="121"/>
      <c r="F2835" s="70"/>
      <c r="G2835" s="67"/>
      <c r="H2835" s="71"/>
      <c r="I2835" s="72"/>
      <c r="J2835" s="72"/>
      <c r="K2835" s="36"/>
      <c r="L2835" s="122"/>
      <c r="M2835" s="122"/>
      <c r="N2835" s="74"/>
      <c r="O2835" s="80" t="s">
        <v>179</v>
      </c>
      <c r="P2835" s="82">
        <v>42537.117048611108</v>
      </c>
      <c r="Q2835" s="80" t="s">
        <v>29774</v>
      </c>
      <c r="R2835" s="80"/>
      <c r="S2835" s="80"/>
      <c r="T2835" s="80"/>
      <c r="U2835" s="82">
        <v>42537.117048611108</v>
      </c>
      <c r="V2835" s="83" t="s">
        <v>30012</v>
      </c>
      <c r="W2835" s="80"/>
      <c r="X2835" s="80"/>
      <c r="Y2835" s="86" t="s">
        <v>30206</v>
      </c>
      <c r="Z2835" s="80"/>
      <c r="AA2835" s="80" t="str">
        <f>VLOOKUP(A2835,Vertices!A$3:$AY$3641,45,FALSE)</f>
        <v>es</v>
      </c>
      <c r="AB2835" s="80" t="str">
        <f>IF(VLOOKUP(A2835,Vertices!A$3:$AY$3641,37,FALSE)=0,"",VLOOKUP(A2835,Vertices!A$3:$AY$3641,37,FALSE))</f>
        <v>Managua, Nicaragua</v>
      </c>
    </row>
    <row r="2836" spans="1:28" x14ac:dyDescent="0.25">
      <c r="A2836" s="66" t="s">
        <v>29604</v>
      </c>
      <c r="B2836" s="66" t="s">
        <v>17708</v>
      </c>
      <c r="C2836" s="67"/>
      <c r="D2836" s="68"/>
      <c r="E2836" s="121"/>
      <c r="F2836" s="70"/>
      <c r="G2836" s="67"/>
      <c r="H2836" s="71"/>
      <c r="I2836" s="72"/>
      <c r="J2836" s="72"/>
      <c r="K2836" s="36"/>
      <c r="L2836" s="122"/>
      <c r="M2836" s="122"/>
      <c r="N2836" s="74"/>
      <c r="O2836" s="80" t="s">
        <v>325</v>
      </c>
      <c r="P2836" s="82">
        <v>42537.117060185185</v>
      </c>
      <c r="Q2836" s="80" t="s">
        <v>17789</v>
      </c>
      <c r="R2836" s="80"/>
      <c r="S2836" s="80"/>
      <c r="T2836" s="80"/>
      <c r="U2836" s="82">
        <v>42537.117060185185</v>
      </c>
      <c r="V2836" s="83" t="s">
        <v>30013</v>
      </c>
      <c r="W2836" s="80"/>
      <c r="X2836" s="80"/>
      <c r="Y2836" s="86" t="s">
        <v>30207</v>
      </c>
      <c r="Z2836" s="80"/>
      <c r="AA2836" s="80" t="str">
        <f>VLOOKUP(A2836,Vertices!A$3:$AY$3641,45,FALSE)</f>
        <v>pt</v>
      </c>
      <c r="AB2836" s="80" t="str">
        <f>IF(VLOOKUP(A2836,Vertices!A$3:$AY$3641,37,FALSE)=0,"",VLOOKUP(A2836,Vertices!A$3:$AY$3641,37,FALSE))</f>
        <v>Brasil</v>
      </c>
    </row>
    <row r="2837" spans="1:28" x14ac:dyDescent="0.25">
      <c r="A2837" s="66" t="s">
        <v>29605</v>
      </c>
      <c r="B2837" s="66" t="s">
        <v>29605</v>
      </c>
      <c r="C2837" s="67"/>
      <c r="D2837" s="68"/>
      <c r="E2837" s="121"/>
      <c r="F2837" s="70"/>
      <c r="G2837" s="67"/>
      <c r="H2837" s="71"/>
      <c r="I2837" s="72"/>
      <c r="J2837" s="72"/>
      <c r="K2837" s="36"/>
      <c r="L2837" s="122"/>
      <c r="M2837" s="122"/>
      <c r="N2837" s="74"/>
      <c r="O2837" s="80" t="s">
        <v>179</v>
      </c>
      <c r="P2837" s="82">
        <v>42537.117106481484</v>
      </c>
      <c r="Q2837" s="80" t="s">
        <v>29775</v>
      </c>
      <c r="R2837" s="83" t="s">
        <v>29840</v>
      </c>
      <c r="S2837" s="80" t="s">
        <v>29861</v>
      </c>
      <c r="T2837" s="80"/>
      <c r="U2837" s="82">
        <v>42537.117106481484</v>
      </c>
      <c r="V2837" s="83" t="s">
        <v>30014</v>
      </c>
      <c r="W2837" s="80"/>
      <c r="X2837" s="80"/>
      <c r="Y2837" s="86" t="s">
        <v>30208</v>
      </c>
      <c r="Z2837" s="80"/>
      <c r="AA2837" s="80" t="str">
        <f>VLOOKUP(A2837,Vertices!A$3:$AY$3641,45,FALSE)</f>
        <v>en</v>
      </c>
      <c r="AB2837" s="80" t="str">
        <f>IF(VLOOKUP(A2837,Vertices!A$3:$AY$3641,37,FALSE)=0,"",VLOOKUP(A2837,Vertices!A$3:$AY$3641,37,FALSE))</f>
        <v/>
      </c>
    </row>
    <row r="2838" spans="1:28" x14ac:dyDescent="0.25">
      <c r="A2838" s="66" t="s">
        <v>21509</v>
      </c>
      <c r="B2838" s="66" t="s">
        <v>29652</v>
      </c>
      <c r="C2838" s="67"/>
      <c r="D2838" s="68"/>
      <c r="E2838" s="121"/>
      <c r="F2838" s="70"/>
      <c r="G2838" s="67"/>
      <c r="H2838" s="71"/>
      <c r="I2838" s="72"/>
      <c r="J2838" s="72"/>
      <c r="K2838" s="36"/>
      <c r="L2838" s="122"/>
      <c r="M2838" s="122"/>
      <c r="N2838" s="74"/>
      <c r="O2838" s="80" t="s">
        <v>325</v>
      </c>
      <c r="P2838" s="82">
        <v>42537.117164351854</v>
      </c>
      <c r="Q2838" s="80" t="s">
        <v>29742</v>
      </c>
      <c r="R2838" s="83" t="s">
        <v>29829</v>
      </c>
      <c r="S2838" s="80" t="s">
        <v>475</v>
      </c>
      <c r="T2838" s="80"/>
      <c r="U2838" s="82">
        <v>42537.117164351854</v>
      </c>
      <c r="V2838" s="83" t="s">
        <v>30015</v>
      </c>
      <c r="W2838" s="80"/>
      <c r="X2838" s="80"/>
      <c r="Y2838" s="86" t="s">
        <v>30209</v>
      </c>
      <c r="Z2838" s="80"/>
      <c r="AA2838" s="80" t="str">
        <f>VLOOKUP(A2838,Vertices!A$3:$AY$3641,45,FALSE)</f>
        <v>en</v>
      </c>
      <c r="AB2838" s="80" t="str">
        <f>IF(VLOOKUP(A2838,Vertices!A$3:$AY$3641,37,FALSE)=0,"",VLOOKUP(A2838,Vertices!A$3:$AY$3641,37,FALSE))</f>
        <v/>
      </c>
    </row>
    <row r="2839" spans="1:28" x14ac:dyDescent="0.25">
      <c r="A2839" s="66" t="s">
        <v>29606</v>
      </c>
      <c r="B2839" s="66" t="s">
        <v>29606</v>
      </c>
      <c r="C2839" s="67"/>
      <c r="D2839" s="68"/>
      <c r="E2839" s="121"/>
      <c r="F2839" s="70"/>
      <c r="G2839" s="67"/>
      <c r="H2839" s="71"/>
      <c r="I2839" s="72"/>
      <c r="J2839" s="72"/>
      <c r="K2839" s="36"/>
      <c r="L2839" s="122"/>
      <c r="M2839" s="122"/>
      <c r="N2839" s="74"/>
      <c r="O2839" s="80" t="s">
        <v>179</v>
      </c>
      <c r="P2839" s="82">
        <v>42537.117268518516</v>
      </c>
      <c r="Q2839" s="80" t="s">
        <v>29776</v>
      </c>
      <c r="R2839" s="83" t="s">
        <v>29841</v>
      </c>
      <c r="S2839" s="80" t="s">
        <v>476</v>
      </c>
      <c r="T2839" s="80"/>
      <c r="U2839" s="82">
        <v>42537.117268518516</v>
      </c>
      <c r="V2839" s="83" t="s">
        <v>30016</v>
      </c>
      <c r="W2839" s="80"/>
      <c r="X2839" s="80"/>
      <c r="Y2839" s="86" t="s">
        <v>30210</v>
      </c>
      <c r="Z2839" s="80"/>
      <c r="AA2839" s="80" t="str">
        <f>VLOOKUP(A2839,Vertices!A$3:$AY$3641,45,FALSE)</f>
        <v>en</v>
      </c>
      <c r="AB2839" s="80" t="str">
        <f>IF(VLOOKUP(A2839,Vertices!A$3:$AY$3641,37,FALSE)=0,"",VLOOKUP(A2839,Vertices!A$3:$AY$3641,37,FALSE))</f>
        <v xml:space="preserve">Where Haven't I Been? </v>
      </c>
    </row>
    <row r="2840" spans="1:28" x14ac:dyDescent="0.25">
      <c r="A2840" s="66" t="s">
        <v>29607</v>
      </c>
      <c r="B2840" s="66" t="s">
        <v>324</v>
      </c>
      <c r="C2840" s="67"/>
      <c r="D2840" s="68"/>
      <c r="E2840" s="121"/>
      <c r="F2840" s="70"/>
      <c r="G2840" s="67"/>
      <c r="H2840" s="71"/>
      <c r="I2840" s="72"/>
      <c r="J2840" s="72"/>
      <c r="K2840" s="36"/>
      <c r="L2840" s="122"/>
      <c r="M2840" s="122"/>
      <c r="N2840" s="74"/>
      <c r="O2840" s="80" t="s">
        <v>325</v>
      </c>
      <c r="P2840" s="82">
        <v>42537.117291666669</v>
      </c>
      <c r="Q2840" s="80" t="s">
        <v>1912</v>
      </c>
      <c r="R2840" s="83" t="s">
        <v>1998</v>
      </c>
      <c r="S2840" s="80" t="s">
        <v>2044</v>
      </c>
      <c r="T2840" s="80" t="s">
        <v>517</v>
      </c>
      <c r="U2840" s="82">
        <v>42537.117291666669</v>
      </c>
      <c r="V2840" s="83" t="s">
        <v>30017</v>
      </c>
      <c r="W2840" s="80"/>
      <c r="X2840" s="80"/>
      <c r="Y2840" s="86" t="s">
        <v>30211</v>
      </c>
      <c r="Z2840" s="80"/>
      <c r="AA2840" s="80" t="str">
        <f>VLOOKUP(A2840,Vertices!A$3:$AY$3641,45,FALSE)</f>
        <v>es</v>
      </c>
      <c r="AB2840" s="80" t="str">
        <f>IF(VLOOKUP(A2840,Vertices!A$3:$AY$3641,37,FALSE)=0,"",VLOOKUP(A2840,Vertices!A$3:$AY$3641,37,FALSE))</f>
        <v/>
      </c>
    </row>
    <row r="2841" spans="1:28" x14ac:dyDescent="0.25">
      <c r="A2841" s="66" t="s">
        <v>22931</v>
      </c>
      <c r="B2841" s="66" t="s">
        <v>22931</v>
      </c>
      <c r="C2841" s="67"/>
      <c r="D2841" s="68"/>
      <c r="E2841" s="121"/>
      <c r="F2841" s="70"/>
      <c r="G2841" s="67"/>
      <c r="H2841" s="71"/>
      <c r="I2841" s="72"/>
      <c r="J2841" s="72"/>
      <c r="K2841" s="36"/>
      <c r="L2841" s="122"/>
      <c r="M2841" s="122"/>
      <c r="N2841" s="74"/>
      <c r="O2841" s="80" t="s">
        <v>179</v>
      </c>
      <c r="P2841" s="82">
        <v>42537.113229166665</v>
      </c>
      <c r="Q2841" s="80" t="s">
        <v>29777</v>
      </c>
      <c r="R2841" s="83" t="s">
        <v>29842</v>
      </c>
      <c r="S2841" s="80" t="s">
        <v>476</v>
      </c>
      <c r="T2841" s="80"/>
      <c r="U2841" s="82">
        <v>42537.113229166665</v>
      </c>
      <c r="V2841" s="83" t="s">
        <v>30018</v>
      </c>
      <c r="W2841" s="80"/>
      <c r="X2841" s="80"/>
      <c r="Y2841" s="86" t="s">
        <v>30212</v>
      </c>
      <c r="Z2841" s="80"/>
      <c r="AA2841" s="80" t="str">
        <f>VLOOKUP(A2841,Vertices!A$3:$AY$3641,45,FALSE)</f>
        <v>pt</v>
      </c>
      <c r="AB2841" s="80" t="str">
        <f>IF(VLOOKUP(A2841,Vertices!A$3:$AY$3641,37,FALSE)=0,"",VLOOKUP(A2841,Vertices!A$3:$AY$3641,37,FALSE))</f>
        <v/>
      </c>
    </row>
    <row r="2842" spans="1:28" x14ac:dyDescent="0.25">
      <c r="A2842" s="66" t="s">
        <v>22931</v>
      </c>
      <c r="B2842" s="66" t="s">
        <v>22931</v>
      </c>
      <c r="C2842" s="67"/>
      <c r="D2842" s="68"/>
      <c r="E2842" s="121"/>
      <c r="F2842" s="70"/>
      <c r="G2842" s="67"/>
      <c r="H2842" s="71"/>
      <c r="I2842" s="72"/>
      <c r="J2842" s="72"/>
      <c r="K2842" s="36"/>
      <c r="L2842" s="122"/>
      <c r="M2842" s="122"/>
      <c r="N2842" s="74"/>
      <c r="O2842" s="80" t="s">
        <v>179</v>
      </c>
      <c r="P2842" s="82">
        <v>42537.117314814815</v>
      </c>
      <c r="Q2842" s="80" t="s">
        <v>29778</v>
      </c>
      <c r="R2842" s="80"/>
      <c r="S2842" s="80"/>
      <c r="T2842" s="80"/>
      <c r="U2842" s="82">
        <v>42537.117314814815</v>
      </c>
      <c r="V2842" s="83" t="s">
        <v>30019</v>
      </c>
      <c r="W2842" s="80"/>
      <c r="X2842" s="80"/>
      <c r="Y2842" s="86" t="s">
        <v>30213</v>
      </c>
      <c r="Z2842" s="80"/>
      <c r="AA2842" s="80" t="str">
        <f>VLOOKUP(A2842,Vertices!A$3:$AY$3641,45,FALSE)</f>
        <v>pt</v>
      </c>
      <c r="AB2842" s="80" t="str">
        <f>IF(VLOOKUP(A2842,Vertices!A$3:$AY$3641,37,FALSE)=0,"",VLOOKUP(A2842,Vertices!A$3:$AY$3641,37,FALSE))</f>
        <v/>
      </c>
    </row>
    <row r="2843" spans="1:28" x14ac:dyDescent="0.25">
      <c r="A2843" s="66" t="s">
        <v>29608</v>
      </c>
      <c r="B2843" s="66" t="s">
        <v>29652</v>
      </c>
      <c r="C2843" s="67"/>
      <c r="D2843" s="68"/>
      <c r="E2843" s="121"/>
      <c r="F2843" s="70"/>
      <c r="G2843" s="67"/>
      <c r="H2843" s="71"/>
      <c r="I2843" s="72"/>
      <c r="J2843" s="72"/>
      <c r="K2843" s="36"/>
      <c r="L2843" s="122"/>
      <c r="M2843" s="122"/>
      <c r="N2843" s="74"/>
      <c r="O2843" s="80" t="s">
        <v>325</v>
      </c>
      <c r="P2843" s="82">
        <v>42537.117349537039</v>
      </c>
      <c r="Q2843" s="80" t="s">
        <v>29742</v>
      </c>
      <c r="R2843" s="83" t="s">
        <v>29829</v>
      </c>
      <c r="S2843" s="80" t="s">
        <v>475</v>
      </c>
      <c r="T2843" s="80"/>
      <c r="U2843" s="82">
        <v>42537.117349537039</v>
      </c>
      <c r="V2843" s="83" t="s">
        <v>30020</v>
      </c>
      <c r="W2843" s="80"/>
      <c r="X2843" s="80"/>
      <c r="Y2843" s="86" t="s">
        <v>30214</v>
      </c>
      <c r="Z2843" s="80"/>
      <c r="AA2843" s="80" t="str">
        <f>VLOOKUP(A2843,Vertices!A$3:$AY$3641,45,FALSE)</f>
        <v>en</v>
      </c>
      <c r="AB2843" s="80" t="str">
        <f>IF(VLOOKUP(A2843,Vertices!A$3:$AY$3641,37,FALSE)=0,"",VLOOKUP(A2843,Vertices!A$3:$AY$3641,37,FALSE))</f>
        <v>New York, USA</v>
      </c>
    </row>
    <row r="2844" spans="1:28" x14ac:dyDescent="0.25">
      <c r="A2844" s="66" t="s">
        <v>29609</v>
      </c>
      <c r="B2844" s="66" t="s">
        <v>10720</v>
      </c>
      <c r="C2844" s="67"/>
      <c r="D2844" s="68"/>
      <c r="E2844" s="121"/>
      <c r="F2844" s="70"/>
      <c r="G2844" s="67"/>
      <c r="H2844" s="71"/>
      <c r="I2844" s="72"/>
      <c r="J2844" s="72"/>
      <c r="K2844" s="36"/>
      <c r="L2844" s="122"/>
      <c r="M2844" s="122"/>
      <c r="N2844" s="74"/>
      <c r="O2844" s="80" t="s">
        <v>325</v>
      </c>
      <c r="P2844" s="82">
        <v>42537.117361111108</v>
      </c>
      <c r="Q2844" s="80" t="s">
        <v>11181</v>
      </c>
      <c r="R2844" s="80" t="s">
        <v>10760</v>
      </c>
      <c r="S2844" s="80" t="s">
        <v>10763</v>
      </c>
      <c r="T2844" s="80" t="s">
        <v>10767</v>
      </c>
      <c r="U2844" s="82">
        <v>42537.117361111108</v>
      </c>
      <c r="V2844" s="83" t="s">
        <v>30021</v>
      </c>
      <c r="W2844" s="80"/>
      <c r="X2844" s="80"/>
      <c r="Y2844" s="86" t="s">
        <v>30215</v>
      </c>
      <c r="Z2844" s="80"/>
      <c r="AA2844" s="80" t="str">
        <f>VLOOKUP(A2844,Vertices!A$3:$AY$3641,45,FALSE)</f>
        <v>en</v>
      </c>
      <c r="AB2844" s="80" t="str">
        <f>IF(VLOOKUP(A2844,Vertices!A$3:$AY$3641,37,FALSE)=0,"",VLOOKUP(A2844,Vertices!A$3:$AY$3641,37,FALSE))</f>
        <v/>
      </c>
    </row>
    <row r="2845" spans="1:28" x14ac:dyDescent="0.25">
      <c r="A2845" s="66" t="s">
        <v>29609</v>
      </c>
      <c r="B2845" s="66" t="s">
        <v>10705</v>
      </c>
      <c r="C2845" s="67"/>
      <c r="D2845" s="68"/>
      <c r="E2845" s="121"/>
      <c r="F2845" s="70"/>
      <c r="G2845" s="67"/>
      <c r="H2845" s="71"/>
      <c r="I2845" s="72"/>
      <c r="J2845" s="72"/>
      <c r="K2845" s="36"/>
      <c r="L2845" s="122"/>
      <c r="M2845" s="122"/>
      <c r="N2845" s="74"/>
      <c r="O2845" s="80" t="s">
        <v>325</v>
      </c>
      <c r="P2845" s="82">
        <v>42537.117361111108</v>
      </c>
      <c r="Q2845" s="80" t="s">
        <v>11181</v>
      </c>
      <c r="R2845" s="80" t="s">
        <v>10760</v>
      </c>
      <c r="S2845" s="80" t="s">
        <v>10763</v>
      </c>
      <c r="T2845" s="80" t="s">
        <v>10767</v>
      </c>
      <c r="U2845" s="82">
        <v>42537.117361111108</v>
      </c>
      <c r="V2845" s="83" t="s">
        <v>30021</v>
      </c>
      <c r="W2845" s="80"/>
      <c r="X2845" s="80"/>
      <c r="Y2845" s="86" t="s">
        <v>30215</v>
      </c>
      <c r="Z2845" s="80"/>
      <c r="AA2845" s="80" t="str">
        <f>VLOOKUP(A2845,Vertices!A$3:$AY$3641,45,FALSE)</f>
        <v>en</v>
      </c>
      <c r="AB2845" s="80" t="str">
        <f>IF(VLOOKUP(A2845,Vertices!A$3:$AY$3641,37,FALSE)=0,"",VLOOKUP(A2845,Vertices!A$3:$AY$3641,37,FALSE))</f>
        <v/>
      </c>
    </row>
    <row r="2846" spans="1:28" x14ac:dyDescent="0.25">
      <c r="A2846" s="66" t="s">
        <v>29610</v>
      </c>
      <c r="B2846" s="66" t="s">
        <v>29610</v>
      </c>
      <c r="C2846" s="67"/>
      <c r="D2846" s="68"/>
      <c r="E2846" s="121"/>
      <c r="F2846" s="70"/>
      <c r="G2846" s="67"/>
      <c r="H2846" s="71"/>
      <c r="I2846" s="72"/>
      <c r="J2846" s="72"/>
      <c r="K2846" s="36"/>
      <c r="L2846" s="122"/>
      <c r="M2846" s="122"/>
      <c r="N2846" s="74"/>
      <c r="O2846" s="80" t="s">
        <v>179</v>
      </c>
      <c r="P2846" s="82">
        <v>42537.117361111108</v>
      </c>
      <c r="Q2846" s="80" t="s">
        <v>29779</v>
      </c>
      <c r="R2846" s="80"/>
      <c r="S2846" s="80"/>
      <c r="T2846" s="80"/>
      <c r="U2846" s="82">
        <v>42537.117361111108</v>
      </c>
      <c r="V2846" s="83" t="s">
        <v>30022</v>
      </c>
      <c r="W2846" s="80"/>
      <c r="X2846" s="80"/>
      <c r="Y2846" s="86" t="s">
        <v>30216</v>
      </c>
      <c r="Z2846" s="80"/>
      <c r="AA2846" s="80" t="str">
        <f>VLOOKUP(A2846,Vertices!A$3:$AY$3641,45,FALSE)</f>
        <v>pt</v>
      </c>
      <c r="AB2846" s="80" t="str">
        <f>IF(VLOOKUP(A2846,Vertices!A$3:$AY$3641,37,FALSE)=0,"",VLOOKUP(A2846,Vertices!A$3:$AY$3641,37,FALSE))</f>
        <v/>
      </c>
    </row>
    <row r="2847" spans="1:28" x14ac:dyDescent="0.25">
      <c r="A2847" s="66" t="s">
        <v>29611</v>
      </c>
      <c r="B2847" s="66" t="s">
        <v>29611</v>
      </c>
      <c r="C2847" s="67"/>
      <c r="D2847" s="68"/>
      <c r="E2847" s="121"/>
      <c r="F2847" s="70"/>
      <c r="G2847" s="67"/>
      <c r="H2847" s="71"/>
      <c r="I2847" s="72"/>
      <c r="J2847" s="72"/>
      <c r="K2847" s="36"/>
      <c r="L2847" s="122"/>
      <c r="M2847" s="122"/>
      <c r="N2847" s="74"/>
      <c r="O2847" s="80" t="s">
        <v>179</v>
      </c>
      <c r="P2847" s="82">
        <v>42537.117372685185</v>
      </c>
      <c r="Q2847" s="80" t="s">
        <v>29780</v>
      </c>
      <c r="R2847" s="83" t="s">
        <v>29843</v>
      </c>
      <c r="S2847" s="80" t="s">
        <v>476</v>
      </c>
      <c r="T2847" s="80" t="s">
        <v>29875</v>
      </c>
      <c r="U2847" s="82">
        <v>42537.117372685185</v>
      </c>
      <c r="V2847" s="83" t="s">
        <v>30023</v>
      </c>
      <c r="W2847" s="80"/>
      <c r="X2847" s="80"/>
      <c r="Y2847" s="86" t="s">
        <v>30217</v>
      </c>
      <c r="Z2847" s="80"/>
      <c r="AA2847" s="80" t="str">
        <f>VLOOKUP(A2847,Vertices!A$3:$AY$3641,45,FALSE)</f>
        <v>en</v>
      </c>
      <c r="AB2847" s="80" t="str">
        <f>IF(VLOOKUP(A2847,Vertices!A$3:$AY$3641,37,FALSE)=0,"",VLOOKUP(A2847,Vertices!A$3:$AY$3641,37,FALSE))</f>
        <v>Atherton, CA</v>
      </c>
    </row>
    <row r="2848" spans="1:28" x14ac:dyDescent="0.25">
      <c r="A2848" s="66" t="s">
        <v>29612</v>
      </c>
      <c r="B2848" s="66" t="s">
        <v>29612</v>
      </c>
      <c r="C2848" s="67"/>
      <c r="D2848" s="68"/>
      <c r="E2848" s="121"/>
      <c r="F2848" s="70"/>
      <c r="G2848" s="67"/>
      <c r="H2848" s="71"/>
      <c r="I2848" s="72"/>
      <c r="J2848" s="72"/>
      <c r="K2848" s="36"/>
      <c r="L2848" s="122"/>
      <c r="M2848" s="122"/>
      <c r="N2848" s="74"/>
      <c r="O2848" s="80" t="s">
        <v>179</v>
      </c>
      <c r="P2848" s="82">
        <v>42537.1174537037</v>
      </c>
      <c r="Q2848" s="80" t="s">
        <v>29781</v>
      </c>
      <c r="R2848" s="83" t="s">
        <v>23747</v>
      </c>
      <c r="S2848" s="80" t="s">
        <v>17536</v>
      </c>
      <c r="T2848" s="80"/>
      <c r="U2848" s="82">
        <v>42537.1174537037</v>
      </c>
      <c r="V2848" s="83" t="s">
        <v>30024</v>
      </c>
      <c r="W2848" s="80">
        <v>29.42989111</v>
      </c>
      <c r="X2848" s="80">
        <v>-98.48699646</v>
      </c>
      <c r="Y2848" s="86" t="s">
        <v>30218</v>
      </c>
      <c r="Z2848" s="80"/>
      <c r="AA2848" s="80" t="str">
        <f>VLOOKUP(A2848,Vertices!A$3:$AY$3641,45,FALSE)</f>
        <v>en</v>
      </c>
      <c r="AB2848" s="80" t="str">
        <f>IF(VLOOKUP(A2848,Vertices!A$3:$AY$3641,37,FALSE)=0,"",VLOOKUP(A2848,Vertices!A$3:$AY$3641,37,FALSE))</f>
        <v>San Antonio, TX</v>
      </c>
    </row>
    <row r="2849" spans="1:28" x14ac:dyDescent="0.25">
      <c r="A2849" s="66" t="s">
        <v>29613</v>
      </c>
      <c r="B2849" s="66" t="s">
        <v>321</v>
      </c>
      <c r="C2849" s="67"/>
      <c r="D2849" s="68"/>
      <c r="E2849" s="121"/>
      <c r="F2849" s="70"/>
      <c r="G2849" s="67"/>
      <c r="H2849" s="71"/>
      <c r="I2849" s="72"/>
      <c r="J2849" s="72"/>
      <c r="K2849" s="36"/>
      <c r="L2849" s="122"/>
      <c r="M2849" s="122"/>
      <c r="N2849" s="74"/>
      <c r="O2849" s="80" t="s">
        <v>325</v>
      </c>
      <c r="P2849" s="82">
        <v>42537.117465277777</v>
      </c>
      <c r="Q2849" s="80" t="s">
        <v>406</v>
      </c>
      <c r="R2849" s="83" t="s">
        <v>465</v>
      </c>
      <c r="S2849" s="80" t="s">
        <v>507</v>
      </c>
      <c r="T2849" s="80" t="s">
        <v>517</v>
      </c>
      <c r="U2849" s="82">
        <v>42537.117465277777</v>
      </c>
      <c r="V2849" s="83" t="s">
        <v>30025</v>
      </c>
      <c r="W2849" s="80"/>
      <c r="X2849" s="80"/>
      <c r="Y2849" s="86" t="s">
        <v>30219</v>
      </c>
      <c r="Z2849" s="80"/>
      <c r="AA2849" s="80" t="str">
        <f>VLOOKUP(A2849,Vertices!A$3:$AY$3641,45,FALSE)</f>
        <v>en</v>
      </c>
      <c r="AB2849" s="80" t="str">
        <f>IF(VLOOKUP(A2849,Vertices!A$3:$AY$3641,37,FALSE)=0,"",VLOOKUP(A2849,Vertices!A$3:$AY$3641,37,FALSE))</f>
        <v>here</v>
      </c>
    </row>
    <row r="2850" spans="1:28" x14ac:dyDescent="0.25">
      <c r="A2850" s="66" t="s">
        <v>29614</v>
      </c>
      <c r="B2850" s="66" t="s">
        <v>29614</v>
      </c>
      <c r="C2850" s="67"/>
      <c r="D2850" s="68"/>
      <c r="E2850" s="121"/>
      <c r="F2850" s="70"/>
      <c r="G2850" s="67"/>
      <c r="H2850" s="71"/>
      <c r="I2850" s="72"/>
      <c r="J2850" s="72"/>
      <c r="K2850" s="36"/>
      <c r="L2850" s="122"/>
      <c r="M2850" s="122"/>
      <c r="N2850" s="74"/>
      <c r="O2850" s="80" t="s">
        <v>179</v>
      </c>
      <c r="P2850" s="82">
        <v>42537.115486111114</v>
      </c>
      <c r="Q2850" s="80" t="s">
        <v>29782</v>
      </c>
      <c r="R2850" s="83" t="s">
        <v>29836</v>
      </c>
      <c r="S2850" s="80" t="s">
        <v>476</v>
      </c>
      <c r="T2850" s="80"/>
      <c r="U2850" s="82">
        <v>42537.115486111114</v>
      </c>
      <c r="V2850" s="83" t="s">
        <v>30026</v>
      </c>
      <c r="W2850" s="80"/>
      <c r="X2850" s="80"/>
      <c r="Y2850" s="86" t="s">
        <v>30220</v>
      </c>
      <c r="Z2850" s="80"/>
      <c r="AA2850" s="80" t="str">
        <f>VLOOKUP(A2850,Vertices!A$3:$AY$3641,45,FALSE)</f>
        <v>pt</v>
      </c>
      <c r="AB2850" s="80" t="str">
        <f>IF(VLOOKUP(A2850,Vertices!A$3:$AY$3641,37,FALSE)=0,"",VLOOKUP(A2850,Vertices!A$3:$AY$3641,37,FALSE))</f>
        <v>Rio de Janeiro, Brasil</v>
      </c>
    </row>
    <row r="2851" spans="1:28" x14ac:dyDescent="0.25">
      <c r="A2851" s="66" t="s">
        <v>29615</v>
      </c>
      <c r="B2851" s="66" t="s">
        <v>29614</v>
      </c>
      <c r="C2851" s="67"/>
      <c r="D2851" s="68"/>
      <c r="E2851" s="121"/>
      <c r="F2851" s="70"/>
      <c r="G2851" s="67"/>
      <c r="H2851" s="71"/>
      <c r="I2851" s="72"/>
      <c r="J2851" s="72"/>
      <c r="K2851" s="36"/>
      <c r="L2851" s="122"/>
      <c r="M2851" s="122"/>
      <c r="N2851" s="74"/>
      <c r="O2851" s="80" t="s">
        <v>325</v>
      </c>
      <c r="P2851" s="82">
        <v>42537.11755787037</v>
      </c>
      <c r="Q2851" s="80" t="s">
        <v>29756</v>
      </c>
      <c r="R2851" s="83" t="s">
        <v>29836</v>
      </c>
      <c r="S2851" s="80" t="s">
        <v>476</v>
      </c>
      <c r="T2851" s="80"/>
      <c r="U2851" s="82">
        <v>42537.11755787037</v>
      </c>
      <c r="V2851" s="83" t="s">
        <v>30027</v>
      </c>
      <c r="W2851" s="80"/>
      <c r="X2851" s="80"/>
      <c r="Y2851" s="86" t="s">
        <v>30221</v>
      </c>
      <c r="Z2851" s="80"/>
      <c r="AA2851" s="80" t="str">
        <f>VLOOKUP(A2851,Vertices!A$3:$AY$3641,45,FALSE)</f>
        <v>pt</v>
      </c>
      <c r="AB2851" s="80">
        <f>IF(VLOOKUP(A2851,Vertices!A$3:$AY$3641,37,FALSE)=0,"",VLOOKUP(A2851,Vertices!A$3:$AY$3641,37,FALSE))</f>
        <v>5521</v>
      </c>
    </row>
    <row r="2852" spans="1:28" x14ac:dyDescent="0.25">
      <c r="A2852" s="66" t="s">
        <v>29616</v>
      </c>
      <c r="B2852" s="66" t="s">
        <v>315</v>
      </c>
      <c r="C2852" s="67"/>
      <c r="D2852" s="68"/>
      <c r="E2852" s="121"/>
      <c r="F2852" s="70"/>
      <c r="G2852" s="67"/>
      <c r="H2852" s="71"/>
      <c r="I2852" s="72"/>
      <c r="J2852" s="72"/>
      <c r="K2852" s="36"/>
      <c r="L2852" s="122"/>
      <c r="M2852" s="122"/>
      <c r="N2852" s="74"/>
      <c r="O2852" s="80" t="s">
        <v>325</v>
      </c>
      <c r="P2852" s="82">
        <v>42537.117581018516</v>
      </c>
      <c r="Q2852" s="80" t="s">
        <v>1935</v>
      </c>
      <c r="R2852" s="83" t="s">
        <v>2010</v>
      </c>
      <c r="S2852" s="80" t="s">
        <v>2049</v>
      </c>
      <c r="T2852" s="80"/>
      <c r="U2852" s="82">
        <v>42537.117581018516</v>
      </c>
      <c r="V2852" s="83" t="s">
        <v>30028</v>
      </c>
      <c r="W2852" s="80"/>
      <c r="X2852" s="80"/>
      <c r="Y2852" s="86" t="s">
        <v>30222</v>
      </c>
      <c r="Z2852" s="80"/>
      <c r="AA2852" s="80" t="str">
        <f>VLOOKUP(A2852,Vertices!A$3:$AY$3641,45,FALSE)</f>
        <v>es</v>
      </c>
      <c r="AB2852" s="80" t="str">
        <f>IF(VLOOKUP(A2852,Vertices!A$3:$AY$3641,37,FALSE)=0,"",VLOOKUP(A2852,Vertices!A$3:$AY$3641,37,FALSE))</f>
        <v>Miami, Fl</v>
      </c>
    </row>
    <row r="2853" spans="1:28" x14ac:dyDescent="0.25">
      <c r="A2853" s="66" t="s">
        <v>29617</v>
      </c>
      <c r="B2853" s="66" t="s">
        <v>29652</v>
      </c>
      <c r="C2853" s="67"/>
      <c r="D2853" s="68"/>
      <c r="E2853" s="121"/>
      <c r="F2853" s="70"/>
      <c r="G2853" s="67"/>
      <c r="H2853" s="71"/>
      <c r="I2853" s="72"/>
      <c r="J2853" s="72"/>
      <c r="K2853" s="36"/>
      <c r="L2853" s="122"/>
      <c r="M2853" s="122"/>
      <c r="N2853" s="74"/>
      <c r="O2853" s="80" t="s">
        <v>325</v>
      </c>
      <c r="P2853" s="82">
        <v>42537.117581018516</v>
      </c>
      <c r="Q2853" s="80" t="s">
        <v>29742</v>
      </c>
      <c r="R2853" s="83" t="s">
        <v>29829</v>
      </c>
      <c r="S2853" s="80" t="s">
        <v>475</v>
      </c>
      <c r="T2853" s="80"/>
      <c r="U2853" s="82">
        <v>42537.117581018516</v>
      </c>
      <c r="V2853" s="83" t="s">
        <v>30029</v>
      </c>
      <c r="W2853" s="80"/>
      <c r="X2853" s="80"/>
      <c r="Y2853" s="86" t="s">
        <v>30223</v>
      </c>
      <c r="Z2853" s="80"/>
      <c r="AA2853" s="80" t="str">
        <f>VLOOKUP(A2853,Vertices!A$3:$AY$3641,45,FALSE)</f>
        <v>en</v>
      </c>
      <c r="AB2853" s="80" t="str">
        <f>IF(VLOOKUP(A2853,Vertices!A$3:$AY$3641,37,FALSE)=0,"",VLOOKUP(A2853,Vertices!A$3:$AY$3641,37,FALSE))</f>
        <v>New York, NY</v>
      </c>
    </row>
    <row r="2854" spans="1:28" x14ac:dyDescent="0.25">
      <c r="A2854" s="66" t="s">
        <v>29618</v>
      </c>
      <c r="B2854" s="66" t="s">
        <v>17708</v>
      </c>
      <c r="C2854" s="67"/>
      <c r="D2854" s="68"/>
      <c r="E2854" s="121"/>
      <c r="F2854" s="70"/>
      <c r="G2854" s="67"/>
      <c r="H2854" s="71"/>
      <c r="I2854" s="72"/>
      <c r="J2854" s="72"/>
      <c r="K2854" s="36"/>
      <c r="L2854" s="122"/>
      <c r="M2854" s="122"/>
      <c r="N2854" s="74"/>
      <c r="O2854" s="80" t="s">
        <v>325</v>
      </c>
      <c r="P2854" s="82">
        <v>42537.117615740739</v>
      </c>
      <c r="Q2854" s="80" t="s">
        <v>17789</v>
      </c>
      <c r="R2854" s="80"/>
      <c r="S2854" s="80"/>
      <c r="T2854" s="80"/>
      <c r="U2854" s="82">
        <v>42537.117615740739</v>
      </c>
      <c r="V2854" s="83" t="s">
        <v>30030</v>
      </c>
      <c r="W2854" s="80"/>
      <c r="X2854" s="80"/>
      <c r="Y2854" s="86" t="s">
        <v>30224</v>
      </c>
      <c r="Z2854" s="80"/>
      <c r="AA2854" s="80" t="str">
        <f>VLOOKUP(A2854,Vertices!A$3:$AY$3641,45,FALSE)</f>
        <v>pt</v>
      </c>
      <c r="AB2854" s="80" t="str">
        <f>IF(VLOOKUP(A2854,Vertices!A$3:$AY$3641,37,FALSE)=0,"",VLOOKUP(A2854,Vertices!A$3:$AY$3641,37,FALSE))</f>
        <v>Passo Fundo, Brasil</v>
      </c>
    </row>
    <row r="2855" spans="1:28" x14ac:dyDescent="0.25">
      <c r="A2855" s="66" t="s">
        <v>29619</v>
      </c>
      <c r="B2855" s="66" t="s">
        <v>29672</v>
      </c>
      <c r="C2855" s="67"/>
      <c r="D2855" s="68"/>
      <c r="E2855" s="121"/>
      <c r="F2855" s="70"/>
      <c r="G2855" s="67"/>
      <c r="H2855" s="71"/>
      <c r="I2855" s="72"/>
      <c r="J2855" s="72"/>
      <c r="K2855" s="36"/>
      <c r="L2855" s="122"/>
      <c r="M2855" s="122"/>
      <c r="N2855" s="74"/>
      <c r="O2855" s="80" t="s">
        <v>326</v>
      </c>
      <c r="P2855" s="82">
        <v>42537.117673611108</v>
      </c>
      <c r="Q2855" s="80" t="s">
        <v>29783</v>
      </c>
      <c r="R2855" s="80"/>
      <c r="S2855" s="80"/>
      <c r="T2855" s="80"/>
      <c r="U2855" s="82">
        <v>42537.117673611108</v>
      </c>
      <c r="V2855" s="83" t="s">
        <v>30031</v>
      </c>
      <c r="W2855" s="80"/>
      <c r="X2855" s="80"/>
      <c r="Y2855" s="86" t="s">
        <v>30225</v>
      </c>
      <c r="Z2855" s="86" t="s">
        <v>30275</v>
      </c>
      <c r="AA2855" s="80" t="str">
        <f>VLOOKUP(A2855,Vertices!A$3:$AY$3641,45,FALSE)</f>
        <v>pt</v>
      </c>
      <c r="AB2855" s="80" t="str">
        <f>IF(VLOOKUP(A2855,Vertices!A$3:$AY$3641,37,FALSE)=0,"",VLOOKUP(A2855,Vertices!A$3:$AY$3641,37,FALSE))</f>
        <v/>
      </c>
    </row>
    <row r="2856" spans="1:28" x14ac:dyDescent="0.25">
      <c r="A2856" s="66" t="s">
        <v>29620</v>
      </c>
      <c r="B2856" s="66" t="s">
        <v>29620</v>
      </c>
      <c r="C2856" s="67"/>
      <c r="D2856" s="68"/>
      <c r="E2856" s="121"/>
      <c r="F2856" s="70"/>
      <c r="G2856" s="67"/>
      <c r="H2856" s="71"/>
      <c r="I2856" s="72"/>
      <c r="J2856" s="72"/>
      <c r="K2856" s="36"/>
      <c r="L2856" s="122"/>
      <c r="M2856" s="122"/>
      <c r="N2856" s="74"/>
      <c r="O2856" s="80" t="s">
        <v>179</v>
      </c>
      <c r="P2856" s="82">
        <v>42537.117708333331</v>
      </c>
      <c r="Q2856" s="80" t="s">
        <v>29784</v>
      </c>
      <c r="R2856" s="80"/>
      <c r="S2856" s="80"/>
      <c r="T2856" s="80"/>
      <c r="U2856" s="82">
        <v>42537.117708333331</v>
      </c>
      <c r="V2856" s="83" t="s">
        <v>30032</v>
      </c>
      <c r="W2856" s="80"/>
      <c r="X2856" s="80"/>
      <c r="Y2856" s="86" t="s">
        <v>30226</v>
      </c>
      <c r="Z2856" s="80"/>
      <c r="AA2856" s="80" t="str">
        <f>VLOOKUP(A2856,Vertices!A$3:$AY$3641,45,FALSE)</f>
        <v>pt</v>
      </c>
      <c r="AB2856" s="80" t="str">
        <f>IF(VLOOKUP(A2856,Vertices!A$3:$AY$3641,37,FALSE)=0,"",VLOOKUP(A2856,Vertices!A$3:$AY$3641,37,FALSE))</f>
        <v/>
      </c>
    </row>
    <row r="2857" spans="1:28" x14ac:dyDescent="0.25">
      <c r="A2857" s="66" t="s">
        <v>29621</v>
      </c>
      <c r="B2857" s="66" t="s">
        <v>22771</v>
      </c>
      <c r="C2857" s="67"/>
      <c r="D2857" s="68"/>
      <c r="E2857" s="121"/>
      <c r="F2857" s="70"/>
      <c r="G2857" s="67"/>
      <c r="H2857" s="71"/>
      <c r="I2857" s="72"/>
      <c r="J2857" s="72"/>
      <c r="K2857" s="36"/>
      <c r="L2857" s="122"/>
      <c r="M2857" s="122"/>
      <c r="N2857" s="74"/>
      <c r="O2857" s="80" t="s">
        <v>325</v>
      </c>
      <c r="P2857" s="82">
        <v>42537.117719907408</v>
      </c>
      <c r="Q2857" s="80" t="s">
        <v>23300</v>
      </c>
      <c r="R2857" s="80"/>
      <c r="S2857" s="80"/>
      <c r="T2857" s="80"/>
      <c r="U2857" s="82">
        <v>42537.117719907408</v>
      </c>
      <c r="V2857" s="83" t="s">
        <v>30033</v>
      </c>
      <c r="W2857" s="80"/>
      <c r="X2857" s="80"/>
      <c r="Y2857" s="86" t="s">
        <v>30227</v>
      </c>
      <c r="Z2857" s="80"/>
      <c r="AA2857" s="80" t="str">
        <f>VLOOKUP(A2857,Vertices!A$3:$AY$3641,45,FALSE)</f>
        <v>pt</v>
      </c>
      <c r="AB2857" s="80" t="str">
        <f>IF(VLOOKUP(A2857,Vertices!A$3:$AY$3641,37,FALSE)=0,"",VLOOKUP(A2857,Vertices!A$3:$AY$3641,37,FALSE))</f>
        <v>Umuarama, Paraná</v>
      </c>
    </row>
    <row r="2858" spans="1:28" x14ac:dyDescent="0.25">
      <c r="A2858" s="66" t="s">
        <v>1876</v>
      </c>
      <c r="B2858" s="66" t="s">
        <v>29673</v>
      </c>
      <c r="C2858" s="67"/>
      <c r="D2858" s="68"/>
      <c r="E2858" s="121"/>
      <c r="F2858" s="70"/>
      <c r="G2858" s="67"/>
      <c r="H2858" s="71"/>
      <c r="I2858" s="72"/>
      <c r="J2858" s="72"/>
      <c r="K2858" s="36"/>
      <c r="L2858" s="122"/>
      <c r="M2858" s="122"/>
      <c r="N2858" s="74"/>
      <c r="O2858" s="80" t="s">
        <v>325</v>
      </c>
      <c r="P2858" s="82">
        <v>42537.111261574071</v>
      </c>
      <c r="Q2858" s="80" t="s">
        <v>29785</v>
      </c>
      <c r="R2858" s="83" t="s">
        <v>29844</v>
      </c>
      <c r="S2858" s="80" t="s">
        <v>476</v>
      </c>
      <c r="T2858" s="80" t="s">
        <v>29876</v>
      </c>
      <c r="U2858" s="82">
        <v>42537.111261574071</v>
      </c>
      <c r="V2858" s="83" t="s">
        <v>30034</v>
      </c>
      <c r="W2858" s="80"/>
      <c r="X2858" s="80"/>
      <c r="Y2858" s="86" t="s">
        <v>30228</v>
      </c>
      <c r="Z2858" s="80"/>
      <c r="AA2858" s="80" t="str">
        <f>VLOOKUP(A2858,Vertices!A$3:$AY$3641,45,FALSE)</f>
        <v>en</v>
      </c>
      <c r="AB2858" s="80" t="str">
        <f>IF(VLOOKUP(A2858,Vertices!A$3:$AY$3641,37,FALSE)=0,"",VLOOKUP(A2858,Vertices!A$3:$AY$3641,37,FALSE))</f>
        <v/>
      </c>
    </row>
    <row r="2859" spans="1:28" x14ac:dyDescent="0.25">
      <c r="A2859" s="66" t="s">
        <v>29622</v>
      </c>
      <c r="B2859" s="66" t="s">
        <v>29673</v>
      </c>
      <c r="C2859" s="67"/>
      <c r="D2859" s="68"/>
      <c r="E2859" s="121"/>
      <c r="F2859" s="70"/>
      <c r="G2859" s="67"/>
      <c r="H2859" s="71"/>
      <c r="I2859" s="72"/>
      <c r="J2859" s="72"/>
      <c r="K2859" s="36"/>
      <c r="L2859" s="122"/>
      <c r="M2859" s="122"/>
      <c r="N2859" s="74"/>
      <c r="O2859" s="80" t="s">
        <v>325</v>
      </c>
      <c r="P2859" s="82">
        <v>42537.115914351853</v>
      </c>
      <c r="Q2859" s="80" t="s">
        <v>29786</v>
      </c>
      <c r="R2859" s="83" t="s">
        <v>29844</v>
      </c>
      <c r="S2859" s="80" t="s">
        <v>476</v>
      </c>
      <c r="T2859" s="80" t="s">
        <v>29876</v>
      </c>
      <c r="U2859" s="82">
        <v>42537.115914351853</v>
      </c>
      <c r="V2859" s="83" t="s">
        <v>30035</v>
      </c>
      <c r="W2859" s="80"/>
      <c r="X2859" s="80"/>
      <c r="Y2859" s="86" t="s">
        <v>30229</v>
      </c>
      <c r="Z2859" s="80"/>
      <c r="AA2859" s="80" t="str">
        <f>VLOOKUP(A2859,Vertices!A$3:$AY$3641,45,FALSE)</f>
        <v>fr</v>
      </c>
      <c r="AB2859" s="80" t="str">
        <f>IF(VLOOKUP(A2859,Vertices!A$3:$AY$3641,37,FALSE)=0,"",VLOOKUP(A2859,Vertices!A$3:$AY$3641,37,FALSE))</f>
        <v>(photo bajstock.com)</v>
      </c>
    </row>
    <row r="2860" spans="1:28" x14ac:dyDescent="0.25">
      <c r="A2860" s="66" t="s">
        <v>29622</v>
      </c>
      <c r="B2860" s="66" t="s">
        <v>1876</v>
      </c>
      <c r="C2860" s="67"/>
      <c r="D2860" s="68"/>
      <c r="E2860" s="121"/>
      <c r="F2860" s="70"/>
      <c r="G2860" s="67"/>
      <c r="H2860" s="71"/>
      <c r="I2860" s="72"/>
      <c r="J2860" s="72"/>
      <c r="K2860" s="36"/>
      <c r="L2860" s="122"/>
      <c r="M2860" s="122"/>
      <c r="N2860" s="74"/>
      <c r="O2860" s="80" t="s">
        <v>325</v>
      </c>
      <c r="P2860" s="82">
        <v>42537.115914351853</v>
      </c>
      <c r="Q2860" s="80" t="s">
        <v>29786</v>
      </c>
      <c r="R2860" s="83" t="s">
        <v>29844</v>
      </c>
      <c r="S2860" s="80" t="s">
        <v>476</v>
      </c>
      <c r="T2860" s="80" t="s">
        <v>29876</v>
      </c>
      <c r="U2860" s="82">
        <v>42537.115914351853</v>
      </c>
      <c r="V2860" s="83" t="s">
        <v>30035</v>
      </c>
      <c r="W2860" s="80"/>
      <c r="X2860" s="80"/>
      <c r="Y2860" s="86" t="s">
        <v>30229</v>
      </c>
      <c r="Z2860" s="80"/>
      <c r="AA2860" s="80" t="str">
        <f>VLOOKUP(A2860,Vertices!A$3:$AY$3641,45,FALSE)</f>
        <v>fr</v>
      </c>
      <c r="AB2860" s="80" t="str">
        <f>IF(VLOOKUP(A2860,Vertices!A$3:$AY$3641,37,FALSE)=0,"",VLOOKUP(A2860,Vertices!A$3:$AY$3641,37,FALSE))</f>
        <v>(photo bajstock.com)</v>
      </c>
    </row>
    <row r="2861" spans="1:28" x14ac:dyDescent="0.25">
      <c r="A2861" s="66" t="s">
        <v>29622</v>
      </c>
      <c r="B2861" s="66" t="s">
        <v>1876</v>
      </c>
      <c r="C2861" s="67"/>
      <c r="D2861" s="68"/>
      <c r="E2861" s="121"/>
      <c r="F2861" s="70"/>
      <c r="G2861" s="67"/>
      <c r="H2861" s="71"/>
      <c r="I2861" s="72"/>
      <c r="J2861" s="72"/>
      <c r="K2861" s="36"/>
      <c r="L2861" s="122"/>
      <c r="M2861" s="122"/>
      <c r="N2861" s="74"/>
      <c r="O2861" s="80" t="s">
        <v>325</v>
      </c>
      <c r="P2861" s="82">
        <v>42537.116527777776</v>
      </c>
      <c r="Q2861" s="80" t="s">
        <v>29787</v>
      </c>
      <c r="R2861" s="80"/>
      <c r="S2861" s="80"/>
      <c r="T2861" s="80" t="s">
        <v>517</v>
      </c>
      <c r="U2861" s="82">
        <v>42537.116527777776</v>
      </c>
      <c r="V2861" s="83" t="s">
        <v>30036</v>
      </c>
      <c r="W2861" s="80"/>
      <c r="X2861" s="80"/>
      <c r="Y2861" s="86" t="s">
        <v>30230</v>
      </c>
      <c r="Z2861" s="80"/>
      <c r="AA2861" s="80" t="str">
        <f>VLOOKUP(A2861,Vertices!A$3:$AY$3641,45,FALSE)</f>
        <v>fr</v>
      </c>
      <c r="AB2861" s="80" t="str">
        <f>IF(VLOOKUP(A2861,Vertices!A$3:$AY$3641,37,FALSE)=0,"",VLOOKUP(A2861,Vertices!A$3:$AY$3641,37,FALSE))</f>
        <v>(photo bajstock.com)</v>
      </c>
    </row>
    <row r="2862" spans="1:28" x14ac:dyDescent="0.25">
      <c r="A2862" s="66" t="s">
        <v>29622</v>
      </c>
      <c r="B2862" s="66" t="s">
        <v>1876</v>
      </c>
      <c r="C2862" s="67"/>
      <c r="D2862" s="68"/>
      <c r="E2862" s="121"/>
      <c r="F2862" s="70"/>
      <c r="G2862" s="67"/>
      <c r="H2862" s="71"/>
      <c r="I2862" s="72"/>
      <c r="J2862" s="72"/>
      <c r="K2862" s="36"/>
      <c r="L2862" s="122"/>
      <c r="M2862" s="122"/>
      <c r="N2862" s="74"/>
      <c r="O2862" s="80" t="s">
        <v>325</v>
      </c>
      <c r="P2862" s="82">
        <v>42537.117766203701</v>
      </c>
      <c r="Q2862" s="80" t="s">
        <v>29788</v>
      </c>
      <c r="R2862" s="80"/>
      <c r="S2862" s="80"/>
      <c r="T2862" s="80"/>
      <c r="U2862" s="82">
        <v>42537.117766203701</v>
      </c>
      <c r="V2862" s="83" t="s">
        <v>30037</v>
      </c>
      <c r="W2862" s="80"/>
      <c r="X2862" s="80"/>
      <c r="Y2862" s="86" t="s">
        <v>30231</v>
      </c>
      <c r="Z2862" s="80"/>
      <c r="AA2862" s="80" t="str">
        <f>VLOOKUP(A2862,Vertices!A$3:$AY$3641,45,FALSE)</f>
        <v>fr</v>
      </c>
      <c r="AB2862" s="80" t="str">
        <f>IF(VLOOKUP(A2862,Vertices!A$3:$AY$3641,37,FALSE)=0,"",VLOOKUP(A2862,Vertices!A$3:$AY$3641,37,FALSE))</f>
        <v>(photo bajstock.com)</v>
      </c>
    </row>
    <row r="2863" spans="1:28" x14ac:dyDescent="0.25">
      <c r="A2863" s="66" t="s">
        <v>29622</v>
      </c>
      <c r="B2863" s="66" t="s">
        <v>1783</v>
      </c>
      <c r="C2863" s="67"/>
      <c r="D2863" s="68"/>
      <c r="E2863" s="121"/>
      <c r="F2863" s="70"/>
      <c r="G2863" s="67"/>
      <c r="H2863" s="71"/>
      <c r="I2863" s="72"/>
      <c r="J2863" s="72"/>
      <c r="K2863" s="36"/>
      <c r="L2863" s="122"/>
      <c r="M2863" s="122"/>
      <c r="N2863" s="74"/>
      <c r="O2863" s="80" t="s">
        <v>325</v>
      </c>
      <c r="P2863" s="82">
        <v>42537.116527777776</v>
      </c>
      <c r="Q2863" s="80" t="s">
        <v>29787</v>
      </c>
      <c r="R2863" s="80"/>
      <c r="S2863" s="80"/>
      <c r="T2863" s="80" t="s">
        <v>517</v>
      </c>
      <c r="U2863" s="82">
        <v>42537.116527777776</v>
      </c>
      <c r="V2863" s="83" t="s">
        <v>30036</v>
      </c>
      <c r="W2863" s="80"/>
      <c r="X2863" s="80"/>
      <c r="Y2863" s="86" t="s">
        <v>30230</v>
      </c>
      <c r="Z2863" s="80"/>
      <c r="AA2863" s="80" t="str">
        <f>VLOOKUP(A2863,Vertices!A$3:$AY$3641,45,FALSE)</f>
        <v>fr</v>
      </c>
      <c r="AB2863" s="80" t="str">
        <f>IF(VLOOKUP(A2863,Vertices!A$3:$AY$3641,37,FALSE)=0,"",VLOOKUP(A2863,Vertices!A$3:$AY$3641,37,FALSE))</f>
        <v>(photo bajstock.com)</v>
      </c>
    </row>
    <row r="2864" spans="1:28" x14ac:dyDescent="0.25">
      <c r="A2864" s="66" t="s">
        <v>29622</v>
      </c>
      <c r="B2864" s="66" t="s">
        <v>1783</v>
      </c>
      <c r="C2864" s="67"/>
      <c r="D2864" s="68"/>
      <c r="E2864" s="121"/>
      <c r="F2864" s="70"/>
      <c r="G2864" s="67"/>
      <c r="H2864" s="71"/>
      <c r="I2864" s="72"/>
      <c r="J2864" s="72"/>
      <c r="K2864" s="36"/>
      <c r="L2864" s="122"/>
      <c r="M2864" s="122"/>
      <c r="N2864" s="74"/>
      <c r="O2864" s="80" t="s">
        <v>325</v>
      </c>
      <c r="P2864" s="82">
        <v>42537.117766203701</v>
      </c>
      <c r="Q2864" s="80" t="s">
        <v>29788</v>
      </c>
      <c r="R2864" s="80"/>
      <c r="S2864" s="80"/>
      <c r="T2864" s="80"/>
      <c r="U2864" s="82">
        <v>42537.117766203701</v>
      </c>
      <c r="V2864" s="83" t="s">
        <v>30037</v>
      </c>
      <c r="W2864" s="80"/>
      <c r="X2864" s="80"/>
      <c r="Y2864" s="86" t="s">
        <v>30231</v>
      </c>
      <c r="Z2864" s="80"/>
      <c r="AA2864" s="80" t="str">
        <f>VLOOKUP(A2864,Vertices!A$3:$AY$3641,45,FALSE)</f>
        <v>fr</v>
      </c>
      <c r="AB2864" s="80" t="str">
        <f>IF(VLOOKUP(A2864,Vertices!A$3:$AY$3641,37,FALSE)=0,"",VLOOKUP(A2864,Vertices!A$3:$AY$3641,37,FALSE))</f>
        <v>(photo bajstock.com)</v>
      </c>
    </row>
    <row r="2865" spans="1:28" x14ac:dyDescent="0.25">
      <c r="A2865" s="66" t="s">
        <v>29623</v>
      </c>
      <c r="B2865" s="66" t="s">
        <v>22826</v>
      </c>
      <c r="C2865" s="67"/>
      <c r="D2865" s="68"/>
      <c r="E2865" s="121"/>
      <c r="F2865" s="70"/>
      <c r="G2865" s="67"/>
      <c r="H2865" s="71"/>
      <c r="I2865" s="72"/>
      <c r="J2865" s="72"/>
      <c r="K2865" s="36"/>
      <c r="L2865" s="122"/>
      <c r="M2865" s="122"/>
      <c r="N2865" s="74"/>
      <c r="O2865" s="80" t="s">
        <v>325</v>
      </c>
      <c r="P2865" s="82">
        <v>42537.117766203701</v>
      </c>
      <c r="Q2865" s="80" t="s">
        <v>23402</v>
      </c>
      <c r="R2865" s="83" t="s">
        <v>23676</v>
      </c>
      <c r="S2865" s="80" t="s">
        <v>23771</v>
      </c>
      <c r="T2865" s="80" t="s">
        <v>23810</v>
      </c>
      <c r="U2865" s="82">
        <v>42537.117766203701</v>
      </c>
      <c r="V2865" s="83" t="s">
        <v>30038</v>
      </c>
      <c r="W2865" s="80"/>
      <c r="X2865" s="80"/>
      <c r="Y2865" s="86" t="s">
        <v>30232</v>
      </c>
      <c r="Z2865" s="80"/>
      <c r="AA2865" s="80" t="str">
        <f>VLOOKUP(A2865,Vertices!A$3:$AY$3641,45,FALSE)</f>
        <v>es</v>
      </c>
      <c r="AB2865" s="80" t="str">
        <f>IF(VLOOKUP(A2865,Vertices!A$3:$AY$3641,37,FALSE)=0,"",VLOOKUP(A2865,Vertices!A$3:$AY$3641,37,FALSE))</f>
        <v>Cd. Victoria, Tamaulipas</v>
      </c>
    </row>
    <row r="2866" spans="1:28" x14ac:dyDescent="0.25">
      <c r="A2866" s="66" t="s">
        <v>29624</v>
      </c>
      <c r="B2866" s="66" t="s">
        <v>21529</v>
      </c>
      <c r="C2866" s="67"/>
      <c r="D2866" s="68"/>
      <c r="E2866" s="121"/>
      <c r="F2866" s="70"/>
      <c r="G2866" s="67"/>
      <c r="H2866" s="71"/>
      <c r="I2866" s="72"/>
      <c r="J2866" s="72"/>
      <c r="K2866" s="36"/>
      <c r="L2866" s="122"/>
      <c r="M2866" s="122"/>
      <c r="N2866" s="74"/>
      <c r="O2866" s="80" t="s">
        <v>325</v>
      </c>
      <c r="P2866" s="82">
        <v>42537.117893518516</v>
      </c>
      <c r="Q2866" s="80" t="s">
        <v>21548</v>
      </c>
      <c r="R2866" s="80"/>
      <c r="S2866" s="80"/>
      <c r="T2866" s="80"/>
      <c r="U2866" s="82">
        <v>42537.117893518516</v>
      </c>
      <c r="V2866" s="83" t="s">
        <v>30039</v>
      </c>
      <c r="W2866" s="80"/>
      <c r="X2866" s="80"/>
      <c r="Y2866" s="86" t="s">
        <v>30233</v>
      </c>
      <c r="Z2866" s="80"/>
      <c r="AA2866" s="80" t="str">
        <f>VLOOKUP(A2866,Vertices!A$3:$AY$3641,45,FALSE)</f>
        <v>en</v>
      </c>
      <c r="AB2866" s="80" t="str">
        <f>IF(VLOOKUP(A2866,Vertices!A$3:$AY$3641,37,FALSE)=0,"",VLOOKUP(A2866,Vertices!A$3:$AY$3641,37,FALSE))</f>
        <v>Glockbridge, GA ▲▲▲</v>
      </c>
    </row>
    <row r="2867" spans="1:28" x14ac:dyDescent="0.25">
      <c r="A2867" s="66" t="s">
        <v>29625</v>
      </c>
      <c r="B2867" s="66" t="s">
        <v>29625</v>
      </c>
      <c r="C2867" s="67"/>
      <c r="D2867" s="68"/>
      <c r="E2867" s="121"/>
      <c r="F2867" s="70"/>
      <c r="G2867" s="67"/>
      <c r="H2867" s="71"/>
      <c r="I2867" s="72"/>
      <c r="J2867" s="72"/>
      <c r="K2867" s="36"/>
      <c r="L2867" s="122"/>
      <c r="M2867" s="122"/>
      <c r="N2867" s="74"/>
      <c r="O2867" s="80" t="s">
        <v>179</v>
      </c>
      <c r="P2867" s="82">
        <v>42537.117928240739</v>
      </c>
      <c r="Q2867" s="80" t="s">
        <v>29789</v>
      </c>
      <c r="R2867" s="80"/>
      <c r="S2867" s="80"/>
      <c r="T2867" s="80" t="s">
        <v>23816</v>
      </c>
      <c r="U2867" s="82">
        <v>42537.117928240739</v>
      </c>
      <c r="V2867" s="83" t="s">
        <v>30040</v>
      </c>
      <c r="W2867" s="80"/>
      <c r="X2867" s="80"/>
      <c r="Y2867" s="86" t="s">
        <v>30234</v>
      </c>
      <c r="Z2867" s="80"/>
      <c r="AA2867" s="80" t="str">
        <f>VLOOKUP(A2867,Vertices!A$3:$AY$3641,45,FALSE)</f>
        <v>es</v>
      </c>
      <c r="AB2867" s="80" t="str">
        <f>IF(VLOOKUP(A2867,Vertices!A$3:$AY$3641,37,FALSE)=0,"",VLOOKUP(A2867,Vertices!A$3:$AY$3641,37,FALSE))</f>
        <v/>
      </c>
    </row>
    <row r="2868" spans="1:28" x14ac:dyDescent="0.25">
      <c r="A2868" s="66" t="s">
        <v>29626</v>
      </c>
      <c r="B2868" s="66" t="s">
        <v>29674</v>
      </c>
      <c r="C2868" s="67"/>
      <c r="D2868" s="68"/>
      <c r="E2868" s="121"/>
      <c r="F2868" s="70"/>
      <c r="G2868" s="67"/>
      <c r="H2868" s="71"/>
      <c r="I2868" s="72"/>
      <c r="J2868" s="72"/>
      <c r="K2868" s="36"/>
      <c r="L2868" s="122"/>
      <c r="M2868" s="122"/>
      <c r="N2868" s="74"/>
      <c r="O2868" s="80" t="s">
        <v>325</v>
      </c>
      <c r="P2868" s="82">
        <v>42537.117928240739</v>
      </c>
      <c r="Q2868" s="80" t="s">
        <v>29790</v>
      </c>
      <c r="R2868" s="80"/>
      <c r="S2868" s="80"/>
      <c r="T2868" s="80"/>
      <c r="U2868" s="82">
        <v>42537.117928240739</v>
      </c>
      <c r="V2868" s="83" t="s">
        <v>30041</v>
      </c>
      <c r="W2868" s="80"/>
      <c r="X2868" s="80"/>
      <c r="Y2868" s="86" t="s">
        <v>30235</v>
      </c>
      <c r="Z2868" s="86" t="s">
        <v>30276</v>
      </c>
      <c r="AA2868" s="80" t="str">
        <f>VLOOKUP(A2868,Vertices!A$3:$AY$3641,45,FALSE)</f>
        <v>es</v>
      </c>
      <c r="AB2868" s="80" t="str">
        <f>IF(VLOOKUP(A2868,Vertices!A$3:$AY$3641,37,FALSE)=0,"",VLOOKUP(A2868,Vertices!A$3:$AY$3641,37,FALSE))</f>
        <v>La Plata</v>
      </c>
    </row>
    <row r="2869" spans="1:28" x14ac:dyDescent="0.25">
      <c r="A2869" s="66" t="s">
        <v>29626</v>
      </c>
      <c r="B2869" s="66" t="s">
        <v>29675</v>
      </c>
      <c r="C2869" s="67"/>
      <c r="D2869" s="68"/>
      <c r="E2869" s="121"/>
      <c r="F2869" s="70"/>
      <c r="G2869" s="67"/>
      <c r="H2869" s="71"/>
      <c r="I2869" s="72"/>
      <c r="J2869" s="72"/>
      <c r="K2869" s="36"/>
      <c r="L2869" s="122"/>
      <c r="M2869" s="122"/>
      <c r="N2869" s="74"/>
      <c r="O2869" s="80" t="s">
        <v>325</v>
      </c>
      <c r="P2869" s="82">
        <v>42537.117928240739</v>
      </c>
      <c r="Q2869" s="80" t="s">
        <v>29790</v>
      </c>
      <c r="R2869" s="80"/>
      <c r="S2869" s="80"/>
      <c r="T2869" s="80"/>
      <c r="U2869" s="82">
        <v>42537.117928240739</v>
      </c>
      <c r="V2869" s="83" t="s">
        <v>30041</v>
      </c>
      <c r="W2869" s="80"/>
      <c r="X2869" s="80"/>
      <c r="Y2869" s="86" t="s">
        <v>30235</v>
      </c>
      <c r="Z2869" s="86" t="s">
        <v>30276</v>
      </c>
      <c r="AA2869" s="80" t="str">
        <f>VLOOKUP(A2869,Vertices!A$3:$AY$3641,45,FALSE)</f>
        <v>es</v>
      </c>
      <c r="AB2869" s="80" t="str">
        <f>IF(VLOOKUP(A2869,Vertices!A$3:$AY$3641,37,FALSE)=0,"",VLOOKUP(A2869,Vertices!A$3:$AY$3641,37,FALSE))</f>
        <v>La Plata</v>
      </c>
    </row>
    <row r="2870" spans="1:28" x14ac:dyDescent="0.25">
      <c r="A2870" s="66" t="s">
        <v>29626</v>
      </c>
      <c r="B2870" s="66" t="s">
        <v>29676</v>
      </c>
      <c r="C2870" s="67"/>
      <c r="D2870" s="68"/>
      <c r="E2870" s="121"/>
      <c r="F2870" s="70"/>
      <c r="G2870" s="67"/>
      <c r="H2870" s="71"/>
      <c r="I2870" s="72"/>
      <c r="J2870" s="72"/>
      <c r="K2870" s="36"/>
      <c r="L2870" s="122"/>
      <c r="M2870" s="122"/>
      <c r="N2870" s="74"/>
      <c r="O2870" s="80" t="s">
        <v>326</v>
      </c>
      <c r="P2870" s="82">
        <v>42537.117928240739</v>
      </c>
      <c r="Q2870" s="80" t="s">
        <v>29790</v>
      </c>
      <c r="R2870" s="80"/>
      <c r="S2870" s="80"/>
      <c r="T2870" s="80"/>
      <c r="U2870" s="82">
        <v>42537.117928240739</v>
      </c>
      <c r="V2870" s="83" t="s">
        <v>30041</v>
      </c>
      <c r="W2870" s="80"/>
      <c r="X2870" s="80"/>
      <c r="Y2870" s="86" t="s">
        <v>30235</v>
      </c>
      <c r="Z2870" s="86" t="s">
        <v>30276</v>
      </c>
      <c r="AA2870" s="80" t="str">
        <f>VLOOKUP(A2870,Vertices!A$3:$AY$3641,45,FALSE)</f>
        <v>es</v>
      </c>
      <c r="AB2870" s="80" t="str">
        <f>IF(VLOOKUP(A2870,Vertices!A$3:$AY$3641,37,FALSE)=0,"",VLOOKUP(A2870,Vertices!A$3:$AY$3641,37,FALSE))</f>
        <v>La Plata</v>
      </c>
    </row>
    <row r="2871" spans="1:28" x14ac:dyDescent="0.25">
      <c r="A2871" s="66" t="s">
        <v>29627</v>
      </c>
      <c r="B2871" s="66" t="s">
        <v>29627</v>
      </c>
      <c r="C2871" s="67"/>
      <c r="D2871" s="68"/>
      <c r="E2871" s="121"/>
      <c r="F2871" s="70"/>
      <c r="G2871" s="67"/>
      <c r="H2871" s="71"/>
      <c r="I2871" s="72"/>
      <c r="J2871" s="72"/>
      <c r="K2871" s="36"/>
      <c r="L2871" s="122"/>
      <c r="M2871" s="122"/>
      <c r="N2871" s="74"/>
      <c r="O2871" s="80" t="s">
        <v>179</v>
      </c>
      <c r="P2871" s="82">
        <v>42537.117997685185</v>
      </c>
      <c r="Q2871" s="80" t="s">
        <v>29791</v>
      </c>
      <c r="R2871" s="83" t="s">
        <v>29845</v>
      </c>
      <c r="S2871" s="80" t="s">
        <v>498</v>
      </c>
      <c r="T2871" s="80"/>
      <c r="U2871" s="82">
        <v>42537.117997685185</v>
      </c>
      <c r="V2871" s="83" t="s">
        <v>30042</v>
      </c>
      <c r="W2871" s="80"/>
      <c r="X2871" s="80"/>
      <c r="Y2871" s="86" t="s">
        <v>30236</v>
      </c>
      <c r="Z2871" s="80"/>
      <c r="AA2871" s="80" t="str">
        <f>VLOOKUP(A2871,Vertices!A$3:$AY$3641,45,FALSE)</f>
        <v>id</v>
      </c>
      <c r="AB2871" s="80" t="str">
        <f>IF(VLOOKUP(A2871,Vertices!A$3:$AY$3641,37,FALSE)=0,"",VLOOKUP(A2871,Vertices!A$3:$AY$3641,37,FALSE))</f>
        <v>www.infolokerku.blogspot.com</v>
      </c>
    </row>
    <row r="2872" spans="1:28" x14ac:dyDescent="0.25">
      <c r="A2872" s="66" t="s">
        <v>29628</v>
      </c>
      <c r="B2872" s="66" t="s">
        <v>3283</v>
      </c>
      <c r="C2872" s="67"/>
      <c r="D2872" s="68"/>
      <c r="E2872" s="121"/>
      <c r="F2872" s="70"/>
      <c r="G2872" s="67"/>
      <c r="H2872" s="71"/>
      <c r="I2872" s="72"/>
      <c r="J2872" s="72"/>
      <c r="K2872" s="36"/>
      <c r="L2872" s="122"/>
      <c r="M2872" s="122"/>
      <c r="N2872" s="74"/>
      <c r="O2872" s="80" t="s">
        <v>325</v>
      </c>
      <c r="P2872" s="82">
        <v>42537.118125000001</v>
      </c>
      <c r="Q2872" s="80" t="s">
        <v>29792</v>
      </c>
      <c r="R2872" s="83" t="s">
        <v>29846</v>
      </c>
      <c r="S2872" s="80" t="s">
        <v>5010</v>
      </c>
      <c r="T2872" s="80"/>
      <c r="U2872" s="82">
        <v>42537.118125000001</v>
      </c>
      <c r="V2872" s="83" t="s">
        <v>30043</v>
      </c>
      <c r="W2872" s="80"/>
      <c r="X2872" s="80"/>
      <c r="Y2872" s="86" t="s">
        <v>30237</v>
      </c>
      <c r="Z2872" s="80"/>
      <c r="AA2872" s="80" t="str">
        <f>VLOOKUP(A2872,Vertices!A$3:$AY$3641,45,FALSE)</f>
        <v>en</v>
      </c>
      <c r="AB2872" s="80" t="str">
        <f>IF(VLOOKUP(A2872,Vertices!A$3:$AY$3641,37,FALSE)=0,"",VLOOKUP(A2872,Vertices!A$3:$AY$3641,37,FALSE))</f>
        <v>Weill Cornell Medicine</v>
      </c>
    </row>
    <row r="2873" spans="1:28" x14ac:dyDescent="0.25">
      <c r="A2873" s="66" t="s">
        <v>29629</v>
      </c>
      <c r="B2873" s="66" t="s">
        <v>29629</v>
      </c>
      <c r="C2873" s="67"/>
      <c r="D2873" s="68"/>
      <c r="E2873" s="121"/>
      <c r="F2873" s="70"/>
      <c r="G2873" s="67"/>
      <c r="H2873" s="71"/>
      <c r="I2873" s="72"/>
      <c r="J2873" s="72"/>
      <c r="K2873" s="36"/>
      <c r="L2873" s="122"/>
      <c r="M2873" s="122"/>
      <c r="N2873" s="74"/>
      <c r="O2873" s="80" t="s">
        <v>179</v>
      </c>
      <c r="P2873" s="82">
        <v>42537.118136574078</v>
      </c>
      <c r="Q2873" s="80" t="s">
        <v>29793</v>
      </c>
      <c r="R2873" s="83" t="s">
        <v>29847</v>
      </c>
      <c r="S2873" s="80" t="s">
        <v>16039</v>
      </c>
      <c r="T2873" s="80" t="s">
        <v>29877</v>
      </c>
      <c r="U2873" s="82">
        <v>42537.118136574078</v>
      </c>
      <c r="V2873" s="83" t="s">
        <v>30044</v>
      </c>
      <c r="W2873" s="80"/>
      <c r="X2873" s="80"/>
      <c r="Y2873" s="86" t="s">
        <v>30238</v>
      </c>
      <c r="Z2873" s="80"/>
      <c r="AA2873" s="80" t="str">
        <f>VLOOKUP(A2873,Vertices!A$3:$AY$3641,45,FALSE)</f>
        <v>es</v>
      </c>
      <c r="AB2873" s="80" t="str">
        <f>IF(VLOOKUP(A2873,Vertices!A$3:$AY$3641,37,FALSE)=0,"",VLOOKUP(A2873,Vertices!A$3:$AY$3641,37,FALSE))</f>
        <v>Twitter Inc.</v>
      </c>
    </row>
    <row r="2874" spans="1:28" x14ac:dyDescent="0.25">
      <c r="A2874" s="66" t="s">
        <v>29630</v>
      </c>
      <c r="B2874" s="66" t="s">
        <v>17708</v>
      </c>
      <c r="C2874" s="67"/>
      <c r="D2874" s="68"/>
      <c r="E2874" s="121"/>
      <c r="F2874" s="70"/>
      <c r="G2874" s="67"/>
      <c r="H2874" s="71"/>
      <c r="I2874" s="72"/>
      <c r="J2874" s="72"/>
      <c r="K2874" s="36"/>
      <c r="L2874" s="122"/>
      <c r="M2874" s="122"/>
      <c r="N2874" s="74"/>
      <c r="O2874" s="80" t="s">
        <v>325</v>
      </c>
      <c r="P2874" s="82">
        <v>42537.118356481478</v>
      </c>
      <c r="Q2874" s="80" t="s">
        <v>17789</v>
      </c>
      <c r="R2874" s="80"/>
      <c r="S2874" s="80"/>
      <c r="T2874" s="80"/>
      <c r="U2874" s="82">
        <v>42537.118356481478</v>
      </c>
      <c r="V2874" s="83" t="s">
        <v>30045</v>
      </c>
      <c r="W2874" s="80"/>
      <c r="X2874" s="80"/>
      <c r="Y2874" s="86" t="s">
        <v>30239</v>
      </c>
      <c r="Z2874" s="80"/>
      <c r="AA2874" s="80" t="str">
        <f>VLOOKUP(A2874,Vertices!A$3:$AY$3641,45,FALSE)</f>
        <v>pt</v>
      </c>
      <c r="AB2874" s="80" t="str">
        <f>IF(VLOOKUP(A2874,Vertices!A$3:$AY$3641,37,FALSE)=0,"",VLOOKUP(A2874,Vertices!A$3:$AY$3641,37,FALSE))</f>
        <v>Passo Fundo, Brasil</v>
      </c>
    </row>
    <row r="2875" spans="1:28" x14ac:dyDescent="0.25">
      <c r="A2875" s="66" t="s">
        <v>29631</v>
      </c>
      <c r="B2875" s="66" t="s">
        <v>29631</v>
      </c>
      <c r="C2875" s="67"/>
      <c r="D2875" s="68"/>
      <c r="E2875" s="121"/>
      <c r="F2875" s="70"/>
      <c r="G2875" s="67"/>
      <c r="H2875" s="71"/>
      <c r="I2875" s="72"/>
      <c r="J2875" s="72"/>
      <c r="K2875" s="36"/>
      <c r="L2875" s="122"/>
      <c r="M2875" s="122"/>
      <c r="N2875" s="74"/>
      <c r="O2875" s="80" t="s">
        <v>179</v>
      </c>
      <c r="P2875" s="82">
        <v>42537.117395833331</v>
      </c>
      <c r="Q2875" s="80" t="s">
        <v>29794</v>
      </c>
      <c r="R2875" s="80"/>
      <c r="S2875" s="80"/>
      <c r="T2875" s="80"/>
      <c r="U2875" s="82">
        <v>42537.117395833331</v>
      </c>
      <c r="V2875" s="83" t="s">
        <v>30046</v>
      </c>
      <c r="W2875" s="80"/>
      <c r="X2875" s="80"/>
      <c r="Y2875" s="86" t="s">
        <v>30240</v>
      </c>
      <c r="Z2875" s="80"/>
      <c r="AA2875" s="80" t="str">
        <f>VLOOKUP(A2875,Vertices!A$3:$AY$3641,45,FALSE)</f>
        <v>pt</v>
      </c>
      <c r="AB2875" s="80" t="str">
        <f>IF(VLOOKUP(A2875,Vertices!A$3:$AY$3641,37,FALSE)=0,"",VLOOKUP(A2875,Vertices!A$3:$AY$3641,37,FALSE))</f>
        <v/>
      </c>
    </row>
    <row r="2876" spans="1:28" x14ac:dyDescent="0.25">
      <c r="A2876" s="66" t="s">
        <v>29632</v>
      </c>
      <c r="B2876" s="66" t="s">
        <v>29631</v>
      </c>
      <c r="C2876" s="67"/>
      <c r="D2876" s="68"/>
      <c r="E2876" s="121"/>
      <c r="F2876" s="70"/>
      <c r="G2876" s="67"/>
      <c r="H2876" s="71"/>
      <c r="I2876" s="72"/>
      <c r="J2876" s="72"/>
      <c r="K2876" s="36"/>
      <c r="L2876" s="122"/>
      <c r="M2876" s="122"/>
      <c r="N2876" s="74"/>
      <c r="O2876" s="80" t="s">
        <v>325</v>
      </c>
      <c r="P2876" s="82">
        <v>42537.118391203701</v>
      </c>
      <c r="Q2876" s="80" t="s">
        <v>29795</v>
      </c>
      <c r="R2876" s="80"/>
      <c r="S2876" s="80"/>
      <c r="T2876" s="80"/>
      <c r="U2876" s="82">
        <v>42537.118391203701</v>
      </c>
      <c r="V2876" s="83" t="s">
        <v>30047</v>
      </c>
      <c r="W2876" s="80"/>
      <c r="X2876" s="80"/>
      <c r="Y2876" s="86" t="s">
        <v>30241</v>
      </c>
      <c r="Z2876" s="80"/>
      <c r="AA2876" s="80" t="str">
        <f>VLOOKUP(A2876,Vertices!A$3:$AY$3641,45,FALSE)</f>
        <v>pt</v>
      </c>
      <c r="AB2876" s="80" t="str">
        <f>IF(VLOOKUP(A2876,Vertices!A$3:$AY$3641,37,FALSE)=0,"",VLOOKUP(A2876,Vertices!A$3:$AY$3641,37,FALSE))</f>
        <v>CWBARBIE</v>
      </c>
    </row>
    <row r="2877" spans="1:28" x14ac:dyDescent="0.25">
      <c r="A2877" s="66" t="s">
        <v>29633</v>
      </c>
      <c r="B2877" s="66" t="s">
        <v>29677</v>
      </c>
      <c r="C2877" s="67"/>
      <c r="D2877" s="68"/>
      <c r="E2877" s="121"/>
      <c r="F2877" s="70"/>
      <c r="G2877" s="67"/>
      <c r="H2877" s="71"/>
      <c r="I2877" s="72"/>
      <c r="J2877" s="72"/>
      <c r="K2877" s="36"/>
      <c r="L2877" s="122"/>
      <c r="M2877" s="122"/>
      <c r="N2877" s="74"/>
      <c r="O2877" s="80" t="s">
        <v>326</v>
      </c>
      <c r="P2877" s="82">
        <v>42537.118402777778</v>
      </c>
      <c r="Q2877" s="80" t="s">
        <v>29796</v>
      </c>
      <c r="R2877" s="80"/>
      <c r="S2877" s="80"/>
      <c r="T2877" s="80"/>
      <c r="U2877" s="82">
        <v>42537.118402777778</v>
      </c>
      <c r="V2877" s="83" t="s">
        <v>30048</v>
      </c>
      <c r="W2877" s="80"/>
      <c r="X2877" s="80"/>
      <c r="Y2877" s="86" t="s">
        <v>30242</v>
      </c>
      <c r="Z2877" s="86" t="s">
        <v>30277</v>
      </c>
      <c r="AA2877" s="80" t="str">
        <f>VLOOKUP(A2877,Vertices!A$3:$AY$3641,45,FALSE)</f>
        <v>pt</v>
      </c>
      <c r="AB2877" s="80" t="str">
        <f>IF(VLOOKUP(A2877,Vertices!A$3:$AY$3641,37,FALSE)=0,"",VLOOKUP(A2877,Vertices!A$3:$AY$3641,37,FALSE))</f>
        <v>Birigui-SP, Brasil</v>
      </c>
    </row>
    <row r="2878" spans="1:28" x14ac:dyDescent="0.25">
      <c r="A2878" s="66" t="s">
        <v>29634</v>
      </c>
      <c r="B2878" s="66" t="s">
        <v>29678</v>
      </c>
      <c r="C2878" s="67"/>
      <c r="D2878" s="68"/>
      <c r="E2878" s="121"/>
      <c r="F2878" s="70"/>
      <c r="G2878" s="67"/>
      <c r="H2878" s="71"/>
      <c r="I2878" s="72"/>
      <c r="J2878" s="72"/>
      <c r="K2878" s="36"/>
      <c r="L2878" s="122"/>
      <c r="M2878" s="122"/>
      <c r="N2878" s="74"/>
      <c r="O2878" s="80" t="s">
        <v>325</v>
      </c>
      <c r="P2878" s="82">
        <v>42537.118449074071</v>
      </c>
      <c r="Q2878" s="80" t="s">
        <v>29797</v>
      </c>
      <c r="R2878" s="80"/>
      <c r="S2878" s="80"/>
      <c r="T2878" s="80"/>
      <c r="U2878" s="82">
        <v>42537.118449074071</v>
      </c>
      <c r="V2878" s="83" t="s">
        <v>30049</v>
      </c>
      <c r="W2878" s="80"/>
      <c r="X2878" s="80"/>
      <c r="Y2878" s="86" t="s">
        <v>30243</v>
      </c>
      <c r="Z2878" s="86" t="s">
        <v>30278</v>
      </c>
      <c r="AA2878" s="80" t="str">
        <f>VLOOKUP(A2878,Vertices!A$3:$AY$3641,45,FALSE)</f>
        <v>en</v>
      </c>
      <c r="AB2878" s="80" t="str">
        <f>IF(VLOOKUP(A2878,Vertices!A$3:$AY$3641,37,FALSE)=0,"",VLOOKUP(A2878,Vertices!A$3:$AY$3641,37,FALSE))</f>
        <v/>
      </c>
    </row>
    <row r="2879" spans="1:28" x14ac:dyDescent="0.25">
      <c r="A2879" s="66" t="s">
        <v>29634</v>
      </c>
      <c r="B2879" s="66" t="s">
        <v>29679</v>
      </c>
      <c r="C2879" s="67"/>
      <c r="D2879" s="68"/>
      <c r="E2879" s="121"/>
      <c r="F2879" s="70"/>
      <c r="G2879" s="67"/>
      <c r="H2879" s="71"/>
      <c r="I2879" s="72"/>
      <c r="J2879" s="72"/>
      <c r="K2879" s="36"/>
      <c r="L2879" s="122"/>
      <c r="M2879" s="122"/>
      <c r="N2879" s="74"/>
      <c r="O2879" s="80" t="s">
        <v>325</v>
      </c>
      <c r="P2879" s="82">
        <v>42537.118449074071</v>
      </c>
      <c r="Q2879" s="80" t="s">
        <v>29797</v>
      </c>
      <c r="R2879" s="80"/>
      <c r="S2879" s="80"/>
      <c r="T2879" s="80"/>
      <c r="U2879" s="82">
        <v>42537.118449074071</v>
      </c>
      <c r="V2879" s="83" t="s">
        <v>30049</v>
      </c>
      <c r="W2879" s="80"/>
      <c r="X2879" s="80"/>
      <c r="Y2879" s="86" t="s">
        <v>30243</v>
      </c>
      <c r="Z2879" s="86" t="s">
        <v>30278</v>
      </c>
      <c r="AA2879" s="80" t="str">
        <f>VLOOKUP(A2879,Vertices!A$3:$AY$3641,45,FALSE)</f>
        <v>en</v>
      </c>
      <c r="AB2879" s="80" t="str">
        <f>IF(VLOOKUP(A2879,Vertices!A$3:$AY$3641,37,FALSE)=0,"",VLOOKUP(A2879,Vertices!A$3:$AY$3641,37,FALSE))</f>
        <v/>
      </c>
    </row>
    <row r="2880" spans="1:28" x14ac:dyDescent="0.25">
      <c r="A2880" s="66" t="s">
        <v>29634</v>
      </c>
      <c r="B2880" s="66" t="s">
        <v>29680</v>
      </c>
      <c r="C2880" s="67"/>
      <c r="D2880" s="68"/>
      <c r="E2880" s="121"/>
      <c r="F2880" s="70"/>
      <c r="G2880" s="67"/>
      <c r="H2880" s="71"/>
      <c r="I2880" s="72"/>
      <c r="J2880" s="72"/>
      <c r="K2880" s="36"/>
      <c r="L2880" s="122"/>
      <c r="M2880" s="122"/>
      <c r="N2880" s="74"/>
      <c r="O2880" s="80" t="s">
        <v>325</v>
      </c>
      <c r="P2880" s="82">
        <v>42537.118449074071</v>
      </c>
      <c r="Q2880" s="80" t="s">
        <v>29797</v>
      </c>
      <c r="R2880" s="80"/>
      <c r="S2880" s="80"/>
      <c r="T2880" s="80"/>
      <c r="U2880" s="82">
        <v>42537.118449074071</v>
      </c>
      <c r="V2880" s="83" t="s">
        <v>30049</v>
      </c>
      <c r="W2880" s="80"/>
      <c r="X2880" s="80"/>
      <c r="Y2880" s="86" t="s">
        <v>30243</v>
      </c>
      <c r="Z2880" s="86" t="s">
        <v>30278</v>
      </c>
      <c r="AA2880" s="80" t="str">
        <f>VLOOKUP(A2880,Vertices!A$3:$AY$3641,45,FALSE)</f>
        <v>en</v>
      </c>
      <c r="AB2880" s="80" t="str">
        <f>IF(VLOOKUP(A2880,Vertices!A$3:$AY$3641,37,FALSE)=0,"",VLOOKUP(A2880,Vertices!A$3:$AY$3641,37,FALSE))</f>
        <v/>
      </c>
    </row>
    <row r="2881" spans="1:28" x14ac:dyDescent="0.25">
      <c r="A2881" s="66" t="s">
        <v>29634</v>
      </c>
      <c r="B2881" s="66" t="s">
        <v>29681</v>
      </c>
      <c r="C2881" s="67"/>
      <c r="D2881" s="68"/>
      <c r="E2881" s="121"/>
      <c r="F2881" s="70"/>
      <c r="G2881" s="67"/>
      <c r="H2881" s="71"/>
      <c r="I2881" s="72"/>
      <c r="J2881" s="72"/>
      <c r="K2881" s="36"/>
      <c r="L2881" s="122"/>
      <c r="M2881" s="122"/>
      <c r="N2881" s="74"/>
      <c r="O2881" s="80" t="s">
        <v>326</v>
      </c>
      <c r="P2881" s="82">
        <v>42537.118449074071</v>
      </c>
      <c r="Q2881" s="80" t="s">
        <v>29797</v>
      </c>
      <c r="R2881" s="80"/>
      <c r="S2881" s="80"/>
      <c r="T2881" s="80"/>
      <c r="U2881" s="82">
        <v>42537.118449074071</v>
      </c>
      <c r="V2881" s="83" t="s">
        <v>30049</v>
      </c>
      <c r="W2881" s="80"/>
      <c r="X2881" s="80"/>
      <c r="Y2881" s="86" t="s">
        <v>30243</v>
      </c>
      <c r="Z2881" s="86" t="s">
        <v>30278</v>
      </c>
      <c r="AA2881" s="80" t="str">
        <f>VLOOKUP(A2881,Vertices!A$3:$AY$3641,45,FALSE)</f>
        <v>en</v>
      </c>
      <c r="AB2881" s="80" t="str">
        <f>IF(VLOOKUP(A2881,Vertices!A$3:$AY$3641,37,FALSE)=0,"",VLOOKUP(A2881,Vertices!A$3:$AY$3641,37,FALSE))</f>
        <v/>
      </c>
    </row>
    <row r="2882" spans="1:28" x14ac:dyDescent="0.25">
      <c r="A2882" s="66" t="s">
        <v>29635</v>
      </c>
      <c r="B2882" s="66" t="s">
        <v>29635</v>
      </c>
      <c r="C2882" s="67"/>
      <c r="D2882" s="68"/>
      <c r="E2882" s="121"/>
      <c r="F2882" s="70"/>
      <c r="G2882" s="67"/>
      <c r="H2882" s="71"/>
      <c r="I2882" s="72"/>
      <c r="J2882" s="72"/>
      <c r="K2882" s="36"/>
      <c r="L2882" s="122"/>
      <c r="M2882" s="122"/>
      <c r="N2882" s="74"/>
      <c r="O2882" s="80" t="s">
        <v>179</v>
      </c>
      <c r="P2882" s="82">
        <v>42537.118518518517</v>
      </c>
      <c r="Q2882" s="80" t="s">
        <v>29798</v>
      </c>
      <c r="R2882" s="83" t="s">
        <v>29848</v>
      </c>
      <c r="S2882" s="80" t="s">
        <v>29862</v>
      </c>
      <c r="T2882" s="80" t="s">
        <v>29878</v>
      </c>
      <c r="U2882" s="82">
        <v>42537.118518518517</v>
      </c>
      <c r="V2882" s="83" t="s">
        <v>30050</v>
      </c>
      <c r="W2882" s="80"/>
      <c r="X2882" s="80"/>
      <c r="Y2882" s="86" t="s">
        <v>30244</v>
      </c>
      <c r="Z2882" s="80"/>
      <c r="AA2882" s="80" t="str">
        <f>VLOOKUP(A2882,Vertices!A$3:$AY$3641,45,FALSE)</f>
        <v>en</v>
      </c>
      <c r="AB2882" s="80" t="str">
        <f>IF(VLOOKUP(A2882,Vertices!A$3:$AY$3641,37,FALSE)=0,"",VLOOKUP(A2882,Vertices!A$3:$AY$3641,37,FALSE))</f>
        <v>International Website</v>
      </c>
    </row>
    <row r="2883" spans="1:28" x14ac:dyDescent="0.25">
      <c r="A2883" s="66" t="s">
        <v>29636</v>
      </c>
      <c r="B2883" s="66" t="s">
        <v>292</v>
      </c>
      <c r="C2883" s="67"/>
      <c r="D2883" s="68"/>
      <c r="E2883" s="121"/>
      <c r="F2883" s="70"/>
      <c r="G2883" s="67"/>
      <c r="H2883" s="71"/>
      <c r="I2883" s="72"/>
      <c r="J2883" s="72"/>
      <c r="K2883" s="36"/>
      <c r="L2883" s="122"/>
      <c r="M2883" s="122"/>
      <c r="N2883" s="74"/>
      <c r="O2883" s="80" t="s">
        <v>325</v>
      </c>
      <c r="P2883" s="82">
        <v>42537.118657407409</v>
      </c>
      <c r="Q2883" s="80" t="s">
        <v>29799</v>
      </c>
      <c r="R2883" s="83" t="s">
        <v>19972</v>
      </c>
      <c r="S2883" s="80" t="s">
        <v>488</v>
      </c>
      <c r="T2883" s="80"/>
      <c r="U2883" s="82">
        <v>42537.118657407409</v>
      </c>
      <c r="V2883" s="83" t="s">
        <v>30051</v>
      </c>
      <c r="W2883" s="80"/>
      <c r="X2883" s="80"/>
      <c r="Y2883" s="86" t="s">
        <v>30245</v>
      </c>
      <c r="Z2883" s="80"/>
      <c r="AA2883" s="80" t="str">
        <f>VLOOKUP(A2883,Vertices!A$3:$AY$3641,45,FALSE)</f>
        <v>en</v>
      </c>
      <c r="AB2883" s="80" t="str">
        <f>IF(VLOOKUP(A2883,Vertices!A$3:$AY$3641,37,FALSE)=0,"",VLOOKUP(A2883,Vertices!A$3:$AY$3641,37,FALSE))</f>
        <v/>
      </c>
    </row>
    <row r="2884" spans="1:28" x14ac:dyDescent="0.25">
      <c r="A2884" s="66" t="s">
        <v>29637</v>
      </c>
      <c r="B2884" s="66" t="s">
        <v>29637</v>
      </c>
      <c r="C2884" s="67"/>
      <c r="D2884" s="68"/>
      <c r="E2884" s="121"/>
      <c r="F2884" s="70"/>
      <c r="G2884" s="67"/>
      <c r="H2884" s="71"/>
      <c r="I2884" s="72"/>
      <c r="J2884" s="72"/>
      <c r="K2884" s="36"/>
      <c r="L2884" s="122"/>
      <c r="M2884" s="122"/>
      <c r="N2884" s="74"/>
      <c r="O2884" s="80" t="s">
        <v>179</v>
      </c>
      <c r="P2884" s="82">
        <v>42537.118796296294</v>
      </c>
      <c r="Q2884" s="80" t="s">
        <v>29800</v>
      </c>
      <c r="R2884" s="80"/>
      <c r="S2884" s="80"/>
      <c r="T2884" s="80"/>
      <c r="U2884" s="82">
        <v>42537.118796296294</v>
      </c>
      <c r="V2884" s="83" t="s">
        <v>30052</v>
      </c>
      <c r="W2884" s="80"/>
      <c r="X2884" s="80"/>
      <c r="Y2884" s="86" t="s">
        <v>30246</v>
      </c>
      <c r="Z2884" s="80"/>
      <c r="AA2884" s="80" t="str">
        <f>VLOOKUP(A2884,Vertices!A$3:$AY$3641,45,FALSE)</f>
        <v>pt</v>
      </c>
      <c r="AB2884" s="80" t="str">
        <f>IF(VLOOKUP(A2884,Vertices!A$3:$AY$3641,37,FALSE)=0,"",VLOOKUP(A2884,Vertices!A$3:$AY$3641,37,FALSE))</f>
        <v>São José dos Campos</v>
      </c>
    </row>
    <row r="2885" spans="1:28" x14ac:dyDescent="0.25">
      <c r="A2885" s="66" t="s">
        <v>29638</v>
      </c>
      <c r="B2885" s="66" t="s">
        <v>3303</v>
      </c>
      <c r="C2885" s="67"/>
      <c r="D2885" s="68"/>
      <c r="E2885" s="121"/>
      <c r="F2885" s="70"/>
      <c r="G2885" s="67"/>
      <c r="H2885" s="71"/>
      <c r="I2885" s="72"/>
      <c r="J2885" s="72"/>
      <c r="K2885" s="36"/>
      <c r="L2885" s="122"/>
      <c r="M2885" s="122"/>
      <c r="N2885" s="74"/>
      <c r="O2885" s="80" t="s">
        <v>325</v>
      </c>
      <c r="P2885" s="82">
        <v>42537.118842592594</v>
      </c>
      <c r="Q2885" s="80" t="s">
        <v>3384</v>
      </c>
      <c r="R2885" s="80"/>
      <c r="S2885" s="80"/>
      <c r="T2885" s="80"/>
      <c r="U2885" s="82">
        <v>42537.118842592594</v>
      </c>
      <c r="V2885" s="83" t="s">
        <v>30053</v>
      </c>
      <c r="W2885" s="80"/>
      <c r="X2885" s="80"/>
      <c r="Y2885" s="86" t="s">
        <v>30247</v>
      </c>
      <c r="Z2885" s="80"/>
      <c r="AA2885" s="80" t="str">
        <f>VLOOKUP(A2885,Vertices!A$3:$AY$3641,45,FALSE)</f>
        <v>en</v>
      </c>
      <c r="AB2885" s="80" t="str">
        <f>IF(VLOOKUP(A2885,Vertices!A$3:$AY$3641,37,FALSE)=0,"",VLOOKUP(A2885,Vertices!A$3:$AY$3641,37,FALSE))</f>
        <v>Vietnam</v>
      </c>
    </row>
    <row r="2886" spans="1:28" x14ac:dyDescent="0.25">
      <c r="A2886" s="66" t="s">
        <v>29639</v>
      </c>
      <c r="B2886" s="66" t="s">
        <v>29639</v>
      </c>
      <c r="C2886" s="67"/>
      <c r="D2886" s="68"/>
      <c r="E2886" s="121"/>
      <c r="F2886" s="70"/>
      <c r="G2886" s="67"/>
      <c r="H2886" s="71"/>
      <c r="I2886" s="72"/>
      <c r="J2886" s="72"/>
      <c r="K2886" s="36"/>
      <c r="L2886" s="122"/>
      <c r="M2886" s="122"/>
      <c r="N2886" s="74"/>
      <c r="O2886" s="80" t="s">
        <v>179</v>
      </c>
      <c r="P2886" s="82">
        <v>42537.119189814817</v>
      </c>
      <c r="Q2886" s="80" t="s">
        <v>29801</v>
      </c>
      <c r="R2886" s="80"/>
      <c r="S2886" s="80"/>
      <c r="T2886" s="80"/>
      <c r="U2886" s="82">
        <v>42537.119189814817</v>
      </c>
      <c r="V2886" s="83" t="s">
        <v>30054</v>
      </c>
      <c r="W2886" s="80"/>
      <c r="X2886" s="80"/>
      <c r="Y2886" s="86" t="s">
        <v>30248</v>
      </c>
      <c r="Z2886" s="80"/>
      <c r="AA2886" s="80" t="str">
        <f>VLOOKUP(A2886,Vertices!A$3:$AY$3641,45,FALSE)</f>
        <v>en</v>
      </c>
      <c r="AB2886" s="80" t="str">
        <f>IF(VLOOKUP(A2886,Vertices!A$3:$AY$3641,37,FALSE)=0,"",VLOOKUP(A2886,Vertices!A$3:$AY$3641,37,FALSE))</f>
        <v>New York, NY</v>
      </c>
    </row>
    <row r="2887" spans="1:28" x14ac:dyDescent="0.25">
      <c r="A2887" s="66" t="s">
        <v>29640</v>
      </c>
      <c r="B2887" s="66" t="s">
        <v>29652</v>
      </c>
      <c r="C2887" s="67"/>
      <c r="D2887" s="68"/>
      <c r="E2887" s="121"/>
      <c r="F2887" s="70"/>
      <c r="G2887" s="67"/>
      <c r="H2887" s="71"/>
      <c r="I2887" s="72"/>
      <c r="J2887" s="72"/>
      <c r="K2887" s="36"/>
      <c r="L2887" s="122"/>
      <c r="M2887" s="122"/>
      <c r="N2887" s="74"/>
      <c r="O2887" s="80" t="s">
        <v>325</v>
      </c>
      <c r="P2887" s="82">
        <v>42537.119201388887</v>
      </c>
      <c r="Q2887" s="80" t="s">
        <v>29742</v>
      </c>
      <c r="R2887" s="83" t="s">
        <v>29829</v>
      </c>
      <c r="S2887" s="80" t="s">
        <v>475</v>
      </c>
      <c r="T2887" s="80"/>
      <c r="U2887" s="82">
        <v>42537.119201388887</v>
      </c>
      <c r="V2887" s="83" t="s">
        <v>30055</v>
      </c>
      <c r="W2887" s="80"/>
      <c r="X2887" s="80"/>
      <c r="Y2887" s="86" t="s">
        <v>30249</v>
      </c>
      <c r="Z2887" s="80"/>
      <c r="AA2887" s="80" t="str">
        <f>VLOOKUP(A2887,Vertices!A$3:$AY$3641,45,FALSE)</f>
        <v>en</v>
      </c>
      <c r="AB2887" s="80" t="str">
        <f>IF(VLOOKUP(A2887,Vertices!A$3:$AY$3641,37,FALSE)=0,"",VLOOKUP(A2887,Vertices!A$3:$AY$3641,37,FALSE))</f>
        <v>Schererville, IN</v>
      </c>
    </row>
    <row r="2888" spans="1:28" x14ac:dyDescent="0.25">
      <c r="A2888" s="66" t="s">
        <v>29641</v>
      </c>
      <c r="B2888" s="66" t="s">
        <v>29641</v>
      </c>
      <c r="C2888" s="67"/>
      <c r="D2888" s="68"/>
      <c r="E2888" s="121"/>
      <c r="F2888" s="70"/>
      <c r="G2888" s="67"/>
      <c r="H2888" s="71"/>
      <c r="I2888" s="72"/>
      <c r="J2888" s="72"/>
      <c r="K2888" s="36"/>
      <c r="L2888" s="122"/>
      <c r="M2888" s="122"/>
      <c r="N2888" s="74"/>
      <c r="O2888" s="80" t="s">
        <v>179</v>
      </c>
      <c r="P2888" s="82">
        <v>42537.11922453704</v>
      </c>
      <c r="Q2888" s="80" t="s">
        <v>29802</v>
      </c>
      <c r="R2888" s="83" t="s">
        <v>29849</v>
      </c>
      <c r="S2888" s="80" t="s">
        <v>477</v>
      </c>
      <c r="T2888" s="80"/>
      <c r="U2888" s="82">
        <v>42537.11922453704</v>
      </c>
      <c r="V2888" s="83" t="s">
        <v>30056</v>
      </c>
      <c r="W2888" s="80"/>
      <c r="X2888" s="80"/>
      <c r="Y2888" s="86" t="s">
        <v>30250</v>
      </c>
      <c r="Z2888" s="80"/>
      <c r="AA2888" s="80" t="str">
        <f>VLOOKUP(A2888,Vertices!A$3:$AY$3641,45,FALSE)</f>
        <v>en</v>
      </c>
      <c r="AB2888" s="80" t="str">
        <f>IF(VLOOKUP(A2888,Vertices!A$3:$AY$3641,37,FALSE)=0,"",VLOOKUP(A2888,Vertices!A$3:$AY$3641,37,FALSE))</f>
        <v>Shanghai, CN</v>
      </c>
    </row>
    <row r="2889" spans="1:28" x14ac:dyDescent="0.25">
      <c r="A2889" s="66" t="s">
        <v>29642</v>
      </c>
      <c r="B2889" s="66" t="s">
        <v>282</v>
      </c>
      <c r="C2889" s="67"/>
      <c r="D2889" s="68"/>
      <c r="E2889" s="121"/>
      <c r="F2889" s="70"/>
      <c r="G2889" s="67"/>
      <c r="H2889" s="71"/>
      <c r="I2889" s="72"/>
      <c r="J2889" s="72"/>
      <c r="K2889" s="36"/>
      <c r="L2889" s="122"/>
      <c r="M2889" s="122"/>
      <c r="N2889" s="74"/>
      <c r="O2889" s="80" t="s">
        <v>325</v>
      </c>
      <c r="P2889" s="82">
        <v>42537.11923611111</v>
      </c>
      <c r="Q2889" s="80" t="s">
        <v>1959</v>
      </c>
      <c r="R2889" s="80"/>
      <c r="S2889" s="80"/>
      <c r="T2889" s="80" t="s">
        <v>517</v>
      </c>
      <c r="U2889" s="82">
        <v>42537.11923611111</v>
      </c>
      <c r="V2889" s="83" t="s">
        <v>30057</v>
      </c>
      <c r="W2889" s="80"/>
      <c r="X2889" s="80"/>
      <c r="Y2889" s="86" t="s">
        <v>30251</v>
      </c>
      <c r="Z2889" s="80"/>
      <c r="AA2889" s="80" t="str">
        <f>VLOOKUP(A2889,Vertices!A$3:$AY$3641,45,FALSE)</f>
        <v>en</v>
      </c>
      <c r="AB2889" s="80" t="str">
        <f>IF(VLOOKUP(A2889,Vertices!A$3:$AY$3641,37,FALSE)=0,"",VLOOKUP(A2889,Vertices!A$3:$AY$3641,37,FALSE))</f>
        <v>tokyo</v>
      </c>
    </row>
    <row r="2890" spans="1:28" x14ac:dyDescent="0.25">
      <c r="A2890" s="66" t="s">
        <v>29643</v>
      </c>
      <c r="B2890" s="66" t="s">
        <v>17708</v>
      </c>
      <c r="C2890" s="67"/>
      <c r="D2890" s="68"/>
      <c r="E2890" s="121"/>
      <c r="F2890" s="70"/>
      <c r="G2890" s="67"/>
      <c r="H2890" s="71"/>
      <c r="I2890" s="72"/>
      <c r="J2890" s="72"/>
      <c r="K2890" s="36"/>
      <c r="L2890" s="122"/>
      <c r="M2890" s="122"/>
      <c r="N2890" s="74"/>
      <c r="O2890" s="80" t="s">
        <v>325</v>
      </c>
      <c r="P2890" s="82">
        <v>42537.119293981479</v>
      </c>
      <c r="Q2890" s="80" t="s">
        <v>17789</v>
      </c>
      <c r="R2890" s="80"/>
      <c r="S2890" s="80"/>
      <c r="T2890" s="80"/>
      <c r="U2890" s="82">
        <v>42537.119293981479</v>
      </c>
      <c r="V2890" s="83" t="s">
        <v>30058</v>
      </c>
      <c r="W2890" s="80"/>
      <c r="X2890" s="80"/>
      <c r="Y2890" s="86" t="s">
        <v>30252</v>
      </c>
      <c r="Z2890" s="80"/>
      <c r="AA2890" s="80" t="str">
        <f>VLOOKUP(A2890,Vertices!A$3:$AY$3641,45,FALSE)</f>
        <v>pt</v>
      </c>
      <c r="AB2890" s="80" t="str">
        <f>IF(VLOOKUP(A2890,Vertices!A$3:$AY$3641,37,FALSE)=0,"",VLOOKUP(A2890,Vertices!A$3:$AY$3641,37,FALSE))</f>
        <v>Passo Fundo, Brasil</v>
      </c>
    </row>
    <row r="2891" spans="1:28" x14ac:dyDescent="0.25">
      <c r="A2891" s="66" t="s">
        <v>29644</v>
      </c>
      <c r="B2891" s="66" t="s">
        <v>29644</v>
      </c>
      <c r="C2891" s="67"/>
      <c r="D2891" s="68"/>
      <c r="E2891" s="121"/>
      <c r="F2891" s="70"/>
      <c r="G2891" s="67"/>
      <c r="H2891" s="71"/>
      <c r="I2891" s="72"/>
      <c r="J2891" s="72"/>
      <c r="K2891" s="36"/>
      <c r="L2891" s="122"/>
      <c r="M2891" s="122"/>
      <c r="N2891" s="74"/>
      <c r="O2891" s="80" t="s">
        <v>179</v>
      </c>
      <c r="P2891" s="82">
        <v>42537.119317129633</v>
      </c>
      <c r="Q2891" s="80" t="s">
        <v>29803</v>
      </c>
      <c r="R2891" s="80"/>
      <c r="S2891" s="80"/>
      <c r="T2891" s="80"/>
      <c r="U2891" s="82">
        <v>42537.119317129633</v>
      </c>
      <c r="V2891" s="83" t="s">
        <v>30059</v>
      </c>
      <c r="W2891" s="80"/>
      <c r="X2891" s="80"/>
      <c r="Y2891" s="86" t="s">
        <v>30253</v>
      </c>
      <c r="Z2891" s="80"/>
      <c r="AA2891" s="80" t="str">
        <f>VLOOKUP(A2891,Vertices!A$3:$AY$3641,45,FALSE)</f>
        <v>en</v>
      </c>
      <c r="AB2891" s="80" t="str">
        <f>IF(VLOOKUP(A2891,Vertices!A$3:$AY$3641,37,FALSE)=0,"",VLOOKUP(A2891,Vertices!A$3:$AY$3641,37,FALSE))</f>
        <v>Earth</v>
      </c>
    </row>
    <row r="2892" spans="1:28" x14ac:dyDescent="0.25">
      <c r="A2892" s="66" t="s">
        <v>29645</v>
      </c>
      <c r="B2892" s="66" t="s">
        <v>17708</v>
      </c>
      <c r="C2892" s="67"/>
      <c r="D2892" s="68"/>
      <c r="E2892" s="121"/>
      <c r="F2892" s="70"/>
      <c r="G2892" s="67"/>
      <c r="H2892" s="71"/>
      <c r="I2892" s="72"/>
      <c r="J2892" s="72"/>
      <c r="K2892" s="36"/>
      <c r="L2892" s="122"/>
      <c r="M2892" s="122"/>
      <c r="N2892" s="74"/>
      <c r="O2892" s="80" t="s">
        <v>325</v>
      </c>
      <c r="P2892" s="82">
        <v>42537.119351851848</v>
      </c>
      <c r="Q2892" s="80" t="s">
        <v>17789</v>
      </c>
      <c r="R2892" s="80"/>
      <c r="S2892" s="80"/>
      <c r="T2892" s="80"/>
      <c r="U2892" s="82">
        <v>42537.119351851848</v>
      </c>
      <c r="V2892" s="83" t="s">
        <v>30060</v>
      </c>
      <c r="W2892" s="80"/>
      <c r="X2892" s="80"/>
      <c r="Y2892" s="86" t="s">
        <v>30254</v>
      </c>
      <c r="Z2892" s="80"/>
      <c r="AA2892" s="80" t="str">
        <f>VLOOKUP(A2892,Vertices!A$3:$AY$3641,45,FALSE)</f>
        <v>pt</v>
      </c>
      <c r="AB2892" s="80" t="str">
        <f>IF(VLOOKUP(A2892,Vertices!A$3:$AY$3641,37,FALSE)=0,"",VLOOKUP(A2892,Vertices!A$3:$AY$3641,37,FALSE))</f>
        <v xml:space="preserve">Passo Fundo </v>
      </c>
    </row>
    <row r="2893" spans="1:28" x14ac:dyDescent="0.25">
      <c r="A2893" s="66" t="s">
        <v>29646</v>
      </c>
      <c r="B2893" s="66" t="s">
        <v>29682</v>
      </c>
      <c r="C2893" s="67"/>
      <c r="D2893" s="68"/>
      <c r="E2893" s="121"/>
      <c r="F2893" s="70"/>
      <c r="G2893" s="67"/>
      <c r="H2893" s="71"/>
      <c r="I2893" s="72"/>
      <c r="J2893" s="72"/>
      <c r="K2893" s="36"/>
      <c r="L2893" s="122"/>
      <c r="M2893" s="122"/>
      <c r="N2893" s="74"/>
      <c r="O2893" s="80" t="s">
        <v>325</v>
      </c>
      <c r="P2893" s="82">
        <v>42537.119432870371</v>
      </c>
      <c r="Q2893" s="80" t="s">
        <v>29804</v>
      </c>
      <c r="R2893" s="83" t="s">
        <v>29850</v>
      </c>
      <c r="S2893" s="80" t="s">
        <v>29863</v>
      </c>
      <c r="T2893" s="80"/>
      <c r="U2893" s="82">
        <v>42537.119432870371</v>
      </c>
      <c r="V2893" s="83" t="s">
        <v>30061</v>
      </c>
      <c r="W2893" s="80"/>
      <c r="X2893" s="80"/>
      <c r="Y2893" s="86" t="s">
        <v>30255</v>
      </c>
      <c r="Z2893" s="80"/>
      <c r="AA2893" s="80" t="str">
        <f>VLOOKUP(A2893,Vertices!A$3:$AY$3641,45,FALSE)</f>
        <v>es</v>
      </c>
      <c r="AB2893" s="80" t="str">
        <f>IF(VLOOKUP(A2893,Vertices!A$3:$AY$3641,37,FALSE)=0,"",VLOOKUP(A2893,Vertices!A$3:$AY$3641,37,FALSE))</f>
        <v xml:space="preserve">Suitcases always packed </v>
      </c>
    </row>
    <row r="2894" spans="1:28" x14ac:dyDescent="0.25">
      <c r="A2894" s="66" t="s">
        <v>29647</v>
      </c>
      <c r="B2894" s="66" t="s">
        <v>29647</v>
      </c>
      <c r="C2894" s="67"/>
      <c r="D2894" s="68"/>
      <c r="E2894" s="121"/>
      <c r="F2894" s="70"/>
      <c r="G2894" s="67"/>
      <c r="H2894" s="71"/>
      <c r="I2894" s="72"/>
      <c r="J2894" s="72"/>
      <c r="K2894" s="36"/>
      <c r="L2894" s="122"/>
      <c r="M2894" s="122"/>
      <c r="N2894" s="74"/>
      <c r="O2894" s="80" t="s">
        <v>179</v>
      </c>
      <c r="P2894" s="82">
        <v>42537.119525462964</v>
      </c>
      <c r="Q2894" s="80" t="s">
        <v>29805</v>
      </c>
      <c r="R2894" s="80"/>
      <c r="S2894" s="80"/>
      <c r="T2894" s="80"/>
      <c r="U2894" s="82">
        <v>42537.119525462964</v>
      </c>
      <c r="V2894" s="83" t="s">
        <v>30062</v>
      </c>
      <c r="W2894" s="80"/>
      <c r="X2894" s="80"/>
      <c r="Y2894" s="86" t="s">
        <v>30256</v>
      </c>
      <c r="Z2894" s="80"/>
      <c r="AA2894" s="80" t="str">
        <f>VLOOKUP(A2894,Vertices!A$3:$AY$3641,45,FALSE)</f>
        <v>pt</v>
      </c>
      <c r="AB2894" s="80" t="str">
        <f>IF(VLOOKUP(A2894,Vertices!A$3:$AY$3641,37,FALSE)=0,"",VLOOKUP(A2894,Vertices!A$3:$AY$3641,37,FALSE))</f>
        <v/>
      </c>
    </row>
    <row r="2895" spans="1:28" x14ac:dyDescent="0.25">
      <c r="A2895" s="66" t="s">
        <v>29648</v>
      </c>
      <c r="B2895" s="66" t="s">
        <v>29683</v>
      </c>
      <c r="C2895" s="67"/>
      <c r="D2895" s="68"/>
      <c r="E2895" s="121"/>
      <c r="F2895" s="70"/>
      <c r="G2895" s="67"/>
      <c r="H2895" s="71"/>
      <c r="I2895" s="72"/>
      <c r="J2895" s="72"/>
      <c r="K2895" s="36"/>
      <c r="L2895" s="122"/>
      <c r="M2895" s="122"/>
      <c r="N2895" s="74"/>
      <c r="O2895" s="80" t="s">
        <v>325</v>
      </c>
      <c r="P2895" s="82">
        <v>42537.119618055556</v>
      </c>
      <c r="Q2895" s="80" t="s">
        <v>29806</v>
      </c>
      <c r="R2895" s="80"/>
      <c r="S2895" s="80"/>
      <c r="T2895" s="80"/>
      <c r="U2895" s="82">
        <v>42537.119618055556</v>
      </c>
      <c r="V2895" s="83" t="s">
        <v>30063</v>
      </c>
      <c r="W2895" s="80"/>
      <c r="X2895" s="80"/>
      <c r="Y2895" s="86" t="s">
        <v>30257</v>
      </c>
      <c r="Z2895" s="86" t="s">
        <v>30279</v>
      </c>
      <c r="AA2895" s="80" t="str">
        <f>VLOOKUP(A2895,Vertices!A$3:$AY$3641,45,FALSE)</f>
        <v>pt</v>
      </c>
      <c r="AB2895" s="80" t="str">
        <f>IF(VLOOKUP(A2895,Vertices!A$3:$AY$3641,37,FALSE)=0,"",VLOOKUP(A2895,Vertices!A$3:$AY$3641,37,FALSE))</f>
        <v>Sul de Minas</v>
      </c>
    </row>
    <row r="2896" spans="1:28" x14ac:dyDescent="0.25">
      <c r="A2896" s="66" t="s">
        <v>29648</v>
      </c>
      <c r="B2896" s="66" t="s">
        <v>29684</v>
      </c>
      <c r="C2896" s="67"/>
      <c r="D2896" s="68"/>
      <c r="E2896" s="121"/>
      <c r="F2896" s="70"/>
      <c r="G2896" s="67"/>
      <c r="H2896" s="71"/>
      <c r="I2896" s="72"/>
      <c r="J2896" s="72"/>
      <c r="K2896" s="36"/>
      <c r="L2896" s="122"/>
      <c r="M2896" s="122"/>
      <c r="N2896" s="74"/>
      <c r="O2896" s="80" t="s">
        <v>326</v>
      </c>
      <c r="P2896" s="82">
        <v>42537.119618055556</v>
      </c>
      <c r="Q2896" s="80" t="s">
        <v>29806</v>
      </c>
      <c r="R2896" s="80"/>
      <c r="S2896" s="80"/>
      <c r="T2896" s="80"/>
      <c r="U2896" s="82">
        <v>42537.119618055556</v>
      </c>
      <c r="V2896" s="83" t="s">
        <v>30063</v>
      </c>
      <c r="W2896" s="80"/>
      <c r="X2896" s="80"/>
      <c r="Y2896" s="86" t="s">
        <v>30257</v>
      </c>
      <c r="Z2896" s="86" t="s">
        <v>30279</v>
      </c>
      <c r="AA2896" s="80" t="str">
        <f>VLOOKUP(A2896,Vertices!A$3:$AY$3641,45,FALSE)</f>
        <v>pt</v>
      </c>
      <c r="AB2896" s="80" t="str">
        <f>IF(VLOOKUP(A2896,Vertices!A$3:$AY$3641,37,FALSE)=0,"",VLOOKUP(A2896,Vertices!A$3:$AY$3641,37,FALSE))</f>
        <v>Sul de Minas</v>
      </c>
    </row>
    <row r="2897" spans="1:28" x14ac:dyDescent="0.25">
      <c r="A2897" s="66" t="s">
        <v>29649</v>
      </c>
      <c r="B2897" s="66" t="s">
        <v>29649</v>
      </c>
      <c r="C2897" s="67"/>
      <c r="D2897" s="68"/>
      <c r="E2897" s="121"/>
      <c r="F2897" s="70"/>
      <c r="G2897" s="67"/>
      <c r="H2897" s="71"/>
      <c r="I2897" s="72"/>
      <c r="J2897" s="72"/>
      <c r="K2897" s="36"/>
      <c r="L2897" s="122"/>
      <c r="M2897" s="122"/>
      <c r="N2897" s="74"/>
      <c r="O2897" s="80" t="s">
        <v>179</v>
      </c>
      <c r="P2897" s="82">
        <v>42537.119641203702</v>
      </c>
      <c r="Q2897" s="80" t="s">
        <v>29807</v>
      </c>
      <c r="R2897" s="80"/>
      <c r="S2897" s="80"/>
      <c r="T2897" s="80"/>
      <c r="U2897" s="82">
        <v>42537.119641203702</v>
      </c>
      <c r="V2897" s="83" t="s">
        <v>30064</v>
      </c>
      <c r="W2897" s="80"/>
      <c r="X2897" s="80"/>
      <c r="Y2897" s="86" t="s">
        <v>30258</v>
      </c>
      <c r="Z2897" s="80"/>
      <c r="AA2897" s="80" t="str">
        <f>VLOOKUP(A2897,Vertices!A$3:$AY$3641,45,FALSE)</f>
        <v>en</v>
      </c>
      <c r="AB2897" s="80" t="str">
        <f>IF(VLOOKUP(A2897,Vertices!A$3:$AY$3641,37,FALSE)=0,"",VLOOKUP(A2897,Vertices!A$3:$AY$3641,37,FALSE))</f>
        <v>South Dakota</v>
      </c>
    </row>
    <row r="2898" spans="1:28" x14ac:dyDescent="0.25">
      <c r="A2898" s="66" t="s">
        <v>29650</v>
      </c>
      <c r="B2898" s="66" t="s">
        <v>19945</v>
      </c>
      <c r="C2898" s="67"/>
      <c r="D2898" s="68"/>
      <c r="E2898" s="121"/>
      <c r="F2898" s="70"/>
      <c r="G2898" s="67"/>
      <c r="H2898" s="71"/>
      <c r="I2898" s="72"/>
      <c r="J2898" s="72"/>
      <c r="K2898" s="36"/>
      <c r="L2898" s="122"/>
      <c r="M2898" s="122"/>
      <c r="N2898" s="74"/>
      <c r="O2898" s="80" t="s">
        <v>325</v>
      </c>
      <c r="P2898" s="82">
        <v>42537.119733796295</v>
      </c>
      <c r="Q2898" s="80" t="s">
        <v>29808</v>
      </c>
      <c r="R2898" s="83" t="s">
        <v>23745</v>
      </c>
      <c r="S2898" s="80" t="s">
        <v>505</v>
      </c>
      <c r="T2898" s="80"/>
      <c r="U2898" s="82">
        <v>42537.119733796295</v>
      </c>
      <c r="V2898" s="83" t="s">
        <v>30065</v>
      </c>
      <c r="W2898" s="80"/>
      <c r="X2898" s="80"/>
      <c r="Y2898" s="86" t="s">
        <v>30259</v>
      </c>
      <c r="Z2898" s="80"/>
      <c r="AA2898" s="80" t="str">
        <f>VLOOKUP(A2898,Vertices!A$3:$AY$3641,45,FALSE)</f>
        <v>es</v>
      </c>
      <c r="AB2898" s="80" t="str">
        <f>IF(VLOOKUP(A2898,Vertices!A$3:$AY$3641,37,FALSE)=0,"",VLOOKUP(A2898,Vertices!A$3:$AY$3641,37,FALSE))</f>
        <v>Ecuador</v>
      </c>
    </row>
    <row r="2899" spans="1:28" x14ac:dyDescent="0.25">
      <c r="A2899" s="66" t="s">
        <v>23002</v>
      </c>
      <c r="B2899" s="66" t="s">
        <v>29651</v>
      </c>
      <c r="C2899" s="67"/>
      <c r="D2899" s="68"/>
      <c r="E2899" s="121"/>
      <c r="F2899" s="70"/>
      <c r="G2899" s="67"/>
      <c r="H2899" s="71"/>
      <c r="I2899" s="72"/>
      <c r="J2899" s="72"/>
      <c r="K2899" s="36"/>
      <c r="L2899" s="122"/>
      <c r="M2899" s="122"/>
      <c r="N2899" s="74"/>
      <c r="O2899" s="80" t="s">
        <v>326</v>
      </c>
      <c r="P2899" s="82">
        <v>42537.119155092594</v>
      </c>
      <c r="Q2899" s="80" t="s">
        <v>29809</v>
      </c>
      <c r="R2899" s="80"/>
      <c r="S2899" s="80"/>
      <c r="T2899" s="80"/>
      <c r="U2899" s="82">
        <v>42537.119155092594</v>
      </c>
      <c r="V2899" s="83" t="s">
        <v>30066</v>
      </c>
      <c r="W2899" s="80"/>
      <c r="X2899" s="80"/>
      <c r="Y2899" s="86" t="s">
        <v>30260</v>
      </c>
      <c r="Z2899" s="86" t="s">
        <v>30280</v>
      </c>
      <c r="AA2899" s="80" t="str">
        <f>VLOOKUP(A2899,Vertices!A$3:$AY$3641,45,FALSE)</f>
        <v>pt</v>
      </c>
      <c r="AB2899" s="80" t="str">
        <f>IF(VLOOKUP(A2899,Vertices!A$3:$AY$3641,37,FALSE)=0,"",VLOOKUP(A2899,Vertices!A$3:$AY$3641,37,FALSE))</f>
        <v xml:space="preserve">Campinas, São Paulo </v>
      </c>
    </row>
    <row r="2900" spans="1:28" x14ac:dyDescent="0.25">
      <c r="A2900" s="66" t="s">
        <v>29651</v>
      </c>
      <c r="B2900" s="66" t="s">
        <v>23002</v>
      </c>
      <c r="C2900" s="67"/>
      <c r="D2900" s="68"/>
      <c r="E2900" s="121"/>
      <c r="F2900" s="70"/>
      <c r="G2900" s="67"/>
      <c r="H2900" s="71"/>
      <c r="I2900" s="72"/>
      <c r="J2900" s="72"/>
      <c r="K2900" s="36"/>
      <c r="L2900" s="122"/>
      <c r="M2900" s="122"/>
      <c r="N2900" s="74"/>
      <c r="O2900" s="80" t="s">
        <v>326</v>
      </c>
      <c r="P2900" s="82">
        <v>42537.119745370372</v>
      </c>
      <c r="Q2900" s="80" t="s">
        <v>29810</v>
      </c>
      <c r="R2900" s="80"/>
      <c r="S2900" s="80"/>
      <c r="T2900" s="80"/>
      <c r="U2900" s="82">
        <v>42537.119745370372</v>
      </c>
      <c r="V2900" s="83" t="s">
        <v>30067</v>
      </c>
      <c r="W2900" s="80"/>
      <c r="X2900" s="80"/>
      <c r="Y2900" s="86" t="s">
        <v>30261</v>
      </c>
      <c r="Z2900" s="86" t="s">
        <v>30260</v>
      </c>
      <c r="AA2900" s="80" t="str">
        <f>VLOOKUP(A2900,Vertices!A$3:$AY$3641,45,FALSE)</f>
        <v>pt</v>
      </c>
      <c r="AB2900" s="80" t="str">
        <f>IF(VLOOKUP(A2900,Vertices!A$3:$AY$3641,37,FALSE)=0,"",VLOOKUP(A2900,Vertices!A$3:$AY$3641,37,FALSE))</f>
        <v>+55019 03!</v>
      </c>
    </row>
    <row r="2901" spans="1:28" x14ac:dyDescent="0.25">
      <c r="A2901" s="66" t="s">
        <v>29652</v>
      </c>
      <c r="B2901" s="66" t="s">
        <v>29652</v>
      </c>
      <c r="C2901" s="67"/>
      <c r="D2901" s="68"/>
      <c r="E2901" s="121"/>
      <c r="F2901" s="70"/>
      <c r="G2901" s="67"/>
      <c r="H2901" s="71"/>
      <c r="I2901" s="72"/>
      <c r="J2901" s="72"/>
      <c r="K2901" s="36"/>
      <c r="L2901" s="122"/>
      <c r="M2901" s="122"/>
      <c r="N2901" s="74"/>
      <c r="O2901" s="80" t="s">
        <v>179</v>
      </c>
      <c r="P2901" s="82">
        <v>42537.114594907405</v>
      </c>
      <c r="Q2901" s="80" t="s">
        <v>29811</v>
      </c>
      <c r="R2901" s="83" t="s">
        <v>29829</v>
      </c>
      <c r="S2901" s="80" t="s">
        <v>475</v>
      </c>
      <c r="T2901" s="80"/>
      <c r="U2901" s="82">
        <v>42537.114594907405</v>
      </c>
      <c r="V2901" s="83" t="s">
        <v>30068</v>
      </c>
      <c r="W2901" s="80"/>
      <c r="X2901" s="80"/>
      <c r="Y2901" s="86" t="s">
        <v>30262</v>
      </c>
      <c r="Z2901" s="80"/>
      <c r="AA2901" s="80" t="str">
        <f>VLOOKUP(A2901,Vertices!A$3:$AY$3641,45,FALSE)</f>
        <v>en</v>
      </c>
      <c r="AB2901" s="80" t="str">
        <f>IF(VLOOKUP(A2901,Vertices!A$3:$AY$3641,37,FALSE)=0,"",VLOOKUP(A2901,Vertices!A$3:$AY$3641,37,FALSE))</f>
        <v>New York, NY</v>
      </c>
    </row>
    <row r="2902" spans="1:28" x14ac:dyDescent="0.25">
      <c r="A2902" s="66" t="s">
        <v>29653</v>
      </c>
      <c r="B2902" s="66" t="s">
        <v>29652</v>
      </c>
      <c r="C2902" s="67"/>
      <c r="D2902" s="68"/>
      <c r="E2902" s="121"/>
      <c r="F2902" s="70"/>
      <c r="G2902" s="67"/>
      <c r="H2902" s="71"/>
      <c r="I2902" s="72"/>
      <c r="J2902" s="72"/>
      <c r="K2902" s="36"/>
      <c r="L2902" s="122"/>
      <c r="M2902" s="122"/>
      <c r="N2902" s="74"/>
      <c r="O2902" s="80" t="s">
        <v>325</v>
      </c>
      <c r="P2902" s="82">
        <v>42537.119803240741</v>
      </c>
      <c r="Q2902" s="80" t="s">
        <v>29742</v>
      </c>
      <c r="R2902" s="83" t="s">
        <v>29829</v>
      </c>
      <c r="S2902" s="80" t="s">
        <v>475</v>
      </c>
      <c r="T2902" s="80"/>
      <c r="U2902" s="82">
        <v>42537.119803240741</v>
      </c>
      <c r="V2902" s="83" t="s">
        <v>30069</v>
      </c>
      <c r="W2902" s="80"/>
      <c r="X2902" s="80"/>
      <c r="Y2902" s="86" t="s">
        <v>30263</v>
      </c>
      <c r="Z2902" s="80"/>
      <c r="AA2902" s="80" t="str">
        <f>VLOOKUP(A2902,Vertices!A$3:$AY$3641,45,FALSE)</f>
        <v>en</v>
      </c>
      <c r="AB2902" s="80" t="str">
        <f>IF(VLOOKUP(A2902,Vertices!A$3:$AY$3641,37,FALSE)=0,"",VLOOKUP(A2902,Vertices!A$3:$AY$3641,37,FALSE))</f>
        <v>Kenya</v>
      </c>
    </row>
    <row r="2903" spans="1:28" x14ac:dyDescent="0.25">
      <c r="A2903" s="66" t="s">
        <v>29654</v>
      </c>
      <c r="B2903" s="66" t="s">
        <v>29654</v>
      </c>
      <c r="C2903" s="67"/>
      <c r="D2903" s="68"/>
      <c r="E2903" s="121"/>
      <c r="F2903" s="70"/>
      <c r="G2903" s="67"/>
      <c r="H2903" s="71"/>
      <c r="I2903" s="72"/>
      <c r="J2903" s="72"/>
      <c r="K2903" s="36"/>
      <c r="L2903" s="122"/>
      <c r="M2903" s="122"/>
      <c r="N2903" s="74"/>
      <c r="O2903" s="80" t="s">
        <v>179</v>
      </c>
      <c r="P2903" s="82">
        <v>42537.119895833333</v>
      </c>
      <c r="Q2903" s="80" t="s">
        <v>29812</v>
      </c>
      <c r="R2903" s="83" t="s">
        <v>29851</v>
      </c>
      <c r="S2903" s="80" t="s">
        <v>29864</v>
      </c>
      <c r="T2903" s="80"/>
      <c r="U2903" s="82">
        <v>42537.119895833333</v>
      </c>
      <c r="V2903" s="83" t="s">
        <v>30070</v>
      </c>
      <c r="W2903" s="80"/>
      <c r="X2903" s="80"/>
      <c r="Y2903" s="86" t="s">
        <v>30264</v>
      </c>
      <c r="Z2903" s="80"/>
      <c r="AA2903" s="80" t="str">
        <f>VLOOKUP(A2903,Vertices!A$3:$AY$3641,45,FALSE)</f>
        <v>es</v>
      </c>
      <c r="AB2903" s="80" t="str">
        <f>IF(VLOOKUP(A2903,Vertices!A$3:$AY$3641,37,FALSE)=0,"",VLOOKUP(A2903,Vertices!A$3:$AY$3641,37,FALSE))</f>
        <v>Venezuela</v>
      </c>
    </row>
    <row r="2904" spans="1:28" x14ac:dyDescent="0.25">
      <c r="A2904" s="66" t="s">
        <v>29655</v>
      </c>
      <c r="B2904" s="66" t="s">
        <v>17708</v>
      </c>
      <c r="C2904" s="67"/>
      <c r="D2904" s="68"/>
      <c r="E2904" s="121"/>
      <c r="F2904" s="70"/>
      <c r="G2904" s="67"/>
      <c r="H2904" s="71"/>
      <c r="I2904" s="72"/>
      <c r="J2904" s="72"/>
      <c r="K2904" s="36"/>
      <c r="L2904" s="122"/>
      <c r="M2904" s="122"/>
      <c r="N2904" s="74"/>
      <c r="O2904" s="80" t="s">
        <v>325</v>
      </c>
      <c r="P2904" s="82">
        <v>42537.119976851849</v>
      </c>
      <c r="Q2904" s="80" t="s">
        <v>17789</v>
      </c>
      <c r="R2904" s="80"/>
      <c r="S2904" s="80"/>
      <c r="T2904" s="80"/>
      <c r="U2904" s="82">
        <v>42537.119976851849</v>
      </c>
      <c r="V2904" s="83" t="s">
        <v>30071</v>
      </c>
      <c r="W2904" s="80"/>
      <c r="X2904" s="80"/>
      <c r="Y2904" s="86" t="s">
        <v>30265</v>
      </c>
      <c r="Z2904" s="80"/>
      <c r="AA2904" s="80" t="str">
        <f>VLOOKUP(A2904,Vertices!A$3:$AY$3641,45,FALSE)</f>
        <v>pt</v>
      </c>
      <c r="AB2904" s="80" t="str">
        <f>IF(VLOOKUP(A2904,Vertices!A$3:$AY$3641,37,FALSE)=0,"",VLOOKUP(A2904,Vertices!A$3:$AY$3641,37,FALSE))</f>
        <v>Passo Fundo, Brasil</v>
      </c>
    </row>
    <row r="2905" spans="1:28" x14ac:dyDescent="0.25">
      <c r="A2905" s="89" t="s">
        <v>29656</v>
      </c>
      <c r="B2905" s="89" t="s">
        <v>29656</v>
      </c>
      <c r="C2905" s="112"/>
      <c r="D2905" s="115"/>
      <c r="E2905" s="130"/>
      <c r="F2905" s="111"/>
      <c r="G2905" s="112"/>
      <c r="H2905" s="116"/>
      <c r="I2905" s="113"/>
      <c r="J2905" s="113"/>
      <c r="K2905" s="117"/>
      <c r="L2905" s="131"/>
      <c r="M2905" s="131"/>
      <c r="N2905" s="103"/>
      <c r="O2905" s="107" t="s">
        <v>179</v>
      </c>
      <c r="P2905" s="108">
        <v>42537.120069444441</v>
      </c>
      <c r="Q2905" s="107" t="s">
        <v>29813</v>
      </c>
      <c r="R2905" s="109" t="s">
        <v>29852</v>
      </c>
      <c r="S2905" s="107" t="s">
        <v>29865</v>
      </c>
      <c r="T2905" s="107"/>
      <c r="U2905" s="108">
        <v>42537.120069444441</v>
      </c>
      <c r="V2905" s="109" t="s">
        <v>30072</v>
      </c>
      <c r="W2905" s="107"/>
      <c r="X2905" s="107"/>
      <c r="Y2905" s="110" t="s">
        <v>30266</v>
      </c>
      <c r="Z2905" s="107"/>
      <c r="AA2905" s="80" t="str">
        <f>VLOOKUP(A2905,Vertices!A$3:$AY$3641,45,FALSE)</f>
        <v>es</v>
      </c>
      <c r="AB2905" s="80" t="str">
        <f>IF(VLOOKUP(A2905,Vertices!A$3:$AY$3641,37,FALSE)=0,"",VLOOKUP(A2905,Vertices!A$3:$AY$3641,37,FALSE))</f>
        <v>CD MANTE, TAMAULIPAS, MEXICO</v>
      </c>
    </row>
    <row r="2906" spans="1:28" x14ac:dyDescent="0.25">
      <c r="A2906" s="66" t="s">
        <v>31673</v>
      </c>
      <c r="B2906" s="66" t="s">
        <v>29629</v>
      </c>
      <c r="C2906" s="67"/>
      <c r="D2906" s="68"/>
      <c r="E2906" s="121"/>
      <c r="F2906" s="70"/>
      <c r="G2906" s="67"/>
      <c r="H2906" s="71"/>
      <c r="I2906" s="72"/>
      <c r="J2906" s="72"/>
      <c r="K2906" s="36"/>
      <c r="L2906" s="122"/>
      <c r="M2906" s="122"/>
      <c r="N2906" s="74"/>
      <c r="O2906" s="80" t="s">
        <v>325</v>
      </c>
      <c r="P2906" s="82">
        <v>42537.120127314818</v>
      </c>
      <c r="Q2906" s="80" t="s">
        <v>31696</v>
      </c>
      <c r="R2906" s="83" t="s">
        <v>29847</v>
      </c>
      <c r="S2906" s="80" t="s">
        <v>16039</v>
      </c>
      <c r="T2906" s="80" t="s">
        <v>29877</v>
      </c>
      <c r="U2906" s="82">
        <v>42537.120127314818</v>
      </c>
      <c r="V2906" s="83" t="s">
        <v>31715</v>
      </c>
      <c r="W2906" s="80"/>
      <c r="X2906" s="80"/>
      <c r="Y2906" s="86" t="s">
        <v>31736</v>
      </c>
      <c r="Z2906" s="80"/>
      <c r="AA2906" s="80" t="str">
        <f>VLOOKUP(A2906,Vertices!A$3:$AY$3641,45,FALSE)</f>
        <v>es</v>
      </c>
      <c r="AB2906" s="80" t="str">
        <f>IF(VLOOKUP(A2906,Vertices!A$3:$AY$3641,37,FALSE)=0,"",VLOOKUP(A2906,Vertices!A$3:$AY$3641,37,FALSE))</f>
        <v/>
      </c>
    </row>
    <row r="2907" spans="1:28" x14ac:dyDescent="0.25">
      <c r="A2907" s="66" t="s">
        <v>31674</v>
      </c>
      <c r="B2907" s="66" t="s">
        <v>31674</v>
      </c>
      <c r="C2907" s="67"/>
      <c r="D2907" s="68"/>
      <c r="E2907" s="121"/>
      <c r="F2907" s="70"/>
      <c r="G2907" s="67"/>
      <c r="H2907" s="71"/>
      <c r="I2907" s="72"/>
      <c r="J2907" s="72"/>
      <c r="K2907" s="36"/>
      <c r="L2907" s="122"/>
      <c r="M2907" s="122"/>
      <c r="N2907" s="74"/>
      <c r="O2907" s="80" t="s">
        <v>179</v>
      </c>
      <c r="P2907" s="82">
        <v>42537.120219907411</v>
      </c>
      <c r="Q2907" s="80" t="s">
        <v>31697</v>
      </c>
      <c r="R2907" s="83" t="s">
        <v>31710</v>
      </c>
      <c r="S2907" s="80" t="s">
        <v>505</v>
      </c>
      <c r="T2907" s="80" t="s">
        <v>31713</v>
      </c>
      <c r="U2907" s="82">
        <v>42537.120219907411</v>
      </c>
      <c r="V2907" s="83" t="s">
        <v>31716</v>
      </c>
      <c r="W2907" s="80"/>
      <c r="X2907" s="80"/>
      <c r="Y2907" s="86" t="s">
        <v>31737</v>
      </c>
      <c r="Z2907" s="80"/>
      <c r="AA2907" s="80" t="str">
        <f>VLOOKUP(A2907,Vertices!A$3:$AY$3641,45,FALSE)</f>
        <v>en</v>
      </c>
      <c r="AB2907" s="80" t="str">
        <f>IF(VLOOKUP(A2907,Vertices!A$3:$AY$3641,37,FALSE)=0,"",VLOOKUP(A2907,Vertices!A$3:$AY$3641,37,FALSE))</f>
        <v>Brooklyn, NY</v>
      </c>
    </row>
    <row r="2908" spans="1:28" x14ac:dyDescent="0.25">
      <c r="A2908" s="66" t="s">
        <v>11163</v>
      </c>
      <c r="B2908" s="66" t="s">
        <v>11163</v>
      </c>
      <c r="C2908" s="67"/>
      <c r="D2908" s="68"/>
      <c r="E2908" s="121"/>
      <c r="F2908" s="70"/>
      <c r="G2908" s="67"/>
      <c r="H2908" s="71"/>
      <c r="I2908" s="72"/>
      <c r="J2908" s="72"/>
      <c r="K2908" s="36"/>
      <c r="L2908" s="122"/>
      <c r="M2908" s="122"/>
      <c r="N2908" s="74"/>
      <c r="O2908" s="80" t="s">
        <v>179</v>
      </c>
      <c r="P2908" s="82">
        <v>42537.120243055557</v>
      </c>
      <c r="Q2908" s="80" t="s">
        <v>31698</v>
      </c>
      <c r="R2908" s="83" t="s">
        <v>11189</v>
      </c>
      <c r="S2908" s="80" t="s">
        <v>11193</v>
      </c>
      <c r="T2908" s="80"/>
      <c r="U2908" s="82">
        <v>42537.120243055557</v>
      </c>
      <c r="V2908" s="83" t="s">
        <v>31717</v>
      </c>
      <c r="W2908" s="80"/>
      <c r="X2908" s="80"/>
      <c r="Y2908" s="86" t="s">
        <v>31738</v>
      </c>
      <c r="Z2908" s="80"/>
      <c r="AA2908" s="80" t="str">
        <f>VLOOKUP(A2908,Vertices!A$3:$AY$3641,45,FALSE)</f>
        <v>ar</v>
      </c>
      <c r="AB2908" s="80" t="str">
        <f>IF(VLOOKUP(A2908,Vertices!A$3:$AY$3641,37,FALSE)=0,"",VLOOKUP(A2908,Vertices!A$3:$AY$3641,37,FALSE))</f>
        <v>El minia Egypt</v>
      </c>
    </row>
    <row r="2909" spans="1:28" x14ac:dyDescent="0.25">
      <c r="A2909" s="66" t="s">
        <v>31675</v>
      </c>
      <c r="B2909" s="66" t="s">
        <v>17699</v>
      </c>
      <c r="C2909" s="67"/>
      <c r="D2909" s="68"/>
      <c r="E2909" s="121"/>
      <c r="F2909" s="70"/>
      <c r="G2909" s="67"/>
      <c r="H2909" s="71"/>
      <c r="I2909" s="72"/>
      <c r="J2909" s="72"/>
      <c r="K2909" s="36"/>
      <c r="L2909" s="122"/>
      <c r="M2909" s="122"/>
      <c r="N2909" s="74"/>
      <c r="O2909" s="80" t="s">
        <v>325</v>
      </c>
      <c r="P2909" s="82">
        <v>42537.120254629626</v>
      </c>
      <c r="Q2909" s="80" t="s">
        <v>17782</v>
      </c>
      <c r="R2909" s="80"/>
      <c r="S2909" s="80"/>
      <c r="T2909" s="80" t="s">
        <v>17834</v>
      </c>
      <c r="U2909" s="82">
        <v>42537.120254629626</v>
      </c>
      <c r="V2909" s="83" t="s">
        <v>31718</v>
      </c>
      <c r="W2909" s="80"/>
      <c r="X2909" s="80"/>
      <c r="Y2909" s="86" t="s">
        <v>31739</v>
      </c>
      <c r="Z2909" s="80"/>
      <c r="AA2909" s="80" t="str">
        <f>VLOOKUP(A2909,Vertices!A$3:$AY$3641,45,FALSE)</f>
        <v>es</v>
      </c>
      <c r="AB2909" s="80" t="str">
        <f>IF(VLOOKUP(A2909,Vertices!A$3:$AY$3641,37,FALSE)=0,"",VLOOKUP(A2909,Vertices!A$3:$AY$3641,37,FALSE))</f>
        <v/>
      </c>
    </row>
    <row r="2910" spans="1:28" x14ac:dyDescent="0.25">
      <c r="A2910" s="66" t="s">
        <v>31676</v>
      </c>
      <c r="B2910" s="66" t="s">
        <v>22881</v>
      </c>
      <c r="C2910" s="67"/>
      <c r="D2910" s="68"/>
      <c r="E2910" s="121"/>
      <c r="F2910" s="70"/>
      <c r="G2910" s="67"/>
      <c r="H2910" s="71"/>
      <c r="I2910" s="72"/>
      <c r="J2910" s="72"/>
      <c r="K2910" s="36"/>
      <c r="L2910" s="122"/>
      <c r="M2910" s="122"/>
      <c r="N2910" s="74"/>
      <c r="O2910" s="80" t="s">
        <v>325</v>
      </c>
      <c r="P2910" s="82">
        <v>42537.12060185185</v>
      </c>
      <c r="Q2910" s="80" t="s">
        <v>23443</v>
      </c>
      <c r="R2910" s="83" t="s">
        <v>23688</v>
      </c>
      <c r="S2910" s="80" t="s">
        <v>495</v>
      </c>
      <c r="T2910" s="80"/>
      <c r="U2910" s="82">
        <v>42537.12060185185</v>
      </c>
      <c r="V2910" s="83" t="s">
        <v>31719</v>
      </c>
      <c r="W2910" s="80"/>
      <c r="X2910" s="80"/>
      <c r="Y2910" s="86" t="s">
        <v>31740</v>
      </c>
      <c r="Z2910" s="80"/>
      <c r="AA2910" s="80" t="str">
        <f>VLOOKUP(A2910,Vertices!A$3:$AY$3641,45,FALSE)</f>
        <v>en</v>
      </c>
      <c r="AB2910" s="80" t="str">
        <f>IF(VLOOKUP(A2910,Vertices!A$3:$AY$3641,37,FALSE)=0,"",VLOOKUP(A2910,Vertices!A$3:$AY$3641,37,FALSE))</f>
        <v>Kirkwood, MO</v>
      </c>
    </row>
    <row r="2911" spans="1:28" x14ac:dyDescent="0.25">
      <c r="A2911" s="66" t="s">
        <v>31677</v>
      </c>
      <c r="B2911" s="66" t="s">
        <v>29652</v>
      </c>
      <c r="C2911" s="67"/>
      <c r="D2911" s="68"/>
      <c r="E2911" s="121"/>
      <c r="F2911" s="70"/>
      <c r="G2911" s="67"/>
      <c r="H2911" s="71"/>
      <c r="I2911" s="72"/>
      <c r="J2911" s="72"/>
      <c r="K2911" s="36"/>
      <c r="L2911" s="122"/>
      <c r="M2911" s="122"/>
      <c r="N2911" s="74"/>
      <c r="O2911" s="80" t="s">
        <v>325</v>
      </c>
      <c r="P2911" s="82">
        <v>42537.120613425926</v>
      </c>
      <c r="Q2911" s="80" t="s">
        <v>29742</v>
      </c>
      <c r="R2911" s="83" t="s">
        <v>29829</v>
      </c>
      <c r="S2911" s="80" t="s">
        <v>475</v>
      </c>
      <c r="T2911" s="80"/>
      <c r="U2911" s="82">
        <v>42537.120613425926</v>
      </c>
      <c r="V2911" s="83" t="s">
        <v>31720</v>
      </c>
      <c r="W2911" s="80"/>
      <c r="X2911" s="80"/>
      <c r="Y2911" s="86" t="s">
        <v>31741</v>
      </c>
      <c r="Z2911" s="80"/>
      <c r="AA2911" s="80" t="str">
        <f>VLOOKUP(A2911,Vertices!A$3:$AY$3641,45,FALSE)</f>
        <v>en</v>
      </c>
      <c r="AB2911" s="80" t="str">
        <f>IF(VLOOKUP(A2911,Vertices!A$3:$AY$3641,37,FALSE)=0,"",VLOOKUP(A2911,Vertices!A$3:$AY$3641,37,FALSE))</f>
        <v>Calgary, Alberta</v>
      </c>
    </row>
    <row r="2912" spans="1:28" x14ac:dyDescent="0.25">
      <c r="A2912" s="66" t="s">
        <v>29507</v>
      </c>
      <c r="B2912" s="66" t="s">
        <v>29660</v>
      </c>
      <c r="C2912" s="67"/>
      <c r="D2912" s="68"/>
      <c r="E2912" s="121"/>
      <c r="F2912" s="70"/>
      <c r="G2912" s="67"/>
      <c r="H2912" s="71"/>
      <c r="I2912" s="72"/>
      <c r="J2912" s="72"/>
      <c r="K2912" s="36"/>
      <c r="L2912" s="122"/>
      <c r="M2912" s="122"/>
      <c r="N2912" s="74"/>
      <c r="O2912" s="80" t="s">
        <v>326</v>
      </c>
      <c r="P2912" s="82">
        <v>42537.120636574073</v>
      </c>
      <c r="Q2912" s="80" t="s">
        <v>31699</v>
      </c>
      <c r="R2912" s="80"/>
      <c r="S2912" s="80"/>
      <c r="T2912" s="80"/>
      <c r="U2912" s="82">
        <v>42537.120636574073</v>
      </c>
      <c r="V2912" s="83" t="s">
        <v>31721</v>
      </c>
      <c r="W2912" s="80"/>
      <c r="X2912" s="80"/>
      <c r="Y2912" s="86" t="s">
        <v>31742</v>
      </c>
      <c r="Z2912" s="86" t="s">
        <v>31757</v>
      </c>
      <c r="AA2912" s="80" t="str">
        <f>VLOOKUP(A2912,Vertices!A$3:$AY$3641,45,FALSE)</f>
        <v>pt</v>
      </c>
      <c r="AB2912" s="80" t="str">
        <f>IF(VLOOKUP(A2912,Vertices!A$3:$AY$3641,37,FALSE)=0,"",VLOOKUP(A2912,Vertices!A$3:$AY$3641,37,FALSE))</f>
        <v>athorizon</v>
      </c>
    </row>
    <row r="2913" spans="1:28" x14ac:dyDescent="0.25">
      <c r="A2913" s="66" t="s">
        <v>31678</v>
      </c>
      <c r="B2913" s="66" t="s">
        <v>31691</v>
      </c>
      <c r="C2913" s="67"/>
      <c r="D2913" s="68"/>
      <c r="E2913" s="121"/>
      <c r="F2913" s="70"/>
      <c r="G2913" s="67"/>
      <c r="H2913" s="71"/>
      <c r="I2913" s="72"/>
      <c r="J2913" s="72"/>
      <c r="K2913" s="36"/>
      <c r="L2913" s="122"/>
      <c r="M2913" s="122"/>
      <c r="N2913" s="74"/>
      <c r="O2913" s="80" t="s">
        <v>326</v>
      </c>
      <c r="P2913" s="82">
        <v>42537.120659722219</v>
      </c>
      <c r="Q2913" s="80" t="s">
        <v>31700</v>
      </c>
      <c r="R2913" s="80"/>
      <c r="S2913" s="80"/>
      <c r="T2913" s="80"/>
      <c r="U2913" s="82">
        <v>42537.120659722219</v>
      </c>
      <c r="V2913" s="83" t="s">
        <v>31722</v>
      </c>
      <c r="W2913" s="80"/>
      <c r="X2913" s="80"/>
      <c r="Y2913" s="86" t="s">
        <v>31743</v>
      </c>
      <c r="Z2913" s="86" t="s">
        <v>31758</v>
      </c>
      <c r="AA2913" s="80" t="str">
        <f>VLOOKUP(A2913,Vertices!A$3:$AY$3641,45,FALSE)</f>
        <v>en</v>
      </c>
      <c r="AB2913" s="80" t="str">
        <f>IF(VLOOKUP(A2913,Vertices!A$3:$AY$3641,37,FALSE)=0,"",VLOOKUP(A2913,Vertices!A$3:$AY$3641,37,FALSE))</f>
        <v/>
      </c>
    </row>
    <row r="2914" spans="1:28" x14ac:dyDescent="0.25">
      <c r="A2914" s="66" t="s">
        <v>31679</v>
      </c>
      <c r="B2914" s="66" t="s">
        <v>17708</v>
      </c>
      <c r="C2914" s="67"/>
      <c r="D2914" s="68"/>
      <c r="E2914" s="121"/>
      <c r="F2914" s="70"/>
      <c r="G2914" s="67"/>
      <c r="H2914" s="71"/>
      <c r="I2914" s="72"/>
      <c r="J2914" s="72"/>
      <c r="K2914" s="36"/>
      <c r="L2914" s="122"/>
      <c r="M2914" s="122"/>
      <c r="N2914" s="74"/>
      <c r="O2914" s="80" t="s">
        <v>325</v>
      </c>
      <c r="P2914" s="82">
        <v>42537.120706018519</v>
      </c>
      <c r="Q2914" s="80" t="s">
        <v>17789</v>
      </c>
      <c r="R2914" s="80"/>
      <c r="S2914" s="80"/>
      <c r="T2914" s="80"/>
      <c r="U2914" s="82">
        <v>42537.120706018519</v>
      </c>
      <c r="V2914" s="83" t="s">
        <v>31723</v>
      </c>
      <c r="W2914" s="80"/>
      <c r="X2914" s="80"/>
      <c r="Y2914" s="86" t="s">
        <v>31744</v>
      </c>
      <c r="Z2914" s="80"/>
      <c r="AA2914" s="80" t="str">
        <f>VLOOKUP(A2914,Vertices!A$3:$AY$3641,45,FALSE)</f>
        <v>pt</v>
      </c>
      <c r="AB2914" s="80" t="str">
        <f>IF(VLOOKUP(A2914,Vertices!A$3:$AY$3641,37,FALSE)=0,"",VLOOKUP(A2914,Vertices!A$3:$AY$3641,37,FALSE))</f>
        <v>Passo Fundo,RS</v>
      </c>
    </row>
    <row r="2915" spans="1:28" x14ac:dyDescent="0.25">
      <c r="A2915" s="66" t="s">
        <v>31680</v>
      </c>
      <c r="B2915" s="66" t="s">
        <v>31680</v>
      </c>
      <c r="C2915" s="67"/>
      <c r="D2915" s="68"/>
      <c r="E2915" s="121"/>
      <c r="F2915" s="70"/>
      <c r="G2915" s="67"/>
      <c r="H2915" s="71"/>
      <c r="I2915" s="72"/>
      <c r="J2915" s="72"/>
      <c r="K2915" s="36"/>
      <c r="L2915" s="122"/>
      <c r="M2915" s="122"/>
      <c r="N2915" s="74"/>
      <c r="O2915" s="80" t="s">
        <v>179</v>
      </c>
      <c r="P2915" s="82">
        <v>42537.120740740742</v>
      </c>
      <c r="Q2915" s="80" t="s">
        <v>31701</v>
      </c>
      <c r="R2915" s="80"/>
      <c r="S2915" s="80"/>
      <c r="T2915" s="80"/>
      <c r="U2915" s="82">
        <v>42537.120740740742</v>
      </c>
      <c r="V2915" s="83" t="s">
        <v>31724</v>
      </c>
      <c r="W2915" s="80"/>
      <c r="X2915" s="80"/>
      <c r="Y2915" s="86" t="s">
        <v>31745</v>
      </c>
      <c r="Z2915" s="80"/>
      <c r="AA2915" s="80" t="str">
        <f>VLOOKUP(A2915,Vertices!A$3:$AY$3641,45,FALSE)</f>
        <v>pt</v>
      </c>
      <c r="AB2915" s="80" t="str">
        <f>IF(VLOOKUP(A2915,Vertices!A$3:$AY$3641,37,FALSE)=0,"",VLOOKUP(A2915,Vertices!A$3:$AY$3641,37,FALSE))</f>
        <v>São Paulo, Brasil</v>
      </c>
    </row>
    <row r="2916" spans="1:28" x14ac:dyDescent="0.25">
      <c r="A2916" s="66" t="s">
        <v>31681</v>
      </c>
      <c r="B2916" s="66" t="s">
        <v>31692</v>
      </c>
      <c r="C2916" s="67"/>
      <c r="D2916" s="68"/>
      <c r="E2916" s="121"/>
      <c r="F2916" s="70"/>
      <c r="G2916" s="67"/>
      <c r="H2916" s="71"/>
      <c r="I2916" s="72"/>
      <c r="J2916" s="72"/>
      <c r="K2916" s="36"/>
      <c r="L2916" s="122"/>
      <c r="M2916" s="122"/>
      <c r="N2916" s="74"/>
      <c r="O2916" s="80" t="s">
        <v>326</v>
      </c>
      <c r="P2916" s="82">
        <v>42537.12091435185</v>
      </c>
      <c r="Q2916" s="80" t="s">
        <v>31702</v>
      </c>
      <c r="R2916" s="80"/>
      <c r="S2916" s="80"/>
      <c r="T2916" s="80"/>
      <c r="U2916" s="82">
        <v>42537.12091435185</v>
      </c>
      <c r="V2916" s="83" t="s">
        <v>31725</v>
      </c>
      <c r="W2916" s="80"/>
      <c r="X2916" s="80"/>
      <c r="Y2916" s="86" t="s">
        <v>31746</v>
      </c>
      <c r="Z2916" s="86" t="s">
        <v>31759</v>
      </c>
      <c r="AA2916" s="80" t="str">
        <f>VLOOKUP(A2916,Vertices!A$3:$AY$3641,45,FALSE)</f>
        <v>pt</v>
      </c>
      <c r="AB2916" s="80" t="str">
        <f>IF(VLOOKUP(A2916,Vertices!A$3:$AY$3641,37,FALSE)=0,"",VLOOKUP(A2916,Vertices!A$3:$AY$3641,37,FALSE))</f>
        <v>sjc</v>
      </c>
    </row>
    <row r="2917" spans="1:28" x14ac:dyDescent="0.25">
      <c r="A2917" s="66" t="s">
        <v>31682</v>
      </c>
      <c r="B2917" s="66" t="s">
        <v>31682</v>
      </c>
      <c r="C2917" s="67"/>
      <c r="D2917" s="68"/>
      <c r="E2917" s="121"/>
      <c r="F2917" s="70"/>
      <c r="G2917" s="67"/>
      <c r="H2917" s="71"/>
      <c r="I2917" s="72"/>
      <c r="J2917" s="72"/>
      <c r="K2917" s="36"/>
      <c r="L2917" s="122"/>
      <c r="M2917" s="122"/>
      <c r="N2917" s="74"/>
      <c r="O2917" s="80" t="s">
        <v>179</v>
      </c>
      <c r="P2917" s="82">
        <v>42537.121018518519</v>
      </c>
      <c r="Q2917" s="80" t="s">
        <v>31703</v>
      </c>
      <c r="R2917" s="83" t="s">
        <v>31711</v>
      </c>
      <c r="S2917" s="80" t="s">
        <v>17825</v>
      </c>
      <c r="T2917" s="80"/>
      <c r="U2917" s="82">
        <v>42537.121018518519</v>
      </c>
      <c r="V2917" s="83" t="s">
        <v>31726</v>
      </c>
      <c r="W2917" s="80"/>
      <c r="X2917" s="80"/>
      <c r="Y2917" s="86" t="s">
        <v>31747</v>
      </c>
      <c r="Z2917" s="80"/>
      <c r="AA2917" s="80" t="str">
        <f>VLOOKUP(A2917,Vertices!A$3:$AY$3641,45,FALSE)</f>
        <v>en</v>
      </c>
      <c r="AB2917" s="80" t="str">
        <f>IF(VLOOKUP(A2917,Vertices!A$3:$AY$3641,37,FALSE)=0,"",VLOOKUP(A2917,Vertices!A$3:$AY$3641,37,FALSE))</f>
        <v>Nashville TN</v>
      </c>
    </row>
    <row r="2918" spans="1:28" x14ac:dyDescent="0.25">
      <c r="A2918" s="66" t="s">
        <v>31683</v>
      </c>
      <c r="B2918" s="66" t="s">
        <v>31683</v>
      </c>
      <c r="C2918" s="67"/>
      <c r="D2918" s="68"/>
      <c r="E2918" s="121"/>
      <c r="F2918" s="70"/>
      <c r="G2918" s="67"/>
      <c r="H2918" s="71"/>
      <c r="I2918" s="72"/>
      <c r="J2918" s="72"/>
      <c r="K2918" s="36"/>
      <c r="L2918" s="122"/>
      <c r="M2918" s="122"/>
      <c r="N2918" s="74"/>
      <c r="O2918" s="80" t="s">
        <v>179</v>
      </c>
      <c r="P2918" s="82">
        <v>42537.121030092596</v>
      </c>
      <c r="Q2918" s="80" t="s">
        <v>31704</v>
      </c>
      <c r="R2918" s="83" t="s">
        <v>31712</v>
      </c>
      <c r="S2918" s="80" t="s">
        <v>497</v>
      </c>
      <c r="T2918" s="80"/>
      <c r="U2918" s="82">
        <v>42537.121030092596</v>
      </c>
      <c r="V2918" s="83" t="s">
        <v>31727</v>
      </c>
      <c r="W2918" s="80"/>
      <c r="X2918" s="80"/>
      <c r="Y2918" s="86" t="s">
        <v>31748</v>
      </c>
      <c r="Z2918" s="80"/>
      <c r="AA2918" s="80" t="str">
        <f>VLOOKUP(A2918,Vertices!A$3:$AY$3641,45,FALSE)</f>
        <v>en</v>
      </c>
      <c r="AB2918" s="80" t="str">
        <f>IF(VLOOKUP(A2918,Vertices!A$3:$AY$3641,37,FALSE)=0,"",VLOOKUP(A2918,Vertices!A$3:$AY$3641,37,FALSE))</f>
        <v/>
      </c>
    </row>
    <row r="2919" spans="1:28" x14ac:dyDescent="0.25">
      <c r="A2919" s="66" t="s">
        <v>31684</v>
      </c>
      <c r="B2919" s="66" t="s">
        <v>31684</v>
      </c>
      <c r="C2919" s="67"/>
      <c r="D2919" s="68"/>
      <c r="E2919" s="121"/>
      <c r="F2919" s="70"/>
      <c r="G2919" s="67"/>
      <c r="H2919" s="71"/>
      <c r="I2919" s="72"/>
      <c r="J2919" s="72"/>
      <c r="K2919" s="36"/>
      <c r="L2919" s="122"/>
      <c r="M2919" s="122"/>
      <c r="N2919" s="74"/>
      <c r="O2919" s="80" t="s">
        <v>179</v>
      </c>
      <c r="P2919" s="82">
        <v>42537.121168981481</v>
      </c>
      <c r="Q2919" s="80" t="s">
        <v>31705</v>
      </c>
      <c r="R2919" s="80"/>
      <c r="S2919" s="80"/>
      <c r="T2919" s="80"/>
      <c r="U2919" s="82">
        <v>42537.121168981481</v>
      </c>
      <c r="V2919" s="83" t="s">
        <v>31728</v>
      </c>
      <c r="W2919" s="80"/>
      <c r="X2919" s="80"/>
      <c r="Y2919" s="86" t="s">
        <v>31749</v>
      </c>
      <c r="Z2919" s="80"/>
      <c r="AA2919" s="80" t="str">
        <f>VLOOKUP(A2919,Vertices!A$3:$AY$3641,45,FALSE)</f>
        <v>pt</v>
      </c>
      <c r="AB2919" s="80" t="str">
        <f>IF(VLOOKUP(A2919,Vertices!A$3:$AY$3641,37,FALSE)=0,"",VLOOKUP(A2919,Vertices!A$3:$AY$3641,37,FALSE))</f>
        <v>Curitiba, Brasil</v>
      </c>
    </row>
    <row r="2920" spans="1:28" x14ac:dyDescent="0.25">
      <c r="A2920" s="66" t="s">
        <v>31685</v>
      </c>
      <c r="B2920" s="66" t="s">
        <v>1890</v>
      </c>
      <c r="C2920" s="67"/>
      <c r="D2920" s="68"/>
      <c r="E2920" s="121"/>
      <c r="F2920" s="70"/>
      <c r="G2920" s="67"/>
      <c r="H2920" s="71"/>
      <c r="I2920" s="72"/>
      <c r="J2920" s="72"/>
      <c r="K2920" s="36"/>
      <c r="L2920" s="122"/>
      <c r="M2920" s="122"/>
      <c r="N2920" s="74"/>
      <c r="O2920" s="80" t="s">
        <v>325</v>
      </c>
      <c r="P2920" s="82">
        <v>42537.12122685185</v>
      </c>
      <c r="Q2920" s="80" t="s">
        <v>13778</v>
      </c>
      <c r="R2920" s="83" t="s">
        <v>13791</v>
      </c>
      <c r="S2920" s="80" t="s">
        <v>13795</v>
      </c>
      <c r="T2920" s="80" t="s">
        <v>517</v>
      </c>
      <c r="U2920" s="82">
        <v>42537.12122685185</v>
      </c>
      <c r="V2920" s="83" t="s">
        <v>31729</v>
      </c>
      <c r="W2920" s="80"/>
      <c r="X2920" s="80"/>
      <c r="Y2920" s="86" t="s">
        <v>31750</v>
      </c>
      <c r="Z2920" s="80"/>
      <c r="AA2920" s="80" t="str">
        <f>VLOOKUP(A2920,Vertices!A$3:$AY$3641,45,FALSE)</f>
        <v>en</v>
      </c>
      <c r="AB2920" s="80" t="str">
        <f>IF(VLOOKUP(A2920,Vertices!A$3:$AY$3641,37,FALSE)=0,"",VLOOKUP(A2920,Vertices!A$3:$AY$3641,37,FALSE))</f>
        <v/>
      </c>
    </row>
    <row r="2921" spans="1:28" x14ac:dyDescent="0.25">
      <c r="A2921" s="66" t="s">
        <v>31686</v>
      </c>
      <c r="B2921" s="66" t="s">
        <v>31693</v>
      </c>
      <c r="C2921" s="67"/>
      <c r="D2921" s="68"/>
      <c r="E2921" s="121"/>
      <c r="F2921" s="70"/>
      <c r="G2921" s="67"/>
      <c r="H2921" s="71"/>
      <c r="I2921" s="72"/>
      <c r="J2921" s="72"/>
      <c r="K2921" s="36"/>
      <c r="L2921" s="122"/>
      <c r="M2921" s="122"/>
      <c r="N2921" s="74"/>
      <c r="O2921" s="80" t="s">
        <v>325</v>
      </c>
      <c r="P2921" s="82">
        <v>42537.121018518519</v>
      </c>
      <c r="Q2921" s="80" t="s">
        <v>31706</v>
      </c>
      <c r="R2921" s="80"/>
      <c r="S2921" s="80"/>
      <c r="T2921" s="80" t="s">
        <v>31693</v>
      </c>
      <c r="U2921" s="82">
        <v>42537.121018518519</v>
      </c>
      <c r="V2921" s="83" t="s">
        <v>31730</v>
      </c>
      <c r="W2921" s="80"/>
      <c r="X2921" s="80"/>
      <c r="Y2921" s="86" t="s">
        <v>31751</v>
      </c>
      <c r="Z2921" s="80"/>
      <c r="AA2921" s="80" t="str">
        <f>VLOOKUP(A2921,Vertices!A$3:$AY$3641,45,FALSE)</f>
        <v>en</v>
      </c>
      <c r="AB2921" s="80" t="str">
        <f>IF(VLOOKUP(A2921,Vertices!A$3:$AY$3641,37,FALSE)=0,"",VLOOKUP(A2921,Vertices!A$3:$AY$3641,37,FALSE))</f>
        <v xml:space="preserve">Richmond, VA </v>
      </c>
    </row>
    <row r="2922" spans="1:28" x14ac:dyDescent="0.25">
      <c r="A2922" s="66" t="s">
        <v>31686</v>
      </c>
      <c r="B2922" s="66" t="s">
        <v>31693</v>
      </c>
      <c r="C2922" s="67"/>
      <c r="D2922" s="68"/>
      <c r="E2922" s="121"/>
      <c r="F2922" s="70"/>
      <c r="G2922" s="67"/>
      <c r="H2922" s="71"/>
      <c r="I2922" s="72"/>
      <c r="J2922" s="72"/>
      <c r="K2922" s="36"/>
      <c r="L2922" s="122"/>
      <c r="M2922" s="122"/>
      <c r="N2922" s="74"/>
      <c r="O2922" s="80" t="s">
        <v>325</v>
      </c>
      <c r="P2922" s="82">
        <v>42537.121296296296</v>
      </c>
      <c r="Q2922" s="80" t="s">
        <v>31707</v>
      </c>
      <c r="R2922" s="80"/>
      <c r="S2922" s="80"/>
      <c r="T2922" s="80" t="s">
        <v>31714</v>
      </c>
      <c r="U2922" s="82">
        <v>42537.121296296296</v>
      </c>
      <c r="V2922" s="83" t="s">
        <v>31731</v>
      </c>
      <c r="W2922" s="80"/>
      <c r="X2922" s="80"/>
      <c r="Y2922" s="86" t="s">
        <v>31752</v>
      </c>
      <c r="Z2922" s="80"/>
      <c r="AA2922" s="80" t="str">
        <f>VLOOKUP(A2922,Vertices!A$3:$AY$3641,45,FALSE)</f>
        <v>en</v>
      </c>
      <c r="AB2922" s="80" t="str">
        <f>IF(VLOOKUP(A2922,Vertices!A$3:$AY$3641,37,FALSE)=0,"",VLOOKUP(A2922,Vertices!A$3:$AY$3641,37,FALSE))</f>
        <v xml:space="preserve">Richmond, VA </v>
      </c>
    </row>
    <row r="2923" spans="1:28" x14ac:dyDescent="0.25">
      <c r="A2923" s="66" t="s">
        <v>31687</v>
      </c>
      <c r="B2923" s="66" t="s">
        <v>31694</v>
      </c>
      <c r="C2923" s="67"/>
      <c r="D2923" s="68"/>
      <c r="E2923" s="121"/>
      <c r="F2923" s="70"/>
      <c r="G2923" s="67"/>
      <c r="H2923" s="71"/>
      <c r="I2923" s="72"/>
      <c r="J2923" s="72"/>
      <c r="K2923" s="36"/>
      <c r="L2923" s="122"/>
      <c r="M2923" s="122"/>
      <c r="N2923" s="74"/>
      <c r="O2923" s="80" t="s">
        <v>326</v>
      </c>
      <c r="P2923" s="82">
        <v>42537.121377314812</v>
      </c>
      <c r="Q2923" s="80" t="s">
        <v>31708</v>
      </c>
      <c r="R2923" s="80"/>
      <c r="S2923" s="80"/>
      <c r="T2923" s="80"/>
      <c r="U2923" s="82">
        <v>42537.121377314812</v>
      </c>
      <c r="V2923" s="83" t="s">
        <v>31732</v>
      </c>
      <c r="W2923" s="80"/>
      <c r="X2923" s="80"/>
      <c r="Y2923" s="86" t="s">
        <v>31753</v>
      </c>
      <c r="Z2923" s="86" t="s">
        <v>31760</v>
      </c>
      <c r="AA2923" s="80" t="str">
        <f>VLOOKUP(A2923,Vertices!A$3:$AY$3641,45,FALSE)</f>
        <v>en</v>
      </c>
      <c r="AB2923" s="80" t="str">
        <f>IF(VLOOKUP(A2923,Vertices!A$3:$AY$3641,37,FALSE)=0,"",VLOOKUP(A2923,Vertices!A$3:$AY$3641,37,FALSE))</f>
        <v>Overland Park, KS</v>
      </c>
    </row>
    <row r="2924" spans="1:28" x14ac:dyDescent="0.25">
      <c r="A2924" s="66" t="s">
        <v>31688</v>
      </c>
      <c r="B2924" s="66" t="s">
        <v>324</v>
      </c>
      <c r="C2924" s="67"/>
      <c r="D2924" s="68"/>
      <c r="E2924" s="121"/>
      <c r="F2924" s="70"/>
      <c r="G2924" s="67"/>
      <c r="H2924" s="71"/>
      <c r="I2924" s="72"/>
      <c r="J2924" s="72"/>
      <c r="K2924" s="36"/>
      <c r="L2924" s="122"/>
      <c r="M2924" s="122"/>
      <c r="N2924" s="74"/>
      <c r="O2924" s="80" t="s">
        <v>325</v>
      </c>
      <c r="P2924" s="82">
        <v>42537.121377314812</v>
      </c>
      <c r="Q2924" s="80" t="s">
        <v>1912</v>
      </c>
      <c r="R2924" s="83" t="s">
        <v>1998</v>
      </c>
      <c r="S2924" s="80" t="s">
        <v>2044</v>
      </c>
      <c r="T2924" s="80" t="s">
        <v>517</v>
      </c>
      <c r="U2924" s="82">
        <v>42537.121377314812</v>
      </c>
      <c r="V2924" s="83" t="s">
        <v>31733</v>
      </c>
      <c r="W2924" s="80"/>
      <c r="X2924" s="80"/>
      <c r="Y2924" s="86" t="s">
        <v>31754</v>
      </c>
      <c r="Z2924" s="80"/>
      <c r="AA2924" s="80" t="str">
        <f>VLOOKUP(A2924,Vertices!A$3:$AY$3641,45,FALSE)</f>
        <v>en</v>
      </c>
      <c r="AB2924" s="80" t="str">
        <f>IF(VLOOKUP(A2924,Vertices!A$3:$AY$3641,37,FALSE)=0,"",VLOOKUP(A2924,Vertices!A$3:$AY$3641,37,FALSE))</f>
        <v/>
      </c>
    </row>
    <row r="2925" spans="1:28" x14ac:dyDescent="0.25">
      <c r="A2925" s="66" t="s">
        <v>31689</v>
      </c>
      <c r="B2925" s="66" t="s">
        <v>31695</v>
      </c>
      <c r="C2925" s="67"/>
      <c r="D2925" s="68"/>
      <c r="E2925" s="121"/>
      <c r="F2925" s="70"/>
      <c r="G2925" s="67"/>
      <c r="H2925" s="71"/>
      <c r="I2925" s="72"/>
      <c r="J2925" s="72"/>
      <c r="K2925" s="36"/>
      <c r="L2925" s="122"/>
      <c r="M2925" s="122"/>
      <c r="N2925" s="74"/>
      <c r="O2925" s="80" t="s">
        <v>325</v>
      </c>
      <c r="P2925" s="82">
        <v>42537.121388888889</v>
      </c>
      <c r="Q2925" s="80" t="s">
        <v>31709</v>
      </c>
      <c r="R2925" s="80"/>
      <c r="S2925" s="80"/>
      <c r="T2925" s="80"/>
      <c r="U2925" s="82">
        <v>42537.121388888889</v>
      </c>
      <c r="V2925" s="83" t="s">
        <v>31734</v>
      </c>
      <c r="W2925" s="80"/>
      <c r="X2925" s="80"/>
      <c r="Y2925" s="86" t="s">
        <v>31755</v>
      </c>
      <c r="Z2925" s="80"/>
      <c r="AA2925" s="80" t="str">
        <f>VLOOKUP(A2925,Vertices!A$3:$AY$3641,45,FALSE)</f>
        <v>en</v>
      </c>
      <c r="AB2925" s="80" t="str">
        <f>IF(VLOOKUP(A2925,Vertices!A$3:$AY$3641,37,FALSE)=0,"",VLOOKUP(A2925,Vertices!A$3:$AY$3641,37,FALSE))</f>
        <v/>
      </c>
    </row>
    <row r="2926" spans="1:28" x14ac:dyDescent="0.25">
      <c r="A2926" s="89" t="s">
        <v>31690</v>
      </c>
      <c r="B2926" s="89" t="s">
        <v>8451</v>
      </c>
      <c r="C2926" s="112"/>
      <c r="D2926" s="115"/>
      <c r="E2926" s="130"/>
      <c r="F2926" s="111"/>
      <c r="G2926" s="112"/>
      <c r="H2926" s="116"/>
      <c r="I2926" s="113"/>
      <c r="J2926" s="113"/>
      <c r="K2926" s="117"/>
      <c r="L2926" s="131"/>
      <c r="M2926" s="131"/>
      <c r="N2926" s="103"/>
      <c r="O2926" s="107" t="s">
        <v>325</v>
      </c>
      <c r="P2926" s="108">
        <v>42537.121435185189</v>
      </c>
      <c r="Q2926" s="107" t="s">
        <v>8512</v>
      </c>
      <c r="R2926" s="109" t="s">
        <v>3414</v>
      </c>
      <c r="S2926" s="107" t="s">
        <v>3446</v>
      </c>
      <c r="T2926" s="107"/>
      <c r="U2926" s="108">
        <v>42537.121435185189</v>
      </c>
      <c r="V2926" s="109" t="s">
        <v>31735</v>
      </c>
      <c r="W2926" s="107"/>
      <c r="X2926" s="107"/>
      <c r="Y2926" s="110" t="s">
        <v>31756</v>
      </c>
      <c r="Z2926" s="107"/>
      <c r="AA2926" s="80" t="str">
        <f>VLOOKUP(A2926,Vertices!A$3:$AY$3641,45,FALSE)</f>
        <v>en</v>
      </c>
      <c r="AB2926" s="80" t="str">
        <f>IF(VLOOKUP(A2926,Vertices!A$3:$AY$3641,37,FALSE)=0,"",VLOOKUP(A2926,Vertices!A$3:$AY$3641,37,FALSE))</f>
        <v>Pangaea</v>
      </c>
    </row>
    <row r="2927" spans="1:28" x14ac:dyDescent="0.25">
      <c r="A2927" s="66" t="s">
        <v>4694</v>
      </c>
      <c r="B2927" s="66" t="s">
        <v>4694</v>
      </c>
      <c r="C2927" s="67"/>
      <c r="D2927" s="68"/>
      <c r="E2927" s="121"/>
      <c r="F2927" s="70"/>
      <c r="G2927" s="67"/>
      <c r="H2927" s="71"/>
      <c r="I2927" s="72"/>
      <c r="J2927" s="72"/>
      <c r="K2927" s="36"/>
      <c r="L2927" s="122"/>
      <c r="M2927" s="122"/>
      <c r="N2927" s="74"/>
      <c r="O2927" s="80" t="s">
        <v>179</v>
      </c>
      <c r="P2927" s="82">
        <v>42537.121516203704</v>
      </c>
      <c r="Q2927" s="80" t="s">
        <v>31922</v>
      </c>
      <c r="R2927" s="80"/>
      <c r="S2927" s="80"/>
      <c r="T2927" s="80"/>
      <c r="U2927" s="82">
        <v>42537.121516203704</v>
      </c>
      <c r="V2927" s="83" t="s">
        <v>31932</v>
      </c>
      <c r="W2927" s="80"/>
      <c r="X2927" s="80"/>
      <c r="Y2927" s="86" t="s">
        <v>31940</v>
      </c>
      <c r="Z2927" s="80"/>
      <c r="AA2927" s="80" t="str">
        <f>VLOOKUP(A2927,Vertices!A$3:$AY$3641,45,FALSE)</f>
        <v>pt</v>
      </c>
      <c r="AB2927" s="80" t="str">
        <f>IF(VLOOKUP(A2927,Vertices!A$3:$AY$3641,37,FALSE)=0,"",VLOOKUP(A2927,Vertices!A$3:$AY$3641,37,FALSE))</f>
        <v>Dom Pedrito, Brasil</v>
      </c>
    </row>
    <row r="2928" spans="1:28" x14ac:dyDescent="0.25">
      <c r="A2928" s="66" t="s">
        <v>31915</v>
      </c>
      <c r="B2928" s="66" t="s">
        <v>31921</v>
      </c>
      <c r="C2928" s="67"/>
      <c r="D2928" s="68"/>
      <c r="E2928" s="121"/>
      <c r="F2928" s="70"/>
      <c r="G2928" s="67"/>
      <c r="H2928" s="71"/>
      <c r="I2928" s="72"/>
      <c r="J2928" s="72"/>
      <c r="K2928" s="36"/>
      <c r="L2928" s="122"/>
      <c r="M2928" s="122"/>
      <c r="N2928" s="74"/>
      <c r="O2928" s="80" t="s">
        <v>325</v>
      </c>
      <c r="P2928" s="82">
        <v>42537.121539351851</v>
      </c>
      <c r="Q2928" s="80" t="s">
        <v>31923</v>
      </c>
      <c r="R2928" s="83" t="s">
        <v>31928</v>
      </c>
      <c r="S2928" s="80" t="s">
        <v>476</v>
      </c>
      <c r="T2928" s="80"/>
      <c r="U2928" s="82">
        <v>42537.121539351851</v>
      </c>
      <c r="V2928" s="83" t="s">
        <v>31933</v>
      </c>
      <c r="W2928" s="80"/>
      <c r="X2928" s="80"/>
      <c r="Y2928" s="86" t="s">
        <v>31941</v>
      </c>
      <c r="Z2928" s="80"/>
      <c r="AA2928" s="80" t="str">
        <f>VLOOKUP(A2928,Vertices!A$3:$AY$3641,45,FALSE)</f>
        <v>pt</v>
      </c>
      <c r="AB2928" s="80" t="str">
        <f>IF(VLOOKUP(A2928,Vertices!A$3:$AY$3641,37,FALSE)=0,"",VLOOKUP(A2928,Vertices!A$3:$AY$3641,37,FALSE))</f>
        <v>curitibacity</v>
      </c>
    </row>
    <row r="2929" spans="1:28" x14ac:dyDescent="0.25">
      <c r="A2929" s="66" t="s">
        <v>1803</v>
      </c>
      <c r="B2929" s="66" t="s">
        <v>1803</v>
      </c>
      <c r="C2929" s="67"/>
      <c r="D2929" s="68"/>
      <c r="E2929" s="121"/>
      <c r="F2929" s="70"/>
      <c r="G2929" s="67"/>
      <c r="H2929" s="71"/>
      <c r="I2929" s="72"/>
      <c r="J2929" s="72"/>
      <c r="K2929" s="36"/>
      <c r="L2929" s="122"/>
      <c r="M2929" s="122"/>
      <c r="N2929" s="74"/>
      <c r="O2929" s="80" t="s">
        <v>179</v>
      </c>
      <c r="P2929" s="82">
        <v>42537.12158564815</v>
      </c>
      <c r="Q2929" s="80" t="s">
        <v>31924</v>
      </c>
      <c r="R2929" s="80"/>
      <c r="S2929" s="80"/>
      <c r="T2929" s="80" t="s">
        <v>31931</v>
      </c>
      <c r="U2929" s="82">
        <v>42537.12158564815</v>
      </c>
      <c r="V2929" s="83" t="s">
        <v>31934</v>
      </c>
      <c r="W2929" s="80"/>
      <c r="X2929" s="80"/>
      <c r="Y2929" s="86" t="s">
        <v>31942</v>
      </c>
      <c r="Z2929" s="80"/>
      <c r="AA2929" s="80" t="str">
        <f>VLOOKUP(A2929,Vertices!A$3:$AY$3641,45,FALSE)</f>
        <v>es</v>
      </c>
      <c r="AB2929" s="80" t="str">
        <f>IF(VLOOKUP(A2929,Vertices!A$3:$AY$3641,37,FALSE)=0,"",VLOOKUP(A2929,Vertices!A$3:$AY$3641,37,FALSE))</f>
        <v>#Morelos</v>
      </c>
    </row>
    <row r="2930" spans="1:28" x14ac:dyDescent="0.25">
      <c r="A2930" s="66" t="s">
        <v>31916</v>
      </c>
      <c r="B2930" s="66" t="s">
        <v>282</v>
      </c>
      <c r="C2930" s="67"/>
      <c r="D2930" s="68"/>
      <c r="E2930" s="121"/>
      <c r="F2930" s="70"/>
      <c r="G2930" s="67"/>
      <c r="H2930" s="71"/>
      <c r="I2930" s="72"/>
      <c r="J2930" s="72"/>
      <c r="K2930" s="36"/>
      <c r="L2930" s="122"/>
      <c r="M2930" s="122"/>
      <c r="N2930" s="74"/>
      <c r="O2930" s="80" t="s">
        <v>325</v>
      </c>
      <c r="P2930" s="82">
        <v>42537.12159722222</v>
      </c>
      <c r="Q2930" s="80" t="s">
        <v>1959</v>
      </c>
      <c r="R2930" s="80"/>
      <c r="S2930" s="80"/>
      <c r="T2930" s="80" t="s">
        <v>517</v>
      </c>
      <c r="U2930" s="82">
        <v>42537.12159722222</v>
      </c>
      <c r="V2930" s="83" t="s">
        <v>31935</v>
      </c>
      <c r="W2930" s="80"/>
      <c r="X2930" s="80"/>
      <c r="Y2930" s="86" t="s">
        <v>31943</v>
      </c>
      <c r="Z2930" s="80"/>
      <c r="AA2930" s="80" t="str">
        <f>VLOOKUP(A2930,Vertices!A$3:$AY$3641,45,FALSE)</f>
        <v>en</v>
      </c>
      <c r="AB2930" s="80" t="str">
        <f>IF(VLOOKUP(A2930,Vertices!A$3:$AY$3641,37,FALSE)=0,"",VLOOKUP(A2930,Vertices!A$3:$AY$3641,37,FALSE))</f>
        <v>iPhone: 42.337631,-71.106262</v>
      </c>
    </row>
    <row r="2931" spans="1:28" x14ac:dyDescent="0.25">
      <c r="A2931" s="66" t="s">
        <v>31917</v>
      </c>
      <c r="B2931" s="66" t="s">
        <v>1886</v>
      </c>
      <c r="C2931" s="67"/>
      <c r="D2931" s="68"/>
      <c r="E2931" s="121"/>
      <c r="F2931" s="70"/>
      <c r="G2931" s="67"/>
      <c r="H2931" s="71"/>
      <c r="I2931" s="72"/>
      <c r="J2931" s="72"/>
      <c r="K2931" s="36"/>
      <c r="L2931" s="122"/>
      <c r="M2931" s="122"/>
      <c r="N2931" s="74"/>
      <c r="O2931" s="80" t="s">
        <v>325</v>
      </c>
      <c r="P2931" s="82">
        <v>42537.121608796297</v>
      </c>
      <c r="Q2931" s="80" t="s">
        <v>31925</v>
      </c>
      <c r="R2931" s="83" t="s">
        <v>31929</v>
      </c>
      <c r="S2931" s="80" t="s">
        <v>500</v>
      </c>
      <c r="T2931" s="80"/>
      <c r="U2931" s="82">
        <v>42537.121608796297</v>
      </c>
      <c r="V2931" s="83" t="s">
        <v>31936</v>
      </c>
      <c r="W2931" s="80"/>
      <c r="X2931" s="80"/>
      <c r="Y2931" s="86" t="s">
        <v>31944</v>
      </c>
      <c r="Z2931" s="80"/>
      <c r="AA2931" s="80" t="str">
        <f>VLOOKUP(A2931,Vertices!A$3:$AY$3641,45,FALSE)</f>
        <v>en</v>
      </c>
      <c r="AB2931" s="80" t="str">
        <f>IF(VLOOKUP(A2931,Vertices!A$3:$AY$3641,37,FALSE)=0,"",VLOOKUP(A2931,Vertices!A$3:$AY$3641,37,FALSE))</f>
        <v>Denver, CO</v>
      </c>
    </row>
    <row r="2932" spans="1:28" x14ac:dyDescent="0.25">
      <c r="A2932" s="66" t="s">
        <v>31918</v>
      </c>
      <c r="B2932" s="66" t="s">
        <v>31918</v>
      </c>
      <c r="C2932" s="67"/>
      <c r="D2932" s="68"/>
      <c r="E2932" s="121"/>
      <c r="F2932" s="70"/>
      <c r="G2932" s="67"/>
      <c r="H2932" s="71"/>
      <c r="I2932" s="72"/>
      <c r="J2932" s="72"/>
      <c r="K2932" s="36"/>
      <c r="L2932" s="122"/>
      <c r="M2932" s="122"/>
      <c r="N2932" s="74"/>
      <c r="O2932" s="80" t="s">
        <v>179</v>
      </c>
      <c r="P2932" s="82">
        <v>42537.121736111112</v>
      </c>
      <c r="Q2932" s="80" t="s">
        <v>31926</v>
      </c>
      <c r="R2932" s="83" t="s">
        <v>31930</v>
      </c>
      <c r="S2932" s="80" t="s">
        <v>477</v>
      </c>
      <c r="T2932" s="80"/>
      <c r="U2932" s="82">
        <v>42537.121736111112</v>
      </c>
      <c r="V2932" s="83" t="s">
        <v>31937</v>
      </c>
      <c r="W2932" s="80"/>
      <c r="X2932" s="80"/>
      <c r="Y2932" s="86" t="s">
        <v>31945</v>
      </c>
      <c r="Z2932" s="80"/>
      <c r="AA2932" s="80" t="str">
        <f>VLOOKUP(A2932,Vertices!A$3:$AY$3641,45,FALSE)</f>
        <v>es</v>
      </c>
      <c r="AB2932" s="80" t="str">
        <f>IF(VLOOKUP(A2932,Vertices!A$3:$AY$3641,37,FALSE)=0,"",VLOOKUP(A2932,Vertices!A$3:$AY$3641,37,FALSE))</f>
        <v>Maracaibo</v>
      </c>
    </row>
    <row r="2933" spans="1:28" x14ac:dyDescent="0.25">
      <c r="A2933" s="66" t="s">
        <v>31919</v>
      </c>
      <c r="B2933" s="66" t="s">
        <v>29652</v>
      </c>
      <c r="C2933" s="67"/>
      <c r="D2933" s="68"/>
      <c r="E2933" s="121"/>
      <c r="F2933" s="70"/>
      <c r="G2933" s="67"/>
      <c r="H2933" s="71"/>
      <c r="I2933" s="72"/>
      <c r="J2933" s="72"/>
      <c r="K2933" s="36"/>
      <c r="L2933" s="122"/>
      <c r="M2933" s="122"/>
      <c r="N2933" s="74"/>
      <c r="O2933" s="80" t="s">
        <v>325</v>
      </c>
      <c r="P2933" s="82">
        <v>42537.121759259258</v>
      </c>
      <c r="Q2933" s="80" t="s">
        <v>29742</v>
      </c>
      <c r="R2933" s="83" t="s">
        <v>29829</v>
      </c>
      <c r="S2933" s="80" t="s">
        <v>475</v>
      </c>
      <c r="T2933" s="80"/>
      <c r="U2933" s="82">
        <v>42537.121759259258</v>
      </c>
      <c r="V2933" s="83" t="s">
        <v>31938</v>
      </c>
      <c r="W2933" s="80"/>
      <c r="X2933" s="80"/>
      <c r="Y2933" s="86" t="s">
        <v>31946</v>
      </c>
      <c r="Z2933" s="80"/>
      <c r="AA2933" s="80" t="str">
        <f>VLOOKUP(A2933,Vertices!A$3:$AY$3641,45,FALSE)</f>
        <v>en</v>
      </c>
      <c r="AB2933" s="80" t="str">
        <f>IF(VLOOKUP(A2933,Vertices!A$3:$AY$3641,37,FALSE)=0,"",VLOOKUP(A2933,Vertices!A$3:$AY$3641,37,FALSE))</f>
        <v>Arkansas</v>
      </c>
    </row>
    <row r="2934" spans="1:28" x14ac:dyDescent="0.25">
      <c r="A2934" s="89" t="s">
        <v>31920</v>
      </c>
      <c r="B2934" s="89" t="s">
        <v>31920</v>
      </c>
      <c r="C2934" s="112"/>
      <c r="D2934" s="115"/>
      <c r="E2934" s="130"/>
      <c r="F2934" s="111"/>
      <c r="G2934" s="112"/>
      <c r="H2934" s="116"/>
      <c r="I2934" s="113"/>
      <c r="J2934" s="113"/>
      <c r="K2934" s="117"/>
      <c r="L2934" s="131"/>
      <c r="M2934" s="131"/>
      <c r="N2934" s="103"/>
      <c r="O2934" s="107" t="s">
        <v>179</v>
      </c>
      <c r="P2934" s="108">
        <v>42537.12195601852</v>
      </c>
      <c r="Q2934" s="107" t="s">
        <v>31927</v>
      </c>
      <c r="R2934" s="107"/>
      <c r="S2934" s="107"/>
      <c r="T2934" s="107"/>
      <c r="U2934" s="108">
        <v>42537.12195601852</v>
      </c>
      <c r="V2934" s="109" t="s">
        <v>31939</v>
      </c>
      <c r="W2934" s="107"/>
      <c r="X2934" s="107"/>
      <c r="Y2934" s="110" t="s">
        <v>31947</v>
      </c>
      <c r="Z2934" s="107"/>
      <c r="AA2934" s="80" t="str">
        <f>VLOOKUP(A2934,Vertices!A$3:$AY$3641,45,FALSE)</f>
        <v>pt</v>
      </c>
      <c r="AB2934" s="80" t="str">
        <f>IF(VLOOKUP(A2934,Vertices!A$3:$AY$3641,37,FALSE)=0,"",VLOOKUP(A2934,Vertices!A$3:$AY$3641,37,FALSE))</f>
        <v>Bragança Paulista, São Paulo</v>
      </c>
    </row>
    <row r="2935" spans="1:28" x14ac:dyDescent="0.25">
      <c r="A2935" s="66" t="s">
        <v>31921</v>
      </c>
      <c r="B2935" s="66" t="s">
        <v>31921</v>
      </c>
      <c r="C2935" s="67"/>
      <c r="D2935" s="68"/>
      <c r="E2935" s="121"/>
      <c r="F2935" s="70"/>
      <c r="G2935" s="67"/>
      <c r="H2935" s="71"/>
      <c r="I2935" s="72"/>
      <c r="J2935" s="72"/>
      <c r="K2935" s="36"/>
      <c r="L2935" s="122"/>
      <c r="M2935" s="122"/>
      <c r="N2935" s="74"/>
      <c r="O2935" s="80" t="s">
        <v>179</v>
      </c>
      <c r="P2935" s="82">
        <v>42537.121296296296</v>
      </c>
      <c r="Q2935" s="80" t="s">
        <v>32004</v>
      </c>
      <c r="R2935" s="83" t="s">
        <v>31928</v>
      </c>
      <c r="S2935" s="80" t="s">
        <v>476</v>
      </c>
      <c r="T2935" s="80"/>
      <c r="U2935" s="82">
        <v>42537.121296296296</v>
      </c>
      <c r="V2935" s="83" t="s">
        <v>32013</v>
      </c>
      <c r="W2935" s="80"/>
      <c r="X2935" s="80"/>
      <c r="Y2935" s="86" t="s">
        <v>32023</v>
      </c>
      <c r="Z2935" s="80"/>
      <c r="AA2935" s="80" t="str">
        <f>VLOOKUP(A2935,Vertices!A$3:$AY$3641,45,FALSE)</f>
        <v>pt</v>
      </c>
      <c r="AB2935" s="80" t="str">
        <f>IF(VLOOKUP(A2935,Vertices!A$3:$AY$3641,37,FALSE)=0,"",VLOOKUP(A2935,Vertices!A$3:$AY$3641,37,FALSE))</f>
        <v>Curitiba, mas o coração em OZ</v>
      </c>
    </row>
    <row r="2936" spans="1:28" x14ac:dyDescent="0.25">
      <c r="A2936" s="66" t="s">
        <v>31994</v>
      </c>
      <c r="B2936" s="66" t="s">
        <v>31994</v>
      </c>
      <c r="C2936" s="67"/>
      <c r="D2936" s="68"/>
      <c r="E2936" s="121"/>
      <c r="F2936" s="70"/>
      <c r="G2936" s="67"/>
      <c r="H2936" s="71"/>
      <c r="I2936" s="72"/>
      <c r="J2936" s="72"/>
      <c r="K2936" s="36"/>
      <c r="L2936" s="122"/>
      <c r="M2936" s="122"/>
      <c r="N2936" s="74"/>
      <c r="O2936" s="80" t="s">
        <v>179</v>
      </c>
      <c r="P2936" s="82">
        <v>42537.122094907405</v>
      </c>
      <c r="Q2936" s="80" t="s">
        <v>32005</v>
      </c>
      <c r="R2936" s="83" t="s">
        <v>32010</v>
      </c>
      <c r="S2936" s="80" t="s">
        <v>476</v>
      </c>
      <c r="T2936" s="80"/>
      <c r="U2936" s="82">
        <v>42537.122094907405</v>
      </c>
      <c r="V2936" s="83" t="s">
        <v>32014</v>
      </c>
      <c r="W2936" s="80"/>
      <c r="X2936" s="80"/>
      <c r="Y2936" s="86" t="s">
        <v>32024</v>
      </c>
      <c r="Z2936" s="80"/>
      <c r="AA2936" s="80" t="str">
        <f>VLOOKUP(A2936,Vertices!A$3:$AY$3641,45,FALSE)</f>
        <v>pt</v>
      </c>
      <c r="AB2936" s="80" t="str">
        <f>IF(VLOOKUP(A2936,Vertices!A$3:$AY$3641,37,FALSE)=0,"",VLOOKUP(A2936,Vertices!A$3:$AY$3641,37,FALSE))</f>
        <v>São Paulo - SP</v>
      </c>
    </row>
    <row r="2937" spans="1:28" x14ac:dyDescent="0.25">
      <c r="A2937" s="66" t="s">
        <v>31995</v>
      </c>
      <c r="B2937" s="66" t="s">
        <v>32003</v>
      </c>
      <c r="C2937" s="67"/>
      <c r="D2937" s="68"/>
      <c r="E2937" s="121"/>
      <c r="F2937" s="70"/>
      <c r="G2937" s="67"/>
      <c r="H2937" s="71"/>
      <c r="I2937" s="72"/>
      <c r="J2937" s="72"/>
      <c r="K2937" s="36"/>
      <c r="L2937" s="122"/>
      <c r="M2937" s="122"/>
      <c r="N2937" s="74"/>
      <c r="O2937" s="80" t="s">
        <v>325</v>
      </c>
      <c r="P2937" s="82">
        <v>42537.122199074074</v>
      </c>
      <c r="Q2937" s="80" t="s">
        <v>32006</v>
      </c>
      <c r="R2937" s="80"/>
      <c r="S2937" s="80"/>
      <c r="T2937" s="80"/>
      <c r="U2937" s="82">
        <v>42537.122199074074</v>
      </c>
      <c r="V2937" s="83" t="s">
        <v>32015</v>
      </c>
      <c r="W2937" s="80"/>
      <c r="X2937" s="80"/>
      <c r="Y2937" s="86" t="s">
        <v>32025</v>
      </c>
      <c r="Z2937" s="80"/>
      <c r="AA2937" s="80" t="str">
        <f>VLOOKUP(A2937,Vertices!A$3:$AY$3641,45,FALSE)</f>
        <v>en</v>
      </c>
      <c r="AB2937" s="80" t="str">
        <f>IF(VLOOKUP(A2937,Vertices!A$3:$AY$3641,37,FALSE)=0,"",VLOOKUP(A2937,Vertices!A$3:$AY$3641,37,FALSE))</f>
        <v>New Jersey, USA</v>
      </c>
    </row>
    <row r="2938" spans="1:28" x14ac:dyDescent="0.25">
      <c r="A2938" s="66" t="s">
        <v>31996</v>
      </c>
      <c r="B2938" s="66" t="s">
        <v>17708</v>
      </c>
      <c r="C2938" s="67"/>
      <c r="D2938" s="68"/>
      <c r="E2938" s="121"/>
      <c r="F2938" s="70"/>
      <c r="G2938" s="67"/>
      <c r="H2938" s="71"/>
      <c r="I2938" s="72"/>
      <c r="J2938" s="72"/>
      <c r="K2938" s="36"/>
      <c r="L2938" s="122"/>
      <c r="M2938" s="122"/>
      <c r="N2938" s="74"/>
      <c r="O2938" s="80" t="s">
        <v>325</v>
      </c>
      <c r="P2938" s="82">
        <v>42537.122199074074</v>
      </c>
      <c r="Q2938" s="80" t="s">
        <v>17789</v>
      </c>
      <c r="R2938" s="80"/>
      <c r="S2938" s="80"/>
      <c r="T2938" s="80"/>
      <c r="U2938" s="82">
        <v>42537.122199074074</v>
      </c>
      <c r="V2938" s="83" t="s">
        <v>32016</v>
      </c>
      <c r="W2938" s="80"/>
      <c r="X2938" s="80"/>
      <c r="Y2938" s="86" t="s">
        <v>32026</v>
      </c>
      <c r="Z2938" s="80"/>
      <c r="AA2938" s="80" t="str">
        <f>VLOOKUP(A2938,Vertices!A$3:$AY$3641,45,FALSE)</f>
        <v>pt</v>
      </c>
      <c r="AB2938" s="80" t="str">
        <f>IF(VLOOKUP(A2938,Vertices!A$3:$AY$3641,37,FALSE)=0,"",VLOOKUP(A2938,Vertices!A$3:$AY$3641,37,FALSE))</f>
        <v/>
      </c>
    </row>
    <row r="2939" spans="1:28" x14ac:dyDescent="0.25">
      <c r="A2939" s="66" t="s">
        <v>31997</v>
      </c>
      <c r="B2939" s="66" t="s">
        <v>31997</v>
      </c>
      <c r="C2939" s="67"/>
      <c r="D2939" s="68"/>
      <c r="E2939" s="121"/>
      <c r="F2939" s="70"/>
      <c r="G2939" s="67"/>
      <c r="H2939" s="71"/>
      <c r="I2939" s="72"/>
      <c r="J2939" s="72"/>
      <c r="K2939" s="36"/>
      <c r="L2939" s="122"/>
      <c r="M2939" s="122"/>
      <c r="N2939" s="74"/>
      <c r="O2939" s="80" t="s">
        <v>179</v>
      </c>
      <c r="P2939" s="82">
        <v>42537.122291666667</v>
      </c>
      <c r="Q2939" s="80" t="s">
        <v>32007</v>
      </c>
      <c r="R2939" s="80"/>
      <c r="S2939" s="80"/>
      <c r="T2939" s="80"/>
      <c r="U2939" s="82">
        <v>42537.122291666667</v>
      </c>
      <c r="V2939" s="83" t="s">
        <v>32017</v>
      </c>
      <c r="W2939" s="80"/>
      <c r="X2939" s="80"/>
      <c r="Y2939" s="86" t="s">
        <v>32027</v>
      </c>
      <c r="Z2939" s="80"/>
      <c r="AA2939" s="80" t="str">
        <f>VLOOKUP(A2939,Vertices!A$3:$AY$3641,45,FALSE)</f>
        <v>en</v>
      </c>
      <c r="AB2939" s="80" t="str">
        <f>IF(VLOOKUP(A2939,Vertices!A$3:$AY$3641,37,FALSE)=0,"",VLOOKUP(A2939,Vertices!A$3:$AY$3641,37,FALSE))</f>
        <v>Chicago, IL</v>
      </c>
    </row>
    <row r="2940" spans="1:28" x14ac:dyDescent="0.25">
      <c r="A2940" s="66" t="s">
        <v>31998</v>
      </c>
      <c r="B2940" s="66" t="s">
        <v>14487</v>
      </c>
      <c r="C2940" s="67"/>
      <c r="D2940" s="68"/>
      <c r="E2940" s="121"/>
      <c r="F2940" s="70"/>
      <c r="G2940" s="67"/>
      <c r="H2940" s="71"/>
      <c r="I2940" s="72"/>
      <c r="J2940" s="72"/>
      <c r="K2940" s="36"/>
      <c r="L2940" s="122"/>
      <c r="M2940" s="122"/>
      <c r="N2940" s="74"/>
      <c r="O2940" s="80" t="s">
        <v>325</v>
      </c>
      <c r="P2940" s="82">
        <v>42537.122407407405</v>
      </c>
      <c r="Q2940" s="80" t="s">
        <v>23192</v>
      </c>
      <c r="R2940" s="83" t="s">
        <v>23598</v>
      </c>
      <c r="S2940" s="80" t="s">
        <v>14527</v>
      </c>
      <c r="T2940" s="80"/>
      <c r="U2940" s="82">
        <v>42537.122407407405</v>
      </c>
      <c r="V2940" s="83" t="s">
        <v>32018</v>
      </c>
      <c r="W2940" s="80"/>
      <c r="X2940" s="80"/>
      <c r="Y2940" s="86" t="s">
        <v>32028</v>
      </c>
      <c r="Z2940" s="80"/>
      <c r="AA2940" s="80" t="str">
        <f>VLOOKUP(A2940,Vertices!A$3:$AY$3641,45,FALSE)</f>
        <v>en</v>
      </c>
      <c r="AB2940" s="80" t="str">
        <f>IF(VLOOKUP(A2940,Vertices!A$3:$AY$3641,37,FALSE)=0,"",VLOOKUP(A2940,Vertices!A$3:$AY$3641,37,FALSE))</f>
        <v>DeLand, Ormond, Daytona Beach</v>
      </c>
    </row>
    <row r="2941" spans="1:28" x14ac:dyDescent="0.25">
      <c r="A2941" s="66" t="s">
        <v>31999</v>
      </c>
      <c r="B2941" s="66" t="s">
        <v>22955</v>
      </c>
      <c r="C2941" s="67"/>
      <c r="D2941" s="68"/>
      <c r="E2941" s="121"/>
      <c r="F2941" s="70"/>
      <c r="G2941" s="67"/>
      <c r="H2941" s="71"/>
      <c r="I2941" s="72"/>
      <c r="J2941" s="72"/>
      <c r="K2941" s="36"/>
      <c r="L2941" s="122"/>
      <c r="M2941" s="122"/>
      <c r="N2941" s="74"/>
      <c r="O2941" s="80" t="s">
        <v>325</v>
      </c>
      <c r="P2941" s="82">
        <v>42537.122476851851</v>
      </c>
      <c r="Q2941" s="80" t="s">
        <v>29736</v>
      </c>
      <c r="R2941" s="80"/>
      <c r="S2941" s="80"/>
      <c r="T2941" s="80" t="s">
        <v>7080</v>
      </c>
      <c r="U2941" s="82">
        <v>42537.122476851851</v>
      </c>
      <c r="V2941" s="83" t="s">
        <v>32019</v>
      </c>
      <c r="W2941" s="80"/>
      <c r="X2941" s="80"/>
      <c r="Y2941" s="86" t="s">
        <v>32029</v>
      </c>
      <c r="Z2941" s="80"/>
      <c r="AA2941" s="80" t="str">
        <f>VLOOKUP(A2941,Vertices!A$3:$AY$3641,45,FALSE)</f>
        <v>es</v>
      </c>
      <c r="AB2941" s="80" t="str">
        <f>IF(VLOOKUP(A2941,Vertices!A$3:$AY$3641,37,FALSE)=0,"",VLOOKUP(A2941,Vertices!A$3:$AY$3641,37,FALSE))</f>
        <v/>
      </c>
    </row>
    <row r="2942" spans="1:28" x14ac:dyDescent="0.25">
      <c r="A2942" s="66" t="s">
        <v>32000</v>
      </c>
      <c r="B2942" s="66" t="s">
        <v>32000</v>
      </c>
      <c r="C2942" s="67"/>
      <c r="D2942" s="68"/>
      <c r="E2942" s="121"/>
      <c r="F2942" s="70"/>
      <c r="G2942" s="67"/>
      <c r="H2942" s="71"/>
      <c r="I2942" s="72"/>
      <c r="J2942" s="72"/>
      <c r="K2942" s="36"/>
      <c r="L2942" s="122"/>
      <c r="M2942" s="122"/>
      <c r="N2942" s="74"/>
      <c r="O2942" s="80" t="s">
        <v>179</v>
      </c>
      <c r="P2942" s="82">
        <v>42537.122511574074</v>
      </c>
      <c r="Q2942" s="80" t="s">
        <v>32008</v>
      </c>
      <c r="R2942" s="80"/>
      <c r="S2942" s="80"/>
      <c r="T2942" s="80" t="s">
        <v>32012</v>
      </c>
      <c r="U2942" s="82">
        <v>42537.122511574074</v>
      </c>
      <c r="V2942" s="83" t="s">
        <v>32020</v>
      </c>
      <c r="W2942" s="80"/>
      <c r="X2942" s="80"/>
      <c r="Y2942" s="86" t="s">
        <v>32030</v>
      </c>
      <c r="Z2942" s="80"/>
      <c r="AA2942" s="80" t="str">
        <f>VLOOKUP(A2942,Vertices!A$3:$AY$3641,45,FALSE)</f>
        <v>en</v>
      </c>
      <c r="AB2942" s="80" t="str">
        <f>IF(VLOOKUP(A2942,Vertices!A$3:$AY$3641,37,FALSE)=0,"",VLOOKUP(A2942,Vertices!A$3:$AY$3641,37,FALSE))</f>
        <v>Chi IL</v>
      </c>
    </row>
    <row r="2943" spans="1:28" x14ac:dyDescent="0.25">
      <c r="A2943" s="66" t="s">
        <v>32001</v>
      </c>
      <c r="B2943" s="66" t="s">
        <v>32001</v>
      </c>
      <c r="C2943" s="67"/>
      <c r="D2943" s="68"/>
      <c r="E2943" s="121"/>
      <c r="F2943" s="70"/>
      <c r="G2943" s="67"/>
      <c r="H2943" s="71"/>
      <c r="I2943" s="72"/>
      <c r="J2943" s="72"/>
      <c r="K2943" s="36"/>
      <c r="L2943" s="122"/>
      <c r="M2943" s="122"/>
      <c r="N2943" s="74"/>
      <c r="O2943" s="80" t="s">
        <v>179</v>
      </c>
      <c r="P2943" s="82">
        <v>42537.122534722221</v>
      </c>
      <c r="Q2943" s="80" t="s">
        <v>32009</v>
      </c>
      <c r="R2943" s="83" t="s">
        <v>32011</v>
      </c>
      <c r="S2943" s="80" t="s">
        <v>19033</v>
      </c>
      <c r="T2943" s="80"/>
      <c r="U2943" s="82">
        <v>42537.122534722221</v>
      </c>
      <c r="V2943" s="83" t="s">
        <v>32021</v>
      </c>
      <c r="W2943" s="80"/>
      <c r="X2943" s="80"/>
      <c r="Y2943" s="86" t="s">
        <v>32031</v>
      </c>
      <c r="Z2943" s="80"/>
      <c r="AA2943" s="80" t="str">
        <f>VLOOKUP(A2943,Vertices!A$3:$AY$3641,45,FALSE)</f>
        <v>en</v>
      </c>
      <c r="AB2943" s="80" t="str">
        <f>IF(VLOOKUP(A2943,Vertices!A$3:$AY$3641,37,FALSE)=0,"",VLOOKUP(A2943,Vertices!A$3:$AY$3641,37,FALSE))</f>
        <v/>
      </c>
    </row>
    <row r="2944" spans="1:28" x14ac:dyDescent="0.25">
      <c r="A2944" s="89" t="s">
        <v>32002</v>
      </c>
      <c r="B2944" s="89" t="s">
        <v>8150</v>
      </c>
      <c r="C2944" s="112"/>
      <c r="D2944" s="115"/>
      <c r="E2944" s="130"/>
      <c r="F2944" s="111"/>
      <c r="G2944" s="112"/>
      <c r="H2944" s="116"/>
      <c r="I2944" s="113"/>
      <c r="J2944" s="113"/>
      <c r="K2944" s="117"/>
      <c r="L2944" s="131"/>
      <c r="M2944" s="131"/>
      <c r="N2944" s="103"/>
      <c r="O2944" s="107" t="s">
        <v>325</v>
      </c>
      <c r="P2944" s="108">
        <v>42537.122569444444</v>
      </c>
      <c r="Q2944" s="107" t="s">
        <v>16023</v>
      </c>
      <c r="R2944" s="107"/>
      <c r="S2944" s="107"/>
      <c r="T2944" s="107" t="s">
        <v>8181</v>
      </c>
      <c r="U2944" s="108">
        <v>42537.122569444444</v>
      </c>
      <c r="V2944" s="109" t="s">
        <v>32022</v>
      </c>
      <c r="W2944" s="107"/>
      <c r="X2944" s="107"/>
      <c r="Y2944" s="110" t="s">
        <v>32032</v>
      </c>
      <c r="Z2944" s="107"/>
      <c r="AA2944" s="80" t="str">
        <f>VLOOKUP(A2944,Vertices!A$3:$AY$3641,45,FALSE)</f>
        <v>es</v>
      </c>
      <c r="AB2944" s="80" t="str">
        <f>IF(VLOOKUP(A2944,Vertices!A$3:$AY$3641,37,FALSE)=0,"",VLOOKUP(A2944,Vertices!A$3:$AY$3641,37,FALSE))</f>
        <v>Managua</v>
      </c>
    </row>
    <row r="2945" spans="1:28" x14ac:dyDescent="0.25">
      <c r="A2945" s="66" t="s">
        <v>32101</v>
      </c>
      <c r="B2945" s="66" t="s">
        <v>305</v>
      </c>
      <c r="C2945" s="67"/>
      <c r="D2945" s="68"/>
      <c r="E2945" s="121"/>
      <c r="F2945" s="70"/>
      <c r="G2945" s="67"/>
      <c r="H2945" s="71"/>
      <c r="I2945" s="72"/>
      <c r="J2945" s="72"/>
      <c r="K2945" s="36"/>
      <c r="L2945" s="122"/>
      <c r="M2945" s="122"/>
      <c r="N2945" s="74"/>
      <c r="O2945" s="80" t="s">
        <v>325</v>
      </c>
      <c r="P2945" s="82">
        <v>42537.108796296299</v>
      </c>
      <c r="Q2945" s="80" t="s">
        <v>32156</v>
      </c>
      <c r="R2945" s="80"/>
      <c r="S2945" s="80"/>
      <c r="T2945" s="80"/>
      <c r="U2945" s="82">
        <v>42537.108796296299</v>
      </c>
      <c r="V2945" s="83" t="s">
        <v>32215</v>
      </c>
      <c r="W2945" s="80"/>
      <c r="X2945" s="80"/>
      <c r="Y2945" s="86" t="s">
        <v>32273</v>
      </c>
      <c r="Z2945" s="86" t="s">
        <v>729</v>
      </c>
      <c r="AA2945" s="80" t="str">
        <f>VLOOKUP(A2945,Vertices!A$3:$AY$3641,45,FALSE)</f>
        <v>en</v>
      </c>
      <c r="AB2945" s="80" t="str">
        <f>IF(VLOOKUP(A2945,Vertices!A$3:$AY$3641,37,FALSE)=0,"",VLOOKUP(A2945,Vertices!A$3:$AY$3641,37,FALSE))</f>
        <v>southern california</v>
      </c>
    </row>
    <row r="2946" spans="1:28" x14ac:dyDescent="0.25">
      <c r="A2946" s="66" t="s">
        <v>32101</v>
      </c>
      <c r="B2946" s="66" t="s">
        <v>306</v>
      </c>
      <c r="C2946" s="67"/>
      <c r="D2946" s="68"/>
      <c r="E2946" s="121"/>
      <c r="F2946" s="70"/>
      <c r="G2946" s="67"/>
      <c r="H2946" s="71"/>
      <c r="I2946" s="72"/>
      <c r="J2946" s="72"/>
      <c r="K2946" s="36"/>
      <c r="L2946" s="122"/>
      <c r="M2946" s="122"/>
      <c r="N2946" s="74"/>
      <c r="O2946" s="80" t="s">
        <v>325</v>
      </c>
      <c r="P2946" s="82">
        <v>42537.108796296299</v>
      </c>
      <c r="Q2946" s="80" t="s">
        <v>32156</v>
      </c>
      <c r="R2946" s="80"/>
      <c r="S2946" s="80"/>
      <c r="T2946" s="80"/>
      <c r="U2946" s="82">
        <v>42537.108796296299</v>
      </c>
      <c r="V2946" s="83" t="s">
        <v>32215</v>
      </c>
      <c r="W2946" s="80"/>
      <c r="X2946" s="80"/>
      <c r="Y2946" s="86" t="s">
        <v>32273</v>
      </c>
      <c r="Z2946" s="86" t="s">
        <v>729</v>
      </c>
      <c r="AA2946" s="80" t="str">
        <f>VLOOKUP(A2946,Vertices!A$3:$AY$3641,45,FALSE)</f>
        <v>en</v>
      </c>
      <c r="AB2946" s="80" t="str">
        <f>IF(VLOOKUP(A2946,Vertices!A$3:$AY$3641,37,FALSE)=0,"",VLOOKUP(A2946,Vertices!A$3:$AY$3641,37,FALSE))</f>
        <v>southern california</v>
      </c>
    </row>
    <row r="2947" spans="1:28" x14ac:dyDescent="0.25">
      <c r="A2947" s="66" t="s">
        <v>32102</v>
      </c>
      <c r="B2947" s="66" t="s">
        <v>22971</v>
      </c>
      <c r="C2947" s="67"/>
      <c r="D2947" s="68"/>
      <c r="E2947" s="121"/>
      <c r="F2947" s="70"/>
      <c r="G2947" s="67"/>
      <c r="H2947" s="71"/>
      <c r="I2947" s="72"/>
      <c r="J2947" s="72"/>
      <c r="K2947" s="36"/>
      <c r="L2947" s="122"/>
      <c r="M2947" s="122"/>
      <c r="N2947" s="74"/>
      <c r="O2947" s="80" t="s">
        <v>325</v>
      </c>
      <c r="P2947" s="82">
        <v>42537.108796296299</v>
      </c>
      <c r="Q2947" s="80" t="s">
        <v>23519</v>
      </c>
      <c r="R2947" s="83" t="s">
        <v>23717</v>
      </c>
      <c r="S2947" s="80" t="s">
        <v>475</v>
      </c>
      <c r="T2947" s="80" t="s">
        <v>23817</v>
      </c>
      <c r="U2947" s="82">
        <v>42537.108796296299</v>
      </c>
      <c r="V2947" s="83" t="s">
        <v>32216</v>
      </c>
      <c r="W2947" s="80"/>
      <c r="X2947" s="80"/>
      <c r="Y2947" s="86" t="s">
        <v>32274</v>
      </c>
      <c r="Z2947" s="80"/>
      <c r="AA2947" s="80" t="str">
        <f>VLOOKUP(A2947,Vertices!A$3:$AY$3641,45,FALSE)</f>
        <v>en</v>
      </c>
      <c r="AB2947" s="80" t="str">
        <f>IF(VLOOKUP(A2947,Vertices!A$3:$AY$3641,37,FALSE)=0,"",VLOOKUP(A2947,Vertices!A$3:$AY$3641,37,FALSE))</f>
        <v/>
      </c>
    </row>
    <row r="2948" spans="1:28" x14ac:dyDescent="0.25">
      <c r="A2948" s="66" t="s">
        <v>32103</v>
      </c>
      <c r="B2948" s="66" t="s">
        <v>4713</v>
      </c>
      <c r="C2948" s="67"/>
      <c r="D2948" s="68"/>
      <c r="E2948" s="121"/>
      <c r="F2948" s="70"/>
      <c r="G2948" s="67"/>
      <c r="H2948" s="71"/>
      <c r="I2948" s="72"/>
      <c r="J2948" s="72"/>
      <c r="K2948" s="36"/>
      <c r="L2948" s="122"/>
      <c r="M2948" s="122"/>
      <c r="N2948" s="74"/>
      <c r="O2948" s="80" t="s">
        <v>325</v>
      </c>
      <c r="P2948" s="82">
        <v>42537.1091087963</v>
      </c>
      <c r="Q2948" s="80" t="s">
        <v>4836</v>
      </c>
      <c r="R2948" s="83" t="s">
        <v>442</v>
      </c>
      <c r="S2948" s="80" t="s">
        <v>494</v>
      </c>
      <c r="T2948" s="80"/>
      <c r="U2948" s="82">
        <v>42537.1091087963</v>
      </c>
      <c r="V2948" s="83" t="s">
        <v>32217</v>
      </c>
      <c r="W2948" s="80"/>
      <c r="X2948" s="80"/>
      <c r="Y2948" s="86" t="s">
        <v>32275</v>
      </c>
      <c r="Z2948" s="80"/>
      <c r="AA2948" s="80" t="str">
        <f>VLOOKUP(A2948,Vertices!A$3:$AY$3641,45,FALSE)</f>
        <v>en</v>
      </c>
      <c r="AB2948" s="80" t="str">
        <f>IF(VLOOKUP(A2948,Vertices!A$3:$AY$3641,37,FALSE)=0,"",VLOOKUP(A2948,Vertices!A$3:$AY$3641,37,FALSE))</f>
        <v>Paranaque</v>
      </c>
    </row>
    <row r="2949" spans="1:28" x14ac:dyDescent="0.25">
      <c r="A2949" s="66" t="s">
        <v>32104</v>
      </c>
      <c r="B2949" s="66" t="s">
        <v>32104</v>
      </c>
      <c r="C2949" s="67"/>
      <c r="D2949" s="68"/>
      <c r="E2949" s="121"/>
      <c r="F2949" s="70"/>
      <c r="G2949" s="67"/>
      <c r="H2949" s="71"/>
      <c r="I2949" s="72"/>
      <c r="J2949" s="72"/>
      <c r="K2949" s="36"/>
      <c r="L2949" s="122"/>
      <c r="M2949" s="122"/>
      <c r="N2949" s="74"/>
      <c r="O2949" s="80" t="s">
        <v>179</v>
      </c>
      <c r="P2949" s="82">
        <v>42537.109143518515</v>
      </c>
      <c r="Q2949" s="80" t="s">
        <v>32157</v>
      </c>
      <c r="R2949" s="83" t="s">
        <v>32192</v>
      </c>
      <c r="S2949" s="80" t="s">
        <v>488</v>
      </c>
      <c r="T2949" s="80"/>
      <c r="U2949" s="82">
        <v>42537.109143518515</v>
      </c>
      <c r="V2949" s="83" t="s">
        <v>32218</v>
      </c>
      <c r="W2949" s="80"/>
      <c r="X2949" s="80"/>
      <c r="Y2949" s="86" t="s">
        <v>32276</v>
      </c>
      <c r="Z2949" s="80"/>
      <c r="AA2949" s="80" t="str">
        <f>VLOOKUP(A2949,Vertices!A$3:$AY$3641,45,FALSE)</f>
        <v>en</v>
      </c>
      <c r="AB2949" s="80" t="str">
        <f>IF(VLOOKUP(A2949,Vertices!A$3:$AY$3641,37,FALSE)=0,"",VLOOKUP(A2949,Vertices!A$3:$AY$3641,37,FALSE))</f>
        <v/>
      </c>
    </row>
    <row r="2950" spans="1:28" x14ac:dyDescent="0.25">
      <c r="A2950" s="66" t="s">
        <v>20585</v>
      </c>
      <c r="B2950" s="66" t="s">
        <v>32148</v>
      </c>
      <c r="C2950" s="67"/>
      <c r="D2950" s="68"/>
      <c r="E2950" s="121"/>
      <c r="F2950" s="70"/>
      <c r="G2950" s="67"/>
      <c r="H2950" s="71"/>
      <c r="I2950" s="72"/>
      <c r="J2950" s="72"/>
      <c r="K2950" s="36"/>
      <c r="L2950" s="122"/>
      <c r="M2950" s="122"/>
      <c r="N2950" s="74"/>
      <c r="O2950" s="80" t="s">
        <v>325</v>
      </c>
      <c r="P2950" s="82">
        <v>42537.109178240738</v>
      </c>
      <c r="Q2950" s="80" t="s">
        <v>32158</v>
      </c>
      <c r="R2950" s="80"/>
      <c r="S2950" s="80"/>
      <c r="T2950" s="80"/>
      <c r="U2950" s="82">
        <v>42537.109178240738</v>
      </c>
      <c r="V2950" s="83" t="s">
        <v>32219</v>
      </c>
      <c r="W2950" s="80"/>
      <c r="X2950" s="80"/>
      <c r="Y2950" s="86" t="s">
        <v>32277</v>
      </c>
      <c r="Z2950" s="86" t="s">
        <v>32330</v>
      </c>
      <c r="AA2950" s="80" t="str">
        <f>VLOOKUP(A2950,Vertices!A$3:$AY$3641,45,FALSE)</f>
        <v>en</v>
      </c>
      <c r="AB2950" s="80" t="str">
        <f>IF(VLOOKUP(A2950,Vertices!A$3:$AY$3641,37,FALSE)=0,"",VLOOKUP(A2950,Vertices!A$3:$AY$3641,37,FALSE))</f>
        <v/>
      </c>
    </row>
    <row r="2951" spans="1:28" x14ac:dyDescent="0.25">
      <c r="A2951" s="66" t="s">
        <v>20585</v>
      </c>
      <c r="B2951" s="66" t="s">
        <v>32149</v>
      </c>
      <c r="C2951" s="67"/>
      <c r="D2951" s="68"/>
      <c r="E2951" s="121"/>
      <c r="F2951" s="70"/>
      <c r="G2951" s="67"/>
      <c r="H2951" s="71"/>
      <c r="I2951" s="72"/>
      <c r="J2951" s="72"/>
      <c r="K2951" s="36"/>
      <c r="L2951" s="122"/>
      <c r="M2951" s="122"/>
      <c r="N2951" s="74"/>
      <c r="O2951" s="80" t="s">
        <v>325</v>
      </c>
      <c r="P2951" s="82">
        <v>42537.109178240738</v>
      </c>
      <c r="Q2951" s="80" t="s">
        <v>32158</v>
      </c>
      <c r="R2951" s="80"/>
      <c r="S2951" s="80"/>
      <c r="T2951" s="80"/>
      <c r="U2951" s="82">
        <v>42537.109178240738</v>
      </c>
      <c r="V2951" s="83" t="s">
        <v>32219</v>
      </c>
      <c r="W2951" s="80"/>
      <c r="X2951" s="80"/>
      <c r="Y2951" s="86" t="s">
        <v>32277</v>
      </c>
      <c r="Z2951" s="86" t="s">
        <v>32330</v>
      </c>
      <c r="AA2951" s="80" t="str">
        <f>VLOOKUP(A2951,Vertices!A$3:$AY$3641,45,FALSE)</f>
        <v>en</v>
      </c>
      <c r="AB2951" s="80" t="str">
        <f>IF(VLOOKUP(A2951,Vertices!A$3:$AY$3641,37,FALSE)=0,"",VLOOKUP(A2951,Vertices!A$3:$AY$3641,37,FALSE))</f>
        <v/>
      </c>
    </row>
    <row r="2952" spans="1:28" x14ac:dyDescent="0.25">
      <c r="A2952" s="66" t="s">
        <v>20585</v>
      </c>
      <c r="B2952" s="66" t="s">
        <v>32150</v>
      </c>
      <c r="C2952" s="67"/>
      <c r="D2952" s="68"/>
      <c r="E2952" s="121"/>
      <c r="F2952" s="70"/>
      <c r="G2952" s="67"/>
      <c r="H2952" s="71"/>
      <c r="I2952" s="72"/>
      <c r="J2952" s="72"/>
      <c r="K2952" s="36"/>
      <c r="L2952" s="122"/>
      <c r="M2952" s="122"/>
      <c r="N2952" s="74"/>
      <c r="O2952" s="80" t="s">
        <v>326</v>
      </c>
      <c r="P2952" s="82">
        <v>42537.109178240738</v>
      </c>
      <c r="Q2952" s="80" t="s">
        <v>32158</v>
      </c>
      <c r="R2952" s="80"/>
      <c r="S2952" s="80"/>
      <c r="T2952" s="80"/>
      <c r="U2952" s="82">
        <v>42537.109178240738</v>
      </c>
      <c r="V2952" s="83" t="s">
        <v>32219</v>
      </c>
      <c r="W2952" s="80"/>
      <c r="X2952" s="80"/>
      <c r="Y2952" s="86" t="s">
        <v>32277</v>
      </c>
      <c r="Z2952" s="86" t="s">
        <v>32330</v>
      </c>
      <c r="AA2952" s="80" t="str">
        <f>VLOOKUP(A2952,Vertices!A$3:$AY$3641,45,FALSE)</f>
        <v>en</v>
      </c>
      <c r="AB2952" s="80" t="str">
        <f>IF(VLOOKUP(A2952,Vertices!A$3:$AY$3641,37,FALSE)=0,"",VLOOKUP(A2952,Vertices!A$3:$AY$3641,37,FALSE))</f>
        <v/>
      </c>
    </row>
    <row r="2953" spans="1:28" x14ac:dyDescent="0.25">
      <c r="A2953" s="66" t="s">
        <v>32105</v>
      </c>
      <c r="B2953" s="66" t="s">
        <v>32151</v>
      </c>
      <c r="C2953" s="67"/>
      <c r="D2953" s="68"/>
      <c r="E2953" s="121"/>
      <c r="F2953" s="70"/>
      <c r="G2953" s="67"/>
      <c r="H2953" s="71"/>
      <c r="I2953" s="72"/>
      <c r="J2953" s="72"/>
      <c r="K2953" s="36"/>
      <c r="L2953" s="122"/>
      <c r="M2953" s="122"/>
      <c r="N2953" s="74"/>
      <c r="O2953" s="80" t="s">
        <v>326</v>
      </c>
      <c r="P2953" s="82">
        <v>42537.109212962961</v>
      </c>
      <c r="Q2953" s="80" t="s">
        <v>32159</v>
      </c>
      <c r="R2953" s="80"/>
      <c r="S2953" s="80"/>
      <c r="T2953" s="80"/>
      <c r="U2953" s="82">
        <v>42537.109212962961</v>
      </c>
      <c r="V2953" s="83" t="s">
        <v>32220</v>
      </c>
      <c r="W2953" s="80"/>
      <c r="X2953" s="80"/>
      <c r="Y2953" s="86" t="s">
        <v>32278</v>
      </c>
      <c r="Z2953" s="86" t="s">
        <v>32331</v>
      </c>
      <c r="AA2953" s="80" t="str">
        <f>VLOOKUP(A2953,Vertices!A$3:$AY$3641,45,FALSE)</f>
        <v>en</v>
      </c>
      <c r="AB2953" s="80" t="str">
        <f>IF(VLOOKUP(A2953,Vertices!A$3:$AY$3641,37,FALSE)=0,"",VLOOKUP(A2953,Vertices!A$3:$AY$3641,37,FALSE))</f>
        <v xml:space="preserve">draped up &amp; dripped out, tx </v>
      </c>
    </row>
    <row r="2954" spans="1:28" x14ac:dyDescent="0.25">
      <c r="A2954" s="66" t="s">
        <v>32106</v>
      </c>
      <c r="B2954" s="66" t="s">
        <v>1877</v>
      </c>
      <c r="C2954" s="67"/>
      <c r="D2954" s="68"/>
      <c r="E2954" s="121"/>
      <c r="F2954" s="70"/>
      <c r="G2954" s="67"/>
      <c r="H2954" s="71"/>
      <c r="I2954" s="72"/>
      <c r="J2954" s="72"/>
      <c r="K2954" s="36"/>
      <c r="L2954" s="122"/>
      <c r="M2954" s="122"/>
      <c r="N2954" s="74"/>
      <c r="O2954" s="80" t="s">
        <v>325</v>
      </c>
      <c r="P2954" s="82">
        <v>42537.109236111108</v>
      </c>
      <c r="Q2954" s="80" t="s">
        <v>32160</v>
      </c>
      <c r="R2954" s="83" t="s">
        <v>32193</v>
      </c>
      <c r="S2954" s="80" t="s">
        <v>32208</v>
      </c>
      <c r="T2954" s="80"/>
      <c r="U2954" s="82">
        <v>42537.109236111108</v>
      </c>
      <c r="V2954" s="83" t="s">
        <v>32221</v>
      </c>
      <c r="W2954" s="80"/>
      <c r="X2954" s="80"/>
      <c r="Y2954" s="86" t="s">
        <v>32279</v>
      </c>
      <c r="Z2954" s="80"/>
      <c r="AA2954" s="80" t="str">
        <f>VLOOKUP(A2954,Vertices!A$3:$AY$3641,45,FALSE)</f>
        <v>en</v>
      </c>
      <c r="AB2954" s="80" t="str">
        <f>IF(VLOOKUP(A2954,Vertices!A$3:$AY$3641,37,FALSE)=0,"",VLOOKUP(A2954,Vertices!A$3:$AY$3641,37,FALSE))</f>
        <v/>
      </c>
    </row>
    <row r="2955" spans="1:28" x14ac:dyDescent="0.25">
      <c r="A2955" s="66" t="s">
        <v>32106</v>
      </c>
      <c r="B2955" s="66" t="s">
        <v>294</v>
      </c>
      <c r="C2955" s="67"/>
      <c r="D2955" s="68"/>
      <c r="E2955" s="121"/>
      <c r="F2955" s="70"/>
      <c r="G2955" s="67"/>
      <c r="H2955" s="71"/>
      <c r="I2955" s="72"/>
      <c r="J2955" s="72"/>
      <c r="K2955" s="36"/>
      <c r="L2955" s="122"/>
      <c r="M2955" s="122"/>
      <c r="N2955" s="74"/>
      <c r="O2955" s="80" t="s">
        <v>325</v>
      </c>
      <c r="P2955" s="82">
        <v>42537.109236111108</v>
      </c>
      <c r="Q2955" s="80" t="s">
        <v>32160</v>
      </c>
      <c r="R2955" s="83" t="s">
        <v>32193</v>
      </c>
      <c r="S2955" s="80" t="s">
        <v>32208</v>
      </c>
      <c r="T2955" s="80"/>
      <c r="U2955" s="82">
        <v>42537.109236111108</v>
      </c>
      <c r="V2955" s="83" t="s">
        <v>32221</v>
      </c>
      <c r="W2955" s="80"/>
      <c r="X2955" s="80"/>
      <c r="Y2955" s="86" t="s">
        <v>32279</v>
      </c>
      <c r="Z2955" s="80"/>
      <c r="AA2955" s="80" t="str">
        <f>VLOOKUP(A2955,Vertices!A$3:$AY$3641,45,FALSE)</f>
        <v>en</v>
      </c>
      <c r="AB2955" s="80" t="str">
        <f>IF(VLOOKUP(A2955,Vertices!A$3:$AY$3641,37,FALSE)=0,"",VLOOKUP(A2955,Vertices!A$3:$AY$3641,37,FALSE))</f>
        <v/>
      </c>
    </row>
    <row r="2956" spans="1:28" x14ac:dyDescent="0.25">
      <c r="A2956" s="66" t="s">
        <v>7326</v>
      </c>
      <c r="B2956" s="66" t="s">
        <v>7326</v>
      </c>
      <c r="C2956" s="67"/>
      <c r="D2956" s="68"/>
      <c r="E2956" s="121"/>
      <c r="F2956" s="70"/>
      <c r="G2956" s="67"/>
      <c r="H2956" s="71"/>
      <c r="I2956" s="72"/>
      <c r="J2956" s="72"/>
      <c r="K2956" s="36"/>
      <c r="L2956" s="122"/>
      <c r="M2956" s="122"/>
      <c r="N2956" s="74"/>
      <c r="O2956" s="80" t="s">
        <v>179</v>
      </c>
      <c r="P2956" s="82">
        <v>42537.109513888892</v>
      </c>
      <c r="Q2956" s="80" t="s">
        <v>32161</v>
      </c>
      <c r="R2956" s="83" t="s">
        <v>32194</v>
      </c>
      <c r="S2956" s="80" t="s">
        <v>475</v>
      </c>
      <c r="T2956" s="80" t="s">
        <v>7456</v>
      </c>
      <c r="U2956" s="82">
        <v>42537.109513888892</v>
      </c>
      <c r="V2956" s="83" t="s">
        <v>32222</v>
      </c>
      <c r="W2956" s="80"/>
      <c r="X2956" s="80"/>
      <c r="Y2956" s="86" t="s">
        <v>32280</v>
      </c>
      <c r="Z2956" s="80"/>
      <c r="AA2956" s="80" t="str">
        <f>VLOOKUP(A2956,Vertices!A$3:$AY$3641,45,FALSE)</f>
        <v>en</v>
      </c>
      <c r="AB2956" s="80" t="str">
        <f>IF(VLOOKUP(A2956,Vertices!A$3:$AY$3641,37,FALSE)=0,"",VLOOKUP(A2956,Vertices!A$3:$AY$3641,37,FALSE))</f>
        <v>Get the word out via RT!</v>
      </c>
    </row>
    <row r="2957" spans="1:28" x14ac:dyDescent="0.25">
      <c r="A2957" s="66" t="s">
        <v>32107</v>
      </c>
      <c r="B2957" s="66" t="s">
        <v>17512</v>
      </c>
      <c r="C2957" s="67"/>
      <c r="D2957" s="68"/>
      <c r="E2957" s="121"/>
      <c r="F2957" s="70"/>
      <c r="G2957" s="67"/>
      <c r="H2957" s="71"/>
      <c r="I2957" s="72"/>
      <c r="J2957" s="72"/>
      <c r="K2957" s="36"/>
      <c r="L2957" s="122"/>
      <c r="M2957" s="122"/>
      <c r="N2957" s="74"/>
      <c r="O2957" s="80" t="s">
        <v>325</v>
      </c>
      <c r="P2957" s="82">
        <v>42537.1096875</v>
      </c>
      <c r="Q2957" s="80" t="s">
        <v>17752</v>
      </c>
      <c r="R2957" s="83" t="s">
        <v>17531</v>
      </c>
      <c r="S2957" s="80" t="s">
        <v>488</v>
      </c>
      <c r="T2957" s="80"/>
      <c r="U2957" s="82">
        <v>42537.1096875</v>
      </c>
      <c r="V2957" s="83" t="s">
        <v>32223</v>
      </c>
      <c r="W2957" s="80"/>
      <c r="X2957" s="80"/>
      <c r="Y2957" s="86" t="s">
        <v>32281</v>
      </c>
      <c r="Z2957" s="80"/>
      <c r="AA2957" s="80" t="str">
        <f>VLOOKUP(A2957,Vertices!A$3:$AY$3641,45,FALSE)</f>
        <v>en</v>
      </c>
      <c r="AB2957" s="80" t="str">
        <f>IF(VLOOKUP(A2957,Vertices!A$3:$AY$3641,37,FALSE)=0,"",VLOOKUP(A2957,Vertices!A$3:$AY$3641,37,FALSE))</f>
        <v/>
      </c>
    </row>
    <row r="2958" spans="1:28" x14ac:dyDescent="0.25">
      <c r="A2958" s="66" t="s">
        <v>32108</v>
      </c>
      <c r="B2958" s="66" t="s">
        <v>20585</v>
      </c>
      <c r="C2958" s="67"/>
      <c r="D2958" s="68"/>
      <c r="E2958" s="121"/>
      <c r="F2958" s="70"/>
      <c r="G2958" s="67"/>
      <c r="H2958" s="71"/>
      <c r="I2958" s="72"/>
      <c r="J2958" s="72"/>
      <c r="K2958" s="36"/>
      <c r="L2958" s="122"/>
      <c r="M2958" s="122"/>
      <c r="N2958" s="74"/>
      <c r="O2958" s="80" t="s">
        <v>325</v>
      </c>
      <c r="P2958" s="82">
        <v>42537.109733796293</v>
      </c>
      <c r="Q2958" s="80" t="s">
        <v>32162</v>
      </c>
      <c r="R2958" s="80"/>
      <c r="S2958" s="80"/>
      <c r="T2958" s="80"/>
      <c r="U2958" s="82">
        <v>42537.109733796293</v>
      </c>
      <c r="V2958" s="83" t="s">
        <v>32224</v>
      </c>
      <c r="W2958" s="80"/>
      <c r="X2958" s="80"/>
      <c r="Y2958" s="86" t="s">
        <v>32282</v>
      </c>
      <c r="Z2958" s="80"/>
      <c r="AA2958" s="80" t="str">
        <f>VLOOKUP(A2958,Vertices!A$3:$AY$3641,45,FALSE)</f>
        <v>pt</v>
      </c>
      <c r="AB2958" s="80" t="str">
        <f>IF(VLOOKUP(A2958,Vertices!A$3:$AY$3641,37,FALSE)=0,"",VLOOKUP(A2958,Vertices!A$3:$AY$3641,37,FALSE))</f>
        <v>br</v>
      </c>
    </row>
    <row r="2959" spans="1:28" x14ac:dyDescent="0.25">
      <c r="A2959" s="66" t="s">
        <v>32109</v>
      </c>
      <c r="B2959" s="66" t="s">
        <v>17721</v>
      </c>
      <c r="C2959" s="67"/>
      <c r="D2959" s="68"/>
      <c r="E2959" s="121"/>
      <c r="F2959" s="70"/>
      <c r="G2959" s="67"/>
      <c r="H2959" s="71"/>
      <c r="I2959" s="72"/>
      <c r="J2959" s="72"/>
      <c r="K2959" s="36"/>
      <c r="L2959" s="122"/>
      <c r="M2959" s="122"/>
      <c r="N2959" s="74"/>
      <c r="O2959" s="80" t="s">
        <v>325</v>
      </c>
      <c r="P2959" s="82">
        <v>42537.10974537037</v>
      </c>
      <c r="Q2959" s="80" t="s">
        <v>23526</v>
      </c>
      <c r="R2959" s="80"/>
      <c r="S2959" s="80"/>
      <c r="T2959" s="80" t="s">
        <v>23819</v>
      </c>
      <c r="U2959" s="82">
        <v>42537.10974537037</v>
      </c>
      <c r="V2959" s="83" t="s">
        <v>32225</v>
      </c>
      <c r="W2959" s="80"/>
      <c r="X2959" s="80"/>
      <c r="Y2959" s="86" t="s">
        <v>32283</v>
      </c>
      <c r="Z2959" s="80"/>
      <c r="AA2959" s="80" t="str">
        <f>VLOOKUP(A2959,Vertices!A$3:$AY$3641,45,FALSE)</f>
        <v>es</v>
      </c>
      <c r="AB2959" s="80" t="str">
        <f>IF(VLOOKUP(A2959,Vertices!A$3:$AY$3641,37,FALSE)=0,"",VLOOKUP(A2959,Vertices!A$3:$AY$3641,37,FALSE))</f>
        <v>Tecomán, Colima</v>
      </c>
    </row>
    <row r="2960" spans="1:28" x14ac:dyDescent="0.25">
      <c r="A2960" s="66" t="s">
        <v>32110</v>
      </c>
      <c r="B2960" s="66" t="s">
        <v>32110</v>
      </c>
      <c r="C2960" s="67"/>
      <c r="D2960" s="68"/>
      <c r="E2960" s="121"/>
      <c r="F2960" s="70"/>
      <c r="G2960" s="67"/>
      <c r="H2960" s="71"/>
      <c r="I2960" s="72"/>
      <c r="J2960" s="72"/>
      <c r="K2960" s="36"/>
      <c r="L2960" s="122"/>
      <c r="M2960" s="122"/>
      <c r="N2960" s="74"/>
      <c r="O2960" s="80" t="s">
        <v>179</v>
      </c>
      <c r="P2960" s="82">
        <v>42537.10974537037</v>
      </c>
      <c r="Q2960" s="80" t="s">
        <v>32163</v>
      </c>
      <c r="R2960" s="83" t="s">
        <v>32195</v>
      </c>
      <c r="S2960" s="80" t="s">
        <v>475</v>
      </c>
      <c r="T2960" s="80" t="s">
        <v>32211</v>
      </c>
      <c r="U2960" s="82">
        <v>42537.10974537037</v>
      </c>
      <c r="V2960" s="83" t="s">
        <v>32226</v>
      </c>
      <c r="W2960" s="80"/>
      <c r="X2960" s="80"/>
      <c r="Y2960" s="86" t="s">
        <v>32284</v>
      </c>
      <c r="Z2960" s="80"/>
      <c r="AA2960" s="80" t="str">
        <f>VLOOKUP(A2960,Vertices!A$3:$AY$3641,45,FALSE)</f>
        <v>id</v>
      </c>
      <c r="AB2960" s="80" t="str">
        <f>IF(VLOOKUP(A2960,Vertices!A$3:$AY$3641,37,FALSE)=0,"",VLOOKUP(A2960,Vertices!A$3:$AY$3641,37,FALSE))</f>
        <v xml:space="preserve">sleman </v>
      </c>
    </row>
    <row r="2961" spans="1:28" x14ac:dyDescent="0.25">
      <c r="A2961" s="66" t="s">
        <v>32111</v>
      </c>
      <c r="B2961" s="66" t="s">
        <v>32111</v>
      </c>
      <c r="C2961" s="67"/>
      <c r="D2961" s="68"/>
      <c r="E2961" s="121"/>
      <c r="F2961" s="70"/>
      <c r="G2961" s="67"/>
      <c r="H2961" s="71"/>
      <c r="I2961" s="72"/>
      <c r="J2961" s="72"/>
      <c r="K2961" s="36"/>
      <c r="L2961" s="122"/>
      <c r="M2961" s="122"/>
      <c r="N2961" s="74"/>
      <c r="O2961" s="80" t="s">
        <v>179</v>
      </c>
      <c r="P2961" s="82">
        <v>42537.10974537037</v>
      </c>
      <c r="Q2961" s="80" t="s">
        <v>32164</v>
      </c>
      <c r="R2961" s="83" t="s">
        <v>32196</v>
      </c>
      <c r="S2961" s="80" t="s">
        <v>476</v>
      </c>
      <c r="T2961" s="80"/>
      <c r="U2961" s="82">
        <v>42537.10974537037</v>
      </c>
      <c r="V2961" s="83" t="s">
        <v>32227</v>
      </c>
      <c r="W2961" s="80"/>
      <c r="X2961" s="80"/>
      <c r="Y2961" s="86" t="s">
        <v>32285</v>
      </c>
      <c r="Z2961" s="80"/>
      <c r="AA2961" s="80" t="str">
        <f>VLOOKUP(A2961,Vertices!A$3:$AY$3641,45,FALSE)</f>
        <v>en</v>
      </c>
      <c r="AB2961" s="80" t="str">
        <f>IF(VLOOKUP(A2961,Vertices!A$3:$AY$3641,37,FALSE)=0,"",VLOOKUP(A2961,Vertices!A$3:$AY$3641,37,FALSE))</f>
        <v/>
      </c>
    </row>
    <row r="2962" spans="1:28" x14ac:dyDescent="0.25">
      <c r="A2962" s="66" t="s">
        <v>32112</v>
      </c>
      <c r="B2962" s="66" t="s">
        <v>32112</v>
      </c>
      <c r="C2962" s="67"/>
      <c r="D2962" s="68"/>
      <c r="E2962" s="121"/>
      <c r="F2962" s="70"/>
      <c r="G2962" s="67"/>
      <c r="H2962" s="71"/>
      <c r="I2962" s="72"/>
      <c r="J2962" s="72"/>
      <c r="K2962" s="36"/>
      <c r="L2962" s="122"/>
      <c r="M2962" s="122"/>
      <c r="N2962" s="74"/>
      <c r="O2962" s="80" t="s">
        <v>179</v>
      </c>
      <c r="P2962" s="82">
        <v>42537.109907407408</v>
      </c>
      <c r="Q2962" s="80" t="s">
        <v>32165</v>
      </c>
      <c r="R2962" s="80"/>
      <c r="S2962" s="80"/>
      <c r="T2962" s="80"/>
      <c r="U2962" s="82">
        <v>42537.109907407408</v>
      </c>
      <c r="V2962" s="83" t="s">
        <v>32228</v>
      </c>
      <c r="W2962" s="80"/>
      <c r="X2962" s="80"/>
      <c r="Y2962" s="86" t="s">
        <v>32286</v>
      </c>
      <c r="Z2962" s="80"/>
      <c r="AA2962" s="80" t="str">
        <f>VLOOKUP(A2962,Vertices!A$3:$AY$3641,45,FALSE)</f>
        <v>pt</v>
      </c>
      <c r="AB2962" s="80" t="str">
        <f>IF(VLOOKUP(A2962,Vertices!A$3:$AY$3641,37,FALSE)=0,"",VLOOKUP(A2962,Vertices!A$3:$AY$3641,37,FALSE))</f>
        <v>Rio de Janeiro</v>
      </c>
    </row>
    <row r="2963" spans="1:28" x14ac:dyDescent="0.25">
      <c r="A2963" s="66" t="s">
        <v>32113</v>
      </c>
      <c r="B2963" s="66" t="s">
        <v>8451</v>
      </c>
      <c r="C2963" s="67"/>
      <c r="D2963" s="68"/>
      <c r="E2963" s="121"/>
      <c r="F2963" s="70"/>
      <c r="G2963" s="67"/>
      <c r="H2963" s="71"/>
      <c r="I2963" s="72"/>
      <c r="J2963" s="72"/>
      <c r="K2963" s="36"/>
      <c r="L2963" s="122"/>
      <c r="M2963" s="122"/>
      <c r="N2963" s="74"/>
      <c r="O2963" s="80" t="s">
        <v>325</v>
      </c>
      <c r="P2963" s="82">
        <v>42537.109166666669</v>
      </c>
      <c r="Q2963" s="80" t="s">
        <v>8512</v>
      </c>
      <c r="R2963" s="83" t="s">
        <v>3414</v>
      </c>
      <c r="S2963" s="80" t="s">
        <v>3446</v>
      </c>
      <c r="T2963" s="80"/>
      <c r="U2963" s="82">
        <v>42537.109166666669</v>
      </c>
      <c r="V2963" s="83" t="s">
        <v>32229</v>
      </c>
      <c r="W2963" s="80"/>
      <c r="X2963" s="80"/>
      <c r="Y2963" s="86" t="s">
        <v>32287</v>
      </c>
      <c r="Z2963" s="80"/>
      <c r="AA2963" s="80" t="str">
        <f>VLOOKUP(A2963,Vertices!A$3:$AY$3641,45,FALSE)</f>
        <v>en</v>
      </c>
      <c r="AB2963" s="80" t="str">
        <f>IF(VLOOKUP(A2963,Vertices!A$3:$AY$3641,37,FALSE)=0,"",VLOOKUP(A2963,Vertices!A$3:$AY$3641,37,FALSE))</f>
        <v>DC</v>
      </c>
    </row>
    <row r="2964" spans="1:28" x14ac:dyDescent="0.25">
      <c r="A2964" s="66" t="s">
        <v>32113</v>
      </c>
      <c r="B2964" s="66" t="s">
        <v>32113</v>
      </c>
      <c r="C2964" s="67"/>
      <c r="D2964" s="68"/>
      <c r="E2964" s="121"/>
      <c r="F2964" s="70"/>
      <c r="G2964" s="67"/>
      <c r="H2964" s="71"/>
      <c r="I2964" s="72"/>
      <c r="J2964" s="72"/>
      <c r="K2964" s="36"/>
      <c r="L2964" s="122"/>
      <c r="M2964" s="122"/>
      <c r="N2964" s="74"/>
      <c r="O2964" s="80" t="s">
        <v>179</v>
      </c>
      <c r="P2964" s="82">
        <v>42537.109965277778</v>
      </c>
      <c r="Q2964" s="80" t="s">
        <v>32166</v>
      </c>
      <c r="R2964" s="80"/>
      <c r="S2964" s="80"/>
      <c r="T2964" s="80"/>
      <c r="U2964" s="82">
        <v>42537.109965277778</v>
      </c>
      <c r="V2964" s="83" t="s">
        <v>32230</v>
      </c>
      <c r="W2964" s="80"/>
      <c r="X2964" s="80"/>
      <c r="Y2964" s="86" t="s">
        <v>32288</v>
      </c>
      <c r="Z2964" s="80"/>
      <c r="AA2964" s="80" t="str">
        <f>VLOOKUP(A2964,Vertices!A$3:$AY$3641,45,FALSE)</f>
        <v>en</v>
      </c>
      <c r="AB2964" s="80" t="str">
        <f>IF(VLOOKUP(A2964,Vertices!A$3:$AY$3641,37,FALSE)=0,"",VLOOKUP(A2964,Vertices!A$3:$AY$3641,37,FALSE))</f>
        <v>DC</v>
      </c>
    </row>
    <row r="2965" spans="1:28" x14ac:dyDescent="0.25">
      <c r="A2965" s="66" t="s">
        <v>32114</v>
      </c>
      <c r="B2965" s="66" t="s">
        <v>32114</v>
      </c>
      <c r="C2965" s="67"/>
      <c r="D2965" s="68"/>
      <c r="E2965" s="121"/>
      <c r="F2965" s="70"/>
      <c r="G2965" s="67"/>
      <c r="H2965" s="71"/>
      <c r="I2965" s="72"/>
      <c r="J2965" s="72"/>
      <c r="K2965" s="36"/>
      <c r="L2965" s="122"/>
      <c r="M2965" s="122"/>
      <c r="N2965" s="74"/>
      <c r="O2965" s="80" t="s">
        <v>179</v>
      </c>
      <c r="P2965" s="82">
        <v>42537.11</v>
      </c>
      <c r="Q2965" s="80" t="s">
        <v>32167</v>
      </c>
      <c r="R2965" s="80"/>
      <c r="S2965" s="80"/>
      <c r="T2965" s="80"/>
      <c r="U2965" s="82">
        <v>42537.11</v>
      </c>
      <c r="V2965" s="83" t="s">
        <v>32231</v>
      </c>
      <c r="W2965" s="80"/>
      <c r="X2965" s="80"/>
      <c r="Y2965" s="86" t="s">
        <v>32289</v>
      </c>
      <c r="Z2965" s="80"/>
      <c r="AA2965" s="80" t="str">
        <f>VLOOKUP(A2965,Vertices!A$3:$AY$3641,45,FALSE)</f>
        <v>pt</v>
      </c>
      <c r="AB2965" s="80" t="str">
        <f>IF(VLOOKUP(A2965,Vertices!A$3:$AY$3641,37,FALSE)=0,"",VLOOKUP(A2965,Vertices!A$3:$AY$3641,37,FALSE))</f>
        <v xml:space="preserve">Belo Horizonte </v>
      </c>
    </row>
    <row r="2966" spans="1:28" x14ac:dyDescent="0.25">
      <c r="A2966" s="66" t="s">
        <v>23022</v>
      </c>
      <c r="B2966" s="66" t="s">
        <v>324</v>
      </c>
      <c r="C2966" s="67"/>
      <c r="D2966" s="68"/>
      <c r="E2966" s="121"/>
      <c r="F2966" s="70"/>
      <c r="G2966" s="67"/>
      <c r="H2966" s="71"/>
      <c r="I2966" s="72"/>
      <c r="J2966" s="72"/>
      <c r="K2966" s="36"/>
      <c r="L2966" s="122"/>
      <c r="M2966" s="122"/>
      <c r="N2966" s="74"/>
      <c r="O2966" s="80" t="s">
        <v>325</v>
      </c>
      <c r="P2966" s="82">
        <v>42537.110023148147</v>
      </c>
      <c r="Q2966" s="80" t="s">
        <v>415</v>
      </c>
      <c r="R2966" s="83" t="s">
        <v>472</v>
      </c>
      <c r="S2966" s="80" t="s">
        <v>475</v>
      </c>
      <c r="T2966" s="80" t="s">
        <v>517</v>
      </c>
      <c r="U2966" s="82">
        <v>42537.110023148147</v>
      </c>
      <c r="V2966" s="83" t="s">
        <v>32232</v>
      </c>
      <c r="W2966" s="80"/>
      <c r="X2966" s="80"/>
      <c r="Y2966" s="86" t="s">
        <v>32290</v>
      </c>
      <c r="Z2966" s="80"/>
      <c r="AA2966" s="80" t="str">
        <f>VLOOKUP(A2966,Vertices!A$3:$AY$3641,45,FALSE)</f>
        <v>en</v>
      </c>
      <c r="AB2966" s="80" t="str">
        <f>IF(VLOOKUP(A2966,Vertices!A$3:$AY$3641,37,FALSE)=0,"",VLOOKUP(A2966,Vertices!A$3:$AY$3641,37,FALSE))</f>
        <v/>
      </c>
    </row>
    <row r="2967" spans="1:28" x14ac:dyDescent="0.25">
      <c r="A2967" s="66" t="s">
        <v>23022</v>
      </c>
      <c r="B2967" s="66" t="s">
        <v>282</v>
      </c>
      <c r="C2967" s="67"/>
      <c r="D2967" s="68"/>
      <c r="E2967" s="121"/>
      <c r="F2967" s="70"/>
      <c r="G2967" s="67"/>
      <c r="H2967" s="71"/>
      <c r="I2967" s="72"/>
      <c r="J2967" s="72"/>
      <c r="K2967" s="36"/>
      <c r="L2967" s="122"/>
      <c r="M2967" s="122"/>
      <c r="N2967" s="74"/>
      <c r="O2967" s="80" t="s">
        <v>325</v>
      </c>
      <c r="P2967" s="82">
        <v>42537.110023148147</v>
      </c>
      <c r="Q2967" s="80" t="s">
        <v>415</v>
      </c>
      <c r="R2967" s="83" t="s">
        <v>472</v>
      </c>
      <c r="S2967" s="80" t="s">
        <v>475</v>
      </c>
      <c r="T2967" s="80" t="s">
        <v>517</v>
      </c>
      <c r="U2967" s="82">
        <v>42537.110023148147</v>
      </c>
      <c r="V2967" s="83" t="s">
        <v>32232</v>
      </c>
      <c r="W2967" s="80"/>
      <c r="X2967" s="80"/>
      <c r="Y2967" s="86" t="s">
        <v>32290</v>
      </c>
      <c r="Z2967" s="80"/>
      <c r="AA2967" s="80" t="str">
        <f>VLOOKUP(A2967,Vertices!A$3:$AY$3641,45,FALSE)</f>
        <v>en</v>
      </c>
      <c r="AB2967" s="80" t="str">
        <f>IF(VLOOKUP(A2967,Vertices!A$3:$AY$3641,37,FALSE)=0,"",VLOOKUP(A2967,Vertices!A$3:$AY$3641,37,FALSE))</f>
        <v/>
      </c>
    </row>
    <row r="2968" spans="1:28" x14ac:dyDescent="0.25">
      <c r="A2968" s="66" t="s">
        <v>32115</v>
      </c>
      <c r="B2968" s="66" t="s">
        <v>32115</v>
      </c>
      <c r="C2968" s="67"/>
      <c r="D2968" s="68"/>
      <c r="E2968" s="121"/>
      <c r="F2968" s="70"/>
      <c r="G2968" s="67"/>
      <c r="H2968" s="71"/>
      <c r="I2968" s="72"/>
      <c r="J2968" s="72"/>
      <c r="K2968" s="36"/>
      <c r="L2968" s="122"/>
      <c r="M2968" s="122"/>
      <c r="N2968" s="74"/>
      <c r="O2968" s="80" t="s">
        <v>179</v>
      </c>
      <c r="P2968" s="82">
        <v>42537.11005787037</v>
      </c>
      <c r="Q2968" s="80" t="s">
        <v>32168</v>
      </c>
      <c r="R2968" s="80"/>
      <c r="S2968" s="80"/>
      <c r="T2968" s="80" t="s">
        <v>32212</v>
      </c>
      <c r="U2968" s="82">
        <v>42537.11005787037</v>
      </c>
      <c r="V2968" s="83" t="s">
        <v>32233</v>
      </c>
      <c r="W2968" s="80"/>
      <c r="X2968" s="80"/>
      <c r="Y2968" s="86" t="s">
        <v>32291</v>
      </c>
      <c r="Z2968" s="80"/>
      <c r="AA2968" s="80" t="str">
        <f>VLOOKUP(A2968,Vertices!A$3:$AY$3641,45,FALSE)</f>
        <v>pt</v>
      </c>
      <c r="AB2968" s="80" t="str">
        <f>IF(VLOOKUP(A2968,Vertices!A$3:$AY$3641,37,FALSE)=0,"",VLOOKUP(A2968,Vertices!A$3:$AY$3641,37,FALSE))</f>
        <v>Rio de Janeiro</v>
      </c>
    </row>
    <row r="2969" spans="1:28" x14ac:dyDescent="0.25">
      <c r="A2969" s="66" t="s">
        <v>32116</v>
      </c>
      <c r="B2969" s="66" t="s">
        <v>10720</v>
      </c>
      <c r="C2969" s="67"/>
      <c r="D2969" s="68"/>
      <c r="E2969" s="121"/>
      <c r="F2969" s="70"/>
      <c r="G2969" s="67"/>
      <c r="H2969" s="71"/>
      <c r="I2969" s="72"/>
      <c r="J2969" s="72"/>
      <c r="K2969" s="36"/>
      <c r="L2969" s="122"/>
      <c r="M2969" s="122"/>
      <c r="N2969" s="74"/>
      <c r="O2969" s="80" t="s">
        <v>325</v>
      </c>
      <c r="P2969" s="82">
        <v>42537.110081018516</v>
      </c>
      <c r="Q2969" s="80" t="s">
        <v>11181</v>
      </c>
      <c r="R2969" s="80" t="s">
        <v>10760</v>
      </c>
      <c r="S2969" s="80" t="s">
        <v>10763</v>
      </c>
      <c r="T2969" s="80" t="s">
        <v>10767</v>
      </c>
      <c r="U2969" s="82">
        <v>42537.110081018516</v>
      </c>
      <c r="V2969" s="83" t="s">
        <v>32234</v>
      </c>
      <c r="W2969" s="80"/>
      <c r="X2969" s="80"/>
      <c r="Y2969" s="86" t="s">
        <v>32292</v>
      </c>
      <c r="Z2969" s="80"/>
      <c r="AA2969" s="80" t="str">
        <f>VLOOKUP(A2969,Vertices!A$3:$AY$3641,45,FALSE)</f>
        <v>en</v>
      </c>
      <c r="AB2969" s="80" t="str">
        <f>IF(VLOOKUP(A2969,Vertices!A$3:$AY$3641,37,FALSE)=0,"",VLOOKUP(A2969,Vertices!A$3:$AY$3641,37,FALSE))</f>
        <v/>
      </c>
    </row>
    <row r="2970" spans="1:28" x14ac:dyDescent="0.25">
      <c r="A2970" s="66" t="s">
        <v>32116</v>
      </c>
      <c r="B2970" s="66" t="s">
        <v>10705</v>
      </c>
      <c r="C2970" s="67"/>
      <c r="D2970" s="68"/>
      <c r="E2970" s="121"/>
      <c r="F2970" s="70"/>
      <c r="G2970" s="67"/>
      <c r="H2970" s="71"/>
      <c r="I2970" s="72"/>
      <c r="J2970" s="72"/>
      <c r="K2970" s="36"/>
      <c r="L2970" s="122"/>
      <c r="M2970" s="122"/>
      <c r="N2970" s="74"/>
      <c r="O2970" s="80" t="s">
        <v>325</v>
      </c>
      <c r="P2970" s="82">
        <v>42537.110081018516</v>
      </c>
      <c r="Q2970" s="80" t="s">
        <v>11181</v>
      </c>
      <c r="R2970" s="80" t="s">
        <v>10760</v>
      </c>
      <c r="S2970" s="80" t="s">
        <v>10763</v>
      </c>
      <c r="T2970" s="80" t="s">
        <v>10767</v>
      </c>
      <c r="U2970" s="82">
        <v>42537.110081018516</v>
      </c>
      <c r="V2970" s="83" t="s">
        <v>32234</v>
      </c>
      <c r="W2970" s="80"/>
      <c r="X2970" s="80"/>
      <c r="Y2970" s="86" t="s">
        <v>32292</v>
      </c>
      <c r="Z2970" s="80"/>
      <c r="AA2970" s="80" t="str">
        <f>VLOOKUP(A2970,Vertices!A$3:$AY$3641,45,FALSE)</f>
        <v>en</v>
      </c>
      <c r="AB2970" s="80" t="str">
        <f>IF(VLOOKUP(A2970,Vertices!A$3:$AY$3641,37,FALSE)=0,"",VLOOKUP(A2970,Vertices!A$3:$AY$3641,37,FALSE))</f>
        <v/>
      </c>
    </row>
    <row r="2971" spans="1:28" x14ac:dyDescent="0.25">
      <c r="A2971" s="66" t="s">
        <v>32117</v>
      </c>
      <c r="B2971" s="66" t="s">
        <v>10320</v>
      </c>
      <c r="C2971" s="67"/>
      <c r="D2971" s="68"/>
      <c r="E2971" s="121"/>
      <c r="F2971" s="70"/>
      <c r="G2971" s="67"/>
      <c r="H2971" s="71"/>
      <c r="I2971" s="72"/>
      <c r="J2971" s="72"/>
      <c r="K2971" s="36"/>
      <c r="L2971" s="122"/>
      <c r="M2971" s="122"/>
      <c r="N2971" s="74"/>
      <c r="O2971" s="80" t="s">
        <v>325</v>
      </c>
      <c r="P2971" s="82">
        <v>42537.110254629632</v>
      </c>
      <c r="Q2971" s="80" t="s">
        <v>32169</v>
      </c>
      <c r="R2971" s="80"/>
      <c r="S2971" s="80"/>
      <c r="T2971" s="80"/>
      <c r="U2971" s="82">
        <v>42537.110254629632</v>
      </c>
      <c r="V2971" s="83" t="s">
        <v>32235</v>
      </c>
      <c r="W2971" s="80"/>
      <c r="X2971" s="80"/>
      <c r="Y2971" s="86" t="s">
        <v>32293</v>
      </c>
      <c r="Z2971" s="80"/>
      <c r="AA2971" s="80" t="str">
        <f>VLOOKUP(A2971,Vertices!A$3:$AY$3641,45,FALSE)</f>
        <v>pt</v>
      </c>
      <c r="AB2971" s="80" t="str">
        <f>IF(VLOOKUP(A2971,Vertices!A$3:$AY$3641,37,FALSE)=0,"",VLOOKUP(A2971,Vertices!A$3:$AY$3641,37,FALSE))</f>
        <v>brasil</v>
      </c>
    </row>
    <row r="2972" spans="1:28" x14ac:dyDescent="0.25">
      <c r="A2972" s="66" t="s">
        <v>32118</v>
      </c>
      <c r="B2972" s="66" t="s">
        <v>32118</v>
      </c>
      <c r="C2972" s="67"/>
      <c r="D2972" s="68"/>
      <c r="E2972" s="121"/>
      <c r="F2972" s="70"/>
      <c r="G2972" s="67"/>
      <c r="H2972" s="71"/>
      <c r="I2972" s="72"/>
      <c r="J2972" s="72"/>
      <c r="K2972" s="36"/>
      <c r="L2972" s="122"/>
      <c r="M2972" s="122"/>
      <c r="N2972" s="74"/>
      <c r="O2972" s="80" t="s">
        <v>179</v>
      </c>
      <c r="P2972" s="82">
        <v>42537.110324074078</v>
      </c>
      <c r="Q2972" s="80" t="s">
        <v>32170</v>
      </c>
      <c r="R2972" s="83" t="s">
        <v>32197</v>
      </c>
      <c r="S2972" s="80" t="s">
        <v>481</v>
      </c>
      <c r="T2972" s="80"/>
      <c r="U2972" s="82">
        <v>42537.110324074078</v>
      </c>
      <c r="V2972" s="83" t="s">
        <v>32236</v>
      </c>
      <c r="W2972" s="80"/>
      <c r="X2972" s="80"/>
      <c r="Y2972" s="86" t="s">
        <v>32294</v>
      </c>
      <c r="Z2972" s="80"/>
      <c r="AA2972" s="80" t="str">
        <f>VLOOKUP(A2972,Vertices!A$3:$AY$3641,45,FALSE)</f>
        <v>en</v>
      </c>
      <c r="AB2972" s="80" t="str">
        <f>IF(VLOOKUP(A2972,Vertices!A$3:$AY$3641,37,FALSE)=0,"",VLOOKUP(A2972,Vertices!A$3:$AY$3641,37,FALSE))</f>
        <v>8°53′9″ N  76°34′43″ E</v>
      </c>
    </row>
    <row r="2973" spans="1:28" x14ac:dyDescent="0.25">
      <c r="A2973" s="66" t="s">
        <v>32119</v>
      </c>
      <c r="B2973" s="66" t="s">
        <v>32152</v>
      </c>
      <c r="C2973" s="67"/>
      <c r="D2973" s="68"/>
      <c r="E2973" s="121"/>
      <c r="F2973" s="70"/>
      <c r="G2973" s="67"/>
      <c r="H2973" s="71"/>
      <c r="I2973" s="72"/>
      <c r="J2973" s="72"/>
      <c r="K2973" s="36"/>
      <c r="L2973" s="122"/>
      <c r="M2973" s="122"/>
      <c r="N2973" s="74"/>
      <c r="O2973" s="80" t="s">
        <v>325</v>
      </c>
      <c r="P2973" s="82">
        <v>42537.110405092593</v>
      </c>
      <c r="Q2973" s="80" t="s">
        <v>32171</v>
      </c>
      <c r="R2973" s="80"/>
      <c r="S2973" s="80"/>
      <c r="T2973" s="80" t="s">
        <v>32213</v>
      </c>
      <c r="U2973" s="82">
        <v>42537.110405092593</v>
      </c>
      <c r="V2973" s="83" t="s">
        <v>32237</v>
      </c>
      <c r="W2973" s="80"/>
      <c r="X2973" s="80"/>
      <c r="Y2973" s="86" t="s">
        <v>32295</v>
      </c>
      <c r="Z2973" s="80"/>
      <c r="AA2973" s="80" t="str">
        <f>VLOOKUP(A2973,Vertices!A$3:$AY$3641,45,FALSE)</f>
        <v>en</v>
      </c>
      <c r="AB2973" s="80" t="str">
        <f>IF(VLOOKUP(A2973,Vertices!A$3:$AY$3641,37,FALSE)=0,"",VLOOKUP(A2973,Vertices!A$3:$AY$3641,37,FALSE))</f>
        <v/>
      </c>
    </row>
    <row r="2974" spans="1:28" x14ac:dyDescent="0.25">
      <c r="A2974" s="66" t="s">
        <v>32120</v>
      </c>
      <c r="B2974" s="66" t="s">
        <v>8474</v>
      </c>
      <c r="C2974" s="67"/>
      <c r="D2974" s="68"/>
      <c r="E2974" s="121"/>
      <c r="F2974" s="70"/>
      <c r="G2974" s="67"/>
      <c r="H2974" s="71"/>
      <c r="I2974" s="72"/>
      <c r="J2974" s="72"/>
      <c r="K2974" s="36"/>
      <c r="L2974" s="122"/>
      <c r="M2974" s="122"/>
      <c r="N2974" s="74"/>
      <c r="O2974" s="80" t="s">
        <v>325</v>
      </c>
      <c r="P2974" s="82">
        <v>42537.110590277778</v>
      </c>
      <c r="Q2974" s="80" t="s">
        <v>23387</v>
      </c>
      <c r="R2974" s="83" t="s">
        <v>16247</v>
      </c>
      <c r="S2974" s="80" t="s">
        <v>475</v>
      </c>
      <c r="T2974" s="80" t="s">
        <v>517</v>
      </c>
      <c r="U2974" s="82">
        <v>42537.110590277778</v>
      </c>
      <c r="V2974" s="83" t="s">
        <v>32238</v>
      </c>
      <c r="W2974" s="80"/>
      <c r="X2974" s="80"/>
      <c r="Y2974" s="86" t="s">
        <v>32296</v>
      </c>
      <c r="Z2974" s="80"/>
      <c r="AA2974" s="80" t="str">
        <f>VLOOKUP(A2974,Vertices!A$3:$AY$3641,45,FALSE)</f>
        <v>es</v>
      </c>
      <c r="AB2974" s="80" t="str">
        <f>IF(VLOOKUP(A2974,Vertices!A$3:$AY$3641,37,FALSE)=0,"",VLOOKUP(A2974,Vertices!A$3:$AY$3641,37,FALSE))</f>
        <v/>
      </c>
    </row>
    <row r="2975" spans="1:28" x14ac:dyDescent="0.25">
      <c r="A2975" s="66" t="s">
        <v>32121</v>
      </c>
      <c r="B2975" s="66" t="s">
        <v>32121</v>
      </c>
      <c r="C2975" s="67"/>
      <c r="D2975" s="68"/>
      <c r="E2975" s="121"/>
      <c r="F2975" s="70"/>
      <c r="G2975" s="67"/>
      <c r="H2975" s="71"/>
      <c r="I2975" s="72"/>
      <c r="J2975" s="72"/>
      <c r="K2975" s="36"/>
      <c r="L2975" s="122"/>
      <c r="M2975" s="122"/>
      <c r="N2975" s="74"/>
      <c r="O2975" s="80" t="s">
        <v>179</v>
      </c>
      <c r="P2975" s="82">
        <v>42537.110601851855</v>
      </c>
      <c r="Q2975" s="80" t="s">
        <v>32172</v>
      </c>
      <c r="R2975" s="83" t="s">
        <v>32198</v>
      </c>
      <c r="S2975" s="80" t="s">
        <v>478</v>
      </c>
      <c r="T2975" s="80"/>
      <c r="U2975" s="82">
        <v>42537.110601851855</v>
      </c>
      <c r="V2975" s="83" t="s">
        <v>32239</v>
      </c>
      <c r="W2975" s="80"/>
      <c r="X2975" s="80"/>
      <c r="Y2975" s="86" t="s">
        <v>32297</v>
      </c>
      <c r="Z2975" s="80"/>
      <c r="AA2975" s="80" t="str">
        <f>VLOOKUP(A2975,Vertices!A$3:$AY$3641,45,FALSE)</f>
        <v>en</v>
      </c>
      <c r="AB2975" s="80" t="str">
        <f>IF(VLOOKUP(A2975,Vertices!A$3:$AY$3641,37,FALSE)=0,"",VLOOKUP(A2975,Vertices!A$3:$AY$3641,37,FALSE))</f>
        <v>Jamaica</v>
      </c>
    </row>
    <row r="2976" spans="1:28" x14ac:dyDescent="0.25">
      <c r="A2976" s="66" t="s">
        <v>32122</v>
      </c>
      <c r="B2976" s="66" t="s">
        <v>32122</v>
      </c>
      <c r="C2976" s="67"/>
      <c r="D2976" s="68"/>
      <c r="E2976" s="121"/>
      <c r="F2976" s="70"/>
      <c r="G2976" s="67"/>
      <c r="H2976" s="71"/>
      <c r="I2976" s="72"/>
      <c r="J2976" s="72"/>
      <c r="K2976" s="36"/>
      <c r="L2976" s="122"/>
      <c r="M2976" s="122"/>
      <c r="N2976" s="74"/>
      <c r="O2976" s="80" t="s">
        <v>179</v>
      </c>
      <c r="P2976" s="82">
        <v>42537.110613425924</v>
      </c>
      <c r="Q2976" s="80" t="s">
        <v>32173</v>
      </c>
      <c r="R2976" s="80"/>
      <c r="S2976" s="80"/>
      <c r="T2976" s="80"/>
      <c r="U2976" s="82">
        <v>42537.110613425924</v>
      </c>
      <c r="V2976" s="83" t="s">
        <v>32240</v>
      </c>
      <c r="W2976" s="80"/>
      <c r="X2976" s="80"/>
      <c r="Y2976" s="86" t="s">
        <v>32298</v>
      </c>
      <c r="Z2976" s="80"/>
      <c r="AA2976" s="80" t="str">
        <f>VLOOKUP(A2976,Vertices!A$3:$AY$3641,45,FALSE)</f>
        <v>pt</v>
      </c>
      <c r="AB2976" s="80" t="str">
        <f>IF(VLOOKUP(A2976,Vertices!A$3:$AY$3641,37,FALSE)=0,"",VLOOKUP(A2976,Vertices!A$3:$AY$3641,37,FALSE))</f>
        <v>RS poa,restinga</v>
      </c>
    </row>
    <row r="2977" spans="1:28" x14ac:dyDescent="0.25">
      <c r="A2977" s="66" t="s">
        <v>32123</v>
      </c>
      <c r="B2977" s="66" t="s">
        <v>32123</v>
      </c>
      <c r="C2977" s="67"/>
      <c r="D2977" s="68"/>
      <c r="E2977" s="121"/>
      <c r="F2977" s="70"/>
      <c r="G2977" s="67"/>
      <c r="H2977" s="71"/>
      <c r="I2977" s="72"/>
      <c r="J2977" s="72"/>
      <c r="K2977" s="36"/>
      <c r="L2977" s="122"/>
      <c r="M2977" s="122"/>
      <c r="N2977" s="74"/>
      <c r="O2977" s="80" t="s">
        <v>179</v>
      </c>
      <c r="P2977" s="82">
        <v>42537.110694444447</v>
      </c>
      <c r="Q2977" s="80" t="s">
        <v>32174</v>
      </c>
      <c r="R2977" s="80"/>
      <c r="S2977" s="80"/>
      <c r="T2977" s="80"/>
      <c r="U2977" s="82">
        <v>42537.110694444447</v>
      </c>
      <c r="V2977" s="83" t="s">
        <v>32241</v>
      </c>
      <c r="W2977" s="80"/>
      <c r="X2977" s="80"/>
      <c r="Y2977" s="86" t="s">
        <v>32299</v>
      </c>
      <c r="Z2977" s="80"/>
      <c r="AA2977" s="80" t="str">
        <f>VLOOKUP(A2977,Vertices!A$3:$AY$3641,45,FALSE)</f>
        <v>pt</v>
      </c>
      <c r="AB2977" s="80" t="str">
        <f>IF(VLOOKUP(A2977,Vertices!A$3:$AY$3641,37,FALSE)=0,"",VLOOKUP(A2977,Vertices!A$3:$AY$3641,37,FALSE))</f>
        <v>Brasília, Distrito Federal</v>
      </c>
    </row>
    <row r="2978" spans="1:28" x14ac:dyDescent="0.25">
      <c r="A2978" s="66" t="s">
        <v>32124</v>
      </c>
      <c r="B2978" s="66" t="s">
        <v>32124</v>
      </c>
      <c r="C2978" s="67"/>
      <c r="D2978" s="68"/>
      <c r="E2978" s="121"/>
      <c r="F2978" s="70"/>
      <c r="G2978" s="67"/>
      <c r="H2978" s="71"/>
      <c r="I2978" s="72"/>
      <c r="J2978" s="72"/>
      <c r="K2978" s="36"/>
      <c r="L2978" s="122"/>
      <c r="M2978" s="122"/>
      <c r="N2978" s="74"/>
      <c r="O2978" s="80" t="s">
        <v>179</v>
      </c>
      <c r="P2978" s="82">
        <v>42537.11078703704</v>
      </c>
      <c r="Q2978" s="80" t="s">
        <v>32175</v>
      </c>
      <c r="R2978" s="80"/>
      <c r="S2978" s="80"/>
      <c r="T2978" s="80"/>
      <c r="U2978" s="82">
        <v>42537.11078703704</v>
      </c>
      <c r="V2978" s="83" t="s">
        <v>32242</v>
      </c>
      <c r="W2978" s="80"/>
      <c r="X2978" s="80"/>
      <c r="Y2978" s="86" t="s">
        <v>32300</v>
      </c>
      <c r="Z2978" s="80"/>
      <c r="AA2978" s="80" t="str">
        <f>VLOOKUP(A2978,Vertices!A$3:$AY$3641,45,FALSE)</f>
        <v>es</v>
      </c>
      <c r="AB2978" s="80" t="str">
        <f>IF(VLOOKUP(A2978,Vertices!A$3:$AY$3641,37,FALSE)=0,"",VLOOKUP(A2978,Vertices!A$3:$AY$3641,37,FALSE))</f>
        <v>Argentina</v>
      </c>
    </row>
    <row r="2979" spans="1:28" x14ac:dyDescent="0.25">
      <c r="A2979" s="66" t="s">
        <v>32125</v>
      </c>
      <c r="B2979" s="66" t="s">
        <v>32153</v>
      </c>
      <c r="C2979" s="67"/>
      <c r="D2979" s="68"/>
      <c r="E2979" s="121"/>
      <c r="F2979" s="70"/>
      <c r="G2979" s="67"/>
      <c r="H2979" s="71"/>
      <c r="I2979" s="72"/>
      <c r="J2979" s="72"/>
      <c r="K2979" s="36"/>
      <c r="L2979" s="122"/>
      <c r="M2979" s="122"/>
      <c r="N2979" s="74"/>
      <c r="O2979" s="80" t="s">
        <v>325</v>
      </c>
      <c r="P2979" s="82">
        <v>42537.110937500001</v>
      </c>
      <c r="Q2979" s="80" t="s">
        <v>32176</v>
      </c>
      <c r="R2979" s="83" t="s">
        <v>32199</v>
      </c>
      <c r="S2979" s="80" t="s">
        <v>2042</v>
      </c>
      <c r="T2979" s="80"/>
      <c r="U2979" s="82">
        <v>42537.110937500001</v>
      </c>
      <c r="V2979" s="83" t="s">
        <v>32243</v>
      </c>
      <c r="W2979" s="80"/>
      <c r="X2979" s="80"/>
      <c r="Y2979" s="86" t="s">
        <v>32301</v>
      </c>
      <c r="Z2979" s="80"/>
      <c r="AA2979" s="80" t="str">
        <f>VLOOKUP(A2979,Vertices!A$3:$AY$3641,45,FALSE)</f>
        <v>en</v>
      </c>
      <c r="AB2979" s="80" t="str">
        <f>IF(VLOOKUP(A2979,Vertices!A$3:$AY$3641,37,FALSE)=0,"",VLOOKUP(A2979,Vertices!A$3:$AY$3641,37,FALSE))</f>
        <v>swimming unscathed with sharks</v>
      </c>
    </row>
    <row r="2980" spans="1:28" x14ac:dyDescent="0.25">
      <c r="A2980" s="66" t="s">
        <v>32126</v>
      </c>
      <c r="B2980" s="66" t="s">
        <v>32126</v>
      </c>
      <c r="C2980" s="67"/>
      <c r="D2980" s="68"/>
      <c r="E2980" s="121"/>
      <c r="F2980" s="70"/>
      <c r="G2980" s="67"/>
      <c r="H2980" s="71"/>
      <c r="I2980" s="72"/>
      <c r="J2980" s="72"/>
      <c r="K2980" s="36"/>
      <c r="L2980" s="122"/>
      <c r="M2980" s="122"/>
      <c r="N2980" s="74"/>
      <c r="O2980" s="80" t="s">
        <v>179</v>
      </c>
      <c r="P2980" s="82">
        <v>42537.110960648148</v>
      </c>
      <c r="Q2980" s="80" t="s">
        <v>32177</v>
      </c>
      <c r="R2980" s="80"/>
      <c r="S2980" s="80"/>
      <c r="T2980" s="80" t="s">
        <v>23816</v>
      </c>
      <c r="U2980" s="82">
        <v>42537.110960648148</v>
      </c>
      <c r="V2980" s="83" t="s">
        <v>32244</v>
      </c>
      <c r="W2980" s="80"/>
      <c r="X2980" s="80"/>
      <c r="Y2980" s="86" t="s">
        <v>32302</v>
      </c>
      <c r="Z2980" s="80"/>
      <c r="AA2980" s="80" t="str">
        <f>VLOOKUP(A2980,Vertices!A$3:$AY$3641,45,FALSE)</f>
        <v>es</v>
      </c>
      <c r="AB2980" s="80" t="str">
        <f>IF(VLOOKUP(A2980,Vertices!A$3:$AY$3641,37,FALSE)=0,"",VLOOKUP(A2980,Vertices!A$3:$AY$3641,37,FALSE))</f>
        <v>Zapopan, Jalisco</v>
      </c>
    </row>
    <row r="2981" spans="1:28" x14ac:dyDescent="0.25">
      <c r="A2981" s="66" t="s">
        <v>29490</v>
      </c>
      <c r="B2981" s="66" t="s">
        <v>23045</v>
      </c>
      <c r="C2981" s="67"/>
      <c r="D2981" s="68"/>
      <c r="E2981" s="121"/>
      <c r="F2981" s="70"/>
      <c r="G2981" s="67"/>
      <c r="H2981" s="71"/>
      <c r="I2981" s="72"/>
      <c r="J2981" s="72"/>
      <c r="K2981" s="36"/>
      <c r="L2981" s="122"/>
      <c r="M2981" s="122"/>
      <c r="N2981" s="74"/>
      <c r="O2981" s="80" t="s">
        <v>325</v>
      </c>
      <c r="P2981" s="82">
        <v>42537.110324074078</v>
      </c>
      <c r="Q2981" s="80" t="s">
        <v>29689</v>
      </c>
      <c r="R2981" s="83" t="s">
        <v>23747</v>
      </c>
      <c r="S2981" s="80" t="s">
        <v>17536</v>
      </c>
      <c r="T2981" s="80"/>
      <c r="U2981" s="82">
        <v>42537.110324074078</v>
      </c>
      <c r="V2981" s="83" t="s">
        <v>32245</v>
      </c>
      <c r="W2981" s="80"/>
      <c r="X2981" s="80"/>
      <c r="Y2981" s="86" t="s">
        <v>32303</v>
      </c>
      <c r="Z2981" s="80"/>
      <c r="AA2981" s="80" t="str">
        <f>VLOOKUP(A2981,Vertices!A$3:$AY$3641,45,FALSE)</f>
        <v>en</v>
      </c>
      <c r="AB2981" s="80" t="str">
        <f>IF(VLOOKUP(A2981,Vertices!A$3:$AY$3641,37,FALSE)=0,"",VLOOKUP(A2981,Vertices!A$3:$AY$3641,37,FALSE))</f>
        <v>San Antonio, TX</v>
      </c>
    </row>
    <row r="2982" spans="1:28" x14ac:dyDescent="0.25">
      <c r="A2982" s="66" t="s">
        <v>29546</v>
      </c>
      <c r="B2982" s="66" t="s">
        <v>307</v>
      </c>
      <c r="C2982" s="67"/>
      <c r="D2982" s="68"/>
      <c r="E2982" s="121"/>
      <c r="F2982" s="70"/>
      <c r="G2982" s="67"/>
      <c r="H2982" s="71"/>
      <c r="I2982" s="72"/>
      <c r="J2982" s="72"/>
      <c r="K2982" s="36"/>
      <c r="L2982" s="122"/>
      <c r="M2982" s="122"/>
      <c r="N2982" s="74"/>
      <c r="O2982" s="80" t="s">
        <v>325</v>
      </c>
      <c r="P2982" s="82">
        <v>42537.110486111109</v>
      </c>
      <c r="Q2982" s="80" t="s">
        <v>32178</v>
      </c>
      <c r="R2982" s="83" t="s">
        <v>32200</v>
      </c>
      <c r="S2982" s="80" t="s">
        <v>16249</v>
      </c>
      <c r="T2982" s="80" t="s">
        <v>517</v>
      </c>
      <c r="U2982" s="82">
        <v>42537.110486111109</v>
      </c>
      <c r="V2982" s="83" t="s">
        <v>32246</v>
      </c>
      <c r="W2982" s="80"/>
      <c r="X2982" s="80"/>
      <c r="Y2982" s="86" t="s">
        <v>32304</v>
      </c>
      <c r="Z2982" s="80"/>
      <c r="AA2982" s="80" t="str">
        <f>VLOOKUP(A2982,Vertices!A$3:$AY$3641,45,FALSE)</f>
        <v>en</v>
      </c>
      <c r="AB2982" s="80" t="str">
        <f>IF(VLOOKUP(A2982,Vertices!A$3:$AY$3641,37,FALSE)=0,"",VLOOKUP(A2982,Vertices!A$3:$AY$3641,37,FALSE))</f>
        <v>Kuala Lumpur</v>
      </c>
    </row>
    <row r="2983" spans="1:28" x14ac:dyDescent="0.25">
      <c r="A2983" s="66" t="s">
        <v>29546</v>
      </c>
      <c r="B2983" s="66" t="s">
        <v>32154</v>
      </c>
      <c r="C2983" s="67"/>
      <c r="D2983" s="68"/>
      <c r="E2983" s="121"/>
      <c r="F2983" s="70"/>
      <c r="G2983" s="67"/>
      <c r="H2983" s="71"/>
      <c r="I2983" s="72"/>
      <c r="J2983" s="72"/>
      <c r="K2983" s="36"/>
      <c r="L2983" s="122"/>
      <c r="M2983" s="122"/>
      <c r="N2983" s="74"/>
      <c r="O2983" s="80" t="s">
        <v>325</v>
      </c>
      <c r="P2983" s="82">
        <v>42537.110486111109</v>
      </c>
      <c r="Q2983" s="80" t="s">
        <v>32178</v>
      </c>
      <c r="R2983" s="83" t="s">
        <v>32200</v>
      </c>
      <c r="S2983" s="80" t="s">
        <v>16249</v>
      </c>
      <c r="T2983" s="80" t="s">
        <v>517</v>
      </c>
      <c r="U2983" s="82">
        <v>42537.110486111109</v>
      </c>
      <c r="V2983" s="83" t="s">
        <v>32246</v>
      </c>
      <c r="W2983" s="80"/>
      <c r="X2983" s="80"/>
      <c r="Y2983" s="86" t="s">
        <v>32304</v>
      </c>
      <c r="Z2983" s="80"/>
      <c r="AA2983" s="80" t="str">
        <f>VLOOKUP(A2983,Vertices!A$3:$AY$3641,45,FALSE)</f>
        <v>en</v>
      </c>
      <c r="AB2983" s="80" t="str">
        <f>IF(VLOOKUP(A2983,Vertices!A$3:$AY$3641,37,FALSE)=0,"",VLOOKUP(A2983,Vertices!A$3:$AY$3641,37,FALSE))</f>
        <v>Kuala Lumpur</v>
      </c>
    </row>
    <row r="2984" spans="1:28" x14ac:dyDescent="0.25">
      <c r="A2984" s="66" t="s">
        <v>29546</v>
      </c>
      <c r="B2984" s="66" t="s">
        <v>16233</v>
      </c>
      <c r="C2984" s="67"/>
      <c r="D2984" s="68"/>
      <c r="E2984" s="121"/>
      <c r="F2984" s="70"/>
      <c r="G2984" s="67"/>
      <c r="H2984" s="71"/>
      <c r="I2984" s="72"/>
      <c r="J2984" s="72"/>
      <c r="K2984" s="36"/>
      <c r="L2984" s="122"/>
      <c r="M2984" s="122"/>
      <c r="N2984" s="74"/>
      <c r="O2984" s="80" t="s">
        <v>325</v>
      </c>
      <c r="P2984" s="82">
        <v>42537.110879629632</v>
      </c>
      <c r="Q2984" s="80" t="s">
        <v>16242</v>
      </c>
      <c r="R2984" s="83" t="s">
        <v>16248</v>
      </c>
      <c r="S2984" s="80" t="s">
        <v>16249</v>
      </c>
      <c r="T2984" s="80" t="s">
        <v>517</v>
      </c>
      <c r="U2984" s="82">
        <v>42537.110879629632</v>
      </c>
      <c r="V2984" s="83" t="s">
        <v>32247</v>
      </c>
      <c r="W2984" s="80"/>
      <c r="X2984" s="80"/>
      <c r="Y2984" s="86" t="s">
        <v>32305</v>
      </c>
      <c r="Z2984" s="80"/>
      <c r="AA2984" s="80" t="str">
        <f>VLOOKUP(A2984,Vertices!A$3:$AY$3641,45,FALSE)</f>
        <v>en</v>
      </c>
      <c r="AB2984" s="80" t="str">
        <f>IF(VLOOKUP(A2984,Vertices!A$3:$AY$3641,37,FALSE)=0,"",VLOOKUP(A2984,Vertices!A$3:$AY$3641,37,FALSE))</f>
        <v>Kuala Lumpur</v>
      </c>
    </row>
    <row r="2985" spans="1:28" x14ac:dyDescent="0.25">
      <c r="A2985" s="66" t="s">
        <v>29546</v>
      </c>
      <c r="B2985" s="66" t="s">
        <v>282</v>
      </c>
      <c r="C2985" s="67"/>
      <c r="D2985" s="68"/>
      <c r="E2985" s="121"/>
      <c r="F2985" s="70"/>
      <c r="G2985" s="67"/>
      <c r="H2985" s="71"/>
      <c r="I2985" s="72"/>
      <c r="J2985" s="72"/>
      <c r="K2985" s="36"/>
      <c r="L2985" s="122"/>
      <c r="M2985" s="122"/>
      <c r="N2985" s="74"/>
      <c r="O2985" s="80" t="s">
        <v>325</v>
      </c>
      <c r="P2985" s="82">
        <v>42537.110798611109</v>
      </c>
      <c r="Q2985" s="80" t="s">
        <v>337</v>
      </c>
      <c r="R2985" s="80"/>
      <c r="S2985" s="80"/>
      <c r="T2985" s="80" t="s">
        <v>512</v>
      </c>
      <c r="U2985" s="82">
        <v>42537.110798611109</v>
      </c>
      <c r="V2985" s="83" t="s">
        <v>32248</v>
      </c>
      <c r="W2985" s="80"/>
      <c r="X2985" s="80"/>
      <c r="Y2985" s="86" t="s">
        <v>32306</v>
      </c>
      <c r="Z2985" s="80"/>
      <c r="AA2985" s="80" t="str">
        <f>VLOOKUP(A2985,Vertices!A$3:$AY$3641,45,FALSE)</f>
        <v>en</v>
      </c>
      <c r="AB2985" s="80" t="str">
        <f>IF(VLOOKUP(A2985,Vertices!A$3:$AY$3641,37,FALSE)=0,"",VLOOKUP(A2985,Vertices!A$3:$AY$3641,37,FALSE))</f>
        <v>Kuala Lumpur</v>
      </c>
    </row>
    <row r="2986" spans="1:28" x14ac:dyDescent="0.25">
      <c r="A2986" s="66" t="s">
        <v>29546</v>
      </c>
      <c r="B2986" s="66" t="s">
        <v>16230</v>
      </c>
      <c r="C2986" s="67"/>
      <c r="D2986" s="68"/>
      <c r="E2986" s="121"/>
      <c r="F2986" s="70"/>
      <c r="G2986" s="67"/>
      <c r="H2986" s="71"/>
      <c r="I2986" s="72"/>
      <c r="J2986" s="72"/>
      <c r="K2986" s="36"/>
      <c r="L2986" s="122"/>
      <c r="M2986" s="122"/>
      <c r="N2986" s="74"/>
      <c r="O2986" s="80" t="s">
        <v>325</v>
      </c>
      <c r="P2986" s="82">
        <v>42537.110879629632</v>
      </c>
      <c r="Q2986" s="80" t="s">
        <v>16242</v>
      </c>
      <c r="R2986" s="83" t="s">
        <v>16248</v>
      </c>
      <c r="S2986" s="80" t="s">
        <v>16249</v>
      </c>
      <c r="T2986" s="80" t="s">
        <v>517</v>
      </c>
      <c r="U2986" s="82">
        <v>42537.110879629632</v>
      </c>
      <c r="V2986" s="83" t="s">
        <v>32247</v>
      </c>
      <c r="W2986" s="80"/>
      <c r="X2986" s="80"/>
      <c r="Y2986" s="86" t="s">
        <v>32305</v>
      </c>
      <c r="Z2986" s="80"/>
      <c r="AA2986" s="80" t="str">
        <f>VLOOKUP(A2986,Vertices!A$3:$AY$3641,45,FALSE)</f>
        <v>en</v>
      </c>
      <c r="AB2986" s="80" t="str">
        <f>IF(VLOOKUP(A2986,Vertices!A$3:$AY$3641,37,FALSE)=0,"",VLOOKUP(A2986,Vertices!A$3:$AY$3641,37,FALSE))</f>
        <v>Kuala Lumpur</v>
      </c>
    </row>
    <row r="2987" spans="1:28" x14ac:dyDescent="0.25">
      <c r="A2987" s="66" t="s">
        <v>29681</v>
      </c>
      <c r="B2987" s="66" t="s">
        <v>29678</v>
      </c>
      <c r="C2987" s="67"/>
      <c r="D2987" s="68"/>
      <c r="E2987" s="121"/>
      <c r="F2987" s="70"/>
      <c r="G2987" s="67"/>
      <c r="H2987" s="71"/>
      <c r="I2987" s="72"/>
      <c r="J2987" s="72"/>
      <c r="K2987" s="36"/>
      <c r="L2987" s="122"/>
      <c r="M2987" s="122"/>
      <c r="N2987" s="74"/>
      <c r="O2987" s="80" t="s">
        <v>325</v>
      </c>
      <c r="P2987" s="82">
        <v>42537.109780092593</v>
      </c>
      <c r="Q2987" s="80" t="s">
        <v>32179</v>
      </c>
      <c r="R2987" s="83" t="s">
        <v>32201</v>
      </c>
      <c r="S2987" s="80" t="s">
        <v>23782</v>
      </c>
      <c r="T2987" s="80"/>
      <c r="U2987" s="82">
        <v>42537.109780092593</v>
      </c>
      <c r="V2987" s="83" t="s">
        <v>32249</v>
      </c>
      <c r="W2987" s="80"/>
      <c r="X2987" s="80"/>
      <c r="Y2987" s="86" t="s">
        <v>30278</v>
      </c>
      <c r="Z2987" s="86" t="s">
        <v>32332</v>
      </c>
      <c r="AA2987" s="80" t="str">
        <f>VLOOKUP(A2987,Vertices!A$3:$AY$3641,45,FALSE)</f>
        <v>en</v>
      </c>
      <c r="AB2987" s="80" t="str">
        <f>IF(VLOOKUP(A2987,Vertices!A$3:$AY$3641,37,FALSE)=0,"",VLOOKUP(A2987,Vertices!A$3:$AY$3641,37,FALSE))</f>
        <v>Middle-earth of Objectivity</v>
      </c>
    </row>
    <row r="2988" spans="1:28" x14ac:dyDescent="0.25">
      <c r="A2988" s="66" t="s">
        <v>29681</v>
      </c>
      <c r="B2988" s="66" t="s">
        <v>29679</v>
      </c>
      <c r="C2988" s="67"/>
      <c r="D2988" s="68"/>
      <c r="E2988" s="121"/>
      <c r="F2988" s="70"/>
      <c r="G2988" s="67"/>
      <c r="H2988" s="71"/>
      <c r="I2988" s="72"/>
      <c r="J2988" s="72"/>
      <c r="K2988" s="36"/>
      <c r="L2988" s="122"/>
      <c r="M2988" s="122"/>
      <c r="N2988" s="74"/>
      <c r="O2988" s="80" t="s">
        <v>325</v>
      </c>
      <c r="P2988" s="82">
        <v>42537.109780092593</v>
      </c>
      <c r="Q2988" s="80" t="s">
        <v>32179</v>
      </c>
      <c r="R2988" s="83" t="s">
        <v>32201</v>
      </c>
      <c r="S2988" s="80" t="s">
        <v>23782</v>
      </c>
      <c r="T2988" s="80"/>
      <c r="U2988" s="82">
        <v>42537.109780092593</v>
      </c>
      <c r="V2988" s="83" t="s">
        <v>32249</v>
      </c>
      <c r="W2988" s="80"/>
      <c r="X2988" s="80"/>
      <c r="Y2988" s="86" t="s">
        <v>30278</v>
      </c>
      <c r="Z2988" s="86" t="s">
        <v>32332</v>
      </c>
      <c r="AA2988" s="80" t="str">
        <f>VLOOKUP(A2988,Vertices!A$3:$AY$3641,45,FALSE)</f>
        <v>en</v>
      </c>
      <c r="AB2988" s="80" t="str">
        <f>IF(VLOOKUP(A2988,Vertices!A$3:$AY$3641,37,FALSE)=0,"",VLOOKUP(A2988,Vertices!A$3:$AY$3641,37,FALSE))</f>
        <v>Middle-earth of Objectivity</v>
      </c>
    </row>
    <row r="2989" spans="1:28" x14ac:dyDescent="0.25">
      <c r="A2989" s="66" t="s">
        <v>29681</v>
      </c>
      <c r="B2989" s="66" t="s">
        <v>29680</v>
      </c>
      <c r="C2989" s="67"/>
      <c r="D2989" s="68"/>
      <c r="E2989" s="121"/>
      <c r="F2989" s="70"/>
      <c r="G2989" s="67"/>
      <c r="H2989" s="71"/>
      <c r="I2989" s="72"/>
      <c r="J2989" s="72"/>
      <c r="K2989" s="36"/>
      <c r="L2989" s="122"/>
      <c r="M2989" s="122"/>
      <c r="N2989" s="74"/>
      <c r="O2989" s="80" t="s">
        <v>325</v>
      </c>
      <c r="P2989" s="82">
        <v>42537.109780092593</v>
      </c>
      <c r="Q2989" s="80" t="s">
        <v>32179</v>
      </c>
      <c r="R2989" s="83" t="s">
        <v>32201</v>
      </c>
      <c r="S2989" s="80" t="s">
        <v>23782</v>
      </c>
      <c r="T2989" s="80"/>
      <c r="U2989" s="82">
        <v>42537.109780092593</v>
      </c>
      <c r="V2989" s="83" t="s">
        <v>32249</v>
      </c>
      <c r="W2989" s="80"/>
      <c r="X2989" s="80"/>
      <c r="Y2989" s="86" t="s">
        <v>30278</v>
      </c>
      <c r="Z2989" s="86" t="s">
        <v>32332</v>
      </c>
      <c r="AA2989" s="80" t="str">
        <f>VLOOKUP(A2989,Vertices!A$3:$AY$3641,45,FALSE)</f>
        <v>en</v>
      </c>
      <c r="AB2989" s="80" t="str">
        <f>IF(VLOOKUP(A2989,Vertices!A$3:$AY$3641,37,FALSE)=0,"",VLOOKUP(A2989,Vertices!A$3:$AY$3641,37,FALSE))</f>
        <v>Middle-earth of Objectivity</v>
      </c>
    </row>
    <row r="2990" spans="1:28" x14ac:dyDescent="0.25">
      <c r="A2990" s="66" t="s">
        <v>29681</v>
      </c>
      <c r="B2990" s="66" t="s">
        <v>29634</v>
      </c>
      <c r="C2990" s="67"/>
      <c r="D2990" s="68"/>
      <c r="E2990" s="121"/>
      <c r="F2990" s="70"/>
      <c r="G2990" s="67"/>
      <c r="H2990" s="71"/>
      <c r="I2990" s="72"/>
      <c r="J2990" s="72"/>
      <c r="K2990" s="36"/>
      <c r="L2990" s="122"/>
      <c r="M2990" s="122"/>
      <c r="N2990" s="74"/>
      <c r="O2990" s="80" t="s">
        <v>326</v>
      </c>
      <c r="P2990" s="82">
        <v>42537.109780092593</v>
      </c>
      <c r="Q2990" s="80" t="s">
        <v>32179</v>
      </c>
      <c r="R2990" s="83" t="s">
        <v>32201</v>
      </c>
      <c r="S2990" s="80" t="s">
        <v>23782</v>
      </c>
      <c r="T2990" s="80"/>
      <c r="U2990" s="82">
        <v>42537.109780092593</v>
      </c>
      <c r="V2990" s="83" t="s">
        <v>32249</v>
      </c>
      <c r="W2990" s="80"/>
      <c r="X2990" s="80"/>
      <c r="Y2990" s="86" t="s">
        <v>30278</v>
      </c>
      <c r="Z2990" s="86" t="s">
        <v>32332</v>
      </c>
      <c r="AA2990" s="80" t="str">
        <f>VLOOKUP(A2990,Vertices!A$3:$AY$3641,45,FALSE)</f>
        <v>en</v>
      </c>
      <c r="AB2990" s="80" t="str">
        <f>IF(VLOOKUP(A2990,Vertices!A$3:$AY$3641,37,FALSE)=0,"",VLOOKUP(A2990,Vertices!A$3:$AY$3641,37,FALSE))</f>
        <v>Middle-earth of Objectivity</v>
      </c>
    </row>
    <row r="2991" spans="1:28" x14ac:dyDescent="0.25">
      <c r="A2991" s="66" t="s">
        <v>32127</v>
      </c>
      <c r="B2991" s="66" t="s">
        <v>22826</v>
      </c>
      <c r="C2991" s="67"/>
      <c r="D2991" s="68"/>
      <c r="E2991" s="121"/>
      <c r="F2991" s="70"/>
      <c r="G2991" s="67"/>
      <c r="H2991" s="71"/>
      <c r="I2991" s="72"/>
      <c r="J2991" s="72"/>
      <c r="K2991" s="36"/>
      <c r="L2991" s="122"/>
      <c r="M2991" s="122"/>
      <c r="N2991" s="74"/>
      <c r="O2991" s="80" t="s">
        <v>325</v>
      </c>
      <c r="P2991" s="82">
        <v>42537.122569444444</v>
      </c>
      <c r="Q2991" s="80" t="s">
        <v>23402</v>
      </c>
      <c r="R2991" s="83" t="s">
        <v>23676</v>
      </c>
      <c r="S2991" s="80" t="s">
        <v>23771</v>
      </c>
      <c r="T2991" s="80" t="s">
        <v>23810</v>
      </c>
      <c r="U2991" s="82">
        <v>42537.122569444444</v>
      </c>
      <c r="V2991" s="83" t="s">
        <v>32250</v>
      </c>
      <c r="W2991" s="80"/>
      <c r="X2991" s="80"/>
      <c r="Y2991" s="86" t="s">
        <v>32307</v>
      </c>
      <c r="Z2991" s="80"/>
      <c r="AA2991" s="80" t="str">
        <f>VLOOKUP(A2991,Vertices!A$3:$AY$3641,45,FALSE)</f>
        <v>es</v>
      </c>
      <c r="AB2991" s="80" t="str">
        <f>IF(VLOOKUP(A2991,Vertices!A$3:$AY$3641,37,FALSE)=0,"",VLOOKUP(A2991,Vertices!A$3:$AY$3641,37,FALSE))</f>
        <v/>
      </c>
    </row>
    <row r="2992" spans="1:28" x14ac:dyDescent="0.25">
      <c r="A2992" s="66" t="s">
        <v>32128</v>
      </c>
      <c r="B2992" s="66" t="s">
        <v>29652</v>
      </c>
      <c r="C2992" s="67"/>
      <c r="D2992" s="68"/>
      <c r="E2992" s="121"/>
      <c r="F2992" s="70"/>
      <c r="G2992" s="67"/>
      <c r="H2992" s="71"/>
      <c r="I2992" s="72"/>
      <c r="J2992" s="72"/>
      <c r="K2992" s="36"/>
      <c r="L2992" s="122"/>
      <c r="M2992" s="122"/>
      <c r="N2992" s="74"/>
      <c r="O2992" s="80" t="s">
        <v>325</v>
      </c>
      <c r="P2992" s="82">
        <v>42537.122581018521</v>
      </c>
      <c r="Q2992" s="80" t="s">
        <v>29742</v>
      </c>
      <c r="R2992" s="83" t="s">
        <v>29829</v>
      </c>
      <c r="S2992" s="80" t="s">
        <v>475</v>
      </c>
      <c r="T2992" s="80"/>
      <c r="U2992" s="82">
        <v>42537.122581018521</v>
      </c>
      <c r="V2992" s="83" t="s">
        <v>32251</v>
      </c>
      <c r="W2992" s="80"/>
      <c r="X2992" s="80"/>
      <c r="Y2992" s="86" t="s">
        <v>32308</v>
      </c>
      <c r="Z2992" s="80"/>
      <c r="AA2992" s="80" t="str">
        <f>VLOOKUP(A2992,Vertices!A$3:$AY$3641,45,FALSE)</f>
        <v>en</v>
      </c>
      <c r="AB2992" s="80" t="str">
        <f>IF(VLOOKUP(A2992,Vertices!A$3:$AY$3641,37,FALSE)=0,"",VLOOKUP(A2992,Vertices!A$3:$AY$3641,37,FALSE))</f>
        <v/>
      </c>
    </row>
    <row r="2993" spans="1:28" x14ac:dyDescent="0.25">
      <c r="A2993" s="66" t="s">
        <v>32129</v>
      </c>
      <c r="B2993" s="66" t="s">
        <v>4700</v>
      </c>
      <c r="C2993" s="67"/>
      <c r="D2993" s="68"/>
      <c r="E2993" s="121"/>
      <c r="F2993" s="70"/>
      <c r="G2993" s="67"/>
      <c r="H2993" s="71"/>
      <c r="I2993" s="72"/>
      <c r="J2993" s="72"/>
      <c r="K2993" s="36"/>
      <c r="L2993" s="122"/>
      <c r="M2993" s="122"/>
      <c r="N2993" s="74"/>
      <c r="O2993" s="80" t="s">
        <v>325</v>
      </c>
      <c r="P2993" s="82">
        <v>42537.122708333336</v>
      </c>
      <c r="Q2993" s="80" t="s">
        <v>4771</v>
      </c>
      <c r="R2993" s="80"/>
      <c r="S2993" s="80"/>
      <c r="T2993" s="80"/>
      <c r="U2993" s="82">
        <v>42537.122708333336</v>
      </c>
      <c r="V2993" s="83" t="s">
        <v>32252</v>
      </c>
      <c r="W2993" s="80"/>
      <c r="X2993" s="80"/>
      <c r="Y2993" s="86" t="s">
        <v>32309</v>
      </c>
      <c r="Z2993" s="80"/>
      <c r="AA2993" s="80" t="str">
        <f>VLOOKUP(A2993,Vertices!A$3:$AY$3641,45,FALSE)</f>
        <v>en</v>
      </c>
      <c r="AB2993" s="80" t="str">
        <f>IF(VLOOKUP(A2993,Vertices!A$3:$AY$3641,37,FALSE)=0,"",VLOOKUP(A2993,Vertices!A$3:$AY$3641,37,FALSE))</f>
        <v>1/2 yoonmin ☾ gyujinism</v>
      </c>
    </row>
    <row r="2994" spans="1:28" x14ac:dyDescent="0.25">
      <c r="A2994" s="66" t="s">
        <v>32130</v>
      </c>
      <c r="B2994" s="66" t="s">
        <v>32155</v>
      </c>
      <c r="C2994" s="67"/>
      <c r="D2994" s="68"/>
      <c r="E2994" s="121"/>
      <c r="F2994" s="70"/>
      <c r="G2994" s="67"/>
      <c r="H2994" s="71"/>
      <c r="I2994" s="72"/>
      <c r="J2994" s="72"/>
      <c r="K2994" s="36"/>
      <c r="L2994" s="122"/>
      <c r="M2994" s="122"/>
      <c r="N2994" s="74"/>
      <c r="O2994" s="80" t="s">
        <v>326</v>
      </c>
      <c r="P2994" s="82">
        <v>42537.122847222221</v>
      </c>
      <c r="Q2994" s="80" t="s">
        <v>32180</v>
      </c>
      <c r="R2994" s="80"/>
      <c r="S2994" s="80"/>
      <c r="T2994" s="80"/>
      <c r="U2994" s="82">
        <v>42537.122847222221</v>
      </c>
      <c r="V2994" s="83" t="s">
        <v>32253</v>
      </c>
      <c r="W2994" s="80"/>
      <c r="X2994" s="80"/>
      <c r="Y2994" s="86" t="s">
        <v>32310</v>
      </c>
      <c r="Z2994" s="86" t="s">
        <v>32333</v>
      </c>
      <c r="AA2994" s="80" t="str">
        <f>VLOOKUP(A2994,Vertices!A$3:$AY$3641,45,FALSE)</f>
        <v>en</v>
      </c>
      <c r="AB2994" s="80" t="str">
        <f>IF(VLOOKUP(A2994,Vertices!A$3:$AY$3641,37,FALSE)=0,"",VLOOKUP(A2994,Vertices!A$3:$AY$3641,37,FALSE))</f>
        <v>Ft Myers Florida</v>
      </c>
    </row>
    <row r="2995" spans="1:28" x14ac:dyDescent="0.25">
      <c r="A2995" s="66" t="s">
        <v>23165</v>
      </c>
      <c r="B2995" s="66" t="s">
        <v>23046</v>
      </c>
      <c r="C2995" s="67"/>
      <c r="D2995" s="68"/>
      <c r="E2995" s="121"/>
      <c r="F2995" s="70"/>
      <c r="G2995" s="67"/>
      <c r="H2995" s="71"/>
      <c r="I2995" s="72"/>
      <c r="J2995" s="72"/>
      <c r="K2995" s="36"/>
      <c r="L2995" s="122"/>
      <c r="M2995" s="122"/>
      <c r="N2995" s="74"/>
      <c r="O2995" s="80" t="s">
        <v>325</v>
      </c>
      <c r="P2995" s="82">
        <v>42537.109571759262</v>
      </c>
      <c r="Q2995" s="80" t="s">
        <v>32181</v>
      </c>
      <c r="R2995" s="80"/>
      <c r="S2995" s="80"/>
      <c r="T2995" s="80"/>
      <c r="U2995" s="82">
        <v>42537.109571759262</v>
      </c>
      <c r="V2995" s="83" t="s">
        <v>32254</v>
      </c>
      <c r="W2995" s="80"/>
      <c r="X2995" s="80"/>
      <c r="Y2995" s="86" t="s">
        <v>32311</v>
      </c>
      <c r="Z2995" s="80"/>
      <c r="AA2995" s="80" t="str">
        <f>VLOOKUP(A2995,Vertices!A$3:$AY$3641,45,FALSE)</f>
        <v>en</v>
      </c>
      <c r="AB2995" s="80" t="str">
        <f>IF(VLOOKUP(A2995,Vertices!A$3:$AY$3641,37,FALSE)=0,"",VLOOKUP(A2995,Vertices!A$3:$AY$3641,37,FALSE))</f>
        <v>New Jersey, USA</v>
      </c>
    </row>
    <row r="2996" spans="1:28" x14ac:dyDescent="0.25">
      <c r="A2996" s="66" t="s">
        <v>32131</v>
      </c>
      <c r="B2996" s="66" t="s">
        <v>23165</v>
      </c>
      <c r="C2996" s="67"/>
      <c r="D2996" s="68"/>
      <c r="E2996" s="121"/>
      <c r="F2996" s="70"/>
      <c r="G2996" s="67"/>
      <c r="H2996" s="71"/>
      <c r="I2996" s="72"/>
      <c r="J2996" s="72"/>
      <c r="K2996" s="36"/>
      <c r="L2996" s="122"/>
      <c r="M2996" s="122"/>
      <c r="N2996" s="74"/>
      <c r="O2996" s="80" t="s">
        <v>325</v>
      </c>
      <c r="P2996" s="82">
        <v>42537.122986111113</v>
      </c>
      <c r="Q2996" s="80" t="s">
        <v>32181</v>
      </c>
      <c r="R2996" s="80"/>
      <c r="S2996" s="80"/>
      <c r="T2996" s="80"/>
      <c r="U2996" s="82">
        <v>42537.122986111113</v>
      </c>
      <c r="V2996" s="83" t="s">
        <v>32255</v>
      </c>
      <c r="W2996" s="80"/>
      <c r="X2996" s="80"/>
      <c r="Y2996" s="86" t="s">
        <v>32312</v>
      </c>
      <c r="Z2996" s="80"/>
      <c r="AA2996" s="80" t="str">
        <f>VLOOKUP(A2996,Vertices!A$3:$AY$3641,45,FALSE)</f>
        <v>en</v>
      </c>
      <c r="AB2996" s="80" t="str">
        <f>IF(VLOOKUP(A2996,Vertices!A$3:$AY$3641,37,FALSE)=0,"",VLOOKUP(A2996,Vertices!A$3:$AY$3641,37,FALSE))</f>
        <v xml:space="preserve">Hiraq </v>
      </c>
    </row>
    <row r="2997" spans="1:28" x14ac:dyDescent="0.25">
      <c r="A2997" s="66" t="s">
        <v>32131</v>
      </c>
      <c r="B2997" s="66" t="s">
        <v>23046</v>
      </c>
      <c r="C2997" s="67"/>
      <c r="D2997" s="68"/>
      <c r="E2997" s="121"/>
      <c r="F2997" s="70"/>
      <c r="G2997" s="67"/>
      <c r="H2997" s="71"/>
      <c r="I2997" s="72"/>
      <c r="J2997" s="72"/>
      <c r="K2997" s="36"/>
      <c r="L2997" s="122"/>
      <c r="M2997" s="122"/>
      <c r="N2997" s="74"/>
      <c r="O2997" s="80" t="s">
        <v>325</v>
      </c>
      <c r="P2997" s="82">
        <v>42537.122986111113</v>
      </c>
      <c r="Q2997" s="80" t="s">
        <v>32181</v>
      </c>
      <c r="R2997" s="80"/>
      <c r="S2997" s="80"/>
      <c r="T2997" s="80"/>
      <c r="U2997" s="82">
        <v>42537.122986111113</v>
      </c>
      <c r="V2997" s="83" t="s">
        <v>32255</v>
      </c>
      <c r="W2997" s="80"/>
      <c r="X2997" s="80"/>
      <c r="Y2997" s="86" t="s">
        <v>32312</v>
      </c>
      <c r="Z2997" s="80"/>
      <c r="AA2997" s="80" t="str">
        <f>VLOOKUP(A2997,Vertices!A$3:$AY$3641,45,FALSE)</f>
        <v>en</v>
      </c>
      <c r="AB2997" s="80" t="str">
        <f>IF(VLOOKUP(A2997,Vertices!A$3:$AY$3641,37,FALSE)=0,"",VLOOKUP(A2997,Vertices!A$3:$AY$3641,37,FALSE))</f>
        <v xml:space="preserve">Hiraq </v>
      </c>
    </row>
    <row r="2998" spans="1:28" x14ac:dyDescent="0.25">
      <c r="A2998" s="66" t="s">
        <v>32132</v>
      </c>
      <c r="B2998" s="66" t="s">
        <v>32132</v>
      </c>
      <c r="C2998" s="67"/>
      <c r="D2998" s="68"/>
      <c r="E2998" s="121"/>
      <c r="F2998" s="70"/>
      <c r="G2998" s="67"/>
      <c r="H2998" s="71"/>
      <c r="I2998" s="72"/>
      <c r="J2998" s="72"/>
      <c r="K2998" s="36"/>
      <c r="L2998" s="122"/>
      <c r="M2998" s="122"/>
      <c r="N2998" s="74"/>
      <c r="O2998" s="80" t="s">
        <v>179</v>
      </c>
      <c r="P2998" s="82">
        <v>42537.123055555552</v>
      </c>
      <c r="Q2998" s="80" t="s">
        <v>32182</v>
      </c>
      <c r="R2998" s="83" t="s">
        <v>32202</v>
      </c>
      <c r="S2998" s="80" t="s">
        <v>475</v>
      </c>
      <c r="T2998" s="80"/>
      <c r="U2998" s="82">
        <v>42537.123055555552</v>
      </c>
      <c r="V2998" s="83" t="s">
        <v>32256</v>
      </c>
      <c r="W2998" s="80"/>
      <c r="X2998" s="80"/>
      <c r="Y2998" s="86" t="s">
        <v>32313</v>
      </c>
      <c r="Z2998" s="80"/>
      <c r="AA2998" s="80" t="str">
        <f>VLOOKUP(A2998,Vertices!A$3:$AY$3641,45,FALSE)</f>
        <v>ja</v>
      </c>
      <c r="AB2998" s="80" t="str">
        <f>IF(VLOOKUP(A2998,Vertices!A$3:$AY$3641,37,FALSE)=0,"",VLOOKUP(A2998,Vertices!A$3:$AY$3641,37,FALSE))</f>
        <v/>
      </c>
    </row>
    <row r="2999" spans="1:28" x14ac:dyDescent="0.25">
      <c r="A2999" s="66" t="s">
        <v>32133</v>
      </c>
      <c r="B2999" s="66" t="s">
        <v>32133</v>
      </c>
      <c r="C2999" s="67"/>
      <c r="D2999" s="68"/>
      <c r="E2999" s="121"/>
      <c r="F2999" s="70"/>
      <c r="G2999" s="67"/>
      <c r="H2999" s="71"/>
      <c r="I2999" s="72"/>
      <c r="J2999" s="72"/>
      <c r="K2999" s="36"/>
      <c r="L2999" s="122"/>
      <c r="M2999" s="122"/>
      <c r="N2999" s="74"/>
      <c r="O2999" s="80" t="s">
        <v>179</v>
      </c>
      <c r="P2999" s="82">
        <v>42537.123159722221</v>
      </c>
      <c r="Q2999" s="80" t="s">
        <v>32183</v>
      </c>
      <c r="R2999" s="80"/>
      <c r="S2999" s="80"/>
      <c r="T2999" s="80"/>
      <c r="U2999" s="82">
        <v>42537.123159722221</v>
      </c>
      <c r="V2999" s="83" t="s">
        <v>32257</v>
      </c>
      <c r="W2999" s="80"/>
      <c r="X2999" s="80"/>
      <c r="Y2999" s="86" t="s">
        <v>32314</v>
      </c>
      <c r="Z2999" s="80"/>
      <c r="AA2999" s="80" t="str">
        <f>VLOOKUP(A2999,Vertices!A$3:$AY$3641,45,FALSE)</f>
        <v>en</v>
      </c>
      <c r="AB2999" s="80" t="str">
        <f>IF(VLOOKUP(A2999,Vertices!A$3:$AY$3641,37,FALSE)=0,"",VLOOKUP(A2999,Vertices!A$3:$AY$3641,37,FALSE))</f>
        <v>New Brunswick, NJ</v>
      </c>
    </row>
    <row r="3000" spans="1:28" x14ac:dyDescent="0.25">
      <c r="A3000" s="66" t="s">
        <v>32134</v>
      </c>
      <c r="B3000" s="66" t="s">
        <v>29652</v>
      </c>
      <c r="C3000" s="67"/>
      <c r="D3000" s="68"/>
      <c r="E3000" s="121"/>
      <c r="F3000" s="70"/>
      <c r="G3000" s="67"/>
      <c r="H3000" s="71"/>
      <c r="I3000" s="72"/>
      <c r="J3000" s="72"/>
      <c r="K3000" s="36"/>
      <c r="L3000" s="122"/>
      <c r="M3000" s="122"/>
      <c r="N3000" s="74"/>
      <c r="O3000" s="80" t="s">
        <v>325</v>
      </c>
      <c r="P3000" s="82">
        <v>42537.123194444444</v>
      </c>
      <c r="Q3000" s="80" t="s">
        <v>29742</v>
      </c>
      <c r="R3000" s="83" t="s">
        <v>29829</v>
      </c>
      <c r="S3000" s="80" t="s">
        <v>475</v>
      </c>
      <c r="T3000" s="80"/>
      <c r="U3000" s="82">
        <v>42537.123194444444</v>
      </c>
      <c r="V3000" s="83" t="s">
        <v>32258</v>
      </c>
      <c r="W3000" s="80"/>
      <c r="X3000" s="80"/>
      <c r="Y3000" s="86" t="s">
        <v>32315</v>
      </c>
      <c r="Z3000" s="80"/>
      <c r="AA3000" s="80" t="str">
        <f>VLOOKUP(A3000,Vertices!A$3:$AY$3641,45,FALSE)</f>
        <v>en</v>
      </c>
      <c r="AB3000" s="80" t="str">
        <f>IF(VLOOKUP(A3000,Vertices!A$3:$AY$3641,37,FALSE)=0,"",VLOOKUP(A3000,Vertices!A$3:$AY$3641,37,FALSE))</f>
        <v/>
      </c>
    </row>
    <row r="3001" spans="1:28" x14ac:dyDescent="0.25">
      <c r="A3001" s="66" t="s">
        <v>32135</v>
      </c>
      <c r="B3001" s="66" t="s">
        <v>31918</v>
      </c>
      <c r="C3001" s="67"/>
      <c r="D3001" s="68"/>
      <c r="E3001" s="121"/>
      <c r="F3001" s="70"/>
      <c r="G3001" s="67"/>
      <c r="H3001" s="71"/>
      <c r="I3001" s="72"/>
      <c r="J3001" s="72"/>
      <c r="K3001" s="36"/>
      <c r="L3001" s="122"/>
      <c r="M3001" s="122"/>
      <c r="N3001" s="74"/>
      <c r="O3001" s="80" t="s">
        <v>325</v>
      </c>
      <c r="P3001" s="82">
        <v>42537.123206018521</v>
      </c>
      <c r="Q3001" s="80" t="s">
        <v>32184</v>
      </c>
      <c r="R3001" s="83" t="s">
        <v>31930</v>
      </c>
      <c r="S3001" s="80" t="s">
        <v>477</v>
      </c>
      <c r="T3001" s="80"/>
      <c r="U3001" s="82">
        <v>42537.123206018521</v>
      </c>
      <c r="V3001" s="83" t="s">
        <v>32259</v>
      </c>
      <c r="W3001" s="80"/>
      <c r="X3001" s="80"/>
      <c r="Y3001" s="86" t="s">
        <v>32316</v>
      </c>
      <c r="Z3001" s="80"/>
      <c r="AA3001" s="80" t="str">
        <f>VLOOKUP(A3001,Vertices!A$3:$AY$3641,45,FALSE)</f>
        <v>es</v>
      </c>
      <c r="AB3001" s="80" t="str">
        <f>IF(VLOOKUP(A3001,Vertices!A$3:$AY$3641,37,FALSE)=0,"",VLOOKUP(A3001,Vertices!A$3:$AY$3641,37,FALSE))</f>
        <v>Los Andes</v>
      </c>
    </row>
    <row r="3002" spans="1:28" x14ac:dyDescent="0.25">
      <c r="A3002" s="66" t="s">
        <v>32136</v>
      </c>
      <c r="B3002" s="66" t="s">
        <v>31918</v>
      </c>
      <c r="C3002" s="67"/>
      <c r="D3002" s="68"/>
      <c r="E3002" s="121"/>
      <c r="F3002" s="70"/>
      <c r="G3002" s="67"/>
      <c r="H3002" s="71"/>
      <c r="I3002" s="72"/>
      <c r="J3002" s="72"/>
      <c r="K3002" s="36"/>
      <c r="L3002" s="122"/>
      <c r="M3002" s="122"/>
      <c r="N3002" s="74"/>
      <c r="O3002" s="80" t="s">
        <v>325</v>
      </c>
      <c r="P3002" s="82">
        <v>42537.123217592591</v>
      </c>
      <c r="Q3002" s="80" t="s">
        <v>32184</v>
      </c>
      <c r="R3002" s="83" t="s">
        <v>31930</v>
      </c>
      <c r="S3002" s="80" t="s">
        <v>477</v>
      </c>
      <c r="T3002" s="80"/>
      <c r="U3002" s="82">
        <v>42537.123217592591</v>
      </c>
      <c r="V3002" s="83" t="s">
        <v>32260</v>
      </c>
      <c r="W3002" s="80"/>
      <c r="X3002" s="80"/>
      <c r="Y3002" s="86" t="s">
        <v>32317</v>
      </c>
      <c r="Z3002" s="80"/>
      <c r="AA3002" s="80" t="str">
        <f>VLOOKUP(A3002,Vertices!A$3:$AY$3641,45,FALSE)</f>
        <v>es</v>
      </c>
      <c r="AB3002" s="80" t="str">
        <f>IF(VLOOKUP(A3002,Vertices!A$3:$AY$3641,37,FALSE)=0,"",VLOOKUP(A3002,Vertices!A$3:$AY$3641,37,FALSE))</f>
        <v>Maracaibo</v>
      </c>
    </row>
    <row r="3003" spans="1:28" x14ac:dyDescent="0.25">
      <c r="A3003" s="66" t="s">
        <v>32137</v>
      </c>
      <c r="B3003" s="66" t="s">
        <v>23144</v>
      </c>
      <c r="C3003" s="67"/>
      <c r="D3003" s="68"/>
      <c r="E3003" s="121"/>
      <c r="F3003" s="70"/>
      <c r="G3003" s="67"/>
      <c r="H3003" s="71"/>
      <c r="I3003" s="72"/>
      <c r="J3003" s="72"/>
      <c r="K3003" s="36"/>
      <c r="L3003" s="122"/>
      <c r="M3003" s="122"/>
      <c r="N3003" s="74"/>
      <c r="O3003" s="80" t="s">
        <v>325</v>
      </c>
      <c r="P3003" s="82">
        <v>42537.123287037037</v>
      </c>
      <c r="Q3003" s="80" t="s">
        <v>23498</v>
      </c>
      <c r="R3003" s="80"/>
      <c r="S3003" s="80"/>
      <c r="T3003" s="80"/>
      <c r="U3003" s="82">
        <v>42537.123287037037</v>
      </c>
      <c r="V3003" s="83" t="s">
        <v>32261</v>
      </c>
      <c r="W3003" s="80"/>
      <c r="X3003" s="80"/>
      <c r="Y3003" s="86" t="s">
        <v>32318</v>
      </c>
      <c r="Z3003" s="80"/>
      <c r="AA3003" s="80" t="str">
        <f>VLOOKUP(A3003,Vertices!A$3:$AY$3641,45,FALSE)</f>
        <v>en</v>
      </c>
      <c r="AB3003" s="80" t="str">
        <f>IF(VLOOKUP(A3003,Vertices!A$3:$AY$3641,37,FALSE)=0,"",VLOOKUP(A3003,Vertices!A$3:$AY$3641,37,FALSE))</f>
        <v>cambridge ontario canada</v>
      </c>
    </row>
    <row r="3004" spans="1:28" x14ac:dyDescent="0.25">
      <c r="A3004" s="66" t="s">
        <v>32138</v>
      </c>
      <c r="B3004" s="66" t="s">
        <v>32138</v>
      </c>
      <c r="C3004" s="67"/>
      <c r="D3004" s="68"/>
      <c r="E3004" s="121"/>
      <c r="F3004" s="70"/>
      <c r="G3004" s="67"/>
      <c r="H3004" s="71"/>
      <c r="I3004" s="72"/>
      <c r="J3004" s="72"/>
      <c r="K3004" s="36"/>
      <c r="L3004" s="122"/>
      <c r="M3004" s="122"/>
      <c r="N3004" s="74"/>
      <c r="O3004" s="80" t="s">
        <v>179</v>
      </c>
      <c r="P3004" s="82">
        <v>42537.123368055552</v>
      </c>
      <c r="Q3004" s="80" t="s">
        <v>32185</v>
      </c>
      <c r="R3004" s="83" t="s">
        <v>32203</v>
      </c>
      <c r="S3004" s="80" t="s">
        <v>32209</v>
      </c>
      <c r="T3004" s="80"/>
      <c r="U3004" s="82">
        <v>42537.123368055552</v>
      </c>
      <c r="V3004" s="83" t="s">
        <v>32262</v>
      </c>
      <c r="W3004" s="80"/>
      <c r="X3004" s="80"/>
      <c r="Y3004" s="86" t="s">
        <v>32319</v>
      </c>
      <c r="Z3004" s="80"/>
      <c r="AA3004" s="80" t="str">
        <f>VLOOKUP(A3004,Vertices!A$3:$AY$3641,45,FALSE)</f>
        <v>ru</v>
      </c>
      <c r="AB3004" s="80" t="str">
        <f>IF(VLOOKUP(A3004,Vertices!A$3:$AY$3641,37,FALSE)=0,"",VLOOKUP(A3004,Vertices!A$3:$AY$3641,37,FALSE))</f>
        <v/>
      </c>
    </row>
    <row r="3005" spans="1:28" x14ac:dyDescent="0.25">
      <c r="A3005" s="66" t="s">
        <v>32139</v>
      </c>
      <c r="B3005" s="66" t="s">
        <v>22981</v>
      </c>
      <c r="C3005" s="67"/>
      <c r="D3005" s="68"/>
      <c r="E3005" s="121"/>
      <c r="F3005" s="70"/>
      <c r="G3005" s="67"/>
      <c r="H3005" s="71"/>
      <c r="I3005" s="72"/>
      <c r="J3005" s="72"/>
      <c r="K3005" s="36"/>
      <c r="L3005" s="122"/>
      <c r="M3005" s="122"/>
      <c r="N3005" s="74"/>
      <c r="O3005" s="80" t="s">
        <v>326</v>
      </c>
      <c r="P3005" s="82">
        <v>42537.123402777775</v>
      </c>
      <c r="Q3005" s="80" t="s">
        <v>32186</v>
      </c>
      <c r="R3005" s="80"/>
      <c r="S3005" s="80"/>
      <c r="T3005" s="80"/>
      <c r="U3005" s="82">
        <v>42537.123402777775</v>
      </c>
      <c r="V3005" s="83" t="s">
        <v>32263</v>
      </c>
      <c r="W3005" s="80"/>
      <c r="X3005" s="80"/>
      <c r="Y3005" s="86" t="s">
        <v>32320</v>
      </c>
      <c r="Z3005" s="86" t="s">
        <v>32334</v>
      </c>
      <c r="AA3005" s="80" t="str">
        <f>VLOOKUP(A3005,Vertices!A$3:$AY$3641,45,FALSE)</f>
        <v>en</v>
      </c>
      <c r="AB3005" s="80" t="str">
        <f>IF(VLOOKUP(A3005,Vertices!A$3:$AY$3641,37,FALSE)=0,"",VLOOKUP(A3005,Vertices!A$3:$AY$3641,37,FALSE))</f>
        <v/>
      </c>
    </row>
    <row r="3006" spans="1:28" x14ac:dyDescent="0.25">
      <c r="A3006" s="66" t="s">
        <v>32140</v>
      </c>
      <c r="B3006" s="66" t="s">
        <v>29652</v>
      </c>
      <c r="C3006" s="67"/>
      <c r="D3006" s="68"/>
      <c r="E3006" s="121"/>
      <c r="F3006" s="70"/>
      <c r="G3006" s="67"/>
      <c r="H3006" s="71"/>
      <c r="I3006" s="72"/>
      <c r="J3006" s="72"/>
      <c r="K3006" s="36"/>
      <c r="L3006" s="122"/>
      <c r="M3006" s="122"/>
      <c r="N3006" s="74"/>
      <c r="O3006" s="80" t="s">
        <v>325</v>
      </c>
      <c r="P3006" s="82">
        <v>42537.123530092591</v>
      </c>
      <c r="Q3006" s="80" t="s">
        <v>29742</v>
      </c>
      <c r="R3006" s="83" t="s">
        <v>29829</v>
      </c>
      <c r="S3006" s="80" t="s">
        <v>475</v>
      </c>
      <c r="T3006" s="80"/>
      <c r="U3006" s="82">
        <v>42537.123530092591</v>
      </c>
      <c r="V3006" s="83" t="s">
        <v>32264</v>
      </c>
      <c r="W3006" s="80"/>
      <c r="X3006" s="80"/>
      <c r="Y3006" s="86" t="s">
        <v>32321</v>
      </c>
      <c r="Z3006" s="80"/>
      <c r="AA3006" s="80" t="str">
        <f>VLOOKUP(A3006,Vertices!A$3:$AY$3641,45,FALSE)</f>
        <v>en</v>
      </c>
      <c r="AB3006" s="80" t="str">
        <f>IF(VLOOKUP(A3006,Vertices!A$3:$AY$3641,37,FALSE)=0,"",VLOOKUP(A3006,Vertices!A$3:$AY$3641,37,FALSE))</f>
        <v>United States</v>
      </c>
    </row>
    <row r="3007" spans="1:28" x14ac:dyDescent="0.25">
      <c r="A3007" s="66" t="s">
        <v>32141</v>
      </c>
      <c r="B3007" s="66" t="s">
        <v>4700</v>
      </c>
      <c r="C3007" s="67"/>
      <c r="D3007" s="68"/>
      <c r="E3007" s="121"/>
      <c r="F3007" s="70"/>
      <c r="G3007" s="67"/>
      <c r="H3007" s="71"/>
      <c r="I3007" s="72"/>
      <c r="J3007" s="72"/>
      <c r="K3007" s="36"/>
      <c r="L3007" s="122"/>
      <c r="M3007" s="122"/>
      <c r="N3007" s="74"/>
      <c r="O3007" s="80" t="s">
        <v>325</v>
      </c>
      <c r="P3007" s="82">
        <v>42537.123576388891</v>
      </c>
      <c r="Q3007" s="80" t="s">
        <v>4771</v>
      </c>
      <c r="R3007" s="80"/>
      <c r="S3007" s="80"/>
      <c r="T3007" s="80"/>
      <c r="U3007" s="82">
        <v>42537.123576388891</v>
      </c>
      <c r="V3007" s="83" t="s">
        <v>32265</v>
      </c>
      <c r="W3007" s="80"/>
      <c r="X3007" s="80"/>
      <c r="Y3007" s="86" t="s">
        <v>32322</v>
      </c>
      <c r="Z3007" s="80"/>
      <c r="AA3007" s="80" t="str">
        <f>VLOOKUP(A3007,Vertices!A$3:$AY$3641,45,FALSE)</f>
        <v>pt</v>
      </c>
      <c r="AB3007" s="80" t="str">
        <f>IF(VLOOKUP(A3007,Vertices!A$3:$AY$3641,37,FALSE)=0,"",VLOOKUP(A3007,Vertices!A$3:$AY$3641,37,FALSE))</f>
        <v xml:space="preserve">.troste </v>
      </c>
    </row>
    <row r="3008" spans="1:28" x14ac:dyDescent="0.25">
      <c r="A3008" s="66" t="s">
        <v>22770</v>
      </c>
      <c r="B3008" s="66" t="s">
        <v>29652</v>
      </c>
      <c r="C3008" s="67"/>
      <c r="D3008" s="68"/>
      <c r="E3008" s="121"/>
      <c r="F3008" s="70"/>
      <c r="G3008" s="67"/>
      <c r="H3008" s="71"/>
      <c r="I3008" s="72"/>
      <c r="J3008" s="72"/>
      <c r="K3008" s="36"/>
      <c r="L3008" s="122"/>
      <c r="M3008" s="122"/>
      <c r="N3008" s="74"/>
      <c r="O3008" s="80" t="s">
        <v>325</v>
      </c>
      <c r="P3008" s="82">
        <v>42537.123622685183</v>
      </c>
      <c r="Q3008" s="80" t="s">
        <v>29742</v>
      </c>
      <c r="R3008" s="83" t="s">
        <v>29829</v>
      </c>
      <c r="S3008" s="80" t="s">
        <v>475</v>
      </c>
      <c r="T3008" s="80"/>
      <c r="U3008" s="82">
        <v>42537.123622685183</v>
      </c>
      <c r="V3008" s="83" t="s">
        <v>32266</v>
      </c>
      <c r="W3008" s="80"/>
      <c r="X3008" s="80"/>
      <c r="Y3008" s="86" t="s">
        <v>32323</v>
      </c>
      <c r="Z3008" s="80"/>
      <c r="AA3008" s="80" t="str">
        <f>VLOOKUP(A3008,Vertices!A$3:$AY$3641,45,FALSE)</f>
        <v>en</v>
      </c>
      <c r="AB3008" s="80" t="str">
        <f>IF(VLOOKUP(A3008,Vertices!A$3:$AY$3641,37,FALSE)=0,"",VLOOKUP(A3008,Vertices!A$3:$AY$3641,37,FALSE))</f>
        <v/>
      </c>
    </row>
    <row r="3009" spans="1:28" x14ac:dyDescent="0.25">
      <c r="A3009" s="66" t="s">
        <v>32142</v>
      </c>
      <c r="B3009" s="66" t="s">
        <v>32142</v>
      </c>
      <c r="C3009" s="67"/>
      <c r="D3009" s="68"/>
      <c r="E3009" s="121"/>
      <c r="F3009" s="70"/>
      <c r="G3009" s="67"/>
      <c r="H3009" s="71"/>
      <c r="I3009" s="72"/>
      <c r="J3009" s="72"/>
      <c r="K3009" s="36"/>
      <c r="L3009" s="122"/>
      <c r="M3009" s="122"/>
      <c r="N3009" s="74"/>
      <c r="O3009" s="80" t="s">
        <v>179</v>
      </c>
      <c r="P3009" s="82">
        <v>42537.123703703706</v>
      </c>
      <c r="Q3009" s="80" t="s">
        <v>32187</v>
      </c>
      <c r="R3009" s="83" t="s">
        <v>32204</v>
      </c>
      <c r="S3009" s="80" t="s">
        <v>476</v>
      </c>
      <c r="T3009" s="80"/>
      <c r="U3009" s="82">
        <v>42537.123703703706</v>
      </c>
      <c r="V3009" s="83" t="s">
        <v>32267</v>
      </c>
      <c r="W3009" s="80"/>
      <c r="X3009" s="80"/>
      <c r="Y3009" s="86" t="s">
        <v>32324</v>
      </c>
      <c r="Z3009" s="80"/>
      <c r="AA3009" s="80" t="str">
        <f>VLOOKUP(A3009,Vertices!A$3:$AY$3641,45,FALSE)</f>
        <v>en</v>
      </c>
      <c r="AB3009" s="80" t="str">
        <f>IF(VLOOKUP(A3009,Vertices!A$3:$AY$3641,37,FALSE)=0,"",VLOOKUP(A3009,Vertices!A$3:$AY$3641,37,FALSE))</f>
        <v/>
      </c>
    </row>
    <row r="3010" spans="1:28" x14ac:dyDescent="0.25">
      <c r="A3010" s="66" t="s">
        <v>32143</v>
      </c>
      <c r="B3010" s="66" t="s">
        <v>32143</v>
      </c>
      <c r="C3010" s="67"/>
      <c r="D3010" s="68"/>
      <c r="E3010" s="121"/>
      <c r="F3010" s="70"/>
      <c r="G3010" s="67"/>
      <c r="H3010" s="71"/>
      <c r="I3010" s="72"/>
      <c r="J3010" s="72"/>
      <c r="K3010" s="36"/>
      <c r="L3010" s="122"/>
      <c r="M3010" s="122"/>
      <c r="N3010" s="74"/>
      <c r="O3010" s="80" t="s">
        <v>179</v>
      </c>
      <c r="P3010" s="82">
        <v>42537.123715277776</v>
      </c>
      <c r="Q3010" s="80" t="s">
        <v>32188</v>
      </c>
      <c r="R3010" s="83" t="s">
        <v>32205</v>
      </c>
      <c r="S3010" s="80" t="s">
        <v>7079</v>
      </c>
      <c r="T3010" s="80" t="s">
        <v>32214</v>
      </c>
      <c r="U3010" s="82">
        <v>42537.123715277776</v>
      </c>
      <c r="V3010" s="83" t="s">
        <v>32268</v>
      </c>
      <c r="W3010" s="80"/>
      <c r="X3010" s="80"/>
      <c r="Y3010" s="86" t="s">
        <v>32325</v>
      </c>
      <c r="Z3010" s="80"/>
      <c r="AA3010" s="80" t="str">
        <f>VLOOKUP(A3010,Vertices!A$3:$AY$3641,45,FALSE)</f>
        <v>pt</v>
      </c>
      <c r="AB3010" s="80" t="str">
        <f>IF(VLOOKUP(A3010,Vertices!A$3:$AY$3641,37,FALSE)=0,"",VLOOKUP(A3010,Vertices!A$3:$AY$3641,37,FALSE))</f>
        <v>Aquariana  ♒️</v>
      </c>
    </row>
    <row r="3011" spans="1:28" x14ac:dyDescent="0.25">
      <c r="A3011" s="66" t="s">
        <v>32144</v>
      </c>
      <c r="B3011" s="66" t="s">
        <v>29652</v>
      </c>
      <c r="C3011" s="67"/>
      <c r="D3011" s="68"/>
      <c r="E3011" s="121"/>
      <c r="F3011" s="70"/>
      <c r="G3011" s="67"/>
      <c r="H3011" s="71"/>
      <c r="I3011" s="72"/>
      <c r="J3011" s="72"/>
      <c r="K3011" s="36"/>
      <c r="L3011" s="122"/>
      <c r="M3011" s="122"/>
      <c r="N3011" s="74"/>
      <c r="O3011" s="80" t="s">
        <v>325</v>
      </c>
      <c r="P3011" s="82">
        <v>42537.123761574076</v>
      </c>
      <c r="Q3011" s="80" t="s">
        <v>29742</v>
      </c>
      <c r="R3011" s="83" t="s">
        <v>29829</v>
      </c>
      <c r="S3011" s="80" t="s">
        <v>475</v>
      </c>
      <c r="T3011" s="80"/>
      <c r="U3011" s="82">
        <v>42537.123761574076</v>
      </c>
      <c r="V3011" s="83" t="s">
        <v>32269</v>
      </c>
      <c r="W3011" s="80"/>
      <c r="X3011" s="80"/>
      <c r="Y3011" s="86" t="s">
        <v>32326</v>
      </c>
      <c r="Z3011" s="80"/>
      <c r="AA3011" s="80" t="str">
        <f>VLOOKUP(A3011,Vertices!A$3:$AY$3641,45,FALSE)</f>
        <v>en</v>
      </c>
      <c r="AB3011" s="80" t="str">
        <f>IF(VLOOKUP(A3011,Vertices!A$3:$AY$3641,37,FALSE)=0,"",VLOOKUP(A3011,Vertices!A$3:$AY$3641,37,FALSE))</f>
        <v xml:space="preserve">Oiticicas - Ferreiro do Bode </v>
      </c>
    </row>
    <row r="3012" spans="1:28" x14ac:dyDescent="0.25">
      <c r="A3012" s="66" t="s">
        <v>32145</v>
      </c>
      <c r="B3012" s="66" t="s">
        <v>22552</v>
      </c>
      <c r="C3012" s="67"/>
      <c r="D3012" s="68"/>
      <c r="E3012" s="121"/>
      <c r="F3012" s="70"/>
      <c r="G3012" s="67"/>
      <c r="H3012" s="71"/>
      <c r="I3012" s="72"/>
      <c r="J3012" s="72"/>
      <c r="K3012" s="36"/>
      <c r="L3012" s="122"/>
      <c r="M3012" s="122"/>
      <c r="N3012" s="74"/>
      <c r="O3012" s="80" t="s">
        <v>325</v>
      </c>
      <c r="P3012" s="82">
        <v>42537.123796296299</v>
      </c>
      <c r="Q3012" s="80" t="s">
        <v>32189</v>
      </c>
      <c r="R3012" s="80"/>
      <c r="S3012" s="80"/>
      <c r="T3012" s="80"/>
      <c r="U3012" s="82">
        <v>42537.123796296299</v>
      </c>
      <c r="V3012" s="83" t="s">
        <v>32270</v>
      </c>
      <c r="W3012" s="80"/>
      <c r="X3012" s="80"/>
      <c r="Y3012" s="86" t="s">
        <v>32327</v>
      </c>
      <c r="Z3012" s="80"/>
      <c r="AA3012" s="80" t="str">
        <f>VLOOKUP(A3012,Vertices!A$3:$AY$3641,45,FALSE)</f>
        <v>pt</v>
      </c>
      <c r="AB3012" s="80" t="str">
        <f>IF(VLOOKUP(A3012,Vertices!A$3:$AY$3641,37,FALSE)=0,"",VLOOKUP(A3012,Vertices!A$3:$AY$3641,37,FALSE))</f>
        <v/>
      </c>
    </row>
    <row r="3013" spans="1:28" x14ac:dyDescent="0.25">
      <c r="A3013" s="66" t="s">
        <v>32146</v>
      </c>
      <c r="B3013" s="66" t="s">
        <v>32146</v>
      </c>
      <c r="C3013" s="67"/>
      <c r="D3013" s="68"/>
      <c r="E3013" s="121"/>
      <c r="F3013" s="70"/>
      <c r="G3013" s="67"/>
      <c r="H3013" s="71"/>
      <c r="I3013" s="72"/>
      <c r="J3013" s="72"/>
      <c r="K3013" s="36"/>
      <c r="L3013" s="122"/>
      <c r="M3013" s="122"/>
      <c r="N3013" s="74"/>
      <c r="O3013" s="80" t="s">
        <v>179</v>
      </c>
      <c r="P3013" s="82">
        <v>42537.123912037037</v>
      </c>
      <c r="Q3013" s="80" t="s">
        <v>32190</v>
      </c>
      <c r="R3013" s="83" t="s">
        <v>32206</v>
      </c>
      <c r="S3013" s="80" t="s">
        <v>2050</v>
      </c>
      <c r="T3013" s="80"/>
      <c r="U3013" s="82">
        <v>42537.123912037037</v>
      </c>
      <c r="V3013" s="83" t="s">
        <v>32271</v>
      </c>
      <c r="W3013" s="80"/>
      <c r="X3013" s="80"/>
      <c r="Y3013" s="86" t="s">
        <v>32328</v>
      </c>
      <c r="Z3013" s="80"/>
      <c r="AA3013" s="80" t="str">
        <f>VLOOKUP(A3013,Vertices!A$3:$AY$3641,45,FALSE)</f>
        <v>en</v>
      </c>
      <c r="AB3013" s="80" t="str">
        <f>IF(VLOOKUP(A3013,Vertices!A$3:$AY$3641,37,FALSE)=0,"",VLOOKUP(A3013,Vertices!A$3:$AY$3641,37,FALSE))</f>
        <v/>
      </c>
    </row>
    <row r="3014" spans="1:28" x14ac:dyDescent="0.25">
      <c r="A3014" s="89" t="s">
        <v>32147</v>
      </c>
      <c r="B3014" s="89" t="s">
        <v>32147</v>
      </c>
      <c r="C3014" s="112"/>
      <c r="D3014" s="115"/>
      <c r="E3014" s="130"/>
      <c r="F3014" s="111"/>
      <c r="G3014" s="112"/>
      <c r="H3014" s="116"/>
      <c r="I3014" s="113"/>
      <c r="J3014" s="113"/>
      <c r="K3014" s="117"/>
      <c r="L3014" s="131"/>
      <c r="M3014" s="131"/>
      <c r="N3014" s="103"/>
      <c r="O3014" s="107" t="s">
        <v>179</v>
      </c>
      <c r="P3014" s="108">
        <v>42537.124062499999</v>
      </c>
      <c r="Q3014" s="107" t="s">
        <v>32191</v>
      </c>
      <c r="R3014" s="109" t="s">
        <v>32207</v>
      </c>
      <c r="S3014" s="107" t="s">
        <v>32210</v>
      </c>
      <c r="T3014" s="107"/>
      <c r="U3014" s="108">
        <v>42537.124062499999</v>
      </c>
      <c r="V3014" s="109" t="s">
        <v>32272</v>
      </c>
      <c r="W3014" s="107"/>
      <c r="X3014" s="107"/>
      <c r="Y3014" s="110" t="s">
        <v>32329</v>
      </c>
      <c r="Z3014" s="107"/>
      <c r="AA3014" s="80" t="str">
        <f>VLOOKUP(A3014,Vertices!A$3:$AY$3641,45,FALSE)</f>
        <v>en</v>
      </c>
      <c r="AB3014" s="80" t="str">
        <f>IF(VLOOKUP(A3014,Vertices!A$3:$AY$3641,37,FALSE)=0,"",VLOOKUP(A3014,Vertices!A$3:$AY$3641,37,FALSE))</f>
        <v>densely populated urban core</v>
      </c>
    </row>
    <row r="3015" spans="1:28" x14ac:dyDescent="0.25">
      <c r="A3015" s="66" t="s">
        <v>32733</v>
      </c>
      <c r="B3015" s="66" t="s">
        <v>32733</v>
      </c>
      <c r="C3015" s="67"/>
      <c r="D3015" s="68"/>
      <c r="E3015" s="121"/>
      <c r="F3015" s="70"/>
      <c r="G3015" s="67"/>
      <c r="H3015" s="71"/>
      <c r="I3015" s="72"/>
      <c r="J3015" s="72"/>
      <c r="K3015" s="36"/>
      <c r="L3015" s="122"/>
      <c r="M3015" s="122"/>
      <c r="N3015" s="74"/>
      <c r="O3015" s="80" t="s">
        <v>179</v>
      </c>
      <c r="P3015" s="82">
        <v>42537.432175925926</v>
      </c>
      <c r="Q3015" s="80" t="s">
        <v>33128</v>
      </c>
      <c r="R3015" s="83" t="s">
        <v>33442</v>
      </c>
      <c r="S3015" s="80" t="s">
        <v>33623</v>
      </c>
      <c r="T3015" s="80" t="s">
        <v>33666</v>
      </c>
      <c r="U3015" s="82">
        <v>42537.432175925926</v>
      </c>
      <c r="V3015" s="83" t="s">
        <v>33717</v>
      </c>
      <c r="W3015" s="80"/>
      <c r="X3015" s="80"/>
      <c r="Y3015" s="86" t="s">
        <v>34095</v>
      </c>
      <c r="Z3015" s="80"/>
      <c r="AA3015" s="80" t="str">
        <f>VLOOKUP(A3015,Vertices!A$3:$AY$3641,45,FALSE)</f>
        <v>nl</v>
      </c>
      <c r="AB3015" s="80" t="str">
        <f>IF(VLOOKUP(A3015,Vertices!A$3:$AY$3641,37,FALSE)=0,"",VLOOKUP(A3015,Vertices!A$3:$AY$3641,37,FALSE))</f>
        <v>Colorado Springs</v>
      </c>
    </row>
    <row r="3016" spans="1:28" x14ac:dyDescent="0.25">
      <c r="A3016" s="66" t="s">
        <v>32734</v>
      </c>
      <c r="B3016" s="66" t="s">
        <v>32734</v>
      </c>
      <c r="C3016" s="67"/>
      <c r="D3016" s="68"/>
      <c r="E3016" s="121"/>
      <c r="F3016" s="70"/>
      <c r="G3016" s="67"/>
      <c r="H3016" s="71"/>
      <c r="I3016" s="72"/>
      <c r="J3016" s="72"/>
      <c r="K3016" s="36"/>
      <c r="L3016" s="122"/>
      <c r="M3016" s="122"/>
      <c r="N3016" s="74"/>
      <c r="O3016" s="80" t="s">
        <v>179</v>
      </c>
      <c r="P3016" s="82">
        <v>42537.432199074072</v>
      </c>
      <c r="Q3016" s="80" t="s">
        <v>33129</v>
      </c>
      <c r="R3016" s="83" t="s">
        <v>33443</v>
      </c>
      <c r="S3016" s="80" t="s">
        <v>2057</v>
      </c>
      <c r="T3016" s="80"/>
      <c r="U3016" s="82">
        <v>42537.432199074072</v>
      </c>
      <c r="V3016" s="83" t="s">
        <v>33718</v>
      </c>
      <c r="W3016" s="80"/>
      <c r="X3016" s="80"/>
      <c r="Y3016" s="86" t="s">
        <v>34096</v>
      </c>
      <c r="Z3016" s="80"/>
      <c r="AA3016" s="80" t="str">
        <f>VLOOKUP(A3016,Vertices!A$3:$AY$3641,45,FALSE)</f>
        <v>pt</v>
      </c>
      <c r="AB3016" s="80" t="str">
        <f>IF(VLOOKUP(A3016,Vertices!A$3:$AY$3641,37,FALSE)=0,"",VLOOKUP(A3016,Vertices!A$3:$AY$3641,37,FALSE))</f>
        <v>Ouro Preto Do Oeste - RO.</v>
      </c>
    </row>
    <row r="3017" spans="1:28" x14ac:dyDescent="0.25">
      <c r="A3017" s="66" t="s">
        <v>32735</v>
      </c>
      <c r="B3017" s="66" t="s">
        <v>32735</v>
      </c>
      <c r="C3017" s="67"/>
      <c r="D3017" s="68"/>
      <c r="E3017" s="121"/>
      <c r="F3017" s="70"/>
      <c r="G3017" s="67"/>
      <c r="H3017" s="71"/>
      <c r="I3017" s="72"/>
      <c r="J3017" s="72"/>
      <c r="K3017" s="36"/>
      <c r="L3017" s="122"/>
      <c r="M3017" s="122"/>
      <c r="N3017" s="74"/>
      <c r="O3017" s="80" t="s">
        <v>179</v>
      </c>
      <c r="P3017" s="82">
        <v>42537.432256944441</v>
      </c>
      <c r="Q3017" s="80" t="s">
        <v>33130</v>
      </c>
      <c r="R3017" s="83" t="s">
        <v>33443</v>
      </c>
      <c r="S3017" s="80" t="s">
        <v>2057</v>
      </c>
      <c r="T3017" s="80"/>
      <c r="U3017" s="82">
        <v>42537.432256944441</v>
      </c>
      <c r="V3017" s="83" t="s">
        <v>33719</v>
      </c>
      <c r="W3017" s="80"/>
      <c r="X3017" s="80"/>
      <c r="Y3017" s="86" t="s">
        <v>34097</v>
      </c>
      <c r="Z3017" s="80"/>
      <c r="AA3017" s="80" t="str">
        <f>VLOOKUP(A3017,Vertices!A$3:$AY$3641,45,FALSE)</f>
        <v>pt</v>
      </c>
      <c r="AB3017" s="80" t="str">
        <f>IF(VLOOKUP(A3017,Vertices!A$3:$AY$3641,37,FALSE)=0,"",VLOOKUP(A3017,Vertices!A$3:$AY$3641,37,FALSE))</f>
        <v/>
      </c>
    </row>
    <row r="3018" spans="1:28" x14ac:dyDescent="0.25">
      <c r="A3018" s="66" t="s">
        <v>32736</v>
      </c>
      <c r="B3018" s="66" t="s">
        <v>32736</v>
      </c>
      <c r="C3018" s="67"/>
      <c r="D3018" s="68"/>
      <c r="E3018" s="121"/>
      <c r="F3018" s="70"/>
      <c r="G3018" s="67"/>
      <c r="H3018" s="71"/>
      <c r="I3018" s="72"/>
      <c r="J3018" s="72"/>
      <c r="K3018" s="36"/>
      <c r="L3018" s="122"/>
      <c r="M3018" s="122"/>
      <c r="N3018" s="74"/>
      <c r="O3018" s="80" t="s">
        <v>179</v>
      </c>
      <c r="P3018" s="82">
        <v>42537.432268518518</v>
      </c>
      <c r="Q3018" s="80" t="s">
        <v>33131</v>
      </c>
      <c r="R3018" s="83" t="s">
        <v>33443</v>
      </c>
      <c r="S3018" s="80" t="s">
        <v>2057</v>
      </c>
      <c r="T3018" s="80"/>
      <c r="U3018" s="82">
        <v>42537.432268518518</v>
      </c>
      <c r="V3018" s="83" t="s">
        <v>33720</v>
      </c>
      <c r="W3018" s="80"/>
      <c r="X3018" s="80"/>
      <c r="Y3018" s="86" t="s">
        <v>34098</v>
      </c>
      <c r="Z3018" s="80"/>
      <c r="AA3018" s="80" t="str">
        <f>VLOOKUP(A3018,Vertices!A$3:$AY$3641,45,FALSE)</f>
        <v>pt</v>
      </c>
      <c r="AB3018" s="80" t="str">
        <f>IF(VLOOKUP(A3018,Vertices!A$3:$AY$3641,37,FALSE)=0,"",VLOOKUP(A3018,Vertices!A$3:$AY$3641,37,FALSE))</f>
        <v/>
      </c>
    </row>
    <row r="3019" spans="1:28" x14ac:dyDescent="0.25">
      <c r="A3019" s="66" t="s">
        <v>32737</v>
      </c>
      <c r="B3019" s="66" t="s">
        <v>32737</v>
      </c>
      <c r="C3019" s="67"/>
      <c r="D3019" s="68"/>
      <c r="E3019" s="121"/>
      <c r="F3019" s="70"/>
      <c r="G3019" s="67"/>
      <c r="H3019" s="71"/>
      <c r="I3019" s="72"/>
      <c r="J3019" s="72"/>
      <c r="K3019" s="36"/>
      <c r="L3019" s="122"/>
      <c r="M3019" s="122"/>
      <c r="N3019" s="74"/>
      <c r="O3019" s="80" t="s">
        <v>179</v>
      </c>
      <c r="P3019" s="82">
        <v>42537.432268518518</v>
      </c>
      <c r="Q3019" s="80" t="s">
        <v>33132</v>
      </c>
      <c r="R3019" s="83" t="s">
        <v>33443</v>
      </c>
      <c r="S3019" s="80" t="s">
        <v>2057</v>
      </c>
      <c r="T3019" s="80"/>
      <c r="U3019" s="82">
        <v>42537.432268518518</v>
      </c>
      <c r="V3019" s="83" t="s">
        <v>33721</v>
      </c>
      <c r="W3019" s="80"/>
      <c r="X3019" s="80"/>
      <c r="Y3019" s="86" t="s">
        <v>34099</v>
      </c>
      <c r="Z3019" s="80"/>
      <c r="AA3019" s="80" t="str">
        <f>VLOOKUP(A3019,Vertices!A$3:$AY$3641,45,FALSE)</f>
        <v>pt</v>
      </c>
      <c r="AB3019" s="80" t="str">
        <f>IF(VLOOKUP(A3019,Vertices!A$3:$AY$3641,37,FALSE)=0,"",VLOOKUP(A3019,Vertices!A$3:$AY$3641,37,FALSE))</f>
        <v/>
      </c>
    </row>
    <row r="3020" spans="1:28" x14ac:dyDescent="0.25">
      <c r="A3020" s="66" t="s">
        <v>32738</v>
      </c>
      <c r="B3020" s="66" t="s">
        <v>32738</v>
      </c>
      <c r="C3020" s="67"/>
      <c r="D3020" s="68"/>
      <c r="E3020" s="121"/>
      <c r="F3020" s="70"/>
      <c r="G3020" s="67"/>
      <c r="H3020" s="71"/>
      <c r="I3020" s="72"/>
      <c r="J3020" s="72"/>
      <c r="K3020" s="36"/>
      <c r="L3020" s="122"/>
      <c r="M3020" s="122"/>
      <c r="N3020" s="74"/>
      <c r="O3020" s="80" t="s">
        <v>179</v>
      </c>
      <c r="P3020" s="82">
        <v>42537.432280092595</v>
      </c>
      <c r="Q3020" s="80" t="s">
        <v>33133</v>
      </c>
      <c r="R3020" s="83" t="s">
        <v>33443</v>
      </c>
      <c r="S3020" s="80" t="s">
        <v>2057</v>
      </c>
      <c r="T3020" s="80"/>
      <c r="U3020" s="82">
        <v>42537.432280092595</v>
      </c>
      <c r="V3020" s="83" t="s">
        <v>33722</v>
      </c>
      <c r="W3020" s="80"/>
      <c r="X3020" s="80"/>
      <c r="Y3020" s="86" t="s">
        <v>34100</v>
      </c>
      <c r="Z3020" s="80"/>
      <c r="AA3020" s="80" t="str">
        <f>VLOOKUP(A3020,Vertices!A$3:$AY$3641,45,FALSE)</f>
        <v>pt</v>
      </c>
      <c r="AB3020" s="80" t="str">
        <f>IF(VLOOKUP(A3020,Vertices!A$3:$AY$3641,37,FALSE)=0,"",VLOOKUP(A3020,Vertices!A$3:$AY$3641,37,FALSE))</f>
        <v/>
      </c>
    </row>
    <row r="3021" spans="1:28" x14ac:dyDescent="0.25">
      <c r="A3021" s="66" t="s">
        <v>32739</v>
      </c>
      <c r="B3021" s="66" t="s">
        <v>32739</v>
      </c>
      <c r="C3021" s="67"/>
      <c r="D3021" s="68"/>
      <c r="E3021" s="121"/>
      <c r="F3021" s="70"/>
      <c r="G3021" s="67"/>
      <c r="H3021" s="71"/>
      <c r="I3021" s="72"/>
      <c r="J3021" s="72"/>
      <c r="K3021" s="36"/>
      <c r="L3021" s="122"/>
      <c r="M3021" s="122"/>
      <c r="N3021" s="74"/>
      <c r="O3021" s="80" t="s">
        <v>179</v>
      </c>
      <c r="P3021" s="82">
        <v>42537.432280092595</v>
      </c>
      <c r="Q3021" s="80" t="s">
        <v>33134</v>
      </c>
      <c r="R3021" s="83" t="s">
        <v>33443</v>
      </c>
      <c r="S3021" s="80" t="s">
        <v>2057</v>
      </c>
      <c r="T3021" s="80"/>
      <c r="U3021" s="82">
        <v>42537.432280092595</v>
      </c>
      <c r="V3021" s="83" t="s">
        <v>33723</v>
      </c>
      <c r="W3021" s="80"/>
      <c r="X3021" s="80"/>
      <c r="Y3021" s="86" t="s">
        <v>34101</v>
      </c>
      <c r="Z3021" s="80"/>
      <c r="AA3021" s="80" t="str">
        <f>VLOOKUP(A3021,Vertices!A$3:$AY$3641,45,FALSE)</f>
        <v>pt</v>
      </c>
      <c r="AB3021" s="80" t="str">
        <f>IF(VLOOKUP(A3021,Vertices!A$3:$AY$3641,37,FALSE)=0,"",VLOOKUP(A3021,Vertices!A$3:$AY$3641,37,FALSE))</f>
        <v/>
      </c>
    </row>
    <row r="3022" spans="1:28" x14ac:dyDescent="0.25">
      <c r="A3022" s="66" t="s">
        <v>32740</v>
      </c>
      <c r="B3022" s="66" t="s">
        <v>32740</v>
      </c>
      <c r="C3022" s="67"/>
      <c r="D3022" s="68"/>
      <c r="E3022" s="121"/>
      <c r="F3022" s="70"/>
      <c r="G3022" s="67"/>
      <c r="H3022" s="71"/>
      <c r="I3022" s="72"/>
      <c r="J3022" s="72"/>
      <c r="K3022" s="36"/>
      <c r="L3022" s="122"/>
      <c r="M3022" s="122"/>
      <c r="N3022" s="74"/>
      <c r="O3022" s="80" t="s">
        <v>179</v>
      </c>
      <c r="P3022" s="82">
        <v>42537.432280092595</v>
      </c>
      <c r="Q3022" s="80" t="s">
        <v>33135</v>
      </c>
      <c r="R3022" s="83" t="s">
        <v>33443</v>
      </c>
      <c r="S3022" s="80" t="s">
        <v>2057</v>
      </c>
      <c r="T3022" s="80"/>
      <c r="U3022" s="82">
        <v>42537.432280092595</v>
      </c>
      <c r="V3022" s="83" t="s">
        <v>33724</v>
      </c>
      <c r="W3022" s="80"/>
      <c r="X3022" s="80"/>
      <c r="Y3022" s="86" t="s">
        <v>34102</v>
      </c>
      <c r="Z3022" s="80"/>
      <c r="AA3022" s="80" t="str">
        <f>VLOOKUP(A3022,Vertices!A$3:$AY$3641,45,FALSE)</f>
        <v>pt</v>
      </c>
      <c r="AB3022" s="80" t="str">
        <f>IF(VLOOKUP(A3022,Vertices!A$3:$AY$3641,37,FALSE)=0,"",VLOOKUP(A3022,Vertices!A$3:$AY$3641,37,FALSE))</f>
        <v/>
      </c>
    </row>
    <row r="3023" spans="1:28" x14ac:dyDescent="0.25">
      <c r="A3023" s="66" t="s">
        <v>32741</v>
      </c>
      <c r="B3023" s="66" t="s">
        <v>32741</v>
      </c>
      <c r="C3023" s="67"/>
      <c r="D3023" s="68"/>
      <c r="E3023" s="121"/>
      <c r="F3023" s="70"/>
      <c r="G3023" s="67"/>
      <c r="H3023" s="71"/>
      <c r="I3023" s="72"/>
      <c r="J3023" s="72"/>
      <c r="K3023" s="36"/>
      <c r="L3023" s="122"/>
      <c r="M3023" s="122"/>
      <c r="N3023" s="74"/>
      <c r="O3023" s="80" t="s">
        <v>179</v>
      </c>
      <c r="P3023" s="82">
        <v>42537.432291666664</v>
      </c>
      <c r="Q3023" s="80" t="s">
        <v>33136</v>
      </c>
      <c r="R3023" s="83" t="s">
        <v>33443</v>
      </c>
      <c r="S3023" s="80" t="s">
        <v>2057</v>
      </c>
      <c r="T3023" s="80"/>
      <c r="U3023" s="82">
        <v>42537.432291666664</v>
      </c>
      <c r="V3023" s="83" t="s">
        <v>33725</v>
      </c>
      <c r="W3023" s="80"/>
      <c r="X3023" s="80"/>
      <c r="Y3023" s="86" t="s">
        <v>34103</v>
      </c>
      <c r="Z3023" s="80"/>
      <c r="AA3023" s="80" t="str">
        <f>VLOOKUP(A3023,Vertices!A$3:$AY$3641,45,FALSE)</f>
        <v>pt</v>
      </c>
      <c r="AB3023" s="80" t="str">
        <f>IF(VLOOKUP(A3023,Vertices!A$3:$AY$3641,37,FALSE)=0,"",VLOOKUP(A3023,Vertices!A$3:$AY$3641,37,FALSE))</f>
        <v/>
      </c>
    </row>
    <row r="3024" spans="1:28" x14ac:dyDescent="0.25">
      <c r="A3024" s="66" t="s">
        <v>32742</v>
      </c>
      <c r="B3024" s="66" t="s">
        <v>32742</v>
      </c>
      <c r="C3024" s="67"/>
      <c r="D3024" s="68"/>
      <c r="E3024" s="121"/>
      <c r="F3024" s="70"/>
      <c r="G3024" s="67"/>
      <c r="H3024" s="71"/>
      <c r="I3024" s="72"/>
      <c r="J3024" s="72"/>
      <c r="K3024" s="36"/>
      <c r="L3024" s="122"/>
      <c r="M3024" s="122"/>
      <c r="N3024" s="74"/>
      <c r="O3024" s="80" t="s">
        <v>179</v>
      </c>
      <c r="P3024" s="82">
        <v>42537.432314814818</v>
      </c>
      <c r="Q3024" s="80" t="s">
        <v>33137</v>
      </c>
      <c r="R3024" s="83" t="s">
        <v>33443</v>
      </c>
      <c r="S3024" s="80" t="s">
        <v>2057</v>
      </c>
      <c r="T3024" s="80"/>
      <c r="U3024" s="82">
        <v>42537.432314814818</v>
      </c>
      <c r="V3024" s="83" t="s">
        <v>33726</v>
      </c>
      <c r="W3024" s="80"/>
      <c r="X3024" s="80"/>
      <c r="Y3024" s="86" t="s">
        <v>34104</v>
      </c>
      <c r="Z3024" s="80"/>
      <c r="AA3024" s="80" t="str">
        <f>VLOOKUP(A3024,Vertices!A$3:$AY$3641,45,FALSE)</f>
        <v>pt</v>
      </c>
      <c r="AB3024" s="80" t="str">
        <f>IF(VLOOKUP(A3024,Vertices!A$3:$AY$3641,37,FALSE)=0,"",VLOOKUP(A3024,Vertices!A$3:$AY$3641,37,FALSE))</f>
        <v>Brazilian Twitter User</v>
      </c>
    </row>
    <row r="3025" spans="1:28" x14ac:dyDescent="0.25">
      <c r="A3025" s="66" t="s">
        <v>32743</v>
      </c>
      <c r="B3025" s="66" t="s">
        <v>32743</v>
      </c>
      <c r="C3025" s="67"/>
      <c r="D3025" s="68"/>
      <c r="E3025" s="121"/>
      <c r="F3025" s="70"/>
      <c r="G3025" s="67"/>
      <c r="H3025" s="71"/>
      <c r="I3025" s="72"/>
      <c r="J3025" s="72"/>
      <c r="K3025" s="36"/>
      <c r="L3025" s="122"/>
      <c r="M3025" s="122"/>
      <c r="N3025" s="74"/>
      <c r="O3025" s="80" t="s">
        <v>179</v>
      </c>
      <c r="P3025" s="82">
        <v>42537.432314814818</v>
      </c>
      <c r="Q3025" s="80" t="s">
        <v>33138</v>
      </c>
      <c r="R3025" s="83" t="s">
        <v>33443</v>
      </c>
      <c r="S3025" s="80" t="s">
        <v>2057</v>
      </c>
      <c r="T3025" s="80"/>
      <c r="U3025" s="82">
        <v>42537.432314814818</v>
      </c>
      <c r="V3025" s="83" t="s">
        <v>33727</v>
      </c>
      <c r="W3025" s="80"/>
      <c r="X3025" s="80"/>
      <c r="Y3025" s="86" t="s">
        <v>34105</v>
      </c>
      <c r="Z3025" s="80"/>
      <c r="AA3025" s="80" t="str">
        <f>VLOOKUP(A3025,Vertices!A$3:$AY$3641,45,FALSE)</f>
        <v>pt</v>
      </c>
      <c r="AB3025" s="80" t="str">
        <f>IF(VLOOKUP(A3025,Vertices!A$3:$AY$3641,37,FALSE)=0,"",VLOOKUP(A3025,Vertices!A$3:$AY$3641,37,FALSE))</f>
        <v>Campo Grande-MS</v>
      </c>
    </row>
    <row r="3026" spans="1:28" x14ac:dyDescent="0.25">
      <c r="A3026" s="66" t="s">
        <v>32744</v>
      </c>
      <c r="B3026" s="66" t="s">
        <v>32744</v>
      </c>
      <c r="C3026" s="67"/>
      <c r="D3026" s="68"/>
      <c r="E3026" s="121"/>
      <c r="F3026" s="70"/>
      <c r="G3026" s="67"/>
      <c r="H3026" s="71"/>
      <c r="I3026" s="72"/>
      <c r="J3026" s="72"/>
      <c r="K3026" s="36"/>
      <c r="L3026" s="122"/>
      <c r="M3026" s="122"/>
      <c r="N3026" s="74"/>
      <c r="O3026" s="80" t="s">
        <v>179</v>
      </c>
      <c r="P3026" s="82">
        <v>42537.432337962964</v>
      </c>
      <c r="Q3026" s="80" t="s">
        <v>33139</v>
      </c>
      <c r="R3026" s="83" t="s">
        <v>33444</v>
      </c>
      <c r="S3026" s="80" t="s">
        <v>489</v>
      </c>
      <c r="T3026" s="80"/>
      <c r="U3026" s="82">
        <v>42537.432337962964</v>
      </c>
      <c r="V3026" s="83" t="s">
        <v>33728</v>
      </c>
      <c r="W3026" s="80"/>
      <c r="X3026" s="80"/>
      <c r="Y3026" s="86" t="s">
        <v>34106</v>
      </c>
      <c r="Z3026" s="80"/>
      <c r="AA3026" s="80" t="str">
        <f>VLOOKUP(A3026,Vertices!A$3:$AY$3641,45,FALSE)</f>
        <v>en</v>
      </c>
      <c r="AB3026" s="80" t="str">
        <f>IF(VLOOKUP(A3026,Vertices!A$3:$AY$3641,37,FALSE)=0,"",VLOOKUP(A3026,Vertices!A$3:$AY$3641,37,FALSE))</f>
        <v>Bangalore, India</v>
      </c>
    </row>
    <row r="3027" spans="1:28" x14ac:dyDescent="0.25">
      <c r="A3027" s="66" t="s">
        <v>32745</v>
      </c>
      <c r="B3027" s="66" t="s">
        <v>32745</v>
      </c>
      <c r="C3027" s="67"/>
      <c r="D3027" s="68"/>
      <c r="E3027" s="121"/>
      <c r="F3027" s="70"/>
      <c r="G3027" s="67"/>
      <c r="H3027" s="71"/>
      <c r="I3027" s="72"/>
      <c r="J3027" s="72"/>
      <c r="K3027" s="36"/>
      <c r="L3027" s="122"/>
      <c r="M3027" s="122"/>
      <c r="N3027" s="74"/>
      <c r="O3027" s="80" t="s">
        <v>179</v>
      </c>
      <c r="P3027" s="82">
        <v>42537.432349537034</v>
      </c>
      <c r="Q3027" s="80" t="s">
        <v>33140</v>
      </c>
      <c r="R3027" s="80" t="s">
        <v>33445</v>
      </c>
      <c r="S3027" s="80" t="s">
        <v>33624</v>
      </c>
      <c r="T3027" s="80" t="s">
        <v>517</v>
      </c>
      <c r="U3027" s="82">
        <v>42537.432349537034</v>
      </c>
      <c r="V3027" s="83" t="s">
        <v>33729</v>
      </c>
      <c r="W3027" s="80"/>
      <c r="X3027" s="80"/>
      <c r="Y3027" s="86" t="s">
        <v>34107</v>
      </c>
      <c r="Z3027" s="80"/>
      <c r="AA3027" s="80" t="str">
        <f>VLOOKUP(A3027,Vertices!A$3:$AY$3641,45,FALSE)</f>
        <v>en</v>
      </c>
      <c r="AB3027" s="80" t="str">
        <f>IF(VLOOKUP(A3027,Vertices!A$3:$AY$3641,37,FALSE)=0,"",VLOOKUP(A3027,Vertices!A$3:$AY$3641,37,FALSE))</f>
        <v>Southeastern Virginia, USA</v>
      </c>
    </row>
    <row r="3028" spans="1:28" x14ac:dyDescent="0.25">
      <c r="A3028" s="66" t="s">
        <v>22978</v>
      </c>
      <c r="B3028" s="66" t="s">
        <v>22978</v>
      </c>
      <c r="C3028" s="67"/>
      <c r="D3028" s="68"/>
      <c r="E3028" s="121"/>
      <c r="F3028" s="70"/>
      <c r="G3028" s="67"/>
      <c r="H3028" s="71"/>
      <c r="I3028" s="72"/>
      <c r="J3028" s="72"/>
      <c r="K3028" s="36"/>
      <c r="L3028" s="122"/>
      <c r="M3028" s="122"/>
      <c r="N3028" s="74"/>
      <c r="O3028" s="80" t="s">
        <v>179</v>
      </c>
      <c r="P3028" s="82">
        <v>42537.432372685187</v>
      </c>
      <c r="Q3028" s="80" t="s">
        <v>33141</v>
      </c>
      <c r="R3028" s="83" t="s">
        <v>33446</v>
      </c>
      <c r="S3028" s="80" t="s">
        <v>475</v>
      </c>
      <c r="T3028" s="80" t="s">
        <v>33667</v>
      </c>
      <c r="U3028" s="82">
        <v>42537.432372685187</v>
      </c>
      <c r="V3028" s="83" t="s">
        <v>33730</v>
      </c>
      <c r="W3028" s="80"/>
      <c r="X3028" s="80"/>
      <c r="Y3028" s="86" t="s">
        <v>34108</v>
      </c>
      <c r="Z3028" s="80"/>
      <c r="AA3028" s="80" t="str">
        <f>VLOOKUP(A3028,Vertices!A$3:$AY$3641,45,FALSE)</f>
        <v>en</v>
      </c>
      <c r="AB3028" s="80" t="str">
        <f>IF(VLOOKUP(A3028,Vertices!A$3:$AY$3641,37,FALSE)=0,"",VLOOKUP(A3028,Vertices!A$3:$AY$3641,37,FALSE))</f>
        <v/>
      </c>
    </row>
    <row r="3029" spans="1:28" x14ac:dyDescent="0.25">
      <c r="A3029" s="66" t="s">
        <v>32746</v>
      </c>
      <c r="B3029" s="66" t="s">
        <v>32746</v>
      </c>
      <c r="C3029" s="67"/>
      <c r="D3029" s="68"/>
      <c r="E3029" s="121"/>
      <c r="F3029" s="70"/>
      <c r="G3029" s="67"/>
      <c r="H3029" s="71"/>
      <c r="I3029" s="72"/>
      <c r="J3029" s="72"/>
      <c r="K3029" s="36"/>
      <c r="L3029" s="122"/>
      <c r="M3029" s="122"/>
      <c r="N3029" s="74"/>
      <c r="O3029" s="80" t="s">
        <v>179</v>
      </c>
      <c r="P3029" s="82">
        <v>42537.432430555556</v>
      </c>
      <c r="Q3029" s="80" t="s">
        <v>33142</v>
      </c>
      <c r="R3029" s="83" t="s">
        <v>33447</v>
      </c>
      <c r="S3029" s="80" t="s">
        <v>33625</v>
      </c>
      <c r="T3029" s="80" t="s">
        <v>33668</v>
      </c>
      <c r="U3029" s="82">
        <v>42537.432430555556</v>
      </c>
      <c r="V3029" s="83" t="s">
        <v>33731</v>
      </c>
      <c r="W3029" s="80"/>
      <c r="X3029" s="80"/>
      <c r="Y3029" s="86" t="s">
        <v>34109</v>
      </c>
      <c r="Z3029" s="80"/>
      <c r="AA3029" s="80" t="str">
        <f>VLOOKUP(A3029,Vertices!A$3:$AY$3641,45,FALSE)</f>
        <v>es</v>
      </c>
      <c r="AB3029" s="80" t="str">
        <f>IF(VLOOKUP(A3029,Vertices!A$3:$AY$3641,37,FALSE)=0,"",VLOOKUP(A3029,Vertices!A$3:$AY$3641,37,FALSE))</f>
        <v/>
      </c>
    </row>
    <row r="3030" spans="1:28" x14ac:dyDescent="0.25">
      <c r="A3030" s="66" t="s">
        <v>32747</v>
      </c>
      <c r="B3030" s="66" t="s">
        <v>32747</v>
      </c>
      <c r="C3030" s="67"/>
      <c r="D3030" s="68"/>
      <c r="E3030" s="121"/>
      <c r="F3030" s="70"/>
      <c r="G3030" s="67"/>
      <c r="H3030" s="71"/>
      <c r="I3030" s="72"/>
      <c r="J3030" s="72"/>
      <c r="K3030" s="36"/>
      <c r="L3030" s="122"/>
      <c r="M3030" s="122"/>
      <c r="N3030" s="74"/>
      <c r="O3030" s="80" t="s">
        <v>179</v>
      </c>
      <c r="P3030" s="82">
        <v>42537.433148148149</v>
      </c>
      <c r="Q3030" s="80" t="s">
        <v>33143</v>
      </c>
      <c r="R3030" s="83" t="s">
        <v>33443</v>
      </c>
      <c r="S3030" s="80" t="s">
        <v>2057</v>
      </c>
      <c r="T3030" s="80"/>
      <c r="U3030" s="82">
        <v>42537.433148148149</v>
      </c>
      <c r="V3030" s="83" t="s">
        <v>33732</v>
      </c>
      <c r="W3030" s="80"/>
      <c r="X3030" s="80"/>
      <c r="Y3030" s="86" t="s">
        <v>34110</v>
      </c>
      <c r="Z3030" s="80"/>
      <c r="AA3030" s="80" t="str">
        <f>VLOOKUP(A3030,Vertices!A$3:$AY$3641,45,FALSE)</f>
        <v>pt</v>
      </c>
      <c r="AB3030" s="80" t="str">
        <f>IF(VLOOKUP(A3030,Vertices!A$3:$AY$3641,37,FALSE)=0,"",VLOOKUP(A3030,Vertices!A$3:$AY$3641,37,FALSE))</f>
        <v>Brazil , São Paulo</v>
      </c>
    </row>
    <row r="3031" spans="1:28" x14ac:dyDescent="0.25">
      <c r="A3031" s="66" t="s">
        <v>32748</v>
      </c>
      <c r="B3031" s="66" t="s">
        <v>32748</v>
      </c>
      <c r="C3031" s="67"/>
      <c r="D3031" s="68"/>
      <c r="E3031" s="121"/>
      <c r="F3031" s="70"/>
      <c r="G3031" s="67"/>
      <c r="H3031" s="71"/>
      <c r="I3031" s="72"/>
      <c r="J3031" s="72"/>
      <c r="K3031" s="36"/>
      <c r="L3031" s="122"/>
      <c r="M3031" s="122"/>
      <c r="N3031" s="74"/>
      <c r="O3031" s="80" t="s">
        <v>179</v>
      </c>
      <c r="P3031" s="82">
        <v>42537.433171296296</v>
      </c>
      <c r="Q3031" s="80" t="s">
        <v>33144</v>
      </c>
      <c r="R3031" s="83" t="s">
        <v>33448</v>
      </c>
      <c r="S3031" s="80" t="s">
        <v>2057</v>
      </c>
      <c r="T3031" s="80"/>
      <c r="U3031" s="82">
        <v>42537.433171296296</v>
      </c>
      <c r="V3031" s="83" t="s">
        <v>33733</v>
      </c>
      <c r="W3031" s="80"/>
      <c r="X3031" s="80"/>
      <c r="Y3031" s="86" t="s">
        <v>34111</v>
      </c>
      <c r="Z3031" s="80"/>
      <c r="AA3031" s="80" t="str">
        <f>VLOOKUP(A3031,Vertices!A$3:$AY$3641,45,FALSE)</f>
        <v>pt</v>
      </c>
      <c r="AB3031" s="80" t="str">
        <f>IF(VLOOKUP(A3031,Vertices!A$3:$AY$3641,37,FALSE)=0,"",VLOOKUP(A3031,Vertices!A$3:$AY$3641,37,FALSE))</f>
        <v>| Brasil |</v>
      </c>
    </row>
    <row r="3032" spans="1:28" x14ac:dyDescent="0.25">
      <c r="A3032" s="66" t="s">
        <v>32749</v>
      </c>
      <c r="B3032" s="66" t="s">
        <v>32749</v>
      </c>
      <c r="C3032" s="67"/>
      <c r="D3032" s="68"/>
      <c r="E3032" s="121"/>
      <c r="F3032" s="70"/>
      <c r="G3032" s="67"/>
      <c r="H3032" s="71"/>
      <c r="I3032" s="72"/>
      <c r="J3032" s="72"/>
      <c r="K3032" s="36"/>
      <c r="L3032" s="122"/>
      <c r="M3032" s="122"/>
      <c r="N3032" s="74"/>
      <c r="O3032" s="80" t="s">
        <v>179</v>
      </c>
      <c r="P3032" s="82">
        <v>42537.433171296296</v>
      </c>
      <c r="Q3032" s="80" t="s">
        <v>33145</v>
      </c>
      <c r="R3032" s="83" t="s">
        <v>33443</v>
      </c>
      <c r="S3032" s="80" t="s">
        <v>2057</v>
      </c>
      <c r="T3032" s="80"/>
      <c r="U3032" s="82">
        <v>42537.433171296296</v>
      </c>
      <c r="V3032" s="83" t="s">
        <v>33734</v>
      </c>
      <c r="W3032" s="80"/>
      <c r="X3032" s="80"/>
      <c r="Y3032" s="86" t="s">
        <v>34112</v>
      </c>
      <c r="Z3032" s="80"/>
      <c r="AA3032" s="80" t="str">
        <f>VLOOKUP(A3032,Vertices!A$3:$AY$3641,45,FALSE)</f>
        <v>pt</v>
      </c>
      <c r="AB3032" s="80" t="str">
        <f>IF(VLOOKUP(A3032,Vertices!A$3:$AY$3641,37,FALSE)=0,"",VLOOKUP(A3032,Vertices!A$3:$AY$3641,37,FALSE))</f>
        <v/>
      </c>
    </row>
    <row r="3033" spans="1:28" x14ac:dyDescent="0.25">
      <c r="A3033" s="66" t="s">
        <v>32750</v>
      </c>
      <c r="B3033" s="66" t="s">
        <v>33055</v>
      </c>
      <c r="C3033" s="67"/>
      <c r="D3033" s="68"/>
      <c r="E3033" s="121"/>
      <c r="F3033" s="70"/>
      <c r="G3033" s="67"/>
      <c r="H3033" s="71"/>
      <c r="I3033" s="72"/>
      <c r="J3033" s="72"/>
      <c r="K3033" s="36"/>
      <c r="L3033" s="122"/>
      <c r="M3033" s="122"/>
      <c r="N3033" s="74"/>
      <c r="O3033" s="80" t="s">
        <v>325</v>
      </c>
      <c r="P3033" s="82">
        <v>42537.433194444442</v>
      </c>
      <c r="Q3033" s="80" t="s">
        <v>33146</v>
      </c>
      <c r="R3033" s="83" t="s">
        <v>33449</v>
      </c>
      <c r="S3033" s="80" t="s">
        <v>489</v>
      </c>
      <c r="T3033" s="80"/>
      <c r="U3033" s="82">
        <v>42537.433194444442</v>
      </c>
      <c r="V3033" s="83" t="s">
        <v>33735</v>
      </c>
      <c r="W3033" s="80"/>
      <c r="X3033" s="80"/>
      <c r="Y3033" s="86" t="s">
        <v>34113</v>
      </c>
      <c r="Z3033" s="80"/>
      <c r="AA3033" s="80" t="str">
        <f>VLOOKUP(A3033,Vertices!A$3:$AY$3641,45,FALSE)</f>
        <v>en</v>
      </c>
      <c r="AB3033" s="80" t="str">
        <f>IF(VLOOKUP(A3033,Vertices!A$3:$AY$3641,37,FALSE)=0,"",VLOOKUP(A3033,Vertices!A$3:$AY$3641,37,FALSE))</f>
        <v/>
      </c>
    </row>
    <row r="3034" spans="1:28" x14ac:dyDescent="0.25">
      <c r="A3034" s="66" t="s">
        <v>32751</v>
      </c>
      <c r="B3034" s="66" t="s">
        <v>32751</v>
      </c>
      <c r="C3034" s="67"/>
      <c r="D3034" s="68"/>
      <c r="E3034" s="121"/>
      <c r="F3034" s="70"/>
      <c r="G3034" s="67"/>
      <c r="H3034" s="71"/>
      <c r="I3034" s="72"/>
      <c r="J3034" s="72"/>
      <c r="K3034" s="36"/>
      <c r="L3034" s="122"/>
      <c r="M3034" s="122"/>
      <c r="N3034" s="74"/>
      <c r="O3034" s="80" t="s">
        <v>179</v>
      </c>
      <c r="P3034" s="82">
        <v>42537.433240740742</v>
      </c>
      <c r="Q3034" s="80" t="s">
        <v>33147</v>
      </c>
      <c r="R3034" s="83" t="s">
        <v>33443</v>
      </c>
      <c r="S3034" s="80" t="s">
        <v>2057</v>
      </c>
      <c r="T3034" s="80"/>
      <c r="U3034" s="82">
        <v>42537.433240740742</v>
      </c>
      <c r="V3034" s="83" t="s">
        <v>33736</v>
      </c>
      <c r="W3034" s="80"/>
      <c r="X3034" s="80"/>
      <c r="Y3034" s="86" t="s">
        <v>34114</v>
      </c>
      <c r="Z3034" s="80"/>
      <c r="AA3034" s="80" t="str">
        <f>VLOOKUP(A3034,Vertices!A$3:$AY$3641,45,FALSE)</f>
        <v>pt</v>
      </c>
      <c r="AB3034" s="80" t="str">
        <f>IF(VLOOKUP(A3034,Vertices!A$3:$AY$3641,37,FALSE)=0,"",VLOOKUP(A3034,Vertices!A$3:$AY$3641,37,FALSE))</f>
        <v>Brasil</v>
      </c>
    </row>
    <row r="3035" spans="1:28" x14ac:dyDescent="0.25">
      <c r="A3035" s="66" t="s">
        <v>32752</v>
      </c>
      <c r="B3035" s="66" t="s">
        <v>32752</v>
      </c>
      <c r="C3035" s="67"/>
      <c r="D3035" s="68"/>
      <c r="E3035" s="121"/>
      <c r="F3035" s="70"/>
      <c r="G3035" s="67"/>
      <c r="H3035" s="71"/>
      <c r="I3035" s="72"/>
      <c r="J3035" s="72"/>
      <c r="K3035" s="36"/>
      <c r="L3035" s="122"/>
      <c r="M3035" s="122"/>
      <c r="N3035" s="74"/>
      <c r="O3035" s="80" t="s">
        <v>179</v>
      </c>
      <c r="P3035" s="82">
        <v>42537.433263888888</v>
      </c>
      <c r="Q3035" s="80" t="s">
        <v>33148</v>
      </c>
      <c r="R3035" s="83" t="s">
        <v>33450</v>
      </c>
      <c r="S3035" s="80" t="s">
        <v>2057</v>
      </c>
      <c r="T3035" s="80"/>
      <c r="U3035" s="82">
        <v>42537.433263888888</v>
      </c>
      <c r="V3035" s="83" t="s">
        <v>33737</v>
      </c>
      <c r="W3035" s="80"/>
      <c r="X3035" s="80"/>
      <c r="Y3035" s="86" t="s">
        <v>34115</v>
      </c>
      <c r="Z3035" s="80"/>
      <c r="AA3035" s="80" t="str">
        <f>VLOOKUP(A3035,Vertices!A$3:$AY$3641,45,FALSE)</f>
        <v>pt</v>
      </c>
      <c r="AB3035" s="80" t="str">
        <f>IF(VLOOKUP(A3035,Vertices!A$3:$AY$3641,37,FALSE)=0,"",VLOOKUP(A3035,Vertices!A$3:$AY$3641,37,FALSE))</f>
        <v>Curitiba - Paraná - Brasil</v>
      </c>
    </row>
    <row r="3036" spans="1:28" x14ac:dyDescent="0.25">
      <c r="A3036" s="66" t="s">
        <v>32753</v>
      </c>
      <c r="B3036" s="66" t="s">
        <v>32753</v>
      </c>
      <c r="C3036" s="67"/>
      <c r="D3036" s="68"/>
      <c r="E3036" s="121"/>
      <c r="F3036" s="70"/>
      <c r="G3036" s="67"/>
      <c r="H3036" s="71"/>
      <c r="I3036" s="72"/>
      <c r="J3036" s="72"/>
      <c r="K3036" s="36"/>
      <c r="L3036" s="122"/>
      <c r="M3036" s="122"/>
      <c r="N3036" s="74"/>
      <c r="O3036" s="80" t="s">
        <v>179</v>
      </c>
      <c r="P3036" s="82">
        <v>42537.433287037034</v>
      </c>
      <c r="Q3036" s="80" t="s">
        <v>33149</v>
      </c>
      <c r="R3036" s="83" t="s">
        <v>33451</v>
      </c>
      <c r="S3036" s="80" t="s">
        <v>475</v>
      </c>
      <c r="T3036" s="80"/>
      <c r="U3036" s="82">
        <v>42537.433287037034</v>
      </c>
      <c r="V3036" s="83" t="s">
        <v>33738</v>
      </c>
      <c r="W3036" s="80"/>
      <c r="X3036" s="80"/>
      <c r="Y3036" s="86" t="s">
        <v>34116</v>
      </c>
      <c r="Z3036" s="80"/>
      <c r="AA3036" s="80" t="str">
        <f>VLOOKUP(A3036,Vertices!A$3:$AY$3641,45,FALSE)</f>
        <v>en</v>
      </c>
      <c r="AB3036" s="80" t="str">
        <f>IF(VLOOKUP(A3036,Vertices!A$3:$AY$3641,37,FALSE)=0,"",VLOOKUP(A3036,Vertices!A$3:$AY$3641,37,FALSE))</f>
        <v>Surabaya City</v>
      </c>
    </row>
    <row r="3037" spans="1:28" x14ac:dyDescent="0.25">
      <c r="A3037" s="66" t="s">
        <v>32754</v>
      </c>
      <c r="B3037" s="66" t="s">
        <v>33056</v>
      </c>
      <c r="C3037" s="67"/>
      <c r="D3037" s="68"/>
      <c r="E3037" s="121"/>
      <c r="F3037" s="70"/>
      <c r="G3037" s="67"/>
      <c r="H3037" s="71"/>
      <c r="I3037" s="72"/>
      <c r="J3037" s="72"/>
      <c r="K3037" s="36"/>
      <c r="L3037" s="122"/>
      <c r="M3037" s="122"/>
      <c r="N3037" s="74"/>
      <c r="O3037" s="80" t="s">
        <v>325</v>
      </c>
      <c r="P3037" s="82">
        <v>42537.433483796296</v>
      </c>
      <c r="Q3037" s="80" t="s">
        <v>33150</v>
      </c>
      <c r="R3037" s="80"/>
      <c r="S3037" s="80"/>
      <c r="T3037" s="80"/>
      <c r="U3037" s="82">
        <v>42537.433483796296</v>
      </c>
      <c r="V3037" s="83" t="s">
        <v>33739</v>
      </c>
      <c r="W3037" s="80"/>
      <c r="X3037" s="80"/>
      <c r="Y3037" s="86" t="s">
        <v>34117</v>
      </c>
      <c r="Z3037" s="80"/>
      <c r="AA3037" s="80" t="str">
        <f>VLOOKUP(A3037,Vertices!A$3:$AY$3641,45,FALSE)</f>
        <v>es</v>
      </c>
      <c r="AB3037" s="80" t="str">
        <f>IF(VLOOKUP(A3037,Vertices!A$3:$AY$3641,37,FALSE)=0,"",VLOOKUP(A3037,Vertices!A$3:$AY$3641,37,FALSE))</f>
        <v>Mar del Plata</v>
      </c>
    </row>
    <row r="3038" spans="1:28" x14ac:dyDescent="0.25">
      <c r="A3038" s="66" t="s">
        <v>32755</v>
      </c>
      <c r="B3038" s="66" t="s">
        <v>32755</v>
      </c>
      <c r="C3038" s="67"/>
      <c r="D3038" s="68"/>
      <c r="E3038" s="121"/>
      <c r="F3038" s="70"/>
      <c r="G3038" s="67"/>
      <c r="H3038" s="71"/>
      <c r="I3038" s="72"/>
      <c r="J3038" s="72"/>
      <c r="K3038" s="36"/>
      <c r="L3038" s="122"/>
      <c r="M3038" s="122"/>
      <c r="N3038" s="74"/>
      <c r="O3038" s="80" t="s">
        <v>179</v>
      </c>
      <c r="P3038" s="82">
        <v>42537.43378472222</v>
      </c>
      <c r="Q3038" s="80" t="s">
        <v>33151</v>
      </c>
      <c r="R3038" s="83" t="s">
        <v>33452</v>
      </c>
      <c r="S3038" s="80" t="s">
        <v>498</v>
      </c>
      <c r="T3038" s="80"/>
      <c r="U3038" s="82">
        <v>42537.43378472222</v>
      </c>
      <c r="V3038" s="83" t="s">
        <v>33740</v>
      </c>
      <c r="W3038" s="80"/>
      <c r="X3038" s="80"/>
      <c r="Y3038" s="86" t="s">
        <v>34118</v>
      </c>
      <c r="Z3038" s="80"/>
      <c r="AA3038" s="80" t="str">
        <f>VLOOKUP(A3038,Vertices!A$3:$AY$3641,45,FALSE)</f>
        <v>en</v>
      </c>
      <c r="AB3038" s="80" t="str">
        <f>IF(VLOOKUP(A3038,Vertices!A$3:$AY$3641,37,FALSE)=0,"",VLOOKUP(A3038,Vertices!A$3:$AY$3641,37,FALSE))</f>
        <v>Mariveles, Bataan</v>
      </c>
    </row>
    <row r="3039" spans="1:28" x14ac:dyDescent="0.25">
      <c r="A3039" s="66" t="s">
        <v>32756</v>
      </c>
      <c r="B3039" s="66" t="s">
        <v>33057</v>
      </c>
      <c r="C3039" s="67"/>
      <c r="D3039" s="68"/>
      <c r="E3039" s="121"/>
      <c r="F3039" s="70"/>
      <c r="G3039" s="67"/>
      <c r="H3039" s="71"/>
      <c r="I3039" s="72"/>
      <c r="J3039" s="72"/>
      <c r="K3039" s="36"/>
      <c r="L3039" s="122"/>
      <c r="M3039" s="122"/>
      <c r="N3039" s="74"/>
      <c r="O3039" s="80" t="s">
        <v>325</v>
      </c>
      <c r="P3039" s="82">
        <v>42537.433854166666</v>
      </c>
      <c r="Q3039" s="80" t="s">
        <v>33152</v>
      </c>
      <c r="R3039" s="80"/>
      <c r="S3039" s="80"/>
      <c r="T3039" s="80" t="s">
        <v>33669</v>
      </c>
      <c r="U3039" s="82">
        <v>42537.433854166666</v>
      </c>
      <c r="V3039" s="83" t="s">
        <v>33741</v>
      </c>
      <c r="W3039" s="80"/>
      <c r="X3039" s="80"/>
      <c r="Y3039" s="86" t="s">
        <v>34119</v>
      </c>
      <c r="Z3039" s="80"/>
      <c r="AA3039" s="80" t="str">
        <f>VLOOKUP(A3039,Vertices!A$3:$AY$3641,45,FALSE)</f>
        <v>en</v>
      </c>
      <c r="AB3039" s="80" t="str">
        <f>IF(VLOOKUP(A3039,Vertices!A$3:$AY$3641,37,FALSE)=0,"",VLOOKUP(A3039,Vertices!A$3:$AY$3641,37,FALSE))</f>
        <v>Washington, DC</v>
      </c>
    </row>
    <row r="3040" spans="1:28" x14ac:dyDescent="0.25">
      <c r="A3040" s="66" t="s">
        <v>32756</v>
      </c>
      <c r="B3040" s="66" t="s">
        <v>33058</v>
      </c>
      <c r="C3040" s="67"/>
      <c r="D3040" s="68"/>
      <c r="E3040" s="121"/>
      <c r="F3040" s="70"/>
      <c r="G3040" s="67"/>
      <c r="H3040" s="71"/>
      <c r="I3040" s="72"/>
      <c r="J3040" s="72"/>
      <c r="K3040" s="36"/>
      <c r="L3040" s="122"/>
      <c r="M3040" s="122"/>
      <c r="N3040" s="74"/>
      <c r="O3040" s="80" t="s">
        <v>325</v>
      </c>
      <c r="P3040" s="82">
        <v>42537.433854166666</v>
      </c>
      <c r="Q3040" s="80" t="s">
        <v>33152</v>
      </c>
      <c r="R3040" s="80"/>
      <c r="S3040" s="80"/>
      <c r="T3040" s="80" t="s">
        <v>33669</v>
      </c>
      <c r="U3040" s="82">
        <v>42537.433854166666</v>
      </c>
      <c r="V3040" s="83" t="s">
        <v>33741</v>
      </c>
      <c r="W3040" s="80"/>
      <c r="X3040" s="80"/>
      <c r="Y3040" s="86" t="s">
        <v>34119</v>
      </c>
      <c r="Z3040" s="80"/>
      <c r="AA3040" s="80" t="str">
        <f>VLOOKUP(A3040,Vertices!A$3:$AY$3641,45,FALSE)</f>
        <v>en</v>
      </c>
      <c r="AB3040" s="80" t="str">
        <f>IF(VLOOKUP(A3040,Vertices!A$3:$AY$3641,37,FALSE)=0,"",VLOOKUP(A3040,Vertices!A$3:$AY$3641,37,FALSE))</f>
        <v>Washington, DC</v>
      </c>
    </row>
    <row r="3041" spans="1:28" x14ac:dyDescent="0.25">
      <c r="A3041" s="66" t="s">
        <v>32757</v>
      </c>
      <c r="B3041" s="66" t="s">
        <v>33059</v>
      </c>
      <c r="C3041" s="67"/>
      <c r="D3041" s="68"/>
      <c r="E3041" s="121"/>
      <c r="F3041" s="70"/>
      <c r="G3041" s="67"/>
      <c r="H3041" s="71"/>
      <c r="I3041" s="72"/>
      <c r="J3041" s="72"/>
      <c r="K3041" s="36"/>
      <c r="L3041" s="122"/>
      <c r="M3041" s="122"/>
      <c r="N3041" s="74"/>
      <c r="O3041" s="80" t="s">
        <v>325</v>
      </c>
      <c r="P3041" s="82">
        <v>42537.433935185189</v>
      </c>
      <c r="Q3041" s="80" t="s">
        <v>33153</v>
      </c>
      <c r="R3041" s="83" t="s">
        <v>33453</v>
      </c>
      <c r="S3041" s="80" t="s">
        <v>491</v>
      </c>
      <c r="T3041" s="80" t="s">
        <v>517</v>
      </c>
      <c r="U3041" s="82">
        <v>42537.433935185189</v>
      </c>
      <c r="V3041" s="83" t="s">
        <v>33742</v>
      </c>
      <c r="W3041" s="80"/>
      <c r="X3041" s="80"/>
      <c r="Y3041" s="86" t="s">
        <v>34120</v>
      </c>
      <c r="Z3041" s="80"/>
      <c r="AA3041" s="80" t="str">
        <f>VLOOKUP(A3041,Vertices!A$3:$AY$3641,45,FALSE)</f>
        <v>en-gb</v>
      </c>
      <c r="AB3041" s="80" t="str">
        <f>IF(VLOOKUP(A3041,Vertices!A$3:$AY$3641,37,FALSE)=0,"",VLOOKUP(A3041,Vertices!A$3:$AY$3641,37,FALSE))</f>
        <v/>
      </c>
    </row>
    <row r="3042" spans="1:28" x14ac:dyDescent="0.25">
      <c r="A3042" s="66" t="s">
        <v>32758</v>
      </c>
      <c r="B3042" s="66" t="s">
        <v>4702</v>
      </c>
      <c r="C3042" s="67"/>
      <c r="D3042" s="68"/>
      <c r="E3042" s="121"/>
      <c r="F3042" s="70"/>
      <c r="G3042" s="67"/>
      <c r="H3042" s="71"/>
      <c r="I3042" s="72"/>
      <c r="J3042" s="72"/>
      <c r="K3042" s="36"/>
      <c r="L3042" s="122"/>
      <c r="M3042" s="122"/>
      <c r="N3042" s="74"/>
      <c r="O3042" s="80" t="s">
        <v>325</v>
      </c>
      <c r="P3042" s="82">
        <v>42537.433969907404</v>
      </c>
      <c r="Q3042" s="80" t="s">
        <v>33154</v>
      </c>
      <c r="R3042" s="83" t="s">
        <v>33454</v>
      </c>
      <c r="S3042" s="80" t="s">
        <v>2057</v>
      </c>
      <c r="T3042" s="80" t="s">
        <v>4702</v>
      </c>
      <c r="U3042" s="82">
        <v>42537.433969907404</v>
      </c>
      <c r="V3042" s="83" t="s">
        <v>33743</v>
      </c>
      <c r="W3042" s="80"/>
      <c r="X3042" s="80"/>
      <c r="Y3042" s="86" t="s">
        <v>34121</v>
      </c>
      <c r="Z3042" s="80"/>
      <c r="AA3042" s="80" t="str">
        <f>VLOOKUP(A3042,Vertices!A$3:$AY$3641,45,FALSE)</f>
        <v>pt</v>
      </c>
      <c r="AB3042" s="80" t="str">
        <f>IF(VLOOKUP(A3042,Vertices!A$3:$AY$3641,37,FALSE)=0,"",VLOOKUP(A3042,Vertices!A$3:$AY$3641,37,FALSE))</f>
        <v/>
      </c>
    </row>
    <row r="3043" spans="1:28" x14ac:dyDescent="0.25">
      <c r="A3043" s="66" t="s">
        <v>32759</v>
      </c>
      <c r="B3043" s="66" t="s">
        <v>32759</v>
      </c>
      <c r="C3043" s="67"/>
      <c r="D3043" s="68"/>
      <c r="E3043" s="121"/>
      <c r="F3043" s="70"/>
      <c r="G3043" s="67"/>
      <c r="H3043" s="71"/>
      <c r="I3043" s="72"/>
      <c r="J3043" s="72"/>
      <c r="K3043" s="36"/>
      <c r="L3043" s="122"/>
      <c r="M3043" s="122"/>
      <c r="N3043" s="74"/>
      <c r="O3043" s="80" t="s">
        <v>179</v>
      </c>
      <c r="P3043" s="82">
        <v>42537.434004629627</v>
      </c>
      <c r="Q3043" s="80" t="s">
        <v>33155</v>
      </c>
      <c r="R3043" s="83" t="s">
        <v>20725</v>
      </c>
      <c r="S3043" s="80" t="s">
        <v>5019</v>
      </c>
      <c r="T3043" s="80"/>
      <c r="U3043" s="82">
        <v>42537.434004629627</v>
      </c>
      <c r="V3043" s="83" t="s">
        <v>33744</v>
      </c>
      <c r="W3043" s="80"/>
      <c r="X3043" s="80"/>
      <c r="Y3043" s="86" t="s">
        <v>34122</v>
      </c>
      <c r="Z3043" s="80"/>
      <c r="AA3043" s="80" t="str">
        <f>VLOOKUP(A3043,Vertices!A$3:$AY$3641,45,FALSE)</f>
        <v>en</v>
      </c>
      <c r="AB3043" s="80" t="str">
        <f>IF(VLOOKUP(A3043,Vertices!A$3:$AY$3641,37,FALSE)=0,"",VLOOKUP(A3043,Vertices!A$3:$AY$3641,37,FALSE))</f>
        <v>Ann Arbor, MI</v>
      </c>
    </row>
    <row r="3044" spans="1:28" x14ac:dyDescent="0.25">
      <c r="A3044" s="66" t="s">
        <v>32760</v>
      </c>
      <c r="B3044" s="66" t="s">
        <v>4722</v>
      </c>
      <c r="C3044" s="67"/>
      <c r="D3044" s="68"/>
      <c r="E3044" s="121"/>
      <c r="F3044" s="70"/>
      <c r="G3044" s="67"/>
      <c r="H3044" s="71"/>
      <c r="I3044" s="72"/>
      <c r="J3044" s="72"/>
      <c r="K3044" s="36"/>
      <c r="L3044" s="122"/>
      <c r="M3044" s="122"/>
      <c r="N3044" s="74"/>
      <c r="O3044" s="80" t="s">
        <v>325</v>
      </c>
      <c r="P3044" s="82">
        <v>42537.434062499997</v>
      </c>
      <c r="Q3044" s="80" t="s">
        <v>33156</v>
      </c>
      <c r="R3044" s="83" t="s">
        <v>33455</v>
      </c>
      <c r="S3044" s="80" t="s">
        <v>2042</v>
      </c>
      <c r="T3044" s="80" t="s">
        <v>33670</v>
      </c>
      <c r="U3044" s="82">
        <v>42537.434062499997</v>
      </c>
      <c r="V3044" s="83" t="s">
        <v>33745</v>
      </c>
      <c r="W3044" s="80"/>
      <c r="X3044" s="80"/>
      <c r="Y3044" s="86" t="s">
        <v>34123</v>
      </c>
      <c r="Z3044" s="80"/>
      <c r="AA3044" s="80" t="str">
        <f>VLOOKUP(A3044,Vertices!A$3:$AY$3641,45,FALSE)</f>
        <v>en</v>
      </c>
      <c r="AB3044" s="80" t="str">
        <f>IF(VLOOKUP(A3044,Vertices!A$3:$AY$3641,37,FALSE)=0,"",VLOOKUP(A3044,Vertices!A$3:$AY$3641,37,FALSE))</f>
        <v>Seattle, WA</v>
      </c>
    </row>
    <row r="3045" spans="1:28" x14ac:dyDescent="0.25">
      <c r="A3045" s="66" t="s">
        <v>32761</v>
      </c>
      <c r="B3045" s="66" t="s">
        <v>32761</v>
      </c>
      <c r="C3045" s="67"/>
      <c r="D3045" s="68"/>
      <c r="E3045" s="121"/>
      <c r="F3045" s="70"/>
      <c r="G3045" s="67"/>
      <c r="H3045" s="71"/>
      <c r="I3045" s="72"/>
      <c r="J3045" s="72"/>
      <c r="K3045" s="36"/>
      <c r="L3045" s="122"/>
      <c r="M3045" s="122"/>
      <c r="N3045" s="74"/>
      <c r="O3045" s="80" t="s">
        <v>179</v>
      </c>
      <c r="P3045" s="82">
        <v>42537.434050925927</v>
      </c>
      <c r="Q3045" s="80" t="s">
        <v>33157</v>
      </c>
      <c r="R3045" s="83" t="s">
        <v>33456</v>
      </c>
      <c r="S3045" s="80" t="s">
        <v>476</v>
      </c>
      <c r="T3045" s="80"/>
      <c r="U3045" s="82">
        <v>42537.434050925927</v>
      </c>
      <c r="V3045" s="83" t="s">
        <v>33746</v>
      </c>
      <c r="W3045" s="80"/>
      <c r="X3045" s="80"/>
      <c r="Y3045" s="86" t="s">
        <v>34124</v>
      </c>
      <c r="Z3045" s="80"/>
      <c r="AA3045" s="80" t="str">
        <f>VLOOKUP(A3045,Vertices!A$3:$AY$3641,45,FALSE)</f>
        <v>en</v>
      </c>
      <c r="AB3045" s="80" t="str">
        <f>IF(VLOOKUP(A3045,Vertices!A$3:$AY$3641,37,FALSE)=0,"",VLOOKUP(A3045,Vertices!A$3:$AY$3641,37,FALSE))</f>
        <v/>
      </c>
    </row>
    <row r="3046" spans="1:28" x14ac:dyDescent="0.25">
      <c r="A3046" s="66" t="s">
        <v>32761</v>
      </c>
      <c r="B3046" s="66" t="s">
        <v>32761</v>
      </c>
      <c r="C3046" s="67"/>
      <c r="D3046" s="68"/>
      <c r="E3046" s="121"/>
      <c r="F3046" s="70"/>
      <c r="G3046" s="67"/>
      <c r="H3046" s="71"/>
      <c r="I3046" s="72"/>
      <c r="J3046" s="72"/>
      <c r="K3046" s="36"/>
      <c r="L3046" s="122"/>
      <c r="M3046" s="122"/>
      <c r="N3046" s="74"/>
      <c r="O3046" s="80" t="s">
        <v>179</v>
      </c>
      <c r="P3046" s="82">
        <v>42537.434155092589</v>
      </c>
      <c r="Q3046" s="80" t="s">
        <v>33158</v>
      </c>
      <c r="R3046" s="80"/>
      <c r="S3046" s="80"/>
      <c r="T3046" s="80"/>
      <c r="U3046" s="82">
        <v>42537.434155092589</v>
      </c>
      <c r="V3046" s="83" t="s">
        <v>33747</v>
      </c>
      <c r="W3046" s="80"/>
      <c r="X3046" s="80"/>
      <c r="Y3046" s="86" t="s">
        <v>34125</v>
      </c>
      <c r="Z3046" s="80"/>
      <c r="AA3046" s="80" t="str">
        <f>VLOOKUP(A3046,Vertices!A$3:$AY$3641,45,FALSE)</f>
        <v>en</v>
      </c>
      <c r="AB3046" s="80" t="str">
        <f>IF(VLOOKUP(A3046,Vertices!A$3:$AY$3641,37,FALSE)=0,"",VLOOKUP(A3046,Vertices!A$3:$AY$3641,37,FALSE))</f>
        <v/>
      </c>
    </row>
    <row r="3047" spans="1:28" x14ac:dyDescent="0.25">
      <c r="A3047" s="66" t="s">
        <v>1803</v>
      </c>
      <c r="B3047" s="66" t="s">
        <v>1803</v>
      </c>
      <c r="C3047" s="67"/>
      <c r="D3047" s="68"/>
      <c r="E3047" s="121"/>
      <c r="F3047" s="70"/>
      <c r="G3047" s="67"/>
      <c r="H3047" s="71"/>
      <c r="I3047" s="72"/>
      <c r="J3047" s="72"/>
      <c r="K3047" s="36"/>
      <c r="L3047" s="122"/>
      <c r="M3047" s="122"/>
      <c r="N3047" s="74"/>
      <c r="O3047" s="80" t="s">
        <v>179</v>
      </c>
      <c r="P3047" s="82">
        <v>42537.434305555558</v>
      </c>
      <c r="Q3047" s="80" t="s">
        <v>33159</v>
      </c>
      <c r="R3047" s="80"/>
      <c r="S3047" s="80"/>
      <c r="T3047" s="80" t="s">
        <v>33671</v>
      </c>
      <c r="U3047" s="82">
        <v>42537.434305555558</v>
      </c>
      <c r="V3047" s="83" t="s">
        <v>33748</v>
      </c>
      <c r="W3047" s="80"/>
      <c r="X3047" s="80"/>
      <c r="Y3047" s="86" t="s">
        <v>34126</v>
      </c>
      <c r="Z3047" s="80"/>
      <c r="AA3047" s="80" t="str">
        <f>VLOOKUP(A3047,Vertices!A$3:$AY$3641,45,FALSE)</f>
        <v>es</v>
      </c>
      <c r="AB3047" s="80" t="str">
        <f>IF(VLOOKUP(A3047,Vertices!A$3:$AY$3641,37,FALSE)=0,"",VLOOKUP(A3047,Vertices!A$3:$AY$3641,37,FALSE))</f>
        <v>#Morelos</v>
      </c>
    </row>
    <row r="3048" spans="1:28" x14ac:dyDescent="0.25">
      <c r="A3048" s="66" t="s">
        <v>32762</v>
      </c>
      <c r="B3048" s="66" t="s">
        <v>33060</v>
      </c>
      <c r="C3048" s="67"/>
      <c r="D3048" s="68"/>
      <c r="E3048" s="121"/>
      <c r="F3048" s="70"/>
      <c r="G3048" s="67"/>
      <c r="H3048" s="71"/>
      <c r="I3048" s="72"/>
      <c r="J3048" s="72"/>
      <c r="K3048" s="36"/>
      <c r="L3048" s="122"/>
      <c r="M3048" s="122"/>
      <c r="N3048" s="74"/>
      <c r="O3048" s="80" t="s">
        <v>325</v>
      </c>
      <c r="P3048" s="82">
        <v>42537.434502314813</v>
      </c>
      <c r="Q3048" s="80" t="s">
        <v>33160</v>
      </c>
      <c r="R3048" s="83" t="s">
        <v>33457</v>
      </c>
      <c r="S3048" s="80" t="s">
        <v>33626</v>
      </c>
      <c r="T3048" s="80" t="s">
        <v>33672</v>
      </c>
      <c r="U3048" s="82">
        <v>42537.434502314813</v>
      </c>
      <c r="V3048" s="83" t="s">
        <v>33749</v>
      </c>
      <c r="W3048" s="80"/>
      <c r="X3048" s="80"/>
      <c r="Y3048" s="86" t="s">
        <v>34127</v>
      </c>
      <c r="Z3048" s="80"/>
      <c r="AA3048" s="80" t="str">
        <f>VLOOKUP(A3048,Vertices!A$3:$AY$3641,45,FALSE)</f>
        <v>en</v>
      </c>
      <c r="AB3048" s="80" t="str">
        <f>IF(VLOOKUP(A3048,Vertices!A$3:$AY$3641,37,FALSE)=0,"",VLOOKUP(A3048,Vertices!A$3:$AY$3641,37,FALSE))</f>
        <v>London, UK</v>
      </c>
    </row>
    <row r="3049" spans="1:28" x14ac:dyDescent="0.25">
      <c r="A3049" s="66" t="s">
        <v>32763</v>
      </c>
      <c r="B3049" s="66" t="s">
        <v>32763</v>
      </c>
      <c r="C3049" s="67"/>
      <c r="D3049" s="68"/>
      <c r="E3049" s="121"/>
      <c r="F3049" s="70"/>
      <c r="G3049" s="67"/>
      <c r="H3049" s="71"/>
      <c r="I3049" s="72"/>
      <c r="J3049" s="72"/>
      <c r="K3049" s="36"/>
      <c r="L3049" s="122"/>
      <c r="M3049" s="122"/>
      <c r="N3049" s="74"/>
      <c r="O3049" s="80" t="s">
        <v>179</v>
      </c>
      <c r="P3049" s="82">
        <v>42537.434664351851</v>
      </c>
      <c r="Q3049" s="80" t="s">
        <v>33161</v>
      </c>
      <c r="R3049" s="83" t="s">
        <v>33458</v>
      </c>
      <c r="S3049" s="80" t="s">
        <v>498</v>
      </c>
      <c r="T3049" s="80"/>
      <c r="U3049" s="82">
        <v>42537.434664351851</v>
      </c>
      <c r="V3049" s="83" t="s">
        <v>33750</v>
      </c>
      <c r="W3049" s="80"/>
      <c r="X3049" s="80"/>
      <c r="Y3049" s="86" t="s">
        <v>34128</v>
      </c>
      <c r="Z3049" s="80"/>
      <c r="AA3049" s="80" t="str">
        <f>VLOOKUP(A3049,Vertices!A$3:$AY$3641,45,FALSE)</f>
        <v>id</v>
      </c>
      <c r="AB3049" s="80" t="str">
        <f>IF(VLOOKUP(A3049,Vertices!A$3:$AY$3641,37,FALSE)=0,"",VLOOKUP(A3049,Vertices!A$3:$AY$3641,37,FALSE))</f>
        <v>Manado</v>
      </c>
    </row>
    <row r="3050" spans="1:28" x14ac:dyDescent="0.25">
      <c r="A3050" s="66" t="s">
        <v>32764</v>
      </c>
      <c r="B3050" s="66" t="s">
        <v>32764</v>
      </c>
      <c r="C3050" s="67"/>
      <c r="D3050" s="68"/>
      <c r="E3050" s="121"/>
      <c r="F3050" s="70"/>
      <c r="G3050" s="67"/>
      <c r="H3050" s="71"/>
      <c r="I3050" s="72"/>
      <c r="J3050" s="72"/>
      <c r="K3050" s="36"/>
      <c r="L3050" s="122"/>
      <c r="M3050" s="122"/>
      <c r="N3050" s="74"/>
      <c r="O3050" s="80" t="s">
        <v>179</v>
      </c>
      <c r="P3050" s="82">
        <v>42537.434849537036</v>
      </c>
      <c r="Q3050" s="80" t="s">
        <v>33162</v>
      </c>
      <c r="R3050" s="83" t="s">
        <v>33447</v>
      </c>
      <c r="S3050" s="80" t="s">
        <v>33625</v>
      </c>
      <c r="T3050" s="80" t="s">
        <v>33668</v>
      </c>
      <c r="U3050" s="82">
        <v>42537.434849537036</v>
      </c>
      <c r="V3050" s="83" t="s">
        <v>33751</v>
      </c>
      <c r="W3050" s="80"/>
      <c r="X3050" s="80"/>
      <c r="Y3050" s="86" t="s">
        <v>34129</v>
      </c>
      <c r="Z3050" s="80"/>
      <c r="AA3050" s="80" t="str">
        <f>VLOOKUP(A3050,Vertices!A$3:$AY$3641,45,FALSE)</f>
        <v>es</v>
      </c>
      <c r="AB3050" s="80" t="str">
        <f>IF(VLOOKUP(A3050,Vertices!A$3:$AY$3641,37,FALSE)=0,"",VLOOKUP(A3050,Vertices!A$3:$AY$3641,37,FALSE))</f>
        <v/>
      </c>
    </row>
    <row r="3051" spans="1:28" x14ac:dyDescent="0.25">
      <c r="A3051" s="66" t="s">
        <v>32765</v>
      </c>
      <c r="B3051" s="66" t="s">
        <v>32765</v>
      </c>
      <c r="C3051" s="67"/>
      <c r="D3051" s="68"/>
      <c r="E3051" s="121"/>
      <c r="F3051" s="70"/>
      <c r="G3051" s="67"/>
      <c r="H3051" s="71"/>
      <c r="I3051" s="72"/>
      <c r="J3051" s="72"/>
      <c r="K3051" s="36"/>
      <c r="L3051" s="122"/>
      <c r="M3051" s="122"/>
      <c r="N3051" s="74"/>
      <c r="O3051" s="80" t="s">
        <v>179</v>
      </c>
      <c r="P3051" s="82">
        <v>42537.434918981482</v>
      </c>
      <c r="Q3051" s="80" t="s">
        <v>33163</v>
      </c>
      <c r="R3051" s="83" t="s">
        <v>33459</v>
      </c>
      <c r="S3051" s="80" t="s">
        <v>505</v>
      </c>
      <c r="T3051" s="80"/>
      <c r="U3051" s="82">
        <v>42537.434918981482</v>
      </c>
      <c r="V3051" s="83" t="s">
        <v>33752</v>
      </c>
      <c r="W3051" s="80">
        <v>40.41970731</v>
      </c>
      <c r="X3051" s="80">
        <v>-3.69855957</v>
      </c>
      <c r="Y3051" s="86" t="s">
        <v>34130</v>
      </c>
      <c r="Z3051" s="80"/>
      <c r="AA3051" s="80" t="str">
        <f>VLOOKUP(A3051,Vertices!A$3:$AY$3641,45,FALSE)</f>
        <v>es</v>
      </c>
      <c r="AB3051" s="80" t="str">
        <f>IF(VLOOKUP(A3051,Vertices!A$3:$AY$3641,37,FALSE)=0,"",VLOOKUP(A3051,Vertices!A$3:$AY$3641,37,FALSE))</f>
        <v xml:space="preserve">Las Américas | España </v>
      </c>
    </row>
    <row r="3052" spans="1:28" x14ac:dyDescent="0.25">
      <c r="A3052" s="66" t="s">
        <v>32766</v>
      </c>
      <c r="B3052" s="66" t="s">
        <v>23089</v>
      </c>
      <c r="C3052" s="67"/>
      <c r="D3052" s="68"/>
      <c r="E3052" s="121"/>
      <c r="F3052" s="70"/>
      <c r="G3052" s="67"/>
      <c r="H3052" s="71"/>
      <c r="I3052" s="72"/>
      <c r="J3052" s="72"/>
      <c r="K3052" s="36"/>
      <c r="L3052" s="122"/>
      <c r="M3052" s="122"/>
      <c r="N3052" s="74"/>
      <c r="O3052" s="80" t="s">
        <v>325</v>
      </c>
      <c r="P3052" s="82">
        <v>42537.434942129628</v>
      </c>
      <c r="Q3052" s="80" t="s">
        <v>33164</v>
      </c>
      <c r="R3052" s="83" t="s">
        <v>23629</v>
      </c>
      <c r="S3052" s="80" t="s">
        <v>23757</v>
      </c>
      <c r="T3052" s="80"/>
      <c r="U3052" s="82">
        <v>42537.434942129628</v>
      </c>
      <c r="V3052" s="83" t="s">
        <v>33753</v>
      </c>
      <c r="W3052" s="80"/>
      <c r="X3052" s="80"/>
      <c r="Y3052" s="86" t="s">
        <v>34131</v>
      </c>
      <c r="Z3052" s="80"/>
      <c r="AA3052" s="80" t="str">
        <f>VLOOKUP(A3052,Vertices!A$3:$AY$3641,45,FALSE)</f>
        <v>en</v>
      </c>
      <c r="AB3052" s="80" t="str">
        <f>IF(VLOOKUP(A3052,Vertices!A$3:$AY$3641,37,FALSE)=0,"",VLOOKUP(A3052,Vertices!A$3:$AY$3641,37,FALSE))</f>
        <v>Netherlands; Canada; Germany</v>
      </c>
    </row>
    <row r="3053" spans="1:28" x14ac:dyDescent="0.25">
      <c r="A3053" s="66" t="s">
        <v>32767</v>
      </c>
      <c r="B3053" s="66" t="s">
        <v>33061</v>
      </c>
      <c r="C3053" s="67"/>
      <c r="D3053" s="68"/>
      <c r="E3053" s="121"/>
      <c r="F3053" s="70"/>
      <c r="G3053" s="67"/>
      <c r="H3053" s="71"/>
      <c r="I3053" s="72"/>
      <c r="J3053" s="72"/>
      <c r="K3053" s="36"/>
      <c r="L3053" s="122"/>
      <c r="M3053" s="122"/>
      <c r="N3053" s="74"/>
      <c r="O3053" s="80" t="s">
        <v>325</v>
      </c>
      <c r="P3053" s="82">
        <v>42537.435104166667</v>
      </c>
      <c r="Q3053" s="80" t="s">
        <v>33165</v>
      </c>
      <c r="R3053" s="83" t="s">
        <v>33460</v>
      </c>
      <c r="S3053" s="80" t="s">
        <v>33627</v>
      </c>
      <c r="T3053" s="80"/>
      <c r="U3053" s="82">
        <v>42537.435104166667</v>
      </c>
      <c r="V3053" s="83" t="s">
        <v>33754</v>
      </c>
      <c r="W3053" s="80"/>
      <c r="X3053" s="80"/>
      <c r="Y3053" s="86" t="s">
        <v>34132</v>
      </c>
      <c r="Z3053" s="80"/>
      <c r="AA3053" s="80" t="str">
        <f>VLOOKUP(A3053,Vertices!A$3:$AY$3641,45,FALSE)</f>
        <v>en</v>
      </c>
      <c r="AB3053" s="80" t="str">
        <f>IF(VLOOKUP(A3053,Vertices!A$3:$AY$3641,37,FALSE)=0,"",VLOOKUP(A3053,Vertices!A$3:$AY$3641,37,FALSE))</f>
        <v>Pacific, WA</v>
      </c>
    </row>
    <row r="3054" spans="1:28" x14ac:dyDescent="0.25">
      <c r="A3054" s="66" t="s">
        <v>32768</v>
      </c>
      <c r="B3054" s="66" t="s">
        <v>33062</v>
      </c>
      <c r="C3054" s="67"/>
      <c r="D3054" s="68"/>
      <c r="E3054" s="121"/>
      <c r="F3054" s="70"/>
      <c r="G3054" s="67"/>
      <c r="H3054" s="71"/>
      <c r="I3054" s="72"/>
      <c r="J3054" s="72"/>
      <c r="K3054" s="36"/>
      <c r="L3054" s="122"/>
      <c r="M3054" s="122"/>
      <c r="N3054" s="74"/>
      <c r="O3054" s="80" t="s">
        <v>325</v>
      </c>
      <c r="P3054" s="82">
        <v>42537.43513888889</v>
      </c>
      <c r="Q3054" s="80" t="s">
        <v>33166</v>
      </c>
      <c r="R3054" s="83" t="s">
        <v>33461</v>
      </c>
      <c r="S3054" s="80" t="s">
        <v>8602</v>
      </c>
      <c r="T3054" s="80" t="s">
        <v>5042</v>
      </c>
      <c r="U3054" s="82">
        <v>42537.43513888889</v>
      </c>
      <c r="V3054" s="83" t="s">
        <v>33755</v>
      </c>
      <c r="W3054" s="80"/>
      <c r="X3054" s="80"/>
      <c r="Y3054" s="86" t="s">
        <v>34133</v>
      </c>
      <c r="Z3054" s="80"/>
      <c r="AA3054" s="80" t="str">
        <f>VLOOKUP(A3054,Vertices!A$3:$AY$3641,45,FALSE)</f>
        <v>en</v>
      </c>
      <c r="AB3054" s="80" t="str">
        <f>IF(VLOOKUP(A3054,Vertices!A$3:$AY$3641,37,FALSE)=0,"",VLOOKUP(A3054,Vertices!A$3:$AY$3641,37,FALSE))</f>
        <v>Jacmel, Haiti</v>
      </c>
    </row>
    <row r="3055" spans="1:28" x14ac:dyDescent="0.25">
      <c r="A3055" s="66" t="s">
        <v>32769</v>
      </c>
      <c r="B3055" s="66" t="s">
        <v>33063</v>
      </c>
      <c r="C3055" s="67"/>
      <c r="D3055" s="68"/>
      <c r="E3055" s="121"/>
      <c r="F3055" s="70"/>
      <c r="G3055" s="67"/>
      <c r="H3055" s="71"/>
      <c r="I3055" s="72"/>
      <c r="J3055" s="72"/>
      <c r="K3055" s="36"/>
      <c r="L3055" s="122"/>
      <c r="M3055" s="122"/>
      <c r="N3055" s="74"/>
      <c r="O3055" s="80" t="s">
        <v>325</v>
      </c>
      <c r="P3055" s="82">
        <v>42537.434178240743</v>
      </c>
      <c r="Q3055" s="80" t="s">
        <v>33167</v>
      </c>
      <c r="R3055" s="83" t="s">
        <v>33462</v>
      </c>
      <c r="S3055" s="80" t="s">
        <v>475</v>
      </c>
      <c r="T3055" s="80"/>
      <c r="U3055" s="82">
        <v>42537.434178240743</v>
      </c>
      <c r="V3055" s="83" t="s">
        <v>33756</v>
      </c>
      <c r="W3055" s="80"/>
      <c r="X3055" s="80"/>
      <c r="Y3055" s="86" t="s">
        <v>34134</v>
      </c>
      <c r="Z3055" s="80"/>
      <c r="AA3055" s="80" t="str">
        <f>VLOOKUP(A3055,Vertices!A$3:$AY$3641,45,FALSE)</f>
        <v>es</v>
      </c>
      <c r="AB3055" s="80" t="str">
        <f>IF(VLOOKUP(A3055,Vertices!A$3:$AY$3641,37,FALSE)=0,"",VLOOKUP(A3055,Vertices!A$3:$AY$3641,37,FALSE))</f>
        <v>El Vellón, Madrid</v>
      </c>
    </row>
    <row r="3056" spans="1:28" x14ac:dyDescent="0.25">
      <c r="A3056" s="66" t="s">
        <v>32769</v>
      </c>
      <c r="B3056" s="66" t="s">
        <v>33064</v>
      </c>
      <c r="C3056" s="67"/>
      <c r="D3056" s="68"/>
      <c r="E3056" s="121"/>
      <c r="F3056" s="70"/>
      <c r="G3056" s="67"/>
      <c r="H3056" s="71"/>
      <c r="I3056" s="72"/>
      <c r="J3056" s="72"/>
      <c r="K3056" s="36"/>
      <c r="L3056" s="122"/>
      <c r="M3056" s="122"/>
      <c r="N3056" s="74"/>
      <c r="O3056" s="80" t="s">
        <v>325</v>
      </c>
      <c r="P3056" s="82">
        <v>42537.435231481482</v>
      </c>
      <c r="Q3056" s="80" t="s">
        <v>33168</v>
      </c>
      <c r="R3056" s="83" t="s">
        <v>33463</v>
      </c>
      <c r="S3056" s="80" t="s">
        <v>2039</v>
      </c>
      <c r="T3056" s="80"/>
      <c r="U3056" s="82">
        <v>42537.435231481482</v>
      </c>
      <c r="V3056" s="83" t="s">
        <v>33757</v>
      </c>
      <c r="W3056" s="80"/>
      <c r="X3056" s="80"/>
      <c r="Y3056" s="86" t="s">
        <v>34135</v>
      </c>
      <c r="Z3056" s="80"/>
      <c r="AA3056" s="80" t="str">
        <f>VLOOKUP(A3056,Vertices!A$3:$AY$3641,45,FALSE)</f>
        <v>es</v>
      </c>
      <c r="AB3056" s="80" t="str">
        <f>IF(VLOOKUP(A3056,Vertices!A$3:$AY$3641,37,FALSE)=0,"",VLOOKUP(A3056,Vertices!A$3:$AY$3641,37,FALSE))</f>
        <v>El Vellón, Madrid</v>
      </c>
    </row>
    <row r="3057" spans="1:28" x14ac:dyDescent="0.25">
      <c r="A3057" s="66" t="s">
        <v>32770</v>
      </c>
      <c r="B3057" s="66" t="s">
        <v>32770</v>
      </c>
      <c r="C3057" s="67"/>
      <c r="D3057" s="68"/>
      <c r="E3057" s="121"/>
      <c r="F3057" s="70"/>
      <c r="G3057" s="67"/>
      <c r="H3057" s="71"/>
      <c r="I3057" s="72"/>
      <c r="J3057" s="72"/>
      <c r="K3057" s="36"/>
      <c r="L3057" s="122"/>
      <c r="M3057" s="122"/>
      <c r="N3057" s="74"/>
      <c r="O3057" s="80" t="s">
        <v>179</v>
      </c>
      <c r="P3057" s="82">
        <v>42537.435243055559</v>
      </c>
      <c r="Q3057" s="80" t="s">
        <v>33169</v>
      </c>
      <c r="R3057" s="83" t="s">
        <v>33464</v>
      </c>
      <c r="S3057" s="80" t="s">
        <v>12578</v>
      </c>
      <c r="T3057" s="80" t="s">
        <v>33673</v>
      </c>
      <c r="U3057" s="82">
        <v>42537.435243055559</v>
      </c>
      <c r="V3057" s="83" t="s">
        <v>33758</v>
      </c>
      <c r="W3057" s="80"/>
      <c r="X3057" s="80"/>
      <c r="Y3057" s="86" t="s">
        <v>34136</v>
      </c>
      <c r="Z3057" s="80"/>
      <c r="AA3057" s="80" t="str">
        <f>VLOOKUP(A3057,Vertices!A$3:$AY$3641,45,FALSE)</f>
        <v>en</v>
      </c>
      <c r="AB3057" s="80" t="str">
        <f>IF(VLOOKUP(A3057,Vertices!A$3:$AY$3641,37,FALSE)=0,"",VLOOKUP(A3057,Vertices!A$3:$AY$3641,37,FALSE))</f>
        <v>New Jersey, USA</v>
      </c>
    </row>
    <row r="3058" spans="1:28" x14ac:dyDescent="0.25">
      <c r="A3058" s="66" t="s">
        <v>32771</v>
      </c>
      <c r="B3058" s="66" t="s">
        <v>32771</v>
      </c>
      <c r="C3058" s="67"/>
      <c r="D3058" s="68"/>
      <c r="E3058" s="121"/>
      <c r="F3058" s="70"/>
      <c r="G3058" s="67"/>
      <c r="H3058" s="71"/>
      <c r="I3058" s="72"/>
      <c r="J3058" s="72"/>
      <c r="K3058" s="36"/>
      <c r="L3058" s="122"/>
      <c r="M3058" s="122"/>
      <c r="N3058" s="74"/>
      <c r="O3058" s="80" t="s">
        <v>179</v>
      </c>
      <c r="P3058" s="82">
        <v>42537.435266203705</v>
      </c>
      <c r="Q3058" s="80" t="s">
        <v>33170</v>
      </c>
      <c r="R3058" s="83" t="s">
        <v>33465</v>
      </c>
      <c r="S3058" s="80" t="s">
        <v>477</v>
      </c>
      <c r="T3058" s="80"/>
      <c r="U3058" s="82">
        <v>42537.435266203705</v>
      </c>
      <c r="V3058" s="83" t="s">
        <v>33759</v>
      </c>
      <c r="W3058" s="80"/>
      <c r="X3058" s="80"/>
      <c r="Y3058" s="86" t="s">
        <v>34137</v>
      </c>
      <c r="Z3058" s="80"/>
      <c r="AA3058" s="80" t="str">
        <f>VLOOKUP(A3058,Vertices!A$3:$AY$3641,45,FALSE)</f>
        <v>ca</v>
      </c>
      <c r="AB3058" s="80" t="str">
        <f>IF(VLOOKUP(A3058,Vertices!A$3:$AY$3641,37,FALSE)=0,"",VLOOKUP(A3058,Vertices!A$3:$AY$3641,37,FALSE))</f>
        <v>Barcelona / Rio de Janeiro</v>
      </c>
    </row>
    <row r="3059" spans="1:28" x14ac:dyDescent="0.25">
      <c r="A3059" s="66" t="s">
        <v>32772</v>
      </c>
      <c r="B3059" s="66" t="s">
        <v>33065</v>
      </c>
      <c r="C3059" s="67"/>
      <c r="D3059" s="68"/>
      <c r="E3059" s="121"/>
      <c r="F3059" s="70"/>
      <c r="G3059" s="67"/>
      <c r="H3059" s="71"/>
      <c r="I3059" s="72"/>
      <c r="J3059" s="72"/>
      <c r="K3059" s="36"/>
      <c r="L3059" s="122"/>
      <c r="M3059" s="122"/>
      <c r="N3059" s="74"/>
      <c r="O3059" s="80" t="s">
        <v>325</v>
      </c>
      <c r="P3059" s="82">
        <v>42537.435277777775</v>
      </c>
      <c r="Q3059" s="80" t="s">
        <v>33171</v>
      </c>
      <c r="R3059" s="83" t="s">
        <v>33466</v>
      </c>
      <c r="S3059" s="80" t="s">
        <v>33628</v>
      </c>
      <c r="T3059" s="80"/>
      <c r="U3059" s="82">
        <v>42537.435277777775</v>
      </c>
      <c r="V3059" s="83" t="s">
        <v>33760</v>
      </c>
      <c r="W3059" s="80"/>
      <c r="X3059" s="80"/>
      <c r="Y3059" s="86" t="s">
        <v>34138</v>
      </c>
      <c r="Z3059" s="80"/>
      <c r="AA3059" s="80" t="str">
        <f>VLOOKUP(A3059,Vertices!A$3:$AY$3641,45,FALSE)</f>
        <v>fr</v>
      </c>
      <c r="AB3059" s="80" t="str">
        <f>IF(VLOOKUP(A3059,Vertices!A$3:$AY$3641,37,FALSE)=0,"",VLOOKUP(A3059,Vertices!A$3:$AY$3641,37,FALSE))</f>
        <v>Bruxelles, Belgique</v>
      </c>
    </row>
    <row r="3060" spans="1:28" x14ac:dyDescent="0.25">
      <c r="A3060" s="66" t="s">
        <v>32773</v>
      </c>
      <c r="B3060" s="66" t="s">
        <v>33066</v>
      </c>
      <c r="C3060" s="67"/>
      <c r="D3060" s="68"/>
      <c r="E3060" s="121"/>
      <c r="F3060" s="70"/>
      <c r="G3060" s="67"/>
      <c r="H3060" s="71"/>
      <c r="I3060" s="72"/>
      <c r="J3060" s="72"/>
      <c r="K3060" s="36"/>
      <c r="L3060" s="122"/>
      <c r="M3060" s="122"/>
      <c r="N3060" s="74"/>
      <c r="O3060" s="80" t="s">
        <v>326</v>
      </c>
      <c r="P3060" s="82">
        <v>42537.435694444444</v>
      </c>
      <c r="Q3060" s="80" t="s">
        <v>33172</v>
      </c>
      <c r="R3060" s="80"/>
      <c r="S3060" s="80"/>
      <c r="T3060" s="80"/>
      <c r="U3060" s="82">
        <v>42537.435694444444</v>
      </c>
      <c r="V3060" s="83" t="s">
        <v>33761</v>
      </c>
      <c r="W3060" s="80"/>
      <c r="X3060" s="80"/>
      <c r="Y3060" s="86" t="s">
        <v>34139</v>
      </c>
      <c r="Z3060" s="86" t="s">
        <v>34473</v>
      </c>
      <c r="AA3060" s="80" t="str">
        <f>VLOOKUP(A3060,Vertices!A$3:$AY$3641,45,FALSE)</f>
        <v>en</v>
      </c>
      <c r="AB3060" s="80" t="str">
        <f>IF(VLOOKUP(A3060,Vertices!A$3:$AY$3641,37,FALSE)=0,"",VLOOKUP(A3060,Vertices!A$3:$AY$3641,37,FALSE))</f>
        <v/>
      </c>
    </row>
    <row r="3061" spans="1:28" x14ac:dyDescent="0.25">
      <c r="A3061" s="66" t="s">
        <v>32774</v>
      </c>
      <c r="B3061" s="66" t="s">
        <v>267</v>
      </c>
      <c r="C3061" s="67"/>
      <c r="D3061" s="68"/>
      <c r="E3061" s="121"/>
      <c r="F3061" s="70"/>
      <c r="G3061" s="67"/>
      <c r="H3061" s="71"/>
      <c r="I3061" s="72"/>
      <c r="J3061" s="72"/>
      <c r="K3061" s="36"/>
      <c r="L3061" s="122"/>
      <c r="M3061" s="122"/>
      <c r="N3061" s="74"/>
      <c r="O3061" s="80" t="s">
        <v>325</v>
      </c>
      <c r="P3061" s="82">
        <v>42537.435717592591</v>
      </c>
      <c r="Q3061" s="80" t="s">
        <v>33173</v>
      </c>
      <c r="R3061" s="83" t="s">
        <v>33467</v>
      </c>
      <c r="S3061" s="80" t="s">
        <v>477</v>
      </c>
      <c r="T3061" s="80" t="s">
        <v>33674</v>
      </c>
      <c r="U3061" s="82">
        <v>42537.435717592591</v>
      </c>
      <c r="V3061" s="83" t="s">
        <v>33762</v>
      </c>
      <c r="W3061" s="80"/>
      <c r="X3061" s="80"/>
      <c r="Y3061" s="86" t="s">
        <v>34140</v>
      </c>
      <c r="Z3061" s="80"/>
      <c r="AA3061" s="80" t="str">
        <f>VLOOKUP(A3061,Vertices!A$3:$AY$3641,45,FALSE)</f>
        <v>es</v>
      </c>
      <c r="AB3061" s="80" t="str">
        <f>IF(VLOOKUP(A3061,Vertices!A$3:$AY$3641,37,FALSE)=0,"",VLOOKUP(A3061,Vertices!A$3:$AY$3641,37,FALSE))</f>
        <v>Caracas y Los roques,Venezuela</v>
      </c>
    </row>
    <row r="3062" spans="1:28" x14ac:dyDescent="0.25">
      <c r="A3062" s="66" t="s">
        <v>32775</v>
      </c>
      <c r="B3062" s="66" t="s">
        <v>32775</v>
      </c>
      <c r="C3062" s="67"/>
      <c r="D3062" s="68"/>
      <c r="E3062" s="121"/>
      <c r="F3062" s="70"/>
      <c r="G3062" s="67"/>
      <c r="H3062" s="71"/>
      <c r="I3062" s="72"/>
      <c r="J3062" s="72"/>
      <c r="K3062" s="36"/>
      <c r="L3062" s="122"/>
      <c r="M3062" s="122"/>
      <c r="N3062" s="74"/>
      <c r="O3062" s="80" t="s">
        <v>179</v>
      </c>
      <c r="P3062" s="82">
        <v>42537.433981481481</v>
      </c>
      <c r="Q3062" s="80" t="s">
        <v>33174</v>
      </c>
      <c r="R3062" s="83" t="s">
        <v>33468</v>
      </c>
      <c r="S3062" s="80" t="s">
        <v>23782</v>
      </c>
      <c r="T3062" s="80"/>
      <c r="U3062" s="82">
        <v>42537.433981481481</v>
      </c>
      <c r="V3062" s="83" t="s">
        <v>33763</v>
      </c>
      <c r="W3062" s="80"/>
      <c r="X3062" s="80"/>
      <c r="Y3062" s="86" t="s">
        <v>34141</v>
      </c>
      <c r="Z3062" s="80"/>
      <c r="AA3062" s="80" t="str">
        <f>VLOOKUP(A3062,Vertices!A$3:$AY$3641,45,FALSE)</f>
        <v>en</v>
      </c>
      <c r="AB3062" s="80" t="str">
        <f>IF(VLOOKUP(A3062,Vertices!A$3:$AY$3641,37,FALSE)=0,"",VLOOKUP(A3062,Vertices!A$3:$AY$3641,37,FALSE))</f>
        <v>Boston, MA</v>
      </c>
    </row>
    <row r="3063" spans="1:28" x14ac:dyDescent="0.25">
      <c r="A3063" s="66" t="s">
        <v>32776</v>
      </c>
      <c r="B3063" s="66" t="s">
        <v>32775</v>
      </c>
      <c r="C3063" s="67"/>
      <c r="D3063" s="68"/>
      <c r="E3063" s="121"/>
      <c r="F3063" s="70"/>
      <c r="G3063" s="67"/>
      <c r="H3063" s="71"/>
      <c r="I3063" s="72"/>
      <c r="J3063" s="72"/>
      <c r="K3063" s="36"/>
      <c r="L3063" s="122"/>
      <c r="M3063" s="122"/>
      <c r="N3063" s="74"/>
      <c r="O3063" s="80" t="s">
        <v>325</v>
      </c>
      <c r="P3063" s="82">
        <v>42537.436111111114</v>
      </c>
      <c r="Q3063" s="80" t="s">
        <v>33175</v>
      </c>
      <c r="R3063" s="83" t="s">
        <v>33468</v>
      </c>
      <c r="S3063" s="80" t="s">
        <v>23782</v>
      </c>
      <c r="T3063" s="80"/>
      <c r="U3063" s="82">
        <v>42537.436111111114</v>
      </c>
      <c r="V3063" s="83" t="s">
        <v>33764</v>
      </c>
      <c r="W3063" s="80"/>
      <c r="X3063" s="80"/>
      <c r="Y3063" s="86" t="s">
        <v>34142</v>
      </c>
      <c r="Z3063" s="80"/>
      <c r="AA3063" s="80" t="str">
        <f>VLOOKUP(A3063,Vertices!A$3:$AY$3641,45,FALSE)</f>
        <v>en</v>
      </c>
      <c r="AB3063" s="80" t="str">
        <f>IF(VLOOKUP(A3063,Vertices!A$3:$AY$3641,37,FALSE)=0,"",VLOOKUP(A3063,Vertices!A$3:$AY$3641,37,FALSE))</f>
        <v>Istanbul</v>
      </c>
    </row>
    <row r="3064" spans="1:28" x14ac:dyDescent="0.25">
      <c r="A3064" s="66" t="s">
        <v>32777</v>
      </c>
      <c r="B3064" s="66" t="s">
        <v>282</v>
      </c>
      <c r="C3064" s="67"/>
      <c r="D3064" s="68"/>
      <c r="E3064" s="121"/>
      <c r="F3064" s="70"/>
      <c r="G3064" s="67"/>
      <c r="H3064" s="71"/>
      <c r="I3064" s="72"/>
      <c r="J3064" s="72"/>
      <c r="K3064" s="36"/>
      <c r="L3064" s="122"/>
      <c r="M3064" s="122"/>
      <c r="N3064" s="74"/>
      <c r="O3064" s="80" t="s">
        <v>325</v>
      </c>
      <c r="P3064" s="82">
        <v>42537.436238425929</v>
      </c>
      <c r="Q3064" s="80" t="s">
        <v>415</v>
      </c>
      <c r="R3064" s="83" t="s">
        <v>472</v>
      </c>
      <c r="S3064" s="80" t="s">
        <v>475</v>
      </c>
      <c r="T3064" s="80" t="s">
        <v>517</v>
      </c>
      <c r="U3064" s="82">
        <v>42537.436238425929</v>
      </c>
      <c r="V3064" s="83" t="s">
        <v>33765</v>
      </c>
      <c r="W3064" s="80"/>
      <c r="X3064" s="80"/>
      <c r="Y3064" s="86" t="s">
        <v>34143</v>
      </c>
      <c r="Z3064" s="80"/>
      <c r="AA3064" s="80" t="str">
        <f>VLOOKUP(A3064,Vertices!A$3:$AY$3641,45,FALSE)</f>
        <v>es</v>
      </c>
      <c r="AB3064" s="80" t="str">
        <f>IF(VLOOKUP(A3064,Vertices!A$3:$AY$3641,37,FALSE)=0,"",VLOOKUP(A3064,Vertices!A$3:$AY$3641,37,FALSE))</f>
        <v/>
      </c>
    </row>
    <row r="3065" spans="1:28" x14ac:dyDescent="0.25">
      <c r="A3065" s="66" t="s">
        <v>32777</v>
      </c>
      <c r="B3065" s="66" t="s">
        <v>324</v>
      </c>
      <c r="C3065" s="67"/>
      <c r="D3065" s="68"/>
      <c r="E3065" s="121"/>
      <c r="F3065" s="70"/>
      <c r="G3065" s="67"/>
      <c r="H3065" s="71"/>
      <c r="I3065" s="72"/>
      <c r="J3065" s="72"/>
      <c r="K3065" s="36"/>
      <c r="L3065" s="122"/>
      <c r="M3065" s="122"/>
      <c r="N3065" s="74"/>
      <c r="O3065" s="80" t="s">
        <v>325</v>
      </c>
      <c r="P3065" s="82">
        <v>42537.436238425929</v>
      </c>
      <c r="Q3065" s="80" t="s">
        <v>415</v>
      </c>
      <c r="R3065" s="83" t="s">
        <v>472</v>
      </c>
      <c r="S3065" s="80" t="s">
        <v>475</v>
      </c>
      <c r="T3065" s="80" t="s">
        <v>517</v>
      </c>
      <c r="U3065" s="82">
        <v>42537.436238425929</v>
      </c>
      <c r="V3065" s="83" t="s">
        <v>33765</v>
      </c>
      <c r="W3065" s="80"/>
      <c r="X3065" s="80"/>
      <c r="Y3065" s="86" t="s">
        <v>34143</v>
      </c>
      <c r="Z3065" s="80"/>
      <c r="AA3065" s="80" t="str">
        <f>VLOOKUP(A3065,Vertices!A$3:$AY$3641,45,FALSE)</f>
        <v>es</v>
      </c>
      <c r="AB3065" s="80" t="str">
        <f>IF(VLOOKUP(A3065,Vertices!A$3:$AY$3641,37,FALSE)=0,"",VLOOKUP(A3065,Vertices!A$3:$AY$3641,37,FALSE))</f>
        <v/>
      </c>
    </row>
    <row r="3066" spans="1:28" x14ac:dyDescent="0.25">
      <c r="A3066" s="66" t="s">
        <v>32778</v>
      </c>
      <c r="B3066" s="66" t="s">
        <v>33067</v>
      </c>
      <c r="C3066" s="67"/>
      <c r="D3066" s="68"/>
      <c r="E3066" s="121"/>
      <c r="F3066" s="70"/>
      <c r="G3066" s="67"/>
      <c r="H3066" s="71"/>
      <c r="I3066" s="72"/>
      <c r="J3066" s="72"/>
      <c r="K3066" s="36"/>
      <c r="L3066" s="122"/>
      <c r="M3066" s="122"/>
      <c r="N3066" s="74"/>
      <c r="O3066" s="80" t="s">
        <v>325</v>
      </c>
      <c r="P3066" s="82">
        <v>42537.436249999999</v>
      </c>
      <c r="Q3066" s="80" t="s">
        <v>33176</v>
      </c>
      <c r="R3066" s="83" t="s">
        <v>33469</v>
      </c>
      <c r="S3066" s="80" t="s">
        <v>476</v>
      </c>
      <c r="T3066" s="80"/>
      <c r="U3066" s="82">
        <v>42537.436249999999</v>
      </c>
      <c r="V3066" s="83" t="s">
        <v>33766</v>
      </c>
      <c r="W3066" s="80"/>
      <c r="X3066" s="80"/>
      <c r="Y3066" s="86" t="s">
        <v>34144</v>
      </c>
      <c r="Z3066" s="80"/>
      <c r="AA3066" s="80" t="str">
        <f>VLOOKUP(A3066,Vertices!A$3:$AY$3641,45,FALSE)</f>
        <v>es</v>
      </c>
      <c r="AB3066" s="80" t="str">
        <f>IF(VLOOKUP(A3066,Vertices!A$3:$AY$3641,37,FALSE)=0,"",VLOOKUP(A3066,Vertices!A$3:$AY$3641,37,FALSE))</f>
        <v/>
      </c>
    </row>
    <row r="3067" spans="1:28" x14ac:dyDescent="0.25">
      <c r="A3067" s="66" t="s">
        <v>32779</v>
      </c>
      <c r="B3067" s="66" t="s">
        <v>32779</v>
      </c>
      <c r="C3067" s="67"/>
      <c r="D3067" s="68"/>
      <c r="E3067" s="121"/>
      <c r="F3067" s="70"/>
      <c r="G3067" s="67"/>
      <c r="H3067" s="71"/>
      <c r="I3067" s="72"/>
      <c r="J3067" s="72"/>
      <c r="K3067" s="36"/>
      <c r="L3067" s="122"/>
      <c r="M3067" s="122"/>
      <c r="N3067" s="74"/>
      <c r="O3067" s="80" t="s">
        <v>179</v>
      </c>
      <c r="P3067" s="82">
        <v>42537.436273148145</v>
      </c>
      <c r="Q3067" s="80" t="s">
        <v>33177</v>
      </c>
      <c r="R3067" s="83" t="s">
        <v>33470</v>
      </c>
      <c r="S3067" s="80" t="s">
        <v>505</v>
      </c>
      <c r="T3067" s="80"/>
      <c r="U3067" s="82">
        <v>42537.436273148145</v>
      </c>
      <c r="V3067" s="83" t="s">
        <v>33767</v>
      </c>
      <c r="W3067" s="80"/>
      <c r="X3067" s="80"/>
      <c r="Y3067" s="86" t="s">
        <v>34145</v>
      </c>
      <c r="Z3067" s="80"/>
      <c r="AA3067" s="80" t="str">
        <f>VLOOKUP(A3067,Vertices!A$3:$AY$3641,45,FALSE)</f>
        <v>en</v>
      </c>
      <c r="AB3067" s="80" t="str">
        <f>IF(VLOOKUP(A3067,Vertices!A$3:$AY$3641,37,FALSE)=0,"",VLOOKUP(A3067,Vertices!A$3:$AY$3641,37,FALSE))</f>
        <v>Serbia, Belgrade</v>
      </c>
    </row>
    <row r="3068" spans="1:28" x14ac:dyDescent="0.25">
      <c r="A3068" s="66" t="s">
        <v>32780</v>
      </c>
      <c r="B3068" s="66" t="s">
        <v>32780</v>
      </c>
      <c r="C3068" s="67"/>
      <c r="D3068" s="68"/>
      <c r="E3068" s="121"/>
      <c r="F3068" s="70"/>
      <c r="G3068" s="67"/>
      <c r="H3068" s="71"/>
      <c r="I3068" s="72"/>
      <c r="J3068" s="72"/>
      <c r="K3068" s="36"/>
      <c r="L3068" s="122"/>
      <c r="M3068" s="122"/>
      <c r="N3068" s="74"/>
      <c r="O3068" s="80" t="s">
        <v>179</v>
      </c>
      <c r="P3068" s="82">
        <v>42537.436331018522</v>
      </c>
      <c r="Q3068" s="80" t="s">
        <v>33178</v>
      </c>
      <c r="R3068" s="83" t="s">
        <v>33471</v>
      </c>
      <c r="S3068" s="80" t="s">
        <v>32210</v>
      </c>
      <c r="T3068" s="80"/>
      <c r="U3068" s="82">
        <v>42537.436331018522</v>
      </c>
      <c r="V3068" s="83" t="s">
        <v>33768</v>
      </c>
      <c r="W3068" s="80"/>
      <c r="X3068" s="80"/>
      <c r="Y3068" s="86" t="s">
        <v>34146</v>
      </c>
      <c r="Z3068" s="80"/>
      <c r="AA3068" s="80" t="str">
        <f>VLOOKUP(A3068,Vertices!A$3:$AY$3641,45,FALSE)</f>
        <v>en</v>
      </c>
      <c r="AB3068" s="80" t="str">
        <f>IF(VLOOKUP(A3068,Vertices!A$3:$AY$3641,37,FALSE)=0,"",VLOOKUP(A3068,Vertices!A$3:$AY$3641,37,FALSE))</f>
        <v>Puerto Rico</v>
      </c>
    </row>
    <row r="3069" spans="1:28" x14ac:dyDescent="0.25">
      <c r="A3069" s="66" t="s">
        <v>32781</v>
      </c>
      <c r="B3069" s="66" t="s">
        <v>33068</v>
      </c>
      <c r="C3069" s="67"/>
      <c r="D3069" s="68"/>
      <c r="E3069" s="121"/>
      <c r="F3069" s="70"/>
      <c r="G3069" s="67"/>
      <c r="H3069" s="71"/>
      <c r="I3069" s="72"/>
      <c r="J3069" s="72"/>
      <c r="K3069" s="36"/>
      <c r="L3069" s="122"/>
      <c r="M3069" s="122"/>
      <c r="N3069" s="74"/>
      <c r="O3069" s="80" t="s">
        <v>325</v>
      </c>
      <c r="P3069" s="82">
        <v>42537.436400462961</v>
      </c>
      <c r="Q3069" s="80" t="s">
        <v>33179</v>
      </c>
      <c r="R3069" s="83" t="s">
        <v>33472</v>
      </c>
      <c r="S3069" s="80" t="s">
        <v>475</v>
      </c>
      <c r="T3069" s="80"/>
      <c r="U3069" s="82">
        <v>42537.436400462961</v>
      </c>
      <c r="V3069" s="83" t="s">
        <v>33769</v>
      </c>
      <c r="W3069" s="80"/>
      <c r="X3069" s="80"/>
      <c r="Y3069" s="86" t="s">
        <v>34147</v>
      </c>
      <c r="Z3069" s="80"/>
      <c r="AA3069" s="80" t="str">
        <f>VLOOKUP(A3069,Vertices!A$3:$AY$3641,45,FALSE)</f>
        <v>en</v>
      </c>
      <c r="AB3069" s="80" t="str">
        <f>IF(VLOOKUP(A3069,Vertices!A$3:$AY$3641,37,FALSE)=0,"",VLOOKUP(A3069,Vertices!A$3:$AY$3641,37,FALSE))</f>
        <v/>
      </c>
    </row>
    <row r="3070" spans="1:28" x14ac:dyDescent="0.25">
      <c r="A3070" s="66" t="s">
        <v>32781</v>
      </c>
      <c r="B3070" s="66" t="s">
        <v>17713</v>
      </c>
      <c r="C3070" s="67"/>
      <c r="D3070" s="68"/>
      <c r="E3070" s="121"/>
      <c r="F3070" s="70"/>
      <c r="G3070" s="67"/>
      <c r="H3070" s="71"/>
      <c r="I3070" s="72"/>
      <c r="J3070" s="72"/>
      <c r="K3070" s="36"/>
      <c r="L3070" s="122"/>
      <c r="M3070" s="122"/>
      <c r="N3070" s="74"/>
      <c r="O3070" s="80" t="s">
        <v>325</v>
      </c>
      <c r="P3070" s="82">
        <v>42537.436400462961</v>
      </c>
      <c r="Q3070" s="80" t="s">
        <v>33179</v>
      </c>
      <c r="R3070" s="83" t="s">
        <v>33472</v>
      </c>
      <c r="S3070" s="80" t="s">
        <v>475</v>
      </c>
      <c r="T3070" s="80"/>
      <c r="U3070" s="82">
        <v>42537.436400462961</v>
      </c>
      <c r="V3070" s="83" t="s">
        <v>33769</v>
      </c>
      <c r="W3070" s="80"/>
      <c r="X3070" s="80"/>
      <c r="Y3070" s="86" t="s">
        <v>34147</v>
      </c>
      <c r="Z3070" s="80"/>
      <c r="AA3070" s="80" t="str">
        <f>VLOOKUP(A3070,Vertices!A$3:$AY$3641,45,FALSE)</f>
        <v>en</v>
      </c>
      <c r="AB3070" s="80" t="str">
        <f>IF(VLOOKUP(A3070,Vertices!A$3:$AY$3641,37,FALSE)=0,"",VLOOKUP(A3070,Vertices!A$3:$AY$3641,37,FALSE))</f>
        <v/>
      </c>
    </row>
    <row r="3071" spans="1:28" x14ac:dyDescent="0.25">
      <c r="A3071" s="66" t="s">
        <v>32782</v>
      </c>
      <c r="B3071" s="66" t="s">
        <v>32782</v>
      </c>
      <c r="C3071" s="67"/>
      <c r="D3071" s="68"/>
      <c r="E3071" s="121"/>
      <c r="F3071" s="70"/>
      <c r="G3071" s="67"/>
      <c r="H3071" s="71"/>
      <c r="I3071" s="72"/>
      <c r="J3071" s="72"/>
      <c r="K3071" s="36"/>
      <c r="L3071" s="122"/>
      <c r="M3071" s="122"/>
      <c r="N3071" s="74"/>
      <c r="O3071" s="80" t="s">
        <v>179</v>
      </c>
      <c r="P3071" s="82">
        <v>42537.436412037037</v>
      </c>
      <c r="Q3071" s="80" t="s">
        <v>33180</v>
      </c>
      <c r="R3071" s="80"/>
      <c r="S3071" s="80"/>
      <c r="T3071" s="80"/>
      <c r="U3071" s="82">
        <v>42537.436412037037</v>
      </c>
      <c r="V3071" s="83" t="s">
        <v>33770</v>
      </c>
      <c r="W3071" s="80"/>
      <c r="X3071" s="80"/>
      <c r="Y3071" s="86" t="s">
        <v>34148</v>
      </c>
      <c r="Z3071" s="80"/>
      <c r="AA3071" s="80" t="str">
        <f>VLOOKUP(A3071,Vertices!A$3:$AY$3641,45,FALSE)</f>
        <v>pt</v>
      </c>
      <c r="AB3071" s="80" t="str">
        <f>IF(VLOOKUP(A3071,Vertices!A$3:$AY$3641,37,FALSE)=0,"",VLOOKUP(A3071,Vertices!A$3:$AY$3641,37,FALSE))</f>
        <v/>
      </c>
    </row>
    <row r="3072" spans="1:28" x14ac:dyDescent="0.25">
      <c r="A3072" s="66" t="s">
        <v>32783</v>
      </c>
      <c r="B3072" s="66" t="s">
        <v>4702</v>
      </c>
      <c r="C3072" s="67"/>
      <c r="D3072" s="68"/>
      <c r="E3072" s="121"/>
      <c r="F3072" s="70"/>
      <c r="G3072" s="67"/>
      <c r="H3072" s="71"/>
      <c r="I3072" s="72"/>
      <c r="J3072" s="72"/>
      <c r="K3072" s="36"/>
      <c r="L3072" s="122"/>
      <c r="M3072" s="122"/>
      <c r="N3072" s="74"/>
      <c r="O3072" s="80" t="s">
        <v>325</v>
      </c>
      <c r="P3072" s="82">
        <v>42537.436423611114</v>
      </c>
      <c r="Q3072" s="80" t="s">
        <v>33154</v>
      </c>
      <c r="R3072" s="83" t="s">
        <v>33454</v>
      </c>
      <c r="S3072" s="80" t="s">
        <v>2057</v>
      </c>
      <c r="T3072" s="80" t="s">
        <v>4702</v>
      </c>
      <c r="U3072" s="82">
        <v>42537.436423611114</v>
      </c>
      <c r="V3072" s="83" t="s">
        <v>33771</v>
      </c>
      <c r="W3072" s="80"/>
      <c r="X3072" s="80"/>
      <c r="Y3072" s="86" t="s">
        <v>34149</v>
      </c>
      <c r="Z3072" s="80"/>
      <c r="AA3072" s="80" t="str">
        <f>VLOOKUP(A3072,Vertices!A$3:$AY$3641,45,FALSE)</f>
        <v>pt</v>
      </c>
      <c r="AB3072" s="80" t="str">
        <f>IF(VLOOKUP(A3072,Vertices!A$3:$AY$3641,37,FALSE)=0,"",VLOOKUP(A3072,Vertices!A$3:$AY$3641,37,FALSE))</f>
        <v/>
      </c>
    </row>
    <row r="3073" spans="1:28" x14ac:dyDescent="0.25">
      <c r="A3073" s="66" t="s">
        <v>32784</v>
      </c>
      <c r="B3073" s="66" t="s">
        <v>32784</v>
      </c>
      <c r="C3073" s="67"/>
      <c r="D3073" s="68"/>
      <c r="E3073" s="121"/>
      <c r="F3073" s="70"/>
      <c r="G3073" s="67"/>
      <c r="H3073" s="71"/>
      <c r="I3073" s="72"/>
      <c r="J3073" s="72"/>
      <c r="K3073" s="36"/>
      <c r="L3073" s="122"/>
      <c r="M3073" s="122"/>
      <c r="N3073" s="74"/>
      <c r="O3073" s="80" t="s">
        <v>179</v>
      </c>
      <c r="P3073" s="82">
        <v>42537.436469907407</v>
      </c>
      <c r="Q3073" s="80" t="s">
        <v>33181</v>
      </c>
      <c r="R3073" s="83" t="s">
        <v>33473</v>
      </c>
      <c r="S3073" s="80" t="s">
        <v>475</v>
      </c>
      <c r="T3073" s="80"/>
      <c r="U3073" s="82">
        <v>42537.436469907407</v>
      </c>
      <c r="V3073" s="83" t="s">
        <v>33772</v>
      </c>
      <c r="W3073" s="80"/>
      <c r="X3073" s="80"/>
      <c r="Y3073" s="86" t="s">
        <v>34150</v>
      </c>
      <c r="Z3073" s="80"/>
      <c r="AA3073" s="80" t="str">
        <f>VLOOKUP(A3073,Vertices!A$3:$AY$3641,45,FALSE)</f>
        <v>en</v>
      </c>
      <c r="AB3073" s="80" t="str">
        <f>IF(VLOOKUP(A3073,Vertices!A$3:$AY$3641,37,FALSE)=0,"",VLOOKUP(A3073,Vertices!A$3:$AY$3641,37,FALSE))</f>
        <v>Seymour, TN</v>
      </c>
    </row>
    <row r="3074" spans="1:28" x14ac:dyDescent="0.25">
      <c r="A3074" s="66" t="s">
        <v>32785</v>
      </c>
      <c r="B3074" s="66" t="s">
        <v>32785</v>
      </c>
      <c r="C3074" s="67"/>
      <c r="D3074" s="68"/>
      <c r="E3074" s="121"/>
      <c r="F3074" s="70"/>
      <c r="G3074" s="67"/>
      <c r="H3074" s="71"/>
      <c r="I3074" s="72"/>
      <c r="J3074" s="72"/>
      <c r="K3074" s="36"/>
      <c r="L3074" s="122"/>
      <c r="M3074" s="122"/>
      <c r="N3074" s="74"/>
      <c r="O3074" s="80" t="s">
        <v>179</v>
      </c>
      <c r="P3074" s="82">
        <v>42537.436481481483</v>
      </c>
      <c r="Q3074" s="80" t="s">
        <v>33182</v>
      </c>
      <c r="R3074" s="83" t="s">
        <v>33473</v>
      </c>
      <c r="S3074" s="80" t="s">
        <v>475</v>
      </c>
      <c r="T3074" s="80"/>
      <c r="U3074" s="82">
        <v>42537.436481481483</v>
      </c>
      <c r="V3074" s="83" t="s">
        <v>33773</v>
      </c>
      <c r="W3074" s="80"/>
      <c r="X3074" s="80"/>
      <c r="Y3074" s="86" t="s">
        <v>34151</v>
      </c>
      <c r="Z3074" s="80"/>
      <c r="AA3074" s="80" t="str">
        <f>VLOOKUP(A3074,Vertices!A$3:$AY$3641,45,FALSE)</f>
        <v>en</v>
      </c>
      <c r="AB3074" s="80" t="str">
        <f>IF(VLOOKUP(A3074,Vertices!A$3:$AY$3641,37,FALSE)=0,"",VLOOKUP(A3074,Vertices!A$3:$AY$3641,37,FALSE))</f>
        <v/>
      </c>
    </row>
    <row r="3075" spans="1:28" x14ac:dyDescent="0.25">
      <c r="A3075" s="66" t="s">
        <v>32786</v>
      </c>
      <c r="B3075" s="66" t="s">
        <v>32786</v>
      </c>
      <c r="C3075" s="67"/>
      <c r="D3075" s="68"/>
      <c r="E3075" s="121"/>
      <c r="F3075" s="70"/>
      <c r="G3075" s="67"/>
      <c r="H3075" s="71"/>
      <c r="I3075" s="72"/>
      <c r="J3075" s="72"/>
      <c r="K3075" s="36"/>
      <c r="L3075" s="122"/>
      <c r="M3075" s="122"/>
      <c r="N3075" s="74"/>
      <c r="O3075" s="80" t="s">
        <v>179</v>
      </c>
      <c r="P3075" s="82">
        <v>42537.436481481483</v>
      </c>
      <c r="Q3075" s="80" t="s">
        <v>33183</v>
      </c>
      <c r="R3075" s="83" t="s">
        <v>33473</v>
      </c>
      <c r="S3075" s="80" t="s">
        <v>475</v>
      </c>
      <c r="T3075" s="80"/>
      <c r="U3075" s="82">
        <v>42537.436481481483</v>
      </c>
      <c r="V3075" s="83" t="s">
        <v>33774</v>
      </c>
      <c r="W3075" s="80"/>
      <c r="X3075" s="80"/>
      <c r="Y3075" s="86" t="s">
        <v>34152</v>
      </c>
      <c r="Z3075" s="80"/>
      <c r="AA3075" s="80" t="str">
        <f>VLOOKUP(A3075,Vertices!A$3:$AY$3641,45,FALSE)</f>
        <v>en</v>
      </c>
      <c r="AB3075" s="80" t="str">
        <f>IF(VLOOKUP(A3075,Vertices!A$3:$AY$3641,37,FALSE)=0,"",VLOOKUP(A3075,Vertices!A$3:$AY$3641,37,FALSE))</f>
        <v>Seymour, TN</v>
      </c>
    </row>
    <row r="3076" spans="1:28" x14ac:dyDescent="0.25">
      <c r="A3076" s="66" t="s">
        <v>32787</v>
      </c>
      <c r="B3076" s="66" t="s">
        <v>32787</v>
      </c>
      <c r="C3076" s="67"/>
      <c r="D3076" s="68"/>
      <c r="E3076" s="121"/>
      <c r="F3076" s="70"/>
      <c r="G3076" s="67"/>
      <c r="H3076" s="71"/>
      <c r="I3076" s="72"/>
      <c r="J3076" s="72"/>
      <c r="K3076" s="36"/>
      <c r="L3076" s="122"/>
      <c r="M3076" s="122"/>
      <c r="N3076" s="74"/>
      <c r="O3076" s="80" t="s">
        <v>179</v>
      </c>
      <c r="P3076" s="82">
        <v>42537.436921296299</v>
      </c>
      <c r="Q3076" s="80" t="s">
        <v>33184</v>
      </c>
      <c r="R3076" s="83" t="s">
        <v>33474</v>
      </c>
      <c r="S3076" s="80" t="s">
        <v>33629</v>
      </c>
      <c r="T3076" s="80" t="s">
        <v>5042</v>
      </c>
      <c r="U3076" s="82">
        <v>42537.436921296299</v>
      </c>
      <c r="V3076" s="83" t="s">
        <v>33775</v>
      </c>
      <c r="W3076" s="80"/>
      <c r="X3076" s="80"/>
      <c r="Y3076" s="86" t="s">
        <v>34153</v>
      </c>
      <c r="Z3076" s="80"/>
      <c r="AA3076" s="80" t="str">
        <f>VLOOKUP(A3076,Vertices!A$3:$AY$3641,45,FALSE)</f>
        <v>en</v>
      </c>
      <c r="AB3076" s="80" t="str">
        <f>IF(VLOOKUP(A3076,Vertices!A$3:$AY$3641,37,FALSE)=0,"",VLOOKUP(A3076,Vertices!A$3:$AY$3641,37,FALSE))</f>
        <v>Pittsburgh, PA USA</v>
      </c>
    </row>
    <row r="3077" spans="1:28" x14ac:dyDescent="0.25">
      <c r="A3077" s="66" t="s">
        <v>32788</v>
      </c>
      <c r="B3077" s="66" t="s">
        <v>32788</v>
      </c>
      <c r="C3077" s="67"/>
      <c r="D3077" s="68"/>
      <c r="E3077" s="121"/>
      <c r="F3077" s="70"/>
      <c r="G3077" s="67"/>
      <c r="H3077" s="71"/>
      <c r="I3077" s="72"/>
      <c r="J3077" s="72"/>
      <c r="K3077" s="36"/>
      <c r="L3077" s="122"/>
      <c r="M3077" s="122"/>
      <c r="N3077" s="74"/>
      <c r="O3077" s="80" t="s">
        <v>179</v>
      </c>
      <c r="P3077" s="82">
        <v>42537.436932870369</v>
      </c>
      <c r="Q3077" s="80" t="s">
        <v>33185</v>
      </c>
      <c r="R3077" s="83" t="s">
        <v>33475</v>
      </c>
      <c r="S3077" s="80" t="s">
        <v>480</v>
      </c>
      <c r="T3077" s="80"/>
      <c r="U3077" s="82">
        <v>42537.436932870369</v>
      </c>
      <c r="V3077" s="83" t="s">
        <v>33776</v>
      </c>
      <c r="W3077" s="80"/>
      <c r="X3077" s="80"/>
      <c r="Y3077" s="86" t="s">
        <v>34154</v>
      </c>
      <c r="Z3077" s="80"/>
      <c r="AA3077" s="80" t="str">
        <f>VLOOKUP(A3077,Vertices!A$3:$AY$3641,45,FALSE)</f>
        <v>en</v>
      </c>
      <c r="AB3077" s="80" t="str">
        <f>IF(VLOOKUP(A3077,Vertices!A$3:$AY$3641,37,FALSE)=0,"",VLOOKUP(A3077,Vertices!A$3:$AY$3641,37,FALSE))</f>
        <v>Reno, NV</v>
      </c>
    </row>
    <row r="3078" spans="1:28" x14ac:dyDescent="0.25">
      <c r="A3078" s="66" t="s">
        <v>32789</v>
      </c>
      <c r="B3078" s="66" t="s">
        <v>32789</v>
      </c>
      <c r="C3078" s="67"/>
      <c r="D3078" s="68"/>
      <c r="E3078" s="121"/>
      <c r="F3078" s="70"/>
      <c r="G3078" s="67"/>
      <c r="H3078" s="71"/>
      <c r="I3078" s="72"/>
      <c r="J3078" s="72"/>
      <c r="K3078" s="36"/>
      <c r="L3078" s="122"/>
      <c r="M3078" s="122"/>
      <c r="N3078" s="74"/>
      <c r="O3078" s="80" t="s">
        <v>179</v>
      </c>
      <c r="P3078" s="82">
        <v>42537.436932870369</v>
      </c>
      <c r="Q3078" s="80" t="s">
        <v>33186</v>
      </c>
      <c r="R3078" s="83" t="s">
        <v>33476</v>
      </c>
      <c r="S3078" s="80" t="s">
        <v>480</v>
      </c>
      <c r="T3078" s="80"/>
      <c r="U3078" s="82">
        <v>42537.436932870369</v>
      </c>
      <c r="V3078" s="83" t="s">
        <v>33777</v>
      </c>
      <c r="W3078" s="80"/>
      <c r="X3078" s="80"/>
      <c r="Y3078" s="86" t="s">
        <v>34155</v>
      </c>
      <c r="Z3078" s="80"/>
      <c r="AA3078" s="80" t="str">
        <f>VLOOKUP(A3078,Vertices!A$3:$AY$3641,45,FALSE)</f>
        <v>en</v>
      </c>
      <c r="AB3078" s="80" t="str">
        <f>IF(VLOOKUP(A3078,Vertices!A$3:$AY$3641,37,FALSE)=0,"",VLOOKUP(A3078,Vertices!A$3:$AY$3641,37,FALSE))</f>
        <v>Reno, NV</v>
      </c>
    </row>
    <row r="3079" spans="1:28" x14ac:dyDescent="0.25">
      <c r="A3079" s="66" t="s">
        <v>32790</v>
      </c>
      <c r="B3079" s="66" t="s">
        <v>32790</v>
      </c>
      <c r="C3079" s="67"/>
      <c r="D3079" s="68"/>
      <c r="E3079" s="121"/>
      <c r="F3079" s="70"/>
      <c r="G3079" s="67"/>
      <c r="H3079" s="71"/>
      <c r="I3079" s="72"/>
      <c r="J3079" s="72"/>
      <c r="K3079" s="36"/>
      <c r="L3079" s="122"/>
      <c r="M3079" s="122"/>
      <c r="N3079" s="74"/>
      <c r="O3079" s="80" t="s">
        <v>179</v>
      </c>
      <c r="P3079" s="82">
        <v>42537.436944444446</v>
      </c>
      <c r="Q3079" s="80" t="s">
        <v>33187</v>
      </c>
      <c r="R3079" s="83" t="s">
        <v>33477</v>
      </c>
      <c r="S3079" s="80" t="s">
        <v>480</v>
      </c>
      <c r="T3079" s="80"/>
      <c r="U3079" s="82">
        <v>42537.436944444446</v>
      </c>
      <c r="V3079" s="83" t="s">
        <v>33778</v>
      </c>
      <c r="W3079" s="80"/>
      <c r="X3079" s="80"/>
      <c r="Y3079" s="86" t="s">
        <v>34156</v>
      </c>
      <c r="Z3079" s="80"/>
      <c r="AA3079" s="80" t="str">
        <f>VLOOKUP(A3079,Vertices!A$3:$AY$3641,45,FALSE)</f>
        <v>en</v>
      </c>
      <c r="AB3079" s="80" t="str">
        <f>IF(VLOOKUP(A3079,Vertices!A$3:$AY$3641,37,FALSE)=0,"",VLOOKUP(A3079,Vertices!A$3:$AY$3641,37,FALSE))</f>
        <v>Tulsa, OK</v>
      </c>
    </row>
    <row r="3080" spans="1:28" x14ac:dyDescent="0.25">
      <c r="A3080" s="66" t="s">
        <v>32791</v>
      </c>
      <c r="B3080" s="66" t="s">
        <v>32791</v>
      </c>
      <c r="C3080" s="67"/>
      <c r="D3080" s="68"/>
      <c r="E3080" s="121"/>
      <c r="F3080" s="70"/>
      <c r="G3080" s="67"/>
      <c r="H3080" s="71"/>
      <c r="I3080" s="72"/>
      <c r="J3080" s="72"/>
      <c r="K3080" s="36"/>
      <c r="L3080" s="122"/>
      <c r="M3080" s="122"/>
      <c r="N3080" s="74"/>
      <c r="O3080" s="80" t="s">
        <v>179</v>
      </c>
      <c r="P3080" s="82">
        <v>42537.436956018515</v>
      </c>
      <c r="Q3080" s="80" t="s">
        <v>33188</v>
      </c>
      <c r="R3080" s="83" t="s">
        <v>33478</v>
      </c>
      <c r="S3080" s="80" t="s">
        <v>480</v>
      </c>
      <c r="T3080" s="80"/>
      <c r="U3080" s="82">
        <v>42537.436956018515</v>
      </c>
      <c r="V3080" s="83" t="s">
        <v>33779</v>
      </c>
      <c r="W3080" s="80"/>
      <c r="X3080" s="80"/>
      <c r="Y3080" s="86" t="s">
        <v>34157</v>
      </c>
      <c r="Z3080" s="80"/>
      <c r="AA3080" s="80" t="str">
        <f>VLOOKUP(A3080,Vertices!A$3:$AY$3641,45,FALSE)</f>
        <v>en</v>
      </c>
      <c r="AB3080" s="80" t="str">
        <f>IF(VLOOKUP(A3080,Vertices!A$3:$AY$3641,37,FALSE)=0,"",VLOOKUP(A3080,Vertices!A$3:$AY$3641,37,FALSE))</f>
        <v>Little Rock, AR</v>
      </c>
    </row>
    <row r="3081" spans="1:28" x14ac:dyDescent="0.25">
      <c r="A3081" s="66" t="s">
        <v>32792</v>
      </c>
      <c r="B3081" s="66" t="s">
        <v>33069</v>
      </c>
      <c r="C3081" s="67"/>
      <c r="D3081" s="68"/>
      <c r="E3081" s="121"/>
      <c r="F3081" s="70"/>
      <c r="G3081" s="67"/>
      <c r="H3081" s="71"/>
      <c r="I3081" s="72"/>
      <c r="J3081" s="72"/>
      <c r="K3081" s="36"/>
      <c r="L3081" s="122"/>
      <c r="M3081" s="122"/>
      <c r="N3081" s="74"/>
      <c r="O3081" s="80" t="s">
        <v>325</v>
      </c>
      <c r="P3081" s="82">
        <v>42537.436967592592</v>
      </c>
      <c r="Q3081" s="80" t="s">
        <v>33189</v>
      </c>
      <c r="R3081" s="83" t="s">
        <v>33479</v>
      </c>
      <c r="S3081" s="80" t="s">
        <v>33630</v>
      </c>
      <c r="T3081" s="80"/>
      <c r="U3081" s="82">
        <v>42537.436967592592</v>
      </c>
      <c r="V3081" s="83" t="s">
        <v>33780</v>
      </c>
      <c r="W3081" s="80"/>
      <c r="X3081" s="80"/>
      <c r="Y3081" s="86" t="s">
        <v>34158</v>
      </c>
      <c r="Z3081" s="80"/>
      <c r="AA3081" s="80" t="str">
        <f>VLOOKUP(A3081,Vertices!A$3:$AY$3641,45,FALSE)</f>
        <v>en</v>
      </c>
      <c r="AB3081" s="80" t="str">
        <f>IF(VLOOKUP(A3081,Vertices!A$3:$AY$3641,37,FALSE)=0,"",VLOOKUP(A3081,Vertices!A$3:$AY$3641,37,FALSE))</f>
        <v>Edinburgh</v>
      </c>
    </row>
    <row r="3082" spans="1:28" x14ac:dyDescent="0.25">
      <c r="A3082" s="66" t="s">
        <v>32792</v>
      </c>
      <c r="B3082" s="66" t="s">
        <v>33070</v>
      </c>
      <c r="C3082" s="67"/>
      <c r="D3082" s="68"/>
      <c r="E3082" s="121"/>
      <c r="F3082" s="70"/>
      <c r="G3082" s="67"/>
      <c r="H3082" s="71"/>
      <c r="I3082" s="72"/>
      <c r="J3082" s="72"/>
      <c r="K3082" s="36"/>
      <c r="L3082" s="122"/>
      <c r="M3082" s="122"/>
      <c r="N3082" s="74"/>
      <c r="O3082" s="80" t="s">
        <v>325</v>
      </c>
      <c r="P3082" s="82">
        <v>42537.436967592592</v>
      </c>
      <c r="Q3082" s="80" t="s">
        <v>33189</v>
      </c>
      <c r="R3082" s="83" t="s">
        <v>33479</v>
      </c>
      <c r="S3082" s="80" t="s">
        <v>33630</v>
      </c>
      <c r="T3082" s="80"/>
      <c r="U3082" s="82">
        <v>42537.436967592592</v>
      </c>
      <c r="V3082" s="83" t="s">
        <v>33780</v>
      </c>
      <c r="W3082" s="80"/>
      <c r="X3082" s="80"/>
      <c r="Y3082" s="86" t="s">
        <v>34158</v>
      </c>
      <c r="Z3082" s="80"/>
      <c r="AA3082" s="80" t="str">
        <f>VLOOKUP(A3082,Vertices!A$3:$AY$3641,45,FALSE)</f>
        <v>en</v>
      </c>
      <c r="AB3082" s="80" t="str">
        <f>IF(VLOOKUP(A3082,Vertices!A$3:$AY$3641,37,FALSE)=0,"",VLOOKUP(A3082,Vertices!A$3:$AY$3641,37,FALSE))</f>
        <v>Edinburgh</v>
      </c>
    </row>
    <row r="3083" spans="1:28" x14ac:dyDescent="0.25">
      <c r="A3083" s="66" t="s">
        <v>32792</v>
      </c>
      <c r="B3083" s="66" t="s">
        <v>33071</v>
      </c>
      <c r="C3083" s="67"/>
      <c r="D3083" s="68"/>
      <c r="E3083" s="121"/>
      <c r="F3083" s="70"/>
      <c r="G3083" s="67"/>
      <c r="H3083" s="71"/>
      <c r="I3083" s="72"/>
      <c r="J3083" s="72"/>
      <c r="K3083" s="36"/>
      <c r="L3083" s="122"/>
      <c r="M3083" s="122"/>
      <c r="N3083" s="74"/>
      <c r="O3083" s="80" t="s">
        <v>325</v>
      </c>
      <c r="P3083" s="82">
        <v>42537.436967592592</v>
      </c>
      <c r="Q3083" s="80" t="s">
        <v>33189</v>
      </c>
      <c r="R3083" s="83" t="s">
        <v>33479</v>
      </c>
      <c r="S3083" s="80" t="s">
        <v>33630</v>
      </c>
      <c r="T3083" s="80"/>
      <c r="U3083" s="82">
        <v>42537.436967592592</v>
      </c>
      <c r="V3083" s="83" t="s">
        <v>33780</v>
      </c>
      <c r="W3083" s="80"/>
      <c r="X3083" s="80"/>
      <c r="Y3083" s="86" t="s">
        <v>34158</v>
      </c>
      <c r="Z3083" s="80"/>
      <c r="AA3083" s="80" t="str">
        <f>VLOOKUP(A3083,Vertices!A$3:$AY$3641,45,FALSE)</f>
        <v>en</v>
      </c>
      <c r="AB3083" s="80" t="str">
        <f>IF(VLOOKUP(A3083,Vertices!A$3:$AY$3641,37,FALSE)=0,"",VLOOKUP(A3083,Vertices!A$3:$AY$3641,37,FALSE))</f>
        <v>Edinburgh</v>
      </c>
    </row>
    <row r="3084" spans="1:28" x14ac:dyDescent="0.25">
      <c r="A3084" s="66" t="s">
        <v>32792</v>
      </c>
      <c r="B3084" s="66" t="s">
        <v>33072</v>
      </c>
      <c r="C3084" s="67"/>
      <c r="D3084" s="68"/>
      <c r="E3084" s="121"/>
      <c r="F3084" s="70"/>
      <c r="G3084" s="67"/>
      <c r="H3084" s="71"/>
      <c r="I3084" s="72"/>
      <c r="J3084" s="72"/>
      <c r="K3084" s="36"/>
      <c r="L3084" s="122"/>
      <c r="M3084" s="122"/>
      <c r="N3084" s="74"/>
      <c r="O3084" s="80" t="s">
        <v>325</v>
      </c>
      <c r="P3084" s="82">
        <v>42537.436967592592</v>
      </c>
      <c r="Q3084" s="80" t="s">
        <v>33189</v>
      </c>
      <c r="R3084" s="83" t="s">
        <v>33479</v>
      </c>
      <c r="S3084" s="80" t="s">
        <v>33630</v>
      </c>
      <c r="T3084" s="80"/>
      <c r="U3084" s="82">
        <v>42537.436967592592</v>
      </c>
      <c r="V3084" s="83" t="s">
        <v>33780</v>
      </c>
      <c r="W3084" s="80"/>
      <c r="X3084" s="80"/>
      <c r="Y3084" s="86" t="s">
        <v>34158</v>
      </c>
      <c r="Z3084" s="80"/>
      <c r="AA3084" s="80" t="str">
        <f>VLOOKUP(A3084,Vertices!A$3:$AY$3641,45,FALSE)</f>
        <v>en</v>
      </c>
      <c r="AB3084" s="80" t="str">
        <f>IF(VLOOKUP(A3084,Vertices!A$3:$AY$3641,37,FALSE)=0,"",VLOOKUP(A3084,Vertices!A$3:$AY$3641,37,FALSE))</f>
        <v>Edinburgh</v>
      </c>
    </row>
    <row r="3085" spans="1:28" x14ac:dyDescent="0.25">
      <c r="A3085" s="66" t="s">
        <v>32792</v>
      </c>
      <c r="B3085" s="66" t="s">
        <v>33073</v>
      </c>
      <c r="C3085" s="67"/>
      <c r="D3085" s="68"/>
      <c r="E3085" s="121"/>
      <c r="F3085" s="70"/>
      <c r="G3085" s="67"/>
      <c r="H3085" s="71"/>
      <c r="I3085" s="72"/>
      <c r="J3085" s="72"/>
      <c r="K3085" s="36"/>
      <c r="L3085" s="122"/>
      <c r="M3085" s="122"/>
      <c r="N3085" s="74"/>
      <c r="O3085" s="80" t="s">
        <v>325</v>
      </c>
      <c r="P3085" s="82">
        <v>42537.436967592592</v>
      </c>
      <c r="Q3085" s="80" t="s">
        <v>33189</v>
      </c>
      <c r="R3085" s="83" t="s">
        <v>33479</v>
      </c>
      <c r="S3085" s="80" t="s">
        <v>33630</v>
      </c>
      <c r="T3085" s="80"/>
      <c r="U3085" s="82">
        <v>42537.436967592592</v>
      </c>
      <c r="V3085" s="83" t="s">
        <v>33780</v>
      </c>
      <c r="W3085" s="80"/>
      <c r="X3085" s="80"/>
      <c r="Y3085" s="86" t="s">
        <v>34158</v>
      </c>
      <c r="Z3085" s="80"/>
      <c r="AA3085" s="80" t="str">
        <f>VLOOKUP(A3085,Vertices!A$3:$AY$3641,45,FALSE)</f>
        <v>en</v>
      </c>
      <c r="AB3085" s="80" t="str">
        <f>IF(VLOOKUP(A3085,Vertices!A$3:$AY$3641,37,FALSE)=0,"",VLOOKUP(A3085,Vertices!A$3:$AY$3641,37,FALSE))</f>
        <v>Edinburgh</v>
      </c>
    </row>
    <row r="3086" spans="1:28" x14ac:dyDescent="0.25">
      <c r="A3086" s="66" t="s">
        <v>32793</v>
      </c>
      <c r="B3086" s="66" t="s">
        <v>271</v>
      </c>
      <c r="C3086" s="67"/>
      <c r="D3086" s="68"/>
      <c r="E3086" s="121"/>
      <c r="F3086" s="70"/>
      <c r="G3086" s="67"/>
      <c r="H3086" s="71"/>
      <c r="I3086" s="72"/>
      <c r="J3086" s="72"/>
      <c r="K3086" s="36"/>
      <c r="L3086" s="122"/>
      <c r="M3086" s="122"/>
      <c r="N3086" s="74"/>
      <c r="O3086" s="80" t="s">
        <v>325</v>
      </c>
      <c r="P3086" s="82">
        <v>42537.437071759261</v>
      </c>
      <c r="Q3086" s="80" t="s">
        <v>14497</v>
      </c>
      <c r="R3086" s="83" t="s">
        <v>470</v>
      </c>
      <c r="S3086" s="80" t="s">
        <v>508</v>
      </c>
      <c r="T3086" s="80" t="s">
        <v>531</v>
      </c>
      <c r="U3086" s="82">
        <v>42537.437071759261</v>
      </c>
      <c r="V3086" s="83" t="s">
        <v>33781</v>
      </c>
      <c r="W3086" s="80"/>
      <c r="X3086" s="80"/>
      <c r="Y3086" s="86" t="s">
        <v>34159</v>
      </c>
      <c r="Z3086" s="80"/>
      <c r="AA3086" s="80" t="str">
        <f>VLOOKUP(A3086,Vertices!A$3:$AY$3641,45,FALSE)</f>
        <v>es</v>
      </c>
      <c r="AB3086" s="80" t="str">
        <f>IF(VLOOKUP(A3086,Vertices!A$3:$AY$3641,37,FALSE)=0,"",VLOOKUP(A3086,Vertices!A$3:$AY$3641,37,FALSE))</f>
        <v>Miami</v>
      </c>
    </row>
    <row r="3087" spans="1:28" x14ac:dyDescent="0.25">
      <c r="A3087" s="66" t="s">
        <v>32794</v>
      </c>
      <c r="B3087" s="66" t="s">
        <v>32794</v>
      </c>
      <c r="C3087" s="67"/>
      <c r="D3087" s="68"/>
      <c r="E3087" s="121"/>
      <c r="F3087" s="70"/>
      <c r="G3087" s="67"/>
      <c r="H3087" s="71"/>
      <c r="I3087" s="72"/>
      <c r="J3087" s="72"/>
      <c r="K3087" s="36"/>
      <c r="L3087" s="122"/>
      <c r="M3087" s="122"/>
      <c r="N3087" s="74"/>
      <c r="O3087" s="80" t="s">
        <v>179</v>
      </c>
      <c r="P3087" s="82">
        <v>42537.437152777777</v>
      </c>
      <c r="Q3087" s="80" t="s">
        <v>33190</v>
      </c>
      <c r="R3087" s="83" t="s">
        <v>33447</v>
      </c>
      <c r="S3087" s="80" t="s">
        <v>33625</v>
      </c>
      <c r="T3087" s="80" t="s">
        <v>33668</v>
      </c>
      <c r="U3087" s="82">
        <v>42537.437152777777</v>
      </c>
      <c r="V3087" s="83" t="s">
        <v>33782</v>
      </c>
      <c r="W3087" s="80"/>
      <c r="X3087" s="80"/>
      <c r="Y3087" s="86" t="s">
        <v>34160</v>
      </c>
      <c r="Z3087" s="80"/>
      <c r="AA3087" s="80" t="str">
        <f>VLOOKUP(A3087,Vertices!A$3:$AY$3641,45,FALSE)</f>
        <v>es</v>
      </c>
      <c r="AB3087" s="80" t="str">
        <f>IF(VLOOKUP(A3087,Vertices!A$3:$AY$3641,37,FALSE)=0,"",VLOOKUP(A3087,Vertices!A$3:$AY$3641,37,FALSE))</f>
        <v/>
      </c>
    </row>
    <row r="3088" spans="1:28" x14ac:dyDescent="0.25">
      <c r="A3088" s="66" t="s">
        <v>32795</v>
      </c>
      <c r="B3088" s="66" t="s">
        <v>32795</v>
      </c>
      <c r="C3088" s="67"/>
      <c r="D3088" s="68"/>
      <c r="E3088" s="121"/>
      <c r="F3088" s="70"/>
      <c r="G3088" s="67"/>
      <c r="H3088" s="71"/>
      <c r="I3088" s="72"/>
      <c r="J3088" s="72"/>
      <c r="K3088" s="36"/>
      <c r="L3088" s="122"/>
      <c r="M3088" s="122"/>
      <c r="N3088" s="74"/>
      <c r="O3088" s="80" t="s">
        <v>179</v>
      </c>
      <c r="P3088" s="82">
        <v>42537.437650462962</v>
      </c>
      <c r="Q3088" s="80" t="s">
        <v>33191</v>
      </c>
      <c r="R3088" s="80"/>
      <c r="S3088" s="80"/>
      <c r="T3088" s="80"/>
      <c r="U3088" s="82">
        <v>42537.437650462962</v>
      </c>
      <c r="V3088" s="83" t="s">
        <v>33783</v>
      </c>
      <c r="W3088" s="80"/>
      <c r="X3088" s="80"/>
      <c r="Y3088" s="86" t="s">
        <v>34161</v>
      </c>
      <c r="Z3088" s="80"/>
      <c r="AA3088" s="80" t="str">
        <f>VLOOKUP(A3088,Vertices!A$3:$AY$3641,45,FALSE)</f>
        <v>en</v>
      </c>
      <c r="AB3088" s="80" t="str">
        <f>IF(VLOOKUP(A3088,Vertices!A$3:$AY$3641,37,FALSE)=0,"",VLOOKUP(A3088,Vertices!A$3:$AY$3641,37,FALSE))</f>
        <v/>
      </c>
    </row>
    <row r="3089" spans="1:28" x14ac:dyDescent="0.25">
      <c r="A3089" s="66" t="s">
        <v>32796</v>
      </c>
      <c r="B3089" s="66" t="s">
        <v>32796</v>
      </c>
      <c r="C3089" s="67"/>
      <c r="D3089" s="68"/>
      <c r="E3089" s="121"/>
      <c r="F3089" s="70"/>
      <c r="G3089" s="67"/>
      <c r="H3089" s="71"/>
      <c r="I3089" s="72"/>
      <c r="J3089" s="72"/>
      <c r="K3089" s="36"/>
      <c r="L3089" s="122"/>
      <c r="M3089" s="122"/>
      <c r="N3089" s="74"/>
      <c r="O3089" s="80" t="s">
        <v>179</v>
      </c>
      <c r="P3089" s="82">
        <v>42537.437708333331</v>
      </c>
      <c r="Q3089" s="80" t="s">
        <v>33192</v>
      </c>
      <c r="R3089" s="83" t="s">
        <v>33480</v>
      </c>
      <c r="S3089" s="80" t="s">
        <v>33631</v>
      </c>
      <c r="T3089" s="80"/>
      <c r="U3089" s="82">
        <v>42537.437708333331</v>
      </c>
      <c r="V3089" s="83" t="s">
        <v>33784</v>
      </c>
      <c r="W3089" s="80"/>
      <c r="X3089" s="80"/>
      <c r="Y3089" s="86" t="s">
        <v>34162</v>
      </c>
      <c r="Z3089" s="80"/>
      <c r="AA3089" s="80" t="str">
        <f>VLOOKUP(A3089,Vertices!A$3:$AY$3641,45,FALSE)</f>
        <v>en</v>
      </c>
      <c r="AB3089" s="80" t="str">
        <f>IF(VLOOKUP(A3089,Vertices!A$3:$AY$3641,37,FALSE)=0,"",VLOOKUP(A3089,Vertices!A$3:$AY$3641,37,FALSE))</f>
        <v>Canada</v>
      </c>
    </row>
    <row r="3090" spans="1:28" x14ac:dyDescent="0.25">
      <c r="A3090" s="66" t="s">
        <v>32797</v>
      </c>
      <c r="B3090" s="66" t="s">
        <v>32797</v>
      </c>
      <c r="C3090" s="67"/>
      <c r="D3090" s="68"/>
      <c r="E3090" s="121"/>
      <c r="F3090" s="70"/>
      <c r="G3090" s="67"/>
      <c r="H3090" s="71"/>
      <c r="I3090" s="72"/>
      <c r="J3090" s="72"/>
      <c r="K3090" s="36"/>
      <c r="L3090" s="122"/>
      <c r="M3090" s="122"/>
      <c r="N3090" s="74"/>
      <c r="O3090" s="80" t="s">
        <v>179</v>
      </c>
      <c r="P3090" s="82">
        <v>42537.437719907408</v>
      </c>
      <c r="Q3090" s="80" t="s">
        <v>33193</v>
      </c>
      <c r="R3090" s="83" t="s">
        <v>33481</v>
      </c>
      <c r="S3090" s="80" t="s">
        <v>505</v>
      </c>
      <c r="T3090" s="80"/>
      <c r="U3090" s="82">
        <v>42537.437719907408</v>
      </c>
      <c r="V3090" s="83" t="s">
        <v>33785</v>
      </c>
      <c r="W3090" s="80"/>
      <c r="X3090" s="80"/>
      <c r="Y3090" s="86" t="s">
        <v>34163</v>
      </c>
      <c r="Z3090" s="80"/>
      <c r="AA3090" s="80" t="str">
        <f>VLOOKUP(A3090,Vertices!A$3:$AY$3641,45,FALSE)</f>
        <v>pt</v>
      </c>
      <c r="AB3090" s="80" t="str">
        <f>IF(VLOOKUP(A3090,Vertices!A$3:$AY$3641,37,FALSE)=0,"",VLOOKUP(A3090,Vertices!A$3:$AY$3641,37,FALSE))</f>
        <v>Guarulhos - SP</v>
      </c>
    </row>
    <row r="3091" spans="1:28" x14ac:dyDescent="0.25">
      <c r="A3091" s="66" t="s">
        <v>32798</v>
      </c>
      <c r="B3091" s="66" t="s">
        <v>33074</v>
      </c>
      <c r="C3091" s="67"/>
      <c r="D3091" s="68"/>
      <c r="E3091" s="121"/>
      <c r="F3091" s="70"/>
      <c r="G3091" s="67"/>
      <c r="H3091" s="71"/>
      <c r="I3091" s="72"/>
      <c r="J3091" s="72"/>
      <c r="K3091" s="36"/>
      <c r="L3091" s="122"/>
      <c r="M3091" s="122"/>
      <c r="N3091" s="74"/>
      <c r="O3091" s="80" t="s">
        <v>325</v>
      </c>
      <c r="P3091" s="82">
        <v>42537.437743055554</v>
      </c>
      <c r="Q3091" s="80" t="s">
        <v>33194</v>
      </c>
      <c r="R3091" s="83" t="s">
        <v>33482</v>
      </c>
      <c r="S3091" s="80" t="s">
        <v>8599</v>
      </c>
      <c r="T3091" s="80"/>
      <c r="U3091" s="82">
        <v>42537.437743055554</v>
      </c>
      <c r="V3091" s="83" t="s">
        <v>33786</v>
      </c>
      <c r="W3091" s="80"/>
      <c r="X3091" s="80"/>
      <c r="Y3091" s="86" t="s">
        <v>34164</v>
      </c>
      <c r="Z3091" s="80"/>
      <c r="AA3091" s="80" t="str">
        <f>VLOOKUP(A3091,Vertices!A$3:$AY$3641,45,FALSE)</f>
        <v>es</v>
      </c>
      <c r="AB3091" s="80" t="str">
        <f>IF(VLOOKUP(A3091,Vertices!A$3:$AY$3641,37,FALSE)=0,"",VLOOKUP(A3091,Vertices!A$3:$AY$3641,37,FALSE))</f>
        <v>El laboratorio de los horrores</v>
      </c>
    </row>
    <row r="3092" spans="1:28" x14ac:dyDescent="0.25">
      <c r="A3092" s="66" t="s">
        <v>32799</v>
      </c>
      <c r="B3092" s="66" t="s">
        <v>33075</v>
      </c>
      <c r="C3092" s="67"/>
      <c r="D3092" s="68"/>
      <c r="E3092" s="121"/>
      <c r="F3092" s="70"/>
      <c r="G3092" s="67"/>
      <c r="H3092" s="71"/>
      <c r="I3092" s="72"/>
      <c r="J3092" s="72"/>
      <c r="K3092" s="36"/>
      <c r="L3092" s="122"/>
      <c r="M3092" s="122"/>
      <c r="N3092" s="74"/>
      <c r="O3092" s="80" t="s">
        <v>325</v>
      </c>
      <c r="P3092" s="82">
        <v>42537.4378125</v>
      </c>
      <c r="Q3092" s="80" t="s">
        <v>33195</v>
      </c>
      <c r="R3092" s="83" t="s">
        <v>33483</v>
      </c>
      <c r="S3092" s="80" t="s">
        <v>33632</v>
      </c>
      <c r="T3092" s="80"/>
      <c r="U3092" s="82">
        <v>42537.4378125</v>
      </c>
      <c r="V3092" s="83" t="s">
        <v>33787</v>
      </c>
      <c r="W3092" s="80"/>
      <c r="X3092" s="80"/>
      <c r="Y3092" s="86" t="s">
        <v>34165</v>
      </c>
      <c r="Z3092" s="80"/>
      <c r="AA3092" s="80" t="str">
        <f>VLOOKUP(A3092,Vertices!A$3:$AY$3641,45,FALSE)</f>
        <v>ru</v>
      </c>
      <c r="AB3092" s="80" t="str">
        <f>IF(VLOOKUP(A3092,Vertices!A$3:$AY$3641,37,FALSE)=0,"",VLOOKUP(A3092,Vertices!A$3:$AY$3641,37,FALSE))</f>
        <v/>
      </c>
    </row>
    <row r="3093" spans="1:28" x14ac:dyDescent="0.25">
      <c r="A3093" s="66" t="s">
        <v>32800</v>
      </c>
      <c r="B3093" s="66" t="s">
        <v>33060</v>
      </c>
      <c r="C3093" s="67"/>
      <c r="D3093" s="68"/>
      <c r="E3093" s="121"/>
      <c r="F3093" s="70"/>
      <c r="G3093" s="67"/>
      <c r="H3093" s="71"/>
      <c r="I3093" s="72"/>
      <c r="J3093" s="72"/>
      <c r="K3093" s="36"/>
      <c r="L3093" s="122"/>
      <c r="M3093" s="122"/>
      <c r="N3093" s="74"/>
      <c r="O3093" s="80" t="s">
        <v>325</v>
      </c>
      <c r="P3093" s="82">
        <v>42537.437997685185</v>
      </c>
      <c r="Q3093" s="80" t="s">
        <v>33160</v>
      </c>
      <c r="R3093" s="83" t="s">
        <v>33457</v>
      </c>
      <c r="S3093" s="80" t="s">
        <v>33626</v>
      </c>
      <c r="T3093" s="80" t="s">
        <v>33672</v>
      </c>
      <c r="U3093" s="82">
        <v>42537.437997685185</v>
      </c>
      <c r="V3093" s="83" t="s">
        <v>33788</v>
      </c>
      <c r="W3093" s="80"/>
      <c r="X3093" s="80"/>
      <c r="Y3093" s="86" t="s">
        <v>34166</v>
      </c>
      <c r="Z3093" s="80"/>
      <c r="AA3093" s="80" t="str">
        <f>VLOOKUP(A3093,Vertices!A$3:$AY$3641,45,FALSE)</f>
        <v>en</v>
      </c>
      <c r="AB3093" s="80" t="str">
        <f>IF(VLOOKUP(A3093,Vertices!A$3:$AY$3641,37,FALSE)=0,"",VLOOKUP(A3093,Vertices!A$3:$AY$3641,37,FALSE))</f>
        <v>London</v>
      </c>
    </row>
    <row r="3094" spans="1:28" x14ac:dyDescent="0.25">
      <c r="A3094" s="66" t="s">
        <v>32801</v>
      </c>
      <c r="B3094" s="66" t="s">
        <v>33076</v>
      </c>
      <c r="C3094" s="67"/>
      <c r="D3094" s="68"/>
      <c r="E3094" s="121"/>
      <c r="F3094" s="70"/>
      <c r="G3094" s="67"/>
      <c r="H3094" s="71"/>
      <c r="I3094" s="72"/>
      <c r="J3094" s="72"/>
      <c r="K3094" s="36"/>
      <c r="L3094" s="122"/>
      <c r="M3094" s="122"/>
      <c r="N3094" s="74"/>
      <c r="O3094" s="80" t="s">
        <v>325</v>
      </c>
      <c r="P3094" s="82">
        <v>42537.43822916667</v>
      </c>
      <c r="Q3094" s="80" t="s">
        <v>33196</v>
      </c>
      <c r="R3094" s="80"/>
      <c r="S3094" s="80"/>
      <c r="T3094" s="80"/>
      <c r="U3094" s="82">
        <v>42537.43822916667</v>
      </c>
      <c r="V3094" s="83" t="s">
        <v>33789</v>
      </c>
      <c r="W3094" s="80"/>
      <c r="X3094" s="80"/>
      <c r="Y3094" s="86" t="s">
        <v>34167</v>
      </c>
      <c r="Z3094" s="80"/>
      <c r="AA3094" s="80" t="str">
        <f>VLOOKUP(A3094,Vertices!A$3:$AY$3641,45,FALSE)</f>
        <v>en</v>
      </c>
      <c r="AB3094" s="80" t="str">
        <f>IF(VLOOKUP(A3094,Vertices!A$3:$AY$3641,37,FALSE)=0,"",VLOOKUP(A3094,Vertices!A$3:$AY$3641,37,FALSE))</f>
        <v>Johannesburg, South Africa.</v>
      </c>
    </row>
    <row r="3095" spans="1:28" x14ac:dyDescent="0.25">
      <c r="A3095" s="66" t="s">
        <v>32802</v>
      </c>
      <c r="B3095" s="66" t="s">
        <v>32802</v>
      </c>
      <c r="C3095" s="67"/>
      <c r="D3095" s="68"/>
      <c r="E3095" s="121"/>
      <c r="F3095" s="70"/>
      <c r="G3095" s="67"/>
      <c r="H3095" s="71"/>
      <c r="I3095" s="72"/>
      <c r="J3095" s="72"/>
      <c r="K3095" s="36"/>
      <c r="L3095" s="122"/>
      <c r="M3095" s="122"/>
      <c r="N3095" s="74"/>
      <c r="O3095" s="80" t="s">
        <v>179</v>
      </c>
      <c r="P3095" s="82">
        <v>42537.438483796293</v>
      </c>
      <c r="Q3095" s="80" t="s">
        <v>33197</v>
      </c>
      <c r="R3095" s="83" t="s">
        <v>33454</v>
      </c>
      <c r="S3095" s="80" t="s">
        <v>2057</v>
      </c>
      <c r="T3095" s="80" t="s">
        <v>33675</v>
      </c>
      <c r="U3095" s="82">
        <v>42537.438483796293</v>
      </c>
      <c r="V3095" s="83" t="s">
        <v>33790</v>
      </c>
      <c r="W3095" s="80"/>
      <c r="X3095" s="80"/>
      <c r="Y3095" s="86" t="s">
        <v>34168</v>
      </c>
      <c r="Z3095" s="80"/>
      <c r="AA3095" s="80" t="str">
        <f>VLOOKUP(A3095,Vertices!A$3:$AY$3641,45,FALSE)</f>
        <v>en</v>
      </c>
      <c r="AB3095" s="80" t="str">
        <f>IF(VLOOKUP(A3095,Vertices!A$3:$AY$3641,37,FALSE)=0,"",VLOOKUP(A3095,Vertices!A$3:$AY$3641,37,FALSE))</f>
        <v/>
      </c>
    </row>
    <row r="3096" spans="1:28" x14ac:dyDescent="0.25">
      <c r="A3096" s="66" t="s">
        <v>3309</v>
      </c>
      <c r="B3096" s="66" t="s">
        <v>3309</v>
      </c>
      <c r="C3096" s="67"/>
      <c r="D3096" s="68"/>
      <c r="E3096" s="121"/>
      <c r="F3096" s="70"/>
      <c r="G3096" s="67"/>
      <c r="H3096" s="71"/>
      <c r="I3096" s="72"/>
      <c r="J3096" s="72"/>
      <c r="K3096" s="36"/>
      <c r="L3096" s="122"/>
      <c r="M3096" s="122"/>
      <c r="N3096" s="74"/>
      <c r="O3096" s="80" t="s">
        <v>179</v>
      </c>
      <c r="P3096" s="82">
        <v>42537.438645833332</v>
      </c>
      <c r="Q3096" s="80" t="s">
        <v>33198</v>
      </c>
      <c r="R3096" s="80"/>
      <c r="S3096" s="80"/>
      <c r="T3096" s="80" t="s">
        <v>33676</v>
      </c>
      <c r="U3096" s="82">
        <v>42537.438645833332</v>
      </c>
      <c r="V3096" s="83" t="s">
        <v>33791</v>
      </c>
      <c r="W3096" s="80"/>
      <c r="X3096" s="80"/>
      <c r="Y3096" s="86" t="s">
        <v>34169</v>
      </c>
      <c r="Z3096" s="80"/>
      <c r="AA3096" s="80" t="str">
        <f>VLOOKUP(A3096,Vertices!A$3:$AY$3641,45,FALSE)</f>
        <v>es</v>
      </c>
      <c r="AB3096" s="80" t="str">
        <f>IF(VLOOKUP(A3096,Vertices!A$3:$AY$3641,37,FALSE)=0,"",VLOOKUP(A3096,Vertices!A$3:$AY$3641,37,FALSE))</f>
        <v>Guayaquil - Ecuador</v>
      </c>
    </row>
    <row r="3097" spans="1:28" x14ac:dyDescent="0.25">
      <c r="A3097" s="66" t="s">
        <v>32803</v>
      </c>
      <c r="B3097" s="66" t="s">
        <v>33065</v>
      </c>
      <c r="C3097" s="67"/>
      <c r="D3097" s="68"/>
      <c r="E3097" s="121"/>
      <c r="F3097" s="70"/>
      <c r="G3097" s="67"/>
      <c r="H3097" s="71"/>
      <c r="I3097" s="72"/>
      <c r="J3097" s="72"/>
      <c r="K3097" s="36"/>
      <c r="L3097" s="122"/>
      <c r="M3097" s="122"/>
      <c r="N3097" s="74"/>
      <c r="O3097" s="80" t="s">
        <v>325</v>
      </c>
      <c r="P3097" s="82">
        <v>42537.438668981478</v>
      </c>
      <c r="Q3097" s="80" t="s">
        <v>33171</v>
      </c>
      <c r="R3097" s="83" t="s">
        <v>33466</v>
      </c>
      <c r="S3097" s="80" t="s">
        <v>33628</v>
      </c>
      <c r="T3097" s="80"/>
      <c r="U3097" s="82">
        <v>42537.438668981478</v>
      </c>
      <c r="V3097" s="83" t="s">
        <v>33792</v>
      </c>
      <c r="W3097" s="80"/>
      <c r="X3097" s="80"/>
      <c r="Y3097" s="86" t="s">
        <v>34170</v>
      </c>
      <c r="Z3097" s="80"/>
      <c r="AA3097" s="80" t="str">
        <f>VLOOKUP(A3097,Vertices!A$3:$AY$3641,45,FALSE)</f>
        <v>fr</v>
      </c>
      <c r="AB3097" s="80" t="str">
        <f>IF(VLOOKUP(A3097,Vertices!A$3:$AY$3641,37,FALSE)=0,"",VLOOKUP(A3097,Vertices!A$3:$AY$3641,37,FALSE))</f>
        <v>MARSEILLE , le MANS , JARNAC</v>
      </c>
    </row>
    <row r="3098" spans="1:28" x14ac:dyDescent="0.25">
      <c r="A3098" s="66" t="s">
        <v>32804</v>
      </c>
      <c r="B3098" s="66" t="s">
        <v>32830</v>
      </c>
      <c r="C3098" s="67"/>
      <c r="D3098" s="68"/>
      <c r="E3098" s="121"/>
      <c r="F3098" s="70"/>
      <c r="G3098" s="67"/>
      <c r="H3098" s="71"/>
      <c r="I3098" s="72"/>
      <c r="J3098" s="72"/>
      <c r="K3098" s="36"/>
      <c r="L3098" s="122"/>
      <c r="M3098" s="122"/>
      <c r="N3098" s="74"/>
      <c r="O3098" s="80" t="s">
        <v>325</v>
      </c>
      <c r="P3098" s="82">
        <v>42537.438888888886</v>
      </c>
      <c r="Q3098" s="80" t="s">
        <v>33199</v>
      </c>
      <c r="R3098" s="83" t="s">
        <v>33484</v>
      </c>
      <c r="S3098" s="80" t="s">
        <v>474</v>
      </c>
      <c r="T3098" s="80"/>
      <c r="U3098" s="82">
        <v>42537.438888888886</v>
      </c>
      <c r="V3098" s="83" t="s">
        <v>33793</v>
      </c>
      <c r="W3098" s="80"/>
      <c r="X3098" s="80"/>
      <c r="Y3098" s="86" t="s">
        <v>34171</v>
      </c>
      <c r="Z3098" s="80"/>
      <c r="AA3098" s="80" t="str">
        <f>VLOOKUP(A3098,Vertices!A$3:$AY$3641,45,FALSE)</f>
        <v>en</v>
      </c>
      <c r="AB3098" s="80" t="str">
        <f>IF(VLOOKUP(A3098,Vertices!A$3:$AY$3641,37,FALSE)=0,"",VLOOKUP(A3098,Vertices!A$3:$AY$3641,37,FALSE))</f>
        <v>New Orleans</v>
      </c>
    </row>
    <row r="3099" spans="1:28" x14ac:dyDescent="0.25">
      <c r="A3099" s="66" t="s">
        <v>32805</v>
      </c>
      <c r="B3099" s="66" t="s">
        <v>33077</v>
      </c>
      <c r="C3099" s="67"/>
      <c r="D3099" s="68"/>
      <c r="E3099" s="121"/>
      <c r="F3099" s="70"/>
      <c r="G3099" s="67"/>
      <c r="H3099" s="71"/>
      <c r="I3099" s="72"/>
      <c r="J3099" s="72"/>
      <c r="K3099" s="36"/>
      <c r="L3099" s="122"/>
      <c r="M3099" s="122"/>
      <c r="N3099" s="74"/>
      <c r="O3099" s="80" t="s">
        <v>325</v>
      </c>
      <c r="P3099" s="82">
        <v>42537.438900462963</v>
      </c>
      <c r="Q3099" s="80" t="s">
        <v>33200</v>
      </c>
      <c r="R3099" s="80"/>
      <c r="S3099" s="80"/>
      <c r="T3099" s="80"/>
      <c r="U3099" s="82">
        <v>42537.438900462963</v>
      </c>
      <c r="V3099" s="83" t="s">
        <v>33794</v>
      </c>
      <c r="W3099" s="80"/>
      <c r="X3099" s="80"/>
      <c r="Y3099" s="86" t="s">
        <v>34172</v>
      </c>
      <c r="Z3099" s="80"/>
      <c r="AA3099" s="80" t="str">
        <f>VLOOKUP(A3099,Vertices!A$3:$AY$3641,45,FALSE)</f>
        <v>es</v>
      </c>
      <c r="AB3099" s="80" t="str">
        <f>IF(VLOOKUP(A3099,Vertices!A$3:$AY$3641,37,FALSE)=0,"",VLOOKUP(A3099,Vertices!A$3:$AY$3641,37,FALSE))</f>
        <v/>
      </c>
    </row>
    <row r="3100" spans="1:28" x14ac:dyDescent="0.25">
      <c r="A3100" s="66" t="s">
        <v>32806</v>
      </c>
      <c r="B3100" s="66" t="s">
        <v>33065</v>
      </c>
      <c r="C3100" s="67"/>
      <c r="D3100" s="68"/>
      <c r="E3100" s="121"/>
      <c r="F3100" s="70"/>
      <c r="G3100" s="67"/>
      <c r="H3100" s="71"/>
      <c r="I3100" s="72"/>
      <c r="J3100" s="72"/>
      <c r="K3100" s="36"/>
      <c r="L3100" s="122"/>
      <c r="M3100" s="122"/>
      <c r="N3100" s="74"/>
      <c r="O3100" s="80" t="s">
        <v>325</v>
      </c>
      <c r="P3100" s="82">
        <v>42537.439386574071</v>
      </c>
      <c r="Q3100" s="80" t="s">
        <v>33171</v>
      </c>
      <c r="R3100" s="83" t="s">
        <v>33466</v>
      </c>
      <c r="S3100" s="80" t="s">
        <v>33628</v>
      </c>
      <c r="T3100" s="80"/>
      <c r="U3100" s="82">
        <v>42537.439386574071</v>
      </c>
      <c r="V3100" s="83" t="s">
        <v>33795</v>
      </c>
      <c r="W3100" s="80"/>
      <c r="X3100" s="80"/>
      <c r="Y3100" s="86" t="s">
        <v>34173</v>
      </c>
      <c r="Z3100" s="80"/>
      <c r="AA3100" s="80" t="str">
        <f>VLOOKUP(A3100,Vertices!A$3:$AY$3641,45,FALSE)</f>
        <v>fr</v>
      </c>
      <c r="AB3100" s="80" t="str">
        <f>IF(VLOOKUP(A3100,Vertices!A$3:$AY$3641,37,FALSE)=0,"",VLOOKUP(A3100,Vertices!A$3:$AY$3641,37,FALSE))</f>
        <v xml:space="preserve">Israël </v>
      </c>
    </row>
    <row r="3101" spans="1:28" x14ac:dyDescent="0.25">
      <c r="A3101" s="66" t="s">
        <v>32807</v>
      </c>
      <c r="B3101" s="66" t="s">
        <v>32807</v>
      </c>
      <c r="C3101" s="67"/>
      <c r="D3101" s="68"/>
      <c r="E3101" s="121"/>
      <c r="F3101" s="70"/>
      <c r="G3101" s="67"/>
      <c r="H3101" s="71"/>
      <c r="I3101" s="72"/>
      <c r="J3101" s="72"/>
      <c r="K3101" s="36"/>
      <c r="L3101" s="122"/>
      <c r="M3101" s="122"/>
      <c r="N3101" s="74"/>
      <c r="O3101" s="80" t="s">
        <v>179</v>
      </c>
      <c r="P3101" s="82">
        <v>42537.439675925925</v>
      </c>
      <c r="Q3101" s="80" t="s">
        <v>33201</v>
      </c>
      <c r="R3101" s="80"/>
      <c r="S3101" s="80"/>
      <c r="T3101" s="80"/>
      <c r="U3101" s="82">
        <v>42537.439675925925</v>
      </c>
      <c r="V3101" s="83" t="s">
        <v>33796</v>
      </c>
      <c r="W3101" s="80"/>
      <c r="X3101" s="80"/>
      <c r="Y3101" s="86" t="s">
        <v>34174</v>
      </c>
      <c r="Z3101" s="80"/>
      <c r="AA3101" s="80" t="str">
        <f>VLOOKUP(A3101,Vertices!A$3:$AY$3641,45,FALSE)</f>
        <v>en</v>
      </c>
      <c r="AB3101" s="80" t="str">
        <f>IF(VLOOKUP(A3101,Vertices!A$3:$AY$3641,37,FALSE)=0,"",VLOOKUP(A3101,Vertices!A$3:$AY$3641,37,FALSE))</f>
        <v/>
      </c>
    </row>
    <row r="3102" spans="1:28" x14ac:dyDescent="0.25">
      <c r="A3102" s="66" t="s">
        <v>32808</v>
      </c>
      <c r="B3102" s="66" t="s">
        <v>33078</v>
      </c>
      <c r="C3102" s="67"/>
      <c r="D3102" s="68"/>
      <c r="E3102" s="121"/>
      <c r="F3102" s="70"/>
      <c r="G3102" s="67"/>
      <c r="H3102" s="71"/>
      <c r="I3102" s="72"/>
      <c r="J3102" s="72"/>
      <c r="K3102" s="36"/>
      <c r="L3102" s="122"/>
      <c r="M3102" s="122"/>
      <c r="N3102" s="74"/>
      <c r="O3102" s="80" t="s">
        <v>325</v>
      </c>
      <c r="P3102" s="82">
        <v>42537.439826388887</v>
      </c>
      <c r="Q3102" s="80" t="s">
        <v>33202</v>
      </c>
      <c r="R3102" s="83" t="s">
        <v>33485</v>
      </c>
      <c r="S3102" s="80" t="s">
        <v>476</v>
      </c>
      <c r="T3102" s="80"/>
      <c r="U3102" s="82">
        <v>42537.439826388887</v>
      </c>
      <c r="V3102" s="83" t="s">
        <v>33797</v>
      </c>
      <c r="W3102" s="80"/>
      <c r="X3102" s="80"/>
      <c r="Y3102" s="86" t="s">
        <v>34175</v>
      </c>
      <c r="Z3102" s="80"/>
      <c r="AA3102" s="80" t="str">
        <f>VLOOKUP(A3102,Vertices!A$3:$AY$3641,45,FALSE)</f>
        <v>en</v>
      </c>
      <c r="AB3102" s="80" t="str">
        <f>IF(VLOOKUP(A3102,Vertices!A$3:$AY$3641,37,FALSE)=0,"",VLOOKUP(A3102,Vertices!A$3:$AY$3641,37,FALSE))</f>
        <v/>
      </c>
    </row>
    <row r="3103" spans="1:28" x14ac:dyDescent="0.25">
      <c r="A3103" s="66" t="s">
        <v>32808</v>
      </c>
      <c r="B3103" s="66" t="s">
        <v>33079</v>
      </c>
      <c r="C3103" s="67"/>
      <c r="D3103" s="68"/>
      <c r="E3103" s="121"/>
      <c r="F3103" s="70"/>
      <c r="G3103" s="67"/>
      <c r="H3103" s="71"/>
      <c r="I3103" s="72"/>
      <c r="J3103" s="72"/>
      <c r="K3103" s="36"/>
      <c r="L3103" s="122"/>
      <c r="M3103" s="122"/>
      <c r="N3103" s="74"/>
      <c r="O3103" s="80" t="s">
        <v>325</v>
      </c>
      <c r="P3103" s="82">
        <v>42537.439826388887</v>
      </c>
      <c r="Q3103" s="80" t="s">
        <v>33202</v>
      </c>
      <c r="R3103" s="83" t="s">
        <v>33485</v>
      </c>
      <c r="S3103" s="80" t="s">
        <v>476</v>
      </c>
      <c r="T3103" s="80"/>
      <c r="U3103" s="82">
        <v>42537.439826388887</v>
      </c>
      <c r="V3103" s="83" t="s">
        <v>33797</v>
      </c>
      <c r="W3103" s="80"/>
      <c r="X3103" s="80"/>
      <c r="Y3103" s="86" t="s">
        <v>34175</v>
      </c>
      <c r="Z3103" s="80"/>
      <c r="AA3103" s="80" t="str">
        <f>VLOOKUP(A3103,Vertices!A$3:$AY$3641,45,FALSE)</f>
        <v>en</v>
      </c>
      <c r="AB3103" s="80" t="str">
        <f>IF(VLOOKUP(A3103,Vertices!A$3:$AY$3641,37,FALSE)=0,"",VLOOKUP(A3103,Vertices!A$3:$AY$3641,37,FALSE))</f>
        <v/>
      </c>
    </row>
    <row r="3104" spans="1:28" x14ac:dyDescent="0.25">
      <c r="A3104" s="66" t="s">
        <v>32809</v>
      </c>
      <c r="B3104" s="66" t="s">
        <v>33056</v>
      </c>
      <c r="C3104" s="67"/>
      <c r="D3104" s="68"/>
      <c r="E3104" s="121"/>
      <c r="F3104" s="70"/>
      <c r="G3104" s="67"/>
      <c r="H3104" s="71"/>
      <c r="I3104" s="72"/>
      <c r="J3104" s="72"/>
      <c r="K3104" s="36"/>
      <c r="L3104" s="122"/>
      <c r="M3104" s="122"/>
      <c r="N3104" s="74"/>
      <c r="O3104" s="80" t="s">
        <v>325</v>
      </c>
      <c r="P3104" s="82">
        <v>42537.440312500003</v>
      </c>
      <c r="Q3104" s="80" t="s">
        <v>33150</v>
      </c>
      <c r="R3104" s="80"/>
      <c r="S3104" s="80"/>
      <c r="T3104" s="80"/>
      <c r="U3104" s="82">
        <v>42537.440312500003</v>
      </c>
      <c r="V3104" s="83" t="s">
        <v>33798</v>
      </c>
      <c r="W3104" s="80"/>
      <c r="X3104" s="80"/>
      <c r="Y3104" s="86" t="s">
        <v>34176</v>
      </c>
      <c r="Z3104" s="80"/>
      <c r="AA3104" s="80" t="str">
        <f>VLOOKUP(A3104,Vertices!A$3:$AY$3641,45,FALSE)</f>
        <v>es</v>
      </c>
      <c r="AB3104" s="80" t="str">
        <f>IF(VLOOKUP(A3104,Vertices!A$3:$AY$3641,37,FALSE)=0,"",VLOOKUP(A3104,Vertices!A$3:$AY$3641,37,FALSE))</f>
        <v>Mendoza, Argentina</v>
      </c>
    </row>
    <row r="3105" spans="1:28" x14ac:dyDescent="0.25">
      <c r="A3105" s="66" t="s">
        <v>32810</v>
      </c>
      <c r="B3105" s="66" t="s">
        <v>32810</v>
      </c>
      <c r="C3105" s="67"/>
      <c r="D3105" s="68"/>
      <c r="E3105" s="121"/>
      <c r="F3105" s="70"/>
      <c r="G3105" s="67"/>
      <c r="H3105" s="71"/>
      <c r="I3105" s="72"/>
      <c r="J3105" s="72"/>
      <c r="K3105" s="36"/>
      <c r="L3105" s="122"/>
      <c r="M3105" s="122"/>
      <c r="N3105" s="74"/>
      <c r="O3105" s="80" t="s">
        <v>179</v>
      </c>
      <c r="P3105" s="82">
        <v>42537.440324074072</v>
      </c>
      <c r="Q3105" s="80" t="s">
        <v>33203</v>
      </c>
      <c r="R3105" s="83" t="s">
        <v>33486</v>
      </c>
      <c r="S3105" s="80" t="s">
        <v>475</v>
      </c>
      <c r="T3105" s="80"/>
      <c r="U3105" s="82">
        <v>42537.440324074072</v>
      </c>
      <c r="V3105" s="83" t="s">
        <v>33799</v>
      </c>
      <c r="W3105" s="80"/>
      <c r="X3105" s="80"/>
      <c r="Y3105" s="86" t="s">
        <v>34177</v>
      </c>
      <c r="Z3105" s="80"/>
      <c r="AA3105" s="80" t="str">
        <f>VLOOKUP(A3105,Vertices!A$3:$AY$3641,45,FALSE)</f>
        <v>en</v>
      </c>
      <c r="AB3105" s="80" t="str">
        <f>IF(VLOOKUP(A3105,Vertices!A$3:$AY$3641,37,FALSE)=0,"",VLOOKUP(A3105,Vertices!A$3:$AY$3641,37,FALSE))</f>
        <v>São Paulo</v>
      </c>
    </row>
    <row r="3106" spans="1:28" x14ac:dyDescent="0.25">
      <c r="A3106" s="66" t="s">
        <v>32811</v>
      </c>
      <c r="B3106" s="66" t="s">
        <v>33080</v>
      </c>
      <c r="C3106" s="67"/>
      <c r="D3106" s="68"/>
      <c r="E3106" s="121"/>
      <c r="F3106" s="70"/>
      <c r="G3106" s="67"/>
      <c r="H3106" s="71"/>
      <c r="I3106" s="72"/>
      <c r="J3106" s="72"/>
      <c r="K3106" s="36"/>
      <c r="L3106" s="122"/>
      <c r="M3106" s="122"/>
      <c r="N3106" s="74"/>
      <c r="O3106" s="80" t="s">
        <v>325</v>
      </c>
      <c r="P3106" s="82">
        <v>42537.440324074072</v>
      </c>
      <c r="Q3106" s="80" t="s">
        <v>33204</v>
      </c>
      <c r="R3106" s="83" t="s">
        <v>33487</v>
      </c>
      <c r="S3106" s="80" t="s">
        <v>505</v>
      </c>
      <c r="T3106" s="80"/>
      <c r="U3106" s="82">
        <v>42537.440324074072</v>
      </c>
      <c r="V3106" s="83" t="s">
        <v>33800</v>
      </c>
      <c r="W3106" s="80"/>
      <c r="X3106" s="80"/>
      <c r="Y3106" s="86" t="s">
        <v>34178</v>
      </c>
      <c r="Z3106" s="80"/>
      <c r="AA3106" s="80" t="str">
        <f>VLOOKUP(A3106,Vertices!A$3:$AY$3641,45,FALSE)</f>
        <v>en</v>
      </c>
      <c r="AB3106" s="80" t="str">
        <f>IF(VLOOKUP(A3106,Vertices!A$3:$AY$3641,37,FALSE)=0,"",VLOOKUP(A3106,Vertices!A$3:$AY$3641,37,FALSE))</f>
        <v>on FB: DispatchesFromPinehurst</v>
      </c>
    </row>
    <row r="3107" spans="1:28" x14ac:dyDescent="0.25">
      <c r="A3107" s="66" t="s">
        <v>32812</v>
      </c>
      <c r="B3107" s="66" t="s">
        <v>32812</v>
      </c>
      <c r="C3107" s="67"/>
      <c r="D3107" s="68"/>
      <c r="E3107" s="121"/>
      <c r="F3107" s="70"/>
      <c r="G3107" s="67"/>
      <c r="H3107" s="71"/>
      <c r="I3107" s="72"/>
      <c r="J3107" s="72"/>
      <c r="K3107" s="36"/>
      <c r="L3107" s="122"/>
      <c r="M3107" s="122"/>
      <c r="N3107" s="74"/>
      <c r="O3107" s="80" t="s">
        <v>179</v>
      </c>
      <c r="P3107" s="82">
        <v>42537.432164351849</v>
      </c>
      <c r="Q3107" s="80" t="s">
        <v>33205</v>
      </c>
      <c r="R3107" s="83" t="s">
        <v>33443</v>
      </c>
      <c r="S3107" s="80" t="s">
        <v>2057</v>
      </c>
      <c r="T3107" s="80" t="s">
        <v>33677</v>
      </c>
      <c r="U3107" s="82">
        <v>42537.432164351849</v>
      </c>
      <c r="V3107" s="83" t="s">
        <v>33801</v>
      </c>
      <c r="W3107" s="80"/>
      <c r="X3107" s="80"/>
      <c r="Y3107" s="86" t="s">
        <v>34179</v>
      </c>
      <c r="Z3107" s="80"/>
      <c r="AA3107" s="80" t="str">
        <f>VLOOKUP(A3107,Vertices!A$3:$AY$3641,45,FALSE)</f>
        <v>pt</v>
      </c>
      <c r="AB3107" s="80" t="str">
        <f>IF(VLOOKUP(A3107,Vertices!A$3:$AY$3641,37,FALSE)=0,"",VLOOKUP(A3107,Vertices!A$3:$AY$3641,37,FALSE))</f>
        <v>Vitória da Conquista, Bahia</v>
      </c>
    </row>
    <row r="3108" spans="1:28" x14ac:dyDescent="0.25">
      <c r="A3108" s="66" t="s">
        <v>32813</v>
      </c>
      <c r="B3108" s="66" t="s">
        <v>32812</v>
      </c>
      <c r="C3108" s="67"/>
      <c r="D3108" s="68"/>
      <c r="E3108" s="121"/>
      <c r="F3108" s="70"/>
      <c r="G3108" s="67"/>
      <c r="H3108" s="71"/>
      <c r="I3108" s="72"/>
      <c r="J3108" s="72"/>
      <c r="K3108" s="36"/>
      <c r="L3108" s="122"/>
      <c r="M3108" s="122"/>
      <c r="N3108" s="74"/>
      <c r="O3108" s="80" t="s">
        <v>325</v>
      </c>
      <c r="P3108" s="82">
        <v>42537.440358796295</v>
      </c>
      <c r="Q3108" s="80" t="s">
        <v>33206</v>
      </c>
      <c r="R3108" s="83" t="s">
        <v>33443</v>
      </c>
      <c r="S3108" s="80" t="s">
        <v>2057</v>
      </c>
      <c r="T3108" s="80" t="s">
        <v>33677</v>
      </c>
      <c r="U3108" s="82">
        <v>42537.440358796295</v>
      </c>
      <c r="V3108" s="83" t="s">
        <v>33802</v>
      </c>
      <c r="W3108" s="80"/>
      <c r="X3108" s="80"/>
      <c r="Y3108" s="86" t="s">
        <v>34180</v>
      </c>
      <c r="Z3108" s="80"/>
      <c r="AA3108" s="80" t="str">
        <f>VLOOKUP(A3108,Vertices!A$3:$AY$3641,45,FALSE)</f>
        <v>pt</v>
      </c>
      <c r="AB3108" s="80" t="str">
        <f>IF(VLOOKUP(A3108,Vertices!A$3:$AY$3641,37,FALSE)=0,"",VLOOKUP(A3108,Vertices!A$3:$AY$3641,37,FALSE))</f>
        <v>Salvador, Bahia</v>
      </c>
    </row>
    <row r="3109" spans="1:28" x14ac:dyDescent="0.25">
      <c r="A3109" s="66" t="s">
        <v>32813</v>
      </c>
      <c r="B3109" s="66" t="s">
        <v>32812</v>
      </c>
      <c r="C3109" s="67"/>
      <c r="D3109" s="68"/>
      <c r="E3109" s="121"/>
      <c r="F3109" s="70"/>
      <c r="G3109" s="67"/>
      <c r="H3109" s="71"/>
      <c r="I3109" s="72"/>
      <c r="J3109" s="72"/>
      <c r="K3109" s="36"/>
      <c r="L3109" s="122"/>
      <c r="M3109" s="122"/>
      <c r="N3109" s="74"/>
      <c r="O3109" s="80" t="s">
        <v>325</v>
      </c>
      <c r="P3109" s="82">
        <v>42537.440381944441</v>
      </c>
      <c r="Q3109" s="80" t="s">
        <v>33207</v>
      </c>
      <c r="R3109" s="83" t="s">
        <v>33443</v>
      </c>
      <c r="S3109" s="80" t="s">
        <v>2057</v>
      </c>
      <c r="T3109" s="80"/>
      <c r="U3109" s="82">
        <v>42537.440381944441</v>
      </c>
      <c r="V3109" s="83" t="s">
        <v>33803</v>
      </c>
      <c r="W3109" s="80"/>
      <c r="X3109" s="80"/>
      <c r="Y3109" s="86" t="s">
        <v>34181</v>
      </c>
      <c r="Z3109" s="80"/>
      <c r="AA3109" s="80" t="str">
        <f>VLOOKUP(A3109,Vertices!A$3:$AY$3641,45,FALSE)</f>
        <v>pt</v>
      </c>
      <c r="AB3109" s="80" t="str">
        <f>IF(VLOOKUP(A3109,Vertices!A$3:$AY$3641,37,FALSE)=0,"",VLOOKUP(A3109,Vertices!A$3:$AY$3641,37,FALSE))</f>
        <v>Salvador, Bahia</v>
      </c>
    </row>
    <row r="3110" spans="1:28" x14ac:dyDescent="0.25">
      <c r="A3110" s="66" t="s">
        <v>32814</v>
      </c>
      <c r="B3110" s="66" t="s">
        <v>32814</v>
      </c>
      <c r="C3110" s="67"/>
      <c r="D3110" s="68"/>
      <c r="E3110" s="121"/>
      <c r="F3110" s="70"/>
      <c r="G3110" s="67"/>
      <c r="H3110" s="71"/>
      <c r="I3110" s="72"/>
      <c r="J3110" s="72"/>
      <c r="K3110" s="36"/>
      <c r="L3110" s="122"/>
      <c r="M3110" s="122"/>
      <c r="N3110" s="74"/>
      <c r="O3110" s="80" t="s">
        <v>179</v>
      </c>
      <c r="P3110" s="82">
        <v>42537.440925925926</v>
      </c>
      <c r="Q3110" s="80" t="s">
        <v>33208</v>
      </c>
      <c r="R3110" s="80"/>
      <c r="S3110" s="80"/>
      <c r="T3110" s="80"/>
      <c r="U3110" s="82">
        <v>42537.440925925926</v>
      </c>
      <c r="V3110" s="83" t="s">
        <v>33804</v>
      </c>
      <c r="W3110" s="80"/>
      <c r="X3110" s="80"/>
      <c r="Y3110" s="86" t="s">
        <v>34182</v>
      </c>
      <c r="Z3110" s="80"/>
      <c r="AA3110" s="80" t="str">
        <f>VLOOKUP(A3110,Vertices!A$3:$AY$3641,45,FALSE)</f>
        <v>en</v>
      </c>
      <c r="AB3110" s="80" t="str">
        <f>IF(VLOOKUP(A3110,Vertices!A$3:$AY$3641,37,FALSE)=0,"",VLOOKUP(A3110,Vertices!A$3:$AY$3641,37,FALSE))</f>
        <v>United States</v>
      </c>
    </row>
    <row r="3111" spans="1:28" x14ac:dyDescent="0.25">
      <c r="A3111" s="66" t="s">
        <v>32815</v>
      </c>
      <c r="B3111" s="66" t="s">
        <v>32815</v>
      </c>
      <c r="C3111" s="67"/>
      <c r="D3111" s="68"/>
      <c r="E3111" s="121"/>
      <c r="F3111" s="70"/>
      <c r="G3111" s="67"/>
      <c r="H3111" s="71"/>
      <c r="I3111" s="72"/>
      <c r="J3111" s="72"/>
      <c r="K3111" s="36"/>
      <c r="L3111" s="122"/>
      <c r="M3111" s="122"/>
      <c r="N3111" s="74"/>
      <c r="O3111" s="80" t="s">
        <v>179</v>
      </c>
      <c r="P3111" s="82">
        <v>42537.441087962965</v>
      </c>
      <c r="Q3111" s="80" t="s">
        <v>33209</v>
      </c>
      <c r="R3111" s="83" t="s">
        <v>33488</v>
      </c>
      <c r="S3111" s="80" t="s">
        <v>484</v>
      </c>
      <c r="T3111" s="80"/>
      <c r="U3111" s="82">
        <v>42537.441087962965</v>
      </c>
      <c r="V3111" s="83" t="s">
        <v>33805</v>
      </c>
      <c r="W3111" s="80"/>
      <c r="X3111" s="80"/>
      <c r="Y3111" s="86" t="s">
        <v>34183</v>
      </c>
      <c r="Z3111" s="80"/>
      <c r="AA3111" s="80" t="str">
        <f>VLOOKUP(A3111,Vertices!A$3:$AY$3641,45,FALSE)</f>
        <v>de</v>
      </c>
      <c r="AB3111" s="80" t="str">
        <f>IF(VLOOKUP(A3111,Vertices!A$3:$AY$3641,37,FALSE)=0,"",VLOOKUP(A3111,Vertices!A$3:$AY$3641,37,FALSE))</f>
        <v>Dessau-Roßlau</v>
      </c>
    </row>
    <row r="3112" spans="1:28" x14ac:dyDescent="0.25">
      <c r="A3112" s="66" t="s">
        <v>32816</v>
      </c>
      <c r="B3112" s="66" t="s">
        <v>32816</v>
      </c>
      <c r="C3112" s="67"/>
      <c r="D3112" s="68"/>
      <c r="E3112" s="121"/>
      <c r="F3112" s="70"/>
      <c r="G3112" s="67"/>
      <c r="H3112" s="71"/>
      <c r="I3112" s="72"/>
      <c r="J3112" s="72"/>
      <c r="K3112" s="36"/>
      <c r="L3112" s="122"/>
      <c r="M3112" s="122"/>
      <c r="N3112" s="74"/>
      <c r="O3112" s="80" t="s">
        <v>179</v>
      </c>
      <c r="P3112" s="82">
        <v>42537.441481481481</v>
      </c>
      <c r="Q3112" s="80" t="s">
        <v>33210</v>
      </c>
      <c r="R3112" s="83" t="s">
        <v>33489</v>
      </c>
      <c r="S3112" s="80" t="s">
        <v>2042</v>
      </c>
      <c r="T3112" s="80" t="s">
        <v>23786</v>
      </c>
      <c r="U3112" s="82">
        <v>42537.441481481481</v>
      </c>
      <c r="V3112" s="83" t="s">
        <v>33806</v>
      </c>
      <c r="W3112" s="80"/>
      <c r="X3112" s="80"/>
      <c r="Y3112" s="86" t="s">
        <v>34184</v>
      </c>
      <c r="Z3112" s="80"/>
      <c r="AA3112" s="80" t="str">
        <f>VLOOKUP(A3112,Vertices!A$3:$AY$3641,45,FALSE)</f>
        <v>es</v>
      </c>
      <c r="AB3112" s="80" t="str">
        <f>IF(VLOOKUP(A3112,Vertices!A$3:$AY$3641,37,FALSE)=0,"",VLOOKUP(A3112,Vertices!A$3:$AY$3641,37,FALSE))</f>
        <v/>
      </c>
    </row>
    <row r="3113" spans="1:28" x14ac:dyDescent="0.25">
      <c r="A3113" s="66" t="s">
        <v>32817</v>
      </c>
      <c r="B3113" s="66" t="s">
        <v>32817</v>
      </c>
      <c r="C3113" s="67"/>
      <c r="D3113" s="68"/>
      <c r="E3113" s="121"/>
      <c r="F3113" s="70"/>
      <c r="G3113" s="67"/>
      <c r="H3113" s="71"/>
      <c r="I3113" s="72"/>
      <c r="J3113" s="72"/>
      <c r="K3113" s="36"/>
      <c r="L3113" s="122"/>
      <c r="M3113" s="122"/>
      <c r="N3113" s="74"/>
      <c r="O3113" s="80" t="s">
        <v>179</v>
      </c>
      <c r="P3113" s="82">
        <v>42537.441620370373</v>
      </c>
      <c r="Q3113" s="80" t="s">
        <v>33211</v>
      </c>
      <c r="R3113" s="83" t="s">
        <v>33490</v>
      </c>
      <c r="S3113" s="80" t="s">
        <v>29859</v>
      </c>
      <c r="T3113" s="80" t="s">
        <v>33678</v>
      </c>
      <c r="U3113" s="82">
        <v>42537.441620370373</v>
      </c>
      <c r="V3113" s="83" t="s">
        <v>33807</v>
      </c>
      <c r="W3113" s="80"/>
      <c r="X3113" s="80"/>
      <c r="Y3113" s="86" t="s">
        <v>34185</v>
      </c>
      <c r="Z3113" s="80"/>
      <c r="AA3113" s="80" t="str">
        <f>VLOOKUP(A3113,Vertices!A$3:$AY$3641,45,FALSE)</f>
        <v>en</v>
      </c>
      <c r="AB3113" s="80" t="str">
        <f>IF(VLOOKUP(A3113,Vertices!A$3:$AY$3641,37,FALSE)=0,"",VLOOKUP(A3113,Vertices!A$3:$AY$3641,37,FALSE))</f>
        <v/>
      </c>
    </row>
    <row r="3114" spans="1:28" x14ac:dyDescent="0.25">
      <c r="A3114" s="66" t="s">
        <v>32818</v>
      </c>
      <c r="B3114" s="66" t="s">
        <v>33081</v>
      </c>
      <c r="C3114" s="67"/>
      <c r="D3114" s="68"/>
      <c r="E3114" s="121"/>
      <c r="F3114" s="70"/>
      <c r="G3114" s="67"/>
      <c r="H3114" s="71"/>
      <c r="I3114" s="72"/>
      <c r="J3114" s="72"/>
      <c r="K3114" s="36"/>
      <c r="L3114" s="122"/>
      <c r="M3114" s="122"/>
      <c r="N3114" s="74"/>
      <c r="O3114" s="80" t="s">
        <v>325</v>
      </c>
      <c r="P3114" s="82">
        <v>42537.441736111112</v>
      </c>
      <c r="Q3114" s="80" t="s">
        <v>33212</v>
      </c>
      <c r="R3114" s="80"/>
      <c r="S3114" s="80"/>
      <c r="T3114" s="80"/>
      <c r="U3114" s="82">
        <v>42537.441736111112</v>
      </c>
      <c r="V3114" s="83" t="s">
        <v>33808</v>
      </c>
      <c r="W3114" s="80"/>
      <c r="X3114" s="80"/>
      <c r="Y3114" s="86" t="s">
        <v>34186</v>
      </c>
      <c r="Z3114" s="80"/>
      <c r="AA3114" s="80" t="str">
        <f>VLOOKUP(A3114,Vertices!A$3:$AY$3641,45,FALSE)</f>
        <v>en</v>
      </c>
      <c r="AB3114" s="80" t="str">
        <f>IF(VLOOKUP(A3114,Vertices!A$3:$AY$3641,37,FALSE)=0,"",VLOOKUP(A3114,Vertices!A$3:$AY$3641,37,FALSE))</f>
        <v>Castilla - Tierras del Cid</v>
      </c>
    </row>
    <row r="3115" spans="1:28" x14ac:dyDescent="0.25">
      <c r="A3115" s="66" t="s">
        <v>32818</v>
      </c>
      <c r="B3115" s="66" t="s">
        <v>33082</v>
      </c>
      <c r="C3115" s="67"/>
      <c r="D3115" s="68"/>
      <c r="E3115" s="121"/>
      <c r="F3115" s="70"/>
      <c r="G3115" s="67"/>
      <c r="H3115" s="71"/>
      <c r="I3115" s="72"/>
      <c r="J3115" s="72"/>
      <c r="K3115" s="36"/>
      <c r="L3115" s="122"/>
      <c r="M3115" s="122"/>
      <c r="N3115" s="74"/>
      <c r="O3115" s="80" t="s">
        <v>325</v>
      </c>
      <c r="P3115" s="82">
        <v>42537.441736111112</v>
      </c>
      <c r="Q3115" s="80" t="s">
        <v>33212</v>
      </c>
      <c r="R3115" s="80"/>
      <c r="S3115" s="80"/>
      <c r="T3115" s="80"/>
      <c r="U3115" s="82">
        <v>42537.441736111112</v>
      </c>
      <c r="V3115" s="83" t="s">
        <v>33808</v>
      </c>
      <c r="W3115" s="80"/>
      <c r="X3115" s="80"/>
      <c r="Y3115" s="86" t="s">
        <v>34186</v>
      </c>
      <c r="Z3115" s="80"/>
      <c r="AA3115" s="80" t="str">
        <f>VLOOKUP(A3115,Vertices!A$3:$AY$3641,45,FALSE)</f>
        <v>en</v>
      </c>
      <c r="AB3115" s="80" t="str">
        <f>IF(VLOOKUP(A3115,Vertices!A$3:$AY$3641,37,FALSE)=0,"",VLOOKUP(A3115,Vertices!A$3:$AY$3641,37,FALSE))</f>
        <v>Castilla - Tierras del Cid</v>
      </c>
    </row>
    <row r="3116" spans="1:28" x14ac:dyDescent="0.25">
      <c r="A3116" s="66" t="s">
        <v>32818</v>
      </c>
      <c r="B3116" s="66" t="s">
        <v>33083</v>
      </c>
      <c r="C3116" s="67"/>
      <c r="D3116" s="68"/>
      <c r="E3116" s="121"/>
      <c r="F3116" s="70"/>
      <c r="G3116" s="67"/>
      <c r="H3116" s="71"/>
      <c r="I3116" s="72"/>
      <c r="J3116" s="72"/>
      <c r="K3116" s="36"/>
      <c r="L3116" s="122"/>
      <c r="M3116" s="122"/>
      <c r="N3116" s="74"/>
      <c r="O3116" s="80" t="s">
        <v>326</v>
      </c>
      <c r="P3116" s="82">
        <v>42537.441736111112</v>
      </c>
      <c r="Q3116" s="80" t="s">
        <v>33212</v>
      </c>
      <c r="R3116" s="80"/>
      <c r="S3116" s="80"/>
      <c r="T3116" s="80"/>
      <c r="U3116" s="82">
        <v>42537.441736111112</v>
      </c>
      <c r="V3116" s="83" t="s">
        <v>33808</v>
      </c>
      <c r="W3116" s="80"/>
      <c r="X3116" s="80"/>
      <c r="Y3116" s="86" t="s">
        <v>34186</v>
      </c>
      <c r="Z3116" s="80"/>
      <c r="AA3116" s="80" t="str">
        <f>VLOOKUP(A3116,Vertices!A$3:$AY$3641,45,FALSE)</f>
        <v>en</v>
      </c>
      <c r="AB3116" s="80" t="str">
        <f>IF(VLOOKUP(A3116,Vertices!A$3:$AY$3641,37,FALSE)=0,"",VLOOKUP(A3116,Vertices!A$3:$AY$3641,37,FALSE))</f>
        <v>Castilla - Tierras del Cid</v>
      </c>
    </row>
    <row r="3117" spans="1:28" x14ac:dyDescent="0.25">
      <c r="A3117" s="66" t="s">
        <v>32819</v>
      </c>
      <c r="B3117" s="66" t="s">
        <v>4702</v>
      </c>
      <c r="C3117" s="67"/>
      <c r="D3117" s="68"/>
      <c r="E3117" s="121"/>
      <c r="F3117" s="70"/>
      <c r="G3117" s="67"/>
      <c r="H3117" s="71"/>
      <c r="I3117" s="72"/>
      <c r="J3117" s="72"/>
      <c r="K3117" s="36"/>
      <c r="L3117" s="122"/>
      <c r="M3117" s="122"/>
      <c r="N3117" s="74"/>
      <c r="O3117" s="80" t="s">
        <v>325</v>
      </c>
      <c r="P3117" s="82">
        <v>42537.44091435185</v>
      </c>
      <c r="Q3117" s="80" t="s">
        <v>33154</v>
      </c>
      <c r="R3117" s="83" t="s">
        <v>33454</v>
      </c>
      <c r="S3117" s="80" t="s">
        <v>2057</v>
      </c>
      <c r="T3117" s="80" t="s">
        <v>4702</v>
      </c>
      <c r="U3117" s="82">
        <v>42537.44091435185</v>
      </c>
      <c r="V3117" s="83" t="s">
        <v>33809</v>
      </c>
      <c r="W3117" s="80"/>
      <c r="X3117" s="80"/>
      <c r="Y3117" s="86" t="s">
        <v>34187</v>
      </c>
      <c r="Z3117" s="80"/>
      <c r="AA3117" s="80" t="str">
        <f>VLOOKUP(A3117,Vertices!A$3:$AY$3641,45,FALSE)</f>
        <v>pt</v>
      </c>
      <c r="AB3117" s="80" t="str">
        <f>IF(VLOOKUP(A3117,Vertices!A$3:$AY$3641,37,FALSE)=0,"",VLOOKUP(A3117,Vertices!A$3:$AY$3641,37,FALSE))</f>
        <v>Itanhaém - SP - Brasil</v>
      </c>
    </row>
    <row r="3118" spans="1:28" x14ac:dyDescent="0.25">
      <c r="A3118" s="66" t="s">
        <v>32819</v>
      </c>
      <c r="B3118" s="66" t="s">
        <v>32819</v>
      </c>
      <c r="C3118" s="67"/>
      <c r="D3118" s="68"/>
      <c r="E3118" s="121"/>
      <c r="F3118" s="70"/>
      <c r="G3118" s="67"/>
      <c r="H3118" s="71"/>
      <c r="I3118" s="72"/>
      <c r="J3118" s="72"/>
      <c r="K3118" s="36"/>
      <c r="L3118" s="122"/>
      <c r="M3118" s="122"/>
      <c r="N3118" s="74"/>
      <c r="O3118" s="80" t="s">
        <v>179</v>
      </c>
      <c r="P3118" s="82">
        <v>42537.441817129627</v>
      </c>
      <c r="Q3118" s="80" t="s">
        <v>33213</v>
      </c>
      <c r="R3118" s="83" t="s">
        <v>33491</v>
      </c>
      <c r="S3118" s="80" t="s">
        <v>478</v>
      </c>
      <c r="T3118" s="80"/>
      <c r="U3118" s="82">
        <v>42537.441817129627</v>
      </c>
      <c r="V3118" s="83" t="s">
        <v>33810</v>
      </c>
      <c r="W3118" s="80"/>
      <c r="X3118" s="80"/>
      <c r="Y3118" s="86" t="s">
        <v>34188</v>
      </c>
      <c r="Z3118" s="80"/>
      <c r="AA3118" s="80" t="str">
        <f>VLOOKUP(A3118,Vertices!A$3:$AY$3641,45,FALSE)</f>
        <v>pt</v>
      </c>
      <c r="AB3118" s="80" t="str">
        <f>IF(VLOOKUP(A3118,Vertices!A$3:$AY$3641,37,FALSE)=0,"",VLOOKUP(A3118,Vertices!A$3:$AY$3641,37,FALSE))</f>
        <v>Itanhaém - SP - Brasil</v>
      </c>
    </row>
    <row r="3119" spans="1:28" x14ac:dyDescent="0.25">
      <c r="A3119" s="66" t="s">
        <v>32820</v>
      </c>
      <c r="B3119" s="66" t="s">
        <v>32820</v>
      </c>
      <c r="C3119" s="67"/>
      <c r="D3119" s="68"/>
      <c r="E3119" s="121"/>
      <c r="F3119" s="70"/>
      <c r="G3119" s="67"/>
      <c r="H3119" s="71"/>
      <c r="I3119" s="72"/>
      <c r="J3119" s="72"/>
      <c r="K3119" s="36"/>
      <c r="L3119" s="122"/>
      <c r="M3119" s="122"/>
      <c r="N3119" s="74"/>
      <c r="O3119" s="80" t="s">
        <v>179</v>
      </c>
      <c r="P3119" s="82">
        <v>42537.441840277781</v>
      </c>
      <c r="Q3119" s="80" t="s">
        <v>33214</v>
      </c>
      <c r="R3119" s="80"/>
      <c r="S3119" s="80"/>
      <c r="T3119" s="80"/>
      <c r="U3119" s="82">
        <v>42537.441840277781</v>
      </c>
      <c r="V3119" s="83" t="s">
        <v>33811</v>
      </c>
      <c r="W3119" s="80"/>
      <c r="X3119" s="80"/>
      <c r="Y3119" s="86" t="s">
        <v>34189</v>
      </c>
      <c r="Z3119" s="80"/>
      <c r="AA3119" s="80" t="str">
        <f>VLOOKUP(A3119,Vertices!A$3:$AY$3641,45,FALSE)</f>
        <v>en</v>
      </c>
      <c r="AB3119" s="80" t="str">
        <f>IF(VLOOKUP(A3119,Vertices!A$3:$AY$3641,37,FALSE)=0,"",VLOOKUP(A3119,Vertices!A$3:$AY$3641,37,FALSE))</f>
        <v/>
      </c>
    </row>
    <row r="3120" spans="1:28" x14ac:dyDescent="0.25">
      <c r="A3120" s="66" t="s">
        <v>32821</v>
      </c>
      <c r="B3120" s="66" t="s">
        <v>32821</v>
      </c>
      <c r="C3120" s="67"/>
      <c r="D3120" s="68"/>
      <c r="E3120" s="121"/>
      <c r="F3120" s="70"/>
      <c r="G3120" s="67"/>
      <c r="H3120" s="71"/>
      <c r="I3120" s="72"/>
      <c r="J3120" s="72"/>
      <c r="K3120" s="36"/>
      <c r="L3120" s="122"/>
      <c r="M3120" s="122"/>
      <c r="N3120" s="74"/>
      <c r="O3120" s="80" t="s">
        <v>179</v>
      </c>
      <c r="P3120" s="82">
        <v>42537.442037037035</v>
      </c>
      <c r="Q3120" s="80" t="s">
        <v>33215</v>
      </c>
      <c r="R3120" s="83" t="s">
        <v>33492</v>
      </c>
      <c r="S3120" s="80" t="s">
        <v>475</v>
      </c>
      <c r="T3120" s="80"/>
      <c r="U3120" s="82">
        <v>42537.442037037035</v>
      </c>
      <c r="V3120" s="83" t="s">
        <v>33812</v>
      </c>
      <c r="W3120" s="80"/>
      <c r="X3120" s="80"/>
      <c r="Y3120" s="86" t="s">
        <v>34190</v>
      </c>
      <c r="Z3120" s="80"/>
      <c r="AA3120" s="80" t="str">
        <f>VLOOKUP(A3120,Vertices!A$3:$AY$3641,45,FALSE)</f>
        <v>en</v>
      </c>
      <c r="AB3120" s="80" t="str">
        <f>IF(VLOOKUP(A3120,Vertices!A$3:$AY$3641,37,FALSE)=0,"",VLOOKUP(A3120,Vertices!A$3:$AY$3641,37,FALSE))</f>
        <v>OFF</v>
      </c>
    </row>
    <row r="3121" spans="1:28" x14ac:dyDescent="0.25">
      <c r="A3121" s="66" t="s">
        <v>32822</v>
      </c>
      <c r="B3121" s="66" t="s">
        <v>32822</v>
      </c>
      <c r="C3121" s="67"/>
      <c r="D3121" s="68"/>
      <c r="E3121" s="121"/>
      <c r="F3121" s="70"/>
      <c r="G3121" s="67"/>
      <c r="H3121" s="71"/>
      <c r="I3121" s="72"/>
      <c r="J3121" s="72"/>
      <c r="K3121" s="36"/>
      <c r="L3121" s="122"/>
      <c r="M3121" s="122"/>
      <c r="N3121" s="74"/>
      <c r="O3121" s="80" t="s">
        <v>179</v>
      </c>
      <c r="P3121" s="82">
        <v>42537.442326388889</v>
      </c>
      <c r="Q3121" s="80" t="s">
        <v>33216</v>
      </c>
      <c r="R3121" s="83" t="s">
        <v>33493</v>
      </c>
      <c r="S3121" s="80" t="s">
        <v>475</v>
      </c>
      <c r="T3121" s="80"/>
      <c r="U3121" s="82">
        <v>42537.442326388889</v>
      </c>
      <c r="V3121" s="83" t="s">
        <v>33813</v>
      </c>
      <c r="W3121" s="80"/>
      <c r="X3121" s="80"/>
      <c r="Y3121" s="86" t="s">
        <v>34191</v>
      </c>
      <c r="Z3121" s="80"/>
      <c r="AA3121" s="80" t="str">
        <f>VLOOKUP(A3121,Vertices!A$3:$AY$3641,45,FALSE)</f>
        <v>en</v>
      </c>
      <c r="AB3121" s="80" t="str">
        <f>IF(VLOOKUP(A3121,Vertices!A$3:$AY$3641,37,FALSE)=0,"",VLOOKUP(A3121,Vertices!A$3:$AY$3641,37,FALSE))</f>
        <v>Hamilton, New Zealand</v>
      </c>
    </row>
    <row r="3122" spans="1:28" x14ac:dyDescent="0.25">
      <c r="A3122" s="66" t="s">
        <v>22929</v>
      </c>
      <c r="B3122" s="66" t="s">
        <v>22929</v>
      </c>
      <c r="C3122" s="67"/>
      <c r="D3122" s="68"/>
      <c r="E3122" s="121"/>
      <c r="F3122" s="70"/>
      <c r="G3122" s="67"/>
      <c r="H3122" s="71"/>
      <c r="I3122" s="72"/>
      <c r="J3122" s="72"/>
      <c r="K3122" s="36"/>
      <c r="L3122" s="122"/>
      <c r="M3122" s="122"/>
      <c r="N3122" s="74"/>
      <c r="O3122" s="80" t="s">
        <v>179</v>
      </c>
      <c r="P3122" s="82">
        <v>42537.442418981482</v>
      </c>
      <c r="Q3122" s="80" t="s">
        <v>33217</v>
      </c>
      <c r="R3122" s="83" t="s">
        <v>33494</v>
      </c>
      <c r="S3122" s="80" t="s">
        <v>505</v>
      </c>
      <c r="T3122" s="80"/>
      <c r="U3122" s="82">
        <v>42537.442418981482</v>
      </c>
      <c r="V3122" s="83" t="s">
        <v>33814</v>
      </c>
      <c r="W3122" s="80"/>
      <c r="X3122" s="80"/>
      <c r="Y3122" s="86" t="s">
        <v>34192</v>
      </c>
      <c r="Z3122" s="80"/>
      <c r="AA3122" s="80" t="str">
        <f>VLOOKUP(A3122,Vertices!A$3:$AY$3641,45,FALSE)</f>
        <v>en</v>
      </c>
      <c r="AB3122" s="80" t="str">
        <f>IF(VLOOKUP(A3122,Vertices!A$3:$AY$3641,37,FALSE)=0,"",VLOOKUP(A3122,Vertices!A$3:$AY$3641,37,FALSE))</f>
        <v xml:space="preserve">Canada, Airdrie </v>
      </c>
    </row>
    <row r="3123" spans="1:28" x14ac:dyDescent="0.25">
      <c r="A3123" s="66" t="s">
        <v>32823</v>
      </c>
      <c r="B3123" s="66" t="s">
        <v>32823</v>
      </c>
      <c r="C3123" s="67"/>
      <c r="D3123" s="68"/>
      <c r="E3123" s="121"/>
      <c r="F3123" s="70"/>
      <c r="G3123" s="67"/>
      <c r="H3123" s="71"/>
      <c r="I3123" s="72"/>
      <c r="J3123" s="72"/>
      <c r="K3123" s="36"/>
      <c r="L3123" s="122"/>
      <c r="M3123" s="122"/>
      <c r="N3123" s="74"/>
      <c r="O3123" s="80" t="s">
        <v>179</v>
      </c>
      <c r="P3123" s="82">
        <v>42537.442499999997</v>
      </c>
      <c r="Q3123" s="80" t="s">
        <v>33218</v>
      </c>
      <c r="R3123" s="83" t="s">
        <v>33495</v>
      </c>
      <c r="S3123" s="80" t="s">
        <v>498</v>
      </c>
      <c r="T3123" s="80"/>
      <c r="U3123" s="82">
        <v>42537.442499999997</v>
      </c>
      <c r="V3123" s="83" t="s">
        <v>33815</v>
      </c>
      <c r="W3123" s="80"/>
      <c r="X3123" s="80"/>
      <c r="Y3123" s="86" t="s">
        <v>34193</v>
      </c>
      <c r="Z3123" s="80"/>
      <c r="AA3123" s="80" t="str">
        <f>VLOOKUP(A3123,Vertices!A$3:$AY$3641,45,FALSE)</f>
        <v>id</v>
      </c>
      <c r="AB3123" s="80" t="str">
        <f>IF(VLOOKUP(A3123,Vertices!A$3:$AY$3641,37,FALSE)=0,"",VLOOKUP(A3123,Vertices!A$3:$AY$3641,37,FALSE))</f>
        <v>SUKABUMI</v>
      </c>
    </row>
    <row r="3124" spans="1:28" x14ac:dyDescent="0.25">
      <c r="A3124" s="66" t="s">
        <v>32824</v>
      </c>
      <c r="B3124" s="66" t="s">
        <v>32824</v>
      </c>
      <c r="C3124" s="67"/>
      <c r="D3124" s="68"/>
      <c r="E3124" s="121"/>
      <c r="F3124" s="70"/>
      <c r="G3124" s="67"/>
      <c r="H3124" s="71"/>
      <c r="I3124" s="72"/>
      <c r="J3124" s="72"/>
      <c r="K3124" s="36"/>
      <c r="L3124" s="122"/>
      <c r="M3124" s="122"/>
      <c r="N3124" s="74"/>
      <c r="O3124" s="80" t="s">
        <v>179</v>
      </c>
      <c r="P3124" s="82">
        <v>42537.442939814813</v>
      </c>
      <c r="Q3124" s="80" t="s">
        <v>33219</v>
      </c>
      <c r="R3124" s="83" t="s">
        <v>33496</v>
      </c>
      <c r="S3124" s="80" t="s">
        <v>489</v>
      </c>
      <c r="T3124" s="80" t="s">
        <v>33679</v>
      </c>
      <c r="U3124" s="82">
        <v>42537.442939814813</v>
      </c>
      <c r="V3124" s="83" t="s">
        <v>33816</v>
      </c>
      <c r="W3124" s="80"/>
      <c r="X3124" s="80"/>
      <c r="Y3124" s="86" t="s">
        <v>34194</v>
      </c>
      <c r="Z3124" s="80"/>
      <c r="AA3124" s="80" t="str">
        <f>VLOOKUP(A3124,Vertices!A$3:$AY$3641,45,FALSE)</f>
        <v>en</v>
      </c>
      <c r="AB3124" s="80" t="str">
        <f>IF(VLOOKUP(A3124,Vertices!A$3:$AY$3641,37,FALSE)=0,"",VLOOKUP(A3124,Vertices!A$3:$AY$3641,37,FALSE))</f>
        <v>Hyderabad, Andhra Pradesh</v>
      </c>
    </row>
    <row r="3125" spans="1:28" x14ac:dyDescent="0.25">
      <c r="A3125" s="66" t="s">
        <v>32825</v>
      </c>
      <c r="B3125" s="66" t="s">
        <v>33084</v>
      </c>
      <c r="C3125" s="67"/>
      <c r="D3125" s="68"/>
      <c r="E3125" s="121"/>
      <c r="F3125" s="70"/>
      <c r="G3125" s="67"/>
      <c r="H3125" s="71"/>
      <c r="I3125" s="72"/>
      <c r="J3125" s="72"/>
      <c r="K3125" s="36"/>
      <c r="L3125" s="122"/>
      <c r="M3125" s="122"/>
      <c r="N3125" s="74"/>
      <c r="O3125" s="80" t="s">
        <v>326</v>
      </c>
      <c r="P3125" s="82">
        <v>42537.44295138889</v>
      </c>
      <c r="Q3125" s="80" t="s">
        <v>33220</v>
      </c>
      <c r="R3125" s="80"/>
      <c r="S3125" s="80"/>
      <c r="T3125" s="80"/>
      <c r="U3125" s="82">
        <v>42537.44295138889</v>
      </c>
      <c r="V3125" s="83" t="s">
        <v>33817</v>
      </c>
      <c r="W3125" s="80"/>
      <c r="X3125" s="80"/>
      <c r="Y3125" s="86" t="s">
        <v>34195</v>
      </c>
      <c r="Z3125" s="86" t="s">
        <v>34474</v>
      </c>
      <c r="AA3125" s="80" t="str">
        <f>VLOOKUP(A3125,Vertices!A$3:$AY$3641,45,FALSE)</f>
        <v>en</v>
      </c>
      <c r="AB3125" s="80" t="str">
        <f>IF(VLOOKUP(A3125,Vertices!A$3:$AY$3641,37,FALSE)=0,"",VLOOKUP(A3125,Vertices!A$3:$AY$3641,37,FALSE))</f>
        <v>VITREY SUR MANCE FRANCE</v>
      </c>
    </row>
    <row r="3126" spans="1:28" x14ac:dyDescent="0.25">
      <c r="A3126" s="66" t="s">
        <v>32826</v>
      </c>
      <c r="B3126" s="66" t="s">
        <v>33085</v>
      </c>
      <c r="C3126" s="67"/>
      <c r="D3126" s="68"/>
      <c r="E3126" s="121"/>
      <c r="F3126" s="70"/>
      <c r="G3126" s="67"/>
      <c r="H3126" s="71"/>
      <c r="I3126" s="72"/>
      <c r="J3126" s="72"/>
      <c r="K3126" s="36"/>
      <c r="L3126" s="122"/>
      <c r="M3126" s="122"/>
      <c r="N3126" s="74"/>
      <c r="O3126" s="80" t="s">
        <v>325</v>
      </c>
      <c r="P3126" s="82">
        <v>42537.443194444444</v>
      </c>
      <c r="Q3126" s="80" t="s">
        <v>33221</v>
      </c>
      <c r="R3126" s="83" t="s">
        <v>33454</v>
      </c>
      <c r="S3126" s="80" t="s">
        <v>2057</v>
      </c>
      <c r="T3126" s="80"/>
      <c r="U3126" s="82">
        <v>42537.443194444444</v>
      </c>
      <c r="V3126" s="83" t="s">
        <v>33818</v>
      </c>
      <c r="W3126" s="80"/>
      <c r="X3126" s="80"/>
      <c r="Y3126" s="86" t="s">
        <v>34196</v>
      </c>
      <c r="Z3126" s="80"/>
      <c r="AA3126" s="80" t="str">
        <f>VLOOKUP(A3126,Vertices!A$3:$AY$3641,45,FALSE)</f>
        <v>pt</v>
      </c>
      <c r="AB3126" s="80" t="str">
        <f>IF(VLOOKUP(A3126,Vertices!A$3:$AY$3641,37,FALSE)=0,"",VLOOKUP(A3126,Vertices!A$3:$AY$3641,37,FALSE))</f>
        <v>CONTAGEM E ESMERALDAS</v>
      </c>
    </row>
    <row r="3127" spans="1:28" x14ac:dyDescent="0.25">
      <c r="A3127" s="66" t="s">
        <v>32827</v>
      </c>
      <c r="B3127" s="66" t="s">
        <v>4722</v>
      </c>
      <c r="C3127" s="67"/>
      <c r="D3127" s="68"/>
      <c r="E3127" s="121"/>
      <c r="F3127" s="70"/>
      <c r="G3127" s="67"/>
      <c r="H3127" s="71"/>
      <c r="I3127" s="72"/>
      <c r="J3127" s="72"/>
      <c r="K3127" s="36"/>
      <c r="L3127" s="122"/>
      <c r="M3127" s="122"/>
      <c r="N3127" s="74"/>
      <c r="O3127" s="80" t="s">
        <v>325</v>
      </c>
      <c r="P3127" s="82">
        <v>42537.443483796298</v>
      </c>
      <c r="Q3127" s="80" t="s">
        <v>33156</v>
      </c>
      <c r="R3127" s="83" t="s">
        <v>33455</v>
      </c>
      <c r="S3127" s="80" t="s">
        <v>2042</v>
      </c>
      <c r="T3127" s="80" t="s">
        <v>33670</v>
      </c>
      <c r="U3127" s="82">
        <v>42537.443483796298</v>
      </c>
      <c r="V3127" s="83" t="s">
        <v>33819</v>
      </c>
      <c r="W3127" s="80"/>
      <c r="X3127" s="80"/>
      <c r="Y3127" s="86" t="s">
        <v>34197</v>
      </c>
      <c r="Z3127" s="80"/>
      <c r="AA3127" s="80" t="str">
        <f>VLOOKUP(A3127,Vertices!A$3:$AY$3641,45,FALSE)</f>
        <v>en</v>
      </c>
      <c r="AB3127" s="80" t="str">
        <f>IF(VLOOKUP(A3127,Vertices!A$3:$AY$3641,37,FALSE)=0,"",VLOOKUP(A3127,Vertices!A$3:$AY$3641,37,FALSE))</f>
        <v>Medan Johor, Sumatera Utara</v>
      </c>
    </row>
    <row r="3128" spans="1:28" x14ac:dyDescent="0.25">
      <c r="A3128" s="66" t="s">
        <v>32828</v>
      </c>
      <c r="B3128" s="66" t="s">
        <v>32828</v>
      </c>
      <c r="C3128" s="67"/>
      <c r="D3128" s="68"/>
      <c r="E3128" s="121"/>
      <c r="F3128" s="70"/>
      <c r="G3128" s="67"/>
      <c r="H3128" s="71"/>
      <c r="I3128" s="72"/>
      <c r="J3128" s="72"/>
      <c r="K3128" s="36"/>
      <c r="L3128" s="122"/>
      <c r="M3128" s="122"/>
      <c r="N3128" s="74"/>
      <c r="O3128" s="80" t="s">
        <v>179</v>
      </c>
      <c r="P3128" s="82">
        <v>42537.443773148145</v>
      </c>
      <c r="Q3128" s="80" t="s">
        <v>33222</v>
      </c>
      <c r="R3128" s="83" t="s">
        <v>33497</v>
      </c>
      <c r="S3128" s="80" t="s">
        <v>33633</v>
      </c>
      <c r="T3128" s="80"/>
      <c r="U3128" s="82">
        <v>42537.443773148145</v>
      </c>
      <c r="V3128" s="83" t="s">
        <v>33820</v>
      </c>
      <c r="W3128" s="80"/>
      <c r="X3128" s="80"/>
      <c r="Y3128" s="86" t="s">
        <v>34198</v>
      </c>
      <c r="Z3128" s="80"/>
      <c r="AA3128" s="80" t="str">
        <f>VLOOKUP(A3128,Vertices!A$3:$AY$3641,45,FALSE)</f>
        <v>es</v>
      </c>
      <c r="AB3128" s="80" t="str">
        <f>IF(VLOOKUP(A3128,Vertices!A$3:$AY$3641,37,FALSE)=0,"",VLOOKUP(A3128,Vertices!A$3:$AY$3641,37,FALSE))</f>
        <v/>
      </c>
    </row>
    <row r="3129" spans="1:28" x14ac:dyDescent="0.25">
      <c r="A3129" s="66" t="s">
        <v>19949</v>
      </c>
      <c r="B3129" s="66" t="s">
        <v>19949</v>
      </c>
      <c r="C3129" s="67"/>
      <c r="D3129" s="68"/>
      <c r="E3129" s="121"/>
      <c r="F3129" s="70"/>
      <c r="G3129" s="67"/>
      <c r="H3129" s="71"/>
      <c r="I3129" s="72"/>
      <c r="J3129" s="72"/>
      <c r="K3129" s="36"/>
      <c r="L3129" s="122"/>
      <c r="M3129" s="122"/>
      <c r="N3129" s="74"/>
      <c r="O3129" s="80" t="s">
        <v>179</v>
      </c>
      <c r="P3129" s="82">
        <v>42537.443784722222</v>
      </c>
      <c r="Q3129" s="80" t="s">
        <v>33223</v>
      </c>
      <c r="R3129" s="83" t="s">
        <v>33472</v>
      </c>
      <c r="S3129" s="80" t="s">
        <v>475</v>
      </c>
      <c r="T3129" s="80"/>
      <c r="U3129" s="82">
        <v>42537.443784722222</v>
      </c>
      <c r="V3129" s="83" t="s">
        <v>33821</v>
      </c>
      <c r="W3129" s="80"/>
      <c r="X3129" s="80"/>
      <c r="Y3129" s="86" t="s">
        <v>34199</v>
      </c>
      <c r="Z3129" s="80"/>
      <c r="AA3129" s="80" t="str">
        <f>VLOOKUP(A3129,Vertices!A$3:$AY$3641,45,FALSE)</f>
        <v>en</v>
      </c>
      <c r="AB3129" s="80" t="str">
        <f>IF(VLOOKUP(A3129,Vertices!A$3:$AY$3641,37,FALSE)=0,"",VLOOKUP(A3129,Vertices!A$3:$AY$3641,37,FALSE))</f>
        <v>Puerto Rico</v>
      </c>
    </row>
    <row r="3130" spans="1:28" x14ac:dyDescent="0.25">
      <c r="A3130" s="66" t="s">
        <v>32829</v>
      </c>
      <c r="B3130" s="66" t="s">
        <v>307</v>
      </c>
      <c r="C3130" s="67"/>
      <c r="D3130" s="68"/>
      <c r="E3130" s="121"/>
      <c r="F3130" s="70"/>
      <c r="G3130" s="67"/>
      <c r="H3130" s="71"/>
      <c r="I3130" s="72"/>
      <c r="J3130" s="72"/>
      <c r="K3130" s="36"/>
      <c r="L3130" s="122"/>
      <c r="M3130" s="122"/>
      <c r="N3130" s="74"/>
      <c r="O3130" s="80" t="s">
        <v>325</v>
      </c>
      <c r="P3130" s="82">
        <v>42537.443831018521</v>
      </c>
      <c r="Q3130" s="80" t="s">
        <v>33224</v>
      </c>
      <c r="R3130" s="83" t="s">
        <v>33498</v>
      </c>
      <c r="S3130" s="80" t="s">
        <v>500</v>
      </c>
      <c r="T3130" s="80" t="s">
        <v>517</v>
      </c>
      <c r="U3130" s="82">
        <v>42537.443831018521</v>
      </c>
      <c r="V3130" s="83" t="s">
        <v>33822</v>
      </c>
      <c r="W3130" s="80"/>
      <c r="X3130" s="80"/>
      <c r="Y3130" s="86" t="s">
        <v>34200</v>
      </c>
      <c r="Z3130" s="80"/>
      <c r="AA3130" s="80" t="str">
        <f>VLOOKUP(A3130,Vertices!A$3:$AY$3641,45,FALSE)</f>
        <v>de</v>
      </c>
      <c r="AB3130" s="80" t="str">
        <f>IF(VLOOKUP(A3130,Vertices!A$3:$AY$3641,37,FALSE)=0,"",VLOOKUP(A3130,Vertices!A$3:$AY$3641,37,FALSE))</f>
        <v>in den Augen</v>
      </c>
    </row>
    <row r="3131" spans="1:28" x14ac:dyDescent="0.25">
      <c r="A3131" s="66" t="s">
        <v>32829</v>
      </c>
      <c r="B3131" s="66" t="s">
        <v>32929</v>
      </c>
      <c r="C3131" s="67"/>
      <c r="D3131" s="68"/>
      <c r="E3131" s="121"/>
      <c r="F3131" s="70"/>
      <c r="G3131" s="67"/>
      <c r="H3131" s="71"/>
      <c r="I3131" s="72"/>
      <c r="J3131" s="72"/>
      <c r="K3131" s="36"/>
      <c r="L3131" s="122"/>
      <c r="M3131" s="122"/>
      <c r="N3131" s="74"/>
      <c r="O3131" s="80" t="s">
        <v>325</v>
      </c>
      <c r="P3131" s="82">
        <v>42537.443831018521</v>
      </c>
      <c r="Q3131" s="80" t="s">
        <v>33224</v>
      </c>
      <c r="R3131" s="83" t="s">
        <v>33498</v>
      </c>
      <c r="S3131" s="80" t="s">
        <v>500</v>
      </c>
      <c r="T3131" s="80" t="s">
        <v>517</v>
      </c>
      <c r="U3131" s="82">
        <v>42537.443831018521</v>
      </c>
      <c r="V3131" s="83" t="s">
        <v>33822</v>
      </c>
      <c r="W3131" s="80"/>
      <c r="X3131" s="80"/>
      <c r="Y3131" s="86" t="s">
        <v>34200</v>
      </c>
      <c r="Z3131" s="80"/>
      <c r="AA3131" s="80" t="str">
        <f>VLOOKUP(A3131,Vertices!A$3:$AY$3641,45,FALSE)</f>
        <v>de</v>
      </c>
      <c r="AB3131" s="80" t="str">
        <f>IF(VLOOKUP(A3131,Vertices!A$3:$AY$3641,37,FALSE)=0,"",VLOOKUP(A3131,Vertices!A$3:$AY$3641,37,FALSE))</f>
        <v>in den Augen</v>
      </c>
    </row>
    <row r="3132" spans="1:28" x14ac:dyDescent="0.25">
      <c r="A3132" s="66" t="s">
        <v>32830</v>
      </c>
      <c r="B3132" s="66" t="s">
        <v>32830</v>
      </c>
      <c r="C3132" s="67"/>
      <c r="D3132" s="68"/>
      <c r="E3132" s="121"/>
      <c r="F3132" s="70"/>
      <c r="G3132" s="67"/>
      <c r="H3132" s="71"/>
      <c r="I3132" s="72"/>
      <c r="J3132" s="72"/>
      <c r="K3132" s="36"/>
      <c r="L3132" s="122"/>
      <c r="M3132" s="122"/>
      <c r="N3132" s="74"/>
      <c r="O3132" s="80" t="s">
        <v>179</v>
      </c>
      <c r="P3132" s="82">
        <v>42537.435914351852</v>
      </c>
      <c r="Q3132" s="80" t="s">
        <v>33225</v>
      </c>
      <c r="R3132" s="83" t="s">
        <v>33484</v>
      </c>
      <c r="S3132" s="80" t="s">
        <v>474</v>
      </c>
      <c r="T3132" s="80"/>
      <c r="U3132" s="82">
        <v>42537.435914351852</v>
      </c>
      <c r="V3132" s="83" t="s">
        <v>33823</v>
      </c>
      <c r="W3132" s="80"/>
      <c r="X3132" s="80"/>
      <c r="Y3132" s="86" t="s">
        <v>34201</v>
      </c>
      <c r="Z3132" s="80"/>
      <c r="AA3132" s="80" t="str">
        <f>VLOOKUP(A3132,Vertices!A$3:$AY$3641,45,FALSE)</f>
        <v>en</v>
      </c>
      <c r="AB3132" s="80" t="str">
        <f>IF(VLOOKUP(A3132,Vertices!A$3:$AY$3641,37,FALSE)=0,"",VLOOKUP(A3132,Vertices!A$3:$AY$3641,37,FALSE))</f>
        <v>NOLA</v>
      </c>
    </row>
    <row r="3133" spans="1:28" x14ac:dyDescent="0.25">
      <c r="A3133" s="66" t="s">
        <v>32831</v>
      </c>
      <c r="B3133" s="66" t="s">
        <v>32830</v>
      </c>
      <c r="C3133" s="67"/>
      <c r="D3133" s="68"/>
      <c r="E3133" s="121"/>
      <c r="F3133" s="70"/>
      <c r="G3133" s="67"/>
      <c r="H3133" s="71"/>
      <c r="I3133" s="72"/>
      <c r="J3133" s="72"/>
      <c r="K3133" s="36"/>
      <c r="L3133" s="122"/>
      <c r="M3133" s="122"/>
      <c r="N3133" s="74"/>
      <c r="O3133" s="80" t="s">
        <v>325</v>
      </c>
      <c r="P3133" s="82">
        <v>42537.444143518522</v>
      </c>
      <c r="Q3133" s="80" t="s">
        <v>33199</v>
      </c>
      <c r="R3133" s="83" t="s">
        <v>33484</v>
      </c>
      <c r="S3133" s="80" t="s">
        <v>474</v>
      </c>
      <c r="T3133" s="80"/>
      <c r="U3133" s="82">
        <v>42537.444143518522</v>
      </c>
      <c r="V3133" s="83" t="s">
        <v>33824</v>
      </c>
      <c r="W3133" s="80"/>
      <c r="X3133" s="80"/>
      <c r="Y3133" s="86" t="s">
        <v>34202</v>
      </c>
      <c r="Z3133" s="80"/>
      <c r="AA3133" s="80" t="str">
        <f>VLOOKUP(A3133,Vertices!A$3:$AY$3641,45,FALSE)</f>
        <v>en</v>
      </c>
      <c r="AB3133" s="80" t="str">
        <f>IF(VLOOKUP(A3133,Vertices!A$3:$AY$3641,37,FALSE)=0,"",VLOOKUP(A3133,Vertices!A$3:$AY$3641,37,FALSE))</f>
        <v>N.O....whodat nation...504</v>
      </c>
    </row>
    <row r="3134" spans="1:28" x14ac:dyDescent="0.25">
      <c r="A3134" s="66" t="s">
        <v>32832</v>
      </c>
      <c r="B3134" s="66" t="s">
        <v>32832</v>
      </c>
      <c r="C3134" s="67"/>
      <c r="D3134" s="68"/>
      <c r="E3134" s="121"/>
      <c r="F3134" s="70"/>
      <c r="G3134" s="67"/>
      <c r="H3134" s="71"/>
      <c r="I3134" s="72"/>
      <c r="J3134" s="72"/>
      <c r="K3134" s="36"/>
      <c r="L3134" s="122"/>
      <c r="M3134" s="122"/>
      <c r="N3134" s="74"/>
      <c r="O3134" s="80" t="s">
        <v>179</v>
      </c>
      <c r="P3134" s="82">
        <v>42537.444166666668</v>
      </c>
      <c r="Q3134" s="80" t="s">
        <v>33226</v>
      </c>
      <c r="R3134" s="80"/>
      <c r="S3134" s="80"/>
      <c r="T3134" s="80"/>
      <c r="U3134" s="82">
        <v>42537.444166666668</v>
      </c>
      <c r="V3134" s="83" t="s">
        <v>33825</v>
      </c>
      <c r="W3134" s="80"/>
      <c r="X3134" s="80"/>
      <c r="Y3134" s="86" t="s">
        <v>34203</v>
      </c>
      <c r="Z3134" s="80"/>
      <c r="AA3134" s="80" t="str">
        <f>VLOOKUP(A3134,Vertices!A$3:$AY$3641,45,FALSE)</f>
        <v>pt</v>
      </c>
      <c r="AB3134" s="80" t="str">
        <f>IF(VLOOKUP(A3134,Vertices!A$3:$AY$3641,37,FALSE)=0,"",VLOOKUP(A3134,Vertices!A$3:$AY$3641,37,FALSE))</f>
        <v>P.S.A ( lado sul do mapa )</v>
      </c>
    </row>
    <row r="3135" spans="1:28" x14ac:dyDescent="0.25">
      <c r="A3135" s="66" t="s">
        <v>15441</v>
      </c>
      <c r="B3135" s="66" t="s">
        <v>4722</v>
      </c>
      <c r="C3135" s="67"/>
      <c r="D3135" s="68"/>
      <c r="E3135" s="121"/>
      <c r="F3135" s="70"/>
      <c r="G3135" s="67"/>
      <c r="H3135" s="71"/>
      <c r="I3135" s="72"/>
      <c r="J3135" s="72"/>
      <c r="K3135" s="36"/>
      <c r="L3135" s="122"/>
      <c r="M3135" s="122"/>
      <c r="N3135" s="74"/>
      <c r="O3135" s="80" t="s">
        <v>325</v>
      </c>
      <c r="P3135" s="82">
        <v>42537.444178240738</v>
      </c>
      <c r="Q3135" s="80" t="s">
        <v>33156</v>
      </c>
      <c r="R3135" s="83" t="s">
        <v>33455</v>
      </c>
      <c r="S3135" s="80" t="s">
        <v>2042</v>
      </c>
      <c r="T3135" s="80" t="s">
        <v>33670</v>
      </c>
      <c r="U3135" s="82">
        <v>42537.444178240738</v>
      </c>
      <c r="V3135" s="83" t="s">
        <v>33826</v>
      </c>
      <c r="W3135" s="80"/>
      <c r="X3135" s="80"/>
      <c r="Y3135" s="86" t="s">
        <v>34204</v>
      </c>
      <c r="Z3135" s="80"/>
      <c r="AA3135" s="80" t="str">
        <f>VLOOKUP(A3135,Vertices!A$3:$AY$3641,45,FALSE)</f>
        <v>en</v>
      </c>
      <c r="AB3135" s="80" t="str">
        <f>IF(VLOOKUP(A3135,Vertices!A$3:$AY$3641,37,FALSE)=0,"",VLOOKUP(A3135,Vertices!A$3:$AY$3641,37,FALSE))</f>
        <v>Blog at BrainFacts.org</v>
      </c>
    </row>
    <row r="3136" spans="1:28" x14ac:dyDescent="0.25">
      <c r="A3136" s="66" t="s">
        <v>32833</v>
      </c>
      <c r="B3136" s="66" t="s">
        <v>32833</v>
      </c>
      <c r="C3136" s="67"/>
      <c r="D3136" s="68"/>
      <c r="E3136" s="121"/>
      <c r="F3136" s="70"/>
      <c r="G3136" s="67"/>
      <c r="H3136" s="71"/>
      <c r="I3136" s="72"/>
      <c r="J3136" s="72"/>
      <c r="K3136" s="36"/>
      <c r="L3136" s="122"/>
      <c r="M3136" s="122"/>
      <c r="N3136" s="74"/>
      <c r="O3136" s="80" t="s">
        <v>179</v>
      </c>
      <c r="P3136" s="82">
        <v>42537.44425925926</v>
      </c>
      <c r="Q3136" s="80" t="s">
        <v>33227</v>
      </c>
      <c r="R3136" s="80" t="s">
        <v>33499</v>
      </c>
      <c r="S3136" s="80" t="s">
        <v>14930</v>
      </c>
      <c r="T3136" s="80"/>
      <c r="U3136" s="82">
        <v>42537.44425925926</v>
      </c>
      <c r="V3136" s="83" t="s">
        <v>33827</v>
      </c>
      <c r="W3136" s="80"/>
      <c r="X3136" s="80"/>
      <c r="Y3136" s="86" t="s">
        <v>34205</v>
      </c>
      <c r="Z3136" s="80"/>
      <c r="AA3136" s="80" t="str">
        <f>VLOOKUP(A3136,Vertices!A$3:$AY$3641,45,FALSE)</f>
        <v>en</v>
      </c>
      <c r="AB3136" s="80" t="str">
        <f>IF(VLOOKUP(A3136,Vertices!A$3:$AY$3641,37,FALSE)=0,"",VLOOKUP(A3136,Vertices!A$3:$AY$3641,37,FALSE))</f>
        <v/>
      </c>
    </row>
    <row r="3137" spans="1:28" x14ac:dyDescent="0.25">
      <c r="A3137" s="66" t="s">
        <v>32834</v>
      </c>
      <c r="B3137" s="66" t="s">
        <v>33086</v>
      </c>
      <c r="C3137" s="67"/>
      <c r="D3137" s="68"/>
      <c r="E3137" s="121"/>
      <c r="F3137" s="70"/>
      <c r="G3137" s="67"/>
      <c r="H3137" s="71"/>
      <c r="I3137" s="72"/>
      <c r="J3137" s="72"/>
      <c r="K3137" s="36"/>
      <c r="L3137" s="122"/>
      <c r="M3137" s="122"/>
      <c r="N3137" s="74"/>
      <c r="O3137" s="80" t="s">
        <v>325</v>
      </c>
      <c r="P3137" s="82">
        <v>42537.444421296299</v>
      </c>
      <c r="Q3137" s="80" t="s">
        <v>33228</v>
      </c>
      <c r="R3137" s="80"/>
      <c r="S3137" s="80"/>
      <c r="T3137" s="80" t="s">
        <v>33680</v>
      </c>
      <c r="U3137" s="82">
        <v>42537.444421296299</v>
      </c>
      <c r="V3137" s="83" t="s">
        <v>33828</v>
      </c>
      <c r="W3137" s="80"/>
      <c r="X3137" s="80"/>
      <c r="Y3137" s="86" t="s">
        <v>34206</v>
      </c>
      <c r="Z3137" s="80"/>
      <c r="AA3137" s="80" t="str">
        <f>VLOOKUP(A3137,Vertices!A$3:$AY$3641,45,FALSE)</f>
        <v>en</v>
      </c>
      <c r="AB3137" s="80" t="str">
        <f>IF(VLOOKUP(A3137,Vertices!A$3:$AY$3641,37,FALSE)=0,"",VLOOKUP(A3137,Vertices!A$3:$AY$3641,37,FALSE))</f>
        <v>qttpx://bank@x.vc</v>
      </c>
    </row>
    <row r="3138" spans="1:28" x14ac:dyDescent="0.25">
      <c r="A3138" s="66" t="s">
        <v>32835</v>
      </c>
      <c r="B3138" s="66" t="s">
        <v>32835</v>
      </c>
      <c r="C3138" s="67"/>
      <c r="D3138" s="68"/>
      <c r="E3138" s="121"/>
      <c r="F3138" s="70"/>
      <c r="G3138" s="67"/>
      <c r="H3138" s="71"/>
      <c r="I3138" s="72"/>
      <c r="J3138" s="72"/>
      <c r="K3138" s="36"/>
      <c r="L3138" s="122"/>
      <c r="M3138" s="122"/>
      <c r="N3138" s="74"/>
      <c r="O3138" s="80" t="s">
        <v>179</v>
      </c>
      <c r="P3138" s="82">
        <v>42537.444525462961</v>
      </c>
      <c r="Q3138" s="80" t="s">
        <v>33229</v>
      </c>
      <c r="R3138" s="83" t="s">
        <v>33500</v>
      </c>
      <c r="S3138" s="80" t="s">
        <v>475</v>
      </c>
      <c r="T3138" s="80"/>
      <c r="U3138" s="82">
        <v>42537.444525462961</v>
      </c>
      <c r="V3138" s="83" t="s">
        <v>33829</v>
      </c>
      <c r="W3138" s="80"/>
      <c r="X3138" s="80"/>
      <c r="Y3138" s="86" t="s">
        <v>34207</v>
      </c>
      <c r="Z3138" s="80"/>
      <c r="AA3138" s="80" t="str">
        <f>VLOOKUP(A3138,Vertices!A$3:$AY$3641,45,FALSE)</f>
        <v>en</v>
      </c>
      <c r="AB3138" s="80" t="str">
        <f>IF(VLOOKUP(A3138,Vertices!A$3:$AY$3641,37,FALSE)=0,"",VLOOKUP(A3138,Vertices!A$3:$AY$3641,37,FALSE))</f>
        <v>Belgrade, Serbia</v>
      </c>
    </row>
    <row r="3139" spans="1:28" x14ac:dyDescent="0.25">
      <c r="A3139" s="66" t="s">
        <v>32836</v>
      </c>
      <c r="B3139" s="66" t="s">
        <v>33087</v>
      </c>
      <c r="C3139" s="67"/>
      <c r="D3139" s="68"/>
      <c r="E3139" s="121"/>
      <c r="F3139" s="70"/>
      <c r="G3139" s="67"/>
      <c r="H3139" s="71"/>
      <c r="I3139" s="72"/>
      <c r="J3139" s="72"/>
      <c r="K3139" s="36"/>
      <c r="L3139" s="122"/>
      <c r="M3139" s="122"/>
      <c r="N3139" s="74"/>
      <c r="O3139" s="80" t="s">
        <v>325</v>
      </c>
      <c r="P3139" s="82">
        <v>42537.444606481484</v>
      </c>
      <c r="Q3139" s="80" t="s">
        <v>33230</v>
      </c>
      <c r="R3139" s="83" t="s">
        <v>33501</v>
      </c>
      <c r="S3139" s="80" t="s">
        <v>475</v>
      </c>
      <c r="T3139" s="80" t="s">
        <v>33681</v>
      </c>
      <c r="U3139" s="82">
        <v>42537.444606481484</v>
      </c>
      <c r="V3139" s="83" t="s">
        <v>33830</v>
      </c>
      <c r="W3139" s="80"/>
      <c r="X3139" s="80"/>
      <c r="Y3139" s="86" t="s">
        <v>34208</v>
      </c>
      <c r="Z3139" s="80"/>
      <c r="AA3139" s="80" t="str">
        <f>VLOOKUP(A3139,Vertices!A$3:$AY$3641,45,FALSE)</f>
        <v>es</v>
      </c>
      <c r="AB3139" s="80" t="str">
        <f>IF(VLOOKUP(A3139,Vertices!A$3:$AY$3641,37,FALSE)=0,"",VLOOKUP(A3139,Vertices!A$3:$AY$3641,37,FALSE))</f>
        <v>Valencia</v>
      </c>
    </row>
    <row r="3140" spans="1:28" x14ac:dyDescent="0.25">
      <c r="A3140" s="66" t="s">
        <v>32837</v>
      </c>
      <c r="B3140" s="66" t="s">
        <v>33088</v>
      </c>
      <c r="C3140" s="67"/>
      <c r="D3140" s="68"/>
      <c r="E3140" s="121"/>
      <c r="F3140" s="70"/>
      <c r="G3140" s="67"/>
      <c r="H3140" s="71"/>
      <c r="I3140" s="72"/>
      <c r="J3140" s="72"/>
      <c r="K3140" s="36"/>
      <c r="L3140" s="122"/>
      <c r="M3140" s="122"/>
      <c r="N3140" s="74"/>
      <c r="O3140" s="80" t="s">
        <v>325</v>
      </c>
      <c r="P3140" s="82">
        <v>42537.444826388892</v>
      </c>
      <c r="Q3140" s="80" t="s">
        <v>33231</v>
      </c>
      <c r="R3140" s="83" t="s">
        <v>33502</v>
      </c>
      <c r="S3140" s="80" t="s">
        <v>33634</v>
      </c>
      <c r="T3140" s="80"/>
      <c r="U3140" s="82">
        <v>42537.444826388892</v>
      </c>
      <c r="V3140" s="83" t="s">
        <v>33831</v>
      </c>
      <c r="W3140" s="80"/>
      <c r="X3140" s="80"/>
      <c r="Y3140" s="86" t="s">
        <v>34209</v>
      </c>
      <c r="Z3140" s="80"/>
      <c r="AA3140" s="80" t="str">
        <f>VLOOKUP(A3140,Vertices!A$3:$AY$3641,45,FALSE)</f>
        <v>es</v>
      </c>
      <c r="AB3140" s="80" t="str">
        <f>IF(VLOOKUP(A3140,Vertices!A$3:$AY$3641,37,FALSE)=0,"",VLOOKUP(A3140,Vertices!A$3:$AY$3641,37,FALSE))</f>
        <v>Madrid</v>
      </c>
    </row>
    <row r="3141" spans="1:28" x14ac:dyDescent="0.25">
      <c r="A3141" s="66" t="s">
        <v>32838</v>
      </c>
      <c r="B3141" s="66" t="s">
        <v>32838</v>
      </c>
      <c r="C3141" s="67"/>
      <c r="D3141" s="68"/>
      <c r="E3141" s="121"/>
      <c r="F3141" s="70"/>
      <c r="G3141" s="67"/>
      <c r="H3141" s="71"/>
      <c r="I3141" s="72"/>
      <c r="J3141" s="72"/>
      <c r="K3141" s="36"/>
      <c r="L3141" s="122"/>
      <c r="M3141" s="122"/>
      <c r="N3141" s="74"/>
      <c r="O3141" s="80" t="s">
        <v>179</v>
      </c>
      <c r="P3141" s="82">
        <v>42537.436574074076</v>
      </c>
      <c r="Q3141" s="80" t="s">
        <v>33232</v>
      </c>
      <c r="R3141" s="83" t="s">
        <v>33503</v>
      </c>
      <c r="S3141" s="80" t="s">
        <v>5019</v>
      </c>
      <c r="T3141" s="80"/>
      <c r="U3141" s="82">
        <v>42537.436574074076</v>
      </c>
      <c r="V3141" s="83" t="s">
        <v>33832</v>
      </c>
      <c r="W3141" s="80"/>
      <c r="X3141" s="80"/>
      <c r="Y3141" s="86" t="s">
        <v>34210</v>
      </c>
      <c r="Z3141" s="80"/>
      <c r="AA3141" s="80" t="str">
        <f>VLOOKUP(A3141,Vertices!A$3:$AY$3641,45,FALSE)</f>
        <v>en</v>
      </c>
      <c r="AB3141" s="80" t="str">
        <f>IF(VLOOKUP(A3141,Vertices!A$3:$AY$3641,37,FALSE)=0,"",VLOOKUP(A3141,Vertices!A$3:$AY$3641,37,FALSE))</f>
        <v>Any where</v>
      </c>
    </row>
    <row r="3142" spans="1:28" x14ac:dyDescent="0.25">
      <c r="A3142" s="66" t="s">
        <v>32838</v>
      </c>
      <c r="B3142" s="66" t="s">
        <v>32838</v>
      </c>
      <c r="C3142" s="67"/>
      <c r="D3142" s="68"/>
      <c r="E3142" s="121"/>
      <c r="F3142" s="70"/>
      <c r="G3142" s="67"/>
      <c r="H3142" s="71"/>
      <c r="I3142" s="72"/>
      <c r="J3142" s="72"/>
      <c r="K3142" s="36"/>
      <c r="L3142" s="122"/>
      <c r="M3142" s="122"/>
      <c r="N3142" s="74"/>
      <c r="O3142" s="80" t="s">
        <v>179</v>
      </c>
      <c r="P3142" s="82">
        <v>42537.437465277777</v>
      </c>
      <c r="Q3142" s="80" t="s">
        <v>33233</v>
      </c>
      <c r="R3142" s="83" t="s">
        <v>33504</v>
      </c>
      <c r="S3142" s="80" t="s">
        <v>33635</v>
      </c>
      <c r="T3142" s="80"/>
      <c r="U3142" s="82">
        <v>42537.437465277777</v>
      </c>
      <c r="V3142" s="83" t="s">
        <v>33833</v>
      </c>
      <c r="W3142" s="80"/>
      <c r="X3142" s="80"/>
      <c r="Y3142" s="86" t="s">
        <v>34211</v>
      </c>
      <c r="Z3142" s="80"/>
      <c r="AA3142" s="80" t="str">
        <f>VLOOKUP(A3142,Vertices!A$3:$AY$3641,45,FALSE)</f>
        <v>en</v>
      </c>
      <c r="AB3142" s="80" t="str">
        <f>IF(VLOOKUP(A3142,Vertices!A$3:$AY$3641,37,FALSE)=0,"",VLOOKUP(A3142,Vertices!A$3:$AY$3641,37,FALSE))</f>
        <v>Any where</v>
      </c>
    </row>
    <row r="3143" spans="1:28" x14ac:dyDescent="0.25">
      <c r="A3143" s="66" t="s">
        <v>32838</v>
      </c>
      <c r="B3143" s="66" t="s">
        <v>32838</v>
      </c>
      <c r="C3143" s="67"/>
      <c r="D3143" s="68"/>
      <c r="E3143" s="121"/>
      <c r="F3143" s="70"/>
      <c r="G3143" s="67"/>
      <c r="H3143" s="71"/>
      <c r="I3143" s="72"/>
      <c r="J3143" s="72"/>
      <c r="K3143" s="36"/>
      <c r="L3143" s="122"/>
      <c r="M3143" s="122"/>
      <c r="N3143" s="74"/>
      <c r="O3143" s="80" t="s">
        <v>179</v>
      </c>
      <c r="P3143" s="82">
        <v>42537.444918981484</v>
      </c>
      <c r="Q3143" s="80" t="s">
        <v>33234</v>
      </c>
      <c r="R3143" s="83" t="s">
        <v>33505</v>
      </c>
      <c r="S3143" s="80" t="s">
        <v>20741</v>
      </c>
      <c r="T3143" s="80"/>
      <c r="U3143" s="82">
        <v>42537.444918981484</v>
      </c>
      <c r="V3143" s="83" t="s">
        <v>33834</v>
      </c>
      <c r="W3143" s="80"/>
      <c r="X3143" s="80"/>
      <c r="Y3143" s="86" t="s">
        <v>34212</v>
      </c>
      <c r="Z3143" s="80"/>
      <c r="AA3143" s="80" t="str">
        <f>VLOOKUP(A3143,Vertices!A$3:$AY$3641,45,FALSE)</f>
        <v>en</v>
      </c>
      <c r="AB3143" s="80" t="str">
        <f>IF(VLOOKUP(A3143,Vertices!A$3:$AY$3641,37,FALSE)=0,"",VLOOKUP(A3143,Vertices!A$3:$AY$3641,37,FALSE))</f>
        <v>Any where</v>
      </c>
    </row>
    <row r="3144" spans="1:28" x14ac:dyDescent="0.25">
      <c r="A3144" s="66" t="s">
        <v>32839</v>
      </c>
      <c r="B3144" s="66" t="s">
        <v>33086</v>
      </c>
      <c r="C3144" s="67"/>
      <c r="D3144" s="68"/>
      <c r="E3144" s="121"/>
      <c r="F3144" s="70"/>
      <c r="G3144" s="67"/>
      <c r="H3144" s="71"/>
      <c r="I3144" s="72"/>
      <c r="J3144" s="72"/>
      <c r="K3144" s="36"/>
      <c r="L3144" s="122"/>
      <c r="M3144" s="122"/>
      <c r="N3144" s="74"/>
      <c r="O3144" s="80" t="s">
        <v>325</v>
      </c>
      <c r="P3144" s="82">
        <v>42537.445069444446</v>
      </c>
      <c r="Q3144" s="80" t="s">
        <v>33228</v>
      </c>
      <c r="R3144" s="80"/>
      <c r="S3144" s="80"/>
      <c r="T3144" s="80" t="s">
        <v>33680</v>
      </c>
      <c r="U3144" s="82">
        <v>42537.445069444446</v>
      </c>
      <c r="V3144" s="83" t="s">
        <v>33835</v>
      </c>
      <c r="W3144" s="80"/>
      <c r="X3144" s="80"/>
      <c r="Y3144" s="86" t="s">
        <v>34213</v>
      </c>
      <c r="Z3144" s="80"/>
      <c r="AA3144" s="80" t="str">
        <f>VLOOKUP(A3144,Vertices!A$3:$AY$3641,45,FALSE)</f>
        <v>en</v>
      </c>
      <c r="AB3144" s="80" t="str">
        <f>IF(VLOOKUP(A3144,Vertices!A$3:$AY$3641,37,FALSE)=0,"",VLOOKUP(A3144,Vertices!A$3:$AY$3641,37,FALSE))</f>
        <v>Michigan, USA</v>
      </c>
    </row>
    <row r="3145" spans="1:28" x14ac:dyDescent="0.25">
      <c r="A3145" s="66" t="s">
        <v>32840</v>
      </c>
      <c r="B3145" s="66" t="s">
        <v>32840</v>
      </c>
      <c r="C3145" s="67"/>
      <c r="D3145" s="68"/>
      <c r="E3145" s="121"/>
      <c r="F3145" s="70"/>
      <c r="G3145" s="67"/>
      <c r="H3145" s="71"/>
      <c r="I3145" s="72"/>
      <c r="J3145" s="72"/>
      <c r="K3145" s="36"/>
      <c r="L3145" s="122"/>
      <c r="M3145" s="122"/>
      <c r="N3145" s="74"/>
      <c r="O3145" s="80" t="s">
        <v>179</v>
      </c>
      <c r="P3145" s="82">
        <v>42537.445289351854</v>
      </c>
      <c r="Q3145" s="80" t="s">
        <v>33235</v>
      </c>
      <c r="R3145" s="83" t="s">
        <v>33506</v>
      </c>
      <c r="S3145" s="80" t="s">
        <v>505</v>
      </c>
      <c r="T3145" s="80"/>
      <c r="U3145" s="82">
        <v>42537.445289351854</v>
      </c>
      <c r="V3145" s="83" t="s">
        <v>33836</v>
      </c>
      <c r="W3145" s="80"/>
      <c r="X3145" s="80"/>
      <c r="Y3145" s="86" t="s">
        <v>34214</v>
      </c>
      <c r="Z3145" s="80"/>
      <c r="AA3145" s="80" t="str">
        <f>VLOOKUP(A3145,Vertices!A$3:$AY$3641,45,FALSE)</f>
        <v>en</v>
      </c>
      <c r="AB3145" s="80" t="str">
        <f>IF(VLOOKUP(A3145,Vertices!A$3:$AY$3641,37,FALSE)=0,"",VLOOKUP(A3145,Vertices!A$3:$AY$3641,37,FALSE))</f>
        <v/>
      </c>
    </row>
    <row r="3146" spans="1:28" x14ac:dyDescent="0.25">
      <c r="A3146" s="66" t="s">
        <v>32841</v>
      </c>
      <c r="B3146" s="66" t="s">
        <v>17512</v>
      </c>
      <c r="C3146" s="67"/>
      <c r="D3146" s="68"/>
      <c r="E3146" s="121"/>
      <c r="F3146" s="70"/>
      <c r="G3146" s="67"/>
      <c r="H3146" s="71"/>
      <c r="I3146" s="72"/>
      <c r="J3146" s="72"/>
      <c r="K3146" s="36"/>
      <c r="L3146" s="122"/>
      <c r="M3146" s="122"/>
      <c r="N3146" s="74"/>
      <c r="O3146" s="80" t="s">
        <v>325</v>
      </c>
      <c r="P3146" s="82">
        <v>42537.4453125</v>
      </c>
      <c r="Q3146" s="80" t="s">
        <v>17752</v>
      </c>
      <c r="R3146" s="83" t="s">
        <v>17531</v>
      </c>
      <c r="S3146" s="80" t="s">
        <v>488</v>
      </c>
      <c r="T3146" s="80"/>
      <c r="U3146" s="82">
        <v>42537.4453125</v>
      </c>
      <c r="V3146" s="83" t="s">
        <v>33837</v>
      </c>
      <c r="W3146" s="80"/>
      <c r="X3146" s="80"/>
      <c r="Y3146" s="86" t="s">
        <v>34215</v>
      </c>
      <c r="Z3146" s="80"/>
      <c r="AA3146" s="80" t="str">
        <f>VLOOKUP(A3146,Vertices!A$3:$AY$3641,45,FALSE)</f>
        <v>en</v>
      </c>
      <c r="AB3146" s="80" t="str">
        <f>IF(VLOOKUP(A3146,Vertices!A$3:$AY$3641,37,FALSE)=0,"",VLOOKUP(A3146,Vertices!A$3:$AY$3641,37,FALSE))</f>
        <v/>
      </c>
    </row>
    <row r="3147" spans="1:28" x14ac:dyDescent="0.25">
      <c r="A3147" s="66" t="s">
        <v>4576</v>
      </c>
      <c r="B3147" s="66" t="s">
        <v>4576</v>
      </c>
      <c r="C3147" s="67"/>
      <c r="D3147" s="68"/>
      <c r="E3147" s="121"/>
      <c r="F3147" s="70"/>
      <c r="G3147" s="67"/>
      <c r="H3147" s="71"/>
      <c r="I3147" s="72"/>
      <c r="J3147" s="72"/>
      <c r="K3147" s="36"/>
      <c r="L3147" s="122"/>
      <c r="M3147" s="122"/>
      <c r="N3147" s="74"/>
      <c r="O3147" s="80" t="s">
        <v>179</v>
      </c>
      <c r="P3147" s="82">
        <v>42537.445532407408</v>
      </c>
      <c r="Q3147" s="80" t="s">
        <v>33236</v>
      </c>
      <c r="R3147" s="83" t="s">
        <v>33507</v>
      </c>
      <c r="S3147" s="80" t="s">
        <v>5015</v>
      </c>
      <c r="T3147" s="80" t="s">
        <v>33682</v>
      </c>
      <c r="U3147" s="82">
        <v>42537.445532407408</v>
      </c>
      <c r="V3147" s="83" t="s">
        <v>33838</v>
      </c>
      <c r="W3147" s="80"/>
      <c r="X3147" s="80"/>
      <c r="Y3147" s="86" t="s">
        <v>34216</v>
      </c>
      <c r="Z3147" s="80"/>
      <c r="AA3147" s="80" t="str">
        <f>VLOOKUP(A3147,Vertices!A$3:$AY$3641,45,FALSE)</f>
        <v>en</v>
      </c>
      <c r="AB3147" s="80" t="str">
        <f>IF(VLOOKUP(A3147,Vertices!A$3:$AY$3641,37,FALSE)=0,"",VLOOKUP(A3147,Vertices!A$3:$AY$3641,37,FALSE))</f>
        <v/>
      </c>
    </row>
    <row r="3148" spans="1:28" x14ac:dyDescent="0.25">
      <c r="A3148" s="66" t="s">
        <v>32842</v>
      </c>
      <c r="B3148" s="66" t="s">
        <v>33089</v>
      </c>
      <c r="C3148" s="67"/>
      <c r="D3148" s="68"/>
      <c r="E3148" s="121"/>
      <c r="F3148" s="70"/>
      <c r="G3148" s="67"/>
      <c r="H3148" s="71"/>
      <c r="I3148" s="72"/>
      <c r="J3148" s="72"/>
      <c r="K3148" s="36"/>
      <c r="L3148" s="122"/>
      <c r="M3148" s="122"/>
      <c r="N3148" s="74"/>
      <c r="O3148" s="80" t="s">
        <v>325</v>
      </c>
      <c r="P3148" s="82">
        <v>42537.445625</v>
      </c>
      <c r="Q3148" s="80" t="s">
        <v>33237</v>
      </c>
      <c r="R3148" s="80"/>
      <c r="S3148" s="80"/>
      <c r="T3148" s="80" t="s">
        <v>33683</v>
      </c>
      <c r="U3148" s="82">
        <v>42537.445625</v>
      </c>
      <c r="V3148" s="83" t="s">
        <v>33839</v>
      </c>
      <c r="W3148" s="80"/>
      <c r="X3148" s="80"/>
      <c r="Y3148" s="86" t="s">
        <v>34217</v>
      </c>
      <c r="Z3148" s="80"/>
      <c r="AA3148" s="80" t="str">
        <f>VLOOKUP(A3148,Vertices!A$3:$AY$3641,45,FALSE)</f>
        <v>en</v>
      </c>
      <c r="AB3148" s="80" t="str">
        <f>IF(VLOOKUP(A3148,Vertices!A$3:$AY$3641,37,FALSE)=0,"",VLOOKUP(A3148,Vertices!A$3:$AY$3641,37,FALSE))</f>
        <v>Puerto Rico</v>
      </c>
    </row>
    <row r="3149" spans="1:28" x14ac:dyDescent="0.25">
      <c r="A3149" s="66" t="s">
        <v>32842</v>
      </c>
      <c r="B3149" s="66" t="s">
        <v>7050</v>
      </c>
      <c r="C3149" s="67"/>
      <c r="D3149" s="68"/>
      <c r="E3149" s="121"/>
      <c r="F3149" s="70"/>
      <c r="G3149" s="67"/>
      <c r="H3149" s="71"/>
      <c r="I3149" s="72"/>
      <c r="J3149" s="72"/>
      <c r="K3149" s="36"/>
      <c r="L3149" s="122"/>
      <c r="M3149" s="122"/>
      <c r="N3149" s="74"/>
      <c r="O3149" s="80" t="s">
        <v>325</v>
      </c>
      <c r="P3149" s="82">
        <v>42537.444699074076</v>
      </c>
      <c r="Q3149" s="80" t="s">
        <v>23486</v>
      </c>
      <c r="R3149" s="83" t="s">
        <v>3419</v>
      </c>
      <c r="S3149" s="80" t="s">
        <v>3447</v>
      </c>
      <c r="T3149" s="80" t="s">
        <v>517</v>
      </c>
      <c r="U3149" s="82">
        <v>42537.444699074076</v>
      </c>
      <c r="V3149" s="83" t="s">
        <v>33840</v>
      </c>
      <c r="W3149" s="80"/>
      <c r="X3149" s="80"/>
      <c r="Y3149" s="86" t="s">
        <v>34218</v>
      </c>
      <c r="Z3149" s="80"/>
      <c r="AA3149" s="80" t="str">
        <f>VLOOKUP(A3149,Vertices!A$3:$AY$3641,45,FALSE)</f>
        <v>en</v>
      </c>
      <c r="AB3149" s="80" t="str">
        <f>IF(VLOOKUP(A3149,Vertices!A$3:$AY$3641,37,FALSE)=0,"",VLOOKUP(A3149,Vertices!A$3:$AY$3641,37,FALSE))</f>
        <v>Puerto Rico</v>
      </c>
    </row>
    <row r="3150" spans="1:28" x14ac:dyDescent="0.25">
      <c r="A3150" s="66" t="s">
        <v>32842</v>
      </c>
      <c r="B3150" s="66" t="s">
        <v>3233</v>
      </c>
      <c r="C3150" s="67"/>
      <c r="D3150" s="68"/>
      <c r="E3150" s="121"/>
      <c r="F3150" s="70"/>
      <c r="G3150" s="67"/>
      <c r="H3150" s="71"/>
      <c r="I3150" s="72"/>
      <c r="J3150" s="72"/>
      <c r="K3150" s="36"/>
      <c r="L3150" s="122"/>
      <c r="M3150" s="122"/>
      <c r="N3150" s="74"/>
      <c r="O3150" s="80" t="s">
        <v>325</v>
      </c>
      <c r="P3150" s="82">
        <v>42537.444699074076</v>
      </c>
      <c r="Q3150" s="80" t="s">
        <v>23486</v>
      </c>
      <c r="R3150" s="83" t="s">
        <v>3419</v>
      </c>
      <c r="S3150" s="80" t="s">
        <v>3447</v>
      </c>
      <c r="T3150" s="80" t="s">
        <v>517</v>
      </c>
      <c r="U3150" s="82">
        <v>42537.444699074076</v>
      </c>
      <c r="V3150" s="83" t="s">
        <v>33840</v>
      </c>
      <c r="W3150" s="80"/>
      <c r="X3150" s="80"/>
      <c r="Y3150" s="86" t="s">
        <v>34218</v>
      </c>
      <c r="Z3150" s="80"/>
      <c r="AA3150" s="80" t="str">
        <f>VLOOKUP(A3150,Vertices!A$3:$AY$3641,45,FALSE)</f>
        <v>en</v>
      </c>
      <c r="AB3150" s="80" t="str">
        <f>IF(VLOOKUP(A3150,Vertices!A$3:$AY$3641,37,FALSE)=0,"",VLOOKUP(A3150,Vertices!A$3:$AY$3641,37,FALSE))</f>
        <v>Puerto Rico</v>
      </c>
    </row>
    <row r="3151" spans="1:28" x14ac:dyDescent="0.25">
      <c r="A3151" s="66" t="s">
        <v>32843</v>
      </c>
      <c r="B3151" s="66" t="s">
        <v>32843</v>
      </c>
      <c r="C3151" s="67"/>
      <c r="D3151" s="68"/>
      <c r="E3151" s="121"/>
      <c r="F3151" s="70"/>
      <c r="G3151" s="67"/>
      <c r="H3151" s="71"/>
      <c r="I3151" s="72"/>
      <c r="J3151" s="72"/>
      <c r="K3151" s="36"/>
      <c r="L3151" s="122"/>
      <c r="M3151" s="122"/>
      <c r="N3151" s="74"/>
      <c r="O3151" s="80" t="s">
        <v>179</v>
      </c>
      <c r="P3151" s="82">
        <v>42537.445844907408</v>
      </c>
      <c r="Q3151" s="80" t="s">
        <v>33238</v>
      </c>
      <c r="R3151" s="83" t="s">
        <v>33508</v>
      </c>
      <c r="S3151" s="80" t="s">
        <v>33636</v>
      </c>
      <c r="T3151" s="80" t="s">
        <v>33684</v>
      </c>
      <c r="U3151" s="82">
        <v>42537.445844907408</v>
      </c>
      <c r="V3151" s="83" t="s">
        <v>33841</v>
      </c>
      <c r="W3151" s="80"/>
      <c r="X3151" s="80"/>
      <c r="Y3151" s="86" t="s">
        <v>34219</v>
      </c>
      <c r="Z3151" s="80"/>
      <c r="AA3151" s="80" t="str">
        <f>VLOOKUP(A3151,Vertices!A$3:$AY$3641,45,FALSE)</f>
        <v>es</v>
      </c>
      <c r="AB3151" s="80" t="str">
        <f>IF(VLOOKUP(A3151,Vertices!A$3:$AY$3641,37,FALSE)=0,"",VLOOKUP(A3151,Vertices!A$3:$AY$3641,37,FALSE))</f>
        <v>Colombia</v>
      </c>
    </row>
    <row r="3152" spans="1:28" x14ac:dyDescent="0.25">
      <c r="A3152" s="66" t="s">
        <v>32844</v>
      </c>
      <c r="B3152" s="66" t="s">
        <v>32844</v>
      </c>
      <c r="C3152" s="67"/>
      <c r="D3152" s="68"/>
      <c r="E3152" s="121"/>
      <c r="F3152" s="70"/>
      <c r="G3152" s="67"/>
      <c r="H3152" s="71"/>
      <c r="I3152" s="72"/>
      <c r="J3152" s="72"/>
      <c r="K3152" s="36"/>
      <c r="L3152" s="122"/>
      <c r="M3152" s="122"/>
      <c r="N3152" s="74"/>
      <c r="O3152" s="80" t="s">
        <v>179</v>
      </c>
      <c r="P3152" s="82">
        <v>42537.445879629631</v>
      </c>
      <c r="Q3152" s="80" t="s">
        <v>33239</v>
      </c>
      <c r="R3152" s="83" t="s">
        <v>33509</v>
      </c>
      <c r="S3152" s="80" t="s">
        <v>33637</v>
      </c>
      <c r="T3152" s="80"/>
      <c r="U3152" s="82">
        <v>42537.445879629631</v>
      </c>
      <c r="V3152" s="83" t="s">
        <v>33842</v>
      </c>
      <c r="W3152" s="80"/>
      <c r="X3152" s="80"/>
      <c r="Y3152" s="86" t="s">
        <v>34220</v>
      </c>
      <c r="Z3152" s="80"/>
      <c r="AA3152" s="80" t="str">
        <f>VLOOKUP(A3152,Vertices!A$3:$AY$3641,45,FALSE)</f>
        <v>en</v>
      </c>
      <c r="AB3152" s="80" t="str">
        <f>IF(VLOOKUP(A3152,Vertices!A$3:$AY$3641,37,FALSE)=0,"",VLOOKUP(A3152,Vertices!A$3:$AY$3641,37,FALSE))</f>
        <v>Valley Stream + NYC</v>
      </c>
    </row>
    <row r="3153" spans="1:28" x14ac:dyDescent="0.25">
      <c r="A3153" s="66" t="s">
        <v>32845</v>
      </c>
      <c r="B3153" s="66" t="s">
        <v>32845</v>
      </c>
      <c r="C3153" s="67"/>
      <c r="D3153" s="68"/>
      <c r="E3153" s="121"/>
      <c r="F3153" s="70"/>
      <c r="G3153" s="67"/>
      <c r="H3153" s="71"/>
      <c r="I3153" s="72"/>
      <c r="J3153" s="72"/>
      <c r="K3153" s="36"/>
      <c r="L3153" s="122"/>
      <c r="M3153" s="122"/>
      <c r="N3153" s="74"/>
      <c r="O3153" s="80" t="s">
        <v>179</v>
      </c>
      <c r="P3153" s="82">
        <v>42537.445925925924</v>
      </c>
      <c r="Q3153" s="80" t="s">
        <v>33240</v>
      </c>
      <c r="R3153" s="80" t="s">
        <v>33510</v>
      </c>
      <c r="S3153" s="80" t="s">
        <v>33638</v>
      </c>
      <c r="T3153" s="80"/>
      <c r="U3153" s="82">
        <v>42537.445925925924</v>
      </c>
      <c r="V3153" s="83" t="s">
        <v>33843</v>
      </c>
      <c r="W3153" s="80"/>
      <c r="X3153" s="80"/>
      <c r="Y3153" s="86" t="s">
        <v>34221</v>
      </c>
      <c r="Z3153" s="80"/>
      <c r="AA3153" s="80" t="str">
        <f>VLOOKUP(A3153,Vertices!A$3:$AY$3641,45,FALSE)</f>
        <v>en</v>
      </c>
      <c r="AB3153" s="80" t="str">
        <f>IF(VLOOKUP(A3153,Vertices!A$3:$AY$3641,37,FALSE)=0,"",VLOOKUP(A3153,Vertices!A$3:$AY$3641,37,FALSE))</f>
        <v/>
      </c>
    </row>
    <row r="3154" spans="1:28" x14ac:dyDescent="0.25">
      <c r="A3154" s="66" t="s">
        <v>32846</v>
      </c>
      <c r="B3154" s="66" t="s">
        <v>32846</v>
      </c>
      <c r="C3154" s="67"/>
      <c r="D3154" s="68"/>
      <c r="E3154" s="121"/>
      <c r="F3154" s="70"/>
      <c r="G3154" s="67"/>
      <c r="H3154" s="71"/>
      <c r="I3154" s="72"/>
      <c r="J3154" s="72"/>
      <c r="K3154" s="36"/>
      <c r="L3154" s="122"/>
      <c r="M3154" s="122"/>
      <c r="N3154" s="74"/>
      <c r="O3154" s="80" t="s">
        <v>179</v>
      </c>
      <c r="P3154" s="82">
        <v>42537.446284722224</v>
      </c>
      <c r="Q3154" s="80" t="s">
        <v>33241</v>
      </c>
      <c r="R3154" s="80"/>
      <c r="S3154" s="80"/>
      <c r="T3154" s="80" t="s">
        <v>33685</v>
      </c>
      <c r="U3154" s="82">
        <v>42537.446284722224</v>
      </c>
      <c r="V3154" s="83" t="s">
        <v>33844</v>
      </c>
      <c r="W3154" s="80"/>
      <c r="X3154" s="80"/>
      <c r="Y3154" s="86" t="s">
        <v>34222</v>
      </c>
      <c r="Z3154" s="80"/>
      <c r="AA3154" s="80" t="str">
        <f>VLOOKUP(A3154,Vertices!A$3:$AY$3641,45,FALSE)</f>
        <v>en</v>
      </c>
      <c r="AB3154" s="80" t="str">
        <f>IF(VLOOKUP(A3154,Vertices!A$3:$AY$3641,37,FALSE)=0,"",VLOOKUP(A3154,Vertices!A$3:$AY$3641,37,FALSE))</f>
        <v xml:space="preserve">Glasgow  </v>
      </c>
    </row>
    <row r="3155" spans="1:28" x14ac:dyDescent="0.25">
      <c r="A3155" s="66" t="s">
        <v>32847</v>
      </c>
      <c r="B3155" s="66" t="s">
        <v>32846</v>
      </c>
      <c r="C3155" s="67"/>
      <c r="D3155" s="68"/>
      <c r="E3155" s="121"/>
      <c r="F3155" s="70"/>
      <c r="G3155" s="67"/>
      <c r="H3155" s="71"/>
      <c r="I3155" s="72"/>
      <c r="J3155" s="72"/>
      <c r="K3155" s="36"/>
      <c r="L3155" s="122"/>
      <c r="M3155" s="122"/>
      <c r="N3155" s="74"/>
      <c r="O3155" s="80" t="s">
        <v>325</v>
      </c>
      <c r="P3155" s="82">
        <v>42537.446458333332</v>
      </c>
      <c r="Q3155" s="80" t="s">
        <v>33242</v>
      </c>
      <c r="R3155" s="80"/>
      <c r="S3155" s="80"/>
      <c r="T3155" s="80" t="s">
        <v>33685</v>
      </c>
      <c r="U3155" s="82">
        <v>42537.446458333332</v>
      </c>
      <c r="V3155" s="83" t="s">
        <v>33845</v>
      </c>
      <c r="W3155" s="80"/>
      <c r="X3155" s="80"/>
      <c r="Y3155" s="86" t="s">
        <v>34223</v>
      </c>
      <c r="Z3155" s="80"/>
      <c r="AA3155" s="80" t="str">
        <f>VLOOKUP(A3155,Vertices!A$3:$AY$3641,45,FALSE)</f>
        <v>en</v>
      </c>
      <c r="AB3155" s="80" t="str">
        <f>IF(VLOOKUP(A3155,Vertices!A$3:$AY$3641,37,FALSE)=0,"",VLOOKUP(A3155,Vertices!A$3:$AY$3641,37,FALSE))</f>
        <v/>
      </c>
    </row>
    <row r="3156" spans="1:28" x14ac:dyDescent="0.25">
      <c r="A3156" s="66" t="s">
        <v>32847</v>
      </c>
      <c r="B3156" s="66" t="s">
        <v>32847</v>
      </c>
      <c r="C3156" s="67"/>
      <c r="D3156" s="68"/>
      <c r="E3156" s="121"/>
      <c r="F3156" s="70"/>
      <c r="G3156" s="67"/>
      <c r="H3156" s="71"/>
      <c r="I3156" s="72"/>
      <c r="J3156" s="72"/>
      <c r="K3156" s="36"/>
      <c r="L3156" s="122"/>
      <c r="M3156" s="122"/>
      <c r="N3156" s="74"/>
      <c r="O3156" s="80" t="s">
        <v>179</v>
      </c>
      <c r="P3156" s="82">
        <v>42537.442685185182</v>
      </c>
      <c r="Q3156" s="80" t="s">
        <v>33243</v>
      </c>
      <c r="R3156" s="80"/>
      <c r="S3156" s="80"/>
      <c r="T3156" s="80" t="s">
        <v>33686</v>
      </c>
      <c r="U3156" s="82">
        <v>42537.442685185182</v>
      </c>
      <c r="V3156" s="83" t="s">
        <v>33846</v>
      </c>
      <c r="W3156" s="80"/>
      <c r="X3156" s="80"/>
      <c r="Y3156" s="86" t="s">
        <v>34224</v>
      </c>
      <c r="Z3156" s="80"/>
      <c r="AA3156" s="80" t="str">
        <f>VLOOKUP(A3156,Vertices!A$3:$AY$3641,45,FALSE)</f>
        <v>en</v>
      </c>
      <c r="AB3156" s="80" t="str">
        <f>IF(VLOOKUP(A3156,Vertices!A$3:$AY$3641,37,FALSE)=0,"",VLOOKUP(A3156,Vertices!A$3:$AY$3641,37,FALSE))</f>
        <v/>
      </c>
    </row>
    <row r="3157" spans="1:28" x14ac:dyDescent="0.25">
      <c r="A3157" s="66" t="s">
        <v>32848</v>
      </c>
      <c r="B3157" s="66" t="s">
        <v>33090</v>
      </c>
      <c r="C3157" s="67"/>
      <c r="D3157" s="68"/>
      <c r="E3157" s="121"/>
      <c r="F3157" s="70"/>
      <c r="G3157" s="67"/>
      <c r="H3157" s="71"/>
      <c r="I3157" s="72"/>
      <c r="J3157" s="72"/>
      <c r="K3157" s="36"/>
      <c r="L3157" s="122"/>
      <c r="M3157" s="122"/>
      <c r="N3157" s="74"/>
      <c r="O3157" s="80" t="s">
        <v>325</v>
      </c>
      <c r="P3157" s="82">
        <v>42537.446493055555</v>
      </c>
      <c r="Q3157" s="80" t="s">
        <v>33244</v>
      </c>
      <c r="R3157" s="83" t="s">
        <v>33511</v>
      </c>
      <c r="S3157" s="80" t="s">
        <v>33639</v>
      </c>
      <c r="T3157" s="80" t="s">
        <v>33687</v>
      </c>
      <c r="U3157" s="82">
        <v>42537.446493055555</v>
      </c>
      <c r="V3157" s="83" t="s">
        <v>33847</v>
      </c>
      <c r="W3157" s="80"/>
      <c r="X3157" s="80"/>
      <c r="Y3157" s="86" t="s">
        <v>34225</v>
      </c>
      <c r="Z3157" s="80"/>
      <c r="AA3157" s="80" t="str">
        <f>VLOOKUP(A3157,Vertices!A$3:$AY$3641,45,FALSE)</f>
        <v>en</v>
      </c>
      <c r="AB3157" s="80" t="str">
        <f>IF(VLOOKUP(A3157,Vertices!A$3:$AY$3641,37,FALSE)=0,"",VLOOKUP(A3157,Vertices!A$3:$AY$3641,37,FALSE))</f>
        <v>Charlottesville, VA</v>
      </c>
    </row>
    <row r="3158" spans="1:28" x14ac:dyDescent="0.25">
      <c r="A3158" s="66" t="s">
        <v>32849</v>
      </c>
      <c r="B3158" s="66" t="s">
        <v>33056</v>
      </c>
      <c r="C3158" s="67"/>
      <c r="D3158" s="68"/>
      <c r="E3158" s="121"/>
      <c r="F3158" s="70"/>
      <c r="G3158" s="67"/>
      <c r="H3158" s="71"/>
      <c r="I3158" s="72"/>
      <c r="J3158" s="72"/>
      <c r="K3158" s="36"/>
      <c r="L3158" s="122"/>
      <c r="M3158" s="122"/>
      <c r="N3158" s="74"/>
      <c r="O3158" s="80" t="s">
        <v>325</v>
      </c>
      <c r="P3158" s="82">
        <v>42537.44672453704</v>
      </c>
      <c r="Q3158" s="80" t="s">
        <v>33150</v>
      </c>
      <c r="R3158" s="80"/>
      <c r="S3158" s="80"/>
      <c r="T3158" s="80"/>
      <c r="U3158" s="82">
        <v>42537.44672453704</v>
      </c>
      <c r="V3158" s="83" t="s">
        <v>33848</v>
      </c>
      <c r="W3158" s="80"/>
      <c r="X3158" s="80"/>
      <c r="Y3158" s="86" t="s">
        <v>34226</v>
      </c>
      <c r="Z3158" s="80"/>
      <c r="AA3158" s="80" t="str">
        <f>VLOOKUP(A3158,Vertices!A$3:$AY$3641,45,FALSE)</f>
        <v>es</v>
      </c>
      <c r="AB3158" s="80" t="str">
        <f>IF(VLOOKUP(A3158,Vertices!A$3:$AY$3641,37,FALSE)=0,"",VLOOKUP(A3158,Vertices!A$3:$AY$3641,37,FALSE))</f>
        <v>Argentina</v>
      </c>
    </row>
    <row r="3159" spans="1:28" x14ac:dyDescent="0.25">
      <c r="A3159" s="66" t="s">
        <v>32850</v>
      </c>
      <c r="B3159" s="66" t="s">
        <v>33056</v>
      </c>
      <c r="C3159" s="67"/>
      <c r="D3159" s="68"/>
      <c r="E3159" s="121"/>
      <c r="F3159" s="70"/>
      <c r="G3159" s="67"/>
      <c r="H3159" s="71"/>
      <c r="I3159" s="72"/>
      <c r="J3159" s="72"/>
      <c r="K3159" s="36"/>
      <c r="L3159" s="122"/>
      <c r="M3159" s="122"/>
      <c r="N3159" s="74"/>
      <c r="O3159" s="80" t="s">
        <v>325</v>
      </c>
      <c r="P3159" s="82">
        <v>42537.446747685186</v>
      </c>
      <c r="Q3159" s="80" t="s">
        <v>33150</v>
      </c>
      <c r="R3159" s="80"/>
      <c r="S3159" s="80"/>
      <c r="T3159" s="80"/>
      <c r="U3159" s="82">
        <v>42537.446747685186</v>
      </c>
      <c r="V3159" s="83" t="s">
        <v>33849</v>
      </c>
      <c r="W3159" s="80"/>
      <c r="X3159" s="80"/>
      <c r="Y3159" s="86" t="s">
        <v>34227</v>
      </c>
      <c r="Z3159" s="80"/>
      <c r="AA3159" s="80" t="str">
        <f>VLOOKUP(A3159,Vertices!A$3:$AY$3641,45,FALSE)</f>
        <v>es</v>
      </c>
      <c r="AB3159" s="80" t="str">
        <f>IF(VLOOKUP(A3159,Vertices!A$3:$AY$3641,37,FALSE)=0,"",VLOOKUP(A3159,Vertices!A$3:$AY$3641,37,FALSE))</f>
        <v xml:space="preserve">Argentina </v>
      </c>
    </row>
    <row r="3160" spans="1:28" x14ac:dyDescent="0.25">
      <c r="A3160" s="66" t="s">
        <v>32851</v>
      </c>
      <c r="B3160" s="66" t="s">
        <v>307</v>
      </c>
      <c r="C3160" s="67"/>
      <c r="D3160" s="68"/>
      <c r="E3160" s="121"/>
      <c r="F3160" s="70"/>
      <c r="G3160" s="67"/>
      <c r="H3160" s="71"/>
      <c r="I3160" s="72"/>
      <c r="J3160" s="72"/>
      <c r="K3160" s="36"/>
      <c r="L3160" s="122"/>
      <c r="M3160" s="122"/>
      <c r="N3160" s="74"/>
      <c r="O3160" s="80" t="s">
        <v>325</v>
      </c>
      <c r="P3160" s="82">
        <v>42537.446782407409</v>
      </c>
      <c r="Q3160" s="80" t="s">
        <v>33224</v>
      </c>
      <c r="R3160" s="83" t="s">
        <v>33498</v>
      </c>
      <c r="S3160" s="80" t="s">
        <v>500</v>
      </c>
      <c r="T3160" s="80" t="s">
        <v>517</v>
      </c>
      <c r="U3160" s="82">
        <v>42537.446782407409</v>
      </c>
      <c r="V3160" s="83" t="s">
        <v>33850</v>
      </c>
      <c r="W3160" s="80"/>
      <c r="X3160" s="80"/>
      <c r="Y3160" s="86" t="s">
        <v>34228</v>
      </c>
      <c r="Z3160" s="80"/>
      <c r="AA3160" s="80" t="str">
        <f>VLOOKUP(A3160,Vertices!A$3:$AY$3641,45,FALSE)</f>
        <v>de</v>
      </c>
      <c r="AB3160" s="80" t="str">
        <f>IF(VLOOKUP(A3160,Vertices!A$3:$AY$3641,37,FALSE)=0,"",VLOOKUP(A3160,Vertices!A$3:$AY$3641,37,FALSE))</f>
        <v/>
      </c>
    </row>
    <row r="3161" spans="1:28" x14ac:dyDescent="0.25">
      <c r="A3161" s="66" t="s">
        <v>32851</v>
      </c>
      <c r="B3161" s="66" t="s">
        <v>32929</v>
      </c>
      <c r="C3161" s="67"/>
      <c r="D3161" s="68"/>
      <c r="E3161" s="121"/>
      <c r="F3161" s="70"/>
      <c r="G3161" s="67"/>
      <c r="H3161" s="71"/>
      <c r="I3161" s="72"/>
      <c r="J3161" s="72"/>
      <c r="K3161" s="36"/>
      <c r="L3161" s="122"/>
      <c r="M3161" s="122"/>
      <c r="N3161" s="74"/>
      <c r="O3161" s="80" t="s">
        <v>325</v>
      </c>
      <c r="P3161" s="82">
        <v>42537.446782407409</v>
      </c>
      <c r="Q3161" s="80" t="s">
        <v>33224</v>
      </c>
      <c r="R3161" s="83" t="s">
        <v>33498</v>
      </c>
      <c r="S3161" s="80" t="s">
        <v>500</v>
      </c>
      <c r="T3161" s="80" t="s">
        <v>517</v>
      </c>
      <c r="U3161" s="82">
        <v>42537.446782407409</v>
      </c>
      <c r="V3161" s="83" t="s">
        <v>33850</v>
      </c>
      <c r="W3161" s="80"/>
      <c r="X3161" s="80"/>
      <c r="Y3161" s="86" t="s">
        <v>34228</v>
      </c>
      <c r="Z3161" s="80"/>
      <c r="AA3161" s="80" t="str">
        <f>VLOOKUP(A3161,Vertices!A$3:$AY$3641,45,FALSE)</f>
        <v>de</v>
      </c>
      <c r="AB3161" s="80" t="str">
        <f>IF(VLOOKUP(A3161,Vertices!A$3:$AY$3641,37,FALSE)=0,"",VLOOKUP(A3161,Vertices!A$3:$AY$3641,37,FALSE))</f>
        <v/>
      </c>
    </row>
    <row r="3162" spans="1:28" x14ac:dyDescent="0.25">
      <c r="A3162" s="66" t="s">
        <v>32852</v>
      </c>
      <c r="B3162" s="66" t="s">
        <v>33091</v>
      </c>
      <c r="C3162" s="67"/>
      <c r="D3162" s="68"/>
      <c r="E3162" s="121"/>
      <c r="F3162" s="70"/>
      <c r="G3162" s="67"/>
      <c r="H3162" s="71"/>
      <c r="I3162" s="72"/>
      <c r="J3162" s="72"/>
      <c r="K3162" s="36"/>
      <c r="L3162" s="122"/>
      <c r="M3162" s="122"/>
      <c r="N3162" s="74"/>
      <c r="O3162" s="80" t="s">
        <v>325</v>
      </c>
      <c r="P3162" s="82">
        <v>42537.446840277778</v>
      </c>
      <c r="Q3162" s="80" t="s">
        <v>33245</v>
      </c>
      <c r="R3162" s="83" t="s">
        <v>33512</v>
      </c>
      <c r="S3162" s="80" t="s">
        <v>33640</v>
      </c>
      <c r="T3162" s="80"/>
      <c r="U3162" s="82">
        <v>42537.446840277778</v>
      </c>
      <c r="V3162" s="83" t="s">
        <v>33851</v>
      </c>
      <c r="W3162" s="80"/>
      <c r="X3162" s="80"/>
      <c r="Y3162" s="86" t="s">
        <v>34229</v>
      </c>
      <c r="Z3162" s="80"/>
      <c r="AA3162" s="80" t="str">
        <f>VLOOKUP(A3162,Vertices!A$3:$AY$3641,45,FALSE)</f>
        <v>es</v>
      </c>
      <c r="AB3162" s="80" t="str">
        <f>IF(VLOOKUP(A3162,Vertices!A$3:$AY$3641,37,FALSE)=0,"",VLOOKUP(A3162,Vertices!A$3:$AY$3641,37,FALSE))</f>
        <v/>
      </c>
    </row>
    <row r="3163" spans="1:28" x14ac:dyDescent="0.25">
      <c r="A3163" s="66" t="s">
        <v>32853</v>
      </c>
      <c r="B3163" s="66" t="s">
        <v>33092</v>
      </c>
      <c r="C3163" s="67"/>
      <c r="D3163" s="68"/>
      <c r="E3163" s="121"/>
      <c r="F3163" s="70"/>
      <c r="G3163" s="67"/>
      <c r="H3163" s="71"/>
      <c r="I3163" s="72"/>
      <c r="J3163" s="72"/>
      <c r="K3163" s="36"/>
      <c r="L3163" s="122"/>
      <c r="M3163" s="122"/>
      <c r="N3163" s="74"/>
      <c r="O3163" s="80" t="s">
        <v>325</v>
      </c>
      <c r="P3163" s="82">
        <v>42537.446932870371</v>
      </c>
      <c r="Q3163" s="80" t="s">
        <v>33246</v>
      </c>
      <c r="R3163" s="83" t="s">
        <v>33513</v>
      </c>
      <c r="S3163" s="80" t="s">
        <v>33641</v>
      </c>
      <c r="T3163" s="80" t="s">
        <v>33688</v>
      </c>
      <c r="U3163" s="82">
        <v>42537.446932870371</v>
      </c>
      <c r="V3163" s="83" t="s">
        <v>33852</v>
      </c>
      <c r="W3163" s="80"/>
      <c r="X3163" s="80"/>
      <c r="Y3163" s="86" t="s">
        <v>34230</v>
      </c>
      <c r="Z3163" s="80"/>
      <c r="AA3163" s="80" t="str">
        <f>VLOOKUP(A3163,Vertices!A$3:$AY$3641,45,FALSE)</f>
        <v>es</v>
      </c>
      <c r="AB3163" s="80" t="str">
        <f>IF(VLOOKUP(A3163,Vertices!A$3:$AY$3641,37,FALSE)=0,"",VLOOKUP(A3163,Vertices!A$3:$AY$3641,37,FALSE))</f>
        <v>Venezuela</v>
      </c>
    </row>
    <row r="3164" spans="1:28" x14ac:dyDescent="0.25">
      <c r="A3164" s="66" t="s">
        <v>32854</v>
      </c>
      <c r="B3164" s="66" t="s">
        <v>33093</v>
      </c>
      <c r="C3164" s="67"/>
      <c r="D3164" s="68"/>
      <c r="E3164" s="121"/>
      <c r="F3164" s="70"/>
      <c r="G3164" s="67"/>
      <c r="H3164" s="71"/>
      <c r="I3164" s="72"/>
      <c r="J3164" s="72"/>
      <c r="K3164" s="36"/>
      <c r="L3164" s="122"/>
      <c r="M3164" s="122"/>
      <c r="N3164" s="74"/>
      <c r="O3164" s="80" t="s">
        <v>325</v>
      </c>
      <c r="P3164" s="82">
        <v>42537.447071759256</v>
      </c>
      <c r="Q3164" s="80" t="s">
        <v>33247</v>
      </c>
      <c r="R3164" s="83" t="s">
        <v>33514</v>
      </c>
      <c r="S3164" s="80" t="s">
        <v>492</v>
      </c>
      <c r="T3164" s="80"/>
      <c r="U3164" s="82">
        <v>42537.447071759256</v>
      </c>
      <c r="V3164" s="83" t="s">
        <v>33853</v>
      </c>
      <c r="W3164" s="80"/>
      <c r="X3164" s="80"/>
      <c r="Y3164" s="86" t="s">
        <v>34231</v>
      </c>
      <c r="Z3164" s="80"/>
      <c r="AA3164" s="80" t="str">
        <f>VLOOKUP(A3164,Vertices!A$3:$AY$3641,45,FALSE)</f>
        <v>en</v>
      </c>
      <c r="AB3164" s="80" t="str">
        <f>IF(VLOOKUP(A3164,Vertices!A$3:$AY$3641,37,FALSE)=0,"",VLOOKUP(A3164,Vertices!A$3:$AY$3641,37,FALSE))</f>
        <v>Silver Spring, MD</v>
      </c>
    </row>
    <row r="3165" spans="1:28" x14ac:dyDescent="0.25">
      <c r="A3165" s="66" t="s">
        <v>32855</v>
      </c>
      <c r="B3165" s="66" t="s">
        <v>32855</v>
      </c>
      <c r="C3165" s="67"/>
      <c r="D3165" s="68"/>
      <c r="E3165" s="121"/>
      <c r="F3165" s="70"/>
      <c r="G3165" s="67"/>
      <c r="H3165" s="71"/>
      <c r="I3165" s="72"/>
      <c r="J3165" s="72"/>
      <c r="K3165" s="36"/>
      <c r="L3165" s="122"/>
      <c r="M3165" s="122"/>
      <c r="N3165" s="74"/>
      <c r="O3165" s="80" t="s">
        <v>179</v>
      </c>
      <c r="P3165" s="82">
        <v>42537.435601851852</v>
      </c>
      <c r="Q3165" s="83" t="s">
        <v>33248</v>
      </c>
      <c r="R3165" s="83" t="s">
        <v>33515</v>
      </c>
      <c r="S3165" s="80" t="s">
        <v>478</v>
      </c>
      <c r="T3165" s="80"/>
      <c r="U3165" s="82">
        <v>42537.435601851852</v>
      </c>
      <c r="V3165" s="83" t="s">
        <v>33854</v>
      </c>
      <c r="W3165" s="80"/>
      <c r="X3165" s="80"/>
      <c r="Y3165" s="86" t="s">
        <v>34232</v>
      </c>
      <c r="Z3165" s="80"/>
      <c r="AA3165" s="80" t="str">
        <f>VLOOKUP(A3165,Vertices!A$3:$AY$3641,45,FALSE)</f>
        <v>pt</v>
      </c>
      <c r="AB3165" s="80" t="str">
        <f>IF(VLOOKUP(A3165,Vertices!A$3:$AY$3641,37,FALSE)=0,"",VLOOKUP(A3165,Vertices!A$3:$AY$3641,37,FALSE))</f>
        <v>brazil</v>
      </c>
    </row>
    <row r="3166" spans="1:28" x14ac:dyDescent="0.25">
      <c r="A3166" s="66" t="s">
        <v>32855</v>
      </c>
      <c r="B3166" s="66" t="s">
        <v>32855</v>
      </c>
      <c r="C3166" s="67"/>
      <c r="D3166" s="68"/>
      <c r="E3166" s="121"/>
      <c r="F3166" s="70"/>
      <c r="G3166" s="67"/>
      <c r="H3166" s="71"/>
      <c r="I3166" s="72"/>
      <c r="J3166" s="72"/>
      <c r="K3166" s="36"/>
      <c r="L3166" s="122"/>
      <c r="M3166" s="122"/>
      <c r="N3166" s="74"/>
      <c r="O3166" s="80" t="s">
        <v>179</v>
      </c>
      <c r="P3166" s="82">
        <v>42537.437881944446</v>
      </c>
      <c r="Q3166" s="83" t="s">
        <v>33249</v>
      </c>
      <c r="R3166" s="83" t="s">
        <v>33516</v>
      </c>
      <c r="S3166" s="80" t="s">
        <v>478</v>
      </c>
      <c r="T3166" s="80"/>
      <c r="U3166" s="82">
        <v>42537.437881944446</v>
      </c>
      <c r="V3166" s="83" t="s">
        <v>33855</v>
      </c>
      <c r="W3166" s="80"/>
      <c r="X3166" s="80"/>
      <c r="Y3166" s="86" t="s">
        <v>34233</v>
      </c>
      <c r="Z3166" s="80"/>
      <c r="AA3166" s="80" t="str">
        <f>VLOOKUP(A3166,Vertices!A$3:$AY$3641,45,FALSE)</f>
        <v>pt</v>
      </c>
      <c r="AB3166" s="80" t="str">
        <f>IF(VLOOKUP(A3166,Vertices!A$3:$AY$3641,37,FALSE)=0,"",VLOOKUP(A3166,Vertices!A$3:$AY$3641,37,FALSE))</f>
        <v>brazil</v>
      </c>
    </row>
    <row r="3167" spans="1:28" x14ac:dyDescent="0.25">
      <c r="A3167" s="66" t="s">
        <v>32855</v>
      </c>
      <c r="B3167" s="66" t="s">
        <v>32855</v>
      </c>
      <c r="C3167" s="67"/>
      <c r="D3167" s="68"/>
      <c r="E3167" s="121"/>
      <c r="F3167" s="70"/>
      <c r="G3167" s="67"/>
      <c r="H3167" s="71"/>
      <c r="I3167" s="72"/>
      <c r="J3167" s="72"/>
      <c r="K3167" s="36"/>
      <c r="L3167" s="122"/>
      <c r="M3167" s="122"/>
      <c r="N3167" s="74"/>
      <c r="O3167" s="80" t="s">
        <v>179</v>
      </c>
      <c r="P3167" s="82">
        <v>42537.438449074078</v>
      </c>
      <c r="Q3167" s="83" t="s">
        <v>33250</v>
      </c>
      <c r="R3167" s="83" t="s">
        <v>33517</v>
      </c>
      <c r="S3167" s="80" t="s">
        <v>478</v>
      </c>
      <c r="T3167" s="80"/>
      <c r="U3167" s="82">
        <v>42537.438449074078</v>
      </c>
      <c r="V3167" s="83" t="s">
        <v>33856</v>
      </c>
      <c r="W3167" s="80"/>
      <c r="X3167" s="80"/>
      <c r="Y3167" s="86" t="s">
        <v>34234</v>
      </c>
      <c r="Z3167" s="80"/>
      <c r="AA3167" s="80" t="str">
        <f>VLOOKUP(A3167,Vertices!A$3:$AY$3641,45,FALSE)</f>
        <v>pt</v>
      </c>
      <c r="AB3167" s="80" t="str">
        <f>IF(VLOOKUP(A3167,Vertices!A$3:$AY$3641,37,FALSE)=0,"",VLOOKUP(A3167,Vertices!A$3:$AY$3641,37,FALSE))</f>
        <v>brazil</v>
      </c>
    </row>
    <row r="3168" spans="1:28" x14ac:dyDescent="0.25">
      <c r="A3168" s="66" t="s">
        <v>32855</v>
      </c>
      <c r="B3168" s="66" t="s">
        <v>32855</v>
      </c>
      <c r="C3168" s="67"/>
      <c r="D3168" s="68"/>
      <c r="E3168" s="121"/>
      <c r="F3168" s="70"/>
      <c r="G3168" s="67"/>
      <c r="H3168" s="71"/>
      <c r="I3168" s="72"/>
      <c r="J3168" s="72"/>
      <c r="K3168" s="36"/>
      <c r="L3168" s="122"/>
      <c r="M3168" s="122"/>
      <c r="N3168" s="74"/>
      <c r="O3168" s="80" t="s">
        <v>179</v>
      </c>
      <c r="P3168" s="82">
        <v>42537.443935185183</v>
      </c>
      <c r="Q3168" s="83" t="s">
        <v>33251</v>
      </c>
      <c r="R3168" s="83" t="s">
        <v>33518</v>
      </c>
      <c r="S3168" s="80" t="s">
        <v>478</v>
      </c>
      <c r="T3168" s="80"/>
      <c r="U3168" s="82">
        <v>42537.443935185183</v>
      </c>
      <c r="V3168" s="83" t="s">
        <v>33857</v>
      </c>
      <c r="W3168" s="80"/>
      <c r="X3168" s="80"/>
      <c r="Y3168" s="86" t="s">
        <v>34235</v>
      </c>
      <c r="Z3168" s="80"/>
      <c r="AA3168" s="80" t="str">
        <f>VLOOKUP(A3168,Vertices!A$3:$AY$3641,45,FALSE)</f>
        <v>pt</v>
      </c>
      <c r="AB3168" s="80" t="str">
        <f>IF(VLOOKUP(A3168,Vertices!A$3:$AY$3641,37,FALSE)=0,"",VLOOKUP(A3168,Vertices!A$3:$AY$3641,37,FALSE))</f>
        <v>brazil</v>
      </c>
    </row>
    <row r="3169" spans="1:28" x14ac:dyDescent="0.25">
      <c r="A3169" s="66" t="s">
        <v>32855</v>
      </c>
      <c r="B3169" s="66" t="s">
        <v>32855</v>
      </c>
      <c r="C3169" s="67"/>
      <c r="D3169" s="68"/>
      <c r="E3169" s="121"/>
      <c r="F3169" s="70"/>
      <c r="G3169" s="67"/>
      <c r="H3169" s="71"/>
      <c r="I3169" s="72"/>
      <c r="J3169" s="72"/>
      <c r="K3169" s="36"/>
      <c r="L3169" s="122"/>
      <c r="M3169" s="122"/>
      <c r="N3169" s="74"/>
      <c r="O3169" s="80" t="s">
        <v>179</v>
      </c>
      <c r="P3169" s="82">
        <v>42537.444062499999</v>
      </c>
      <c r="Q3169" s="83" t="s">
        <v>33252</v>
      </c>
      <c r="R3169" s="83" t="s">
        <v>33519</v>
      </c>
      <c r="S3169" s="80" t="s">
        <v>478</v>
      </c>
      <c r="T3169" s="80"/>
      <c r="U3169" s="82">
        <v>42537.444062499999</v>
      </c>
      <c r="V3169" s="83" t="s">
        <v>33858</v>
      </c>
      <c r="W3169" s="80"/>
      <c r="X3169" s="80"/>
      <c r="Y3169" s="86" t="s">
        <v>34236</v>
      </c>
      <c r="Z3169" s="80"/>
      <c r="AA3169" s="80" t="str">
        <f>VLOOKUP(A3169,Vertices!A$3:$AY$3641,45,FALSE)</f>
        <v>pt</v>
      </c>
      <c r="AB3169" s="80" t="str">
        <f>IF(VLOOKUP(A3169,Vertices!A$3:$AY$3641,37,FALSE)=0,"",VLOOKUP(A3169,Vertices!A$3:$AY$3641,37,FALSE))</f>
        <v>brazil</v>
      </c>
    </row>
    <row r="3170" spans="1:28" x14ac:dyDescent="0.25">
      <c r="A3170" s="66" t="s">
        <v>32855</v>
      </c>
      <c r="B3170" s="66" t="s">
        <v>32855</v>
      </c>
      <c r="C3170" s="67"/>
      <c r="D3170" s="68"/>
      <c r="E3170" s="121"/>
      <c r="F3170" s="70"/>
      <c r="G3170" s="67"/>
      <c r="H3170" s="71"/>
      <c r="I3170" s="72"/>
      <c r="J3170" s="72"/>
      <c r="K3170" s="36"/>
      <c r="L3170" s="122"/>
      <c r="M3170" s="122"/>
      <c r="N3170" s="74"/>
      <c r="O3170" s="80" t="s">
        <v>179</v>
      </c>
      <c r="P3170" s="82">
        <v>42537.44630787037</v>
      </c>
      <c r="Q3170" s="83" t="s">
        <v>33253</v>
      </c>
      <c r="R3170" s="83" t="s">
        <v>33520</v>
      </c>
      <c r="S3170" s="80" t="s">
        <v>478</v>
      </c>
      <c r="T3170" s="80"/>
      <c r="U3170" s="82">
        <v>42537.44630787037</v>
      </c>
      <c r="V3170" s="83" t="s">
        <v>33859</v>
      </c>
      <c r="W3170" s="80"/>
      <c r="X3170" s="80"/>
      <c r="Y3170" s="86" t="s">
        <v>34237</v>
      </c>
      <c r="Z3170" s="80"/>
      <c r="AA3170" s="80" t="str">
        <f>VLOOKUP(A3170,Vertices!A$3:$AY$3641,45,FALSE)</f>
        <v>pt</v>
      </c>
      <c r="AB3170" s="80" t="str">
        <f>IF(VLOOKUP(A3170,Vertices!A$3:$AY$3641,37,FALSE)=0,"",VLOOKUP(A3170,Vertices!A$3:$AY$3641,37,FALSE))</f>
        <v>brazil</v>
      </c>
    </row>
    <row r="3171" spans="1:28" x14ac:dyDescent="0.25">
      <c r="A3171" s="66" t="s">
        <v>32855</v>
      </c>
      <c r="B3171" s="66" t="s">
        <v>32855</v>
      </c>
      <c r="C3171" s="67"/>
      <c r="D3171" s="68"/>
      <c r="E3171" s="121"/>
      <c r="F3171" s="70"/>
      <c r="G3171" s="67"/>
      <c r="H3171" s="71"/>
      <c r="I3171" s="72"/>
      <c r="J3171" s="72"/>
      <c r="K3171" s="36"/>
      <c r="L3171" s="122"/>
      <c r="M3171" s="122"/>
      <c r="N3171" s="74"/>
      <c r="O3171" s="80" t="s">
        <v>179</v>
      </c>
      <c r="P3171" s="82">
        <v>42537.447141203702</v>
      </c>
      <c r="Q3171" s="83" t="s">
        <v>33254</v>
      </c>
      <c r="R3171" s="83" t="s">
        <v>33521</v>
      </c>
      <c r="S3171" s="80" t="s">
        <v>478</v>
      </c>
      <c r="T3171" s="80"/>
      <c r="U3171" s="82">
        <v>42537.447141203702</v>
      </c>
      <c r="V3171" s="83" t="s">
        <v>33860</v>
      </c>
      <c r="W3171" s="80"/>
      <c r="X3171" s="80"/>
      <c r="Y3171" s="86" t="s">
        <v>34238</v>
      </c>
      <c r="Z3171" s="80"/>
      <c r="AA3171" s="80" t="str">
        <f>VLOOKUP(A3171,Vertices!A$3:$AY$3641,45,FALSE)</f>
        <v>pt</v>
      </c>
      <c r="AB3171" s="80" t="str">
        <f>IF(VLOOKUP(A3171,Vertices!A$3:$AY$3641,37,FALSE)=0,"",VLOOKUP(A3171,Vertices!A$3:$AY$3641,37,FALSE))</f>
        <v>brazil</v>
      </c>
    </row>
    <row r="3172" spans="1:28" x14ac:dyDescent="0.25">
      <c r="A3172" s="66" t="s">
        <v>32856</v>
      </c>
      <c r="B3172" s="66" t="s">
        <v>32856</v>
      </c>
      <c r="C3172" s="67"/>
      <c r="D3172" s="68"/>
      <c r="E3172" s="121"/>
      <c r="F3172" s="70"/>
      <c r="G3172" s="67"/>
      <c r="H3172" s="71"/>
      <c r="I3172" s="72"/>
      <c r="J3172" s="72"/>
      <c r="K3172" s="36"/>
      <c r="L3172" s="122"/>
      <c r="M3172" s="122"/>
      <c r="N3172" s="74"/>
      <c r="O3172" s="80" t="s">
        <v>179</v>
      </c>
      <c r="P3172" s="82">
        <v>42537.447326388887</v>
      </c>
      <c r="Q3172" s="80" t="s">
        <v>33255</v>
      </c>
      <c r="R3172" s="83" t="s">
        <v>33522</v>
      </c>
      <c r="S3172" s="80" t="s">
        <v>33642</v>
      </c>
      <c r="T3172" s="80" t="s">
        <v>33689</v>
      </c>
      <c r="U3172" s="82">
        <v>42537.447326388887</v>
      </c>
      <c r="V3172" s="83" t="s">
        <v>33861</v>
      </c>
      <c r="W3172" s="80"/>
      <c r="X3172" s="80"/>
      <c r="Y3172" s="86" t="s">
        <v>34239</v>
      </c>
      <c r="Z3172" s="80"/>
      <c r="AA3172" s="80" t="str">
        <f>VLOOKUP(A3172,Vertices!A$3:$AY$3641,45,FALSE)</f>
        <v>en</v>
      </c>
      <c r="AB3172" s="80" t="str">
        <f>IF(VLOOKUP(A3172,Vertices!A$3:$AY$3641,37,FALSE)=0,"",VLOOKUP(A3172,Vertices!A$3:$AY$3641,37,FALSE))</f>
        <v/>
      </c>
    </row>
    <row r="3173" spans="1:28" x14ac:dyDescent="0.25">
      <c r="A3173" s="66" t="s">
        <v>32857</v>
      </c>
      <c r="B3173" s="66" t="s">
        <v>33094</v>
      </c>
      <c r="C3173" s="67"/>
      <c r="D3173" s="68"/>
      <c r="E3173" s="121"/>
      <c r="F3173" s="70"/>
      <c r="G3173" s="67"/>
      <c r="H3173" s="71"/>
      <c r="I3173" s="72"/>
      <c r="J3173" s="72"/>
      <c r="K3173" s="36"/>
      <c r="L3173" s="122"/>
      <c r="M3173" s="122"/>
      <c r="N3173" s="74"/>
      <c r="O3173" s="80" t="s">
        <v>325</v>
      </c>
      <c r="P3173" s="82">
        <v>42537.447372685187</v>
      </c>
      <c r="Q3173" s="80" t="s">
        <v>33256</v>
      </c>
      <c r="R3173" s="83" t="s">
        <v>33523</v>
      </c>
      <c r="S3173" s="80" t="s">
        <v>33643</v>
      </c>
      <c r="T3173" s="80" t="s">
        <v>33690</v>
      </c>
      <c r="U3173" s="82">
        <v>42537.447372685187</v>
      </c>
      <c r="V3173" s="83" t="s">
        <v>33862</v>
      </c>
      <c r="W3173" s="80"/>
      <c r="X3173" s="80"/>
      <c r="Y3173" s="86" t="s">
        <v>34240</v>
      </c>
      <c r="Z3173" s="80"/>
      <c r="AA3173" s="80" t="str">
        <f>VLOOKUP(A3173,Vertices!A$3:$AY$3641,45,FALSE)</f>
        <v>en</v>
      </c>
      <c r="AB3173" s="80" t="str">
        <f>IF(VLOOKUP(A3173,Vertices!A$3:$AY$3641,37,FALSE)=0,"",VLOOKUP(A3173,Vertices!A$3:$AY$3641,37,FALSE))</f>
        <v>Rio de Janeiro, Brasil</v>
      </c>
    </row>
    <row r="3174" spans="1:28" x14ac:dyDescent="0.25">
      <c r="A3174" s="66" t="s">
        <v>32857</v>
      </c>
      <c r="B3174" s="66" t="s">
        <v>306</v>
      </c>
      <c r="C3174" s="67"/>
      <c r="D3174" s="68"/>
      <c r="E3174" s="121"/>
      <c r="F3174" s="70"/>
      <c r="G3174" s="67"/>
      <c r="H3174" s="71"/>
      <c r="I3174" s="72"/>
      <c r="J3174" s="72"/>
      <c r="K3174" s="36"/>
      <c r="L3174" s="122"/>
      <c r="M3174" s="122"/>
      <c r="N3174" s="74"/>
      <c r="O3174" s="80" t="s">
        <v>325</v>
      </c>
      <c r="P3174" s="82">
        <v>42537.447372685187</v>
      </c>
      <c r="Q3174" s="80" t="s">
        <v>33256</v>
      </c>
      <c r="R3174" s="83" t="s">
        <v>33523</v>
      </c>
      <c r="S3174" s="80" t="s">
        <v>33643</v>
      </c>
      <c r="T3174" s="80" t="s">
        <v>33690</v>
      </c>
      <c r="U3174" s="82">
        <v>42537.447372685187</v>
      </c>
      <c r="V3174" s="83" t="s">
        <v>33862</v>
      </c>
      <c r="W3174" s="80"/>
      <c r="X3174" s="80"/>
      <c r="Y3174" s="86" t="s">
        <v>34240</v>
      </c>
      <c r="Z3174" s="80"/>
      <c r="AA3174" s="80" t="str">
        <f>VLOOKUP(A3174,Vertices!A$3:$AY$3641,45,FALSE)</f>
        <v>en</v>
      </c>
      <c r="AB3174" s="80" t="str">
        <f>IF(VLOOKUP(A3174,Vertices!A$3:$AY$3641,37,FALSE)=0,"",VLOOKUP(A3174,Vertices!A$3:$AY$3641,37,FALSE))</f>
        <v>Rio de Janeiro, Brasil</v>
      </c>
    </row>
    <row r="3175" spans="1:28" x14ac:dyDescent="0.25">
      <c r="A3175" s="66" t="s">
        <v>32857</v>
      </c>
      <c r="B3175" s="66" t="s">
        <v>33095</v>
      </c>
      <c r="C3175" s="67"/>
      <c r="D3175" s="68"/>
      <c r="E3175" s="121"/>
      <c r="F3175" s="70"/>
      <c r="G3175" s="67"/>
      <c r="H3175" s="71"/>
      <c r="I3175" s="72"/>
      <c r="J3175" s="72"/>
      <c r="K3175" s="36"/>
      <c r="L3175" s="122"/>
      <c r="M3175" s="122"/>
      <c r="N3175" s="74"/>
      <c r="O3175" s="80" t="s">
        <v>325</v>
      </c>
      <c r="P3175" s="82">
        <v>42537.447372685187</v>
      </c>
      <c r="Q3175" s="80" t="s">
        <v>33256</v>
      </c>
      <c r="R3175" s="83" t="s">
        <v>33523</v>
      </c>
      <c r="S3175" s="80" t="s">
        <v>33643</v>
      </c>
      <c r="T3175" s="80" t="s">
        <v>33690</v>
      </c>
      <c r="U3175" s="82">
        <v>42537.447372685187</v>
      </c>
      <c r="V3175" s="83" t="s">
        <v>33862</v>
      </c>
      <c r="W3175" s="80"/>
      <c r="X3175" s="80"/>
      <c r="Y3175" s="86" t="s">
        <v>34240</v>
      </c>
      <c r="Z3175" s="80"/>
      <c r="AA3175" s="80" t="str">
        <f>VLOOKUP(A3175,Vertices!A$3:$AY$3641,45,FALSE)</f>
        <v>en</v>
      </c>
      <c r="AB3175" s="80" t="str">
        <f>IF(VLOOKUP(A3175,Vertices!A$3:$AY$3641,37,FALSE)=0,"",VLOOKUP(A3175,Vertices!A$3:$AY$3641,37,FALSE))</f>
        <v>Rio de Janeiro, Brasil</v>
      </c>
    </row>
    <row r="3176" spans="1:28" x14ac:dyDescent="0.25">
      <c r="A3176" s="66" t="s">
        <v>32858</v>
      </c>
      <c r="B3176" s="66" t="s">
        <v>33096</v>
      </c>
      <c r="C3176" s="67"/>
      <c r="D3176" s="68"/>
      <c r="E3176" s="121"/>
      <c r="F3176" s="70"/>
      <c r="G3176" s="67"/>
      <c r="H3176" s="71"/>
      <c r="I3176" s="72"/>
      <c r="J3176" s="72"/>
      <c r="K3176" s="36"/>
      <c r="L3176" s="122"/>
      <c r="M3176" s="122"/>
      <c r="N3176" s="74"/>
      <c r="O3176" s="80" t="s">
        <v>326</v>
      </c>
      <c r="P3176" s="82">
        <v>42537.447465277779</v>
      </c>
      <c r="Q3176" s="80" t="s">
        <v>33257</v>
      </c>
      <c r="R3176" s="80"/>
      <c r="S3176" s="80"/>
      <c r="T3176" s="80"/>
      <c r="U3176" s="82">
        <v>42537.447465277779</v>
      </c>
      <c r="V3176" s="83" t="s">
        <v>33863</v>
      </c>
      <c r="W3176" s="80"/>
      <c r="X3176" s="80"/>
      <c r="Y3176" s="86" t="s">
        <v>34241</v>
      </c>
      <c r="Z3176" s="86" t="s">
        <v>34475</v>
      </c>
      <c r="AA3176" s="80" t="str">
        <f>VLOOKUP(A3176,Vertices!A$3:$AY$3641,45,FALSE)</f>
        <v>pt</v>
      </c>
      <c r="AB3176" s="80" t="str">
        <f>IF(VLOOKUP(A3176,Vertices!A$3:$AY$3641,37,FALSE)=0,"",VLOOKUP(A3176,Vertices!A$3:$AY$3641,37,FALSE))</f>
        <v>São Caetano do Sul, Brasil</v>
      </c>
    </row>
    <row r="3177" spans="1:28" x14ac:dyDescent="0.25">
      <c r="A3177" s="66" t="s">
        <v>32859</v>
      </c>
      <c r="B3177" s="66" t="s">
        <v>32859</v>
      </c>
      <c r="C3177" s="67"/>
      <c r="D3177" s="68"/>
      <c r="E3177" s="121"/>
      <c r="F3177" s="70"/>
      <c r="G3177" s="67"/>
      <c r="H3177" s="71"/>
      <c r="I3177" s="72"/>
      <c r="J3177" s="72"/>
      <c r="K3177" s="36"/>
      <c r="L3177" s="122"/>
      <c r="M3177" s="122"/>
      <c r="N3177" s="74"/>
      <c r="O3177" s="80" t="s">
        <v>179</v>
      </c>
      <c r="P3177" s="82">
        <v>42537.445081018515</v>
      </c>
      <c r="Q3177" s="80" t="s">
        <v>33258</v>
      </c>
      <c r="R3177" s="83" t="s">
        <v>33524</v>
      </c>
      <c r="S3177" s="80" t="s">
        <v>33644</v>
      </c>
      <c r="T3177" s="80" t="s">
        <v>517</v>
      </c>
      <c r="U3177" s="82">
        <v>42537.445081018515</v>
      </c>
      <c r="V3177" s="83" t="s">
        <v>33864</v>
      </c>
      <c r="W3177" s="80"/>
      <c r="X3177" s="80"/>
      <c r="Y3177" s="86" t="s">
        <v>34242</v>
      </c>
      <c r="Z3177" s="80"/>
      <c r="AA3177" s="80" t="str">
        <f>VLOOKUP(A3177,Vertices!A$3:$AY$3641,45,FALSE)</f>
        <v>fr</v>
      </c>
      <c r="AB3177" s="80" t="str">
        <f>IF(VLOOKUP(A3177,Vertices!A$3:$AY$3641,37,FALSE)=0,"",VLOOKUP(A3177,Vertices!A$3:$AY$3641,37,FALSE))</f>
        <v>Guadeloupe</v>
      </c>
    </row>
    <row r="3178" spans="1:28" x14ac:dyDescent="0.25">
      <c r="A3178" s="66" t="s">
        <v>32860</v>
      </c>
      <c r="B3178" s="66" t="s">
        <v>32859</v>
      </c>
      <c r="C3178" s="67"/>
      <c r="D3178" s="68"/>
      <c r="E3178" s="121"/>
      <c r="F3178" s="70"/>
      <c r="G3178" s="67"/>
      <c r="H3178" s="71"/>
      <c r="I3178" s="72"/>
      <c r="J3178" s="72"/>
      <c r="K3178" s="36"/>
      <c r="L3178" s="122"/>
      <c r="M3178" s="122"/>
      <c r="N3178" s="74"/>
      <c r="O3178" s="80" t="s">
        <v>325</v>
      </c>
      <c r="P3178" s="82">
        <v>42537.447662037041</v>
      </c>
      <c r="Q3178" s="80" t="s">
        <v>33259</v>
      </c>
      <c r="R3178" s="83" t="s">
        <v>33524</v>
      </c>
      <c r="S3178" s="80" t="s">
        <v>33644</v>
      </c>
      <c r="T3178" s="80" t="s">
        <v>517</v>
      </c>
      <c r="U3178" s="82">
        <v>42537.447662037041</v>
      </c>
      <c r="V3178" s="83" t="s">
        <v>33865</v>
      </c>
      <c r="W3178" s="80"/>
      <c r="X3178" s="80"/>
      <c r="Y3178" s="86" t="s">
        <v>34243</v>
      </c>
      <c r="Z3178" s="80"/>
      <c r="AA3178" s="80" t="str">
        <f>VLOOKUP(A3178,Vertices!A$3:$AY$3641,45,FALSE)</f>
        <v>en</v>
      </c>
      <c r="AB3178" s="80" t="str">
        <f>IF(VLOOKUP(A3178,Vertices!A$3:$AY$3641,37,FALSE)=0,"",VLOOKUP(A3178,Vertices!A$3:$AY$3641,37,FALSE))</f>
        <v>Montreal/Guadeloupe</v>
      </c>
    </row>
    <row r="3179" spans="1:28" x14ac:dyDescent="0.25">
      <c r="A3179" s="66" t="s">
        <v>32861</v>
      </c>
      <c r="B3179" s="66" t="s">
        <v>33097</v>
      </c>
      <c r="C3179" s="67"/>
      <c r="D3179" s="68"/>
      <c r="E3179" s="121"/>
      <c r="F3179" s="70"/>
      <c r="G3179" s="67"/>
      <c r="H3179" s="71"/>
      <c r="I3179" s="72"/>
      <c r="J3179" s="72"/>
      <c r="K3179" s="36"/>
      <c r="L3179" s="122"/>
      <c r="M3179" s="122"/>
      <c r="N3179" s="74"/>
      <c r="O3179" s="80" t="s">
        <v>325</v>
      </c>
      <c r="P3179" s="82">
        <v>42537.447754629633</v>
      </c>
      <c r="Q3179" s="80" t="s">
        <v>33260</v>
      </c>
      <c r="R3179" s="83" t="s">
        <v>33525</v>
      </c>
      <c r="S3179" s="80" t="s">
        <v>33645</v>
      </c>
      <c r="T3179" s="80"/>
      <c r="U3179" s="82">
        <v>42537.447754629633</v>
      </c>
      <c r="V3179" s="83" t="s">
        <v>33866</v>
      </c>
      <c r="W3179" s="80"/>
      <c r="X3179" s="80"/>
      <c r="Y3179" s="86" t="s">
        <v>34244</v>
      </c>
      <c r="Z3179" s="80"/>
      <c r="AA3179" s="80" t="str">
        <f>VLOOKUP(A3179,Vertices!A$3:$AY$3641,45,FALSE)</f>
        <v>en</v>
      </c>
      <c r="AB3179" s="80" t="str">
        <f>IF(VLOOKUP(A3179,Vertices!A$3:$AY$3641,37,FALSE)=0,"",VLOOKUP(A3179,Vertices!A$3:$AY$3641,37,FALSE))</f>
        <v>Illinois</v>
      </c>
    </row>
    <row r="3180" spans="1:28" x14ac:dyDescent="0.25">
      <c r="A3180" s="66" t="s">
        <v>32861</v>
      </c>
      <c r="B3180" s="66" t="s">
        <v>16233</v>
      </c>
      <c r="C3180" s="67"/>
      <c r="D3180" s="68"/>
      <c r="E3180" s="121"/>
      <c r="F3180" s="70"/>
      <c r="G3180" s="67"/>
      <c r="H3180" s="71"/>
      <c r="I3180" s="72"/>
      <c r="J3180" s="72"/>
      <c r="K3180" s="36"/>
      <c r="L3180" s="122"/>
      <c r="M3180" s="122"/>
      <c r="N3180" s="74"/>
      <c r="O3180" s="80" t="s">
        <v>325</v>
      </c>
      <c r="P3180" s="82">
        <v>42537.447754629633</v>
      </c>
      <c r="Q3180" s="80" t="s">
        <v>33260</v>
      </c>
      <c r="R3180" s="83" t="s">
        <v>33525</v>
      </c>
      <c r="S3180" s="80" t="s">
        <v>33645</v>
      </c>
      <c r="T3180" s="80"/>
      <c r="U3180" s="82">
        <v>42537.447754629633</v>
      </c>
      <c r="V3180" s="83" t="s">
        <v>33866</v>
      </c>
      <c r="W3180" s="80"/>
      <c r="X3180" s="80"/>
      <c r="Y3180" s="86" t="s">
        <v>34244</v>
      </c>
      <c r="Z3180" s="80"/>
      <c r="AA3180" s="80" t="str">
        <f>VLOOKUP(A3180,Vertices!A$3:$AY$3641,45,FALSE)</f>
        <v>en</v>
      </c>
      <c r="AB3180" s="80" t="str">
        <f>IF(VLOOKUP(A3180,Vertices!A$3:$AY$3641,37,FALSE)=0,"",VLOOKUP(A3180,Vertices!A$3:$AY$3641,37,FALSE))</f>
        <v>Illinois</v>
      </c>
    </row>
    <row r="3181" spans="1:28" x14ac:dyDescent="0.25">
      <c r="A3181" s="66" t="s">
        <v>4694</v>
      </c>
      <c r="B3181" s="66" t="s">
        <v>4694</v>
      </c>
      <c r="C3181" s="67"/>
      <c r="D3181" s="68"/>
      <c r="E3181" s="121"/>
      <c r="F3181" s="70"/>
      <c r="G3181" s="67"/>
      <c r="H3181" s="71"/>
      <c r="I3181" s="72"/>
      <c r="J3181" s="72"/>
      <c r="K3181" s="36"/>
      <c r="L3181" s="122"/>
      <c r="M3181" s="122"/>
      <c r="N3181" s="74"/>
      <c r="O3181" s="80" t="s">
        <v>179</v>
      </c>
      <c r="P3181" s="82">
        <v>42537.4450462963</v>
      </c>
      <c r="Q3181" s="80" t="s">
        <v>33261</v>
      </c>
      <c r="R3181" s="80"/>
      <c r="S3181" s="80"/>
      <c r="T3181" s="80"/>
      <c r="U3181" s="82">
        <v>42537.4450462963</v>
      </c>
      <c r="V3181" s="83" t="s">
        <v>33867</v>
      </c>
      <c r="W3181" s="80"/>
      <c r="X3181" s="80"/>
      <c r="Y3181" s="86" t="s">
        <v>34245</v>
      </c>
      <c r="Z3181" s="80"/>
      <c r="AA3181" s="80" t="str">
        <f>VLOOKUP(A3181,Vertices!A$3:$AY$3641,45,FALSE)</f>
        <v>pt</v>
      </c>
      <c r="AB3181" s="80" t="str">
        <f>IF(VLOOKUP(A3181,Vertices!A$3:$AY$3641,37,FALSE)=0,"",VLOOKUP(A3181,Vertices!A$3:$AY$3641,37,FALSE))</f>
        <v>Dom Pedrito, Brasil</v>
      </c>
    </row>
    <row r="3182" spans="1:28" x14ac:dyDescent="0.25">
      <c r="A3182" s="66" t="s">
        <v>4694</v>
      </c>
      <c r="B3182" s="66" t="s">
        <v>4694</v>
      </c>
      <c r="C3182" s="67"/>
      <c r="D3182" s="68"/>
      <c r="E3182" s="121"/>
      <c r="F3182" s="70"/>
      <c r="G3182" s="67"/>
      <c r="H3182" s="71"/>
      <c r="I3182" s="72"/>
      <c r="J3182" s="72"/>
      <c r="K3182" s="36"/>
      <c r="L3182" s="122"/>
      <c r="M3182" s="122"/>
      <c r="N3182" s="74"/>
      <c r="O3182" s="80" t="s">
        <v>179</v>
      </c>
      <c r="P3182" s="82">
        <v>42537.447835648149</v>
      </c>
      <c r="Q3182" s="80" t="s">
        <v>33262</v>
      </c>
      <c r="R3182" s="83" t="s">
        <v>33526</v>
      </c>
      <c r="S3182" s="80" t="s">
        <v>33646</v>
      </c>
      <c r="T3182" s="80"/>
      <c r="U3182" s="82">
        <v>42537.447835648149</v>
      </c>
      <c r="V3182" s="83" t="s">
        <v>33868</v>
      </c>
      <c r="W3182" s="80">
        <v>-30.993067759999999</v>
      </c>
      <c r="X3182" s="80">
        <v>-54.665679760000003</v>
      </c>
      <c r="Y3182" s="86" t="s">
        <v>34246</v>
      </c>
      <c r="Z3182" s="80"/>
      <c r="AA3182" s="80" t="str">
        <f>VLOOKUP(A3182,Vertices!A$3:$AY$3641,45,FALSE)</f>
        <v>pt</v>
      </c>
      <c r="AB3182" s="80" t="str">
        <f>IF(VLOOKUP(A3182,Vertices!A$3:$AY$3641,37,FALSE)=0,"",VLOOKUP(A3182,Vertices!A$3:$AY$3641,37,FALSE))</f>
        <v>Dom Pedrito, Brasil</v>
      </c>
    </row>
    <row r="3183" spans="1:28" x14ac:dyDescent="0.25">
      <c r="A3183" s="66" t="s">
        <v>32862</v>
      </c>
      <c r="B3183" s="66" t="s">
        <v>32862</v>
      </c>
      <c r="C3183" s="67"/>
      <c r="D3183" s="68"/>
      <c r="E3183" s="121"/>
      <c r="F3183" s="70"/>
      <c r="G3183" s="67"/>
      <c r="H3183" s="71"/>
      <c r="I3183" s="72"/>
      <c r="J3183" s="72"/>
      <c r="K3183" s="36"/>
      <c r="L3183" s="122"/>
      <c r="M3183" s="122"/>
      <c r="N3183" s="74"/>
      <c r="O3183" s="80" t="s">
        <v>179</v>
      </c>
      <c r="P3183" s="82">
        <v>42537.447928240741</v>
      </c>
      <c r="Q3183" s="80" t="s">
        <v>33263</v>
      </c>
      <c r="R3183" s="80"/>
      <c r="S3183" s="80"/>
      <c r="T3183" s="80"/>
      <c r="U3183" s="82">
        <v>42537.447928240741</v>
      </c>
      <c r="V3183" s="83" t="s">
        <v>33869</v>
      </c>
      <c r="W3183" s="80"/>
      <c r="X3183" s="80"/>
      <c r="Y3183" s="86" t="s">
        <v>34247</v>
      </c>
      <c r="Z3183" s="80"/>
      <c r="AA3183" s="80" t="str">
        <f>VLOOKUP(A3183,Vertices!A$3:$AY$3641,45,FALSE)</f>
        <v>en</v>
      </c>
      <c r="AB3183" s="80" t="str">
        <f>IF(VLOOKUP(A3183,Vertices!A$3:$AY$3641,37,FALSE)=0,"",VLOOKUP(A3183,Vertices!A$3:$AY$3641,37,FALSE))</f>
        <v/>
      </c>
    </row>
    <row r="3184" spans="1:28" x14ac:dyDescent="0.25">
      <c r="A3184" s="66" t="s">
        <v>32863</v>
      </c>
      <c r="B3184" s="66" t="s">
        <v>32863</v>
      </c>
      <c r="C3184" s="67"/>
      <c r="D3184" s="68"/>
      <c r="E3184" s="121"/>
      <c r="F3184" s="70"/>
      <c r="G3184" s="67"/>
      <c r="H3184" s="71"/>
      <c r="I3184" s="72"/>
      <c r="J3184" s="72"/>
      <c r="K3184" s="36"/>
      <c r="L3184" s="122"/>
      <c r="M3184" s="122"/>
      <c r="N3184" s="74"/>
      <c r="O3184" s="80" t="s">
        <v>179</v>
      </c>
      <c r="P3184" s="82">
        <v>42537.447962962964</v>
      </c>
      <c r="Q3184" s="80" t="s">
        <v>33264</v>
      </c>
      <c r="R3184" s="83" t="s">
        <v>33527</v>
      </c>
      <c r="S3184" s="80" t="s">
        <v>498</v>
      </c>
      <c r="T3184" s="80" t="s">
        <v>33691</v>
      </c>
      <c r="U3184" s="82">
        <v>42537.447962962964</v>
      </c>
      <c r="V3184" s="83" t="s">
        <v>33870</v>
      </c>
      <c r="W3184" s="80"/>
      <c r="X3184" s="80"/>
      <c r="Y3184" s="86" t="s">
        <v>34248</v>
      </c>
      <c r="Z3184" s="80"/>
      <c r="AA3184" s="80" t="str">
        <f>VLOOKUP(A3184,Vertices!A$3:$AY$3641,45,FALSE)</f>
        <v>en</v>
      </c>
      <c r="AB3184" s="80" t="str">
        <f>IF(VLOOKUP(A3184,Vertices!A$3:$AY$3641,37,FALSE)=0,"",VLOOKUP(A3184,Vertices!A$3:$AY$3641,37,FALSE))</f>
        <v/>
      </c>
    </row>
    <row r="3185" spans="1:28" x14ac:dyDescent="0.25">
      <c r="A3185" s="66" t="s">
        <v>32864</v>
      </c>
      <c r="B3185" s="66" t="s">
        <v>280</v>
      </c>
      <c r="C3185" s="67"/>
      <c r="D3185" s="68"/>
      <c r="E3185" s="121"/>
      <c r="F3185" s="70"/>
      <c r="G3185" s="67"/>
      <c r="H3185" s="71"/>
      <c r="I3185" s="72"/>
      <c r="J3185" s="72"/>
      <c r="K3185" s="36"/>
      <c r="L3185" s="122"/>
      <c r="M3185" s="122"/>
      <c r="N3185" s="74"/>
      <c r="O3185" s="80" t="s">
        <v>325</v>
      </c>
      <c r="P3185" s="82">
        <v>42537.447997685187</v>
      </c>
      <c r="Q3185" s="80" t="s">
        <v>33265</v>
      </c>
      <c r="R3185" s="83" t="s">
        <v>33528</v>
      </c>
      <c r="S3185" s="80" t="s">
        <v>479</v>
      </c>
      <c r="T3185" s="80"/>
      <c r="U3185" s="82">
        <v>42537.447997685187</v>
      </c>
      <c r="V3185" s="83" t="s">
        <v>33871</v>
      </c>
      <c r="W3185" s="80"/>
      <c r="X3185" s="80"/>
      <c r="Y3185" s="86" t="s">
        <v>34249</v>
      </c>
      <c r="Z3185" s="80"/>
      <c r="AA3185" s="80" t="str">
        <f>VLOOKUP(A3185,Vertices!A$3:$AY$3641,45,FALSE)</f>
        <v>pt</v>
      </c>
      <c r="AB3185" s="80" t="str">
        <f>IF(VLOOKUP(A3185,Vertices!A$3:$AY$3641,37,FALSE)=0,"",VLOOKUP(A3185,Vertices!A$3:$AY$3641,37,FALSE))</f>
        <v/>
      </c>
    </row>
    <row r="3186" spans="1:28" x14ac:dyDescent="0.25">
      <c r="A3186" s="66" t="s">
        <v>32865</v>
      </c>
      <c r="B3186" s="66" t="s">
        <v>10720</v>
      </c>
      <c r="C3186" s="67"/>
      <c r="D3186" s="68"/>
      <c r="E3186" s="121"/>
      <c r="F3186" s="70"/>
      <c r="G3186" s="67"/>
      <c r="H3186" s="71"/>
      <c r="I3186" s="72"/>
      <c r="J3186" s="72"/>
      <c r="K3186" s="36"/>
      <c r="L3186" s="122"/>
      <c r="M3186" s="122"/>
      <c r="N3186" s="74"/>
      <c r="O3186" s="80" t="s">
        <v>325</v>
      </c>
      <c r="P3186" s="82">
        <v>42537.44803240741</v>
      </c>
      <c r="Q3186" s="80" t="s">
        <v>11181</v>
      </c>
      <c r="R3186" s="80" t="s">
        <v>10760</v>
      </c>
      <c r="S3186" s="80" t="s">
        <v>10763</v>
      </c>
      <c r="T3186" s="80" t="s">
        <v>10767</v>
      </c>
      <c r="U3186" s="82">
        <v>42537.44803240741</v>
      </c>
      <c r="V3186" s="83" t="s">
        <v>33872</v>
      </c>
      <c r="W3186" s="80"/>
      <c r="X3186" s="80"/>
      <c r="Y3186" s="86" t="s">
        <v>34250</v>
      </c>
      <c r="Z3186" s="80"/>
      <c r="AA3186" s="80" t="str">
        <f>VLOOKUP(A3186,Vertices!A$3:$AY$3641,45,FALSE)</f>
        <v>en</v>
      </c>
      <c r="AB3186" s="80" t="str">
        <f>IF(VLOOKUP(A3186,Vertices!A$3:$AY$3641,37,FALSE)=0,"",VLOOKUP(A3186,Vertices!A$3:$AY$3641,37,FALSE))</f>
        <v>The not so free Maryland</v>
      </c>
    </row>
    <row r="3187" spans="1:28" x14ac:dyDescent="0.25">
      <c r="A3187" s="66" t="s">
        <v>32865</v>
      </c>
      <c r="B3187" s="66" t="s">
        <v>10705</v>
      </c>
      <c r="C3187" s="67"/>
      <c r="D3187" s="68"/>
      <c r="E3187" s="121"/>
      <c r="F3187" s="70"/>
      <c r="G3187" s="67"/>
      <c r="H3187" s="71"/>
      <c r="I3187" s="72"/>
      <c r="J3187" s="72"/>
      <c r="K3187" s="36"/>
      <c r="L3187" s="122"/>
      <c r="M3187" s="122"/>
      <c r="N3187" s="74"/>
      <c r="O3187" s="80" t="s">
        <v>325</v>
      </c>
      <c r="P3187" s="82">
        <v>42537.44803240741</v>
      </c>
      <c r="Q3187" s="80" t="s">
        <v>11181</v>
      </c>
      <c r="R3187" s="80" t="s">
        <v>10760</v>
      </c>
      <c r="S3187" s="80" t="s">
        <v>10763</v>
      </c>
      <c r="T3187" s="80" t="s">
        <v>10767</v>
      </c>
      <c r="U3187" s="82">
        <v>42537.44803240741</v>
      </c>
      <c r="V3187" s="83" t="s">
        <v>33872</v>
      </c>
      <c r="W3187" s="80"/>
      <c r="X3187" s="80"/>
      <c r="Y3187" s="86" t="s">
        <v>34250</v>
      </c>
      <c r="Z3187" s="80"/>
      <c r="AA3187" s="80" t="str">
        <f>VLOOKUP(A3187,Vertices!A$3:$AY$3641,45,FALSE)</f>
        <v>en</v>
      </c>
      <c r="AB3187" s="80" t="str">
        <f>IF(VLOOKUP(A3187,Vertices!A$3:$AY$3641,37,FALSE)=0,"",VLOOKUP(A3187,Vertices!A$3:$AY$3641,37,FALSE))</f>
        <v>The not so free Maryland</v>
      </c>
    </row>
    <row r="3188" spans="1:28" x14ac:dyDescent="0.25">
      <c r="A3188" s="66" t="s">
        <v>32866</v>
      </c>
      <c r="B3188" s="66" t="s">
        <v>33098</v>
      </c>
      <c r="C3188" s="67"/>
      <c r="D3188" s="68"/>
      <c r="E3188" s="121"/>
      <c r="F3188" s="70"/>
      <c r="G3188" s="67"/>
      <c r="H3188" s="71"/>
      <c r="I3188" s="72"/>
      <c r="J3188" s="72"/>
      <c r="K3188" s="36"/>
      <c r="L3188" s="122"/>
      <c r="M3188" s="122"/>
      <c r="N3188" s="74"/>
      <c r="O3188" s="80" t="s">
        <v>325</v>
      </c>
      <c r="P3188" s="82">
        <v>42537.444976851853</v>
      </c>
      <c r="Q3188" s="80" t="s">
        <v>33266</v>
      </c>
      <c r="R3188" s="83" t="s">
        <v>33529</v>
      </c>
      <c r="S3188" s="80" t="s">
        <v>33647</v>
      </c>
      <c r="T3188" s="80" t="s">
        <v>33692</v>
      </c>
      <c r="U3188" s="82">
        <v>42537.444976851853</v>
      </c>
      <c r="V3188" s="83" t="s">
        <v>33873</v>
      </c>
      <c r="W3188" s="80"/>
      <c r="X3188" s="80"/>
      <c r="Y3188" s="86" t="s">
        <v>34251</v>
      </c>
      <c r="Z3188" s="80"/>
      <c r="AA3188" s="80" t="str">
        <f>VLOOKUP(A3188,Vertices!A$3:$AY$3641,45,FALSE)</f>
        <v>en</v>
      </c>
      <c r="AB3188" s="80" t="str">
        <f>IF(VLOOKUP(A3188,Vertices!A$3:$AY$3641,37,FALSE)=0,"",VLOOKUP(A3188,Vertices!A$3:$AY$3641,37,FALSE))</f>
        <v>London, Uk / BHZ, MG, Brasil</v>
      </c>
    </row>
    <row r="3189" spans="1:28" x14ac:dyDescent="0.25">
      <c r="A3189" s="66" t="s">
        <v>32866</v>
      </c>
      <c r="B3189" s="66" t="s">
        <v>33099</v>
      </c>
      <c r="C3189" s="67"/>
      <c r="D3189" s="68"/>
      <c r="E3189" s="121"/>
      <c r="F3189" s="70"/>
      <c r="G3189" s="67"/>
      <c r="H3189" s="71"/>
      <c r="I3189" s="72"/>
      <c r="J3189" s="72"/>
      <c r="K3189" s="36"/>
      <c r="L3189" s="122"/>
      <c r="M3189" s="122"/>
      <c r="N3189" s="74"/>
      <c r="O3189" s="80" t="s">
        <v>325</v>
      </c>
      <c r="P3189" s="82">
        <v>42537.448055555556</v>
      </c>
      <c r="Q3189" s="80" t="s">
        <v>33267</v>
      </c>
      <c r="R3189" s="83" t="s">
        <v>33530</v>
      </c>
      <c r="S3189" s="80" t="s">
        <v>33648</v>
      </c>
      <c r="T3189" s="80" t="s">
        <v>33693</v>
      </c>
      <c r="U3189" s="82">
        <v>42537.448055555556</v>
      </c>
      <c r="V3189" s="83" t="s">
        <v>33874</v>
      </c>
      <c r="W3189" s="80"/>
      <c r="X3189" s="80"/>
      <c r="Y3189" s="86" t="s">
        <v>34252</v>
      </c>
      <c r="Z3189" s="80"/>
      <c r="AA3189" s="80" t="str">
        <f>VLOOKUP(A3189,Vertices!A$3:$AY$3641,45,FALSE)</f>
        <v>en</v>
      </c>
      <c r="AB3189" s="80" t="str">
        <f>IF(VLOOKUP(A3189,Vertices!A$3:$AY$3641,37,FALSE)=0,"",VLOOKUP(A3189,Vertices!A$3:$AY$3641,37,FALSE))</f>
        <v>London, Uk / BHZ, MG, Brasil</v>
      </c>
    </row>
    <row r="3190" spans="1:28" x14ac:dyDescent="0.25">
      <c r="A3190" s="66" t="s">
        <v>32867</v>
      </c>
      <c r="B3190" s="66" t="s">
        <v>321</v>
      </c>
      <c r="C3190" s="67"/>
      <c r="D3190" s="68"/>
      <c r="E3190" s="121"/>
      <c r="F3190" s="70"/>
      <c r="G3190" s="67"/>
      <c r="H3190" s="71"/>
      <c r="I3190" s="72"/>
      <c r="J3190" s="72"/>
      <c r="K3190" s="36"/>
      <c r="L3190" s="122"/>
      <c r="M3190" s="122"/>
      <c r="N3190" s="74"/>
      <c r="O3190" s="80" t="s">
        <v>325</v>
      </c>
      <c r="P3190" s="82">
        <v>42537.448136574072</v>
      </c>
      <c r="Q3190" s="80" t="s">
        <v>406</v>
      </c>
      <c r="R3190" s="83" t="s">
        <v>465</v>
      </c>
      <c r="S3190" s="80" t="s">
        <v>507</v>
      </c>
      <c r="T3190" s="80" t="s">
        <v>517</v>
      </c>
      <c r="U3190" s="82">
        <v>42537.448136574072</v>
      </c>
      <c r="V3190" s="83" t="s">
        <v>33875</v>
      </c>
      <c r="W3190" s="80"/>
      <c r="X3190" s="80"/>
      <c r="Y3190" s="86" t="s">
        <v>34253</v>
      </c>
      <c r="Z3190" s="80"/>
      <c r="AA3190" s="80" t="str">
        <f>VLOOKUP(A3190,Vertices!A$3:$AY$3641,45,FALSE)</f>
        <v>en</v>
      </c>
      <c r="AB3190" s="80" t="str">
        <f>IF(VLOOKUP(A3190,Vertices!A$3:$AY$3641,37,FALSE)=0,"",VLOOKUP(A3190,Vertices!A$3:$AY$3641,37,FALSE))</f>
        <v>Atlanta, GA</v>
      </c>
    </row>
    <row r="3191" spans="1:28" x14ac:dyDescent="0.25">
      <c r="A3191" s="66" t="s">
        <v>32868</v>
      </c>
      <c r="B3191" s="66" t="s">
        <v>32868</v>
      </c>
      <c r="C3191" s="67"/>
      <c r="D3191" s="68"/>
      <c r="E3191" s="121"/>
      <c r="F3191" s="70"/>
      <c r="G3191" s="67"/>
      <c r="H3191" s="71"/>
      <c r="I3191" s="72"/>
      <c r="J3191" s="72"/>
      <c r="K3191" s="36"/>
      <c r="L3191" s="122"/>
      <c r="M3191" s="122"/>
      <c r="N3191" s="74"/>
      <c r="O3191" s="80" t="s">
        <v>179</v>
      </c>
      <c r="P3191" s="82">
        <v>42537.448692129627</v>
      </c>
      <c r="Q3191" s="80" t="s">
        <v>33268</v>
      </c>
      <c r="R3191" s="80"/>
      <c r="S3191" s="80"/>
      <c r="T3191" s="80" t="s">
        <v>33694</v>
      </c>
      <c r="U3191" s="82">
        <v>42537.448692129627</v>
      </c>
      <c r="V3191" s="83" t="s">
        <v>33876</v>
      </c>
      <c r="W3191" s="80"/>
      <c r="X3191" s="80"/>
      <c r="Y3191" s="86" t="s">
        <v>34254</v>
      </c>
      <c r="Z3191" s="80"/>
      <c r="AA3191" s="80" t="str">
        <f>VLOOKUP(A3191,Vertices!A$3:$AY$3641,45,FALSE)</f>
        <v>en</v>
      </c>
      <c r="AB3191" s="80" t="str">
        <f>IF(VLOOKUP(A3191,Vertices!A$3:$AY$3641,37,FALSE)=0,"",VLOOKUP(A3191,Vertices!A$3:$AY$3641,37,FALSE))</f>
        <v>Tow Law, County Durham, UK</v>
      </c>
    </row>
    <row r="3192" spans="1:28" x14ac:dyDescent="0.25">
      <c r="A3192" s="66" t="s">
        <v>32869</v>
      </c>
      <c r="B3192" s="66" t="s">
        <v>33100</v>
      </c>
      <c r="C3192" s="67"/>
      <c r="D3192" s="68"/>
      <c r="E3192" s="121"/>
      <c r="F3192" s="70"/>
      <c r="G3192" s="67"/>
      <c r="H3192" s="71"/>
      <c r="I3192" s="72"/>
      <c r="J3192" s="72"/>
      <c r="K3192" s="36"/>
      <c r="L3192" s="122"/>
      <c r="M3192" s="122"/>
      <c r="N3192" s="74"/>
      <c r="O3192" s="80" t="s">
        <v>326</v>
      </c>
      <c r="P3192" s="82">
        <v>42537.448703703703</v>
      </c>
      <c r="Q3192" s="80" t="s">
        <v>33269</v>
      </c>
      <c r="R3192" s="80"/>
      <c r="S3192" s="80"/>
      <c r="T3192" s="80"/>
      <c r="U3192" s="82">
        <v>42537.448703703703</v>
      </c>
      <c r="V3192" s="83" t="s">
        <v>33877</v>
      </c>
      <c r="W3192" s="80"/>
      <c r="X3192" s="80"/>
      <c r="Y3192" s="86" t="s">
        <v>34255</v>
      </c>
      <c r="Z3192" s="86" t="s">
        <v>34476</v>
      </c>
      <c r="AA3192" s="80" t="str">
        <f>VLOOKUP(A3192,Vertices!A$3:$AY$3641,45,FALSE)</f>
        <v>en</v>
      </c>
      <c r="AB3192" s="80" t="str">
        <f>IF(VLOOKUP(A3192,Vertices!A$3:$AY$3641,37,FALSE)=0,"",VLOOKUP(A3192,Vertices!A$3:$AY$3641,37,FALSE))</f>
        <v>Philippines</v>
      </c>
    </row>
    <row r="3193" spans="1:28" x14ac:dyDescent="0.25">
      <c r="A3193" s="66" t="s">
        <v>32870</v>
      </c>
      <c r="B3193" s="66" t="s">
        <v>33101</v>
      </c>
      <c r="C3193" s="67"/>
      <c r="D3193" s="68"/>
      <c r="E3193" s="121"/>
      <c r="F3193" s="70"/>
      <c r="G3193" s="67"/>
      <c r="H3193" s="71"/>
      <c r="I3193" s="72"/>
      <c r="J3193" s="72"/>
      <c r="K3193" s="36"/>
      <c r="L3193" s="122"/>
      <c r="M3193" s="122"/>
      <c r="N3193" s="74"/>
      <c r="O3193" s="80" t="s">
        <v>325</v>
      </c>
      <c r="P3193" s="82">
        <v>42537.448750000003</v>
      </c>
      <c r="Q3193" s="80" t="s">
        <v>33270</v>
      </c>
      <c r="R3193" s="83" t="s">
        <v>33531</v>
      </c>
      <c r="S3193" s="80" t="s">
        <v>8180</v>
      </c>
      <c r="T3193" s="80"/>
      <c r="U3193" s="82">
        <v>42537.448750000003</v>
      </c>
      <c r="V3193" s="83" t="s">
        <v>33878</v>
      </c>
      <c r="W3193" s="80"/>
      <c r="X3193" s="80"/>
      <c r="Y3193" s="86" t="s">
        <v>34256</v>
      </c>
      <c r="Z3193" s="80"/>
      <c r="AA3193" s="80" t="str">
        <f>VLOOKUP(A3193,Vertices!A$3:$AY$3641,45,FALSE)</f>
        <v>ja</v>
      </c>
      <c r="AB3193" s="80" t="str">
        <f>IF(VLOOKUP(A3193,Vertices!A$3:$AY$3641,37,FALSE)=0,"",VLOOKUP(A3193,Vertices!A$3:$AY$3641,37,FALSE))</f>
        <v>カンタベリーに再び住み着きました。</v>
      </c>
    </row>
    <row r="3194" spans="1:28" x14ac:dyDescent="0.25">
      <c r="A3194" s="66" t="s">
        <v>32870</v>
      </c>
      <c r="B3194" s="66" t="s">
        <v>33102</v>
      </c>
      <c r="C3194" s="67"/>
      <c r="D3194" s="68"/>
      <c r="E3194" s="121"/>
      <c r="F3194" s="70"/>
      <c r="G3194" s="67"/>
      <c r="H3194" s="71"/>
      <c r="I3194" s="72"/>
      <c r="J3194" s="72"/>
      <c r="K3194" s="36"/>
      <c r="L3194" s="122"/>
      <c r="M3194" s="122"/>
      <c r="N3194" s="74"/>
      <c r="O3194" s="80" t="s">
        <v>325</v>
      </c>
      <c r="P3194" s="82">
        <v>42537.448750000003</v>
      </c>
      <c r="Q3194" s="80" t="s">
        <v>33270</v>
      </c>
      <c r="R3194" s="83" t="s">
        <v>33531</v>
      </c>
      <c r="S3194" s="80" t="s">
        <v>8180</v>
      </c>
      <c r="T3194" s="80"/>
      <c r="U3194" s="82">
        <v>42537.448750000003</v>
      </c>
      <c r="V3194" s="83" t="s">
        <v>33878</v>
      </c>
      <c r="W3194" s="80"/>
      <c r="X3194" s="80"/>
      <c r="Y3194" s="86" t="s">
        <v>34256</v>
      </c>
      <c r="Z3194" s="80"/>
      <c r="AA3194" s="80" t="str">
        <f>VLOOKUP(A3194,Vertices!A$3:$AY$3641,45,FALSE)</f>
        <v>ja</v>
      </c>
      <c r="AB3194" s="80" t="str">
        <f>IF(VLOOKUP(A3194,Vertices!A$3:$AY$3641,37,FALSE)=0,"",VLOOKUP(A3194,Vertices!A$3:$AY$3641,37,FALSE))</f>
        <v>カンタベリーに再び住み着きました。</v>
      </c>
    </row>
    <row r="3195" spans="1:28" x14ac:dyDescent="0.25">
      <c r="A3195" s="66" t="s">
        <v>32871</v>
      </c>
      <c r="B3195" s="66" t="s">
        <v>32871</v>
      </c>
      <c r="C3195" s="67"/>
      <c r="D3195" s="68"/>
      <c r="E3195" s="121"/>
      <c r="F3195" s="70"/>
      <c r="G3195" s="67"/>
      <c r="H3195" s="71"/>
      <c r="I3195" s="72"/>
      <c r="J3195" s="72"/>
      <c r="K3195" s="36"/>
      <c r="L3195" s="122"/>
      <c r="M3195" s="122"/>
      <c r="N3195" s="74"/>
      <c r="O3195" s="80" t="s">
        <v>179</v>
      </c>
      <c r="P3195" s="82">
        <v>42537.439016203702</v>
      </c>
      <c r="Q3195" s="80" t="s">
        <v>33271</v>
      </c>
      <c r="R3195" s="83" t="s">
        <v>33532</v>
      </c>
      <c r="S3195" s="80" t="s">
        <v>478</v>
      </c>
      <c r="T3195" s="80"/>
      <c r="U3195" s="82">
        <v>42537.439016203702</v>
      </c>
      <c r="V3195" s="83" t="s">
        <v>33879</v>
      </c>
      <c r="W3195" s="80"/>
      <c r="X3195" s="80"/>
      <c r="Y3195" s="86" t="s">
        <v>34257</v>
      </c>
      <c r="Z3195" s="80"/>
      <c r="AA3195" s="80" t="str">
        <f>VLOOKUP(A3195,Vertices!A$3:$AY$3641,45,FALSE)</f>
        <v>pt</v>
      </c>
      <c r="AB3195" s="80" t="str">
        <f>IF(VLOOKUP(A3195,Vertices!A$3:$AY$3641,37,FALSE)=0,"",VLOOKUP(A3195,Vertices!A$3:$AY$3641,37,FALSE))</f>
        <v/>
      </c>
    </row>
    <row r="3196" spans="1:28" x14ac:dyDescent="0.25">
      <c r="A3196" s="66" t="s">
        <v>32871</v>
      </c>
      <c r="B3196" s="66" t="s">
        <v>32871</v>
      </c>
      <c r="C3196" s="67"/>
      <c r="D3196" s="68"/>
      <c r="E3196" s="121"/>
      <c r="F3196" s="70"/>
      <c r="G3196" s="67"/>
      <c r="H3196" s="71"/>
      <c r="I3196" s="72"/>
      <c r="J3196" s="72"/>
      <c r="K3196" s="36"/>
      <c r="L3196" s="122"/>
      <c r="M3196" s="122"/>
      <c r="N3196" s="74"/>
      <c r="O3196" s="80" t="s">
        <v>179</v>
      </c>
      <c r="P3196" s="82">
        <v>42537.448981481481</v>
      </c>
      <c r="Q3196" s="80" t="s">
        <v>33272</v>
      </c>
      <c r="R3196" s="83" t="s">
        <v>33533</v>
      </c>
      <c r="S3196" s="80" t="s">
        <v>478</v>
      </c>
      <c r="T3196" s="80"/>
      <c r="U3196" s="82">
        <v>42537.448981481481</v>
      </c>
      <c r="V3196" s="83" t="s">
        <v>33880</v>
      </c>
      <c r="W3196" s="80"/>
      <c r="X3196" s="80"/>
      <c r="Y3196" s="86" t="s">
        <v>34258</v>
      </c>
      <c r="Z3196" s="80"/>
      <c r="AA3196" s="80" t="str">
        <f>VLOOKUP(A3196,Vertices!A$3:$AY$3641,45,FALSE)</f>
        <v>pt</v>
      </c>
      <c r="AB3196" s="80" t="str">
        <f>IF(VLOOKUP(A3196,Vertices!A$3:$AY$3641,37,FALSE)=0,"",VLOOKUP(A3196,Vertices!A$3:$AY$3641,37,FALSE))</f>
        <v/>
      </c>
    </row>
    <row r="3197" spans="1:28" x14ac:dyDescent="0.25">
      <c r="A3197" s="66" t="s">
        <v>32872</v>
      </c>
      <c r="B3197" s="66" t="s">
        <v>3283</v>
      </c>
      <c r="C3197" s="67"/>
      <c r="D3197" s="68"/>
      <c r="E3197" s="121"/>
      <c r="F3197" s="70"/>
      <c r="G3197" s="67"/>
      <c r="H3197" s="71"/>
      <c r="I3197" s="72"/>
      <c r="J3197" s="72"/>
      <c r="K3197" s="36"/>
      <c r="L3197" s="122"/>
      <c r="M3197" s="122"/>
      <c r="N3197" s="74"/>
      <c r="O3197" s="80" t="s">
        <v>325</v>
      </c>
      <c r="P3197" s="82">
        <v>42537.449074074073</v>
      </c>
      <c r="Q3197" s="80" t="s">
        <v>33273</v>
      </c>
      <c r="R3197" s="83" t="s">
        <v>33534</v>
      </c>
      <c r="S3197" s="80" t="s">
        <v>495</v>
      </c>
      <c r="T3197" s="80"/>
      <c r="U3197" s="82">
        <v>42537.449074074073</v>
      </c>
      <c r="V3197" s="83" t="s">
        <v>33881</v>
      </c>
      <c r="W3197" s="80"/>
      <c r="X3197" s="80"/>
      <c r="Y3197" s="86" t="s">
        <v>34259</v>
      </c>
      <c r="Z3197" s="80"/>
      <c r="AA3197" s="80" t="str">
        <f>VLOOKUP(A3197,Vertices!A$3:$AY$3641,45,FALSE)</f>
        <v>en</v>
      </c>
      <c r="AB3197" s="80" t="str">
        <f>IF(VLOOKUP(A3197,Vertices!A$3:$AY$3641,37,FALSE)=0,"",VLOOKUP(A3197,Vertices!A$3:$AY$3641,37,FALSE))</f>
        <v/>
      </c>
    </row>
    <row r="3198" spans="1:28" x14ac:dyDescent="0.25">
      <c r="A3198" s="66" t="s">
        <v>32873</v>
      </c>
      <c r="B3198" s="66" t="s">
        <v>33093</v>
      </c>
      <c r="C3198" s="67"/>
      <c r="D3198" s="68"/>
      <c r="E3198" s="121"/>
      <c r="F3198" s="70"/>
      <c r="G3198" s="67"/>
      <c r="H3198" s="71"/>
      <c r="I3198" s="72"/>
      <c r="J3198" s="72"/>
      <c r="K3198" s="36"/>
      <c r="L3198" s="122"/>
      <c r="M3198" s="122"/>
      <c r="N3198" s="74"/>
      <c r="O3198" s="80" t="s">
        <v>325</v>
      </c>
      <c r="P3198" s="82">
        <v>42537.449074074073</v>
      </c>
      <c r="Q3198" s="80" t="s">
        <v>33247</v>
      </c>
      <c r="R3198" s="83" t="s">
        <v>33514</v>
      </c>
      <c r="S3198" s="80" t="s">
        <v>492</v>
      </c>
      <c r="T3198" s="80"/>
      <c r="U3198" s="82">
        <v>42537.449074074073</v>
      </c>
      <c r="V3198" s="83" t="s">
        <v>33882</v>
      </c>
      <c r="W3198" s="80"/>
      <c r="X3198" s="80"/>
      <c r="Y3198" s="86" t="s">
        <v>34260</v>
      </c>
      <c r="Z3198" s="80"/>
      <c r="AA3198" s="80" t="str">
        <f>VLOOKUP(A3198,Vertices!A$3:$AY$3641,45,FALSE)</f>
        <v>en</v>
      </c>
      <c r="AB3198" s="80" t="str">
        <f>IF(VLOOKUP(A3198,Vertices!A$3:$AY$3641,37,FALSE)=0,"",VLOOKUP(A3198,Vertices!A$3:$AY$3641,37,FALSE))</f>
        <v>Rockville, MD</v>
      </c>
    </row>
    <row r="3199" spans="1:28" x14ac:dyDescent="0.25">
      <c r="A3199" s="66" t="s">
        <v>32874</v>
      </c>
      <c r="B3199" s="66" t="s">
        <v>32874</v>
      </c>
      <c r="C3199" s="67"/>
      <c r="D3199" s="68"/>
      <c r="E3199" s="121"/>
      <c r="F3199" s="70"/>
      <c r="G3199" s="67"/>
      <c r="H3199" s="71"/>
      <c r="I3199" s="72"/>
      <c r="J3199" s="72"/>
      <c r="K3199" s="36"/>
      <c r="L3199" s="122"/>
      <c r="M3199" s="122"/>
      <c r="N3199" s="74"/>
      <c r="O3199" s="80" t="s">
        <v>179</v>
      </c>
      <c r="P3199" s="82">
        <v>42537.44730324074</v>
      </c>
      <c r="Q3199" s="80" t="s">
        <v>33274</v>
      </c>
      <c r="R3199" s="83" t="s">
        <v>33535</v>
      </c>
      <c r="S3199" s="80" t="s">
        <v>475</v>
      </c>
      <c r="T3199" s="80"/>
      <c r="U3199" s="82">
        <v>42537.44730324074</v>
      </c>
      <c r="V3199" s="83" t="s">
        <v>33883</v>
      </c>
      <c r="W3199" s="80"/>
      <c r="X3199" s="80"/>
      <c r="Y3199" s="86" t="s">
        <v>34261</v>
      </c>
      <c r="Z3199" s="80"/>
      <c r="AA3199" s="80" t="str">
        <f>VLOOKUP(A3199,Vertices!A$3:$AY$3641,45,FALSE)</f>
        <v>es</v>
      </c>
      <c r="AB3199" s="80" t="str">
        <f>IF(VLOOKUP(A3199,Vertices!A$3:$AY$3641,37,FALSE)=0,"",VLOOKUP(A3199,Vertices!A$3:$AY$3641,37,FALSE))</f>
        <v>pontevedra - españa</v>
      </c>
    </row>
    <row r="3200" spans="1:28" x14ac:dyDescent="0.25">
      <c r="A3200" s="66" t="s">
        <v>32875</v>
      </c>
      <c r="B3200" s="66" t="s">
        <v>32874</v>
      </c>
      <c r="C3200" s="67"/>
      <c r="D3200" s="68"/>
      <c r="E3200" s="121"/>
      <c r="F3200" s="70"/>
      <c r="G3200" s="67"/>
      <c r="H3200" s="71"/>
      <c r="I3200" s="72"/>
      <c r="J3200" s="72"/>
      <c r="K3200" s="36"/>
      <c r="L3200" s="122"/>
      <c r="M3200" s="122"/>
      <c r="N3200" s="74"/>
      <c r="O3200" s="80" t="s">
        <v>325</v>
      </c>
      <c r="P3200" s="82">
        <v>42537.44908564815</v>
      </c>
      <c r="Q3200" s="80" t="s">
        <v>33275</v>
      </c>
      <c r="R3200" s="83" t="s">
        <v>33535</v>
      </c>
      <c r="S3200" s="80" t="s">
        <v>475</v>
      </c>
      <c r="T3200" s="80"/>
      <c r="U3200" s="82">
        <v>42537.44908564815</v>
      </c>
      <c r="V3200" s="83" t="s">
        <v>33884</v>
      </c>
      <c r="W3200" s="80"/>
      <c r="X3200" s="80"/>
      <c r="Y3200" s="86" t="s">
        <v>34262</v>
      </c>
      <c r="Z3200" s="80"/>
      <c r="AA3200" s="80" t="str">
        <f>VLOOKUP(A3200,Vertices!A$3:$AY$3641,45,FALSE)</f>
        <v>es</v>
      </c>
      <c r="AB3200" s="80" t="str">
        <f>IF(VLOOKUP(A3200,Vertices!A$3:$AY$3641,37,FALSE)=0,"",VLOOKUP(A3200,Vertices!A$3:$AY$3641,37,FALSE))</f>
        <v>Islas Baleares, España</v>
      </c>
    </row>
    <row r="3201" spans="1:28" x14ac:dyDescent="0.25">
      <c r="A3201" s="66" t="s">
        <v>11661</v>
      </c>
      <c r="B3201" s="66" t="s">
        <v>11661</v>
      </c>
      <c r="C3201" s="67"/>
      <c r="D3201" s="68"/>
      <c r="E3201" s="121"/>
      <c r="F3201" s="70"/>
      <c r="G3201" s="67"/>
      <c r="H3201" s="71"/>
      <c r="I3201" s="72"/>
      <c r="J3201" s="72"/>
      <c r="K3201" s="36"/>
      <c r="L3201" s="122"/>
      <c r="M3201" s="122"/>
      <c r="N3201" s="74"/>
      <c r="O3201" s="80" t="s">
        <v>179</v>
      </c>
      <c r="P3201" s="82">
        <v>42537.449155092596</v>
      </c>
      <c r="Q3201" s="80" t="s">
        <v>33276</v>
      </c>
      <c r="R3201" s="83" t="s">
        <v>33536</v>
      </c>
      <c r="S3201" s="80" t="s">
        <v>2042</v>
      </c>
      <c r="T3201" s="80"/>
      <c r="U3201" s="82">
        <v>42537.449155092596</v>
      </c>
      <c r="V3201" s="83" t="s">
        <v>33885</v>
      </c>
      <c r="W3201" s="80"/>
      <c r="X3201" s="80"/>
      <c r="Y3201" s="86" t="s">
        <v>34263</v>
      </c>
      <c r="Z3201" s="80"/>
      <c r="AA3201" s="80" t="str">
        <f>VLOOKUP(A3201,Vertices!A$3:$AY$3641,45,FALSE)</f>
        <v>en</v>
      </c>
      <c r="AB3201" s="80" t="str">
        <f>IF(VLOOKUP(A3201,Vertices!A$3:$AY$3641,37,FALSE)=0,"",VLOOKUP(A3201,Vertices!A$3:$AY$3641,37,FALSE))</f>
        <v/>
      </c>
    </row>
    <row r="3202" spans="1:28" x14ac:dyDescent="0.25">
      <c r="A3202" s="66" t="s">
        <v>32876</v>
      </c>
      <c r="B3202" s="66" t="s">
        <v>33056</v>
      </c>
      <c r="C3202" s="67"/>
      <c r="D3202" s="68"/>
      <c r="E3202" s="121"/>
      <c r="F3202" s="70"/>
      <c r="G3202" s="67"/>
      <c r="H3202" s="71"/>
      <c r="I3202" s="72"/>
      <c r="J3202" s="72"/>
      <c r="K3202" s="36"/>
      <c r="L3202" s="122"/>
      <c r="M3202" s="122"/>
      <c r="N3202" s="74"/>
      <c r="O3202" s="80" t="s">
        <v>325</v>
      </c>
      <c r="P3202" s="82">
        <v>42537.449305555558</v>
      </c>
      <c r="Q3202" s="80" t="s">
        <v>33150</v>
      </c>
      <c r="R3202" s="80"/>
      <c r="S3202" s="80"/>
      <c r="T3202" s="80"/>
      <c r="U3202" s="82">
        <v>42537.449305555558</v>
      </c>
      <c r="V3202" s="83" t="s">
        <v>33886</v>
      </c>
      <c r="W3202" s="80"/>
      <c r="X3202" s="80"/>
      <c r="Y3202" s="86" t="s">
        <v>34264</v>
      </c>
      <c r="Z3202" s="80"/>
      <c r="AA3202" s="80" t="str">
        <f>VLOOKUP(A3202,Vertices!A$3:$AY$3641,45,FALSE)</f>
        <v>es</v>
      </c>
      <c r="AB3202" s="80" t="str">
        <f>IF(VLOOKUP(A3202,Vertices!A$3:$AY$3641,37,FALSE)=0,"",VLOOKUP(A3202,Vertices!A$3:$AY$3641,37,FALSE))</f>
        <v>berisso city</v>
      </c>
    </row>
    <row r="3203" spans="1:28" x14ac:dyDescent="0.25">
      <c r="A3203" s="66" t="s">
        <v>32877</v>
      </c>
      <c r="B3203" s="66" t="s">
        <v>32877</v>
      </c>
      <c r="C3203" s="67"/>
      <c r="D3203" s="68"/>
      <c r="E3203" s="121"/>
      <c r="F3203" s="70"/>
      <c r="G3203" s="67"/>
      <c r="H3203" s="71"/>
      <c r="I3203" s="72"/>
      <c r="J3203" s="72"/>
      <c r="K3203" s="36"/>
      <c r="L3203" s="122"/>
      <c r="M3203" s="122"/>
      <c r="N3203" s="74"/>
      <c r="O3203" s="80" t="s">
        <v>179</v>
      </c>
      <c r="P3203" s="82">
        <v>42537.449363425927</v>
      </c>
      <c r="Q3203" s="80" t="s">
        <v>33277</v>
      </c>
      <c r="R3203" s="83" t="s">
        <v>33537</v>
      </c>
      <c r="S3203" s="80" t="s">
        <v>480</v>
      </c>
      <c r="T3203" s="80"/>
      <c r="U3203" s="82">
        <v>42537.449363425927</v>
      </c>
      <c r="V3203" s="83" t="s">
        <v>33887</v>
      </c>
      <c r="W3203" s="80"/>
      <c r="X3203" s="80"/>
      <c r="Y3203" s="86" t="s">
        <v>34265</v>
      </c>
      <c r="Z3203" s="80"/>
      <c r="AA3203" s="80" t="str">
        <f>VLOOKUP(A3203,Vertices!A$3:$AY$3641,45,FALSE)</f>
        <v>en</v>
      </c>
      <c r="AB3203" s="80" t="str">
        <f>IF(VLOOKUP(A3203,Vertices!A$3:$AY$3641,37,FALSE)=0,"",VLOOKUP(A3203,Vertices!A$3:$AY$3641,37,FALSE))</f>
        <v>Atlanta, GA</v>
      </c>
    </row>
    <row r="3204" spans="1:28" x14ac:dyDescent="0.25">
      <c r="A3204" s="66" t="s">
        <v>32878</v>
      </c>
      <c r="B3204" s="66" t="s">
        <v>32878</v>
      </c>
      <c r="C3204" s="67"/>
      <c r="D3204" s="68"/>
      <c r="E3204" s="121"/>
      <c r="F3204" s="70"/>
      <c r="G3204" s="67"/>
      <c r="H3204" s="71"/>
      <c r="I3204" s="72"/>
      <c r="J3204" s="72"/>
      <c r="K3204" s="36"/>
      <c r="L3204" s="122"/>
      <c r="M3204" s="122"/>
      <c r="N3204" s="74"/>
      <c r="O3204" s="80" t="s">
        <v>179</v>
      </c>
      <c r="P3204" s="82">
        <v>42537.449479166666</v>
      </c>
      <c r="Q3204" s="80" t="s">
        <v>33278</v>
      </c>
      <c r="R3204" s="83" t="s">
        <v>33538</v>
      </c>
      <c r="S3204" s="80" t="s">
        <v>33649</v>
      </c>
      <c r="T3204" s="80"/>
      <c r="U3204" s="82">
        <v>42537.449479166666</v>
      </c>
      <c r="V3204" s="83" t="s">
        <v>33888</v>
      </c>
      <c r="W3204" s="80"/>
      <c r="X3204" s="80"/>
      <c r="Y3204" s="86" t="s">
        <v>34266</v>
      </c>
      <c r="Z3204" s="80"/>
      <c r="AA3204" s="80" t="str">
        <f>VLOOKUP(A3204,Vertices!A$3:$AY$3641,45,FALSE)</f>
        <v>en</v>
      </c>
      <c r="AB3204" s="80" t="str">
        <f>IF(VLOOKUP(A3204,Vertices!A$3:$AY$3641,37,FALSE)=0,"",VLOOKUP(A3204,Vertices!A$3:$AY$3641,37,FALSE))</f>
        <v>Boston, Green Garter st.</v>
      </c>
    </row>
    <row r="3205" spans="1:28" x14ac:dyDescent="0.25">
      <c r="A3205" s="66" t="s">
        <v>32879</v>
      </c>
      <c r="B3205" s="66" t="s">
        <v>32879</v>
      </c>
      <c r="C3205" s="67"/>
      <c r="D3205" s="68"/>
      <c r="E3205" s="121"/>
      <c r="F3205" s="70"/>
      <c r="G3205" s="67"/>
      <c r="H3205" s="71"/>
      <c r="I3205" s="72"/>
      <c r="J3205" s="72"/>
      <c r="K3205" s="36"/>
      <c r="L3205" s="122"/>
      <c r="M3205" s="122"/>
      <c r="N3205" s="74"/>
      <c r="O3205" s="80" t="s">
        <v>179</v>
      </c>
      <c r="P3205" s="82">
        <v>42537.449537037035</v>
      </c>
      <c r="Q3205" s="80" t="s">
        <v>33279</v>
      </c>
      <c r="R3205" s="83" t="s">
        <v>33539</v>
      </c>
      <c r="S3205" s="80" t="s">
        <v>33650</v>
      </c>
      <c r="T3205" s="80"/>
      <c r="U3205" s="82">
        <v>42537.449537037035</v>
      </c>
      <c r="V3205" s="83" t="s">
        <v>33889</v>
      </c>
      <c r="W3205" s="80"/>
      <c r="X3205" s="80"/>
      <c r="Y3205" s="86" t="s">
        <v>34267</v>
      </c>
      <c r="Z3205" s="80"/>
      <c r="AA3205" s="80" t="str">
        <f>VLOOKUP(A3205,Vertices!A$3:$AY$3641,45,FALSE)</f>
        <v>es</v>
      </c>
      <c r="AB3205" s="80" t="str">
        <f>IF(VLOOKUP(A3205,Vertices!A$3:$AY$3641,37,FALSE)=0,"",VLOOKUP(A3205,Vertices!A$3:$AY$3641,37,FALSE))</f>
        <v>Caracas, Venezuela</v>
      </c>
    </row>
    <row r="3206" spans="1:28" x14ac:dyDescent="0.25">
      <c r="A3206" s="66" t="s">
        <v>32880</v>
      </c>
      <c r="B3206" s="66" t="s">
        <v>33065</v>
      </c>
      <c r="C3206" s="67"/>
      <c r="D3206" s="68"/>
      <c r="E3206" s="121"/>
      <c r="F3206" s="70"/>
      <c r="G3206" s="67"/>
      <c r="H3206" s="71"/>
      <c r="I3206" s="72"/>
      <c r="J3206" s="72"/>
      <c r="K3206" s="36"/>
      <c r="L3206" s="122"/>
      <c r="M3206" s="122"/>
      <c r="N3206" s="74"/>
      <c r="O3206" s="80" t="s">
        <v>325</v>
      </c>
      <c r="P3206" s="82">
        <v>42537.449537037035</v>
      </c>
      <c r="Q3206" s="80" t="s">
        <v>33171</v>
      </c>
      <c r="R3206" s="83" t="s">
        <v>33466</v>
      </c>
      <c r="S3206" s="80" t="s">
        <v>33628</v>
      </c>
      <c r="T3206" s="80"/>
      <c r="U3206" s="82">
        <v>42537.449537037035</v>
      </c>
      <c r="V3206" s="83" t="s">
        <v>33890</v>
      </c>
      <c r="W3206" s="80"/>
      <c r="X3206" s="80"/>
      <c r="Y3206" s="86" t="s">
        <v>34268</v>
      </c>
      <c r="Z3206" s="80"/>
      <c r="AA3206" s="80" t="str">
        <f>VLOOKUP(A3206,Vertices!A$3:$AY$3641,45,FALSE)</f>
        <v>en</v>
      </c>
      <c r="AB3206" s="80" t="str">
        <f>IF(VLOOKUP(A3206,Vertices!A$3:$AY$3641,37,FALSE)=0,"",VLOOKUP(A3206,Vertices!A$3:$AY$3641,37,FALSE))</f>
        <v>france</v>
      </c>
    </row>
    <row r="3207" spans="1:28" x14ac:dyDescent="0.25">
      <c r="A3207" s="66" t="s">
        <v>32881</v>
      </c>
      <c r="B3207" s="66" t="s">
        <v>33103</v>
      </c>
      <c r="C3207" s="67"/>
      <c r="D3207" s="68"/>
      <c r="E3207" s="121"/>
      <c r="F3207" s="70"/>
      <c r="G3207" s="67"/>
      <c r="H3207" s="71"/>
      <c r="I3207" s="72"/>
      <c r="J3207" s="72"/>
      <c r="K3207" s="36"/>
      <c r="L3207" s="122"/>
      <c r="M3207" s="122"/>
      <c r="N3207" s="74"/>
      <c r="O3207" s="80" t="s">
        <v>325</v>
      </c>
      <c r="P3207" s="82">
        <v>42537.449560185189</v>
      </c>
      <c r="Q3207" s="80" t="s">
        <v>33280</v>
      </c>
      <c r="R3207" s="80"/>
      <c r="S3207" s="80"/>
      <c r="T3207" s="80"/>
      <c r="U3207" s="82">
        <v>42537.449560185189</v>
      </c>
      <c r="V3207" s="83" t="s">
        <v>33891</v>
      </c>
      <c r="W3207" s="80"/>
      <c r="X3207" s="80"/>
      <c r="Y3207" s="86" t="s">
        <v>34269</v>
      </c>
      <c r="Z3207" s="80"/>
      <c r="AA3207" s="80" t="str">
        <f>VLOOKUP(A3207,Vertices!A$3:$AY$3641,45,FALSE)</f>
        <v>es</v>
      </c>
      <c r="AB3207" s="80" t="str">
        <f>IF(VLOOKUP(A3207,Vertices!A$3:$AY$3641,37,FALSE)=0,"",VLOOKUP(A3207,Vertices!A$3:$AY$3641,37,FALSE))</f>
        <v>Arequipa - Perú</v>
      </c>
    </row>
    <row r="3208" spans="1:28" x14ac:dyDescent="0.25">
      <c r="A3208" s="66" t="s">
        <v>32882</v>
      </c>
      <c r="B3208" s="66" t="s">
        <v>3304</v>
      </c>
      <c r="C3208" s="67"/>
      <c r="D3208" s="68"/>
      <c r="E3208" s="121"/>
      <c r="F3208" s="70"/>
      <c r="G3208" s="67"/>
      <c r="H3208" s="71"/>
      <c r="I3208" s="72"/>
      <c r="J3208" s="72"/>
      <c r="K3208" s="36"/>
      <c r="L3208" s="122"/>
      <c r="M3208" s="122"/>
      <c r="N3208" s="74"/>
      <c r="O3208" s="80" t="s">
        <v>325</v>
      </c>
      <c r="P3208" s="82">
        <v>42537.449641203704</v>
      </c>
      <c r="Q3208" s="80" t="s">
        <v>33281</v>
      </c>
      <c r="R3208" s="83" t="s">
        <v>17808</v>
      </c>
      <c r="S3208" s="80" t="s">
        <v>499</v>
      </c>
      <c r="T3208" s="80"/>
      <c r="U3208" s="82">
        <v>42537.449641203704</v>
      </c>
      <c r="V3208" s="83" t="s">
        <v>33892</v>
      </c>
      <c r="W3208" s="80"/>
      <c r="X3208" s="80"/>
      <c r="Y3208" s="86" t="s">
        <v>34270</v>
      </c>
      <c r="Z3208" s="80"/>
      <c r="AA3208" s="80" t="str">
        <f>VLOOKUP(A3208,Vertices!A$3:$AY$3641,45,FALSE)</f>
        <v>en</v>
      </c>
      <c r="AB3208" s="80" t="str">
        <f>IF(VLOOKUP(A3208,Vertices!A$3:$AY$3641,37,FALSE)=0,"",VLOOKUP(A3208,Vertices!A$3:$AY$3641,37,FALSE))</f>
        <v/>
      </c>
    </row>
    <row r="3209" spans="1:28" x14ac:dyDescent="0.25">
      <c r="A3209" s="66" t="s">
        <v>32883</v>
      </c>
      <c r="B3209" s="66" t="s">
        <v>33104</v>
      </c>
      <c r="C3209" s="67"/>
      <c r="D3209" s="68"/>
      <c r="E3209" s="121"/>
      <c r="F3209" s="70"/>
      <c r="G3209" s="67"/>
      <c r="H3209" s="71"/>
      <c r="I3209" s="72"/>
      <c r="J3209" s="72"/>
      <c r="K3209" s="36"/>
      <c r="L3209" s="122"/>
      <c r="M3209" s="122"/>
      <c r="N3209" s="74"/>
      <c r="O3209" s="80" t="s">
        <v>325</v>
      </c>
      <c r="P3209" s="82">
        <v>42537.449756944443</v>
      </c>
      <c r="Q3209" s="80" t="s">
        <v>33282</v>
      </c>
      <c r="R3209" s="83" t="s">
        <v>33540</v>
      </c>
      <c r="S3209" s="80" t="s">
        <v>33651</v>
      </c>
      <c r="T3209" s="80"/>
      <c r="U3209" s="82">
        <v>42537.449756944443</v>
      </c>
      <c r="V3209" s="83" t="s">
        <v>33893</v>
      </c>
      <c r="W3209" s="80"/>
      <c r="X3209" s="80"/>
      <c r="Y3209" s="86" t="s">
        <v>34271</v>
      </c>
      <c r="Z3209" s="80"/>
      <c r="AA3209" s="80" t="str">
        <f>VLOOKUP(A3209,Vertices!A$3:$AY$3641,45,FALSE)</f>
        <v>id</v>
      </c>
      <c r="AB3209" s="80" t="str">
        <f>IF(VLOOKUP(A3209,Vertices!A$3:$AY$3641,37,FALSE)=0,"",VLOOKUP(A3209,Vertices!A$3:$AY$3641,37,FALSE))</f>
        <v>Indonesia</v>
      </c>
    </row>
    <row r="3210" spans="1:28" x14ac:dyDescent="0.25">
      <c r="A3210" s="66" t="s">
        <v>32883</v>
      </c>
      <c r="B3210" s="66" t="s">
        <v>33105</v>
      </c>
      <c r="C3210" s="67"/>
      <c r="D3210" s="68"/>
      <c r="E3210" s="121"/>
      <c r="F3210" s="70"/>
      <c r="G3210" s="67"/>
      <c r="H3210" s="71"/>
      <c r="I3210" s="72"/>
      <c r="J3210" s="72"/>
      <c r="K3210" s="36"/>
      <c r="L3210" s="122"/>
      <c r="M3210" s="122"/>
      <c r="N3210" s="74"/>
      <c r="O3210" s="80" t="s">
        <v>325</v>
      </c>
      <c r="P3210" s="82">
        <v>42537.449756944443</v>
      </c>
      <c r="Q3210" s="80" t="s">
        <v>33282</v>
      </c>
      <c r="R3210" s="83" t="s">
        <v>33540</v>
      </c>
      <c r="S3210" s="80" t="s">
        <v>33651</v>
      </c>
      <c r="T3210" s="80"/>
      <c r="U3210" s="82">
        <v>42537.449756944443</v>
      </c>
      <c r="V3210" s="83" t="s">
        <v>33893</v>
      </c>
      <c r="W3210" s="80"/>
      <c r="X3210" s="80"/>
      <c r="Y3210" s="86" t="s">
        <v>34271</v>
      </c>
      <c r="Z3210" s="80"/>
      <c r="AA3210" s="80" t="str">
        <f>VLOOKUP(A3210,Vertices!A$3:$AY$3641,45,FALSE)</f>
        <v>id</v>
      </c>
      <c r="AB3210" s="80" t="str">
        <f>IF(VLOOKUP(A3210,Vertices!A$3:$AY$3641,37,FALSE)=0,"",VLOOKUP(A3210,Vertices!A$3:$AY$3641,37,FALSE))</f>
        <v>Indonesia</v>
      </c>
    </row>
    <row r="3211" spans="1:28" x14ac:dyDescent="0.25">
      <c r="A3211" s="66" t="s">
        <v>32884</v>
      </c>
      <c r="B3211" s="66" t="s">
        <v>32884</v>
      </c>
      <c r="C3211" s="67"/>
      <c r="D3211" s="68"/>
      <c r="E3211" s="121"/>
      <c r="F3211" s="70"/>
      <c r="G3211" s="67"/>
      <c r="H3211" s="71"/>
      <c r="I3211" s="72"/>
      <c r="J3211" s="72"/>
      <c r="K3211" s="36"/>
      <c r="L3211" s="122"/>
      <c r="M3211" s="122"/>
      <c r="N3211" s="74"/>
      <c r="O3211" s="80" t="s">
        <v>179</v>
      </c>
      <c r="P3211" s="82">
        <v>42537.449849537035</v>
      </c>
      <c r="Q3211" s="80" t="s">
        <v>33283</v>
      </c>
      <c r="R3211" s="83" t="s">
        <v>33541</v>
      </c>
      <c r="S3211" s="80" t="s">
        <v>33652</v>
      </c>
      <c r="T3211" s="80" t="s">
        <v>517</v>
      </c>
      <c r="U3211" s="82">
        <v>42537.449849537035</v>
      </c>
      <c r="V3211" s="83" t="s">
        <v>33894</v>
      </c>
      <c r="W3211" s="80"/>
      <c r="X3211" s="80"/>
      <c r="Y3211" s="86" t="s">
        <v>34272</v>
      </c>
      <c r="Z3211" s="80"/>
      <c r="AA3211" s="80" t="str">
        <f>VLOOKUP(A3211,Vertices!A$3:$AY$3641,45,FALSE)</f>
        <v>en</v>
      </c>
      <c r="AB3211" s="80" t="str">
        <f>IF(VLOOKUP(A3211,Vertices!A$3:$AY$3641,37,FALSE)=0,"",VLOOKUP(A3211,Vertices!A$3:$AY$3641,37,FALSE))</f>
        <v/>
      </c>
    </row>
    <row r="3212" spans="1:28" x14ac:dyDescent="0.25">
      <c r="A3212" s="66" t="s">
        <v>32885</v>
      </c>
      <c r="B3212" s="66" t="s">
        <v>32885</v>
      </c>
      <c r="C3212" s="67"/>
      <c r="D3212" s="68"/>
      <c r="E3212" s="121"/>
      <c r="F3212" s="70"/>
      <c r="G3212" s="67"/>
      <c r="H3212" s="71"/>
      <c r="I3212" s="72"/>
      <c r="J3212" s="72"/>
      <c r="K3212" s="36"/>
      <c r="L3212" s="122"/>
      <c r="M3212" s="122"/>
      <c r="N3212" s="74"/>
      <c r="O3212" s="80" t="s">
        <v>179</v>
      </c>
      <c r="P3212" s="82">
        <v>42537.449895833335</v>
      </c>
      <c r="Q3212" s="80" t="s">
        <v>33284</v>
      </c>
      <c r="R3212" s="83" t="s">
        <v>33542</v>
      </c>
      <c r="S3212" s="80" t="s">
        <v>476</v>
      </c>
      <c r="T3212" s="80"/>
      <c r="U3212" s="82">
        <v>42537.449895833335</v>
      </c>
      <c r="V3212" s="83" t="s">
        <v>33895</v>
      </c>
      <c r="W3212" s="80"/>
      <c r="X3212" s="80"/>
      <c r="Y3212" s="86" t="s">
        <v>34273</v>
      </c>
      <c r="Z3212" s="80"/>
      <c r="AA3212" s="80" t="str">
        <f>VLOOKUP(A3212,Vertices!A$3:$AY$3641,45,FALSE)</f>
        <v>en</v>
      </c>
      <c r="AB3212" s="80" t="str">
        <f>IF(VLOOKUP(A3212,Vertices!A$3:$AY$3641,37,FALSE)=0,"",VLOOKUP(A3212,Vertices!A$3:$AY$3641,37,FALSE))</f>
        <v xml:space="preserve">Follow back </v>
      </c>
    </row>
    <row r="3213" spans="1:28" x14ac:dyDescent="0.25">
      <c r="A3213" s="66" t="s">
        <v>32886</v>
      </c>
      <c r="B3213" s="66" t="s">
        <v>32886</v>
      </c>
      <c r="C3213" s="67"/>
      <c r="D3213" s="68"/>
      <c r="E3213" s="121"/>
      <c r="F3213" s="70"/>
      <c r="G3213" s="67"/>
      <c r="H3213" s="71"/>
      <c r="I3213" s="72"/>
      <c r="J3213" s="72"/>
      <c r="K3213" s="36"/>
      <c r="L3213" s="122"/>
      <c r="M3213" s="122"/>
      <c r="N3213" s="74"/>
      <c r="O3213" s="80" t="s">
        <v>179</v>
      </c>
      <c r="P3213" s="82">
        <v>42537.449907407405</v>
      </c>
      <c r="Q3213" s="80" t="s">
        <v>33285</v>
      </c>
      <c r="R3213" s="83" t="s">
        <v>33543</v>
      </c>
      <c r="S3213" s="80" t="s">
        <v>33653</v>
      </c>
      <c r="T3213" s="80"/>
      <c r="U3213" s="82">
        <v>42537.449907407405</v>
      </c>
      <c r="V3213" s="83" t="s">
        <v>33896</v>
      </c>
      <c r="W3213" s="80"/>
      <c r="X3213" s="80"/>
      <c r="Y3213" s="86" t="s">
        <v>34274</v>
      </c>
      <c r="Z3213" s="80"/>
      <c r="AA3213" s="80" t="str">
        <f>VLOOKUP(A3213,Vertices!A$3:$AY$3641,45,FALSE)</f>
        <v>pt</v>
      </c>
      <c r="AB3213" s="80" t="str">
        <f>IF(VLOOKUP(A3213,Vertices!A$3:$AY$3641,37,FALSE)=0,"",VLOOKUP(A3213,Vertices!A$3:$AY$3641,37,FALSE))</f>
        <v>São José do Rio Preto</v>
      </c>
    </row>
    <row r="3214" spans="1:28" x14ac:dyDescent="0.25">
      <c r="A3214" s="66" t="s">
        <v>32887</v>
      </c>
      <c r="B3214" s="66" t="s">
        <v>33106</v>
      </c>
      <c r="C3214" s="67"/>
      <c r="D3214" s="68"/>
      <c r="E3214" s="121"/>
      <c r="F3214" s="70"/>
      <c r="G3214" s="67"/>
      <c r="H3214" s="71"/>
      <c r="I3214" s="72"/>
      <c r="J3214" s="72"/>
      <c r="K3214" s="36"/>
      <c r="L3214" s="122"/>
      <c r="M3214" s="122"/>
      <c r="N3214" s="74"/>
      <c r="O3214" s="80" t="s">
        <v>325</v>
      </c>
      <c r="P3214" s="82">
        <v>42537.449918981481</v>
      </c>
      <c r="Q3214" s="80" t="s">
        <v>33286</v>
      </c>
      <c r="R3214" s="83" t="s">
        <v>33544</v>
      </c>
      <c r="S3214" s="80" t="s">
        <v>476</v>
      </c>
      <c r="T3214" s="80" t="s">
        <v>33695</v>
      </c>
      <c r="U3214" s="82">
        <v>42537.449918981481</v>
      </c>
      <c r="V3214" s="83" t="s">
        <v>33897</v>
      </c>
      <c r="W3214" s="80"/>
      <c r="X3214" s="80"/>
      <c r="Y3214" s="86" t="s">
        <v>34275</v>
      </c>
      <c r="Z3214" s="80"/>
      <c r="AA3214" s="80" t="str">
        <f>VLOOKUP(A3214,Vertices!A$3:$AY$3641,45,FALSE)</f>
        <v>en</v>
      </c>
      <c r="AB3214" s="80" t="str">
        <f>IF(VLOOKUP(A3214,Vertices!A$3:$AY$3641,37,FALSE)=0,"",VLOOKUP(A3214,Vertices!A$3:$AY$3641,37,FALSE))</f>
        <v/>
      </c>
    </row>
    <row r="3215" spans="1:28" x14ac:dyDescent="0.25">
      <c r="A3215" s="66" t="s">
        <v>32888</v>
      </c>
      <c r="B3215" s="66" t="s">
        <v>32888</v>
      </c>
      <c r="C3215" s="67"/>
      <c r="D3215" s="68"/>
      <c r="E3215" s="121"/>
      <c r="F3215" s="70"/>
      <c r="G3215" s="67"/>
      <c r="H3215" s="71"/>
      <c r="I3215" s="72"/>
      <c r="J3215" s="72"/>
      <c r="K3215" s="36"/>
      <c r="L3215" s="122"/>
      <c r="M3215" s="122"/>
      <c r="N3215" s="74"/>
      <c r="O3215" s="80" t="s">
        <v>179</v>
      </c>
      <c r="P3215" s="82">
        <v>42537.450011574074</v>
      </c>
      <c r="Q3215" s="80" t="s">
        <v>33287</v>
      </c>
      <c r="R3215" s="83" t="s">
        <v>33545</v>
      </c>
      <c r="S3215" s="80" t="s">
        <v>498</v>
      </c>
      <c r="T3215" s="80" t="s">
        <v>33696</v>
      </c>
      <c r="U3215" s="82">
        <v>42537.450011574074</v>
      </c>
      <c r="V3215" s="83" t="s">
        <v>33898</v>
      </c>
      <c r="W3215" s="80"/>
      <c r="X3215" s="80"/>
      <c r="Y3215" s="86" t="s">
        <v>34276</v>
      </c>
      <c r="Z3215" s="80"/>
      <c r="AA3215" s="80" t="str">
        <f>VLOOKUP(A3215,Vertices!A$3:$AY$3641,45,FALSE)</f>
        <v>tr</v>
      </c>
      <c r="AB3215" s="80" t="str">
        <f>IF(VLOOKUP(A3215,Vertices!A$3:$AY$3641,37,FALSE)=0,"",VLOOKUP(A3215,Vertices!A$3:$AY$3641,37,FALSE))</f>
        <v>India</v>
      </c>
    </row>
    <row r="3216" spans="1:28" x14ac:dyDescent="0.25">
      <c r="A3216" s="66" t="s">
        <v>32889</v>
      </c>
      <c r="B3216" s="66" t="s">
        <v>32889</v>
      </c>
      <c r="C3216" s="67"/>
      <c r="D3216" s="68"/>
      <c r="E3216" s="121"/>
      <c r="F3216" s="70"/>
      <c r="G3216" s="67"/>
      <c r="H3216" s="71"/>
      <c r="I3216" s="72"/>
      <c r="J3216" s="72"/>
      <c r="K3216" s="36"/>
      <c r="L3216" s="122"/>
      <c r="M3216" s="122"/>
      <c r="N3216" s="74"/>
      <c r="O3216" s="80" t="s">
        <v>179</v>
      </c>
      <c r="P3216" s="82">
        <v>42537.45003472222</v>
      </c>
      <c r="Q3216" s="80" t="s">
        <v>33288</v>
      </c>
      <c r="R3216" s="83" t="s">
        <v>33546</v>
      </c>
      <c r="S3216" s="80" t="s">
        <v>33654</v>
      </c>
      <c r="T3216" s="80"/>
      <c r="U3216" s="82">
        <v>42537.45003472222</v>
      </c>
      <c r="V3216" s="83" t="s">
        <v>33899</v>
      </c>
      <c r="W3216" s="80"/>
      <c r="X3216" s="80"/>
      <c r="Y3216" s="86" t="s">
        <v>34277</v>
      </c>
      <c r="Z3216" s="80"/>
      <c r="AA3216" s="80" t="str">
        <f>VLOOKUP(A3216,Vertices!A$3:$AY$3641,45,FALSE)</f>
        <v>en</v>
      </c>
      <c r="AB3216" s="80" t="str">
        <f>IF(VLOOKUP(A3216,Vertices!A$3:$AY$3641,37,FALSE)=0,"",VLOOKUP(A3216,Vertices!A$3:$AY$3641,37,FALSE))</f>
        <v/>
      </c>
    </row>
    <row r="3217" spans="1:28" x14ac:dyDescent="0.25">
      <c r="A3217" s="66" t="s">
        <v>32890</v>
      </c>
      <c r="B3217" s="66" t="s">
        <v>32890</v>
      </c>
      <c r="C3217" s="67"/>
      <c r="D3217" s="68"/>
      <c r="E3217" s="121"/>
      <c r="F3217" s="70"/>
      <c r="G3217" s="67"/>
      <c r="H3217" s="71"/>
      <c r="I3217" s="72"/>
      <c r="J3217" s="72"/>
      <c r="K3217" s="36"/>
      <c r="L3217" s="122"/>
      <c r="M3217" s="122"/>
      <c r="N3217" s="74"/>
      <c r="O3217" s="80" t="s">
        <v>179</v>
      </c>
      <c r="P3217" s="82">
        <v>42537.450057870374</v>
      </c>
      <c r="Q3217" s="80" t="s">
        <v>33289</v>
      </c>
      <c r="R3217" s="80" t="s">
        <v>33547</v>
      </c>
      <c r="S3217" s="80" t="s">
        <v>33638</v>
      </c>
      <c r="T3217" s="80"/>
      <c r="U3217" s="82">
        <v>42537.450057870374</v>
      </c>
      <c r="V3217" s="83" t="s">
        <v>33900</v>
      </c>
      <c r="W3217" s="80"/>
      <c r="X3217" s="80"/>
      <c r="Y3217" s="86" t="s">
        <v>34278</v>
      </c>
      <c r="Z3217" s="80"/>
      <c r="AA3217" s="80" t="str">
        <f>VLOOKUP(A3217,Vertices!A$3:$AY$3641,45,FALSE)</f>
        <v>en</v>
      </c>
      <c r="AB3217" s="80" t="str">
        <f>IF(VLOOKUP(A3217,Vertices!A$3:$AY$3641,37,FALSE)=0,"",VLOOKUP(A3217,Vertices!A$3:$AY$3641,37,FALSE))</f>
        <v>Coventry</v>
      </c>
    </row>
    <row r="3218" spans="1:28" x14ac:dyDescent="0.25">
      <c r="A3218" s="66" t="s">
        <v>32891</v>
      </c>
      <c r="B3218" s="66" t="s">
        <v>33107</v>
      </c>
      <c r="C3218" s="67"/>
      <c r="D3218" s="68"/>
      <c r="E3218" s="121"/>
      <c r="F3218" s="70"/>
      <c r="G3218" s="67"/>
      <c r="H3218" s="71"/>
      <c r="I3218" s="72"/>
      <c r="J3218" s="72"/>
      <c r="K3218" s="36"/>
      <c r="L3218" s="122"/>
      <c r="M3218" s="122"/>
      <c r="N3218" s="74"/>
      <c r="O3218" s="80" t="s">
        <v>325</v>
      </c>
      <c r="P3218" s="82">
        <v>42537.450104166666</v>
      </c>
      <c r="Q3218" s="80" t="s">
        <v>33290</v>
      </c>
      <c r="R3218" s="80"/>
      <c r="S3218" s="80"/>
      <c r="T3218" s="80" t="s">
        <v>517</v>
      </c>
      <c r="U3218" s="82">
        <v>42537.450104166666</v>
      </c>
      <c r="V3218" s="83" t="s">
        <v>33901</v>
      </c>
      <c r="W3218" s="80"/>
      <c r="X3218" s="80"/>
      <c r="Y3218" s="86" t="s">
        <v>34279</v>
      </c>
      <c r="Z3218" s="80"/>
      <c r="AA3218" s="80" t="str">
        <f>VLOOKUP(A3218,Vertices!A$3:$AY$3641,45,FALSE)</f>
        <v>es</v>
      </c>
      <c r="AB3218" s="80" t="str">
        <f>IF(VLOOKUP(A3218,Vertices!A$3:$AY$3641,37,FALSE)=0,"",VLOOKUP(A3218,Vertices!A$3:$AY$3641,37,FALSE))</f>
        <v/>
      </c>
    </row>
    <row r="3219" spans="1:28" x14ac:dyDescent="0.25">
      <c r="A3219" s="66" t="s">
        <v>32892</v>
      </c>
      <c r="B3219" s="66" t="s">
        <v>32892</v>
      </c>
      <c r="C3219" s="67"/>
      <c r="D3219" s="68"/>
      <c r="E3219" s="121"/>
      <c r="F3219" s="70"/>
      <c r="G3219" s="67"/>
      <c r="H3219" s="71"/>
      <c r="I3219" s="72"/>
      <c r="J3219" s="72"/>
      <c r="K3219" s="36"/>
      <c r="L3219" s="122"/>
      <c r="M3219" s="122"/>
      <c r="N3219" s="74"/>
      <c r="O3219" s="80" t="s">
        <v>179</v>
      </c>
      <c r="P3219" s="82">
        <v>42537.450219907405</v>
      </c>
      <c r="Q3219" s="80" t="s">
        <v>33291</v>
      </c>
      <c r="R3219" s="83" t="s">
        <v>33548</v>
      </c>
      <c r="S3219" s="80" t="s">
        <v>33655</v>
      </c>
      <c r="T3219" s="80" t="s">
        <v>33697</v>
      </c>
      <c r="U3219" s="82">
        <v>42537.450219907405</v>
      </c>
      <c r="V3219" s="83" t="s">
        <v>33902</v>
      </c>
      <c r="W3219" s="80"/>
      <c r="X3219" s="80"/>
      <c r="Y3219" s="86" t="s">
        <v>34280</v>
      </c>
      <c r="Z3219" s="80"/>
      <c r="AA3219" s="80" t="str">
        <f>VLOOKUP(A3219,Vertices!A$3:$AY$3641,45,FALSE)</f>
        <v>es</v>
      </c>
      <c r="AB3219" s="80" t="str">
        <f>IF(VLOOKUP(A3219,Vertices!A$3:$AY$3641,37,FALSE)=0,"",VLOOKUP(A3219,Vertices!A$3:$AY$3641,37,FALSE))</f>
        <v>chile</v>
      </c>
    </row>
    <row r="3220" spans="1:28" x14ac:dyDescent="0.25">
      <c r="A3220" s="66" t="s">
        <v>32893</v>
      </c>
      <c r="B3220" s="66" t="s">
        <v>33042</v>
      </c>
      <c r="C3220" s="67"/>
      <c r="D3220" s="68"/>
      <c r="E3220" s="121"/>
      <c r="F3220" s="70"/>
      <c r="G3220" s="67"/>
      <c r="H3220" s="71"/>
      <c r="I3220" s="72"/>
      <c r="J3220" s="72"/>
      <c r="K3220" s="36"/>
      <c r="L3220" s="122"/>
      <c r="M3220" s="122"/>
      <c r="N3220" s="74"/>
      <c r="O3220" s="80" t="s">
        <v>325</v>
      </c>
      <c r="P3220" s="82">
        <v>42537.450428240743</v>
      </c>
      <c r="Q3220" s="80" t="s">
        <v>33292</v>
      </c>
      <c r="R3220" s="83" t="s">
        <v>33546</v>
      </c>
      <c r="S3220" s="80" t="s">
        <v>33654</v>
      </c>
      <c r="T3220" s="80"/>
      <c r="U3220" s="82">
        <v>42537.450428240743</v>
      </c>
      <c r="V3220" s="83" t="s">
        <v>33903</v>
      </c>
      <c r="W3220" s="80"/>
      <c r="X3220" s="80"/>
      <c r="Y3220" s="86" t="s">
        <v>34281</v>
      </c>
      <c r="Z3220" s="80"/>
      <c r="AA3220" s="80" t="str">
        <f>VLOOKUP(A3220,Vertices!A$3:$AY$3641,45,FALSE)</f>
        <v>pt</v>
      </c>
      <c r="AB3220" s="80" t="str">
        <f>IF(VLOOKUP(A3220,Vertices!A$3:$AY$3641,37,FALSE)=0,"",VLOOKUP(A3220,Vertices!A$3:$AY$3641,37,FALSE))</f>
        <v/>
      </c>
    </row>
    <row r="3221" spans="1:28" x14ac:dyDescent="0.25">
      <c r="A3221" s="66" t="s">
        <v>32894</v>
      </c>
      <c r="B3221" s="66" t="s">
        <v>33062</v>
      </c>
      <c r="C3221" s="67"/>
      <c r="D3221" s="68"/>
      <c r="E3221" s="121"/>
      <c r="F3221" s="70"/>
      <c r="G3221" s="67"/>
      <c r="H3221" s="71"/>
      <c r="I3221" s="72"/>
      <c r="J3221" s="72"/>
      <c r="K3221" s="36"/>
      <c r="L3221" s="122"/>
      <c r="M3221" s="122"/>
      <c r="N3221" s="74"/>
      <c r="O3221" s="80" t="s">
        <v>325</v>
      </c>
      <c r="P3221" s="82">
        <v>42537.450439814813</v>
      </c>
      <c r="Q3221" s="80" t="s">
        <v>33166</v>
      </c>
      <c r="R3221" s="83" t="s">
        <v>33461</v>
      </c>
      <c r="S3221" s="80" t="s">
        <v>8602</v>
      </c>
      <c r="T3221" s="80" t="s">
        <v>5042</v>
      </c>
      <c r="U3221" s="82">
        <v>42537.450439814813</v>
      </c>
      <c r="V3221" s="83" t="s">
        <v>33904</v>
      </c>
      <c r="W3221" s="80"/>
      <c r="X3221" s="80"/>
      <c r="Y3221" s="86" t="s">
        <v>34282</v>
      </c>
      <c r="Z3221" s="80"/>
      <c r="AA3221" s="80" t="str">
        <f>VLOOKUP(A3221,Vertices!A$3:$AY$3641,45,FALSE)</f>
        <v>en</v>
      </c>
      <c r="AB3221" s="80" t="str">
        <f>IF(VLOOKUP(A3221,Vertices!A$3:$AY$3641,37,FALSE)=0,"",VLOOKUP(A3221,Vertices!A$3:$AY$3641,37,FALSE))</f>
        <v>Toulouse, France</v>
      </c>
    </row>
    <row r="3222" spans="1:28" x14ac:dyDescent="0.25">
      <c r="A3222" s="66" t="s">
        <v>32895</v>
      </c>
      <c r="B3222" s="66" t="s">
        <v>32895</v>
      </c>
      <c r="C3222" s="67"/>
      <c r="D3222" s="68"/>
      <c r="E3222" s="121"/>
      <c r="F3222" s="70"/>
      <c r="G3222" s="67"/>
      <c r="H3222" s="71"/>
      <c r="I3222" s="72"/>
      <c r="J3222" s="72"/>
      <c r="K3222" s="36"/>
      <c r="L3222" s="122"/>
      <c r="M3222" s="122"/>
      <c r="N3222" s="74"/>
      <c r="O3222" s="80" t="s">
        <v>179</v>
      </c>
      <c r="P3222" s="82">
        <v>42537.447939814818</v>
      </c>
      <c r="Q3222" s="80" t="s">
        <v>33293</v>
      </c>
      <c r="R3222" s="83" t="s">
        <v>33538</v>
      </c>
      <c r="S3222" s="80" t="s">
        <v>33649</v>
      </c>
      <c r="T3222" s="80"/>
      <c r="U3222" s="82">
        <v>42537.447939814818</v>
      </c>
      <c r="V3222" s="83" t="s">
        <v>33905</v>
      </c>
      <c r="W3222" s="80"/>
      <c r="X3222" s="80"/>
      <c r="Y3222" s="86" t="s">
        <v>34283</v>
      </c>
      <c r="Z3222" s="80"/>
      <c r="AA3222" s="80" t="str">
        <f>VLOOKUP(A3222,Vertices!A$3:$AY$3641,45,FALSE)</f>
        <v>en</v>
      </c>
      <c r="AB3222" s="80" t="str">
        <f>IF(VLOOKUP(A3222,Vertices!A$3:$AY$3641,37,FALSE)=0,"",VLOOKUP(A3222,Vertices!A$3:$AY$3641,37,FALSE))</f>
        <v>Boston, MA</v>
      </c>
    </row>
    <row r="3223" spans="1:28" x14ac:dyDescent="0.25">
      <c r="A3223" s="66" t="s">
        <v>32896</v>
      </c>
      <c r="B3223" s="66" t="s">
        <v>32895</v>
      </c>
      <c r="C3223" s="67"/>
      <c r="D3223" s="68"/>
      <c r="E3223" s="121"/>
      <c r="F3223" s="70"/>
      <c r="G3223" s="67"/>
      <c r="H3223" s="71"/>
      <c r="I3223" s="72"/>
      <c r="J3223" s="72"/>
      <c r="K3223" s="36"/>
      <c r="L3223" s="122"/>
      <c r="M3223" s="122"/>
      <c r="N3223" s="74"/>
      <c r="O3223" s="80" t="s">
        <v>325</v>
      </c>
      <c r="P3223" s="82">
        <v>42537.450439814813</v>
      </c>
      <c r="Q3223" s="80" t="s">
        <v>33294</v>
      </c>
      <c r="R3223" s="83" t="s">
        <v>33538</v>
      </c>
      <c r="S3223" s="80" t="s">
        <v>33649</v>
      </c>
      <c r="T3223" s="80"/>
      <c r="U3223" s="82">
        <v>42537.450439814813</v>
      </c>
      <c r="V3223" s="83" t="s">
        <v>33906</v>
      </c>
      <c r="W3223" s="80"/>
      <c r="X3223" s="80"/>
      <c r="Y3223" s="86" t="s">
        <v>34284</v>
      </c>
      <c r="Z3223" s="80"/>
      <c r="AA3223" s="80" t="str">
        <f>VLOOKUP(A3223,Vertices!A$3:$AY$3641,45,FALSE)</f>
        <v>en</v>
      </c>
      <c r="AB3223" s="80" t="str">
        <f>IF(VLOOKUP(A3223,Vertices!A$3:$AY$3641,37,FALSE)=0,"",VLOOKUP(A3223,Vertices!A$3:$AY$3641,37,FALSE))</f>
        <v>Boston/Aimonas</v>
      </c>
    </row>
    <row r="3224" spans="1:28" x14ac:dyDescent="0.25">
      <c r="A3224" s="66" t="s">
        <v>32897</v>
      </c>
      <c r="B3224" s="66" t="s">
        <v>32897</v>
      </c>
      <c r="C3224" s="67"/>
      <c r="D3224" s="68"/>
      <c r="E3224" s="121"/>
      <c r="F3224" s="70"/>
      <c r="G3224" s="67"/>
      <c r="H3224" s="71"/>
      <c r="I3224" s="72"/>
      <c r="J3224" s="72"/>
      <c r="K3224" s="36"/>
      <c r="L3224" s="122"/>
      <c r="M3224" s="122"/>
      <c r="N3224" s="74"/>
      <c r="O3224" s="80" t="s">
        <v>179</v>
      </c>
      <c r="P3224" s="82">
        <v>42537.45039351852</v>
      </c>
      <c r="Q3224" s="80" t="s">
        <v>33295</v>
      </c>
      <c r="R3224" s="83" t="s">
        <v>33549</v>
      </c>
      <c r="S3224" s="80" t="s">
        <v>16599</v>
      </c>
      <c r="T3224" s="80" t="s">
        <v>511</v>
      </c>
      <c r="U3224" s="82">
        <v>42537.45039351852</v>
      </c>
      <c r="V3224" s="83" t="s">
        <v>33907</v>
      </c>
      <c r="W3224" s="80"/>
      <c r="X3224" s="80"/>
      <c r="Y3224" s="86" t="s">
        <v>34285</v>
      </c>
      <c r="Z3224" s="80"/>
      <c r="AA3224" s="80" t="str">
        <f>VLOOKUP(A3224,Vertices!A$3:$AY$3641,45,FALSE)</f>
        <v>en</v>
      </c>
      <c r="AB3224" s="80" t="str">
        <f>IF(VLOOKUP(A3224,Vertices!A$3:$AY$3641,37,FALSE)=0,"",VLOOKUP(A3224,Vertices!A$3:$AY$3641,37,FALSE))</f>
        <v/>
      </c>
    </row>
    <row r="3225" spans="1:28" x14ac:dyDescent="0.25">
      <c r="A3225" s="66" t="s">
        <v>32897</v>
      </c>
      <c r="B3225" s="66" t="s">
        <v>32897</v>
      </c>
      <c r="C3225" s="67"/>
      <c r="D3225" s="68"/>
      <c r="E3225" s="121"/>
      <c r="F3225" s="70"/>
      <c r="G3225" s="67"/>
      <c r="H3225" s="71"/>
      <c r="I3225" s="72"/>
      <c r="J3225" s="72"/>
      <c r="K3225" s="36"/>
      <c r="L3225" s="122"/>
      <c r="M3225" s="122"/>
      <c r="N3225" s="74"/>
      <c r="O3225" s="80" t="s">
        <v>179</v>
      </c>
      <c r="P3225" s="82">
        <v>42537.45040509259</v>
      </c>
      <c r="Q3225" s="80" t="s">
        <v>33296</v>
      </c>
      <c r="R3225" s="83" t="s">
        <v>33550</v>
      </c>
      <c r="S3225" s="80" t="s">
        <v>16599</v>
      </c>
      <c r="T3225" s="80" t="s">
        <v>511</v>
      </c>
      <c r="U3225" s="82">
        <v>42537.45040509259</v>
      </c>
      <c r="V3225" s="83" t="s">
        <v>33908</v>
      </c>
      <c r="W3225" s="80"/>
      <c r="X3225" s="80"/>
      <c r="Y3225" s="86" t="s">
        <v>34286</v>
      </c>
      <c r="Z3225" s="80"/>
      <c r="AA3225" s="80" t="str">
        <f>VLOOKUP(A3225,Vertices!A$3:$AY$3641,45,FALSE)</f>
        <v>en</v>
      </c>
      <c r="AB3225" s="80" t="str">
        <f>IF(VLOOKUP(A3225,Vertices!A$3:$AY$3641,37,FALSE)=0,"",VLOOKUP(A3225,Vertices!A$3:$AY$3641,37,FALSE))</f>
        <v/>
      </c>
    </row>
    <row r="3226" spans="1:28" x14ac:dyDescent="0.25">
      <c r="A3226" s="66" t="s">
        <v>32897</v>
      </c>
      <c r="B3226" s="66" t="s">
        <v>32897</v>
      </c>
      <c r="C3226" s="67"/>
      <c r="D3226" s="68"/>
      <c r="E3226" s="121"/>
      <c r="F3226" s="70"/>
      <c r="G3226" s="67"/>
      <c r="H3226" s="71"/>
      <c r="I3226" s="72"/>
      <c r="J3226" s="72"/>
      <c r="K3226" s="36"/>
      <c r="L3226" s="122"/>
      <c r="M3226" s="122"/>
      <c r="N3226" s="74"/>
      <c r="O3226" s="80" t="s">
        <v>179</v>
      </c>
      <c r="P3226" s="82">
        <v>42537.450416666667</v>
      </c>
      <c r="Q3226" s="80" t="s">
        <v>33297</v>
      </c>
      <c r="R3226" s="83" t="s">
        <v>33551</v>
      </c>
      <c r="S3226" s="80" t="s">
        <v>16599</v>
      </c>
      <c r="T3226" s="80" t="s">
        <v>511</v>
      </c>
      <c r="U3226" s="82">
        <v>42537.450416666667</v>
      </c>
      <c r="V3226" s="83" t="s">
        <v>33909</v>
      </c>
      <c r="W3226" s="80"/>
      <c r="X3226" s="80"/>
      <c r="Y3226" s="86" t="s">
        <v>34287</v>
      </c>
      <c r="Z3226" s="80"/>
      <c r="AA3226" s="80" t="str">
        <f>VLOOKUP(A3226,Vertices!A$3:$AY$3641,45,FALSE)</f>
        <v>en</v>
      </c>
      <c r="AB3226" s="80" t="str">
        <f>IF(VLOOKUP(A3226,Vertices!A$3:$AY$3641,37,FALSE)=0,"",VLOOKUP(A3226,Vertices!A$3:$AY$3641,37,FALSE))</f>
        <v/>
      </c>
    </row>
    <row r="3227" spans="1:28" x14ac:dyDescent="0.25">
      <c r="A3227" s="66" t="s">
        <v>32897</v>
      </c>
      <c r="B3227" s="66" t="s">
        <v>32897</v>
      </c>
      <c r="C3227" s="67"/>
      <c r="D3227" s="68"/>
      <c r="E3227" s="121"/>
      <c r="F3227" s="70"/>
      <c r="G3227" s="67"/>
      <c r="H3227" s="71"/>
      <c r="I3227" s="72"/>
      <c r="J3227" s="72"/>
      <c r="K3227" s="36"/>
      <c r="L3227" s="122"/>
      <c r="M3227" s="122"/>
      <c r="N3227" s="74"/>
      <c r="O3227" s="80" t="s">
        <v>179</v>
      </c>
      <c r="P3227" s="82">
        <v>42537.450439814813</v>
      </c>
      <c r="Q3227" s="80" t="s">
        <v>33298</v>
      </c>
      <c r="R3227" s="83" t="s">
        <v>33552</v>
      </c>
      <c r="S3227" s="80" t="s">
        <v>16599</v>
      </c>
      <c r="T3227" s="80" t="s">
        <v>511</v>
      </c>
      <c r="U3227" s="82">
        <v>42537.450439814813</v>
      </c>
      <c r="V3227" s="83" t="s">
        <v>33910</v>
      </c>
      <c r="W3227" s="80"/>
      <c r="X3227" s="80"/>
      <c r="Y3227" s="86" t="s">
        <v>34288</v>
      </c>
      <c r="Z3227" s="80"/>
      <c r="AA3227" s="80" t="str">
        <f>VLOOKUP(A3227,Vertices!A$3:$AY$3641,45,FALSE)</f>
        <v>en</v>
      </c>
      <c r="AB3227" s="80" t="str">
        <f>IF(VLOOKUP(A3227,Vertices!A$3:$AY$3641,37,FALSE)=0,"",VLOOKUP(A3227,Vertices!A$3:$AY$3641,37,FALSE))</f>
        <v/>
      </c>
    </row>
    <row r="3228" spans="1:28" x14ac:dyDescent="0.25">
      <c r="A3228" s="66" t="s">
        <v>32897</v>
      </c>
      <c r="B3228" s="66" t="s">
        <v>32897</v>
      </c>
      <c r="C3228" s="67"/>
      <c r="D3228" s="68"/>
      <c r="E3228" s="121"/>
      <c r="F3228" s="70"/>
      <c r="G3228" s="67"/>
      <c r="H3228" s="71"/>
      <c r="I3228" s="72"/>
      <c r="J3228" s="72"/>
      <c r="K3228" s="36"/>
      <c r="L3228" s="122"/>
      <c r="M3228" s="122"/>
      <c r="N3228" s="74"/>
      <c r="O3228" s="80" t="s">
        <v>179</v>
      </c>
      <c r="P3228" s="82">
        <v>42537.450474537036</v>
      </c>
      <c r="Q3228" s="80" t="s">
        <v>33299</v>
      </c>
      <c r="R3228" s="83" t="s">
        <v>33553</v>
      </c>
      <c r="S3228" s="80" t="s">
        <v>16599</v>
      </c>
      <c r="T3228" s="80" t="s">
        <v>511</v>
      </c>
      <c r="U3228" s="82">
        <v>42537.450474537036</v>
      </c>
      <c r="V3228" s="83" t="s">
        <v>33911</v>
      </c>
      <c r="W3228" s="80"/>
      <c r="X3228" s="80"/>
      <c r="Y3228" s="86" t="s">
        <v>34289</v>
      </c>
      <c r="Z3228" s="80"/>
      <c r="AA3228" s="80" t="str">
        <f>VLOOKUP(A3228,Vertices!A$3:$AY$3641,45,FALSE)</f>
        <v>en</v>
      </c>
      <c r="AB3228" s="80" t="str">
        <f>IF(VLOOKUP(A3228,Vertices!A$3:$AY$3641,37,FALSE)=0,"",VLOOKUP(A3228,Vertices!A$3:$AY$3641,37,FALSE))</f>
        <v/>
      </c>
    </row>
    <row r="3229" spans="1:28" x14ac:dyDescent="0.25">
      <c r="A3229" s="66" t="s">
        <v>32897</v>
      </c>
      <c r="B3229" s="66" t="s">
        <v>32897</v>
      </c>
      <c r="C3229" s="67"/>
      <c r="D3229" s="68"/>
      <c r="E3229" s="121"/>
      <c r="F3229" s="70"/>
      <c r="G3229" s="67"/>
      <c r="H3229" s="71"/>
      <c r="I3229" s="72"/>
      <c r="J3229" s="72"/>
      <c r="K3229" s="36"/>
      <c r="L3229" s="122"/>
      <c r="M3229" s="122"/>
      <c r="N3229" s="74"/>
      <c r="O3229" s="80" t="s">
        <v>179</v>
      </c>
      <c r="P3229" s="82">
        <v>42537.450497685182</v>
      </c>
      <c r="Q3229" s="80" t="s">
        <v>33300</v>
      </c>
      <c r="R3229" s="83" t="s">
        <v>33554</v>
      </c>
      <c r="S3229" s="80" t="s">
        <v>16599</v>
      </c>
      <c r="T3229" s="80" t="s">
        <v>511</v>
      </c>
      <c r="U3229" s="82">
        <v>42537.450497685182</v>
      </c>
      <c r="V3229" s="83" t="s">
        <v>33912</v>
      </c>
      <c r="W3229" s="80"/>
      <c r="X3229" s="80"/>
      <c r="Y3229" s="86" t="s">
        <v>34290</v>
      </c>
      <c r="Z3229" s="80"/>
      <c r="AA3229" s="80" t="str">
        <f>VLOOKUP(A3229,Vertices!A$3:$AY$3641,45,FALSE)</f>
        <v>en</v>
      </c>
      <c r="AB3229" s="80" t="str">
        <f>IF(VLOOKUP(A3229,Vertices!A$3:$AY$3641,37,FALSE)=0,"",VLOOKUP(A3229,Vertices!A$3:$AY$3641,37,FALSE))</f>
        <v/>
      </c>
    </row>
    <row r="3230" spans="1:28" x14ac:dyDescent="0.25">
      <c r="A3230" s="66" t="s">
        <v>32898</v>
      </c>
      <c r="B3230" s="66" t="s">
        <v>32898</v>
      </c>
      <c r="C3230" s="67"/>
      <c r="D3230" s="68"/>
      <c r="E3230" s="121"/>
      <c r="F3230" s="70"/>
      <c r="G3230" s="67"/>
      <c r="H3230" s="71"/>
      <c r="I3230" s="72"/>
      <c r="J3230" s="72"/>
      <c r="K3230" s="36"/>
      <c r="L3230" s="122"/>
      <c r="M3230" s="122"/>
      <c r="N3230" s="74"/>
      <c r="O3230" s="80" t="s">
        <v>179</v>
      </c>
      <c r="P3230" s="82">
        <v>42537.450532407405</v>
      </c>
      <c r="Q3230" s="80" t="s">
        <v>33301</v>
      </c>
      <c r="R3230" s="83" t="s">
        <v>33541</v>
      </c>
      <c r="S3230" s="80" t="s">
        <v>33652</v>
      </c>
      <c r="T3230" s="80" t="s">
        <v>517</v>
      </c>
      <c r="U3230" s="82">
        <v>42537.450532407405</v>
      </c>
      <c r="V3230" s="83" t="s">
        <v>33913</v>
      </c>
      <c r="W3230" s="80"/>
      <c r="X3230" s="80"/>
      <c r="Y3230" s="86" t="s">
        <v>34291</v>
      </c>
      <c r="Z3230" s="80"/>
      <c r="AA3230" s="80" t="str">
        <f>VLOOKUP(A3230,Vertices!A$3:$AY$3641,45,FALSE)</f>
        <v>en</v>
      </c>
      <c r="AB3230" s="80" t="str">
        <f>IF(VLOOKUP(A3230,Vertices!A$3:$AY$3641,37,FALSE)=0,"",VLOOKUP(A3230,Vertices!A$3:$AY$3641,37,FALSE))</f>
        <v>India</v>
      </c>
    </row>
    <row r="3231" spans="1:28" x14ac:dyDescent="0.25">
      <c r="A3231" s="66" t="s">
        <v>32899</v>
      </c>
      <c r="B3231" s="66" t="s">
        <v>32899</v>
      </c>
      <c r="C3231" s="67"/>
      <c r="D3231" s="68"/>
      <c r="E3231" s="121"/>
      <c r="F3231" s="70"/>
      <c r="G3231" s="67"/>
      <c r="H3231" s="71"/>
      <c r="I3231" s="72"/>
      <c r="J3231" s="72"/>
      <c r="K3231" s="36"/>
      <c r="L3231" s="122"/>
      <c r="M3231" s="122"/>
      <c r="N3231" s="74"/>
      <c r="O3231" s="80" t="s">
        <v>179</v>
      </c>
      <c r="P3231" s="82">
        <v>42537.450532407405</v>
      </c>
      <c r="Q3231" s="80" t="s">
        <v>33302</v>
      </c>
      <c r="R3231" s="83" t="s">
        <v>33555</v>
      </c>
      <c r="S3231" s="80" t="s">
        <v>5014</v>
      </c>
      <c r="T3231" s="80"/>
      <c r="U3231" s="82">
        <v>42537.450532407405</v>
      </c>
      <c r="V3231" s="83" t="s">
        <v>33914</v>
      </c>
      <c r="W3231" s="80"/>
      <c r="X3231" s="80"/>
      <c r="Y3231" s="86" t="s">
        <v>34292</v>
      </c>
      <c r="Z3231" s="80"/>
      <c r="AA3231" s="80" t="str">
        <f>VLOOKUP(A3231,Vertices!A$3:$AY$3641,45,FALSE)</f>
        <v>en</v>
      </c>
      <c r="AB3231" s="80" t="str">
        <f>IF(VLOOKUP(A3231,Vertices!A$3:$AY$3641,37,FALSE)=0,"",VLOOKUP(A3231,Vertices!A$3:$AY$3641,37,FALSE))</f>
        <v>Auckland NZ</v>
      </c>
    </row>
    <row r="3232" spans="1:28" x14ac:dyDescent="0.25">
      <c r="A3232" s="66" t="s">
        <v>32900</v>
      </c>
      <c r="B3232" s="66" t="s">
        <v>33108</v>
      </c>
      <c r="C3232" s="67"/>
      <c r="D3232" s="68"/>
      <c r="E3232" s="121"/>
      <c r="F3232" s="70"/>
      <c r="G3232" s="67"/>
      <c r="H3232" s="71"/>
      <c r="I3232" s="72"/>
      <c r="J3232" s="72"/>
      <c r="K3232" s="36"/>
      <c r="L3232" s="122"/>
      <c r="M3232" s="122"/>
      <c r="N3232" s="74"/>
      <c r="O3232" s="80" t="s">
        <v>325</v>
      </c>
      <c r="P3232" s="82">
        <v>42537.450624999998</v>
      </c>
      <c r="Q3232" s="80" t="s">
        <v>33303</v>
      </c>
      <c r="R3232" s="83" t="s">
        <v>33556</v>
      </c>
      <c r="S3232" s="80" t="s">
        <v>8600</v>
      </c>
      <c r="T3232" s="80" t="s">
        <v>517</v>
      </c>
      <c r="U3232" s="82">
        <v>42537.450624999998</v>
      </c>
      <c r="V3232" s="83" t="s">
        <v>33915</v>
      </c>
      <c r="W3232" s="80"/>
      <c r="X3232" s="80"/>
      <c r="Y3232" s="86" t="s">
        <v>34293</v>
      </c>
      <c r="Z3232" s="80"/>
      <c r="AA3232" s="80" t="str">
        <f>VLOOKUP(A3232,Vertices!A$3:$AY$3641,45,FALSE)</f>
        <v>es</v>
      </c>
      <c r="AB3232" s="80">
        <f>IF(VLOOKUP(A3232,Vertices!A$3:$AY$3641,37,FALSE)=0,"",VLOOKUP(A3232,Vertices!A$3:$AY$3641,37,FALSE))</f>
        <v>584142636035</v>
      </c>
    </row>
    <row r="3233" spans="1:28" x14ac:dyDescent="0.25">
      <c r="A3233" s="66" t="s">
        <v>32900</v>
      </c>
      <c r="B3233" s="66" t="s">
        <v>1878</v>
      </c>
      <c r="C3233" s="67"/>
      <c r="D3233" s="68"/>
      <c r="E3233" s="121"/>
      <c r="F3233" s="70"/>
      <c r="G3233" s="67"/>
      <c r="H3233" s="71"/>
      <c r="I3233" s="72"/>
      <c r="J3233" s="72"/>
      <c r="K3233" s="36"/>
      <c r="L3233" s="122"/>
      <c r="M3233" s="122"/>
      <c r="N3233" s="74"/>
      <c r="O3233" s="80" t="s">
        <v>325</v>
      </c>
      <c r="P3233" s="82">
        <v>42537.450624999998</v>
      </c>
      <c r="Q3233" s="80" t="s">
        <v>33303</v>
      </c>
      <c r="R3233" s="83" t="s">
        <v>33556</v>
      </c>
      <c r="S3233" s="80" t="s">
        <v>8600</v>
      </c>
      <c r="T3233" s="80" t="s">
        <v>517</v>
      </c>
      <c r="U3233" s="82">
        <v>42537.450624999998</v>
      </c>
      <c r="V3233" s="83" t="s">
        <v>33915</v>
      </c>
      <c r="W3233" s="80"/>
      <c r="X3233" s="80"/>
      <c r="Y3233" s="86" t="s">
        <v>34293</v>
      </c>
      <c r="Z3233" s="80"/>
      <c r="AA3233" s="80" t="str">
        <f>VLOOKUP(A3233,Vertices!A$3:$AY$3641,45,FALSE)</f>
        <v>es</v>
      </c>
      <c r="AB3233" s="80">
        <f>IF(VLOOKUP(A3233,Vertices!A$3:$AY$3641,37,FALSE)=0,"",VLOOKUP(A3233,Vertices!A$3:$AY$3641,37,FALSE))</f>
        <v>584142636035</v>
      </c>
    </row>
    <row r="3234" spans="1:28" x14ac:dyDescent="0.25">
      <c r="A3234" s="66" t="s">
        <v>32900</v>
      </c>
      <c r="B3234" s="66" t="s">
        <v>8467</v>
      </c>
      <c r="C3234" s="67"/>
      <c r="D3234" s="68"/>
      <c r="E3234" s="121"/>
      <c r="F3234" s="70"/>
      <c r="G3234" s="67"/>
      <c r="H3234" s="71"/>
      <c r="I3234" s="72"/>
      <c r="J3234" s="72"/>
      <c r="K3234" s="36"/>
      <c r="L3234" s="122"/>
      <c r="M3234" s="122"/>
      <c r="N3234" s="74"/>
      <c r="O3234" s="80" t="s">
        <v>325</v>
      </c>
      <c r="P3234" s="82">
        <v>42537.450624999998</v>
      </c>
      <c r="Q3234" s="80" t="s">
        <v>33303</v>
      </c>
      <c r="R3234" s="83" t="s">
        <v>33556</v>
      </c>
      <c r="S3234" s="80" t="s">
        <v>8600</v>
      </c>
      <c r="T3234" s="80" t="s">
        <v>517</v>
      </c>
      <c r="U3234" s="82">
        <v>42537.450624999998</v>
      </c>
      <c r="V3234" s="83" t="s">
        <v>33915</v>
      </c>
      <c r="W3234" s="80"/>
      <c r="X3234" s="80"/>
      <c r="Y3234" s="86" t="s">
        <v>34293</v>
      </c>
      <c r="Z3234" s="80"/>
      <c r="AA3234" s="80" t="str">
        <f>VLOOKUP(A3234,Vertices!A$3:$AY$3641,45,FALSE)</f>
        <v>es</v>
      </c>
      <c r="AB3234" s="80">
        <f>IF(VLOOKUP(A3234,Vertices!A$3:$AY$3641,37,FALSE)=0,"",VLOOKUP(A3234,Vertices!A$3:$AY$3641,37,FALSE))</f>
        <v>584142636035</v>
      </c>
    </row>
    <row r="3235" spans="1:28" x14ac:dyDescent="0.25">
      <c r="A3235" s="66" t="s">
        <v>32901</v>
      </c>
      <c r="B3235" s="66" t="s">
        <v>32901</v>
      </c>
      <c r="C3235" s="67"/>
      <c r="D3235" s="68"/>
      <c r="E3235" s="121"/>
      <c r="F3235" s="70"/>
      <c r="G3235" s="67"/>
      <c r="H3235" s="71"/>
      <c r="I3235" s="72"/>
      <c r="J3235" s="72"/>
      <c r="K3235" s="36"/>
      <c r="L3235" s="122"/>
      <c r="M3235" s="122"/>
      <c r="N3235" s="74"/>
      <c r="O3235" s="80" t="s">
        <v>179</v>
      </c>
      <c r="P3235" s="82">
        <v>42537.450636574074</v>
      </c>
      <c r="Q3235" s="80" t="s">
        <v>33304</v>
      </c>
      <c r="R3235" s="83" t="s">
        <v>33557</v>
      </c>
      <c r="S3235" s="80" t="s">
        <v>23782</v>
      </c>
      <c r="T3235" s="80"/>
      <c r="U3235" s="82">
        <v>42537.450636574074</v>
      </c>
      <c r="V3235" s="83" t="s">
        <v>33916</v>
      </c>
      <c r="W3235" s="80"/>
      <c r="X3235" s="80"/>
      <c r="Y3235" s="86" t="s">
        <v>34294</v>
      </c>
      <c r="Z3235" s="80"/>
      <c r="AA3235" s="80" t="str">
        <f>VLOOKUP(A3235,Vertices!A$3:$AY$3641,45,FALSE)</f>
        <v>en</v>
      </c>
      <c r="AB3235" s="80" t="str">
        <f>IF(VLOOKUP(A3235,Vertices!A$3:$AY$3641,37,FALSE)=0,"",VLOOKUP(A3235,Vertices!A$3:$AY$3641,37,FALSE))</f>
        <v>South London</v>
      </c>
    </row>
    <row r="3236" spans="1:28" x14ac:dyDescent="0.25">
      <c r="A3236" s="66" t="s">
        <v>17713</v>
      </c>
      <c r="B3236" s="66" t="s">
        <v>33068</v>
      </c>
      <c r="C3236" s="67"/>
      <c r="D3236" s="68"/>
      <c r="E3236" s="121"/>
      <c r="F3236" s="70"/>
      <c r="G3236" s="67"/>
      <c r="H3236" s="71"/>
      <c r="I3236" s="72"/>
      <c r="J3236" s="72"/>
      <c r="K3236" s="36"/>
      <c r="L3236" s="122"/>
      <c r="M3236" s="122"/>
      <c r="N3236" s="74"/>
      <c r="O3236" s="80" t="s">
        <v>325</v>
      </c>
      <c r="P3236" s="82">
        <v>42537.432384259257</v>
      </c>
      <c r="Q3236" s="80" t="s">
        <v>33305</v>
      </c>
      <c r="R3236" s="83" t="s">
        <v>33472</v>
      </c>
      <c r="S3236" s="80" t="s">
        <v>475</v>
      </c>
      <c r="T3236" s="80"/>
      <c r="U3236" s="82">
        <v>42537.432384259257</v>
      </c>
      <c r="V3236" s="83" t="s">
        <v>33917</v>
      </c>
      <c r="W3236" s="80"/>
      <c r="X3236" s="80"/>
      <c r="Y3236" s="86" t="s">
        <v>34295</v>
      </c>
      <c r="Z3236" s="80"/>
      <c r="AA3236" s="80" t="str">
        <f>VLOOKUP(A3236,Vertices!A$3:$AY$3641,45,FALSE)</f>
        <v>en</v>
      </c>
      <c r="AB3236" s="80" t="str">
        <f>IF(VLOOKUP(A3236,Vertices!A$3:$AY$3641,37,FALSE)=0,"",VLOOKUP(A3236,Vertices!A$3:$AY$3641,37,FALSE))</f>
        <v>Guaynabo, Puerto Rico</v>
      </c>
    </row>
    <row r="3237" spans="1:28" x14ac:dyDescent="0.25">
      <c r="A3237" s="66" t="s">
        <v>32902</v>
      </c>
      <c r="B3237" s="66" t="s">
        <v>33068</v>
      </c>
      <c r="C3237" s="67"/>
      <c r="D3237" s="68"/>
      <c r="E3237" s="121"/>
      <c r="F3237" s="70"/>
      <c r="G3237" s="67"/>
      <c r="H3237" s="71"/>
      <c r="I3237" s="72"/>
      <c r="J3237" s="72"/>
      <c r="K3237" s="36"/>
      <c r="L3237" s="122"/>
      <c r="M3237" s="122"/>
      <c r="N3237" s="74"/>
      <c r="O3237" s="80" t="s">
        <v>325</v>
      </c>
      <c r="P3237" s="82">
        <v>42537.450682870367</v>
      </c>
      <c r="Q3237" s="80" t="s">
        <v>33179</v>
      </c>
      <c r="R3237" s="83" t="s">
        <v>33472</v>
      </c>
      <c r="S3237" s="80" t="s">
        <v>475</v>
      </c>
      <c r="T3237" s="80"/>
      <c r="U3237" s="82">
        <v>42537.450682870367</v>
      </c>
      <c r="V3237" s="83" t="s">
        <v>33918</v>
      </c>
      <c r="W3237" s="80"/>
      <c r="X3237" s="80"/>
      <c r="Y3237" s="86" t="s">
        <v>34296</v>
      </c>
      <c r="Z3237" s="80"/>
      <c r="AA3237" s="80" t="str">
        <f>VLOOKUP(A3237,Vertices!A$3:$AY$3641,45,FALSE)</f>
        <v>es</v>
      </c>
      <c r="AB3237" s="80" t="str">
        <f>IF(VLOOKUP(A3237,Vertices!A$3:$AY$3641,37,FALSE)=0,"",VLOOKUP(A3237,Vertices!A$3:$AY$3641,37,FALSE))</f>
        <v xml:space="preserve">Puerto Rico </v>
      </c>
    </row>
    <row r="3238" spans="1:28" x14ac:dyDescent="0.25">
      <c r="A3238" s="66" t="s">
        <v>32902</v>
      </c>
      <c r="B3238" s="66" t="s">
        <v>17713</v>
      </c>
      <c r="C3238" s="67"/>
      <c r="D3238" s="68"/>
      <c r="E3238" s="121"/>
      <c r="F3238" s="70"/>
      <c r="G3238" s="67"/>
      <c r="H3238" s="71"/>
      <c r="I3238" s="72"/>
      <c r="J3238" s="72"/>
      <c r="K3238" s="36"/>
      <c r="L3238" s="122"/>
      <c r="M3238" s="122"/>
      <c r="N3238" s="74"/>
      <c r="O3238" s="80" t="s">
        <v>325</v>
      </c>
      <c r="P3238" s="82">
        <v>42537.450682870367</v>
      </c>
      <c r="Q3238" s="80" t="s">
        <v>33179</v>
      </c>
      <c r="R3238" s="83" t="s">
        <v>33472</v>
      </c>
      <c r="S3238" s="80" t="s">
        <v>475</v>
      </c>
      <c r="T3238" s="80"/>
      <c r="U3238" s="82">
        <v>42537.450682870367</v>
      </c>
      <c r="V3238" s="83" t="s">
        <v>33918</v>
      </c>
      <c r="W3238" s="80"/>
      <c r="X3238" s="80"/>
      <c r="Y3238" s="86" t="s">
        <v>34296</v>
      </c>
      <c r="Z3238" s="80"/>
      <c r="AA3238" s="80" t="str">
        <f>VLOOKUP(A3238,Vertices!A$3:$AY$3641,45,FALSE)</f>
        <v>es</v>
      </c>
      <c r="AB3238" s="80" t="str">
        <f>IF(VLOOKUP(A3238,Vertices!A$3:$AY$3641,37,FALSE)=0,"",VLOOKUP(A3238,Vertices!A$3:$AY$3641,37,FALSE))</f>
        <v xml:space="preserve">Puerto Rico </v>
      </c>
    </row>
    <row r="3239" spans="1:28" x14ac:dyDescent="0.25">
      <c r="A3239" s="66" t="s">
        <v>32903</v>
      </c>
      <c r="B3239" s="66" t="s">
        <v>33086</v>
      </c>
      <c r="C3239" s="67"/>
      <c r="D3239" s="68"/>
      <c r="E3239" s="121"/>
      <c r="F3239" s="70"/>
      <c r="G3239" s="67"/>
      <c r="H3239" s="71"/>
      <c r="I3239" s="72"/>
      <c r="J3239" s="72"/>
      <c r="K3239" s="36"/>
      <c r="L3239" s="122"/>
      <c r="M3239" s="122"/>
      <c r="N3239" s="74"/>
      <c r="O3239" s="80" t="s">
        <v>325</v>
      </c>
      <c r="P3239" s="82">
        <v>42537.450798611113</v>
      </c>
      <c r="Q3239" s="80" t="s">
        <v>33228</v>
      </c>
      <c r="R3239" s="80"/>
      <c r="S3239" s="80"/>
      <c r="T3239" s="80" t="s">
        <v>33680</v>
      </c>
      <c r="U3239" s="82">
        <v>42537.450798611113</v>
      </c>
      <c r="V3239" s="83" t="s">
        <v>33919</v>
      </c>
      <c r="W3239" s="80"/>
      <c r="X3239" s="80"/>
      <c r="Y3239" s="86" t="s">
        <v>34297</v>
      </c>
      <c r="Z3239" s="80"/>
      <c r="AA3239" s="80" t="str">
        <f>VLOOKUP(A3239,Vertices!A$3:$AY$3641,45,FALSE)</f>
        <v>en</v>
      </c>
      <c r="AB3239" s="80" t="str">
        <f>IF(VLOOKUP(A3239,Vertices!A$3:$AY$3641,37,FALSE)=0,"",VLOOKUP(A3239,Vertices!A$3:$AY$3641,37,FALSE))</f>
        <v>qttpx://qv@x.vc</v>
      </c>
    </row>
    <row r="3240" spans="1:28" x14ac:dyDescent="0.25">
      <c r="A3240" s="66" t="s">
        <v>32904</v>
      </c>
      <c r="B3240" s="66" t="s">
        <v>4702</v>
      </c>
      <c r="C3240" s="67"/>
      <c r="D3240" s="68"/>
      <c r="E3240" s="121"/>
      <c r="F3240" s="70"/>
      <c r="G3240" s="67"/>
      <c r="H3240" s="71"/>
      <c r="I3240" s="72"/>
      <c r="J3240" s="72"/>
      <c r="K3240" s="36"/>
      <c r="L3240" s="122"/>
      <c r="M3240" s="122"/>
      <c r="N3240" s="74"/>
      <c r="O3240" s="80" t="s">
        <v>325</v>
      </c>
      <c r="P3240" s="82">
        <v>42537.450879629629</v>
      </c>
      <c r="Q3240" s="80" t="s">
        <v>33154</v>
      </c>
      <c r="R3240" s="83" t="s">
        <v>33454</v>
      </c>
      <c r="S3240" s="80" t="s">
        <v>2057</v>
      </c>
      <c r="T3240" s="80" t="s">
        <v>4702</v>
      </c>
      <c r="U3240" s="82">
        <v>42537.450879629629</v>
      </c>
      <c r="V3240" s="83" t="s">
        <v>33920</v>
      </c>
      <c r="W3240" s="80"/>
      <c r="X3240" s="80"/>
      <c r="Y3240" s="86" t="s">
        <v>34298</v>
      </c>
      <c r="Z3240" s="80"/>
      <c r="AA3240" s="80" t="str">
        <f>VLOOKUP(A3240,Vertices!A$3:$AY$3641,45,FALSE)</f>
        <v>pt</v>
      </c>
      <c r="AB3240" s="80" t="str">
        <f>IF(VLOOKUP(A3240,Vertices!A$3:$AY$3641,37,FALSE)=0,"",VLOOKUP(A3240,Vertices!A$3:$AY$3641,37,FALSE))</f>
        <v xml:space="preserve">João Pessoa - PB  </v>
      </c>
    </row>
    <row r="3241" spans="1:28" x14ac:dyDescent="0.25">
      <c r="A3241" s="66" t="s">
        <v>32905</v>
      </c>
      <c r="B3241" s="66" t="s">
        <v>32905</v>
      </c>
      <c r="C3241" s="67"/>
      <c r="D3241" s="68"/>
      <c r="E3241" s="121"/>
      <c r="F3241" s="70"/>
      <c r="G3241" s="67"/>
      <c r="H3241" s="71"/>
      <c r="I3241" s="72"/>
      <c r="J3241" s="72"/>
      <c r="K3241" s="36"/>
      <c r="L3241" s="122"/>
      <c r="M3241" s="122"/>
      <c r="N3241" s="74"/>
      <c r="O3241" s="80" t="s">
        <v>179</v>
      </c>
      <c r="P3241" s="82">
        <v>42537.450914351852</v>
      </c>
      <c r="Q3241" s="80" t="s">
        <v>33306</v>
      </c>
      <c r="R3241" s="83" t="s">
        <v>33541</v>
      </c>
      <c r="S3241" s="80" t="s">
        <v>33652</v>
      </c>
      <c r="T3241" s="80" t="s">
        <v>517</v>
      </c>
      <c r="U3241" s="82">
        <v>42537.450914351852</v>
      </c>
      <c r="V3241" s="83" t="s">
        <v>33921</v>
      </c>
      <c r="W3241" s="80"/>
      <c r="X3241" s="80"/>
      <c r="Y3241" s="86" t="s">
        <v>34299</v>
      </c>
      <c r="Z3241" s="80"/>
      <c r="AA3241" s="80" t="str">
        <f>VLOOKUP(A3241,Vertices!A$3:$AY$3641,45,FALSE)</f>
        <v>en</v>
      </c>
      <c r="AB3241" s="80" t="str">
        <f>IF(VLOOKUP(A3241,Vertices!A$3:$AY$3641,37,FALSE)=0,"",VLOOKUP(A3241,Vertices!A$3:$AY$3641,37,FALSE))</f>
        <v>पंजाब, भारत</v>
      </c>
    </row>
    <row r="3242" spans="1:28" x14ac:dyDescent="0.25">
      <c r="A3242" s="66" t="s">
        <v>32906</v>
      </c>
      <c r="B3242" s="66" t="s">
        <v>33042</v>
      </c>
      <c r="C3242" s="67"/>
      <c r="D3242" s="68"/>
      <c r="E3242" s="121"/>
      <c r="F3242" s="70"/>
      <c r="G3242" s="67"/>
      <c r="H3242" s="71"/>
      <c r="I3242" s="72"/>
      <c r="J3242" s="72"/>
      <c r="K3242" s="36"/>
      <c r="L3242" s="122"/>
      <c r="M3242" s="122"/>
      <c r="N3242" s="74"/>
      <c r="O3242" s="80" t="s">
        <v>325</v>
      </c>
      <c r="P3242" s="82">
        <v>42537.450937499998</v>
      </c>
      <c r="Q3242" s="80" t="s">
        <v>33292</v>
      </c>
      <c r="R3242" s="83" t="s">
        <v>33546</v>
      </c>
      <c r="S3242" s="80" t="s">
        <v>33654</v>
      </c>
      <c r="T3242" s="80"/>
      <c r="U3242" s="82">
        <v>42537.450937499998</v>
      </c>
      <c r="V3242" s="83" t="s">
        <v>33922</v>
      </c>
      <c r="W3242" s="80"/>
      <c r="X3242" s="80"/>
      <c r="Y3242" s="86" t="s">
        <v>34300</v>
      </c>
      <c r="Z3242" s="80"/>
      <c r="AA3242" s="80" t="str">
        <f>VLOOKUP(A3242,Vertices!A$3:$AY$3641,45,FALSE)</f>
        <v>en</v>
      </c>
      <c r="AB3242" s="80" t="str">
        <f>IF(VLOOKUP(A3242,Vertices!A$3:$AY$3641,37,FALSE)=0,"",VLOOKUP(A3242,Vertices!A$3:$AY$3641,37,FALSE))</f>
        <v>Madeira island</v>
      </c>
    </row>
    <row r="3243" spans="1:28" x14ac:dyDescent="0.25">
      <c r="A3243" s="66" t="s">
        <v>32907</v>
      </c>
      <c r="B3243" s="66" t="s">
        <v>32907</v>
      </c>
      <c r="C3243" s="67"/>
      <c r="D3243" s="68"/>
      <c r="E3243" s="121"/>
      <c r="F3243" s="70"/>
      <c r="G3243" s="67"/>
      <c r="H3243" s="71"/>
      <c r="I3243" s="72"/>
      <c r="J3243" s="72"/>
      <c r="K3243" s="36"/>
      <c r="L3243" s="122"/>
      <c r="M3243" s="122"/>
      <c r="N3243" s="74"/>
      <c r="O3243" s="80" t="s">
        <v>179</v>
      </c>
      <c r="P3243" s="82">
        <v>42537.450983796298</v>
      </c>
      <c r="Q3243" s="80" t="s">
        <v>33307</v>
      </c>
      <c r="R3243" s="83" t="s">
        <v>33558</v>
      </c>
      <c r="S3243" s="80" t="s">
        <v>33656</v>
      </c>
      <c r="T3243" s="80" t="s">
        <v>33690</v>
      </c>
      <c r="U3243" s="82">
        <v>42537.450983796298</v>
      </c>
      <c r="V3243" s="83" t="s">
        <v>33923</v>
      </c>
      <c r="W3243" s="80"/>
      <c r="X3243" s="80"/>
      <c r="Y3243" s="86" t="s">
        <v>34301</v>
      </c>
      <c r="Z3243" s="80"/>
      <c r="AA3243" s="80" t="str">
        <f>VLOOKUP(A3243,Vertices!A$3:$AY$3641,45,FALSE)</f>
        <v>es</v>
      </c>
      <c r="AB3243" s="80" t="str">
        <f>IF(VLOOKUP(A3243,Vertices!A$3:$AY$3641,37,FALSE)=0,"",VLOOKUP(A3243,Vertices!A$3:$AY$3641,37,FALSE))</f>
        <v/>
      </c>
    </row>
    <row r="3244" spans="1:28" x14ac:dyDescent="0.25">
      <c r="A3244" s="66" t="s">
        <v>32908</v>
      </c>
      <c r="B3244" s="66" t="s">
        <v>33109</v>
      </c>
      <c r="C3244" s="67"/>
      <c r="D3244" s="68"/>
      <c r="E3244" s="121"/>
      <c r="F3244" s="70"/>
      <c r="G3244" s="67"/>
      <c r="H3244" s="71"/>
      <c r="I3244" s="72"/>
      <c r="J3244" s="72"/>
      <c r="K3244" s="36"/>
      <c r="L3244" s="122"/>
      <c r="M3244" s="122"/>
      <c r="N3244" s="74"/>
      <c r="O3244" s="80" t="s">
        <v>326</v>
      </c>
      <c r="P3244" s="82">
        <v>42537.45144675926</v>
      </c>
      <c r="Q3244" s="80" t="s">
        <v>33308</v>
      </c>
      <c r="R3244" s="80"/>
      <c r="S3244" s="80"/>
      <c r="T3244" s="80"/>
      <c r="U3244" s="82">
        <v>42537.45144675926</v>
      </c>
      <c r="V3244" s="83" t="s">
        <v>33924</v>
      </c>
      <c r="W3244" s="80"/>
      <c r="X3244" s="80"/>
      <c r="Y3244" s="86" t="s">
        <v>34302</v>
      </c>
      <c r="Z3244" s="86" t="s">
        <v>34477</v>
      </c>
      <c r="AA3244" s="80" t="str">
        <f>VLOOKUP(A3244,Vertices!A$3:$AY$3641,45,FALSE)</f>
        <v>en</v>
      </c>
      <c r="AB3244" s="80" t="str">
        <f>IF(VLOOKUP(A3244,Vertices!A$3:$AY$3641,37,FALSE)=0,"",VLOOKUP(A3244,Vertices!A$3:$AY$3641,37,FALSE))</f>
        <v>Virginia Beach, VA</v>
      </c>
    </row>
    <row r="3245" spans="1:28" x14ac:dyDescent="0.25">
      <c r="A3245" s="66" t="s">
        <v>32909</v>
      </c>
      <c r="B3245" s="66" t="s">
        <v>32909</v>
      </c>
      <c r="C3245" s="67"/>
      <c r="D3245" s="68"/>
      <c r="E3245" s="121"/>
      <c r="F3245" s="70"/>
      <c r="G3245" s="67"/>
      <c r="H3245" s="71"/>
      <c r="I3245" s="72"/>
      <c r="J3245" s="72"/>
      <c r="K3245" s="36"/>
      <c r="L3245" s="122"/>
      <c r="M3245" s="122"/>
      <c r="N3245" s="74"/>
      <c r="O3245" s="80" t="s">
        <v>179</v>
      </c>
      <c r="P3245" s="82">
        <v>42537.451516203706</v>
      </c>
      <c r="Q3245" s="80" t="s">
        <v>33309</v>
      </c>
      <c r="R3245" s="83" t="s">
        <v>33559</v>
      </c>
      <c r="S3245" s="80" t="s">
        <v>480</v>
      </c>
      <c r="T3245" s="80"/>
      <c r="U3245" s="82">
        <v>42537.451516203706</v>
      </c>
      <c r="V3245" s="83" t="s">
        <v>33925</v>
      </c>
      <c r="W3245" s="80"/>
      <c r="X3245" s="80"/>
      <c r="Y3245" s="86" t="s">
        <v>34303</v>
      </c>
      <c r="Z3245" s="80"/>
      <c r="AA3245" s="80" t="str">
        <f>VLOOKUP(A3245,Vertices!A$3:$AY$3641,45,FALSE)</f>
        <v>en</v>
      </c>
      <c r="AB3245" s="80" t="str">
        <f>IF(VLOOKUP(A3245,Vertices!A$3:$AY$3641,37,FALSE)=0,"",VLOOKUP(A3245,Vertices!A$3:$AY$3641,37,FALSE))</f>
        <v>Albany, NY</v>
      </c>
    </row>
    <row r="3246" spans="1:28" x14ac:dyDescent="0.25">
      <c r="A3246" s="66" t="s">
        <v>22667</v>
      </c>
      <c r="B3246" s="66" t="s">
        <v>22667</v>
      </c>
      <c r="C3246" s="67"/>
      <c r="D3246" s="68"/>
      <c r="E3246" s="121"/>
      <c r="F3246" s="70"/>
      <c r="G3246" s="67"/>
      <c r="H3246" s="71"/>
      <c r="I3246" s="72"/>
      <c r="J3246" s="72"/>
      <c r="K3246" s="36"/>
      <c r="L3246" s="122"/>
      <c r="M3246" s="122"/>
      <c r="N3246" s="74"/>
      <c r="O3246" s="80" t="s">
        <v>179</v>
      </c>
      <c r="P3246" s="82">
        <v>42537.451562499999</v>
      </c>
      <c r="Q3246" s="80" t="s">
        <v>33310</v>
      </c>
      <c r="R3246" s="83" t="s">
        <v>33560</v>
      </c>
      <c r="S3246" s="80" t="s">
        <v>15532</v>
      </c>
      <c r="T3246" s="80"/>
      <c r="U3246" s="82">
        <v>42537.451562499999</v>
      </c>
      <c r="V3246" s="83" t="s">
        <v>33926</v>
      </c>
      <c r="W3246" s="80"/>
      <c r="X3246" s="80"/>
      <c r="Y3246" s="86" t="s">
        <v>34304</v>
      </c>
      <c r="Z3246" s="80"/>
      <c r="AA3246" s="80" t="str">
        <f>VLOOKUP(A3246,Vertices!A$3:$AY$3641,45,FALSE)</f>
        <v>en</v>
      </c>
      <c r="AB3246" s="80" t="str">
        <f>IF(VLOOKUP(A3246,Vertices!A$3:$AY$3641,37,FALSE)=0,"",VLOOKUP(A3246,Vertices!A$3:$AY$3641,37,FALSE))</f>
        <v/>
      </c>
    </row>
    <row r="3247" spans="1:28" x14ac:dyDescent="0.25">
      <c r="A3247" s="66" t="s">
        <v>32910</v>
      </c>
      <c r="B3247" s="66" t="s">
        <v>32910</v>
      </c>
      <c r="C3247" s="67"/>
      <c r="D3247" s="68"/>
      <c r="E3247" s="121"/>
      <c r="F3247" s="70"/>
      <c r="G3247" s="67"/>
      <c r="H3247" s="71"/>
      <c r="I3247" s="72"/>
      <c r="J3247" s="72"/>
      <c r="K3247" s="36"/>
      <c r="L3247" s="122"/>
      <c r="M3247" s="122"/>
      <c r="N3247" s="74"/>
      <c r="O3247" s="80" t="s">
        <v>179</v>
      </c>
      <c r="P3247" s="82">
        <v>42537.451585648145</v>
      </c>
      <c r="Q3247" s="80" t="s">
        <v>33311</v>
      </c>
      <c r="R3247" s="83" t="s">
        <v>33561</v>
      </c>
      <c r="S3247" s="80" t="s">
        <v>2042</v>
      </c>
      <c r="T3247" s="80"/>
      <c r="U3247" s="82">
        <v>42537.451585648145</v>
      </c>
      <c r="V3247" s="83" t="s">
        <v>33927</v>
      </c>
      <c r="W3247" s="80"/>
      <c r="X3247" s="80"/>
      <c r="Y3247" s="86" t="s">
        <v>34305</v>
      </c>
      <c r="Z3247" s="80"/>
      <c r="AA3247" s="80" t="str">
        <f>VLOOKUP(A3247,Vertices!A$3:$AY$3641,45,FALSE)</f>
        <v>es</v>
      </c>
      <c r="AB3247" s="80" t="str">
        <f>IF(VLOOKUP(A3247,Vertices!A$3:$AY$3641,37,FALSE)=0,"",VLOOKUP(A3247,Vertices!A$3:$AY$3641,37,FALSE))</f>
        <v>Caracas, Venezuela</v>
      </c>
    </row>
    <row r="3248" spans="1:28" x14ac:dyDescent="0.25">
      <c r="A3248" s="66" t="s">
        <v>32911</v>
      </c>
      <c r="B3248" s="66" t="s">
        <v>32911</v>
      </c>
      <c r="C3248" s="67"/>
      <c r="D3248" s="68"/>
      <c r="E3248" s="121"/>
      <c r="F3248" s="70"/>
      <c r="G3248" s="67"/>
      <c r="H3248" s="71"/>
      <c r="I3248" s="72"/>
      <c r="J3248" s="72"/>
      <c r="K3248" s="36"/>
      <c r="L3248" s="122"/>
      <c r="M3248" s="122"/>
      <c r="N3248" s="74"/>
      <c r="O3248" s="80" t="s">
        <v>179</v>
      </c>
      <c r="P3248" s="82">
        <v>42537.451631944445</v>
      </c>
      <c r="Q3248" s="80" t="s">
        <v>33312</v>
      </c>
      <c r="R3248" s="83" t="s">
        <v>33562</v>
      </c>
      <c r="S3248" s="80" t="s">
        <v>475</v>
      </c>
      <c r="T3248" s="80"/>
      <c r="U3248" s="82">
        <v>42537.451631944445</v>
      </c>
      <c r="V3248" s="83" t="s">
        <v>33928</v>
      </c>
      <c r="W3248" s="80"/>
      <c r="X3248" s="80"/>
      <c r="Y3248" s="86" t="s">
        <v>34306</v>
      </c>
      <c r="Z3248" s="80"/>
      <c r="AA3248" s="80" t="str">
        <f>VLOOKUP(A3248,Vertices!A$3:$AY$3641,45,FALSE)</f>
        <v>en</v>
      </c>
      <c r="AB3248" s="80" t="str">
        <f>IF(VLOOKUP(A3248,Vertices!A$3:$AY$3641,37,FALSE)=0,"",VLOOKUP(A3248,Vertices!A$3:$AY$3641,37,FALSE))</f>
        <v>Curacao</v>
      </c>
    </row>
    <row r="3249" spans="1:28" x14ac:dyDescent="0.25">
      <c r="A3249" s="66" t="s">
        <v>32912</v>
      </c>
      <c r="B3249" s="66" t="s">
        <v>32912</v>
      </c>
      <c r="C3249" s="67"/>
      <c r="D3249" s="68"/>
      <c r="E3249" s="121"/>
      <c r="F3249" s="70"/>
      <c r="G3249" s="67"/>
      <c r="H3249" s="71"/>
      <c r="I3249" s="72"/>
      <c r="J3249" s="72"/>
      <c r="K3249" s="36"/>
      <c r="L3249" s="122"/>
      <c r="M3249" s="122"/>
      <c r="N3249" s="74"/>
      <c r="O3249" s="80" t="s">
        <v>179</v>
      </c>
      <c r="P3249" s="82">
        <v>42537.451643518521</v>
      </c>
      <c r="Q3249" s="80" t="s">
        <v>33313</v>
      </c>
      <c r="R3249" s="83" t="s">
        <v>33562</v>
      </c>
      <c r="S3249" s="80" t="s">
        <v>475</v>
      </c>
      <c r="T3249" s="80"/>
      <c r="U3249" s="82">
        <v>42537.451643518521</v>
      </c>
      <c r="V3249" s="83" t="s">
        <v>33929</v>
      </c>
      <c r="W3249" s="80"/>
      <c r="X3249" s="80"/>
      <c r="Y3249" s="86" t="s">
        <v>34307</v>
      </c>
      <c r="Z3249" s="80"/>
      <c r="AA3249" s="80" t="str">
        <f>VLOOKUP(A3249,Vertices!A$3:$AY$3641,45,FALSE)</f>
        <v>en</v>
      </c>
      <c r="AB3249" s="80" t="str">
        <f>IF(VLOOKUP(A3249,Vertices!A$3:$AY$3641,37,FALSE)=0,"",VLOOKUP(A3249,Vertices!A$3:$AY$3641,37,FALSE))</f>
        <v>Youngstown, OH</v>
      </c>
    </row>
    <row r="3250" spans="1:28" x14ac:dyDescent="0.25">
      <c r="A3250" s="66" t="s">
        <v>32913</v>
      </c>
      <c r="B3250" s="66" t="s">
        <v>32913</v>
      </c>
      <c r="C3250" s="67"/>
      <c r="D3250" s="68"/>
      <c r="E3250" s="121"/>
      <c r="F3250" s="70"/>
      <c r="G3250" s="67"/>
      <c r="H3250" s="71"/>
      <c r="I3250" s="72"/>
      <c r="J3250" s="72"/>
      <c r="K3250" s="36"/>
      <c r="L3250" s="122"/>
      <c r="M3250" s="122"/>
      <c r="N3250" s="74"/>
      <c r="O3250" s="80" t="s">
        <v>179</v>
      </c>
      <c r="P3250" s="82">
        <v>42537.451793981483</v>
      </c>
      <c r="Q3250" s="80" t="s">
        <v>33314</v>
      </c>
      <c r="R3250" s="83" t="s">
        <v>33563</v>
      </c>
      <c r="S3250" s="80" t="s">
        <v>475</v>
      </c>
      <c r="T3250" s="80" t="s">
        <v>517</v>
      </c>
      <c r="U3250" s="82">
        <v>42537.451793981483</v>
      </c>
      <c r="V3250" s="83" t="s">
        <v>33930</v>
      </c>
      <c r="W3250" s="80"/>
      <c r="X3250" s="80"/>
      <c r="Y3250" s="86" t="s">
        <v>34308</v>
      </c>
      <c r="Z3250" s="80"/>
      <c r="AA3250" s="80" t="str">
        <f>VLOOKUP(A3250,Vertices!A$3:$AY$3641,45,FALSE)</f>
        <v>en</v>
      </c>
      <c r="AB3250" s="80" t="str">
        <f>IF(VLOOKUP(A3250,Vertices!A$3:$AY$3641,37,FALSE)=0,"",VLOOKUP(A3250,Vertices!A$3:$AY$3641,37,FALSE))</f>
        <v>Washington, D.C., U.S.A.</v>
      </c>
    </row>
    <row r="3251" spans="1:28" x14ac:dyDescent="0.25">
      <c r="A3251" s="66" t="s">
        <v>32914</v>
      </c>
      <c r="B3251" s="66" t="s">
        <v>32914</v>
      </c>
      <c r="C3251" s="67"/>
      <c r="D3251" s="68"/>
      <c r="E3251" s="121"/>
      <c r="F3251" s="70"/>
      <c r="G3251" s="67"/>
      <c r="H3251" s="71"/>
      <c r="I3251" s="72"/>
      <c r="J3251" s="72"/>
      <c r="K3251" s="36"/>
      <c r="L3251" s="122"/>
      <c r="M3251" s="122"/>
      <c r="N3251" s="74"/>
      <c r="O3251" s="80" t="s">
        <v>179</v>
      </c>
      <c r="P3251" s="82">
        <v>42537.451817129629</v>
      </c>
      <c r="Q3251" s="80" t="s">
        <v>33315</v>
      </c>
      <c r="R3251" s="80"/>
      <c r="S3251" s="80"/>
      <c r="T3251" s="80"/>
      <c r="U3251" s="82">
        <v>42537.451817129629</v>
      </c>
      <c r="V3251" s="83" t="s">
        <v>33931</v>
      </c>
      <c r="W3251" s="80"/>
      <c r="X3251" s="80"/>
      <c r="Y3251" s="86" t="s">
        <v>34309</v>
      </c>
      <c r="Z3251" s="80"/>
      <c r="AA3251" s="80" t="str">
        <f>VLOOKUP(A3251,Vertices!A$3:$AY$3641,45,FALSE)</f>
        <v>pt</v>
      </c>
      <c r="AB3251" s="80" t="str">
        <f>IF(VLOOKUP(A3251,Vertices!A$3:$AY$3641,37,FALSE)=0,"",VLOOKUP(A3251,Vertices!A$3:$AY$3641,37,FALSE))</f>
        <v>Osasco - SP</v>
      </c>
    </row>
    <row r="3252" spans="1:28" x14ac:dyDescent="0.25">
      <c r="A3252" s="66" t="s">
        <v>32915</v>
      </c>
      <c r="B3252" s="66" t="s">
        <v>32915</v>
      </c>
      <c r="C3252" s="67"/>
      <c r="D3252" s="68"/>
      <c r="E3252" s="121"/>
      <c r="F3252" s="70"/>
      <c r="G3252" s="67"/>
      <c r="H3252" s="71"/>
      <c r="I3252" s="72"/>
      <c r="J3252" s="72"/>
      <c r="K3252" s="36"/>
      <c r="L3252" s="122"/>
      <c r="M3252" s="122"/>
      <c r="N3252" s="74"/>
      <c r="O3252" s="80" t="s">
        <v>179</v>
      </c>
      <c r="P3252" s="82">
        <v>42537.451956018522</v>
      </c>
      <c r="Q3252" s="80" t="s">
        <v>33316</v>
      </c>
      <c r="R3252" s="83" t="s">
        <v>33564</v>
      </c>
      <c r="S3252" s="80" t="s">
        <v>3454</v>
      </c>
      <c r="T3252" s="80"/>
      <c r="U3252" s="82">
        <v>42537.451956018522</v>
      </c>
      <c r="V3252" s="83" t="s">
        <v>33932</v>
      </c>
      <c r="W3252" s="80"/>
      <c r="X3252" s="80"/>
      <c r="Y3252" s="86" t="s">
        <v>34310</v>
      </c>
      <c r="Z3252" s="80"/>
      <c r="AA3252" s="80" t="str">
        <f>VLOOKUP(A3252,Vertices!A$3:$AY$3641,45,FALSE)</f>
        <v>en</v>
      </c>
      <c r="AB3252" s="80" t="str">
        <f>IF(VLOOKUP(A3252,Vertices!A$3:$AY$3641,37,FALSE)=0,"",VLOOKUP(A3252,Vertices!A$3:$AY$3641,37,FALSE))</f>
        <v>New York</v>
      </c>
    </row>
    <row r="3253" spans="1:28" x14ac:dyDescent="0.25">
      <c r="A3253" s="66" t="s">
        <v>32916</v>
      </c>
      <c r="B3253" s="66" t="s">
        <v>32915</v>
      </c>
      <c r="C3253" s="67"/>
      <c r="D3253" s="68"/>
      <c r="E3253" s="121"/>
      <c r="F3253" s="70"/>
      <c r="G3253" s="67"/>
      <c r="H3253" s="71"/>
      <c r="I3253" s="72"/>
      <c r="J3253" s="72"/>
      <c r="K3253" s="36"/>
      <c r="L3253" s="122"/>
      <c r="M3253" s="122"/>
      <c r="N3253" s="74"/>
      <c r="O3253" s="80" t="s">
        <v>325</v>
      </c>
      <c r="P3253" s="82">
        <v>42537.452187499999</v>
      </c>
      <c r="Q3253" s="80" t="s">
        <v>33317</v>
      </c>
      <c r="R3253" s="83" t="s">
        <v>33564</v>
      </c>
      <c r="S3253" s="80" t="s">
        <v>3454</v>
      </c>
      <c r="T3253" s="80"/>
      <c r="U3253" s="82">
        <v>42537.452187499999</v>
      </c>
      <c r="V3253" s="83" t="s">
        <v>33933</v>
      </c>
      <c r="W3253" s="80"/>
      <c r="X3253" s="80"/>
      <c r="Y3253" s="86" t="s">
        <v>34311</v>
      </c>
      <c r="Z3253" s="80"/>
      <c r="AA3253" s="80" t="str">
        <f>VLOOKUP(A3253,Vertices!A$3:$AY$3641,45,FALSE)</f>
        <v>en</v>
      </c>
      <c r="AB3253" s="80" t="str">
        <f>IF(VLOOKUP(A3253,Vertices!A$3:$AY$3641,37,FALSE)=0,"",VLOOKUP(A3253,Vertices!A$3:$AY$3641,37,FALSE))</f>
        <v/>
      </c>
    </row>
    <row r="3254" spans="1:28" x14ac:dyDescent="0.25">
      <c r="A3254" s="66" t="s">
        <v>17667</v>
      </c>
      <c r="B3254" s="66" t="s">
        <v>4722</v>
      </c>
      <c r="C3254" s="67"/>
      <c r="D3254" s="68"/>
      <c r="E3254" s="121"/>
      <c r="F3254" s="70"/>
      <c r="G3254" s="67"/>
      <c r="H3254" s="71"/>
      <c r="I3254" s="72"/>
      <c r="J3254" s="72"/>
      <c r="K3254" s="36"/>
      <c r="L3254" s="122"/>
      <c r="M3254" s="122"/>
      <c r="N3254" s="74"/>
      <c r="O3254" s="80" t="s">
        <v>325</v>
      </c>
      <c r="P3254" s="82">
        <v>42537.45107638889</v>
      </c>
      <c r="Q3254" s="80" t="s">
        <v>33156</v>
      </c>
      <c r="R3254" s="83" t="s">
        <v>33455</v>
      </c>
      <c r="S3254" s="80" t="s">
        <v>2042</v>
      </c>
      <c r="T3254" s="80" t="s">
        <v>33670</v>
      </c>
      <c r="U3254" s="82">
        <v>42537.45107638889</v>
      </c>
      <c r="V3254" s="83" t="s">
        <v>33934</v>
      </c>
      <c r="W3254" s="80"/>
      <c r="X3254" s="80"/>
      <c r="Y3254" s="86" t="s">
        <v>34312</v>
      </c>
      <c r="Z3254" s="80"/>
      <c r="AA3254" s="80" t="str">
        <f>VLOOKUP(A3254,Vertices!A$3:$AY$3641,45,FALSE)</f>
        <v>pt</v>
      </c>
      <c r="AB3254" s="80" t="str">
        <f>IF(VLOOKUP(A3254,Vertices!A$3:$AY$3641,37,FALSE)=0,"",VLOOKUP(A3254,Vertices!A$3:$AY$3641,37,FALSE))</f>
        <v/>
      </c>
    </row>
    <row r="3255" spans="1:28" x14ac:dyDescent="0.25">
      <c r="A3255" s="66" t="s">
        <v>17667</v>
      </c>
      <c r="B3255" s="66" t="s">
        <v>33060</v>
      </c>
      <c r="C3255" s="67"/>
      <c r="D3255" s="68"/>
      <c r="E3255" s="121"/>
      <c r="F3255" s="70"/>
      <c r="G3255" s="67"/>
      <c r="H3255" s="71"/>
      <c r="I3255" s="72"/>
      <c r="J3255" s="72"/>
      <c r="K3255" s="36"/>
      <c r="L3255" s="122"/>
      <c r="M3255" s="122"/>
      <c r="N3255" s="74"/>
      <c r="O3255" s="80" t="s">
        <v>325</v>
      </c>
      <c r="P3255" s="82">
        <v>42537.452187499999</v>
      </c>
      <c r="Q3255" s="80" t="s">
        <v>33160</v>
      </c>
      <c r="R3255" s="83" t="s">
        <v>33457</v>
      </c>
      <c r="S3255" s="80" t="s">
        <v>33626</v>
      </c>
      <c r="T3255" s="80" t="s">
        <v>33672</v>
      </c>
      <c r="U3255" s="82">
        <v>42537.452187499999</v>
      </c>
      <c r="V3255" s="83" t="s">
        <v>33935</v>
      </c>
      <c r="W3255" s="80"/>
      <c r="X3255" s="80"/>
      <c r="Y3255" s="86" t="s">
        <v>34313</v>
      </c>
      <c r="Z3255" s="80"/>
      <c r="AA3255" s="80" t="str">
        <f>VLOOKUP(A3255,Vertices!A$3:$AY$3641,45,FALSE)</f>
        <v>pt</v>
      </c>
      <c r="AB3255" s="80" t="str">
        <f>IF(VLOOKUP(A3255,Vertices!A$3:$AY$3641,37,FALSE)=0,"",VLOOKUP(A3255,Vertices!A$3:$AY$3641,37,FALSE))</f>
        <v/>
      </c>
    </row>
    <row r="3256" spans="1:28" x14ac:dyDescent="0.25">
      <c r="A3256" s="66" t="s">
        <v>32917</v>
      </c>
      <c r="B3256" s="66" t="s">
        <v>32917</v>
      </c>
      <c r="C3256" s="67"/>
      <c r="D3256" s="68"/>
      <c r="E3256" s="121"/>
      <c r="F3256" s="70"/>
      <c r="G3256" s="67"/>
      <c r="H3256" s="71"/>
      <c r="I3256" s="72"/>
      <c r="J3256" s="72"/>
      <c r="K3256" s="36"/>
      <c r="L3256" s="122"/>
      <c r="M3256" s="122"/>
      <c r="N3256" s="74"/>
      <c r="O3256" s="80" t="s">
        <v>179</v>
      </c>
      <c r="P3256" s="82">
        <v>42537.44804398148</v>
      </c>
      <c r="Q3256" s="80" t="s">
        <v>33318</v>
      </c>
      <c r="R3256" s="83" t="s">
        <v>33541</v>
      </c>
      <c r="S3256" s="80" t="s">
        <v>33652</v>
      </c>
      <c r="T3256" s="80" t="s">
        <v>517</v>
      </c>
      <c r="U3256" s="82">
        <v>42537.44804398148</v>
      </c>
      <c r="V3256" s="83" t="s">
        <v>33936</v>
      </c>
      <c r="W3256" s="80"/>
      <c r="X3256" s="80"/>
      <c r="Y3256" s="86" t="s">
        <v>34314</v>
      </c>
      <c r="Z3256" s="80"/>
      <c r="AA3256" s="80" t="str">
        <f>VLOOKUP(A3256,Vertices!A$3:$AY$3641,45,FALSE)</f>
        <v>en</v>
      </c>
      <c r="AB3256" s="80" t="str">
        <f>IF(VLOOKUP(A3256,Vertices!A$3:$AY$3641,37,FALSE)=0,"",VLOOKUP(A3256,Vertices!A$3:$AY$3641,37,FALSE))</f>
        <v>India</v>
      </c>
    </row>
    <row r="3257" spans="1:28" x14ac:dyDescent="0.25">
      <c r="A3257" s="66" t="s">
        <v>32918</v>
      </c>
      <c r="B3257" s="66" t="s">
        <v>32917</v>
      </c>
      <c r="C3257" s="67"/>
      <c r="D3257" s="68"/>
      <c r="E3257" s="121"/>
      <c r="F3257" s="70"/>
      <c r="G3257" s="67"/>
      <c r="H3257" s="71"/>
      <c r="I3257" s="72"/>
      <c r="J3257" s="72"/>
      <c r="K3257" s="36"/>
      <c r="L3257" s="122"/>
      <c r="M3257" s="122"/>
      <c r="N3257" s="74"/>
      <c r="O3257" s="80" t="s">
        <v>325</v>
      </c>
      <c r="P3257" s="82">
        <v>42537.452476851853</v>
      </c>
      <c r="Q3257" s="80" t="s">
        <v>33319</v>
      </c>
      <c r="R3257" s="83" t="s">
        <v>33541</v>
      </c>
      <c r="S3257" s="80" t="s">
        <v>33652</v>
      </c>
      <c r="T3257" s="80" t="s">
        <v>517</v>
      </c>
      <c r="U3257" s="82">
        <v>42537.452476851853</v>
      </c>
      <c r="V3257" s="83" t="s">
        <v>33937</v>
      </c>
      <c r="W3257" s="80"/>
      <c r="X3257" s="80"/>
      <c r="Y3257" s="86" t="s">
        <v>34315</v>
      </c>
      <c r="Z3257" s="80"/>
      <c r="AA3257" s="80" t="str">
        <f>VLOOKUP(A3257,Vertices!A$3:$AY$3641,45,FALSE)</f>
        <v>en</v>
      </c>
      <c r="AB3257" s="80" t="str">
        <f>IF(VLOOKUP(A3257,Vertices!A$3:$AY$3641,37,FALSE)=0,"",VLOOKUP(A3257,Vertices!A$3:$AY$3641,37,FALSE))</f>
        <v>Pune, India</v>
      </c>
    </row>
    <row r="3258" spans="1:28" x14ac:dyDescent="0.25">
      <c r="A3258" s="66" t="s">
        <v>32919</v>
      </c>
      <c r="B3258" s="66" t="s">
        <v>33110</v>
      </c>
      <c r="C3258" s="67"/>
      <c r="D3258" s="68"/>
      <c r="E3258" s="121"/>
      <c r="F3258" s="70"/>
      <c r="G3258" s="67"/>
      <c r="H3258" s="71"/>
      <c r="I3258" s="72"/>
      <c r="J3258" s="72"/>
      <c r="K3258" s="36"/>
      <c r="L3258" s="122"/>
      <c r="M3258" s="122"/>
      <c r="N3258" s="74"/>
      <c r="O3258" s="80" t="s">
        <v>325</v>
      </c>
      <c r="P3258" s="82">
        <v>42537.45212962963</v>
      </c>
      <c r="Q3258" s="80" t="s">
        <v>33320</v>
      </c>
      <c r="R3258" s="83" t="s">
        <v>33565</v>
      </c>
      <c r="S3258" s="80" t="s">
        <v>33657</v>
      </c>
      <c r="T3258" s="80" t="s">
        <v>33698</v>
      </c>
      <c r="U3258" s="82">
        <v>42537.45212962963</v>
      </c>
      <c r="V3258" s="83" t="s">
        <v>33938</v>
      </c>
      <c r="W3258" s="80"/>
      <c r="X3258" s="80"/>
      <c r="Y3258" s="86" t="s">
        <v>34316</v>
      </c>
      <c r="Z3258" s="80"/>
      <c r="AA3258" s="80" t="str">
        <f>VLOOKUP(A3258,Vertices!A$3:$AY$3641,45,FALSE)</f>
        <v>en</v>
      </c>
      <c r="AB3258" s="80" t="str">
        <f>IF(VLOOKUP(A3258,Vertices!A$3:$AY$3641,37,FALSE)=0,"",VLOOKUP(A3258,Vertices!A$3:$AY$3641,37,FALSE))</f>
        <v/>
      </c>
    </row>
    <row r="3259" spans="1:28" x14ac:dyDescent="0.25">
      <c r="A3259" s="66" t="s">
        <v>32920</v>
      </c>
      <c r="B3259" s="66" t="s">
        <v>33110</v>
      </c>
      <c r="C3259" s="67"/>
      <c r="D3259" s="68"/>
      <c r="E3259" s="121"/>
      <c r="F3259" s="70"/>
      <c r="G3259" s="67"/>
      <c r="H3259" s="71"/>
      <c r="I3259" s="72"/>
      <c r="J3259" s="72"/>
      <c r="K3259" s="36"/>
      <c r="L3259" s="122"/>
      <c r="M3259" s="122"/>
      <c r="N3259" s="74"/>
      <c r="O3259" s="80" t="s">
        <v>325</v>
      </c>
      <c r="P3259" s="82">
        <v>42537.452499999999</v>
      </c>
      <c r="Q3259" s="80" t="s">
        <v>33321</v>
      </c>
      <c r="R3259" s="83" t="s">
        <v>33565</v>
      </c>
      <c r="S3259" s="80" t="s">
        <v>33657</v>
      </c>
      <c r="T3259" s="80" t="s">
        <v>33698</v>
      </c>
      <c r="U3259" s="82">
        <v>42537.452499999999</v>
      </c>
      <c r="V3259" s="83" t="s">
        <v>33939</v>
      </c>
      <c r="W3259" s="80"/>
      <c r="X3259" s="80"/>
      <c r="Y3259" s="86" t="s">
        <v>34317</v>
      </c>
      <c r="Z3259" s="80"/>
      <c r="AA3259" s="80" t="str">
        <f>VLOOKUP(A3259,Vertices!A$3:$AY$3641,45,FALSE)</f>
        <v>en</v>
      </c>
      <c r="AB3259" s="80" t="str">
        <f>IF(VLOOKUP(A3259,Vertices!A$3:$AY$3641,37,FALSE)=0,"",VLOOKUP(A3259,Vertices!A$3:$AY$3641,37,FALSE))</f>
        <v/>
      </c>
    </row>
    <row r="3260" spans="1:28" x14ac:dyDescent="0.25">
      <c r="A3260" s="66" t="s">
        <v>32920</v>
      </c>
      <c r="B3260" s="66" t="s">
        <v>32919</v>
      </c>
      <c r="C3260" s="67"/>
      <c r="D3260" s="68"/>
      <c r="E3260" s="121"/>
      <c r="F3260" s="70"/>
      <c r="G3260" s="67"/>
      <c r="H3260" s="71"/>
      <c r="I3260" s="72"/>
      <c r="J3260" s="72"/>
      <c r="K3260" s="36"/>
      <c r="L3260" s="122"/>
      <c r="M3260" s="122"/>
      <c r="N3260" s="74"/>
      <c r="O3260" s="80" t="s">
        <v>325</v>
      </c>
      <c r="P3260" s="82">
        <v>42537.452499999999</v>
      </c>
      <c r="Q3260" s="80" t="s">
        <v>33321</v>
      </c>
      <c r="R3260" s="83" t="s">
        <v>33565</v>
      </c>
      <c r="S3260" s="80" t="s">
        <v>33657</v>
      </c>
      <c r="T3260" s="80" t="s">
        <v>33698</v>
      </c>
      <c r="U3260" s="82">
        <v>42537.452499999999</v>
      </c>
      <c r="V3260" s="83" t="s">
        <v>33939</v>
      </c>
      <c r="W3260" s="80"/>
      <c r="X3260" s="80"/>
      <c r="Y3260" s="86" t="s">
        <v>34317</v>
      </c>
      <c r="Z3260" s="80"/>
      <c r="AA3260" s="80" t="str">
        <f>VLOOKUP(A3260,Vertices!A$3:$AY$3641,45,FALSE)</f>
        <v>en</v>
      </c>
      <c r="AB3260" s="80" t="str">
        <f>IF(VLOOKUP(A3260,Vertices!A$3:$AY$3641,37,FALSE)=0,"",VLOOKUP(A3260,Vertices!A$3:$AY$3641,37,FALSE))</f>
        <v/>
      </c>
    </row>
    <row r="3261" spans="1:28" x14ac:dyDescent="0.25">
      <c r="A3261" s="66" t="s">
        <v>16427</v>
      </c>
      <c r="B3261" s="66" t="s">
        <v>16427</v>
      </c>
      <c r="C3261" s="67"/>
      <c r="D3261" s="68"/>
      <c r="E3261" s="121"/>
      <c r="F3261" s="70"/>
      <c r="G3261" s="67"/>
      <c r="H3261" s="71"/>
      <c r="I3261" s="72"/>
      <c r="J3261" s="72"/>
      <c r="K3261" s="36"/>
      <c r="L3261" s="122"/>
      <c r="M3261" s="122"/>
      <c r="N3261" s="74"/>
      <c r="O3261" s="80" t="s">
        <v>179</v>
      </c>
      <c r="P3261" s="82">
        <v>42537.452523148146</v>
      </c>
      <c r="Q3261" s="80" t="s">
        <v>33322</v>
      </c>
      <c r="R3261" s="80" t="s">
        <v>33566</v>
      </c>
      <c r="S3261" s="80" t="s">
        <v>33658</v>
      </c>
      <c r="T3261" s="80" t="s">
        <v>306</v>
      </c>
      <c r="U3261" s="82">
        <v>42537.452523148146</v>
      </c>
      <c r="V3261" s="83" t="s">
        <v>33940</v>
      </c>
      <c r="W3261" s="80"/>
      <c r="X3261" s="80"/>
      <c r="Y3261" s="86" t="s">
        <v>34318</v>
      </c>
      <c r="Z3261" s="80"/>
      <c r="AA3261" s="80" t="str">
        <f>VLOOKUP(A3261,Vertices!A$3:$AY$3641,45,FALSE)</f>
        <v>en</v>
      </c>
      <c r="AB3261" s="80" t="str">
        <f>IF(VLOOKUP(A3261,Vertices!A$3:$AY$3641,37,FALSE)=0,"",VLOOKUP(A3261,Vertices!A$3:$AY$3641,37,FALSE))</f>
        <v>London</v>
      </c>
    </row>
    <row r="3262" spans="1:28" x14ac:dyDescent="0.25">
      <c r="A3262" s="66" t="s">
        <v>22665</v>
      </c>
      <c r="B3262" s="66" t="s">
        <v>22665</v>
      </c>
      <c r="C3262" s="67"/>
      <c r="D3262" s="68"/>
      <c r="E3262" s="121"/>
      <c r="F3262" s="70"/>
      <c r="G3262" s="67"/>
      <c r="H3262" s="71"/>
      <c r="I3262" s="72"/>
      <c r="J3262" s="72"/>
      <c r="K3262" s="36"/>
      <c r="L3262" s="122"/>
      <c r="M3262" s="122"/>
      <c r="N3262" s="74"/>
      <c r="O3262" s="80" t="s">
        <v>179</v>
      </c>
      <c r="P3262" s="82">
        <v>42537.45275462963</v>
      </c>
      <c r="Q3262" s="80" t="s">
        <v>33323</v>
      </c>
      <c r="R3262" s="83" t="s">
        <v>33567</v>
      </c>
      <c r="S3262" s="80" t="s">
        <v>2045</v>
      </c>
      <c r="T3262" s="80"/>
      <c r="U3262" s="82">
        <v>42537.45275462963</v>
      </c>
      <c r="V3262" s="83" t="s">
        <v>33941</v>
      </c>
      <c r="W3262" s="80"/>
      <c r="X3262" s="80"/>
      <c r="Y3262" s="86" t="s">
        <v>34319</v>
      </c>
      <c r="Z3262" s="80"/>
      <c r="AA3262" s="80" t="str">
        <f>VLOOKUP(A3262,Vertices!A$3:$AY$3641,45,FALSE)</f>
        <v>en</v>
      </c>
      <c r="AB3262" s="80" t="str">
        <f>IF(VLOOKUP(A3262,Vertices!A$3:$AY$3641,37,FALSE)=0,"",VLOOKUP(A3262,Vertices!A$3:$AY$3641,37,FALSE))</f>
        <v>United States</v>
      </c>
    </row>
    <row r="3263" spans="1:28" x14ac:dyDescent="0.25">
      <c r="A3263" s="66" t="s">
        <v>22680</v>
      </c>
      <c r="B3263" s="66" t="s">
        <v>22680</v>
      </c>
      <c r="C3263" s="67"/>
      <c r="D3263" s="68"/>
      <c r="E3263" s="121"/>
      <c r="F3263" s="70"/>
      <c r="G3263" s="67"/>
      <c r="H3263" s="71"/>
      <c r="I3263" s="72"/>
      <c r="J3263" s="72"/>
      <c r="K3263" s="36"/>
      <c r="L3263" s="122"/>
      <c r="M3263" s="122"/>
      <c r="N3263" s="74"/>
      <c r="O3263" s="80" t="s">
        <v>179</v>
      </c>
      <c r="P3263" s="82">
        <v>42537.452800925923</v>
      </c>
      <c r="Q3263" s="80" t="s">
        <v>33324</v>
      </c>
      <c r="R3263" s="83" t="s">
        <v>33567</v>
      </c>
      <c r="S3263" s="80" t="s">
        <v>2045</v>
      </c>
      <c r="T3263" s="80"/>
      <c r="U3263" s="82">
        <v>42537.452800925923</v>
      </c>
      <c r="V3263" s="83" t="s">
        <v>33942</v>
      </c>
      <c r="W3263" s="80"/>
      <c r="X3263" s="80"/>
      <c r="Y3263" s="86" t="s">
        <v>34320</v>
      </c>
      <c r="Z3263" s="80"/>
      <c r="AA3263" s="80" t="str">
        <f>VLOOKUP(A3263,Vertices!A$3:$AY$3641,45,FALSE)</f>
        <v>en</v>
      </c>
      <c r="AB3263" s="80" t="str">
        <f>IF(VLOOKUP(A3263,Vertices!A$3:$AY$3641,37,FALSE)=0,"",VLOOKUP(A3263,Vertices!A$3:$AY$3641,37,FALSE))</f>
        <v>United States</v>
      </c>
    </row>
    <row r="3264" spans="1:28" x14ac:dyDescent="0.25">
      <c r="A3264" s="66" t="s">
        <v>32921</v>
      </c>
      <c r="B3264" s="66" t="s">
        <v>33042</v>
      </c>
      <c r="C3264" s="67"/>
      <c r="D3264" s="68"/>
      <c r="E3264" s="121"/>
      <c r="F3264" s="70"/>
      <c r="G3264" s="67"/>
      <c r="H3264" s="71"/>
      <c r="I3264" s="72"/>
      <c r="J3264" s="72"/>
      <c r="K3264" s="36"/>
      <c r="L3264" s="122"/>
      <c r="M3264" s="122"/>
      <c r="N3264" s="74"/>
      <c r="O3264" s="80" t="s">
        <v>325</v>
      </c>
      <c r="P3264" s="82">
        <v>42537.452835648146</v>
      </c>
      <c r="Q3264" s="80" t="s">
        <v>33292</v>
      </c>
      <c r="R3264" s="83" t="s">
        <v>33546</v>
      </c>
      <c r="S3264" s="80" t="s">
        <v>33654</v>
      </c>
      <c r="T3264" s="80"/>
      <c r="U3264" s="82">
        <v>42537.452835648146</v>
      </c>
      <c r="V3264" s="83" t="s">
        <v>33943</v>
      </c>
      <c r="W3264" s="80"/>
      <c r="X3264" s="80"/>
      <c r="Y3264" s="86" t="s">
        <v>34321</v>
      </c>
      <c r="Z3264" s="80"/>
      <c r="AA3264" s="80" t="str">
        <f>VLOOKUP(A3264,Vertices!A$3:$AY$3641,45,FALSE)</f>
        <v>en</v>
      </c>
      <c r="AB3264" s="80" t="str">
        <f>IF(VLOOKUP(A3264,Vertices!A$3:$AY$3641,37,FALSE)=0,"",VLOOKUP(A3264,Vertices!A$3:$AY$3641,37,FALSE))</f>
        <v>UK</v>
      </c>
    </row>
    <row r="3265" spans="1:28" x14ac:dyDescent="0.25">
      <c r="A3265" s="66" t="s">
        <v>32922</v>
      </c>
      <c r="B3265" s="66" t="s">
        <v>32922</v>
      </c>
      <c r="C3265" s="67"/>
      <c r="D3265" s="68"/>
      <c r="E3265" s="121"/>
      <c r="F3265" s="70"/>
      <c r="G3265" s="67"/>
      <c r="H3265" s="71"/>
      <c r="I3265" s="72"/>
      <c r="J3265" s="72"/>
      <c r="K3265" s="36"/>
      <c r="L3265" s="122"/>
      <c r="M3265" s="122"/>
      <c r="N3265" s="74"/>
      <c r="O3265" s="80" t="s">
        <v>179</v>
      </c>
      <c r="P3265" s="82">
        <v>42537.4528587963</v>
      </c>
      <c r="Q3265" s="80" t="s">
        <v>33325</v>
      </c>
      <c r="R3265" s="83" t="s">
        <v>33568</v>
      </c>
      <c r="S3265" s="80" t="s">
        <v>476</v>
      </c>
      <c r="T3265" s="80" t="s">
        <v>517</v>
      </c>
      <c r="U3265" s="82">
        <v>42537.4528587963</v>
      </c>
      <c r="V3265" s="83" t="s">
        <v>33944</v>
      </c>
      <c r="W3265" s="80"/>
      <c r="X3265" s="80"/>
      <c r="Y3265" s="86" t="s">
        <v>34322</v>
      </c>
      <c r="Z3265" s="80"/>
      <c r="AA3265" s="80" t="str">
        <f>VLOOKUP(A3265,Vertices!A$3:$AY$3641,45,FALSE)</f>
        <v>en</v>
      </c>
      <c r="AB3265" s="80" t="str">
        <f>IF(VLOOKUP(A3265,Vertices!A$3:$AY$3641,37,FALSE)=0,"",VLOOKUP(A3265,Vertices!A$3:$AY$3641,37,FALSE))</f>
        <v/>
      </c>
    </row>
    <row r="3266" spans="1:28" x14ac:dyDescent="0.25">
      <c r="A3266" s="66" t="s">
        <v>22658</v>
      </c>
      <c r="B3266" s="66" t="s">
        <v>22658</v>
      </c>
      <c r="C3266" s="67"/>
      <c r="D3266" s="68"/>
      <c r="E3266" s="121"/>
      <c r="F3266" s="70"/>
      <c r="G3266" s="67"/>
      <c r="H3266" s="71"/>
      <c r="I3266" s="72"/>
      <c r="J3266" s="72"/>
      <c r="K3266" s="36"/>
      <c r="L3266" s="122"/>
      <c r="M3266" s="122"/>
      <c r="N3266" s="74"/>
      <c r="O3266" s="80" t="s">
        <v>179</v>
      </c>
      <c r="P3266" s="82">
        <v>42537.452939814815</v>
      </c>
      <c r="Q3266" s="80" t="s">
        <v>33326</v>
      </c>
      <c r="R3266" s="83" t="s">
        <v>33567</v>
      </c>
      <c r="S3266" s="80" t="s">
        <v>2045</v>
      </c>
      <c r="T3266" s="80"/>
      <c r="U3266" s="82">
        <v>42537.452939814815</v>
      </c>
      <c r="V3266" s="83" t="s">
        <v>33945</v>
      </c>
      <c r="W3266" s="80"/>
      <c r="X3266" s="80"/>
      <c r="Y3266" s="86" t="s">
        <v>34323</v>
      </c>
      <c r="Z3266" s="80"/>
      <c r="AA3266" s="80" t="str">
        <f>VLOOKUP(A3266,Vertices!A$3:$AY$3641,45,FALSE)</f>
        <v>en</v>
      </c>
      <c r="AB3266" s="80" t="str">
        <f>IF(VLOOKUP(A3266,Vertices!A$3:$AY$3641,37,FALSE)=0,"",VLOOKUP(A3266,Vertices!A$3:$AY$3641,37,FALSE))</f>
        <v>United States</v>
      </c>
    </row>
    <row r="3267" spans="1:28" x14ac:dyDescent="0.25">
      <c r="A3267" s="66" t="s">
        <v>22670</v>
      </c>
      <c r="B3267" s="66" t="s">
        <v>22670</v>
      </c>
      <c r="C3267" s="67"/>
      <c r="D3267" s="68"/>
      <c r="E3267" s="121"/>
      <c r="F3267" s="70"/>
      <c r="G3267" s="67"/>
      <c r="H3267" s="71"/>
      <c r="I3267" s="72"/>
      <c r="J3267" s="72"/>
      <c r="K3267" s="36"/>
      <c r="L3267" s="122"/>
      <c r="M3267" s="122"/>
      <c r="N3267" s="74"/>
      <c r="O3267" s="80" t="s">
        <v>179</v>
      </c>
      <c r="P3267" s="82">
        <v>42537.453032407408</v>
      </c>
      <c r="Q3267" s="80" t="s">
        <v>33327</v>
      </c>
      <c r="R3267" s="83" t="s">
        <v>33567</v>
      </c>
      <c r="S3267" s="80" t="s">
        <v>2045</v>
      </c>
      <c r="T3267" s="80"/>
      <c r="U3267" s="82">
        <v>42537.453032407408</v>
      </c>
      <c r="V3267" s="83" t="s">
        <v>33946</v>
      </c>
      <c r="W3267" s="80"/>
      <c r="X3267" s="80"/>
      <c r="Y3267" s="86" t="s">
        <v>34324</v>
      </c>
      <c r="Z3267" s="80"/>
      <c r="AA3267" s="80" t="str">
        <f>VLOOKUP(A3267,Vertices!A$3:$AY$3641,45,FALSE)</f>
        <v>en</v>
      </c>
      <c r="AB3267" s="80" t="str">
        <f>IF(VLOOKUP(A3267,Vertices!A$3:$AY$3641,37,FALSE)=0,"",VLOOKUP(A3267,Vertices!A$3:$AY$3641,37,FALSE))</f>
        <v>United States</v>
      </c>
    </row>
    <row r="3268" spans="1:28" x14ac:dyDescent="0.25">
      <c r="A3268" s="66" t="s">
        <v>22683</v>
      </c>
      <c r="B3268" s="66" t="s">
        <v>22683</v>
      </c>
      <c r="C3268" s="67"/>
      <c r="D3268" s="68"/>
      <c r="E3268" s="121"/>
      <c r="F3268" s="70"/>
      <c r="G3268" s="67"/>
      <c r="H3268" s="71"/>
      <c r="I3268" s="72"/>
      <c r="J3268" s="72"/>
      <c r="K3268" s="36"/>
      <c r="L3268" s="122"/>
      <c r="M3268" s="122"/>
      <c r="N3268" s="74"/>
      <c r="O3268" s="80" t="s">
        <v>179</v>
      </c>
      <c r="P3268" s="82">
        <v>42537.4530787037</v>
      </c>
      <c r="Q3268" s="80" t="s">
        <v>33328</v>
      </c>
      <c r="R3268" s="83" t="s">
        <v>33567</v>
      </c>
      <c r="S3268" s="80" t="s">
        <v>2045</v>
      </c>
      <c r="T3268" s="80"/>
      <c r="U3268" s="82">
        <v>42537.4530787037</v>
      </c>
      <c r="V3268" s="83" t="s">
        <v>33947</v>
      </c>
      <c r="W3268" s="80"/>
      <c r="X3268" s="80"/>
      <c r="Y3268" s="86" t="s">
        <v>34325</v>
      </c>
      <c r="Z3268" s="80"/>
      <c r="AA3268" s="80" t="str">
        <f>VLOOKUP(A3268,Vertices!A$3:$AY$3641,45,FALSE)</f>
        <v>en</v>
      </c>
      <c r="AB3268" s="80" t="str">
        <f>IF(VLOOKUP(A3268,Vertices!A$3:$AY$3641,37,FALSE)=0,"",VLOOKUP(A3268,Vertices!A$3:$AY$3641,37,FALSE))</f>
        <v>United States</v>
      </c>
    </row>
    <row r="3269" spans="1:28" x14ac:dyDescent="0.25">
      <c r="A3269" s="66" t="s">
        <v>32923</v>
      </c>
      <c r="B3269" s="66" t="s">
        <v>33065</v>
      </c>
      <c r="C3269" s="67"/>
      <c r="D3269" s="68"/>
      <c r="E3269" s="121"/>
      <c r="F3269" s="70"/>
      <c r="G3269" s="67"/>
      <c r="H3269" s="71"/>
      <c r="I3269" s="72"/>
      <c r="J3269" s="72"/>
      <c r="K3269" s="36"/>
      <c r="L3269" s="122"/>
      <c r="M3269" s="122"/>
      <c r="N3269" s="74"/>
      <c r="O3269" s="80" t="s">
        <v>325</v>
      </c>
      <c r="P3269" s="82">
        <v>42537.453206018516</v>
      </c>
      <c r="Q3269" s="80" t="s">
        <v>33171</v>
      </c>
      <c r="R3269" s="83" t="s">
        <v>33466</v>
      </c>
      <c r="S3269" s="80" t="s">
        <v>33628</v>
      </c>
      <c r="T3269" s="80"/>
      <c r="U3269" s="82">
        <v>42537.453206018516</v>
      </c>
      <c r="V3269" s="83" t="s">
        <v>33948</v>
      </c>
      <c r="W3269" s="80"/>
      <c r="X3269" s="80"/>
      <c r="Y3269" s="86" t="s">
        <v>34326</v>
      </c>
      <c r="Z3269" s="80"/>
      <c r="AA3269" s="80" t="str">
        <f>VLOOKUP(A3269,Vertices!A$3:$AY$3641,45,FALSE)</f>
        <v>fr</v>
      </c>
      <c r="AB3269" s="80" t="str">
        <f>IF(VLOOKUP(A3269,Vertices!A$3:$AY$3641,37,FALSE)=0,"",VLOOKUP(A3269,Vertices!A$3:$AY$3641,37,FALSE))</f>
        <v>Paris, France</v>
      </c>
    </row>
    <row r="3270" spans="1:28" x14ac:dyDescent="0.25">
      <c r="A3270" s="66" t="s">
        <v>22674</v>
      </c>
      <c r="B3270" s="66" t="s">
        <v>22674</v>
      </c>
      <c r="C3270" s="67"/>
      <c r="D3270" s="68"/>
      <c r="E3270" s="121"/>
      <c r="F3270" s="70"/>
      <c r="G3270" s="67"/>
      <c r="H3270" s="71"/>
      <c r="I3270" s="72"/>
      <c r="J3270" s="72"/>
      <c r="K3270" s="36"/>
      <c r="L3270" s="122"/>
      <c r="M3270" s="122"/>
      <c r="N3270" s="74"/>
      <c r="O3270" s="80" t="s">
        <v>179</v>
      </c>
      <c r="P3270" s="82">
        <v>42537.453263888892</v>
      </c>
      <c r="Q3270" s="80" t="s">
        <v>33329</v>
      </c>
      <c r="R3270" s="83" t="s">
        <v>33567</v>
      </c>
      <c r="S3270" s="80" t="s">
        <v>2045</v>
      </c>
      <c r="T3270" s="80"/>
      <c r="U3270" s="82">
        <v>42537.453263888892</v>
      </c>
      <c r="V3270" s="83" t="s">
        <v>33949</v>
      </c>
      <c r="W3270" s="80"/>
      <c r="X3270" s="80"/>
      <c r="Y3270" s="86" t="s">
        <v>34327</v>
      </c>
      <c r="Z3270" s="80"/>
      <c r="AA3270" s="80" t="str">
        <f>VLOOKUP(A3270,Vertices!A$3:$AY$3641,45,FALSE)</f>
        <v>en</v>
      </c>
      <c r="AB3270" s="80" t="str">
        <f>IF(VLOOKUP(A3270,Vertices!A$3:$AY$3641,37,FALSE)=0,"",VLOOKUP(A3270,Vertices!A$3:$AY$3641,37,FALSE))</f>
        <v>United States</v>
      </c>
    </row>
    <row r="3271" spans="1:28" x14ac:dyDescent="0.25">
      <c r="A3271" s="66" t="s">
        <v>22681</v>
      </c>
      <c r="B3271" s="66" t="s">
        <v>22681</v>
      </c>
      <c r="C3271" s="67"/>
      <c r="D3271" s="68"/>
      <c r="E3271" s="121"/>
      <c r="F3271" s="70"/>
      <c r="G3271" s="67"/>
      <c r="H3271" s="71"/>
      <c r="I3271" s="72"/>
      <c r="J3271" s="72"/>
      <c r="K3271" s="36"/>
      <c r="L3271" s="122"/>
      <c r="M3271" s="122"/>
      <c r="N3271" s="74"/>
      <c r="O3271" s="80" t="s">
        <v>179</v>
      </c>
      <c r="P3271" s="82">
        <v>42537.453368055554</v>
      </c>
      <c r="Q3271" s="80" t="s">
        <v>33330</v>
      </c>
      <c r="R3271" s="83" t="s">
        <v>33567</v>
      </c>
      <c r="S3271" s="80" t="s">
        <v>2045</v>
      </c>
      <c r="T3271" s="80"/>
      <c r="U3271" s="82">
        <v>42537.453368055554</v>
      </c>
      <c r="V3271" s="83" t="s">
        <v>33950</v>
      </c>
      <c r="W3271" s="80"/>
      <c r="X3271" s="80"/>
      <c r="Y3271" s="86" t="s">
        <v>34328</v>
      </c>
      <c r="Z3271" s="80"/>
      <c r="AA3271" s="80" t="str">
        <f>VLOOKUP(A3271,Vertices!A$3:$AY$3641,45,FALSE)</f>
        <v>en</v>
      </c>
      <c r="AB3271" s="80" t="str">
        <f>IF(VLOOKUP(A3271,Vertices!A$3:$AY$3641,37,FALSE)=0,"",VLOOKUP(A3271,Vertices!A$3:$AY$3641,37,FALSE))</f>
        <v>United States</v>
      </c>
    </row>
    <row r="3272" spans="1:28" x14ac:dyDescent="0.25">
      <c r="A3272" s="66" t="s">
        <v>32924</v>
      </c>
      <c r="B3272" s="66" t="s">
        <v>33086</v>
      </c>
      <c r="C3272" s="67"/>
      <c r="D3272" s="68"/>
      <c r="E3272" s="121"/>
      <c r="F3272" s="70"/>
      <c r="G3272" s="67"/>
      <c r="H3272" s="71"/>
      <c r="I3272" s="72"/>
      <c r="J3272" s="72"/>
      <c r="K3272" s="36"/>
      <c r="L3272" s="122"/>
      <c r="M3272" s="122"/>
      <c r="N3272" s="74"/>
      <c r="O3272" s="80" t="s">
        <v>325</v>
      </c>
      <c r="P3272" s="82">
        <v>42537.453379629631</v>
      </c>
      <c r="Q3272" s="80" t="s">
        <v>33228</v>
      </c>
      <c r="R3272" s="80"/>
      <c r="S3272" s="80"/>
      <c r="T3272" s="80" t="s">
        <v>33680</v>
      </c>
      <c r="U3272" s="82">
        <v>42537.453379629631</v>
      </c>
      <c r="V3272" s="83" t="s">
        <v>33951</v>
      </c>
      <c r="W3272" s="80"/>
      <c r="X3272" s="80"/>
      <c r="Y3272" s="86" t="s">
        <v>34329</v>
      </c>
      <c r="Z3272" s="80"/>
      <c r="AA3272" s="80" t="str">
        <f>VLOOKUP(A3272,Vertices!A$3:$AY$3641,45,FALSE)</f>
        <v>en</v>
      </c>
      <c r="AB3272" s="80" t="str">
        <f>IF(VLOOKUP(A3272,Vertices!A$3:$AY$3641,37,FALSE)=0,"",VLOOKUP(A3272,Vertices!A$3:$AY$3641,37,FALSE))</f>
        <v>qttpx://xp@x.vc</v>
      </c>
    </row>
    <row r="3273" spans="1:28" x14ac:dyDescent="0.25">
      <c r="A3273" s="66" t="s">
        <v>32925</v>
      </c>
      <c r="B3273" s="66" t="s">
        <v>4722</v>
      </c>
      <c r="C3273" s="67"/>
      <c r="D3273" s="68"/>
      <c r="E3273" s="121"/>
      <c r="F3273" s="70"/>
      <c r="G3273" s="67"/>
      <c r="H3273" s="71"/>
      <c r="I3273" s="72"/>
      <c r="J3273" s="72"/>
      <c r="K3273" s="36"/>
      <c r="L3273" s="122"/>
      <c r="M3273" s="122"/>
      <c r="N3273" s="74"/>
      <c r="O3273" s="80" t="s">
        <v>325</v>
      </c>
      <c r="P3273" s="82">
        <v>42537.453576388885</v>
      </c>
      <c r="Q3273" s="80" t="s">
        <v>33156</v>
      </c>
      <c r="R3273" s="83" t="s">
        <v>33455</v>
      </c>
      <c r="S3273" s="80" t="s">
        <v>2042</v>
      </c>
      <c r="T3273" s="80" t="s">
        <v>33670</v>
      </c>
      <c r="U3273" s="82">
        <v>42537.453576388885</v>
      </c>
      <c r="V3273" s="83" t="s">
        <v>33952</v>
      </c>
      <c r="W3273" s="80"/>
      <c r="X3273" s="80"/>
      <c r="Y3273" s="86" t="s">
        <v>34330</v>
      </c>
      <c r="Z3273" s="80"/>
      <c r="AA3273" s="80" t="str">
        <f>VLOOKUP(A3273,Vertices!A$3:$AY$3641,45,FALSE)</f>
        <v>de</v>
      </c>
      <c r="AB3273" s="80" t="str">
        <f>IF(VLOOKUP(A3273,Vertices!A$3:$AY$3641,37,FALSE)=0,"",VLOOKUP(A3273,Vertices!A$3:$AY$3641,37,FALSE))</f>
        <v xml:space="preserve">Weissenbach an der Triesting, </v>
      </c>
    </row>
    <row r="3274" spans="1:28" x14ac:dyDescent="0.25">
      <c r="A3274" s="66" t="s">
        <v>22677</v>
      </c>
      <c r="B3274" s="66" t="s">
        <v>22677</v>
      </c>
      <c r="C3274" s="67"/>
      <c r="D3274" s="68"/>
      <c r="E3274" s="121"/>
      <c r="F3274" s="70"/>
      <c r="G3274" s="67"/>
      <c r="H3274" s="71"/>
      <c r="I3274" s="72"/>
      <c r="J3274" s="72"/>
      <c r="K3274" s="36"/>
      <c r="L3274" s="122"/>
      <c r="M3274" s="122"/>
      <c r="N3274" s="74"/>
      <c r="O3274" s="80" t="s">
        <v>179</v>
      </c>
      <c r="P3274" s="82">
        <v>42537.453611111108</v>
      </c>
      <c r="Q3274" s="80" t="s">
        <v>33331</v>
      </c>
      <c r="R3274" s="83" t="s">
        <v>33567</v>
      </c>
      <c r="S3274" s="80" t="s">
        <v>2045</v>
      </c>
      <c r="T3274" s="80"/>
      <c r="U3274" s="82">
        <v>42537.453611111108</v>
      </c>
      <c r="V3274" s="83" t="s">
        <v>33953</v>
      </c>
      <c r="W3274" s="80"/>
      <c r="X3274" s="80"/>
      <c r="Y3274" s="86" t="s">
        <v>34331</v>
      </c>
      <c r="Z3274" s="80"/>
      <c r="AA3274" s="80" t="str">
        <f>VLOOKUP(A3274,Vertices!A$3:$AY$3641,45,FALSE)</f>
        <v>en</v>
      </c>
      <c r="AB3274" s="80" t="str">
        <f>IF(VLOOKUP(A3274,Vertices!A$3:$AY$3641,37,FALSE)=0,"",VLOOKUP(A3274,Vertices!A$3:$AY$3641,37,FALSE))</f>
        <v>United States</v>
      </c>
    </row>
    <row r="3275" spans="1:28" x14ac:dyDescent="0.25">
      <c r="A3275" s="66" t="s">
        <v>32926</v>
      </c>
      <c r="B3275" s="66" t="s">
        <v>32926</v>
      </c>
      <c r="C3275" s="67"/>
      <c r="D3275" s="68"/>
      <c r="E3275" s="121"/>
      <c r="F3275" s="70"/>
      <c r="G3275" s="67"/>
      <c r="H3275" s="71"/>
      <c r="I3275" s="72"/>
      <c r="J3275" s="72"/>
      <c r="K3275" s="36"/>
      <c r="L3275" s="122"/>
      <c r="M3275" s="122"/>
      <c r="N3275" s="74"/>
      <c r="O3275" s="80" t="s">
        <v>179</v>
      </c>
      <c r="P3275" s="82">
        <v>42537.453622685185</v>
      </c>
      <c r="Q3275" s="80" t="s">
        <v>33332</v>
      </c>
      <c r="R3275" s="83" t="s">
        <v>33541</v>
      </c>
      <c r="S3275" s="80" t="s">
        <v>33652</v>
      </c>
      <c r="T3275" s="80" t="s">
        <v>517</v>
      </c>
      <c r="U3275" s="82">
        <v>42537.453622685185</v>
      </c>
      <c r="V3275" s="83" t="s">
        <v>33954</v>
      </c>
      <c r="W3275" s="80"/>
      <c r="X3275" s="80"/>
      <c r="Y3275" s="86" t="s">
        <v>34332</v>
      </c>
      <c r="Z3275" s="80"/>
      <c r="AA3275" s="80" t="str">
        <f>VLOOKUP(A3275,Vertices!A$3:$AY$3641,45,FALSE)</f>
        <v>en</v>
      </c>
      <c r="AB3275" s="80" t="str">
        <f>IF(VLOOKUP(A3275,Vertices!A$3:$AY$3641,37,FALSE)=0,"",VLOOKUP(A3275,Vertices!A$3:$AY$3641,37,FALSE))</f>
        <v/>
      </c>
    </row>
    <row r="3276" spans="1:28" x14ac:dyDescent="0.25">
      <c r="A3276" s="66" t="s">
        <v>32927</v>
      </c>
      <c r="B3276" s="66" t="s">
        <v>33092</v>
      </c>
      <c r="C3276" s="67"/>
      <c r="D3276" s="68"/>
      <c r="E3276" s="121"/>
      <c r="F3276" s="70"/>
      <c r="G3276" s="67"/>
      <c r="H3276" s="71"/>
      <c r="I3276" s="72"/>
      <c r="J3276" s="72"/>
      <c r="K3276" s="36"/>
      <c r="L3276" s="122"/>
      <c r="M3276" s="122"/>
      <c r="N3276" s="74"/>
      <c r="O3276" s="80" t="s">
        <v>325</v>
      </c>
      <c r="P3276" s="82">
        <v>42537.453703703701</v>
      </c>
      <c r="Q3276" s="80" t="s">
        <v>33333</v>
      </c>
      <c r="R3276" s="83" t="s">
        <v>33569</v>
      </c>
      <c r="S3276" s="80" t="s">
        <v>2050</v>
      </c>
      <c r="T3276" s="80" t="s">
        <v>33688</v>
      </c>
      <c r="U3276" s="82">
        <v>42537.453703703701</v>
      </c>
      <c r="V3276" s="83" t="s">
        <v>33955</v>
      </c>
      <c r="W3276" s="80"/>
      <c r="X3276" s="80"/>
      <c r="Y3276" s="86" t="s">
        <v>34333</v>
      </c>
      <c r="Z3276" s="80"/>
      <c r="AA3276" s="80" t="str">
        <f>VLOOKUP(A3276,Vertices!A$3:$AY$3641,45,FALSE)</f>
        <v>es</v>
      </c>
      <c r="AB3276" s="80" t="str">
        <f>IF(VLOOKUP(A3276,Vertices!A$3:$AY$3641,37,FALSE)=0,"",VLOOKUP(A3276,Vertices!A$3:$AY$3641,37,FALSE))</f>
        <v>Paraguay</v>
      </c>
    </row>
    <row r="3277" spans="1:28" x14ac:dyDescent="0.25">
      <c r="A3277" s="66" t="s">
        <v>32927</v>
      </c>
      <c r="B3277" s="66" t="s">
        <v>307</v>
      </c>
      <c r="C3277" s="67"/>
      <c r="D3277" s="68"/>
      <c r="E3277" s="121"/>
      <c r="F3277" s="70"/>
      <c r="G3277" s="67"/>
      <c r="H3277" s="71"/>
      <c r="I3277" s="72"/>
      <c r="J3277" s="72"/>
      <c r="K3277" s="36"/>
      <c r="L3277" s="122"/>
      <c r="M3277" s="122"/>
      <c r="N3277" s="74"/>
      <c r="O3277" s="80" t="s">
        <v>325</v>
      </c>
      <c r="P3277" s="82">
        <v>42537.453703703701</v>
      </c>
      <c r="Q3277" s="80" t="s">
        <v>33333</v>
      </c>
      <c r="R3277" s="83" t="s">
        <v>33569</v>
      </c>
      <c r="S3277" s="80" t="s">
        <v>2050</v>
      </c>
      <c r="T3277" s="80" t="s">
        <v>33688</v>
      </c>
      <c r="U3277" s="82">
        <v>42537.453703703701</v>
      </c>
      <c r="V3277" s="83" t="s">
        <v>33955</v>
      </c>
      <c r="W3277" s="80"/>
      <c r="X3277" s="80"/>
      <c r="Y3277" s="86" t="s">
        <v>34333</v>
      </c>
      <c r="Z3277" s="80"/>
      <c r="AA3277" s="80" t="str">
        <f>VLOOKUP(A3277,Vertices!A$3:$AY$3641,45,FALSE)</f>
        <v>es</v>
      </c>
      <c r="AB3277" s="80" t="str">
        <f>IF(VLOOKUP(A3277,Vertices!A$3:$AY$3641,37,FALSE)=0,"",VLOOKUP(A3277,Vertices!A$3:$AY$3641,37,FALSE))</f>
        <v>Paraguay</v>
      </c>
    </row>
    <row r="3278" spans="1:28" x14ac:dyDescent="0.25">
      <c r="A3278" s="66" t="s">
        <v>32928</v>
      </c>
      <c r="B3278" s="66" t="s">
        <v>33111</v>
      </c>
      <c r="C3278" s="67"/>
      <c r="D3278" s="68"/>
      <c r="E3278" s="121"/>
      <c r="F3278" s="70"/>
      <c r="G3278" s="67"/>
      <c r="H3278" s="71"/>
      <c r="I3278" s="72"/>
      <c r="J3278" s="72"/>
      <c r="K3278" s="36"/>
      <c r="L3278" s="122"/>
      <c r="M3278" s="122"/>
      <c r="N3278" s="74"/>
      <c r="O3278" s="80" t="s">
        <v>325</v>
      </c>
      <c r="P3278" s="82">
        <v>42537.453865740739</v>
      </c>
      <c r="Q3278" s="80" t="s">
        <v>33334</v>
      </c>
      <c r="R3278" s="83" t="s">
        <v>33570</v>
      </c>
      <c r="S3278" s="80" t="s">
        <v>3455</v>
      </c>
      <c r="T3278" s="80" t="s">
        <v>33699</v>
      </c>
      <c r="U3278" s="82">
        <v>42537.453865740739</v>
      </c>
      <c r="V3278" s="83" t="s">
        <v>33956</v>
      </c>
      <c r="W3278" s="80"/>
      <c r="X3278" s="80"/>
      <c r="Y3278" s="86" t="s">
        <v>34334</v>
      </c>
      <c r="Z3278" s="80"/>
      <c r="AA3278" s="80" t="str">
        <f>VLOOKUP(A3278,Vertices!A$3:$AY$3641,45,FALSE)</f>
        <v>es</v>
      </c>
      <c r="AB3278" s="80" t="str">
        <f>IF(VLOOKUP(A3278,Vertices!A$3:$AY$3641,37,FALSE)=0,"",VLOOKUP(A3278,Vertices!A$3:$AY$3641,37,FALSE))</f>
        <v>Bahía Blanca, Argentina</v>
      </c>
    </row>
    <row r="3279" spans="1:28" x14ac:dyDescent="0.25">
      <c r="A3279" s="66" t="s">
        <v>32928</v>
      </c>
      <c r="B3279" s="66" t="s">
        <v>33112</v>
      </c>
      <c r="C3279" s="67"/>
      <c r="D3279" s="68"/>
      <c r="E3279" s="121"/>
      <c r="F3279" s="70"/>
      <c r="G3279" s="67"/>
      <c r="H3279" s="71"/>
      <c r="I3279" s="72"/>
      <c r="J3279" s="72"/>
      <c r="K3279" s="36"/>
      <c r="L3279" s="122"/>
      <c r="M3279" s="122"/>
      <c r="N3279" s="74"/>
      <c r="O3279" s="80" t="s">
        <v>325</v>
      </c>
      <c r="P3279" s="82">
        <v>42537.453865740739</v>
      </c>
      <c r="Q3279" s="80" t="s">
        <v>33334</v>
      </c>
      <c r="R3279" s="83" t="s">
        <v>33570</v>
      </c>
      <c r="S3279" s="80" t="s">
        <v>3455</v>
      </c>
      <c r="T3279" s="80" t="s">
        <v>33699</v>
      </c>
      <c r="U3279" s="82">
        <v>42537.453865740739</v>
      </c>
      <c r="V3279" s="83" t="s">
        <v>33956</v>
      </c>
      <c r="W3279" s="80"/>
      <c r="X3279" s="80"/>
      <c r="Y3279" s="86" t="s">
        <v>34334</v>
      </c>
      <c r="Z3279" s="80"/>
      <c r="AA3279" s="80" t="str">
        <f>VLOOKUP(A3279,Vertices!A$3:$AY$3641,45,FALSE)</f>
        <v>es</v>
      </c>
      <c r="AB3279" s="80" t="str">
        <f>IF(VLOOKUP(A3279,Vertices!A$3:$AY$3641,37,FALSE)=0,"",VLOOKUP(A3279,Vertices!A$3:$AY$3641,37,FALSE))</f>
        <v>Bahía Blanca, Argentina</v>
      </c>
    </row>
    <row r="3280" spans="1:28" x14ac:dyDescent="0.25">
      <c r="A3280" s="66" t="s">
        <v>32928</v>
      </c>
      <c r="B3280" s="66" t="s">
        <v>33113</v>
      </c>
      <c r="C3280" s="67"/>
      <c r="D3280" s="68"/>
      <c r="E3280" s="121"/>
      <c r="F3280" s="70"/>
      <c r="G3280" s="67"/>
      <c r="H3280" s="71"/>
      <c r="I3280" s="72"/>
      <c r="J3280" s="72"/>
      <c r="K3280" s="36"/>
      <c r="L3280" s="122"/>
      <c r="M3280" s="122"/>
      <c r="N3280" s="74"/>
      <c r="O3280" s="80" t="s">
        <v>325</v>
      </c>
      <c r="P3280" s="82">
        <v>42537.453865740739</v>
      </c>
      <c r="Q3280" s="80" t="s">
        <v>33334</v>
      </c>
      <c r="R3280" s="83" t="s">
        <v>33570</v>
      </c>
      <c r="S3280" s="80" t="s">
        <v>3455</v>
      </c>
      <c r="T3280" s="80" t="s">
        <v>33699</v>
      </c>
      <c r="U3280" s="82">
        <v>42537.453865740739</v>
      </c>
      <c r="V3280" s="83" t="s">
        <v>33956</v>
      </c>
      <c r="W3280" s="80"/>
      <c r="X3280" s="80"/>
      <c r="Y3280" s="86" t="s">
        <v>34334</v>
      </c>
      <c r="Z3280" s="80"/>
      <c r="AA3280" s="80" t="str">
        <f>VLOOKUP(A3280,Vertices!A$3:$AY$3641,45,FALSE)</f>
        <v>es</v>
      </c>
      <c r="AB3280" s="80" t="str">
        <f>IF(VLOOKUP(A3280,Vertices!A$3:$AY$3641,37,FALSE)=0,"",VLOOKUP(A3280,Vertices!A$3:$AY$3641,37,FALSE))</f>
        <v>Bahía Blanca, Argentina</v>
      </c>
    </row>
    <row r="3281" spans="1:28" x14ac:dyDescent="0.25">
      <c r="A3281" s="66" t="s">
        <v>32929</v>
      </c>
      <c r="B3281" s="66" t="s">
        <v>307</v>
      </c>
      <c r="C3281" s="67"/>
      <c r="D3281" s="68"/>
      <c r="E3281" s="121"/>
      <c r="F3281" s="70"/>
      <c r="G3281" s="67"/>
      <c r="H3281" s="71"/>
      <c r="I3281" s="72"/>
      <c r="J3281" s="72"/>
      <c r="K3281" s="36"/>
      <c r="L3281" s="122"/>
      <c r="M3281" s="122"/>
      <c r="N3281" s="74"/>
      <c r="O3281" s="80" t="s">
        <v>325</v>
      </c>
      <c r="P3281" s="82">
        <v>42537.443136574075</v>
      </c>
      <c r="Q3281" s="80" t="s">
        <v>33335</v>
      </c>
      <c r="R3281" s="83" t="s">
        <v>33498</v>
      </c>
      <c r="S3281" s="80" t="s">
        <v>500</v>
      </c>
      <c r="T3281" s="80" t="s">
        <v>517</v>
      </c>
      <c r="U3281" s="82">
        <v>42537.443136574075</v>
      </c>
      <c r="V3281" s="83" t="s">
        <v>33957</v>
      </c>
      <c r="W3281" s="80"/>
      <c r="X3281" s="80"/>
      <c r="Y3281" s="86" t="s">
        <v>34335</v>
      </c>
      <c r="Z3281" s="80"/>
      <c r="AA3281" s="80" t="str">
        <f>VLOOKUP(A3281,Vertices!A$3:$AY$3641,45,FALSE)</f>
        <v>en</v>
      </c>
      <c r="AB3281" s="80" t="str">
        <f>IF(VLOOKUP(A3281,Vertices!A$3:$AY$3641,37,FALSE)=0,"",VLOOKUP(A3281,Vertices!A$3:$AY$3641,37,FALSE))</f>
        <v>Berlin, Deutschland</v>
      </c>
    </row>
    <row r="3282" spans="1:28" x14ac:dyDescent="0.25">
      <c r="A3282" s="66" t="s">
        <v>32930</v>
      </c>
      <c r="B3282" s="66" t="s">
        <v>32929</v>
      </c>
      <c r="C3282" s="67"/>
      <c r="D3282" s="68"/>
      <c r="E3282" s="121"/>
      <c r="F3282" s="70"/>
      <c r="G3282" s="67"/>
      <c r="H3282" s="71"/>
      <c r="I3282" s="72"/>
      <c r="J3282" s="72"/>
      <c r="K3282" s="36"/>
      <c r="L3282" s="122"/>
      <c r="M3282" s="122"/>
      <c r="N3282" s="74"/>
      <c r="O3282" s="80" t="s">
        <v>325</v>
      </c>
      <c r="P3282" s="82">
        <v>42537.454016203701</v>
      </c>
      <c r="Q3282" s="80" t="s">
        <v>33224</v>
      </c>
      <c r="R3282" s="83" t="s">
        <v>33498</v>
      </c>
      <c r="S3282" s="80" t="s">
        <v>500</v>
      </c>
      <c r="T3282" s="80" t="s">
        <v>517</v>
      </c>
      <c r="U3282" s="82">
        <v>42537.454016203701</v>
      </c>
      <c r="V3282" s="83" t="s">
        <v>33958</v>
      </c>
      <c r="W3282" s="80"/>
      <c r="X3282" s="80"/>
      <c r="Y3282" s="86" t="s">
        <v>34336</v>
      </c>
      <c r="Z3282" s="80"/>
      <c r="AA3282" s="80" t="str">
        <f>VLOOKUP(A3282,Vertices!A$3:$AY$3641,45,FALSE)</f>
        <v>de</v>
      </c>
      <c r="AB3282" s="80" t="str">
        <f>IF(VLOOKUP(A3282,Vertices!A$3:$AY$3641,37,FALSE)=0,"",VLOOKUP(A3282,Vertices!A$3:$AY$3641,37,FALSE))</f>
        <v>Deutschland</v>
      </c>
    </row>
    <row r="3283" spans="1:28" x14ac:dyDescent="0.25">
      <c r="A3283" s="66" t="s">
        <v>32930</v>
      </c>
      <c r="B3283" s="66" t="s">
        <v>307</v>
      </c>
      <c r="C3283" s="67"/>
      <c r="D3283" s="68"/>
      <c r="E3283" s="121"/>
      <c r="F3283" s="70"/>
      <c r="G3283" s="67"/>
      <c r="H3283" s="71"/>
      <c r="I3283" s="72"/>
      <c r="J3283" s="72"/>
      <c r="K3283" s="36"/>
      <c r="L3283" s="122"/>
      <c r="M3283" s="122"/>
      <c r="N3283" s="74"/>
      <c r="O3283" s="80" t="s">
        <v>325</v>
      </c>
      <c r="P3283" s="82">
        <v>42537.454016203701</v>
      </c>
      <c r="Q3283" s="80" t="s">
        <v>33224</v>
      </c>
      <c r="R3283" s="83" t="s">
        <v>33498</v>
      </c>
      <c r="S3283" s="80" t="s">
        <v>500</v>
      </c>
      <c r="T3283" s="80" t="s">
        <v>517</v>
      </c>
      <c r="U3283" s="82">
        <v>42537.454016203701</v>
      </c>
      <c r="V3283" s="83" t="s">
        <v>33958</v>
      </c>
      <c r="W3283" s="80"/>
      <c r="X3283" s="80"/>
      <c r="Y3283" s="86" t="s">
        <v>34336</v>
      </c>
      <c r="Z3283" s="80"/>
      <c r="AA3283" s="80" t="str">
        <f>VLOOKUP(A3283,Vertices!A$3:$AY$3641,45,FALSE)</f>
        <v>de</v>
      </c>
      <c r="AB3283" s="80" t="str">
        <f>IF(VLOOKUP(A3283,Vertices!A$3:$AY$3641,37,FALSE)=0,"",VLOOKUP(A3283,Vertices!A$3:$AY$3641,37,FALSE))</f>
        <v>Deutschland</v>
      </c>
    </row>
    <row r="3284" spans="1:28" x14ac:dyDescent="0.25">
      <c r="A3284" s="66" t="s">
        <v>32931</v>
      </c>
      <c r="B3284" s="66" t="s">
        <v>7050</v>
      </c>
      <c r="C3284" s="67"/>
      <c r="D3284" s="68"/>
      <c r="E3284" s="121"/>
      <c r="F3284" s="70"/>
      <c r="G3284" s="67"/>
      <c r="H3284" s="71"/>
      <c r="I3284" s="72"/>
      <c r="J3284" s="72"/>
      <c r="K3284" s="36"/>
      <c r="L3284" s="122"/>
      <c r="M3284" s="122"/>
      <c r="N3284" s="74"/>
      <c r="O3284" s="80" t="s">
        <v>325</v>
      </c>
      <c r="P3284" s="82">
        <v>42537.454050925924</v>
      </c>
      <c r="Q3284" s="80" t="s">
        <v>23486</v>
      </c>
      <c r="R3284" s="83" t="s">
        <v>3419</v>
      </c>
      <c r="S3284" s="80" t="s">
        <v>3447</v>
      </c>
      <c r="T3284" s="80" t="s">
        <v>517</v>
      </c>
      <c r="U3284" s="82">
        <v>42537.454050925924</v>
      </c>
      <c r="V3284" s="83" t="s">
        <v>33959</v>
      </c>
      <c r="W3284" s="80"/>
      <c r="X3284" s="80"/>
      <c r="Y3284" s="86" t="s">
        <v>34337</v>
      </c>
      <c r="Z3284" s="80"/>
      <c r="AA3284" s="80" t="str">
        <f>VLOOKUP(A3284,Vertices!A$3:$AY$3641,45,FALSE)</f>
        <v>en</v>
      </c>
      <c r="AB3284" s="80" t="str">
        <f>IF(VLOOKUP(A3284,Vertices!A$3:$AY$3641,37,FALSE)=0,"",VLOOKUP(A3284,Vertices!A$3:$AY$3641,37,FALSE))</f>
        <v>Sweet Tropical Hell of Suicide</v>
      </c>
    </row>
    <row r="3285" spans="1:28" x14ac:dyDescent="0.25">
      <c r="A3285" s="66" t="s">
        <v>32931</v>
      </c>
      <c r="B3285" s="66" t="s">
        <v>3233</v>
      </c>
      <c r="C3285" s="67"/>
      <c r="D3285" s="68"/>
      <c r="E3285" s="121"/>
      <c r="F3285" s="70"/>
      <c r="G3285" s="67"/>
      <c r="H3285" s="71"/>
      <c r="I3285" s="72"/>
      <c r="J3285" s="72"/>
      <c r="K3285" s="36"/>
      <c r="L3285" s="122"/>
      <c r="M3285" s="122"/>
      <c r="N3285" s="74"/>
      <c r="O3285" s="80" t="s">
        <v>325</v>
      </c>
      <c r="P3285" s="82">
        <v>42537.454050925924</v>
      </c>
      <c r="Q3285" s="80" t="s">
        <v>23486</v>
      </c>
      <c r="R3285" s="83" t="s">
        <v>3419</v>
      </c>
      <c r="S3285" s="80" t="s">
        <v>3447</v>
      </c>
      <c r="T3285" s="80" t="s">
        <v>517</v>
      </c>
      <c r="U3285" s="82">
        <v>42537.454050925924</v>
      </c>
      <c r="V3285" s="83" t="s">
        <v>33959</v>
      </c>
      <c r="W3285" s="80"/>
      <c r="X3285" s="80"/>
      <c r="Y3285" s="86" t="s">
        <v>34337</v>
      </c>
      <c r="Z3285" s="80"/>
      <c r="AA3285" s="80" t="str">
        <f>VLOOKUP(A3285,Vertices!A$3:$AY$3641,45,FALSE)</f>
        <v>en</v>
      </c>
      <c r="AB3285" s="80" t="str">
        <f>IF(VLOOKUP(A3285,Vertices!A$3:$AY$3641,37,FALSE)=0,"",VLOOKUP(A3285,Vertices!A$3:$AY$3641,37,FALSE))</f>
        <v>Sweet Tropical Hell of Suicide</v>
      </c>
    </row>
    <row r="3286" spans="1:28" x14ac:dyDescent="0.25">
      <c r="A3286" s="66" t="s">
        <v>32932</v>
      </c>
      <c r="B3286" s="66" t="s">
        <v>33056</v>
      </c>
      <c r="C3286" s="67"/>
      <c r="D3286" s="68"/>
      <c r="E3286" s="121"/>
      <c r="F3286" s="70"/>
      <c r="G3286" s="67"/>
      <c r="H3286" s="71"/>
      <c r="I3286" s="72"/>
      <c r="J3286" s="72"/>
      <c r="K3286" s="36"/>
      <c r="L3286" s="122"/>
      <c r="M3286" s="122"/>
      <c r="N3286" s="74"/>
      <c r="O3286" s="80" t="s">
        <v>325</v>
      </c>
      <c r="P3286" s="82">
        <v>42537.454108796293</v>
      </c>
      <c r="Q3286" s="80" t="s">
        <v>33150</v>
      </c>
      <c r="R3286" s="80"/>
      <c r="S3286" s="80"/>
      <c r="T3286" s="80"/>
      <c r="U3286" s="82">
        <v>42537.454108796293</v>
      </c>
      <c r="V3286" s="83" t="s">
        <v>33960</v>
      </c>
      <c r="W3286" s="80"/>
      <c r="X3286" s="80"/>
      <c r="Y3286" s="86" t="s">
        <v>34338</v>
      </c>
      <c r="Z3286" s="80"/>
      <c r="AA3286" s="80" t="str">
        <f>VLOOKUP(A3286,Vertices!A$3:$AY$3641,45,FALSE)</f>
        <v>es</v>
      </c>
      <c r="AB3286" s="80" t="str">
        <f>IF(VLOOKUP(A3286,Vertices!A$3:$AY$3641,37,FALSE)=0,"",VLOOKUP(A3286,Vertices!A$3:$AY$3641,37,FALSE))</f>
        <v>azul</v>
      </c>
    </row>
    <row r="3287" spans="1:28" x14ac:dyDescent="0.25">
      <c r="A3287" s="66" t="s">
        <v>32933</v>
      </c>
      <c r="B3287" s="66" t="s">
        <v>32933</v>
      </c>
      <c r="C3287" s="67"/>
      <c r="D3287" s="68"/>
      <c r="E3287" s="121"/>
      <c r="F3287" s="70"/>
      <c r="G3287" s="67"/>
      <c r="H3287" s="71"/>
      <c r="I3287" s="72"/>
      <c r="J3287" s="72"/>
      <c r="K3287" s="36"/>
      <c r="L3287" s="122"/>
      <c r="M3287" s="122"/>
      <c r="N3287" s="74"/>
      <c r="O3287" s="80" t="s">
        <v>179</v>
      </c>
      <c r="P3287" s="82">
        <v>42537.454282407409</v>
      </c>
      <c r="Q3287" s="80" t="s">
        <v>33336</v>
      </c>
      <c r="R3287" s="83" t="s">
        <v>33571</v>
      </c>
      <c r="S3287" s="80" t="s">
        <v>505</v>
      </c>
      <c r="T3287" s="80"/>
      <c r="U3287" s="82">
        <v>42537.454282407409</v>
      </c>
      <c r="V3287" s="83" t="s">
        <v>33961</v>
      </c>
      <c r="W3287" s="80"/>
      <c r="X3287" s="80"/>
      <c r="Y3287" s="86" t="s">
        <v>34339</v>
      </c>
      <c r="Z3287" s="80"/>
      <c r="AA3287" s="80" t="str">
        <f>VLOOKUP(A3287,Vertices!A$3:$AY$3641,45,FALSE)</f>
        <v>en</v>
      </c>
      <c r="AB3287" s="80" t="str">
        <f>IF(VLOOKUP(A3287,Vertices!A$3:$AY$3641,37,FALSE)=0,"",VLOOKUP(A3287,Vertices!A$3:$AY$3641,37,FALSE))</f>
        <v>New Zealand</v>
      </c>
    </row>
    <row r="3288" spans="1:28" x14ac:dyDescent="0.25">
      <c r="A3288" s="66" t="s">
        <v>32934</v>
      </c>
      <c r="B3288" s="66" t="s">
        <v>32934</v>
      </c>
      <c r="C3288" s="67"/>
      <c r="D3288" s="68"/>
      <c r="E3288" s="121"/>
      <c r="F3288" s="70"/>
      <c r="G3288" s="67"/>
      <c r="H3288" s="71"/>
      <c r="I3288" s="72"/>
      <c r="J3288" s="72"/>
      <c r="K3288" s="36"/>
      <c r="L3288" s="122"/>
      <c r="M3288" s="122"/>
      <c r="N3288" s="74"/>
      <c r="O3288" s="80" t="s">
        <v>179</v>
      </c>
      <c r="P3288" s="82">
        <v>42537.454317129632</v>
      </c>
      <c r="Q3288" s="80" t="s">
        <v>33337</v>
      </c>
      <c r="R3288" s="83" t="s">
        <v>33572</v>
      </c>
      <c r="S3288" s="80" t="s">
        <v>505</v>
      </c>
      <c r="T3288" s="80" t="s">
        <v>33700</v>
      </c>
      <c r="U3288" s="82">
        <v>42537.454317129632</v>
      </c>
      <c r="V3288" s="83" t="s">
        <v>33962</v>
      </c>
      <c r="W3288" s="80"/>
      <c r="X3288" s="80"/>
      <c r="Y3288" s="86" t="s">
        <v>34340</v>
      </c>
      <c r="Z3288" s="80"/>
      <c r="AA3288" s="80" t="str">
        <f>VLOOKUP(A3288,Vertices!A$3:$AY$3641,45,FALSE)</f>
        <v>en</v>
      </c>
      <c r="AB3288" s="80" t="str">
        <f>IF(VLOOKUP(A3288,Vertices!A$3:$AY$3641,37,FALSE)=0,"",VLOOKUP(A3288,Vertices!A$3:$AY$3641,37,FALSE))</f>
        <v xml:space="preserve"> Georgia</v>
      </c>
    </row>
    <row r="3289" spans="1:28" x14ac:dyDescent="0.25">
      <c r="A3289" s="66" t="s">
        <v>32935</v>
      </c>
      <c r="B3289" s="66" t="s">
        <v>32935</v>
      </c>
      <c r="C3289" s="67"/>
      <c r="D3289" s="68"/>
      <c r="E3289" s="121"/>
      <c r="F3289" s="70"/>
      <c r="G3289" s="67"/>
      <c r="H3289" s="71"/>
      <c r="I3289" s="72"/>
      <c r="J3289" s="72"/>
      <c r="K3289" s="36"/>
      <c r="L3289" s="122"/>
      <c r="M3289" s="122"/>
      <c r="N3289" s="74"/>
      <c r="O3289" s="80" t="s">
        <v>179</v>
      </c>
      <c r="P3289" s="82">
        <v>42537.454432870371</v>
      </c>
      <c r="Q3289" s="80" t="s">
        <v>33338</v>
      </c>
      <c r="R3289" s="80"/>
      <c r="S3289" s="80"/>
      <c r="T3289" s="80"/>
      <c r="U3289" s="82">
        <v>42537.454432870371</v>
      </c>
      <c r="V3289" s="83" t="s">
        <v>33963</v>
      </c>
      <c r="W3289" s="80"/>
      <c r="X3289" s="80"/>
      <c r="Y3289" s="86" t="s">
        <v>34341</v>
      </c>
      <c r="Z3289" s="80"/>
      <c r="AA3289" s="80" t="str">
        <f>VLOOKUP(A3289,Vertices!A$3:$AY$3641,45,FALSE)</f>
        <v>es</v>
      </c>
      <c r="AB3289" s="80" t="str">
        <f>IF(VLOOKUP(A3289,Vertices!A$3:$AY$3641,37,FALSE)=0,"",VLOOKUP(A3289,Vertices!A$3:$AY$3641,37,FALSE))</f>
        <v>Convicto de mis convicciones.</v>
      </c>
    </row>
    <row r="3290" spans="1:28" x14ac:dyDescent="0.25">
      <c r="A3290" s="66" t="s">
        <v>32936</v>
      </c>
      <c r="B3290" s="66" t="s">
        <v>32936</v>
      </c>
      <c r="C3290" s="67"/>
      <c r="D3290" s="68"/>
      <c r="E3290" s="121"/>
      <c r="F3290" s="70"/>
      <c r="G3290" s="67"/>
      <c r="H3290" s="71"/>
      <c r="I3290" s="72"/>
      <c r="J3290" s="72"/>
      <c r="K3290" s="36"/>
      <c r="L3290" s="122"/>
      <c r="M3290" s="122"/>
      <c r="N3290" s="74"/>
      <c r="O3290" s="80" t="s">
        <v>179</v>
      </c>
      <c r="P3290" s="82">
        <v>42537.454432870371</v>
      </c>
      <c r="Q3290" s="80" t="s">
        <v>33339</v>
      </c>
      <c r="R3290" s="83" t="s">
        <v>33573</v>
      </c>
      <c r="S3290" s="80" t="s">
        <v>489</v>
      </c>
      <c r="T3290" s="80"/>
      <c r="U3290" s="82">
        <v>42537.454432870371</v>
      </c>
      <c r="V3290" s="83" t="s">
        <v>33964</v>
      </c>
      <c r="W3290" s="80"/>
      <c r="X3290" s="80"/>
      <c r="Y3290" s="86" t="s">
        <v>34342</v>
      </c>
      <c r="Z3290" s="80"/>
      <c r="AA3290" s="80" t="str">
        <f>VLOOKUP(A3290,Vertices!A$3:$AY$3641,45,FALSE)</f>
        <v>en-gb</v>
      </c>
      <c r="AB3290" s="80" t="str">
        <f>IF(VLOOKUP(A3290,Vertices!A$3:$AY$3641,37,FALSE)=0,"",VLOOKUP(A3290,Vertices!A$3:$AY$3641,37,FALSE))</f>
        <v>New Zealand</v>
      </c>
    </row>
    <row r="3291" spans="1:28" x14ac:dyDescent="0.25">
      <c r="A3291" s="66" t="s">
        <v>32937</v>
      </c>
      <c r="B3291" s="66" t="s">
        <v>32937</v>
      </c>
      <c r="C3291" s="67"/>
      <c r="D3291" s="68"/>
      <c r="E3291" s="121"/>
      <c r="F3291" s="70"/>
      <c r="G3291" s="67"/>
      <c r="H3291" s="71"/>
      <c r="I3291" s="72"/>
      <c r="J3291" s="72"/>
      <c r="K3291" s="36"/>
      <c r="L3291" s="122"/>
      <c r="M3291" s="122"/>
      <c r="N3291" s="74"/>
      <c r="O3291" s="80" t="s">
        <v>179</v>
      </c>
      <c r="P3291" s="82">
        <v>42537.454583333332</v>
      </c>
      <c r="Q3291" s="80" t="s">
        <v>33340</v>
      </c>
      <c r="R3291" s="83" t="s">
        <v>33502</v>
      </c>
      <c r="S3291" s="80" t="s">
        <v>33634</v>
      </c>
      <c r="T3291" s="80"/>
      <c r="U3291" s="82">
        <v>42537.454583333332</v>
      </c>
      <c r="V3291" s="83" t="s">
        <v>33965</v>
      </c>
      <c r="W3291" s="80"/>
      <c r="X3291" s="80"/>
      <c r="Y3291" s="86" t="s">
        <v>34343</v>
      </c>
      <c r="Z3291" s="80"/>
      <c r="AA3291" s="80" t="str">
        <f>VLOOKUP(A3291,Vertices!A$3:$AY$3641,45,FALSE)</f>
        <v>es</v>
      </c>
      <c r="AB3291" s="80" t="str">
        <f>IF(VLOOKUP(A3291,Vertices!A$3:$AY$3641,37,FALSE)=0,"",VLOOKUP(A3291,Vertices!A$3:$AY$3641,37,FALSE))</f>
        <v/>
      </c>
    </row>
    <row r="3292" spans="1:28" x14ac:dyDescent="0.25">
      <c r="A3292" s="66" t="s">
        <v>32938</v>
      </c>
      <c r="B3292" s="66" t="s">
        <v>324</v>
      </c>
      <c r="C3292" s="67"/>
      <c r="D3292" s="68"/>
      <c r="E3292" s="121"/>
      <c r="F3292" s="70"/>
      <c r="G3292" s="67"/>
      <c r="H3292" s="71"/>
      <c r="I3292" s="72"/>
      <c r="J3292" s="72"/>
      <c r="K3292" s="36"/>
      <c r="L3292" s="122"/>
      <c r="M3292" s="122"/>
      <c r="N3292" s="74"/>
      <c r="O3292" s="80" t="s">
        <v>325</v>
      </c>
      <c r="P3292" s="82">
        <v>42537.454618055555</v>
      </c>
      <c r="Q3292" s="80" t="s">
        <v>33341</v>
      </c>
      <c r="R3292" s="83" t="s">
        <v>472</v>
      </c>
      <c r="S3292" s="80" t="s">
        <v>475</v>
      </c>
      <c r="T3292" s="80" t="s">
        <v>517</v>
      </c>
      <c r="U3292" s="82">
        <v>42537.454618055555</v>
      </c>
      <c r="V3292" s="83" t="s">
        <v>33966</v>
      </c>
      <c r="W3292" s="80"/>
      <c r="X3292" s="80"/>
      <c r="Y3292" s="86" t="s">
        <v>34344</v>
      </c>
      <c r="Z3292" s="80"/>
      <c r="AA3292" s="80" t="str">
        <f>VLOOKUP(A3292,Vertices!A$3:$AY$3641,45,FALSE)</f>
        <v>en</v>
      </c>
      <c r="AB3292" s="80" t="str">
        <f>IF(VLOOKUP(A3292,Vertices!A$3:$AY$3641,37,FALSE)=0,"",VLOOKUP(A3292,Vertices!A$3:$AY$3641,37,FALSE))</f>
        <v>Tennessee</v>
      </c>
    </row>
    <row r="3293" spans="1:28" x14ac:dyDescent="0.25">
      <c r="A3293" s="66" t="s">
        <v>32939</v>
      </c>
      <c r="B3293" s="66" t="s">
        <v>32939</v>
      </c>
      <c r="C3293" s="67"/>
      <c r="D3293" s="68"/>
      <c r="E3293" s="121"/>
      <c r="F3293" s="70"/>
      <c r="G3293" s="67"/>
      <c r="H3293" s="71"/>
      <c r="I3293" s="72"/>
      <c r="J3293" s="72"/>
      <c r="K3293" s="36"/>
      <c r="L3293" s="122"/>
      <c r="M3293" s="122"/>
      <c r="N3293" s="74"/>
      <c r="O3293" s="80" t="s">
        <v>179</v>
      </c>
      <c r="P3293" s="82">
        <v>42537.454652777778</v>
      </c>
      <c r="Q3293" s="80" t="s">
        <v>33342</v>
      </c>
      <c r="R3293" s="83" t="s">
        <v>33574</v>
      </c>
      <c r="S3293" s="80" t="s">
        <v>9958</v>
      </c>
      <c r="T3293" s="80"/>
      <c r="U3293" s="82">
        <v>42537.454652777778</v>
      </c>
      <c r="V3293" s="83" t="s">
        <v>33967</v>
      </c>
      <c r="W3293" s="80"/>
      <c r="X3293" s="80"/>
      <c r="Y3293" s="86" t="s">
        <v>34345</v>
      </c>
      <c r="Z3293" s="80"/>
      <c r="AA3293" s="80" t="str">
        <f>VLOOKUP(A3293,Vertices!A$3:$AY$3641,45,FALSE)</f>
        <v>pt</v>
      </c>
      <c r="AB3293" s="80" t="str">
        <f>IF(VLOOKUP(A3293,Vertices!A$3:$AY$3641,37,FALSE)=0,"",VLOOKUP(A3293,Vertices!A$3:$AY$3641,37,FALSE))</f>
        <v/>
      </c>
    </row>
    <row r="3294" spans="1:28" x14ac:dyDescent="0.25">
      <c r="A3294" s="66" t="s">
        <v>32940</v>
      </c>
      <c r="B3294" s="66" t="s">
        <v>32940</v>
      </c>
      <c r="C3294" s="67"/>
      <c r="D3294" s="68"/>
      <c r="E3294" s="121"/>
      <c r="F3294" s="70"/>
      <c r="G3294" s="67"/>
      <c r="H3294" s="71"/>
      <c r="I3294" s="72"/>
      <c r="J3294" s="72"/>
      <c r="K3294" s="36"/>
      <c r="L3294" s="122"/>
      <c r="M3294" s="122"/>
      <c r="N3294" s="74"/>
      <c r="O3294" s="80" t="s">
        <v>179</v>
      </c>
      <c r="P3294" s="82">
        <v>42537.454872685186</v>
      </c>
      <c r="Q3294" s="80" t="s">
        <v>33343</v>
      </c>
      <c r="R3294" s="83" t="s">
        <v>33575</v>
      </c>
      <c r="S3294" s="80" t="s">
        <v>2048</v>
      </c>
      <c r="T3294" s="80"/>
      <c r="U3294" s="82">
        <v>42537.454872685186</v>
      </c>
      <c r="V3294" s="83" t="s">
        <v>33968</v>
      </c>
      <c r="W3294" s="80"/>
      <c r="X3294" s="80"/>
      <c r="Y3294" s="86" t="s">
        <v>34346</v>
      </c>
      <c r="Z3294" s="80"/>
      <c r="AA3294" s="80" t="str">
        <f>VLOOKUP(A3294,Vertices!A$3:$AY$3641,45,FALSE)</f>
        <v>en</v>
      </c>
      <c r="AB3294" s="80" t="str">
        <f>IF(VLOOKUP(A3294,Vertices!A$3:$AY$3641,37,FALSE)=0,"",VLOOKUP(A3294,Vertices!A$3:$AY$3641,37,FALSE))</f>
        <v>Stanford</v>
      </c>
    </row>
    <row r="3295" spans="1:28" x14ac:dyDescent="0.25">
      <c r="A3295" s="66" t="s">
        <v>32941</v>
      </c>
      <c r="B3295" s="66" t="s">
        <v>267</v>
      </c>
      <c r="C3295" s="67"/>
      <c r="D3295" s="68"/>
      <c r="E3295" s="121"/>
      <c r="F3295" s="70"/>
      <c r="G3295" s="67"/>
      <c r="H3295" s="71"/>
      <c r="I3295" s="72"/>
      <c r="J3295" s="72"/>
      <c r="K3295" s="36"/>
      <c r="L3295" s="122"/>
      <c r="M3295" s="122"/>
      <c r="N3295" s="74"/>
      <c r="O3295" s="80" t="s">
        <v>325</v>
      </c>
      <c r="P3295" s="82">
        <v>42537.454872685186</v>
      </c>
      <c r="Q3295" s="80" t="s">
        <v>33173</v>
      </c>
      <c r="R3295" s="83" t="s">
        <v>33467</v>
      </c>
      <c r="S3295" s="80" t="s">
        <v>477</v>
      </c>
      <c r="T3295" s="80" t="s">
        <v>33674</v>
      </c>
      <c r="U3295" s="82">
        <v>42537.454872685186</v>
      </c>
      <c r="V3295" s="83" t="s">
        <v>33969</v>
      </c>
      <c r="W3295" s="80"/>
      <c r="X3295" s="80"/>
      <c r="Y3295" s="86" t="s">
        <v>34347</v>
      </c>
      <c r="Z3295" s="80"/>
      <c r="AA3295" s="80" t="str">
        <f>VLOOKUP(A3295,Vertices!A$3:$AY$3641,45,FALSE)</f>
        <v>en</v>
      </c>
      <c r="AB3295" s="80" t="str">
        <f>IF(VLOOKUP(A3295,Vertices!A$3:$AY$3641,37,FALSE)=0,"",VLOOKUP(A3295,Vertices!A$3:$AY$3641,37,FALSE))</f>
        <v/>
      </c>
    </row>
    <row r="3296" spans="1:28" x14ac:dyDescent="0.25">
      <c r="A3296" s="66" t="s">
        <v>32942</v>
      </c>
      <c r="B3296" s="66" t="s">
        <v>33042</v>
      </c>
      <c r="C3296" s="67"/>
      <c r="D3296" s="68"/>
      <c r="E3296" s="121"/>
      <c r="F3296" s="70"/>
      <c r="G3296" s="67"/>
      <c r="H3296" s="71"/>
      <c r="I3296" s="72"/>
      <c r="J3296" s="72"/>
      <c r="K3296" s="36"/>
      <c r="L3296" s="122"/>
      <c r="M3296" s="122"/>
      <c r="N3296" s="74"/>
      <c r="O3296" s="80" t="s">
        <v>325</v>
      </c>
      <c r="P3296" s="82">
        <v>42537.454884259256</v>
      </c>
      <c r="Q3296" s="80" t="s">
        <v>33292</v>
      </c>
      <c r="R3296" s="83" t="s">
        <v>33546</v>
      </c>
      <c r="S3296" s="80" t="s">
        <v>33654</v>
      </c>
      <c r="T3296" s="80"/>
      <c r="U3296" s="82">
        <v>42537.454884259256</v>
      </c>
      <c r="V3296" s="83" t="s">
        <v>33970</v>
      </c>
      <c r="W3296" s="80"/>
      <c r="X3296" s="80"/>
      <c r="Y3296" s="86" t="s">
        <v>34348</v>
      </c>
      <c r="Z3296" s="80"/>
      <c r="AA3296" s="80" t="str">
        <f>VLOOKUP(A3296,Vertices!A$3:$AY$3641,45,FALSE)</f>
        <v>de</v>
      </c>
      <c r="AB3296" s="80" t="str">
        <f>IF(VLOOKUP(A3296,Vertices!A$3:$AY$3641,37,FALSE)=0,"",VLOOKUP(A3296,Vertices!A$3:$AY$3641,37,FALSE))</f>
        <v>Germany</v>
      </c>
    </row>
    <row r="3297" spans="1:28" x14ac:dyDescent="0.25">
      <c r="A3297" s="66" t="s">
        <v>32943</v>
      </c>
      <c r="B3297" s="66" t="s">
        <v>4702</v>
      </c>
      <c r="C3297" s="67"/>
      <c r="D3297" s="68"/>
      <c r="E3297" s="121"/>
      <c r="F3297" s="70"/>
      <c r="G3297" s="67"/>
      <c r="H3297" s="71"/>
      <c r="I3297" s="72"/>
      <c r="J3297" s="72"/>
      <c r="K3297" s="36"/>
      <c r="L3297" s="122"/>
      <c r="M3297" s="122"/>
      <c r="N3297" s="74"/>
      <c r="O3297" s="80" t="s">
        <v>325</v>
      </c>
      <c r="P3297" s="82">
        <v>42537.454930555556</v>
      </c>
      <c r="Q3297" s="80" t="s">
        <v>33154</v>
      </c>
      <c r="R3297" s="83" t="s">
        <v>33454</v>
      </c>
      <c r="S3297" s="80" t="s">
        <v>2057</v>
      </c>
      <c r="T3297" s="80" t="s">
        <v>4702</v>
      </c>
      <c r="U3297" s="82">
        <v>42537.454930555556</v>
      </c>
      <c r="V3297" s="83" t="s">
        <v>33971</v>
      </c>
      <c r="W3297" s="80"/>
      <c r="X3297" s="80"/>
      <c r="Y3297" s="86" t="s">
        <v>34349</v>
      </c>
      <c r="Z3297" s="80"/>
      <c r="AA3297" s="80" t="str">
        <f>VLOOKUP(A3297,Vertices!A$3:$AY$3641,45,FALSE)</f>
        <v>pt</v>
      </c>
      <c r="AB3297" s="80" t="str">
        <f>IF(VLOOKUP(A3297,Vertices!A$3:$AY$3641,37,FALSE)=0,"",VLOOKUP(A3297,Vertices!A$3:$AY$3641,37,FALSE))</f>
        <v>Beira</v>
      </c>
    </row>
    <row r="3298" spans="1:28" x14ac:dyDescent="0.25">
      <c r="A3298" s="66" t="s">
        <v>32944</v>
      </c>
      <c r="B3298" s="66" t="s">
        <v>32944</v>
      </c>
      <c r="C3298" s="67"/>
      <c r="D3298" s="68"/>
      <c r="E3298" s="121"/>
      <c r="F3298" s="70"/>
      <c r="G3298" s="67"/>
      <c r="H3298" s="71"/>
      <c r="I3298" s="72"/>
      <c r="J3298" s="72"/>
      <c r="K3298" s="36"/>
      <c r="L3298" s="122"/>
      <c r="M3298" s="122"/>
      <c r="N3298" s="74"/>
      <c r="O3298" s="80" t="s">
        <v>179</v>
      </c>
      <c r="P3298" s="82">
        <v>42537.455104166664</v>
      </c>
      <c r="Q3298" s="80" t="s">
        <v>33344</v>
      </c>
      <c r="R3298" s="83" t="s">
        <v>33571</v>
      </c>
      <c r="S3298" s="80" t="s">
        <v>505</v>
      </c>
      <c r="T3298" s="80"/>
      <c r="U3298" s="82">
        <v>42537.455104166664</v>
      </c>
      <c r="V3298" s="83" t="s">
        <v>33972</v>
      </c>
      <c r="W3298" s="80"/>
      <c r="X3298" s="80"/>
      <c r="Y3298" s="86" t="s">
        <v>34350</v>
      </c>
      <c r="Z3298" s="80"/>
      <c r="AA3298" s="80" t="str">
        <f>VLOOKUP(A3298,Vertices!A$3:$AY$3641,45,FALSE)</f>
        <v>en</v>
      </c>
      <c r="AB3298" s="80" t="str">
        <f>IF(VLOOKUP(A3298,Vertices!A$3:$AY$3641,37,FALSE)=0,"",VLOOKUP(A3298,Vertices!A$3:$AY$3641,37,FALSE))</f>
        <v/>
      </c>
    </row>
    <row r="3299" spans="1:28" x14ac:dyDescent="0.25">
      <c r="A3299" s="66" t="s">
        <v>32945</v>
      </c>
      <c r="B3299" s="66" t="s">
        <v>33056</v>
      </c>
      <c r="C3299" s="67"/>
      <c r="D3299" s="68"/>
      <c r="E3299" s="121"/>
      <c r="F3299" s="70"/>
      <c r="G3299" s="67"/>
      <c r="H3299" s="71"/>
      <c r="I3299" s="72"/>
      <c r="J3299" s="72"/>
      <c r="K3299" s="36"/>
      <c r="L3299" s="122"/>
      <c r="M3299" s="122"/>
      <c r="N3299" s="74"/>
      <c r="O3299" s="80" t="s">
        <v>325</v>
      </c>
      <c r="P3299" s="82">
        <v>42537.45553240741</v>
      </c>
      <c r="Q3299" s="80" t="s">
        <v>33150</v>
      </c>
      <c r="R3299" s="80"/>
      <c r="S3299" s="80"/>
      <c r="T3299" s="80"/>
      <c r="U3299" s="82">
        <v>42537.45553240741</v>
      </c>
      <c r="V3299" s="83" t="s">
        <v>33973</v>
      </c>
      <c r="W3299" s="80"/>
      <c r="X3299" s="80"/>
      <c r="Y3299" s="86" t="s">
        <v>34351</v>
      </c>
      <c r="Z3299" s="80"/>
      <c r="AA3299" s="80" t="str">
        <f>VLOOKUP(A3299,Vertices!A$3:$AY$3641,45,FALSE)</f>
        <v>es</v>
      </c>
      <c r="AB3299" s="80" t="str">
        <f>IF(VLOOKUP(A3299,Vertices!A$3:$AY$3641,37,FALSE)=0,"",VLOOKUP(A3299,Vertices!A$3:$AY$3641,37,FALSE))</f>
        <v>Argentina</v>
      </c>
    </row>
    <row r="3300" spans="1:28" x14ac:dyDescent="0.25">
      <c r="A3300" s="66" t="s">
        <v>32946</v>
      </c>
      <c r="B3300" s="66" t="s">
        <v>16233</v>
      </c>
      <c r="C3300" s="67"/>
      <c r="D3300" s="68"/>
      <c r="E3300" s="121"/>
      <c r="F3300" s="70"/>
      <c r="G3300" s="67"/>
      <c r="H3300" s="71"/>
      <c r="I3300" s="72"/>
      <c r="J3300" s="72"/>
      <c r="K3300" s="36"/>
      <c r="L3300" s="122"/>
      <c r="M3300" s="122"/>
      <c r="N3300" s="74"/>
      <c r="O3300" s="80" t="s">
        <v>325</v>
      </c>
      <c r="P3300" s="82">
        <v>42537.455625000002</v>
      </c>
      <c r="Q3300" s="80" t="s">
        <v>33345</v>
      </c>
      <c r="R3300" s="83" t="s">
        <v>32200</v>
      </c>
      <c r="S3300" s="80" t="s">
        <v>16249</v>
      </c>
      <c r="T3300" s="80" t="s">
        <v>33701</v>
      </c>
      <c r="U3300" s="82">
        <v>42537.455625000002</v>
      </c>
      <c r="V3300" s="83" t="s">
        <v>33974</v>
      </c>
      <c r="W3300" s="80"/>
      <c r="X3300" s="80"/>
      <c r="Y3300" s="86" t="s">
        <v>34352</v>
      </c>
      <c r="Z3300" s="80"/>
      <c r="AA3300" s="80" t="str">
        <f>VLOOKUP(A3300,Vertices!A$3:$AY$3641,45,FALSE)</f>
        <v>en</v>
      </c>
      <c r="AB3300" s="80" t="str">
        <f>IF(VLOOKUP(A3300,Vertices!A$3:$AY$3641,37,FALSE)=0,"",VLOOKUP(A3300,Vertices!A$3:$AY$3641,37,FALSE))</f>
        <v/>
      </c>
    </row>
    <row r="3301" spans="1:28" x14ac:dyDescent="0.25">
      <c r="A3301" s="66" t="s">
        <v>7308</v>
      </c>
      <c r="B3301" s="66" t="s">
        <v>7308</v>
      </c>
      <c r="C3301" s="67"/>
      <c r="D3301" s="68"/>
      <c r="E3301" s="121"/>
      <c r="F3301" s="70"/>
      <c r="G3301" s="67"/>
      <c r="H3301" s="71"/>
      <c r="I3301" s="72"/>
      <c r="J3301" s="72"/>
      <c r="K3301" s="36"/>
      <c r="L3301" s="122"/>
      <c r="M3301" s="122"/>
      <c r="N3301" s="74"/>
      <c r="O3301" s="80" t="s">
        <v>179</v>
      </c>
      <c r="P3301" s="82">
        <v>42537.455625000002</v>
      </c>
      <c r="Q3301" s="80" t="s">
        <v>33346</v>
      </c>
      <c r="R3301" s="83" t="s">
        <v>33576</v>
      </c>
      <c r="S3301" s="80" t="s">
        <v>475</v>
      </c>
      <c r="T3301" s="80" t="s">
        <v>33702</v>
      </c>
      <c r="U3301" s="82">
        <v>42537.455625000002</v>
      </c>
      <c r="V3301" s="83" t="s">
        <v>33975</v>
      </c>
      <c r="W3301" s="80"/>
      <c r="X3301" s="80"/>
      <c r="Y3301" s="86" t="s">
        <v>34353</v>
      </c>
      <c r="Z3301" s="80"/>
      <c r="AA3301" s="80" t="str">
        <f>VLOOKUP(A3301,Vertices!A$3:$AY$3641,45,FALSE)</f>
        <v>en</v>
      </c>
      <c r="AB3301" s="80" t="str">
        <f>IF(VLOOKUP(A3301,Vertices!A$3:$AY$3641,37,FALSE)=0,"",VLOOKUP(A3301,Vertices!A$3:$AY$3641,37,FALSE))</f>
        <v>New Jersey, USA</v>
      </c>
    </row>
    <row r="3302" spans="1:28" x14ac:dyDescent="0.25">
      <c r="A3302" s="66" t="s">
        <v>32947</v>
      </c>
      <c r="B3302" s="66" t="s">
        <v>32947</v>
      </c>
      <c r="C3302" s="67"/>
      <c r="D3302" s="68"/>
      <c r="E3302" s="121"/>
      <c r="F3302" s="70"/>
      <c r="G3302" s="67"/>
      <c r="H3302" s="71"/>
      <c r="I3302" s="72"/>
      <c r="J3302" s="72"/>
      <c r="K3302" s="36"/>
      <c r="L3302" s="122"/>
      <c r="M3302" s="122"/>
      <c r="N3302" s="74"/>
      <c r="O3302" s="80" t="s">
        <v>179</v>
      </c>
      <c r="P3302" s="82">
        <v>42537.455694444441</v>
      </c>
      <c r="Q3302" s="80" t="s">
        <v>33347</v>
      </c>
      <c r="R3302" s="83" t="s">
        <v>33577</v>
      </c>
      <c r="S3302" s="80" t="s">
        <v>489</v>
      </c>
      <c r="T3302" s="80" t="s">
        <v>5042</v>
      </c>
      <c r="U3302" s="82">
        <v>42537.455694444441</v>
      </c>
      <c r="V3302" s="83" t="s">
        <v>33976</v>
      </c>
      <c r="W3302" s="80"/>
      <c r="X3302" s="80"/>
      <c r="Y3302" s="86" t="s">
        <v>34354</v>
      </c>
      <c r="Z3302" s="80"/>
      <c r="AA3302" s="80" t="str">
        <f>VLOOKUP(A3302,Vertices!A$3:$AY$3641,45,FALSE)</f>
        <v>en</v>
      </c>
      <c r="AB3302" s="80" t="str">
        <f>IF(VLOOKUP(A3302,Vertices!A$3:$AY$3641,37,FALSE)=0,"",VLOOKUP(A3302,Vertices!A$3:$AY$3641,37,FALSE))</f>
        <v>USA</v>
      </c>
    </row>
    <row r="3303" spans="1:28" x14ac:dyDescent="0.25">
      <c r="A3303" s="66" t="s">
        <v>32948</v>
      </c>
      <c r="B3303" s="66" t="s">
        <v>321</v>
      </c>
      <c r="C3303" s="67"/>
      <c r="D3303" s="68"/>
      <c r="E3303" s="121"/>
      <c r="F3303" s="70"/>
      <c r="G3303" s="67"/>
      <c r="H3303" s="71"/>
      <c r="I3303" s="72"/>
      <c r="J3303" s="72"/>
      <c r="K3303" s="36"/>
      <c r="L3303" s="122"/>
      <c r="M3303" s="122"/>
      <c r="N3303" s="74"/>
      <c r="O3303" s="80" t="s">
        <v>325</v>
      </c>
      <c r="P3303" s="82">
        <v>42537.455775462964</v>
      </c>
      <c r="Q3303" s="80" t="s">
        <v>406</v>
      </c>
      <c r="R3303" s="83" t="s">
        <v>465</v>
      </c>
      <c r="S3303" s="80" t="s">
        <v>507</v>
      </c>
      <c r="T3303" s="80" t="s">
        <v>517</v>
      </c>
      <c r="U3303" s="82">
        <v>42537.455775462964</v>
      </c>
      <c r="V3303" s="83" t="s">
        <v>33977</v>
      </c>
      <c r="W3303" s="80"/>
      <c r="X3303" s="80"/>
      <c r="Y3303" s="86" t="s">
        <v>34355</v>
      </c>
      <c r="Z3303" s="80"/>
      <c r="AA3303" s="80" t="str">
        <f>VLOOKUP(A3303,Vertices!A$3:$AY$3641,45,FALSE)</f>
        <v>en</v>
      </c>
      <c r="AB3303" s="80" t="str">
        <f>IF(VLOOKUP(A3303,Vertices!A$3:$AY$3641,37,FALSE)=0,"",VLOOKUP(A3303,Vertices!A$3:$AY$3641,37,FALSE))</f>
        <v/>
      </c>
    </row>
    <row r="3304" spans="1:28" x14ac:dyDescent="0.25">
      <c r="A3304" s="66" t="s">
        <v>32949</v>
      </c>
      <c r="B3304" s="66" t="s">
        <v>33114</v>
      </c>
      <c r="C3304" s="67"/>
      <c r="D3304" s="68"/>
      <c r="E3304" s="121"/>
      <c r="F3304" s="70"/>
      <c r="G3304" s="67"/>
      <c r="H3304" s="71"/>
      <c r="I3304" s="72"/>
      <c r="J3304" s="72"/>
      <c r="K3304" s="36"/>
      <c r="L3304" s="122"/>
      <c r="M3304" s="122"/>
      <c r="N3304" s="74"/>
      <c r="O3304" s="80" t="s">
        <v>326</v>
      </c>
      <c r="P3304" s="82">
        <v>42537.455868055556</v>
      </c>
      <c r="Q3304" s="80" t="s">
        <v>33348</v>
      </c>
      <c r="R3304" s="80"/>
      <c r="S3304" s="80"/>
      <c r="T3304" s="80"/>
      <c r="U3304" s="82">
        <v>42537.455868055556</v>
      </c>
      <c r="V3304" s="83" t="s">
        <v>33978</v>
      </c>
      <c r="W3304" s="80"/>
      <c r="X3304" s="80"/>
      <c r="Y3304" s="86" t="s">
        <v>34356</v>
      </c>
      <c r="Z3304" s="86" t="s">
        <v>34478</v>
      </c>
      <c r="AA3304" s="80" t="str">
        <f>VLOOKUP(A3304,Vertices!A$3:$AY$3641,45,FALSE)</f>
        <v>en</v>
      </c>
      <c r="AB3304" s="80" t="str">
        <f>IF(VLOOKUP(A3304,Vertices!A$3:$AY$3641,37,FALSE)=0,"",VLOOKUP(A3304,Vertices!A$3:$AY$3641,37,FALSE))</f>
        <v/>
      </c>
    </row>
    <row r="3305" spans="1:28" x14ac:dyDescent="0.25">
      <c r="A3305" s="66" t="s">
        <v>32950</v>
      </c>
      <c r="B3305" s="66" t="s">
        <v>33105</v>
      </c>
      <c r="C3305" s="67"/>
      <c r="D3305" s="68"/>
      <c r="E3305" s="121"/>
      <c r="F3305" s="70"/>
      <c r="G3305" s="67"/>
      <c r="H3305" s="71"/>
      <c r="I3305" s="72"/>
      <c r="J3305" s="72"/>
      <c r="K3305" s="36"/>
      <c r="L3305" s="122"/>
      <c r="M3305" s="122"/>
      <c r="N3305" s="74"/>
      <c r="O3305" s="80" t="s">
        <v>325</v>
      </c>
      <c r="P3305" s="82">
        <v>42537.45590277778</v>
      </c>
      <c r="Q3305" s="80" t="s">
        <v>33349</v>
      </c>
      <c r="R3305" s="83" t="s">
        <v>33578</v>
      </c>
      <c r="S3305" s="80" t="s">
        <v>475</v>
      </c>
      <c r="T3305" s="80" t="s">
        <v>516</v>
      </c>
      <c r="U3305" s="82">
        <v>42537.45590277778</v>
      </c>
      <c r="V3305" s="83" t="s">
        <v>33979</v>
      </c>
      <c r="W3305" s="80"/>
      <c r="X3305" s="80"/>
      <c r="Y3305" s="86" t="s">
        <v>34357</v>
      </c>
      <c r="Z3305" s="80"/>
      <c r="AA3305" s="80" t="str">
        <f>VLOOKUP(A3305,Vertices!A$3:$AY$3641,45,FALSE)</f>
        <v>en</v>
      </c>
      <c r="AB3305" s="80" t="str">
        <f>IF(VLOOKUP(A3305,Vertices!A$3:$AY$3641,37,FALSE)=0,"",VLOOKUP(A3305,Vertices!A$3:$AY$3641,37,FALSE))</f>
        <v>Republik Indonesia</v>
      </c>
    </row>
    <row r="3306" spans="1:28" x14ac:dyDescent="0.25">
      <c r="A3306" s="66" t="s">
        <v>32951</v>
      </c>
      <c r="B3306" s="66" t="s">
        <v>32951</v>
      </c>
      <c r="C3306" s="67"/>
      <c r="D3306" s="68"/>
      <c r="E3306" s="121"/>
      <c r="F3306" s="70"/>
      <c r="G3306" s="67"/>
      <c r="H3306" s="71"/>
      <c r="I3306" s="72"/>
      <c r="J3306" s="72"/>
      <c r="K3306" s="36"/>
      <c r="L3306" s="122"/>
      <c r="M3306" s="122"/>
      <c r="N3306" s="74"/>
      <c r="O3306" s="80" t="s">
        <v>179</v>
      </c>
      <c r="P3306" s="82">
        <v>42537.455925925926</v>
      </c>
      <c r="Q3306" s="80" t="s">
        <v>33350</v>
      </c>
      <c r="R3306" s="83" t="s">
        <v>33579</v>
      </c>
      <c r="S3306" s="80" t="s">
        <v>475</v>
      </c>
      <c r="T3306" s="80"/>
      <c r="U3306" s="82">
        <v>42537.455925925926</v>
      </c>
      <c r="V3306" s="83" t="s">
        <v>33980</v>
      </c>
      <c r="W3306" s="80"/>
      <c r="X3306" s="80"/>
      <c r="Y3306" s="86" t="s">
        <v>34358</v>
      </c>
      <c r="Z3306" s="80"/>
      <c r="AA3306" s="80" t="str">
        <f>VLOOKUP(A3306,Vertices!A$3:$AY$3641,45,FALSE)</f>
        <v>en</v>
      </c>
      <c r="AB3306" s="80" t="str">
        <f>IF(VLOOKUP(A3306,Vertices!A$3:$AY$3641,37,FALSE)=0,"",VLOOKUP(A3306,Vertices!A$3:$AY$3641,37,FALSE))</f>
        <v>Denpasar - Bali</v>
      </c>
    </row>
    <row r="3307" spans="1:28" x14ac:dyDescent="0.25">
      <c r="A3307" s="66" t="s">
        <v>32952</v>
      </c>
      <c r="B3307" s="66" t="s">
        <v>32952</v>
      </c>
      <c r="C3307" s="67"/>
      <c r="D3307" s="68"/>
      <c r="E3307" s="121"/>
      <c r="F3307" s="70"/>
      <c r="G3307" s="67"/>
      <c r="H3307" s="71"/>
      <c r="I3307" s="72"/>
      <c r="J3307" s="72"/>
      <c r="K3307" s="36"/>
      <c r="L3307" s="122"/>
      <c r="M3307" s="122"/>
      <c r="N3307" s="74"/>
      <c r="O3307" s="80" t="s">
        <v>179</v>
      </c>
      <c r="P3307" s="82">
        <v>42537.456018518518</v>
      </c>
      <c r="Q3307" s="80" t="s">
        <v>33351</v>
      </c>
      <c r="R3307" s="83" t="s">
        <v>33580</v>
      </c>
      <c r="S3307" s="80" t="s">
        <v>475</v>
      </c>
      <c r="T3307" s="80"/>
      <c r="U3307" s="82">
        <v>42537.456018518518</v>
      </c>
      <c r="V3307" s="83" t="s">
        <v>33981</v>
      </c>
      <c r="W3307" s="80"/>
      <c r="X3307" s="80"/>
      <c r="Y3307" s="86" t="s">
        <v>34359</v>
      </c>
      <c r="Z3307" s="80"/>
      <c r="AA3307" s="80" t="str">
        <f>VLOOKUP(A3307,Vertices!A$3:$AY$3641,45,FALSE)</f>
        <v>id</v>
      </c>
      <c r="AB3307" s="80" t="str">
        <f>IF(VLOOKUP(A3307,Vertices!A$3:$AY$3641,37,FALSE)=0,"",VLOOKUP(A3307,Vertices!A$3:$AY$3641,37,FALSE))</f>
        <v>West Java</v>
      </c>
    </row>
    <row r="3308" spans="1:28" x14ac:dyDescent="0.25">
      <c r="A3308" s="66" t="s">
        <v>32953</v>
      </c>
      <c r="B3308" s="66" t="s">
        <v>32953</v>
      </c>
      <c r="C3308" s="67"/>
      <c r="D3308" s="68"/>
      <c r="E3308" s="121"/>
      <c r="F3308" s="70"/>
      <c r="G3308" s="67"/>
      <c r="H3308" s="71"/>
      <c r="I3308" s="72"/>
      <c r="J3308" s="72"/>
      <c r="K3308" s="36"/>
      <c r="L3308" s="122"/>
      <c r="M3308" s="122"/>
      <c r="N3308" s="74"/>
      <c r="O3308" s="80" t="s">
        <v>179</v>
      </c>
      <c r="P3308" s="82">
        <v>42537.456041666665</v>
      </c>
      <c r="Q3308" s="80" t="s">
        <v>33352</v>
      </c>
      <c r="R3308" s="83" t="s">
        <v>33579</v>
      </c>
      <c r="S3308" s="80" t="s">
        <v>475</v>
      </c>
      <c r="T3308" s="80"/>
      <c r="U3308" s="82">
        <v>42537.456041666665</v>
      </c>
      <c r="V3308" s="83" t="s">
        <v>33982</v>
      </c>
      <c r="W3308" s="80"/>
      <c r="X3308" s="80"/>
      <c r="Y3308" s="86" t="s">
        <v>34360</v>
      </c>
      <c r="Z3308" s="80"/>
      <c r="AA3308" s="80" t="str">
        <f>VLOOKUP(A3308,Vertices!A$3:$AY$3641,45,FALSE)</f>
        <v>id</v>
      </c>
      <c r="AB3308" s="80" t="str">
        <f>IF(VLOOKUP(A3308,Vertices!A$3:$AY$3641,37,FALSE)=0,"",VLOOKUP(A3308,Vertices!A$3:$AY$3641,37,FALSE))</f>
        <v>Indonesia</v>
      </c>
    </row>
    <row r="3309" spans="1:28" x14ac:dyDescent="0.25">
      <c r="A3309" s="66" t="s">
        <v>32954</v>
      </c>
      <c r="B3309" s="66" t="s">
        <v>32954</v>
      </c>
      <c r="C3309" s="67"/>
      <c r="D3309" s="68"/>
      <c r="E3309" s="121"/>
      <c r="F3309" s="70"/>
      <c r="G3309" s="67"/>
      <c r="H3309" s="71"/>
      <c r="I3309" s="72"/>
      <c r="J3309" s="72"/>
      <c r="K3309" s="36"/>
      <c r="L3309" s="122"/>
      <c r="M3309" s="122"/>
      <c r="N3309" s="74"/>
      <c r="O3309" s="80" t="s">
        <v>179</v>
      </c>
      <c r="P3309" s="82">
        <v>42537.456087962964</v>
      </c>
      <c r="Q3309" s="80" t="s">
        <v>33353</v>
      </c>
      <c r="R3309" s="83" t="s">
        <v>33579</v>
      </c>
      <c r="S3309" s="80" t="s">
        <v>475</v>
      </c>
      <c r="T3309" s="80" t="s">
        <v>33703</v>
      </c>
      <c r="U3309" s="82">
        <v>42537.456087962964</v>
      </c>
      <c r="V3309" s="83" t="s">
        <v>33983</v>
      </c>
      <c r="W3309" s="80"/>
      <c r="X3309" s="80"/>
      <c r="Y3309" s="86" t="s">
        <v>34361</v>
      </c>
      <c r="Z3309" s="80"/>
      <c r="AA3309" s="80" t="str">
        <f>VLOOKUP(A3309,Vertices!A$3:$AY$3641,45,FALSE)</f>
        <v>id</v>
      </c>
      <c r="AB3309" s="80" t="str">
        <f>IF(VLOOKUP(A3309,Vertices!A$3:$AY$3641,37,FALSE)=0,"",VLOOKUP(A3309,Vertices!A$3:$AY$3641,37,FALSE))</f>
        <v xml:space="preserve">Indonesian </v>
      </c>
    </row>
    <row r="3310" spans="1:28" x14ac:dyDescent="0.25">
      <c r="A3310" s="66" t="s">
        <v>32954</v>
      </c>
      <c r="B3310" s="66" t="s">
        <v>32954</v>
      </c>
      <c r="C3310" s="67"/>
      <c r="D3310" s="68"/>
      <c r="E3310" s="121"/>
      <c r="F3310" s="70"/>
      <c r="G3310" s="67"/>
      <c r="H3310" s="71"/>
      <c r="I3310" s="72"/>
      <c r="J3310" s="72"/>
      <c r="K3310" s="36"/>
      <c r="L3310" s="122"/>
      <c r="M3310" s="122"/>
      <c r="N3310" s="74"/>
      <c r="O3310" s="80" t="s">
        <v>179</v>
      </c>
      <c r="P3310" s="82">
        <v>42537.456099537034</v>
      </c>
      <c r="Q3310" s="80" t="s">
        <v>33354</v>
      </c>
      <c r="R3310" s="83" t="s">
        <v>33579</v>
      </c>
      <c r="S3310" s="80" t="s">
        <v>475</v>
      </c>
      <c r="T3310" s="80" t="s">
        <v>33704</v>
      </c>
      <c r="U3310" s="82">
        <v>42537.456099537034</v>
      </c>
      <c r="V3310" s="83" t="s">
        <v>33984</v>
      </c>
      <c r="W3310" s="80"/>
      <c r="X3310" s="80"/>
      <c r="Y3310" s="86" t="s">
        <v>34362</v>
      </c>
      <c r="Z3310" s="80"/>
      <c r="AA3310" s="80" t="str">
        <f>VLOOKUP(A3310,Vertices!A$3:$AY$3641,45,FALSE)</f>
        <v>id</v>
      </c>
      <c r="AB3310" s="80" t="str">
        <f>IF(VLOOKUP(A3310,Vertices!A$3:$AY$3641,37,FALSE)=0,"",VLOOKUP(A3310,Vertices!A$3:$AY$3641,37,FALSE))</f>
        <v xml:space="preserve">Indonesian </v>
      </c>
    </row>
    <row r="3311" spans="1:28" x14ac:dyDescent="0.25">
      <c r="A3311" s="66" t="s">
        <v>32955</v>
      </c>
      <c r="B3311" s="66" t="s">
        <v>32955</v>
      </c>
      <c r="C3311" s="67"/>
      <c r="D3311" s="68"/>
      <c r="E3311" s="121"/>
      <c r="F3311" s="70"/>
      <c r="G3311" s="67"/>
      <c r="H3311" s="71"/>
      <c r="I3311" s="72"/>
      <c r="J3311" s="72"/>
      <c r="K3311" s="36"/>
      <c r="L3311" s="122"/>
      <c r="M3311" s="122"/>
      <c r="N3311" s="74"/>
      <c r="O3311" s="80" t="s">
        <v>179</v>
      </c>
      <c r="P3311" s="82">
        <v>42537.456134259257</v>
      </c>
      <c r="Q3311" s="80" t="s">
        <v>33355</v>
      </c>
      <c r="R3311" s="83" t="s">
        <v>33579</v>
      </c>
      <c r="S3311" s="80" t="s">
        <v>475</v>
      </c>
      <c r="T3311" s="80" t="s">
        <v>33705</v>
      </c>
      <c r="U3311" s="82">
        <v>42537.456134259257</v>
      </c>
      <c r="V3311" s="83" t="s">
        <v>33985</v>
      </c>
      <c r="W3311" s="80"/>
      <c r="X3311" s="80"/>
      <c r="Y3311" s="86" t="s">
        <v>34363</v>
      </c>
      <c r="Z3311" s="80"/>
      <c r="AA3311" s="80" t="str">
        <f>VLOOKUP(A3311,Vertices!A$3:$AY$3641,45,FALSE)</f>
        <v>en</v>
      </c>
      <c r="AB3311" s="80" t="str">
        <f>IF(VLOOKUP(A3311,Vertices!A$3:$AY$3641,37,FALSE)=0,"",VLOOKUP(A3311,Vertices!A$3:$AY$3641,37,FALSE))</f>
        <v>Jakarta</v>
      </c>
    </row>
    <row r="3312" spans="1:28" x14ac:dyDescent="0.25">
      <c r="A3312" s="66" t="s">
        <v>32956</v>
      </c>
      <c r="B3312" s="66" t="s">
        <v>32956</v>
      </c>
      <c r="C3312" s="67"/>
      <c r="D3312" s="68"/>
      <c r="E3312" s="121"/>
      <c r="F3312" s="70"/>
      <c r="G3312" s="67"/>
      <c r="H3312" s="71"/>
      <c r="I3312" s="72"/>
      <c r="J3312" s="72"/>
      <c r="K3312" s="36"/>
      <c r="L3312" s="122"/>
      <c r="M3312" s="122"/>
      <c r="N3312" s="74"/>
      <c r="O3312" s="80" t="s">
        <v>179</v>
      </c>
      <c r="P3312" s="82">
        <v>42537.456145833334</v>
      </c>
      <c r="Q3312" s="80" t="s">
        <v>33356</v>
      </c>
      <c r="R3312" s="83" t="s">
        <v>33579</v>
      </c>
      <c r="S3312" s="80" t="s">
        <v>475</v>
      </c>
      <c r="T3312" s="80"/>
      <c r="U3312" s="82">
        <v>42537.456145833334</v>
      </c>
      <c r="V3312" s="83" t="s">
        <v>33986</v>
      </c>
      <c r="W3312" s="80"/>
      <c r="X3312" s="80"/>
      <c r="Y3312" s="86" t="s">
        <v>34364</v>
      </c>
      <c r="Z3312" s="80"/>
      <c r="AA3312" s="80" t="str">
        <f>VLOOKUP(A3312,Vertices!A$3:$AY$3641,45,FALSE)</f>
        <v>id</v>
      </c>
      <c r="AB3312" s="80" t="str">
        <f>IF(VLOOKUP(A3312,Vertices!A$3:$AY$3641,37,FALSE)=0,"",VLOOKUP(A3312,Vertices!A$3:$AY$3641,37,FALSE))</f>
        <v>JOGJA - KLATEN</v>
      </c>
    </row>
    <row r="3313" spans="1:28" x14ac:dyDescent="0.25">
      <c r="A3313" s="66" t="s">
        <v>32957</v>
      </c>
      <c r="B3313" s="66" t="s">
        <v>32957</v>
      </c>
      <c r="C3313" s="67"/>
      <c r="D3313" s="68"/>
      <c r="E3313" s="121"/>
      <c r="F3313" s="70"/>
      <c r="G3313" s="67"/>
      <c r="H3313" s="71"/>
      <c r="I3313" s="72"/>
      <c r="J3313" s="72"/>
      <c r="K3313" s="36"/>
      <c r="L3313" s="122"/>
      <c r="M3313" s="122"/>
      <c r="N3313" s="74"/>
      <c r="O3313" s="80" t="s">
        <v>179</v>
      </c>
      <c r="P3313" s="82">
        <v>42537.456192129626</v>
      </c>
      <c r="Q3313" s="80" t="s">
        <v>33357</v>
      </c>
      <c r="R3313" s="83" t="s">
        <v>33581</v>
      </c>
      <c r="S3313" s="80" t="s">
        <v>475</v>
      </c>
      <c r="T3313" s="80"/>
      <c r="U3313" s="82">
        <v>42537.456192129626</v>
      </c>
      <c r="V3313" s="83" t="s">
        <v>33987</v>
      </c>
      <c r="W3313" s="80"/>
      <c r="X3313" s="80"/>
      <c r="Y3313" s="86" t="s">
        <v>34365</v>
      </c>
      <c r="Z3313" s="80"/>
      <c r="AA3313" s="80" t="str">
        <f>VLOOKUP(A3313,Vertices!A$3:$AY$3641,45,FALSE)</f>
        <v>en</v>
      </c>
      <c r="AB3313" s="80" t="str">
        <f>IF(VLOOKUP(A3313,Vertices!A$3:$AY$3641,37,FALSE)=0,"",VLOOKUP(A3313,Vertices!A$3:$AY$3641,37,FALSE))</f>
        <v/>
      </c>
    </row>
    <row r="3314" spans="1:28" x14ac:dyDescent="0.25">
      <c r="A3314" s="66" t="s">
        <v>32958</v>
      </c>
      <c r="B3314" s="66" t="s">
        <v>32958</v>
      </c>
      <c r="C3314" s="67"/>
      <c r="D3314" s="68"/>
      <c r="E3314" s="121"/>
      <c r="F3314" s="70"/>
      <c r="G3314" s="67"/>
      <c r="H3314" s="71"/>
      <c r="I3314" s="72"/>
      <c r="J3314" s="72"/>
      <c r="K3314" s="36"/>
      <c r="L3314" s="122"/>
      <c r="M3314" s="122"/>
      <c r="N3314" s="74"/>
      <c r="O3314" s="80" t="s">
        <v>179</v>
      </c>
      <c r="P3314" s="82">
        <v>42537.445127314815</v>
      </c>
      <c r="Q3314" s="80" t="s">
        <v>33358</v>
      </c>
      <c r="R3314" s="80"/>
      <c r="S3314" s="80"/>
      <c r="T3314" s="80"/>
      <c r="U3314" s="82">
        <v>42537.445127314815</v>
      </c>
      <c r="V3314" s="83" t="s">
        <v>33988</v>
      </c>
      <c r="W3314" s="80"/>
      <c r="X3314" s="80"/>
      <c r="Y3314" s="86" t="s">
        <v>34366</v>
      </c>
      <c r="Z3314" s="80"/>
      <c r="AA3314" s="80" t="str">
        <f>VLOOKUP(A3314,Vertices!A$3:$AY$3641,45,FALSE)</f>
        <v>es</v>
      </c>
      <c r="AB3314" s="80" t="str">
        <f>IF(VLOOKUP(A3314,Vertices!A$3:$AY$3641,37,FALSE)=0,"",VLOOKUP(A3314,Vertices!A$3:$AY$3641,37,FALSE))</f>
        <v>Yopal, Casanare</v>
      </c>
    </row>
    <row r="3315" spans="1:28" x14ac:dyDescent="0.25">
      <c r="A3315" s="66" t="s">
        <v>32959</v>
      </c>
      <c r="B3315" s="66" t="s">
        <v>32958</v>
      </c>
      <c r="C3315" s="67"/>
      <c r="D3315" s="68"/>
      <c r="E3315" s="121"/>
      <c r="F3315" s="70"/>
      <c r="G3315" s="67"/>
      <c r="H3315" s="71"/>
      <c r="I3315" s="72"/>
      <c r="J3315" s="72"/>
      <c r="K3315" s="36"/>
      <c r="L3315" s="122"/>
      <c r="M3315" s="122"/>
      <c r="N3315" s="74"/>
      <c r="O3315" s="80" t="s">
        <v>325</v>
      </c>
      <c r="P3315" s="82">
        <v>42537.45621527778</v>
      </c>
      <c r="Q3315" s="80" t="s">
        <v>33359</v>
      </c>
      <c r="R3315" s="80"/>
      <c r="S3315" s="80"/>
      <c r="T3315" s="80"/>
      <c r="U3315" s="82">
        <v>42537.45621527778</v>
      </c>
      <c r="V3315" s="83" t="s">
        <v>33989</v>
      </c>
      <c r="W3315" s="80"/>
      <c r="X3315" s="80"/>
      <c r="Y3315" s="86" t="s">
        <v>34367</v>
      </c>
      <c r="Z3315" s="80"/>
      <c r="AA3315" s="80" t="str">
        <f>VLOOKUP(A3315,Vertices!A$3:$AY$3641,45,FALSE)</f>
        <v>es</v>
      </c>
      <c r="AB3315" s="80" t="str">
        <f>IF(VLOOKUP(A3315,Vertices!A$3:$AY$3641,37,FALSE)=0,"",VLOOKUP(A3315,Vertices!A$3:$AY$3641,37,FALSE))</f>
        <v/>
      </c>
    </row>
    <row r="3316" spans="1:28" x14ac:dyDescent="0.25">
      <c r="A3316" s="66" t="s">
        <v>32960</v>
      </c>
      <c r="B3316" s="66" t="s">
        <v>32960</v>
      </c>
      <c r="C3316" s="67"/>
      <c r="D3316" s="68"/>
      <c r="E3316" s="121"/>
      <c r="F3316" s="70"/>
      <c r="G3316" s="67"/>
      <c r="H3316" s="71"/>
      <c r="I3316" s="72"/>
      <c r="J3316" s="72"/>
      <c r="K3316" s="36"/>
      <c r="L3316" s="122"/>
      <c r="M3316" s="122"/>
      <c r="N3316" s="74"/>
      <c r="O3316" s="80" t="s">
        <v>179</v>
      </c>
      <c r="P3316" s="82">
        <v>42537.45621527778</v>
      </c>
      <c r="Q3316" s="80" t="s">
        <v>33360</v>
      </c>
      <c r="R3316" s="83" t="s">
        <v>33582</v>
      </c>
      <c r="S3316" s="80" t="s">
        <v>475</v>
      </c>
      <c r="T3316" s="80"/>
      <c r="U3316" s="82">
        <v>42537.45621527778</v>
      </c>
      <c r="V3316" s="83" t="s">
        <v>33990</v>
      </c>
      <c r="W3316" s="80"/>
      <c r="X3316" s="80"/>
      <c r="Y3316" s="86" t="s">
        <v>34368</v>
      </c>
      <c r="Z3316" s="80"/>
      <c r="AA3316" s="80" t="str">
        <f>VLOOKUP(A3316,Vertices!A$3:$AY$3641,45,FALSE)</f>
        <v>en</v>
      </c>
      <c r="AB3316" s="80" t="str">
        <f>IF(VLOOKUP(A3316,Vertices!A$3:$AY$3641,37,FALSE)=0,"",VLOOKUP(A3316,Vertices!A$3:$AY$3641,37,FALSE))</f>
        <v>ÜT: -6.7022655,108.4889872</v>
      </c>
    </row>
    <row r="3317" spans="1:28" x14ac:dyDescent="0.25">
      <c r="A3317" s="66" t="s">
        <v>32961</v>
      </c>
      <c r="B3317" s="66" t="s">
        <v>32961</v>
      </c>
      <c r="C3317" s="67"/>
      <c r="D3317" s="68"/>
      <c r="E3317" s="121"/>
      <c r="F3317" s="70"/>
      <c r="G3317" s="67"/>
      <c r="H3317" s="71"/>
      <c r="I3317" s="72"/>
      <c r="J3317" s="72"/>
      <c r="K3317" s="36"/>
      <c r="L3317" s="122"/>
      <c r="M3317" s="122"/>
      <c r="N3317" s="74"/>
      <c r="O3317" s="80" t="s">
        <v>179</v>
      </c>
      <c r="P3317" s="82">
        <v>42537.456296296295</v>
      </c>
      <c r="Q3317" s="80" t="s">
        <v>33361</v>
      </c>
      <c r="R3317" s="83" t="s">
        <v>33583</v>
      </c>
      <c r="S3317" s="80" t="s">
        <v>33659</v>
      </c>
      <c r="T3317" s="80"/>
      <c r="U3317" s="82">
        <v>42537.456296296295</v>
      </c>
      <c r="V3317" s="83" t="s">
        <v>33991</v>
      </c>
      <c r="W3317" s="80"/>
      <c r="X3317" s="80"/>
      <c r="Y3317" s="86" t="s">
        <v>34369</v>
      </c>
      <c r="Z3317" s="80"/>
      <c r="AA3317" s="80" t="str">
        <f>VLOOKUP(A3317,Vertices!A$3:$AY$3641,45,FALSE)</f>
        <v>en</v>
      </c>
      <c r="AB3317" s="80" t="str">
        <f>IF(VLOOKUP(A3317,Vertices!A$3:$AY$3641,37,FALSE)=0,"",VLOOKUP(A3317,Vertices!A$3:$AY$3641,37,FALSE))</f>
        <v>#NewYorkCity #USA</v>
      </c>
    </row>
    <row r="3318" spans="1:28" x14ac:dyDescent="0.25">
      <c r="A3318" s="66" t="s">
        <v>32962</v>
      </c>
      <c r="B3318" s="66" t="s">
        <v>33086</v>
      </c>
      <c r="C3318" s="67"/>
      <c r="D3318" s="68"/>
      <c r="E3318" s="121"/>
      <c r="F3318" s="70"/>
      <c r="G3318" s="67"/>
      <c r="H3318" s="71"/>
      <c r="I3318" s="72"/>
      <c r="J3318" s="72"/>
      <c r="K3318" s="36"/>
      <c r="L3318" s="122"/>
      <c r="M3318" s="122"/>
      <c r="N3318" s="74"/>
      <c r="O3318" s="80" t="s">
        <v>325</v>
      </c>
      <c r="P3318" s="82">
        <v>42537.456319444442</v>
      </c>
      <c r="Q3318" s="80" t="s">
        <v>33228</v>
      </c>
      <c r="R3318" s="80"/>
      <c r="S3318" s="80"/>
      <c r="T3318" s="80" t="s">
        <v>33680</v>
      </c>
      <c r="U3318" s="82">
        <v>42537.456319444442</v>
      </c>
      <c r="V3318" s="83" t="s">
        <v>33992</v>
      </c>
      <c r="W3318" s="80"/>
      <c r="X3318" s="80"/>
      <c r="Y3318" s="86" t="s">
        <v>34370</v>
      </c>
      <c r="Z3318" s="80"/>
      <c r="AA3318" s="80" t="str">
        <f>VLOOKUP(A3318,Vertices!A$3:$AY$3641,45,FALSE)</f>
        <v>en</v>
      </c>
      <c r="AB3318" s="80" t="str">
        <f>IF(VLOOKUP(A3318,Vertices!A$3:$AY$3641,37,FALSE)=0,"",VLOOKUP(A3318,Vertices!A$3:$AY$3641,37,FALSE))</f>
        <v>qttpx://ix@x.vc</v>
      </c>
    </row>
    <row r="3319" spans="1:28" x14ac:dyDescent="0.25">
      <c r="A3319" s="66" t="s">
        <v>32963</v>
      </c>
      <c r="B3319" s="66" t="s">
        <v>32963</v>
      </c>
      <c r="C3319" s="67"/>
      <c r="D3319" s="68"/>
      <c r="E3319" s="121"/>
      <c r="F3319" s="70"/>
      <c r="G3319" s="67"/>
      <c r="H3319" s="71"/>
      <c r="I3319" s="72"/>
      <c r="J3319" s="72"/>
      <c r="K3319" s="36"/>
      <c r="L3319" s="122"/>
      <c r="M3319" s="122"/>
      <c r="N3319" s="74"/>
      <c r="O3319" s="80" t="s">
        <v>179</v>
      </c>
      <c r="P3319" s="82">
        <v>42537.456331018519</v>
      </c>
      <c r="Q3319" s="80" t="s">
        <v>33362</v>
      </c>
      <c r="R3319" s="83" t="s">
        <v>33579</v>
      </c>
      <c r="S3319" s="80" t="s">
        <v>475</v>
      </c>
      <c r="T3319" s="80"/>
      <c r="U3319" s="82">
        <v>42537.456331018519</v>
      </c>
      <c r="V3319" s="83" t="s">
        <v>33993</v>
      </c>
      <c r="W3319" s="80"/>
      <c r="X3319" s="80"/>
      <c r="Y3319" s="86" t="s">
        <v>34371</v>
      </c>
      <c r="Z3319" s="80"/>
      <c r="AA3319" s="80" t="str">
        <f>VLOOKUP(A3319,Vertices!A$3:$AY$3641,45,FALSE)</f>
        <v>id</v>
      </c>
      <c r="AB3319" s="80" t="str">
        <f>IF(VLOOKUP(A3319,Vertices!A$3:$AY$3641,37,FALSE)=0,"",VLOOKUP(A3319,Vertices!A$3:$AY$3641,37,FALSE))</f>
        <v/>
      </c>
    </row>
    <row r="3320" spans="1:28" x14ac:dyDescent="0.25">
      <c r="A3320" s="66" t="s">
        <v>32964</v>
      </c>
      <c r="B3320" s="66" t="s">
        <v>32964</v>
      </c>
      <c r="C3320" s="67"/>
      <c r="D3320" s="68"/>
      <c r="E3320" s="121"/>
      <c r="F3320" s="70"/>
      <c r="G3320" s="67"/>
      <c r="H3320" s="71"/>
      <c r="I3320" s="72"/>
      <c r="J3320" s="72"/>
      <c r="K3320" s="36"/>
      <c r="L3320" s="122"/>
      <c r="M3320" s="122"/>
      <c r="N3320" s="74"/>
      <c r="O3320" s="80" t="s">
        <v>179</v>
      </c>
      <c r="P3320" s="82">
        <v>42537.456365740742</v>
      </c>
      <c r="Q3320" s="80" t="s">
        <v>33363</v>
      </c>
      <c r="R3320" s="83" t="s">
        <v>33579</v>
      </c>
      <c r="S3320" s="80" t="s">
        <v>475</v>
      </c>
      <c r="T3320" s="80"/>
      <c r="U3320" s="82">
        <v>42537.456365740742</v>
      </c>
      <c r="V3320" s="83" t="s">
        <v>33994</v>
      </c>
      <c r="W3320" s="80"/>
      <c r="X3320" s="80"/>
      <c r="Y3320" s="86" t="s">
        <v>34372</v>
      </c>
      <c r="Z3320" s="80"/>
      <c r="AA3320" s="80" t="str">
        <f>VLOOKUP(A3320,Vertices!A$3:$AY$3641,45,FALSE)</f>
        <v>id</v>
      </c>
      <c r="AB3320" s="80" t="str">
        <f>IF(VLOOKUP(A3320,Vertices!A$3:$AY$3641,37,FALSE)=0,"",VLOOKUP(A3320,Vertices!A$3:$AY$3641,37,FALSE))</f>
        <v>Cindyvers</v>
      </c>
    </row>
    <row r="3321" spans="1:28" x14ac:dyDescent="0.25">
      <c r="A3321" s="66" t="s">
        <v>32965</v>
      </c>
      <c r="B3321" s="66" t="s">
        <v>32965</v>
      </c>
      <c r="C3321" s="67"/>
      <c r="D3321" s="68"/>
      <c r="E3321" s="121"/>
      <c r="F3321" s="70"/>
      <c r="G3321" s="67"/>
      <c r="H3321" s="71"/>
      <c r="I3321" s="72"/>
      <c r="J3321" s="72"/>
      <c r="K3321" s="36"/>
      <c r="L3321" s="122"/>
      <c r="M3321" s="122"/>
      <c r="N3321" s="74"/>
      <c r="O3321" s="80" t="s">
        <v>179</v>
      </c>
      <c r="P3321" s="82">
        <v>42537.456388888888</v>
      </c>
      <c r="Q3321" s="80" t="s">
        <v>33364</v>
      </c>
      <c r="R3321" s="83" t="s">
        <v>33584</v>
      </c>
      <c r="S3321" s="80" t="s">
        <v>475</v>
      </c>
      <c r="T3321" s="80"/>
      <c r="U3321" s="82">
        <v>42537.456388888888</v>
      </c>
      <c r="V3321" s="83" t="s">
        <v>33995</v>
      </c>
      <c r="W3321" s="80"/>
      <c r="X3321" s="80"/>
      <c r="Y3321" s="86" t="s">
        <v>34373</v>
      </c>
      <c r="Z3321" s="80"/>
      <c r="AA3321" s="80" t="str">
        <f>VLOOKUP(A3321,Vertices!A$3:$AY$3641,45,FALSE)</f>
        <v>en</v>
      </c>
      <c r="AB3321" s="80" t="str">
        <f>IF(VLOOKUP(A3321,Vertices!A$3:$AY$3641,37,FALSE)=0,"",VLOOKUP(A3321,Vertices!A$3:$AY$3641,37,FALSE))</f>
        <v>Indonesia</v>
      </c>
    </row>
    <row r="3322" spans="1:28" x14ac:dyDescent="0.25">
      <c r="A3322" s="66" t="s">
        <v>32966</v>
      </c>
      <c r="B3322" s="66" t="s">
        <v>4722</v>
      </c>
      <c r="C3322" s="67"/>
      <c r="D3322" s="68"/>
      <c r="E3322" s="121"/>
      <c r="F3322" s="70"/>
      <c r="G3322" s="67"/>
      <c r="H3322" s="71"/>
      <c r="I3322" s="72"/>
      <c r="J3322" s="72"/>
      <c r="K3322" s="36"/>
      <c r="L3322" s="122"/>
      <c r="M3322" s="122"/>
      <c r="N3322" s="74"/>
      <c r="O3322" s="80" t="s">
        <v>325</v>
      </c>
      <c r="P3322" s="82">
        <v>42537.456400462965</v>
      </c>
      <c r="Q3322" s="80" t="s">
        <v>33156</v>
      </c>
      <c r="R3322" s="83" t="s">
        <v>33455</v>
      </c>
      <c r="S3322" s="80" t="s">
        <v>2042</v>
      </c>
      <c r="T3322" s="80" t="s">
        <v>33670</v>
      </c>
      <c r="U3322" s="82">
        <v>42537.456400462965</v>
      </c>
      <c r="V3322" s="83" t="s">
        <v>33996</v>
      </c>
      <c r="W3322" s="80"/>
      <c r="X3322" s="80"/>
      <c r="Y3322" s="86" t="s">
        <v>34374</v>
      </c>
      <c r="Z3322" s="80"/>
      <c r="AA3322" s="80" t="str">
        <f>VLOOKUP(A3322,Vertices!A$3:$AY$3641,45,FALSE)</f>
        <v>en</v>
      </c>
      <c r="AB3322" s="80" t="str">
        <f>IF(VLOOKUP(A3322,Vertices!A$3:$AY$3641,37,FALSE)=0,"",VLOOKUP(A3322,Vertices!A$3:$AY$3641,37,FALSE))</f>
        <v>Waterloo, ON, Canada</v>
      </c>
    </row>
    <row r="3323" spans="1:28" x14ac:dyDescent="0.25">
      <c r="A3323" s="66" t="s">
        <v>32967</v>
      </c>
      <c r="B3323" s="66" t="s">
        <v>32967</v>
      </c>
      <c r="C3323" s="67"/>
      <c r="D3323" s="68"/>
      <c r="E3323" s="121"/>
      <c r="F3323" s="70"/>
      <c r="G3323" s="67"/>
      <c r="H3323" s="71"/>
      <c r="I3323" s="72"/>
      <c r="J3323" s="72"/>
      <c r="K3323" s="36"/>
      <c r="L3323" s="122"/>
      <c r="M3323" s="122"/>
      <c r="N3323" s="74"/>
      <c r="O3323" s="80" t="s">
        <v>179</v>
      </c>
      <c r="P3323" s="82">
        <v>42537.456400462965</v>
      </c>
      <c r="Q3323" s="80" t="s">
        <v>33365</v>
      </c>
      <c r="R3323" s="83" t="s">
        <v>33579</v>
      </c>
      <c r="S3323" s="80" t="s">
        <v>475</v>
      </c>
      <c r="T3323" s="80"/>
      <c r="U3323" s="82">
        <v>42537.456400462965</v>
      </c>
      <c r="V3323" s="83" t="s">
        <v>33997</v>
      </c>
      <c r="W3323" s="80"/>
      <c r="X3323" s="80"/>
      <c r="Y3323" s="86" t="s">
        <v>34375</v>
      </c>
      <c r="Z3323" s="80"/>
      <c r="AA3323" s="80" t="str">
        <f>VLOOKUP(A3323,Vertices!A$3:$AY$3641,45,FALSE)</f>
        <v>en</v>
      </c>
      <c r="AB3323" s="80" t="str">
        <f>IF(VLOOKUP(A3323,Vertices!A$3:$AY$3641,37,FALSE)=0,"",VLOOKUP(A3323,Vertices!A$3:$AY$3641,37,FALSE))</f>
        <v>Indonesia</v>
      </c>
    </row>
    <row r="3324" spans="1:28" x14ac:dyDescent="0.25">
      <c r="A3324" s="66" t="s">
        <v>32968</v>
      </c>
      <c r="B3324" s="66" t="s">
        <v>32968</v>
      </c>
      <c r="C3324" s="67"/>
      <c r="D3324" s="68"/>
      <c r="E3324" s="121"/>
      <c r="F3324" s="70"/>
      <c r="G3324" s="67"/>
      <c r="H3324" s="71"/>
      <c r="I3324" s="72"/>
      <c r="J3324" s="72"/>
      <c r="K3324" s="36"/>
      <c r="L3324" s="122"/>
      <c r="M3324" s="122"/>
      <c r="N3324" s="74"/>
      <c r="O3324" s="80" t="s">
        <v>179</v>
      </c>
      <c r="P3324" s="82">
        <v>42537.456412037034</v>
      </c>
      <c r="Q3324" s="80" t="s">
        <v>33366</v>
      </c>
      <c r="R3324" s="83" t="s">
        <v>33584</v>
      </c>
      <c r="S3324" s="80" t="s">
        <v>475</v>
      </c>
      <c r="T3324" s="80"/>
      <c r="U3324" s="82">
        <v>42537.456412037034</v>
      </c>
      <c r="V3324" s="83" t="s">
        <v>33998</v>
      </c>
      <c r="W3324" s="80"/>
      <c r="X3324" s="80"/>
      <c r="Y3324" s="86" t="s">
        <v>34376</v>
      </c>
      <c r="Z3324" s="80"/>
      <c r="AA3324" s="80" t="str">
        <f>VLOOKUP(A3324,Vertices!A$3:$AY$3641,45,FALSE)</f>
        <v>en</v>
      </c>
      <c r="AB3324" s="80" t="str">
        <f>IF(VLOOKUP(A3324,Vertices!A$3:$AY$3641,37,FALSE)=0,"",VLOOKUP(A3324,Vertices!A$3:$AY$3641,37,FALSE))</f>
        <v/>
      </c>
    </row>
    <row r="3325" spans="1:28" x14ac:dyDescent="0.25">
      <c r="A3325" s="66" t="s">
        <v>32969</v>
      </c>
      <c r="B3325" s="66" t="s">
        <v>33115</v>
      </c>
      <c r="C3325" s="67"/>
      <c r="D3325" s="68"/>
      <c r="E3325" s="121"/>
      <c r="F3325" s="70"/>
      <c r="G3325" s="67"/>
      <c r="H3325" s="71"/>
      <c r="I3325" s="72"/>
      <c r="J3325" s="72"/>
      <c r="K3325" s="36"/>
      <c r="L3325" s="122"/>
      <c r="M3325" s="122"/>
      <c r="N3325" s="74"/>
      <c r="O3325" s="80" t="s">
        <v>325</v>
      </c>
      <c r="P3325" s="82">
        <v>42537.456412037034</v>
      </c>
      <c r="Q3325" s="80" t="s">
        <v>33367</v>
      </c>
      <c r="R3325" s="83" t="s">
        <v>33585</v>
      </c>
      <c r="S3325" s="80" t="s">
        <v>475</v>
      </c>
      <c r="T3325" s="80"/>
      <c r="U3325" s="82">
        <v>42537.456412037034</v>
      </c>
      <c r="V3325" s="83" t="s">
        <v>33999</v>
      </c>
      <c r="W3325" s="80"/>
      <c r="X3325" s="80"/>
      <c r="Y3325" s="86" t="s">
        <v>34377</v>
      </c>
      <c r="Z3325" s="80"/>
      <c r="AA3325" s="80" t="str">
        <f>VLOOKUP(A3325,Vertices!A$3:$AY$3641,45,FALSE)</f>
        <v>it</v>
      </c>
      <c r="AB3325" s="80" t="str">
        <f>IF(VLOOKUP(A3325,Vertices!A$3:$AY$3641,37,FALSE)=0,"",VLOOKUP(A3325,Vertices!A$3:$AY$3641,37,FALSE))</f>
        <v>Italy</v>
      </c>
    </row>
    <row r="3326" spans="1:28" x14ac:dyDescent="0.25">
      <c r="A3326" s="66" t="s">
        <v>32970</v>
      </c>
      <c r="B3326" s="66" t="s">
        <v>32970</v>
      </c>
      <c r="C3326" s="67"/>
      <c r="D3326" s="68"/>
      <c r="E3326" s="121"/>
      <c r="F3326" s="70"/>
      <c r="G3326" s="67"/>
      <c r="H3326" s="71"/>
      <c r="I3326" s="72"/>
      <c r="J3326" s="72"/>
      <c r="K3326" s="36"/>
      <c r="L3326" s="122"/>
      <c r="M3326" s="122"/>
      <c r="N3326" s="74"/>
      <c r="O3326" s="80" t="s">
        <v>179</v>
      </c>
      <c r="P3326" s="82">
        <v>42537.456435185188</v>
      </c>
      <c r="Q3326" s="80" t="s">
        <v>33368</v>
      </c>
      <c r="R3326" s="83" t="s">
        <v>33579</v>
      </c>
      <c r="S3326" s="80" t="s">
        <v>475</v>
      </c>
      <c r="T3326" s="80"/>
      <c r="U3326" s="82">
        <v>42537.456435185188</v>
      </c>
      <c r="V3326" s="83" t="s">
        <v>34000</v>
      </c>
      <c r="W3326" s="80"/>
      <c r="X3326" s="80"/>
      <c r="Y3326" s="86" t="s">
        <v>34378</v>
      </c>
      <c r="Z3326" s="80"/>
      <c r="AA3326" s="80" t="str">
        <f>VLOOKUP(A3326,Vertices!A$3:$AY$3641,45,FALSE)</f>
        <v>en</v>
      </c>
      <c r="AB3326" s="80" t="str">
        <f>IF(VLOOKUP(A3326,Vertices!A$3:$AY$3641,37,FALSE)=0,"",VLOOKUP(A3326,Vertices!A$3:$AY$3641,37,FALSE))</f>
        <v>Indonesia</v>
      </c>
    </row>
    <row r="3327" spans="1:28" x14ac:dyDescent="0.25">
      <c r="A3327" s="66" t="s">
        <v>32971</v>
      </c>
      <c r="B3327" s="66" t="s">
        <v>32971</v>
      </c>
      <c r="C3327" s="67"/>
      <c r="D3327" s="68"/>
      <c r="E3327" s="121"/>
      <c r="F3327" s="70"/>
      <c r="G3327" s="67"/>
      <c r="H3327" s="71"/>
      <c r="I3327" s="72"/>
      <c r="J3327" s="72"/>
      <c r="K3327" s="36"/>
      <c r="L3327" s="122"/>
      <c r="M3327" s="122"/>
      <c r="N3327" s="74"/>
      <c r="O3327" s="80" t="s">
        <v>179</v>
      </c>
      <c r="P3327" s="82">
        <v>42537.456458333334</v>
      </c>
      <c r="Q3327" s="80" t="s">
        <v>33369</v>
      </c>
      <c r="R3327" s="83" t="s">
        <v>33584</v>
      </c>
      <c r="S3327" s="80" t="s">
        <v>475</v>
      </c>
      <c r="T3327" s="80"/>
      <c r="U3327" s="82">
        <v>42537.456458333334</v>
      </c>
      <c r="V3327" s="83" t="s">
        <v>34001</v>
      </c>
      <c r="W3327" s="80"/>
      <c r="X3327" s="80"/>
      <c r="Y3327" s="86" t="s">
        <v>34379</v>
      </c>
      <c r="Z3327" s="80"/>
      <c r="AA3327" s="80" t="str">
        <f>VLOOKUP(A3327,Vertices!A$3:$AY$3641,45,FALSE)</f>
        <v>en</v>
      </c>
      <c r="AB3327" s="80" t="str">
        <f>IF(VLOOKUP(A3327,Vertices!A$3:$AY$3641,37,FALSE)=0,"",VLOOKUP(A3327,Vertices!A$3:$AY$3641,37,FALSE))</f>
        <v/>
      </c>
    </row>
    <row r="3328" spans="1:28" x14ac:dyDescent="0.25">
      <c r="A3328" s="66" t="s">
        <v>32972</v>
      </c>
      <c r="B3328" s="66" t="s">
        <v>32972</v>
      </c>
      <c r="C3328" s="67"/>
      <c r="D3328" s="68"/>
      <c r="E3328" s="121"/>
      <c r="F3328" s="70"/>
      <c r="G3328" s="67"/>
      <c r="H3328" s="71"/>
      <c r="I3328" s="72"/>
      <c r="J3328" s="72"/>
      <c r="K3328" s="36"/>
      <c r="L3328" s="122"/>
      <c r="M3328" s="122"/>
      <c r="N3328" s="74"/>
      <c r="O3328" s="80" t="s">
        <v>179</v>
      </c>
      <c r="P3328" s="82">
        <v>42537.45648148148</v>
      </c>
      <c r="Q3328" s="80" t="s">
        <v>33370</v>
      </c>
      <c r="R3328" s="83" t="s">
        <v>33584</v>
      </c>
      <c r="S3328" s="80" t="s">
        <v>475</v>
      </c>
      <c r="T3328" s="80"/>
      <c r="U3328" s="82">
        <v>42537.45648148148</v>
      </c>
      <c r="V3328" s="83" t="s">
        <v>34002</v>
      </c>
      <c r="W3328" s="80"/>
      <c r="X3328" s="80"/>
      <c r="Y3328" s="86" t="s">
        <v>34380</v>
      </c>
      <c r="Z3328" s="80"/>
      <c r="AA3328" s="80" t="str">
        <f>VLOOKUP(A3328,Vertices!A$3:$AY$3641,45,FALSE)</f>
        <v>en</v>
      </c>
      <c r="AB3328" s="80" t="str">
        <f>IF(VLOOKUP(A3328,Vertices!A$3:$AY$3641,37,FALSE)=0,"",VLOOKUP(A3328,Vertices!A$3:$AY$3641,37,FALSE))</f>
        <v>Jakarta Indonesia</v>
      </c>
    </row>
    <row r="3329" spans="1:28" x14ac:dyDescent="0.25">
      <c r="A3329" s="66" t="s">
        <v>32973</v>
      </c>
      <c r="B3329" s="66" t="s">
        <v>32973</v>
      </c>
      <c r="C3329" s="67"/>
      <c r="D3329" s="68"/>
      <c r="E3329" s="121"/>
      <c r="F3329" s="70"/>
      <c r="G3329" s="67"/>
      <c r="H3329" s="71"/>
      <c r="I3329" s="72"/>
      <c r="J3329" s="72"/>
      <c r="K3329" s="36"/>
      <c r="L3329" s="122"/>
      <c r="M3329" s="122"/>
      <c r="N3329" s="74"/>
      <c r="O3329" s="80" t="s">
        <v>179</v>
      </c>
      <c r="P3329" s="82">
        <v>42537.456493055557</v>
      </c>
      <c r="Q3329" s="80" t="s">
        <v>33371</v>
      </c>
      <c r="R3329" s="83" t="s">
        <v>33586</v>
      </c>
      <c r="S3329" s="80" t="s">
        <v>475</v>
      </c>
      <c r="T3329" s="80"/>
      <c r="U3329" s="82">
        <v>42537.456493055557</v>
      </c>
      <c r="V3329" s="83" t="s">
        <v>34003</v>
      </c>
      <c r="W3329" s="80"/>
      <c r="X3329" s="80"/>
      <c r="Y3329" s="86" t="s">
        <v>34381</v>
      </c>
      <c r="Z3329" s="80"/>
      <c r="AA3329" s="80" t="str">
        <f>VLOOKUP(A3329,Vertices!A$3:$AY$3641,45,FALSE)</f>
        <v>pt</v>
      </c>
      <c r="AB3329" s="80" t="str">
        <f>IF(VLOOKUP(A3329,Vertices!A$3:$AY$3641,37,FALSE)=0,"",VLOOKUP(A3329,Vertices!A$3:$AY$3641,37,FALSE))</f>
        <v>Alagoas</v>
      </c>
    </row>
    <row r="3330" spans="1:28" x14ac:dyDescent="0.25">
      <c r="A3330" s="66" t="s">
        <v>32974</v>
      </c>
      <c r="B3330" s="66" t="s">
        <v>33024</v>
      </c>
      <c r="C3330" s="67"/>
      <c r="D3330" s="68"/>
      <c r="E3330" s="121"/>
      <c r="F3330" s="70"/>
      <c r="G3330" s="67"/>
      <c r="H3330" s="71"/>
      <c r="I3330" s="72"/>
      <c r="J3330" s="72"/>
      <c r="K3330" s="36"/>
      <c r="L3330" s="122"/>
      <c r="M3330" s="122"/>
      <c r="N3330" s="74"/>
      <c r="O3330" s="80" t="s">
        <v>325</v>
      </c>
      <c r="P3330" s="82">
        <v>42537.456504629627</v>
      </c>
      <c r="Q3330" s="80" t="s">
        <v>33372</v>
      </c>
      <c r="R3330" s="80" t="s">
        <v>33587</v>
      </c>
      <c r="S3330" s="80" t="s">
        <v>33660</v>
      </c>
      <c r="T3330" s="80"/>
      <c r="U3330" s="82">
        <v>42537.456504629627</v>
      </c>
      <c r="V3330" s="83" t="s">
        <v>34004</v>
      </c>
      <c r="W3330" s="80"/>
      <c r="X3330" s="80"/>
      <c r="Y3330" s="86" t="s">
        <v>34382</v>
      </c>
      <c r="Z3330" s="80"/>
      <c r="AA3330" s="80" t="str">
        <f>VLOOKUP(A3330,Vertices!A$3:$AY$3641,45,FALSE)</f>
        <v>en</v>
      </c>
      <c r="AB3330" s="80" t="str">
        <f>IF(VLOOKUP(A3330,Vertices!A$3:$AY$3641,37,FALSE)=0,"",VLOOKUP(A3330,Vertices!A$3:$AY$3641,37,FALSE))</f>
        <v>Buenos Aires</v>
      </c>
    </row>
    <row r="3331" spans="1:28" x14ac:dyDescent="0.25">
      <c r="A3331" s="66" t="s">
        <v>7313</v>
      </c>
      <c r="B3331" s="66" t="s">
        <v>7313</v>
      </c>
      <c r="C3331" s="67"/>
      <c r="D3331" s="68"/>
      <c r="E3331" s="121"/>
      <c r="F3331" s="70"/>
      <c r="G3331" s="67"/>
      <c r="H3331" s="71"/>
      <c r="I3331" s="72"/>
      <c r="J3331" s="72"/>
      <c r="K3331" s="36"/>
      <c r="L3331" s="122"/>
      <c r="M3331" s="122"/>
      <c r="N3331" s="74"/>
      <c r="O3331" s="80" t="s">
        <v>179</v>
      </c>
      <c r="P3331" s="82">
        <v>42537.456516203703</v>
      </c>
      <c r="Q3331" s="80" t="s">
        <v>33373</v>
      </c>
      <c r="R3331" s="83" t="s">
        <v>33584</v>
      </c>
      <c r="S3331" s="80" t="s">
        <v>475</v>
      </c>
      <c r="T3331" s="80"/>
      <c r="U3331" s="82">
        <v>42537.456516203703</v>
      </c>
      <c r="V3331" s="83" t="s">
        <v>34005</v>
      </c>
      <c r="W3331" s="80"/>
      <c r="X3331" s="80"/>
      <c r="Y3331" s="86" t="s">
        <v>34383</v>
      </c>
      <c r="Z3331" s="80"/>
      <c r="AA3331" s="80" t="str">
        <f>VLOOKUP(A3331,Vertices!A$3:$AY$3641,45,FALSE)</f>
        <v>id</v>
      </c>
      <c r="AB3331" s="80" t="str">
        <f>IF(VLOOKUP(A3331,Vertices!A$3:$AY$3641,37,FALSE)=0,"",VLOOKUP(A3331,Vertices!A$3:$AY$3641,37,FALSE))</f>
        <v>Earth</v>
      </c>
    </row>
    <row r="3332" spans="1:28" x14ac:dyDescent="0.25">
      <c r="A3332" s="66" t="s">
        <v>32975</v>
      </c>
      <c r="B3332" s="66" t="s">
        <v>32975</v>
      </c>
      <c r="C3332" s="67"/>
      <c r="D3332" s="68"/>
      <c r="E3332" s="121"/>
      <c r="F3332" s="70"/>
      <c r="G3332" s="67"/>
      <c r="H3332" s="71"/>
      <c r="I3332" s="72"/>
      <c r="J3332" s="72"/>
      <c r="K3332" s="36"/>
      <c r="L3332" s="122"/>
      <c r="M3332" s="122"/>
      <c r="N3332" s="74"/>
      <c r="O3332" s="80" t="s">
        <v>179</v>
      </c>
      <c r="P3332" s="82">
        <v>42537.45652777778</v>
      </c>
      <c r="Q3332" s="80" t="s">
        <v>33374</v>
      </c>
      <c r="R3332" s="83" t="s">
        <v>33571</v>
      </c>
      <c r="S3332" s="80" t="s">
        <v>505</v>
      </c>
      <c r="T3332" s="80"/>
      <c r="U3332" s="82">
        <v>42537.45652777778</v>
      </c>
      <c r="V3332" s="83" t="s">
        <v>34006</v>
      </c>
      <c r="W3332" s="80"/>
      <c r="X3332" s="80"/>
      <c r="Y3332" s="86" t="s">
        <v>34384</v>
      </c>
      <c r="Z3332" s="80"/>
      <c r="AA3332" s="80" t="str">
        <f>VLOOKUP(A3332,Vertices!A$3:$AY$3641,45,FALSE)</f>
        <v>en</v>
      </c>
      <c r="AB3332" s="80" t="str">
        <f>IF(VLOOKUP(A3332,Vertices!A$3:$AY$3641,37,FALSE)=0,"",VLOOKUP(A3332,Vertices!A$3:$AY$3641,37,FALSE))</f>
        <v>Stoke, Nelson City</v>
      </c>
    </row>
    <row r="3333" spans="1:28" x14ac:dyDescent="0.25">
      <c r="A3333" s="66" t="s">
        <v>32976</v>
      </c>
      <c r="B3333" s="66" t="s">
        <v>32976</v>
      </c>
      <c r="C3333" s="67"/>
      <c r="D3333" s="68"/>
      <c r="E3333" s="121"/>
      <c r="F3333" s="70"/>
      <c r="G3333" s="67"/>
      <c r="H3333" s="71"/>
      <c r="I3333" s="72"/>
      <c r="J3333" s="72"/>
      <c r="K3333" s="36"/>
      <c r="L3333" s="122"/>
      <c r="M3333" s="122"/>
      <c r="N3333" s="74"/>
      <c r="O3333" s="80" t="s">
        <v>179</v>
      </c>
      <c r="P3333" s="82">
        <v>42537.456574074073</v>
      </c>
      <c r="Q3333" s="80" t="s">
        <v>33375</v>
      </c>
      <c r="R3333" s="83" t="s">
        <v>33579</v>
      </c>
      <c r="S3333" s="80" t="s">
        <v>475</v>
      </c>
      <c r="T3333" s="80"/>
      <c r="U3333" s="82">
        <v>42537.456574074073</v>
      </c>
      <c r="V3333" s="83" t="s">
        <v>34007</v>
      </c>
      <c r="W3333" s="80"/>
      <c r="X3333" s="80"/>
      <c r="Y3333" s="86" t="s">
        <v>34385</v>
      </c>
      <c r="Z3333" s="80"/>
      <c r="AA3333" s="80" t="str">
        <f>VLOOKUP(A3333,Vertices!A$3:$AY$3641,45,FALSE)</f>
        <v>id</v>
      </c>
      <c r="AB3333" s="80" t="str">
        <f>IF(VLOOKUP(A3333,Vertices!A$3:$AY$3641,37,FALSE)=0,"",VLOOKUP(A3333,Vertices!A$3:$AY$3641,37,FALSE))</f>
        <v>~Raincity☂</v>
      </c>
    </row>
    <row r="3334" spans="1:28" x14ac:dyDescent="0.25">
      <c r="A3334" s="66" t="s">
        <v>32977</v>
      </c>
      <c r="B3334" s="66" t="s">
        <v>33116</v>
      </c>
      <c r="C3334" s="67"/>
      <c r="D3334" s="68"/>
      <c r="E3334" s="121"/>
      <c r="F3334" s="70"/>
      <c r="G3334" s="67"/>
      <c r="H3334" s="71"/>
      <c r="I3334" s="72"/>
      <c r="J3334" s="72"/>
      <c r="K3334" s="36"/>
      <c r="L3334" s="122"/>
      <c r="M3334" s="122"/>
      <c r="N3334" s="74"/>
      <c r="O3334" s="80" t="s">
        <v>325</v>
      </c>
      <c r="P3334" s="82">
        <v>42537.455543981479</v>
      </c>
      <c r="Q3334" s="80" t="s">
        <v>33376</v>
      </c>
      <c r="R3334" s="83" t="s">
        <v>33588</v>
      </c>
      <c r="S3334" s="80" t="s">
        <v>492</v>
      </c>
      <c r="T3334" s="80"/>
      <c r="U3334" s="82">
        <v>42537.455543981479</v>
      </c>
      <c r="V3334" s="83" t="s">
        <v>34008</v>
      </c>
      <c r="W3334" s="80"/>
      <c r="X3334" s="80"/>
      <c r="Y3334" s="86" t="s">
        <v>34386</v>
      </c>
      <c r="Z3334" s="80"/>
      <c r="AA3334" s="80" t="str">
        <f>VLOOKUP(A3334,Vertices!A$3:$AY$3641,45,FALSE)</f>
        <v>en</v>
      </c>
      <c r="AB3334" s="80" t="str">
        <f>IF(VLOOKUP(A3334,Vertices!A$3:$AY$3641,37,FALSE)=0,"",VLOOKUP(A3334,Vertices!A$3:$AY$3641,37,FALSE))</f>
        <v>Washington, DC</v>
      </c>
    </row>
    <row r="3335" spans="1:28" x14ac:dyDescent="0.25">
      <c r="A3335" s="66" t="s">
        <v>32977</v>
      </c>
      <c r="B3335" s="66" t="s">
        <v>33117</v>
      </c>
      <c r="C3335" s="67"/>
      <c r="D3335" s="68"/>
      <c r="E3335" s="121"/>
      <c r="F3335" s="70"/>
      <c r="G3335" s="67"/>
      <c r="H3335" s="71"/>
      <c r="I3335" s="72"/>
      <c r="J3335" s="72"/>
      <c r="K3335" s="36"/>
      <c r="L3335" s="122"/>
      <c r="M3335" s="122"/>
      <c r="N3335" s="74"/>
      <c r="O3335" s="80" t="s">
        <v>325</v>
      </c>
      <c r="P3335" s="82">
        <v>42537.45648148148</v>
      </c>
      <c r="Q3335" s="80" t="s">
        <v>33377</v>
      </c>
      <c r="R3335" s="83" t="s">
        <v>23633</v>
      </c>
      <c r="S3335" s="80" t="s">
        <v>492</v>
      </c>
      <c r="T3335" s="80" t="s">
        <v>517</v>
      </c>
      <c r="U3335" s="82">
        <v>42537.45648148148</v>
      </c>
      <c r="V3335" s="83" t="s">
        <v>34009</v>
      </c>
      <c r="W3335" s="80"/>
      <c r="X3335" s="80"/>
      <c r="Y3335" s="86" t="s">
        <v>34387</v>
      </c>
      <c r="Z3335" s="80"/>
      <c r="AA3335" s="80" t="str">
        <f>VLOOKUP(A3335,Vertices!A$3:$AY$3641,45,FALSE)</f>
        <v>en</v>
      </c>
      <c r="AB3335" s="80" t="str">
        <f>IF(VLOOKUP(A3335,Vertices!A$3:$AY$3641,37,FALSE)=0,"",VLOOKUP(A3335,Vertices!A$3:$AY$3641,37,FALSE))</f>
        <v>Washington, DC</v>
      </c>
    </row>
    <row r="3336" spans="1:28" x14ac:dyDescent="0.25">
      <c r="A3336" s="66" t="s">
        <v>32977</v>
      </c>
      <c r="B3336" s="66" t="s">
        <v>294</v>
      </c>
      <c r="C3336" s="67"/>
      <c r="D3336" s="68"/>
      <c r="E3336" s="121"/>
      <c r="F3336" s="70"/>
      <c r="G3336" s="67"/>
      <c r="H3336" s="71"/>
      <c r="I3336" s="72"/>
      <c r="J3336" s="72"/>
      <c r="K3336" s="36"/>
      <c r="L3336" s="122"/>
      <c r="M3336" s="122"/>
      <c r="N3336" s="74"/>
      <c r="O3336" s="80" t="s">
        <v>325</v>
      </c>
      <c r="P3336" s="82">
        <v>42537.455543981479</v>
      </c>
      <c r="Q3336" s="80" t="s">
        <v>33376</v>
      </c>
      <c r="R3336" s="83" t="s">
        <v>33588</v>
      </c>
      <c r="S3336" s="80" t="s">
        <v>492</v>
      </c>
      <c r="T3336" s="80"/>
      <c r="U3336" s="82">
        <v>42537.455543981479</v>
      </c>
      <c r="V3336" s="83" t="s">
        <v>34008</v>
      </c>
      <c r="W3336" s="80"/>
      <c r="X3336" s="80"/>
      <c r="Y3336" s="86" t="s">
        <v>34386</v>
      </c>
      <c r="Z3336" s="80"/>
      <c r="AA3336" s="80" t="str">
        <f>VLOOKUP(A3336,Vertices!A$3:$AY$3641,45,FALSE)</f>
        <v>en</v>
      </c>
      <c r="AB3336" s="80" t="str">
        <f>IF(VLOOKUP(A3336,Vertices!A$3:$AY$3641,37,FALSE)=0,"",VLOOKUP(A3336,Vertices!A$3:$AY$3641,37,FALSE))</f>
        <v>Washington, DC</v>
      </c>
    </row>
    <row r="3337" spans="1:28" x14ac:dyDescent="0.25">
      <c r="A3337" s="66" t="s">
        <v>32977</v>
      </c>
      <c r="B3337" s="66" t="s">
        <v>294</v>
      </c>
      <c r="C3337" s="67"/>
      <c r="D3337" s="68"/>
      <c r="E3337" s="121"/>
      <c r="F3337" s="70"/>
      <c r="G3337" s="67"/>
      <c r="H3337" s="71"/>
      <c r="I3337" s="72"/>
      <c r="J3337" s="72"/>
      <c r="K3337" s="36"/>
      <c r="L3337" s="122"/>
      <c r="M3337" s="122"/>
      <c r="N3337" s="74"/>
      <c r="O3337" s="80" t="s">
        <v>325</v>
      </c>
      <c r="P3337" s="82">
        <v>42537.45648148148</v>
      </c>
      <c r="Q3337" s="80" t="s">
        <v>33377</v>
      </c>
      <c r="R3337" s="83" t="s">
        <v>23633</v>
      </c>
      <c r="S3337" s="80" t="s">
        <v>492</v>
      </c>
      <c r="T3337" s="80" t="s">
        <v>517</v>
      </c>
      <c r="U3337" s="82">
        <v>42537.45648148148</v>
      </c>
      <c r="V3337" s="83" t="s">
        <v>34009</v>
      </c>
      <c r="W3337" s="80"/>
      <c r="X3337" s="80"/>
      <c r="Y3337" s="86" t="s">
        <v>34387</v>
      </c>
      <c r="Z3337" s="80"/>
      <c r="AA3337" s="80" t="str">
        <f>VLOOKUP(A3337,Vertices!A$3:$AY$3641,45,FALSE)</f>
        <v>en</v>
      </c>
      <c r="AB3337" s="80" t="str">
        <f>IF(VLOOKUP(A3337,Vertices!A$3:$AY$3641,37,FALSE)=0,"",VLOOKUP(A3337,Vertices!A$3:$AY$3641,37,FALSE))</f>
        <v>Washington, DC</v>
      </c>
    </row>
    <row r="3338" spans="1:28" x14ac:dyDescent="0.25">
      <c r="A3338" s="66" t="s">
        <v>32977</v>
      </c>
      <c r="B3338" s="66" t="s">
        <v>294</v>
      </c>
      <c r="C3338" s="67"/>
      <c r="D3338" s="68"/>
      <c r="E3338" s="121"/>
      <c r="F3338" s="70"/>
      <c r="G3338" s="67"/>
      <c r="H3338" s="71"/>
      <c r="I3338" s="72"/>
      <c r="J3338" s="72"/>
      <c r="K3338" s="36"/>
      <c r="L3338" s="122"/>
      <c r="M3338" s="122"/>
      <c r="N3338" s="74"/>
      <c r="O3338" s="80" t="s">
        <v>325</v>
      </c>
      <c r="P3338" s="82">
        <v>42537.456620370373</v>
      </c>
      <c r="Q3338" s="80" t="s">
        <v>33378</v>
      </c>
      <c r="R3338" s="83" t="s">
        <v>33589</v>
      </c>
      <c r="S3338" s="80" t="s">
        <v>492</v>
      </c>
      <c r="T3338" s="80" t="s">
        <v>517</v>
      </c>
      <c r="U3338" s="82">
        <v>42537.456620370373</v>
      </c>
      <c r="V3338" s="83" t="s">
        <v>34010</v>
      </c>
      <c r="W3338" s="80"/>
      <c r="X3338" s="80"/>
      <c r="Y3338" s="86" t="s">
        <v>34388</v>
      </c>
      <c r="Z3338" s="80"/>
      <c r="AA3338" s="80" t="str">
        <f>VLOOKUP(A3338,Vertices!A$3:$AY$3641,45,FALSE)</f>
        <v>en</v>
      </c>
      <c r="AB3338" s="80" t="str">
        <f>IF(VLOOKUP(A3338,Vertices!A$3:$AY$3641,37,FALSE)=0,"",VLOOKUP(A3338,Vertices!A$3:$AY$3641,37,FALSE))</f>
        <v>Washington, DC</v>
      </c>
    </row>
    <row r="3339" spans="1:28" x14ac:dyDescent="0.25">
      <c r="A3339" s="66" t="s">
        <v>32978</v>
      </c>
      <c r="B3339" s="66" t="s">
        <v>32978</v>
      </c>
      <c r="C3339" s="67"/>
      <c r="D3339" s="68"/>
      <c r="E3339" s="121"/>
      <c r="F3339" s="70"/>
      <c r="G3339" s="67"/>
      <c r="H3339" s="71"/>
      <c r="I3339" s="72"/>
      <c r="J3339" s="72"/>
      <c r="K3339" s="36"/>
      <c r="L3339" s="122"/>
      <c r="M3339" s="122"/>
      <c r="N3339" s="74"/>
      <c r="O3339" s="80" t="s">
        <v>179</v>
      </c>
      <c r="P3339" s="82">
        <v>42537.456643518519</v>
      </c>
      <c r="Q3339" s="80" t="s">
        <v>33379</v>
      </c>
      <c r="R3339" s="83" t="s">
        <v>33579</v>
      </c>
      <c r="S3339" s="80" t="s">
        <v>475</v>
      </c>
      <c r="T3339" s="80"/>
      <c r="U3339" s="82">
        <v>42537.456643518519</v>
      </c>
      <c r="V3339" s="83" t="s">
        <v>34011</v>
      </c>
      <c r="W3339" s="80"/>
      <c r="X3339" s="80"/>
      <c r="Y3339" s="86" t="s">
        <v>34389</v>
      </c>
      <c r="Z3339" s="80"/>
      <c r="AA3339" s="80" t="str">
        <f>VLOOKUP(A3339,Vertices!A$3:$AY$3641,45,FALSE)</f>
        <v>id</v>
      </c>
      <c r="AB3339" s="80" t="str">
        <f>IF(VLOOKUP(A3339,Vertices!A$3:$AY$3641,37,FALSE)=0,"",VLOOKUP(A3339,Vertices!A$3:$AY$3641,37,FALSE))</f>
        <v>Jakarta</v>
      </c>
    </row>
    <row r="3340" spans="1:28" x14ac:dyDescent="0.25">
      <c r="A3340" s="66" t="s">
        <v>32979</v>
      </c>
      <c r="B3340" s="66" t="s">
        <v>32979</v>
      </c>
      <c r="C3340" s="67"/>
      <c r="D3340" s="68"/>
      <c r="E3340" s="121"/>
      <c r="F3340" s="70"/>
      <c r="G3340" s="67"/>
      <c r="H3340" s="71"/>
      <c r="I3340" s="72"/>
      <c r="J3340" s="72"/>
      <c r="K3340" s="36"/>
      <c r="L3340" s="122"/>
      <c r="M3340" s="122"/>
      <c r="N3340" s="74"/>
      <c r="O3340" s="80" t="s">
        <v>179</v>
      </c>
      <c r="P3340" s="82">
        <v>42537.456678240742</v>
      </c>
      <c r="Q3340" s="80" t="s">
        <v>33380</v>
      </c>
      <c r="R3340" s="83" t="s">
        <v>33581</v>
      </c>
      <c r="S3340" s="80" t="s">
        <v>475</v>
      </c>
      <c r="T3340" s="80"/>
      <c r="U3340" s="82">
        <v>42537.456678240742</v>
      </c>
      <c r="V3340" s="83" t="s">
        <v>34012</v>
      </c>
      <c r="W3340" s="80"/>
      <c r="X3340" s="80"/>
      <c r="Y3340" s="86" t="s">
        <v>34390</v>
      </c>
      <c r="Z3340" s="80"/>
      <c r="AA3340" s="80" t="str">
        <f>VLOOKUP(A3340,Vertices!A$3:$AY$3641,45,FALSE)</f>
        <v>en</v>
      </c>
      <c r="AB3340" s="80" t="str">
        <f>IF(VLOOKUP(A3340,Vertices!A$3:$AY$3641,37,FALSE)=0,"",VLOOKUP(A3340,Vertices!A$3:$AY$3641,37,FALSE))</f>
        <v>Bandung, Jawa Barat</v>
      </c>
    </row>
    <row r="3341" spans="1:28" x14ac:dyDescent="0.25">
      <c r="A3341" s="66" t="s">
        <v>32980</v>
      </c>
      <c r="B3341" s="66" t="s">
        <v>32980</v>
      </c>
      <c r="C3341" s="67"/>
      <c r="D3341" s="68"/>
      <c r="E3341" s="121"/>
      <c r="F3341" s="70"/>
      <c r="G3341" s="67"/>
      <c r="H3341" s="71"/>
      <c r="I3341" s="72"/>
      <c r="J3341" s="72"/>
      <c r="K3341" s="36"/>
      <c r="L3341" s="122"/>
      <c r="M3341" s="122"/>
      <c r="N3341" s="74"/>
      <c r="O3341" s="80" t="s">
        <v>179</v>
      </c>
      <c r="P3341" s="82">
        <v>42537.456712962965</v>
      </c>
      <c r="Q3341" s="80" t="s">
        <v>33381</v>
      </c>
      <c r="R3341" s="83" t="s">
        <v>33581</v>
      </c>
      <c r="S3341" s="80" t="s">
        <v>475</v>
      </c>
      <c r="T3341" s="80"/>
      <c r="U3341" s="82">
        <v>42537.456712962965</v>
      </c>
      <c r="V3341" s="83" t="s">
        <v>34013</v>
      </c>
      <c r="W3341" s="80"/>
      <c r="X3341" s="80"/>
      <c r="Y3341" s="86" t="s">
        <v>34391</v>
      </c>
      <c r="Z3341" s="80"/>
      <c r="AA3341" s="80" t="str">
        <f>VLOOKUP(A3341,Vertices!A$3:$AY$3641,45,FALSE)</f>
        <v>en</v>
      </c>
      <c r="AB3341" s="80" t="str">
        <f>IF(VLOOKUP(A3341,Vertices!A$3:$AY$3641,37,FALSE)=0,"",VLOOKUP(A3341,Vertices!A$3:$AY$3641,37,FALSE))</f>
        <v xml:space="preserve">Yogyakarta - Indonesia </v>
      </c>
    </row>
    <row r="3342" spans="1:28" x14ac:dyDescent="0.25">
      <c r="A3342" s="66" t="s">
        <v>32981</v>
      </c>
      <c r="B3342" s="66" t="s">
        <v>32981</v>
      </c>
      <c r="C3342" s="67"/>
      <c r="D3342" s="68"/>
      <c r="E3342" s="121"/>
      <c r="F3342" s="70"/>
      <c r="G3342" s="67"/>
      <c r="H3342" s="71"/>
      <c r="I3342" s="72"/>
      <c r="J3342" s="72"/>
      <c r="K3342" s="36"/>
      <c r="L3342" s="122"/>
      <c r="M3342" s="122"/>
      <c r="N3342" s="74"/>
      <c r="O3342" s="80" t="s">
        <v>179</v>
      </c>
      <c r="P3342" s="82">
        <v>42537.456736111111</v>
      </c>
      <c r="Q3342" s="80" t="s">
        <v>33382</v>
      </c>
      <c r="R3342" s="83" t="s">
        <v>33590</v>
      </c>
      <c r="S3342" s="80" t="s">
        <v>475</v>
      </c>
      <c r="T3342" s="80"/>
      <c r="U3342" s="82">
        <v>42537.456736111111</v>
      </c>
      <c r="V3342" s="83" t="s">
        <v>34014</v>
      </c>
      <c r="W3342" s="80"/>
      <c r="X3342" s="80"/>
      <c r="Y3342" s="86" t="s">
        <v>34392</v>
      </c>
      <c r="Z3342" s="80"/>
      <c r="AA3342" s="80" t="str">
        <f>VLOOKUP(A3342,Vertices!A$3:$AY$3641,45,FALSE)</f>
        <v>id</v>
      </c>
      <c r="AB3342" s="80" t="str">
        <f>IF(VLOOKUP(A3342,Vertices!A$3:$AY$3641,37,FALSE)=0,"",VLOOKUP(A3342,Vertices!A$3:$AY$3641,37,FALSE))</f>
        <v>Jogja</v>
      </c>
    </row>
    <row r="3343" spans="1:28" x14ac:dyDescent="0.25">
      <c r="A3343" s="66" t="s">
        <v>32982</v>
      </c>
      <c r="B3343" s="66" t="s">
        <v>32982</v>
      </c>
      <c r="C3343" s="67"/>
      <c r="D3343" s="68"/>
      <c r="E3343" s="121"/>
      <c r="F3343" s="70"/>
      <c r="G3343" s="67"/>
      <c r="H3343" s="71"/>
      <c r="I3343" s="72"/>
      <c r="J3343" s="72"/>
      <c r="K3343" s="36"/>
      <c r="L3343" s="122"/>
      <c r="M3343" s="122"/>
      <c r="N3343" s="74"/>
      <c r="O3343" s="80" t="s">
        <v>179</v>
      </c>
      <c r="P3343" s="82">
        <v>42537.456770833334</v>
      </c>
      <c r="Q3343" s="80" t="s">
        <v>33383</v>
      </c>
      <c r="R3343" s="83" t="s">
        <v>33584</v>
      </c>
      <c r="S3343" s="80" t="s">
        <v>475</v>
      </c>
      <c r="T3343" s="80"/>
      <c r="U3343" s="82">
        <v>42537.456770833334</v>
      </c>
      <c r="V3343" s="83" t="s">
        <v>34015</v>
      </c>
      <c r="W3343" s="80"/>
      <c r="X3343" s="80"/>
      <c r="Y3343" s="86" t="s">
        <v>34393</v>
      </c>
      <c r="Z3343" s="80"/>
      <c r="AA3343" s="80" t="str">
        <f>VLOOKUP(A3343,Vertices!A$3:$AY$3641,45,FALSE)</f>
        <v>en</v>
      </c>
      <c r="AB3343" s="80" t="str">
        <f>IF(VLOOKUP(A3343,Vertices!A$3:$AY$3641,37,FALSE)=0,"",VLOOKUP(A3343,Vertices!A$3:$AY$3641,37,FALSE))</f>
        <v/>
      </c>
    </row>
    <row r="3344" spans="1:28" x14ac:dyDescent="0.25">
      <c r="A3344" s="66" t="s">
        <v>32983</v>
      </c>
      <c r="B3344" s="66" t="s">
        <v>32983</v>
      </c>
      <c r="C3344" s="67"/>
      <c r="D3344" s="68"/>
      <c r="E3344" s="121"/>
      <c r="F3344" s="70"/>
      <c r="G3344" s="67"/>
      <c r="H3344" s="71"/>
      <c r="I3344" s="72"/>
      <c r="J3344" s="72"/>
      <c r="K3344" s="36"/>
      <c r="L3344" s="122"/>
      <c r="M3344" s="122"/>
      <c r="N3344" s="74"/>
      <c r="O3344" s="80" t="s">
        <v>179</v>
      </c>
      <c r="P3344" s="82">
        <v>42537.456793981481</v>
      </c>
      <c r="Q3344" s="80" t="s">
        <v>33384</v>
      </c>
      <c r="R3344" s="83" t="s">
        <v>33579</v>
      </c>
      <c r="S3344" s="80" t="s">
        <v>475</v>
      </c>
      <c r="T3344" s="80"/>
      <c r="U3344" s="82">
        <v>42537.456793981481</v>
      </c>
      <c r="V3344" s="83" t="s">
        <v>34016</v>
      </c>
      <c r="W3344" s="80"/>
      <c r="X3344" s="80"/>
      <c r="Y3344" s="86" t="s">
        <v>34394</v>
      </c>
      <c r="Z3344" s="80"/>
      <c r="AA3344" s="80" t="str">
        <f>VLOOKUP(A3344,Vertices!A$3:$AY$3641,45,FALSE)</f>
        <v>id</v>
      </c>
      <c r="AB3344" s="80" t="str">
        <f>IF(VLOOKUP(A3344,Vertices!A$3:$AY$3641,37,FALSE)=0,"",VLOOKUP(A3344,Vertices!A$3:$AY$3641,37,FALSE))</f>
        <v>♥Surabaya,Indonesia★</v>
      </c>
    </row>
    <row r="3345" spans="1:28" x14ac:dyDescent="0.25">
      <c r="A3345" s="66" t="s">
        <v>32984</v>
      </c>
      <c r="B3345" s="66" t="s">
        <v>33042</v>
      </c>
      <c r="C3345" s="67"/>
      <c r="D3345" s="68"/>
      <c r="E3345" s="121"/>
      <c r="F3345" s="70"/>
      <c r="G3345" s="67"/>
      <c r="H3345" s="71"/>
      <c r="I3345" s="72"/>
      <c r="J3345" s="72"/>
      <c r="K3345" s="36"/>
      <c r="L3345" s="122"/>
      <c r="M3345" s="122"/>
      <c r="N3345" s="74"/>
      <c r="O3345" s="80" t="s">
        <v>325</v>
      </c>
      <c r="P3345" s="82">
        <v>42537.456817129627</v>
      </c>
      <c r="Q3345" s="80" t="s">
        <v>33292</v>
      </c>
      <c r="R3345" s="83" t="s">
        <v>33546</v>
      </c>
      <c r="S3345" s="80" t="s">
        <v>33654</v>
      </c>
      <c r="T3345" s="80"/>
      <c r="U3345" s="82">
        <v>42537.456817129627</v>
      </c>
      <c r="V3345" s="83" t="s">
        <v>34017</v>
      </c>
      <c r="W3345" s="80"/>
      <c r="X3345" s="80"/>
      <c r="Y3345" s="86" t="s">
        <v>34395</v>
      </c>
      <c r="Z3345" s="80"/>
      <c r="AA3345" s="80" t="str">
        <f>VLOOKUP(A3345,Vertices!A$3:$AY$3641,45,FALSE)</f>
        <v>pt</v>
      </c>
      <c r="AB3345" s="80" t="str">
        <f>IF(VLOOKUP(A3345,Vertices!A$3:$AY$3641,37,FALSE)=0,"",VLOOKUP(A3345,Vertices!A$3:$AY$3641,37,FALSE))</f>
        <v>GOIANIA, GO</v>
      </c>
    </row>
    <row r="3346" spans="1:28" x14ac:dyDescent="0.25">
      <c r="A3346" s="66" t="s">
        <v>32985</v>
      </c>
      <c r="B3346" s="66" t="s">
        <v>32985</v>
      </c>
      <c r="C3346" s="67"/>
      <c r="D3346" s="68"/>
      <c r="E3346" s="121"/>
      <c r="F3346" s="70"/>
      <c r="G3346" s="67"/>
      <c r="H3346" s="71"/>
      <c r="I3346" s="72"/>
      <c r="J3346" s="72"/>
      <c r="K3346" s="36"/>
      <c r="L3346" s="122"/>
      <c r="M3346" s="122"/>
      <c r="N3346" s="74"/>
      <c r="O3346" s="80" t="s">
        <v>179</v>
      </c>
      <c r="P3346" s="82">
        <v>42537.456817129627</v>
      </c>
      <c r="Q3346" s="80" t="s">
        <v>33385</v>
      </c>
      <c r="R3346" s="83" t="s">
        <v>33579</v>
      </c>
      <c r="S3346" s="80" t="s">
        <v>475</v>
      </c>
      <c r="T3346" s="80"/>
      <c r="U3346" s="82">
        <v>42537.456817129627</v>
      </c>
      <c r="V3346" s="83" t="s">
        <v>34018</v>
      </c>
      <c r="W3346" s="80"/>
      <c r="X3346" s="80"/>
      <c r="Y3346" s="86" t="s">
        <v>34396</v>
      </c>
      <c r="Z3346" s="80"/>
      <c r="AA3346" s="80" t="str">
        <f>VLOOKUP(A3346,Vertices!A$3:$AY$3641,45,FALSE)</f>
        <v>id</v>
      </c>
      <c r="AB3346" s="80" t="str">
        <f>IF(VLOOKUP(A3346,Vertices!A$3:$AY$3641,37,FALSE)=0,"",VLOOKUP(A3346,Vertices!A$3:$AY$3641,37,FALSE))</f>
        <v>Sekumpulan Retweet</v>
      </c>
    </row>
    <row r="3347" spans="1:28" x14ac:dyDescent="0.25">
      <c r="A3347" s="66" t="s">
        <v>32986</v>
      </c>
      <c r="B3347" s="66" t="s">
        <v>32986</v>
      </c>
      <c r="C3347" s="67"/>
      <c r="D3347" s="68"/>
      <c r="E3347" s="121"/>
      <c r="F3347" s="70"/>
      <c r="G3347" s="67"/>
      <c r="H3347" s="71"/>
      <c r="I3347" s="72"/>
      <c r="J3347" s="72"/>
      <c r="K3347" s="36"/>
      <c r="L3347" s="122"/>
      <c r="M3347" s="122"/>
      <c r="N3347" s="74"/>
      <c r="O3347" s="80" t="s">
        <v>179</v>
      </c>
      <c r="P3347" s="82">
        <v>42537.45684027778</v>
      </c>
      <c r="Q3347" s="80" t="s">
        <v>33386</v>
      </c>
      <c r="R3347" s="83" t="s">
        <v>33581</v>
      </c>
      <c r="S3347" s="80" t="s">
        <v>475</v>
      </c>
      <c r="T3347" s="80"/>
      <c r="U3347" s="82">
        <v>42537.45684027778</v>
      </c>
      <c r="V3347" s="83" t="s">
        <v>34019</v>
      </c>
      <c r="W3347" s="80"/>
      <c r="X3347" s="80"/>
      <c r="Y3347" s="86" t="s">
        <v>34397</v>
      </c>
      <c r="Z3347" s="80"/>
      <c r="AA3347" s="80" t="str">
        <f>VLOOKUP(A3347,Vertices!A$3:$AY$3641,45,FALSE)</f>
        <v>en</v>
      </c>
      <c r="AB3347" s="80" t="str">
        <f>IF(VLOOKUP(A3347,Vertices!A$3:$AY$3641,37,FALSE)=0,"",VLOOKUP(A3347,Vertices!A$3:$AY$3641,37,FALSE))</f>
        <v>Bandung, West Java</v>
      </c>
    </row>
    <row r="3348" spans="1:28" x14ac:dyDescent="0.25">
      <c r="A3348" s="66" t="s">
        <v>32987</v>
      </c>
      <c r="B3348" s="66" t="s">
        <v>32987</v>
      </c>
      <c r="C3348" s="67"/>
      <c r="D3348" s="68"/>
      <c r="E3348" s="121"/>
      <c r="F3348" s="70"/>
      <c r="G3348" s="67"/>
      <c r="H3348" s="71"/>
      <c r="I3348" s="72"/>
      <c r="J3348" s="72"/>
      <c r="K3348" s="36"/>
      <c r="L3348" s="122"/>
      <c r="M3348" s="122"/>
      <c r="N3348" s="74"/>
      <c r="O3348" s="80" t="s">
        <v>179</v>
      </c>
      <c r="P3348" s="82">
        <v>42537.456886574073</v>
      </c>
      <c r="Q3348" s="80" t="s">
        <v>33387</v>
      </c>
      <c r="R3348" s="83" t="s">
        <v>33579</v>
      </c>
      <c r="S3348" s="80" t="s">
        <v>475</v>
      </c>
      <c r="T3348" s="80"/>
      <c r="U3348" s="82">
        <v>42537.456886574073</v>
      </c>
      <c r="V3348" s="83" t="s">
        <v>34020</v>
      </c>
      <c r="W3348" s="80"/>
      <c r="X3348" s="80"/>
      <c r="Y3348" s="86" t="s">
        <v>34398</v>
      </c>
      <c r="Z3348" s="80"/>
      <c r="AA3348" s="80" t="str">
        <f>VLOOKUP(A3348,Vertices!A$3:$AY$3641,45,FALSE)</f>
        <v>id</v>
      </c>
      <c r="AB3348" s="80" t="str">
        <f>IF(VLOOKUP(A3348,Vertices!A$3:$AY$3641,37,FALSE)=0,"",VLOOKUP(A3348,Vertices!A$3:$AY$3641,37,FALSE))</f>
        <v/>
      </c>
    </row>
    <row r="3349" spans="1:28" x14ac:dyDescent="0.25">
      <c r="A3349" s="66" t="s">
        <v>32988</v>
      </c>
      <c r="B3349" s="66" t="s">
        <v>3304</v>
      </c>
      <c r="C3349" s="67"/>
      <c r="D3349" s="68"/>
      <c r="E3349" s="121"/>
      <c r="F3349" s="70"/>
      <c r="G3349" s="67"/>
      <c r="H3349" s="71"/>
      <c r="I3349" s="72"/>
      <c r="J3349" s="72"/>
      <c r="K3349" s="36"/>
      <c r="L3349" s="122"/>
      <c r="M3349" s="122"/>
      <c r="N3349" s="74"/>
      <c r="O3349" s="80" t="s">
        <v>325</v>
      </c>
      <c r="P3349" s="82">
        <v>42537.456909722219</v>
      </c>
      <c r="Q3349" s="80" t="s">
        <v>33388</v>
      </c>
      <c r="R3349" s="83" t="s">
        <v>3435</v>
      </c>
      <c r="S3349" s="80" t="s">
        <v>499</v>
      </c>
      <c r="T3349" s="80"/>
      <c r="U3349" s="82">
        <v>42537.456909722219</v>
      </c>
      <c r="V3349" s="83" t="s">
        <v>34021</v>
      </c>
      <c r="W3349" s="80"/>
      <c r="X3349" s="80"/>
      <c r="Y3349" s="86" t="s">
        <v>34399</v>
      </c>
      <c r="Z3349" s="80"/>
      <c r="AA3349" s="80" t="str">
        <f>VLOOKUP(A3349,Vertices!A$3:$AY$3641,45,FALSE)</f>
        <v>en</v>
      </c>
      <c r="AB3349" s="80" t="str">
        <f>IF(VLOOKUP(A3349,Vertices!A$3:$AY$3641,37,FALSE)=0,"",VLOOKUP(A3349,Vertices!A$3:$AY$3641,37,FALSE))</f>
        <v/>
      </c>
    </row>
    <row r="3350" spans="1:28" x14ac:dyDescent="0.25">
      <c r="A3350" s="66" t="s">
        <v>32989</v>
      </c>
      <c r="B3350" s="66" t="s">
        <v>32989</v>
      </c>
      <c r="C3350" s="67"/>
      <c r="D3350" s="68"/>
      <c r="E3350" s="121"/>
      <c r="F3350" s="70"/>
      <c r="G3350" s="67"/>
      <c r="H3350" s="71"/>
      <c r="I3350" s="72"/>
      <c r="J3350" s="72"/>
      <c r="K3350" s="36"/>
      <c r="L3350" s="122"/>
      <c r="M3350" s="122"/>
      <c r="N3350" s="74"/>
      <c r="O3350" s="80" t="s">
        <v>179</v>
      </c>
      <c r="P3350" s="82">
        <v>42537.456921296296</v>
      </c>
      <c r="Q3350" s="80" t="s">
        <v>33389</v>
      </c>
      <c r="R3350" s="83" t="s">
        <v>33591</v>
      </c>
      <c r="S3350" s="80" t="s">
        <v>484</v>
      </c>
      <c r="T3350" s="80" t="s">
        <v>33706</v>
      </c>
      <c r="U3350" s="82">
        <v>42537.456921296296</v>
      </c>
      <c r="V3350" s="83" t="s">
        <v>34022</v>
      </c>
      <c r="W3350" s="80"/>
      <c r="X3350" s="80"/>
      <c r="Y3350" s="86" t="s">
        <v>34400</v>
      </c>
      <c r="Z3350" s="80"/>
      <c r="AA3350" s="80" t="str">
        <f>VLOOKUP(A3350,Vertices!A$3:$AY$3641,45,FALSE)</f>
        <v>id</v>
      </c>
      <c r="AB3350" s="80" t="str">
        <f>IF(VLOOKUP(A3350,Vertices!A$3:$AY$3641,37,FALSE)=0,"",VLOOKUP(A3350,Vertices!A$3:$AY$3641,37,FALSE))</f>
        <v/>
      </c>
    </row>
    <row r="3351" spans="1:28" x14ac:dyDescent="0.25">
      <c r="A3351" s="66" t="s">
        <v>32990</v>
      </c>
      <c r="B3351" s="66" t="s">
        <v>32990</v>
      </c>
      <c r="C3351" s="67"/>
      <c r="D3351" s="68"/>
      <c r="E3351" s="121"/>
      <c r="F3351" s="70"/>
      <c r="G3351" s="67"/>
      <c r="H3351" s="71"/>
      <c r="I3351" s="72"/>
      <c r="J3351" s="72"/>
      <c r="K3351" s="36"/>
      <c r="L3351" s="122"/>
      <c r="M3351" s="122"/>
      <c r="N3351" s="74"/>
      <c r="O3351" s="80" t="s">
        <v>179</v>
      </c>
      <c r="P3351" s="82">
        <v>42537.456932870373</v>
      </c>
      <c r="Q3351" s="80" t="s">
        <v>33390</v>
      </c>
      <c r="R3351" s="83" t="s">
        <v>33592</v>
      </c>
      <c r="S3351" s="80" t="s">
        <v>484</v>
      </c>
      <c r="T3351" s="80" t="s">
        <v>33706</v>
      </c>
      <c r="U3351" s="82">
        <v>42537.456932870373</v>
      </c>
      <c r="V3351" s="83" t="s">
        <v>34023</v>
      </c>
      <c r="W3351" s="80"/>
      <c r="X3351" s="80"/>
      <c r="Y3351" s="86" t="s">
        <v>34401</v>
      </c>
      <c r="Z3351" s="80"/>
      <c r="AA3351" s="80" t="str">
        <f>VLOOKUP(A3351,Vertices!A$3:$AY$3641,45,FALSE)</f>
        <v>id</v>
      </c>
      <c r="AB3351" s="80" t="str">
        <f>IF(VLOOKUP(A3351,Vertices!A$3:$AY$3641,37,FALSE)=0,"",VLOOKUP(A3351,Vertices!A$3:$AY$3641,37,FALSE))</f>
        <v/>
      </c>
    </row>
    <row r="3352" spans="1:28" x14ac:dyDescent="0.25">
      <c r="A3352" s="66" t="s">
        <v>32991</v>
      </c>
      <c r="B3352" s="66" t="s">
        <v>33024</v>
      </c>
      <c r="C3352" s="67"/>
      <c r="D3352" s="68"/>
      <c r="E3352" s="121"/>
      <c r="F3352" s="70"/>
      <c r="G3352" s="67"/>
      <c r="H3352" s="71"/>
      <c r="I3352" s="72"/>
      <c r="J3352" s="72"/>
      <c r="K3352" s="36"/>
      <c r="L3352" s="122"/>
      <c r="M3352" s="122"/>
      <c r="N3352" s="74"/>
      <c r="O3352" s="80" t="s">
        <v>325</v>
      </c>
      <c r="P3352" s="82">
        <v>42537.456979166665</v>
      </c>
      <c r="Q3352" s="80" t="s">
        <v>33372</v>
      </c>
      <c r="R3352" s="80" t="s">
        <v>33587</v>
      </c>
      <c r="S3352" s="80" t="s">
        <v>33660</v>
      </c>
      <c r="T3352" s="80"/>
      <c r="U3352" s="82">
        <v>42537.456979166665</v>
      </c>
      <c r="V3352" s="83" t="s">
        <v>34024</v>
      </c>
      <c r="W3352" s="80"/>
      <c r="X3352" s="80"/>
      <c r="Y3352" s="86" t="s">
        <v>34402</v>
      </c>
      <c r="Z3352" s="80"/>
      <c r="AA3352" s="80" t="str">
        <f>VLOOKUP(A3352,Vertices!A$3:$AY$3641,45,FALSE)</f>
        <v>es</v>
      </c>
      <c r="AB3352" s="80" t="str">
        <f>IF(VLOOKUP(A3352,Vertices!A$3:$AY$3641,37,FALSE)=0,"",VLOOKUP(A3352,Vertices!A$3:$AY$3641,37,FALSE))</f>
        <v>Iberoamérica</v>
      </c>
    </row>
    <row r="3353" spans="1:28" x14ac:dyDescent="0.25">
      <c r="A3353" s="66" t="s">
        <v>32992</v>
      </c>
      <c r="B3353" s="66" t="s">
        <v>32992</v>
      </c>
      <c r="C3353" s="67"/>
      <c r="D3353" s="68"/>
      <c r="E3353" s="121"/>
      <c r="F3353" s="70"/>
      <c r="G3353" s="67"/>
      <c r="H3353" s="71"/>
      <c r="I3353" s="72"/>
      <c r="J3353" s="72"/>
      <c r="K3353" s="36"/>
      <c r="L3353" s="122"/>
      <c r="M3353" s="122"/>
      <c r="N3353" s="74"/>
      <c r="O3353" s="80" t="s">
        <v>179</v>
      </c>
      <c r="P3353" s="82">
        <v>42537.457002314812</v>
      </c>
      <c r="Q3353" s="80" t="s">
        <v>33391</v>
      </c>
      <c r="R3353" s="83" t="s">
        <v>33579</v>
      </c>
      <c r="S3353" s="80" t="s">
        <v>475</v>
      </c>
      <c r="T3353" s="80"/>
      <c r="U3353" s="82">
        <v>42537.457002314812</v>
      </c>
      <c r="V3353" s="83" t="s">
        <v>34025</v>
      </c>
      <c r="W3353" s="80"/>
      <c r="X3353" s="80"/>
      <c r="Y3353" s="86" t="s">
        <v>34403</v>
      </c>
      <c r="Z3353" s="80"/>
      <c r="AA3353" s="80" t="str">
        <f>VLOOKUP(A3353,Vertices!A$3:$AY$3641,45,FALSE)</f>
        <v>id</v>
      </c>
      <c r="AB3353" s="80" t="str">
        <f>IF(VLOOKUP(A3353,Vertices!A$3:$AY$3641,37,FALSE)=0,"",VLOOKUP(A3353,Vertices!A$3:$AY$3641,37,FALSE))</f>
        <v/>
      </c>
    </row>
    <row r="3354" spans="1:28" x14ac:dyDescent="0.25">
      <c r="A3354" s="66" t="s">
        <v>32993</v>
      </c>
      <c r="B3354" s="66" t="s">
        <v>32993</v>
      </c>
      <c r="C3354" s="67"/>
      <c r="D3354" s="68"/>
      <c r="E3354" s="121"/>
      <c r="F3354" s="70"/>
      <c r="G3354" s="67"/>
      <c r="H3354" s="71"/>
      <c r="I3354" s="72"/>
      <c r="J3354" s="72"/>
      <c r="K3354" s="36"/>
      <c r="L3354" s="122"/>
      <c r="M3354" s="122"/>
      <c r="N3354" s="74"/>
      <c r="O3354" s="80" t="s">
        <v>179</v>
      </c>
      <c r="P3354" s="82">
        <v>42537.457025462965</v>
      </c>
      <c r="Q3354" s="80" t="s">
        <v>33392</v>
      </c>
      <c r="R3354" s="83" t="s">
        <v>33579</v>
      </c>
      <c r="S3354" s="80" t="s">
        <v>475</v>
      </c>
      <c r="T3354" s="80"/>
      <c r="U3354" s="82">
        <v>42537.457025462965</v>
      </c>
      <c r="V3354" s="83" t="s">
        <v>34026</v>
      </c>
      <c r="W3354" s="80"/>
      <c r="X3354" s="80"/>
      <c r="Y3354" s="86" t="s">
        <v>34404</v>
      </c>
      <c r="Z3354" s="80"/>
      <c r="AA3354" s="80" t="str">
        <f>VLOOKUP(A3354,Vertices!A$3:$AY$3641,45,FALSE)</f>
        <v>en</v>
      </c>
      <c r="AB3354" s="80" t="str">
        <f>IF(VLOOKUP(A3354,Vertices!A$3:$AY$3641,37,FALSE)=0,"",VLOOKUP(A3354,Vertices!A$3:$AY$3641,37,FALSE))</f>
        <v/>
      </c>
    </row>
    <row r="3355" spans="1:28" x14ac:dyDescent="0.25">
      <c r="A3355" s="66" t="s">
        <v>32994</v>
      </c>
      <c r="B3355" s="66" t="s">
        <v>33060</v>
      </c>
      <c r="C3355" s="67"/>
      <c r="D3355" s="68"/>
      <c r="E3355" s="121"/>
      <c r="F3355" s="70"/>
      <c r="G3355" s="67"/>
      <c r="H3355" s="71"/>
      <c r="I3355" s="72"/>
      <c r="J3355" s="72"/>
      <c r="K3355" s="36"/>
      <c r="L3355" s="122"/>
      <c r="M3355" s="122"/>
      <c r="N3355" s="74"/>
      <c r="O3355" s="80" t="s">
        <v>325</v>
      </c>
      <c r="P3355" s="82">
        <v>42537.457071759258</v>
      </c>
      <c r="Q3355" s="80" t="s">
        <v>33160</v>
      </c>
      <c r="R3355" s="83" t="s">
        <v>33457</v>
      </c>
      <c r="S3355" s="80" t="s">
        <v>33626</v>
      </c>
      <c r="T3355" s="80" t="s">
        <v>33672</v>
      </c>
      <c r="U3355" s="82">
        <v>42537.457071759258</v>
      </c>
      <c r="V3355" s="83" t="s">
        <v>34027</v>
      </c>
      <c r="W3355" s="80"/>
      <c r="X3355" s="80"/>
      <c r="Y3355" s="86" t="s">
        <v>34405</v>
      </c>
      <c r="Z3355" s="80"/>
      <c r="AA3355" s="80" t="str">
        <f>VLOOKUP(A3355,Vertices!A$3:$AY$3641,45,FALSE)</f>
        <v>en</v>
      </c>
      <c r="AB3355" s="80" t="str">
        <f>IF(VLOOKUP(A3355,Vertices!A$3:$AY$3641,37,FALSE)=0,"",VLOOKUP(A3355,Vertices!A$3:$AY$3641,37,FALSE))</f>
        <v>Lyon, France</v>
      </c>
    </row>
    <row r="3356" spans="1:28" x14ac:dyDescent="0.25">
      <c r="A3356" s="66" t="s">
        <v>32995</v>
      </c>
      <c r="B3356" s="66" t="s">
        <v>32995</v>
      </c>
      <c r="C3356" s="67"/>
      <c r="D3356" s="68"/>
      <c r="E3356" s="121"/>
      <c r="F3356" s="70"/>
      <c r="G3356" s="67"/>
      <c r="H3356" s="71"/>
      <c r="I3356" s="72"/>
      <c r="J3356" s="72"/>
      <c r="K3356" s="36"/>
      <c r="L3356" s="122"/>
      <c r="M3356" s="122"/>
      <c r="N3356" s="74"/>
      <c r="O3356" s="80" t="s">
        <v>179</v>
      </c>
      <c r="P3356" s="82">
        <v>42537.457071759258</v>
      </c>
      <c r="Q3356" s="80" t="s">
        <v>33393</v>
      </c>
      <c r="R3356" s="83" t="s">
        <v>33579</v>
      </c>
      <c r="S3356" s="80" t="s">
        <v>475</v>
      </c>
      <c r="T3356" s="80"/>
      <c r="U3356" s="82">
        <v>42537.457071759258</v>
      </c>
      <c r="V3356" s="83" t="s">
        <v>34028</v>
      </c>
      <c r="W3356" s="80"/>
      <c r="X3356" s="80"/>
      <c r="Y3356" s="86" t="s">
        <v>34406</v>
      </c>
      <c r="Z3356" s="80"/>
      <c r="AA3356" s="80" t="str">
        <f>VLOOKUP(A3356,Vertices!A$3:$AY$3641,45,FALSE)</f>
        <v>en</v>
      </c>
      <c r="AB3356" s="80" t="str">
        <f>IF(VLOOKUP(A3356,Vertices!A$3:$AY$3641,37,FALSE)=0,"",VLOOKUP(A3356,Vertices!A$3:$AY$3641,37,FALSE))</f>
        <v>masih rahasia</v>
      </c>
    </row>
    <row r="3357" spans="1:28" x14ac:dyDescent="0.25">
      <c r="A3357" s="66" t="s">
        <v>32996</v>
      </c>
      <c r="B3357" s="66" t="s">
        <v>32996</v>
      </c>
      <c r="C3357" s="67"/>
      <c r="D3357" s="68"/>
      <c r="E3357" s="121"/>
      <c r="F3357" s="70"/>
      <c r="G3357" s="67"/>
      <c r="H3357" s="71"/>
      <c r="I3357" s="72"/>
      <c r="J3357" s="72"/>
      <c r="K3357" s="36"/>
      <c r="L3357" s="122"/>
      <c r="M3357" s="122"/>
      <c r="N3357" s="74"/>
      <c r="O3357" s="80" t="s">
        <v>179</v>
      </c>
      <c r="P3357" s="82">
        <v>42537.457106481481</v>
      </c>
      <c r="Q3357" s="80" t="s">
        <v>33394</v>
      </c>
      <c r="R3357" s="83" t="s">
        <v>33579</v>
      </c>
      <c r="S3357" s="80" t="s">
        <v>475</v>
      </c>
      <c r="T3357" s="80"/>
      <c r="U3357" s="82">
        <v>42537.457106481481</v>
      </c>
      <c r="V3357" s="83" t="s">
        <v>34029</v>
      </c>
      <c r="W3357" s="80"/>
      <c r="X3357" s="80"/>
      <c r="Y3357" s="86" t="s">
        <v>34407</v>
      </c>
      <c r="Z3357" s="80"/>
      <c r="AA3357" s="80" t="str">
        <f>VLOOKUP(A3357,Vertices!A$3:$AY$3641,45,FALSE)</f>
        <v>id</v>
      </c>
      <c r="AB3357" s="80" t="str">
        <f>IF(VLOOKUP(A3357,Vertices!A$3:$AY$3641,37,FALSE)=0,"",VLOOKUP(A3357,Vertices!A$3:$AY$3641,37,FALSE))</f>
        <v/>
      </c>
    </row>
    <row r="3358" spans="1:28" x14ac:dyDescent="0.25">
      <c r="A3358" s="66" t="s">
        <v>32997</v>
      </c>
      <c r="B3358" s="66" t="s">
        <v>32997</v>
      </c>
      <c r="C3358" s="67"/>
      <c r="D3358" s="68"/>
      <c r="E3358" s="121"/>
      <c r="F3358" s="70"/>
      <c r="G3358" s="67"/>
      <c r="H3358" s="71"/>
      <c r="I3358" s="72"/>
      <c r="J3358" s="72"/>
      <c r="K3358" s="36"/>
      <c r="L3358" s="122"/>
      <c r="M3358" s="122"/>
      <c r="N3358" s="74"/>
      <c r="O3358" s="80" t="s">
        <v>179</v>
      </c>
      <c r="P3358" s="82">
        <v>42537.457152777781</v>
      </c>
      <c r="Q3358" s="80" t="s">
        <v>33395</v>
      </c>
      <c r="R3358" s="83" t="s">
        <v>33579</v>
      </c>
      <c r="S3358" s="80" t="s">
        <v>475</v>
      </c>
      <c r="T3358" s="80"/>
      <c r="U3358" s="82">
        <v>42537.457152777781</v>
      </c>
      <c r="V3358" s="83" t="s">
        <v>34030</v>
      </c>
      <c r="W3358" s="80"/>
      <c r="X3358" s="80"/>
      <c r="Y3358" s="86" t="s">
        <v>34408</v>
      </c>
      <c r="Z3358" s="80"/>
      <c r="AA3358" s="80" t="str">
        <f>VLOOKUP(A3358,Vertices!A$3:$AY$3641,45,FALSE)</f>
        <v>en</v>
      </c>
      <c r="AB3358" s="80" t="str">
        <f>IF(VLOOKUP(A3358,Vertices!A$3:$AY$3641,37,FALSE)=0,"",VLOOKUP(A3358,Vertices!A$3:$AY$3641,37,FALSE))</f>
        <v>Indonesia</v>
      </c>
    </row>
    <row r="3359" spans="1:28" x14ac:dyDescent="0.25">
      <c r="A3359" s="66" t="s">
        <v>32998</v>
      </c>
      <c r="B3359" s="66" t="s">
        <v>32998</v>
      </c>
      <c r="C3359" s="67"/>
      <c r="D3359" s="68"/>
      <c r="E3359" s="121"/>
      <c r="F3359" s="70"/>
      <c r="G3359" s="67"/>
      <c r="H3359" s="71"/>
      <c r="I3359" s="72"/>
      <c r="J3359" s="72"/>
      <c r="K3359" s="36"/>
      <c r="L3359" s="122"/>
      <c r="M3359" s="122"/>
      <c r="N3359" s="74"/>
      <c r="O3359" s="80" t="s">
        <v>179</v>
      </c>
      <c r="P3359" s="82">
        <v>42537.457187499997</v>
      </c>
      <c r="Q3359" s="80" t="s">
        <v>33396</v>
      </c>
      <c r="R3359" s="83" t="s">
        <v>33579</v>
      </c>
      <c r="S3359" s="80" t="s">
        <v>475</v>
      </c>
      <c r="T3359" s="80"/>
      <c r="U3359" s="82">
        <v>42537.457187499997</v>
      </c>
      <c r="V3359" s="83" t="s">
        <v>34031</v>
      </c>
      <c r="W3359" s="80"/>
      <c r="X3359" s="80"/>
      <c r="Y3359" s="86" t="s">
        <v>34409</v>
      </c>
      <c r="Z3359" s="80"/>
      <c r="AA3359" s="80" t="str">
        <f>VLOOKUP(A3359,Vertices!A$3:$AY$3641,45,FALSE)</f>
        <v>id</v>
      </c>
      <c r="AB3359" s="80" t="str">
        <f>IF(VLOOKUP(A3359,Vertices!A$3:$AY$3641,37,FALSE)=0,"",VLOOKUP(A3359,Vertices!A$3:$AY$3641,37,FALSE))</f>
        <v>Bandung, Jawa barat</v>
      </c>
    </row>
    <row r="3360" spans="1:28" x14ac:dyDescent="0.25">
      <c r="A3360" s="66" t="s">
        <v>32999</v>
      </c>
      <c r="B3360" s="66" t="s">
        <v>32999</v>
      </c>
      <c r="C3360" s="67"/>
      <c r="D3360" s="68"/>
      <c r="E3360" s="121"/>
      <c r="F3360" s="70"/>
      <c r="G3360" s="67"/>
      <c r="H3360" s="71"/>
      <c r="I3360" s="72"/>
      <c r="J3360" s="72"/>
      <c r="K3360" s="36"/>
      <c r="L3360" s="122"/>
      <c r="M3360" s="122"/>
      <c r="N3360" s="74"/>
      <c r="O3360" s="80" t="s">
        <v>179</v>
      </c>
      <c r="P3360" s="82">
        <v>42537.457199074073</v>
      </c>
      <c r="Q3360" s="80" t="s">
        <v>33397</v>
      </c>
      <c r="R3360" s="83" t="s">
        <v>33579</v>
      </c>
      <c r="S3360" s="80" t="s">
        <v>475</v>
      </c>
      <c r="T3360" s="80" t="s">
        <v>33707</v>
      </c>
      <c r="U3360" s="82">
        <v>42537.457199074073</v>
      </c>
      <c r="V3360" s="83" t="s">
        <v>34032</v>
      </c>
      <c r="W3360" s="80"/>
      <c r="X3360" s="80"/>
      <c r="Y3360" s="86" t="s">
        <v>34410</v>
      </c>
      <c r="Z3360" s="80"/>
      <c r="AA3360" s="80" t="str">
        <f>VLOOKUP(A3360,Vertices!A$3:$AY$3641,45,FALSE)</f>
        <v>id</v>
      </c>
      <c r="AB3360" s="80" t="str">
        <f>IF(VLOOKUP(A3360,Vertices!A$3:$AY$3641,37,FALSE)=0,"",VLOOKUP(A3360,Vertices!A$3:$AY$3641,37,FALSE))</f>
        <v>Indonesia</v>
      </c>
    </row>
    <row r="3361" spans="1:28" x14ac:dyDescent="0.25">
      <c r="A3361" s="66" t="s">
        <v>33000</v>
      </c>
      <c r="B3361" s="66" t="s">
        <v>4702</v>
      </c>
      <c r="C3361" s="67"/>
      <c r="D3361" s="68"/>
      <c r="E3361" s="121"/>
      <c r="F3361" s="70"/>
      <c r="G3361" s="67"/>
      <c r="H3361" s="71"/>
      <c r="I3361" s="72"/>
      <c r="J3361" s="72"/>
      <c r="K3361" s="36"/>
      <c r="L3361" s="122"/>
      <c r="M3361" s="122"/>
      <c r="N3361" s="74"/>
      <c r="O3361" s="80" t="s">
        <v>325</v>
      </c>
      <c r="P3361" s="82">
        <v>42537.457233796296</v>
      </c>
      <c r="Q3361" s="80" t="s">
        <v>33154</v>
      </c>
      <c r="R3361" s="83" t="s">
        <v>33454</v>
      </c>
      <c r="S3361" s="80" t="s">
        <v>2057</v>
      </c>
      <c r="T3361" s="80" t="s">
        <v>4702</v>
      </c>
      <c r="U3361" s="82">
        <v>42537.457233796296</v>
      </c>
      <c r="V3361" s="83" t="s">
        <v>34033</v>
      </c>
      <c r="W3361" s="80"/>
      <c r="X3361" s="80"/>
      <c r="Y3361" s="86" t="s">
        <v>34411</v>
      </c>
      <c r="Z3361" s="80"/>
      <c r="AA3361" s="80" t="str">
        <f>VLOOKUP(A3361,Vertices!A$3:$AY$3641,45,FALSE)</f>
        <v>pt</v>
      </c>
      <c r="AB3361" s="80" t="str">
        <f>IF(VLOOKUP(A3361,Vertices!A$3:$AY$3641,37,FALSE)=0,"",VLOOKUP(A3361,Vertices!A$3:$AY$3641,37,FALSE))</f>
        <v>Brasil</v>
      </c>
    </row>
    <row r="3362" spans="1:28" x14ac:dyDescent="0.25">
      <c r="A3362" s="66" t="s">
        <v>33001</v>
      </c>
      <c r="B3362" s="66" t="s">
        <v>33001</v>
      </c>
      <c r="C3362" s="67"/>
      <c r="D3362" s="68"/>
      <c r="E3362" s="121"/>
      <c r="F3362" s="70"/>
      <c r="G3362" s="67"/>
      <c r="H3362" s="71"/>
      <c r="I3362" s="72"/>
      <c r="J3362" s="72"/>
      <c r="K3362" s="36"/>
      <c r="L3362" s="122"/>
      <c r="M3362" s="122"/>
      <c r="N3362" s="74"/>
      <c r="O3362" s="80" t="s">
        <v>179</v>
      </c>
      <c r="P3362" s="82">
        <v>42537.454930555556</v>
      </c>
      <c r="Q3362" s="80" t="s">
        <v>33398</v>
      </c>
      <c r="R3362" s="83" t="s">
        <v>33571</v>
      </c>
      <c r="S3362" s="80" t="s">
        <v>505</v>
      </c>
      <c r="T3362" s="80"/>
      <c r="U3362" s="82">
        <v>42537.454930555556</v>
      </c>
      <c r="V3362" s="83" t="s">
        <v>34034</v>
      </c>
      <c r="W3362" s="80"/>
      <c r="X3362" s="80"/>
      <c r="Y3362" s="86" t="s">
        <v>34412</v>
      </c>
      <c r="Z3362" s="80"/>
      <c r="AA3362" s="80" t="str">
        <f>VLOOKUP(A3362,Vertices!A$3:$AY$3641,45,FALSE)</f>
        <v>en</v>
      </c>
      <c r="AB3362" s="80" t="str">
        <f>IF(VLOOKUP(A3362,Vertices!A$3:$AY$3641,37,FALSE)=0,"",VLOOKUP(A3362,Vertices!A$3:$AY$3641,37,FALSE))</f>
        <v>Stoke, Nelson City</v>
      </c>
    </row>
    <row r="3363" spans="1:28" x14ac:dyDescent="0.25">
      <c r="A3363" s="66" t="s">
        <v>33002</v>
      </c>
      <c r="B3363" s="66" t="s">
        <v>1897</v>
      </c>
      <c r="C3363" s="67"/>
      <c r="D3363" s="68"/>
      <c r="E3363" s="121"/>
      <c r="F3363" s="70"/>
      <c r="G3363" s="67"/>
      <c r="H3363" s="71"/>
      <c r="I3363" s="72"/>
      <c r="J3363" s="72"/>
      <c r="K3363" s="36"/>
      <c r="L3363" s="122"/>
      <c r="M3363" s="122"/>
      <c r="N3363" s="74"/>
      <c r="O3363" s="80" t="s">
        <v>325</v>
      </c>
      <c r="P3363" s="82">
        <v>42537.457511574074</v>
      </c>
      <c r="Q3363" s="80" t="s">
        <v>33399</v>
      </c>
      <c r="R3363" s="83" t="s">
        <v>33593</v>
      </c>
      <c r="S3363" s="80" t="s">
        <v>505</v>
      </c>
      <c r="T3363" s="80" t="s">
        <v>516</v>
      </c>
      <c r="U3363" s="82">
        <v>42537.457511574074</v>
      </c>
      <c r="V3363" s="83" t="s">
        <v>34035</v>
      </c>
      <c r="W3363" s="80"/>
      <c r="X3363" s="80"/>
      <c r="Y3363" s="86" t="s">
        <v>34413</v>
      </c>
      <c r="Z3363" s="80"/>
      <c r="AA3363" s="80" t="str">
        <f>VLOOKUP(A3363,Vertices!A$3:$AY$3641,45,FALSE)</f>
        <v>en</v>
      </c>
      <c r="AB3363" s="80" t="str">
        <f>IF(VLOOKUP(A3363,Vertices!A$3:$AY$3641,37,FALSE)=0,"",VLOOKUP(A3363,Vertices!A$3:$AY$3641,37,FALSE))</f>
        <v>Drexel Hill, PA</v>
      </c>
    </row>
    <row r="3364" spans="1:28" x14ac:dyDescent="0.25">
      <c r="A3364" s="66" t="s">
        <v>33003</v>
      </c>
      <c r="B3364" s="66" t="s">
        <v>33086</v>
      </c>
      <c r="C3364" s="67"/>
      <c r="D3364" s="68"/>
      <c r="E3364" s="121"/>
      <c r="F3364" s="70"/>
      <c r="G3364" s="67"/>
      <c r="H3364" s="71"/>
      <c r="I3364" s="72"/>
      <c r="J3364" s="72"/>
      <c r="K3364" s="36"/>
      <c r="L3364" s="122"/>
      <c r="M3364" s="122"/>
      <c r="N3364" s="74"/>
      <c r="O3364" s="80" t="s">
        <v>325</v>
      </c>
      <c r="P3364" s="82">
        <v>42537.457696759258</v>
      </c>
      <c r="Q3364" s="80" t="s">
        <v>33228</v>
      </c>
      <c r="R3364" s="80"/>
      <c r="S3364" s="80"/>
      <c r="T3364" s="80" t="s">
        <v>33680</v>
      </c>
      <c r="U3364" s="82">
        <v>42537.457696759258</v>
      </c>
      <c r="V3364" s="83" t="s">
        <v>34036</v>
      </c>
      <c r="W3364" s="80"/>
      <c r="X3364" s="80"/>
      <c r="Y3364" s="86" t="s">
        <v>34414</v>
      </c>
      <c r="Z3364" s="80"/>
      <c r="AA3364" s="80" t="str">
        <f>VLOOKUP(A3364,Vertices!A$3:$AY$3641,45,FALSE)</f>
        <v>en</v>
      </c>
      <c r="AB3364" s="80" t="str">
        <f>IF(VLOOKUP(A3364,Vertices!A$3:$AY$3641,37,FALSE)=0,"",VLOOKUP(A3364,Vertices!A$3:$AY$3641,37,FALSE))</f>
        <v>qttpx://xg@x.vc</v>
      </c>
    </row>
    <row r="3365" spans="1:28" x14ac:dyDescent="0.25">
      <c r="A3365" s="66" t="s">
        <v>33004</v>
      </c>
      <c r="B3365" s="66" t="s">
        <v>33118</v>
      </c>
      <c r="C3365" s="67"/>
      <c r="D3365" s="68"/>
      <c r="E3365" s="121"/>
      <c r="F3365" s="70"/>
      <c r="G3365" s="67"/>
      <c r="H3365" s="71"/>
      <c r="I3365" s="72"/>
      <c r="J3365" s="72"/>
      <c r="K3365" s="36"/>
      <c r="L3365" s="122"/>
      <c r="M3365" s="122"/>
      <c r="N3365" s="74"/>
      <c r="O3365" s="80" t="s">
        <v>325</v>
      </c>
      <c r="P3365" s="82">
        <v>42537.457743055558</v>
      </c>
      <c r="Q3365" s="80" t="s">
        <v>33400</v>
      </c>
      <c r="R3365" s="83" t="s">
        <v>33594</v>
      </c>
      <c r="S3365" s="80" t="s">
        <v>33634</v>
      </c>
      <c r="T3365" s="80" t="s">
        <v>517</v>
      </c>
      <c r="U3365" s="82">
        <v>42537.457743055558</v>
      </c>
      <c r="V3365" s="83" t="s">
        <v>34037</v>
      </c>
      <c r="W3365" s="80"/>
      <c r="X3365" s="80"/>
      <c r="Y3365" s="86" t="s">
        <v>34415</v>
      </c>
      <c r="Z3365" s="80"/>
      <c r="AA3365" s="80" t="str">
        <f>VLOOKUP(A3365,Vertices!A$3:$AY$3641,45,FALSE)</f>
        <v>es</v>
      </c>
      <c r="AB3365" s="80" t="str">
        <f>IF(VLOOKUP(A3365,Vertices!A$3:$AY$3641,37,FALSE)=0,"",VLOOKUP(A3365,Vertices!A$3:$AY$3641,37,FALSE))</f>
        <v>México, D.F.</v>
      </c>
    </row>
    <row r="3366" spans="1:28" x14ac:dyDescent="0.25">
      <c r="A3366" s="66" t="s">
        <v>33004</v>
      </c>
      <c r="B3366" s="66" t="s">
        <v>33119</v>
      </c>
      <c r="C3366" s="67"/>
      <c r="D3366" s="68"/>
      <c r="E3366" s="121"/>
      <c r="F3366" s="70"/>
      <c r="G3366" s="67"/>
      <c r="H3366" s="71"/>
      <c r="I3366" s="72"/>
      <c r="J3366" s="72"/>
      <c r="K3366" s="36"/>
      <c r="L3366" s="122"/>
      <c r="M3366" s="122"/>
      <c r="N3366" s="74"/>
      <c r="O3366" s="80" t="s">
        <v>325</v>
      </c>
      <c r="P3366" s="82">
        <v>42537.457743055558</v>
      </c>
      <c r="Q3366" s="80" t="s">
        <v>33400</v>
      </c>
      <c r="R3366" s="83" t="s">
        <v>33594</v>
      </c>
      <c r="S3366" s="80" t="s">
        <v>33634</v>
      </c>
      <c r="T3366" s="80" t="s">
        <v>517</v>
      </c>
      <c r="U3366" s="82">
        <v>42537.457743055558</v>
      </c>
      <c r="V3366" s="83" t="s">
        <v>34037</v>
      </c>
      <c r="W3366" s="80"/>
      <c r="X3366" s="80"/>
      <c r="Y3366" s="86" t="s">
        <v>34415</v>
      </c>
      <c r="Z3366" s="80"/>
      <c r="AA3366" s="80" t="str">
        <f>VLOOKUP(A3366,Vertices!A$3:$AY$3641,45,FALSE)</f>
        <v>es</v>
      </c>
      <c r="AB3366" s="80" t="str">
        <f>IF(VLOOKUP(A3366,Vertices!A$3:$AY$3641,37,FALSE)=0,"",VLOOKUP(A3366,Vertices!A$3:$AY$3641,37,FALSE))</f>
        <v>México, D.F.</v>
      </c>
    </row>
    <row r="3367" spans="1:28" x14ac:dyDescent="0.25">
      <c r="A3367" s="66" t="s">
        <v>33004</v>
      </c>
      <c r="B3367" s="66" t="s">
        <v>33088</v>
      </c>
      <c r="C3367" s="67"/>
      <c r="D3367" s="68"/>
      <c r="E3367" s="121"/>
      <c r="F3367" s="70"/>
      <c r="G3367" s="67"/>
      <c r="H3367" s="71"/>
      <c r="I3367" s="72"/>
      <c r="J3367" s="72"/>
      <c r="K3367" s="36"/>
      <c r="L3367" s="122"/>
      <c r="M3367" s="122"/>
      <c r="N3367" s="74"/>
      <c r="O3367" s="80" t="s">
        <v>325</v>
      </c>
      <c r="P3367" s="82">
        <v>42537.457743055558</v>
      </c>
      <c r="Q3367" s="80" t="s">
        <v>33400</v>
      </c>
      <c r="R3367" s="83" t="s">
        <v>33594</v>
      </c>
      <c r="S3367" s="80" t="s">
        <v>33634</v>
      </c>
      <c r="T3367" s="80" t="s">
        <v>517</v>
      </c>
      <c r="U3367" s="82">
        <v>42537.457743055558</v>
      </c>
      <c r="V3367" s="83" t="s">
        <v>34037</v>
      </c>
      <c r="W3367" s="80"/>
      <c r="X3367" s="80"/>
      <c r="Y3367" s="86" t="s">
        <v>34415</v>
      </c>
      <c r="Z3367" s="80"/>
      <c r="AA3367" s="80" t="str">
        <f>VLOOKUP(A3367,Vertices!A$3:$AY$3641,45,FALSE)</f>
        <v>es</v>
      </c>
      <c r="AB3367" s="80" t="str">
        <f>IF(VLOOKUP(A3367,Vertices!A$3:$AY$3641,37,FALSE)=0,"",VLOOKUP(A3367,Vertices!A$3:$AY$3641,37,FALSE))</f>
        <v>México, D.F.</v>
      </c>
    </row>
    <row r="3368" spans="1:28" x14ac:dyDescent="0.25">
      <c r="A3368" s="66" t="s">
        <v>33004</v>
      </c>
      <c r="B3368" s="66" t="s">
        <v>33120</v>
      </c>
      <c r="C3368" s="67"/>
      <c r="D3368" s="68"/>
      <c r="E3368" s="121"/>
      <c r="F3368" s="70"/>
      <c r="G3368" s="67"/>
      <c r="H3368" s="71"/>
      <c r="I3368" s="72"/>
      <c r="J3368" s="72"/>
      <c r="K3368" s="36"/>
      <c r="L3368" s="122"/>
      <c r="M3368" s="122"/>
      <c r="N3368" s="74"/>
      <c r="O3368" s="80" t="s">
        <v>325</v>
      </c>
      <c r="P3368" s="82">
        <v>42537.457743055558</v>
      </c>
      <c r="Q3368" s="80" t="s">
        <v>33400</v>
      </c>
      <c r="R3368" s="83" t="s">
        <v>33594</v>
      </c>
      <c r="S3368" s="80" t="s">
        <v>33634</v>
      </c>
      <c r="T3368" s="80" t="s">
        <v>517</v>
      </c>
      <c r="U3368" s="82">
        <v>42537.457743055558</v>
      </c>
      <c r="V3368" s="83" t="s">
        <v>34037</v>
      </c>
      <c r="W3368" s="80"/>
      <c r="X3368" s="80"/>
      <c r="Y3368" s="86" t="s">
        <v>34415</v>
      </c>
      <c r="Z3368" s="80"/>
      <c r="AA3368" s="80" t="str">
        <f>VLOOKUP(A3368,Vertices!A$3:$AY$3641,45,FALSE)</f>
        <v>es</v>
      </c>
      <c r="AB3368" s="80" t="str">
        <f>IF(VLOOKUP(A3368,Vertices!A$3:$AY$3641,37,FALSE)=0,"",VLOOKUP(A3368,Vertices!A$3:$AY$3641,37,FALSE))</f>
        <v>México, D.F.</v>
      </c>
    </row>
    <row r="3369" spans="1:28" x14ac:dyDescent="0.25">
      <c r="A3369" s="66" t="s">
        <v>33005</v>
      </c>
      <c r="B3369" s="66" t="s">
        <v>20682</v>
      </c>
      <c r="C3369" s="67"/>
      <c r="D3369" s="68"/>
      <c r="E3369" s="121"/>
      <c r="F3369" s="70"/>
      <c r="G3369" s="67"/>
      <c r="H3369" s="71"/>
      <c r="I3369" s="72"/>
      <c r="J3369" s="72"/>
      <c r="K3369" s="36"/>
      <c r="L3369" s="122"/>
      <c r="M3369" s="122"/>
      <c r="N3369" s="74"/>
      <c r="O3369" s="80" t="s">
        <v>325</v>
      </c>
      <c r="P3369" s="82">
        <v>42537.458009259259</v>
      </c>
      <c r="Q3369" s="80" t="s">
        <v>33401</v>
      </c>
      <c r="R3369" s="83" t="s">
        <v>21227</v>
      </c>
      <c r="S3369" s="80" t="s">
        <v>484</v>
      </c>
      <c r="T3369" s="80"/>
      <c r="U3369" s="82">
        <v>42537.458009259259</v>
      </c>
      <c r="V3369" s="83" t="s">
        <v>34038</v>
      </c>
      <c r="W3369" s="80"/>
      <c r="X3369" s="80"/>
      <c r="Y3369" s="86" t="s">
        <v>34416</v>
      </c>
      <c r="Z3369" s="80"/>
      <c r="AA3369" s="80" t="str">
        <f>VLOOKUP(A3369,Vertices!A$3:$AY$3641,45,FALSE)</f>
        <v>en</v>
      </c>
      <c r="AB3369" s="80" t="str">
        <f>IF(VLOOKUP(A3369,Vertices!A$3:$AY$3641,37,FALSE)=0,"",VLOOKUP(A3369,Vertices!A$3:$AY$3641,37,FALSE))</f>
        <v>Hatillo, Puerto Rico</v>
      </c>
    </row>
    <row r="3370" spans="1:28" x14ac:dyDescent="0.25">
      <c r="A3370" s="66" t="s">
        <v>33006</v>
      </c>
      <c r="B3370" s="66" t="s">
        <v>33118</v>
      </c>
      <c r="C3370" s="67"/>
      <c r="D3370" s="68"/>
      <c r="E3370" s="121"/>
      <c r="F3370" s="70"/>
      <c r="G3370" s="67"/>
      <c r="H3370" s="71"/>
      <c r="I3370" s="72"/>
      <c r="J3370" s="72"/>
      <c r="K3370" s="36"/>
      <c r="L3370" s="122"/>
      <c r="M3370" s="122"/>
      <c r="N3370" s="74"/>
      <c r="O3370" s="80" t="s">
        <v>325</v>
      </c>
      <c r="P3370" s="82">
        <v>42537.458055555559</v>
      </c>
      <c r="Q3370" s="80" t="s">
        <v>33400</v>
      </c>
      <c r="R3370" s="83" t="s">
        <v>33594</v>
      </c>
      <c r="S3370" s="80" t="s">
        <v>33634</v>
      </c>
      <c r="T3370" s="80" t="s">
        <v>517</v>
      </c>
      <c r="U3370" s="82">
        <v>42537.458055555559</v>
      </c>
      <c r="V3370" s="83" t="s">
        <v>34039</v>
      </c>
      <c r="W3370" s="80"/>
      <c r="X3370" s="80"/>
      <c r="Y3370" s="86" t="s">
        <v>34417</v>
      </c>
      <c r="Z3370" s="80"/>
      <c r="AA3370" s="80" t="str">
        <f>VLOOKUP(A3370,Vertices!A$3:$AY$3641,45,FALSE)</f>
        <v>es</v>
      </c>
      <c r="AB3370" s="80" t="str">
        <f>IF(VLOOKUP(A3370,Vertices!A$3:$AY$3641,37,FALSE)=0,"",VLOOKUP(A3370,Vertices!A$3:$AY$3641,37,FALSE))</f>
        <v>Argentina</v>
      </c>
    </row>
    <row r="3371" spans="1:28" x14ac:dyDescent="0.25">
      <c r="A3371" s="66" t="s">
        <v>33006</v>
      </c>
      <c r="B3371" s="66" t="s">
        <v>33119</v>
      </c>
      <c r="C3371" s="67"/>
      <c r="D3371" s="68"/>
      <c r="E3371" s="121"/>
      <c r="F3371" s="70"/>
      <c r="G3371" s="67"/>
      <c r="H3371" s="71"/>
      <c r="I3371" s="72"/>
      <c r="J3371" s="72"/>
      <c r="K3371" s="36"/>
      <c r="L3371" s="122"/>
      <c r="M3371" s="122"/>
      <c r="N3371" s="74"/>
      <c r="O3371" s="80" t="s">
        <v>325</v>
      </c>
      <c r="P3371" s="82">
        <v>42537.458055555559</v>
      </c>
      <c r="Q3371" s="80" t="s">
        <v>33400</v>
      </c>
      <c r="R3371" s="83" t="s">
        <v>33594</v>
      </c>
      <c r="S3371" s="80" t="s">
        <v>33634</v>
      </c>
      <c r="T3371" s="80" t="s">
        <v>517</v>
      </c>
      <c r="U3371" s="82">
        <v>42537.458055555559</v>
      </c>
      <c r="V3371" s="83" t="s">
        <v>34039</v>
      </c>
      <c r="W3371" s="80"/>
      <c r="X3371" s="80"/>
      <c r="Y3371" s="86" t="s">
        <v>34417</v>
      </c>
      <c r="Z3371" s="80"/>
      <c r="AA3371" s="80" t="str">
        <f>VLOOKUP(A3371,Vertices!A$3:$AY$3641,45,FALSE)</f>
        <v>es</v>
      </c>
      <c r="AB3371" s="80" t="str">
        <f>IF(VLOOKUP(A3371,Vertices!A$3:$AY$3641,37,FALSE)=0,"",VLOOKUP(A3371,Vertices!A$3:$AY$3641,37,FALSE))</f>
        <v>Argentina</v>
      </c>
    </row>
    <row r="3372" spans="1:28" x14ac:dyDescent="0.25">
      <c r="A3372" s="66" t="s">
        <v>33006</v>
      </c>
      <c r="B3372" s="66" t="s">
        <v>33088</v>
      </c>
      <c r="C3372" s="67"/>
      <c r="D3372" s="68"/>
      <c r="E3372" s="121"/>
      <c r="F3372" s="70"/>
      <c r="G3372" s="67"/>
      <c r="H3372" s="71"/>
      <c r="I3372" s="72"/>
      <c r="J3372" s="72"/>
      <c r="K3372" s="36"/>
      <c r="L3372" s="122"/>
      <c r="M3372" s="122"/>
      <c r="N3372" s="74"/>
      <c r="O3372" s="80" t="s">
        <v>325</v>
      </c>
      <c r="P3372" s="82">
        <v>42537.458055555559</v>
      </c>
      <c r="Q3372" s="80" t="s">
        <v>33400</v>
      </c>
      <c r="R3372" s="83" t="s">
        <v>33594</v>
      </c>
      <c r="S3372" s="80" t="s">
        <v>33634</v>
      </c>
      <c r="T3372" s="80" t="s">
        <v>517</v>
      </c>
      <c r="U3372" s="82">
        <v>42537.458055555559</v>
      </c>
      <c r="V3372" s="83" t="s">
        <v>34039</v>
      </c>
      <c r="W3372" s="80"/>
      <c r="X3372" s="80"/>
      <c r="Y3372" s="86" t="s">
        <v>34417</v>
      </c>
      <c r="Z3372" s="80"/>
      <c r="AA3372" s="80" t="str">
        <f>VLOOKUP(A3372,Vertices!A$3:$AY$3641,45,FALSE)</f>
        <v>es</v>
      </c>
      <c r="AB3372" s="80" t="str">
        <f>IF(VLOOKUP(A3372,Vertices!A$3:$AY$3641,37,FALSE)=0,"",VLOOKUP(A3372,Vertices!A$3:$AY$3641,37,FALSE))</f>
        <v>Argentina</v>
      </c>
    </row>
    <row r="3373" spans="1:28" x14ac:dyDescent="0.25">
      <c r="A3373" s="66" t="s">
        <v>33006</v>
      </c>
      <c r="B3373" s="66" t="s">
        <v>33120</v>
      </c>
      <c r="C3373" s="67"/>
      <c r="D3373" s="68"/>
      <c r="E3373" s="121"/>
      <c r="F3373" s="70"/>
      <c r="G3373" s="67"/>
      <c r="H3373" s="71"/>
      <c r="I3373" s="72"/>
      <c r="J3373" s="72"/>
      <c r="K3373" s="36"/>
      <c r="L3373" s="122"/>
      <c r="M3373" s="122"/>
      <c r="N3373" s="74"/>
      <c r="O3373" s="80" t="s">
        <v>325</v>
      </c>
      <c r="P3373" s="82">
        <v>42537.458055555559</v>
      </c>
      <c r="Q3373" s="80" t="s">
        <v>33400</v>
      </c>
      <c r="R3373" s="83" t="s">
        <v>33594</v>
      </c>
      <c r="S3373" s="80" t="s">
        <v>33634</v>
      </c>
      <c r="T3373" s="80" t="s">
        <v>517</v>
      </c>
      <c r="U3373" s="82">
        <v>42537.458055555559</v>
      </c>
      <c r="V3373" s="83" t="s">
        <v>34039</v>
      </c>
      <c r="W3373" s="80"/>
      <c r="X3373" s="80"/>
      <c r="Y3373" s="86" t="s">
        <v>34417</v>
      </c>
      <c r="Z3373" s="80"/>
      <c r="AA3373" s="80" t="str">
        <f>VLOOKUP(A3373,Vertices!A$3:$AY$3641,45,FALSE)</f>
        <v>es</v>
      </c>
      <c r="AB3373" s="80" t="str">
        <f>IF(VLOOKUP(A3373,Vertices!A$3:$AY$3641,37,FALSE)=0,"",VLOOKUP(A3373,Vertices!A$3:$AY$3641,37,FALSE))</f>
        <v>Argentina</v>
      </c>
    </row>
    <row r="3374" spans="1:28" x14ac:dyDescent="0.25">
      <c r="A3374" s="66" t="s">
        <v>33007</v>
      </c>
      <c r="B3374" s="66" t="s">
        <v>33007</v>
      </c>
      <c r="C3374" s="67"/>
      <c r="D3374" s="68"/>
      <c r="E3374" s="121"/>
      <c r="F3374" s="70"/>
      <c r="G3374" s="67"/>
      <c r="H3374" s="71"/>
      <c r="I3374" s="72"/>
      <c r="J3374" s="72"/>
      <c r="K3374" s="36"/>
      <c r="L3374" s="122"/>
      <c r="M3374" s="122"/>
      <c r="N3374" s="74"/>
      <c r="O3374" s="80" t="s">
        <v>179</v>
      </c>
      <c r="P3374" s="82">
        <v>42537.458067129628</v>
      </c>
      <c r="Q3374" s="80" t="s">
        <v>33402</v>
      </c>
      <c r="R3374" s="80"/>
      <c r="S3374" s="80"/>
      <c r="T3374" s="80"/>
      <c r="U3374" s="82">
        <v>42537.458067129628</v>
      </c>
      <c r="V3374" s="83" t="s">
        <v>34040</v>
      </c>
      <c r="W3374" s="80"/>
      <c r="X3374" s="80"/>
      <c r="Y3374" s="86" t="s">
        <v>34418</v>
      </c>
      <c r="Z3374" s="80"/>
      <c r="AA3374" s="80" t="str">
        <f>VLOOKUP(A3374,Vertices!A$3:$AY$3641,45,FALSE)</f>
        <v>en</v>
      </c>
      <c r="AB3374" s="80" t="str">
        <f>IF(VLOOKUP(A3374,Vertices!A$3:$AY$3641,37,FALSE)=0,"",VLOOKUP(A3374,Vertices!A$3:$AY$3641,37,FALSE))</f>
        <v>Brasil</v>
      </c>
    </row>
    <row r="3375" spans="1:28" x14ac:dyDescent="0.25">
      <c r="A3375" s="66" t="s">
        <v>33008</v>
      </c>
      <c r="B3375" s="66" t="s">
        <v>33056</v>
      </c>
      <c r="C3375" s="67"/>
      <c r="D3375" s="68"/>
      <c r="E3375" s="121"/>
      <c r="F3375" s="70"/>
      <c r="G3375" s="67"/>
      <c r="H3375" s="71"/>
      <c r="I3375" s="72"/>
      <c r="J3375" s="72"/>
      <c r="K3375" s="36"/>
      <c r="L3375" s="122"/>
      <c r="M3375" s="122"/>
      <c r="N3375" s="74"/>
      <c r="O3375" s="80" t="s">
        <v>325</v>
      </c>
      <c r="P3375" s="82">
        <v>42537.458136574074</v>
      </c>
      <c r="Q3375" s="80" t="s">
        <v>33150</v>
      </c>
      <c r="R3375" s="80"/>
      <c r="S3375" s="80"/>
      <c r="T3375" s="80"/>
      <c r="U3375" s="82">
        <v>42537.458136574074</v>
      </c>
      <c r="V3375" s="83" t="s">
        <v>34041</v>
      </c>
      <c r="W3375" s="80"/>
      <c r="X3375" s="80"/>
      <c r="Y3375" s="86" t="s">
        <v>34419</v>
      </c>
      <c r="Z3375" s="80"/>
      <c r="AA3375" s="80" t="str">
        <f>VLOOKUP(A3375,Vertices!A$3:$AY$3641,45,FALSE)</f>
        <v>es</v>
      </c>
      <c r="AB3375" s="80" t="str">
        <f>IF(VLOOKUP(A3375,Vertices!A$3:$AY$3641,37,FALSE)=0,"",VLOOKUP(A3375,Vertices!A$3:$AY$3641,37,FALSE))</f>
        <v>Concordia, Entre Rios.</v>
      </c>
    </row>
    <row r="3376" spans="1:28" x14ac:dyDescent="0.25">
      <c r="A3376" s="66" t="s">
        <v>33009</v>
      </c>
      <c r="B3376" s="66" t="s">
        <v>33009</v>
      </c>
      <c r="C3376" s="67"/>
      <c r="D3376" s="68"/>
      <c r="E3376" s="121"/>
      <c r="F3376" s="70"/>
      <c r="G3376" s="67"/>
      <c r="H3376" s="71"/>
      <c r="I3376" s="72"/>
      <c r="J3376" s="72"/>
      <c r="K3376" s="36"/>
      <c r="L3376" s="122"/>
      <c r="M3376" s="122"/>
      <c r="N3376" s="74"/>
      <c r="O3376" s="80" t="s">
        <v>179</v>
      </c>
      <c r="P3376" s="82">
        <v>42537.45820601852</v>
      </c>
      <c r="Q3376" s="80" t="s">
        <v>33403</v>
      </c>
      <c r="R3376" s="83" t="s">
        <v>33595</v>
      </c>
      <c r="S3376" s="80" t="s">
        <v>475</v>
      </c>
      <c r="T3376" s="80" t="s">
        <v>33708</v>
      </c>
      <c r="U3376" s="82">
        <v>42537.45820601852</v>
      </c>
      <c r="V3376" s="83" t="s">
        <v>34042</v>
      </c>
      <c r="W3376" s="80"/>
      <c r="X3376" s="80"/>
      <c r="Y3376" s="86" t="s">
        <v>34420</v>
      </c>
      <c r="Z3376" s="80"/>
      <c r="AA3376" s="80" t="str">
        <f>VLOOKUP(A3376,Vertices!A$3:$AY$3641,45,FALSE)</f>
        <v>en</v>
      </c>
      <c r="AB3376" s="80" t="str">
        <f>IF(VLOOKUP(A3376,Vertices!A$3:$AY$3641,37,FALSE)=0,"",VLOOKUP(A3376,Vertices!A$3:$AY$3641,37,FALSE))</f>
        <v>London</v>
      </c>
    </row>
    <row r="3377" spans="1:28" x14ac:dyDescent="0.25">
      <c r="A3377" s="66" t="s">
        <v>33010</v>
      </c>
      <c r="B3377" s="66" t="s">
        <v>3283</v>
      </c>
      <c r="C3377" s="67"/>
      <c r="D3377" s="68"/>
      <c r="E3377" s="121"/>
      <c r="F3377" s="70"/>
      <c r="G3377" s="67"/>
      <c r="H3377" s="71"/>
      <c r="I3377" s="72"/>
      <c r="J3377" s="72"/>
      <c r="K3377" s="36"/>
      <c r="L3377" s="122"/>
      <c r="M3377" s="122"/>
      <c r="N3377" s="74"/>
      <c r="O3377" s="80" t="s">
        <v>325</v>
      </c>
      <c r="P3377" s="82">
        <v>42537.458368055559</v>
      </c>
      <c r="Q3377" s="80" t="s">
        <v>33273</v>
      </c>
      <c r="R3377" s="83" t="s">
        <v>33534</v>
      </c>
      <c r="S3377" s="80" t="s">
        <v>495</v>
      </c>
      <c r="T3377" s="80"/>
      <c r="U3377" s="82">
        <v>42537.458368055559</v>
      </c>
      <c r="V3377" s="83" t="s">
        <v>34043</v>
      </c>
      <c r="W3377" s="80"/>
      <c r="X3377" s="80"/>
      <c r="Y3377" s="86" t="s">
        <v>34421</v>
      </c>
      <c r="Z3377" s="80"/>
      <c r="AA3377" s="80" t="str">
        <f>VLOOKUP(A3377,Vertices!A$3:$AY$3641,45,FALSE)</f>
        <v>en</v>
      </c>
      <c r="AB3377" s="80" t="str">
        <f>IF(VLOOKUP(A3377,Vertices!A$3:$AY$3641,37,FALSE)=0,"",VLOOKUP(A3377,Vertices!A$3:$AY$3641,37,FALSE))</f>
        <v>Australia</v>
      </c>
    </row>
    <row r="3378" spans="1:28" x14ac:dyDescent="0.25">
      <c r="A3378" s="66" t="s">
        <v>191</v>
      </c>
      <c r="B3378" s="66" t="s">
        <v>191</v>
      </c>
      <c r="C3378" s="67"/>
      <c r="D3378" s="68"/>
      <c r="E3378" s="121"/>
      <c r="F3378" s="70"/>
      <c r="G3378" s="67"/>
      <c r="H3378" s="71"/>
      <c r="I3378" s="72"/>
      <c r="J3378" s="72"/>
      <c r="K3378" s="36"/>
      <c r="L3378" s="122"/>
      <c r="M3378" s="122"/>
      <c r="N3378" s="74"/>
      <c r="O3378" s="80" t="s">
        <v>179</v>
      </c>
      <c r="P3378" s="82">
        <v>42537.433379629627</v>
      </c>
      <c r="Q3378" s="80" t="s">
        <v>33404</v>
      </c>
      <c r="R3378" s="83" t="s">
        <v>33596</v>
      </c>
      <c r="S3378" s="80" t="s">
        <v>475</v>
      </c>
      <c r="T3378" s="80"/>
      <c r="U3378" s="82">
        <v>42537.433379629627</v>
      </c>
      <c r="V3378" s="83" t="s">
        <v>34044</v>
      </c>
      <c r="W3378" s="80"/>
      <c r="X3378" s="80"/>
      <c r="Y3378" s="86" t="s">
        <v>34422</v>
      </c>
      <c r="Z3378" s="80"/>
      <c r="AA3378" s="80" t="str">
        <f>VLOOKUP(A3378,Vertices!A$3:$AY$3641,45,FALSE)</f>
        <v>en</v>
      </c>
      <c r="AB3378" s="80" t="str">
        <f>IF(VLOOKUP(A3378,Vertices!A$3:$AY$3641,37,FALSE)=0,"",VLOOKUP(A3378,Vertices!A$3:$AY$3641,37,FALSE))</f>
        <v>United States</v>
      </c>
    </row>
    <row r="3379" spans="1:28" x14ac:dyDescent="0.25">
      <c r="A3379" s="66" t="s">
        <v>191</v>
      </c>
      <c r="B3379" s="66" t="s">
        <v>191</v>
      </c>
      <c r="C3379" s="67"/>
      <c r="D3379" s="68"/>
      <c r="E3379" s="121"/>
      <c r="F3379" s="70"/>
      <c r="G3379" s="67"/>
      <c r="H3379" s="71"/>
      <c r="I3379" s="72"/>
      <c r="J3379" s="72"/>
      <c r="K3379" s="36"/>
      <c r="L3379" s="122"/>
      <c r="M3379" s="122"/>
      <c r="N3379" s="74"/>
      <c r="O3379" s="80" t="s">
        <v>179</v>
      </c>
      <c r="P3379" s="82">
        <v>42537.458402777775</v>
      </c>
      <c r="Q3379" s="80" t="s">
        <v>33405</v>
      </c>
      <c r="R3379" s="83" t="s">
        <v>33597</v>
      </c>
      <c r="S3379" s="80" t="s">
        <v>475</v>
      </c>
      <c r="T3379" s="80"/>
      <c r="U3379" s="82">
        <v>42537.458402777775</v>
      </c>
      <c r="V3379" s="83" t="s">
        <v>34045</v>
      </c>
      <c r="W3379" s="80"/>
      <c r="X3379" s="80"/>
      <c r="Y3379" s="86" t="s">
        <v>34423</v>
      </c>
      <c r="Z3379" s="80"/>
      <c r="AA3379" s="80" t="str">
        <f>VLOOKUP(A3379,Vertices!A$3:$AY$3641,45,FALSE)</f>
        <v>en</v>
      </c>
      <c r="AB3379" s="80" t="str">
        <f>IF(VLOOKUP(A3379,Vertices!A$3:$AY$3641,37,FALSE)=0,"",VLOOKUP(A3379,Vertices!A$3:$AY$3641,37,FALSE))</f>
        <v>United States</v>
      </c>
    </row>
    <row r="3380" spans="1:28" x14ac:dyDescent="0.25">
      <c r="A3380" s="66" t="s">
        <v>33011</v>
      </c>
      <c r="B3380" s="66" t="s">
        <v>33011</v>
      </c>
      <c r="C3380" s="67"/>
      <c r="D3380" s="68"/>
      <c r="E3380" s="121"/>
      <c r="F3380" s="70"/>
      <c r="G3380" s="67"/>
      <c r="H3380" s="71"/>
      <c r="I3380" s="72"/>
      <c r="J3380" s="72"/>
      <c r="K3380" s="36"/>
      <c r="L3380" s="122"/>
      <c r="M3380" s="122"/>
      <c r="N3380" s="74"/>
      <c r="O3380" s="80" t="s">
        <v>179</v>
      </c>
      <c r="P3380" s="82">
        <v>42537.458414351851</v>
      </c>
      <c r="Q3380" s="80" t="s">
        <v>33406</v>
      </c>
      <c r="R3380" s="83" t="s">
        <v>33598</v>
      </c>
      <c r="S3380" s="80" t="s">
        <v>475</v>
      </c>
      <c r="T3380" s="80" t="s">
        <v>33709</v>
      </c>
      <c r="U3380" s="82">
        <v>42537.458414351851</v>
      </c>
      <c r="V3380" s="83" t="s">
        <v>34046</v>
      </c>
      <c r="W3380" s="80"/>
      <c r="X3380" s="80"/>
      <c r="Y3380" s="86" t="s">
        <v>34424</v>
      </c>
      <c r="Z3380" s="80"/>
      <c r="AA3380" s="80" t="str">
        <f>VLOOKUP(A3380,Vertices!A$3:$AY$3641,45,FALSE)</f>
        <v>fr</v>
      </c>
      <c r="AB3380" s="80" t="str">
        <f>IF(VLOOKUP(A3380,Vertices!A$3:$AY$3641,37,FALSE)=0,"",VLOOKUP(A3380,Vertices!A$3:$AY$3641,37,FALSE))</f>
        <v>Freiburg, Allemagne</v>
      </c>
    </row>
    <row r="3381" spans="1:28" x14ac:dyDescent="0.25">
      <c r="A3381" s="66" t="s">
        <v>33012</v>
      </c>
      <c r="B3381" s="66" t="s">
        <v>33012</v>
      </c>
      <c r="C3381" s="67"/>
      <c r="D3381" s="68"/>
      <c r="E3381" s="121"/>
      <c r="F3381" s="70"/>
      <c r="G3381" s="67"/>
      <c r="H3381" s="71"/>
      <c r="I3381" s="72"/>
      <c r="J3381" s="72"/>
      <c r="K3381" s="36"/>
      <c r="L3381" s="122"/>
      <c r="M3381" s="122"/>
      <c r="N3381" s="74"/>
      <c r="O3381" s="80" t="s">
        <v>179</v>
      </c>
      <c r="P3381" s="82">
        <v>42537.458425925928</v>
      </c>
      <c r="Q3381" s="80" t="s">
        <v>33407</v>
      </c>
      <c r="R3381" s="83" t="s">
        <v>33599</v>
      </c>
      <c r="S3381" s="80" t="s">
        <v>478</v>
      </c>
      <c r="T3381" s="80"/>
      <c r="U3381" s="82">
        <v>42537.458425925928</v>
      </c>
      <c r="V3381" s="83" t="s">
        <v>34047</v>
      </c>
      <c r="W3381" s="80"/>
      <c r="X3381" s="80"/>
      <c r="Y3381" s="86" t="s">
        <v>34425</v>
      </c>
      <c r="Z3381" s="80"/>
      <c r="AA3381" s="80" t="str">
        <f>VLOOKUP(A3381,Vertices!A$3:$AY$3641,45,FALSE)</f>
        <v>en</v>
      </c>
      <c r="AB3381" s="80" t="str">
        <f>IF(VLOOKUP(A3381,Vertices!A$3:$AY$3641,37,FALSE)=0,"",VLOOKUP(A3381,Vertices!A$3:$AY$3641,37,FALSE))</f>
        <v>Chamblee, GA (Atlanta)</v>
      </c>
    </row>
    <row r="3382" spans="1:28" x14ac:dyDescent="0.25">
      <c r="A3382" s="66" t="s">
        <v>33013</v>
      </c>
      <c r="B3382" s="66" t="s">
        <v>33013</v>
      </c>
      <c r="C3382" s="67"/>
      <c r="D3382" s="68"/>
      <c r="E3382" s="121"/>
      <c r="F3382" s="70"/>
      <c r="G3382" s="67"/>
      <c r="H3382" s="71"/>
      <c r="I3382" s="72"/>
      <c r="J3382" s="72"/>
      <c r="K3382" s="36"/>
      <c r="L3382" s="122"/>
      <c r="M3382" s="122"/>
      <c r="N3382" s="74"/>
      <c r="O3382" s="80" t="s">
        <v>179</v>
      </c>
      <c r="P3382" s="82">
        <v>42537.458437499998</v>
      </c>
      <c r="Q3382" s="80" t="s">
        <v>33408</v>
      </c>
      <c r="R3382" s="80" t="s">
        <v>33600</v>
      </c>
      <c r="S3382" s="80" t="s">
        <v>33661</v>
      </c>
      <c r="T3382" s="80"/>
      <c r="U3382" s="82">
        <v>42537.458437499998</v>
      </c>
      <c r="V3382" s="83" t="s">
        <v>34048</v>
      </c>
      <c r="W3382" s="80"/>
      <c r="X3382" s="80"/>
      <c r="Y3382" s="86" t="s">
        <v>34426</v>
      </c>
      <c r="Z3382" s="80"/>
      <c r="AA3382" s="80" t="str">
        <f>VLOOKUP(A3382,Vertices!A$3:$AY$3641,45,FALSE)</f>
        <v>en</v>
      </c>
      <c r="AB3382" s="80" t="str">
        <f>IF(VLOOKUP(A3382,Vertices!A$3:$AY$3641,37,FALSE)=0,"",VLOOKUP(A3382,Vertices!A$3:$AY$3641,37,FALSE))</f>
        <v>Washington, DC</v>
      </c>
    </row>
    <row r="3383" spans="1:28" x14ac:dyDescent="0.25">
      <c r="A3383" s="66" t="s">
        <v>33014</v>
      </c>
      <c r="B3383" s="66" t="s">
        <v>33014</v>
      </c>
      <c r="C3383" s="67"/>
      <c r="D3383" s="68"/>
      <c r="E3383" s="121"/>
      <c r="F3383" s="70"/>
      <c r="G3383" s="67"/>
      <c r="H3383" s="71"/>
      <c r="I3383" s="72"/>
      <c r="J3383" s="72"/>
      <c r="K3383" s="36"/>
      <c r="L3383" s="122"/>
      <c r="M3383" s="122"/>
      <c r="N3383" s="74"/>
      <c r="O3383" s="80" t="s">
        <v>179</v>
      </c>
      <c r="P3383" s="82">
        <v>42537.458483796298</v>
      </c>
      <c r="Q3383" s="80" t="s">
        <v>33409</v>
      </c>
      <c r="R3383" s="83" t="s">
        <v>33601</v>
      </c>
      <c r="S3383" s="80" t="s">
        <v>498</v>
      </c>
      <c r="T3383" s="80"/>
      <c r="U3383" s="82">
        <v>42537.458483796298</v>
      </c>
      <c r="V3383" s="83" t="s">
        <v>34049</v>
      </c>
      <c r="W3383" s="80"/>
      <c r="X3383" s="80"/>
      <c r="Y3383" s="86" t="s">
        <v>34427</v>
      </c>
      <c r="Z3383" s="80"/>
      <c r="AA3383" s="80" t="str">
        <f>VLOOKUP(A3383,Vertices!A$3:$AY$3641,45,FALSE)</f>
        <v>de</v>
      </c>
      <c r="AB3383" s="80" t="str">
        <f>IF(VLOOKUP(A3383,Vertices!A$3:$AY$3641,37,FALSE)=0,"",VLOOKUP(A3383,Vertices!A$3:$AY$3641,37,FALSE))</f>
        <v>Hannover, Germany</v>
      </c>
    </row>
    <row r="3384" spans="1:28" x14ac:dyDescent="0.25">
      <c r="A3384" s="66" t="s">
        <v>33015</v>
      </c>
      <c r="B3384" s="66" t="s">
        <v>33015</v>
      </c>
      <c r="C3384" s="67"/>
      <c r="D3384" s="68"/>
      <c r="E3384" s="121"/>
      <c r="F3384" s="70"/>
      <c r="G3384" s="67"/>
      <c r="H3384" s="71"/>
      <c r="I3384" s="72"/>
      <c r="J3384" s="72"/>
      <c r="K3384" s="36"/>
      <c r="L3384" s="122"/>
      <c r="M3384" s="122"/>
      <c r="N3384" s="74"/>
      <c r="O3384" s="80" t="s">
        <v>179</v>
      </c>
      <c r="P3384" s="82">
        <v>42537.458506944444</v>
      </c>
      <c r="Q3384" s="80" t="s">
        <v>33410</v>
      </c>
      <c r="R3384" s="83" t="s">
        <v>3435</v>
      </c>
      <c r="S3384" s="80" t="s">
        <v>499</v>
      </c>
      <c r="T3384" s="80"/>
      <c r="U3384" s="82">
        <v>42537.458506944444</v>
      </c>
      <c r="V3384" s="83" t="s">
        <v>34050</v>
      </c>
      <c r="W3384" s="80"/>
      <c r="X3384" s="80"/>
      <c r="Y3384" s="86" t="s">
        <v>34428</v>
      </c>
      <c r="Z3384" s="80"/>
      <c r="AA3384" s="80" t="str">
        <f>VLOOKUP(A3384,Vertices!A$3:$AY$3641,45,FALSE)</f>
        <v>en</v>
      </c>
      <c r="AB3384" s="80" t="str">
        <f>IF(VLOOKUP(A3384,Vertices!A$3:$AY$3641,37,FALSE)=0,"",VLOOKUP(A3384,Vertices!A$3:$AY$3641,37,FALSE))</f>
        <v>Ada, OH</v>
      </c>
    </row>
    <row r="3385" spans="1:28" x14ac:dyDescent="0.25">
      <c r="A3385" s="66" t="s">
        <v>33016</v>
      </c>
      <c r="B3385" s="66" t="s">
        <v>33016</v>
      </c>
      <c r="C3385" s="67"/>
      <c r="D3385" s="68"/>
      <c r="E3385" s="121"/>
      <c r="F3385" s="70"/>
      <c r="G3385" s="67"/>
      <c r="H3385" s="71"/>
      <c r="I3385" s="72"/>
      <c r="J3385" s="72"/>
      <c r="K3385" s="36"/>
      <c r="L3385" s="122"/>
      <c r="M3385" s="122"/>
      <c r="N3385" s="74"/>
      <c r="O3385" s="80" t="s">
        <v>179</v>
      </c>
      <c r="P3385" s="82">
        <v>42537.458541666667</v>
      </c>
      <c r="Q3385" s="80" t="s">
        <v>33411</v>
      </c>
      <c r="R3385" s="83" t="s">
        <v>33602</v>
      </c>
      <c r="S3385" s="80" t="s">
        <v>477</v>
      </c>
      <c r="T3385" s="80" t="s">
        <v>33683</v>
      </c>
      <c r="U3385" s="82">
        <v>42537.458541666667</v>
      </c>
      <c r="V3385" s="83" t="s">
        <v>34051</v>
      </c>
      <c r="W3385" s="80"/>
      <c r="X3385" s="80"/>
      <c r="Y3385" s="86" t="s">
        <v>34429</v>
      </c>
      <c r="Z3385" s="80"/>
      <c r="AA3385" s="80" t="str">
        <f>VLOOKUP(A3385,Vertices!A$3:$AY$3641,45,FALSE)</f>
        <v>en</v>
      </c>
      <c r="AB3385" s="80" t="str">
        <f>IF(VLOOKUP(A3385,Vertices!A$3:$AY$3641,37,FALSE)=0,"",VLOOKUP(A3385,Vertices!A$3:$AY$3641,37,FALSE))</f>
        <v>New York</v>
      </c>
    </row>
    <row r="3386" spans="1:28" x14ac:dyDescent="0.25">
      <c r="A3386" s="66" t="s">
        <v>33017</v>
      </c>
      <c r="B3386" s="66" t="s">
        <v>33121</v>
      </c>
      <c r="C3386" s="67"/>
      <c r="D3386" s="68"/>
      <c r="E3386" s="121"/>
      <c r="F3386" s="70"/>
      <c r="G3386" s="67"/>
      <c r="H3386" s="71"/>
      <c r="I3386" s="72"/>
      <c r="J3386" s="72"/>
      <c r="K3386" s="36"/>
      <c r="L3386" s="122"/>
      <c r="M3386" s="122"/>
      <c r="N3386" s="74"/>
      <c r="O3386" s="80" t="s">
        <v>325</v>
      </c>
      <c r="P3386" s="82">
        <v>42537.45857638889</v>
      </c>
      <c r="Q3386" s="80" t="s">
        <v>33412</v>
      </c>
      <c r="R3386" s="83" t="s">
        <v>33603</v>
      </c>
      <c r="S3386" s="80" t="s">
        <v>475</v>
      </c>
      <c r="T3386" s="80" t="s">
        <v>33710</v>
      </c>
      <c r="U3386" s="82">
        <v>42537.45857638889</v>
      </c>
      <c r="V3386" s="83" t="s">
        <v>34052</v>
      </c>
      <c r="W3386" s="80"/>
      <c r="X3386" s="80"/>
      <c r="Y3386" s="86" t="s">
        <v>34430</v>
      </c>
      <c r="Z3386" s="80"/>
      <c r="AA3386" s="80" t="str">
        <f>VLOOKUP(A3386,Vertices!A$3:$AY$3641,45,FALSE)</f>
        <v>en</v>
      </c>
      <c r="AB3386" s="80" t="str">
        <f>IF(VLOOKUP(A3386,Vertices!A$3:$AY$3641,37,FALSE)=0,"",VLOOKUP(A3386,Vertices!A$3:$AY$3641,37,FALSE))</f>
        <v>New Delhi, India</v>
      </c>
    </row>
    <row r="3387" spans="1:28" x14ac:dyDescent="0.25">
      <c r="A3387" s="66" t="s">
        <v>33018</v>
      </c>
      <c r="B3387" s="66" t="s">
        <v>33122</v>
      </c>
      <c r="C3387" s="67"/>
      <c r="D3387" s="68"/>
      <c r="E3387" s="121"/>
      <c r="F3387" s="70"/>
      <c r="G3387" s="67"/>
      <c r="H3387" s="71"/>
      <c r="I3387" s="72"/>
      <c r="J3387" s="72"/>
      <c r="K3387" s="36"/>
      <c r="L3387" s="122"/>
      <c r="M3387" s="122"/>
      <c r="N3387" s="74"/>
      <c r="O3387" s="80" t="s">
        <v>325</v>
      </c>
      <c r="P3387" s="82">
        <v>42537.458680555559</v>
      </c>
      <c r="Q3387" s="80" t="s">
        <v>33413</v>
      </c>
      <c r="R3387" s="83" t="s">
        <v>33604</v>
      </c>
      <c r="S3387" s="80" t="s">
        <v>2042</v>
      </c>
      <c r="T3387" s="80" t="s">
        <v>33711</v>
      </c>
      <c r="U3387" s="82">
        <v>42537.458680555559</v>
      </c>
      <c r="V3387" s="83" t="s">
        <v>34053</v>
      </c>
      <c r="W3387" s="80"/>
      <c r="X3387" s="80"/>
      <c r="Y3387" s="86" t="s">
        <v>34431</v>
      </c>
      <c r="Z3387" s="80"/>
      <c r="AA3387" s="80" t="str">
        <f>VLOOKUP(A3387,Vertices!A$3:$AY$3641,45,FALSE)</f>
        <v>en</v>
      </c>
      <c r="AB3387" s="80" t="str">
        <f>IF(VLOOKUP(A3387,Vertices!A$3:$AY$3641,37,FALSE)=0,"",VLOOKUP(A3387,Vertices!A$3:$AY$3641,37,FALSE))</f>
        <v>Cardiff | UK Wide</v>
      </c>
    </row>
    <row r="3388" spans="1:28" x14ac:dyDescent="0.25">
      <c r="A3388" s="66" t="s">
        <v>33019</v>
      </c>
      <c r="B3388" s="66" t="s">
        <v>33019</v>
      </c>
      <c r="C3388" s="67"/>
      <c r="D3388" s="68"/>
      <c r="E3388" s="121"/>
      <c r="F3388" s="70"/>
      <c r="G3388" s="67"/>
      <c r="H3388" s="71"/>
      <c r="I3388" s="72"/>
      <c r="J3388" s="72"/>
      <c r="K3388" s="36"/>
      <c r="L3388" s="122"/>
      <c r="M3388" s="122"/>
      <c r="N3388" s="74"/>
      <c r="O3388" s="80" t="s">
        <v>179</v>
      </c>
      <c r="P3388" s="82">
        <v>42537.458715277775</v>
      </c>
      <c r="Q3388" s="80" t="s">
        <v>33414</v>
      </c>
      <c r="R3388" s="83" t="s">
        <v>33605</v>
      </c>
      <c r="S3388" s="80" t="s">
        <v>33662</v>
      </c>
      <c r="T3388" s="80" t="s">
        <v>33712</v>
      </c>
      <c r="U3388" s="82">
        <v>42537.458715277775</v>
      </c>
      <c r="V3388" s="83" t="s">
        <v>34054</v>
      </c>
      <c r="W3388" s="80"/>
      <c r="X3388" s="80"/>
      <c r="Y3388" s="86" t="s">
        <v>34432</v>
      </c>
      <c r="Z3388" s="80"/>
      <c r="AA3388" s="80" t="str">
        <f>VLOOKUP(A3388,Vertices!A$3:$AY$3641,45,FALSE)</f>
        <v>de</v>
      </c>
      <c r="AB3388" s="80" t="str">
        <f>IF(VLOOKUP(A3388,Vertices!A$3:$AY$3641,37,FALSE)=0,"",VLOOKUP(A3388,Vertices!A$3:$AY$3641,37,FALSE))</f>
        <v>Stuttgart</v>
      </c>
    </row>
    <row r="3389" spans="1:28" x14ac:dyDescent="0.25">
      <c r="A3389" s="66" t="s">
        <v>33020</v>
      </c>
      <c r="B3389" s="66" t="s">
        <v>294</v>
      </c>
      <c r="C3389" s="67"/>
      <c r="D3389" s="68"/>
      <c r="E3389" s="121"/>
      <c r="F3389" s="70"/>
      <c r="G3389" s="67"/>
      <c r="H3389" s="71"/>
      <c r="I3389" s="72"/>
      <c r="J3389" s="72"/>
      <c r="K3389" s="36"/>
      <c r="L3389" s="122"/>
      <c r="M3389" s="122"/>
      <c r="N3389" s="74"/>
      <c r="O3389" s="80" t="s">
        <v>325</v>
      </c>
      <c r="P3389" s="82">
        <v>42537.458726851852</v>
      </c>
      <c r="Q3389" s="80" t="s">
        <v>20590</v>
      </c>
      <c r="R3389" s="83" t="s">
        <v>3408</v>
      </c>
      <c r="S3389" s="80" t="s">
        <v>475</v>
      </c>
      <c r="T3389" s="80" t="s">
        <v>517</v>
      </c>
      <c r="U3389" s="82">
        <v>42537.458726851852</v>
      </c>
      <c r="V3389" s="83" t="s">
        <v>34055</v>
      </c>
      <c r="W3389" s="80"/>
      <c r="X3389" s="80"/>
      <c r="Y3389" s="86" t="s">
        <v>34433</v>
      </c>
      <c r="Z3389" s="80"/>
      <c r="AA3389" s="80" t="str">
        <f>VLOOKUP(A3389,Vertices!A$3:$AY$3641,45,FALSE)</f>
        <v>en</v>
      </c>
      <c r="AB3389" s="80" t="str">
        <f>IF(VLOOKUP(A3389,Vertices!A$3:$AY$3641,37,FALSE)=0,"",VLOOKUP(A3389,Vertices!A$3:$AY$3641,37,FALSE))</f>
        <v/>
      </c>
    </row>
    <row r="3390" spans="1:28" x14ac:dyDescent="0.25">
      <c r="A3390" s="66" t="s">
        <v>33021</v>
      </c>
      <c r="B3390" s="66" t="s">
        <v>33021</v>
      </c>
      <c r="C3390" s="67"/>
      <c r="D3390" s="68"/>
      <c r="E3390" s="121"/>
      <c r="F3390" s="70"/>
      <c r="G3390" s="67"/>
      <c r="H3390" s="71"/>
      <c r="I3390" s="72"/>
      <c r="J3390" s="72"/>
      <c r="K3390" s="36"/>
      <c r="L3390" s="122"/>
      <c r="M3390" s="122"/>
      <c r="N3390" s="74"/>
      <c r="O3390" s="80" t="s">
        <v>179</v>
      </c>
      <c r="P3390" s="82">
        <v>42537.458865740744</v>
      </c>
      <c r="Q3390" s="80" t="s">
        <v>33415</v>
      </c>
      <c r="R3390" s="83" t="s">
        <v>33606</v>
      </c>
      <c r="S3390" s="80" t="s">
        <v>2046</v>
      </c>
      <c r="T3390" s="80" t="s">
        <v>522</v>
      </c>
      <c r="U3390" s="82">
        <v>42537.458865740744</v>
      </c>
      <c r="V3390" s="83" t="s">
        <v>34056</v>
      </c>
      <c r="W3390" s="80"/>
      <c r="X3390" s="80"/>
      <c r="Y3390" s="86" t="s">
        <v>34434</v>
      </c>
      <c r="Z3390" s="80"/>
      <c r="AA3390" s="80" t="str">
        <f>VLOOKUP(A3390,Vertices!A$3:$AY$3641,45,FALSE)</f>
        <v>en</v>
      </c>
      <c r="AB3390" s="80" t="str">
        <f>IF(VLOOKUP(A3390,Vertices!A$3:$AY$3641,37,FALSE)=0,"",VLOOKUP(A3390,Vertices!A$3:$AY$3641,37,FALSE))</f>
        <v/>
      </c>
    </row>
    <row r="3391" spans="1:28" x14ac:dyDescent="0.25">
      <c r="A3391" s="66" t="s">
        <v>33022</v>
      </c>
      <c r="B3391" s="66" t="s">
        <v>33024</v>
      </c>
      <c r="C3391" s="67"/>
      <c r="D3391" s="68"/>
      <c r="E3391" s="121"/>
      <c r="F3391" s="70"/>
      <c r="G3391" s="67"/>
      <c r="H3391" s="71"/>
      <c r="I3391" s="72"/>
      <c r="J3391" s="72"/>
      <c r="K3391" s="36"/>
      <c r="L3391" s="122"/>
      <c r="M3391" s="122"/>
      <c r="N3391" s="74"/>
      <c r="O3391" s="80" t="s">
        <v>325</v>
      </c>
      <c r="P3391" s="82">
        <v>42537.459016203706</v>
      </c>
      <c r="Q3391" s="80" t="s">
        <v>33372</v>
      </c>
      <c r="R3391" s="80" t="s">
        <v>33587</v>
      </c>
      <c r="S3391" s="80" t="s">
        <v>33660</v>
      </c>
      <c r="T3391" s="80"/>
      <c r="U3391" s="82">
        <v>42537.459016203706</v>
      </c>
      <c r="V3391" s="83" t="s">
        <v>34057</v>
      </c>
      <c r="W3391" s="80"/>
      <c r="X3391" s="80"/>
      <c r="Y3391" s="86" t="s">
        <v>34435</v>
      </c>
      <c r="Z3391" s="80"/>
      <c r="AA3391" s="80" t="str">
        <f>VLOOKUP(A3391,Vertices!A$3:$AY$3641,45,FALSE)</f>
        <v>en</v>
      </c>
      <c r="AB3391" s="80" t="str">
        <f>IF(VLOOKUP(A3391,Vertices!A$3:$AY$3641,37,FALSE)=0,"",VLOOKUP(A3391,Vertices!A$3:$AY$3641,37,FALSE))</f>
        <v>Melbourne, Victoria</v>
      </c>
    </row>
    <row r="3392" spans="1:28" x14ac:dyDescent="0.25">
      <c r="A3392" s="66" t="s">
        <v>33023</v>
      </c>
      <c r="B3392" s="66" t="s">
        <v>33023</v>
      </c>
      <c r="C3392" s="67"/>
      <c r="D3392" s="68"/>
      <c r="E3392" s="121"/>
      <c r="F3392" s="70"/>
      <c r="G3392" s="67"/>
      <c r="H3392" s="71"/>
      <c r="I3392" s="72"/>
      <c r="J3392" s="72"/>
      <c r="K3392" s="36"/>
      <c r="L3392" s="122"/>
      <c r="M3392" s="122"/>
      <c r="N3392" s="74"/>
      <c r="O3392" s="80" t="s">
        <v>179</v>
      </c>
      <c r="P3392" s="82">
        <v>42537.459050925929</v>
      </c>
      <c r="Q3392" s="80" t="s">
        <v>33416</v>
      </c>
      <c r="R3392" s="83" t="s">
        <v>33607</v>
      </c>
      <c r="S3392" s="80" t="s">
        <v>33663</v>
      </c>
      <c r="T3392" s="80"/>
      <c r="U3392" s="82">
        <v>42537.459050925929</v>
      </c>
      <c r="V3392" s="83" t="s">
        <v>34058</v>
      </c>
      <c r="W3392" s="80"/>
      <c r="X3392" s="80"/>
      <c r="Y3392" s="86" t="s">
        <v>34436</v>
      </c>
      <c r="Z3392" s="80"/>
      <c r="AA3392" s="80" t="str">
        <f>VLOOKUP(A3392,Vertices!A$3:$AY$3641,45,FALSE)</f>
        <v>en</v>
      </c>
      <c r="AB3392" s="80" t="str">
        <f>IF(VLOOKUP(A3392,Vertices!A$3:$AY$3641,37,FALSE)=0,"",VLOOKUP(A3392,Vertices!A$3:$AY$3641,37,FALSE))</f>
        <v/>
      </c>
    </row>
    <row r="3393" spans="1:28" x14ac:dyDescent="0.25">
      <c r="A3393" s="66" t="s">
        <v>33024</v>
      </c>
      <c r="B3393" s="66" t="s">
        <v>33024</v>
      </c>
      <c r="C3393" s="67"/>
      <c r="D3393" s="68"/>
      <c r="E3393" s="121"/>
      <c r="F3393" s="70"/>
      <c r="G3393" s="67"/>
      <c r="H3393" s="71"/>
      <c r="I3393" s="72"/>
      <c r="J3393" s="72"/>
      <c r="K3393" s="36"/>
      <c r="L3393" s="122"/>
      <c r="M3393" s="122"/>
      <c r="N3393" s="74"/>
      <c r="O3393" s="80" t="s">
        <v>179</v>
      </c>
      <c r="P3393" s="82">
        <v>42537.458472222221</v>
      </c>
      <c r="Q3393" s="80" t="s">
        <v>33372</v>
      </c>
      <c r="R3393" s="80" t="s">
        <v>33587</v>
      </c>
      <c r="S3393" s="80" t="s">
        <v>33660</v>
      </c>
      <c r="T3393" s="80"/>
      <c r="U3393" s="82">
        <v>42537.458472222221</v>
      </c>
      <c r="V3393" s="83" t="s">
        <v>34059</v>
      </c>
      <c r="W3393" s="80"/>
      <c r="X3393" s="80"/>
      <c r="Y3393" s="86" t="s">
        <v>34437</v>
      </c>
      <c r="Z3393" s="80"/>
      <c r="AA3393" s="80" t="str">
        <f>VLOOKUP(A3393,Vertices!A$3:$AY$3641,45,FALSE)</f>
        <v>en</v>
      </c>
      <c r="AB3393" s="80" t="str">
        <f>IF(VLOOKUP(A3393,Vertices!A$3:$AY$3641,37,FALSE)=0,"",VLOOKUP(A3393,Vertices!A$3:$AY$3641,37,FALSE))</f>
        <v>worldwide</v>
      </c>
    </row>
    <row r="3394" spans="1:28" x14ac:dyDescent="0.25">
      <c r="A3394" s="66" t="s">
        <v>33025</v>
      </c>
      <c r="B3394" s="66" t="s">
        <v>33024</v>
      </c>
      <c r="C3394" s="67"/>
      <c r="D3394" s="68"/>
      <c r="E3394" s="121"/>
      <c r="F3394" s="70"/>
      <c r="G3394" s="67"/>
      <c r="H3394" s="71"/>
      <c r="I3394" s="72"/>
      <c r="J3394" s="72"/>
      <c r="K3394" s="36"/>
      <c r="L3394" s="122"/>
      <c r="M3394" s="122"/>
      <c r="N3394" s="74"/>
      <c r="O3394" s="80" t="s">
        <v>325</v>
      </c>
      <c r="P3394" s="82">
        <v>42537.459328703706</v>
      </c>
      <c r="Q3394" s="80" t="s">
        <v>33372</v>
      </c>
      <c r="R3394" s="80" t="s">
        <v>33587</v>
      </c>
      <c r="S3394" s="80" t="s">
        <v>33660</v>
      </c>
      <c r="T3394" s="80"/>
      <c r="U3394" s="82">
        <v>42537.459328703706</v>
      </c>
      <c r="V3394" s="83" t="s">
        <v>34060</v>
      </c>
      <c r="W3394" s="80"/>
      <c r="X3394" s="80"/>
      <c r="Y3394" s="86" t="s">
        <v>34438</v>
      </c>
      <c r="Z3394" s="80"/>
      <c r="AA3394" s="80" t="str">
        <f>VLOOKUP(A3394,Vertices!A$3:$AY$3641,45,FALSE)</f>
        <v>en</v>
      </c>
      <c r="AB3394" s="80" t="str">
        <f>IF(VLOOKUP(A3394,Vertices!A$3:$AY$3641,37,FALSE)=0,"",VLOOKUP(A3394,Vertices!A$3:$AY$3641,37,FALSE))</f>
        <v>Worldwide</v>
      </c>
    </row>
    <row r="3395" spans="1:28" x14ac:dyDescent="0.25">
      <c r="A3395" s="66" t="s">
        <v>33026</v>
      </c>
      <c r="B3395" s="66" t="s">
        <v>4702</v>
      </c>
      <c r="C3395" s="67"/>
      <c r="D3395" s="68"/>
      <c r="E3395" s="121"/>
      <c r="F3395" s="70"/>
      <c r="G3395" s="67"/>
      <c r="H3395" s="71"/>
      <c r="I3395" s="72"/>
      <c r="J3395" s="72"/>
      <c r="K3395" s="36"/>
      <c r="L3395" s="122"/>
      <c r="M3395" s="122"/>
      <c r="N3395" s="74"/>
      <c r="O3395" s="80" t="s">
        <v>325</v>
      </c>
      <c r="P3395" s="82">
        <v>42537.459351851852</v>
      </c>
      <c r="Q3395" s="80" t="s">
        <v>33154</v>
      </c>
      <c r="R3395" s="83" t="s">
        <v>33454</v>
      </c>
      <c r="S3395" s="80" t="s">
        <v>2057</v>
      </c>
      <c r="T3395" s="80" t="s">
        <v>4702</v>
      </c>
      <c r="U3395" s="82">
        <v>42537.459351851852</v>
      </c>
      <c r="V3395" s="83" t="s">
        <v>34061</v>
      </c>
      <c r="W3395" s="80"/>
      <c r="X3395" s="80"/>
      <c r="Y3395" s="86" t="s">
        <v>34439</v>
      </c>
      <c r="Z3395" s="80"/>
      <c r="AA3395" s="80" t="str">
        <f>VLOOKUP(A3395,Vertices!A$3:$AY$3641,45,FALSE)</f>
        <v>pt</v>
      </c>
      <c r="AB3395" s="80" t="str">
        <f>IF(VLOOKUP(A3395,Vertices!A$3:$AY$3641,37,FALSE)=0,"",VLOOKUP(A3395,Vertices!A$3:$AY$3641,37,FALSE))</f>
        <v>Recife, Brasil</v>
      </c>
    </row>
    <row r="3396" spans="1:28" x14ac:dyDescent="0.25">
      <c r="A3396" s="66" t="s">
        <v>33027</v>
      </c>
      <c r="B3396" s="66" t="s">
        <v>33027</v>
      </c>
      <c r="C3396" s="67"/>
      <c r="D3396" s="68"/>
      <c r="E3396" s="121"/>
      <c r="F3396" s="70"/>
      <c r="G3396" s="67"/>
      <c r="H3396" s="71"/>
      <c r="I3396" s="72"/>
      <c r="J3396" s="72"/>
      <c r="K3396" s="36"/>
      <c r="L3396" s="122"/>
      <c r="M3396" s="122"/>
      <c r="N3396" s="74"/>
      <c r="O3396" s="80" t="s">
        <v>179</v>
      </c>
      <c r="P3396" s="82">
        <v>42537.459386574075</v>
      </c>
      <c r="Q3396" s="80" t="s">
        <v>33417</v>
      </c>
      <c r="R3396" s="83" t="s">
        <v>33608</v>
      </c>
      <c r="S3396" s="80" t="s">
        <v>33664</v>
      </c>
      <c r="T3396" s="80" t="s">
        <v>33713</v>
      </c>
      <c r="U3396" s="82">
        <v>42537.459386574075</v>
      </c>
      <c r="V3396" s="83" t="s">
        <v>34062</v>
      </c>
      <c r="W3396" s="80"/>
      <c r="X3396" s="80"/>
      <c r="Y3396" s="86" t="s">
        <v>34440</v>
      </c>
      <c r="Z3396" s="80"/>
      <c r="AA3396" s="80" t="str">
        <f>VLOOKUP(A3396,Vertices!A$3:$AY$3641,45,FALSE)</f>
        <v>en</v>
      </c>
      <c r="AB3396" s="80" t="str">
        <f>IF(VLOOKUP(A3396,Vertices!A$3:$AY$3641,37,FALSE)=0,"",VLOOKUP(A3396,Vertices!A$3:$AY$3641,37,FALSE))</f>
        <v/>
      </c>
    </row>
    <row r="3397" spans="1:28" x14ac:dyDescent="0.25">
      <c r="A3397" s="66" t="s">
        <v>33028</v>
      </c>
      <c r="B3397" s="66" t="s">
        <v>33028</v>
      </c>
      <c r="C3397" s="67"/>
      <c r="D3397" s="68"/>
      <c r="E3397" s="121"/>
      <c r="F3397" s="70"/>
      <c r="G3397" s="67"/>
      <c r="H3397" s="71"/>
      <c r="I3397" s="72"/>
      <c r="J3397" s="72"/>
      <c r="K3397" s="36"/>
      <c r="L3397" s="122"/>
      <c r="M3397" s="122"/>
      <c r="N3397" s="74"/>
      <c r="O3397" s="80" t="s">
        <v>179</v>
      </c>
      <c r="P3397" s="82">
        <v>42537.459444444445</v>
      </c>
      <c r="Q3397" s="80" t="s">
        <v>33418</v>
      </c>
      <c r="R3397" s="80"/>
      <c r="S3397" s="80"/>
      <c r="T3397" s="80"/>
      <c r="U3397" s="82">
        <v>42537.459444444445</v>
      </c>
      <c r="V3397" s="83" t="s">
        <v>34063</v>
      </c>
      <c r="W3397" s="80"/>
      <c r="X3397" s="80"/>
      <c r="Y3397" s="86" t="s">
        <v>34441</v>
      </c>
      <c r="Z3397" s="80"/>
      <c r="AA3397" s="80" t="str">
        <f>VLOOKUP(A3397,Vertices!A$3:$AY$3641,45,FALSE)</f>
        <v>pt</v>
      </c>
      <c r="AB3397" s="80" t="str">
        <f>IF(VLOOKUP(A3397,Vertices!A$3:$AY$3641,37,FALSE)=0,"",VLOOKUP(A3397,Vertices!A$3:$AY$3641,37,FALSE))</f>
        <v>Rio de Janeiro</v>
      </c>
    </row>
    <row r="3398" spans="1:28" x14ac:dyDescent="0.25">
      <c r="A3398" s="66" t="s">
        <v>33029</v>
      </c>
      <c r="B3398" s="66" t="s">
        <v>33029</v>
      </c>
      <c r="C3398" s="67"/>
      <c r="D3398" s="68"/>
      <c r="E3398" s="121"/>
      <c r="F3398" s="70"/>
      <c r="G3398" s="67"/>
      <c r="H3398" s="71"/>
      <c r="I3398" s="72"/>
      <c r="J3398" s="72"/>
      <c r="K3398" s="36"/>
      <c r="L3398" s="122"/>
      <c r="M3398" s="122"/>
      <c r="N3398" s="74"/>
      <c r="O3398" s="80" t="s">
        <v>179</v>
      </c>
      <c r="P3398" s="82">
        <v>42537.459537037037</v>
      </c>
      <c r="Q3398" s="80" t="s">
        <v>33419</v>
      </c>
      <c r="R3398" s="83" t="s">
        <v>33609</v>
      </c>
      <c r="S3398" s="80" t="s">
        <v>505</v>
      </c>
      <c r="T3398" s="80"/>
      <c r="U3398" s="82">
        <v>42537.459537037037</v>
      </c>
      <c r="V3398" s="83" t="s">
        <v>34064</v>
      </c>
      <c r="W3398" s="80"/>
      <c r="X3398" s="80"/>
      <c r="Y3398" s="86" t="s">
        <v>34442</v>
      </c>
      <c r="Z3398" s="80"/>
      <c r="AA3398" s="80" t="str">
        <f>VLOOKUP(A3398,Vertices!A$3:$AY$3641,45,FALSE)</f>
        <v>en</v>
      </c>
      <c r="AB3398" s="80" t="str">
        <f>IF(VLOOKUP(A3398,Vertices!A$3:$AY$3641,37,FALSE)=0,"",VLOOKUP(A3398,Vertices!A$3:$AY$3641,37,FALSE))</f>
        <v>New Zealand</v>
      </c>
    </row>
    <row r="3399" spans="1:28" x14ac:dyDescent="0.25">
      <c r="A3399" s="66" t="s">
        <v>33030</v>
      </c>
      <c r="B3399" s="66" t="s">
        <v>33030</v>
      </c>
      <c r="C3399" s="67"/>
      <c r="D3399" s="68"/>
      <c r="E3399" s="121"/>
      <c r="F3399" s="70"/>
      <c r="G3399" s="67"/>
      <c r="H3399" s="71"/>
      <c r="I3399" s="72"/>
      <c r="J3399" s="72"/>
      <c r="K3399" s="36"/>
      <c r="L3399" s="122"/>
      <c r="M3399" s="122"/>
      <c r="N3399" s="74"/>
      <c r="O3399" s="80" t="s">
        <v>179</v>
      </c>
      <c r="P3399" s="82">
        <v>42537.459583333337</v>
      </c>
      <c r="Q3399" s="80" t="s">
        <v>33420</v>
      </c>
      <c r="R3399" s="83" t="s">
        <v>33610</v>
      </c>
      <c r="S3399" s="80" t="s">
        <v>505</v>
      </c>
      <c r="T3399" s="80" t="s">
        <v>23795</v>
      </c>
      <c r="U3399" s="82">
        <v>42537.459583333337</v>
      </c>
      <c r="V3399" s="83" t="s">
        <v>34065</v>
      </c>
      <c r="W3399" s="80"/>
      <c r="X3399" s="80"/>
      <c r="Y3399" s="86" t="s">
        <v>34443</v>
      </c>
      <c r="Z3399" s="80"/>
      <c r="AA3399" s="80" t="str">
        <f>VLOOKUP(A3399,Vertices!A$3:$AY$3641,45,FALSE)</f>
        <v>en</v>
      </c>
      <c r="AB3399" s="80" t="str">
        <f>IF(VLOOKUP(A3399,Vertices!A$3:$AY$3641,37,FALSE)=0,"",VLOOKUP(A3399,Vertices!A$3:$AY$3641,37,FALSE))</f>
        <v/>
      </c>
    </row>
    <row r="3400" spans="1:28" x14ac:dyDescent="0.25">
      <c r="A3400" s="66" t="s">
        <v>33031</v>
      </c>
      <c r="B3400" s="66" t="s">
        <v>33031</v>
      </c>
      <c r="C3400" s="67"/>
      <c r="D3400" s="68"/>
      <c r="E3400" s="121"/>
      <c r="F3400" s="70"/>
      <c r="G3400" s="67"/>
      <c r="H3400" s="71"/>
      <c r="I3400" s="72"/>
      <c r="J3400" s="72"/>
      <c r="K3400" s="36"/>
      <c r="L3400" s="122"/>
      <c r="M3400" s="122"/>
      <c r="N3400" s="74"/>
      <c r="O3400" s="80" t="s">
        <v>179</v>
      </c>
      <c r="P3400" s="82">
        <v>42537.459675925929</v>
      </c>
      <c r="Q3400" s="80" t="s">
        <v>33421</v>
      </c>
      <c r="R3400" s="83" t="s">
        <v>31711</v>
      </c>
      <c r="S3400" s="80" t="s">
        <v>17825</v>
      </c>
      <c r="T3400" s="80"/>
      <c r="U3400" s="82">
        <v>42537.459675925929</v>
      </c>
      <c r="V3400" s="83" t="s">
        <v>34066</v>
      </c>
      <c r="W3400" s="80"/>
      <c r="X3400" s="80"/>
      <c r="Y3400" s="86" t="s">
        <v>34444</v>
      </c>
      <c r="Z3400" s="80"/>
      <c r="AA3400" s="80" t="str">
        <f>VLOOKUP(A3400,Vertices!A$3:$AY$3641,45,FALSE)</f>
        <v>en</v>
      </c>
      <c r="AB3400" s="80" t="str">
        <f>IF(VLOOKUP(A3400,Vertices!A$3:$AY$3641,37,FALSE)=0,"",VLOOKUP(A3400,Vertices!A$3:$AY$3641,37,FALSE))</f>
        <v/>
      </c>
    </row>
    <row r="3401" spans="1:28" x14ac:dyDescent="0.25">
      <c r="A3401" s="66" t="s">
        <v>33032</v>
      </c>
      <c r="B3401" s="66" t="s">
        <v>33042</v>
      </c>
      <c r="C3401" s="67"/>
      <c r="D3401" s="68"/>
      <c r="E3401" s="121"/>
      <c r="F3401" s="70"/>
      <c r="G3401" s="67"/>
      <c r="H3401" s="71"/>
      <c r="I3401" s="72"/>
      <c r="J3401" s="72"/>
      <c r="K3401" s="36"/>
      <c r="L3401" s="122"/>
      <c r="M3401" s="122"/>
      <c r="N3401" s="74"/>
      <c r="O3401" s="80" t="s">
        <v>325</v>
      </c>
      <c r="P3401" s="82">
        <v>42537.459710648145</v>
      </c>
      <c r="Q3401" s="80" t="s">
        <v>33292</v>
      </c>
      <c r="R3401" s="83" t="s">
        <v>33546</v>
      </c>
      <c r="S3401" s="80" t="s">
        <v>33654</v>
      </c>
      <c r="T3401" s="80"/>
      <c r="U3401" s="82">
        <v>42537.459710648145</v>
      </c>
      <c r="V3401" s="83" t="s">
        <v>34067</v>
      </c>
      <c r="W3401" s="80"/>
      <c r="X3401" s="80"/>
      <c r="Y3401" s="86" t="s">
        <v>34445</v>
      </c>
      <c r="Z3401" s="80"/>
      <c r="AA3401" s="80" t="str">
        <f>VLOOKUP(A3401,Vertices!A$3:$AY$3641,45,FALSE)</f>
        <v>en</v>
      </c>
      <c r="AB3401" s="80" t="str">
        <f>IF(VLOOKUP(A3401,Vertices!A$3:$AY$3641,37,FALSE)=0,"",VLOOKUP(A3401,Vertices!A$3:$AY$3641,37,FALSE))</f>
        <v>Ireland</v>
      </c>
    </row>
    <row r="3402" spans="1:28" x14ac:dyDescent="0.25">
      <c r="A3402" s="66" t="s">
        <v>3291</v>
      </c>
      <c r="B3402" s="66" t="s">
        <v>294</v>
      </c>
      <c r="C3402" s="67"/>
      <c r="D3402" s="68"/>
      <c r="E3402" s="121"/>
      <c r="F3402" s="70"/>
      <c r="G3402" s="67"/>
      <c r="H3402" s="71"/>
      <c r="I3402" s="72"/>
      <c r="J3402" s="72"/>
      <c r="K3402" s="36"/>
      <c r="L3402" s="122"/>
      <c r="M3402" s="122"/>
      <c r="N3402" s="74"/>
      <c r="O3402" s="80" t="s">
        <v>325</v>
      </c>
      <c r="P3402" s="82">
        <v>42537.44667824074</v>
      </c>
      <c r="Q3402" s="80" t="s">
        <v>33422</v>
      </c>
      <c r="R3402" s="80"/>
      <c r="S3402" s="80"/>
      <c r="T3402" s="80" t="s">
        <v>517</v>
      </c>
      <c r="U3402" s="82">
        <v>42537.44667824074</v>
      </c>
      <c r="V3402" s="83" t="s">
        <v>34068</v>
      </c>
      <c r="W3402" s="80"/>
      <c r="X3402" s="80"/>
      <c r="Y3402" s="86" t="s">
        <v>34446</v>
      </c>
      <c r="Z3402" s="80"/>
      <c r="AA3402" s="80" t="str">
        <f>VLOOKUP(A3402,Vertices!A$3:$AY$3641,45,FALSE)</f>
        <v>en</v>
      </c>
      <c r="AB3402" s="80" t="str">
        <f>IF(VLOOKUP(A3402,Vertices!A$3:$AY$3641,37,FALSE)=0,"",VLOOKUP(A3402,Vertices!A$3:$AY$3641,37,FALSE))</f>
        <v>Times Square, USA</v>
      </c>
    </row>
    <row r="3403" spans="1:28" x14ac:dyDescent="0.25">
      <c r="A3403" s="66" t="s">
        <v>33033</v>
      </c>
      <c r="B3403" s="66" t="s">
        <v>294</v>
      </c>
      <c r="C3403" s="67"/>
      <c r="D3403" s="68"/>
      <c r="E3403" s="121"/>
      <c r="F3403" s="70"/>
      <c r="G3403" s="67"/>
      <c r="H3403" s="71"/>
      <c r="I3403" s="72"/>
      <c r="J3403" s="72"/>
      <c r="K3403" s="36"/>
      <c r="L3403" s="122"/>
      <c r="M3403" s="122"/>
      <c r="N3403" s="74"/>
      <c r="O3403" s="80" t="s">
        <v>325</v>
      </c>
      <c r="P3403" s="82">
        <v>42537.446886574071</v>
      </c>
      <c r="Q3403" s="80" t="s">
        <v>33422</v>
      </c>
      <c r="R3403" s="80"/>
      <c r="S3403" s="80"/>
      <c r="T3403" s="80" t="s">
        <v>517</v>
      </c>
      <c r="U3403" s="82">
        <v>42537.446886574071</v>
      </c>
      <c r="V3403" s="83" t="s">
        <v>34069</v>
      </c>
      <c r="W3403" s="80"/>
      <c r="X3403" s="80"/>
      <c r="Y3403" s="86" t="s">
        <v>34447</v>
      </c>
      <c r="Z3403" s="80"/>
      <c r="AA3403" s="80" t="str">
        <f>VLOOKUP(A3403,Vertices!A$3:$AY$3641,45,FALSE)</f>
        <v>en</v>
      </c>
      <c r="AB3403" s="80" t="str">
        <f>IF(VLOOKUP(A3403,Vertices!A$3:$AY$3641,37,FALSE)=0,"",VLOOKUP(A3403,Vertices!A$3:$AY$3641,37,FALSE))</f>
        <v>New York, USA</v>
      </c>
    </row>
    <row r="3404" spans="1:28" x14ac:dyDescent="0.25">
      <c r="A3404" s="66" t="s">
        <v>3291</v>
      </c>
      <c r="B3404" s="66" t="s">
        <v>33123</v>
      </c>
      <c r="C3404" s="67"/>
      <c r="D3404" s="68"/>
      <c r="E3404" s="121"/>
      <c r="F3404" s="70"/>
      <c r="G3404" s="67"/>
      <c r="H3404" s="71"/>
      <c r="I3404" s="72"/>
      <c r="J3404" s="72"/>
      <c r="K3404" s="36"/>
      <c r="L3404" s="122"/>
      <c r="M3404" s="122"/>
      <c r="N3404" s="74"/>
      <c r="O3404" s="80" t="s">
        <v>325</v>
      </c>
      <c r="P3404" s="82">
        <v>42537.44667824074</v>
      </c>
      <c r="Q3404" s="80" t="s">
        <v>33422</v>
      </c>
      <c r="R3404" s="80"/>
      <c r="S3404" s="80"/>
      <c r="T3404" s="80" t="s">
        <v>517</v>
      </c>
      <c r="U3404" s="82">
        <v>42537.44667824074</v>
      </c>
      <c r="V3404" s="83" t="s">
        <v>34068</v>
      </c>
      <c r="W3404" s="80"/>
      <c r="X3404" s="80"/>
      <c r="Y3404" s="86" t="s">
        <v>34446</v>
      </c>
      <c r="Z3404" s="80"/>
      <c r="AA3404" s="80" t="str">
        <f>VLOOKUP(A3404,Vertices!A$3:$AY$3641,45,FALSE)</f>
        <v>en</v>
      </c>
      <c r="AB3404" s="80" t="str">
        <f>IF(VLOOKUP(A3404,Vertices!A$3:$AY$3641,37,FALSE)=0,"",VLOOKUP(A3404,Vertices!A$3:$AY$3641,37,FALSE))</f>
        <v>Times Square, USA</v>
      </c>
    </row>
    <row r="3405" spans="1:28" x14ac:dyDescent="0.25">
      <c r="A3405" s="66" t="s">
        <v>33033</v>
      </c>
      <c r="B3405" s="66" t="s">
        <v>33123</v>
      </c>
      <c r="C3405" s="67"/>
      <c r="D3405" s="68"/>
      <c r="E3405" s="121"/>
      <c r="F3405" s="70"/>
      <c r="G3405" s="67"/>
      <c r="H3405" s="71"/>
      <c r="I3405" s="72"/>
      <c r="J3405" s="72"/>
      <c r="K3405" s="36"/>
      <c r="L3405" s="122"/>
      <c r="M3405" s="122"/>
      <c r="N3405" s="74"/>
      <c r="O3405" s="80" t="s">
        <v>325</v>
      </c>
      <c r="P3405" s="82">
        <v>42537.446886574071</v>
      </c>
      <c r="Q3405" s="80" t="s">
        <v>33422</v>
      </c>
      <c r="R3405" s="80"/>
      <c r="S3405" s="80"/>
      <c r="T3405" s="80" t="s">
        <v>517</v>
      </c>
      <c r="U3405" s="82">
        <v>42537.446886574071</v>
      </c>
      <c r="V3405" s="83" t="s">
        <v>34069</v>
      </c>
      <c r="W3405" s="80"/>
      <c r="X3405" s="80"/>
      <c r="Y3405" s="86" t="s">
        <v>34447</v>
      </c>
      <c r="Z3405" s="80"/>
      <c r="AA3405" s="80" t="str">
        <f>VLOOKUP(A3405,Vertices!A$3:$AY$3641,45,FALSE)</f>
        <v>en</v>
      </c>
      <c r="AB3405" s="80" t="str">
        <f>IF(VLOOKUP(A3405,Vertices!A$3:$AY$3641,37,FALSE)=0,"",VLOOKUP(A3405,Vertices!A$3:$AY$3641,37,FALSE))</f>
        <v>New York, USA</v>
      </c>
    </row>
    <row r="3406" spans="1:28" x14ac:dyDescent="0.25">
      <c r="A3406" s="66" t="s">
        <v>33033</v>
      </c>
      <c r="B3406" s="66" t="s">
        <v>3291</v>
      </c>
      <c r="C3406" s="67"/>
      <c r="D3406" s="68"/>
      <c r="E3406" s="121"/>
      <c r="F3406" s="70"/>
      <c r="G3406" s="67"/>
      <c r="H3406" s="71"/>
      <c r="I3406" s="72"/>
      <c r="J3406" s="72"/>
      <c r="K3406" s="36"/>
      <c r="L3406" s="122"/>
      <c r="M3406" s="122"/>
      <c r="N3406" s="74"/>
      <c r="O3406" s="80" t="s">
        <v>325</v>
      </c>
      <c r="P3406" s="82">
        <v>42537.446886574071</v>
      </c>
      <c r="Q3406" s="80" t="s">
        <v>33422</v>
      </c>
      <c r="R3406" s="80"/>
      <c r="S3406" s="80"/>
      <c r="T3406" s="80" t="s">
        <v>517</v>
      </c>
      <c r="U3406" s="82">
        <v>42537.446886574071</v>
      </c>
      <c r="V3406" s="83" t="s">
        <v>34069</v>
      </c>
      <c r="W3406" s="80"/>
      <c r="X3406" s="80"/>
      <c r="Y3406" s="86" t="s">
        <v>34447</v>
      </c>
      <c r="Z3406" s="80"/>
      <c r="AA3406" s="80" t="str">
        <f>VLOOKUP(A3406,Vertices!A$3:$AY$3641,45,FALSE)</f>
        <v>en</v>
      </c>
      <c r="AB3406" s="80" t="str">
        <f>IF(VLOOKUP(A3406,Vertices!A$3:$AY$3641,37,FALSE)=0,"",VLOOKUP(A3406,Vertices!A$3:$AY$3641,37,FALSE))</f>
        <v>New York, USA</v>
      </c>
    </row>
    <row r="3407" spans="1:28" x14ac:dyDescent="0.25">
      <c r="A3407" s="66" t="s">
        <v>33033</v>
      </c>
      <c r="B3407" s="66" t="s">
        <v>3291</v>
      </c>
      <c r="C3407" s="67"/>
      <c r="D3407" s="68"/>
      <c r="E3407" s="121"/>
      <c r="F3407" s="70"/>
      <c r="G3407" s="67"/>
      <c r="H3407" s="71"/>
      <c r="I3407" s="72"/>
      <c r="J3407" s="72"/>
      <c r="K3407" s="36"/>
      <c r="L3407" s="122"/>
      <c r="M3407" s="122"/>
      <c r="N3407" s="74"/>
      <c r="O3407" s="80" t="s">
        <v>325</v>
      </c>
      <c r="P3407" s="82">
        <v>42537.459710648145</v>
      </c>
      <c r="Q3407" s="80" t="s">
        <v>33423</v>
      </c>
      <c r="R3407" s="80"/>
      <c r="S3407" s="80"/>
      <c r="T3407" s="80"/>
      <c r="U3407" s="82">
        <v>42537.459710648145</v>
      </c>
      <c r="V3407" s="83" t="s">
        <v>34070</v>
      </c>
      <c r="W3407" s="80"/>
      <c r="X3407" s="80"/>
      <c r="Y3407" s="86" t="s">
        <v>34448</v>
      </c>
      <c r="Z3407" s="80"/>
      <c r="AA3407" s="80" t="str">
        <f>VLOOKUP(A3407,Vertices!A$3:$AY$3641,45,FALSE)</f>
        <v>en</v>
      </c>
      <c r="AB3407" s="80" t="str">
        <f>IF(VLOOKUP(A3407,Vertices!A$3:$AY$3641,37,FALSE)=0,"",VLOOKUP(A3407,Vertices!A$3:$AY$3641,37,FALSE))</f>
        <v>New York, USA</v>
      </c>
    </row>
    <row r="3408" spans="1:28" x14ac:dyDescent="0.25">
      <c r="A3408" s="66" t="s">
        <v>33033</v>
      </c>
      <c r="B3408" s="66" t="s">
        <v>33044</v>
      </c>
      <c r="C3408" s="67"/>
      <c r="D3408" s="68"/>
      <c r="E3408" s="121"/>
      <c r="F3408" s="70"/>
      <c r="G3408" s="67"/>
      <c r="H3408" s="71"/>
      <c r="I3408" s="72"/>
      <c r="J3408" s="72"/>
      <c r="K3408" s="36"/>
      <c r="L3408" s="122"/>
      <c r="M3408" s="122"/>
      <c r="N3408" s="74"/>
      <c r="O3408" s="80" t="s">
        <v>325</v>
      </c>
      <c r="P3408" s="82">
        <v>42537.459710648145</v>
      </c>
      <c r="Q3408" s="80" t="s">
        <v>33423</v>
      </c>
      <c r="R3408" s="80"/>
      <c r="S3408" s="80"/>
      <c r="T3408" s="80"/>
      <c r="U3408" s="82">
        <v>42537.459710648145</v>
      </c>
      <c r="V3408" s="83" t="s">
        <v>34070</v>
      </c>
      <c r="W3408" s="80"/>
      <c r="X3408" s="80"/>
      <c r="Y3408" s="86" t="s">
        <v>34448</v>
      </c>
      <c r="Z3408" s="80"/>
      <c r="AA3408" s="80" t="str">
        <f>VLOOKUP(A3408,Vertices!A$3:$AY$3641,45,FALSE)</f>
        <v>en</v>
      </c>
      <c r="AB3408" s="80" t="str">
        <f>IF(VLOOKUP(A3408,Vertices!A$3:$AY$3641,37,FALSE)=0,"",VLOOKUP(A3408,Vertices!A$3:$AY$3641,37,FALSE))</f>
        <v>New York, USA</v>
      </c>
    </row>
    <row r="3409" spans="1:28" x14ac:dyDescent="0.25">
      <c r="A3409" s="66" t="s">
        <v>33034</v>
      </c>
      <c r="B3409" s="66" t="s">
        <v>33034</v>
      </c>
      <c r="C3409" s="67"/>
      <c r="D3409" s="68"/>
      <c r="E3409" s="121"/>
      <c r="F3409" s="70"/>
      <c r="G3409" s="67"/>
      <c r="H3409" s="71"/>
      <c r="I3409" s="72"/>
      <c r="J3409" s="72"/>
      <c r="K3409" s="36"/>
      <c r="L3409" s="122"/>
      <c r="M3409" s="122"/>
      <c r="N3409" s="74"/>
      <c r="O3409" s="80" t="s">
        <v>179</v>
      </c>
      <c r="P3409" s="82">
        <v>42537.458541666667</v>
      </c>
      <c r="Q3409" s="80" t="s">
        <v>33424</v>
      </c>
      <c r="R3409" s="83" t="s">
        <v>33611</v>
      </c>
      <c r="S3409" s="80" t="s">
        <v>498</v>
      </c>
      <c r="T3409" s="80"/>
      <c r="U3409" s="82">
        <v>42537.458541666667</v>
      </c>
      <c r="V3409" s="83" t="s">
        <v>34071</v>
      </c>
      <c r="W3409" s="80"/>
      <c r="X3409" s="80"/>
      <c r="Y3409" s="86" t="s">
        <v>34449</v>
      </c>
      <c r="Z3409" s="80"/>
      <c r="AA3409" s="80" t="str">
        <f>VLOOKUP(A3409,Vertices!A$3:$AY$3641,45,FALSE)</f>
        <v>es</v>
      </c>
      <c r="AB3409" s="80" t="str">
        <f>IF(VLOOKUP(A3409,Vertices!A$3:$AY$3641,37,FALSE)=0,"",VLOOKUP(A3409,Vertices!A$3:$AY$3641,37,FALSE))</f>
        <v>Costa Rica</v>
      </c>
    </row>
    <row r="3410" spans="1:28" x14ac:dyDescent="0.25">
      <c r="A3410" s="66" t="s">
        <v>33035</v>
      </c>
      <c r="B3410" s="66" t="s">
        <v>33034</v>
      </c>
      <c r="C3410" s="67"/>
      <c r="D3410" s="68"/>
      <c r="E3410" s="121"/>
      <c r="F3410" s="70"/>
      <c r="G3410" s="67"/>
      <c r="H3410" s="71"/>
      <c r="I3410" s="72"/>
      <c r="J3410" s="72"/>
      <c r="K3410" s="36"/>
      <c r="L3410" s="122"/>
      <c r="M3410" s="122"/>
      <c r="N3410" s="74"/>
      <c r="O3410" s="80" t="s">
        <v>325</v>
      </c>
      <c r="P3410" s="82">
        <v>42537.459837962961</v>
      </c>
      <c r="Q3410" s="80" t="s">
        <v>33425</v>
      </c>
      <c r="R3410" s="83" t="s">
        <v>33611</v>
      </c>
      <c r="S3410" s="80" t="s">
        <v>498</v>
      </c>
      <c r="T3410" s="80"/>
      <c r="U3410" s="82">
        <v>42537.459837962961</v>
      </c>
      <c r="V3410" s="83" t="s">
        <v>34072</v>
      </c>
      <c r="W3410" s="80"/>
      <c r="X3410" s="80"/>
      <c r="Y3410" s="86" t="s">
        <v>34450</v>
      </c>
      <c r="Z3410" s="80"/>
      <c r="AA3410" s="80" t="str">
        <f>VLOOKUP(A3410,Vertices!A$3:$AY$3641,45,FALSE)</f>
        <v>en</v>
      </c>
      <c r="AB3410" s="80" t="str">
        <f>IF(VLOOKUP(A3410,Vertices!A$3:$AY$3641,37,FALSE)=0,"",VLOOKUP(A3410,Vertices!A$3:$AY$3641,37,FALSE))</f>
        <v/>
      </c>
    </row>
    <row r="3411" spans="1:28" x14ac:dyDescent="0.25">
      <c r="A3411" s="66" t="s">
        <v>33036</v>
      </c>
      <c r="B3411" s="66" t="s">
        <v>33036</v>
      </c>
      <c r="C3411" s="67"/>
      <c r="D3411" s="68"/>
      <c r="E3411" s="121"/>
      <c r="F3411" s="70"/>
      <c r="G3411" s="67"/>
      <c r="H3411" s="71"/>
      <c r="I3411" s="72"/>
      <c r="J3411" s="72"/>
      <c r="K3411" s="36"/>
      <c r="L3411" s="122"/>
      <c r="M3411" s="122"/>
      <c r="N3411" s="74"/>
      <c r="O3411" s="80" t="s">
        <v>179</v>
      </c>
      <c r="P3411" s="82">
        <v>42537.459872685184</v>
      </c>
      <c r="Q3411" s="80" t="s">
        <v>33426</v>
      </c>
      <c r="R3411" s="83" t="s">
        <v>33612</v>
      </c>
      <c r="S3411" s="80" t="s">
        <v>2042</v>
      </c>
      <c r="T3411" s="80"/>
      <c r="U3411" s="82">
        <v>42537.459872685184</v>
      </c>
      <c r="V3411" s="83" t="s">
        <v>34073</v>
      </c>
      <c r="W3411" s="80"/>
      <c r="X3411" s="80"/>
      <c r="Y3411" s="86" t="s">
        <v>34451</v>
      </c>
      <c r="Z3411" s="80"/>
      <c r="AA3411" s="80" t="str">
        <f>VLOOKUP(A3411,Vertices!A$3:$AY$3641,45,FALSE)</f>
        <v>en</v>
      </c>
      <c r="AB3411" s="80" t="str">
        <f>IF(VLOOKUP(A3411,Vertices!A$3:$AY$3641,37,FALSE)=0,"",VLOOKUP(A3411,Vertices!A$3:$AY$3641,37,FALSE))</f>
        <v>Los Angeles, California</v>
      </c>
    </row>
    <row r="3412" spans="1:28" x14ac:dyDescent="0.25">
      <c r="A3412" s="66" t="s">
        <v>1814</v>
      </c>
      <c r="B3412" s="66" t="s">
        <v>1814</v>
      </c>
      <c r="C3412" s="67"/>
      <c r="D3412" s="68"/>
      <c r="E3412" s="121"/>
      <c r="F3412" s="70"/>
      <c r="G3412" s="67"/>
      <c r="H3412" s="71"/>
      <c r="I3412" s="72"/>
      <c r="J3412" s="72"/>
      <c r="K3412" s="36"/>
      <c r="L3412" s="122"/>
      <c r="M3412" s="122"/>
      <c r="N3412" s="74"/>
      <c r="O3412" s="80" t="s">
        <v>179</v>
      </c>
      <c r="P3412" s="82">
        <v>42537.459965277776</v>
      </c>
      <c r="Q3412" s="80" t="s">
        <v>33427</v>
      </c>
      <c r="R3412" s="83" t="s">
        <v>33613</v>
      </c>
      <c r="S3412" s="80" t="s">
        <v>498</v>
      </c>
      <c r="T3412" s="80"/>
      <c r="U3412" s="82">
        <v>42537.459965277776</v>
      </c>
      <c r="V3412" s="83" t="s">
        <v>34074</v>
      </c>
      <c r="W3412" s="80"/>
      <c r="X3412" s="80"/>
      <c r="Y3412" s="86" t="s">
        <v>34452</v>
      </c>
      <c r="Z3412" s="80"/>
      <c r="AA3412" s="80" t="str">
        <f>VLOOKUP(A3412,Vertices!A$3:$AY$3641,45,FALSE)</f>
        <v>en</v>
      </c>
      <c r="AB3412" s="80" t="str">
        <f>IF(VLOOKUP(A3412,Vertices!A$3:$AY$3641,37,FALSE)=0,"",VLOOKUP(A3412,Vertices!A$3:$AY$3641,37,FALSE))</f>
        <v/>
      </c>
    </row>
    <row r="3413" spans="1:28" x14ac:dyDescent="0.25">
      <c r="A3413" s="66" t="s">
        <v>33037</v>
      </c>
      <c r="B3413" s="66" t="s">
        <v>33042</v>
      </c>
      <c r="C3413" s="67"/>
      <c r="D3413" s="68"/>
      <c r="E3413" s="121"/>
      <c r="F3413" s="70"/>
      <c r="G3413" s="67"/>
      <c r="H3413" s="71"/>
      <c r="I3413" s="72"/>
      <c r="J3413" s="72"/>
      <c r="K3413" s="36"/>
      <c r="L3413" s="122"/>
      <c r="M3413" s="122"/>
      <c r="N3413" s="74"/>
      <c r="O3413" s="80" t="s">
        <v>325</v>
      </c>
      <c r="P3413" s="82">
        <v>42537.459976851853</v>
      </c>
      <c r="Q3413" s="80" t="s">
        <v>33292</v>
      </c>
      <c r="R3413" s="83" t="s">
        <v>33546</v>
      </c>
      <c r="S3413" s="80" t="s">
        <v>33654</v>
      </c>
      <c r="T3413" s="80"/>
      <c r="U3413" s="82">
        <v>42537.459976851853</v>
      </c>
      <c r="V3413" s="83" t="s">
        <v>34075</v>
      </c>
      <c r="W3413" s="80"/>
      <c r="X3413" s="80"/>
      <c r="Y3413" s="86" t="s">
        <v>34453</v>
      </c>
      <c r="Z3413" s="80"/>
      <c r="AA3413" s="80" t="str">
        <f>VLOOKUP(A3413,Vertices!A$3:$AY$3641,45,FALSE)</f>
        <v>en</v>
      </c>
      <c r="AB3413" s="80" t="str">
        <f>IF(VLOOKUP(A3413,Vertices!A$3:$AY$3641,37,FALSE)=0,"",VLOOKUP(A3413,Vertices!A$3:$AY$3641,37,FALSE))</f>
        <v/>
      </c>
    </row>
    <row r="3414" spans="1:28" x14ac:dyDescent="0.25">
      <c r="A3414" s="66" t="s">
        <v>33038</v>
      </c>
      <c r="B3414" s="66" t="s">
        <v>33038</v>
      </c>
      <c r="C3414" s="67"/>
      <c r="D3414" s="68"/>
      <c r="E3414" s="121"/>
      <c r="F3414" s="70"/>
      <c r="G3414" s="67"/>
      <c r="H3414" s="71"/>
      <c r="I3414" s="72"/>
      <c r="J3414" s="72"/>
      <c r="K3414" s="36"/>
      <c r="L3414" s="122"/>
      <c r="M3414" s="122"/>
      <c r="N3414" s="74"/>
      <c r="O3414" s="80" t="s">
        <v>179</v>
      </c>
      <c r="P3414" s="82">
        <v>42537.459768518522</v>
      </c>
      <c r="Q3414" s="80" t="s">
        <v>33428</v>
      </c>
      <c r="R3414" s="83" t="s">
        <v>33614</v>
      </c>
      <c r="S3414" s="80" t="s">
        <v>8602</v>
      </c>
      <c r="T3414" s="80"/>
      <c r="U3414" s="82">
        <v>42537.459768518522</v>
      </c>
      <c r="V3414" s="83" t="s">
        <v>34076</v>
      </c>
      <c r="W3414" s="80"/>
      <c r="X3414" s="80"/>
      <c r="Y3414" s="86" t="s">
        <v>34454</v>
      </c>
      <c r="Z3414" s="80"/>
      <c r="AA3414" s="80" t="str">
        <f>VLOOKUP(A3414,Vertices!A$3:$AY$3641,45,FALSE)</f>
        <v>en</v>
      </c>
      <c r="AB3414" s="80" t="str">
        <f>IF(VLOOKUP(A3414,Vertices!A$3:$AY$3641,37,FALSE)=0,"",VLOOKUP(A3414,Vertices!A$3:$AY$3641,37,FALSE))</f>
        <v/>
      </c>
    </row>
    <row r="3415" spans="1:28" x14ac:dyDescent="0.25">
      <c r="A3415" s="66" t="s">
        <v>33038</v>
      </c>
      <c r="B3415" s="66" t="s">
        <v>33038</v>
      </c>
      <c r="C3415" s="67"/>
      <c r="D3415" s="68"/>
      <c r="E3415" s="121"/>
      <c r="F3415" s="70"/>
      <c r="G3415" s="67"/>
      <c r="H3415" s="71"/>
      <c r="I3415" s="72"/>
      <c r="J3415" s="72"/>
      <c r="K3415" s="36"/>
      <c r="L3415" s="122"/>
      <c r="M3415" s="122"/>
      <c r="N3415" s="74"/>
      <c r="O3415" s="80" t="s">
        <v>179</v>
      </c>
      <c r="P3415" s="82">
        <v>42537.460266203707</v>
      </c>
      <c r="Q3415" s="80" t="s">
        <v>33429</v>
      </c>
      <c r="R3415" s="83" t="s">
        <v>33615</v>
      </c>
      <c r="S3415" s="80" t="s">
        <v>8602</v>
      </c>
      <c r="T3415" s="80"/>
      <c r="U3415" s="82">
        <v>42537.460266203707</v>
      </c>
      <c r="V3415" s="83" t="s">
        <v>34077</v>
      </c>
      <c r="W3415" s="80"/>
      <c r="X3415" s="80"/>
      <c r="Y3415" s="86" t="s">
        <v>34455</v>
      </c>
      <c r="Z3415" s="80"/>
      <c r="AA3415" s="80" t="str">
        <f>VLOOKUP(A3415,Vertices!A$3:$AY$3641,45,FALSE)</f>
        <v>en</v>
      </c>
      <c r="AB3415" s="80" t="str">
        <f>IF(VLOOKUP(A3415,Vertices!A$3:$AY$3641,37,FALSE)=0,"",VLOOKUP(A3415,Vertices!A$3:$AY$3641,37,FALSE))</f>
        <v/>
      </c>
    </row>
    <row r="3416" spans="1:28" x14ac:dyDescent="0.25">
      <c r="A3416" s="66" t="s">
        <v>33039</v>
      </c>
      <c r="B3416" s="66" t="s">
        <v>33039</v>
      </c>
      <c r="C3416" s="67"/>
      <c r="D3416" s="68"/>
      <c r="E3416" s="121"/>
      <c r="F3416" s="70"/>
      <c r="G3416" s="67"/>
      <c r="H3416" s="71"/>
      <c r="I3416" s="72"/>
      <c r="J3416" s="72"/>
      <c r="K3416" s="36"/>
      <c r="L3416" s="122"/>
      <c r="M3416" s="122"/>
      <c r="N3416" s="74"/>
      <c r="O3416" s="80" t="s">
        <v>179</v>
      </c>
      <c r="P3416" s="82">
        <v>42537.460439814815</v>
      </c>
      <c r="Q3416" s="80" t="s">
        <v>33430</v>
      </c>
      <c r="R3416" s="83" t="s">
        <v>33616</v>
      </c>
      <c r="S3416" s="80" t="s">
        <v>475</v>
      </c>
      <c r="T3416" s="80"/>
      <c r="U3416" s="82">
        <v>42537.460439814815</v>
      </c>
      <c r="V3416" s="83" t="s">
        <v>34078</v>
      </c>
      <c r="W3416" s="80"/>
      <c r="X3416" s="80"/>
      <c r="Y3416" s="86" t="s">
        <v>34456</v>
      </c>
      <c r="Z3416" s="80"/>
      <c r="AA3416" s="80" t="str">
        <f>VLOOKUP(A3416,Vertices!A$3:$AY$3641,45,FALSE)</f>
        <v>en</v>
      </c>
      <c r="AB3416" s="80" t="str">
        <f>IF(VLOOKUP(A3416,Vertices!A$3:$AY$3641,37,FALSE)=0,"",VLOOKUP(A3416,Vertices!A$3:$AY$3641,37,FALSE))</f>
        <v>Philippines</v>
      </c>
    </row>
    <row r="3417" spans="1:28" x14ac:dyDescent="0.25">
      <c r="A3417" s="66" t="s">
        <v>33040</v>
      </c>
      <c r="B3417" s="66" t="s">
        <v>33040</v>
      </c>
      <c r="C3417" s="67"/>
      <c r="D3417" s="68"/>
      <c r="E3417" s="121"/>
      <c r="F3417" s="70"/>
      <c r="G3417" s="67"/>
      <c r="H3417" s="71"/>
      <c r="I3417" s="72"/>
      <c r="J3417" s="72"/>
      <c r="K3417" s="36"/>
      <c r="L3417" s="122"/>
      <c r="M3417" s="122"/>
      <c r="N3417" s="74"/>
      <c r="O3417" s="80" t="s">
        <v>179</v>
      </c>
      <c r="P3417" s="82">
        <v>42537.460451388892</v>
      </c>
      <c r="Q3417" s="80" t="s">
        <v>33431</v>
      </c>
      <c r="R3417" s="80"/>
      <c r="S3417" s="80"/>
      <c r="T3417" s="80"/>
      <c r="U3417" s="82">
        <v>42537.460451388892</v>
      </c>
      <c r="V3417" s="83" t="s">
        <v>34079</v>
      </c>
      <c r="W3417" s="80"/>
      <c r="X3417" s="80"/>
      <c r="Y3417" s="86" t="s">
        <v>34457</v>
      </c>
      <c r="Z3417" s="80"/>
      <c r="AA3417" s="80" t="str">
        <f>VLOOKUP(A3417,Vertices!A$3:$AY$3641,45,FALSE)</f>
        <v>en</v>
      </c>
      <c r="AB3417" s="80" t="str">
        <f>IF(VLOOKUP(A3417,Vertices!A$3:$AY$3641,37,FALSE)=0,"",VLOOKUP(A3417,Vertices!A$3:$AY$3641,37,FALSE))</f>
        <v/>
      </c>
    </row>
    <row r="3418" spans="1:28" x14ac:dyDescent="0.25">
      <c r="A3418" s="66" t="s">
        <v>33041</v>
      </c>
      <c r="B3418" s="66" t="s">
        <v>33080</v>
      </c>
      <c r="C3418" s="67"/>
      <c r="D3418" s="68"/>
      <c r="E3418" s="121"/>
      <c r="F3418" s="70"/>
      <c r="G3418" s="67"/>
      <c r="H3418" s="71"/>
      <c r="I3418" s="72"/>
      <c r="J3418" s="72"/>
      <c r="K3418" s="36"/>
      <c r="L3418" s="122"/>
      <c r="M3418" s="122"/>
      <c r="N3418" s="74"/>
      <c r="O3418" s="80" t="s">
        <v>325</v>
      </c>
      <c r="P3418" s="82">
        <v>42537.460486111115</v>
      </c>
      <c r="Q3418" s="80" t="s">
        <v>33204</v>
      </c>
      <c r="R3418" s="83" t="s">
        <v>33487</v>
      </c>
      <c r="S3418" s="80" t="s">
        <v>505</v>
      </c>
      <c r="T3418" s="80"/>
      <c r="U3418" s="82">
        <v>42537.460486111115</v>
      </c>
      <c r="V3418" s="83" t="s">
        <v>34080</v>
      </c>
      <c r="W3418" s="80"/>
      <c r="X3418" s="80"/>
      <c r="Y3418" s="86" t="s">
        <v>34458</v>
      </c>
      <c r="Z3418" s="80"/>
      <c r="AA3418" s="80" t="str">
        <f>VLOOKUP(A3418,Vertices!A$3:$AY$3641,45,FALSE)</f>
        <v>en</v>
      </c>
      <c r="AB3418" s="80" t="str">
        <f>IF(VLOOKUP(A3418,Vertices!A$3:$AY$3641,37,FALSE)=0,"",VLOOKUP(A3418,Vertices!A$3:$AY$3641,37,FALSE))</f>
        <v>Upstate, NY</v>
      </c>
    </row>
    <row r="3419" spans="1:28" x14ac:dyDescent="0.25">
      <c r="A3419" s="66" t="s">
        <v>33042</v>
      </c>
      <c r="B3419" s="66" t="s">
        <v>33042</v>
      </c>
      <c r="C3419" s="67"/>
      <c r="D3419" s="68"/>
      <c r="E3419" s="121"/>
      <c r="F3419" s="70"/>
      <c r="G3419" s="67"/>
      <c r="H3419" s="71"/>
      <c r="I3419" s="72"/>
      <c r="J3419" s="72"/>
      <c r="K3419" s="36"/>
      <c r="L3419" s="122"/>
      <c r="M3419" s="122"/>
      <c r="N3419" s="74"/>
      <c r="O3419" s="80" t="s">
        <v>179</v>
      </c>
      <c r="P3419" s="82">
        <v>42537.449560185189</v>
      </c>
      <c r="Q3419" s="80" t="s">
        <v>33432</v>
      </c>
      <c r="R3419" s="83" t="s">
        <v>33546</v>
      </c>
      <c r="S3419" s="80" t="s">
        <v>33654</v>
      </c>
      <c r="T3419" s="80"/>
      <c r="U3419" s="82">
        <v>42537.449560185189</v>
      </c>
      <c r="V3419" s="83" t="s">
        <v>34081</v>
      </c>
      <c r="W3419" s="80"/>
      <c r="X3419" s="80"/>
      <c r="Y3419" s="86" t="s">
        <v>34459</v>
      </c>
      <c r="Z3419" s="80"/>
      <c r="AA3419" s="80" t="str">
        <f>VLOOKUP(A3419,Vertices!A$3:$AY$3641,45,FALSE)</f>
        <v>en</v>
      </c>
      <c r="AB3419" s="80" t="str">
        <f>IF(VLOOKUP(A3419,Vertices!A$3:$AY$3641,37,FALSE)=0,"",VLOOKUP(A3419,Vertices!A$3:$AY$3641,37,FALSE))</f>
        <v>London</v>
      </c>
    </row>
    <row r="3420" spans="1:28" x14ac:dyDescent="0.25">
      <c r="A3420" s="66" t="s">
        <v>33043</v>
      </c>
      <c r="B3420" s="66" t="s">
        <v>33042</v>
      </c>
      <c r="C3420" s="67"/>
      <c r="D3420" s="68"/>
      <c r="E3420" s="121"/>
      <c r="F3420" s="70"/>
      <c r="G3420" s="67"/>
      <c r="H3420" s="71"/>
      <c r="I3420" s="72"/>
      <c r="J3420" s="72"/>
      <c r="K3420" s="36"/>
      <c r="L3420" s="122"/>
      <c r="M3420" s="122"/>
      <c r="N3420" s="74"/>
      <c r="O3420" s="80" t="s">
        <v>325</v>
      </c>
      <c r="P3420" s="82">
        <v>42537.460648148146</v>
      </c>
      <c r="Q3420" s="80" t="s">
        <v>33292</v>
      </c>
      <c r="R3420" s="83" t="s">
        <v>33546</v>
      </c>
      <c r="S3420" s="80" t="s">
        <v>33654</v>
      </c>
      <c r="T3420" s="80"/>
      <c r="U3420" s="82">
        <v>42537.460648148146</v>
      </c>
      <c r="V3420" s="83" t="s">
        <v>34082</v>
      </c>
      <c r="W3420" s="80"/>
      <c r="X3420" s="80"/>
      <c r="Y3420" s="86" t="s">
        <v>34460</v>
      </c>
      <c r="Z3420" s="80"/>
      <c r="AA3420" s="80" t="str">
        <f>VLOOKUP(A3420,Vertices!A$3:$AY$3641,45,FALSE)</f>
        <v>ar</v>
      </c>
      <c r="AB3420" s="80" t="str">
        <f>IF(VLOOKUP(A3420,Vertices!A$3:$AY$3641,37,FALSE)=0,"",VLOOKUP(A3420,Vertices!A$3:$AY$3641,37,FALSE))</f>
        <v>Boston, MA</v>
      </c>
    </row>
    <row r="3421" spans="1:28" x14ac:dyDescent="0.25">
      <c r="A3421" s="66" t="s">
        <v>33044</v>
      </c>
      <c r="B3421" s="66" t="s">
        <v>3291</v>
      </c>
      <c r="C3421" s="67"/>
      <c r="D3421" s="68"/>
      <c r="E3421" s="121"/>
      <c r="F3421" s="70"/>
      <c r="G3421" s="67"/>
      <c r="H3421" s="71"/>
      <c r="I3421" s="72"/>
      <c r="J3421" s="72"/>
      <c r="K3421" s="36"/>
      <c r="L3421" s="122"/>
      <c r="M3421" s="122"/>
      <c r="N3421" s="74"/>
      <c r="O3421" s="80" t="s">
        <v>325</v>
      </c>
      <c r="P3421" s="82">
        <v>42537.457592592589</v>
      </c>
      <c r="Q3421" s="80" t="s">
        <v>33433</v>
      </c>
      <c r="R3421" s="80"/>
      <c r="S3421" s="80"/>
      <c r="T3421" s="80"/>
      <c r="U3421" s="82">
        <v>42537.457592592589</v>
      </c>
      <c r="V3421" s="83" t="s">
        <v>34083</v>
      </c>
      <c r="W3421" s="80"/>
      <c r="X3421" s="80"/>
      <c r="Y3421" s="86" t="s">
        <v>34461</v>
      </c>
      <c r="Z3421" s="80"/>
      <c r="AA3421" s="80" t="str">
        <f>VLOOKUP(A3421,Vertices!A$3:$AY$3641,45,FALSE)</f>
        <v>en</v>
      </c>
      <c r="AB3421" s="80" t="str">
        <f>IF(VLOOKUP(A3421,Vertices!A$3:$AY$3641,37,FALSE)=0,"",VLOOKUP(A3421,Vertices!A$3:$AY$3641,37,FALSE))</f>
        <v/>
      </c>
    </row>
    <row r="3422" spans="1:28" x14ac:dyDescent="0.25">
      <c r="A3422" s="66" t="s">
        <v>3291</v>
      </c>
      <c r="B3422" s="66" t="s">
        <v>33044</v>
      </c>
      <c r="C3422" s="67"/>
      <c r="D3422" s="68"/>
      <c r="E3422" s="121"/>
      <c r="F3422" s="70"/>
      <c r="G3422" s="67"/>
      <c r="H3422" s="71"/>
      <c r="I3422" s="72"/>
      <c r="J3422" s="72"/>
      <c r="K3422" s="36"/>
      <c r="L3422" s="122"/>
      <c r="M3422" s="122"/>
      <c r="N3422" s="74"/>
      <c r="O3422" s="80" t="s">
        <v>325</v>
      </c>
      <c r="P3422" s="82">
        <v>42537.459548611114</v>
      </c>
      <c r="Q3422" s="80" t="s">
        <v>33423</v>
      </c>
      <c r="R3422" s="80"/>
      <c r="S3422" s="80"/>
      <c r="T3422" s="80"/>
      <c r="U3422" s="82">
        <v>42537.459548611114</v>
      </c>
      <c r="V3422" s="83" t="s">
        <v>34084</v>
      </c>
      <c r="W3422" s="80"/>
      <c r="X3422" s="80"/>
      <c r="Y3422" s="86" t="s">
        <v>34462</v>
      </c>
      <c r="Z3422" s="80"/>
      <c r="AA3422" s="80" t="str">
        <f>VLOOKUP(A3422,Vertices!A$3:$AY$3641,45,FALSE)</f>
        <v>en</v>
      </c>
      <c r="AB3422" s="80" t="str">
        <f>IF(VLOOKUP(A3422,Vertices!A$3:$AY$3641,37,FALSE)=0,"",VLOOKUP(A3422,Vertices!A$3:$AY$3641,37,FALSE))</f>
        <v>Times Square, USA</v>
      </c>
    </row>
    <row r="3423" spans="1:28" x14ac:dyDescent="0.25">
      <c r="A3423" s="66" t="s">
        <v>33045</v>
      </c>
      <c r="B3423" s="66" t="s">
        <v>3291</v>
      </c>
      <c r="C3423" s="67"/>
      <c r="D3423" s="68"/>
      <c r="E3423" s="121"/>
      <c r="F3423" s="70"/>
      <c r="G3423" s="67"/>
      <c r="H3423" s="71"/>
      <c r="I3423" s="72"/>
      <c r="J3423" s="72"/>
      <c r="K3423" s="36"/>
      <c r="L3423" s="122"/>
      <c r="M3423" s="122"/>
      <c r="N3423" s="74"/>
      <c r="O3423" s="80" t="s">
        <v>325</v>
      </c>
      <c r="P3423" s="82">
        <v>42537.460868055554</v>
      </c>
      <c r="Q3423" s="80" t="s">
        <v>33423</v>
      </c>
      <c r="R3423" s="80"/>
      <c r="S3423" s="80"/>
      <c r="T3423" s="80"/>
      <c r="U3423" s="82">
        <v>42537.460868055554</v>
      </c>
      <c r="V3423" s="83" t="s">
        <v>34085</v>
      </c>
      <c r="W3423" s="80"/>
      <c r="X3423" s="80"/>
      <c r="Y3423" s="86" t="s">
        <v>34463</v>
      </c>
      <c r="Z3423" s="80"/>
      <c r="AA3423" s="80" t="str">
        <f>VLOOKUP(A3423,Vertices!A$3:$AY$3641,45,FALSE)</f>
        <v>en</v>
      </c>
      <c r="AB3423" s="80" t="str">
        <f>IF(VLOOKUP(A3423,Vertices!A$3:$AY$3641,37,FALSE)=0,"",VLOOKUP(A3423,Vertices!A$3:$AY$3641,37,FALSE))</f>
        <v>United States</v>
      </c>
    </row>
    <row r="3424" spans="1:28" x14ac:dyDescent="0.25">
      <c r="A3424" s="66" t="s">
        <v>33045</v>
      </c>
      <c r="B3424" s="66" t="s">
        <v>33044</v>
      </c>
      <c r="C3424" s="67"/>
      <c r="D3424" s="68"/>
      <c r="E3424" s="121"/>
      <c r="F3424" s="70"/>
      <c r="G3424" s="67"/>
      <c r="H3424" s="71"/>
      <c r="I3424" s="72"/>
      <c r="J3424" s="72"/>
      <c r="K3424" s="36"/>
      <c r="L3424" s="122"/>
      <c r="M3424" s="122"/>
      <c r="N3424" s="74"/>
      <c r="O3424" s="80" t="s">
        <v>325</v>
      </c>
      <c r="P3424" s="82">
        <v>42537.460868055554</v>
      </c>
      <c r="Q3424" s="80" t="s">
        <v>33423</v>
      </c>
      <c r="R3424" s="80"/>
      <c r="S3424" s="80"/>
      <c r="T3424" s="80"/>
      <c r="U3424" s="82">
        <v>42537.460868055554</v>
      </c>
      <c r="V3424" s="83" t="s">
        <v>34085</v>
      </c>
      <c r="W3424" s="80"/>
      <c r="X3424" s="80"/>
      <c r="Y3424" s="86" t="s">
        <v>34463</v>
      </c>
      <c r="Z3424" s="80"/>
      <c r="AA3424" s="80" t="str">
        <f>VLOOKUP(A3424,Vertices!A$3:$AY$3641,45,FALSE)</f>
        <v>en</v>
      </c>
      <c r="AB3424" s="80" t="str">
        <f>IF(VLOOKUP(A3424,Vertices!A$3:$AY$3641,37,FALSE)=0,"",VLOOKUP(A3424,Vertices!A$3:$AY$3641,37,FALSE))</f>
        <v>United States</v>
      </c>
    </row>
    <row r="3425" spans="1:28" x14ac:dyDescent="0.25">
      <c r="A3425" s="66" t="s">
        <v>33046</v>
      </c>
      <c r="B3425" s="66" t="s">
        <v>33124</v>
      </c>
      <c r="C3425" s="67"/>
      <c r="D3425" s="68"/>
      <c r="E3425" s="121"/>
      <c r="F3425" s="70"/>
      <c r="G3425" s="67"/>
      <c r="H3425" s="71"/>
      <c r="I3425" s="72"/>
      <c r="J3425" s="72"/>
      <c r="K3425" s="36"/>
      <c r="L3425" s="122"/>
      <c r="M3425" s="122"/>
      <c r="N3425" s="74"/>
      <c r="O3425" s="80" t="s">
        <v>325</v>
      </c>
      <c r="P3425" s="82">
        <v>42537.4608912037</v>
      </c>
      <c r="Q3425" s="80" t="s">
        <v>33434</v>
      </c>
      <c r="R3425" s="80"/>
      <c r="S3425" s="80"/>
      <c r="T3425" s="80" t="s">
        <v>33714</v>
      </c>
      <c r="U3425" s="82">
        <v>42537.4608912037</v>
      </c>
      <c r="V3425" s="83" t="s">
        <v>34086</v>
      </c>
      <c r="W3425" s="80"/>
      <c r="X3425" s="80"/>
      <c r="Y3425" s="86" t="s">
        <v>34464</v>
      </c>
      <c r="Z3425" s="80"/>
      <c r="AA3425" s="80" t="str">
        <f>VLOOKUP(A3425,Vertices!A$3:$AY$3641,45,FALSE)</f>
        <v>en</v>
      </c>
      <c r="AB3425" s="80" t="str">
        <f>IF(VLOOKUP(A3425,Vertices!A$3:$AY$3641,37,FALSE)=0,"",VLOOKUP(A3425,Vertices!A$3:$AY$3641,37,FALSE))</f>
        <v>UK Australia</v>
      </c>
    </row>
    <row r="3426" spans="1:28" x14ac:dyDescent="0.25">
      <c r="A3426" s="66" t="s">
        <v>33046</v>
      </c>
      <c r="B3426" s="66" t="s">
        <v>33125</v>
      </c>
      <c r="C3426" s="67"/>
      <c r="D3426" s="68"/>
      <c r="E3426" s="121"/>
      <c r="F3426" s="70"/>
      <c r="G3426" s="67"/>
      <c r="H3426" s="71"/>
      <c r="I3426" s="72"/>
      <c r="J3426" s="72"/>
      <c r="K3426" s="36"/>
      <c r="L3426" s="122"/>
      <c r="M3426" s="122"/>
      <c r="N3426" s="74"/>
      <c r="O3426" s="80" t="s">
        <v>325</v>
      </c>
      <c r="P3426" s="82">
        <v>42537.4608912037</v>
      </c>
      <c r="Q3426" s="80" t="s">
        <v>33434</v>
      </c>
      <c r="R3426" s="80"/>
      <c r="S3426" s="80"/>
      <c r="T3426" s="80" t="s">
        <v>33714</v>
      </c>
      <c r="U3426" s="82">
        <v>42537.4608912037</v>
      </c>
      <c r="V3426" s="83" t="s">
        <v>34086</v>
      </c>
      <c r="W3426" s="80"/>
      <c r="X3426" s="80"/>
      <c r="Y3426" s="86" t="s">
        <v>34464</v>
      </c>
      <c r="Z3426" s="80"/>
      <c r="AA3426" s="80" t="str">
        <f>VLOOKUP(A3426,Vertices!A$3:$AY$3641,45,FALSE)</f>
        <v>en</v>
      </c>
      <c r="AB3426" s="80" t="str">
        <f>IF(VLOOKUP(A3426,Vertices!A$3:$AY$3641,37,FALSE)=0,"",VLOOKUP(A3426,Vertices!A$3:$AY$3641,37,FALSE))</f>
        <v>UK Australia</v>
      </c>
    </row>
    <row r="3427" spans="1:28" x14ac:dyDescent="0.25">
      <c r="A3427" s="66" t="s">
        <v>33046</v>
      </c>
      <c r="B3427" s="66" t="s">
        <v>290</v>
      </c>
      <c r="C3427" s="67"/>
      <c r="D3427" s="68"/>
      <c r="E3427" s="121"/>
      <c r="F3427" s="70"/>
      <c r="G3427" s="67"/>
      <c r="H3427" s="71"/>
      <c r="I3427" s="72"/>
      <c r="J3427" s="72"/>
      <c r="K3427" s="36"/>
      <c r="L3427" s="122"/>
      <c r="M3427" s="122"/>
      <c r="N3427" s="74"/>
      <c r="O3427" s="80" t="s">
        <v>325</v>
      </c>
      <c r="P3427" s="82">
        <v>42537.4608912037</v>
      </c>
      <c r="Q3427" s="80" t="s">
        <v>33434</v>
      </c>
      <c r="R3427" s="80"/>
      <c r="S3427" s="80"/>
      <c r="T3427" s="80" t="s">
        <v>33714</v>
      </c>
      <c r="U3427" s="82">
        <v>42537.4608912037</v>
      </c>
      <c r="V3427" s="83" t="s">
        <v>34086</v>
      </c>
      <c r="W3427" s="80"/>
      <c r="X3427" s="80"/>
      <c r="Y3427" s="86" t="s">
        <v>34464</v>
      </c>
      <c r="Z3427" s="80"/>
      <c r="AA3427" s="80" t="str">
        <f>VLOOKUP(A3427,Vertices!A$3:$AY$3641,45,FALSE)</f>
        <v>en</v>
      </c>
      <c r="AB3427" s="80" t="str">
        <f>IF(VLOOKUP(A3427,Vertices!A$3:$AY$3641,37,FALSE)=0,"",VLOOKUP(A3427,Vertices!A$3:$AY$3641,37,FALSE))</f>
        <v>UK Australia</v>
      </c>
    </row>
    <row r="3428" spans="1:28" x14ac:dyDescent="0.25">
      <c r="A3428" s="66" t="s">
        <v>33047</v>
      </c>
      <c r="B3428" s="66" t="s">
        <v>33047</v>
      </c>
      <c r="C3428" s="67"/>
      <c r="D3428" s="68"/>
      <c r="E3428" s="121"/>
      <c r="F3428" s="70"/>
      <c r="G3428" s="67"/>
      <c r="H3428" s="71"/>
      <c r="I3428" s="72"/>
      <c r="J3428" s="72"/>
      <c r="K3428" s="36"/>
      <c r="L3428" s="122"/>
      <c r="M3428" s="122"/>
      <c r="N3428" s="74"/>
      <c r="O3428" s="80" t="s">
        <v>179</v>
      </c>
      <c r="P3428" s="82">
        <v>42537.461076388892</v>
      </c>
      <c r="Q3428" s="80" t="s">
        <v>33435</v>
      </c>
      <c r="R3428" s="83" t="s">
        <v>33617</v>
      </c>
      <c r="S3428" s="80" t="s">
        <v>475</v>
      </c>
      <c r="T3428" s="80"/>
      <c r="U3428" s="82">
        <v>42537.461076388892</v>
      </c>
      <c r="V3428" s="83" t="s">
        <v>34087</v>
      </c>
      <c r="W3428" s="80"/>
      <c r="X3428" s="80"/>
      <c r="Y3428" s="86" t="s">
        <v>34465</v>
      </c>
      <c r="Z3428" s="80"/>
      <c r="AA3428" s="80" t="str">
        <f>VLOOKUP(A3428,Vertices!A$3:$AY$3641,45,FALSE)</f>
        <v>en</v>
      </c>
      <c r="AB3428" s="80" t="str">
        <f>IF(VLOOKUP(A3428,Vertices!A$3:$AY$3641,37,FALSE)=0,"",VLOOKUP(A3428,Vertices!A$3:$AY$3641,37,FALSE))</f>
        <v>United States</v>
      </c>
    </row>
    <row r="3429" spans="1:28" x14ac:dyDescent="0.25">
      <c r="A3429" s="66" t="s">
        <v>33048</v>
      </c>
      <c r="B3429" s="66" t="s">
        <v>33048</v>
      </c>
      <c r="C3429" s="67"/>
      <c r="D3429" s="68"/>
      <c r="E3429" s="121"/>
      <c r="F3429" s="70"/>
      <c r="G3429" s="67"/>
      <c r="H3429" s="71"/>
      <c r="I3429" s="72"/>
      <c r="J3429" s="72"/>
      <c r="K3429" s="36"/>
      <c r="L3429" s="122"/>
      <c r="M3429" s="122"/>
      <c r="N3429" s="74"/>
      <c r="O3429" s="80" t="s">
        <v>179</v>
      </c>
      <c r="P3429" s="82">
        <v>42537.461157407408</v>
      </c>
      <c r="Q3429" s="80" t="s">
        <v>33436</v>
      </c>
      <c r="R3429" s="80"/>
      <c r="S3429" s="80"/>
      <c r="T3429" s="80"/>
      <c r="U3429" s="82">
        <v>42537.461157407408</v>
      </c>
      <c r="V3429" s="83" t="s">
        <v>34088</v>
      </c>
      <c r="W3429" s="80"/>
      <c r="X3429" s="80"/>
      <c r="Y3429" s="86" t="s">
        <v>34466</v>
      </c>
      <c r="Z3429" s="80"/>
      <c r="AA3429" s="80" t="str">
        <f>VLOOKUP(A3429,Vertices!A$3:$AY$3641,45,FALSE)</f>
        <v>en</v>
      </c>
      <c r="AB3429" s="80" t="str">
        <f>IF(VLOOKUP(A3429,Vertices!A$3:$AY$3641,37,FALSE)=0,"",VLOOKUP(A3429,Vertices!A$3:$AY$3641,37,FALSE))</f>
        <v/>
      </c>
    </row>
    <row r="3430" spans="1:28" x14ac:dyDescent="0.25">
      <c r="A3430" s="66" t="s">
        <v>33049</v>
      </c>
      <c r="B3430" s="66" t="s">
        <v>307</v>
      </c>
      <c r="C3430" s="67"/>
      <c r="D3430" s="68"/>
      <c r="E3430" s="121"/>
      <c r="F3430" s="70"/>
      <c r="G3430" s="67"/>
      <c r="H3430" s="71"/>
      <c r="I3430" s="72"/>
      <c r="J3430" s="72"/>
      <c r="K3430" s="36"/>
      <c r="L3430" s="122"/>
      <c r="M3430" s="122"/>
      <c r="N3430" s="74"/>
      <c r="O3430" s="80" t="s">
        <v>325</v>
      </c>
      <c r="P3430" s="82">
        <v>42537.461180555554</v>
      </c>
      <c r="Q3430" s="80" t="s">
        <v>33437</v>
      </c>
      <c r="R3430" s="83" t="s">
        <v>33618</v>
      </c>
      <c r="S3430" s="80" t="s">
        <v>2042</v>
      </c>
      <c r="T3430" s="80"/>
      <c r="U3430" s="82">
        <v>42537.461180555554</v>
      </c>
      <c r="V3430" s="83" t="s">
        <v>34089</v>
      </c>
      <c r="W3430" s="80"/>
      <c r="X3430" s="80"/>
      <c r="Y3430" s="86" t="s">
        <v>34467</v>
      </c>
      <c r="Z3430" s="80"/>
      <c r="AA3430" s="80" t="str">
        <f>VLOOKUP(A3430,Vertices!A$3:$AY$3641,45,FALSE)</f>
        <v>ko</v>
      </c>
      <c r="AB3430" s="80" t="str">
        <f>IF(VLOOKUP(A3430,Vertices!A$3:$AY$3641,37,FALSE)=0,"",VLOOKUP(A3430,Vertices!A$3:$AY$3641,37,FALSE))</f>
        <v/>
      </c>
    </row>
    <row r="3431" spans="1:28" x14ac:dyDescent="0.25">
      <c r="A3431" s="66" t="s">
        <v>33049</v>
      </c>
      <c r="B3431" s="66" t="s">
        <v>4722</v>
      </c>
      <c r="C3431" s="67"/>
      <c r="D3431" s="68"/>
      <c r="E3431" s="121"/>
      <c r="F3431" s="70"/>
      <c r="G3431" s="67"/>
      <c r="H3431" s="71"/>
      <c r="I3431" s="72"/>
      <c r="J3431" s="72"/>
      <c r="K3431" s="36"/>
      <c r="L3431" s="122"/>
      <c r="M3431" s="122"/>
      <c r="N3431" s="74"/>
      <c r="O3431" s="80" t="s">
        <v>325</v>
      </c>
      <c r="P3431" s="82">
        <v>42537.461180555554</v>
      </c>
      <c r="Q3431" s="80" t="s">
        <v>33437</v>
      </c>
      <c r="R3431" s="83" t="s">
        <v>33618</v>
      </c>
      <c r="S3431" s="80" t="s">
        <v>2042</v>
      </c>
      <c r="T3431" s="80"/>
      <c r="U3431" s="82">
        <v>42537.461180555554</v>
      </c>
      <c r="V3431" s="83" t="s">
        <v>34089</v>
      </c>
      <c r="W3431" s="80"/>
      <c r="X3431" s="80"/>
      <c r="Y3431" s="86" t="s">
        <v>34467</v>
      </c>
      <c r="Z3431" s="80"/>
      <c r="AA3431" s="80" t="str">
        <f>VLOOKUP(A3431,Vertices!A$3:$AY$3641,45,FALSE)</f>
        <v>ko</v>
      </c>
      <c r="AB3431" s="80" t="str">
        <f>IF(VLOOKUP(A3431,Vertices!A$3:$AY$3641,37,FALSE)=0,"",VLOOKUP(A3431,Vertices!A$3:$AY$3641,37,FALSE))</f>
        <v/>
      </c>
    </row>
    <row r="3432" spans="1:28" x14ac:dyDescent="0.25">
      <c r="A3432" s="66" t="s">
        <v>33050</v>
      </c>
      <c r="B3432" s="66" t="s">
        <v>33126</v>
      </c>
      <c r="C3432" s="67"/>
      <c r="D3432" s="68"/>
      <c r="E3432" s="121"/>
      <c r="F3432" s="70"/>
      <c r="G3432" s="67"/>
      <c r="H3432" s="71"/>
      <c r="I3432" s="72"/>
      <c r="J3432" s="72"/>
      <c r="K3432" s="36"/>
      <c r="L3432" s="122"/>
      <c r="M3432" s="122"/>
      <c r="N3432" s="74"/>
      <c r="O3432" s="80" t="s">
        <v>325</v>
      </c>
      <c r="P3432" s="82">
        <v>42537.4612037037</v>
      </c>
      <c r="Q3432" s="80" t="s">
        <v>33438</v>
      </c>
      <c r="R3432" s="83" t="s">
        <v>33619</v>
      </c>
      <c r="S3432" s="80" t="s">
        <v>2042</v>
      </c>
      <c r="T3432" s="80" t="s">
        <v>33715</v>
      </c>
      <c r="U3432" s="82">
        <v>42537.4612037037</v>
      </c>
      <c r="V3432" s="83" t="s">
        <v>34090</v>
      </c>
      <c r="W3432" s="80"/>
      <c r="X3432" s="80"/>
      <c r="Y3432" s="86" t="s">
        <v>34468</v>
      </c>
      <c r="Z3432" s="80"/>
      <c r="AA3432" s="80" t="str">
        <f>VLOOKUP(A3432,Vertices!A$3:$AY$3641,45,FALSE)</f>
        <v>es</v>
      </c>
      <c r="AB3432" s="80" t="str">
        <f>IF(VLOOKUP(A3432,Vertices!A$3:$AY$3641,37,FALSE)=0,"",VLOOKUP(A3432,Vertices!A$3:$AY$3641,37,FALSE))</f>
        <v>Chile</v>
      </c>
    </row>
    <row r="3433" spans="1:28" x14ac:dyDescent="0.25">
      <c r="A3433" s="66" t="s">
        <v>33050</v>
      </c>
      <c r="B3433" s="66" t="s">
        <v>33127</v>
      </c>
      <c r="C3433" s="67"/>
      <c r="D3433" s="68"/>
      <c r="E3433" s="121"/>
      <c r="F3433" s="70"/>
      <c r="G3433" s="67"/>
      <c r="H3433" s="71"/>
      <c r="I3433" s="72"/>
      <c r="J3433" s="72"/>
      <c r="K3433" s="36"/>
      <c r="L3433" s="122"/>
      <c r="M3433" s="122"/>
      <c r="N3433" s="74"/>
      <c r="O3433" s="80" t="s">
        <v>325</v>
      </c>
      <c r="P3433" s="82">
        <v>42537.4612037037</v>
      </c>
      <c r="Q3433" s="80" t="s">
        <v>33438</v>
      </c>
      <c r="R3433" s="83" t="s">
        <v>33619</v>
      </c>
      <c r="S3433" s="80" t="s">
        <v>2042</v>
      </c>
      <c r="T3433" s="80" t="s">
        <v>33715</v>
      </c>
      <c r="U3433" s="82">
        <v>42537.4612037037</v>
      </c>
      <c r="V3433" s="83" t="s">
        <v>34090</v>
      </c>
      <c r="W3433" s="80"/>
      <c r="X3433" s="80"/>
      <c r="Y3433" s="86" t="s">
        <v>34468</v>
      </c>
      <c r="Z3433" s="80"/>
      <c r="AA3433" s="80" t="str">
        <f>VLOOKUP(A3433,Vertices!A$3:$AY$3641,45,FALSE)</f>
        <v>es</v>
      </c>
      <c r="AB3433" s="80" t="str">
        <f>IF(VLOOKUP(A3433,Vertices!A$3:$AY$3641,37,FALSE)=0,"",VLOOKUP(A3433,Vertices!A$3:$AY$3641,37,FALSE))</f>
        <v>Chile</v>
      </c>
    </row>
    <row r="3434" spans="1:28" x14ac:dyDescent="0.25">
      <c r="A3434" s="66" t="s">
        <v>33051</v>
      </c>
      <c r="B3434" s="66" t="s">
        <v>33051</v>
      </c>
      <c r="C3434" s="67"/>
      <c r="D3434" s="68"/>
      <c r="E3434" s="121"/>
      <c r="F3434" s="70"/>
      <c r="G3434" s="67"/>
      <c r="H3434" s="71"/>
      <c r="I3434" s="72"/>
      <c r="J3434" s="72"/>
      <c r="K3434" s="36"/>
      <c r="L3434" s="122"/>
      <c r="M3434" s="122"/>
      <c r="N3434" s="74"/>
      <c r="O3434" s="80" t="s">
        <v>179</v>
      </c>
      <c r="P3434" s="82">
        <v>42537.461238425924</v>
      </c>
      <c r="Q3434" s="80" t="s">
        <v>33439</v>
      </c>
      <c r="R3434" s="83" t="s">
        <v>33620</v>
      </c>
      <c r="S3434" s="80" t="s">
        <v>23782</v>
      </c>
      <c r="T3434" s="80"/>
      <c r="U3434" s="82">
        <v>42537.461238425924</v>
      </c>
      <c r="V3434" s="83" t="s">
        <v>34091</v>
      </c>
      <c r="W3434" s="80"/>
      <c r="X3434" s="80"/>
      <c r="Y3434" s="86" t="s">
        <v>34469</v>
      </c>
      <c r="Z3434" s="80"/>
      <c r="AA3434" s="80" t="str">
        <f>VLOOKUP(A3434,Vertices!A$3:$AY$3641,45,FALSE)</f>
        <v>en</v>
      </c>
      <c r="AB3434" s="80" t="str">
        <f>IF(VLOOKUP(A3434,Vertices!A$3:$AY$3641,37,FALSE)=0,"",VLOOKUP(A3434,Vertices!A$3:$AY$3641,37,FALSE))</f>
        <v>Norwich</v>
      </c>
    </row>
    <row r="3435" spans="1:28" x14ac:dyDescent="0.25">
      <c r="A3435" s="66" t="s">
        <v>33052</v>
      </c>
      <c r="B3435" s="66" t="s">
        <v>33052</v>
      </c>
      <c r="C3435" s="67"/>
      <c r="D3435" s="68"/>
      <c r="E3435" s="121"/>
      <c r="F3435" s="70"/>
      <c r="G3435" s="67"/>
      <c r="H3435" s="71"/>
      <c r="I3435" s="72"/>
      <c r="J3435" s="72"/>
      <c r="K3435" s="36"/>
      <c r="L3435" s="122"/>
      <c r="M3435" s="122"/>
      <c r="N3435" s="74"/>
      <c r="O3435" s="80" t="s">
        <v>179</v>
      </c>
      <c r="P3435" s="82">
        <v>42537.46125</v>
      </c>
      <c r="Q3435" s="80" t="s">
        <v>33440</v>
      </c>
      <c r="R3435" s="83" t="s">
        <v>33621</v>
      </c>
      <c r="S3435" s="80" t="s">
        <v>33665</v>
      </c>
      <c r="T3435" s="80" t="s">
        <v>33716</v>
      </c>
      <c r="U3435" s="82">
        <v>42537.46125</v>
      </c>
      <c r="V3435" s="83" t="s">
        <v>34092</v>
      </c>
      <c r="W3435" s="80"/>
      <c r="X3435" s="80"/>
      <c r="Y3435" s="86" t="s">
        <v>34470</v>
      </c>
      <c r="Z3435" s="80"/>
      <c r="AA3435" s="80" t="str">
        <f>VLOOKUP(A3435,Vertices!A$3:$AY$3641,45,FALSE)</f>
        <v>en</v>
      </c>
      <c r="AB3435" s="80" t="str">
        <f>IF(VLOOKUP(A3435,Vertices!A$3:$AY$3641,37,FALSE)=0,"",VLOOKUP(A3435,Vertices!A$3:$AY$3641,37,FALSE))</f>
        <v>New Jersey</v>
      </c>
    </row>
    <row r="3436" spans="1:28" x14ac:dyDescent="0.25">
      <c r="A3436" s="66" t="s">
        <v>33053</v>
      </c>
      <c r="B3436" s="66" t="s">
        <v>303</v>
      </c>
      <c r="C3436" s="67"/>
      <c r="D3436" s="68"/>
      <c r="E3436" s="121"/>
      <c r="F3436" s="70"/>
      <c r="G3436" s="67"/>
      <c r="H3436" s="71"/>
      <c r="I3436" s="72"/>
      <c r="J3436" s="72"/>
      <c r="K3436" s="36"/>
      <c r="L3436" s="122"/>
      <c r="M3436" s="122"/>
      <c r="N3436" s="74"/>
      <c r="O3436" s="80" t="s">
        <v>325</v>
      </c>
      <c r="P3436" s="82">
        <v>42537.46125</v>
      </c>
      <c r="Q3436" s="80" t="s">
        <v>33441</v>
      </c>
      <c r="R3436" s="83" t="s">
        <v>33622</v>
      </c>
      <c r="S3436" s="80" t="s">
        <v>494</v>
      </c>
      <c r="T3436" s="80"/>
      <c r="U3436" s="82">
        <v>42537.46125</v>
      </c>
      <c r="V3436" s="83" t="s">
        <v>34093</v>
      </c>
      <c r="W3436" s="80"/>
      <c r="X3436" s="80"/>
      <c r="Y3436" s="86" t="s">
        <v>34471</v>
      </c>
      <c r="Z3436" s="80"/>
      <c r="AA3436" s="80" t="str">
        <f>VLOOKUP(A3436,Vertices!A$3:$AY$3641,45,FALSE)</f>
        <v>en</v>
      </c>
      <c r="AB3436" s="80" t="str">
        <f>IF(VLOOKUP(A3436,Vertices!A$3:$AY$3641,37,FALSE)=0,"",VLOOKUP(A3436,Vertices!A$3:$AY$3641,37,FALSE))</f>
        <v/>
      </c>
    </row>
    <row r="3437" spans="1:28" x14ac:dyDescent="0.25">
      <c r="A3437" s="89" t="s">
        <v>33054</v>
      </c>
      <c r="B3437" s="89" t="s">
        <v>33054</v>
      </c>
      <c r="C3437" s="112"/>
      <c r="D3437" s="115"/>
      <c r="E3437" s="130"/>
      <c r="F3437" s="111"/>
      <c r="G3437" s="112"/>
      <c r="H3437" s="116"/>
      <c r="I3437" s="113"/>
      <c r="J3437" s="113"/>
      <c r="K3437" s="117"/>
      <c r="L3437" s="131"/>
      <c r="M3437" s="131"/>
      <c r="N3437" s="103"/>
      <c r="O3437" s="107" t="s">
        <v>179</v>
      </c>
      <c r="P3437" s="108">
        <v>42537.461458333331</v>
      </c>
      <c r="Q3437" s="107" t="s">
        <v>517</v>
      </c>
      <c r="R3437" s="107"/>
      <c r="S3437" s="107"/>
      <c r="T3437" s="107"/>
      <c r="U3437" s="108">
        <v>42537.461458333331</v>
      </c>
      <c r="V3437" s="109" t="s">
        <v>34094</v>
      </c>
      <c r="W3437" s="107"/>
      <c r="X3437" s="107"/>
      <c r="Y3437" s="110" t="s">
        <v>34472</v>
      </c>
      <c r="Z3437" s="107"/>
      <c r="AA3437" s="80" t="str">
        <f>VLOOKUP(A3437,Vertices!A$3:$AY$3641,45,FALSE)</f>
        <v>pt</v>
      </c>
      <c r="AB3437" s="80" t="str">
        <f>IF(VLOOKUP(A3437,Vertices!A$3:$AY$3641,37,FALSE)=0,"",VLOOKUP(A3437,Vertices!A$3:$AY$3641,37,FALSE))</f>
        <v/>
      </c>
    </row>
    <row r="3438" spans="1:28" x14ac:dyDescent="0.25">
      <c r="A3438" s="66" t="s">
        <v>4705</v>
      </c>
      <c r="B3438" s="66" t="s">
        <v>14487</v>
      </c>
      <c r="C3438" s="67"/>
      <c r="D3438" s="68"/>
      <c r="E3438" s="121"/>
      <c r="F3438" s="70"/>
      <c r="G3438" s="67"/>
      <c r="H3438" s="71"/>
      <c r="I3438" s="72"/>
      <c r="J3438" s="72"/>
      <c r="K3438" s="36"/>
      <c r="L3438" s="122"/>
      <c r="M3438" s="122"/>
      <c r="N3438" s="74"/>
      <c r="O3438" s="80" t="s">
        <v>325</v>
      </c>
      <c r="P3438" s="82">
        <v>42537.461689814816</v>
      </c>
      <c r="Q3438" s="80" t="s">
        <v>37230</v>
      </c>
      <c r="R3438" s="80"/>
      <c r="S3438" s="80"/>
      <c r="T3438" s="80" t="s">
        <v>37267</v>
      </c>
      <c r="U3438" s="82">
        <v>42537.461689814816</v>
      </c>
      <c r="V3438" s="83" t="s">
        <v>37268</v>
      </c>
      <c r="W3438" s="80"/>
      <c r="X3438" s="80"/>
      <c r="Y3438" s="86" t="s">
        <v>37290</v>
      </c>
      <c r="Z3438" s="80"/>
      <c r="AA3438" s="80" t="str">
        <f>VLOOKUP(A3438,Vertices!A$3:$AY$3641,45,FALSE)</f>
        <v>en</v>
      </c>
      <c r="AB3438" s="80" t="str">
        <f>IF(VLOOKUP(A3438,Vertices!A$3:$AY$3641,37,FALSE)=0,"",VLOOKUP(A3438,Vertices!A$3:$AY$3641,37,FALSE))</f>
        <v>Pasadena CA</v>
      </c>
    </row>
    <row r="3439" spans="1:28" x14ac:dyDescent="0.25">
      <c r="A3439" s="66" t="s">
        <v>4705</v>
      </c>
      <c r="B3439" s="66" t="s">
        <v>37227</v>
      </c>
      <c r="C3439" s="67"/>
      <c r="D3439" s="68"/>
      <c r="E3439" s="121"/>
      <c r="F3439" s="70"/>
      <c r="G3439" s="67"/>
      <c r="H3439" s="71"/>
      <c r="I3439" s="72"/>
      <c r="J3439" s="72"/>
      <c r="K3439" s="36"/>
      <c r="L3439" s="122"/>
      <c r="M3439" s="122"/>
      <c r="N3439" s="74"/>
      <c r="O3439" s="80" t="s">
        <v>325</v>
      </c>
      <c r="P3439" s="82">
        <v>42537.461689814816</v>
      </c>
      <c r="Q3439" s="80" t="s">
        <v>37230</v>
      </c>
      <c r="R3439" s="80"/>
      <c r="S3439" s="80"/>
      <c r="T3439" s="80" t="s">
        <v>37267</v>
      </c>
      <c r="U3439" s="82">
        <v>42537.461689814816</v>
      </c>
      <c r="V3439" s="83" t="s">
        <v>37268</v>
      </c>
      <c r="W3439" s="80"/>
      <c r="X3439" s="80"/>
      <c r="Y3439" s="86" t="s">
        <v>37290</v>
      </c>
      <c r="Z3439" s="80"/>
      <c r="AA3439" s="80" t="str">
        <f>VLOOKUP(A3439,Vertices!A$3:$AY$3641,45,FALSE)</f>
        <v>en</v>
      </c>
      <c r="AB3439" s="80" t="str">
        <f>IF(VLOOKUP(A3439,Vertices!A$3:$AY$3641,37,FALSE)=0,"",VLOOKUP(A3439,Vertices!A$3:$AY$3641,37,FALSE))</f>
        <v>Pasadena CA</v>
      </c>
    </row>
    <row r="3440" spans="1:28" x14ac:dyDescent="0.25">
      <c r="A3440" s="66" t="s">
        <v>37214</v>
      </c>
      <c r="B3440" s="66" t="s">
        <v>37214</v>
      </c>
      <c r="C3440" s="67"/>
      <c r="D3440" s="68"/>
      <c r="E3440" s="121"/>
      <c r="F3440" s="70"/>
      <c r="G3440" s="67"/>
      <c r="H3440" s="71"/>
      <c r="I3440" s="72"/>
      <c r="J3440" s="72"/>
      <c r="K3440" s="36"/>
      <c r="L3440" s="122"/>
      <c r="M3440" s="122"/>
      <c r="N3440" s="74"/>
      <c r="O3440" s="80" t="s">
        <v>179</v>
      </c>
      <c r="P3440" s="82">
        <v>42537.461909722224</v>
      </c>
      <c r="Q3440" s="80" t="s">
        <v>37231</v>
      </c>
      <c r="R3440" s="83" t="s">
        <v>37249</v>
      </c>
      <c r="S3440" s="80" t="s">
        <v>37264</v>
      </c>
      <c r="T3440" s="80"/>
      <c r="U3440" s="82">
        <v>42537.461909722224</v>
      </c>
      <c r="V3440" s="83" t="s">
        <v>37269</v>
      </c>
      <c r="W3440" s="80"/>
      <c r="X3440" s="80"/>
      <c r="Y3440" s="86" t="s">
        <v>37291</v>
      </c>
      <c r="Z3440" s="80"/>
      <c r="AA3440" s="80" t="str">
        <f>VLOOKUP(A3440,Vertices!A$3:$AY$3641,45,FALSE)</f>
        <v>en</v>
      </c>
      <c r="AB3440" s="80" t="str">
        <f>IF(VLOOKUP(A3440,Vertices!A$3:$AY$3641,37,FALSE)=0,"",VLOOKUP(A3440,Vertices!A$3:$AY$3641,37,FALSE))</f>
        <v>Oxford, CT</v>
      </c>
    </row>
    <row r="3441" spans="1:28" x14ac:dyDescent="0.25">
      <c r="A3441" s="66" t="s">
        <v>7274</v>
      </c>
      <c r="B3441" s="66" t="s">
        <v>7274</v>
      </c>
      <c r="C3441" s="67"/>
      <c r="D3441" s="68"/>
      <c r="E3441" s="121"/>
      <c r="F3441" s="70"/>
      <c r="G3441" s="67"/>
      <c r="H3441" s="71"/>
      <c r="I3441" s="72"/>
      <c r="J3441" s="72"/>
      <c r="K3441" s="36"/>
      <c r="L3441" s="122"/>
      <c r="M3441" s="122"/>
      <c r="N3441" s="74"/>
      <c r="O3441" s="80" t="s">
        <v>179</v>
      </c>
      <c r="P3441" s="82">
        <v>42537.461909722224</v>
      </c>
      <c r="Q3441" s="80" t="s">
        <v>37232</v>
      </c>
      <c r="R3441" s="83" t="s">
        <v>37250</v>
      </c>
      <c r="S3441" s="80" t="s">
        <v>489</v>
      </c>
      <c r="T3441" s="80"/>
      <c r="U3441" s="82">
        <v>42537.461909722224</v>
      </c>
      <c r="V3441" s="83" t="s">
        <v>37270</v>
      </c>
      <c r="W3441" s="80"/>
      <c r="X3441" s="80"/>
      <c r="Y3441" s="86" t="s">
        <v>37292</v>
      </c>
      <c r="Z3441" s="80"/>
      <c r="AA3441" s="80" t="str">
        <f>VLOOKUP(A3441,Vertices!A$3:$AY$3641,45,FALSE)</f>
        <v>en</v>
      </c>
      <c r="AB3441" s="80" t="str">
        <f>IF(VLOOKUP(A3441,Vertices!A$3:$AY$3641,37,FALSE)=0,"",VLOOKUP(A3441,Vertices!A$3:$AY$3641,37,FALSE))</f>
        <v/>
      </c>
    </row>
    <row r="3442" spans="1:28" x14ac:dyDescent="0.25">
      <c r="A3442" s="66" t="s">
        <v>37215</v>
      </c>
      <c r="B3442" s="66" t="s">
        <v>33024</v>
      </c>
      <c r="C3442" s="67"/>
      <c r="D3442" s="68"/>
      <c r="E3442" s="121"/>
      <c r="F3442" s="70"/>
      <c r="G3442" s="67"/>
      <c r="H3442" s="71"/>
      <c r="I3442" s="72"/>
      <c r="J3442" s="72"/>
      <c r="K3442" s="36"/>
      <c r="L3442" s="122"/>
      <c r="M3442" s="122"/>
      <c r="N3442" s="74"/>
      <c r="O3442" s="80" t="s">
        <v>325</v>
      </c>
      <c r="P3442" s="82">
        <v>42537.461944444447</v>
      </c>
      <c r="Q3442" s="80" t="s">
        <v>33372</v>
      </c>
      <c r="R3442" s="80" t="s">
        <v>33587</v>
      </c>
      <c r="S3442" s="80" t="s">
        <v>33660</v>
      </c>
      <c r="T3442" s="80"/>
      <c r="U3442" s="82">
        <v>42537.461944444447</v>
      </c>
      <c r="V3442" s="83" t="s">
        <v>37271</v>
      </c>
      <c r="W3442" s="80"/>
      <c r="X3442" s="80"/>
      <c r="Y3442" s="86" t="s">
        <v>37293</v>
      </c>
      <c r="Z3442" s="80"/>
      <c r="AA3442" s="80" t="str">
        <f>VLOOKUP(A3442,Vertices!A$3:$AY$3641,45,FALSE)</f>
        <v>es</v>
      </c>
      <c r="AB3442" s="80" t="str">
        <f>IF(VLOOKUP(A3442,Vertices!A$3:$AY$3641,37,FALSE)=0,"",VLOOKUP(A3442,Vertices!A$3:$AY$3641,37,FALSE))</f>
        <v/>
      </c>
    </row>
    <row r="3443" spans="1:28" x14ac:dyDescent="0.25">
      <c r="A3443" s="66" t="s">
        <v>10342</v>
      </c>
      <c r="B3443" s="66" t="s">
        <v>10342</v>
      </c>
      <c r="C3443" s="67"/>
      <c r="D3443" s="68"/>
      <c r="E3443" s="121"/>
      <c r="F3443" s="70"/>
      <c r="G3443" s="67"/>
      <c r="H3443" s="71"/>
      <c r="I3443" s="72"/>
      <c r="J3443" s="72"/>
      <c r="K3443" s="36"/>
      <c r="L3443" s="122"/>
      <c r="M3443" s="122"/>
      <c r="N3443" s="74"/>
      <c r="O3443" s="80" t="s">
        <v>179</v>
      </c>
      <c r="P3443" s="82">
        <v>42537.462083333332</v>
      </c>
      <c r="Q3443" s="80" t="s">
        <v>37233</v>
      </c>
      <c r="R3443" s="83" t="s">
        <v>37251</v>
      </c>
      <c r="S3443" s="80" t="s">
        <v>10381</v>
      </c>
      <c r="T3443" s="80"/>
      <c r="U3443" s="82">
        <v>42537.462083333332</v>
      </c>
      <c r="V3443" s="83" t="s">
        <v>37272</v>
      </c>
      <c r="W3443" s="80"/>
      <c r="X3443" s="80"/>
      <c r="Y3443" s="86" t="s">
        <v>37294</v>
      </c>
      <c r="Z3443" s="80"/>
      <c r="AA3443" s="80" t="str">
        <f>VLOOKUP(A3443,Vertices!A$3:$AY$3641,45,FALSE)</f>
        <v>en-gb</v>
      </c>
      <c r="AB3443" s="80" t="str">
        <f>IF(VLOOKUP(A3443,Vertices!A$3:$AY$3641,37,FALSE)=0,"",VLOOKUP(A3443,Vertices!A$3:$AY$3641,37,FALSE))</f>
        <v/>
      </c>
    </row>
    <row r="3444" spans="1:28" x14ac:dyDescent="0.25">
      <c r="A3444" s="66" t="s">
        <v>22978</v>
      </c>
      <c r="B3444" s="66" t="s">
        <v>22978</v>
      </c>
      <c r="C3444" s="67"/>
      <c r="D3444" s="68"/>
      <c r="E3444" s="121"/>
      <c r="F3444" s="70"/>
      <c r="G3444" s="67"/>
      <c r="H3444" s="71"/>
      <c r="I3444" s="72"/>
      <c r="J3444" s="72"/>
      <c r="K3444" s="36"/>
      <c r="L3444" s="122"/>
      <c r="M3444" s="122"/>
      <c r="N3444" s="74"/>
      <c r="O3444" s="80" t="s">
        <v>179</v>
      </c>
      <c r="P3444" s="82">
        <v>42537.462129629632</v>
      </c>
      <c r="Q3444" s="80" t="s">
        <v>37234</v>
      </c>
      <c r="R3444" s="83" t="s">
        <v>37252</v>
      </c>
      <c r="S3444" s="80" t="s">
        <v>475</v>
      </c>
      <c r="T3444" s="80" t="s">
        <v>23818</v>
      </c>
      <c r="U3444" s="82">
        <v>42537.462129629632</v>
      </c>
      <c r="V3444" s="83" t="s">
        <v>37273</v>
      </c>
      <c r="W3444" s="80"/>
      <c r="X3444" s="80"/>
      <c r="Y3444" s="86" t="s">
        <v>37295</v>
      </c>
      <c r="Z3444" s="80"/>
      <c r="AA3444" s="80" t="str">
        <f>VLOOKUP(A3444,Vertices!A$3:$AY$3641,45,FALSE)</f>
        <v>en</v>
      </c>
      <c r="AB3444" s="80" t="str">
        <f>IF(VLOOKUP(A3444,Vertices!A$3:$AY$3641,37,FALSE)=0,"",VLOOKUP(A3444,Vertices!A$3:$AY$3641,37,FALSE))</f>
        <v/>
      </c>
    </row>
    <row r="3445" spans="1:28" x14ac:dyDescent="0.25">
      <c r="A3445" s="66" t="s">
        <v>37216</v>
      </c>
      <c r="B3445" s="66" t="s">
        <v>33042</v>
      </c>
      <c r="C3445" s="67"/>
      <c r="D3445" s="68"/>
      <c r="E3445" s="121"/>
      <c r="F3445" s="70"/>
      <c r="G3445" s="67"/>
      <c r="H3445" s="71"/>
      <c r="I3445" s="72"/>
      <c r="J3445" s="72"/>
      <c r="K3445" s="36"/>
      <c r="L3445" s="122"/>
      <c r="M3445" s="122"/>
      <c r="N3445" s="74"/>
      <c r="O3445" s="80" t="s">
        <v>325</v>
      </c>
      <c r="P3445" s="82">
        <v>42537.462187500001</v>
      </c>
      <c r="Q3445" s="80" t="s">
        <v>33292</v>
      </c>
      <c r="R3445" s="83" t="s">
        <v>33546</v>
      </c>
      <c r="S3445" s="80" t="s">
        <v>33654</v>
      </c>
      <c r="T3445" s="80"/>
      <c r="U3445" s="82">
        <v>42537.462187500001</v>
      </c>
      <c r="V3445" s="83" t="s">
        <v>37274</v>
      </c>
      <c r="W3445" s="80"/>
      <c r="X3445" s="80"/>
      <c r="Y3445" s="86" t="s">
        <v>37296</v>
      </c>
      <c r="Z3445" s="80"/>
      <c r="AA3445" s="80" t="str">
        <f>VLOOKUP(A3445,Vertices!A$3:$AY$3641,45,FALSE)</f>
        <v>pt</v>
      </c>
      <c r="AB3445" s="80" t="str">
        <f>IF(VLOOKUP(A3445,Vertices!A$3:$AY$3641,37,FALSE)=0,"",VLOOKUP(A3445,Vertices!A$3:$AY$3641,37,FALSE))</f>
        <v/>
      </c>
    </row>
    <row r="3446" spans="1:28" x14ac:dyDescent="0.25">
      <c r="A3446" s="66" t="s">
        <v>7326</v>
      </c>
      <c r="B3446" s="66" t="s">
        <v>7326</v>
      </c>
      <c r="C3446" s="67"/>
      <c r="D3446" s="68"/>
      <c r="E3446" s="121"/>
      <c r="F3446" s="70"/>
      <c r="G3446" s="67"/>
      <c r="H3446" s="71"/>
      <c r="I3446" s="72"/>
      <c r="J3446" s="72"/>
      <c r="K3446" s="36"/>
      <c r="L3446" s="122"/>
      <c r="M3446" s="122"/>
      <c r="N3446" s="74"/>
      <c r="O3446" s="80" t="s">
        <v>179</v>
      </c>
      <c r="P3446" s="82">
        <v>42537.462407407409</v>
      </c>
      <c r="Q3446" s="80" t="s">
        <v>37235</v>
      </c>
      <c r="R3446" s="83" t="s">
        <v>37253</v>
      </c>
      <c r="S3446" s="80" t="s">
        <v>475</v>
      </c>
      <c r="T3446" s="80" t="s">
        <v>7456</v>
      </c>
      <c r="U3446" s="82">
        <v>42537.462407407409</v>
      </c>
      <c r="V3446" s="83" t="s">
        <v>37275</v>
      </c>
      <c r="W3446" s="80"/>
      <c r="X3446" s="80"/>
      <c r="Y3446" s="86" t="s">
        <v>37297</v>
      </c>
      <c r="Z3446" s="80"/>
      <c r="AA3446" s="80" t="str">
        <f>VLOOKUP(A3446,Vertices!A$3:$AY$3641,45,FALSE)</f>
        <v>en</v>
      </c>
      <c r="AB3446" s="80" t="str">
        <f>IF(VLOOKUP(A3446,Vertices!A$3:$AY$3641,37,FALSE)=0,"",VLOOKUP(A3446,Vertices!A$3:$AY$3641,37,FALSE))</f>
        <v>Get the word out via RT!</v>
      </c>
    </row>
    <row r="3447" spans="1:28" x14ac:dyDescent="0.25">
      <c r="A3447" s="66" t="s">
        <v>11163</v>
      </c>
      <c r="B3447" s="66" t="s">
        <v>11163</v>
      </c>
      <c r="C3447" s="67"/>
      <c r="D3447" s="68"/>
      <c r="E3447" s="121"/>
      <c r="F3447" s="70"/>
      <c r="G3447" s="67"/>
      <c r="H3447" s="71"/>
      <c r="I3447" s="72"/>
      <c r="J3447" s="72"/>
      <c r="K3447" s="36"/>
      <c r="L3447" s="122"/>
      <c r="M3447" s="122"/>
      <c r="N3447" s="74"/>
      <c r="O3447" s="80" t="s">
        <v>179</v>
      </c>
      <c r="P3447" s="82">
        <v>42537.462430555555</v>
      </c>
      <c r="Q3447" s="80" t="s">
        <v>37236</v>
      </c>
      <c r="R3447" s="83" t="s">
        <v>11189</v>
      </c>
      <c r="S3447" s="80" t="s">
        <v>11193</v>
      </c>
      <c r="T3447" s="80"/>
      <c r="U3447" s="82">
        <v>42537.462430555555</v>
      </c>
      <c r="V3447" s="83" t="s">
        <v>37276</v>
      </c>
      <c r="W3447" s="80"/>
      <c r="X3447" s="80"/>
      <c r="Y3447" s="86" t="s">
        <v>37298</v>
      </c>
      <c r="Z3447" s="80"/>
      <c r="AA3447" s="80" t="str">
        <f>VLOOKUP(A3447,Vertices!A$3:$AY$3641,45,FALSE)</f>
        <v>ar</v>
      </c>
      <c r="AB3447" s="80" t="str">
        <f>IF(VLOOKUP(A3447,Vertices!A$3:$AY$3641,37,FALSE)=0,"",VLOOKUP(A3447,Vertices!A$3:$AY$3641,37,FALSE))</f>
        <v>El minia Egypt</v>
      </c>
    </row>
    <row r="3448" spans="1:28" x14ac:dyDescent="0.25">
      <c r="A3448" s="66" t="s">
        <v>37217</v>
      </c>
      <c r="B3448" s="66" t="s">
        <v>37217</v>
      </c>
      <c r="C3448" s="67"/>
      <c r="D3448" s="68"/>
      <c r="E3448" s="121"/>
      <c r="F3448" s="70"/>
      <c r="G3448" s="67"/>
      <c r="H3448" s="71"/>
      <c r="I3448" s="72"/>
      <c r="J3448" s="72"/>
      <c r="K3448" s="36"/>
      <c r="L3448" s="122"/>
      <c r="M3448" s="122"/>
      <c r="N3448" s="74"/>
      <c r="O3448" s="80" t="s">
        <v>179</v>
      </c>
      <c r="P3448" s="82">
        <v>42537.462372685186</v>
      </c>
      <c r="Q3448" s="80" t="s">
        <v>37237</v>
      </c>
      <c r="R3448" s="83" t="s">
        <v>37254</v>
      </c>
      <c r="S3448" s="80" t="s">
        <v>478</v>
      </c>
      <c r="T3448" s="80"/>
      <c r="U3448" s="82">
        <v>42537.462372685186</v>
      </c>
      <c r="V3448" s="83" t="s">
        <v>37277</v>
      </c>
      <c r="W3448" s="80"/>
      <c r="X3448" s="80"/>
      <c r="Y3448" s="86" t="s">
        <v>37299</v>
      </c>
      <c r="Z3448" s="80"/>
      <c r="AA3448" s="80" t="str">
        <f>VLOOKUP(A3448,Vertices!A$3:$AY$3641,45,FALSE)</f>
        <v>es</v>
      </c>
      <c r="AB3448" s="80" t="str">
        <f>IF(VLOOKUP(A3448,Vertices!A$3:$AY$3641,37,FALSE)=0,"",VLOOKUP(A3448,Vertices!A$3:$AY$3641,37,FALSE))</f>
        <v>san juan</v>
      </c>
    </row>
    <row r="3449" spans="1:28" x14ac:dyDescent="0.25">
      <c r="A3449" s="66" t="s">
        <v>37217</v>
      </c>
      <c r="B3449" s="66" t="s">
        <v>37217</v>
      </c>
      <c r="C3449" s="67"/>
      <c r="D3449" s="68"/>
      <c r="E3449" s="121"/>
      <c r="F3449" s="70"/>
      <c r="G3449" s="67"/>
      <c r="H3449" s="71"/>
      <c r="I3449" s="72"/>
      <c r="J3449" s="72"/>
      <c r="K3449" s="36"/>
      <c r="L3449" s="122"/>
      <c r="M3449" s="122"/>
      <c r="N3449" s="74"/>
      <c r="O3449" s="80" t="s">
        <v>179</v>
      </c>
      <c r="P3449" s="82">
        <v>42537.462465277778</v>
      </c>
      <c r="Q3449" s="80" t="s">
        <v>37238</v>
      </c>
      <c r="R3449" s="83" t="s">
        <v>37255</v>
      </c>
      <c r="S3449" s="80" t="s">
        <v>478</v>
      </c>
      <c r="T3449" s="80"/>
      <c r="U3449" s="82">
        <v>42537.462465277778</v>
      </c>
      <c r="V3449" s="83" t="s">
        <v>37278</v>
      </c>
      <c r="W3449" s="80"/>
      <c r="X3449" s="80"/>
      <c r="Y3449" s="86" t="s">
        <v>37300</v>
      </c>
      <c r="Z3449" s="80"/>
      <c r="AA3449" s="80" t="str">
        <f>VLOOKUP(A3449,Vertices!A$3:$AY$3641,45,FALSE)</f>
        <v>es</v>
      </c>
      <c r="AB3449" s="80" t="str">
        <f>IF(VLOOKUP(A3449,Vertices!A$3:$AY$3641,37,FALSE)=0,"",VLOOKUP(A3449,Vertices!A$3:$AY$3641,37,FALSE))</f>
        <v>san juan</v>
      </c>
    </row>
    <row r="3450" spans="1:28" x14ac:dyDescent="0.25">
      <c r="A3450" s="66" t="s">
        <v>37218</v>
      </c>
      <c r="B3450" s="66" t="s">
        <v>37218</v>
      </c>
      <c r="C3450" s="67"/>
      <c r="D3450" s="68"/>
      <c r="E3450" s="121"/>
      <c r="F3450" s="70"/>
      <c r="G3450" s="67"/>
      <c r="H3450" s="71"/>
      <c r="I3450" s="72"/>
      <c r="J3450" s="72"/>
      <c r="K3450" s="36"/>
      <c r="L3450" s="122"/>
      <c r="M3450" s="122"/>
      <c r="N3450" s="74"/>
      <c r="O3450" s="80" t="s">
        <v>179</v>
      </c>
      <c r="P3450" s="82">
        <v>42537.462673611109</v>
      </c>
      <c r="Q3450" s="80" t="s">
        <v>37239</v>
      </c>
      <c r="R3450" s="83" t="s">
        <v>37256</v>
      </c>
      <c r="S3450" s="80" t="s">
        <v>37265</v>
      </c>
      <c r="T3450" s="80"/>
      <c r="U3450" s="82">
        <v>42537.462673611109</v>
      </c>
      <c r="V3450" s="83" t="s">
        <v>37279</v>
      </c>
      <c r="W3450" s="80"/>
      <c r="X3450" s="80"/>
      <c r="Y3450" s="86" t="s">
        <v>37301</v>
      </c>
      <c r="Z3450" s="80"/>
      <c r="AA3450" s="80" t="str">
        <f>VLOOKUP(A3450,Vertices!A$3:$AY$3641,45,FALSE)</f>
        <v>en</v>
      </c>
      <c r="AB3450" s="80" t="str">
        <f>IF(VLOOKUP(A3450,Vertices!A$3:$AY$3641,37,FALSE)=0,"",VLOOKUP(A3450,Vertices!A$3:$AY$3641,37,FALSE))</f>
        <v>Belgrade</v>
      </c>
    </row>
    <row r="3451" spans="1:28" x14ac:dyDescent="0.25">
      <c r="A3451" s="66" t="s">
        <v>37219</v>
      </c>
      <c r="B3451" s="66" t="s">
        <v>37228</v>
      </c>
      <c r="C3451" s="67"/>
      <c r="D3451" s="68"/>
      <c r="E3451" s="121"/>
      <c r="F3451" s="70"/>
      <c r="G3451" s="67"/>
      <c r="H3451" s="71"/>
      <c r="I3451" s="72"/>
      <c r="J3451" s="72"/>
      <c r="K3451" s="36"/>
      <c r="L3451" s="122"/>
      <c r="M3451" s="122"/>
      <c r="N3451" s="74"/>
      <c r="O3451" s="80" t="s">
        <v>325</v>
      </c>
      <c r="P3451" s="82">
        <v>42537.462766203702</v>
      </c>
      <c r="Q3451" s="80" t="s">
        <v>37240</v>
      </c>
      <c r="R3451" s="83" t="s">
        <v>37257</v>
      </c>
      <c r="S3451" s="80" t="s">
        <v>37266</v>
      </c>
      <c r="T3451" s="80"/>
      <c r="U3451" s="82">
        <v>42537.462766203702</v>
      </c>
      <c r="V3451" s="83" t="s">
        <v>37280</v>
      </c>
      <c r="W3451" s="80"/>
      <c r="X3451" s="80"/>
      <c r="Y3451" s="86" t="s">
        <v>37302</v>
      </c>
      <c r="Z3451" s="80"/>
      <c r="AA3451" s="80" t="str">
        <f>VLOOKUP(A3451,Vertices!A$3:$AY$3641,45,FALSE)</f>
        <v>en</v>
      </c>
      <c r="AB3451" s="80" t="str">
        <f>IF(VLOOKUP(A3451,Vertices!A$3:$AY$3641,37,FALSE)=0,"",VLOOKUP(A3451,Vertices!A$3:$AY$3641,37,FALSE))</f>
        <v>London, UK</v>
      </c>
    </row>
    <row r="3452" spans="1:28" x14ac:dyDescent="0.25">
      <c r="A3452" s="66" t="s">
        <v>37220</v>
      </c>
      <c r="B3452" s="66" t="s">
        <v>37220</v>
      </c>
      <c r="C3452" s="67"/>
      <c r="D3452" s="68"/>
      <c r="E3452" s="121"/>
      <c r="F3452" s="70"/>
      <c r="G3452" s="67"/>
      <c r="H3452" s="71"/>
      <c r="I3452" s="72"/>
      <c r="J3452" s="72"/>
      <c r="K3452" s="36"/>
      <c r="L3452" s="122"/>
      <c r="M3452" s="122"/>
      <c r="N3452" s="74"/>
      <c r="O3452" s="80" t="s">
        <v>179</v>
      </c>
      <c r="P3452" s="82">
        <v>42537.462905092594</v>
      </c>
      <c r="Q3452" s="80" t="s">
        <v>37241</v>
      </c>
      <c r="R3452" s="83" t="s">
        <v>37258</v>
      </c>
      <c r="S3452" s="80" t="s">
        <v>474</v>
      </c>
      <c r="T3452" s="80"/>
      <c r="U3452" s="82">
        <v>42537.462905092594</v>
      </c>
      <c r="V3452" s="83" t="s">
        <v>37281</v>
      </c>
      <c r="W3452" s="80"/>
      <c r="X3452" s="80"/>
      <c r="Y3452" s="86" t="s">
        <v>37303</v>
      </c>
      <c r="Z3452" s="80"/>
      <c r="AA3452" s="80" t="str">
        <f>VLOOKUP(A3452,Vertices!A$3:$AY$3641,45,FALSE)</f>
        <v>ja</v>
      </c>
      <c r="AB3452" s="80" t="str">
        <f>IF(VLOOKUP(A3452,Vertices!A$3:$AY$3641,37,FALSE)=0,"",VLOOKUP(A3452,Vertices!A$3:$AY$3641,37,FALSE))</f>
        <v>東京都文京区</v>
      </c>
    </row>
    <row r="3453" spans="1:28" x14ac:dyDescent="0.25">
      <c r="A3453" s="66" t="s">
        <v>37221</v>
      </c>
      <c r="B3453" s="66" t="s">
        <v>33056</v>
      </c>
      <c r="C3453" s="67"/>
      <c r="D3453" s="68"/>
      <c r="E3453" s="121"/>
      <c r="F3453" s="70"/>
      <c r="G3453" s="67"/>
      <c r="H3453" s="71"/>
      <c r="I3453" s="72"/>
      <c r="J3453" s="72"/>
      <c r="K3453" s="36"/>
      <c r="L3453" s="122"/>
      <c r="M3453" s="122"/>
      <c r="N3453" s="74"/>
      <c r="O3453" s="80" t="s">
        <v>325</v>
      </c>
      <c r="P3453" s="82">
        <v>42537.46303240741</v>
      </c>
      <c r="Q3453" s="80" t="s">
        <v>33150</v>
      </c>
      <c r="R3453" s="80"/>
      <c r="S3453" s="80"/>
      <c r="T3453" s="80"/>
      <c r="U3453" s="82">
        <v>42537.46303240741</v>
      </c>
      <c r="V3453" s="83" t="s">
        <v>37282</v>
      </c>
      <c r="W3453" s="80"/>
      <c r="X3453" s="80"/>
      <c r="Y3453" s="86" t="s">
        <v>37304</v>
      </c>
      <c r="Z3453" s="80"/>
      <c r="AA3453" s="80" t="str">
        <f>VLOOKUP(A3453,Vertices!A$3:$AY$3641,45,FALSE)</f>
        <v>es</v>
      </c>
      <c r="AB3453" s="80" t="str">
        <f>IF(VLOOKUP(A3453,Vertices!A$3:$AY$3641,37,FALSE)=0,"",VLOOKUP(A3453,Vertices!A$3:$AY$3641,37,FALSE))</f>
        <v/>
      </c>
    </row>
    <row r="3454" spans="1:28" x14ac:dyDescent="0.25">
      <c r="A3454" s="66" t="s">
        <v>37222</v>
      </c>
      <c r="B3454" s="66" t="s">
        <v>37222</v>
      </c>
      <c r="C3454" s="67"/>
      <c r="D3454" s="68"/>
      <c r="E3454" s="121"/>
      <c r="F3454" s="70"/>
      <c r="G3454" s="67"/>
      <c r="H3454" s="71"/>
      <c r="I3454" s="72"/>
      <c r="J3454" s="72"/>
      <c r="K3454" s="36"/>
      <c r="L3454" s="122"/>
      <c r="M3454" s="122"/>
      <c r="N3454" s="74"/>
      <c r="O3454" s="80" t="s">
        <v>179</v>
      </c>
      <c r="P3454" s="82">
        <v>42537.463136574072</v>
      </c>
      <c r="Q3454" s="80" t="s">
        <v>37242</v>
      </c>
      <c r="R3454" s="80"/>
      <c r="S3454" s="80"/>
      <c r="T3454" s="80" t="s">
        <v>516</v>
      </c>
      <c r="U3454" s="82">
        <v>42537.463136574072</v>
      </c>
      <c r="V3454" s="83" t="s">
        <v>37283</v>
      </c>
      <c r="W3454" s="80"/>
      <c r="X3454" s="80"/>
      <c r="Y3454" s="86" t="s">
        <v>37305</v>
      </c>
      <c r="Z3454" s="80"/>
      <c r="AA3454" s="80" t="str">
        <f>VLOOKUP(A3454,Vertices!A$3:$AY$3641,45,FALSE)</f>
        <v>en</v>
      </c>
      <c r="AB3454" s="80" t="str">
        <f>IF(VLOOKUP(A3454,Vertices!A$3:$AY$3641,37,FALSE)=0,"",VLOOKUP(A3454,Vertices!A$3:$AY$3641,37,FALSE))</f>
        <v>United States</v>
      </c>
    </row>
    <row r="3455" spans="1:28" x14ac:dyDescent="0.25">
      <c r="A3455" s="66" t="s">
        <v>37223</v>
      </c>
      <c r="B3455" s="66" t="s">
        <v>37229</v>
      </c>
      <c r="C3455" s="67"/>
      <c r="D3455" s="68"/>
      <c r="E3455" s="121"/>
      <c r="F3455" s="70"/>
      <c r="G3455" s="67"/>
      <c r="H3455" s="71"/>
      <c r="I3455" s="72"/>
      <c r="J3455" s="72"/>
      <c r="K3455" s="36"/>
      <c r="L3455" s="122"/>
      <c r="M3455" s="122"/>
      <c r="N3455" s="74"/>
      <c r="O3455" s="80" t="s">
        <v>325</v>
      </c>
      <c r="P3455" s="82">
        <v>42537.463217592594</v>
      </c>
      <c r="Q3455" s="80" t="s">
        <v>37243</v>
      </c>
      <c r="R3455" s="83" t="s">
        <v>37259</v>
      </c>
      <c r="S3455" s="80" t="s">
        <v>476</v>
      </c>
      <c r="T3455" s="80" t="s">
        <v>517</v>
      </c>
      <c r="U3455" s="82">
        <v>42537.463217592594</v>
      </c>
      <c r="V3455" s="83" t="s">
        <v>37284</v>
      </c>
      <c r="W3455" s="80"/>
      <c r="X3455" s="80"/>
      <c r="Y3455" s="86" t="s">
        <v>37306</v>
      </c>
      <c r="Z3455" s="80"/>
      <c r="AA3455" s="80" t="str">
        <f>VLOOKUP(A3455,Vertices!A$3:$AY$3641,45,FALSE)</f>
        <v>en</v>
      </c>
      <c r="AB3455" s="80" t="str">
        <f>IF(VLOOKUP(A3455,Vertices!A$3:$AY$3641,37,FALSE)=0,"",VLOOKUP(A3455,Vertices!A$3:$AY$3641,37,FALSE))</f>
        <v>scotland</v>
      </c>
    </row>
    <row r="3456" spans="1:28" x14ac:dyDescent="0.25">
      <c r="A3456" s="66" t="s">
        <v>37224</v>
      </c>
      <c r="B3456" s="66" t="s">
        <v>37224</v>
      </c>
      <c r="C3456" s="67"/>
      <c r="D3456" s="68"/>
      <c r="E3456" s="121"/>
      <c r="F3456" s="70"/>
      <c r="G3456" s="67"/>
      <c r="H3456" s="71"/>
      <c r="I3456" s="72"/>
      <c r="J3456" s="72"/>
      <c r="K3456" s="36"/>
      <c r="L3456" s="122"/>
      <c r="M3456" s="122"/>
      <c r="N3456" s="74"/>
      <c r="O3456" s="80" t="s">
        <v>179</v>
      </c>
      <c r="P3456" s="82">
        <v>42537.463310185187</v>
      </c>
      <c r="Q3456" s="80" t="s">
        <v>37244</v>
      </c>
      <c r="R3456" s="83" t="s">
        <v>37260</v>
      </c>
      <c r="S3456" s="80" t="s">
        <v>475</v>
      </c>
      <c r="T3456" s="80"/>
      <c r="U3456" s="82">
        <v>42537.463310185187</v>
      </c>
      <c r="V3456" s="83" t="s">
        <v>37285</v>
      </c>
      <c r="W3456" s="80"/>
      <c r="X3456" s="80"/>
      <c r="Y3456" s="86" t="s">
        <v>37307</v>
      </c>
      <c r="Z3456" s="80"/>
      <c r="AA3456" s="80" t="str">
        <f>VLOOKUP(A3456,Vertices!A$3:$AY$3641,45,FALSE)</f>
        <v>es</v>
      </c>
      <c r="AB3456" s="80" t="str">
        <f>IF(VLOOKUP(A3456,Vertices!A$3:$AY$3641,37,FALSE)=0,"",VLOOKUP(A3456,Vertices!A$3:$AY$3641,37,FALSE))</f>
        <v>Washington DC</v>
      </c>
    </row>
    <row r="3457" spans="1:28" x14ac:dyDescent="0.25">
      <c r="A3457" s="66" t="s">
        <v>37225</v>
      </c>
      <c r="B3457" s="66" t="s">
        <v>37225</v>
      </c>
      <c r="C3457" s="67"/>
      <c r="D3457" s="68"/>
      <c r="E3457" s="121"/>
      <c r="F3457" s="70"/>
      <c r="G3457" s="67"/>
      <c r="H3457" s="71"/>
      <c r="I3457" s="72"/>
      <c r="J3457" s="72"/>
      <c r="K3457" s="36"/>
      <c r="L3457" s="122"/>
      <c r="M3457" s="122"/>
      <c r="N3457" s="74"/>
      <c r="O3457" s="80" t="s">
        <v>179</v>
      </c>
      <c r="P3457" s="82">
        <v>42537.462870370371</v>
      </c>
      <c r="Q3457" s="80" t="s">
        <v>37245</v>
      </c>
      <c r="R3457" s="83" t="s">
        <v>37261</v>
      </c>
      <c r="S3457" s="80" t="s">
        <v>9958</v>
      </c>
      <c r="T3457" s="80"/>
      <c r="U3457" s="82">
        <v>42537.462870370371</v>
      </c>
      <c r="V3457" s="83" t="s">
        <v>37286</v>
      </c>
      <c r="W3457" s="80"/>
      <c r="X3457" s="80"/>
      <c r="Y3457" s="86" t="s">
        <v>37308</v>
      </c>
      <c r="Z3457" s="80"/>
      <c r="AA3457" s="80" t="str">
        <f>VLOOKUP(A3457,Vertices!A$3:$AY$3641,45,FALSE)</f>
        <v>pt</v>
      </c>
      <c r="AB3457" s="80" t="str">
        <f>IF(VLOOKUP(A3457,Vertices!A$3:$AY$3641,37,FALSE)=0,"",VLOOKUP(A3457,Vertices!A$3:$AY$3641,37,FALSE))</f>
        <v>Rio Grande do Norte</v>
      </c>
    </row>
    <row r="3458" spans="1:28" x14ac:dyDescent="0.25">
      <c r="A3458" s="66" t="s">
        <v>37225</v>
      </c>
      <c r="B3458" s="66" t="s">
        <v>37225</v>
      </c>
      <c r="C3458" s="67"/>
      <c r="D3458" s="68"/>
      <c r="E3458" s="121"/>
      <c r="F3458" s="70"/>
      <c r="G3458" s="67"/>
      <c r="H3458" s="71"/>
      <c r="I3458" s="72"/>
      <c r="J3458" s="72"/>
      <c r="K3458" s="36"/>
      <c r="L3458" s="122"/>
      <c r="M3458" s="122"/>
      <c r="N3458" s="74"/>
      <c r="O3458" s="80" t="s">
        <v>179</v>
      </c>
      <c r="P3458" s="82">
        <v>42537.463368055556</v>
      </c>
      <c r="Q3458" s="80" t="s">
        <v>37246</v>
      </c>
      <c r="R3458" s="83" t="s">
        <v>37262</v>
      </c>
      <c r="S3458" s="80" t="s">
        <v>478</v>
      </c>
      <c r="T3458" s="80"/>
      <c r="U3458" s="82">
        <v>42537.463368055556</v>
      </c>
      <c r="V3458" s="83" t="s">
        <v>37287</v>
      </c>
      <c r="W3458" s="80"/>
      <c r="X3458" s="80"/>
      <c r="Y3458" s="86" t="s">
        <v>37309</v>
      </c>
      <c r="Z3458" s="80"/>
      <c r="AA3458" s="80" t="str">
        <f>VLOOKUP(A3458,Vertices!A$3:$AY$3641,45,FALSE)</f>
        <v>pt</v>
      </c>
      <c r="AB3458" s="80" t="str">
        <f>IF(VLOOKUP(A3458,Vertices!A$3:$AY$3641,37,FALSE)=0,"",VLOOKUP(A3458,Vertices!A$3:$AY$3641,37,FALSE))</f>
        <v>Rio Grande do Norte</v>
      </c>
    </row>
    <row r="3459" spans="1:28" x14ac:dyDescent="0.25">
      <c r="A3459" s="66" t="s">
        <v>37226</v>
      </c>
      <c r="B3459" s="66" t="s">
        <v>37226</v>
      </c>
      <c r="C3459" s="67"/>
      <c r="D3459" s="68"/>
      <c r="E3459" s="121"/>
      <c r="F3459" s="70"/>
      <c r="G3459" s="67"/>
      <c r="H3459" s="71"/>
      <c r="I3459" s="72"/>
      <c r="J3459" s="72"/>
      <c r="K3459" s="36"/>
      <c r="L3459" s="122"/>
      <c r="M3459" s="122"/>
      <c r="N3459" s="74"/>
      <c r="O3459" s="80" t="s">
        <v>179</v>
      </c>
      <c r="P3459" s="82">
        <v>42537.463483796295</v>
      </c>
      <c r="Q3459" s="80" t="s">
        <v>37247</v>
      </c>
      <c r="R3459" s="83" t="s">
        <v>37263</v>
      </c>
      <c r="S3459" s="80" t="s">
        <v>5016</v>
      </c>
      <c r="T3459" s="80"/>
      <c r="U3459" s="82">
        <v>42537.463483796295</v>
      </c>
      <c r="V3459" s="83" t="s">
        <v>37288</v>
      </c>
      <c r="W3459" s="80"/>
      <c r="X3459" s="80"/>
      <c r="Y3459" s="86" t="s">
        <v>37310</v>
      </c>
      <c r="Z3459" s="80"/>
      <c r="AA3459" s="80" t="str">
        <f>VLOOKUP(A3459,Vertices!A$3:$AY$3641,45,FALSE)</f>
        <v>en</v>
      </c>
      <c r="AB3459" s="80" t="str">
        <f>IF(VLOOKUP(A3459,Vertices!A$3:$AY$3641,37,FALSE)=0,"",VLOOKUP(A3459,Vertices!A$3:$AY$3641,37,FALSE))</f>
        <v>Los Angeles, California, USA</v>
      </c>
    </row>
    <row r="3460" spans="1:28" x14ac:dyDescent="0.25">
      <c r="A3460" s="89" t="s">
        <v>16391</v>
      </c>
      <c r="B3460" s="89" t="s">
        <v>16391</v>
      </c>
      <c r="C3460" s="112"/>
      <c r="D3460" s="115"/>
      <c r="E3460" s="130"/>
      <c r="F3460" s="111"/>
      <c r="G3460" s="112"/>
      <c r="H3460" s="116"/>
      <c r="I3460" s="113"/>
      <c r="J3460" s="113"/>
      <c r="K3460" s="117"/>
      <c r="L3460" s="131"/>
      <c r="M3460" s="131"/>
      <c r="N3460" s="103"/>
      <c r="O3460" s="107" t="s">
        <v>179</v>
      </c>
      <c r="P3460" s="108">
        <v>42537.463587962964</v>
      </c>
      <c r="Q3460" s="107" t="s">
        <v>37248</v>
      </c>
      <c r="R3460" s="109" t="s">
        <v>22217</v>
      </c>
      <c r="S3460" s="107" t="s">
        <v>22221</v>
      </c>
      <c r="T3460" s="107"/>
      <c r="U3460" s="108">
        <v>42537.463587962964</v>
      </c>
      <c r="V3460" s="109" t="s">
        <v>37289</v>
      </c>
      <c r="W3460" s="107"/>
      <c r="X3460" s="107"/>
      <c r="Y3460" s="110" t="s">
        <v>37311</v>
      </c>
      <c r="Z3460" s="107"/>
      <c r="AA3460" s="80" t="str">
        <f>VLOOKUP(A3460,Vertices!A$3:$AY$3641,45,FALSE)</f>
        <v>es</v>
      </c>
      <c r="AB3460" s="80" t="str">
        <f>IF(VLOOKUP(A3460,Vertices!A$3:$AY$3641,37,FALSE)=0,"",VLOOKUP(A3460,Vertices!A$3:$AY$3641,37,FALSE))</f>
        <v/>
      </c>
    </row>
    <row r="3461" spans="1:28" x14ac:dyDescent="0.25">
      <c r="A3461" s="66" t="s">
        <v>37435</v>
      </c>
      <c r="B3461" s="66" t="s">
        <v>37448</v>
      </c>
      <c r="C3461" s="67"/>
      <c r="D3461" s="68"/>
      <c r="E3461" s="121"/>
      <c r="F3461" s="70"/>
      <c r="G3461" s="67"/>
      <c r="H3461" s="71"/>
      <c r="I3461" s="72"/>
      <c r="J3461" s="72"/>
      <c r="K3461" s="36"/>
      <c r="L3461" s="122"/>
      <c r="M3461" s="122"/>
      <c r="N3461" s="74"/>
      <c r="O3461" s="80" t="s">
        <v>326</v>
      </c>
      <c r="P3461" s="82">
        <v>42537.463831018518</v>
      </c>
      <c r="Q3461" s="80" t="s">
        <v>37452</v>
      </c>
      <c r="R3461" s="83" t="s">
        <v>37469</v>
      </c>
      <c r="S3461" s="80" t="s">
        <v>37480</v>
      </c>
      <c r="T3461" s="80" t="s">
        <v>517</v>
      </c>
      <c r="U3461" s="82">
        <v>42537.463831018518</v>
      </c>
      <c r="V3461" s="83" t="s">
        <v>37486</v>
      </c>
      <c r="W3461" s="80"/>
      <c r="X3461" s="80"/>
      <c r="Y3461" s="86" t="s">
        <v>37505</v>
      </c>
      <c r="Z3461" s="80"/>
      <c r="AA3461" s="80" t="str">
        <f>VLOOKUP(A3461,Vertices!A$3:$AY$3641,45,FALSE)</f>
        <v>en</v>
      </c>
      <c r="AB3461" s="80" t="str">
        <f>IF(VLOOKUP(A3461,Vertices!A$3:$AY$3641,37,FALSE)=0,"",VLOOKUP(A3461,Vertices!A$3:$AY$3641,37,FALSE))</f>
        <v/>
      </c>
    </row>
    <row r="3462" spans="1:28" x14ac:dyDescent="0.25">
      <c r="A3462" s="66" t="s">
        <v>37436</v>
      </c>
      <c r="B3462" s="66" t="s">
        <v>37449</v>
      </c>
      <c r="C3462" s="67"/>
      <c r="D3462" s="68"/>
      <c r="E3462" s="121"/>
      <c r="F3462" s="70"/>
      <c r="G3462" s="67"/>
      <c r="H3462" s="71"/>
      <c r="I3462" s="72"/>
      <c r="J3462" s="72"/>
      <c r="K3462" s="36"/>
      <c r="L3462" s="122"/>
      <c r="M3462" s="122"/>
      <c r="N3462" s="74"/>
      <c r="O3462" s="80" t="s">
        <v>325</v>
      </c>
      <c r="P3462" s="82">
        <v>42537.46398148148</v>
      </c>
      <c r="Q3462" s="80" t="s">
        <v>37453</v>
      </c>
      <c r="R3462" s="83" t="s">
        <v>37470</v>
      </c>
      <c r="S3462" s="80" t="s">
        <v>476</v>
      </c>
      <c r="T3462" s="80" t="s">
        <v>517</v>
      </c>
      <c r="U3462" s="82">
        <v>42537.46398148148</v>
      </c>
      <c r="V3462" s="83" t="s">
        <v>37487</v>
      </c>
      <c r="W3462" s="80"/>
      <c r="X3462" s="80"/>
      <c r="Y3462" s="86" t="s">
        <v>37506</v>
      </c>
      <c r="Z3462" s="80"/>
      <c r="AA3462" s="80" t="str">
        <f>VLOOKUP(A3462,Vertices!A$3:$AY$3641,45,FALSE)</f>
        <v>pt</v>
      </c>
      <c r="AB3462" s="80" t="str">
        <f>IF(VLOOKUP(A3462,Vertices!A$3:$AY$3641,37,FALSE)=0,"",VLOOKUP(A3462,Vertices!A$3:$AY$3641,37,FALSE))</f>
        <v xml:space="preserve">BRasil, SP </v>
      </c>
    </row>
    <row r="3463" spans="1:28" x14ac:dyDescent="0.25">
      <c r="A3463" s="66" t="s">
        <v>37437</v>
      </c>
      <c r="B3463" s="66" t="s">
        <v>37450</v>
      </c>
      <c r="C3463" s="67"/>
      <c r="D3463" s="68"/>
      <c r="E3463" s="121"/>
      <c r="F3463" s="70"/>
      <c r="G3463" s="67"/>
      <c r="H3463" s="71"/>
      <c r="I3463" s="72"/>
      <c r="J3463" s="72"/>
      <c r="K3463" s="36"/>
      <c r="L3463" s="122"/>
      <c r="M3463" s="122"/>
      <c r="N3463" s="74"/>
      <c r="O3463" s="80" t="s">
        <v>325</v>
      </c>
      <c r="P3463" s="82">
        <v>42537.464282407411</v>
      </c>
      <c r="Q3463" s="80" t="s">
        <v>37454</v>
      </c>
      <c r="R3463" s="83" t="s">
        <v>37471</v>
      </c>
      <c r="S3463" s="80" t="s">
        <v>2042</v>
      </c>
      <c r="T3463" s="80" t="s">
        <v>37484</v>
      </c>
      <c r="U3463" s="82">
        <v>42537.464282407411</v>
      </c>
      <c r="V3463" s="83" t="s">
        <v>37488</v>
      </c>
      <c r="W3463" s="80"/>
      <c r="X3463" s="80"/>
      <c r="Y3463" s="86" t="s">
        <v>37507</v>
      </c>
      <c r="Z3463" s="80"/>
      <c r="AA3463" s="80" t="str">
        <f>VLOOKUP(A3463,Vertices!A$3:$AY$3641,45,FALSE)</f>
        <v>es</v>
      </c>
      <c r="AB3463" s="80" t="str">
        <f>IF(VLOOKUP(A3463,Vertices!A$3:$AY$3641,37,FALSE)=0,"",VLOOKUP(A3463,Vertices!A$3:$AY$3641,37,FALSE))</f>
        <v>Caracas</v>
      </c>
    </row>
    <row r="3464" spans="1:28" x14ac:dyDescent="0.25">
      <c r="A3464" s="66" t="s">
        <v>37438</v>
      </c>
      <c r="B3464" s="66" t="s">
        <v>17721</v>
      </c>
      <c r="C3464" s="67"/>
      <c r="D3464" s="68"/>
      <c r="E3464" s="121"/>
      <c r="F3464" s="70"/>
      <c r="G3464" s="67"/>
      <c r="H3464" s="71"/>
      <c r="I3464" s="72"/>
      <c r="J3464" s="72"/>
      <c r="K3464" s="36"/>
      <c r="L3464" s="122"/>
      <c r="M3464" s="122"/>
      <c r="N3464" s="74"/>
      <c r="O3464" s="80" t="s">
        <v>325</v>
      </c>
      <c r="P3464" s="82">
        <v>42537.464305555557</v>
      </c>
      <c r="Q3464" s="80" t="s">
        <v>37455</v>
      </c>
      <c r="R3464" s="80"/>
      <c r="S3464" s="80"/>
      <c r="T3464" s="80" t="s">
        <v>517</v>
      </c>
      <c r="U3464" s="82">
        <v>42537.464305555557</v>
      </c>
      <c r="V3464" s="83" t="s">
        <v>37489</v>
      </c>
      <c r="W3464" s="80"/>
      <c r="X3464" s="80"/>
      <c r="Y3464" s="86" t="s">
        <v>37508</v>
      </c>
      <c r="Z3464" s="80"/>
      <c r="AA3464" s="80" t="str">
        <f>VLOOKUP(A3464,Vertices!A$3:$AY$3641,45,FALSE)</f>
        <v>es</v>
      </c>
      <c r="AB3464" s="80" t="str">
        <f>IF(VLOOKUP(A3464,Vertices!A$3:$AY$3641,37,FALSE)=0,"",VLOOKUP(A3464,Vertices!A$3:$AY$3641,37,FALSE))</f>
        <v/>
      </c>
    </row>
    <row r="3465" spans="1:28" x14ac:dyDescent="0.25">
      <c r="A3465" s="66" t="s">
        <v>37439</v>
      </c>
      <c r="B3465" s="66" t="s">
        <v>37439</v>
      </c>
      <c r="C3465" s="67"/>
      <c r="D3465" s="68"/>
      <c r="E3465" s="121"/>
      <c r="F3465" s="70"/>
      <c r="G3465" s="67"/>
      <c r="H3465" s="71"/>
      <c r="I3465" s="72"/>
      <c r="J3465" s="72"/>
      <c r="K3465" s="36"/>
      <c r="L3465" s="122"/>
      <c r="M3465" s="122"/>
      <c r="N3465" s="74"/>
      <c r="O3465" s="80" t="s">
        <v>179</v>
      </c>
      <c r="P3465" s="82">
        <v>42537.464618055557</v>
      </c>
      <c r="Q3465" s="80" t="s">
        <v>37456</v>
      </c>
      <c r="R3465" s="83" t="s">
        <v>37472</v>
      </c>
      <c r="S3465" s="80" t="s">
        <v>2048</v>
      </c>
      <c r="T3465" s="80"/>
      <c r="U3465" s="82">
        <v>42537.464618055557</v>
      </c>
      <c r="V3465" s="83" t="s">
        <v>37490</v>
      </c>
      <c r="W3465" s="80"/>
      <c r="X3465" s="80"/>
      <c r="Y3465" s="86" t="s">
        <v>37509</v>
      </c>
      <c r="Z3465" s="80"/>
      <c r="AA3465" s="80" t="str">
        <f>VLOOKUP(A3465,Vertices!A$3:$AY$3641,45,FALSE)</f>
        <v>en</v>
      </c>
      <c r="AB3465" s="80" t="str">
        <f>IF(VLOOKUP(A3465,Vertices!A$3:$AY$3641,37,FALSE)=0,"",VLOOKUP(A3465,Vertices!A$3:$AY$3641,37,FALSE))</f>
        <v>Vereeniging, South Africa</v>
      </c>
    </row>
    <row r="3466" spans="1:28" x14ac:dyDescent="0.25">
      <c r="A3466" s="66" t="s">
        <v>37440</v>
      </c>
      <c r="B3466" s="66" t="s">
        <v>29652</v>
      </c>
      <c r="C3466" s="67"/>
      <c r="D3466" s="68"/>
      <c r="E3466" s="121"/>
      <c r="F3466" s="70"/>
      <c r="G3466" s="67"/>
      <c r="H3466" s="71"/>
      <c r="I3466" s="72"/>
      <c r="J3466" s="72"/>
      <c r="K3466" s="36"/>
      <c r="L3466" s="122"/>
      <c r="M3466" s="122"/>
      <c r="N3466" s="74"/>
      <c r="O3466" s="80" t="s">
        <v>325</v>
      </c>
      <c r="P3466" s="82">
        <v>42537.464699074073</v>
      </c>
      <c r="Q3466" s="80" t="s">
        <v>29742</v>
      </c>
      <c r="R3466" s="83" t="s">
        <v>29829</v>
      </c>
      <c r="S3466" s="80" t="s">
        <v>475</v>
      </c>
      <c r="T3466" s="80"/>
      <c r="U3466" s="82">
        <v>42537.464699074073</v>
      </c>
      <c r="V3466" s="83" t="s">
        <v>37491</v>
      </c>
      <c r="W3466" s="80"/>
      <c r="X3466" s="80"/>
      <c r="Y3466" s="86" t="s">
        <v>37510</v>
      </c>
      <c r="Z3466" s="80"/>
      <c r="AA3466" s="80" t="str">
        <f>VLOOKUP(A3466,Vertices!A$3:$AY$3641,45,FALSE)</f>
        <v>en</v>
      </c>
      <c r="AB3466" s="80" t="str">
        <f>IF(VLOOKUP(A3466,Vertices!A$3:$AY$3641,37,FALSE)=0,"",VLOOKUP(A3466,Vertices!A$3:$AY$3641,37,FALSE))</f>
        <v>Conshohocken, PA</v>
      </c>
    </row>
    <row r="3467" spans="1:28" x14ac:dyDescent="0.25">
      <c r="A3467" s="66" t="s">
        <v>37441</v>
      </c>
      <c r="B3467" s="66" t="s">
        <v>37441</v>
      </c>
      <c r="C3467" s="67"/>
      <c r="D3467" s="68"/>
      <c r="E3467" s="121"/>
      <c r="F3467" s="70"/>
      <c r="G3467" s="67"/>
      <c r="H3467" s="71"/>
      <c r="I3467" s="72"/>
      <c r="J3467" s="72"/>
      <c r="K3467" s="36"/>
      <c r="L3467" s="122"/>
      <c r="M3467" s="122"/>
      <c r="N3467" s="74"/>
      <c r="O3467" s="80" t="s">
        <v>179</v>
      </c>
      <c r="P3467" s="82">
        <v>42537.464699074073</v>
      </c>
      <c r="Q3467" s="80" t="s">
        <v>37457</v>
      </c>
      <c r="R3467" s="80"/>
      <c r="S3467" s="80"/>
      <c r="T3467" s="80"/>
      <c r="U3467" s="82">
        <v>42537.464699074073</v>
      </c>
      <c r="V3467" s="83" t="s">
        <v>37492</v>
      </c>
      <c r="W3467" s="80"/>
      <c r="X3467" s="80"/>
      <c r="Y3467" s="86" t="s">
        <v>37511</v>
      </c>
      <c r="Z3467" s="80"/>
      <c r="AA3467" s="80" t="str">
        <f>VLOOKUP(A3467,Vertices!A$3:$AY$3641,45,FALSE)</f>
        <v>pt</v>
      </c>
      <c r="AB3467" s="80" t="str">
        <f>IF(VLOOKUP(A3467,Vertices!A$3:$AY$3641,37,FALSE)=0,"",VLOOKUP(A3467,Vertices!A$3:$AY$3641,37,FALSE))</f>
        <v/>
      </c>
    </row>
    <row r="3468" spans="1:28" x14ac:dyDescent="0.25">
      <c r="A3468" s="66" t="s">
        <v>37442</v>
      </c>
      <c r="B3468" s="66" t="s">
        <v>37442</v>
      </c>
      <c r="C3468" s="67"/>
      <c r="D3468" s="68"/>
      <c r="E3468" s="121"/>
      <c r="F3468" s="70"/>
      <c r="G3468" s="67"/>
      <c r="H3468" s="71"/>
      <c r="I3468" s="72"/>
      <c r="J3468" s="72"/>
      <c r="K3468" s="36"/>
      <c r="L3468" s="122"/>
      <c r="M3468" s="122"/>
      <c r="N3468" s="74"/>
      <c r="O3468" s="80" t="s">
        <v>179</v>
      </c>
      <c r="P3468" s="82">
        <v>42537.46471064815</v>
      </c>
      <c r="Q3468" s="80" t="s">
        <v>37458</v>
      </c>
      <c r="R3468" s="83" t="s">
        <v>37473</v>
      </c>
      <c r="S3468" s="80" t="s">
        <v>498</v>
      </c>
      <c r="T3468" s="80"/>
      <c r="U3468" s="82">
        <v>42537.46471064815</v>
      </c>
      <c r="V3468" s="83" t="s">
        <v>37493</v>
      </c>
      <c r="W3468" s="80"/>
      <c r="X3468" s="80"/>
      <c r="Y3468" s="86" t="s">
        <v>37512</v>
      </c>
      <c r="Z3468" s="80"/>
      <c r="AA3468" s="80" t="str">
        <f>VLOOKUP(A3468,Vertices!A$3:$AY$3641,45,FALSE)</f>
        <v>en</v>
      </c>
      <c r="AB3468" s="80" t="str">
        <f>IF(VLOOKUP(A3468,Vertices!A$3:$AY$3641,37,FALSE)=0,"",VLOOKUP(A3468,Vertices!A$3:$AY$3641,37,FALSE))</f>
        <v>Canada</v>
      </c>
    </row>
    <row r="3469" spans="1:28" x14ac:dyDescent="0.25">
      <c r="A3469" s="66" t="s">
        <v>32934</v>
      </c>
      <c r="B3469" s="66" t="s">
        <v>32934</v>
      </c>
      <c r="C3469" s="67"/>
      <c r="D3469" s="68"/>
      <c r="E3469" s="121"/>
      <c r="F3469" s="70"/>
      <c r="G3469" s="67"/>
      <c r="H3469" s="71"/>
      <c r="I3469" s="72"/>
      <c r="J3469" s="72"/>
      <c r="K3469" s="36"/>
      <c r="L3469" s="122"/>
      <c r="M3469" s="122"/>
      <c r="N3469" s="74"/>
      <c r="O3469" s="80" t="s">
        <v>179</v>
      </c>
      <c r="P3469" s="82">
        <v>42537.464837962965</v>
      </c>
      <c r="Q3469" s="80" t="s">
        <v>37459</v>
      </c>
      <c r="R3469" s="83" t="s">
        <v>37474</v>
      </c>
      <c r="S3469" s="80" t="s">
        <v>505</v>
      </c>
      <c r="T3469" s="80" t="s">
        <v>9960</v>
      </c>
      <c r="U3469" s="82">
        <v>42537.464837962965</v>
      </c>
      <c r="V3469" s="83" t="s">
        <v>37494</v>
      </c>
      <c r="W3469" s="80"/>
      <c r="X3469" s="80"/>
      <c r="Y3469" s="86" t="s">
        <v>37513</v>
      </c>
      <c r="Z3469" s="80"/>
      <c r="AA3469" s="80" t="str">
        <f>VLOOKUP(A3469,Vertices!A$3:$AY$3641,45,FALSE)</f>
        <v>en</v>
      </c>
      <c r="AB3469" s="80" t="str">
        <f>IF(VLOOKUP(A3469,Vertices!A$3:$AY$3641,37,FALSE)=0,"",VLOOKUP(A3469,Vertices!A$3:$AY$3641,37,FALSE))</f>
        <v xml:space="preserve"> Georgia</v>
      </c>
    </row>
    <row r="3470" spans="1:28" x14ac:dyDescent="0.25">
      <c r="A3470" s="66" t="s">
        <v>267</v>
      </c>
      <c r="B3470" s="66" t="s">
        <v>267</v>
      </c>
      <c r="C3470" s="67"/>
      <c r="D3470" s="68"/>
      <c r="E3470" s="121"/>
      <c r="F3470" s="70"/>
      <c r="G3470" s="67"/>
      <c r="H3470" s="71"/>
      <c r="I3470" s="72"/>
      <c r="J3470" s="72"/>
      <c r="K3470" s="36"/>
      <c r="L3470" s="122"/>
      <c r="M3470" s="122"/>
      <c r="N3470" s="74"/>
      <c r="O3470" s="80" t="s">
        <v>179</v>
      </c>
      <c r="P3470" s="82">
        <v>42537.464861111112</v>
      </c>
      <c r="Q3470" s="80" t="s">
        <v>37460</v>
      </c>
      <c r="R3470" s="83" t="s">
        <v>37475</v>
      </c>
      <c r="S3470" s="80" t="s">
        <v>477</v>
      </c>
      <c r="T3470" s="80" t="s">
        <v>37485</v>
      </c>
      <c r="U3470" s="82">
        <v>42537.464861111112</v>
      </c>
      <c r="V3470" s="83" t="s">
        <v>37495</v>
      </c>
      <c r="W3470" s="80"/>
      <c r="X3470" s="80"/>
      <c r="Y3470" s="86" t="s">
        <v>37514</v>
      </c>
      <c r="Z3470" s="80"/>
      <c r="AA3470" s="80" t="str">
        <f>VLOOKUP(A3470,Vertices!A$3:$AY$3641,45,FALSE)</f>
        <v>en</v>
      </c>
      <c r="AB3470" s="80" t="str">
        <f>IF(VLOOKUP(A3470,Vertices!A$3:$AY$3641,37,FALSE)=0,"",VLOOKUP(A3470,Vertices!A$3:$AY$3641,37,FALSE))</f>
        <v>earth</v>
      </c>
    </row>
    <row r="3471" spans="1:28" x14ac:dyDescent="0.25">
      <c r="A3471" s="66" t="s">
        <v>4705</v>
      </c>
      <c r="B3471" s="66" t="s">
        <v>37228</v>
      </c>
      <c r="C3471" s="67"/>
      <c r="D3471" s="68"/>
      <c r="E3471" s="121"/>
      <c r="F3471" s="70"/>
      <c r="G3471" s="67"/>
      <c r="H3471" s="71"/>
      <c r="I3471" s="72"/>
      <c r="J3471" s="72"/>
      <c r="K3471" s="36"/>
      <c r="L3471" s="122"/>
      <c r="M3471" s="122"/>
      <c r="N3471" s="74"/>
      <c r="O3471" s="80" t="s">
        <v>325</v>
      </c>
      <c r="P3471" s="82">
        <v>42537.464039351849</v>
      </c>
      <c r="Q3471" s="80" t="s">
        <v>37461</v>
      </c>
      <c r="R3471" s="83" t="s">
        <v>37257</v>
      </c>
      <c r="S3471" s="80" t="s">
        <v>37266</v>
      </c>
      <c r="T3471" s="80"/>
      <c r="U3471" s="82">
        <v>42537.464039351849</v>
      </c>
      <c r="V3471" s="83" t="s">
        <v>37496</v>
      </c>
      <c r="W3471" s="80"/>
      <c r="X3471" s="80"/>
      <c r="Y3471" s="86" t="s">
        <v>37515</v>
      </c>
      <c r="Z3471" s="80"/>
      <c r="AA3471" s="80" t="str">
        <f>VLOOKUP(A3471,Vertices!A$3:$AY$3641,45,FALSE)</f>
        <v>en</v>
      </c>
      <c r="AB3471" s="80" t="str">
        <f>IF(VLOOKUP(A3471,Vertices!A$3:$AY$3641,37,FALSE)=0,"",VLOOKUP(A3471,Vertices!A$3:$AY$3641,37,FALSE))</f>
        <v>Pasadena CA</v>
      </c>
    </row>
    <row r="3472" spans="1:28" x14ac:dyDescent="0.25">
      <c r="A3472" s="66" t="s">
        <v>4705</v>
      </c>
      <c r="B3472" s="66" t="s">
        <v>37219</v>
      </c>
      <c r="C3472" s="67"/>
      <c r="D3472" s="68"/>
      <c r="E3472" s="121"/>
      <c r="F3472" s="70"/>
      <c r="G3472" s="67"/>
      <c r="H3472" s="71"/>
      <c r="I3472" s="72"/>
      <c r="J3472" s="72"/>
      <c r="K3472" s="36"/>
      <c r="L3472" s="122"/>
      <c r="M3472" s="122"/>
      <c r="N3472" s="74"/>
      <c r="O3472" s="80" t="s">
        <v>325</v>
      </c>
      <c r="P3472" s="82">
        <v>42537.464039351849</v>
      </c>
      <c r="Q3472" s="80" t="s">
        <v>37461</v>
      </c>
      <c r="R3472" s="83" t="s">
        <v>37257</v>
      </c>
      <c r="S3472" s="80" t="s">
        <v>37266</v>
      </c>
      <c r="T3472" s="80"/>
      <c r="U3472" s="82">
        <v>42537.464039351849</v>
      </c>
      <c r="V3472" s="83" t="s">
        <v>37496</v>
      </c>
      <c r="W3472" s="80"/>
      <c r="X3472" s="80"/>
      <c r="Y3472" s="86" t="s">
        <v>37515</v>
      </c>
      <c r="Z3472" s="80"/>
      <c r="AA3472" s="80" t="str">
        <f>VLOOKUP(A3472,Vertices!A$3:$AY$3641,45,FALSE)</f>
        <v>en</v>
      </c>
      <c r="AB3472" s="80" t="str">
        <f>IF(VLOOKUP(A3472,Vertices!A$3:$AY$3641,37,FALSE)=0,"",VLOOKUP(A3472,Vertices!A$3:$AY$3641,37,FALSE))</f>
        <v>Pasadena CA</v>
      </c>
    </row>
    <row r="3473" spans="1:28" x14ac:dyDescent="0.25">
      <c r="A3473" s="66" t="s">
        <v>4705</v>
      </c>
      <c r="B3473" s="66" t="s">
        <v>7326</v>
      </c>
      <c r="C3473" s="67"/>
      <c r="D3473" s="68"/>
      <c r="E3473" s="121"/>
      <c r="F3473" s="70"/>
      <c r="G3473" s="67"/>
      <c r="H3473" s="71"/>
      <c r="I3473" s="72"/>
      <c r="J3473" s="72"/>
      <c r="K3473" s="36"/>
      <c r="L3473" s="122"/>
      <c r="M3473" s="122"/>
      <c r="N3473" s="74"/>
      <c r="O3473" s="80" t="s">
        <v>325</v>
      </c>
      <c r="P3473" s="82">
        <v>42537.464166666665</v>
      </c>
      <c r="Q3473" s="80" t="s">
        <v>37462</v>
      </c>
      <c r="R3473" s="83" t="s">
        <v>37253</v>
      </c>
      <c r="S3473" s="80" t="s">
        <v>475</v>
      </c>
      <c r="T3473" s="80" t="s">
        <v>7456</v>
      </c>
      <c r="U3473" s="82">
        <v>42537.464166666665</v>
      </c>
      <c r="V3473" s="83" t="s">
        <v>37497</v>
      </c>
      <c r="W3473" s="80"/>
      <c r="X3473" s="80"/>
      <c r="Y3473" s="86" t="s">
        <v>37516</v>
      </c>
      <c r="Z3473" s="80"/>
      <c r="AA3473" s="80" t="str">
        <f>VLOOKUP(A3473,Vertices!A$3:$AY$3641,45,FALSE)</f>
        <v>en</v>
      </c>
      <c r="AB3473" s="80" t="str">
        <f>IF(VLOOKUP(A3473,Vertices!A$3:$AY$3641,37,FALSE)=0,"",VLOOKUP(A3473,Vertices!A$3:$AY$3641,37,FALSE))</f>
        <v>Pasadena CA</v>
      </c>
    </row>
    <row r="3474" spans="1:28" x14ac:dyDescent="0.25">
      <c r="A3474" s="66" t="s">
        <v>4705</v>
      </c>
      <c r="B3474" s="66" t="s">
        <v>33062</v>
      </c>
      <c r="C3474" s="67"/>
      <c r="D3474" s="68"/>
      <c r="E3474" s="121"/>
      <c r="F3474" s="70"/>
      <c r="G3474" s="67"/>
      <c r="H3474" s="71"/>
      <c r="I3474" s="72"/>
      <c r="J3474" s="72"/>
      <c r="K3474" s="36"/>
      <c r="L3474" s="122"/>
      <c r="M3474" s="122"/>
      <c r="N3474" s="74"/>
      <c r="O3474" s="80" t="s">
        <v>325</v>
      </c>
      <c r="P3474" s="82">
        <v>42537.464270833334</v>
      </c>
      <c r="Q3474" s="80" t="s">
        <v>33166</v>
      </c>
      <c r="R3474" s="83" t="s">
        <v>33461</v>
      </c>
      <c r="S3474" s="80" t="s">
        <v>8602</v>
      </c>
      <c r="T3474" s="80" t="s">
        <v>5042</v>
      </c>
      <c r="U3474" s="82">
        <v>42537.464270833334</v>
      </c>
      <c r="V3474" s="83" t="s">
        <v>37498</v>
      </c>
      <c r="W3474" s="80"/>
      <c r="X3474" s="80"/>
      <c r="Y3474" s="86" t="s">
        <v>37517</v>
      </c>
      <c r="Z3474" s="80"/>
      <c r="AA3474" s="80" t="str">
        <f>VLOOKUP(A3474,Vertices!A$3:$AY$3641,45,FALSE)</f>
        <v>en</v>
      </c>
      <c r="AB3474" s="80" t="str">
        <f>IF(VLOOKUP(A3474,Vertices!A$3:$AY$3641,37,FALSE)=0,"",VLOOKUP(A3474,Vertices!A$3:$AY$3641,37,FALSE))</f>
        <v>Pasadena CA</v>
      </c>
    </row>
    <row r="3475" spans="1:28" x14ac:dyDescent="0.25">
      <c r="A3475" s="66" t="s">
        <v>4705</v>
      </c>
      <c r="B3475" s="66" t="s">
        <v>23089</v>
      </c>
      <c r="C3475" s="67"/>
      <c r="D3475" s="68"/>
      <c r="E3475" s="121"/>
      <c r="F3475" s="70"/>
      <c r="G3475" s="67"/>
      <c r="H3475" s="71"/>
      <c r="I3475" s="72"/>
      <c r="J3475" s="72"/>
      <c r="K3475" s="36"/>
      <c r="L3475" s="122"/>
      <c r="M3475" s="122"/>
      <c r="N3475" s="74"/>
      <c r="O3475" s="80" t="s">
        <v>325</v>
      </c>
      <c r="P3475" s="82">
        <v>42537.464895833335</v>
      </c>
      <c r="Q3475" s="80" t="s">
        <v>37463</v>
      </c>
      <c r="R3475" s="83" t="s">
        <v>37476</v>
      </c>
      <c r="S3475" s="80" t="s">
        <v>23757</v>
      </c>
      <c r="T3475" s="80"/>
      <c r="U3475" s="82">
        <v>42537.464895833335</v>
      </c>
      <c r="V3475" s="83" t="s">
        <v>37499</v>
      </c>
      <c r="W3475" s="80"/>
      <c r="X3475" s="80"/>
      <c r="Y3475" s="86" t="s">
        <v>37518</v>
      </c>
      <c r="Z3475" s="80"/>
      <c r="AA3475" s="80" t="str">
        <f>VLOOKUP(A3475,Vertices!A$3:$AY$3641,45,FALSE)</f>
        <v>en</v>
      </c>
      <c r="AB3475" s="80" t="str">
        <f>IF(VLOOKUP(A3475,Vertices!A$3:$AY$3641,37,FALSE)=0,"",VLOOKUP(A3475,Vertices!A$3:$AY$3641,37,FALSE))</f>
        <v>Pasadena CA</v>
      </c>
    </row>
    <row r="3476" spans="1:28" x14ac:dyDescent="0.25">
      <c r="A3476" s="66" t="s">
        <v>37443</v>
      </c>
      <c r="B3476" s="66" t="s">
        <v>12273</v>
      </c>
      <c r="C3476" s="67"/>
      <c r="D3476" s="68"/>
      <c r="E3476" s="121"/>
      <c r="F3476" s="70"/>
      <c r="G3476" s="67"/>
      <c r="H3476" s="71"/>
      <c r="I3476" s="72"/>
      <c r="J3476" s="72"/>
      <c r="K3476" s="36"/>
      <c r="L3476" s="122"/>
      <c r="M3476" s="122"/>
      <c r="N3476" s="74"/>
      <c r="O3476" s="80" t="s">
        <v>325</v>
      </c>
      <c r="P3476" s="82">
        <v>42537.465173611112</v>
      </c>
      <c r="Q3476" s="80" t="s">
        <v>37464</v>
      </c>
      <c r="R3476" s="83" t="s">
        <v>12300</v>
      </c>
      <c r="S3476" s="80" t="s">
        <v>498</v>
      </c>
      <c r="T3476" s="80"/>
      <c r="U3476" s="82">
        <v>42537.465173611112</v>
      </c>
      <c r="V3476" s="83" t="s">
        <v>37500</v>
      </c>
      <c r="W3476" s="80"/>
      <c r="X3476" s="80"/>
      <c r="Y3476" s="86" t="s">
        <v>37519</v>
      </c>
      <c r="Z3476" s="80"/>
      <c r="AA3476" s="80" t="str">
        <f>VLOOKUP(A3476,Vertices!A$3:$AY$3641,45,FALSE)</f>
        <v>es</v>
      </c>
      <c r="AB3476" s="80" t="str">
        <f>IF(VLOOKUP(A3476,Vertices!A$3:$AY$3641,37,FALSE)=0,"",VLOOKUP(A3476,Vertices!A$3:$AY$3641,37,FALSE))</f>
        <v>El Tigre</v>
      </c>
    </row>
    <row r="3477" spans="1:28" x14ac:dyDescent="0.25">
      <c r="A3477" s="66" t="s">
        <v>37444</v>
      </c>
      <c r="B3477" s="66" t="s">
        <v>23053</v>
      </c>
      <c r="C3477" s="67"/>
      <c r="D3477" s="68"/>
      <c r="E3477" s="121"/>
      <c r="F3477" s="70"/>
      <c r="G3477" s="67"/>
      <c r="H3477" s="71"/>
      <c r="I3477" s="72"/>
      <c r="J3477" s="72"/>
      <c r="K3477" s="36"/>
      <c r="L3477" s="122"/>
      <c r="M3477" s="122"/>
      <c r="N3477" s="74"/>
      <c r="O3477" s="80" t="s">
        <v>325</v>
      </c>
      <c r="P3477" s="82">
        <v>42537.465243055558</v>
      </c>
      <c r="Q3477" s="80" t="s">
        <v>37465</v>
      </c>
      <c r="R3477" s="83" t="s">
        <v>37477</v>
      </c>
      <c r="S3477" s="80" t="s">
        <v>37481</v>
      </c>
      <c r="T3477" s="80"/>
      <c r="U3477" s="82">
        <v>42537.465243055558</v>
      </c>
      <c r="V3477" s="83" t="s">
        <v>37501</v>
      </c>
      <c r="W3477" s="80"/>
      <c r="X3477" s="80"/>
      <c r="Y3477" s="86" t="s">
        <v>37520</v>
      </c>
      <c r="Z3477" s="80"/>
      <c r="AA3477" s="80" t="str">
        <f>VLOOKUP(A3477,Vertices!A$3:$AY$3641,45,FALSE)</f>
        <v>en</v>
      </c>
      <c r="AB3477" s="80" t="str">
        <f>IF(VLOOKUP(A3477,Vertices!A$3:$AY$3641,37,FALSE)=0,"",VLOOKUP(A3477,Vertices!A$3:$AY$3641,37,FALSE))</f>
        <v>Porto, Portugal</v>
      </c>
    </row>
    <row r="3478" spans="1:28" x14ac:dyDescent="0.25">
      <c r="A3478" s="66" t="s">
        <v>37445</v>
      </c>
      <c r="B3478" s="66" t="s">
        <v>37445</v>
      </c>
      <c r="C3478" s="67"/>
      <c r="D3478" s="68"/>
      <c r="E3478" s="121"/>
      <c r="F3478" s="70"/>
      <c r="G3478" s="67"/>
      <c r="H3478" s="71"/>
      <c r="I3478" s="72"/>
      <c r="J3478" s="72"/>
      <c r="K3478" s="36"/>
      <c r="L3478" s="122"/>
      <c r="M3478" s="122"/>
      <c r="N3478" s="74"/>
      <c r="O3478" s="80" t="s">
        <v>179</v>
      </c>
      <c r="P3478" s="82">
        <v>42537.465266203704</v>
      </c>
      <c r="Q3478" s="80" t="s">
        <v>37466</v>
      </c>
      <c r="R3478" s="83" t="s">
        <v>37478</v>
      </c>
      <c r="S3478" s="80" t="s">
        <v>37482</v>
      </c>
      <c r="T3478" s="80" t="s">
        <v>511</v>
      </c>
      <c r="U3478" s="82">
        <v>42537.465266203704</v>
      </c>
      <c r="V3478" s="83" t="s">
        <v>37502</v>
      </c>
      <c r="W3478" s="80"/>
      <c r="X3478" s="80"/>
      <c r="Y3478" s="86" t="s">
        <v>37521</v>
      </c>
      <c r="Z3478" s="80"/>
      <c r="AA3478" s="80" t="str">
        <f>VLOOKUP(A3478,Vertices!A$3:$AY$3641,45,FALSE)</f>
        <v>fr</v>
      </c>
      <c r="AB3478" s="80" t="str">
        <f>IF(VLOOKUP(A3478,Vertices!A$3:$AY$3641,37,FALSE)=0,"",VLOOKUP(A3478,Vertices!A$3:$AY$3641,37,FALSE))</f>
        <v/>
      </c>
    </row>
    <row r="3479" spans="1:28" x14ac:dyDescent="0.25">
      <c r="A3479" s="66" t="s">
        <v>37446</v>
      </c>
      <c r="B3479" s="66" t="s">
        <v>37451</v>
      </c>
      <c r="C3479" s="67"/>
      <c r="D3479" s="68"/>
      <c r="E3479" s="121"/>
      <c r="F3479" s="70"/>
      <c r="G3479" s="67"/>
      <c r="H3479" s="71"/>
      <c r="I3479" s="72"/>
      <c r="J3479" s="72"/>
      <c r="K3479" s="36"/>
      <c r="L3479" s="122"/>
      <c r="M3479" s="122"/>
      <c r="N3479" s="74"/>
      <c r="O3479" s="80" t="s">
        <v>325</v>
      </c>
      <c r="P3479" s="82">
        <v>42537.465324074074</v>
      </c>
      <c r="Q3479" s="80" t="s">
        <v>37467</v>
      </c>
      <c r="R3479" s="83" t="s">
        <v>37479</v>
      </c>
      <c r="S3479" s="80" t="s">
        <v>37483</v>
      </c>
      <c r="T3479" s="80"/>
      <c r="U3479" s="82">
        <v>42537.465324074074</v>
      </c>
      <c r="V3479" s="83" t="s">
        <v>37503</v>
      </c>
      <c r="W3479" s="80"/>
      <c r="X3479" s="80"/>
      <c r="Y3479" s="86" t="s">
        <v>37522</v>
      </c>
      <c r="Z3479" s="80"/>
      <c r="AA3479" s="80" t="str">
        <f>VLOOKUP(A3479,Vertices!A$3:$AY$3641,45,FALSE)</f>
        <v>fr</v>
      </c>
      <c r="AB3479" s="80" t="str">
        <f>IF(VLOOKUP(A3479,Vertices!A$3:$AY$3641,37,FALSE)=0,"",VLOOKUP(A3479,Vertices!A$3:$AY$3641,37,FALSE))</f>
        <v>Menton</v>
      </c>
    </row>
    <row r="3480" spans="1:28" x14ac:dyDescent="0.25">
      <c r="A3480" s="89" t="s">
        <v>37447</v>
      </c>
      <c r="B3480" s="89" t="s">
        <v>14487</v>
      </c>
      <c r="C3480" s="112"/>
      <c r="D3480" s="115"/>
      <c r="E3480" s="130"/>
      <c r="F3480" s="111"/>
      <c r="G3480" s="112"/>
      <c r="H3480" s="116"/>
      <c r="I3480" s="113"/>
      <c r="J3480" s="113"/>
      <c r="K3480" s="117"/>
      <c r="L3480" s="131"/>
      <c r="M3480" s="131"/>
      <c r="N3480" s="103"/>
      <c r="O3480" s="107" t="s">
        <v>325</v>
      </c>
      <c r="P3480" s="108">
        <v>42537.465439814812</v>
      </c>
      <c r="Q3480" s="107" t="s">
        <v>37468</v>
      </c>
      <c r="R3480" s="109" t="s">
        <v>7426</v>
      </c>
      <c r="S3480" s="107" t="s">
        <v>7446</v>
      </c>
      <c r="T3480" s="107" t="s">
        <v>515</v>
      </c>
      <c r="U3480" s="108">
        <v>42537.465439814812</v>
      </c>
      <c r="V3480" s="109" t="s">
        <v>37504</v>
      </c>
      <c r="W3480" s="107"/>
      <c r="X3480" s="107"/>
      <c r="Y3480" s="110" t="s">
        <v>37523</v>
      </c>
      <c r="Z3480" s="107"/>
      <c r="AA3480" s="80" t="str">
        <f>VLOOKUP(A3480,Vertices!A$3:$AY$3641,45,FALSE)</f>
        <v>en</v>
      </c>
      <c r="AB3480" s="80" t="str">
        <f>IF(VLOOKUP(A3480,Vertices!A$3:$AY$3641,37,FALSE)=0,"",VLOOKUP(A3480,Vertices!A$3:$AY$3641,37,FALSE))</f>
        <v>Toronto, Canada</v>
      </c>
    </row>
    <row r="3481" spans="1:28" x14ac:dyDescent="0.25">
      <c r="A3481" s="66" t="s">
        <v>37647</v>
      </c>
      <c r="B3481" s="66" t="s">
        <v>37647</v>
      </c>
      <c r="C3481" s="67"/>
      <c r="D3481" s="68"/>
      <c r="E3481" s="121"/>
      <c r="F3481" s="70"/>
      <c r="G3481" s="67"/>
      <c r="H3481" s="71"/>
      <c r="I3481" s="72"/>
      <c r="J3481" s="72"/>
      <c r="K3481" s="36"/>
      <c r="L3481" s="122"/>
      <c r="M3481" s="122"/>
      <c r="N3481" s="74"/>
      <c r="O3481" s="80" t="s">
        <v>179</v>
      </c>
      <c r="P3481" s="82">
        <v>42537.465844907405</v>
      </c>
      <c r="Q3481" s="80" t="s">
        <v>37675</v>
      </c>
      <c r="R3481" s="83" t="s">
        <v>37477</v>
      </c>
      <c r="S3481" s="80" t="s">
        <v>37481</v>
      </c>
      <c r="T3481" s="80"/>
      <c r="U3481" s="82">
        <v>42537.465844907405</v>
      </c>
      <c r="V3481" s="83" t="s">
        <v>37716</v>
      </c>
      <c r="W3481" s="80"/>
      <c r="X3481" s="80"/>
      <c r="Y3481" s="86" t="s">
        <v>37741</v>
      </c>
      <c r="Z3481" s="80"/>
      <c r="AA3481" s="80" t="str">
        <f>VLOOKUP(A3481,Vertices!A$3:$AY$3641,45,FALSE)</f>
        <v>es</v>
      </c>
      <c r="AB3481" s="80" t="str">
        <f>IF(VLOOKUP(A3481,Vertices!A$3:$AY$3641,37,FALSE)=0,"",VLOOKUP(A3481,Vertices!A$3:$AY$3641,37,FALSE))</f>
        <v>Natal RN Brasil</v>
      </c>
    </row>
    <row r="3482" spans="1:28" x14ac:dyDescent="0.25">
      <c r="A3482" s="66" t="s">
        <v>37648</v>
      </c>
      <c r="B3482" s="66" t="s">
        <v>37648</v>
      </c>
      <c r="C3482" s="67"/>
      <c r="D3482" s="68"/>
      <c r="E3482" s="121"/>
      <c r="F3482" s="70"/>
      <c r="G3482" s="67"/>
      <c r="H3482" s="71"/>
      <c r="I3482" s="72"/>
      <c r="J3482" s="72"/>
      <c r="K3482" s="36"/>
      <c r="L3482" s="122"/>
      <c r="M3482" s="122"/>
      <c r="N3482" s="74"/>
      <c r="O3482" s="80" t="s">
        <v>179</v>
      </c>
      <c r="P3482" s="82">
        <v>42537.465775462966</v>
      </c>
      <c r="Q3482" s="80" t="s">
        <v>37676</v>
      </c>
      <c r="R3482" s="80"/>
      <c r="S3482" s="80"/>
      <c r="T3482" s="80"/>
      <c r="U3482" s="82">
        <v>42537.465775462966</v>
      </c>
      <c r="V3482" s="83" t="s">
        <v>37717</v>
      </c>
      <c r="W3482" s="80"/>
      <c r="X3482" s="80"/>
      <c r="Y3482" s="86" t="s">
        <v>37742</v>
      </c>
      <c r="Z3482" s="80"/>
      <c r="AA3482" s="80" t="str">
        <f>VLOOKUP(A3482,Vertices!A$3:$AY$3641,45,FALSE)</f>
        <v>es</v>
      </c>
      <c r="AB3482" s="80" t="str">
        <f>IF(VLOOKUP(A3482,Vertices!A$3:$AY$3641,37,FALSE)=0,"",VLOOKUP(A3482,Vertices!A$3:$AY$3641,37,FALSE))</f>
        <v xml:space="preserve">rafa nadal parera tenista </v>
      </c>
    </row>
    <row r="3483" spans="1:28" x14ac:dyDescent="0.25">
      <c r="A3483" s="66" t="s">
        <v>37649</v>
      </c>
      <c r="B3483" s="66" t="s">
        <v>37648</v>
      </c>
      <c r="C3483" s="67"/>
      <c r="D3483" s="68"/>
      <c r="E3483" s="121"/>
      <c r="F3483" s="70"/>
      <c r="G3483" s="67"/>
      <c r="H3483" s="71"/>
      <c r="I3483" s="72"/>
      <c r="J3483" s="72"/>
      <c r="K3483" s="36"/>
      <c r="L3483" s="122"/>
      <c r="M3483" s="122"/>
      <c r="N3483" s="74"/>
      <c r="O3483" s="80" t="s">
        <v>325</v>
      </c>
      <c r="P3483" s="82">
        <v>42537.465995370374</v>
      </c>
      <c r="Q3483" s="80" t="s">
        <v>37677</v>
      </c>
      <c r="R3483" s="80"/>
      <c r="S3483" s="80"/>
      <c r="T3483" s="80"/>
      <c r="U3483" s="82">
        <v>42537.465995370374</v>
      </c>
      <c r="V3483" s="83" t="s">
        <v>37718</v>
      </c>
      <c r="W3483" s="80"/>
      <c r="X3483" s="80"/>
      <c r="Y3483" s="86" t="s">
        <v>37743</v>
      </c>
      <c r="Z3483" s="80"/>
      <c r="AA3483" s="80" t="str">
        <f>VLOOKUP(A3483,Vertices!A$3:$AY$3641,45,FALSE)</f>
        <v>es</v>
      </c>
      <c r="AB3483" s="80" t="str">
        <f>IF(VLOOKUP(A3483,Vertices!A$3:$AY$3641,37,FALSE)=0,"",VLOOKUP(A3483,Vertices!A$3:$AY$3641,37,FALSE))</f>
        <v/>
      </c>
    </row>
    <row r="3484" spans="1:28" x14ac:dyDescent="0.25">
      <c r="A3484" s="66" t="s">
        <v>37650</v>
      </c>
      <c r="B3484" s="66" t="s">
        <v>37650</v>
      </c>
      <c r="C3484" s="67"/>
      <c r="D3484" s="68"/>
      <c r="E3484" s="121"/>
      <c r="F3484" s="70"/>
      <c r="G3484" s="67"/>
      <c r="H3484" s="71"/>
      <c r="I3484" s="72"/>
      <c r="J3484" s="72"/>
      <c r="K3484" s="36"/>
      <c r="L3484" s="122"/>
      <c r="M3484" s="122"/>
      <c r="N3484" s="74"/>
      <c r="O3484" s="80" t="s">
        <v>179</v>
      </c>
      <c r="P3484" s="82">
        <v>42537.466006944444</v>
      </c>
      <c r="Q3484" s="80" t="s">
        <v>37678</v>
      </c>
      <c r="R3484" s="83" t="s">
        <v>37695</v>
      </c>
      <c r="S3484" s="80" t="s">
        <v>489</v>
      </c>
      <c r="T3484" s="80" t="s">
        <v>37708</v>
      </c>
      <c r="U3484" s="82">
        <v>42537.466006944444</v>
      </c>
      <c r="V3484" s="83" t="s">
        <v>37719</v>
      </c>
      <c r="W3484" s="80"/>
      <c r="X3484" s="80"/>
      <c r="Y3484" s="86" t="s">
        <v>37744</v>
      </c>
      <c r="Z3484" s="80"/>
      <c r="AA3484" s="80" t="str">
        <f>VLOOKUP(A3484,Vertices!A$3:$AY$3641,45,FALSE)</f>
        <v>en-gb</v>
      </c>
      <c r="AB3484" s="80" t="str">
        <f>IF(VLOOKUP(A3484,Vertices!A$3:$AY$3641,37,FALSE)=0,"",VLOOKUP(A3484,Vertices!A$3:$AY$3641,37,FALSE))</f>
        <v>Virtual</v>
      </c>
    </row>
    <row r="3485" spans="1:28" x14ac:dyDescent="0.25">
      <c r="A3485" s="66" t="s">
        <v>1803</v>
      </c>
      <c r="B3485" s="66" t="s">
        <v>1803</v>
      </c>
      <c r="C3485" s="67"/>
      <c r="D3485" s="68"/>
      <c r="E3485" s="121"/>
      <c r="F3485" s="70"/>
      <c r="G3485" s="67"/>
      <c r="H3485" s="71"/>
      <c r="I3485" s="72"/>
      <c r="J3485" s="72"/>
      <c r="K3485" s="36"/>
      <c r="L3485" s="122"/>
      <c r="M3485" s="122"/>
      <c r="N3485" s="74"/>
      <c r="O3485" s="80" t="s">
        <v>179</v>
      </c>
      <c r="P3485" s="82">
        <v>42537.46603009259</v>
      </c>
      <c r="Q3485" s="80" t="s">
        <v>37679</v>
      </c>
      <c r="R3485" s="80"/>
      <c r="S3485" s="80"/>
      <c r="T3485" s="80" t="s">
        <v>37709</v>
      </c>
      <c r="U3485" s="82">
        <v>42537.46603009259</v>
      </c>
      <c r="V3485" s="83" t="s">
        <v>37720</v>
      </c>
      <c r="W3485" s="80"/>
      <c r="X3485" s="80"/>
      <c r="Y3485" s="86" t="s">
        <v>37745</v>
      </c>
      <c r="Z3485" s="80"/>
      <c r="AA3485" s="80" t="str">
        <f>VLOOKUP(A3485,Vertices!A$3:$AY$3641,45,FALSE)</f>
        <v>es</v>
      </c>
      <c r="AB3485" s="80" t="str">
        <f>IF(VLOOKUP(A3485,Vertices!A$3:$AY$3641,37,FALSE)=0,"",VLOOKUP(A3485,Vertices!A$3:$AY$3641,37,FALSE))</f>
        <v>#Morelos</v>
      </c>
    </row>
    <row r="3486" spans="1:28" x14ac:dyDescent="0.25">
      <c r="A3486" s="66" t="s">
        <v>37651</v>
      </c>
      <c r="B3486" s="66" t="s">
        <v>37668</v>
      </c>
      <c r="C3486" s="67"/>
      <c r="D3486" s="68"/>
      <c r="E3486" s="121"/>
      <c r="F3486" s="70"/>
      <c r="G3486" s="67"/>
      <c r="H3486" s="71"/>
      <c r="I3486" s="72"/>
      <c r="J3486" s="72"/>
      <c r="K3486" s="36"/>
      <c r="L3486" s="122"/>
      <c r="M3486" s="122"/>
      <c r="N3486" s="74"/>
      <c r="O3486" s="80" t="s">
        <v>325</v>
      </c>
      <c r="P3486" s="82">
        <v>42537.466053240743</v>
      </c>
      <c r="Q3486" s="80" t="s">
        <v>37680</v>
      </c>
      <c r="R3486" s="83" t="s">
        <v>37696</v>
      </c>
      <c r="S3486" s="80" t="s">
        <v>475</v>
      </c>
      <c r="T3486" s="80" t="s">
        <v>37710</v>
      </c>
      <c r="U3486" s="82">
        <v>42537.466053240743</v>
      </c>
      <c r="V3486" s="83" t="s">
        <v>37721</v>
      </c>
      <c r="W3486" s="80"/>
      <c r="X3486" s="80"/>
      <c r="Y3486" s="86" t="s">
        <v>37746</v>
      </c>
      <c r="Z3486" s="80"/>
      <c r="AA3486" s="80" t="str">
        <f>VLOOKUP(A3486,Vertices!A$3:$AY$3641,45,FALSE)</f>
        <v>en</v>
      </c>
      <c r="AB3486" s="80" t="str">
        <f>IF(VLOOKUP(A3486,Vertices!A$3:$AY$3641,37,FALSE)=0,"",VLOOKUP(A3486,Vertices!A$3:$AY$3641,37,FALSE))</f>
        <v>INDONESIA - SEMARANG</v>
      </c>
    </row>
    <row r="3487" spans="1:28" x14ac:dyDescent="0.25">
      <c r="A3487" s="66" t="s">
        <v>37652</v>
      </c>
      <c r="B3487" s="66" t="s">
        <v>3212</v>
      </c>
      <c r="C3487" s="67"/>
      <c r="D3487" s="68"/>
      <c r="E3487" s="121"/>
      <c r="F3487" s="70"/>
      <c r="G3487" s="67"/>
      <c r="H3487" s="71"/>
      <c r="I3487" s="72"/>
      <c r="J3487" s="72"/>
      <c r="K3487" s="36"/>
      <c r="L3487" s="122"/>
      <c r="M3487" s="122"/>
      <c r="N3487" s="74"/>
      <c r="O3487" s="80" t="s">
        <v>325</v>
      </c>
      <c r="P3487" s="82">
        <v>42537.466168981482</v>
      </c>
      <c r="Q3487" s="80" t="s">
        <v>37681</v>
      </c>
      <c r="R3487" s="83" t="s">
        <v>37697</v>
      </c>
      <c r="S3487" s="80" t="s">
        <v>498</v>
      </c>
      <c r="T3487" s="80" t="s">
        <v>3458</v>
      </c>
      <c r="U3487" s="82">
        <v>42537.466168981482</v>
      </c>
      <c r="V3487" s="83" t="s">
        <v>37722</v>
      </c>
      <c r="W3487" s="80"/>
      <c r="X3487" s="80"/>
      <c r="Y3487" s="86" t="s">
        <v>37747</v>
      </c>
      <c r="Z3487" s="80"/>
      <c r="AA3487" s="80" t="str">
        <f>VLOOKUP(A3487,Vertices!A$3:$AY$3641,45,FALSE)</f>
        <v>es</v>
      </c>
      <c r="AB3487" s="80" t="str">
        <f>IF(VLOOKUP(A3487,Vertices!A$3:$AY$3641,37,FALSE)=0,"",VLOOKUP(A3487,Vertices!A$3:$AY$3641,37,FALSE))</f>
        <v>Ciudad Autónoma de Buenos Aire</v>
      </c>
    </row>
    <row r="3488" spans="1:28" x14ac:dyDescent="0.25">
      <c r="A3488" s="66" t="s">
        <v>37653</v>
      </c>
      <c r="B3488" s="66" t="s">
        <v>37653</v>
      </c>
      <c r="C3488" s="67"/>
      <c r="D3488" s="68"/>
      <c r="E3488" s="121"/>
      <c r="F3488" s="70"/>
      <c r="G3488" s="67"/>
      <c r="H3488" s="71"/>
      <c r="I3488" s="72"/>
      <c r="J3488" s="72"/>
      <c r="K3488" s="36"/>
      <c r="L3488" s="122"/>
      <c r="M3488" s="122"/>
      <c r="N3488" s="74"/>
      <c r="O3488" s="80" t="s">
        <v>179</v>
      </c>
      <c r="P3488" s="82">
        <v>42537.465925925928</v>
      </c>
      <c r="Q3488" s="80" t="s">
        <v>37682</v>
      </c>
      <c r="R3488" s="80"/>
      <c r="S3488" s="80"/>
      <c r="T3488" s="80" t="s">
        <v>37711</v>
      </c>
      <c r="U3488" s="82">
        <v>42537.465925925928</v>
      </c>
      <c r="V3488" s="83" t="s">
        <v>37723</v>
      </c>
      <c r="W3488" s="80"/>
      <c r="X3488" s="80"/>
      <c r="Y3488" s="86" t="s">
        <v>37748</v>
      </c>
      <c r="Z3488" s="86" t="s">
        <v>37766</v>
      </c>
      <c r="AA3488" s="80" t="str">
        <f>VLOOKUP(A3488,Vertices!A$3:$AY$3641,45,FALSE)</f>
        <v>en</v>
      </c>
      <c r="AB3488" s="80" t="str">
        <f>IF(VLOOKUP(A3488,Vertices!A$3:$AY$3641,37,FALSE)=0,"",VLOOKUP(A3488,Vertices!A$3:$AY$3641,37,FALSE))</f>
        <v>Ottawa, Ontario</v>
      </c>
    </row>
    <row r="3489" spans="1:28" x14ac:dyDescent="0.25">
      <c r="A3489" s="66" t="s">
        <v>37654</v>
      </c>
      <c r="B3489" s="66" t="s">
        <v>37653</v>
      </c>
      <c r="C3489" s="67"/>
      <c r="D3489" s="68"/>
      <c r="E3489" s="121"/>
      <c r="F3489" s="70"/>
      <c r="G3489" s="67"/>
      <c r="H3489" s="71"/>
      <c r="I3489" s="72"/>
      <c r="J3489" s="72"/>
      <c r="K3489" s="36"/>
      <c r="L3489" s="122"/>
      <c r="M3489" s="122"/>
      <c r="N3489" s="74"/>
      <c r="O3489" s="80" t="s">
        <v>325</v>
      </c>
      <c r="P3489" s="82">
        <v>42537.466226851851</v>
      </c>
      <c r="Q3489" s="80" t="s">
        <v>37683</v>
      </c>
      <c r="R3489" s="80"/>
      <c r="S3489" s="80"/>
      <c r="T3489" s="80" t="s">
        <v>37711</v>
      </c>
      <c r="U3489" s="82">
        <v>42537.466226851851</v>
      </c>
      <c r="V3489" s="83" t="s">
        <v>37724</v>
      </c>
      <c r="W3489" s="80"/>
      <c r="X3489" s="80"/>
      <c r="Y3489" s="86" t="s">
        <v>37749</v>
      </c>
      <c r="Z3489" s="80"/>
      <c r="AA3489" s="80" t="str">
        <f>VLOOKUP(A3489,Vertices!A$3:$AY$3641,45,FALSE)</f>
        <v>en</v>
      </c>
      <c r="AB3489" s="80" t="str">
        <f>IF(VLOOKUP(A3489,Vertices!A$3:$AY$3641,37,FALSE)=0,"",VLOOKUP(A3489,Vertices!A$3:$AY$3641,37,FALSE))</f>
        <v>Edinburgh</v>
      </c>
    </row>
    <row r="3490" spans="1:28" x14ac:dyDescent="0.25">
      <c r="A3490" s="66" t="s">
        <v>37655</v>
      </c>
      <c r="B3490" s="66" t="s">
        <v>23089</v>
      </c>
      <c r="C3490" s="67"/>
      <c r="D3490" s="68"/>
      <c r="E3490" s="121"/>
      <c r="F3490" s="70"/>
      <c r="G3490" s="67"/>
      <c r="H3490" s="71"/>
      <c r="I3490" s="72"/>
      <c r="J3490" s="72"/>
      <c r="K3490" s="36"/>
      <c r="L3490" s="122"/>
      <c r="M3490" s="122"/>
      <c r="N3490" s="74"/>
      <c r="O3490" s="80" t="s">
        <v>325</v>
      </c>
      <c r="P3490" s="82">
        <v>42537.466400462959</v>
      </c>
      <c r="Q3490" s="80" t="s">
        <v>37684</v>
      </c>
      <c r="R3490" s="83" t="s">
        <v>37698</v>
      </c>
      <c r="S3490" s="80" t="s">
        <v>23757</v>
      </c>
      <c r="T3490" s="80"/>
      <c r="U3490" s="82">
        <v>42537.466400462959</v>
      </c>
      <c r="V3490" s="83" t="s">
        <v>37725</v>
      </c>
      <c r="W3490" s="80"/>
      <c r="X3490" s="80"/>
      <c r="Y3490" s="86" t="s">
        <v>37750</v>
      </c>
      <c r="Z3490" s="80"/>
      <c r="AA3490" s="80" t="str">
        <f>VLOOKUP(A3490,Vertices!A$3:$AY$3641,45,FALSE)</f>
        <v>en</v>
      </c>
      <c r="AB3490" s="80" t="str">
        <f>IF(VLOOKUP(A3490,Vertices!A$3:$AY$3641,37,FALSE)=0,"",VLOOKUP(A3490,Vertices!A$3:$AY$3641,37,FALSE))</f>
        <v>Melbourne Australia</v>
      </c>
    </row>
    <row r="3491" spans="1:28" x14ac:dyDescent="0.25">
      <c r="A3491" s="66" t="s">
        <v>37656</v>
      </c>
      <c r="B3491" s="66" t="s">
        <v>3291</v>
      </c>
      <c r="C3491" s="67"/>
      <c r="D3491" s="68"/>
      <c r="E3491" s="121"/>
      <c r="F3491" s="70"/>
      <c r="G3491" s="67"/>
      <c r="H3491" s="71"/>
      <c r="I3491" s="72"/>
      <c r="J3491" s="72"/>
      <c r="K3491" s="36"/>
      <c r="L3491" s="122"/>
      <c r="M3491" s="122"/>
      <c r="N3491" s="74"/>
      <c r="O3491" s="80" t="s">
        <v>325</v>
      </c>
      <c r="P3491" s="82">
        <v>42537.466423611113</v>
      </c>
      <c r="Q3491" s="80" t="s">
        <v>33422</v>
      </c>
      <c r="R3491" s="80"/>
      <c r="S3491" s="80"/>
      <c r="T3491" s="80" t="s">
        <v>517</v>
      </c>
      <c r="U3491" s="82">
        <v>42537.466423611113</v>
      </c>
      <c r="V3491" s="83" t="s">
        <v>37726</v>
      </c>
      <c r="W3491" s="80"/>
      <c r="X3491" s="80"/>
      <c r="Y3491" s="86" t="s">
        <v>37751</v>
      </c>
      <c r="Z3491" s="80"/>
      <c r="AA3491" s="80" t="str">
        <f>VLOOKUP(A3491,Vertices!A$3:$AY$3641,45,FALSE)</f>
        <v>en</v>
      </c>
      <c r="AB3491" s="80" t="str">
        <f>IF(VLOOKUP(A3491,Vertices!A$3:$AY$3641,37,FALSE)=0,"",VLOOKUP(A3491,Vertices!A$3:$AY$3641,37,FALSE))</f>
        <v/>
      </c>
    </row>
    <row r="3492" spans="1:28" x14ac:dyDescent="0.25">
      <c r="A3492" s="66" t="s">
        <v>37656</v>
      </c>
      <c r="B3492" s="66" t="s">
        <v>294</v>
      </c>
      <c r="C3492" s="67"/>
      <c r="D3492" s="68"/>
      <c r="E3492" s="121"/>
      <c r="F3492" s="70"/>
      <c r="G3492" s="67"/>
      <c r="H3492" s="71"/>
      <c r="I3492" s="72"/>
      <c r="J3492" s="72"/>
      <c r="K3492" s="36"/>
      <c r="L3492" s="122"/>
      <c r="M3492" s="122"/>
      <c r="N3492" s="74"/>
      <c r="O3492" s="80" t="s">
        <v>325</v>
      </c>
      <c r="P3492" s="82">
        <v>42537.466423611113</v>
      </c>
      <c r="Q3492" s="80" t="s">
        <v>33422</v>
      </c>
      <c r="R3492" s="80"/>
      <c r="S3492" s="80"/>
      <c r="T3492" s="80" t="s">
        <v>517</v>
      </c>
      <c r="U3492" s="82">
        <v>42537.466423611113</v>
      </c>
      <c r="V3492" s="83" t="s">
        <v>37726</v>
      </c>
      <c r="W3492" s="80"/>
      <c r="X3492" s="80"/>
      <c r="Y3492" s="86" t="s">
        <v>37751</v>
      </c>
      <c r="Z3492" s="80"/>
      <c r="AA3492" s="80" t="str">
        <f>VLOOKUP(A3492,Vertices!A$3:$AY$3641,45,FALSE)</f>
        <v>en</v>
      </c>
      <c r="AB3492" s="80" t="str">
        <f>IF(VLOOKUP(A3492,Vertices!A$3:$AY$3641,37,FALSE)=0,"",VLOOKUP(A3492,Vertices!A$3:$AY$3641,37,FALSE))</f>
        <v/>
      </c>
    </row>
    <row r="3493" spans="1:28" x14ac:dyDescent="0.25">
      <c r="A3493" s="66" t="s">
        <v>37656</v>
      </c>
      <c r="B3493" s="66" t="s">
        <v>33123</v>
      </c>
      <c r="C3493" s="67"/>
      <c r="D3493" s="68"/>
      <c r="E3493" s="121"/>
      <c r="F3493" s="70"/>
      <c r="G3493" s="67"/>
      <c r="H3493" s="71"/>
      <c r="I3493" s="72"/>
      <c r="J3493" s="72"/>
      <c r="K3493" s="36"/>
      <c r="L3493" s="122"/>
      <c r="M3493" s="122"/>
      <c r="N3493" s="74"/>
      <c r="O3493" s="80" t="s">
        <v>325</v>
      </c>
      <c r="P3493" s="82">
        <v>42537.466423611113</v>
      </c>
      <c r="Q3493" s="80" t="s">
        <v>33422</v>
      </c>
      <c r="R3493" s="80"/>
      <c r="S3493" s="80"/>
      <c r="T3493" s="80" t="s">
        <v>517</v>
      </c>
      <c r="U3493" s="82">
        <v>42537.466423611113</v>
      </c>
      <c r="V3493" s="83" t="s">
        <v>37726</v>
      </c>
      <c r="W3493" s="80"/>
      <c r="X3493" s="80"/>
      <c r="Y3493" s="86" t="s">
        <v>37751</v>
      </c>
      <c r="Z3493" s="80"/>
      <c r="AA3493" s="80" t="str">
        <f>VLOOKUP(A3493,Vertices!A$3:$AY$3641,45,FALSE)</f>
        <v>en</v>
      </c>
      <c r="AB3493" s="80" t="str">
        <f>IF(VLOOKUP(A3493,Vertices!A$3:$AY$3641,37,FALSE)=0,"",VLOOKUP(A3493,Vertices!A$3:$AY$3641,37,FALSE))</f>
        <v/>
      </c>
    </row>
    <row r="3494" spans="1:28" x14ac:dyDescent="0.25">
      <c r="A3494" s="66" t="s">
        <v>37657</v>
      </c>
      <c r="B3494" s="66" t="s">
        <v>37657</v>
      </c>
      <c r="C3494" s="67"/>
      <c r="D3494" s="68"/>
      <c r="E3494" s="121"/>
      <c r="F3494" s="70"/>
      <c r="G3494" s="67"/>
      <c r="H3494" s="71"/>
      <c r="I3494" s="72"/>
      <c r="J3494" s="72"/>
      <c r="K3494" s="36"/>
      <c r="L3494" s="122"/>
      <c r="M3494" s="122"/>
      <c r="N3494" s="74"/>
      <c r="O3494" s="80" t="s">
        <v>179</v>
      </c>
      <c r="P3494" s="82">
        <v>42537.466539351852</v>
      </c>
      <c r="Q3494" s="80" t="s">
        <v>37685</v>
      </c>
      <c r="R3494" s="83" t="s">
        <v>37699</v>
      </c>
      <c r="S3494" s="80" t="s">
        <v>489</v>
      </c>
      <c r="T3494" s="80" t="s">
        <v>37712</v>
      </c>
      <c r="U3494" s="82">
        <v>42537.466539351852</v>
      </c>
      <c r="V3494" s="83" t="s">
        <v>37727</v>
      </c>
      <c r="W3494" s="80"/>
      <c r="X3494" s="80"/>
      <c r="Y3494" s="86" t="s">
        <v>37752</v>
      </c>
      <c r="Z3494" s="80"/>
      <c r="AA3494" s="80" t="str">
        <f>VLOOKUP(A3494,Vertices!A$3:$AY$3641,45,FALSE)</f>
        <v>en</v>
      </c>
      <c r="AB3494" s="80" t="str">
        <f>IF(VLOOKUP(A3494,Vertices!A$3:$AY$3641,37,FALSE)=0,"",VLOOKUP(A3494,Vertices!A$3:$AY$3641,37,FALSE))</f>
        <v>Nairobi</v>
      </c>
    </row>
    <row r="3495" spans="1:28" x14ac:dyDescent="0.25">
      <c r="A3495" s="66" t="s">
        <v>37658</v>
      </c>
      <c r="B3495" s="66" t="s">
        <v>37658</v>
      </c>
      <c r="C3495" s="67"/>
      <c r="D3495" s="68"/>
      <c r="E3495" s="121"/>
      <c r="F3495" s="70"/>
      <c r="G3495" s="67"/>
      <c r="H3495" s="71"/>
      <c r="I3495" s="72"/>
      <c r="J3495" s="72"/>
      <c r="K3495" s="36"/>
      <c r="L3495" s="122"/>
      <c r="M3495" s="122"/>
      <c r="N3495" s="74"/>
      <c r="O3495" s="80" t="s">
        <v>179</v>
      </c>
      <c r="P3495" s="82">
        <v>42537.466562499998</v>
      </c>
      <c r="Q3495" s="80" t="s">
        <v>37686</v>
      </c>
      <c r="R3495" s="83" t="s">
        <v>37700</v>
      </c>
      <c r="S3495" s="80" t="s">
        <v>2053</v>
      </c>
      <c r="T3495" s="80"/>
      <c r="U3495" s="82">
        <v>42537.466562499998</v>
      </c>
      <c r="V3495" s="83" t="s">
        <v>37728</v>
      </c>
      <c r="W3495" s="80"/>
      <c r="X3495" s="80"/>
      <c r="Y3495" s="86" t="s">
        <v>37753</v>
      </c>
      <c r="Z3495" s="80"/>
      <c r="AA3495" s="80" t="str">
        <f>VLOOKUP(A3495,Vertices!A$3:$AY$3641,45,FALSE)</f>
        <v>en</v>
      </c>
      <c r="AB3495" s="80" t="str">
        <f>IF(VLOOKUP(A3495,Vertices!A$3:$AY$3641,37,FALSE)=0,"",VLOOKUP(A3495,Vertices!A$3:$AY$3641,37,FALSE))</f>
        <v>NYC</v>
      </c>
    </row>
    <row r="3496" spans="1:28" x14ac:dyDescent="0.25">
      <c r="A3496" s="66" t="s">
        <v>37659</v>
      </c>
      <c r="B3496" s="66" t="s">
        <v>37669</v>
      </c>
      <c r="C3496" s="67"/>
      <c r="D3496" s="68"/>
      <c r="E3496" s="121"/>
      <c r="F3496" s="70"/>
      <c r="G3496" s="67"/>
      <c r="H3496" s="71"/>
      <c r="I3496" s="72"/>
      <c r="J3496" s="72"/>
      <c r="K3496" s="36"/>
      <c r="L3496" s="122"/>
      <c r="M3496" s="122"/>
      <c r="N3496" s="74"/>
      <c r="O3496" s="80" t="s">
        <v>325</v>
      </c>
      <c r="P3496" s="82">
        <v>42537.466620370367</v>
      </c>
      <c r="Q3496" s="80" t="s">
        <v>37687</v>
      </c>
      <c r="R3496" s="83" t="s">
        <v>37701</v>
      </c>
      <c r="S3496" s="80" t="s">
        <v>3455</v>
      </c>
      <c r="T3496" s="80" t="s">
        <v>37713</v>
      </c>
      <c r="U3496" s="82">
        <v>42537.466620370367</v>
      </c>
      <c r="V3496" s="83" t="s">
        <v>37729</v>
      </c>
      <c r="W3496" s="80"/>
      <c r="X3496" s="80"/>
      <c r="Y3496" s="86" t="s">
        <v>37754</v>
      </c>
      <c r="Z3496" s="80"/>
      <c r="AA3496" s="80" t="str">
        <f>VLOOKUP(A3496,Vertices!A$3:$AY$3641,45,FALSE)</f>
        <v>en</v>
      </c>
      <c r="AB3496" s="80" t="str">
        <f>IF(VLOOKUP(A3496,Vertices!A$3:$AY$3641,37,FALSE)=0,"",VLOOKUP(A3496,Vertices!A$3:$AY$3641,37,FALSE))</f>
        <v>IN</v>
      </c>
    </row>
    <row r="3497" spans="1:28" x14ac:dyDescent="0.25">
      <c r="A3497" s="66" t="s">
        <v>37659</v>
      </c>
      <c r="B3497" s="66" t="s">
        <v>37670</v>
      </c>
      <c r="C3497" s="67"/>
      <c r="D3497" s="68"/>
      <c r="E3497" s="121"/>
      <c r="F3497" s="70"/>
      <c r="G3497" s="67"/>
      <c r="H3497" s="71"/>
      <c r="I3497" s="72"/>
      <c r="J3497" s="72"/>
      <c r="K3497" s="36"/>
      <c r="L3497" s="122"/>
      <c r="M3497" s="122"/>
      <c r="N3497" s="74"/>
      <c r="O3497" s="80" t="s">
        <v>325</v>
      </c>
      <c r="P3497" s="82">
        <v>42537.466620370367</v>
      </c>
      <c r="Q3497" s="80" t="s">
        <v>37687</v>
      </c>
      <c r="R3497" s="83" t="s">
        <v>37701</v>
      </c>
      <c r="S3497" s="80" t="s">
        <v>3455</v>
      </c>
      <c r="T3497" s="80" t="s">
        <v>37713</v>
      </c>
      <c r="U3497" s="82">
        <v>42537.466620370367</v>
      </c>
      <c r="V3497" s="83" t="s">
        <v>37729</v>
      </c>
      <c r="W3497" s="80"/>
      <c r="X3497" s="80"/>
      <c r="Y3497" s="86" t="s">
        <v>37754</v>
      </c>
      <c r="Z3497" s="80"/>
      <c r="AA3497" s="80" t="str">
        <f>VLOOKUP(A3497,Vertices!A$3:$AY$3641,45,FALSE)</f>
        <v>en</v>
      </c>
      <c r="AB3497" s="80" t="str">
        <f>IF(VLOOKUP(A3497,Vertices!A$3:$AY$3641,37,FALSE)=0,"",VLOOKUP(A3497,Vertices!A$3:$AY$3641,37,FALSE))</f>
        <v>IN</v>
      </c>
    </row>
    <row r="3498" spans="1:28" x14ac:dyDescent="0.25">
      <c r="A3498" s="66" t="s">
        <v>37660</v>
      </c>
      <c r="B3498" s="66" t="s">
        <v>4722</v>
      </c>
      <c r="C3498" s="67"/>
      <c r="D3498" s="68"/>
      <c r="E3498" s="121"/>
      <c r="F3498" s="70"/>
      <c r="G3498" s="67"/>
      <c r="H3498" s="71"/>
      <c r="I3498" s="72"/>
      <c r="J3498" s="72"/>
      <c r="K3498" s="36"/>
      <c r="L3498" s="122"/>
      <c r="M3498" s="122"/>
      <c r="N3498" s="74"/>
      <c r="O3498" s="80" t="s">
        <v>325</v>
      </c>
      <c r="P3498" s="82">
        <v>42537.466689814813</v>
      </c>
      <c r="Q3498" s="80" t="s">
        <v>33156</v>
      </c>
      <c r="R3498" s="83" t="s">
        <v>33455</v>
      </c>
      <c r="S3498" s="80" t="s">
        <v>2042</v>
      </c>
      <c r="T3498" s="80" t="s">
        <v>33670</v>
      </c>
      <c r="U3498" s="82">
        <v>42537.466689814813</v>
      </c>
      <c r="V3498" s="83" t="s">
        <v>37730</v>
      </c>
      <c r="W3498" s="80"/>
      <c r="X3498" s="80"/>
      <c r="Y3498" s="86" t="s">
        <v>37755</v>
      </c>
      <c r="Z3498" s="80"/>
      <c r="AA3498" s="80" t="str">
        <f>VLOOKUP(A3498,Vertices!A$3:$AY$3641,45,FALSE)</f>
        <v>en</v>
      </c>
      <c r="AB3498" s="80" t="str">
        <f>IF(VLOOKUP(A3498,Vertices!A$3:$AY$3641,37,FALSE)=0,"",VLOOKUP(A3498,Vertices!A$3:$AY$3641,37,FALSE))</f>
        <v>Motto: Give Love To All</v>
      </c>
    </row>
    <row r="3499" spans="1:28" x14ac:dyDescent="0.25">
      <c r="A3499" s="66" t="s">
        <v>37661</v>
      </c>
      <c r="B3499" s="66" t="s">
        <v>37661</v>
      </c>
      <c r="C3499" s="67"/>
      <c r="D3499" s="68"/>
      <c r="E3499" s="121"/>
      <c r="F3499" s="70"/>
      <c r="G3499" s="67"/>
      <c r="H3499" s="71"/>
      <c r="I3499" s="72"/>
      <c r="J3499" s="72"/>
      <c r="K3499" s="36"/>
      <c r="L3499" s="122"/>
      <c r="M3499" s="122"/>
      <c r="N3499" s="74"/>
      <c r="O3499" s="80" t="s">
        <v>179</v>
      </c>
      <c r="P3499" s="82">
        <v>42537.466736111113</v>
      </c>
      <c r="Q3499" s="80" t="s">
        <v>37688</v>
      </c>
      <c r="R3499" s="83" t="s">
        <v>16033</v>
      </c>
      <c r="S3499" s="80" t="s">
        <v>16039</v>
      </c>
      <c r="T3499" s="80" t="s">
        <v>29877</v>
      </c>
      <c r="U3499" s="82">
        <v>42537.466736111113</v>
      </c>
      <c r="V3499" s="83" t="s">
        <v>37731</v>
      </c>
      <c r="W3499" s="80"/>
      <c r="X3499" s="80"/>
      <c r="Y3499" s="86" t="s">
        <v>37756</v>
      </c>
      <c r="Z3499" s="80"/>
      <c r="AA3499" s="80" t="str">
        <f>VLOOKUP(A3499,Vertices!A$3:$AY$3641,45,FALSE)</f>
        <v>es</v>
      </c>
      <c r="AB3499" s="80" t="str">
        <f>IF(VLOOKUP(A3499,Vertices!A$3:$AY$3641,37,FALSE)=0,"",VLOOKUP(A3499,Vertices!A$3:$AY$3641,37,FALSE))</f>
        <v>Argentina</v>
      </c>
    </row>
    <row r="3500" spans="1:28" x14ac:dyDescent="0.25">
      <c r="A3500" s="66" t="s">
        <v>37662</v>
      </c>
      <c r="B3500" s="66" t="s">
        <v>14487</v>
      </c>
      <c r="C3500" s="67"/>
      <c r="D3500" s="68"/>
      <c r="E3500" s="121"/>
      <c r="F3500" s="70"/>
      <c r="G3500" s="67"/>
      <c r="H3500" s="71"/>
      <c r="I3500" s="72"/>
      <c r="J3500" s="72"/>
      <c r="K3500" s="36"/>
      <c r="L3500" s="122"/>
      <c r="M3500" s="122"/>
      <c r="N3500" s="74"/>
      <c r="O3500" s="80" t="s">
        <v>325</v>
      </c>
      <c r="P3500" s="82">
        <v>42537.466770833336</v>
      </c>
      <c r="Q3500" s="80" t="s">
        <v>23192</v>
      </c>
      <c r="R3500" s="83" t="s">
        <v>23598</v>
      </c>
      <c r="S3500" s="80" t="s">
        <v>14527</v>
      </c>
      <c r="T3500" s="80"/>
      <c r="U3500" s="82">
        <v>42537.466770833336</v>
      </c>
      <c r="V3500" s="83" t="s">
        <v>37732</v>
      </c>
      <c r="W3500" s="80"/>
      <c r="X3500" s="80"/>
      <c r="Y3500" s="86" t="s">
        <v>37757</v>
      </c>
      <c r="Z3500" s="80"/>
      <c r="AA3500" s="80" t="str">
        <f>VLOOKUP(A3500,Vertices!A$3:$AY$3641,45,FALSE)</f>
        <v>en</v>
      </c>
      <c r="AB3500" s="80" t="str">
        <f>IF(VLOOKUP(A3500,Vertices!A$3:$AY$3641,37,FALSE)=0,"",VLOOKUP(A3500,Vertices!A$3:$AY$3641,37,FALSE))</f>
        <v/>
      </c>
    </row>
    <row r="3501" spans="1:28" x14ac:dyDescent="0.25">
      <c r="A3501" s="66" t="s">
        <v>4705</v>
      </c>
      <c r="B3501" s="66" t="s">
        <v>37671</v>
      </c>
      <c r="C3501" s="67"/>
      <c r="D3501" s="68"/>
      <c r="E3501" s="121"/>
      <c r="F3501" s="70"/>
      <c r="G3501" s="67"/>
      <c r="H3501" s="71"/>
      <c r="I3501" s="72"/>
      <c r="J3501" s="72"/>
      <c r="K3501" s="36"/>
      <c r="L3501" s="122"/>
      <c r="M3501" s="122"/>
      <c r="N3501" s="74"/>
      <c r="O3501" s="80" t="s">
        <v>325</v>
      </c>
      <c r="P3501" s="82">
        <v>42537.465613425928</v>
      </c>
      <c r="Q3501" s="80" t="s">
        <v>37689</v>
      </c>
      <c r="R3501" s="83" t="s">
        <v>37702</v>
      </c>
      <c r="S3501" s="80" t="s">
        <v>37706</v>
      </c>
      <c r="T3501" s="80" t="s">
        <v>37714</v>
      </c>
      <c r="U3501" s="82">
        <v>42537.465613425928</v>
      </c>
      <c r="V3501" s="83" t="s">
        <v>37733</v>
      </c>
      <c r="W3501" s="80"/>
      <c r="X3501" s="80"/>
      <c r="Y3501" s="86" t="s">
        <v>37758</v>
      </c>
      <c r="Z3501" s="80"/>
      <c r="AA3501" s="80" t="str">
        <f>VLOOKUP(A3501,Vertices!A$3:$AY$3641,45,FALSE)</f>
        <v>en</v>
      </c>
      <c r="AB3501" s="80" t="str">
        <f>IF(VLOOKUP(A3501,Vertices!A$3:$AY$3641,37,FALSE)=0,"",VLOOKUP(A3501,Vertices!A$3:$AY$3641,37,FALSE))</f>
        <v>Pasadena CA</v>
      </c>
    </row>
    <row r="3502" spans="1:28" x14ac:dyDescent="0.25">
      <c r="A3502" s="66" t="s">
        <v>4705</v>
      </c>
      <c r="B3502" s="66" t="s">
        <v>4717</v>
      </c>
      <c r="C3502" s="67"/>
      <c r="D3502" s="68"/>
      <c r="E3502" s="121"/>
      <c r="F3502" s="70"/>
      <c r="G3502" s="67"/>
      <c r="H3502" s="71"/>
      <c r="I3502" s="72"/>
      <c r="J3502" s="72"/>
      <c r="K3502" s="36"/>
      <c r="L3502" s="122"/>
      <c r="M3502" s="122"/>
      <c r="N3502" s="74"/>
      <c r="O3502" s="80" t="s">
        <v>325</v>
      </c>
      <c r="P3502" s="82">
        <v>42537.465613425928</v>
      </c>
      <c r="Q3502" s="80" t="s">
        <v>37689</v>
      </c>
      <c r="R3502" s="83" t="s">
        <v>37702</v>
      </c>
      <c r="S3502" s="80" t="s">
        <v>37706</v>
      </c>
      <c r="T3502" s="80" t="s">
        <v>37714</v>
      </c>
      <c r="U3502" s="82">
        <v>42537.465613425928</v>
      </c>
      <c r="V3502" s="83" t="s">
        <v>37733</v>
      </c>
      <c r="W3502" s="80"/>
      <c r="X3502" s="80"/>
      <c r="Y3502" s="86" t="s">
        <v>37758</v>
      </c>
      <c r="Z3502" s="80"/>
      <c r="AA3502" s="80" t="str">
        <f>VLOOKUP(A3502,Vertices!A$3:$AY$3641,45,FALSE)</f>
        <v>en</v>
      </c>
      <c r="AB3502" s="80" t="str">
        <f>IF(VLOOKUP(A3502,Vertices!A$3:$AY$3641,37,FALSE)=0,"",VLOOKUP(A3502,Vertices!A$3:$AY$3641,37,FALSE))</f>
        <v>Pasadena CA</v>
      </c>
    </row>
    <row r="3503" spans="1:28" x14ac:dyDescent="0.25">
      <c r="A3503" s="66" t="s">
        <v>4705</v>
      </c>
      <c r="B3503" s="66" t="s">
        <v>37672</v>
      </c>
      <c r="C3503" s="67"/>
      <c r="D3503" s="68"/>
      <c r="E3503" s="121"/>
      <c r="F3503" s="70"/>
      <c r="G3503" s="67"/>
      <c r="H3503" s="71"/>
      <c r="I3503" s="72"/>
      <c r="J3503" s="72"/>
      <c r="K3503" s="36"/>
      <c r="L3503" s="122"/>
      <c r="M3503" s="122"/>
      <c r="N3503" s="74"/>
      <c r="O3503" s="80" t="s">
        <v>325</v>
      </c>
      <c r="P3503" s="82">
        <v>42537.466736111113</v>
      </c>
      <c r="Q3503" s="80" t="s">
        <v>37690</v>
      </c>
      <c r="R3503" s="83" t="s">
        <v>37703</v>
      </c>
      <c r="S3503" s="80" t="s">
        <v>37707</v>
      </c>
      <c r="T3503" s="80"/>
      <c r="U3503" s="82">
        <v>42537.466736111113</v>
      </c>
      <c r="V3503" s="83" t="s">
        <v>37734</v>
      </c>
      <c r="W3503" s="80"/>
      <c r="X3503" s="80"/>
      <c r="Y3503" s="86" t="s">
        <v>37759</v>
      </c>
      <c r="Z3503" s="80"/>
      <c r="AA3503" s="80" t="str">
        <f>VLOOKUP(A3503,Vertices!A$3:$AY$3641,45,FALSE)</f>
        <v>en</v>
      </c>
      <c r="AB3503" s="80" t="str">
        <f>IF(VLOOKUP(A3503,Vertices!A$3:$AY$3641,37,FALSE)=0,"",VLOOKUP(A3503,Vertices!A$3:$AY$3641,37,FALSE))</f>
        <v>Pasadena CA</v>
      </c>
    </row>
    <row r="3504" spans="1:28" x14ac:dyDescent="0.25">
      <c r="A3504" s="66" t="s">
        <v>4705</v>
      </c>
      <c r="B3504" s="66" t="s">
        <v>23053</v>
      </c>
      <c r="C3504" s="67"/>
      <c r="D3504" s="68"/>
      <c r="E3504" s="121"/>
      <c r="F3504" s="70"/>
      <c r="G3504" s="67"/>
      <c r="H3504" s="71"/>
      <c r="I3504" s="72"/>
      <c r="J3504" s="72"/>
      <c r="K3504" s="36"/>
      <c r="L3504" s="122"/>
      <c r="M3504" s="122"/>
      <c r="N3504" s="74"/>
      <c r="O3504" s="80" t="s">
        <v>325</v>
      </c>
      <c r="P3504" s="82">
        <v>42537.466793981483</v>
      </c>
      <c r="Q3504" s="80" t="s">
        <v>37691</v>
      </c>
      <c r="R3504" s="83" t="s">
        <v>37477</v>
      </c>
      <c r="S3504" s="80" t="s">
        <v>37481</v>
      </c>
      <c r="T3504" s="80"/>
      <c r="U3504" s="82">
        <v>42537.466793981483</v>
      </c>
      <c r="V3504" s="83" t="s">
        <v>37735</v>
      </c>
      <c r="W3504" s="80"/>
      <c r="X3504" s="80"/>
      <c r="Y3504" s="86" t="s">
        <v>37760</v>
      </c>
      <c r="Z3504" s="80"/>
      <c r="AA3504" s="80" t="str">
        <f>VLOOKUP(A3504,Vertices!A$3:$AY$3641,45,FALSE)</f>
        <v>en</v>
      </c>
      <c r="AB3504" s="80" t="str">
        <f>IF(VLOOKUP(A3504,Vertices!A$3:$AY$3641,37,FALSE)=0,"",VLOOKUP(A3504,Vertices!A$3:$AY$3641,37,FALSE))</f>
        <v>Pasadena CA</v>
      </c>
    </row>
    <row r="3505" spans="1:28" x14ac:dyDescent="0.25">
      <c r="A3505" s="66" t="s">
        <v>4705</v>
      </c>
      <c r="B3505" s="66" t="s">
        <v>37673</v>
      </c>
      <c r="C3505" s="67"/>
      <c r="D3505" s="68"/>
      <c r="E3505" s="121"/>
      <c r="F3505" s="70"/>
      <c r="G3505" s="67"/>
      <c r="H3505" s="71"/>
      <c r="I3505" s="72"/>
      <c r="J3505" s="72"/>
      <c r="K3505" s="36"/>
      <c r="L3505" s="122"/>
      <c r="M3505" s="122"/>
      <c r="N3505" s="74"/>
      <c r="O3505" s="80" t="s">
        <v>325</v>
      </c>
      <c r="P3505" s="82">
        <v>42537.466793981483</v>
      </c>
      <c r="Q3505" s="80" t="s">
        <v>37691</v>
      </c>
      <c r="R3505" s="83" t="s">
        <v>37477</v>
      </c>
      <c r="S3505" s="80" t="s">
        <v>37481</v>
      </c>
      <c r="T3505" s="80"/>
      <c r="U3505" s="82">
        <v>42537.466793981483</v>
      </c>
      <c r="V3505" s="83" t="s">
        <v>37735</v>
      </c>
      <c r="W3505" s="80"/>
      <c r="X3505" s="80"/>
      <c r="Y3505" s="86" t="s">
        <v>37760</v>
      </c>
      <c r="Z3505" s="80"/>
      <c r="AA3505" s="80" t="str">
        <f>VLOOKUP(A3505,Vertices!A$3:$AY$3641,45,FALSE)</f>
        <v>en</v>
      </c>
      <c r="AB3505" s="80" t="str">
        <f>IF(VLOOKUP(A3505,Vertices!A$3:$AY$3641,37,FALSE)=0,"",VLOOKUP(A3505,Vertices!A$3:$AY$3641,37,FALSE))</f>
        <v>Pasadena CA</v>
      </c>
    </row>
    <row r="3506" spans="1:28" x14ac:dyDescent="0.25">
      <c r="A3506" s="66" t="s">
        <v>37663</v>
      </c>
      <c r="B3506" s="66" t="s">
        <v>33056</v>
      </c>
      <c r="C3506" s="67"/>
      <c r="D3506" s="68"/>
      <c r="E3506" s="121"/>
      <c r="F3506" s="70"/>
      <c r="G3506" s="67"/>
      <c r="H3506" s="71"/>
      <c r="I3506" s="72"/>
      <c r="J3506" s="72"/>
      <c r="K3506" s="36"/>
      <c r="L3506" s="122"/>
      <c r="M3506" s="122"/>
      <c r="N3506" s="74"/>
      <c r="O3506" s="80" t="s">
        <v>325</v>
      </c>
      <c r="P3506" s="82">
        <v>42537.466898148145</v>
      </c>
      <c r="Q3506" s="80" t="s">
        <v>33150</v>
      </c>
      <c r="R3506" s="80"/>
      <c r="S3506" s="80"/>
      <c r="T3506" s="80"/>
      <c r="U3506" s="82">
        <v>42537.466898148145</v>
      </c>
      <c r="V3506" s="83" t="s">
        <v>37736</v>
      </c>
      <c r="W3506" s="80"/>
      <c r="X3506" s="80"/>
      <c r="Y3506" s="86" t="s">
        <v>37761</v>
      </c>
      <c r="Z3506" s="80"/>
      <c r="AA3506" s="80" t="str">
        <f>VLOOKUP(A3506,Vertices!A$3:$AY$3641,45,FALSE)</f>
        <v>es</v>
      </c>
      <c r="AB3506" s="80" t="str">
        <f>IF(VLOOKUP(A3506,Vertices!A$3:$AY$3641,37,FALSE)=0,"",VLOOKUP(A3506,Vertices!A$3:$AY$3641,37,FALSE))</f>
        <v/>
      </c>
    </row>
    <row r="3507" spans="1:28" x14ac:dyDescent="0.25">
      <c r="A3507" s="66" t="s">
        <v>37664</v>
      </c>
      <c r="B3507" s="66" t="s">
        <v>37674</v>
      </c>
      <c r="C3507" s="67"/>
      <c r="D3507" s="68"/>
      <c r="E3507" s="121"/>
      <c r="F3507" s="70"/>
      <c r="G3507" s="67"/>
      <c r="H3507" s="71"/>
      <c r="I3507" s="72"/>
      <c r="J3507" s="72"/>
      <c r="K3507" s="36"/>
      <c r="L3507" s="122"/>
      <c r="M3507" s="122"/>
      <c r="N3507" s="74"/>
      <c r="O3507" s="80" t="s">
        <v>325</v>
      </c>
      <c r="P3507" s="82">
        <v>42537.466921296298</v>
      </c>
      <c r="Q3507" s="80" t="s">
        <v>37692</v>
      </c>
      <c r="R3507" s="83" t="s">
        <v>37704</v>
      </c>
      <c r="S3507" s="80" t="s">
        <v>11718</v>
      </c>
      <c r="T3507" s="80"/>
      <c r="U3507" s="82">
        <v>42537.466921296298</v>
      </c>
      <c r="V3507" s="83" t="s">
        <v>37737</v>
      </c>
      <c r="W3507" s="80"/>
      <c r="X3507" s="80"/>
      <c r="Y3507" s="86" t="s">
        <v>37762</v>
      </c>
      <c r="Z3507" s="80"/>
      <c r="AA3507" s="80" t="str">
        <f>VLOOKUP(A3507,Vertices!A$3:$AY$3641,45,FALSE)</f>
        <v>en</v>
      </c>
      <c r="AB3507" s="80" t="str">
        <f>IF(VLOOKUP(A3507,Vertices!A$3:$AY$3641,37,FALSE)=0,"",VLOOKUP(A3507,Vertices!A$3:$AY$3641,37,FALSE))</f>
        <v>Romania</v>
      </c>
    </row>
    <row r="3508" spans="1:28" x14ac:dyDescent="0.25">
      <c r="A3508" s="66" t="s">
        <v>37665</v>
      </c>
      <c r="B3508" s="66" t="s">
        <v>4513</v>
      </c>
      <c r="C3508" s="67"/>
      <c r="D3508" s="68"/>
      <c r="E3508" s="121"/>
      <c r="F3508" s="70"/>
      <c r="G3508" s="67"/>
      <c r="H3508" s="71"/>
      <c r="I3508" s="72"/>
      <c r="J3508" s="72"/>
      <c r="K3508" s="36"/>
      <c r="L3508" s="122"/>
      <c r="M3508" s="122"/>
      <c r="N3508" s="74"/>
      <c r="O3508" s="80" t="s">
        <v>325</v>
      </c>
      <c r="P3508" s="82">
        <v>42537.467083333337</v>
      </c>
      <c r="Q3508" s="80" t="s">
        <v>14267</v>
      </c>
      <c r="R3508" s="83" t="s">
        <v>4922</v>
      </c>
      <c r="S3508" s="80" t="s">
        <v>5007</v>
      </c>
      <c r="T3508" s="80"/>
      <c r="U3508" s="82">
        <v>42537.467083333337</v>
      </c>
      <c r="V3508" s="83" t="s">
        <v>37738</v>
      </c>
      <c r="W3508" s="80"/>
      <c r="X3508" s="80"/>
      <c r="Y3508" s="86" t="s">
        <v>37763</v>
      </c>
      <c r="Z3508" s="80"/>
      <c r="AA3508" s="80" t="str">
        <f>VLOOKUP(A3508,Vertices!A$3:$AY$3641,45,FALSE)</f>
        <v>es</v>
      </c>
      <c r="AB3508" s="80" t="str">
        <f>IF(VLOOKUP(A3508,Vertices!A$3:$AY$3641,37,FALSE)=0,"",VLOOKUP(A3508,Vertices!A$3:$AY$3641,37,FALSE))</f>
        <v>Sullana, Piura, Perú</v>
      </c>
    </row>
    <row r="3509" spans="1:28" x14ac:dyDescent="0.25">
      <c r="A3509" s="66" t="s">
        <v>37666</v>
      </c>
      <c r="B3509" s="66" t="s">
        <v>37666</v>
      </c>
      <c r="C3509" s="67"/>
      <c r="D3509" s="68"/>
      <c r="E3509" s="121"/>
      <c r="F3509" s="70"/>
      <c r="G3509" s="67"/>
      <c r="H3509" s="71"/>
      <c r="I3509" s="72"/>
      <c r="J3509" s="72"/>
      <c r="K3509" s="36"/>
      <c r="L3509" s="122"/>
      <c r="M3509" s="122"/>
      <c r="N3509" s="74"/>
      <c r="O3509" s="80" t="s">
        <v>179</v>
      </c>
      <c r="P3509" s="82">
        <v>42537.467187499999</v>
      </c>
      <c r="Q3509" s="80" t="s">
        <v>37693</v>
      </c>
      <c r="R3509" s="83" t="s">
        <v>33562</v>
      </c>
      <c r="S3509" s="80" t="s">
        <v>475</v>
      </c>
      <c r="T3509" s="80"/>
      <c r="U3509" s="82">
        <v>42537.467187499999</v>
      </c>
      <c r="V3509" s="83" t="s">
        <v>37739</v>
      </c>
      <c r="W3509" s="80"/>
      <c r="X3509" s="80"/>
      <c r="Y3509" s="86" t="s">
        <v>37764</v>
      </c>
      <c r="Z3509" s="80"/>
      <c r="AA3509" s="80" t="str">
        <f>VLOOKUP(A3509,Vertices!A$3:$AY$3641,45,FALSE)</f>
        <v>en</v>
      </c>
      <c r="AB3509" s="80" t="str">
        <f>IF(VLOOKUP(A3509,Vertices!A$3:$AY$3641,37,FALSE)=0,"",VLOOKUP(A3509,Vertices!A$3:$AY$3641,37,FALSE))</f>
        <v>LAGOS, NIGERIA.</v>
      </c>
    </row>
    <row r="3510" spans="1:28" x14ac:dyDescent="0.25">
      <c r="A3510" s="89" t="s">
        <v>37667</v>
      </c>
      <c r="B3510" s="89" t="s">
        <v>37667</v>
      </c>
      <c r="C3510" s="112"/>
      <c r="D3510" s="115"/>
      <c r="E3510" s="130"/>
      <c r="F3510" s="111"/>
      <c r="G3510" s="112"/>
      <c r="H3510" s="116"/>
      <c r="I3510" s="113"/>
      <c r="J3510" s="113"/>
      <c r="K3510" s="117"/>
      <c r="L3510" s="131"/>
      <c r="M3510" s="131"/>
      <c r="N3510" s="103"/>
      <c r="O3510" s="107" t="s">
        <v>179</v>
      </c>
      <c r="P3510" s="108">
        <v>42537.467187499999</v>
      </c>
      <c r="Q3510" s="107" t="s">
        <v>37694</v>
      </c>
      <c r="R3510" s="109" t="s">
        <v>37705</v>
      </c>
      <c r="S3510" s="107" t="s">
        <v>475</v>
      </c>
      <c r="T3510" s="107" t="s">
        <v>37715</v>
      </c>
      <c r="U3510" s="108">
        <v>42537.467187499999</v>
      </c>
      <c r="V3510" s="109" t="s">
        <v>37740</v>
      </c>
      <c r="W3510" s="107"/>
      <c r="X3510" s="107"/>
      <c r="Y3510" s="110" t="s">
        <v>37765</v>
      </c>
      <c r="Z3510" s="107"/>
      <c r="AA3510" s="80" t="str">
        <f>VLOOKUP(A3510,Vertices!A$3:$AY$3641,45,FALSE)</f>
        <v>en</v>
      </c>
      <c r="AB3510" s="80" t="str">
        <f>IF(VLOOKUP(A3510,Vertices!A$3:$AY$3641,37,FALSE)=0,"",VLOOKUP(A3510,Vertices!A$3:$AY$3641,37,FALSE))</f>
        <v/>
      </c>
    </row>
    <row r="3511" spans="1:28" x14ac:dyDescent="0.25">
      <c r="A3511" s="66" t="s">
        <v>37971</v>
      </c>
      <c r="B3511" s="66" t="s">
        <v>37971</v>
      </c>
      <c r="C3511" s="67"/>
      <c r="D3511" s="68"/>
      <c r="E3511" s="121"/>
      <c r="F3511" s="70"/>
      <c r="G3511" s="67"/>
      <c r="H3511" s="71"/>
      <c r="I3511" s="72"/>
      <c r="J3511" s="72"/>
      <c r="K3511" s="36"/>
      <c r="L3511" s="122"/>
      <c r="M3511" s="122"/>
      <c r="N3511" s="74"/>
      <c r="O3511" s="80" t="s">
        <v>179</v>
      </c>
      <c r="P3511" s="82">
        <v>42537.467199074075</v>
      </c>
      <c r="Q3511" s="80" t="s">
        <v>38006</v>
      </c>
      <c r="R3511" s="83" t="s">
        <v>38034</v>
      </c>
      <c r="S3511" s="80" t="s">
        <v>475</v>
      </c>
      <c r="T3511" s="80"/>
      <c r="U3511" s="82">
        <v>42537.467199074075</v>
      </c>
      <c r="V3511" s="83" t="s">
        <v>38062</v>
      </c>
      <c r="W3511" s="80"/>
      <c r="X3511" s="80"/>
      <c r="Y3511" s="86" t="s">
        <v>38096</v>
      </c>
      <c r="Z3511" s="80"/>
      <c r="AA3511" s="80" t="str">
        <f>VLOOKUP(A3511,Vertices!A$3:$AY$3641,45,FALSE)</f>
        <v>en</v>
      </c>
      <c r="AB3511" s="80" t="str">
        <f>IF(VLOOKUP(A3511,Vertices!A$3:$AY$3641,37,FALSE)=0,"",VLOOKUP(A3511,Vertices!A$3:$AY$3641,37,FALSE))</f>
        <v/>
      </c>
    </row>
    <row r="3512" spans="1:28" x14ac:dyDescent="0.25">
      <c r="A3512" s="66" t="s">
        <v>37972</v>
      </c>
      <c r="B3512" s="66" t="s">
        <v>37972</v>
      </c>
      <c r="C3512" s="67"/>
      <c r="D3512" s="68"/>
      <c r="E3512" s="121"/>
      <c r="F3512" s="70"/>
      <c r="G3512" s="67"/>
      <c r="H3512" s="71"/>
      <c r="I3512" s="72"/>
      <c r="J3512" s="72"/>
      <c r="K3512" s="36"/>
      <c r="L3512" s="122"/>
      <c r="M3512" s="122"/>
      <c r="N3512" s="74"/>
      <c r="O3512" s="80" t="s">
        <v>179</v>
      </c>
      <c r="P3512" s="82">
        <v>42537.467245370368</v>
      </c>
      <c r="Q3512" s="80" t="s">
        <v>38007</v>
      </c>
      <c r="R3512" s="83" t="s">
        <v>38035</v>
      </c>
      <c r="S3512" s="80" t="s">
        <v>475</v>
      </c>
      <c r="T3512" s="80"/>
      <c r="U3512" s="82">
        <v>42537.467245370368</v>
      </c>
      <c r="V3512" s="83" t="s">
        <v>38063</v>
      </c>
      <c r="W3512" s="80"/>
      <c r="X3512" s="80"/>
      <c r="Y3512" s="86" t="s">
        <v>38097</v>
      </c>
      <c r="Z3512" s="80"/>
      <c r="AA3512" s="80" t="str">
        <f>VLOOKUP(A3512,Vertices!A$3:$AY$3641,45,FALSE)</f>
        <v>en</v>
      </c>
      <c r="AB3512" s="80" t="str">
        <f>IF(VLOOKUP(A3512,Vertices!A$3:$AY$3641,37,FALSE)=0,"",VLOOKUP(A3512,Vertices!A$3:$AY$3641,37,FALSE))</f>
        <v/>
      </c>
    </row>
    <row r="3513" spans="1:28" x14ac:dyDescent="0.25">
      <c r="A3513" s="66" t="s">
        <v>37973</v>
      </c>
      <c r="B3513" s="66" t="s">
        <v>37973</v>
      </c>
      <c r="C3513" s="67"/>
      <c r="D3513" s="68"/>
      <c r="E3513" s="121"/>
      <c r="F3513" s="70"/>
      <c r="G3513" s="67"/>
      <c r="H3513" s="71"/>
      <c r="I3513" s="72"/>
      <c r="J3513" s="72"/>
      <c r="K3513" s="36"/>
      <c r="L3513" s="122"/>
      <c r="M3513" s="122"/>
      <c r="N3513" s="74"/>
      <c r="O3513" s="80" t="s">
        <v>179</v>
      </c>
      <c r="P3513" s="82">
        <v>42537.467280092591</v>
      </c>
      <c r="Q3513" s="80" t="s">
        <v>38008</v>
      </c>
      <c r="R3513" s="83" t="s">
        <v>38036</v>
      </c>
      <c r="S3513" s="80" t="s">
        <v>29864</v>
      </c>
      <c r="T3513" s="80" t="s">
        <v>38058</v>
      </c>
      <c r="U3513" s="82">
        <v>42537.467280092591</v>
      </c>
      <c r="V3513" s="83" t="s">
        <v>38064</v>
      </c>
      <c r="W3513" s="80"/>
      <c r="X3513" s="80"/>
      <c r="Y3513" s="86" t="s">
        <v>38098</v>
      </c>
      <c r="Z3513" s="80"/>
      <c r="AA3513" s="80" t="str">
        <f>VLOOKUP(A3513,Vertices!A$3:$AY$3641,45,FALSE)</f>
        <v>ro</v>
      </c>
      <c r="AB3513" s="80" t="str">
        <f>IF(VLOOKUP(A3513,Vertices!A$3:$AY$3641,37,FALSE)=0,"",VLOOKUP(A3513,Vertices!A$3:$AY$3641,37,FALSE))</f>
        <v/>
      </c>
    </row>
    <row r="3514" spans="1:28" x14ac:dyDescent="0.25">
      <c r="A3514" s="66" t="s">
        <v>37974</v>
      </c>
      <c r="B3514" s="66" t="s">
        <v>37974</v>
      </c>
      <c r="C3514" s="67"/>
      <c r="D3514" s="68"/>
      <c r="E3514" s="121"/>
      <c r="F3514" s="70"/>
      <c r="G3514" s="67"/>
      <c r="H3514" s="71"/>
      <c r="I3514" s="72"/>
      <c r="J3514" s="72"/>
      <c r="K3514" s="36"/>
      <c r="L3514" s="122"/>
      <c r="M3514" s="122"/>
      <c r="N3514" s="74"/>
      <c r="O3514" s="80" t="s">
        <v>179</v>
      </c>
      <c r="P3514" s="82">
        <v>42537.467303240737</v>
      </c>
      <c r="Q3514" s="80" t="s">
        <v>38009</v>
      </c>
      <c r="R3514" s="83" t="s">
        <v>33562</v>
      </c>
      <c r="S3514" s="80" t="s">
        <v>475</v>
      </c>
      <c r="T3514" s="80"/>
      <c r="U3514" s="82">
        <v>42537.467303240737</v>
      </c>
      <c r="V3514" s="83" t="s">
        <v>38065</v>
      </c>
      <c r="W3514" s="80"/>
      <c r="X3514" s="80"/>
      <c r="Y3514" s="86" t="s">
        <v>38099</v>
      </c>
      <c r="Z3514" s="80"/>
      <c r="AA3514" s="80" t="str">
        <f>VLOOKUP(A3514,Vertices!A$3:$AY$3641,45,FALSE)</f>
        <v>en</v>
      </c>
      <c r="AB3514" s="80" t="str">
        <f>IF(VLOOKUP(A3514,Vertices!A$3:$AY$3641,37,FALSE)=0,"",VLOOKUP(A3514,Vertices!A$3:$AY$3641,37,FALSE))</f>
        <v/>
      </c>
    </row>
    <row r="3515" spans="1:28" x14ac:dyDescent="0.25">
      <c r="A3515" s="66" t="s">
        <v>37975</v>
      </c>
      <c r="B3515" s="66" t="s">
        <v>37975</v>
      </c>
      <c r="C3515" s="67"/>
      <c r="D3515" s="68"/>
      <c r="E3515" s="121"/>
      <c r="F3515" s="70"/>
      <c r="G3515" s="67"/>
      <c r="H3515" s="71"/>
      <c r="I3515" s="72"/>
      <c r="J3515" s="72"/>
      <c r="K3515" s="36"/>
      <c r="L3515" s="122"/>
      <c r="M3515" s="122"/>
      <c r="N3515" s="74"/>
      <c r="O3515" s="80" t="s">
        <v>179</v>
      </c>
      <c r="P3515" s="82">
        <v>42537.467314814814</v>
      </c>
      <c r="Q3515" s="80" t="s">
        <v>38010</v>
      </c>
      <c r="R3515" s="83" t="s">
        <v>38037</v>
      </c>
      <c r="S3515" s="80" t="s">
        <v>475</v>
      </c>
      <c r="T3515" s="80"/>
      <c r="U3515" s="82">
        <v>42537.467314814814</v>
      </c>
      <c r="V3515" s="83" t="s">
        <v>38066</v>
      </c>
      <c r="W3515" s="80"/>
      <c r="X3515" s="80"/>
      <c r="Y3515" s="86" t="s">
        <v>38100</v>
      </c>
      <c r="Z3515" s="80"/>
      <c r="AA3515" s="80" t="str">
        <f>VLOOKUP(A3515,Vertices!A$3:$AY$3641,45,FALSE)</f>
        <v>es</v>
      </c>
      <c r="AB3515" s="80" t="str">
        <f>IF(VLOOKUP(A3515,Vertices!A$3:$AY$3641,37,FALSE)=0,"",VLOOKUP(A3515,Vertices!A$3:$AY$3641,37,FALSE))</f>
        <v>Manizales, Colombia</v>
      </c>
    </row>
    <row r="3516" spans="1:28" x14ac:dyDescent="0.25">
      <c r="A3516" s="66" t="s">
        <v>37976</v>
      </c>
      <c r="B3516" s="66" t="s">
        <v>37976</v>
      </c>
      <c r="C3516" s="67"/>
      <c r="D3516" s="68"/>
      <c r="E3516" s="121"/>
      <c r="F3516" s="70"/>
      <c r="G3516" s="67"/>
      <c r="H3516" s="71"/>
      <c r="I3516" s="72"/>
      <c r="J3516" s="72"/>
      <c r="K3516" s="36"/>
      <c r="L3516" s="122"/>
      <c r="M3516" s="122"/>
      <c r="N3516" s="74"/>
      <c r="O3516" s="80" t="s">
        <v>179</v>
      </c>
      <c r="P3516" s="82">
        <v>42537.467314814814</v>
      </c>
      <c r="Q3516" s="80" t="s">
        <v>38011</v>
      </c>
      <c r="R3516" s="80"/>
      <c r="S3516" s="80"/>
      <c r="T3516" s="80"/>
      <c r="U3516" s="82">
        <v>42537.467314814814</v>
      </c>
      <c r="V3516" s="83" t="s">
        <v>38067</v>
      </c>
      <c r="W3516" s="80"/>
      <c r="X3516" s="80"/>
      <c r="Y3516" s="86" t="s">
        <v>38101</v>
      </c>
      <c r="Z3516" s="80"/>
      <c r="AA3516" s="80" t="str">
        <f>VLOOKUP(A3516,Vertices!A$3:$AY$3641,45,FALSE)</f>
        <v>en</v>
      </c>
      <c r="AB3516" s="80" t="str">
        <f>IF(VLOOKUP(A3516,Vertices!A$3:$AY$3641,37,FALSE)=0,"",VLOOKUP(A3516,Vertices!A$3:$AY$3641,37,FALSE))</f>
        <v>Washington, DC</v>
      </c>
    </row>
    <row r="3517" spans="1:28" x14ac:dyDescent="0.25">
      <c r="A3517" s="66" t="s">
        <v>37977</v>
      </c>
      <c r="B3517" s="66" t="s">
        <v>33034</v>
      </c>
      <c r="C3517" s="67"/>
      <c r="D3517" s="68"/>
      <c r="E3517" s="121"/>
      <c r="F3517" s="70"/>
      <c r="G3517" s="67"/>
      <c r="H3517" s="71"/>
      <c r="I3517" s="72"/>
      <c r="J3517" s="72"/>
      <c r="K3517" s="36"/>
      <c r="L3517" s="122"/>
      <c r="M3517" s="122"/>
      <c r="N3517" s="74"/>
      <c r="O3517" s="80" t="s">
        <v>325</v>
      </c>
      <c r="P3517" s="82">
        <v>42537.467546296299</v>
      </c>
      <c r="Q3517" s="80" t="s">
        <v>33425</v>
      </c>
      <c r="R3517" s="83" t="s">
        <v>33611</v>
      </c>
      <c r="S3517" s="80" t="s">
        <v>498</v>
      </c>
      <c r="T3517" s="80"/>
      <c r="U3517" s="82">
        <v>42537.467546296299</v>
      </c>
      <c r="V3517" s="83" t="s">
        <v>38068</v>
      </c>
      <c r="W3517" s="80"/>
      <c r="X3517" s="80"/>
      <c r="Y3517" s="86" t="s">
        <v>38102</v>
      </c>
      <c r="Z3517" s="80"/>
      <c r="AA3517" s="80" t="str">
        <f>VLOOKUP(A3517,Vertices!A$3:$AY$3641,45,FALSE)</f>
        <v>es</v>
      </c>
      <c r="AB3517" s="80" t="str">
        <f>IF(VLOOKUP(A3517,Vertices!A$3:$AY$3641,37,FALSE)=0,"",VLOOKUP(A3517,Vertices!A$3:$AY$3641,37,FALSE))</f>
        <v>Tres Ríos, Cartago, Costa Rica</v>
      </c>
    </row>
    <row r="3518" spans="1:28" x14ac:dyDescent="0.25">
      <c r="A3518" s="66" t="s">
        <v>37978</v>
      </c>
      <c r="B3518" s="66" t="s">
        <v>307</v>
      </c>
      <c r="C3518" s="67"/>
      <c r="D3518" s="68"/>
      <c r="E3518" s="121"/>
      <c r="F3518" s="70"/>
      <c r="G3518" s="67"/>
      <c r="H3518" s="71"/>
      <c r="I3518" s="72"/>
      <c r="J3518" s="72"/>
      <c r="K3518" s="36"/>
      <c r="L3518" s="122"/>
      <c r="M3518" s="122"/>
      <c r="N3518" s="74"/>
      <c r="O3518" s="80" t="s">
        <v>325</v>
      </c>
      <c r="P3518" s="82">
        <v>42537.467557870368</v>
      </c>
      <c r="Q3518" s="80" t="s">
        <v>33224</v>
      </c>
      <c r="R3518" s="83" t="s">
        <v>33498</v>
      </c>
      <c r="S3518" s="80" t="s">
        <v>500</v>
      </c>
      <c r="T3518" s="80" t="s">
        <v>517</v>
      </c>
      <c r="U3518" s="82">
        <v>42537.467557870368</v>
      </c>
      <c r="V3518" s="83" t="s">
        <v>38069</v>
      </c>
      <c r="W3518" s="80"/>
      <c r="X3518" s="80"/>
      <c r="Y3518" s="86" t="s">
        <v>38103</v>
      </c>
      <c r="Z3518" s="80"/>
      <c r="AA3518" s="80" t="str">
        <f>VLOOKUP(A3518,Vertices!A$3:$AY$3641,45,FALSE)</f>
        <v>de</v>
      </c>
      <c r="AB3518" s="80" t="str">
        <f>IF(VLOOKUP(A3518,Vertices!A$3:$AY$3641,37,FALSE)=0,"",VLOOKUP(A3518,Vertices!A$3:$AY$3641,37,FALSE))</f>
        <v/>
      </c>
    </row>
    <row r="3519" spans="1:28" x14ac:dyDescent="0.25">
      <c r="A3519" s="66" t="s">
        <v>37978</v>
      </c>
      <c r="B3519" s="66" t="s">
        <v>32929</v>
      </c>
      <c r="C3519" s="67"/>
      <c r="D3519" s="68"/>
      <c r="E3519" s="121"/>
      <c r="F3519" s="70"/>
      <c r="G3519" s="67"/>
      <c r="H3519" s="71"/>
      <c r="I3519" s="72"/>
      <c r="J3519" s="72"/>
      <c r="K3519" s="36"/>
      <c r="L3519" s="122"/>
      <c r="M3519" s="122"/>
      <c r="N3519" s="74"/>
      <c r="O3519" s="80" t="s">
        <v>325</v>
      </c>
      <c r="P3519" s="82">
        <v>42537.467557870368</v>
      </c>
      <c r="Q3519" s="80" t="s">
        <v>33224</v>
      </c>
      <c r="R3519" s="83" t="s">
        <v>33498</v>
      </c>
      <c r="S3519" s="80" t="s">
        <v>500</v>
      </c>
      <c r="T3519" s="80" t="s">
        <v>517</v>
      </c>
      <c r="U3519" s="82">
        <v>42537.467557870368</v>
      </c>
      <c r="V3519" s="83" t="s">
        <v>38069</v>
      </c>
      <c r="W3519" s="80"/>
      <c r="X3519" s="80"/>
      <c r="Y3519" s="86" t="s">
        <v>38103</v>
      </c>
      <c r="Z3519" s="80"/>
      <c r="AA3519" s="80" t="str">
        <f>VLOOKUP(A3519,Vertices!A$3:$AY$3641,45,FALSE)</f>
        <v>de</v>
      </c>
      <c r="AB3519" s="80" t="str">
        <f>IF(VLOOKUP(A3519,Vertices!A$3:$AY$3641,37,FALSE)=0,"",VLOOKUP(A3519,Vertices!A$3:$AY$3641,37,FALSE))</f>
        <v/>
      </c>
    </row>
    <row r="3520" spans="1:28" x14ac:dyDescent="0.25">
      <c r="A3520" s="66" t="s">
        <v>37979</v>
      </c>
      <c r="B3520" s="66" t="s">
        <v>32830</v>
      </c>
      <c r="C3520" s="67"/>
      <c r="D3520" s="68"/>
      <c r="E3520" s="121"/>
      <c r="F3520" s="70"/>
      <c r="G3520" s="67"/>
      <c r="H3520" s="71"/>
      <c r="I3520" s="72"/>
      <c r="J3520" s="72"/>
      <c r="K3520" s="36"/>
      <c r="L3520" s="122"/>
      <c r="M3520" s="122"/>
      <c r="N3520" s="74"/>
      <c r="O3520" s="80" t="s">
        <v>325</v>
      </c>
      <c r="P3520" s="82">
        <v>42537.468136574076</v>
      </c>
      <c r="Q3520" s="80" t="s">
        <v>33199</v>
      </c>
      <c r="R3520" s="83" t="s">
        <v>33484</v>
      </c>
      <c r="S3520" s="80" t="s">
        <v>474</v>
      </c>
      <c r="T3520" s="80"/>
      <c r="U3520" s="82">
        <v>42537.468136574076</v>
      </c>
      <c r="V3520" s="83" t="s">
        <v>38070</v>
      </c>
      <c r="W3520" s="80"/>
      <c r="X3520" s="80"/>
      <c r="Y3520" s="86" t="s">
        <v>38104</v>
      </c>
      <c r="Z3520" s="80"/>
      <c r="AA3520" s="80" t="str">
        <f>VLOOKUP(A3520,Vertices!A$3:$AY$3641,45,FALSE)</f>
        <v>en</v>
      </c>
      <c r="AB3520" s="80" t="str">
        <f>IF(VLOOKUP(A3520,Vertices!A$3:$AY$3641,37,FALSE)=0,"",VLOOKUP(A3520,Vertices!A$3:$AY$3641,37,FALSE))</f>
        <v>la la land</v>
      </c>
    </row>
    <row r="3521" spans="1:28" x14ac:dyDescent="0.25">
      <c r="A3521" s="66" t="s">
        <v>37980</v>
      </c>
      <c r="B3521" s="66" t="s">
        <v>3292</v>
      </c>
      <c r="C3521" s="67"/>
      <c r="D3521" s="68"/>
      <c r="E3521" s="121"/>
      <c r="F3521" s="70"/>
      <c r="G3521" s="67"/>
      <c r="H3521" s="71"/>
      <c r="I3521" s="72"/>
      <c r="J3521" s="72"/>
      <c r="K3521" s="36"/>
      <c r="L3521" s="122"/>
      <c r="M3521" s="122"/>
      <c r="N3521" s="74"/>
      <c r="O3521" s="80" t="s">
        <v>325</v>
      </c>
      <c r="P3521" s="82">
        <v>42537.468171296299</v>
      </c>
      <c r="Q3521" s="80" t="s">
        <v>38012</v>
      </c>
      <c r="R3521" s="83" t="s">
        <v>38038</v>
      </c>
      <c r="S3521" s="80" t="s">
        <v>499</v>
      </c>
      <c r="T3521" s="80"/>
      <c r="U3521" s="82">
        <v>42537.468171296299</v>
      </c>
      <c r="V3521" s="83" t="s">
        <v>38071</v>
      </c>
      <c r="W3521" s="80"/>
      <c r="X3521" s="80"/>
      <c r="Y3521" s="86" t="s">
        <v>38105</v>
      </c>
      <c r="Z3521" s="80"/>
      <c r="AA3521" s="80" t="str">
        <f>VLOOKUP(A3521,Vertices!A$3:$AY$3641,45,FALSE)</f>
        <v>en</v>
      </c>
      <c r="AB3521" s="80" t="str">
        <f>IF(VLOOKUP(A3521,Vertices!A$3:$AY$3641,37,FALSE)=0,"",VLOOKUP(A3521,Vertices!A$3:$AY$3641,37,FALSE))</f>
        <v/>
      </c>
    </row>
    <row r="3522" spans="1:28" x14ac:dyDescent="0.25">
      <c r="A3522" s="66" t="s">
        <v>37981</v>
      </c>
      <c r="B3522" s="66" t="s">
        <v>1886</v>
      </c>
      <c r="C3522" s="67"/>
      <c r="D3522" s="68"/>
      <c r="E3522" s="121"/>
      <c r="F3522" s="70"/>
      <c r="G3522" s="67"/>
      <c r="H3522" s="71"/>
      <c r="I3522" s="72"/>
      <c r="J3522" s="72"/>
      <c r="K3522" s="36"/>
      <c r="L3522" s="122"/>
      <c r="M3522" s="122"/>
      <c r="N3522" s="74"/>
      <c r="O3522" s="80" t="s">
        <v>325</v>
      </c>
      <c r="P3522" s="82">
        <v>42537.468564814815</v>
      </c>
      <c r="Q3522" s="80" t="s">
        <v>38013</v>
      </c>
      <c r="R3522" s="83" t="s">
        <v>38039</v>
      </c>
      <c r="S3522" s="80" t="s">
        <v>2059</v>
      </c>
      <c r="T3522" s="80"/>
      <c r="U3522" s="82">
        <v>42537.468564814815</v>
      </c>
      <c r="V3522" s="83" t="s">
        <v>38072</v>
      </c>
      <c r="W3522" s="80"/>
      <c r="X3522" s="80"/>
      <c r="Y3522" s="86" t="s">
        <v>38106</v>
      </c>
      <c r="Z3522" s="80"/>
      <c r="AA3522" s="80" t="str">
        <f>VLOOKUP(A3522,Vertices!A$3:$AY$3641,45,FALSE)</f>
        <v>en</v>
      </c>
      <c r="AB3522" s="80" t="str">
        <f>IF(VLOOKUP(A3522,Vertices!A$3:$AY$3641,37,FALSE)=0,"",VLOOKUP(A3522,Vertices!A$3:$AY$3641,37,FALSE))</f>
        <v/>
      </c>
    </row>
    <row r="3523" spans="1:28" x14ac:dyDescent="0.25">
      <c r="A3523" s="66" t="s">
        <v>16230</v>
      </c>
      <c r="B3523" s="66" t="s">
        <v>3304</v>
      </c>
      <c r="C3523" s="67"/>
      <c r="D3523" s="68"/>
      <c r="E3523" s="121"/>
      <c r="F3523" s="70"/>
      <c r="G3523" s="67"/>
      <c r="H3523" s="71"/>
      <c r="I3523" s="72"/>
      <c r="J3523" s="72"/>
      <c r="K3523" s="36"/>
      <c r="L3523" s="122"/>
      <c r="M3523" s="122"/>
      <c r="N3523" s="74"/>
      <c r="O3523" s="80" t="s">
        <v>325</v>
      </c>
      <c r="P3523" s="82">
        <v>42537.468668981484</v>
      </c>
      <c r="Q3523" s="80" t="s">
        <v>38014</v>
      </c>
      <c r="R3523" s="83" t="s">
        <v>38040</v>
      </c>
      <c r="S3523" s="80" t="s">
        <v>499</v>
      </c>
      <c r="T3523" s="80" t="s">
        <v>517</v>
      </c>
      <c r="U3523" s="82">
        <v>42537.468668981484</v>
      </c>
      <c r="V3523" s="83" t="s">
        <v>38073</v>
      </c>
      <c r="W3523" s="80"/>
      <c r="X3523" s="80"/>
      <c r="Y3523" s="86" t="s">
        <v>38107</v>
      </c>
      <c r="Z3523" s="80"/>
      <c r="AA3523" s="80" t="str">
        <f>VLOOKUP(A3523,Vertices!A$3:$AY$3641,45,FALSE)</f>
        <v>en</v>
      </c>
      <c r="AB3523" s="80" t="str">
        <f>IF(VLOOKUP(A3523,Vertices!A$3:$AY$3641,37,FALSE)=0,"",VLOOKUP(A3523,Vertices!A$3:$AY$3641,37,FALSE))</f>
        <v>USA and International</v>
      </c>
    </row>
    <row r="3524" spans="1:28" x14ac:dyDescent="0.25">
      <c r="A3524" s="66" t="s">
        <v>37982</v>
      </c>
      <c r="B3524" s="66" t="s">
        <v>37982</v>
      </c>
      <c r="C3524" s="67"/>
      <c r="D3524" s="68"/>
      <c r="E3524" s="121"/>
      <c r="F3524" s="70"/>
      <c r="G3524" s="67"/>
      <c r="H3524" s="71"/>
      <c r="I3524" s="72"/>
      <c r="J3524" s="72"/>
      <c r="K3524" s="36"/>
      <c r="L3524" s="122"/>
      <c r="M3524" s="122"/>
      <c r="N3524" s="74"/>
      <c r="O3524" s="80" t="s">
        <v>179</v>
      </c>
      <c r="P3524" s="82">
        <v>42537.468668981484</v>
      </c>
      <c r="Q3524" s="80" t="s">
        <v>38015</v>
      </c>
      <c r="R3524" s="83" t="s">
        <v>38041</v>
      </c>
      <c r="S3524" s="80" t="s">
        <v>17826</v>
      </c>
      <c r="T3524" s="80"/>
      <c r="U3524" s="82">
        <v>42537.468668981484</v>
      </c>
      <c r="V3524" s="83" t="s">
        <v>38074</v>
      </c>
      <c r="W3524" s="80"/>
      <c r="X3524" s="80"/>
      <c r="Y3524" s="86" t="s">
        <v>38108</v>
      </c>
      <c r="Z3524" s="80"/>
      <c r="AA3524" s="80" t="str">
        <f>VLOOKUP(A3524,Vertices!A$3:$AY$3641,45,FALSE)</f>
        <v>en</v>
      </c>
      <c r="AB3524" s="80" t="str">
        <f>IF(VLOOKUP(A3524,Vertices!A$3:$AY$3641,37,FALSE)=0,"",VLOOKUP(A3524,Vertices!A$3:$AY$3641,37,FALSE))</f>
        <v>Dundalk,MD 21222</v>
      </c>
    </row>
    <row r="3525" spans="1:28" x14ac:dyDescent="0.25">
      <c r="A3525" s="66" t="s">
        <v>37983</v>
      </c>
      <c r="B3525" s="66" t="s">
        <v>33068</v>
      </c>
      <c r="C3525" s="67"/>
      <c r="D3525" s="68"/>
      <c r="E3525" s="121"/>
      <c r="F3525" s="70"/>
      <c r="G3525" s="67"/>
      <c r="H3525" s="71"/>
      <c r="I3525" s="72"/>
      <c r="J3525" s="72"/>
      <c r="K3525" s="36"/>
      <c r="L3525" s="122"/>
      <c r="M3525" s="122"/>
      <c r="N3525" s="74"/>
      <c r="O3525" s="80" t="s">
        <v>325</v>
      </c>
      <c r="P3525" s="82">
        <v>42537.468773148146</v>
      </c>
      <c r="Q3525" s="80" t="s">
        <v>33179</v>
      </c>
      <c r="R3525" s="83" t="s">
        <v>33472</v>
      </c>
      <c r="S3525" s="80" t="s">
        <v>475</v>
      </c>
      <c r="T3525" s="80"/>
      <c r="U3525" s="82">
        <v>42537.468773148146</v>
      </c>
      <c r="V3525" s="83" t="s">
        <v>38075</v>
      </c>
      <c r="W3525" s="80"/>
      <c r="X3525" s="80"/>
      <c r="Y3525" s="86" t="s">
        <v>38109</v>
      </c>
      <c r="Z3525" s="80"/>
      <c r="AA3525" s="80" t="str">
        <f>VLOOKUP(A3525,Vertices!A$3:$AY$3641,45,FALSE)</f>
        <v>en</v>
      </c>
      <c r="AB3525" s="80" t="str">
        <f>IF(VLOOKUP(A3525,Vertices!A$3:$AY$3641,37,FALSE)=0,"",VLOOKUP(A3525,Vertices!A$3:$AY$3641,37,FALSE))</f>
        <v>Utuado</v>
      </c>
    </row>
    <row r="3526" spans="1:28" x14ac:dyDescent="0.25">
      <c r="A3526" s="66" t="s">
        <v>37983</v>
      </c>
      <c r="B3526" s="66" t="s">
        <v>17713</v>
      </c>
      <c r="C3526" s="67"/>
      <c r="D3526" s="68"/>
      <c r="E3526" s="121"/>
      <c r="F3526" s="70"/>
      <c r="G3526" s="67"/>
      <c r="H3526" s="71"/>
      <c r="I3526" s="72"/>
      <c r="J3526" s="72"/>
      <c r="K3526" s="36"/>
      <c r="L3526" s="122"/>
      <c r="M3526" s="122"/>
      <c r="N3526" s="74"/>
      <c r="O3526" s="80" t="s">
        <v>325</v>
      </c>
      <c r="P3526" s="82">
        <v>42537.468773148146</v>
      </c>
      <c r="Q3526" s="80" t="s">
        <v>33179</v>
      </c>
      <c r="R3526" s="83" t="s">
        <v>33472</v>
      </c>
      <c r="S3526" s="80" t="s">
        <v>475</v>
      </c>
      <c r="T3526" s="80"/>
      <c r="U3526" s="82">
        <v>42537.468773148146</v>
      </c>
      <c r="V3526" s="83" t="s">
        <v>38075</v>
      </c>
      <c r="W3526" s="80"/>
      <c r="X3526" s="80"/>
      <c r="Y3526" s="86" t="s">
        <v>38109</v>
      </c>
      <c r="Z3526" s="80"/>
      <c r="AA3526" s="80" t="str">
        <f>VLOOKUP(A3526,Vertices!A$3:$AY$3641,45,FALSE)</f>
        <v>en</v>
      </c>
      <c r="AB3526" s="80" t="str">
        <f>IF(VLOOKUP(A3526,Vertices!A$3:$AY$3641,37,FALSE)=0,"",VLOOKUP(A3526,Vertices!A$3:$AY$3641,37,FALSE))</f>
        <v>Utuado</v>
      </c>
    </row>
    <row r="3527" spans="1:28" x14ac:dyDescent="0.25">
      <c r="A3527" s="66" t="s">
        <v>37984</v>
      </c>
      <c r="B3527" s="66" t="s">
        <v>37984</v>
      </c>
      <c r="C3527" s="67"/>
      <c r="D3527" s="68"/>
      <c r="E3527" s="121"/>
      <c r="F3527" s="70"/>
      <c r="G3527" s="67"/>
      <c r="H3527" s="71"/>
      <c r="I3527" s="72"/>
      <c r="J3527" s="72"/>
      <c r="K3527" s="36"/>
      <c r="L3527" s="122"/>
      <c r="M3527" s="122"/>
      <c r="N3527" s="74"/>
      <c r="O3527" s="80" t="s">
        <v>179</v>
      </c>
      <c r="P3527" s="82">
        <v>42537.468784722223</v>
      </c>
      <c r="Q3527" s="80" t="s">
        <v>38016</v>
      </c>
      <c r="R3527" s="83" t="s">
        <v>38042</v>
      </c>
      <c r="S3527" s="80" t="s">
        <v>23765</v>
      </c>
      <c r="T3527" s="80"/>
      <c r="U3527" s="82">
        <v>42537.468784722223</v>
      </c>
      <c r="V3527" s="83" t="s">
        <v>38076</v>
      </c>
      <c r="W3527" s="80"/>
      <c r="X3527" s="80"/>
      <c r="Y3527" s="86" t="s">
        <v>38110</v>
      </c>
      <c r="Z3527" s="80"/>
      <c r="AA3527" s="80" t="str">
        <f>VLOOKUP(A3527,Vertices!A$3:$AY$3641,45,FALSE)</f>
        <v>es</v>
      </c>
      <c r="AB3527" s="80" t="str">
        <f>IF(VLOOKUP(A3527,Vertices!A$3:$AY$3641,37,FALSE)=0,"",VLOOKUP(A3527,Vertices!A$3:$AY$3641,37,FALSE))</f>
        <v>Caracas, Venezuela.</v>
      </c>
    </row>
    <row r="3528" spans="1:28" x14ac:dyDescent="0.25">
      <c r="A3528" s="66" t="s">
        <v>37985</v>
      </c>
      <c r="B3528" s="66" t="s">
        <v>37985</v>
      </c>
      <c r="C3528" s="67"/>
      <c r="D3528" s="68"/>
      <c r="E3528" s="121"/>
      <c r="F3528" s="70"/>
      <c r="G3528" s="67"/>
      <c r="H3528" s="71"/>
      <c r="I3528" s="72"/>
      <c r="J3528" s="72"/>
      <c r="K3528" s="36"/>
      <c r="L3528" s="122"/>
      <c r="M3528" s="122"/>
      <c r="N3528" s="74"/>
      <c r="O3528" s="80" t="s">
        <v>179</v>
      </c>
      <c r="P3528" s="82">
        <v>42537.468912037039</v>
      </c>
      <c r="Q3528" s="80" t="s">
        <v>38017</v>
      </c>
      <c r="R3528" s="83" t="s">
        <v>38043</v>
      </c>
      <c r="S3528" s="80" t="s">
        <v>505</v>
      </c>
      <c r="T3528" s="80"/>
      <c r="U3528" s="82">
        <v>42537.468912037039</v>
      </c>
      <c r="V3528" s="83" t="s">
        <v>38077</v>
      </c>
      <c r="W3528" s="80"/>
      <c r="X3528" s="80"/>
      <c r="Y3528" s="86" t="s">
        <v>38111</v>
      </c>
      <c r="Z3528" s="80"/>
      <c r="AA3528" s="80" t="str">
        <f>VLOOKUP(A3528,Vertices!A$3:$AY$3641,45,FALSE)</f>
        <v>en</v>
      </c>
      <c r="AB3528" s="80" t="str">
        <f>IF(VLOOKUP(A3528,Vertices!A$3:$AY$3641,37,FALSE)=0,"",VLOOKUP(A3528,Vertices!A$3:$AY$3641,37,FALSE))</f>
        <v>The Lap of Luxury</v>
      </c>
    </row>
    <row r="3529" spans="1:28" x14ac:dyDescent="0.25">
      <c r="A3529" s="66" t="s">
        <v>37986</v>
      </c>
      <c r="B3529" s="66" t="s">
        <v>37986</v>
      </c>
      <c r="C3529" s="67"/>
      <c r="D3529" s="68"/>
      <c r="E3529" s="121"/>
      <c r="F3529" s="70"/>
      <c r="G3529" s="67"/>
      <c r="H3529" s="71"/>
      <c r="I3529" s="72"/>
      <c r="J3529" s="72"/>
      <c r="K3529" s="36"/>
      <c r="L3529" s="122"/>
      <c r="M3529" s="122"/>
      <c r="N3529" s="74"/>
      <c r="O3529" s="80" t="s">
        <v>179</v>
      </c>
      <c r="P3529" s="82">
        <v>42537.468981481485</v>
      </c>
      <c r="Q3529" s="80" t="s">
        <v>38018</v>
      </c>
      <c r="R3529" s="83" t="s">
        <v>38044</v>
      </c>
      <c r="S3529" s="80" t="s">
        <v>475</v>
      </c>
      <c r="T3529" s="80"/>
      <c r="U3529" s="82">
        <v>42537.468981481485</v>
      </c>
      <c r="V3529" s="83" t="s">
        <v>38078</v>
      </c>
      <c r="W3529" s="80"/>
      <c r="X3529" s="80"/>
      <c r="Y3529" s="86" t="s">
        <v>38112</v>
      </c>
      <c r="Z3529" s="80"/>
      <c r="AA3529" s="80" t="str">
        <f>VLOOKUP(A3529,Vertices!A$3:$AY$3641,45,FALSE)</f>
        <v>en</v>
      </c>
      <c r="AB3529" s="80" t="str">
        <f>IF(VLOOKUP(A3529,Vertices!A$3:$AY$3641,37,FALSE)=0,"",VLOOKUP(A3529,Vertices!A$3:$AY$3641,37,FALSE))</f>
        <v/>
      </c>
    </row>
    <row r="3530" spans="1:28" x14ac:dyDescent="0.25">
      <c r="A3530" s="66" t="s">
        <v>267</v>
      </c>
      <c r="B3530" s="66" t="s">
        <v>267</v>
      </c>
      <c r="C3530" s="67"/>
      <c r="D3530" s="68"/>
      <c r="E3530" s="121"/>
      <c r="F3530" s="70"/>
      <c r="G3530" s="67"/>
      <c r="H3530" s="71"/>
      <c r="I3530" s="72"/>
      <c r="J3530" s="72"/>
      <c r="K3530" s="36"/>
      <c r="L3530" s="122"/>
      <c r="M3530" s="122"/>
      <c r="N3530" s="74"/>
      <c r="O3530" s="80" t="s">
        <v>179</v>
      </c>
      <c r="P3530" s="82">
        <v>42537.469039351854</v>
      </c>
      <c r="Q3530" s="80" t="s">
        <v>38019</v>
      </c>
      <c r="R3530" s="83" t="s">
        <v>38045</v>
      </c>
      <c r="S3530" s="80" t="s">
        <v>477</v>
      </c>
      <c r="T3530" s="80" t="s">
        <v>38059</v>
      </c>
      <c r="U3530" s="82">
        <v>42537.469039351854</v>
      </c>
      <c r="V3530" s="83" t="s">
        <v>38079</v>
      </c>
      <c r="W3530" s="80"/>
      <c r="X3530" s="80"/>
      <c r="Y3530" s="86" t="s">
        <v>38113</v>
      </c>
      <c r="Z3530" s="80"/>
      <c r="AA3530" s="80" t="str">
        <f>VLOOKUP(A3530,Vertices!A$3:$AY$3641,45,FALSE)</f>
        <v>en</v>
      </c>
      <c r="AB3530" s="80" t="str">
        <f>IF(VLOOKUP(A3530,Vertices!A$3:$AY$3641,37,FALSE)=0,"",VLOOKUP(A3530,Vertices!A$3:$AY$3641,37,FALSE))</f>
        <v>earth</v>
      </c>
    </row>
    <row r="3531" spans="1:28" x14ac:dyDescent="0.25">
      <c r="A3531" s="66" t="s">
        <v>37987</v>
      </c>
      <c r="B3531" s="66" t="s">
        <v>37987</v>
      </c>
      <c r="C3531" s="67"/>
      <c r="D3531" s="68"/>
      <c r="E3531" s="121"/>
      <c r="F3531" s="70"/>
      <c r="G3531" s="67"/>
      <c r="H3531" s="71"/>
      <c r="I3531" s="72"/>
      <c r="J3531" s="72"/>
      <c r="K3531" s="36"/>
      <c r="L3531" s="122"/>
      <c r="M3531" s="122"/>
      <c r="N3531" s="74"/>
      <c r="O3531" s="80" t="s">
        <v>179</v>
      </c>
      <c r="P3531" s="82">
        <v>42537.469131944446</v>
      </c>
      <c r="Q3531" s="80" t="s">
        <v>38020</v>
      </c>
      <c r="R3531" s="83" t="s">
        <v>38046</v>
      </c>
      <c r="S3531" s="80" t="s">
        <v>505</v>
      </c>
      <c r="T3531" s="80"/>
      <c r="U3531" s="82">
        <v>42537.469131944446</v>
      </c>
      <c r="V3531" s="83" t="s">
        <v>38080</v>
      </c>
      <c r="W3531" s="80"/>
      <c r="X3531" s="80"/>
      <c r="Y3531" s="86" t="s">
        <v>38114</v>
      </c>
      <c r="Z3531" s="80"/>
      <c r="AA3531" s="80" t="str">
        <f>VLOOKUP(A3531,Vertices!A$3:$AY$3641,45,FALSE)</f>
        <v>en</v>
      </c>
      <c r="AB3531" s="80" t="str">
        <f>IF(VLOOKUP(A3531,Vertices!A$3:$AY$3641,37,FALSE)=0,"",VLOOKUP(A3531,Vertices!A$3:$AY$3641,37,FALSE))</f>
        <v>Angola</v>
      </c>
    </row>
    <row r="3532" spans="1:28" x14ac:dyDescent="0.25">
      <c r="A3532" s="66" t="s">
        <v>37988</v>
      </c>
      <c r="B3532" s="66" t="s">
        <v>38002</v>
      </c>
      <c r="C3532" s="67"/>
      <c r="D3532" s="68"/>
      <c r="E3532" s="121"/>
      <c r="F3532" s="70"/>
      <c r="G3532" s="67"/>
      <c r="H3532" s="71"/>
      <c r="I3532" s="72"/>
      <c r="J3532" s="72"/>
      <c r="K3532" s="36"/>
      <c r="L3532" s="122"/>
      <c r="M3532" s="122"/>
      <c r="N3532" s="74"/>
      <c r="O3532" s="80" t="s">
        <v>326</v>
      </c>
      <c r="P3532" s="82">
        <v>42537.469409722224</v>
      </c>
      <c r="Q3532" s="80" t="s">
        <v>38021</v>
      </c>
      <c r="R3532" s="80"/>
      <c r="S3532" s="80"/>
      <c r="T3532" s="80"/>
      <c r="U3532" s="82">
        <v>42537.469409722224</v>
      </c>
      <c r="V3532" s="83" t="s">
        <v>38081</v>
      </c>
      <c r="W3532" s="80"/>
      <c r="X3532" s="80"/>
      <c r="Y3532" s="86" t="s">
        <v>38115</v>
      </c>
      <c r="Z3532" s="86" t="s">
        <v>38130</v>
      </c>
      <c r="AA3532" s="80" t="str">
        <f>VLOOKUP(A3532,Vertices!A$3:$AY$3641,45,FALSE)</f>
        <v>pt</v>
      </c>
      <c r="AB3532" s="80" t="str">
        <f>IF(VLOOKUP(A3532,Vertices!A$3:$AY$3641,37,FALSE)=0,"",VLOOKUP(A3532,Vertices!A$3:$AY$3641,37,FALSE))</f>
        <v>Cajati,SP Brasil</v>
      </c>
    </row>
    <row r="3533" spans="1:28" x14ac:dyDescent="0.25">
      <c r="A3533" s="66" t="s">
        <v>37989</v>
      </c>
      <c r="B3533" s="66" t="s">
        <v>38003</v>
      </c>
      <c r="C3533" s="67"/>
      <c r="D3533" s="68"/>
      <c r="E3533" s="121"/>
      <c r="F3533" s="70"/>
      <c r="G3533" s="67"/>
      <c r="H3533" s="71"/>
      <c r="I3533" s="72"/>
      <c r="J3533" s="72"/>
      <c r="K3533" s="36"/>
      <c r="L3533" s="122"/>
      <c r="M3533" s="122"/>
      <c r="N3533" s="74"/>
      <c r="O3533" s="80" t="s">
        <v>325</v>
      </c>
      <c r="P3533" s="82">
        <v>42537.469513888886</v>
      </c>
      <c r="Q3533" s="80" t="s">
        <v>38022</v>
      </c>
      <c r="R3533" s="83" t="s">
        <v>38047</v>
      </c>
      <c r="S3533" s="80" t="s">
        <v>3455</v>
      </c>
      <c r="T3533" s="80" t="s">
        <v>38060</v>
      </c>
      <c r="U3533" s="82">
        <v>42537.469513888886</v>
      </c>
      <c r="V3533" s="83" t="s">
        <v>38082</v>
      </c>
      <c r="W3533" s="80"/>
      <c r="X3533" s="80"/>
      <c r="Y3533" s="86" t="s">
        <v>38116</v>
      </c>
      <c r="Z3533" s="80"/>
      <c r="AA3533" s="80" t="str">
        <f>VLOOKUP(A3533,Vertices!A$3:$AY$3641,45,FALSE)</f>
        <v>en</v>
      </c>
      <c r="AB3533" s="80" t="str">
        <f>IF(VLOOKUP(A3533,Vertices!A$3:$AY$3641,37,FALSE)=0,"",VLOOKUP(A3533,Vertices!A$3:$AY$3641,37,FALSE))</f>
        <v>Chicago, IL</v>
      </c>
    </row>
    <row r="3534" spans="1:28" x14ac:dyDescent="0.25">
      <c r="A3534" s="66" t="s">
        <v>37989</v>
      </c>
      <c r="B3534" s="66" t="s">
        <v>38004</v>
      </c>
      <c r="C3534" s="67"/>
      <c r="D3534" s="68"/>
      <c r="E3534" s="121"/>
      <c r="F3534" s="70"/>
      <c r="G3534" s="67"/>
      <c r="H3534" s="71"/>
      <c r="I3534" s="72"/>
      <c r="J3534" s="72"/>
      <c r="K3534" s="36"/>
      <c r="L3534" s="122"/>
      <c r="M3534" s="122"/>
      <c r="N3534" s="74"/>
      <c r="O3534" s="80" t="s">
        <v>325</v>
      </c>
      <c r="P3534" s="82">
        <v>42537.469513888886</v>
      </c>
      <c r="Q3534" s="80" t="s">
        <v>38022</v>
      </c>
      <c r="R3534" s="83" t="s">
        <v>38047</v>
      </c>
      <c r="S3534" s="80" t="s">
        <v>3455</v>
      </c>
      <c r="T3534" s="80" t="s">
        <v>38060</v>
      </c>
      <c r="U3534" s="82">
        <v>42537.469513888886</v>
      </c>
      <c r="V3534" s="83" t="s">
        <v>38082</v>
      </c>
      <c r="W3534" s="80"/>
      <c r="X3534" s="80"/>
      <c r="Y3534" s="86" t="s">
        <v>38116</v>
      </c>
      <c r="Z3534" s="80"/>
      <c r="AA3534" s="80" t="str">
        <f>VLOOKUP(A3534,Vertices!A$3:$AY$3641,45,FALSE)</f>
        <v>en</v>
      </c>
      <c r="AB3534" s="80" t="str">
        <f>IF(VLOOKUP(A3534,Vertices!A$3:$AY$3641,37,FALSE)=0,"",VLOOKUP(A3534,Vertices!A$3:$AY$3641,37,FALSE))</f>
        <v>Chicago, IL</v>
      </c>
    </row>
    <row r="3535" spans="1:28" x14ac:dyDescent="0.25">
      <c r="A3535" s="66" t="s">
        <v>37989</v>
      </c>
      <c r="B3535" s="66" t="s">
        <v>38005</v>
      </c>
      <c r="C3535" s="67"/>
      <c r="D3535" s="68"/>
      <c r="E3535" s="121"/>
      <c r="F3535" s="70"/>
      <c r="G3535" s="67"/>
      <c r="H3535" s="71"/>
      <c r="I3535" s="72"/>
      <c r="J3535" s="72"/>
      <c r="K3535" s="36"/>
      <c r="L3535" s="122"/>
      <c r="M3535" s="122"/>
      <c r="N3535" s="74"/>
      <c r="O3535" s="80" t="s">
        <v>325</v>
      </c>
      <c r="P3535" s="82">
        <v>42537.469513888886</v>
      </c>
      <c r="Q3535" s="80" t="s">
        <v>38022</v>
      </c>
      <c r="R3535" s="83" t="s">
        <v>38047</v>
      </c>
      <c r="S3535" s="80" t="s">
        <v>3455</v>
      </c>
      <c r="T3535" s="80" t="s">
        <v>38060</v>
      </c>
      <c r="U3535" s="82">
        <v>42537.469513888886</v>
      </c>
      <c r="V3535" s="83" t="s">
        <v>38082</v>
      </c>
      <c r="W3535" s="80"/>
      <c r="X3535" s="80"/>
      <c r="Y3535" s="86" t="s">
        <v>38116</v>
      </c>
      <c r="Z3535" s="80"/>
      <c r="AA3535" s="80" t="str">
        <f>VLOOKUP(A3535,Vertices!A$3:$AY$3641,45,FALSE)</f>
        <v>en</v>
      </c>
      <c r="AB3535" s="80" t="str">
        <f>IF(VLOOKUP(A3535,Vertices!A$3:$AY$3641,37,FALSE)=0,"",VLOOKUP(A3535,Vertices!A$3:$AY$3641,37,FALSE))</f>
        <v>Chicago, IL</v>
      </c>
    </row>
    <row r="3536" spans="1:28" x14ac:dyDescent="0.25">
      <c r="A3536" s="66" t="s">
        <v>37990</v>
      </c>
      <c r="B3536" s="66" t="s">
        <v>37990</v>
      </c>
      <c r="C3536" s="67"/>
      <c r="D3536" s="68"/>
      <c r="E3536" s="121"/>
      <c r="F3536" s="70"/>
      <c r="G3536" s="67"/>
      <c r="H3536" s="71"/>
      <c r="I3536" s="72"/>
      <c r="J3536" s="72"/>
      <c r="K3536" s="36"/>
      <c r="L3536" s="122"/>
      <c r="M3536" s="122"/>
      <c r="N3536" s="74"/>
      <c r="O3536" s="80" t="s">
        <v>179</v>
      </c>
      <c r="P3536" s="82">
        <v>42537.469513888886</v>
      </c>
      <c r="Q3536" s="80" t="s">
        <v>38023</v>
      </c>
      <c r="R3536" s="83" t="s">
        <v>38048</v>
      </c>
      <c r="S3536" s="80" t="s">
        <v>2042</v>
      </c>
      <c r="T3536" s="80" t="s">
        <v>38061</v>
      </c>
      <c r="U3536" s="82">
        <v>42537.469513888886</v>
      </c>
      <c r="V3536" s="83" t="s">
        <v>38083</v>
      </c>
      <c r="W3536" s="80"/>
      <c r="X3536" s="80"/>
      <c r="Y3536" s="86" t="s">
        <v>38117</v>
      </c>
      <c r="Z3536" s="80"/>
      <c r="AA3536" s="80" t="str">
        <f>VLOOKUP(A3536,Vertices!A$3:$AY$3641,45,FALSE)</f>
        <v>en</v>
      </c>
      <c r="AB3536" s="80" t="str">
        <f>IF(VLOOKUP(A3536,Vertices!A$3:$AY$3641,37,FALSE)=0,"",VLOOKUP(A3536,Vertices!A$3:$AY$3641,37,FALSE))</f>
        <v>US Virgin Islands, Caribbean</v>
      </c>
    </row>
    <row r="3537" spans="1:28" x14ac:dyDescent="0.25">
      <c r="A3537" s="66" t="s">
        <v>37991</v>
      </c>
      <c r="B3537" s="66" t="s">
        <v>277</v>
      </c>
      <c r="C3537" s="67"/>
      <c r="D3537" s="68"/>
      <c r="E3537" s="121"/>
      <c r="F3537" s="70"/>
      <c r="G3537" s="67"/>
      <c r="H3537" s="71"/>
      <c r="I3537" s="72"/>
      <c r="J3537" s="72"/>
      <c r="K3537" s="36"/>
      <c r="L3537" s="122"/>
      <c r="M3537" s="122"/>
      <c r="N3537" s="74"/>
      <c r="O3537" s="80" t="s">
        <v>325</v>
      </c>
      <c r="P3537" s="82">
        <v>42537.469548611109</v>
      </c>
      <c r="Q3537" s="80" t="s">
        <v>328</v>
      </c>
      <c r="R3537" s="83" t="s">
        <v>417</v>
      </c>
      <c r="S3537" s="80" t="s">
        <v>474</v>
      </c>
      <c r="T3537" s="80"/>
      <c r="U3537" s="82">
        <v>42537.469548611109</v>
      </c>
      <c r="V3537" s="83" t="s">
        <v>38084</v>
      </c>
      <c r="W3537" s="80"/>
      <c r="X3537" s="80"/>
      <c r="Y3537" s="86" t="s">
        <v>38118</v>
      </c>
      <c r="Z3537" s="80"/>
      <c r="AA3537" s="80" t="str">
        <f>VLOOKUP(A3537,Vertices!A$3:$AY$3641,45,FALSE)</f>
        <v>en</v>
      </c>
      <c r="AB3537" s="80" t="str">
        <f>IF(VLOOKUP(A3537,Vertices!A$3:$AY$3641,37,FALSE)=0,"",VLOOKUP(A3537,Vertices!A$3:$AY$3641,37,FALSE))</f>
        <v>São Paulo, Brasil</v>
      </c>
    </row>
    <row r="3538" spans="1:28" x14ac:dyDescent="0.25">
      <c r="A3538" s="66" t="s">
        <v>37992</v>
      </c>
      <c r="B3538" s="66" t="s">
        <v>37992</v>
      </c>
      <c r="C3538" s="67"/>
      <c r="D3538" s="68"/>
      <c r="E3538" s="121"/>
      <c r="F3538" s="70"/>
      <c r="G3538" s="67"/>
      <c r="H3538" s="71"/>
      <c r="I3538" s="72"/>
      <c r="J3538" s="72"/>
      <c r="K3538" s="36"/>
      <c r="L3538" s="122"/>
      <c r="M3538" s="122"/>
      <c r="N3538" s="74"/>
      <c r="O3538" s="80" t="s">
        <v>179</v>
      </c>
      <c r="P3538" s="82">
        <v>42537.469560185185</v>
      </c>
      <c r="Q3538" s="80" t="s">
        <v>38024</v>
      </c>
      <c r="R3538" s="83" t="s">
        <v>38049</v>
      </c>
      <c r="S3538" s="80" t="s">
        <v>505</v>
      </c>
      <c r="T3538" s="80"/>
      <c r="U3538" s="82">
        <v>42537.469560185185</v>
      </c>
      <c r="V3538" s="83" t="s">
        <v>38085</v>
      </c>
      <c r="W3538" s="80"/>
      <c r="X3538" s="80"/>
      <c r="Y3538" s="86" t="s">
        <v>38119</v>
      </c>
      <c r="Z3538" s="80"/>
      <c r="AA3538" s="80" t="str">
        <f>VLOOKUP(A3538,Vertices!A$3:$AY$3641,45,FALSE)</f>
        <v>en</v>
      </c>
      <c r="AB3538" s="80" t="str">
        <f>IF(VLOOKUP(A3538,Vertices!A$3:$AY$3641,37,FALSE)=0,"",VLOOKUP(A3538,Vertices!A$3:$AY$3641,37,FALSE))</f>
        <v xml:space="preserve">Canada, St. John&amp;#39;s </v>
      </c>
    </row>
    <row r="3539" spans="1:28" x14ac:dyDescent="0.25">
      <c r="A3539" s="66" t="s">
        <v>37993</v>
      </c>
      <c r="B3539" s="66" t="s">
        <v>37993</v>
      </c>
      <c r="C3539" s="67"/>
      <c r="D3539" s="68"/>
      <c r="E3539" s="121"/>
      <c r="F3539" s="70"/>
      <c r="G3539" s="67"/>
      <c r="H3539" s="71"/>
      <c r="I3539" s="72"/>
      <c r="J3539" s="72"/>
      <c r="K3539" s="36"/>
      <c r="L3539" s="122"/>
      <c r="M3539" s="122"/>
      <c r="N3539" s="74"/>
      <c r="O3539" s="80" t="s">
        <v>179</v>
      </c>
      <c r="P3539" s="82">
        <v>42537.468321759261</v>
      </c>
      <c r="Q3539" s="80" t="s">
        <v>38025</v>
      </c>
      <c r="R3539" s="83" t="s">
        <v>38050</v>
      </c>
      <c r="S3539" s="80" t="s">
        <v>38055</v>
      </c>
      <c r="T3539" s="80"/>
      <c r="U3539" s="82">
        <v>42537.468321759261</v>
      </c>
      <c r="V3539" s="83" t="s">
        <v>38086</v>
      </c>
      <c r="W3539" s="80"/>
      <c r="X3539" s="80"/>
      <c r="Y3539" s="86" t="s">
        <v>38120</v>
      </c>
      <c r="Z3539" s="80"/>
      <c r="AA3539" s="80" t="str">
        <f>VLOOKUP(A3539,Vertices!A$3:$AY$3641,45,FALSE)</f>
        <v>cs</v>
      </c>
      <c r="AB3539" s="80" t="str">
        <f>IF(VLOOKUP(A3539,Vertices!A$3:$AY$3641,37,FALSE)=0,"",VLOOKUP(A3539,Vertices!A$3:$AY$3641,37,FALSE))</f>
        <v>Prague, Czech rep.</v>
      </c>
    </row>
    <row r="3540" spans="1:28" x14ac:dyDescent="0.25">
      <c r="A3540" s="66" t="s">
        <v>37994</v>
      </c>
      <c r="B3540" s="66" t="s">
        <v>37993</v>
      </c>
      <c r="C3540" s="67"/>
      <c r="D3540" s="68"/>
      <c r="E3540" s="121"/>
      <c r="F3540" s="70"/>
      <c r="G3540" s="67"/>
      <c r="H3540" s="71"/>
      <c r="I3540" s="72"/>
      <c r="J3540" s="72"/>
      <c r="K3540" s="36"/>
      <c r="L3540" s="122"/>
      <c r="M3540" s="122"/>
      <c r="N3540" s="74"/>
      <c r="O3540" s="80" t="s">
        <v>325</v>
      </c>
      <c r="P3540" s="82">
        <v>42537.469629629632</v>
      </c>
      <c r="Q3540" s="80" t="s">
        <v>38026</v>
      </c>
      <c r="R3540" s="83" t="s">
        <v>38050</v>
      </c>
      <c r="S3540" s="80" t="s">
        <v>38055</v>
      </c>
      <c r="T3540" s="80"/>
      <c r="U3540" s="82">
        <v>42537.469629629632</v>
      </c>
      <c r="V3540" s="83" t="s">
        <v>38087</v>
      </c>
      <c r="W3540" s="80"/>
      <c r="X3540" s="80"/>
      <c r="Y3540" s="86" t="s">
        <v>38121</v>
      </c>
      <c r="Z3540" s="80"/>
      <c r="AA3540" s="80" t="str">
        <f>VLOOKUP(A3540,Vertices!A$3:$AY$3641,45,FALSE)</f>
        <v>en</v>
      </c>
      <c r="AB3540" s="80" t="str">
        <f>IF(VLOOKUP(A3540,Vertices!A$3:$AY$3641,37,FALSE)=0,"",VLOOKUP(A3540,Vertices!A$3:$AY$3641,37,FALSE))</f>
        <v/>
      </c>
    </row>
    <row r="3541" spans="1:28" x14ac:dyDescent="0.25">
      <c r="A3541" s="66" t="s">
        <v>37995</v>
      </c>
      <c r="B3541" s="66" t="s">
        <v>32816</v>
      </c>
      <c r="C3541" s="67"/>
      <c r="D3541" s="68"/>
      <c r="E3541" s="121"/>
      <c r="F3541" s="70"/>
      <c r="G3541" s="67"/>
      <c r="H3541" s="71"/>
      <c r="I3541" s="72"/>
      <c r="J3541" s="72"/>
      <c r="K3541" s="36"/>
      <c r="L3541" s="122"/>
      <c r="M3541" s="122"/>
      <c r="N3541" s="74"/>
      <c r="O3541" s="80" t="s">
        <v>326</v>
      </c>
      <c r="P3541" s="82">
        <v>42537.469629629632</v>
      </c>
      <c r="Q3541" s="80" t="s">
        <v>38027</v>
      </c>
      <c r="R3541" s="80"/>
      <c r="S3541" s="80"/>
      <c r="T3541" s="80" t="s">
        <v>23786</v>
      </c>
      <c r="U3541" s="82">
        <v>42537.469629629632</v>
      </c>
      <c r="V3541" s="83" t="s">
        <v>38088</v>
      </c>
      <c r="W3541" s="80"/>
      <c r="X3541" s="80"/>
      <c r="Y3541" s="86" t="s">
        <v>38122</v>
      </c>
      <c r="Z3541" s="86" t="s">
        <v>34184</v>
      </c>
      <c r="AA3541" s="80" t="str">
        <f>VLOOKUP(A3541,Vertices!A$3:$AY$3641,45,FALSE)</f>
        <v>es</v>
      </c>
      <c r="AB3541" s="80" t="str">
        <f>IF(VLOOKUP(A3541,Vertices!A$3:$AY$3641,37,FALSE)=0,"",VLOOKUP(A3541,Vertices!A$3:$AY$3641,37,FALSE))</f>
        <v>Santiago</v>
      </c>
    </row>
    <row r="3542" spans="1:28" x14ac:dyDescent="0.25">
      <c r="A3542" s="66" t="s">
        <v>37996</v>
      </c>
      <c r="B3542" s="66" t="s">
        <v>37996</v>
      </c>
      <c r="C3542" s="67"/>
      <c r="D3542" s="68"/>
      <c r="E3542" s="121"/>
      <c r="F3542" s="70"/>
      <c r="G3542" s="67"/>
      <c r="H3542" s="71"/>
      <c r="I3542" s="72"/>
      <c r="J3542" s="72"/>
      <c r="K3542" s="36"/>
      <c r="L3542" s="122"/>
      <c r="M3542" s="122"/>
      <c r="N3542" s="74"/>
      <c r="O3542" s="80" t="s">
        <v>179</v>
      </c>
      <c r="P3542" s="82">
        <v>42537.469641203701</v>
      </c>
      <c r="Q3542" s="80" t="s">
        <v>38028</v>
      </c>
      <c r="R3542" s="83" t="s">
        <v>38051</v>
      </c>
      <c r="S3542" s="80" t="s">
        <v>9958</v>
      </c>
      <c r="T3542" s="80"/>
      <c r="U3542" s="82">
        <v>42537.469641203701</v>
      </c>
      <c r="V3542" s="83" t="s">
        <v>38089</v>
      </c>
      <c r="W3542" s="80"/>
      <c r="X3542" s="80"/>
      <c r="Y3542" s="86" t="s">
        <v>38123</v>
      </c>
      <c r="Z3542" s="80"/>
      <c r="AA3542" s="80" t="str">
        <f>VLOOKUP(A3542,Vertices!A$3:$AY$3641,45,FALSE)</f>
        <v>pt</v>
      </c>
      <c r="AB3542" s="80" t="str">
        <f>IF(VLOOKUP(A3542,Vertices!A$3:$AY$3641,37,FALSE)=0,"",VLOOKUP(A3542,Vertices!A$3:$AY$3641,37,FALSE))</f>
        <v>Água Boa - MT</v>
      </c>
    </row>
    <row r="3543" spans="1:28" x14ac:dyDescent="0.25">
      <c r="A3543" s="66" t="s">
        <v>37997</v>
      </c>
      <c r="B3543" s="66" t="s">
        <v>37997</v>
      </c>
      <c r="C3543" s="67"/>
      <c r="D3543" s="68"/>
      <c r="E3543" s="121"/>
      <c r="F3543" s="70"/>
      <c r="G3543" s="67"/>
      <c r="H3543" s="71"/>
      <c r="I3543" s="72"/>
      <c r="J3543" s="72"/>
      <c r="K3543" s="36"/>
      <c r="L3543" s="122"/>
      <c r="M3543" s="122"/>
      <c r="N3543" s="74"/>
      <c r="O3543" s="80" t="s">
        <v>179</v>
      </c>
      <c r="P3543" s="82">
        <v>42537.46738425926</v>
      </c>
      <c r="Q3543" s="80" t="s">
        <v>38029</v>
      </c>
      <c r="R3543" s="83" t="s">
        <v>38052</v>
      </c>
      <c r="S3543" s="80" t="s">
        <v>475</v>
      </c>
      <c r="T3543" s="80"/>
      <c r="U3543" s="82">
        <v>42537.46738425926</v>
      </c>
      <c r="V3543" s="83" t="s">
        <v>38090</v>
      </c>
      <c r="W3543" s="80"/>
      <c r="X3543" s="80"/>
      <c r="Y3543" s="86" t="s">
        <v>38124</v>
      </c>
      <c r="Z3543" s="80"/>
      <c r="AA3543" s="80" t="str">
        <f>VLOOKUP(A3543,Vertices!A$3:$AY$3641,45,FALSE)</f>
        <v>es</v>
      </c>
      <c r="AB3543" s="80" t="str">
        <f>IF(VLOOKUP(A3543,Vertices!A$3:$AY$3641,37,FALSE)=0,"",VLOOKUP(A3543,Vertices!A$3:$AY$3641,37,FALSE))</f>
        <v/>
      </c>
    </row>
    <row r="3544" spans="1:28" x14ac:dyDescent="0.25">
      <c r="A3544" s="66" t="s">
        <v>37998</v>
      </c>
      <c r="B3544" s="66" t="s">
        <v>37997</v>
      </c>
      <c r="C3544" s="67"/>
      <c r="D3544" s="68"/>
      <c r="E3544" s="121"/>
      <c r="F3544" s="70"/>
      <c r="G3544" s="67"/>
      <c r="H3544" s="71"/>
      <c r="I3544" s="72"/>
      <c r="J3544" s="72"/>
      <c r="K3544" s="36"/>
      <c r="L3544" s="122"/>
      <c r="M3544" s="122"/>
      <c r="N3544" s="74"/>
      <c r="O3544" s="80" t="s">
        <v>325</v>
      </c>
      <c r="P3544" s="82">
        <v>42537.469664351855</v>
      </c>
      <c r="Q3544" s="80" t="s">
        <v>38030</v>
      </c>
      <c r="R3544" s="83" t="s">
        <v>38052</v>
      </c>
      <c r="S3544" s="80" t="s">
        <v>475</v>
      </c>
      <c r="T3544" s="80"/>
      <c r="U3544" s="82">
        <v>42537.469664351855</v>
      </c>
      <c r="V3544" s="83" t="s">
        <v>38091</v>
      </c>
      <c r="W3544" s="80"/>
      <c r="X3544" s="80"/>
      <c r="Y3544" s="86" t="s">
        <v>38125</v>
      </c>
      <c r="Z3544" s="80"/>
      <c r="AA3544" s="80" t="str">
        <f>VLOOKUP(A3544,Vertices!A$3:$AY$3641,45,FALSE)</f>
        <v>es</v>
      </c>
      <c r="AB3544" s="80" t="str">
        <f>IF(VLOOKUP(A3544,Vertices!A$3:$AY$3641,37,FALSE)=0,"",VLOOKUP(A3544,Vertices!A$3:$AY$3641,37,FALSE))</f>
        <v xml:space="preserve">RMCF || ADASAD </v>
      </c>
    </row>
    <row r="3545" spans="1:28" x14ac:dyDescent="0.25">
      <c r="A3545" s="66" t="s">
        <v>37445</v>
      </c>
      <c r="B3545" s="66" t="s">
        <v>37445</v>
      </c>
      <c r="C3545" s="67"/>
      <c r="D3545" s="68"/>
      <c r="E3545" s="121"/>
      <c r="F3545" s="70"/>
      <c r="G3545" s="67"/>
      <c r="H3545" s="71"/>
      <c r="I3545" s="72"/>
      <c r="J3545" s="72"/>
      <c r="K3545" s="36"/>
      <c r="L3545" s="122"/>
      <c r="M3545" s="122"/>
      <c r="N3545" s="74"/>
      <c r="O3545" s="80" t="s">
        <v>179</v>
      </c>
      <c r="P3545" s="82">
        <v>42537.469780092593</v>
      </c>
      <c r="Q3545" s="80" t="s">
        <v>38031</v>
      </c>
      <c r="R3545" s="83" t="s">
        <v>38053</v>
      </c>
      <c r="S3545" s="80" t="s">
        <v>38056</v>
      </c>
      <c r="T3545" s="80" t="s">
        <v>511</v>
      </c>
      <c r="U3545" s="82">
        <v>42537.469780092593</v>
      </c>
      <c r="V3545" s="83" t="s">
        <v>38092</v>
      </c>
      <c r="W3545" s="80"/>
      <c r="X3545" s="80"/>
      <c r="Y3545" s="86" t="s">
        <v>38126</v>
      </c>
      <c r="Z3545" s="80"/>
      <c r="AA3545" s="80" t="str">
        <f>VLOOKUP(A3545,Vertices!A$3:$AY$3641,45,FALSE)</f>
        <v>fr</v>
      </c>
      <c r="AB3545" s="80" t="str">
        <f>IF(VLOOKUP(A3545,Vertices!A$3:$AY$3641,37,FALSE)=0,"",VLOOKUP(A3545,Vertices!A$3:$AY$3641,37,FALSE))</f>
        <v/>
      </c>
    </row>
    <row r="3546" spans="1:28" x14ac:dyDescent="0.25">
      <c r="A3546" s="66" t="s">
        <v>37999</v>
      </c>
      <c r="B3546" s="66" t="s">
        <v>37999</v>
      </c>
      <c r="C3546" s="67"/>
      <c r="D3546" s="68"/>
      <c r="E3546" s="121"/>
      <c r="F3546" s="70"/>
      <c r="G3546" s="67"/>
      <c r="H3546" s="71"/>
      <c r="I3546" s="72"/>
      <c r="J3546" s="72"/>
      <c r="K3546" s="36"/>
      <c r="L3546" s="122"/>
      <c r="M3546" s="122"/>
      <c r="N3546" s="74"/>
      <c r="O3546" s="80" t="s">
        <v>179</v>
      </c>
      <c r="P3546" s="82">
        <v>42537.46979166667</v>
      </c>
      <c r="Q3546" s="80" t="s">
        <v>38032</v>
      </c>
      <c r="R3546" s="83" t="s">
        <v>38054</v>
      </c>
      <c r="S3546" s="80" t="s">
        <v>38057</v>
      </c>
      <c r="T3546" s="80" t="s">
        <v>517</v>
      </c>
      <c r="U3546" s="82">
        <v>42537.46979166667</v>
      </c>
      <c r="V3546" s="83" t="s">
        <v>38093</v>
      </c>
      <c r="W3546" s="80"/>
      <c r="X3546" s="80"/>
      <c r="Y3546" s="86" t="s">
        <v>38127</v>
      </c>
      <c r="Z3546" s="80"/>
      <c r="AA3546" s="80" t="str">
        <f>VLOOKUP(A3546,Vertices!A$3:$AY$3641,45,FALSE)</f>
        <v>en</v>
      </c>
      <c r="AB3546" s="80" t="str">
        <f>IF(VLOOKUP(A3546,Vertices!A$3:$AY$3641,37,FALSE)=0,"",VLOOKUP(A3546,Vertices!A$3:$AY$3641,37,FALSE))</f>
        <v xml:space="preserve">Philadelphia </v>
      </c>
    </row>
    <row r="3547" spans="1:28" x14ac:dyDescent="0.25">
      <c r="A3547" s="66" t="s">
        <v>38000</v>
      </c>
      <c r="B3547" s="66" t="s">
        <v>38000</v>
      </c>
      <c r="C3547" s="67"/>
      <c r="D3547" s="68"/>
      <c r="E3547" s="121"/>
      <c r="F3547" s="70"/>
      <c r="G3547" s="67"/>
      <c r="H3547" s="71"/>
      <c r="I3547" s="72"/>
      <c r="J3547" s="72"/>
      <c r="K3547" s="36"/>
      <c r="L3547" s="122"/>
      <c r="M3547" s="122"/>
      <c r="N3547" s="74"/>
      <c r="O3547" s="80" t="s">
        <v>179</v>
      </c>
      <c r="P3547" s="82">
        <v>42537.470011574071</v>
      </c>
      <c r="Q3547" s="80" t="s">
        <v>38033</v>
      </c>
      <c r="R3547" s="80"/>
      <c r="S3547" s="80"/>
      <c r="T3547" s="80"/>
      <c r="U3547" s="82">
        <v>42537.470011574071</v>
      </c>
      <c r="V3547" s="83" t="s">
        <v>38094</v>
      </c>
      <c r="W3547" s="80"/>
      <c r="X3547" s="80"/>
      <c r="Y3547" s="86" t="s">
        <v>38128</v>
      </c>
      <c r="Z3547" s="80"/>
      <c r="AA3547" s="80" t="str">
        <f>VLOOKUP(A3547,Vertices!A$3:$AY$3641,45,FALSE)</f>
        <v>pt</v>
      </c>
      <c r="AB3547" s="80" t="str">
        <f>IF(VLOOKUP(A3547,Vertices!A$3:$AY$3641,37,FALSE)=0,"",VLOOKUP(A3547,Vertices!A$3:$AY$3641,37,FALSE))</f>
        <v/>
      </c>
    </row>
    <row r="3548" spans="1:28" x14ac:dyDescent="0.25">
      <c r="A3548" s="89" t="s">
        <v>38001</v>
      </c>
      <c r="B3548" s="89" t="s">
        <v>37648</v>
      </c>
      <c r="C3548" s="112"/>
      <c r="D3548" s="115"/>
      <c r="E3548" s="130"/>
      <c r="F3548" s="111"/>
      <c r="G3548" s="112"/>
      <c r="H3548" s="116"/>
      <c r="I3548" s="113"/>
      <c r="J3548" s="113"/>
      <c r="K3548" s="117"/>
      <c r="L3548" s="131"/>
      <c r="M3548" s="131"/>
      <c r="N3548" s="103"/>
      <c r="O3548" s="107" t="s">
        <v>325</v>
      </c>
      <c r="P3548" s="108">
        <v>42537.470196759263</v>
      </c>
      <c r="Q3548" s="107" t="s">
        <v>37677</v>
      </c>
      <c r="R3548" s="107"/>
      <c r="S3548" s="107"/>
      <c r="T3548" s="107"/>
      <c r="U3548" s="108">
        <v>42537.470196759263</v>
      </c>
      <c r="V3548" s="109" t="s">
        <v>38095</v>
      </c>
      <c r="W3548" s="107"/>
      <c r="X3548" s="107"/>
      <c r="Y3548" s="110" t="s">
        <v>38129</v>
      </c>
      <c r="Z3548" s="107"/>
      <c r="AA3548" s="80" t="str">
        <f>VLOOKUP(A3548,Vertices!A$3:$AY$3641,45,FALSE)</f>
        <v>es</v>
      </c>
      <c r="AB3548" s="80" t="str">
        <f>IF(VLOOKUP(A3548,Vertices!A$3:$AY$3641,37,FALSE)=0,"",VLOOKUP(A3548,Vertices!A$3:$AY$3641,37,FALSE))</f>
        <v/>
      </c>
    </row>
    <row r="3549" spans="1:28" x14ac:dyDescent="0.25">
      <c r="A3549" s="66" t="s">
        <v>38376</v>
      </c>
      <c r="B3549" s="66" t="s">
        <v>267</v>
      </c>
      <c r="C3549" s="67"/>
      <c r="D3549" s="68"/>
      <c r="E3549" s="121"/>
      <c r="F3549" s="70"/>
      <c r="G3549" s="67"/>
      <c r="H3549" s="71"/>
      <c r="I3549" s="72"/>
      <c r="J3549" s="72"/>
      <c r="K3549" s="36"/>
      <c r="L3549" s="122"/>
      <c r="M3549" s="122"/>
      <c r="N3549" s="74"/>
      <c r="O3549" s="80" t="s">
        <v>325</v>
      </c>
      <c r="P3549" s="82">
        <v>42537.470243055555</v>
      </c>
      <c r="Q3549" s="80" t="s">
        <v>38405</v>
      </c>
      <c r="R3549" s="83" t="s">
        <v>38045</v>
      </c>
      <c r="S3549" s="80" t="s">
        <v>477</v>
      </c>
      <c r="T3549" s="80" t="s">
        <v>38059</v>
      </c>
      <c r="U3549" s="82">
        <v>42537.470243055555</v>
      </c>
      <c r="V3549" s="83" t="s">
        <v>38439</v>
      </c>
      <c r="W3549" s="80"/>
      <c r="X3549" s="80"/>
      <c r="Y3549" s="86" t="s">
        <v>38464</v>
      </c>
      <c r="Z3549" s="80"/>
      <c r="AA3549" s="80" t="str">
        <f>VLOOKUP(A3549,Vertices!A$3:$AY$3641,45,FALSE)</f>
        <v>ca</v>
      </c>
      <c r="AB3549" s="80" t="str">
        <f>IF(VLOOKUP(A3549,Vertices!A$3:$AY$3641,37,FALSE)=0,"",VLOOKUP(A3549,Vertices!A$3:$AY$3641,37,FALSE))</f>
        <v>Virtual</v>
      </c>
    </row>
    <row r="3550" spans="1:28" x14ac:dyDescent="0.25">
      <c r="A3550" s="66" t="s">
        <v>38376</v>
      </c>
      <c r="B3550" s="66" t="s">
        <v>37650</v>
      </c>
      <c r="C3550" s="67"/>
      <c r="D3550" s="68"/>
      <c r="E3550" s="121"/>
      <c r="F3550" s="70"/>
      <c r="G3550" s="67"/>
      <c r="H3550" s="71"/>
      <c r="I3550" s="72"/>
      <c r="J3550" s="72"/>
      <c r="K3550" s="36"/>
      <c r="L3550" s="122"/>
      <c r="M3550" s="122"/>
      <c r="N3550" s="74"/>
      <c r="O3550" s="80" t="s">
        <v>325</v>
      </c>
      <c r="P3550" s="82">
        <v>42537.470370370371</v>
      </c>
      <c r="Q3550" s="80" t="s">
        <v>38406</v>
      </c>
      <c r="R3550" s="83" t="s">
        <v>37695</v>
      </c>
      <c r="S3550" s="80" t="s">
        <v>489</v>
      </c>
      <c r="T3550" s="80" t="s">
        <v>37708</v>
      </c>
      <c r="U3550" s="82">
        <v>42537.470370370371</v>
      </c>
      <c r="V3550" s="83" t="s">
        <v>38440</v>
      </c>
      <c r="W3550" s="80"/>
      <c r="X3550" s="80"/>
      <c r="Y3550" s="86" t="s">
        <v>38465</v>
      </c>
      <c r="Z3550" s="80"/>
      <c r="AA3550" s="80" t="str">
        <f>VLOOKUP(A3550,Vertices!A$3:$AY$3641,45,FALSE)</f>
        <v>ca</v>
      </c>
      <c r="AB3550" s="80" t="str">
        <f>IF(VLOOKUP(A3550,Vertices!A$3:$AY$3641,37,FALSE)=0,"",VLOOKUP(A3550,Vertices!A$3:$AY$3641,37,FALSE))</f>
        <v>Virtual</v>
      </c>
    </row>
    <row r="3551" spans="1:28" x14ac:dyDescent="0.25">
      <c r="A3551" s="66" t="s">
        <v>38377</v>
      </c>
      <c r="B3551" s="66" t="s">
        <v>33013</v>
      </c>
      <c r="C3551" s="67"/>
      <c r="D3551" s="68"/>
      <c r="E3551" s="121"/>
      <c r="F3551" s="70"/>
      <c r="G3551" s="67"/>
      <c r="H3551" s="71"/>
      <c r="I3551" s="72"/>
      <c r="J3551" s="72"/>
      <c r="K3551" s="36"/>
      <c r="L3551" s="122"/>
      <c r="M3551" s="122"/>
      <c r="N3551" s="74"/>
      <c r="O3551" s="80" t="s">
        <v>325</v>
      </c>
      <c r="P3551" s="82">
        <v>42537.47042824074</v>
      </c>
      <c r="Q3551" s="80" t="s">
        <v>38407</v>
      </c>
      <c r="R3551" s="80" t="s">
        <v>33600</v>
      </c>
      <c r="S3551" s="80" t="s">
        <v>33661</v>
      </c>
      <c r="T3551" s="80"/>
      <c r="U3551" s="82">
        <v>42537.47042824074</v>
      </c>
      <c r="V3551" s="83" t="s">
        <v>38441</v>
      </c>
      <c r="W3551" s="80"/>
      <c r="X3551" s="80"/>
      <c r="Y3551" s="86" t="s">
        <v>38466</v>
      </c>
      <c r="Z3551" s="80"/>
      <c r="AA3551" s="80" t="str">
        <f>VLOOKUP(A3551,Vertices!A$3:$AY$3641,45,FALSE)</f>
        <v>en</v>
      </c>
      <c r="AB3551" s="80" t="str">
        <f>IF(VLOOKUP(A3551,Vertices!A$3:$AY$3641,37,FALSE)=0,"",VLOOKUP(A3551,Vertices!A$3:$AY$3641,37,FALSE))</f>
        <v/>
      </c>
    </row>
    <row r="3552" spans="1:28" x14ac:dyDescent="0.25">
      <c r="A3552" s="66" t="s">
        <v>38378</v>
      </c>
      <c r="B3552" s="66" t="s">
        <v>38378</v>
      </c>
      <c r="C3552" s="67"/>
      <c r="D3552" s="68"/>
      <c r="E3552" s="121"/>
      <c r="F3552" s="70"/>
      <c r="G3552" s="67"/>
      <c r="H3552" s="71"/>
      <c r="I3552" s="72"/>
      <c r="J3552" s="72"/>
      <c r="K3552" s="36"/>
      <c r="L3552" s="122"/>
      <c r="M3552" s="122"/>
      <c r="N3552" s="74"/>
      <c r="O3552" s="80" t="s">
        <v>179</v>
      </c>
      <c r="P3552" s="82">
        <v>42537.470497685186</v>
      </c>
      <c r="Q3552" s="80" t="s">
        <v>38408</v>
      </c>
      <c r="R3552" s="80"/>
      <c r="S3552" s="80"/>
      <c r="T3552" s="80"/>
      <c r="U3552" s="82">
        <v>42537.470497685186</v>
      </c>
      <c r="V3552" s="83" t="s">
        <v>38442</v>
      </c>
      <c r="W3552" s="80"/>
      <c r="X3552" s="80"/>
      <c r="Y3552" s="86" t="s">
        <v>38467</v>
      </c>
      <c r="Z3552" s="80"/>
      <c r="AA3552" s="80" t="str">
        <f>VLOOKUP(A3552,Vertices!A$3:$AY$3641,45,FALSE)</f>
        <v>es</v>
      </c>
      <c r="AB3552" s="80" t="str">
        <f>IF(VLOOKUP(A3552,Vertices!A$3:$AY$3641,37,FALSE)=0,"",VLOOKUP(A3552,Vertices!A$3:$AY$3641,37,FALSE))</f>
        <v>Madrid, Koruño lejos del mar</v>
      </c>
    </row>
    <row r="3553" spans="1:28" x14ac:dyDescent="0.25">
      <c r="A3553" s="66" t="s">
        <v>38379</v>
      </c>
      <c r="B3553" s="66" t="s">
        <v>4722</v>
      </c>
      <c r="C3553" s="67"/>
      <c r="D3553" s="68"/>
      <c r="E3553" s="121"/>
      <c r="F3553" s="70"/>
      <c r="G3553" s="67"/>
      <c r="H3553" s="71"/>
      <c r="I3553" s="72"/>
      <c r="J3553" s="72"/>
      <c r="K3553" s="36"/>
      <c r="L3553" s="122"/>
      <c r="M3553" s="122"/>
      <c r="N3553" s="74"/>
      <c r="O3553" s="80" t="s">
        <v>325</v>
      </c>
      <c r="P3553" s="82">
        <v>42537.470532407409</v>
      </c>
      <c r="Q3553" s="80" t="s">
        <v>38409</v>
      </c>
      <c r="R3553" s="83" t="s">
        <v>38423</v>
      </c>
      <c r="S3553" s="80" t="s">
        <v>2042</v>
      </c>
      <c r="T3553" s="80"/>
      <c r="U3553" s="82">
        <v>42537.470532407409</v>
      </c>
      <c r="V3553" s="83" t="s">
        <v>38443</v>
      </c>
      <c r="W3553" s="80"/>
      <c r="X3553" s="80"/>
      <c r="Y3553" s="86" t="s">
        <v>38468</v>
      </c>
      <c r="Z3553" s="80"/>
      <c r="AA3553" s="80" t="str">
        <f>VLOOKUP(A3553,Vertices!A$3:$AY$3641,45,FALSE)</f>
        <v>es</v>
      </c>
      <c r="AB3553" s="80" t="str">
        <f>IF(VLOOKUP(A3553,Vertices!A$3:$AY$3641,37,FALSE)=0,"",VLOOKUP(A3553,Vertices!A$3:$AY$3641,37,FALSE))</f>
        <v/>
      </c>
    </row>
    <row r="3554" spans="1:28" x14ac:dyDescent="0.25">
      <c r="A3554" s="66" t="s">
        <v>38380</v>
      </c>
      <c r="B3554" s="66" t="s">
        <v>38380</v>
      </c>
      <c r="C3554" s="67"/>
      <c r="D3554" s="68"/>
      <c r="E3554" s="121"/>
      <c r="F3554" s="70"/>
      <c r="G3554" s="67"/>
      <c r="H3554" s="71"/>
      <c r="I3554" s="72"/>
      <c r="J3554" s="72"/>
      <c r="K3554" s="36"/>
      <c r="L3554" s="122"/>
      <c r="M3554" s="122"/>
      <c r="N3554" s="74"/>
      <c r="O3554" s="80" t="s">
        <v>179</v>
      </c>
      <c r="P3554" s="82">
        <v>42537.470682870371</v>
      </c>
      <c r="Q3554" s="80" t="s">
        <v>38410</v>
      </c>
      <c r="R3554" s="80"/>
      <c r="S3554" s="80"/>
      <c r="T3554" s="80"/>
      <c r="U3554" s="82">
        <v>42537.470682870371</v>
      </c>
      <c r="V3554" s="83" t="s">
        <v>38444</v>
      </c>
      <c r="W3554" s="80"/>
      <c r="X3554" s="80"/>
      <c r="Y3554" s="86" t="s">
        <v>38469</v>
      </c>
      <c r="Z3554" s="80"/>
      <c r="AA3554" s="80" t="str">
        <f>VLOOKUP(A3554,Vertices!A$3:$AY$3641,45,FALSE)</f>
        <v>en</v>
      </c>
      <c r="AB3554" s="80" t="str">
        <f>IF(VLOOKUP(A3554,Vertices!A$3:$AY$3641,37,FALSE)=0,"",VLOOKUP(A3554,Vertices!A$3:$AY$3641,37,FALSE))</f>
        <v>New York, NY</v>
      </c>
    </row>
    <row r="3555" spans="1:28" x14ac:dyDescent="0.25">
      <c r="A3555" s="66" t="s">
        <v>38381</v>
      </c>
      <c r="B3555" s="66" t="s">
        <v>38399</v>
      </c>
      <c r="C3555" s="67"/>
      <c r="D3555" s="68"/>
      <c r="E3555" s="121"/>
      <c r="F3555" s="70"/>
      <c r="G3555" s="67"/>
      <c r="H3555" s="71"/>
      <c r="I3555" s="72"/>
      <c r="J3555" s="72"/>
      <c r="K3555" s="36"/>
      <c r="L3555" s="122"/>
      <c r="M3555" s="122"/>
      <c r="N3555" s="74"/>
      <c r="O3555" s="80" t="s">
        <v>325</v>
      </c>
      <c r="P3555" s="82">
        <v>42537.470775462964</v>
      </c>
      <c r="Q3555" s="80" t="s">
        <v>38411</v>
      </c>
      <c r="R3555" s="83" t="s">
        <v>38424</v>
      </c>
      <c r="S3555" s="80" t="s">
        <v>475</v>
      </c>
      <c r="T3555" s="80"/>
      <c r="U3555" s="82">
        <v>42537.470775462964</v>
      </c>
      <c r="V3555" s="83" t="s">
        <v>38445</v>
      </c>
      <c r="W3555" s="80"/>
      <c r="X3555" s="80"/>
      <c r="Y3555" s="86" t="s">
        <v>38470</v>
      </c>
      <c r="Z3555" s="80"/>
      <c r="AA3555" s="80" t="str">
        <f>VLOOKUP(A3555,Vertices!A$3:$AY$3641,45,FALSE)</f>
        <v>en</v>
      </c>
      <c r="AB3555" s="80" t="str">
        <f>IF(VLOOKUP(A3555,Vertices!A$3:$AY$3641,37,FALSE)=0,"",VLOOKUP(A3555,Vertices!A$3:$AY$3641,37,FALSE))</f>
        <v>California</v>
      </c>
    </row>
    <row r="3556" spans="1:28" x14ac:dyDescent="0.25">
      <c r="A3556" s="66" t="s">
        <v>38382</v>
      </c>
      <c r="B3556" s="66" t="s">
        <v>33056</v>
      </c>
      <c r="C3556" s="67"/>
      <c r="D3556" s="68"/>
      <c r="E3556" s="121"/>
      <c r="F3556" s="70"/>
      <c r="G3556" s="67"/>
      <c r="H3556" s="71"/>
      <c r="I3556" s="72"/>
      <c r="J3556" s="72"/>
      <c r="K3556" s="36"/>
      <c r="L3556" s="122"/>
      <c r="M3556" s="122"/>
      <c r="N3556" s="74"/>
      <c r="O3556" s="80" t="s">
        <v>325</v>
      </c>
      <c r="P3556" s="82">
        <v>42537.470821759256</v>
      </c>
      <c r="Q3556" s="80" t="s">
        <v>33150</v>
      </c>
      <c r="R3556" s="80"/>
      <c r="S3556" s="80"/>
      <c r="T3556" s="80"/>
      <c r="U3556" s="82">
        <v>42537.470821759256</v>
      </c>
      <c r="V3556" s="83" t="s">
        <v>38446</v>
      </c>
      <c r="W3556" s="80"/>
      <c r="X3556" s="80"/>
      <c r="Y3556" s="86" t="s">
        <v>38471</v>
      </c>
      <c r="Z3556" s="80"/>
      <c r="AA3556" s="80" t="str">
        <f>VLOOKUP(A3556,Vertices!A$3:$AY$3641,45,FALSE)</f>
        <v>es</v>
      </c>
      <c r="AB3556" s="80" t="str">
        <f>IF(VLOOKUP(A3556,Vertices!A$3:$AY$3641,37,FALSE)=0,"",VLOOKUP(A3556,Vertices!A$3:$AY$3641,37,FALSE))</f>
        <v>Jardín América Misiones Ar.</v>
      </c>
    </row>
    <row r="3557" spans="1:28" x14ac:dyDescent="0.25">
      <c r="A3557" s="66" t="s">
        <v>38383</v>
      </c>
      <c r="B3557" s="66" t="s">
        <v>38383</v>
      </c>
      <c r="C3557" s="67"/>
      <c r="D3557" s="68"/>
      <c r="E3557" s="121"/>
      <c r="F3557" s="70"/>
      <c r="G3557" s="67"/>
      <c r="H3557" s="71"/>
      <c r="I3557" s="72"/>
      <c r="J3557" s="72"/>
      <c r="K3557" s="36"/>
      <c r="L3557" s="122"/>
      <c r="M3557" s="122"/>
      <c r="N3557" s="74"/>
      <c r="O3557" s="80" t="s">
        <v>179</v>
      </c>
      <c r="P3557" s="82">
        <v>42537.470821759256</v>
      </c>
      <c r="Q3557" s="80" t="s">
        <v>38412</v>
      </c>
      <c r="R3557" s="80"/>
      <c r="S3557" s="80"/>
      <c r="T3557" s="80"/>
      <c r="U3557" s="82">
        <v>42537.470821759256</v>
      </c>
      <c r="V3557" s="83" t="s">
        <v>38447</v>
      </c>
      <c r="W3557" s="80"/>
      <c r="X3557" s="80"/>
      <c r="Y3557" s="86" t="s">
        <v>38472</v>
      </c>
      <c r="Z3557" s="80"/>
      <c r="AA3557" s="80" t="str">
        <f>VLOOKUP(A3557,Vertices!A$3:$AY$3641,45,FALSE)</f>
        <v>pt</v>
      </c>
      <c r="AB3557" s="80" t="str">
        <f>IF(VLOOKUP(A3557,Vertices!A$3:$AY$3641,37,FALSE)=0,"",VLOOKUP(A3557,Vertices!A$3:$AY$3641,37,FALSE))</f>
        <v/>
      </c>
    </row>
    <row r="3558" spans="1:28" x14ac:dyDescent="0.25">
      <c r="A3558" s="66" t="s">
        <v>38384</v>
      </c>
      <c r="B3558" s="66" t="s">
        <v>23082</v>
      </c>
      <c r="C3558" s="67"/>
      <c r="D3558" s="68"/>
      <c r="E3558" s="121"/>
      <c r="F3558" s="70"/>
      <c r="G3558" s="67"/>
      <c r="H3558" s="71"/>
      <c r="I3558" s="72"/>
      <c r="J3558" s="72"/>
      <c r="K3558" s="36"/>
      <c r="L3558" s="122"/>
      <c r="M3558" s="122"/>
      <c r="N3558" s="74"/>
      <c r="O3558" s="80" t="s">
        <v>325</v>
      </c>
      <c r="P3558" s="82">
        <v>42537.470868055556</v>
      </c>
      <c r="Q3558" s="80" t="s">
        <v>23241</v>
      </c>
      <c r="R3558" s="83" t="s">
        <v>23619</v>
      </c>
      <c r="S3558" s="80" t="s">
        <v>23755</v>
      </c>
      <c r="T3558" s="80" t="s">
        <v>23796</v>
      </c>
      <c r="U3558" s="82">
        <v>42537.470868055556</v>
      </c>
      <c r="V3558" s="83" t="s">
        <v>38448</v>
      </c>
      <c r="W3558" s="80"/>
      <c r="X3558" s="80"/>
      <c r="Y3558" s="86" t="s">
        <v>38473</v>
      </c>
      <c r="Z3558" s="80"/>
      <c r="AA3558" s="80" t="str">
        <f>VLOOKUP(A3558,Vertices!A$3:$AY$3641,45,FALSE)</f>
        <v>pt</v>
      </c>
      <c r="AB3558" s="80" t="str">
        <f>IF(VLOOKUP(A3558,Vertices!A$3:$AY$3641,37,FALSE)=0,"",VLOOKUP(A3558,Vertices!A$3:$AY$3641,37,FALSE))</f>
        <v>Rio de Janeiro, Brasil</v>
      </c>
    </row>
    <row r="3559" spans="1:28" x14ac:dyDescent="0.25">
      <c r="A3559" s="66" t="s">
        <v>38384</v>
      </c>
      <c r="B3559" s="66" t="s">
        <v>22690</v>
      </c>
      <c r="C3559" s="67"/>
      <c r="D3559" s="68"/>
      <c r="E3559" s="121"/>
      <c r="F3559" s="70"/>
      <c r="G3559" s="67"/>
      <c r="H3559" s="71"/>
      <c r="I3559" s="72"/>
      <c r="J3559" s="72"/>
      <c r="K3559" s="36"/>
      <c r="L3559" s="122"/>
      <c r="M3559" s="122"/>
      <c r="N3559" s="74"/>
      <c r="O3559" s="80" t="s">
        <v>325</v>
      </c>
      <c r="P3559" s="82">
        <v>42537.470868055556</v>
      </c>
      <c r="Q3559" s="80" t="s">
        <v>23241</v>
      </c>
      <c r="R3559" s="83" t="s">
        <v>23619</v>
      </c>
      <c r="S3559" s="80" t="s">
        <v>23755</v>
      </c>
      <c r="T3559" s="80" t="s">
        <v>23796</v>
      </c>
      <c r="U3559" s="82">
        <v>42537.470868055556</v>
      </c>
      <c r="V3559" s="83" t="s">
        <v>38448</v>
      </c>
      <c r="W3559" s="80"/>
      <c r="X3559" s="80"/>
      <c r="Y3559" s="86" t="s">
        <v>38473</v>
      </c>
      <c r="Z3559" s="80"/>
      <c r="AA3559" s="80" t="str">
        <f>VLOOKUP(A3559,Vertices!A$3:$AY$3641,45,FALSE)</f>
        <v>pt</v>
      </c>
      <c r="AB3559" s="80" t="str">
        <f>IF(VLOOKUP(A3559,Vertices!A$3:$AY$3641,37,FALSE)=0,"",VLOOKUP(A3559,Vertices!A$3:$AY$3641,37,FALSE))</f>
        <v>Rio de Janeiro, Brasil</v>
      </c>
    </row>
    <row r="3560" spans="1:28" x14ac:dyDescent="0.25">
      <c r="A3560" s="66" t="s">
        <v>38385</v>
      </c>
      <c r="B3560" s="66" t="s">
        <v>38385</v>
      </c>
      <c r="C3560" s="67"/>
      <c r="D3560" s="68"/>
      <c r="E3560" s="121"/>
      <c r="F3560" s="70"/>
      <c r="G3560" s="67"/>
      <c r="H3560" s="71"/>
      <c r="I3560" s="72"/>
      <c r="J3560" s="72"/>
      <c r="K3560" s="36"/>
      <c r="L3560" s="122"/>
      <c r="M3560" s="122"/>
      <c r="N3560" s="74"/>
      <c r="O3560" s="80" t="s">
        <v>179</v>
      </c>
      <c r="P3560" s="82">
        <v>42537.471030092594</v>
      </c>
      <c r="Q3560" s="80" t="s">
        <v>38413</v>
      </c>
      <c r="R3560" s="83" t="s">
        <v>38425</v>
      </c>
      <c r="S3560" s="80" t="s">
        <v>38433</v>
      </c>
      <c r="T3560" s="80" t="s">
        <v>38437</v>
      </c>
      <c r="U3560" s="82">
        <v>42537.471030092594</v>
      </c>
      <c r="V3560" s="83" t="s">
        <v>38449</v>
      </c>
      <c r="W3560" s="80"/>
      <c r="X3560" s="80"/>
      <c r="Y3560" s="86" t="s">
        <v>38474</v>
      </c>
      <c r="Z3560" s="80"/>
      <c r="AA3560" s="80" t="str">
        <f>VLOOKUP(A3560,Vertices!A$3:$AY$3641,45,FALSE)</f>
        <v>en</v>
      </c>
      <c r="AB3560" s="80" t="str">
        <f>IF(VLOOKUP(A3560,Vertices!A$3:$AY$3641,37,FALSE)=0,"",VLOOKUP(A3560,Vertices!A$3:$AY$3641,37,FALSE))</f>
        <v>San Mateo, CA</v>
      </c>
    </row>
    <row r="3561" spans="1:28" x14ac:dyDescent="0.25">
      <c r="A3561" s="66" t="s">
        <v>38386</v>
      </c>
      <c r="B3561" s="66" t="s">
        <v>38400</v>
      </c>
      <c r="C3561" s="67"/>
      <c r="D3561" s="68"/>
      <c r="E3561" s="121"/>
      <c r="F3561" s="70"/>
      <c r="G3561" s="67"/>
      <c r="H3561" s="71"/>
      <c r="I3561" s="72"/>
      <c r="J3561" s="72"/>
      <c r="K3561" s="36"/>
      <c r="L3561" s="122"/>
      <c r="M3561" s="122"/>
      <c r="N3561" s="74"/>
      <c r="O3561" s="80" t="s">
        <v>325</v>
      </c>
      <c r="P3561" s="82">
        <v>42537.471076388887</v>
      </c>
      <c r="Q3561" s="80" t="s">
        <v>38414</v>
      </c>
      <c r="R3561" s="83" t="s">
        <v>38426</v>
      </c>
      <c r="S3561" s="80" t="s">
        <v>38434</v>
      </c>
      <c r="T3561" s="80" t="s">
        <v>516</v>
      </c>
      <c r="U3561" s="82">
        <v>42537.471076388887</v>
      </c>
      <c r="V3561" s="83" t="s">
        <v>38450</v>
      </c>
      <c r="W3561" s="80"/>
      <c r="X3561" s="80"/>
      <c r="Y3561" s="86" t="s">
        <v>38475</v>
      </c>
      <c r="Z3561" s="80"/>
      <c r="AA3561" s="80" t="str">
        <f>VLOOKUP(A3561,Vertices!A$3:$AY$3641,45,FALSE)</f>
        <v>en</v>
      </c>
      <c r="AB3561" s="80" t="str">
        <f>IF(VLOOKUP(A3561,Vertices!A$3:$AY$3641,37,FALSE)=0,"",VLOOKUP(A3561,Vertices!A$3:$AY$3641,37,FALSE))</f>
        <v>South Africa</v>
      </c>
    </row>
    <row r="3562" spans="1:28" x14ac:dyDescent="0.25">
      <c r="A3562" s="66" t="s">
        <v>38387</v>
      </c>
      <c r="B3562" s="66" t="s">
        <v>38401</v>
      </c>
      <c r="C3562" s="67"/>
      <c r="D3562" s="68"/>
      <c r="E3562" s="121"/>
      <c r="F3562" s="70"/>
      <c r="G3562" s="67"/>
      <c r="H3562" s="71"/>
      <c r="I3562" s="72"/>
      <c r="J3562" s="72"/>
      <c r="K3562" s="36"/>
      <c r="L3562" s="122"/>
      <c r="M3562" s="122"/>
      <c r="N3562" s="74"/>
      <c r="O3562" s="80" t="s">
        <v>325</v>
      </c>
      <c r="P3562" s="82">
        <v>42537.47111111111</v>
      </c>
      <c r="Q3562" s="80" t="s">
        <v>38415</v>
      </c>
      <c r="R3562" s="80"/>
      <c r="S3562" s="80"/>
      <c r="T3562" s="80"/>
      <c r="U3562" s="82">
        <v>42537.47111111111</v>
      </c>
      <c r="V3562" s="83" t="s">
        <v>38451</v>
      </c>
      <c r="W3562" s="80"/>
      <c r="X3562" s="80"/>
      <c r="Y3562" s="86" t="s">
        <v>38476</v>
      </c>
      <c r="Z3562" s="86" t="s">
        <v>38489</v>
      </c>
      <c r="AA3562" s="80" t="str">
        <f>VLOOKUP(A3562,Vertices!A$3:$AY$3641,45,FALSE)</f>
        <v>es</v>
      </c>
      <c r="AB3562" s="80" t="str">
        <f>IF(VLOOKUP(A3562,Vertices!A$3:$AY$3641,37,FALSE)=0,"",VLOOKUP(A3562,Vertices!A$3:$AY$3641,37,FALSE))</f>
        <v>El Infierno</v>
      </c>
    </row>
    <row r="3563" spans="1:28" x14ac:dyDescent="0.25">
      <c r="A3563" s="66" t="s">
        <v>38387</v>
      </c>
      <c r="B3563" s="66" t="s">
        <v>38402</v>
      </c>
      <c r="C3563" s="67"/>
      <c r="D3563" s="68"/>
      <c r="E3563" s="121"/>
      <c r="F3563" s="70"/>
      <c r="G3563" s="67"/>
      <c r="H3563" s="71"/>
      <c r="I3563" s="72"/>
      <c r="J3563" s="72"/>
      <c r="K3563" s="36"/>
      <c r="L3563" s="122"/>
      <c r="M3563" s="122"/>
      <c r="N3563" s="74"/>
      <c r="O3563" s="80" t="s">
        <v>326</v>
      </c>
      <c r="P3563" s="82">
        <v>42537.47111111111</v>
      </c>
      <c r="Q3563" s="80" t="s">
        <v>38415</v>
      </c>
      <c r="R3563" s="80"/>
      <c r="S3563" s="80"/>
      <c r="T3563" s="80"/>
      <c r="U3563" s="82">
        <v>42537.47111111111</v>
      </c>
      <c r="V3563" s="83" t="s">
        <v>38451</v>
      </c>
      <c r="W3563" s="80"/>
      <c r="X3563" s="80"/>
      <c r="Y3563" s="86" t="s">
        <v>38476</v>
      </c>
      <c r="Z3563" s="86" t="s">
        <v>38489</v>
      </c>
      <c r="AA3563" s="80" t="str">
        <f>VLOOKUP(A3563,Vertices!A$3:$AY$3641,45,FALSE)</f>
        <v>es</v>
      </c>
      <c r="AB3563" s="80" t="str">
        <f>IF(VLOOKUP(A3563,Vertices!A$3:$AY$3641,37,FALSE)=0,"",VLOOKUP(A3563,Vertices!A$3:$AY$3641,37,FALSE))</f>
        <v>El Infierno</v>
      </c>
    </row>
    <row r="3564" spans="1:28" x14ac:dyDescent="0.25">
      <c r="A3564" s="66" t="s">
        <v>38388</v>
      </c>
      <c r="B3564" s="66" t="s">
        <v>3290</v>
      </c>
      <c r="C3564" s="67"/>
      <c r="D3564" s="68"/>
      <c r="E3564" s="121"/>
      <c r="F3564" s="70"/>
      <c r="G3564" s="67"/>
      <c r="H3564" s="71"/>
      <c r="I3564" s="72"/>
      <c r="J3564" s="72"/>
      <c r="K3564" s="36"/>
      <c r="L3564" s="122"/>
      <c r="M3564" s="122"/>
      <c r="N3564" s="74"/>
      <c r="O3564" s="80" t="s">
        <v>325</v>
      </c>
      <c r="P3564" s="82">
        <v>42537.471168981479</v>
      </c>
      <c r="Q3564" s="80" t="s">
        <v>3349</v>
      </c>
      <c r="R3564" s="80"/>
      <c r="S3564" s="80"/>
      <c r="T3564" s="80" t="s">
        <v>3465</v>
      </c>
      <c r="U3564" s="82">
        <v>42537.471168981479</v>
      </c>
      <c r="V3564" s="83" t="s">
        <v>38452</v>
      </c>
      <c r="W3564" s="80"/>
      <c r="X3564" s="80"/>
      <c r="Y3564" s="86" t="s">
        <v>38477</v>
      </c>
      <c r="Z3564" s="80"/>
      <c r="AA3564" s="80" t="str">
        <f>VLOOKUP(A3564,Vertices!A$3:$AY$3641,45,FALSE)</f>
        <v>es</v>
      </c>
      <c r="AB3564" s="80" t="str">
        <f>IF(VLOOKUP(A3564,Vertices!A$3:$AY$3641,37,FALSE)=0,"",VLOOKUP(A3564,Vertices!A$3:$AY$3641,37,FALSE))</f>
        <v>Machala, Ecuador</v>
      </c>
    </row>
    <row r="3565" spans="1:28" x14ac:dyDescent="0.25">
      <c r="A3565" s="66" t="s">
        <v>38389</v>
      </c>
      <c r="B3565" s="66" t="s">
        <v>4722</v>
      </c>
      <c r="C3565" s="67"/>
      <c r="D3565" s="68"/>
      <c r="E3565" s="121"/>
      <c r="F3565" s="70"/>
      <c r="G3565" s="67"/>
      <c r="H3565" s="71"/>
      <c r="I3565" s="72"/>
      <c r="J3565" s="72"/>
      <c r="K3565" s="36"/>
      <c r="L3565" s="122"/>
      <c r="M3565" s="122"/>
      <c r="N3565" s="74"/>
      <c r="O3565" s="80" t="s">
        <v>325</v>
      </c>
      <c r="P3565" s="82">
        <v>42537.471203703702</v>
      </c>
      <c r="Q3565" s="80" t="s">
        <v>33156</v>
      </c>
      <c r="R3565" s="83" t="s">
        <v>33455</v>
      </c>
      <c r="S3565" s="80" t="s">
        <v>2042</v>
      </c>
      <c r="T3565" s="80" t="s">
        <v>33670</v>
      </c>
      <c r="U3565" s="82">
        <v>42537.471203703702</v>
      </c>
      <c r="V3565" s="83" t="s">
        <v>38453</v>
      </c>
      <c r="W3565" s="80"/>
      <c r="X3565" s="80"/>
      <c r="Y3565" s="86" t="s">
        <v>38478</v>
      </c>
      <c r="Z3565" s="80"/>
      <c r="AA3565" s="80" t="str">
        <f>VLOOKUP(A3565,Vertices!A$3:$AY$3641,45,FALSE)</f>
        <v>en</v>
      </c>
      <c r="AB3565" s="80" t="str">
        <f>IF(VLOOKUP(A3565,Vertices!A$3:$AY$3641,37,FALSE)=0,"",VLOOKUP(A3565,Vertices!A$3:$AY$3641,37,FALSE))</f>
        <v>India</v>
      </c>
    </row>
    <row r="3566" spans="1:28" x14ac:dyDescent="0.25">
      <c r="A3566" s="66" t="s">
        <v>38390</v>
      </c>
      <c r="B3566" s="66" t="s">
        <v>38390</v>
      </c>
      <c r="C3566" s="67"/>
      <c r="D3566" s="68"/>
      <c r="E3566" s="121"/>
      <c r="F3566" s="70"/>
      <c r="G3566" s="67"/>
      <c r="H3566" s="71"/>
      <c r="I3566" s="72"/>
      <c r="J3566" s="72"/>
      <c r="K3566" s="36"/>
      <c r="L3566" s="122"/>
      <c r="M3566" s="122"/>
      <c r="N3566" s="74"/>
      <c r="O3566" s="80" t="s">
        <v>179</v>
      </c>
      <c r="P3566" s="82">
        <v>42537.471226851849</v>
      </c>
      <c r="Q3566" s="80" t="s">
        <v>38416</v>
      </c>
      <c r="R3566" s="83" t="s">
        <v>38427</v>
      </c>
      <c r="S3566" s="80" t="s">
        <v>38435</v>
      </c>
      <c r="T3566" s="80"/>
      <c r="U3566" s="82">
        <v>42537.471226851849</v>
      </c>
      <c r="V3566" s="83" t="s">
        <v>38454</v>
      </c>
      <c r="W3566" s="80"/>
      <c r="X3566" s="80"/>
      <c r="Y3566" s="86" t="s">
        <v>38479</v>
      </c>
      <c r="Z3566" s="80"/>
      <c r="AA3566" s="80" t="str">
        <f>VLOOKUP(A3566,Vertices!A$3:$AY$3641,45,FALSE)</f>
        <v>en</v>
      </c>
      <c r="AB3566" s="80" t="str">
        <f>IF(VLOOKUP(A3566,Vertices!A$3:$AY$3641,37,FALSE)=0,"",VLOOKUP(A3566,Vertices!A$3:$AY$3641,37,FALSE))</f>
        <v/>
      </c>
    </row>
    <row r="3567" spans="1:28" x14ac:dyDescent="0.25">
      <c r="A3567" s="66" t="s">
        <v>38391</v>
      </c>
      <c r="B3567" s="66" t="s">
        <v>37650</v>
      </c>
      <c r="C3567" s="67"/>
      <c r="D3567" s="68"/>
      <c r="E3567" s="121"/>
      <c r="F3567" s="70"/>
      <c r="G3567" s="67"/>
      <c r="H3567" s="71"/>
      <c r="I3567" s="72"/>
      <c r="J3567" s="72"/>
      <c r="K3567" s="36"/>
      <c r="L3567" s="122"/>
      <c r="M3567" s="122"/>
      <c r="N3567" s="74"/>
      <c r="O3567" s="80" t="s">
        <v>325</v>
      </c>
      <c r="P3567" s="82">
        <v>42537.471099537041</v>
      </c>
      <c r="Q3567" s="80" t="s">
        <v>38406</v>
      </c>
      <c r="R3567" s="83" t="s">
        <v>37695</v>
      </c>
      <c r="S3567" s="80" t="s">
        <v>489</v>
      </c>
      <c r="T3567" s="80" t="s">
        <v>37708</v>
      </c>
      <c r="U3567" s="82">
        <v>42537.471099537041</v>
      </c>
      <c r="V3567" s="83" t="s">
        <v>38455</v>
      </c>
      <c r="W3567" s="80"/>
      <c r="X3567" s="80"/>
      <c r="Y3567" s="86" t="s">
        <v>38480</v>
      </c>
      <c r="Z3567" s="80"/>
      <c r="AA3567" s="80" t="str">
        <f>VLOOKUP(A3567,Vertices!A$3:$AY$3641,45,FALSE)</f>
        <v>en</v>
      </c>
      <c r="AB3567" s="80" t="str">
        <f>IF(VLOOKUP(A3567,Vertices!A$3:$AY$3641,37,FALSE)=0,"",VLOOKUP(A3567,Vertices!A$3:$AY$3641,37,FALSE))</f>
        <v>Barcelona &amp; virtual</v>
      </c>
    </row>
    <row r="3568" spans="1:28" x14ac:dyDescent="0.25">
      <c r="A3568" s="66" t="s">
        <v>38391</v>
      </c>
      <c r="B3568" s="66" t="s">
        <v>267</v>
      </c>
      <c r="C3568" s="67"/>
      <c r="D3568" s="68"/>
      <c r="E3568" s="121"/>
      <c r="F3568" s="70"/>
      <c r="G3568" s="67"/>
      <c r="H3568" s="71"/>
      <c r="I3568" s="72"/>
      <c r="J3568" s="72"/>
      <c r="K3568" s="36"/>
      <c r="L3568" s="122"/>
      <c r="M3568" s="122"/>
      <c r="N3568" s="74"/>
      <c r="O3568" s="80" t="s">
        <v>325</v>
      </c>
      <c r="P3568" s="82">
        <v>42537.471226851849</v>
      </c>
      <c r="Q3568" s="80" t="s">
        <v>38405</v>
      </c>
      <c r="R3568" s="83" t="s">
        <v>38045</v>
      </c>
      <c r="S3568" s="80" t="s">
        <v>477</v>
      </c>
      <c r="T3568" s="80" t="s">
        <v>38059</v>
      </c>
      <c r="U3568" s="82">
        <v>42537.471226851849</v>
      </c>
      <c r="V3568" s="83" t="s">
        <v>38456</v>
      </c>
      <c r="W3568" s="80"/>
      <c r="X3568" s="80"/>
      <c r="Y3568" s="86" t="s">
        <v>38481</v>
      </c>
      <c r="Z3568" s="80"/>
      <c r="AA3568" s="80" t="str">
        <f>VLOOKUP(A3568,Vertices!A$3:$AY$3641,45,FALSE)</f>
        <v>en</v>
      </c>
      <c r="AB3568" s="80" t="str">
        <f>IF(VLOOKUP(A3568,Vertices!A$3:$AY$3641,37,FALSE)=0,"",VLOOKUP(A3568,Vertices!A$3:$AY$3641,37,FALSE))</f>
        <v>Barcelona &amp; virtual</v>
      </c>
    </row>
    <row r="3569" spans="1:28" x14ac:dyDescent="0.25">
      <c r="A3569" s="66" t="s">
        <v>38392</v>
      </c>
      <c r="B3569" s="66" t="s">
        <v>4722</v>
      </c>
      <c r="C3569" s="67"/>
      <c r="D3569" s="68"/>
      <c r="E3569" s="121"/>
      <c r="F3569" s="70"/>
      <c r="G3569" s="67"/>
      <c r="H3569" s="71"/>
      <c r="I3569" s="72"/>
      <c r="J3569" s="72"/>
      <c r="K3569" s="36"/>
      <c r="L3569" s="122"/>
      <c r="M3569" s="122"/>
      <c r="N3569" s="74"/>
      <c r="O3569" s="80" t="s">
        <v>325</v>
      </c>
      <c r="P3569" s="82">
        <v>42537.471388888887</v>
      </c>
      <c r="Q3569" s="80" t="s">
        <v>33156</v>
      </c>
      <c r="R3569" s="83" t="s">
        <v>33455</v>
      </c>
      <c r="S3569" s="80" t="s">
        <v>2042</v>
      </c>
      <c r="T3569" s="80" t="s">
        <v>33670</v>
      </c>
      <c r="U3569" s="82">
        <v>42537.471388888887</v>
      </c>
      <c r="V3569" s="83" t="s">
        <v>38457</v>
      </c>
      <c r="W3569" s="80"/>
      <c r="X3569" s="80"/>
      <c r="Y3569" s="86" t="s">
        <v>38482</v>
      </c>
      <c r="Z3569" s="80"/>
      <c r="AA3569" s="80" t="str">
        <f>VLOOKUP(A3569,Vertices!A$3:$AY$3641,45,FALSE)</f>
        <v>en</v>
      </c>
      <c r="AB3569" s="80" t="str">
        <f>IF(VLOOKUP(A3569,Vertices!A$3:$AY$3641,37,FALSE)=0,"",VLOOKUP(A3569,Vertices!A$3:$AY$3641,37,FALSE))</f>
        <v/>
      </c>
    </row>
    <row r="3570" spans="1:28" x14ac:dyDescent="0.25">
      <c r="A3570" s="66" t="s">
        <v>38393</v>
      </c>
      <c r="B3570" s="66" t="s">
        <v>38393</v>
      </c>
      <c r="C3570" s="67"/>
      <c r="D3570" s="68"/>
      <c r="E3570" s="121"/>
      <c r="F3570" s="70"/>
      <c r="G3570" s="67"/>
      <c r="H3570" s="71"/>
      <c r="I3570" s="72"/>
      <c r="J3570" s="72"/>
      <c r="K3570" s="36"/>
      <c r="L3570" s="122"/>
      <c r="M3570" s="122"/>
      <c r="N3570" s="74"/>
      <c r="O3570" s="80" t="s">
        <v>179</v>
      </c>
      <c r="P3570" s="82">
        <v>42537.471493055556</v>
      </c>
      <c r="Q3570" s="80" t="s">
        <v>38417</v>
      </c>
      <c r="R3570" s="83" t="s">
        <v>38428</v>
      </c>
      <c r="S3570" s="80" t="s">
        <v>38436</v>
      </c>
      <c r="T3570" s="80"/>
      <c r="U3570" s="82">
        <v>42537.471493055556</v>
      </c>
      <c r="V3570" s="83" t="s">
        <v>38458</v>
      </c>
      <c r="W3570" s="80"/>
      <c r="X3570" s="80"/>
      <c r="Y3570" s="86" t="s">
        <v>38483</v>
      </c>
      <c r="Z3570" s="80"/>
      <c r="AA3570" s="80" t="str">
        <f>VLOOKUP(A3570,Vertices!A$3:$AY$3641,45,FALSE)</f>
        <v>en</v>
      </c>
      <c r="AB3570" s="80" t="str">
        <f>IF(VLOOKUP(A3570,Vertices!A$3:$AY$3641,37,FALSE)=0,"",VLOOKUP(A3570,Vertices!A$3:$AY$3641,37,FALSE))</f>
        <v>Jakarta, Indonesia</v>
      </c>
    </row>
    <row r="3571" spans="1:28" x14ac:dyDescent="0.25">
      <c r="A3571" s="66" t="s">
        <v>38394</v>
      </c>
      <c r="B3571" s="66" t="s">
        <v>38394</v>
      </c>
      <c r="C3571" s="67"/>
      <c r="D3571" s="68"/>
      <c r="E3571" s="121"/>
      <c r="F3571" s="70"/>
      <c r="G3571" s="67"/>
      <c r="H3571" s="71"/>
      <c r="I3571" s="72"/>
      <c r="J3571" s="72"/>
      <c r="K3571" s="36"/>
      <c r="L3571" s="122"/>
      <c r="M3571" s="122"/>
      <c r="N3571" s="74"/>
      <c r="O3571" s="80" t="s">
        <v>179</v>
      </c>
      <c r="P3571" s="82">
        <v>42537.471574074072</v>
      </c>
      <c r="Q3571" s="80" t="s">
        <v>38418</v>
      </c>
      <c r="R3571" s="83" t="s">
        <v>38429</v>
      </c>
      <c r="S3571" s="80" t="s">
        <v>484</v>
      </c>
      <c r="T3571" s="80"/>
      <c r="U3571" s="82">
        <v>42537.471574074072</v>
      </c>
      <c r="V3571" s="83" t="s">
        <v>38459</v>
      </c>
      <c r="W3571" s="80"/>
      <c r="X3571" s="80"/>
      <c r="Y3571" s="86" t="s">
        <v>38484</v>
      </c>
      <c r="Z3571" s="80"/>
      <c r="AA3571" s="80" t="str">
        <f>VLOOKUP(A3571,Vertices!A$3:$AY$3641,45,FALSE)</f>
        <v>en</v>
      </c>
      <c r="AB3571" s="80" t="str">
        <f>IF(VLOOKUP(A3571,Vertices!A$3:$AY$3641,37,FALSE)=0,"",VLOOKUP(A3571,Vertices!A$3:$AY$3641,37,FALSE))</f>
        <v>Colorado, USA</v>
      </c>
    </row>
    <row r="3572" spans="1:28" x14ac:dyDescent="0.25">
      <c r="A3572" s="66" t="s">
        <v>38395</v>
      </c>
      <c r="B3572" s="66" t="s">
        <v>37219</v>
      </c>
      <c r="C3572" s="67"/>
      <c r="D3572" s="68"/>
      <c r="E3572" s="121"/>
      <c r="F3572" s="70"/>
      <c r="G3572" s="67"/>
      <c r="H3572" s="71"/>
      <c r="I3572" s="72"/>
      <c r="J3572" s="72"/>
      <c r="K3572" s="36"/>
      <c r="L3572" s="122"/>
      <c r="M3572" s="122"/>
      <c r="N3572" s="74"/>
      <c r="O3572" s="80" t="s">
        <v>325</v>
      </c>
      <c r="P3572" s="82">
        <v>42537.471620370372</v>
      </c>
      <c r="Q3572" s="80" t="s">
        <v>38419</v>
      </c>
      <c r="R3572" s="83" t="s">
        <v>38430</v>
      </c>
      <c r="S3572" s="80" t="s">
        <v>3454</v>
      </c>
      <c r="T3572" s="80"/>
      <c r="U3572" s="82">
        <v>42537.471620370372</v>
      </c>
      <c r="V3572" s="83" t="s">
        <v>38460</v>
      </c>
      <c r="W3572" s="80"/>
      <c r="X3572" s="80"/>
      <c r="Y3572" s="86" t="s">
        <v>38485</v>
      </c>
      <c r="Z3572" s="80"/>
      <c r="AA3572" s="80" t="str">
        <f>VLOOKUP(A3572,Vertices!A$3:$AY$3641,45,FALSE)</f>
        <v>es</v>
      </c>
      <c r="AB3572" s="80" t="str">
        <f>IF(VLOOKUP(A3572,Vertices!A$3:$AY$3641,37,FALSE)=0,"",VLOOKUP(A3572,Vertices!A$3:$AY$3641,37,FALSE))</f>
        <v>De Ensenada, BC en CDMéxico</v>
      </c>
    </row>
    <row r="3573" spans="1:28" x14ac:dyDescent="0.25">
      <c r="A3573" s="66" t="s">
        <v>38396</v>
      </c>
      <c r="B3573" s="66" t="s">
        <v>38396</v>
      </c>
      <c r="C3573" s="67"/>
      <c r="D3573" s="68"/>
      <c r="E3573" s="121"/>
      <c r="F3573" s="70"/>
      <c r="G3573" s="67"/>
      <c r="H3573" s="71"/>
      <c r="I3573" s="72"/>
      <c r="J3573" s="72"/>
      <c r="K3573" s="36"/>
      <c r="L3573" s="122"/>
      <c r="M3573" s="122"/>
      <c r="N3573" s="74"/>
      <c r="O3573" s="80" t="s">
        <v>179</v>
      </c>
      <c r="P3573" s="82">
        <v>42537.471678240741</v>
      </c>
      <c r="Q3573" s="80" t="s">
        <v>38420</v>
      </c>
      <c r="R3573" s="83" t="s">
        <v>38431</v>
      </c>
      <c r="S3573" s="80" t="s">
        <v>12578</v>
      </c>
      <c r="T3573" s="80" t="s">
        <v>38438</v>
      </c>
      <c r="U3573" s="82">
        <v>42537.471678240741</v>
      </c>
      <c r="V3573" s="83" t="s">
        <v>38461</v>
      </c>
      <c r="W3573" s="80"/>
      <c r="X3573" s="80"/>
      <c r="Y3573" s="86" t="s">
        <v>38486</v>
      </c>
      <c r="Z3573" s="80"/>
      <c r="AA3573" s="80" t="str">
        <f>VLOOKUP(A3573,Vertices!A$3:$AY$3641,45,FALSE)</f>
        <v>ca</v>
      </c>
      <c r="AB3573" s="80" t="str">
        <f>IF(VLOOKUP(A3573,Vertices!A$3:$AY$3641,37,FALSE)=0,"",VLOOKUP(A3573,Vertices!A$3:$AY$3641,37,FALSE))</f>
        <v/>
      </c>
    </row>
    <row r="3574" spans="1:28" x14ac:dyDescent="0.25">
      <c r="A3574" s="66" t="s">
        <v>38397</v>
      </c>
      <c r="B3574" s="66" t="s">
        <v>38397</v>
      </c>
      <c r="C3574" s="67"/>
      <c r="D3574" s="68"/>
      <c r="E3574" s="121"/>
      <c r="F3574" s="70"/>
      <c r="G3574" s="67"/>
      <c r="H3574" s="71"/>
      <c r="I3574" s="72"/>
      <c r="J3574" s="72"/>
      <c r="K3574" s="36"/>
      <c r="L3574" s="122"/>
      <c r="M3574" s="122"/>
      <c r="N3574" s="74"/>
      <c r="O3574" s="80" t="s">
        <v>179</v>
      </c>
      <c r="P3574" s="82">
        <v>42537.471898148149</v>
      </c>
      <c r="Q3574" s="80" t="s">
        <v>38421</v>
      </c>
      <c r="R3574" s="83" t="s">
        <v>38432</v>
      </c>
      <c r="S3574" s="80" t="s">
        <v>500</v>
      </c>
      <c r="T3574" s="80"/>
      <c r="U3574" s="82">
        <v>42537.471898148149</v>
      </c>
      <c r="V3574" s="83" t="s">
        <v>38462</v>
      </c>
      <c r="W3574" s="80"/>
      <c r="X3574" s="80"/>
      <c r="Y3574" s="86" t="s">
        <v>38487</v>
      </c>
      <c r="Z3574" s="80"/>
      <c r="AA3574" s="80" t="str">
        <f>VLOOKUP(A3574,Vertices!A$3:$AY$3641,45,FALSE)</f>
        <v>ja</v>
      </c>
      <c r="AB3574" s="80" t="str">
        <f>IF(VLOOKUP(A3574,Vertices!A$3:$AY$3641,37,FALSE)=0,"",VLOOKUP(A3574,Vertices!A$3:$AY$3641,37,FALSE))</f>
        <v>on the Earth</v>
      </c>
    </row>
    <row r="3575" spans="1:28" x14ac:dyDescent="0.25">
      <c r="A3575" s="66" t="s">
        <v>38398</v>
      </c>
      <c r="B3575" s="66" t="s">
        <v>38403</v>
      </c>
      <c r="C3575" s="67"/>
      <c r="D3575" s="68"/>
      <c r="E3575" s="121"/>
      <c r="F3575" s="70"/>
      <c r="G3575" s="67"/>
      <c r="H3575" s="71"/>
      <c r="I3575" s="72"/>
      <c r="J3575" s="72"/>
      <c r="K3575" s="36"/>
      <c r="L3575" s="122"/>
      <c r="M3575" s="122"/>
      <c r="N3575" s="74"/>
      <c r="O3575" s="80" t="s">
        <v>325</v>
      </c>
      <c r="P3575" s="82">
        <v>42537.472175925926</v>
      </c>
      <c r="Q3575" s="80" t="s">
        <v>38422</v>
      </c>
      <c r="R3575" s="80"/>
      <c r="S3575" s="80"/>
      <c r="T3575" s="80"/>
      <c r="U3575" s="82">
        <v>42537.472175925926</v>
      </c>
      <c r="V3575" s="83" t="s">
        <v>38463</v>
      </c>
      <c r="W3575" s="80"/>
      <c r="X3575" s="80"/>
      <c r="Y3575" s="86" t="s">
        <v>38488</v>
      </c>
      <c r="Z3575" s="86" t="s">
        <v>38490</v>
      </c>
      <c r="AA3575" s="80" t="str">
        <f>VLOOKUP(A3575,Vertices!A$3:$AY$3641,45,FALSE)</f>
        <v>pt</v>
      </c>
      <c r="AB3575" s="80" t="str">
        <f>IF(VLOOKUP(A3575,Vertices!A$3:$AY$3641,37,FALSE)=0,"",VLOOKUP(A3575,Vertices!A$3:$AY$3641,37,FALSE))</f>
        <v/>
      </c>
    </row>
    <row r="3576" spans="1:28" x14ac:dyDescent="0.25">
      <c r="A3576" s="89" t="s">
        <v>38398</v>
      </c>
      <c r="B3576" s="89" t="s">
        <v>38404</v>
      </c>
      <c r="C3576" s="112"/>
      <c r="D3576" s="115"/>
      <c r="E3576" s="130"/>
      <c r="F3576" s="111"/>
      <c r="G3576" s="112"/>
      <c r="H3576" s="116"/>
      <c r="I3576" s="113"/>
      <c r="J3576" s="113"/>
      <c r="K3576" s="117"/>
      <c r="L3576" s="131"/>
      <c r="M3576" s="131"/>
      <c r="N3576" s="103"/>
      <c r="O3576" s="107" t="s">
        <v>326</v>
      </c>
      <c r="P3576" s="108">
        <v>42537.472175925926</v>
      </c>
      <c r="Q3576" s="107" t="s">
        <v>38422</v>
      </c>
      <c r="R3576" s="107"/>
      <c r="S3576" s="107"/>
      <c r="T3576" s="107"/>
      <c r="U3576" s="108">
        <v>42537.472175925926</v>
      </c>
      <c r="V3576" s="109" t="s">
        <v>38463</v>
      </c>
      <c r="W3576" s="107"/>
      <c r="X3576" s="107"/>
      <c r="Y3576" s="110" t="s">
        <v>38488</v>
      </c>
      <c r="Z3576" s="110" t="s">
        <v>38490</v>
      </c>
      <c r="AA3576" s="80" t="str">
        <f>VLOOKUP(A3576,Vertices!A$3:$AY$3641,45,FALSE)</f>
        <v>pt</v>
      </c>
      <c r="AB3576" s="80" t="str">
        <f>IF(VLOOKUP(A3576,Vertices!A$3:$AY$3641,37,FALSE)=0,"",VLOOKUP(A3576,Vertices!A$3:$AY$3641,37,FALSE))</f>
        <v/>
      </c>
    </row>
    <row r="3577" spans="1:28" x14ac:dyDescent="0.25">
      <c r="A3577" s="66" t="s">
        <v>38695</v>
      </c>
      <c r="B3577" s="66" t="s">
        <v>33056</v>
      </c>
      <c r="C3577" s="67"/>
      <c r="D3577" s="68"/>
      <c r="E3577" s="121"/>
      <c r="F3577" s="70"/>
      <c r="G3577" s="67"/>
      <c r="H3577" s="71"/>
      <c r="I3577" s="72"/>
      <c r="J3577" s="72"/>
      <c r="K3577" s="36"/>
      <c r="L3577" s="122"/>
      <c r="M3577" s="122"/>
      <c r="N3577" s="74"/>
      <c r="O3577" s="80" t="s">
        <v>325</v>
      </c>
      <c r="P3577" s="82">
        <v>42537.472314814811</v>
      </c>
      <c r="Q3577" s="80" t="s">
        <v>33150</v>
      </c>
      <c r="R3577" s="80"/>
      <c r="S3577" s="80"/>
      <c r="T3577" s="80"/>
      <c r="U3577" s="82">
        <v>42537.472314814811</v>
      </c>
      <c r="V3577" s="83" t="s">
        <v>38735</v>
      </c>
      <c r="W3577" s="80"/>
      <c r="X3577" s="80"/>
      <c r="Y3577" s="86" t="s">
        <v>38753</v>
      </c>
      <c r="Z3577" s="80"/>
      <c r="AA3577" s="80" t="str">
        <f>VLOOKUP(A3577,Vertices!A$3:$AY$3641,45,FALSE)</f>
        <v>es</v>
      </c>
      <c r="AB3577" s="80" t="str">
        <f>IF(VLOOKUP(A3577,Vertices!A$3:$AY$3641,37,FALSE)=0,"",VLOOKUP(A3577,Vertices!A$3:$AY$3641,37,FALSE))</f>
        <v>Olavarria</v>
      </c>
    </row>
    <row r="3578" spans="1:28" x14ac:dyDescent="0.25">
      <c r="A3578" s="66" t="s">
        <v>38696</v>
      </c>
      <c r="B3578" s="66" t="s">
        <v>38696</v>
      </c>
      <c r="C3578" s="67"/>
      <c r="D3578" s="68"/>
      <c r="E3578" s="121"/>
      <c r="F3578" s="70"/>
      <c r="G3578" s="67"/>
      <c r="H3578" s="71"/>
      <c r="I3578" s="72"/>
      <c r="J3578" s="72"/>
      <c r="K3578" s="36"/>
      <c r="L3578" s="122"/>
      <c r="M3578" s="122"/>
      <c r="N3578" s="74"/>
      <c r="O3578" s="80" t="s">
        <v>179</v>
      </c>
      <c r="P3578" s="82">
        <v>42537.472337962965</v>
      </c>
      <c r="Q3578" s="80" t="s">
        <v>38717</v>
      </c>
      <c r="R3578" s="83" t="s">
        <v>38727</v>
      </c>
      <c r="S3578" s="80" t="s">
        <v>2042</v>
      </c>
      <c r="T3578" s="80"/>
      <c r="U3578" s="82">
        <v>42537.472337962965</v>
      </c>
      <c r="V3578" s="83" t="s">
        <v>38736</v>
      </c>
      <c r="W3578" s="80"/>
      <c r="X3578" s="80"/>
      <c r="Y3578" s="86" t="s">
        <v>38754</v>
      </c>
      <c r="Z3578" s="80"/>
      <c r="AA3578" s="80" t="str">
        <f>VLOOKUP(A3578,Vertices!A$3:$AY$3641,45,FALSE)</f>
        <v>es</v>
      </c>
      <c r="AB3578" s="80" t="str">
        <f>IF(VLOOKUP(A3578,Vertices!A$3:$AY$3641,37,FALSE)=0,"",VLOOKUP(A3578,Vertices!A$3:$AY$3641,37,FALSE))</f>
        <v/>
      </c>
    </row>
    <row r="3579" spans="1:28" x14ac:dyDescent="0.25">
      <c r="A3579" s="66" t="s">
        <v>38697</v>
      </c>
      <c r="B3579" s="66" t="s">
        <v>38396</v>
      </c>
      <c r="C3579" s="67"/>
      <c r="D3579" s="68"/>
      <c r="E3579" s="121"/>
      <c r="F3579" s="70"/>
      <c r="G3579" s="67"/>
      <c r="H3579" s="71"/>
      <c r="I3579" s="72"/>
      <c r="J3579" s="72"/>
      <c r="K3579" s="36"/>
      <c r="L3579" s="122"/>
      <c r="M3579" s="122"/>
      <c r="N3579" s="74"/>
      <c r="O3579" s="80" t="s">
        <v>325</v>
      </c>
      <c r="P3579" s="82">
        <v>42537.472384259258</v>
      </c>
      <c r="Q3579" s="80" t="s">
        <v>38718</v>
      </c>
      <c r="R3579" s="83" t="s">
        <v>38431</v>
      </c>
      <c r="S3579" s="80" t="s">
        <v>12578</v>
      </c>
      <c r="T3579" s="80" t="s">
        <v>38438</v>
      </c>
      <c r="U3579" s="82">
        <v>42537.472384259258</v>
      </c>
      <c r="V3579" s="83" t="s">
        <v>38737</v>
      </c>
      <c r="W3579" s="80"/>
      <c r="X3579" s="80"/>
      <c r="Y3579" s="86" t="s">
        <v>38755</v>
      </c>
      <c r="Z3579" s="80"/>
      <c r="AA3579" s="80" t="str">
        <f>VLOOKUP(A3579,Vertices!A$3:$AY$3641,45,FALSE)</f>
        <v>es</v>
      </c>
      <c r="AB3579" s="80" t="str">
        <f>IF(VLOOKUP(A3579,Vertices!A$3:$AY$3641,37,FALSE)=0,"",VLOOKUP(A3579,Vertices!A$3:$AY$3641,37,FALSE))</f>
        <v>Argentina</v>
      </c>
    </row>
    <row r="3580" spans="1:28" x14ac:dyDescent="0.25">
      <c r="A3580" s="66" t="s">
        <v>38698</v>
      </c>
      <c r="B3580" s="66" t="s">
        <v>33044</v>
      </c>
      <c r="C3580" s="67"/>
      <c r="D3580" s="68"/>
      <c r="E3580" s="121"/>
      <c r="F3580" s="70"/>
      <c r="G3580" s="67"/>
      <c r="H3580" s="71"/>
      <c r="I3580" s="72"/>
      <c r="J3580" s="72"/>
      <c r="K3580" s="36"/>
      <c r="L3580" s="122"/>
      <c r="M3580" s="122"/>
      <c r="N3580" s="74"/>
      <c r="O3580" s="80" t="s">
        <v>325</v>
      </c>
      <c r="P3580" s="82">
        <v>42537.472361111111</v>
      </c>
      <c r="Q3580" s="80" t="s">
        <v>33423</v>
      </c>
      <c r="R3580" s="80"/>
      <c r="S3580" s="80"/>
      <c r="T3580" s="80"/>
      <c r="U3580" s="82">
        <v>42537.472361111111</v>
      </c>
      <c r="V3580" s="83" t="s">
        <v>38738</v>
      </c>
      <c r="W3580" s="80"/>
      <c r="X3580" s="80"/>
      <c r="Y3580" s="86" t="s">
        <v>38756</v>
      </c>
      <c r="Z3580" s="80"/>
      <c r="AA3580" s="80" t="str">
        <f>VLOOKUP(A3580,Vertices!A$3:$AY$3641,45,FALSE)</f>
        <v>en</v>
      </c>
      <c r="AB3580" s="80" t="str">
        <f>IF(VLOOKUP(A3580,Vertices!A$3:$AY$3641,37,FALSE)=0,"",VLOOKUP(A3580,Vertices!A$3:$AY$3641,37,FALSE))</f>
        <v>NY, NY</v>
      </c>
    </row>
    <row r="3581" spans="1:28" x14ac:dyDescent="0.25">
      <c r="A3581" s="66" t="s">
        <v>38698</v>
      </c>
      <c r="B3581" s="66" t="s">
        <v>3291</v>
      </c>
      <c r="C3581" s="67"/>
      <c r="D3581" s="68"/>
      <c r="E3581" s="121"/>
      <c r="F3581" s="70"/>
      <c r="G3581" s="67"/>
      <c r="H3581" s="71"/>
      <c r="I3581" s="72"/>
      <c r="J3581" s="72"/>
      <c r="K3581" s="36"/>
      <c r="L3581" s="122"/>
      <c r="M3581" s="122"/>
      <c r="N3581" s="74"/>
      <c r="O3581" s="80" t="s">
        <v>325</v>
      </c>
      <c r="P3581" s="82">
        <v>42537.472361111111</v>
      </c>
      <c r="Q3581" s="80" t="s">
        <v>33423</v>
      </c>
      <c r="R3581" s="80"/>
      <c r="S3581" s="80"/>
      <c r="T3581" s="80"/>
      <c r="U3581" s="82">
        <v>42537.472361111111</v>
      </c>
      <c r="V3581" s="83" t="s">
        <v>38738</v>
      </c>
      <c r="W3581" s="80"/>
      <c r="X3581" s="80"/>
      <c r="Y3581" s="86" t="s">
        <v>38756</v>
      </c>
      <c r="Z3581" s="80"/>
      <c r="AA3581" s="80" t="str">
        <f>VLOOKUP(A3581,Vertices!A$3:$AY$3641,45,FALSE)</f>
        <v>en</v>
      </c>
      <c r="AB3581" s="80" t="str">
        <f>IF(VLOOKUP(A3581,Vertices!A$3:$AY$3641,37,FALSE)=0,"",VLOOKUP(A3581,Vertices!A$3:$AY$3641,37,FALSE))</f>
        <v>NY, NY</v>
      </c>
    </row>
    <row r="3582" spans="1:28" x14ac:dyDescent="0.25">
      <c r="A3582" s="66" t="s">
        <v>38698</v>
      </c>
      <c r="B3582" s="66" t="s">
        <v>3291</v>
      </c>
      <c r="C3582" s="67"/>
      <c r="D3582" s="68"/>
      <c r="E3582" s="121"/>
      <c r="F3582" s="70"/>
      <c r="G3582" s="67"/>
      <c r="H3582" s="71"/>
      <c r="I3582" s="72"/>
      <c r="J3582" s="72"/>
      <c r="K3582" s="36"/>
      <c r="L3582" s="122"/>
      <c r="M3582" s="122"/>
      <c r="N3582" s="74"/>
      <c r="O3582" s="80" t="s">
        <v>325</v>
      </c>
      <c r="P3582" s="82">
        <v>42537.472407407404</v>
      </c>
      <c r="Q3582" s="80" t="s">
        <v>33422</v>
      </c>
      <c r="R3582" s="80"/>
      <c r="S3582" s="80"/>
      <c r="T3582" s="80" t="s">
        <v>517</v>
      </c>
      <c r="U3582" s="82">
        <v>42537.472407407404</v>
      </c>
      <c r="V3582" s="83" t="s">
        <v>38739</v>
      </c>
      <c r="W3582" s="80"/>
      <c r="X3582" s="80"/>
      <c r="Y3582" s="86" t="s">
        <v>38757</v>
      </c>
      <c r="Z3582" s="80"/>
      <c r="AA3582" s="80" t="str">
        <f>VLOOKUP(A3582,Vertices!A$3:$AY$3641,45,FALSE)</f>
        <v>en</v>
      </c>
      <c r="AB3582" s="80" t="str">
        <f>IF(VLOOKUP(A3582,Vertices!A$3:$AY$3641,37,FALSE)=0,"",VLOOKUP(A3582,Vertices!A$3:$AY$3641,37,FALSE))</f>
        <v>NY, NY</v>
      </c>
    </row>
    <row r="3583" spans="1:28" x14ac:dyDescent="0.25">
      <c r="A3583" s="66" t="s">
        <v>38698</v>
      </c>
      <c r="B3583" s="66" t="s">
        <v>294</v>
      </c>
      <c r="C3583" s="67"/>
      <c r="D3583" s="68"/>
      <c r="E3583" s="121"/>
      <c r="F3583" s="70"/>
      <c r="G3583" s="67"/>
      <c r="H3583" s="71"/>
      <c r="I3583" s="72"/>
      <c r="J3583" s="72"/>
      <c r="K3583" s="36"/>
      <c r="L3583" s="122"/>
      <c r="M3583" s="122"/>
      <c r="N3583" s="74"/>
      <c r="O3583" s="80" t="s">
        <v>325</v>
      </c>
      <c r="P3583" s="82">
        <v>42537.472407407404</v>
      </c>
      <c r="Q3583" s="80" t="s">
        <v>33422</v>
      </c>
      <c r="R3583" s="80"/>
      <c r="S3583" s="80"/>
      <c r="T3583" s="80" t="s">
        <v>517</v>
      </c>
      <c r="U3583" s="82">
        <v>42537.472407407404</v>
      </c>
      <c r="V3583" s="83" t="s">
        <v>38739</v>
      </c>
      <c r="W3583" s="80"/>
      <c r="X3583" s="80"/>
      <c r="Y3583" s="86" t="s">
        <v>38757</v>
      </c>
      <c r="Z3583" s="80"/>
      <c r="AA3583" s="80" t="str">
        <f>VLOOKUP(A3583,Vertices!A$3:$AY$3641,45,FALSE)</f>
        <v>en</v>
      </c>
      <c r="AB3583" s="80" t="str">
        <f>IF(VLOOKUP(A3583,Vertices!A$3:$AY$3641,37,FALSE)=0,"",VLOOKUP(A3583,Vertices!A$3:$AY$3641,37,FALSE))</f>
        <v>NY, NY</v>
      </c>
    </row>
    <row r="3584" spans="1:28" x14ac:dyDescent="0.25">
      <c r="A3584" s="66" t="s">
        <v>38698</v>
      </c>
      <c r="B3584" s="66" t="s">
        <v>33123</v>
      </c>
      <c r="C3584" s="67"/>
      <c r="D3584" s="68"/>
      <c r="E3584" s="121"/>
      <c r="F3584" s="70"/>
      <c r="G3584" s="67"/>
      <c r="H3584" s="71"/>
      <c r="I3584" s="72"/>
      <c r="J3584" s="72"/>
      <c r="K3584" s="36"/>
      <c r="L3584" s="122"/>
      <c r="M3584" s="122"/>
      <c r="N3584" s="74"/>
      <c r="O3584" s="80" t="s">
        <v>325</v>
      </c>
      <c r="P3584" s="82">
        <v>42537.472407407404</v>
      </c>
      <c r="Q3584" s="80" t="s">
        <v>33422</v>
      </c>
      <c r="R3584" s="80"/>
      <c r="S3584" s="80"/>
      <c r="T3584" s="80" t="s">
        <v>517</v>
      </c>
      <c r="U3584" s="82">
        <v>42537.472407407404</v>
      </c>
      <c r="V3584" s="83" t="s">
        <v>38739</v>
      </c>
      <c r="W3584" s="80"/>
      <c r="X3584" s="80"/>
      <c r="Y3584" s="86" t="s">
        <v>38757</v>
      </c>
      <c r="Z3584" s="80"/>
      <c r="AA3584" s="80" t="str">
        <f>VLOOKUP(A3584,Vertices!A$3:$AY$3641,45,FALSE)</f>
        <v>en</v>
      </c>
      <c r="AB3584" s="80" t="str">
        <f>IF(VLOOKUP(A3584,Vertices!A$3:$AY$3641,37,FALSE)=0,"",VLOOKUP(A3584,Vertices!A$3:$AY$3641,37,FALSE))</f>
        <v>NY, NY</v>
      </c>
    </row>
    <row r="3585" spans="1:28" x14ac:dyDescent="0.25">
      <c r="A3585" s="66" t="s">
        <v>38699</v>
      </c>
      <c r="B3585" s="66" t="s">
        <v>38699</v>
      </c>
      <c r="C3585" s="67"/>
      <c r="D3585" s="68"/>
      <c r="E3585" s="121"/>
      <c r="F3585" s="70"/>
      <c r="G3585" s="67"/>
      <c r="H3585" s="71"/>
      <c r="I3585" s="72"/>
      <c r="J3585" s="72"/>
      <c r="K3585" s="36"/>
      <c r="L3585" s="122"/>
      <c r="M3585" s="122"/>
      <c r="N3585" s="74"/>
      <c r="O3585" s="80" t="s">
        <v>179</v>
      </c>
      <c r="P3585" s="82">
        <v>42537.472488425927</v>
      </c>
      <c r="Q3585" s="80" t="s">
        <v>38719</v>
      </c>
      <c r="R3585" s="83" t="s">
        <v>10759</v>
      </c>
      <c r="S3585" s="80" t="s">
        <v>10762</v>
      </c>
      <c r="T3585" s="80"/>
      <c r="U3585" s="82">
        <v>42537.472488425927</v>
      </c>
      <c r="V3585" s="83" t="s">
        <v>38740</v>
      </c>
      <c r="W3585" s="80"/>
      <c r="X3585" s="80"/>
      <c r="Y3585" s="86" t="s">
        <v>38758</v>
      </c>
      <c r="Z3585" s="80"/>
      <c r="AA3585" s="80" t="str">
        <f>VLOOKUP(A3585,Vertices!A$3:$AY$3641,45,FALSE)</f>
        <v>es</v>
      </c>
      <c r="AB3585" s="80" t="str">
        <f>IF(VLOOKUP(A3585,Vertices!A$3:$AY$3641,37,FALSE)=0,"",VLOOKUP(A3585,Vertices!A$3:$AY$3641,37,FALSE))</f>
        <v>United States</v>
      </c>
    </row>
    <row r="3586" spans="1:28" x14ac:dyDescent="0.25">
      <c r="A3586" s="66" t="s">
        <v>38700</v>
      </c>
      <c r="B3586" s="66" t="s">
        <v>38712</v>
      </c>
      <c r="C3586" s="67"/>
      <c r="D3586" s="68"/>
      <c r="E3586" s="121"/>
      <c r="F3586" s="70"/>
      <c r="G3586" s="67"/>
      <c r="H3586" s="71"/>
      <c r="I3586" s="72"/>
      <c r="J3586" s="72"/>
      <c r="K3586" s="36"/>
      <c r="L3586" s="122"/>
      <c r="M3586" s="122"/>
      <c r="N3586" s="74"/>
      <c r="O3586" s="80" t="s">
        <v>325</v>
      </c>
      <c r="P3586" s="82">
        <v>42537.472685185188</v>
      </c>
      <c r="Q3586" s="80" t="s">
        <v>38720</v>
      </c>
      <c r="R3586" s="83" t="s">
        <v>38728</v>
      </c>
      <c r="S3586" s="80" t="s">
        <v>475</v>
      </c>
      <c r="T3586" s="80"/>
      <c r="U3586" s="82">
        <v>42537.472685185188</v>
      </c>
      <c r="V3586" s="83" t="s">
        <v>38741</v>
      </c>
      <c r="W3586" s="80"/>
      <c r="X3586" s="80"/>
      <c r="Y3586" s="86" t="s">
        <v>38759</v>
      </c>
      <c r="Z3586" s="80"/>
      <c r="AA3586" s="80" t="str">
        <f>VLOOKUP(A3586,Vertices!A$3:$AY$3641,45,FALSE)</f>
        <v>en</v>
      </c>
      <c r="AB3586" s="80" t="str">
        <f>IF(VLOOKUP(A3586,Vertices!A$3:$AY$3641,37,FALSE)=0,"",VLOOKUP(A3586,Vertices!A$3:$AY$3641,37,FALSE))</f>
        <v xml:space="preserve">New Zealand </v>
      </c>
    </row>
    <row r="3587" spans="1:28" x14ac:dyDescent="0.25">
      <c r="A3587" s="66" t="s">
        <v>38701</v>
      </c>
      <c r="B3587" s="66" t="s">
        <v>38701</v>
      </c>
      <c r="C3587" s="67"/>
      <c r="D3587" s="68"/>
      <c r="E3587" s="121"/>
      <c r="F3587" s="70"/>
      <c r="G3587" s="67"/>
      <c r="H3587" s="71"/>
      <c r="I3587" s="72"/>
      <c r="J3587" s="72"/>
      <c r="K3587" s="36"/>
      <c r="L3587" s="122"/>
      <c r="M3587" s="122"/>
      <c r="N3587" s="74"/>
      <c r="O3587" s="80" t="s">
        <v>179</v>
      </c>
      <c r="P3587" s="82">
        <v>42537.472754629627</v>
      </c>
      <c r="Q3587" s="80" t="s">
        <v>38721</v>
      </c>
      <c r="R3587" s="83" t="s">
        <v>38729</v>
      </c>
      <c r="S3587" s="80" t="s">
        <v>497</v>
      </c>
      <c r="T3587" s="80" t="s">
        <v>517</v>
      </c>
      <c r="U3587" s="82">
        <v>42537.472754629627</v>
      </c>
      <c r="V3587" s="83" t="s">
        <v>38742</v>
      </c>
      <c r="W3587" s="80"/>
      <c r="X3587" s="80"/>
      <c r="Y3587" s="86" t="s">
        <v>38760</v>
      </c>
      <c r="Z3587" s="80"/>
      <c r="AA3587" s="80" t="str">
        <f>VLOOKUP(A3587,Vertices!A$3:$AY$3641,45,FALSE)</f>
        <v>fr</v>
      </c>
      <c r="AB3587" s="80" t="str">
        <f>IF(VLOOKUP(A3587,Vertices!A$3:$AY$3641,37,FALSE)=0,"",VLOOKUP(A3587,Vertices!A$3:$AY$3641,37,FALSE))</f>
        <v>Bretagne, France</v>
      </c>
    </row>
    <row r="3588" spans="1:28" x14ac:dyDescent="0.25">
      <c r="A3588" s="66" t="s">
        <v>38702</v>
      </c>
      <c r="B3588" s="66" t="s">
        <v>31918</v>
      </c>
      <c r="C3588" s="67"/>
      <c r="D3588" s="68"/>
      <c r="E3588" s="121"/>
      <c r="F3588" s="70"/>
      <c r="G3588" s="67"/>
      <c r="H3588" s="71"/>
      <c r="I3588" s="72"/>
      <c r="J3588" s="72"/>
      <c r="K3588" s="36"/>
      <c r="L3588" s="122"/>
      <c r="M3588" s="122"/>
      <c r="N3588" s="74"/>
      <c r="O3588" s="80" t="s">
        <v>325</v>
      </c>
      <c r="P3588" s="82">
        <v>42537.472858796296</v>
      </c>
      <c r="Q3588" s="80" t="s">
        <v>32184</v>
      </c>
      <c r="R3588" s="83" t="s">
        <v>31930</v>
      </c>
      <c r="S3588" s="80" t="s">
        <v>477</v>
      </c>
      <c r="T3588" s="80"/>
      <c r="U3588" s="82">
        <v>42537.472858796296</v>
      </c>
      <c r="V3588" s="83" t="s">
        <v>38743</v>
      </c>
      <c r="W3588" s="80"/>
      <c r="X3588" s="80"/>
      <c r="Y3588" s="86" t="s">
        <v>38761</v>
      </c>
      <c r="Z3588" s="80"/>
      <c r="AA3588" s="80" t="str">
        <f>VLOOKUP(A3588,Vertices!A$3:$AY$3641,45,FALSE)</f>
        <v>es</v>
      </c>
      <c r="AB3588" s="80" t="str">
        <f>IF(VLOOKUP(A3588,Vertices!A$3:$AY$3641,37,FALSE)=0,"",VLOOKUP(A3588,Vertices!A$3:$AY$3641,37,FALSE))</f>
        <v/>
      </c>
    </row>
    <row r="3589" spans="1:28" x14ac:dyDescent="0.25">
      <c r="A3589" s="66" t="s">
        <v>38703</v>
      </c>
      <c r="B3589" s="66" t="s">
        <v>38713</v>
      </c>
      <c r="C3589" s="67"/>
      <c r="D3589" s="68"/>
      <c r="E3589" s="121"/>
      <c r="F3589" s="70"/>
      <c r="G3589" s="67"/>
      <c r="H3589" s="71"/>
      <c r="I3589" s="72"/>
      <c r="J3589" s="72"/>
      <c r="K3589" s="36"/>
      <c r="L3589" s="122"/>
      <c r="M3589" s="122"/>
      <c r="N3589" s="74"/>
      <c r="O3589" s="80" t="s">
        <v>325</v>
      </c>
      <c r="P3589" s="82">
        <v>42537.472997685189</v>
      </c>
      <c r="Q3589" s="80" t="s">
        <v>38722</v>
      </c>
      <c r="R3589" s="80"/>
      <c r="S3589" s="80"/>
      <c r="T3589" s="80" t="s">
        <v>38733</v>
      </c>
      <c r="U3589" s="82">
        <v>42537.472997685189</v>
      </c>
      <c r="V3589" s="83" t="s">
        <v>38744</v>
      </c>
      <c r="W3589" s="80"/>
      <c r="X3589" s="80"/>
      <c r="Y3589" s="86" t="s">
        <v>38762</v>
      </c>
      <c r="Z3589" s="80"/>
      <c r="AA3589" s="80" t="str">
        <f>VLOOKUP(A3589,Vertices!A$3:$AY$3641,45,FALSE)</f>
        <v>pt</v>
      </c>
      <c r="AB3589" s="80" t="str">
        <f>IF(VLOOKUP(A3589,Vertices!A$3:$AY$3641,37,FALSE)=0,"",VLOOKUP(A3589,Vertices!A$3:$AY$3641,37,FALSE))</f>
        <v/>
      </c>
    </row>
    <row r="3590" spans="1:28" x14ac:dyDescent="0.25">
      <c r="A3590" s="66" t="s">
        <v>38704</v>
      </c>
      <c r="B3590" s="66" t="s">
        <v>38714</v>
      </c>
      <c r="C3590" s="67"/>
      <c r="D3590" s="68"/>
      <c r="E3590" s="121"/>
      <c r="F3590" s="70"/>
      <c r="G3590" s="67"/>
      <c r="H3590" s="71"/>
      <c r="I3590" s="72"/>
      <c r="J3590" s="72"/>
      <c r="K3590" s="36"/>
      <c r="L3590" s="122"/>
      <c r="M3590" s="122"/>
      <c r="N3590" s="74"/>
      <c r="O3590" s="80" t="s">
        <v>326</v>
      </c>
      <c r="P3590" s="82">
        <v>42537.473020833335</v>
      </c>
      <c r="Q3590" s="80" t="s">
        <v>38723</v>
      </c>
      <c r="R3590" s="80"/>
      <c r="S3590" s="80"/>
      <c r="T3590" s="80"/>
      <c r="U3590" s="82">
        <v>42537.473020833335</v>
      </c>
      <c r="V3590" s="83" t="s">
        <v>38745</v>
      </c>
      <c r="W3590" s="80"/>
      <c r="X3590" s="80"/>
      <c r="Y3590" s="86" t="s">
        <v>38763</v>
      </c>
      <c r="Z3590" s="86" t="s">
        <v>38771</v>
      </c>
      <c r="AA3590" s="80" t="str">
        <f>VLOOKUP(A3590,Vertices!A$3:$AY$3641,45,FALSE)</f>
        <v>pt</v>
      </c>
      <c r="AB3590" s="80" t="str">
        <f>IF(VLOOKUP(A3590,Vertices!A$3:$AY$3641,37,FALSE)=0,"",VLOOKUP(A3590,Vertices!A$3:$AY$3641,37,FALSE))</f>
        <v>Marília</v>
      </c>
    </row>
    <row r="3591" spans="1:28" x14ac:dyDescent="0.25">
      <c r="A3591" s="66" t="s">
        <v>38705</v>
      </c>
      <c r="B3591" s="66" t="s">
        <v>33042</v>
      </c>
      <c r="C3591" s="67"/>
      <c r="D3591" s="68"/>
      <c r="E3591" s="121"/>
      <c r="F3591" s="70"/>
      <c r="G3591" s="67"/>
      <c r="H3591" s="71"/>
      <c r="I3591" s="72"/>
      <c r="J3591" s="72"/>
      <c r="K3591" s="36"/>
      <c r="L3591" s="122"/>
      <c r="M3591" s="122"/>
      <c r="N3591" s="74"/>
      <c r="O3591" s="80" t="s">
        <v>325</v>
      </c>
      <c r="P3591" s="82">
        <v>42537.473101851851</v>
      </c>
      <c r="Q3591" s="80" t="s">
        <v>33292</v>
      </c>
      <c r="R3591" s="83" t="s">
        <v>33546</v>
      </c>
      <c r="S3591" s="80" t="s">
        <v>33654</v>
      </c>
      <c r="T3591" s="80"/>
      <c r="U3591" s="82">
        <v>42537.473101851851</v>
      </c>
      <c r="V3591" s="83" t="s">
        <v>38746</v>
      </c>
      <c r="W3591" s="80"/>
      <c r="X3591" s="80"/>
      <c r="Y3591" s="86" t="s">
        <v>38764</v>
      </c>
      <c r="Z3591" s="80"/>
      <c r="AA3591" s="80" t="str">
        <f>VLOOKUP(A3591,Vertices!A$3:$AY$3641,45,FALSE)</f>
        <v>tr</v>
      </c>
      <c r="AB3591" s="80" t="str">
        <f>IF(VLOOKUP(A3591,Vertices!A$3:$AY$3641,37,FALSE)=0,"",VLOOKUP(A3591,Vertices!A$3:$AY$3641,37,FALSE))</f>
        <v/>
      </c>
    </row>
    <row r="3592" spans="1:28" x14ac:dyDescent="0.25">
      <c r="A3592" s="66" t="s">
        <v>38706</v>
      </c>
      <c r="B3592" s="66" t="s">
        <v>38715</v>
      </c>
      <c r="C3592" s="67"/>
      <c r="D3592" s="68"/>
      <c r="E3592" s="121"/>
      <c r="F3592" s="70"/>
      <c r="G3592" s="67"/>
      <c r="H3592" s="71"/>
      <c r="I3592" s="72"/>
      <c r="J3592" s="72"/>
      <c r="K3592" s="36"/>
      <c r="L3592" s="122"/>
      <c r="M3592" s="122"/>
      <c r="N3592" s="74"/>
      <c r="O3592" s="80" t="s">
        <v>325</v>
      </c>
      <c r="P3592" s="82">
        <v>42537.473113425927</v>
      </c>
      <c r="Q3592" s="80" t="s">
        <v>38724</v>
      </c>
      <c r="R3592" s="83" t="s">
        <v>38730</v>
      </c>
      <c r="S3592" s="80" t="s">
        <v>480</v>
      </c>
      <c r="T3592" s="80"/>
      <c r="U3592" s="82">
        <v>42537.473113425927</v>
      </c>
      <c r="V3592" s="83" t="s">
        <v>38747</v>
      </c>
      <c r="W3592" s="80"/>
      <c r="X3592" s="80"/>
      <c r="Y3592" s="86" t="s">
        <v>38765</v>
      </c>
      <c r="Z3592" s="80"/>
      <c r="AA3592" s="80" t="str">
        <f>VLOOKUP(A3592,Vertices!A$3:$AY$3641,45,FALSE)</f>
        <v>en</v>
      </c>
      <c r="AB3592" s="80" t="str">
        <f>IF(VLOOKUP(A3592,Vertices!A$3:$AY$3641,37,FALSE)=0,"",VLOOKUP(A3592,Vertices!A$3:$AY$3641,37,FALSE))</f>
        <v>El Paso, TX</v>
      </c>
    </row>
    <row r="3593" spans="1:28" x14ac:dyDescent="0.25">
      <c r="A3593" s="66" t="s">
        <v>38707</v>
      </c>
      <c r="B3593" s="66" t="s">
        <v>303</v>
      </c>
      <c r="C3593" s="67"/>
      <c r="D3593" s="68"/>
      <c r="E3593" s="121"/>
      <c r="F3593" s="70"/>
      <c r="G3593" s="67"/>
      <c r="H3593" s="71"/>
      <c r="I3593" s="72"/>
      <c r="J3593" s="72"/>
      <c r="K3593" s="36"/>
      <c r="L3593" s="122"/>
      <c r="M3593" s="122"/>
      <c r="N3593" s="74"/>
      <c r="O3593" s="80" t="s">
        <v>325</v>
      </c>
      <c r="P3593" s="82">
        <v>42537.473194444443</v>
      </c>
      <c r="Q3593" s="80" t="s">
        <v>33441</v>
      </c>
      <c r="R3593" s="83" t="s">
        <v>33622</v>
      </c>
      <c r="S3593" s="80" t="s">
        <v>494</v>
      </c>
      <c r="T3593" s="80"/>
      <c r="U3593" s="82">
        <v>42537.473194444443</v>
      </c>
      <c r="V3593" s="83" t="s">
        <v>38748</v>
      </c>
      <c r="W3593" s="80"/>
      <c r="X3593" s="80"/>
      <c r="Y3593" s="86" t="s">
        <v>38766</v>
      </c>
      <c r="Z3593" s="80"/>
      <c r="AA3593" s="80" t="str">
        <f>VLOOKUP(A3593,Vertices!A$3:$AY$3641,45,FALSE)</f>
        <v>en</v>
      </c>
      <c r="AB3593" s="80" t="str">
        <f>IF(VLOOKUP(A3593,Vertices!A$3:$AY$3641,37,FALSE)=0,"",VLOOKUP(A3593,Vertices!A$3:$AY$3641,37,FALSE))</f>
        <v/>
      </c>
    </row>
    <row r="3594" spans="1:28" x14ac:dyDescent="0.25">
      <c r="A3594" s="66" t="s">
        <v>38708</v>
      </c>
      <c r="B3594" s="66" t="s">
        <v>33068</v>
      </c>
      <c r="C3594" s="67"/>
      <c r="D3594" s="68"/>
      <c r="E3594" s="121"/>
      <c r="F3594" s="70"/>
      <c r="G3594" s="67"/>
      <c r="H3594" s="71"/>
      <c r="I3594" s="72"/>
      <c r="J3594" s="72"/>
      <c r="K3594" s="36"/>
      <c r="L3594" s="122"/>
      <c r="M3594" s="122"/>
      <c r="N3594" s="74"/>
      <c r="O3594" s="80" t="s">
        <v>325</v>
      </c>
      <c r="P3594" s="82">
        <v>42537.473287037035</v>
      </c>
      <c r="Q3594" s="80" t="s">
        <v>33179</v>
      </c>
      <c r="R3594" s="83" t="s">
        <v>33472</v>
      </c>
      <c r="S3594" s="80" t="s">
        <v>475</v>
      </c>
      <c r="T3594" s="80"/>
      <c r="U3594" s="82">
        <v>42537.473287037035</v>
      </c>
      <c r="V3594" s="83" t="s">
        <v>38749</v>
      </c>
      <c r="W3594" s="80"/>
      <c r="X3594" s="80"/>
      <c r="Y3594" s="86" t="s">
        <v>38767</v>
      </c>
      <c r="Z3594" s="80"/>
      <c r="AA3594" s="80" t="str">
        <f>VLOOKUP(A3594,Vertices!A$3:$AY$3641,45,FALSE)</f>
        <v>es</v>
      </c>
      <c r="AB3594" s="80" t="str">
        <f>IF(VLOOKUP(A3594,Vertices!A$3:$AY$3641,37,FALSE)=0,"",VLOOKUP(A3594,Vertices!A$3:$AY$3641,37,FALSE))</f>
        <v>Puerto Rico</v>
      </c>
    </row>
    <row r="3595" spans="1:28" x14ac:dyDescent="0.25">
      <c r="A3595" s="66" t="s">
        <v>38708</v>
      </c>
      <c r="B3595" s="66" t="s">
        <v>17713</v>
      </c>
      <c r="C3595" s="67"/>
      <c r="D3595" s="68"/>
      <c r="E3595" s="121"/>
      <c r="F3595" s="70"/>
      <c r="G3595" s="67"/>
      <c r="H3595" s="71"/>
      <c r="I3595" s="72"/>
      <c r="J3595" s="72"/>
      <c r="K3595" s="36"/>
      <c r="L3595" s="122"/>
      <c r="M3595" s="122"/>
      <c r="N3595" s="74"/>
      <c r="O3595" s="80" t="s">
        <v>325</v>
      </c>
      <c r="P3595" s="82">
        <v>42537.473287037035</v>
      </c>
      <c r="Q3595" s="80" t="s">
        <v>33179</v>
      </c>
      <c r="R3595" s="83" t="s">
        <v>33472</v>
      </c>
      <c r="S3595" s="80" t="s">
        <v>475</v>
      </c>
      <c r="T3595" s="80"/>
      <c r="U3595" s="82">
        <v>42537.473287037035</v>
      </c>
      <c r="V3595" s="83" t="s">
        <v>38749</v>
      </c>
      <c r="W3595" s="80"/>
      <c r="X3595" s="80"/>
      <c r="Y3595" s="86" t="s">
        <v>38767</v>
      </c>
      <c r="Z3595" s="80"/>
      <c r="AA3595" s="80" t="str">
        <f>VLOOKUP(A3595,Vertices!A$3:$AY$3641,45,FALSE)</f>
        <v>es</v>
      </c>
      <c r="AB3595" s="80" t="str">
        <f>IF(VLOOKUP(A3595,Vertices!A$3:$AY$3641,37,FALSE)=0,"",VLOOKUP(A3595,Vertices!A$3:$AY$3641,37,FALSE))</f>
        <v>Puerto Rico</v>
      </c>
    </row>
    <row r="3596" spans="1:28" x14ac:dyDescent="0.25">
      <c r="A3596" s="66" t="s">
        <v>38709</v>
      </c>
      <c r="B3596" s="66" t="s">
        <v>23045</v>
      </c>
      <c r="C3596" s="67"/>
      <c r="D3596" s="68"/>
      <c r="E3596" s="121"/>
      <c r="F3596" s="70"/>
      <c r="G3596" s="67"/>
      <c r="H3596" s="71"/>
      <c r="I3596" s="72"/>
      <c r="J3596" s="72"/>
      <c r="K3596" s="36"/>
      <c r="L3596" s="122"/>
      <c r="M3596" s="122"/>
      <c r="N3596" s="74"/>
      <c r="O3596" s="80" t="s">
        <v>325</v>
      </c>
      <c r="P3596" s="82">
        <v>42537.473321759258</v>
      </c>
      <c r="Q3596" s="80" t="s">
        <v>38725</v>
      </c>
      <c r="R3596" s="83" t="s">
        <v>38731</v>
      </c>
      <c r="S3596" s="80" t="s">
        <v>38732</v>
      </c>
      <c r="T3596" s="80" t="s">
        <v>38734</v>
      </c>
      <c r="U3596" s="82">
        <v>42537.473321759258</v>
      </c>
      <c r="V3596" s="83" t="s">
        <v>38750</v>
      </c>
      <c r="W3596" s="80"/>
      <c r="X3596" s="80"/>
      <c r="Y3596" s="86" t="s">
        <v>38768</v>
      </c>
      <c r="Z3596" s="80"/>
      <c r="AA3596" s="80" t="str">
        <f>VLOOKUP(A3596,Vertices!A$3:$AY$3641,45,FALSE)</f>
        <v>en</v>
      </c>
      <c r="AB3596" s="80" t="str">
        <f>IF(VLOOKUP(A3596,Vertices!A$3:$AY$3641,37,FALSE)=0,"",VLOOKUP(A3596,Vertices!A$3:$AY$3641,37,FALSE))</f>
        <v/>
      </c>
    </row>
    <row r="3597" spans="1:28" x14ac:dyDescent="0.25">
      <c r="A3597" s="66" t="s">
        <v>38709</v>
      </c>
      <c r="B3597" s="66" t="s">
        <v>38716</v>
      </c>
      <c r="C3597" s="67"/>
      <c r="D3597" s="68"/>
      <c r="E3597" s="121"/>
      <c r="F3597" s="70"/>
      <c r="G3597" s="67"/>
      <c r="H3597" s="71"/>
      <c r="I3597" s="72"/>
      <c r="J3597" s="72"/>
      <c r="K3597" s="36"/>
      <c r="L3597" s="122"/>
      <c r="M3597" s="122"/>
      <c r="N3597" s="74"/>
      <c r="O3597" s="80" t="s">
        <v>325</v>
      </c>
      <c r="P3597" s="82">
        <v>42537.473321759258</v>
      </c>
      <c r="Q3597" s="80" t="s">
        <v>38725</v>
      </c>
      <c r="R3597" s="83" t="s">
        <v>38731</v>
      </c>
      <c r="S3597" s="80" t="s">
        <v>38732</v>
      </c>
      <c r="T3597" s="80" t="s">
        <v>38734</v>
      </c>
      <c r="U3597" s="82">
        <v>42537.473321759258</v>
      </c>
      <c r="V3597" s="83" t="s">
        <v>38750</v>
      </c>
      <c r="W3597" s="80"/>
      <c r="X3597" s="80"/>
      <c r="Y3597" s="86" t="s">
        <v>38768</v>
      </c>
      <c r="Z3597" s="80"/>
      <c r="AA3597" s="80" t="str">
        <f>VLOOKUP(A3597,Vertices!A$3:$AY$3641,45,FALSE)</f>
        <v>en</v>
      </c>
      <c r="AB3597" s="80" t="str">
        <f>IF(VLOOKUP(A3597,Vertices!A$3:$AY$3641,37,FALSE)=0,"",VLOOKUP(A3597,Vertices!A$3:$AY$3641,37,FALSE))</f>
        <v/>
      </c>
    </row>
    <row r="3598" spans="1:28" x14ac:dyDescent="0.25">
      <c r="A3598" s="66" t="s">
        <v>38710</v>
      </c>
      <c r="B3598" s="66" t="s">
        <v>267</v>
      </c>
      <c r="C3598" s="67"/>
      <c r="D3598" s="68"/>
      <c r="E3598" s="121"/>
      <c r="F3598" s="70"/>
      <c r="G3598" s="67"/>
      <c r="H3598" s="71"/>
      <c r="I3598" s="72"/>
      <c r="J3598" s="72"/>
      <c r="K3598" s="36"/>
      <c r="L3598" s="122"/>
      <c r="M3598" s="122"/>
      <c r="N3598" s="74"/>
      <c r="O3598" s="80" t="s">
        <v>325</v>
      </c>
      <c r="P3598" s="82">
        <v>42537.473553240743</v>
      </c>
      <c r="Q3598" s="80" t="s">
        <v>38405</v>
      </c>
      <c r="R3598" s="83" t="s">
        <v>38045</v>
      </c>
      <c r="S3598" s="80" t="s">
        <v>477</v>
      </c>
      <c r="T3598" s="80" t="s">
        <v>38059</v>
      </c>
      <c r="U3598" s="82">
        <v>42537.473553240743</v>
      </c>
      <c r="V3598" s="83" t="s">
        <v>38751</v>
      </c>
      <c r="W3598" s="80"/>
      <c r="X3598" s="80"/>
      <c r="Y3598" s="86" t="s">
        <v>38769</v>
      </c>
      <c r="Z3598" s="80"/>
      <c r="AA3598" s="80" t="str">
        <f>VLOOKUP(A3598,Vertices!A$3:$AY$3641,45,FALSE)</f>
        <v>es</v>
      </c>
      <c r="AB3598" s="80" t="str">
        <f>IF(VLOOKUP(A3598,Vertices!A$3:$AY$3641,37,FALSE)=0,"",VLOOKUP(A3598,Vertices!A$3:$AY$3641,37,FALSE))</f>
        <v/>
      </c>
    </row>
    <row r="3599" spans="1:28" x14ac:dyDescent="0.25">
      <c r="A3599" s="89" t="s">
        <v>38711</v>
      </c>
      <c r="B3599" s="89" t="s">
        <v>38711</v>
      </c>
      <c r="C3599" s="112"/>
      <c r="D3599" s="115"/>
      <c r="E3599" s="130"/>
      <c r="F3599" s="111"/>
      <c r="G3599" s="112"/>
      <c r="H3599" s="116"/>
      <c r="I3599" s="113"/>
      <c r="J3599" s="113"/>
      <c r="K3599" s="117"/>
      <c r="L3599" s="131"/>
      <c r="M3599" s="131"/>
      <c r="N3599" s="103"/>
      <c r="O3599" s="107" t="s">
        <v>179</v>
      </c>
      <c r="P3599" s="108">
        <v>42537.473611111112</v>
      </c>
      <c r="Q3599" s="107" t="s">
        <v>38726</v>
      </c>
      <c r="R3599" s="107"/>
      <c r="S3599" s="107"/>
      <c r="T3599" s="107"/>
      <c r="U3599" s="108">
        <v>42537.473611111112</v>
      </c>
      <c r="V3599" s="109" t="s">
        <v>38752</v>
      </c>
      <c r="W3599" s="107"/>
      <c r="X3599" s="107"/>
      <c r="Y3599" s="110" t="s">
        <v>38770</v>
      </c>
      <c r="Z3599" s="107"/>
      <c r="AA3599" s="80" t="str">
        <f>VLOOKUP(A3599,Vertices!A$3:$AY$3641,45,FALSE)</f>
        <v>pt</v>
      </c>
      <c r="AB3599" s="80" t="str">
        <f>IF(VLOOKUP(A3599,Vertices!A$3:$AY$3641,37,FALSE)=0,"",VLOOKUP(A3599,Vertices!A$3:$AY$3641,37,FALSE))</f>
        <v/>
      </c>
    </row>
    <row r="3600" spans="1:28" x14ac:dyDescent="0.25">
      <c r="A3600" s="66" t="s">
        <v>38934</v>
      </c>
      <c r="B3600" s="66" t="s">
        <v>38699</v>
      </c>
      <c r="C3600" s="67"/>
      <c r="D3600" s="68"/>
      <c r="E3600" s="121"/>
      <c r="F3600" s="70"/>
      <c r="G3600" s="67"/>
      <c r="H3600" s="71"/>
      <c r="I3600" s="72"/>
      <c r="J3600" s="72"/>
      <c r="K3600" s="36"/>
      <c r="L3600" s="122"/>
      <c r="M3600" s="122"/>
      <c r="N3600" s="74"/>
      <c r="O3600" s="80" t="s">
        <v>325</v>
      </c>
      <c r="P3600" s="82">
        <v>42537.473657407405</v>
      </c>
      <c r="Q3600" s="80" t="s">
        <v>38946</v>
      </c>
      <c r="R3600" s="83" t="s">
        <v>10759</v>
      </c>
      <c r="S3600" s="80" t="s">
        <v>10762</v>
      </c>
      <c r="T3600" s="80"/>
      <c r="U3600" s="82">
        <v>42537.473657407405</v>
      </c>
      <c r="V3600" s="83" t="s">
        <v>38963</v>
      </c>
      <c r="W3600" s="80"/>
      <c r="X3600" s="80"/>
      <c r="Y3600" s="86" t="s">
        <v>38975</v>
      </c>
      <c r="Z3600" s="80"/>
      <c r="AA3600" s="80" t="str">
        <f>VLOOKUP(A3600,Vertices!A$3:$AY$3641,45,FALSE)</f>
        <v>es</v>
      </c>
      <c r="AB3600" s="80" t="str">
        <f>IF(VLOOKUP(A3600,Vertices!A$3:$AY$3641,37,FALSE)=0,"",VLOOKUP(A3600,Vertices!A$3:$AY$3641,37,FALSE))</f>
        <v>España</v>
      </c>
    </row>
    <row r="3601" spans="1:28" x14ac:dyDescent="0.25">
      <c r="A3601" s="66" t="s">
        <v>38935</v>
      </c>
      <c r="B3601" s="66" t="s">
        <v>38935</v>
      </c>
      <c r="C3601" s="67"/>
      <c r="D3601" s="68"/>
      <c r="E3601" s="121"/>
      <c r="F3601" s="70"/>
      <c r="G3601" s="67"/>
      <c r="H3601" s="71"/>
      <c r="I3601" s="72"/>
      <c r="J3601" s="72"/>
      <c r="K3601" s="36"/>
      <c r="L3601" s="122"/>
      <c r="M3601" s="122"/>
      <c r="N3601" s="74"/>
      <c r="O3601" s="80" t="s">
        <v>179</v>
      </c>
      <c r="P3601" s="82">
        <v>42537.473657407405</v>
      </c>
      <c r="Q3601" s="80" t="s">
        <v>38947</v>
      </c>
      <c r="R3601" s="83" t="s">
        <v>38956</v>
      </c>
      <c r="S3601" s="80" t="s">
        <v>10380</v>
      </c>
      <c r="T3601" s="80"/>
      <c r="U3601" s="82">
        <v>42537.473657407405</v>
      </c>
      <c r="V3601" s="83" t="s">
        <v>38964</v>
      </c>
      <c r="W3601" s="80"/>
      <c r="X3601" s="80"/>
      <c r="Y3601" s="86" t="s">
        <v>38976</v>
      </c>
      <c r="Z3601" s="80"/>
      <c r="AA3601" s="80" t="str">
        <f>VLOOKUP(A3601,Vertices!A$3:$AY$3641,45,FALSE)</f>
        <v>en</v>
      </c>
      <c r="AB3601" s="80" t="str">
        <f>IF(VLOOKUP(A3601,Vertices!A$3:$AY$3641,37,FALSE)=0,"",VLOOKUP(A3601,Vertices!A$3:$AY$3641,37,FALSE))</f>
        <v/>
      </c>
    </row>
    <row r="3602" spans="1:28" x14ac:dyDescent="0.25">
      <c r="A3602" s="66" t="s">
        <v>38936</v>
      </c>
      <c r="B3602" s="66" t="s">
        <v>38936</v>
      </c>
      <c r="C3602" s="67"/>
      <c r="D3602" s="68"/>
      <c r="E3602" s="121"/>
      <c r="F3602" s="70"/>
      <c r="G3602" s="67"/>
      <c r="H3602" s="71"/>
      <c r="I3602" s="72"/>
      <c r="J3602" s="72"/>
      <c r="K3602" s="36"/>
      <c r="L3602" s="122"/>
      <c r="M3602" s="122"/>
      <c r="N3602" s="74"/>
      <c r="O3602" s="80" t="s">
        <v>179</v>
      </c>
      <c r="P3602" s="82">
        <v>42537.473773148151</v>
      </c>
      <c r="Q3602" s="80" t="s">
        <v>38948</v>
      </c>
      <c r="R3602" s="83" t="s">
        <v>38428</v>
      </c>
      <c r="S3602" s="80" t="s">
        <v>38436</v>
      </c>
      <c r="T3602" s="80" t="s">
        <v>38961</v>
      </c>
      <c r="U3602" s="82">
        <v>42537.473773148151</v>
      </c>
      <c r="V3602" s="83" t="s">
        <v>38965</v>
      </c>
      <c r="W3602" s="80"/>
      <c r="X3602" s="80"/>
      <c r="Y3602" s="86" t="s">
        <v>38977</v>
      </c>
      <c r="Z3602" s="80"/>
      <c r="AA3602" s="80" t="str">
        <f>VLOOKUP(A3602,Vertices!A$3:$AY$3641,45,FALSE)</f>
        <v>id</v>
      </c>
      <c r="AB3602" s="80" t="str">
        <f>IF(VLOOKUP(A3602,Vertices!A$3:$AY$3641,37,FALSE)=0,"",VLOOKUP(A3602,Vertices!A$3:$AY$3641,37,FALSE))</f>
        <v>Bandung, Indonesia</v>
      </c>
    </row>
    <row r="3603" spans="1:28" x14ac:dyDescent="0.25">
      <c r="A3603" s="66" t="s">
        <v>38700</v>
      </c>
      <c r="B3603" s="66" t="s">
        <v>38712</v>
      </c>
      <c r="C3603" s="67"/>
      <c r="D3603" s="68"/>
      <c r="E3603" s="121"/>
      <c r="F3603" s="70"/>
      <c r="G3603" s="67"/>
      <c r="H3603" s="71"/>
      <c r="I3603" s="72"/>
      <c r="J3603" s="72"/>
      <c r="K3603" s="36"/>
      <c r="L3603" s="122"/>
      <c r="M3603" s="122"/>
      <c r="N3603" s="74"/>
      <c r="O3603" s="80" t="s">
        <v>325</v>
      </c>
      <c r="P3603" s="82">
        <v>42537.473946759259</v>
      </c>
      <c r="Q3603" s="80" t="s">
        <v>38949</v>
      </c>
      <c r="R3603" s="83" t="s">
        <v>38957</v>
      </c>
      <c r="S3603" s="80" t="s">
        <v>475</v>
      </c>
      <c r="T3603" s="80"/>
      <c r="U3603" s="82">
        <v>42537.473946759259</v>
      </c>
      <c r="V3603" s="83" t="s">
        <v>38966</v>
      </c>
      <c r="W3603" s="80"/>
      <c r="X3603" s="80"/>
      <c r="Y3603" s="86" t="s">
        <v>38978</v>
      </c>
      <c r="Z3603" s="80"/>
      <c r="AA3603" s="80" t="str">
        <f>VLOOKUP(A3603,Vertices!A$3:$AY$3641,45,FALSE)</f>
        <v>en</v>
      </c>
      <c r="AB3603" s="80" t="str">
        <f>IF(VLOOKUP(A3603,Vertices!A$3:$AY$3641,37,FALSE)=0,"",VLOOKUP(A3603,Vertices!A$3:$AY$3641,37,FALSE))</f>
        <v xml:space="preserve">New Zealand </v>
      </c>
    </row>
    <row r="3604" spans="1:28" x14ac:dyDescent="0.25">
      <c r="A3604" s="66" t="s">
        <v>38937</v>
      </c>
      <c r="B3604" s="66" t="s">
        <v>38945</v>
      </c>
      <c r="C3604" s="67"/>
      <c r="D3604" s="68"/>
      <c r="E3604" s="121"/>
      <c r="F3604" s="70"/>
      <c r="G3604" s="67"/>
      <c r="H3604" s="71"/>
      <c r="I3604" s="72"/>
      <c r="J3604" s="72"/>
      <c r="K3604" s="36"/>
      <c r="L3604" s="122"/>
      <c r="M3604" s="122"/>
      <c r="N3604" s="74"/>
      <c r="O3604" s="80" t="s">
        <v>325</v>
      </c>
      <c r="P3604" s="82">
        <v>42537.473969907405</v>
      </c>
      <c r="Q3604" s="80" t="s">
        <v>38950</v>
      </c>
      <c r="R3604" s="83" t="s">
        <v>38958</v>
      </c>
      <c r="S3604" s="80" t="s">
        <v>38960</v>
      </c>
      <c r="T3604" s="80"/>
      <c r="U3604" s="82">
        <v>42537.473969907405</v>
      </c>
      <c r="V3604" s="83" t="s">
        <v>38967</v>
      </c>
      <c r="W3604" s="80"/>
      <c r="X3604" s="80"/>
      <c r="Y3604" s="86" t="s">
        <v>38979</v>
      </c>
      <c r="Z3604" s="80"/>
      <c r="AA3604" s="80" t="str">
        <f>VLOOKUP(A3604,Vertices!A$3:$AY$3641,45,FALSE)</f>
        <v>es</v>
      </c>
      <c r="AB3604" s="80" t="str">
        <f>IF(VLOOKUP(A3604,Vertices!A$3:$AY$3641,37,FALSE)=0,"",VLOOKUP(A3604,Vertices!A$3:$AY$3641,37,FALSE))</f>
        <v/>
      </c>
    </row>
    <row r="3605" spans="1:28" x14ac:dyDescent="0.25">
      <c r="A3605" s="66" t="s">
        <v>38938</v>
      </c>
      <c r="B3605" s="66" t="s">
        <v>38938</v>
      </c>
      <c r="C3605" s="67"/>
      <c r="D3605" s="68"/>
      <c r="E3605" s="121"/>
      <c r="F3605" s="70"/>
      <c r="G3605" s="67"/>
      <c r="H3605" s="71"/>
      <c r="I3605" s="72"/>
      <c r="J3605" s="72"/>
      <c r="K3605" s="36"/>
      <c r="L3605" s="122"/>
      <c r="M3605" s="122"/>
      <c r="N3605" s="74"/>
      <c r="O3605" s="80" t="s">
        <v>179</v>
      </c>
      <c r="P3605" s="82">
        <v>42537.474050925928</v>
      </c>
      <c r="Q3605" s="80" t="s">
        <v>38951</v>
      </c>
      <c r="R3605" s="83" t="s">
        <v>38959</v>
      </c>
      <c r="S3605" s="80" t="s">
        <v>8180</v>
      </c>
      <c r="T3605" s="80" t="s">
        <v>517</v>
      </c>
      <c r="U3605" s="82">
        <v>42537.474050925928</v>
      </c>
      <c r="V3605" s="83" t="s">
        <v>38968</v>
      </c>
      <c r="W3605" s="80"/>
      <c r="X3605" s="80"/>
      <c r="Y3605" s="86" t="s">
        <v>38980</v>
      </c>
      <c r="Z3605" s="80"/>
      <c r="AA3605" s="80" t="str">
        <f>VLOOKUP(A3605,Vertices!A$3:$AY$3641,45,FALSE)</f>
        <v>en</v>
      </c>
      <c r="AB3605" s="80" t="str">
        <f>IF(VLOOKUP(A3605,Vertices!A$3:$AY$3641,37,FALSE)=0,"",VLOOKUP(A3605,Vertices!A$3:$AY$3641,37,FALSE))</f>
        <v>The Universe... no limits</v>
      </c>
    </row>
    <row r="3606" spans="1:28" x14ac:dyDescent="0.25">
      <c r="A3606" s="66" t="s">
        <v>38939</v>
      </c>
      <c r="B3606" s="66" t="s">
        <v>33064</v>
      </c>
      <c r="C3606" s="67"/>
      <c r="D3606" s="68"/>
      <c r="E3606" s="121"/>
      <c r="F3606" s="70"/>
      <c r="G3606" s="67"/>
      <c r="H3606" s="71"/>
      <c r="I3606" s="72"/>
      <c r="J3606" s="72"/>
      <c r="K3606" s="36"/>
      <c r="L3606" s="122"/>
      <c r="M3606" s="122"/>
      <c r="N3606" s="74"/>
      <c r="O3606" s="80" t="s">
        <v>325</v>
      </c>
      <c r="P3606" s="82">
        <v>42537.474074074074</v>
      </c>
      <c r="Q3606" s="80" t="s">
        <v>33168</v>
      </c>
      <c r="R3606" s="83" t="s">
        <v>33463</v>
      </c>
      <c r="S3606" s="80" t="s">
        <v>2039</v>
      </c>
      <c r="T3606" s="80"/>
      <c r="U3606" s="82">
        <v>42537.474074074074</v>
      </c>
      <c r="V3606" s="83" t="s">
        <v>38969</v>
      </c>
      <c r="W3606" s="80"/>
      <c r="X3606" s="80"/>
      <c r="Y3606" s="86" t="s">
        <v>38981</v>
      </c>
      <c r="Z3606" s="80"/>
      <c r="AA3606" s="80" t="str">
        <f>VLOOKUP(A3606,Vertices!A$3:$AY$3641,45,FALSE)</f>
        <v>es</v>
      </c>
      <c r="AB3606" s="80" t="str">
        <f>IF(VLOOKUP(A3606,Vertices!A$3:$AY$3641,37,FALSE)=0,"",VLOOKUP(A3606,Vertices!A$3:$AY$3641,37,FALSE))</f>
        <v/>
      </c>
    </row>
    <row r="3607" spans="1:28" x14ac:dyDescent="0.25">
      <c r="A3607" s="66" t="s">
        <v>38940</v>
      </c>
      <c r="B3607" s="66" t="s">
        <v>38394</v>
      </c>
      <c r="C3607" s="67"/>
      <c r="D3607" s="68"/>
      <c r="E3607" s="121"/>
      <c r="F3607" s="70"/>
      <c r="G3607" s="67"/>
      <c r="H3607" s="71"/>
      <c r="I3607" s="72"/>
      <c r="J3607" s="72"/>
      <c r="K3607" s="36"/>
      <c r="L3607" s="122"/>
      <c r="M3607" s="122"/>
      <c r="N3607" s="74"/>
      <c r="O3607" s="80" t="s">
        <v>325</v>
      </c>
      <c r="P3607" s="82">
        <v>42537.474085648151</v>
      </c>
      <c r="Q3607" s="80" t="s">
        <v>38952</v>
      </c>
      <c r="R3607" s="83" t="s">
        <v>38429</v>
      </c>
      <c r="S3607" s="80" t="s">
        <v>484</v>
      </c>
      <c r="T3607" s="80"/>
      <c r="U3607" s="82">
        <v>42537.474085648151</v>
      </c>
      <c r="V3607" s="83" t="s">
        <v>38970</v>
      </c>
      <c r="W3607" s="80"/>
      <c r="X3607" s="80"/>
      <c r="Y3607" s="86" t="s">
        <v>38982</v>
      </c>
      <c r="Z3607" s="80"/>
      <c r="AA3607" s="80" t="str">
        <f>VLOOKUP(A3607,Vertices!A$3:$AY$3641,45,FALSE)</f>
        <v>en</v>
      </c>
      <c r="AB3607" s="80" t="str">
        <f>IF(VLOOKUP(A3607,Vertices!A$3:$AY$3641,37,FALSE)=0,"",VLOOKUP(A3607,Vertices!A$3:$AY$3641,37,FALSE))</f>
        <v>Between here &amp; there</v>
      </c>
    </row>
    <row r="3608" spans="1:28" x14ac:dyDescent="0.25">
      <c r="A3608" s="66" t="s">
        <v>38941</v>
      </c>
      <c r="B3608" s="66" t="s">
        <v>38941</v>
      </c>
      <c r="C3608" s="67"/>
      <c r="D3608" s="68"/>
      <c r="E3608" s="121"/>
      <c r="F3608" s="70"/>
      <c r="G3608" s="67"/>
      <c r="H3608" s="71"/>
      <c r="I3608" s="72"/>
      <c r="J3608" s="72"/>
      <c r="K3608" s="36"/>
      <c r="L3608" s="122"/>
      <c r="M3608" s="122"/>
      <c r="N3608" s="74"/>
      <c r="O3608" s="80" t="s">
        <v>179</v>
      </c>
      <c r="P3608" s="82">
        <v>42537.474328703705</v>
      </c>
      <c r="Q3608" s="80" t="s">
        <v>38953</v>
      </c>
      <c r="R3608" s="83" t="s">
        <v>10373</v>
      </c>
      <c r="S3608" s="80" t="s">
        <v>10379</v>
      </c>
      <c r="T3608" s="80"/>
      <c r="U3608" s="82">
        <v>42537.474328703705</v>
      </c>
      <c r="V3608" s="83" t="s">
        <v>38971</v>
      </c>
      <c r="W3608" s="80"/>
      <c r="X3608" s="80"/>
      <c r="Y3608" s="86" t="s">
        <v>38983</v>
      </c>
      <c r="Z3608" s="80"/>
      <c r="AA3608" s="80" t="str">
        <f>VLOOKUP(A3608,Vertices!A$3:$AY$3641,45,FALSE)</f>
        <v>en</v>
      </c>
      <c r="AB3608" s="80" t="str">
        <f>IF(VLOOKUP(A3608,Vertices!A$3:$AY$3641,37,FALSE)=0,"",VLOOKUP(A3608,Vertices!A$3:$AY$3641,37,FALSE))</f>
        <v>Scranton, PA</v>
      </c>
    </row>
    <row r="3609" spans="1:28" x14ac:dyDescent="0.25">
      <c r="A3609" s="66" t="s">
        <v>38942</v>
      </c>
      <c r="B3609" s="66" t="s">
        <v>38942</v>
      </c>
      <c r="C3609" s="67"/>
      <c r="D3609" s="68"/>
      <c r="E3609" s="121"/>
      <c r="F3609" s="70"/>
      <c r="G3609" s="67"/>
      <c r="H3609" s="71"/>
      <c r="I3609" s="72"/>
      <c r="J3609" s="72"/>
      <c r="K3609" s="36"/>
      <c r="L3609" s="122"/>
      <c r="M3609" s="122"/>
      <c r="N3609" s="74"/>
      <c r="O3609" s="80" t="s">
        <v>179</v>
      </c>
      <c r="P3609" s="82">
        <v>42537.474456018521</v>
      </c>
      <c r="Q3609" s="80" t="s">
        <v>38954</v>
      </c>
      <c r="R3609" s="83" t="s">
        <v>38428</v>
      </c>
      <c r="S3609" s="80" t="s">
        <v>38436</v>
      </c>
      <c r="T3609" s="80" t="s">
        <v>38962</v>
      </c>
      <c r="U3609" s="82">
        <v>42537.474456018521</v>
      </c>
      <c r="V3609" s="83" t="s">
        <v>38972</v>
      </c>
      <c r="W3609" s="80"/>
      <c r="X3609" s="80"/>
      <c r="Y3609" s="86" t="s">
        <v>38984</v>
      </c>
      <c r="Z3609" s="80"/>
      <c r="AA3609" s="80" t="str">
        <f>VLOOKUP(A3609,Vertices!A$3:$AY$3641,45,FALSE)</f>
        <v>id</v>
      </c>
      <c r="AB3609" s="80" t="str">
        <f>IF(VLOOKUP(A3609,Vertices!A$3:$AY$3641,37,FALSE)=0,"",VLOOKUP(A3609,Vertices!A$3:$AY$3641,37,FALSE))</f>
        <v>Bandung, Indonesia</v>
      </c>
    </row>
    <row r="3610" spans="1:28" x14ac:dyDescent="0.25">
      <c r="A3610" s="66" t="s">
        <v>38943</v>
      </c>
      <c r="B3610" s="66" t="s">
        <v>32917</v>
      </c>
      <c r="C3610" s="67"/>
      <c r="D3610" s="68"/>
      <c r="E3610" s="121"/>
      <c r="F3610" s="70"/>
      <c r="G3610" s="67"/>
      <c r="H3610" s="71"/>
      <c r="I3610" s="72"/>
      <c r="J3610" s="72"/>
      <c r="K3610" s="36"/>
      <c r="L3610" s="122"/>
      <c r="M3610" s="122"/>
      <c r="N3610" s="74"/>
      <c r="O3610" s="80" t="s">
        <v>325</v>
      </c>
      <c r="P3610" s="82">
        <v>42537.474537037036</v>
      </c>
      <c r="Q3610" s="80" t="s">
        <v>33319</v>
      </c>
      <c r="R3610" s="83" t="s">
        <v>33541</v>
      </c>
      <c r="S3610" s="80" t="s">
        <v>33652</v>
      </c>
      <c r="T3610" s="80" t="s">
        <v>517</v>
      </c>
      <c r="U3610" s="82">
        <v>42537.474537037036</v>
      </c>
      <c r="V3610" s="83" t="s">
        <v>38973</v>
      </c>
      <c r="W3610" s="80"/>
      <c r="X3610" s="80"/>
      <c r="Y3610" s="86" t="s">
        <v>38985</v>
      </c>
      <c r="Z3610" s="80"/>
      <c r="AA3610" s="80" t="str">
        <f>VLOOKUP(A3610,Vertices!A$3:$AY$3641,45,FALSE)</f>
        <v>en</v>
      </c>
      <c r="AB3610" s="80" t="str">
        <f>IF(VLOOKUP(A3610,Vertices!A$3:$AY$3641,37,FALSE)=0,"",VLOOKUP(A3610,Vertices!A$3:$AY$3641,37,FALSE))</f>
        <v>कोलकाता, भारत</v>
      </c>
    </row>
    <row r="3611" spans="1:28" x14ac:dyDescent="0.25">
      <c r="A3611" s="89" t="s">
        <v>38944</v>
      </c>
      <c r="B3611" s="89" t="s">
        <v>38944</v>
      </c>
      <c r="C3611" s="112"/>
      <c r="D3611" s="115"/>
      <c r="E3611" s="130"/>
      <c r="F3611" s="111"/>
      <c r="G3611" s="112"/>
      <c r="H3611" s="116"/>
      <c r="I3611" s="113"/>
      <c r="J3611" s="113"/>
      <c r="K3611" s="117"/>
      <c r="L3611" s="131"/>
      <c r="M3611" s="131"/>
      <c r="N3611" s="103"/>
      <c r="O3611" s="107" t="s">
        <v>179</v>
      </c>
      <c r="P3611" s="108">
        <v>42537.474641203706</v>
      </c>
      <c r="Q3611" s="107" t="s">
        <v>38955</v>
      </c>
      <c r="R3611" s="107"/>
      <c r="S3611" s="107"/>
      <c r="T3611" s="107"/>
      <c r="U3611" s="108">
        <v>42537.474641203706</v>
      </c>
      <c r="V3611" s="109" t="s">
        <v>38974</v>
      </c>
      <c r="W3611" s="107"/>
      <c r="X3611" s="107"/>
      <c r="Y3611" s="110" t="s">
        <v>38986</v>
      </c>
      <c r="Z3611" s="107"/>
      <c r="AA3611" s="80" t="str">
        <f>VLOOKUP(A3611,Vertices!A$3:$AY$3641,45,FALSE)</f>
        <v>fr</v>
      </c>
      <c r="AB3611" s="80" t="str">
        <f>IF(VLOOKUP(A3611,Vertices!A$3:$AY$3641,37,FALSE)=0,"",VLOOKUP(A3611,Vertices!A$3:$AY$3641,37,FALSE))</f>
        <v>Guadeloupe</v>
      </c>
    </row>
    <row r="3612" spans="1:28" x14ac:dyDescent="0.25">
      <c r="A3612" s="66" t="s">
        <v>39068</v>
      </c>
      <c r="B3612" s="66" t="s">
        <v>39068</v>
      </c>
      <c r="C3612" s="67"/>
      <c r="D3612" s="68"/>
      <c r="E3612" s="121"/>
      <c r="F3612" s="70"/>
      <c r="G3612" s="67"/>
      <c r="H3612" s="71"/>
      <c r="I3612" s="72"/>
      <c r="J3612" s="72"/>
      <c r="K3612" s="36"/>
      <c r="L3612" s="122"/>
      <c r="M3612" s="122"/>
      <c r="N3612" s="74"/>
      <c r="O3612" s="80" t="s">
        <v>179</v>
      </c>
      <c r="P3612" s="82">
        <v>42537.474745370368</v>
      </c>
      <c r="Q3612" s="80" t="s">
        <v>39078</v>
      </c>
      <c r="R3612" s="83" t="s">
        <v>39088</v>
      </c>
      <c r="S3612" s="80" t="s">
        <v>489</v>
      </c>
      <c r="T3612" s="80"/>
      <c r="U3612" s="82">
        <v>42537.474745370368</v>
      </c>
      <c r="V3612" s="83" t="s">
        <v>39098</v>
      </c>
      <c r="W3612" s="80"/>
      <c r="X3612" s="80"/>
      <c r="Y3612" s="86" t="s">
        <v>39108</v>
      </c>
      <c r="Z3612" s="80"/>
      <c r="AA3612" s="80" t="str">
        <f>VLOOKUP(A3612,Vertices!A$3:$AY$3641,45,FALSE)</f>
        <v>en</v>
      </c>
      <c r="AB3612" s="80" t="str">
        <f>IF(VLOOKUP(A3612,Vertices!A$3:$AY$3641,37,FALSE)=0,"",VLOOKUP(A3612,Vertices!A$3:$AY$3641,37,FALSE))</f>
        <v>Česká republika</v>
      </c>
    </row>
    <row r="3613" spans="1:28" x14ac:dyDescent="0.25">
      <c r="A3613" s="66" t="s">
        <v>39069</v>
      </c>
      <c r="B3613" s="66" t="s">
        <v>39069</v>
      </c>
      <c r="C3613" s="67"/>
      <c r="D3613" s="68"/>
      <c r="E3613" s="121"/>
      <c r="F3613" s="70"/>
      <c r="G3613" s="67"/>
      <c r="H3613" s="71"/>
      <c r="I3613" s="72"/>
      <c r="J3613" s="72"/>
      <c r="K3613" s="36"/>
      <c r="L3613" s="122"/>
      <c r="M3613" s="122"/>
      <c r="N3613" s="74"/>
      <c r="O3613" s="80" t="s">
        <v>179</v>
      </c>
      <c r="P3613" s="82">
        <v>42537.474803240744</v>
      </c>
      <c r="Q3613" s="80" t="s">
        <v>39079</v>
      </c>
      <c r="R3613" s="83" t="s">
        <v>19621</v>
      </c>
      <c r="S3613" s="80" t="s">
        <v>19631</v>
      </c>
      <c r="T3613" s="80" t="s">
        <v>39095</v>
      </c>
      <c r="U3613" s="82">
        <v>42537.474803240744</v>
      </c>
      <c r="V3613" s="83" t="s">
        <v>39099</v>
      </c>
      <c r="W3613" s="80"/>
      <c r="X3613" s="80"/>
      <c r="Y3613" s="86" t="s">
        <v>39109</v>
      </c>
      <c r="Z3613" s="80"/>
      <c r="AA3613" s="80" t="str">
        <f>VLOOKUP(A3613,Vertices!A$3:$AY$3641,45,FALSE)</f>
        <v>en</v>
      </c>
      <c r="AB3613" s="80" t="str">
        <f>IF(VLOOKUP(A3613,Vertices!A$3:$AY$3641,37,FALSE)=0,"",VLOOKUP(A3613,Vertices!A$3:$AY$3641,37,FALSE))</f>
        <v>New York, NY</v>
      </c>
    </row>
    <row r="3614" spans="1:28" x14ac:dyDescent="0.25">
      <c r="A3614" s="66" t="s">
        <v>39070</v>
      </c>
      <c r="B3614" s="66" t="s">
        <v>39070</v>
      </c>
      <c r="C3614" s="67"/>
      <c r="D3614" s="68"/>
      <c r="E3614" s="121"/>
      <c r="F3614" s="70"/>
      <c r="G3614" s="67"/>
      <c r="H3614" s="71"/>
      <c r="I3614" s="72"/>
      <c r="J3614" s="72"/>
      <c r="K3614" s="36"/>
      <c r="L3614" s="122"/>
      <c r="M3614" s="122"/>
      <c r="N3614" s="74"/>
      <c r="O3614" s="80" t="s">
        <v>179</v>
      </c>
      <c r="P3614" s="82">
        <v>42537.474907407406</v>
      </c>
      <c r="Q3614" s="80" t="s">
        <v>39080</v>
      </c>
      <c r="R3614" s="83" t="s">
        <v>39089</v>
      </c>
      <c r="S3614" s="80" t="s">
        <v>39093</v>
      </c>
      <c r="T3614" s="80"/>
      <c r="U3614" s="82">
        <v>42537.474907407406</v>
      </c>
      <c r="V3614" s="83" t="s">
        <v>39100</v>
      </c>
      <c r="W3614" s="80"/>
      <c r="X3614" s="80"/>
      <c r="Y3614" s="86" t="s">
        <v>39110</v>
      </c>
      <c r="Z3614" s="80"/>
      <c r="AA3614" s="80" t="str">
        <f>VLOOKUP(A3614,Vertices!A$3:$AY$3641,45,FALSE)</f>
        <v>en</v>
      </c>
      <c r="AB3614" s="80" t="str">
        <f>IF(VLOOKUP(A3614,Vertices!A$3:$AY$3641,37,FALSE)=0,"",VLOOKUP(A3614,Vertices!A$3:$AY$3641,37,FALSE))</f>
        <v>Ottawa, ON Canada</v>
      </c>
    </row>
    <row r="3615" spans="1:28" x14ac:dyDescent="0.25">
      <c r="A3615" s="66" t="s">
        <v>32770</v>
      </c>
      <c r="B3615" s="66" t="s">
        <v>32770</v>
      </c>
      <c r="C3615" s="67"/>
      <c r="D3615" s="68"/>
      <c r="E3615" s="121"/>
      <c r="F3615" s="70"/>
      <c r="G3615" s="67"/>
      <c r="H3615" s="71"/>
      <c r="I3615" s="72"/>
      <c r="J3615" s="72"/>
      <c r="K3615" s="36"/>
      <c r="L3615" s="122"/>
      <c r="M3615" s="122"/>
      <c r="N3615" s="74"/>
      <c r="O3615" s="80" t="s">
        <v>179</v>
      </c>
      <c r="P3615" s="82">
        <v>42537.474953703706</v>
      </c>
      <c r="Q3615" s="80" t="s">
        <v>39081</v>
      </c>
      <c r="R3615" s="83" t="s">
        <v>39090</v>
      </c>
      <c r="S3615" s="80" t="s">
        <v>12578</v>
      </c>
      <c r="T3615" s="80" t="s">
        <v>39096</v>
      </c>
      <c r="U3615" s="82">
        <v>42537.474953703706</v>
      </c>
      <c r="V3615" s="83" t="s">
        <v>39101</v>
      </c>
      <c r="W3615" s="80"/>
      <c r="X3615" s="80"/>
      <c r="Y3615" s="86" t="s">
        <v>39111</v>
      </c>
      <c r="Z3615" s="80"/>
      <c r="AA3615" s="80" t="str">
        <f>VLOOKUP(A3615,Vertices!A$3:$AY$3641,45,FALSE)</f>
        <v>en</v>
      </c>
      <c r="AB3615" s="80" t="str">
        <f>IF(VLOOKUP(A3615,Vertices!A$3:$AY$3641,37,FALSE)=0,"",VLOOKUP(A3615,Vertices!A$3:$AY$3641,37,FALSE))</f>
        <v>New Jersey, USA</v>
      </c>
    </row>
    <row r="3616" spans="1:28" x14ac:dyDescent="0.25">
      <c r="A3616" s="66" t="s">
        <v>39071</v>
      </c>
      <c r="B3616" s="66" t="s">
        <v>39077</v>
      </c>
      <c r="C3616" s="67"/>
      <c r="D3616" s="68"/>
      <c r="E3616" s="121"/>
      <c r="F3616" s="70"/>
      <c r="G3616" s="67"/>
      <c r="H3616" s="71"/>
      <c r="I3616" s="72"/>
      <c r="J3616" s="72"/>
      <c r="K3616" s="36"/>
      <c r="L3616" s="122"/>
      <c r="M3616" s="122"/>
      <c r="N3616" s="74"/>
      <c r="O3616" s="80" t="s">
        <v>326</v>
      </c>
      <c r="P3616" s="82">
        <v>42537.475023148145</v>
      </c>
      <c r="Q3616" s="80" t="s">
        <v>39082</v>
      </c>
      <c r="R3616" s="80"/>
      <c r="S3616" s="80"/>
      <c r="T3616" s="80"/>
      <c r="U3616" s="82">
        <v>42537.475023148145</v>
      </c>
      <c r="V3616" s="83" t="s">
        <v>39102</v>
      </c>
      <c r="W3616" s="80"/>
      <c r="X3616" s="80"/>
      <c r="Y3616" s="86" t="s">
        <v>39112</v>
      </c>
      <c r="Z3616" s="86" t="s">
        <v>39118</v>
      </c>
      <c r="AA3616" s="80" t="str">
        <f>VLOOKUP(A3616,Vertices!A$3:$AY$3641,45,FALSE)</f>
        <v>pt</v>
      </c>
      <c r="AB3616" s="80" t="str">
        <f>IF(VLOOKUP(A3616,Vertices!A$3:$AY$3641,37,FALSE)=0,"",VLOOKUP(A3616,Vertices!A$3:$AY$3641,37,FALSE))</f>
        <v/>
      </c>
    </row>
    <row r="3617" spans="1:28" x14ac:dyDescent="0.25">
      <c r="A3617" s="66" t="s">
        <v>39072</v>
      </c>
      <c r="B3617" s="66" t="s">
        <v>39072</v>
      </c>
      <c r="C3617" s="67"/>
      <c r="D3617" s="68"/>
      <c r="E3617" s="121"/>
      <c r="F3617" s="70"/>
      <c r="G3617" s="67"/>
      <c r="H3617" s="71"/>
      <c r="I3617" s="72"/>
      <c r="J3617" s="72"/>
      <c r="K3617" s="36"/>
      <c r="L3617" s="122"/>
      <c r="M3617" s="122"/>
      <c r="N3617" s="74"/>
      <c r="O3617" s="80" t="s">
        <v>179</v>
      </c>
      <c r="P3617" s="82">
        <v>42537.475034722222</v>
      </c>
      <c r="Q3617" s="80" t="s">
        <v>39083</v>
      </c>
      <c r="R3617" s="83" t="s">
        <v>39091</v>
      </c>
      <c r="S3617" s="80" t="s">
        <v>484</v>
      </c>
      <c r="T3617" s="80"/>
      <c r="U3617" s="82">
        <v>42537.475034722222</v>
      </c>
      <c r="V3617" s="83" t="s">
        <v>39103</v>
      </c>
      <c r="W3617" s="80"/>
      <c r="X3617" s="80"/>
      <c r="Y3617" s="86" t="s">
        <v>39113</v>
      </c>
      <c r="Z3617" s="80"/>
      <c r="AA3617" s="80" t="str">
        <f>VLOOKUP(A3617,Vertices!A$3:$AY$3641,45,FALSE)</f>
        <v>cs</v>
      </c>
      <c r="AB3617" s="80" t="str">
        <f>IF(VLOOKUP(A3617,Vertices!A$3:$AY$3641,37,FALSE)=0,"",VLOOKUP(A3617,Vertices!A$3:$AY$3641,37,FALSE))</f>
        <v>Czech Republic</v>
      </c>
    </row>
    <row r="3618" spans="1:28" x14ac:dyDescent="0.25">
      <c r="A3618" s="66" t="s">
        <v>39073</v>
      </c>
      <c r="B3618" s="66" t="s">
        <v>37445</v>
      </c>
      <c r="C3618" s="67"/>
      <c r="D3618" s="68"/>
      <c r="E3618" s="121"/>
      <c r="F3618" s="70"/>
      <c r="G3618" s="67"/>
      <c r="H3618" s="71"/>
      <c r="I3618" s="72"/>
      <c r="J3618" s="72"/>
      <c r="K3618" s="36"/>
      <c r="L3618" s="122"/>
      <c r="M3618" s="122"/>
      <c r="N3618" s="74"/>
      <c r="O3618" s="80" t="s">
        <v>325</v>
      </c>
      <c r="P3618" s="82">
        <v>42537.475046296298</v>
      </c>
      <c r="Q3618" s="80" t="s">
        <v>39084</v>
      </c>
      <c r="R3618" s="83" t="s">
        <v>37478</v>
      </c>
      <c r="S3618" s="80" t="s">
        <v>37482</v>
      </c>
      <c r="T3618" s="80" t="s">
        <v>511</v>
      </c>
      <c r="U3618" s="82">
        <v>42537.475046296298</v>
      </c>
      <c r="V3618" s="83" t="s">
        <v>39104</v>
      </c>
      <c r="W3618" s="80"/>
      <c r="X3618" s="80"/>
      <c r="Y3618" s="86" t="s">
        <v>39114</v>
      </c>
      <c r="Z3618" s="80"/>
      <c r="AA3618" s="80" t="str">
        <f>VLOOKUP(A3618,Vertices!A$3:$AY$3641,45,FALSE)</f>
        <v>fr</v>
      </c>
      <c r="AB3618" s="80" t="str">
        <f>IF(VLOOKUP(A3618,Vertices!A$3:$AY$3641,37,FALSE)=0,"",VLOOKUP(A3618,Vertices!A$3:$AY$3641,37,FALSE))</f>
        <v>Agen, France</v>
      </c>
    </row>
    <row r="3619" spans="1:28" x14ac:dyDescent="0.25">
      <c r="A3619" s="66" t="s">
        <v>39074</v>
      </c>
      <c r="B3619" s="66" t="s">
        <v>39074</v>
      </c>
      <c r="C3619" s="67"/>
      <c r="D3619" s="68"/>
      <c r="E3619" s="121"/>
      <c r="F3619" s="70"/>
      <c r="G3619" s="67"/>
      <c r="H3619" s="71"/>
      <c r="I3619" s="72"/>
      <c r="J3619" s="72"/>
      <c r="K3619" s="36"/>
      <c r="L3619" s="122"/>
      <c r="M3619" s="122"/>
      <c r="N3619" s="74"/>
      <c r="O3619" s="80" t="s">
        <v>179</v>
      </c>
      <c r="P3619" s="82">
        <v>42537.475081018521</v>
      </c>
      <c r="Q3619" s="80" t="s">
        <v>39085</v>
      </c>
      <c r="R3619" s="83" t="s">
        <v>39092</v>
      </c>
      <c r="S3619" s="80" t="s">
        <v>39094</v>
      </c>
      <c r="T3619" s="80"/>
      <c r="U3619" s="82">
        <v>42537.475081018521</v>
      </c>
      <c r="V3619" s="83" t="s">
        <v>39105</v>
      </c>
      <c r="W3619" s="80"/>
      <c r="X3619" s="80"/>
      <c r="Y3619" s="86" t="s">
        <v>39115</v>
      </c>
      <c r="Z3619" s="80"/>
      <c r="AA3619" s="80" t="str">
        <f>VLOOKUP(A3619,Vertices!A$3:$AY$3641,45,FALSE)</f>
        <v>en</v>
      </c>
      <c r="AB3619" s="80" t="str">
        <f>IF(VLOOKUP(A3619,Vertices!A$3:$AY$3641,37,FALSE)=0,"",VLOOKUP(A3619,Vertices!A$3:$AY$3641,37,FALSE))</f>
        <v>Belo Horizonte</v>
      </c>
    </row>
    <row r="3620" spans="1:28" x14ac:dyDescent="0.25">
      <c r="A3620" s="66" t="s">
        <v>39075</v>
      </c>
      <c r="B3620" s="66" t="s">
        <v>39075</v>
      </c>
      <c r="C3620" s="67"/>
      <c r="D3620" s="68"/>
      <c r="E3620" s="121"/>
      <c r="F3620" s="70"/>
      <c r="G3620" s="67"/>
      <c r="H3620" s="71"/>
      <c r="I3620" s="72"/>
      <c r="J3620" s="72"/>
      <c r="K3620" s="36"/>
      <c r="L3620" s="122"/>
      <c r="M3620" s="122"/>
      <c r="N3620" s="74"/>
      <c r="O3620" s="80" t="s">
        <v>179</v>
      </c>
      <c r="P3620" s="82">
        <v>42537.475231481483</v>
      </c>
      <c r="Q3620" s="80" t="s">
        <v>39086</v>
      </c>
      <c r="R3620" s="83" t="s">
        <v>19621</v>
      </c>
      <c r="S3620" s="80" t="s">
        <v>19631</v>
      </c>
      <c r="T3620" s="80" t="s">
        <v>39095</v>
      </c>
      <c r="U3620" s="82">
        <v>42537.475231481483</v>
      </c>
      <c r="V3620" s="83" t="s">
        <v>39106</v>
      </c>
      <c r="W3620" s="80"/>
      <c r="X3620" s="80"/>
      <c r="Y3620" s="86" t="s">
        <v>39116</v>
      </c>
      <c r="Z3620" s="80"/>
      <c r="AA3620" s="80" t="str">
        <f>VLOOKUP(A3620,Vertices!A$3:$AY$3641,45,FALSE)</f>
        <v>en</v>
      </c>
      <c r="AB3620" s="80" t="str">
        <f>IF(VLOOKUP(A3620,Vertices!A$3:$AY$3641,37,FALSE)=0,"",VLOOKUP(A3620,Vertices!A$3:$AY$3641,37,FALSE))</f>
        <v>New York, NY</v>
      </c>
    </row>
    <row r="3621" spans="1:28" x14ac:dyDescent="0.25">
      <c r="A3621" s="89" t="s">
        <v>39076</v>
      </c>
      <c r="B3621" s="89" t="s">
        <v>39076</v>
      </c>
      <c r="C3621" s="112"/>
      <c r="D3621" s="115"/>
      <c r="E3621" s="130"/>
      <c r="F3621" s="111"/>
      <c r="G3621" s="112"/>
      <c r="H3621" s="116"/>
      <c r="I3621" s="113"/>
      <c r="J3621" s="113"/>
      <c r="K3621" s="117"/>
      <c r="L3621" s="131"/>
      <c r="M3621" s="131"/>
      <c r="N3621" s="103"/>
      <c r="O3621" s="107" t="s">
        <v>179</v>
      </c>
      <c r="P3621" s="108">
        <v>42537.475289351853</v>
      </c>
      <c r="Q3621" s="107" t="s">
        <v>39087</v>
      </c>
      <c r="R3621" s="107"/>
      <c r="S3621" s="107"/>
      <c r="T3621" s="107" t="s">
        <v>39097</v>
      </c>
      <c r="U3621" s="108">
        <v>42537.475289351853</v>
      </c>
      <c r="V3621" s="109" t="s">
        <v>39107</v>
      </c>
      <c r="W3621" s="107"/>
      <c r="X3621" s="107"/>
      <c r="Y3621" s="110" t="s">
        <v>39117</v>
      </c>
      <c r="Z3621" s="107"/>
      <c r="AA3621" s="80" t="str">
        <f>VLOOKUP(A3621,Vertices!A$3:$AY$3641,45,FALSE)</f>
        <v>pt</v>
      </c>
      <c r="AB3621" s="80" t="str">
        <f>IF(VLOOKUP(A3621,Vertices!A$3:$AY$3641,37,FALSE)=0,"",VLOOKUP(A3621,Vertices!A$3:$AY$3641,37,FALSE))</f>
        <v/>
      </c>
    </row>
    <row r="3622" spans="1:28" x14ac:dyDescent="0.25">
      <c r="A3622" s="66" t="s">
        <v>39181</v>
      </c>
      <c r="B3622" s="66" t="s">
        <v>4722</v>
      </c>
      <c r="C3622" s="67"/>
      <c r="D3622" s="68"/>
      <c r="E3622" s="121"/>
      <c r="F3622" s="70"/>
      <c r="G3622" s="67"/>
      <c r="H3622" s="71"/>
      <c r="I3622" s="72"/>
      <c r="J3622" s="72"/>
      <c r="K3622" s="36"/>
      <c r="L3622" s="122"/>
      <c r="M3622" s="122"/>
      <c r="N3622" s="74"/>
      <c r="O3622" s="80" t="s">
        <v>325</v>
      </c>
      <c r="P3622" s="82">
        <v>42537.475370370368</v>
      </c>
      <c r="Q3622" s="80" t="s">
        <v>33156</v>
      </c>
      <c r="R3622" s="83" t="s">
        <v>33455</v>
      </c>
      <c r="S3622" s="80" t="s">
        <v>2042</v>
      </c>
      <c r="T3622" s="80" t="s">
        <v>33670</v>
      </c>
      <c r="U3622" s="82">
        <v>42537.475370370368</v>
      </c>
      <c r="V3622" s="83" t="s">
        <v>39195</v>
      </c>
      <c r="W3622" s="80"/>
      <c r="X3622" s="80"/>
      <c r="Y3622" s="86" t="s">
        <v>39201</v>
      </c>
      <c r="Z3622" s="80"/>
      <c r="AA3622" s="80" t="str">
        <f>VLOOKUP(A3622,Vertices!A$3:$AY$3641,45,FALSE)</f>
        <v>en</v>
      </c>
      <c r="AB3622" s="80" t="str">
        <f>IF(VLOOKUP(A3622,Vertices!A$3:$AY$3641,37,FALSE)=0,"",VLOOKUP(A3622,Vertices!A$3:$AY$3641,37,FALSE))</f>
        <v/>
      </c>
    </row>
    <row r="3623" spans="1:28" x14ac:dyDescent="0.25">
      <c r="A3623" s="66" t="s">
        <v>39182</v>
      </c>
      <c r="B3623" s="66" t="s">
        <v>39185</v>
      </c>
      <c r="C3623" s="67"/>
      <c r="D3623" s="68"/>
      <c r="E3623" s="121"/>
      <c r="F3623" s="70"/>
      <c r="G3623" s="67"/>
      <c r="H3623" s="71"/>
      <c r="I3623" s="72"/>
      <c r="J3623" s="72"/>
      <c r="K3623" s="36"/>
      <c r="L3623" s="122"/>
      <c r="M3623" s="122"/>
      <c r="N3623" s="74"/>
      <c r="O3623" s="80" t="s">
        <v>325</v>
      </c>
      <c r="P3623" s="82">
        <v>42537.475428240738</v>
      </c>
      <c r="Q3623" s="80" t="s">
        <v>39188</v>
      </c>
      <c r="R3623" s="80"/>
      <c r="S3623" s="80"/>
      <c r="T3623" s="80"/>
      <c r="U3623" s="82">
        <v>42537.475428240738</v>
      </c>
      <c r="V3623" s="83" t="s">
        <v>39196</v>
      </c>
      <c r="W3623" s="80"/>
      <c r="X3623" s="80"/>
      <c r="Y3623" s="86" t="s">
        <v>39202</v>
      </c>
      <c r="Z3623" s="80"/>
      <c r="AA3623" s="80" t="str">
        <f>VLOOKUP(A3623,Vertices!A$3:$AY$3641,45,FALSE)</f>
        <v>en</v>
      </c>
      <c r="AB3623" s="80" t="str">
        <f>IF(VLOOKUP(A3623,Vertices!A$3:$AY$3641,37,FALSE)=0,"",VLOOKUP(A3623,Vertices!A$3:$AY$3641,37,FALSE))</f>
        <v>Cleveland, Ohio</v>
      </c>
    </row>
    <row r="3624" spans="1:28" x14ac:dyDescent="0.25">
      <c r="A3624" s="66" t="s">
        <v>39183</v>
      </c>
      <c r="B3624" s="66" t="s">
        <v>39183</v>
      </c>
      <c r="C3624" s="67"/>
      <c r="D3624" s="68"/>
      <c r="E3624" s="121"/>
      <c r="F3624" s="70"/>
      <c r="G3624" s="67"/>
      <c r="H3624" s="71"/>
      <c r="I3624" s="72"/>
      <c r="J3624" s="72"/>
      <c r="K3624" s="36"/>
      <c r="L3624" s="122"/>
      <c r="M3624" s="122"/>
      <c r="N3624" s="74"/>
      <c r="O3624" s="80" t="s">
        <v>179</v>
      </c>
      <c r="P3624" s="82">
        <v>42537.475497685184</v>
      </c>
      <c r="Q3624" s="80" t="s">
        <v>39189</v>
      </c>
      <c r="R3624" s="83" t="s">
        <v>39193</v>
      </c>
      <c r="S3624" s="80" t="s">
        <v>2042</v>
      </c>
      <c r="T3624" s="80"/>
      <c r="U3624" s="82">
        <v>42537.475497685184</v>
      </c>
      <c r="V3624" s="83" t="s">
        <v>39197</v>
      </c>
      <c r="W3624" s="80"/>
      <c r="X3624" s="80"/>
      <c r="Y3624" s="86" t="s">
        <v>39203</v>
      </c>
      <c r="Z3624" s="80"/>
      <c r="AA3624" s="80" t="str">
        <f>VLOOKUP(A3624,Vertices!A$3:$AY$3641,45,FALSE)</f>
        <v>en</v>
      </c>
      <c r="AB3624" s="80" t="str">
        <f>IF(VLOOKUP(A3624,Vertices!A$3:$AY$3641,37,FALSE)=0,"",VLOOKUP(A3624,Vertices!A$3:$AY$3641,37,FALSE))</f>
        <v>Quezon City, Philippines</v>
      </c>
    </row>
    <row r="3625" spans="1:28" x14ac:dyDescent="0.25">
      <c r="A3625" s="66" t="s">
        <v>39184</v>
      </c>
      <c r="B3625" s="66" t="s">
        <v>38696</v>
      </c>
      <c r="C3625" s="67"/>
      <c r="D3625" s="68"/>
      <c r="E3625" s="121"/>
      <c r="F3625" s="70"/>
      <c r="G3625" s="67"/>
      <c r="H3625" s="71"/>
      <c r="I3625" s="72"/>
      <c r="J3625" s="72"/>
      <c r="K3625" s="36"/>
      <c r="L3625" s="122"/>
      <c r="M3625" s="122"/>
      <c r="N3625" s="74"/>
      <c r="O3625" s="80" t="s">
        <v>325</v>
      </c>
      <c r="P3625" s="82">
        <v>42537.475648148145</v>
      </c>
      <c r="Q3625" s="80" t="s">
        <v>39190</v>
      </c>
      <c r="R3625" s="83" t="s">
        <v>38727</v>
      </c>
      <c r="S3625" s="80" t="s">
        <v>2042</v>
      </c>
      <c r="T3625" s="80"/>
      <c r="U3625" s="82">
        <v>42537.475648148145</v>
      </c>
      <c r="V3625" s="83" t="s">
        <v>39198</v>
      </c>
      <c r="W3625" s="80"/>
      <c r="X3625" s="80"/>
      <c r="Y3625" s="86" t="s">
        <v>39204</v>
      </c>
      <c r="Z3625" s="80"/>
      <c r="AA3625" s="80" t="str">
        <f>VLOOKUP(A3625,Vertices!A$3:$AY$3641,45,FALSE)</f>
        <v>es</v>
      </c>
      <c r="AB3625" s="80" t="str">
        <f>IF(VLOOKUP(A3625,Vertices!A$3:$AY$3641,37,FALSE)=0,"",VLOOKUP(A3625,Vertices!A$3:$AY$3641,37,FALSE))</f>
        <v/>
      </c>
    </row>
    <row r="3626" spans="1:28" x14ac:dyDescent="0.25">
      <c r="A3626" s="66" t="s">
        <v>13160</v>
      </c>
      <c r="B3626" s="66" t="s">
        <v>39186</v>
      </c>
      <c r="C3626" s="67"/>
      <c r="D3626" s="68"/>
      <c r="E3626" s="121"/>
      <c r="F3626" s="70"/>
      <c r="G3626" s="67"/>
      <c r="H3626" s="71"/>
      <c r="I3626" s="72"/>
      <c r="J3626" s="72"/>
      <c r="K3626" s="36"/>
      <c r="L3626" s="122"/>
      <c r="M3626" s="122"/>
      <c r="N3626" s="74"/>
      <c r="O3626" s="80" t="s">
        <v>325</v>
      </c>
      <c r="P3626" s="82">
        <v>42537.475706018522</v>
      </c>
      <c r="Q3626" s="80" t="s">
        <v>39191</v>
      </c>
      <c r="R3626" s="80"/>
      <c r="S3626" s="80"/>
      <c r="T3626" s="80" t="s">
        <v>517</v>
      </c>
      <c r="U3626" s="82">
        <v>42537.475706018522</v>
      </c>
      <c r="V3626" s="83" t="s">
        <v>39199</v>
      </c>
      <c r="W3626" s="80"/>
      <c r="X3626" s="80"/>
      <c r="Y3626" s="86" t="s">
        <v>39205</v>
      </c>
      <c r="Z3626" s="80"/>
      <c r="AA3626" s="80" t="str">
        <f>VLOOKUP(A3626,Vertices!A$3:$AY$3641,45,FALSE)</f>
        <v>en</v>
      </c>
      <c r="AB3626" s="80" t="str">
        <f>IF(VLOOKUP(A3626,Vertices!A$3:$AY$3641,37,FALSE)=0,"",VLOOKUP(A3626,Vertices!A$3:$AY$3641,37,FALSE))</f>
        <v>Austin, Texas</v>
      </c>
    </row>
    <row r="3627" spans="1:28" x14ac:dyDescent="0.25">
      <c r="A3627" s="66" t="s">
        <v>13160</v>
      </c>
      <c r="B3627" s="66" t="s">
        <v>39187</v>
      </c>
      <c r="C3627" s="67"/>
      <c r="D3627" s="68"/>
      <c r="E3627" s="121"/>
      <c r="F3627" s="70"/>
      <c r="G3627" s="67"/>
      <c r="H3627" s="71"/>
      <c r="I3627" s="72"/>
      <c r="J3627" s="72"/>
      <c r="K3627" s="36"/>
      <c r="L3627" s="122"/>
      <c r="M3627" s="122"/>
      <c r="N3627" s="74"/>
      <c r="O3627" s="80" t="s">
        <v>325</v>
      </c>
      <c r="P3627" s="82">
        <v>42537.475706018522</v>
      </c>
      <c r="Q3627" s="80" t="s">
        <v>39191</v>
      </c>
      <c r="R3627" s="80"/>
      <c r="S3627" s="80"/>
      <c r="T3627" s="80" t="s">
        <v>517</v>
      </c>
      <c r="U3627" s="82">
        <v>42537.475706018522</v>
      </c>
      <c r="V3627" s="83" t="s">
        <v>39199</v>
      </c>
      <c r="W3627" s="80"/>
      <c r="X3627" s="80"/>
      <c r="Y3627" s="86" t="s">
        <v>39205</v>
      </c>
      <c r="Z3627" s="80"/>
      <c r="AA3627" s="80" t="str">
        <f>VLOOKUP(A3627,Vertices!A$3:$AY$3641,45,FALSE)</f>
        <v>en</v>
      </c>
      <c r="AB3627" s="80" t="str">
        <f>IF(VLOOKUP(A3627,Vertices!A$3:$AY$3641,37,FALSE)=0,"",VLOOKUP(A3627,Vertices!A$3:$AY$3641,37,FALSE))</f>
        <v>Austin, Texas</v>
      </c>
    </row>
    <row r="3628" spans="1:28" x14ac:dyDescent="0.25">
      <c r="A3628" s="89" t="s">
        <v>267</v>
      </c>
      <c r="B3628" s="89" t="s">
        <v>267</v>
      </c>
      <c r="C3628" s="112"/>
      <c r="D3628" s="115"/>
      <c r="E3628" s="130"/>
      <c r="F3628" s="111"/>
      <c r="G3628" s="112"/>
      <c r="H3628" s="116"/>
      <c r="I3628" s="113"/>
      <c r="J3628" s="113"/>
      <c r="K3628" s="117"/>
      <c r="L3628" s="131"/>
      <c r="M3628" s="131"/>
      <c r="N3628" s="103"/>
      <c r="O3628" s="107" t="s">
        <v>179</v>
      </c>
      <c r="P3628" s="108">
        <v>42537.475972222222</v>
      </c>
      <c r="Q3628" s="107" t="s">
        <v>39192</v>
      </c>
      <c r="R3628" s="109" t="s">
        <v>39194</v>
      </c>
      <c r="S3628" s="107" t="s">
        <v>477</v>
      </c>
      <c r="T3628" s="107" t="s">
        <v>306</v>
      </c>
      <c r="U3628" s="108">
        <v>42537.475972222222</v>
      </c>
      <c r="V3628" s="109" t="s">
        <v>39200</v>
      </c>
      <c r="W3628" s="107"/>
      <c r="X3628" s="107"/>
      <c r="Y3628" s="110" t="s">
        <v>39206</v>
      </c>
      <c r="Z3628" s="107"/>
      <c r="AA3628" s="80" t="str">
        <f>VLOOKUP(A3628,Vertices!A$3:$AY$3641,45,FALSE)</f>
        <v>en</v>
      </c>
      <c r="AB3628" s="80" t="str">
        <f>IF(VLOOKUP(A3628,Vertices!A$3:$AY$3641,37,FALSE)=0,"",VLOOKUP(A3628,Vertices!A$3:$AY$3641,37,FALSE))</f>
        <v>earth</v>
      </c>
    </row>
    <row r="3629" spans="1:28" x14ac:dyDescent="0.25">
      <c r="A3629" s="66" t="s">
        <v>9903</v>
      </c>
      <c r="B3629" s="66" t="s">
        <v>37228</v>
      </c>
      <c r="C3629" s="67"/>
      <c r="D3629" s="68"/>
      <c r="E3629" s="121"/>
      <c r="F3629" s="70"/>
      <c r="G3629" s="67"/>
      <c r="H3629" s="71"/>
      <c r="I3629" s="72"/>
      <c r="J3629" s="72"/>
      <c r="K3629" s="36"/>
      <c r="L3629" s="122"/>
      <c r="M3629" s="122"/>
      <c r="N3629" s="74"/>
      <c r="O3629" s="80" t="s">
        <v>325</v>
      </c>
      <c r="P3629" s="82">
        <v>42537.476053240738</v>
      </c>
      <c r="Q3629" s="80" t="s">
        <v>37461</v>
      </c>
      <c r="R3629" s="83" t="s">
        <v>37257</v>
      </c>
      <c r="S3629" s="80" t="s">
        <v>37266</v>
      </c>
      <c r="T3629" s="80"/>
      <c r="U3629" s="82">
        <v>42537.476053240738</v>
      </c>
      <c r="V3629" s="83" t="s">
        <v>39279</v>
      </c>
      <c r="W3629" s="80"/>
      <c r="X3629" s="80"/>
      <c r="Y3629" s="86" t="s">
        <v>39288</v>
      </c>
      <c r="Z3629" s="80"/>
      <c r="AA3629" s="80" t="str">
        <f>VLOOKUP(A3629,Vertices!A$3:$AY$3641,45,FALSE)</f>
        <v>en</v>
      </c>
      <c r="AB3629" s="80" t="str">
        <f>IF(VLOOKUP(A3629,Vertices!A$3:$AY$3641,37,FALSE)=0,"",VLOOKUP(A3629,Vertices!A$3:$AY$3641,37,FALSE))</f>
        <v>Manhattan, NY</v>
      </c>
    </row>
    <row r="3630" spans="1:28" x14ac:dyDescent="0.25">
      <c r="A3630" s="66" t="s">
        <v>9903</v>
      </c>
      <c r="B3630" s="66" t="s">
        <v>37219</v>
      </c>
      <c r="C3630" s="67"/>
      <c r="D3630" s="68"/>
      <c r="E3630" s="121"/>
      <c r="F3630" s="70"/>
      <c r="G3630" s="67"/>
      <c r="H3630" s="71"/>
      <c r="I3630" s="72"/>
      <c r="J3630" s="72"/>
      <c r="K3630" s="36"/>
      <c r="L3630" s="122"/>
      <c r="M3630" s="122"/>
      <c r="N3630" s="74"/>
      <c r="O3630" s="80" t="s">
        <v>325</v>
      </c>
      <c r="P3630" s="82">
        <v>42537.476053240738</v>
      </c>
      <c r="Q3630" s="80" t="s">
        <v>37461</v>
      </c>
      <c r="R3630" s="83" t="s">
        <v>37257</v>
      </c>
      <c r="S3630" s="80" t="s">
        <v>37266</v>
      </c>
      <c r="T3630" s="80"/>
      <c r="U3630" s="82">
        <v>42537.476053240738</v>
      </c>
      <c r="V3630" s="83" t="s">
        <v>39279</v>
      </c>
      <c r="W3630" s="80"/>
      <c r="X3630" s="80"/>
      <c r="Y3630" s="86" t="s">
        <v>39288</v>
      </c>
      <c r="Z3630" s="80"/>
      <c r="AA3630" s="80" t="str">
        <f>VLOOKUP(A3630,Vertices!A$3:$AY$3641,45,FALSE)</f>
        <v>en</v>
      </c>
      <c r="AB3630" s="80" t="str">
        <f>IF(VLOOKUP(A3630,Vertices!A$3:$AY$3641,37,FALSE)=0,"",VLOOKUP(A3630,Vertices!A$3:$AY$3641,37,FALSE))</f>
        <v>Manhattan, NY</v>
      </c>
    </row>
    <row r="3631" spans="1:28" x14ac:dyDescent="0.25">
      <c r="A3631" s="66" t="s">
        <v>39259</v>
      </c>
      <c r="B3631" s="66" t="s">
        <v>39267</v>
      </c>
      <c r="C3631" s="67"/>
      <c r="D3631" s="68"/>
      <c r="E3631" s="121"/>
      <c r="F3631" s="70"/>
      <c r="G3631" s="67"/>
      <c r="H3631" s="71"/>
      <c r="I3631" s="72"/>
      <c r="J3631" s="72"/>
      <c r="K3631" s="36"/>
      <c r="L3631" s="122"/>
      <c r="M3631" s="122"/>
      <c r="N3631" s="74"/>
      <c r="O3631" s="80" t="s">
        <v>325</v>
      </c>
      <c r="P3631" s="82">
        <v>42537.476261574076</v>
      </c>
      <c r="Q3631" s="80" t="s">
        <v>39269</v>
      </c>
      <c r="R3631" s="80"/>
      <c r="S3631" s="80"/>
      <c r="T3631" s="80"/>
      <c r="U3631" s="82">
        <v>42537.476261574076</v>
      </c>
      <c r="V3631" s="83" t="s">
        <v>39280</v>
      </c>
      <c r="W3631" s="80"/>
      <c r="X3631" s="80"/>
      <c r="Y3631" s="86" t="s">
        <v>39289</v>
      </c>
      <c r="Z3631" s="86" t="s">
        <v>39297</v>
      </c>
      <c r="AA3631" s="80" t="str">
        <f>VLOOKUP(A3631,Vertices!A$3:$AY$3641,45,FALSE)</f>
        <v>pt</v>
      </c>
      <c r="AB3631" s="80" t="str">
        <f>IF(VLOOKUP(A3631,Vertices!A$3:$AY$3641,37,FALSE)=0,"",VLOOKUP(A3631,Vertices!A$3:$AY$3641,37,FALSE))</f>
        <v>Allianz Parque</v>
      </c>
    </row>
    <row r="3632" spans="1:28" x14ac:dyDescent="0.25">
      <c r="A3632" s="66" t="s">
        <v>39259</v>
      </c>
      <c r="B3632" s="66" t="s">
        <v>39268</v>
      </c>
      <c r="C3632" s="67"/>
      <c r="D3632" s="68"/>
      <c r="E3632" s="121"/>
      <c r="F3632" s="70"/>
      <c r="G3632" s="67"/>
      <c r="H3632" s="71"/>
      <c r="I3632" s="72"/>
      <c r="J3632" s="72"/>
      <c r="K3632" s="36"/>
      <c r="L3632" s="122"/>
      <c r="M3632" s="122"/>
      <c r="N3632" s="74"/>
      <c r="O3632" s="80" t="s">
        <v>326</v>
      </c>
      <c r="P3632" s="82">
        <v>42537.476261574076</v>
      </c>
      <c r="Q3632" s="80" t="s">
        <v>39269</v>
      </c>
      <c r="R3632" s="80"/>
      <c r="S3632" s="80"/>
      <c r="T3632" s="80"/>
      <c r="U3632" s="82">
        <v>42537.476261574076</v>
      </c>
      <c r="V3632" s="83" t="s">
        <v>39280</v>
      </c>
      <c r="W3632" s="80"/>
      <c r="X3632" s="80"/>
      <c r="Y3632" s="86" t="s">
        <v>39289</v>
      </c>
      <c r="Z3632" s="86" t="s">
        <v>39297</v>
      </c>
      <c r="AA3632" s="80" t="str">
        <f>VLOOKUP(A3632,Vertices!A$3:$AY$3641,45,FALSE)</f>
        <v>pt</v>
      </c>
      <c r="AB3632" s="80" t="str">
        <f>IF(VLOOKUP(A3632,Vertices!A$3:$AY$3641,37,FALSE)=0,"",VLOOKUP(A3632,Vertices!A$3:$AY$3641,37,FALSE))</f>
        <v>Allianz Parque</v>
      </c>
    </row>
    <row r="3633" spans="1:28" x14ac:dyDescent="0.25">
      <c r="A3633" s="66" t="s">
        <v>39260</v>
      </c>
      <c r="B3633" s="66" t="s">
        <v>4702</v>
      </c>
      <c r="C3633" s="67"/>
      <c r="D3633" s="68"/>
      <c r="E3633" s="121"/>
      <c r="F3633" s="70"/>
      <c r="G3633" s="67"/>
      <c r="H3633" s="71"/>
      <c r="I3633" s="72"/>
      <c r="J3633" s="72"/>
      <c r="K3633" s="36"/>
      <c r="L3633" s="122"/>
      <c r="M3633" s="122"/>
      <c r="N3633" s="74"/>
      <c r="O3633" s="80" t="s">
        <v>325</v>
      </c>
      <c r="P3633" s="82">
        <v>42537.476307870369</v>
      </c>
      <c r="Q3633" s="80" t="s">
        <v>33154</v>
      </c>
      <c r="R3633" s="83" t="s">
        <v>33454</v>
      </c>
      <c r="S3633" s="80" t="s">
        <v>2057</v>
      </c>
      <c r="T3633" s="80" t="s">
        <v>4702</v>
      </c>
      <c r="U3633" s="82">
        <v>42537.476307870369</v>
      </c>
      <c r="V3633" s="83" t="s">
        <v>39281</v>
      </c>
      <c r="W3633" s="80"/>
      <c r="X3633" s="80"/>
      <c r="Y3633" s="86" t="s">
        <v>39290</v>
      </c>
      <c r="Z3633" s="80"/>
      <c r="AA3633" s="80" t="str">
        <f>VLOOKUP(A3633,Vertices!A$3:$AY$3641,45,FALSE)</f>
        <v>pt</v>
      </c>
      <c r="AB3633" s="80" t="str">
        <f>IF(VLOOKUP(A3633,Vertices!A$3:$AY$3641,37,FALSE)=0,"",VLOOKUP(A3633,Vertices!A$3:$AY$3641,37,FALSE))</f>
        <v>São Luis - Maranhão - Brasil</v>
      </c>
    </row>
    <row r="3634" spans="1:28" x14ac:dyDescent="0.25">
      <c r="A3634" s="66" t="s">
        <v>39261</v>
      </c>
      <c r="B3634" s="66" t="s">
        <v>39261</v>
      </c>
      <c r="C3634" s="67"/>
      <c r="D3634" s="68"/>
      <c r="E3634" s="121"/>
      <c r="F3634" s="70"/>
      <c r="G3634" s="67"/>
      <c r="H3634" s="71"/>
      <c r="I3634" s="72"/>
      <c r="J3634" s="72"/>
      <c r="K3634" s="36"/>
      <c r="L3634" s="122"/>
      <c r="M3634" s="122"/>
      <c r="N3634" s="74"/>
      <c r="O3634" s="80" t="s">
        <v>179</v>
      </c>
      <c r="P3634" s="82">
        <v>42537.476400462961</v>
      </c>
      <c r="Q3634" s="80" t="s">
        <v>39270</v>
      </c>
      <c r="R3634" s="80"/>
      <c r="S3634" s="80"/>
      <c r="T3634" s="80"/>
      <c r="U3634" s="82">
        <v>42537.476400462961</v>
      </c>
      <c r="V3634" s="83" t="s">
        <v>39282</v>
      </c>
      <c r="W3634" s="80"/>
      <c r="X3634" s="80"/>
      <c r="Y3634" s="86" t="s">
        <v>39291</v>
      </c>
      <c r="Z3634" s="86" t="s">
        <v>39298</v>
      </c>
      <c r="AA3634" s="80" t="str">
        <f>VLOOKUP(A3634,Vertices!A$3:$AY$3641,45,FALSE)</f>
        <v>en</v>
      </c>
      <c r="AB3634" s="80" t="str">
        <f>IF(VLOOKUP(A3634,Vertices!A$3:$AY$3641,37,FALSE)=0,"",VLOOKUP(A3634,Vertices!A$3:$AY$3641,37,FALSE))</f>
        <v>King Williams Town, South Afri</v>
      </c>
    </row>
    <row r="3635" spans="1:28" x14ac:dyDescent="0.25">
      <c r="A3635" s="66" t="s">
        <v>39262</v>
      </c>
      <c r="B3635" s="66" t="s">
        <v>39262</v>
      </c>
      <c r="C3635" s="67"/>
      <c r="D3635" s="68"/>
      <c r="E3635" s="121"/>
      <c r="F3635" s="70"/>
      <c r="G3635" s="67"/>
      <c r="H3635" s="71"/>
      <c r="I3635" s="72"/>
      <c r="J3635" s="72"/>
      <c r="K3635" s="36"/>
      <c r="L3635" s="122"/>
      <c r="M3635" s="122"/>
      <c r="N3635" s="74"/>
      <c r="O3635" s="80" t="s">
        <v>179</v>
      </c>
      <c r="P3635" s="82">
        <v>42537.476412037038</v>
      </c>
      <c r="Q3635" s="80" t="s">
        <v>39271</v>
      </c>
      <c r="R3635" s="83" t="s">
        <v>39276</v>
      </c>
      <c r="S3635" s="80" t="s">
        <v>499</v>
      </c>
      <c r="T3635" s="80"/>
      <c r="U3635" s="82">
        <v>42537.476412037038</v>
      </c>
      <c r="V3635" s="83" t="s">
        <v>39283</v>
      </c>
      <c r="W3635" s="80"/>
      <c r="X3635" s="80"/>
      <c r="Y3635" s="86" t="s">
        <v>39292</v>
      </c>
      <c r="Z3635" s="80"/>
      <c r="AA3635" s="80" t="str">
        <f>VLOOKUP(A3635,Vertices!A$3:$AY$3641,45,FALSE)</f>
        <v>en</v>
      </c>
      <c r="AB3635" s="80" t="str">
        <f>IF(VLOOKUP(A3635,Vertices!A$3:$AY$3641,37,FALSE)=0,"",VLOOKUP(A3635,Vertices!A$3:$AY$3641,37,FALSE))</f>
        <v>Boynton Beach, FL</v>
      </c>
    </row>
    <row r="3636" spans="1:28" x14ac:dyDescent="0.25">
      <c r="A3636" s="66" t="s">
        <v>39263</v>
      </c>
      <c r="B3636" s="66" t="s">
        <v>39263</v>
      </c>
      <c r="C3636" s="67"/>
      <c r="D3636" s="68"/>
      <c r="E3636" s="121"/>
      <c r="F3636" s="70"/>
      <c r="G3636" s="67"/>
      <c r="H3636" s="71"/>
      <c r="I3636" s="72"/>
      <c r="J3636" s="72"/>
      <c r="K3636" s="36"/>
      <c r="L3636" s="122"/>
      <c r="M3636" s="122"/>
      <c r="N3636" s="74"/>
      <c r="O3636" s="80" t="s">
        <v>179</v>
      </c>
      <c r="P3636" s="82">
        <v>42537.476481481484</v>
      </c>
      <c r="Q3636" s="80" t="s">
        <v>39272</v>
      </c>
      <c r="R3636" s="83" t="s">
        <v>39277</v>
      </c>
      <c r="S3636" s="80" t="s">
        <v>478</v>
      </c>
      <c r="T3636" s="80"/>
      <c r="U3636" s="82">
        <v>42537.476481481484</v>
      </c>
      <c r="V3636" s="83" t="s">
        <v>39284</v>
      </c>
      <c r="W3636" s="80"/>
      <c r="X3636" s="80"/>
      <c r="Y3636" s="86" t="s">
        <v>39293</v>
      </c>
      <c r="Z3636" s="80"/>
      <c r="AA3636" s="80" t="str">
        <f>VLOOKUP(A3636,Vertices!A$3:$AY$3641,45,FALSE)</f>
        <v>en</v>
      </c>
      <c r="AB3636" s="80" t="str">
        <f>IF(VLOOKUP(A3636,Vertices!A$3:$AY$3641,37,FALSE)=0,"",VLOOKUP(A3636,Vertices!A$3:$AY$3641,37,FALSE))</f>
        <v/>
      </c>
    </row>
    <row r="3637" spans="1:28" x14ac:dyDescent="0.25">
      <c r="A3637" s="66" t="s">
        <v>39264</v>
      </c>
      <c r="B3637" s="66" t="s">
        <v>39264</v>
      </c>
      <c r="C3637" s="67"/>
      <c r="D3637" s="68"/>
      <c r="E3637" s="121"/>
      <c r="F3637" s="70"/>
      <c r="G3637" s="67"/>
      <c r="H3637" s="71"/>
      <c r="I3637" s="72"/>
      <c r="J3637" s="72"/>
      <c r="K3637" s="36"/>
      <c r="L3637" s="122"/>
      <c r="M3637" s="122"/>
      <c r="N3637" s="74"/>
      <c r="O3637" s="80" t="s">
        <v>179</v>
      </c>
      <c r="P3637" s="82">
        <v>42537.476527777777</v>
      </c>
      <c r="Q3637" s="80" t="s">
        <v>39273</v>
      </c>
      <c r="R3637" s="83" t="s">
        <v>39278</v>
      </c>
      <c r="S3637" s="80" t="s">
        <v>489</v>
      </c>
      <c r="T3637" s="80"/>
      <c r="U3637" s="82">
        <v>42537.476527777777</v>
      </c>
      <c r="V3637" s="83" t="s">
        <v>39285</v>
      </c>
      <c r="W3637" s="80"/>
      <c r="X3637" s="80"/>
      <c r="Y3637" s="86" t="s">
        <v>39294</v>
      </c>
      <c r="Z3637" s="80"/>
      <c r="AA3637" s="80" t="str">
        <f>VLOOKUP(A3637,Vertices!A$3:$AY$3641,45,FALSE)</f>
        <v>en</v>
      </c>
      <c r="AB3637" s="80" t="str">
        <f>IF(VLOOKUP(A3637,Vertices!A$3:$AY$3641,37,FALSE)=0,"",VLOOKUP(A3637,Vertices!A$3:$AY$3641,37,FALSE))</f>
        <v>Earth</v>
      </c>
    </row>
    <row r="3638" spans="1:28" x14ac:dyDescent="0.25">
      <c r="A3638" s="66" t="s">
        <v>39265</v>
      </c>
      <c r="B3638" s="66" t="s">
        <v>39070</v>
      </c>
      <c r="C3638" s="67"/>
      <c r="D3638" s="68"/>
      <c r="E3638" s="121"/>
      <c r="F3638" s="70"/>
      <c r="G3638" s="67"/>
      <c r="H3638" s="71"/>
      <c r="I3638" s="72"/>
      <c r="J3638" s="72"/>
      <c r="K3638" s="36"/>
      <c r="L3638" s="122"/>
      <c r="M3638" s="122"/>
      <c r="N3638" s="74"/>
      <c r="O3638" s="80" t="s">
        <v>325</v>
      </c>
      <c r="P3638" s="82">
        <v>42537.476585648146</v>
      </c>
      <c r="Q3638" s="80" t="s">
        <v>39274</v>
      </c>
      <c r="R3638" s="83" t="s">
        <v>39089</v>
      </c>
      <c r="S3638" s="80" t="s">
        <v>39093</v>
      </c>
      <c r="T3638" s="80"/>
      <c r="U3638" s="82">
        <v>42537.476585648146</v>
      </c>
      <c r="V3638" s="83" t="s">
        <v>39286</v>
      </c>
      <c r="W3638" s="80"/>
      <c r="X3638" s="80"/>
      <c r="Y3638" s="86" t="s">
        <v>39295</v>
      </c>
      <c r="Z3638" s="80"/>
      <c r="AA3638" s="80" t="str">
        <f>VLOOKUP(A3638,Vertices!A$3:$AY$3641,45,FALSE)</f>
        <v>en</v>
      </c>
      <c r="AB3638" s="80" t="str">
        <f>IF(VLOOKUP(A3638,Vertices!A$3:$AY$3641,37,FALSE)=0,"",VLOOKUP(A3638,Vertices!A$3:$AY$3641,37,FALSE))</f>
        <v/>
      </c>
    </row>
    <row r="3639" spans="1:28" x14ac:dyDescent="0.25">
      <c r="A3639" s="89" t="s">
        <v>39266</v>
      </c>
      <c r="B3639" s="89" t="s">
        <v>38701</v>
      </c>
      <c r="C3639" s="112"/>
      <c r="D3639" s="115"/>
      <c r="E3639" s="130"/>
      <c r="F3639" s="111"/>
      <c r="G3639" s="112"/>
      <c r="H3639" s="116"/>
      <c r="I3639" s="113"/>
      <c r="J3639" s="113"/>
      <c r="K3639" s="117"/>
      <c r="L3639" s="131"/>
      <c r="M3639" s="131"/>
      <c r="N3639" s="103"/>
      <c r="O3639" s="107" t="s">
        <v>325</v>
      </c>
      <c r="P3639" s="108">
        <v>42537.476655092592</v>
      </c>
      <c r="Q3639" s="107" t="s">
        <v>39275</v>
      </c>
      <c r="R3639" s="109" t="s">
        <v>38729</v>
      </c>
      <c r="S3639" s="107" t="s">
        <v>497</v>
      </c>
      <c r="T3639" s="107" t="s">
        <v>517</v>
      </c>
      <c r="U3639" s="108">
        <v>42537.476655092592</v>
      </c>
      <c r="V3639" s="109" t="s">
        <v>39287</v>
      </c>
      <c r="W3639" s="107"/>
      <c r="X3639" s="107"/>
      <c r="Y3639" s="110" t="s">
        <v>39296</v>
      </c>
      <c r="Z3639" s="107"/>
      <c r="AA3639" s="80" t="str">
        <f>VLOOKUP(A3639,Vertices!A$3:$AY$3641,45,FALSE)</f>
        <v>fr</v>
      </c>
      <c r="AB3639" s="80" t="str">
        <f>IF(VLOOKUP(A3639,Vertices!A$3:$AY$3641,37,FALSE)=0,"",VLOOKUP(A3639,Vertices!A$3:$AY$3641,37,FALSE))</f>
        <v>Montréal, Québec</v>
      </c>
    </row>
    <row r="3640" spans="1:28" x14ac:dyDescent="0.25">
      <c r="A3640" s="66" t="s">
        <v>39373</v>
      </c>
      <c r="B3640" s="66" t="s">
        <v>39373</v>
      </c>
      <c r="C3640" s="67"/>
      <c r="D3640" s="68"/>
      <c r="E3640" s="121"/>
      <c r="F3640" s="70"/>
      <c r="G3640" s="67"/>
      <c r="H3640" s="71"/>
      <c r="I3640" s="72"/>
      <c r="J3640" s="72"/>
      <c r="K3640" s="36"/>
      <c r="L3640" s="122"/>
      <c r="M3640" s="122"/>
      <c r="N3640" s="74"/>
      <c r="O3640" s="80" t="s">
        <v>179</v>
      </c>
      <c r="P3640" s="82">
        <v>42537.476840277777</v>
      </c>
      <c r="Q3640" s="80" t="s">
        <v>39403</v>
      </c>
      <c r="R3640" s="80"/>
      <c r="S3640" s="80"/>
      <c r="T3640" s="80"/>
      <c r="U3640" s="82">
        <v>42537.476840277777</v>
      </c>
      <c r="V3640" s="83" t="s">
        <v>39443</v>
      </c>
      <c r="W3640" s="80"/>
      <c r="X3640" s="80"/>
      <c r="Y3640" s="86" t="s">
        <v>39464</v>
      </c>
      <c r="Z3640" s="80"/>
      <c r="AA3640" s="80" t="str">
        <f>VLOOKUP(A3640,Vertices!A$3:$AY$3641,45,FALSE)</f>
        <v>fr</v>
      </c>
      <c r="AB3640" s="80" t="str">
        <f>IF(VLOOKUP(A3640,Vertices!A$3:$AY$3641,37,FALSE)=0,"",VLOOKUP(A3640,Vertices!A$3:$AY$3641,37,FALSE))</f>
        <v>bordeaux</v>
      </c>
    </row>
    <row r="3641" spans="1:28" x14ac:dyDescent="0.25">
      <c r="A3641" s="66" t="s">
        <v>39374</v>
      </c>
      <c r="B3641" s="66" t="s">
        <v>39391</v>
      </c>
      <c r="C3641" s="67"/>
      <c r="D3641" s="68"/>
      <c r="E3641" s="121"/>
      <c r="F3641" s="70"/>
      <c r="G3641" s="67"/>
      <c r="H3641" s="71"/>
      <c r="I3641" s="72"/>
      <c r="J3641" s="72"/>
      <c r="K3641" s="36"/>
      <c r="L3641" s="122"/>
      <c r="M3641" s="122"/>
      <c r="N3641" s="74"/>
      <c r="O3641" s="80" t="s">
        <v>325</v>
      </c>
      <c r="P3641" s="82">
        <v>42537.476875</v>
      </c>
      <c r="Q3641" s="80" t="s">
        <v>39404</v>
      </c>
      <c r="R3641" s="83" t="s">
        <v>39421</v>
      </c>
      <c r="S3641" s="80" t="s">
        <v>475</v>
      </c>
      <c r="T3641" s="80"/>
      <c r="U3641" s="82">
        <v>42537.476875</v>
      </c>
      <c r="V3641" s="83" t="s">
        <v>39444</v>
      </c>
      <c r="W3641" s="80"/>
      <c r="X3641" s="80"/>
      <c r="Y3641" s="86" t="s">
        <v>39465</v>
      </c>
      <c r="Z3641" s="80"/>
      <c r="AA3641" s="80" t="str">
        <f>VLOOKUP(A3641,Vertices!A$3:$AY$3641,45,FALSE)</f>
        <v>en</v>
      </c>
      <c r="AB3641" s="80" t="str">
        <f>IF(VLOOKUP(A3641,Vertices!A$3:$AY$3641,37,FALSE)=0,"",VLOOKUP(A3641,Vertices!A$3:$AY$3641,37,FALSE))</f>
        <v>Fitzwalkerstan</v>
      </c>
    </row>
    <row r="3642" spans="1:28" x14ac:dyDescent="0.25">
      <c r="A3642" s="66" t="s">
        <v>39374</v>
      </c>
      <c r="B3642" s="66" t="s">
        <v>39392</v>
      </c>
      <c r="C3642" s="67"/>
      <c r="D3642" s="68"/>
      <c r="E3642" s="121"/>
      <c r="F3642" s="70"/>
      <c r="G3642" s="67"/>
      <c r="H3642" s="71"/>
      <c r="I3642" s="72"/>
      <c r="J3642" s="72"/>
      <c r="K3642" s="36"/>
      <c r="L3642" s="122"/>
      <c r="M3642" s="122"/>
      <c r="N3642" s="74"/>
      <c r="O3642" s="80" t="s">
        <v>325</v>
      </c>
      <c r="P3642" s="82">
        <v>42537.476875</v>
      </c>
      <c r="Q3642" s="80" t="s">
        <v>39404</v>
      </c>
      <c r="R3642" s="83" t="s">
        <v>39421</v>
      </c>
      <c r="S3642" s="80" t="s">
        <v>475</v>
      </c>
      <c r="T3642" s="80"/>
      <c r="U3642" s="82">
        <v>42537.476875</v>
      </c>
      <c r="V3642" s="83" t="s">
        <v>39444</v>
      </c>
      <c r="W3642" s="80"/>
      <c r="X3642" s="80"/>
      <c r="Y3642" s="86" t="s">
        <v>39465</v>
      </c>
      <c r="Z3642" s="80"/>
      <c r="AA3642" s="80" t="str">
        <f>VLOOKUP(A3642,Vertices!A$3:$AY$3641,45,FALSE)</f>
        <v>en</v>
      </c>
      <c r="AB3642" s="80" t="str">
        <f>IF(VLOOKUP(A3642,Vertices!A$3:$AY$3641,37,FALSE)=0,"",VLOOKUP(A3642,Vertices!A$3:$AY$3641,37,FALSE))</f>
        <v>Fitzwalkerstan</v>
      </c>
    </row>
    <row r="3643" spans="1:28" x14ac:dyDescent="0.25">
      <c r="A3643" s="66" t="s">
        <v>39374</v>
      </c>
      <c r="B3643" s="66" t="s">
        <v>39393</v>
      </c>
      <c r="C3643" s="67"/>
      <c r="D3643" s="68"/>
      <c r="E3643" s="121"/>
      <c r="F3643" s="70"/>
      <c r="G3643" s="67"/>
      <c r="H3643" s="71"/>
      <c r="I3643" s="72"/>
      <c r="J3643" s="72"/>
      <c r="K3643" s="36"/>
      <c r="L3643" s="122"/>
      <c r="M3643" s="122"/>
      <c r="N3643" s="74"/>
      <c r="O3643" s="80" t="s">
        <v>325</v>
      </c>
      <c r="P3643" s="82">
        <v>42537.476875</v>
      </c>
      <c r="Q3643" s="80" t="s">
        <v>39404</v>
      </c>
      <c r="R3643" s="83" t="s">
        <v>39421</v>
      </c>
      <c r="S3643" s="80" t="s">
        <v>475</v>
      </c>
      <c r="T3643" s="80"/>
      <c r="U3643" s="82">
        <v>42537.476875</v>
      </c>
      <c r="V3643" s="83" t="s">
        <v>39444</v>
      </c>
      <c r="W3643" s="80"/>
      <c r="X3643" s="80"/>
      <c r="Y3643" s="86" t="s">
        <v>39465</v>
      </c>
      <c r="Z3643" s="80"/>
      <c r="AA3643" s="80" t="str">
        <f>VLOOKUP(A3643,Vertices!A$3:$AY$3641,45,FALSE)</f>
        <v>en</v>
      </c>
      <c r="AB3643" s="80" t="str">
        <f>IF(VLOOKUP(A3643,Vertices!A$3:$AY$3641,37,FALSE)=0,"",VLOOKUP(A3643,Vertices!A$3:$AY$3641,37,FALSE))</f>
        <v>Fitzwalkerstan</v>
      </c>
    </row>
    <row r="3644" spans="1:28" x14ac:dyDescent="0.25">
      <c r="A3644" s="66" t="s">
        <v>39374</v>
      </c>
      <c r="B3644" s="66" t="s">
        <v>39394</v>
      </c>
      <c r="C3644" s="67"/>
      <c r="D3644" s="68"/>
      <c r="E3644" s="121"/>
      <c r="F3644" s="70"/>
      <c r="G3644" s="67"/>
      <c r="H3644" s="71"/>
      <c r="I3644" s="72"/>
      <c r="J3644" s="72"/>
      <c r="K3644" s="36"/>
      <c r="L3644" s="122"/>
      <c r="M3644" s="122"/>
      <c r="N3644" s="74"/>
      <c r="O3644" s="80" t="s">
        <v>326</v>
      </c>
      <c r="P3644" s="82">
        <v>42537.476875</v>
      </c>
      <c r="Q3644" s="80" t="s">
        <v>39404</v>
      </c>
      <c r="R3644" s="83" t="s">
        <v>39421</v>
      </c>
      <c r="S3644" s="80" t="s">
        <v>475</v>
      </c>
      <c r="T3644" s="80"/>
      <c r="U3644" s="82">
        <v>42537.476875</v>
      </c>
      <c r="V3644" s="83" t="s">
        <v>39444</v>
      </c>
      <c r="W3644" s="80"/>
      <c r="X3644" s="80"/>
      <c r="Y3644" s="86" t="s">
        <v>39465</v>
      </c>
      <c r="Z3644" s="80"/>
      <c r="AA3644" s="80" t="str">
        <f>VLOOKUP(A3644,Vertices!A$3:$AY$3641,45,FALSE)</f>
        <v>en</v>
      </c>
      <c r="AB3644" s="80" t="str">
        <f>IF(VLOOKUP(A3644,Vertices!A$3:$AY$3641,37,FALSE)=0,"",VLOOKUP(A3644,Vertices!A$3:$AY$3641,37,FALSE))</f>
        <v>Fitzwalkerstan</v>
      </c>
    </row>
    <row r="3645" spans="1:28" x14ac:dyDescent="0.25">
      <c r="A3645" s="66" t="s">
        <v>39375</v>
      </c>
      <c r="B3645" s="66" t="s">
        <v>39395</v>
      </c>
      <c r="C3645" s="67"/>
      <c r="D3645" s="68"/>
      <c r="E3645" s="121"/>
      <c r="F3645" s="70"/>
      <c r="G3645" s="67"/>
      <c r="H3645" s="71"/>
      <c r="I3645" s="72"/>
      <c r="J3645" s="72"/>
      <c r="K3645" s="36"/>
      <c r="L3645" s="122"/>
      <c r="M3645" s="122"/>
      <c r="N3645" s="74"/>
      <c r="O3645" s="80" t="s">
        <v>325</v>
      </c>
      <c r="P3645" s="82">
        <v>42537.476898148147</v>
      </c>
      <c r="Q3645" s="80" t="s">
        <v>39405</v>
      </c>
      <c r="R3645" s="83" t="s">
        <v>39422</v>
      </c>
      <c r="S3645" s="80" t="s">
        <v>39432</v>
      </c>
      <c r="T3645" s="80"/>
      <c r="U3645" s="82">
        <v>42537.476898148147</v>
      </c>
      <c r="V3645" s="83" t="s">
        <v>39445</v>
      </c>
      <c r="W3645" s="80"/>
      <c r="X3645" s="80"/>
      <c r="Y3645" s="86" t="s">
        <v>39466</v>
      </c>
      <c r="Z3645" s="80"/>
      <c r="AA3645" s="80" t="str">
        <f>VLOOKUP(A3645,Vertices!A$3:$AY$3641,45,FALSE)</f>
        <v>es</v>
      </c>
      <c r="AB3645" s="80" t="str">
        <f>IF(VLOOKUP(A3645,Vertices!A$3:$AY$3641,37,FALSE)=0,"",VLOOKUP(A3645,Vertices!A$3:$AY$3641,37,FALSE))</f>
        <v>Bogotá, Colombia</v>
      </c>
    </row>
    <row r="3646" spans="1:28" x14ac:dyDescent="0.25">
      <c r="A3646" s="66" t="s">
        <v>39376</v>
      </c>
      <c r="B3646" s="66" t="s">
        <v>39376</v>
      </c>
      <c r="C3646" s="67"/>
      <c r="D3646" s="68"/>
      <c r="E3646" s="121"/>
      <c r="F3646" s="70"/>
      <c r="G3646" s="67"/>
      <c r="H3646" s="71"/>
      <c r="I3646" s="72"/>
      <c r="J3646" s="72"/>
      <c r="K3646" s="36"/>
      <c r="L3646" s="122"/>
      <c r="M3646" s="122"/>
      <c r="N3646" s="74"/>
      <c r="O3646" s="80" t="s">
        <v>179</v>
      </c>
      <c r="P3646" s="82">
        <v>42537.47755787037</v>
      </c>
      <c r="Q3646" s="80" t="s">
        <v>39406</v>
      </c>
      <c r="R3646" s="80" t="s">
        <v>39423</v>
      </c>
      <c r="S3646" s="80" t="s">
        <v>39433</v>
      </c>
      <c r="T3646" s="80" t="s">
        <v>517</v>
      </c>
      <c r="U3646" s="82">
        <v>42537.47755787037</v>
      </c>
      <c r="V3646" s="83" t="s">
        <v>39446</v>
      </c>
      <c r="W3646" s="80"/>
      <c r="X3646" s="80"/>
      <c r="Y3646" s="86" t="s">
        <v>39467</v>
      </c>
      <c r="Z3646" s="80"/>
      <c r="AA3646" s="80" t="str">
        <f>VLOOKUP(A3646,Vertices!A$3:$AY$3641,45,FALSE)</f>
        <v>en</v>
      </c>
      <c r="AB3646" s="80" t="str">
        <f>IF(VLOOKUP(A3646,Vertices!A$3:$AY$3641,37,FALSE)=0,"",VLOOKUP(A3646,Vertices!A$3:$AY$3641,37,FALSE))</f>
        <v>Chapel Hill, NC</v>
      </c>
    </row>
    <row r="3647" spans="1:28" x14ac:dyDescent="0.25">
      <c r="A3647" s="66" t="s">
        <v>39377</v>
      </c>
      <c r="B3647" s="66" t="s">
        <v>33126</v>
      </c>
      <c r="C3647" s="67"/>
      <c r="D3647" s="68"/>
      <c r="E3647" s="121"/>
      <c r="F3647" s="70"/>
      <c r="G3647" s="67"/>
      <c r="H3647" s="71"/>
      <c r="I3647" s="72"/>
      <c r="J3647" s="72"/>
      <c r="K3647" s="36"/>
      <c r="L3647" s="122"/>
      <c r="M3647" s="122"/>
      <c r="N3647" s="74"/>
      <c r="O3647" s="80" t="s">
        <v>325</v>
      </c>
      <c r="P3647" s="82">
        <v>42537.477870370371</v>
      </c>
      <c r="Q3647" s="80" t="s">
        <v>39407</v>
      </c>
      <c r="R3647" s="83" t="s">
        <v>39424</v>
      </c>
      <c r="S3647" s="80" t="s">
        <v>39434</v>
      </c>
      <c r="T3647" s="80" t="s">
        <v>39438</v>
      </c>
      <c r="U3647" s="82">
        <v>42537.477870370371</v>
      </c>
      <c r="V3647" s="83" t="s">
        <v>39447</v>
      </c>
      <c r="W3647" s="80"/>
      <c r="X3647" s="80"/>
      <c r="Y3647" s="86" t="s">
        <v>39468</v>
      </c>
      <c r="Z3647" s="80"/>
      <c r="AA3647" s="80" t="str">
        <f>VLOOKUP(A3647,Vertices!A$3:$AY$3641,45,FALSE)</f>
        <v>en</v>
      </c>
      <c r="AB3647" s="80" t="str">
        <f>IF(VLOOKUP(A3647,Vertices!A$3:$AY$3641,37,FALSE)=0,"",VLOOKUP(A3647,Vertices!A$3:$AY$3641,37,FALSE))</f>
        <v>Houston, Tx</v>
      </c>
    </row>
    <row r="3648" spans="1:28" x14ac:dyDescent="0.25">
      <c r="A3648" s="66" t="s">
        <v>37445</v>
      </c>
      <c r="B3648" s="66" t="s">
        <v>307</v>
      </c>
      <c r="C3648" s="67"/>
      <c r="D3648" s="68"/>
      <c r="E3648" s="121"/>
      <c r="F3648" s="70"/>
      <c r="G3648" s="67"/>
      <c r="H3648" s="71"/>
      <c r="I3648" s="72"/>
      <c r="J3648" s="72"/>
      <c r="K3648" s="36"/>
      <c r="L3648" s="122"/>
      <c r="M3648" s="122"/>
      <c r="N3648" s="74"/>
      <c r="O3648" s="80" t="s">
        <v>325</v>
      </c>
      <c r="P3648" s="82">
        <v>42537.477951388886</v>
      </c>
      <c r="Q3648" s="80" t="s">
        <v>39408</v>
      </c>
      <c r="R3648" s="83" t="s">
        <v>39425</v>
      </c>
      <c r="S3648" s="80" t="s">
        <v>497</v>
      </c>
      <c r="T3648" s="80" t="s">
        <v>511</v>
      </c>
      <c r="U3648" s="82">
        <v>42537.477951388886</v>
      </c>
      <c r="V3648" s="83" t="s">
        <v>39448</v>
      </c>
      <c r="W3648" s="80"/>
      <c r="X3648" s="80"/>
      <c r="Y3648" s="86" t="s">
        <v>39469</v>
      </c>
      <c r="Z3648" s="80"/>
      <c r="AA3648" s="80" t="str">
        <f>VLOOKUP(A3648,Vertices!A$3:$AY$3641,45,FALSE)</f>
        <v>fr</v>
      </c>
      <c r="AB3648" s="80" t="str">
        <f>IF(VLOOKUP(A3648,Vertices!A$3:$AY$3641,37,FALSE)=0,"",VLOOKUP(A3648,Vertices!A$3:$AY$3641,37,FALSE))</f>
        <v/>
      </c>
    </row>
    <row r="3649" spans="1:28" x14ac:dyDescent="0.25">
      <c r="A3649" s="66" t="s">
        <v>39378</v>
      </c>
      <c r="B3649" s="66" t="s">
        <v>39378</v>
      </c>
      <c r="C3649" s="67"/>
      <c r="D3649" s="68"/>
      <c r="E3649" s="121"/>
      <c r="F3649" s="70"/>
      <c r="G3649" s="67"/>
      <c r="H3649" s="71"/>
      <c r="I3649" s="72"/>
      <c r="J3649" s="72"/>
      <c r="K3649" s="36"/>
      <c r="L3649" s="122"/>
      <c r="M3649" s="122"/>
      <c r="N3649" s="74"/>
      <c r="O3649" s="80" t="s">
        <v>179</v>
      </c>
      <c r="P3649" s="82">
        <v>42537.478275462963</v>
      </c>
      <c r="Q3649" s="80" t="s">
        <v>39409</v>
      </c>
      <c r="R3649" s="83" t="s">
        <v>39426</v>
      </c>
      <c r="S3649" s="80" t="s">
        <v>475</v>
      </c>
      <c r="T3649" s="80" t="s">
        <v>39439</v>
      </c>
      <c r="U3649" s="82">
        <v>42537.478275462963</v>
      </c>
      <c r="V3649" s="83" t="s">
        <v>39449</v>
      </c>
      <c r="W3649" s="80"/>
      <c r="X3649" s="80"/>
      <c r="Y3649" s="86" t="s">
        <v>39470</v>
      </c>
      <c r="Z3649" s="80"/>
      <c r="AA3649" s="80" t="str">
        <f>VLOOKUP(A3649,Vertices!A$3:$AY$3641,45,FALSE)</f>
        <v>en</v>
      </c>
      <c r="AB3649" s="80" t="str">
        <f>IF(VLOOKUP(A3649,Vertices!A$3:$AY$3641,37,FALSE)=0,"",VLOOKUP(A3649,Vertices!A$3:$AY$3641,37,FALSE))</f>
        <v/>
      </c>
    </row>
    <row r="3650" spans="1:28" x14ac:dyDescent="0.25">
      <c r="A3650" s="66" t="s">
        <v>39379</v>
      </c>
      <c r="B3650" s="66" t="s">
        <v>39379</v>
      </c>
      <c r="C3650" s="67"/>
      <c r="D3650" s="68"/>
      <c r="E3650" s="121"/>
      <c r="F3650" s="70"/>
      <c r="G3650" s="67"/>
      <c r="H3650" s="71"/>
      <c r="I3650" s="72"/>
      <c r="J3650" s="72"/>
      <c r="K3650" s="36"/>
      <c r="L3650" s="122"/>
      <c r="M3650" s="122"/>
      <c r="N3650" s="74"/>
      <c r="O3650" s="80" t="s">
        <v>179</v>
      </c>
      <c r="P3650" s="82">
        <v>42537.47828703704</v>
      </c>
      <c r="Q3650" s="80" t="s">
        <v>39410</v>
      </c>
      <c r="R3650" s="80"/>
      <c r="S3650" s="80"/>
      <c r="T3650" s="80" t="s">
        <v>39440</v>
      </c>
      <c r="U3650" s="82">
        <v>42537.47828703704</v>
      </c>
      <c r="V3650" s="83" t="s">
        <v>39450</v>
      </c>
      <c r="W3650" s="80"/>
      <c r="X3650" s="80"/>
      <c r="Y3650" s="86" t="s">
        <v>39471</v>
      </c>
      <c r="Z3650" s="80"/>
      <c r="AA3650" s="80" t="str">
        <f>VLOOKUP(A3650,Vertices!A$3:$AY$3641,45,FALSE)</f>
        <v>en</v>
      </c>
      <c r="AB3650" s="80" t="str">
        <f>IF(VLOOKUP(A3650,Vertices!A$3:$AY$3641,37,FALSE)=0,"",VLOOKUP(A3650,Vertices!A$3:$AY$3641,37,FALSE))</f>
        <v>Nottingham</v>
      </c>
    </row>
    <row r="3651" spans="1:28" x14ac:dyDescent="0.25">
      <c r="A3651" s="66" t="s">
        <v>11427</v>
      </c>
      <c r="B3651" s="66" t="s">
        <v>11427</v>
      </c>
      <c r="C3651" s="67"/>
      <c r="D3651" s="68"/>
      <c r="E3651" s="121"/>
      <c r="F3651" s="70"/>
      <c r="G3651" s="67"/>
      <c r="H3651" s="71"/>
      <c r="I3651" s="72"/>
      <c r="J3651" s="72"/>
      <c r="K3651" s="36"/>
      <c r="L3651" s="122"/>
      <c r="M3651" s="122"/>
      <c r="N3651" s="74"/>
      <c r="O3651" s="80" t="s">
        <v>179</v>
      </c>
      <c r="P3651" s="82">
        <v>42537.477731481478</v>
      </c>
      <c r="Q3651" s="80" t="s">
        <v>39411</v>
      </c>
      <c r="R3651" s="83" t="s">
        <v>10750</v>
      </c>
      <c r="S3651" s="80" t="s">
        <v>494</v>
      </c>
      <c r="T3651" s="80" t="s">
        <v>39441</v>
      </c>
      <c r="U3651" s="82">
        <v>42537.477731481478</v>
      </c>
      <c r="V3651" s="83" t="s">
        <v>39451</v>
      </c>
      <c r="W3651" s="80"/>
      <c r="X3651" s="80"/>
      <c r="Y3651" s="86" t="s">
        <v>39472</v>
      </c>
      <c r="Z3651" s="80"/>
      <c r="AA3651" s="80" t="str">
        <f>VLOOKUP(A3651,Vertices!A$3:$AY$3641,45,FALSE)</f>
        <v>en</v>
      </c>
      <c r="AB3651" s="80" t="str">
        <f>IF(VLOOKUP(A3651,Vertices!A$3:$AY$3641,37,FALSE)=0,"",VLOOKUP(A3651,Vertices!A$3:$AY$3641,37,FALSE))</f>
        <v>LatAm &amp; USA</v>
      </c>
    </row>
    <row r="3652" spans="1:28" x14ac:dyDescent="0.25">
      <c r="A3652" s="66" t="s">
        <v>39380</v>
      </c>
      <c r="B3652" s="66" t="s">
        <v>11427</v>
      </c>
      <c r="C3652" s="67"/>
      <c r="D3652" s="68"/>
      <c r="E3652" s="121"/>
      <c r="F3652" s="70"/>
      <c r="G3652" s="67"/>
      <c r="H3652" s="71"/>
      <c r="I3652" s="72"/>
      <c r="J3652" s="72"/>
      <c r="K3652" s="36"/>
      <c r="L3652" s="122"/>
      <c r="M3652" s="122"/>
      <c r="N3652" s="74"/>
      <c r="O3652" s="80" t="s">
        <v>325</v>
      </c>
      <c r="P3652" s="82">
        <v>42537.478310185186</v>
      </c>
      <c r="Q3652" s="80" t="s">
        <v>39412</v>
      </c>
      <c r="R3652" s="83" t="s">
        <v>10750</v>
      </c>
      <c r="S3652" s="80" t="s">
        <v>494</v>
      </c>
      <c r="T3652" s="80" t="s">
        <v>39441</v>
      </c>
      <c r="U3652" s="82">
        <v>42537.478310185186</v>
      </c>
      <c r="V3652" s="83" t="s">
        <v>39452</v>
      </c>
      <c r="W3652" s="80"/>
      <c r="X3652" s="80"/>
      <c r="Y3652" s="86" t="s">
        <v>39473</v>
      </c>
      <c r="Z3652" s="80"/>
      <c r="AA3652" s="80" t="str">
        <f>VLOOKUP(A3652,Vertices!A$3:$AY$3641,45,FALSE)</f>
        <v>en</v>
      </c>
      <c r="AB3652" s="80" t="str">
        <f>IF(VLOOKUP(A3652,Vertices!A$3:$AY$3641,37,FALSE)=0,"",VLOOKUP(A3652,Vertices!A$3:$AY$3641,37,FALSE))</f>
        <v>Northampton, England</v>
      </c>
    </row>
    <row r="3653" spans="1:28" x14ac:dyDescent="0.25">
      <c r="A3653" s="66" t="s">
        <v>39381</v>
      </c>
      <c r="B3653" s="66" t="s">
        <v>39396</v>
      </c>
      <c r="C3653" s="67"/>
      <c r="D3653" s="68"/>
      <c r="E3653" s="121"/>
      <c r="F3653" s="70"/>
      <c r="G3653" s="67"/>
      <c r="H3653" s="71"/>
      <c r="I3653" s="72"/>
      <c r="J3653" s="72"/>
      <c r="K3653" s="36"/>
      <c r="L3653" s="122"/>
      <c r="M3653" s="122"/>
      <c r="N3653" s="74"/>
      <c r="O3653" s="80" t="s">
        <v>325</v>
      </c>
      <c r="P3653" s="82">
        <v>42537.477303240739</v>
      </c>
      <c r="Q3653" s="80" t="s">
        <v>39413</v>
      </c>
      <c r="R3653" s="83" t="s">
        <v>39427</v>
      </c>
      <c r="S3653" s="80" t="s">
        <v>39435</v>
      </c>
      <c r="T3653" s="80"/>
      <c r="U3653" s="82">
        <v>42537.477303240739</v>
      </c>
      <c r="V3653" s="83" t="s">
        <v>39453</v>
      </c>
      <c r="W3653" s="80"/>
      <c r="X3653" s="80"/>
      <c r="Y3653" s="86" t="s">
        <v>39474</v>
      </c>
      <c r="Z3653" s="80"/>
      <c r="AA3653" s="80" t="str">
        <f>VLOOKUP(A3653,Vertices!A$3:$AY$3641,45,FALSE)</f>
        <v>es</v>
      </c>
      <c r="AB3653" s="80" t="str">
        <f>IF(VLOOKUP(A3653,Vertices!A$3:$AY$3641,37,FALSE)=0,"",VLOOKUP(A3653,Vertices!A$3:$AY$3641,37,FALSE))</f>
        <v>Santo Domingo, Rep. Dominicana</v>
      </c>
    </row>
    <row r="3654" spans="1:28" x14ac:dyDescent="0.25">
      <c r="A3654" s="66" t="s">
        <v>39381</v>
      </c>
      <c r="B3654" s="66" t="s">
        <v>39397</v>
      </c>
      <c r="C3654" s="67"/>
      <c r="D3654" s="68"/>
      <c r="E3654" s="121"/>
      <c r="F3654" s="70"/>
      <c r="G3654" s="67"/>
      <c r="H3654" s="71"/>
      <c r="I3654" s="72"/>
      <c r="J3654" s="72"/>
      <c r="K3654" s="36"/>
      <c r="L3654" s="122"/>
      <c r="M3654" s="122"/>
      <c r="N3654" s="74"/>
      <c r="O3654" s="80" t="s">
        <v>325</v>
      </c>
      <c r="P3654" s="82">
        <v>42537.477303240739</v>
      </c>
      <c r="Q3654" s="80" t="s">
        <v>39413</v>
      </c>
      <c r="R3654" s="83" t="s">
        <v>39427</v>
      </c>
      <c r="S3654" s="80" t="s">
        <v>39435</v>
      </c>
      <c r="T3654" s="80"/>
      <c r="U3654" s="82">
        <v>42537.477303240739</v>
      </c>
      <c r="V3654" s="83" t="s">
        <v>39453</v>
      </c>
      <c r="W3654" s="80"/>
      <c r="X3654" s="80"/>
      <c r="Y3654" s="86" t="s">
        <v>39474</v>
      </c>
      <c r="Z3654" s="80"/>
      <c r="AA3654" s="80" t="str">
        <f>VLOOKUP(A3654,Vertices!A$3:$AY$3641,45,FALSE)</f>
        <v>es</v>
      </c>
      <c r="AB3654" s="80" t="str">
        <f>IF(VLOOKUP(A3654,Vertices!A$3:$AY$3641,37,FALSE)=0,"",VLOOKUP(A3654,Vertices!A$3:$AY$3641,37,FALSE))</f>
        <v>Santo Domingo, Rep. Dominicana</v>
      </c>
    </row>
    <row r="3655" spans="1:28" x14ac:dyDescent="0.25">
      <c r="A3655" s="66" t="s">
        <v>39381</v>
      </c>
      <c r="B3655" s="66" t="s">
        <v>39398</v>
      </c>
      <c r="C3655" s="67"/>
      <c r="D3655" s="68"/>
      <c r="E3655" s="121"/>
      <c r="F3655" s="70"/>
      <c r="G3655" s="67"/>
      <c r="H3655" s="71"/>
      <c r="I3655" s="72"/>
      <c r="J3655" s="72"/>
      <c r="K3655" s="36"/>
      <c r="L3655" s="122"/>
      <c r="M3655" s="122"/>
      <c r="N3655" s="74"/>
      <c r="O3655" s="80" t="s">
        <v>325</v>
      </c>
      <c r="P3655" s="82">
        <v>42537.477303240739</v>
      </c>
      <c r="Q3655" s="80" t="s">
        <v>39413</v>
      </c>
      <c r="R3655" s="83" t="s">
        <v>39427</v>
      </c>
      <c r="S3655" s="80" t="s">
        <v>39435</v>
      </c>
      <c r="T3655" s="80"/>
      <c r="U3655" s="82">
        <v>42537.477303240739</v>
      </c>
      <c r="V3655" s="83" t="s">
        <v>39453</v>
      </c>
      <c r="W3655" s="80"/>
      <c r="X3655" s="80"/>
      <c r="Y3655" s="86" t="s">
        <v>39474</v>
      </c>
      <c r="Z3655" s="80"/>
      <c r="AA3655" s="80" t="str">
        <f>VLOOKUP(A3655,Vertices!A$3:$AY$3641,45,FALSE)</f>
        <v>es</v>
      </c>
      <c r="AB3655" s="80" t="str">
        <f>IF(VLOOKUP(A3655,Vertices!A$3:$AY$3641,37,FALSE)=0,"",VLOOKUP(A3655,Vertices!A$3:$AY$3641,37,FALSE))</f>
        <v>Santo Domingo, Rep. Dominicana</v>
      </c>
    </row>
    <row r="3656" spans="1:28" x14ac:dyDescent="0.25">
      <c r="A3656" s="66" t="s">
        <v>39381</v>
      </c>
      <c r="B3656" s="66" t="s">
        <v>39399</v>
      </c>
      <c r="C3656" s="67"/>
      <c r="D3656" s="68"/>
      <c r="E3656" s="121"/>
      <c r="F3656" s="70"/>
      <c r="G3656" s="67"/>
      <c r="H3656" s="71"/>
      <c r="I3656" s="72"/>
      <c r="J3656" s="72"/>
      <c r="K3656" s="36"/>
      <c r="L3656" s="122"/>
      <c r="M3656" s="122"/>
      <c r="N3656" s="74"/>
      <c r="O3656" s="80" t="s">
        <v>325</v>
      </c>
      <c r="P3656" s="82">
        <v>42537.477303240739</v>
      </c>
      <c r="Q3656" s="80" t="s">
        <v>39413</v>
      </c>
      <c r="R3656" s="83" t="s">
        <v>39427</v>
      </c>
      <c r="S3656" s="80" t="s">
        <v>39435</v>
      </c>
      <c r="T3656" s="80"/>
      <c r="U3656" s="82">
        <v>42537.477303240739</v>
      </c>
      <c r="V3656" s="83" t="s">
        <v>39453</v>
      </c>
      <c r="W3656" s="80"/>
      <c r="X3656" s="80"/>
      <c r="Y3656" s="86" t="s">
        <v>39474</v>
      </c>
      <c r="Z3656" s="80"/>
      <c r="AA3656" s="80" t="str">
        <f>VLOOKUP(A3656,Vertices!A$3:$AY$3641,45,FALSE)</f>
        <v>es</v>
      </c>
      <c r="AB3656" s="80" t="str">
        <f>IF(VLOOKUP(A3656,Vertices!A$3:$AY$3641,37,FALSE)=0,"",VLOOKUP(A3656,Vertices!A$3:$AY$3641,37,FALSE))</f>
        <v>Santo Domingo, Rep. Dominicana</v>
      </c>
    </row>
    <row r="3657" spans="1:28" x14ac:dyDescent="0.25">
      <c r="A3657" s="66" t="s">
        <v>39381</v>
      </c>
      <c r="B3657" s="66" t="s">
        <v>39400</v>
      </c>
      <c r="C3657" s="67"/>
      <c r="D3657" s="68"/>
      <c r="E3657" s="121"/>
      <c r="F3657" s="70"/>
      <c r="G3657" s="67"/>
      <c r="H3657" s="71"/>
      <c r="I3657" s="72"/>
      <c r="J3657" s="72"/>
      <c r="K3657" s="36"/>
      <c r="L3657" s="122"/>
      <c r="M3657" s="122"/>
      <c r="N3657" s="74"/>
      <c r="O3657" s="80" t="s">
        <v>325</v>
      </c>
      <c r="P3657" s="82">
        <v>42537.478310185186</v>
      </c>
      <c r="Q3657" s="80" t="s">
        <v>39414</v>
      </c>
      <c r="R3657" s="83" t="s">
        <v>39428</v>
      </c>
      <c r="S3657" s="80" t="s">
        <v>39435</v>
      </c>
      <c r="T3657" s="80"/>
      <c r="U3657" s="82">
        <v>42537.478310185186</v>
      </c>
      <c r="V3657" s="83" t="s">
        <v>39454</v>
      </c>
      <c r="W3657" s="80"/>
      <c r="X3657" s="80"/>
      <c r="Y3657" s="86" t="s">
        <v>39475</v>
      </c>
      <c r="Z3657" s="80"/>
      <c r="AA3657" s="80" t="str">
        <f>VLOOKUP(A3657,Vertices!A$3:$AY$3641,45,FALSE)</f>
        <v>es</v>
      </c>
      <c r="AB3657" s="80" t="str">
        <f>IF(VLOOKUP(A3657,Vertices!A$3:$AY$3641,37,FALSE)=0,"",VLOOKUP(A3657,Vertices!A$3:$AY$3641,37,FALSE))</f>
        <v>Santo Domingo, Rep. Dominicana</v>
      </c>
    </row>
    <row r="3658" spans="1:28" x14ac:dyDescent="0.25">
      <c r="A3658" s="66" t="s">
        <v>39381</v>
      </c>
      <c r="B3658" s="66" t="s">
        <v>39401</v>
      </c>
      <c r="C3658" s="67"/>
      <c r="D3658" s="68"/>
      <c r="E3658" s="121"/>
      <c r="F3658" s="70"/>
      <c r="G3658" s="67"/>
      <c r="H3658" s="71"/>
      <c r="I3658" s="72"/>
      <c r="J3658" s="72"/>
      <c r="K3658" s="36"/>
      <c r="L3658" s="122"/>
      <c r="M3658" s="122"/>
      <c r="N3658" s="74"/>
      <c r="O3658" s="80" t="s">
        <v>325</v>
      </c>
      <c r="P3658" s="82">
        <v>42537.478310185186</v>
      </c>
      <c r="Q3658" s="80" t="s">
        <v>39414</v>
      </c>
      <c r="R3658" s="83" t="s">
        <v>39428</v>
      </c>
      <c r="S3658" s="80" t="s">
        <v>39435</v>
      </c>
      <c r="T3658" s="80"/>
      <c r="U3658" s="82">
        <v>42537.478310185186</v>
      </c>
      <c r="V3658" s="83" t="s">
        <v>39454</v>
      </c>
      <c r="W3658" s="80"/>
      <c r="X3658" s="80"/>
      <c r="Y3658" s="86" t="s">
        <v>39475</v>
      </c>
      <c r="Z3658" s="80"/>
      <c r="AA3658" s="80" t="str">
        <f>VLOOKUP(A3658,Vertices!A$3:$AY$3641,45,FALSE)</f>
        <v>es</v>
      </c>
      <c r="AB3658" s="80" t="str">
        <f>IF(VLOOKUP(A3658,Vertices!A$3:$AY$3641,37,FALSE)=0,"",VLOOKUP(A3658,Vertices!A$3:$AY$3641,37,FALSE))</f>
        <v>Santo Domingo, Rep. Dominicana</v>
      </c>
    </row>
    <row r="3659" spans="1:28" x14ac:dyDescent="0.25">
      <c r="A3659" s="66" t="s">
        <v>39381</v>
      </c>
      <c r="B3659" s="66" t="s">
        <v>39402</v>
      </c>
      <c r="C3659" s="67"/>
      <c r="D3659" s="68"/>
      <c r="E3659" s="121"/>
      <c r="F3659" s="70"/>
      <c r="G3659" s="67"/>
      <c r="H3659" s="71"/>
      <c r="I3659" s="72"/>
      <c r="J3659" s="72"/>
      <c r="K3659" s="36"/>
      <c r="L3659" s="122"/>
      <c r="M3659" s="122"/>
      <c r="N3659" s="74"/>
      <c r="O3659" s="80" t="s">
        <v>325</v>
      </c>
      <c r="P3659" s="82">
        <v>42537.478310185186</v>
      </c>
      <c r="Q3659" s="80" t="s">
        <v>39414</v>
      </c>
      <c r="R3659" s="83" t="s">
        <v>39428</v>
      </c>
      <c r="S3659" s="80" t="s">
        <v>39435</v>
      </c>
      <c r="T3659" s="80"/>
      <c r="U3659" s="82">
        <v>42537.478310185186</v>
      </c>
      <c r="V3659" s="83" t="s">
        <v>39454</v>
      </c>
      <c r="W3659" s="80"/>
      <c r="X3659" s="80"/>
      <c r="Y3659" s="86" t="s">
        <v>39475</v>
      </c>
      <c r="Z3659" s="80"/>
      <c r="AA3659" s="80" t="str">
        <f>VLOOKUP(A3659,Vertices!A$3:$AY$3641,45,FALSE)</f>
        <v>es</v>
      </c>
      <c r="AB3659" s="80" t="str">
        <f>IF(VLOOKUP(A3659,Vertices!A$3:$AY$3641,37,FALSE)=0,"",VLOOKUP(A3659,Vertices!A$3:$AY$3641,37,FALSE))</f>
        <v>Santo Domingo, Rep. Dominicana</v>
      </c>
    </row>
    <row r="3660" spans="1:28" x14ac:dyDescent="0.25">
      <c r="A3660" s="66" t="s">
        <v>39382</v>
      </c>
      <c r="B3660" s="66" t="s">
        <v>39382</v>
      </c>
      <c r="C3660" s="67"/>
      <c r="D3660" s="68"/>
      <c r="E3660" s="121"/>
      <c r="F3660" s="70"/>
      <c r="G3660" s="67"/>
      <c r="H3660" s="71"/>
      <c r="I3660" s="72"/>
      <c r="J3660" s="72"/>
      <c r="K3660" s="36"/>
      <c r="L3660" s="122"/>
      <c r="M3660" s="122"/>
      <c r="N3660" s="74"/>
      <c r="O3660" s="80" t="s">
        <v>179</v>
      </c>
      <c r="P3660" s="82">
        <v>42537.478379629632</v>
      </c>
      <c r="Q3660" s="80" t="s">
        <v>39415</v>
      </c>
      <c r="R3660" s="83" t="s">
        <v>39426</v>
      </c>
      <c r="S3660" s="80" t="s">
        <v>475</v>
      </c>
      <c r="T3660" s="80" t="s">
        <v>39442</v>
      </c>
      <c r="U3660" s="82">
        <v>42537.478379629632</v>
      </c>
      <c r="V3660" s="83" t="s">
        <v>39455</v>
      </c>
      <c r="W3660" s="80"/>
      <c r="X3660" s="80"/>
      <c r="Y3660" s="86" t="s">
        <v>39476</v>
      </c>
      <c r="Z3660" s="80"/>
      <c r="AA3660" s="80" t="str">
        <f>VLOOKUP(A3660,Vertices!A$3:$AY$3641,45,FALSE)</f>
        <v>en</v>
      </c>
      <c r="AB3660" s="80" t="str">
        <f>IF(VLOOKUP(A3660,Vertices!A$3:$AY$3641,37,FALSE)=0,"",VLOOKUP(A3660,Vertices!A$3:$AY$3641,37,FALSE))</f>
        <v>Cleveland, OH</v>
      </c>
    </row>
    <row r="3661" spans="1:28" x14ac:dyDescent="0.25">
      <c r="A3661" s="66" t="s">
        <v>39383</v>
      </c>
      <c r="B3661" s="66" t="s">
        <v>3291</v>
      </c>
      <c r="C3661" s="67"/>
      <c r="D3661" s="68"/>
      <c r="E3661" s="121"/>
      <c r="F3661" s="70"/>
      <c r="G3661" s="67"/>
      <c r="H3661" s="71"/>
      <c r="I3661" s="72"/>
      <c r="J3661" s="72"/>
      <c r="K3661" s="36"/>
      <c r="L3661" s="122"/>
      <c r="M3661" s="122"/>
      <c r="N3661" s="74"/>
      <c r="O3661" s="80" t="s">
        <v>325</v>
      </c>
      <c r="P3661" s="82">
        <v>42537.478437500002</v>
      </c>
      <c r="Q3661" s="80" t="s">
        <v>33423</v>
      </c>
      <c r="R3661" s="80"/>
      <c r="S3661" s="80"/>
      <c r="T3661" s="80"/>
      <c r="U3661" s="82">
        <v>42537.478437500002</v>
      </c>
      <c r="V3661" s="83" t="s">
        <v>39456</v>
      </c>
      <c r="W3661" s="80"/>
      <c r="X3661" s="80"/>
      <c r="Y3661" s="86" t="s">
        <v>39477</v>
      </c>
      <c r="Z3661" s="80"/>
      <c r="AA3661" s="80" t="str">
        <f>VLOOKUP(A3661,Vertices!A$3:$AY$3641,45,FALSE)</f>
        <v>en</v>
      </c>
      <c r="AB3661" s="80" t="str">
        <f>IF(VLOOKUP(A3661,Vertices!A$3:$AY$3641,37,FALSE)=0,"",VLOOKUP(A3661,Vertices!A$3:$AY$3641,37,FALSE))</f>
        <v xml:space="preserve">New York, NY </v>
      </c>
    </row>
    <row r="3662" spans="1:28" x14ac:dyDescent="0.25">
      <c r="A3662" s="66" t="s">
        <v>39383</v>
      </c>
      <c r="B3662" s="66" t="s">
        <v>33044</v>
      </c>
      <c r="C3662" s="67"/>
      <c r="D3662" s="68"/>
      <c r="E3662" s="121"/>
      <c r="F3662" s="70"/>
      <c r="G3662" s="67"/>
      <c r="H3662" s="71"/>
      <c r="I3662" s="72"/>
      <c r="J3662" s="72"/>
      <c r="K3662" s="36"/>
      <c r="L3662" s="122"/>
      <c r="M3662" s="122"/>
      <c r="N3662" s="74"/>
      <c r="O3662" s="80" t="s">
        <v>325</v>
      </c>
      <c r="P3662" s="82">
        <v>42537.478437500002</v>
      </c>
      <c r="Q3662" s="80" t="s">
        <v>33423</v>
      </c>
      <c r="R3662" s="80"/>
      <c r="S3662" s="80"/>
      <c r="T3662" s="80"/>
      <c r="U3662" s="82">
        <v>42537.478437500002</v>
      </c>
      <c r="V3662" s="83" t="s">
        <v>39456</v>
      </c>
      <c r="W3662" s="80"/>
      <c r="X3662" s="80"/>
      <c r="Y3662" s="86" t="s">
        <v>39477</v>
      </c>
      <c r="Z3662" s="80"/>
      <c r="AA3662" s="80" t="str">
        <f>VLOOKUP(A3662,Vertices!A$3:$AY$3641,45,FALSE)</f>
        <v>en</v>
      </c>
      <c r="AB3662" s="80" t="str">
        <f>IF(VLOOKUP(A3662,Vertices!A$3:$AY$3641,37,FALSE)=0,"",VLOOKUP(A3662,Vertices!A$3:$AY$3641,37,FALSE))</f>
        <v xml:space="preserve">New York, NY </v>
      </c>
    </row>
    <row r="3663" spans="1:28" x14ac:dyDescent="0.25">
      <c r="A3663" s="66" t="s">
        <v>39384</v>
      </c>
      <c r="B3663" s="66" t="s">
        <v>39384</v>
      </c>
      <c r="C3663" s="67"/>
      <c r="D3663" s="68"/>
      <c r="E3663" s="121"/>
      <c r="F3663" s="70"/>
      <c r="G3663" s="67"/>
      <c r="H3663" s="71"/>
      <c r="I3663" s="72"/>
      <c r="J3663" s="72"/>
      <c r="K3663" s="36"/>
      <c r="L3663" s="122"/>
      <c r="M3663" s="122"/>
      <c r="N3663" s="74"/>
      <c r="O3663" s="80" t="s">
        <v>179</v>
      </c>
      <c r="P3663" s="82">
        <v>42537.478634259256</v>
      </c>
      <c r="Q3663" s="80" t="s">
        <v>39416</v>
      </c>
      <c r="R3663" s="83" t="s">
        <v>39429</v>
      </c>
      <c r="S3663" s="80" t="s">
        <v>475</v>
      </c>
      <c r="T3663" s="80"/>
      <c r="U3663" s="82">
        <v>42537.478634259256</v>
      </c>
      <c r="V3663" s="83" t="s">
        <v>39457</v>
      </c>
      <c r="W3663" s="80"/>
      <c r="X3663" s="80"/>
      <c r="Y3663" s="86" t="s">
        <v>39478</v>
      </c>
      <c r="Z3663" s="80"/>
      <c r="AA3663" s="80" t="str">
        <f>VLOOKUP(A3663,Vertices!A$3:$AY$3641,45,FALSE)</f>
        <v>es</v>
      </c>
      <c r="AB3663" s="80" t="str">
        <f>IF(VLOOKUP(A3663,Vertices!A$3:$AY$3641,37,FALSE)=0,"",VLOOKUP(A3663,Vertices!A$3:$AY$3641,37,FALSE))</f>
        <v/>
      </c>
    </row>
    <row r="3664" spans="1:28" x14ac:dyDescent="0.25">
      <c r="A3664" s="66" t="s">
        <v>39385</v>
      </c>
      <c r="B3664" s="66" t="s">
        <v>39385</v>
      </c>
      <c r="C3664" s="67"/>
      <c r="D3664" s="68"/>
      <c r="E3664" s="121"/>
      <c r="F3664" s="70"/>
      <c r="G3664" s="67"/>
      <c r="H3664" s="71"/>
      <c r="I3664" s="72"/>
      <c r="J3664" s="72"/>
      <c r="K3664" s="36"/>
      <c r="L3664" s="122"/>
      <c r="M3664" s="122"/>
      <c r="N3664" s="74"/>
      <c r="O3664" s="80" t="s">
        <v>179</v>
      </c>
      <c r="P3664" s="82">
        <v>42537.478645833333</v>
      </c>
      <c r="Q3664" s="80" t="s">
        <v>39417</v>
      </c>
      <c r="R3664" s="83" t="s">
        <v>39430</v>
      </c>
      <c r="S3664" s="80" t="s">
        <v>39436</v>
      </c>
      <c r="T3664" s="80"/>
      <c r="U3664" s="82">
        <v>42537.478645833333</v>
      </c>
      <c r="V3664" s="83" t="s">
        <v>39458</v>
      </c>
      <c r="W3664" s="80"/>
      <c r="X3664" s="80"/>
      <c r="Y3664" s="86" t="s">
        <v>39479</v>
      </c>
      <c r="Z3664" s="80"/>
      <c r="AA3664" s="80" t="str">
        <f>VLOOKUP(A3664,Vertices!A$3:$AY$3641,45,FALSE)</f>
        <v>en</v>
      </c>
      <c r="AB3664" s="80" t="str">
        <f>IF(VLOOKUP(A3664,Vertices!A$3:$AY$3641,37,FALSE)=0,"",VLOOKUP(A3664,Vertices!A$3:$AY$3641,37,FALSE))</f>
        <v>Bozeman Montana</v>
      </c>
    </row>
    <row r="3665" spans="1:28" x14ac:dyDescent="0.25">
      <c r="A3665" s="66" t="s">
        <v>39386</v>
      </c>
      <c r="B3665" s="66" t="s">
        <v>38396</v>
      </c>
      <c r="C3665" s="67"/>
      <c r="D3665" s="68"/>
      <c r="E3665" s="121"/>
      <c r="F3665" s="70"/>
      <c r="G3665" s="67"/>
      <c r="H3665" s="71"/>
      <c r="I3665" s="72"/>
      <c r="J3665" s="72"/>
      <c r="K3665" s="36"/>
      <c r="L3665" s="122"/>
      <c r="M3665" s="122"/>
      <c r="N3665" s="74"/>
      <c r="O3665" s="80" t="s">
        <v>325</v>
      </c>
      <c r="P3665" s="82">
        <v>42537.478726851848</v>
      </c>
      <c r="Q3665" s="80" t="s">
        <v>38718</v>
      </c>
      <c r="R3665" s="83" t="s">
        <v>38431</v>
      </c>
      <c r="S3665" s="80" t="s">
        <v>12578</v>
      </c>
      <c r="T3665" s="80" t="s">
        <v>38438</v>
      </c>
      <c r="U3665" s="82">
        <v>42537.478726851848</v>
      </c>
      <c r="V3665" s="83" t="s">
        <v>39459</v>
      </c>
      <c r="W3665" s="80"/>
      <c r="X3665" s="80"/>
      <c r="Y3665" s="86" t="s">
        <v>39480</v>
      </c>
      <c r="Z3665" s="80"/>
      <c r="AA3665" s="80" t="str">
        <f>VLOOKUP(A3665,Vertices!A$3:$AY$3641,45,FALSE)</f>
        <v>en</v>
      </c>
      <c r="AB3665" s="80" t="str">
        <f>IF(VLOOKUP(A3665,Vertices!A$3:$AY$3641,37,FALSE)=0,"",VLOOKUP(A3665,Vertices!A$3:$AY$3641,37,FALSE))</f>
        <v>CORDOBA ARGENTINA</v>
      </c>
    </row>
    <row r="3666" spans="1:28" x14ac:dyDescent="0.25">
      <c r="A3666" s="66" t="s">
        <v>39387</v>
      </c>
      <c r="B3666" s="66" t="s">
        <v>32795</v>
      </c>
      <c r="C3666" s="67"/>
      <c r="D3666" s="68"/>
      <c r="E3666" s="121"/>
      <c r="F3666" s="70"/>
      <c r="G3666" s="67"/>
      <c r="H3666" s="71"/>
      <c r="I3666" s="72"/>
      <c r="J3666" s="72"/>
      <c r="K3666" s="36"/>
      <c r="L3666" s="122"/>
      <c r="M3666" s="122"/>
      <c r="N3666" s="74"/>
      <c r="O3666" s="80" t="s">
        <v>325</v>
      </c>
      <c r="P3666" s="82">
        <v>42537.478819444441</v>
      </c>
      <c r="Q3666" s="80" t="s">
        <v>39418</v>
      </c>
      <c r="R3666" s="80"/>
      <c r="S3666" s="80"/>
      <c r="T3666" s="80"/>
      <c r="U3666" s="82">
        <v>42537.478819444441</v>
      </c>
      <c r="V3666" s="83" t="s">
        <v>39460</v>
      </c>
      <c r="W3666" s="80"/>
      <c r="X3666" s="80"/>
      <c r="Y3666" s="86" t="s">
        <v>39481</v>
      </c>
      <c r="Z3666" s="80"/>
      <c r="AA3666" s="80" t="str">
        <f>VLOOKUP(A3666,Vertices!A$3:$AY$3641,45,FALSE)</f>
        <v>es</v>
      </c>
      <c r="AB3666" s="80" t="str">
        <f>IF(VLOOKUP(A3666,Vertices!A$3:$AY$3641,37,FALSE)=0,"",VLOOKUP(A3666,Vertices!A$3:$AY$3641,37,FALSE))</f>
        <v>Valyria</v>
      </c>
    </row>
    <row r="3667" spans="1:28" x14ac:dyDescent="0.25">
      <c r="A3667" s="66" t="s">
        <v>39388</v>
      </c>
      <c r="B3667" s="66" t="s">
        <v>23158</v>
      </c>
      <c r="C3667" s="67"/>
      <c r="D3667" s="68"/>
      <c r="E3667" s="121"/>
      <c r="F3667" s="70"/>
      <c r="G3667" s="67"/>
      <c r="H3667" s="71"/>
      <c r="I3667" s="72"/>
      <c r="J3667" s="72"/>
      <c r="K3667" s="36"/>
      <c r="L3667" s="122"/>
      <c r="M3667" s="122"/>
      <c r="N3667" s="74"/>
      <c r="O3667" s="80" t="s">
        <v>325</v>
      </c>
      <c r="P3667" s="82">
        <v>42537.478865740741</v>
      </c>
      <c r="Q3667" s="80" t="s">
        <v>23563</v>
      </c>
      <c r="R3667" s="83" t="s">
        <v>23738</v>
      </c>
      <c r="S3667" s="80" t="s">
        <v>498</v>
      </c>
      <c r="T3667" s="80"/>
      <c r="U3667" s="82">
        <v>42537.478865740741</v>
      </c>
      <c r="V3667" s="83" t="s">
        <v>39461</v>
      </c>
      <c r="W3667" s="80"/>
      <c r="X3667" s="80"/>
      <c r="Y3667" s="86" t="s">
        <v>39482</v>
      </c>
      <c r="Z3667" s="80"/>
      <c r="AA3667" s="80" t="str">
        <f>VLOOKUP(A3667,Vertices!A$3:$AY$3641,45,FALSE)</f>
        <v>es</v>
      </c>
      <c r="AB3667" s="80" t="str">
        <f>IF(VLOOKUP(A3667,Vertices!A$3:$AY$3641,37,FALSE)=0,"",VLOOKUP(A3667,Vertices!A$3:$AY$3641,37,FALSE))</f>
        <v>Valencia, España</v>
      </c>
    </row>
    <row r="3668" spans="1:28" x14ac:dyDescent="0.25">
      <c r="A3668" s="66" t="s">
        <v>39389</v>
      </c>
      <c r="B3668" s="66" t="s">
        <v>39389</v>
      </c>
      <c r="C3668" s="67"/>
      <c r="D3668" s="68"/>
      <c r="E3668" s="121"/>
      <c r="F3668" s="70"/>
      <c r="G3668" s="67"/>
      <c r="H3668" s="71"/>
      <c r="I3668" s="72"/>
      <c r="J3668" s="72"/>
      <c r="K3668" s="36"/>
      <c r="L3668" s="122"/>
      <c r="M3668" s="122"/>
      <c r="N3668" s="74"/>
      <c r="O3668" s="80" t="s">
        <v>179</v>
      </c>
      <c r="P3668" s="82">
        <v>42537.478645833333</v>
      </c>
      <c r="Q3668" s="80" t="s">
        <v>39419</v>
      </c>
      <c r="R3668" s="83" t="s">
        <v>39431</v>
      </c>
      <c r="S3668" s="80" t="s">
        <v>39437</v>
      </c>
      <c r="T3668" s="80"/>
      <c r="U3668" s="82">
        <v>42537.478645833333</v>
      </c>
      <c r="V3668" s="83" t="s">
        <v>39462</v>
      </c>
      <c r="W3668" s="80"/>
      <c r="X3668" s="80"/>
      <c r="Y3668" s="86" t="s">
        <v>39483</v>
      </c>
      <c r="Z3668" s="80"/>
      <c r="AA3668" s="80" t="str">
        <f>VLOOKUP(A3668,Vertices!A$3:$AY$3641,45,FALSE)</f>
        <v>en</v>
      </c>
      <c r="AB3668" s="80" t="str">
        <f>IF(VLOOKUP(A3668,Vertices!A$3:$AY$3641,37,FALSE)=0,"",VLOOKUP(A3668,Vertices!A$3:$AY$3641,37,FALSE))</f>
        <v>retweet ≠ podpora</v>
      </c>
    </row>
    <row r="3669" spans="1:28" x14ac:dyDescent="0.25">
      <c r="A3669" s="89" t="s">
        <v>39390</v>
      </c>
      <c r="B3669" s="89" t="s">
        <v>39389</v>
      </c>
      <c r="C3669" s="112"/>
      <c r="D3669" s="115"/>
      <c r="E3669" s="130"/>
      <c r="F3669" s="111"/>
      <c r="G3669" s="112"/>
      <c r="H3669" s="116"/>
      <c r="I3669" s="113"/>
      <c r="J3669" s="113"/>
      <c r="K3669" s="117"/>
      <c r="L3669" s="131"/>
      <c r="M3669" s="131"/>
      <c r="N3669" s="103"/>
      <c r="O3669" s="107" t="s">
        <v>325</v>
      </c>
      <c r="P3669" s="108">
        <v>42537.478935185187</v>
      </c>
      <c r="Q3669" s="107" t="s">
        <v>39420</v>
      </c>
      <c r="R3669" s="109" t="s">
        <v>39431</v>
      </c>
      <c r="S3669" s="107" t="s">
        <v>39437</v>
      </c>
      <c r="T3669" s="107"/>
      <c r="U3669" s="108">
        <v>42537.478935185187</v>
      </c>
      <c r="V3669" s="109" t="s">
        <v>39463</v>
      </c>
      <c r="W3669" s="107"/>
      <c r="X3669" s="107"/>
      <c r="Y3669" s="110" t="s">
        <v>39484</v>
      </c>
      <c r="Z3669" s="107"/>
      <c r="AA3669" s="80" t="str">
        <f>VLOOKUP(A3669,Vertices!A$3:$AY$3641,45,FALSE)</f>
        <v>en</v>
      </c>
      <c r="AB3669" s="80" t="str">
        <f>IF(VLOOKUP(A3669,Vertices!A$3:$AY$3641,37,FALSE)=0,"",VLOOKUP(A3669,Vertices!A$3:$AY$3641,37,FALSE))</f>
        <v>prague, czech republic</v>
      </c>
    </row>
    <row r="3670" spans="1:28" x14ac:dyDescent="0.25">
      <c r="A3670" s="66" t="s">
        <v>39708</v>
      </c>
      <c r="B3670" s="66" t="s">
        <v>39708</v>
      </c>
      <c r="C3670" s="67"/>
      <c r="D3670" s="68"/>
      <c r="E3670" s="121"/>
      <c r="F3670" s="70"/>
      <c r="G3670" s="67"/>
      <c r="H3670" s="71"/>
      <c r="I3670" s="72"/>
      <c r="J3670" s="72"/>
      <c r="K3670" s="36"/>
      <c r="L3670" s="122"/>
      <c r="M3670" s="122"/>
      <c r="N3670" s="74"/>
      <c r="O3670" s="80" t="s">
        <v>179</v>
      </c>
      <c r="P3670" s="82">
        <v>42537.433738425927</v>
      </c>
      <c r="Q3670" s="80" t="s">
        <v>39717</v>
      </c>
      <c r="R3670" s="83" t="s">
        <v>39727</v>
      </c>
      <c r="S3670" s="80" t="s">
        <v>505</v>
      </c>
      <c r="T3670" s="80"/>
      <c r="U3670" s="82">
        <v>42537.433738425927</v>
      </c>
      <c r="V3670" s="83" t="s">
        <v>39744</v>
      </c>
      <c r="W3670" s="80"/>
      <c r="X3670" s="80"/>
      <c r="Y3670" s="86" t="s">
        <v>39756</v>
      </c>
      <c r="Z3670" s="80"/>
      <c r="AA3670" s="80" t="str">
        <f>VLOOKUP(A3670,Vertices!A$3:$AY$3641,45,FALSE)</f>
        <v>pt</v>
      </c>
      <c r="AB3670" s="80" t="str">
        <f>IF(VLOOKUP(A3670,Vertices!A$3:$AY$3641,37,FALSE)=0,"",VLOOKUP(A3670,Vertices!A$3:$AY$3641,37,FALSE))</f>
        <v>Brasil</v>
      </c>
    </row>
    <row r="3671" spans="1:28" x14ac:dyDescent="0.25">
      <c r="A3671" s="66" t="s">
        <v>39709</v>
      </c>
      <c r="B3671" s="66" t="s">
        <v>19595</v>
      </c>
      <c r="C3671" s="67"/>
      <c r="D3671" s="68"/>
      <c r="E3671" s="121"/>
      <c r="F3671" s="70"/>
      <c r="G3671" s="67"/>
      <c r="H3671" s="71"/>
      <c r="I3671" s="72"/>
      <c r="J3671" s="72"/>
      <c r="K3671" s="36"/>
      <c r="L3671" s="122"/>
      <c r="M3671" s="122"/>
      <c r="N3671" s="74"/>
      <c r="O3671" s="80" t="s">
        <v>325</v>
      </c>
      <c r="P3671" s="82">
        <v>42537.479189814818</v>
      </c>
      <c r="Q3671" s="80" t="s">
        <v>39718</v>
      </c>
      <c r="R3671" s="80"/>
      <c r="S3671" s="80"/>
      <c r="T3671" s="80" t="s">
        <v>39739</v>
      </c>
      <c r="U3671" s="82">
        <v>42537.479189814818</v>
      </c>
      <c r="V3671" s="83" t="s">
        <v>39745</v>
      </c>
      <c r="W3671" s="80"/>
      <c r="X3671" s="80"/>
      <c r="Y3671" s="86" t="s">
        <v>39757</v>
      </c>
      <c r="Z3671" s="80"/>
      <c r="AA3671" s="80" t="str">
        <f>VLOOKUP(A3671,Vertices!A$3:$AY$3641,45,FALSE)</f>
        <v>en</v>
      </c>
      <c r="AB3671" s="80" t="str">
        <f>IF(VLOOKUP(A3671,Vertices!A$3:$AY$3641,37,FALSE)=0,"",VLOOKUP(A3671,Vertices!A$3:$AY$3641,37,FALSE))</f>
        <v>España</v>
      </c>
    </row>
    <row r="3672" spans="1:28" x14ac:dyDescent="0.25">
      <c r="A3672" s="66" t="s">
        <v>39710</v>
      </c>
      <c r="B3672" s="66" t="s">
        <v>39710</v>
      </c>
      <c r="C3672" s="67"/>
      <c r="D3672" s="68"/>
      <c r="E3672" s="121"/>
      <c r="F3672" s="70"/>
      <c r="G3672" s="67"/>
      <c r="H3672" s="71"/>
      <c r="I3672" s="72"/>
      <c r="J3672" s="72"/>
      <c r="K3672" s="36"/>
      <c r="L3672" s="122"/>
      <c r="M3672" s="122"/>
      <c r="N3672" s="74"/>
      <c r="O3672" s="80" t="s">
        <v>179</v>
      </c>
      <c r="P3672" s="82">
        <v>42537.479201388887</v>
      </c>
      <c r="Q3672" s="80" t="s">
        <v>39719</v>
      </c>
      <c r="R3672" s="83" t="s">
        <v>39728</v>
      </c>
      <c r="S3672" s="80" t="s">
        <v>475</v>
      </c>
      <c r="T3672" s="80" t="s">
        <v>39740</v>
      </c>
      <c r="U3672" s="82">
        <v>42537.479201388887</v>
      </c>
      <c r="V3672" s="83" t="s">
        <v>39746</v>
      </c>
      <c r="W3672" s="80"/>
      <c r="X3672" s="80"/>
      <c r="Y3672" s="86" t="s">
        <v>39758</v>
      </c>
      <c r="Z3672" s="80"/>
      <c r="AA3672" s="80" t="str">
        <f>VLOOKUP(A3672,Vertices!A$3:$AY$3641,45,FALSE)</f>
        <v>es</v>
      </c>
      <c r="AB3672" s="80" t="str">
        <f>IF(VLOOKUP(A3672,Vertices!A$3:$AY$3641,37,FALSE)=0,"",VLOOKUP(A3672,Vertices!A$3:$AY$3641,37,FALSE))</f>
        <v>Panamá</v>
      </c>
    </row>
    <row r="3673" spans="1:28" x14ac:dyDescent="0.25">
      <c r="A3673" s="66" t="s">
        <v>39711</v>
      </c>
      <c r="B3673" s="66" t="s">
        <v>39711</v>
      </c>
      <c r="C3673" s="67"/>
      <c r="D3673" s="68"/>
      <c r="E3673" s="121"/>
      <c r="F3673" s="70"/>
      <c r="G3673" s="67"/>
      <c r="H3673" s="71"/>
      <c r="I3673" s="72"/>
      <c r="J3673" s="72"/>
      <c r="K3673" s="36"/>
      <c r="L3673" s="122"/>
      <c r="M3673" s="122"/>
      <c r="N3673" s="74"/>
      <c r="O3673" s="80" t="s">
        <v>179</v>
      </c>
      <c r="P3673" s="82">
        <v>42537.479305555556</v>
      </c>
      <c r="Q3673" s="80" t="s">
        <v>39720</v>
      </c>
      <c r="R3673" s="83" t="s">
        <v>39729</v>
      </c>
      <c r="S3673" s="80" t="s">
        <v>39735</v>
      </c>
      <c r="T3673" s="80" t="s">
        <v>39741</v>
      </c>
      <c r="U3673" s="82">
        <v>42537.479305555556</v>
      </c>
      <c r="V3673" s="83" t="s">
        <v>39747</v>
      </c>
      <c r="W3673" s="80"/>
      <c r="X3673" s="80"/>
      <c r="Y3673" s="86" t="s">
        <v>39759</v>
      </c>
      <c r="Z3673" s="80"/>
      <c r="AA3673" s="80" t="str">
        <f>VLOOKUP(A3673,Vertices!A$3:$AY$3641,45,FALSE)</f>
        <v>en</v>
      </c>
      <c r="AB3673" s="80" t="str">
        <f>IF(VLOOKUP(A3673,Vertices!A$3:$AY$3641,37,FALSE)=0,"",VLOOKUP(A3673,Vertices!A$3:$AY$3641,37,FALSE))</f>
        <v>Washington DC Metro Area</v>
      </c>
    </row>
    <row r="3674" spans="1:28" x14ac:dyDescent="0.25">
      <c r="A3674" s="66" t="s">
        <v>37445</v>
      </c>
      <c r="B3674" s="66" t="s">
        <v>37445</v>
      </c>
      <c r="C3674" s="67"/>
      <c r="D3674" s="68"/>
      <c r="E3674" s="121"/>
      <c r="F3674" s="70"/>
      <c r="G3674" s="67"/>
      <c r="H3674" s="71"/>
      <c r="I3674" s="72"/>
      <c r="J3674" s="72"/>
      <c r="K3674" s="36"/>
      <c r="L3674" s="122"/>
      <c r="M3674" s="122"/>
      <c r="N3674" s="74"/>
      <c r="O3674" s="80" t="s">
        <v>179</v>
      </c>
      <c r="P3674" s="82">
        <v>42537.479317129626</v>
      </c>
      <c r="Q3674" s="80" t="s">
        <v>39721</v>
      </c>
      <c r="R3674" s="83" t="s">
        <v>39730</v>
      </c>
      <c r="S3674" s="80" t="s">
        <v>497</v>
      </c>
      <c r="T3674" s="80" t="s">
        <v>39742</v>
      </c>
      <c r="U3674" s="82">
        <v>42537.479317129626</v>
      </c>
      <c r="V3674" s="83" t="s">
        <v>39748</v>
      </c>
      <c r="W3674" s="80"/>
      <c r="X3674" s="80"/>
      <c r="Y3674" s="86" t="s">
        <v>39760</v>
      </c>
      <c r="Z3674" s="80"/>
      <c r="AA3674" s="80" t="str">
        <f>VLOOKUP(A3674,Vertices!A$3:$AY$3641,45,FALSE)</f>
        <v>fr</v>
      </c>
      <c r="AB3674" s="80" t="str">
        <f>IF(VLOOKUP(A3674,Vertices!A$3:$AY$3641,37,FALSE)=0,"",VLOOKUP(A3674,Vertices!A$3:$AY$3641,37,FALSE))</f>
        <v/>
      </c>
    </row>
    <row r="3675" spans="1:28" x14ac:dyDescent="0.25">
      <c r="A3675" s="66" t="s">
        <v>315</v>
      </c>
      <c r="B3675" s="66" t="s">
        <v>315</v>
      </c>
      <c r="C3675" s="67"/>
      <c r="D3675" s="68"/>
      <c r="E3675" s="121"/>
      <c r="F3675" s="70"/>
      <c r="G3675" s="67"/>
      <c r="H3675" s="71"/>
      <c r="I3675" s="72"/>
      <c r="J3675" s="72"/>
      <c r="K3675" s="36"/>
      <c r="L3675" s="122"/>
      <c r="M3675" s="122"/>
      <c r="N3675" s="74"/>
      <c r="O3675" s="80" t="s">
        <v>179</v>
      </c>
      <c r="P3675" s="82">
        <v>42537.479351851849</v>
      </c>
      <c r="Q3675" s="80" t="s">
        <v>39722</v>
      </c>
      <c r="R3675" s="83" t="s">
        <v>39731</v>
      </c>
      <c r="S3675" s="80" t="s">
        <v>21237</v>
      </c>
      <c r="T3675" s="80" t="s">
        <v>39743</v>
      </c>
      <c r="U3675" s="82">
        <v>42537.479351851849</v>
      </c>
      <c r="V3675" s="83" t="s">
        <v>39749</v>
      </c>
      <c r="W3675" s="80"/>
      <c r="X3675" s="80"/>
      <c r="Y3675" s="86" t="s">
        <v>39761</v>
      </c>
      <c r="Z3675" s="80"/>
      <c r="AA3675" s="80" t="str">
        <f>VLOOKUP(A3675,Vertices!A$3:$AY$3641,45,FALSE)</f>
        <v>es</v>
      </c>
      <c r="AB3675" s="80" t="str">
        <f>IF(VLOOKUP(A3675,Vertices!A$3:$AY$3641,37,FALSE)=0,"",VLOOKUP(A3675,Vertices!A$3:$AY$3641,37,FALSE))</f>
        <v>Florida</v>
      </c>
    </row>
    <row r="3676" spans="1:28" x14ac:dyDescent="0.25">
      <c r="A3676" s="66" t="s">
        <v>39712</v>
      </c>
      <c r="B3676" s="66" t="s">
        <v>39712</v>
      </c>
      <c r="C3676" s="67"/>
      <c r="D3676" s="68"/>
      <c r="E3676" s="121"/>
      <c r="F3676" s="70"/>
      <c r="G3676" s="67"/>
      <c r="H3676" s="71"/>
      <c r="I3676" s="72"/>
      <c r="J3676" s="72"/>
      <c r="K3676" s="36"/>
      <c r="L3676" s="122"/>
      <c r="M3676" s="122"/>
      <c r="N3676" s="74"/>
      <c r="O3676" s="80" t="s">
        <v>179</v>
      </c>
      <c r="P3676" s="82">
        <v>42537.479375000003</v>
      </c>
      <c r="Q3676" s="80" t="s">
        <v>39723</v>
      </c>
      <c r="R3676" s="83" t="s">
        <v>39732</v>
      </c>
      <c r="S3676" s="80" t="s">
        <v>39736</v>
      </c>
      <c r="T3676" s="80"/>
      <c r="U3676" s="82">
        <v>42537.479375000003</v>
      </c>
      <c r="V3676" s="83" t="s">
        <v>39750</v>
      </c>
      <c r="W3676" s="80"/>
      <c r="X3676" s="80"/>
      <c r="Y3676" s="86" t="s">
        <v>39762</v>
      </c>
      <c r="Z3676" s="80"/>
      <c r="AA3676" s="80" t="str">
        <f>VLOOKUP(A3676,Vertices!A$3:$AY$3641,45,FALSE)</f>
        <v>it</v>
      </c>
      <c r="AB3676" s="80" t="str">
        <f>IF(VLOOKUP(A3676,Vertices!A$3:$AY$3641,37,FALSE)=0,"",VLOOKUP(A3676,Vertices!A$3:$AY$3641,37,FALSE))</f>
        <v>Italia</v>
      </c>
    </row>
    <row r="3677" spans="1:28" x14ac:dyDescent="0.25">
      <c r="A3677" s="66" t="s">
        <v>14457</v>
      </c>
      <c r="B3677" s="66" t="s">
        <v>14457</v>
      </c>
      <c r="C3677" s="67"/>
      <c r="D3677" s="68"/>
      <c r="E3677" s="121"/>
      <c r="F3677" s="70"/>
      <c r="G3677" s="67"/>
      <c r="H3677" s="71"/>
      <c r="I3677" s="72"/>
      <c r="J3677" s="72"/>
      <c r="K3677" s="36"/>
      <c r="L3677" s="122"/>
      <c r="M3677" s="122"/>
      <c r="N3677" s="74"/>
      <c r="O3677" s="80" t="s">
        <v>179</v>
      </c>
      <c r="P3677" s="82">
        <v>42537.479409722226</v>
      </c>
      <c r="Q3677" s="80" t="s">
        <v>39724</v>
      </c>
      <c r="R3677" s="80"/>
      <c r="S3677" s="80"/>
      <c r="T3677" s="80"/>
      <c r="U3677" s="82">
        <v>42537.479409722226</v>
      </c>
      <c r="V3677" s="83" t="s">
        <v>39751</v>
      </c>
      <c r="W3677" s="80"/>
      <c r="X3677" s="80"/>
      <c r="Y3677" s="86" t="s">
        <v>39763</v>
      </c>
      <c r="Z3677" s="80"/>
      <c r="AA3677" s="80" t="str">
        <f>VLOOKUP(A3677,Vertices!A$3:$AY$3641,45,FALSE)</f>
        <v>en</v>
      </c>
      <c r="AB3677" s="80" t="str">
        <f>IF(VLOOKUP(A3677,Vertices!A$3:$AY$3641,37,FALSE)=0,"",VLOOKUP(A3677,Vertices!A$3:$AY$3641,37,FALSE))</f>
        <v>Santa Catarina, Brazil</v>
      </c>
    </row>
    <row r="3678" spans="1:28" x14ac:dyDescent="0.25">
      <c r="A3678" s="66" t="s">
        <v>39713</v>
      </c>
      <c r="B3678" s="66" t="s">
        <v>39713</v>
      </c>
      <c r="C3678" s="67"/>
      <c r="D3678" s="68"/>
      <c r="E3678" s="121"/>
      <c r="F3678" s="70"/>
      <c r="G3678" s="67"/>
      <c r="H3678" s="71"/>
      <c r="I3678" s="72"/>
      <c r="J3678" s="72"/>
      <c r="K3678" s="36"/>
      <c r="L3678" s="122"/>
      <c r="M3678" s="122"/>
      <c r="N3678" s="74"/>
      <c r="O3678" s="80" t="s">
        <v>179</v>
      </c>
      <c r="P3678" s="82">
        <v>42537.479421296295</v>
      </c>
      <c r="Q3678" s="80" t="s">
        <v>39725</v>
      </c>
      <c r="R3678" s="83" t="s">
        <v>39733</v>
      </c>
      <c r="S3678" s="80" t="s">
        <v>39737</v>
      </c>
      <c r="T3678" s="80"/>
      <c r="U3678" s="82">
        <v>42537.479421296295</v>
      </c>
      <c r="V3678" s="83" t="s">
        <v>39752</v>
      </c>
      <c r="W3678" s="80"/>
      <c r="X3678" s="80"/>
      <c r="Y3678" s="86" t="s">
        <v>39764</v>
      </c>
      <c r="Z3678" s="80"/>
      <c r="AA3678" s="80" t="str">
        <f>VLOOKUP(A3678,Vertices!A$3:$AY$3641,45,FALSE)</f>
        <v>en</v>
      </c>
      <c r="AB3678" s="80" t="str">
        <f>IF(VLOOKUP(A3678,Vertices!A$3:$AY$3641,37,FALSE)=0,"",VLOOKUP(A3678,Vertices!A$3:$AY$3641,37,FALSE))</f>
        <v>Washington, D.C.</v>
      </c>
    </row>
    <row r="3679" spans="1:28" x14ac:dyDescent="0.25">
      <c r="A3679" s="66" t="s">
        <v>39714</v>
      </c>
      <c r="B3679" s="66" t="s">
        <v>282</v>
      </c>
      <c r="C3679" s="67"/>
      <c r="D3679" s="68"/>
      <c r="E3679" s="121"/>
      <c r="F3679" s="70"/>
      <c r="G3679" s="67"/>
      <c r="H3679" s="71"/>
      <c r="I3679" s="72"/>
      <c r="J3679" s="72"/>
      <c r="K3679" s="36"/>
      <c r="L3679" s="122"/>
      <c r="M3679" s="122"/>
      <c r="N3679" s="74"/>
      <c r="O3679" s="80" t="s">
        <v>325</v>
      </c>
      <c r="P3679" s="82">
        <v>42537.479421296295</v>
      </c>
      <c r="Q3679" s="80" t="s">
        <v>337</v>
      </c>
      <c r="R3679" s="80"/>
      <c r="S3679" s="80"/>
      <c r="T3679" s="80" t="s">
        <v>512</v>
      </c>
      <c r="U3679" s="82">
        <v>42537.479421296295</v>
      </c>
      <c r="V3679" s="83" t="s">
        <v>39753</v>
      </c>
      <c r="W3679" s="80"/>
      <c r="X3679" s="80"/>
      <c r="Y3679" s="86" t="s">
        <v>39765</v>
      </c>
      <c r="Z3679" s="80"/>
      <c r="AA3679" s="80" t="str">
        <f>VLOOKUP(A3679,Vertices!A$3:$AY$3641,45,FALSE)</f>
        <v>es</v>
      </c>
      <c r="AB3679" s="80" t="str">
        <f>IF(VLOOKUP(A3679,Vertices!A$3:$AY$3641,37,FALSE)=0,"",VLOOKUP(A3679,Vertices!A$3:$AY$3641,37,FALSE))</f>
        <v>Malaga, España</v>
      </c>
    </row>
    <row r="3680" spans="1:28" x14ac:dyDescent="0.25">
      <c r="A3680" s="66" t="s">
        <v>39715</v>
      </c>
      <c r="B3680" s="66" t="s">
        <v>23089</v>
      </c>
      <c r="C3680" s="67"/>
      <c r="D3680" s="68"/>
      <c r="E3680" s="121"/>
      <c r="F3680" s="70"/>
      <c r="G3680" s="67"/>
      <c r="H3680" s="71"/>
      <c r="I3680" s="72"/>
      <c r="J3680" s="72"/>
      <c r="K3680" s="36"/>
      <c r="L3680" s="122"/>
      <c r="M3680" s="122"/>
      <c r="N3680" s="74"/>
      <c r="O3680" s="80" t="s">
        <v>325</v>
      </c>
      <c r="P3680" s="82">
        <v>42537.479432870372</v>
      </c>
      <c r="Q3680" s="80" t="s">
        <v>33164</v>
      </c>
      <c r="R3680" s="83" t="s">
        <v>23629</v>
      </c>
      <c r="S3680" s="80" t="s">
        <v>23757</v>
      </c>
      <c r="T3680" s="80"/>
      <c r="U3680" s="82">
        <v>42537.479432870372</v>
      </c>
      <c r="V3680" s="83" t="s">
        <v>39754</v>
      </c>
      <c r="W3680" s="80"/>
      <c r="X3680" s="80"/>
      <c r="Y3680" s="86" t="s">
        <v>39766</v>
      </c>
      <c r="Z3680" s="80"/>
      <c r="AA3680" s="80" t="str">
        <f>VLOOKUP(A3680,Vertices!A$3:$AY$3641,45,FALSE)</f>
        <v>en</v>
      </c>
      <c r="AB3680" s="80" t="str">
        <f>IF(VLOOKUP(A3680,Vertices!A$3:$AY$3641,37,FALSE)=0,"",VLOOKUP(A3680,Vertices!A$3:$AY$3641,37,FALSE))</f>
        <v>Syracuse</v>
      </c>
    </row>
    <row r="3681" spans="1:28" x14ac:dyDescent="0.25">
      <c r="A3681" s="89" t="s">
        <v>39716</v>
      </c>
      <c r="B3681" s="89" t="s">
        <v>39716</v>
      </c>
      <c r="C3681" s="112"/>
      <c r="D3681" s="115"/>
      <c r="E3681" s="130"/>
      <c r="F3681" s="111"/>
      <c r="G3681" s="112"/>
      <c r="H3681" s="116"/>
      <c r="I3681" s="113"/>
      <c r="J3681" s="113"/>
      <c r="K3681" s="117"/>
      <c r="L3681" s="131"/>
      <c r="M3681" s="131"/>
      <c r="N3681" s="103"/>
      <c r="O3681" s="107" t="s">
        <v>179</v>
      </c>
      <c r="P3681" s="108">
        <v>42537.479479166665</v>
      </c>
      <c r="Q3681" s="107" t="s">
        <v>39726</v>
      </c>
      <c r="R3681" s="109" t="s">
        <v>39734</v>
      </c>
      <c r="S3681" s="107" t="s">
        <v>39738</v>
      </c>
      <c r="T3681" s="107"/>
      <c r="U3681" s="108">
        <v>42537.479479166665</v>
      </c>
      <c r="V3681" s="109" t="s">
        <v>39755</v>
      </c>
      <c r="W3681" s="107"/>
      <c r="X3681" s="107"/>
      <c r="Y3681" s="110" t="s">
        <v>39767</v>
      </c>
      <c r="Z3681" s="107"/>
      <c r="AA3681" s="80" t="str">
        <f>VLOOKUP(A3681,Vertices!A$3:$AY$3641,45,FALSE)</f>
        <v>en</v>
      </c>
      <c r="AB3681" s="80" t="str">
        <f>IF(VLOOKUP(A3681,Vertices!A$3:$AY$3641,37,FALSE)=0,"",VLOOKUP(A3681,Vertices!A$3:$AY$3641,37,FALSE))</f>
        <v>Singapore</v>
      </c>
    </row>
    <row r="3682" spans="1:28" x14ac:dyDescent="0.25">
      <c r="A3682" s="66" t="s">
        <v>39838</v>
      </c>
      <c r="B3682" s="66" t="s">
        <v>39389</v>
      </c>
      <c r="C3682" s="67"/>
      <c r="D3682" s="68"/>
      <c r="E3682" s="121"/>
      <c r="F3682" s="70"/>
      <c r="G3682" s="67"/>
      <c r="H3682" s="71"/>
      <c r="I3682" s="72"/>
      <c r="J3682" s="72"/>
      <c r="K3682" s="36"/>
      <c r="L3682" s="122"/>
      <c r="M3682" s="122"/>
      <c r="N3682" s="74"/>
      <c r="O3682" s="80" t="s">
        <v>325</v>
      </c>
      <c r="P3682" s="82">
        <v>42537.479629629626</v>
      </c>
      <c r="Q3682" s="80" t="s">
        <v>39420</v>
      </c>
      <c r="R3682" s="83" t="s">
        <v>39431</v>
      </c>
      <c r="S3682" s="80" t="s">
        <v>39437</v>
      </c>
      <c r="T3682" s="80"/>
      <c r="U3682" s="82">
        <v>42537.479629629626</v>
      </c>
      <c r="V3682" s="83" t="s">
        <v>39856</v>
      </c>
      <c r="W3682" s="80"/>
      <c r="X3682" s="80"/>
      <c r="Y3682" s="86" t="s">
        <v>39863</v>
      </c>
      <c r="Z3682" s="80"/>
      <c r="AA3682" s="80" t="str">
        <f>VLOOKUP(A3682,Vertices!A$3:$AY$3641,45,FALSE)</f>
        <v>en</v>
      </c>
      <c r="AB3682" s="80" t="str">
        <f>IF(VLOOKUP(A3682,Vertices!A$3:$AY$3641,37,FALSE)=0,"",VLOOKUP(A3682,Vertices!A$3:$AY$3641,37,FALSE))</f>
        <v>Zurich, Switzerland</v>
      </c>
    </row>
    <row r="3683" spans="1:28" x14ac:dyDescent="0.25">
      <c r="A3683" s="66" t="s">
        <v>38709</v>
      </c>
      <c r="B3683" s="66" t="s">
        <v>39843</v>
      </c>
      <c r="C3683" s="67"/>
      <c r="D3683" s="68"/>
      <c r="E3683" s="121"/>
      <c r="F3683" s="70"/>
      <c r="G3683" s="67"/>
      <c r="H3683" s="71"/>
      <c r="I3683" s="72"/>
      <c r="J3683" s="72"/>
      <c r="K3683" s="36"/>
      <c r="L3683" s="122"/>
      <c r="M3683" s="122"/>
      <c r="N3683" s="74"/>
      <c r="O3683" s="80" t="s">
        <v>325</v>
      </c>
      <c r="P3683" s="82">
        <v>42537.479641203703</v>
      </c>
      <c r="Q3683" s="80" t="s">
        <v>39846</v>
      </c>
      <c r="R3683" s="83" t="s">
        <v>39851</v>
      </c>
      <c r="S3683" s="80" t="s">
        <v>16041</v>
      </c>
      <c r="T3683" s="80" t="s">
        <v>517</v>
      </c>
      <c r="U3683" s="82">
        <v>42537.479641203703</v>
      </c>
      <c r="V3683" s="83" t="s">
        <v>39857</v>
      </c>
      <c r="W3683" s="80"/>
      <c r="X3683" s="80"/>
      <c r="Y3683" s="86" t="s">
        <v>39864</v>
      </c>
      <c r="Z3683" s="80"/>
      <c r="AA3683" s="80" t="str">
        <f>VLOOKUP(A3683,Vertices!A$3:$AY$3641,45,FALSE)</f>
        <v>en</v>
      </c>
      <c r="AB3683" s="80" t="str">
        <f>IF(VLOOKUP(A3683,Vertices!A$3:$AY$3641,37,FALSE)=0,"",VLOOKUP(A3683,Vertices!A$3:$AY$3641,37,FALSE))</f>
        <v/>
      </c>
    </row>
    <row r="3684" spans="1:28" x14ac:dyDescent="0.25">
      <c r="A3684" s="66" t="s">
        <v>39839</v>
      </c>
      <c r="B3684" s="66" t="s">
        <v>39839</v>
      </c>
      <c r="C3684" s="67"/>
      <c r="D3684" s="68"/>
      <c r="E3684" s="121"/>
      <c r="F3684" s="70"/>
      <c r="G3684" s="67"/>
      <c r="H3684" s="71"/>
      <c r="I3684" s="72"/>
      <c r="J3684" s="72"/>
      <c r="K3684" s="36"/>
      <c r="L3684" s="122"/>
      <c r="M3684" s="122"/>
      <c r="N3684" s="74"/>
      <c r="O3684" s="80" t="s">
        <v>179</v>
      </c>
      <c r="P3684" s="82">
        <v>42537.479664351849</v>
      </c>
      <c r="Q3684" s="80" t="s">
        <v>39847</v>
      </c>
      <c r="R3684" s="83" t="s">
        <v>39733</v>
      </c>
      <c r="S3684" s="80" t="s">
        <v>39737</v>
      </c>
      <c r="T3684" s="80"/>
      <c r="U3684" s="82">
        <v>42537.479664351849</v>
      </c>
      <c r="V3684" s="83" t="s">
        <v>39858</v>
      </c>
      <c r="W3684" s="80"/>
      <c r="X3684" s="80"/>
      <c r="Y3684" s="86" t="s">
        <v>39865</v>
      </c>
      <c r="Z3684" s="80"/>
      <c r="AA3684" s="80" t="str">
        <f>VLOOKUP(A3684,Vertices!A$3:$AY$3641,45,FALSE)</f>
        <v>en</v>
      </c>
      <c r="AB3684" s="80" t="str">
        <f>IF(VLOOKUP(A3684,Vertices!A$3:$AY$3641,37,FALSE)=0,"",VLOOKUP(A3684,Vertices!A$3:$AY$3641,37,FALSE))</f>
        <v>Washington, D.C.</v>
      </c>
    </row>
    <row r="3685" spans="1:28" x14ac:dyDescent="0.25">
      <c r="A3685" s="66" t="s">
        <v>39840</v>
      </c>
      <c r="B3685" s="66" t="s">
        <v>39844</v>
      </c>
      <c r="C3685" s="67"/>
      <c r="D3685" s="68"/>
      <c r="E3685" s="121"/>
      <c r="F3685" s="70"/>
      <c r="G3685" s="67"/>
      <c r="H3685" s="71"/>
      <c r="I3685" s="72"/>
      <c r="J3685" s="72"/>
      <c r="K3685" s="36"/>
      <c r="L3685" s="122"/>
      <c r="M3685" s="122"/>
      <c r="N3685" s="74"/>
      <c r="O3685" s="80" t="s">
        <v>325</v>
      </c>
      <c r="P3685" s="82">
        <v>42537.479687500003</v>
      </c>
      <c r="Q3685" s="80" t="s">
        <v>39848</v>
      </c>
      <c r="R3685" s="83" t="s">
        <v>39852</v>
      </c>
      <c r="S3685" s="80" t="s">
        <v>2042</v>
      </c>
      <c r="T3685" s="80" t="s">
        <v>517</v>
      </c>
      <c r="U3685" s="82">
        <v>42537.479687500003</v>
      </c>
      <c r="V3685" s="83" t="s">
        <v>39859</v>
      </c>
      <c r="W3685" s="80"/>
      <c r="X3685" s="80"/>
      <c r="Y3685" s="86" t="s">
        <v>39866</v>
      </c>
      <c r="Z3685" s="80"/>
      <c r="AA3685" s="80" t="str">
        <f>VLOOKUP(A3685,Vertices!A$3:$AY$3641,45,FALSE)</f>
        <v>es</v>
      </c>
      <c r="AB3685" s="80" t="str">
        <f>IF(VLOOKUP(A3685,Vertices!A$3:$AY$3641,37,FALSE)=0,"",VLOOKUP(A3685,Vertices!A$3:$AY$3641,37,FALSE))</f>
        <v>Madrid</v>
      </c>
    </row>
    <row r="3686" spans="1:28" x14ac:dyDescent="0.25">
      <c r="A3686" s="66" t="s">
        <v>39841</v>
      </c>
      <c r="B3686" s="66" t="s">
        <v>39389</v>
      </c>
      <c r="C3686" s="67"/>
      <c r="D3686" s="68"/>
      <c r="E3686" s="121"/>
      <c r="F3686" s="70"/>
      <c r="G3686" s="67"/>
      <c r="H3686" s="71"/>
      <c r="I3686" s="72"/>
      <c r="J3686" s="72"/>
      <c r="K3686" s="36"/>
      <c r="L3686" s="122"/>
      <c r="M3686" s="122"/>
      <c r="N3686" s="74"/>
      <c r="O3686" s="80" t="s">
        <v>325</v>
      </c>
      <c r="P3686" s="82">
        <v>42537.479849537034</v>
      </c>
      <c r="Q3686" s="80" t="s">
        <v>39420</v>
      </c>
      <c r="R3686" s="83" t="s">
        <v>39431</v>
      </c>
      <c r="S3686" s="80" t="s">
        <v>39437</v>
      </c>
      <c r="T3686" s="80"/>
      <c r="U3686" s="82">
        <v>42537.479849537034</v>
      </c>
      <c r="V3686" s="83" t="s">
        <v>39860</v>
      </c>
      <c r="W3686" s="80"/>
      <c r="X3686" s="80"/>
      <c r="Y3686" s="86" t="s">
        <v>39867</v>
      </c>
      <c r="Z3686" s="80"/>
      <c r="AA3686" s="80" t="str">
        <f>VLOOKUP(A3686,Vertices!A$3:$AY$3641,45,FALSE)</f>
        <v>en</v>
      </c>
      <c r="AB3686" s="80" t="str">
        <f>IF(VLOOKUP(A3686,Vertices!A$3:$AY$3641,37,FALSE)=0,"",VLOOKUP(A3686,Vertices!A$3:$AY$3641,37,FALSE))</f>
        <v>Prague, CZ</v>
      </c>
    </row>
    <row r="3687" spans="1:28" x14ac:dyDescent="0.25">
      <c r="A3687" s="66" t="s">
        <v>39842</v>
      </c>
      <c r="B3687" s="66" t="s">
        <v>39845</v>
      </c>
      <c r="C3687" s="67"/>
      <c r="D3687" s="68"/>
      <c r="E3687" s="121"/>
      <c r="F3687" s="70"/>
      <c r="G3687" s="67"/>
      <c r="H3687" s="71"/>
      <c r="I3687" s="72"/>
      <c r="J3687" s="72"/>
      <c r="K3687" s="36"/>
      <c r="L3687" s="122"/>
      <c r="M3687" s="122"/>
      <c r="N3687" s="74"/>
      <c r="O3687" s="80" t="s">
        <v>325</v>
      </c>
      <c r="P3687" s="82">
        <v>42537.479849537034</v>
      </c>
      <c r="Q3687" s="80" t="s">
        <v>39849</v>
      </c>
      <c r="R3687" s="83" t="s">
        <v>39853</v>
      </c>
      <c r="S3687" s="80" t="s">
        <v>39855</v>
      </c>
      <c r="T3687" s="80"/>
      <c r="U3687" s="82">
        <v>42537.479849537034</v>
      </c>
      <c r="V3687" s="83" t="s">
        <v>39861</v>
      </c>
      <c r="W3687" s="80"/>
      <c r="X3687" s="80"/>
      <c r="Y3687" s="86" t="s">
        <v>39868</v>
      </c>
      <c r="Z3687" s="80"/>
      <c r="AA3687" s="80" t="str">
        <f>VLOOKUP(A3687,Vertices!A$3:$AY$3641,45,FALSE)</f>
        <v>en</v>
      </c>
      <c r="AB3687" s="80" t="str">
        <f>IF(VLOOKUP(A3687,Vertices!A$3:$AY$3641,37,FALSE)=0,"",VLOOKUP(A3687,Vertices!A$3:$AY$3641,37,FALSE))</f>
        <v/>
      </c>
    </row>
    <row r="3688" spans="1:28" x14ac:dyDescent="0.25">
      <c r="A3688" s="89" t="s">
        <v>12278</v>
      </c>
      <c r="B3688" s="89" t="s">
        <v>12278</v>
      </c>
      <c r="C3688" s="112"/>
      <c r="D3688" s="115"/>
      <c r="E3688" s="130"/>
      <c r="F3688" s="111"/>
      <c r="G3688" s="112"/>
      <c r="H3688" s="116"/>
      <c r="I3688" s="113"/>
      <c r="J3688" s="113"/>
      <c r="K3688" s="117"/>
      <c r="L3688" s="131"/>
      <c r="M3688" s="131"/>
      <c r="N3688" s="103"/>
      <c r="O3688" s="107" t="s">
        <v>179</v>
      </c>
      <c r="P3688" s="108">
        <v>42537.480115740742</v>
      </c>
      <c r="Q3688" s="107" t="s">
        <v>39850</v>
      </c>
      <c r="R3688" s="109" t="s">
        <v>39854</v>
      </c>
      <c r="S3688" s="107" t="s">
        <v>2042</v>
      </c>
      <c r="T3688" s="107"/>
      <c r="U3688" s="108">
        <v>42537.480115740742</v>
      </c>
      <c r="V3688" s="109" t="s">
        <v>39862</v>
      </c>
      <c r="W3688" s="107"/>
      <c r="X3688" s="107"/>
      <c r="Y3688" s="110" t="s">
        <v>39869</v>
      </c>
      <c r="Z3688" s="107"/>
      <c r="AA3688" s="80" t="str">
        <f>VLOOKUP(A3688,Vertices!A$3:$AY$3641,45,FALSE)</f>
        <v>es</v>
      </c>
      <c r="AB3688" s="80" t="str">
        <f>IF(VLOOKUP(A3688,Vertices!A$3:$AY$3641,37,FALSE)=0,"",VLOOKUP(A3688,Vertices!A$3:$AY$3641,37,FALSE))</f>
        <v/>
      </c>
    </row>
    <row r="3689" spans="1:28" x14ac:dyDescent="0.25">
      <c r="A3689" s="66" t="s">
        <v>39928</v>
      </c>
      <c r="B3689" s="66" t="s">
        <v>39928</v>
      </c>
      <c r="C3689" s="67"/>
      <c r="D3689" s="68"/>
      <c r="E3689" s="121"/>
      <c r="F3689" s="70"/>
      <c r="G3689" s="67"/>
      <c r="H3689" s="71"/>
      <c r="I3689" s="72"/>
      <c r="J3689" s="72"/>
      <c r="K3689" s="36"/>
      <c r="L3689" s="122"/>
      <c r="M3689" s="122"/>
      <c r="N3689" s="74"/>
      <c r="O3689" s="80" t="s">
        <v>179</v>
      </c>
      <c r="P3689" s="82">
        <v>42537.480254629627</v>
      </c>
      <c r="Q3689" s="80" t="s">
        <v>39941</v>
      </c>
      <c r="R3689" s="83" t="s">
        <v>39952</v>
      </c>
      <c r="S3689" s="80" t="s">
        <v>489</v>
      </c>
      <c r="T3689" s="80" t="s">
        <v>39962</v>
      </c>
      <c r="U3689" s="82">
        <v>42537.480254629627</v>
      </c>
      <c r="V3689" s="83" t="s">
        <v>39964</v>
      </c>
      <c r="W3689" s="80"/>
      <c r="X3689" s="80"/>
      <c r="Y3689" s="86" t="s">
        <v>39975</v>
      </c>
      <c r="Z3689" s="80"/>
      <c r="AA3689" s="80" t="str">
        <f>VLOOKUP(A3689,Vertices!A$3:$AY$3641,45,FALSE)</f>
        <v>ru</v>
      </c>
      <c r="AB3689" s="80" t="str">
        <f>IF(VLOOKUP(A3689,Vertices!A$3:$AY$3641,37,FALSE)=0,"",VLOOKUP(A3689,Vertices!A$3:$AY$3641,37,FALSE))</f>
        <v/>
      </c>
    </row>
    <row r="3690" spans="1:28" x14ac:dyDescent="0.25">
      <c r="A3690" s="66" t="s">
        <v>39929</v>
      </c>
      <c r="B3690" s="66" t="s">
        <v>39929</v>
      </c>
      <c r="C3690" s="67"/>
      <c r="D3690" s="68"/>
      <c r="E3690" s="121"/>
      <c r="F3690" s="70"/>
      <c r="G3690" s="67"/>
      <c r="H3690" s="71"/>
      <c r="I3690" s="72"/>
      <c r="J3690" s="72"/>
      <c r="K3690" s="36"/>
      <c r="L3690" s="122"/>
      <c r="M3690" s="122"/>
      <c r="N3690" s="74"/>
      <c r="O3690" s="80" t="s">
        <v>179</v>
      </c>
      <c r="P3690" s="82">
        <v>42537.480266203704</v>
      </c>
      <c r="Q3690" s="80" t="s">
        <v>39942</v>
      </c>
      <c r="R3690" s="83" t="s">
        <v>39953</v>
      </c>
      <c r="S3690" s="80" t="s">
        <v>39960</v>
      </c>
      <c r="T3690" s="80"/>
      <c r="U3690" s="82">
        <v>42537.480266203704</v>
      </c>
      <c r="V3690" s="83" t="s">
        <v>39965</v>
      </c>
      <c r="W3690" s="80"/>
      <c r="X3690" s="80"/>
      <c r="Y3690" s="86" t="s">
        <v>39976</v>
      </c>
      <c r="Z3690" s="80"/>
      <c r="AA3690" s="80" t="str">
        <f>VLOOKUP(A3690,Vertices!A$3:$AY$3641,45,FALSE)</f>
        <v>es</v>
      </c>
      <c r="AB3690" s="80" t="str">
        <f>IF(VLOOKUP(A3690,Vertices!A$3:$AY$3641,37,FALSE)=0,"",VLOOKUP(A3690,Vertices!A$3:$AY$3641,37,FALSE))</f>
        <v>Santo Domingo RD</v>
      </c>
    </row>
    <row r="3691" spans="1:28" x14ac:dyDescent="0.25">
      <c r="A3691" s="66" t="s">
        <v>39930</v>
      </c>
      <c r="B3691" s="66" t="s">
        <v>39930</v>
      </c>
      <c r="C3691" s="67"/>
      <c r="D3691" s="68"/>
      <c r="E3691" s="121"/>
      <c r="F3691" s="70"/>
      <c r="G3691" s="67"/>
      <c r="H3691" s="71"/>
      <c r="I3691" s="72"/>
      <c r="J3691" s="72"/>
      <c r="K3691" s="36"/>
      <c r="L3691" s="122"/>
      <c r="M3691" s="122"/>
      <c r="N3691" s="74"/>
      <c r="O3691" s="80" t="s">
        <v>179</v>
      </c>
      <c r="P3691" s="82">
        <v>42537.480381944442</v>
      </c>
      <c r="Q3691" s="80" t="s">
        <v>39943</v>
      </c>
      <c r="R3691" s="83" t="s">
        <v>39954</v>
      </c>
      <c r="S3691" s="80" t="s">
        <v>37266</v>
      </c>
      <c r="T3691" s="80"/>
      <c r="U3691" s="82">
        <v>42537.480381944442</v>
      </c>
      <c r="V3691" s="83" t="s">
        <v>39966</v>
      </c>
      <c r="W3691" s="80"/>
      <c r="X3691" s="80"/>
      <c r="Y3691" s="86" t="s">
        <v>39977</v>
      </c>
      <c r="Z3691" s="80"/>
      <c r="AA3691" s="80" t="str">
        <f>VLOOKUP(A3691,Vertices!A$3:$AY$3641,45,FALSE)</f>
        <v>en</v>
      </c>
      <c r="AB3691" s="80" t="str">
        <f>IF(VLOOKUP(A3691,Vertices!A$3:$AY$3641,37,FALSE)=0,"",VLOOKUP(A3691,Vertices!A$3:$AY$3641,37,FALSE))</f>
        <v/>
      </c>
    </row>
    <row r="3692" spans="1:28" x14ac:dyDescent="0.25">
      <c r="A3692" s="66" t="s">
        <v>39931</v>
      </c>
      <c r="B3692" s="66" t="s">
        <v>39931</v>
      </c>
      <c r="C3692" s="67"/>
      <c r="D3692" s="68"/>
      <c r="E3692" s="121"/>
      <c r="F3692" s="70"/>
      <c r="G3692" s="67"/>
      <c r="H3692" s="71"/>
      <c r="I3692" s="72"/>
      <c r="J3692" s="72"/>
      <c r="K3692" s="36"/>
      <c r="L3692" s="122"/>
      <c r="M3692" s="122"/>
      <c r="N3692" s="74"/>
      <c r="O3692" s="80" t="s">
        <v>179</v>
      </c>
      <c r="P3692" s="82">
        <v>42537.480405092596</v>
      </c>
      <c r="Q3692" s="80" t="s">
        <v>39944</v>
      </c>
      <c r="R3692" s="83" t="s">
        <v>39955</v>
      </c>
      <c r="S3692" s="80" t="s">
        <v>2042</v>
      </c>
      <c r="T3692" s="80"/>
      <c r="U3692" s="82">
        <v>42537.480405092596</v>
      </c>
      <c r="V3692" s="83" t="s">
        <v>39967</v>
      </c>
      <c r="W3692" s="80"/>
      <c r="X3692" s="80"/>
      <c r="Y3692" s="86" t="s">
        <v>39978</v>
      </c>
      <c r="Z3692" s="80"/>
      <c r="AA3692" s="80" t="str">
        <f>VLOOKUP(A3692,Vertices!A$3:$AY$3641,45,FALSE)</f>
        <v>en</v>
      </c>
      <c r="AB3692" s="80" t="str">
        <f>IF(VLOOKUP(A3692,Vertices!A$3:$AY$3641,37,FALSE)=0,"",VLOOKUP(A3692,Vertices!A$3:$AY$3641,37,FALSE))</f>
        <v/>
      </c>
    </row>
    <row r="3693" spans="1:28" x14ac:dyDescent="0.25">
      <c r="A3693" s="66" t="s">
        <v>39932</v>
      </c>
      <c r="B3693" s="66" t="s">
        <v>39932</v>
      </c>
      <c r="C3693" s="67"/>
      <c r="D3693" s="68"/>
      <c r="E3693" s="121"/>
      <c r="F3693" s="70"/>
      <c r="G3693" s="67"/>
      <c r="H3693" s="71"/>
      <c r="I3693" s="72"/>
      <c r="J3693" s="72"/>
      <c r="K3693" s="36"/>
      <c r="L3693" s="122"/>
      <c r="M3693" s="122"/>
      <c r="N3693" s="74"/>
      <c r="O3693" s="80" t="s">
        <v>179</v>
      </c>
      <c r="P3693" s="82">
        <v>42537.480532407404</v>
      </c>
      <c r="Q3693" s="80" t="s">
        <v>39945</v>
      </c>
      <c r="R3693" s="83" t="s">
        <v>39956</v>
      </c>
      <c r="S3693" s="80" t="s">
        <v>474</v>
      </c>
      <c r="T3693" s="80" t="s">
        <v>39963</v>
      </c>
      <c r="U3693" s="82">
        <v>42537.480532407404</v>
      </c>
      <c r="V3693" s="83" t="s">
        <v>39968</v>
      </c>
      <c r="W3693" s="80"/>
      <c r="X3693" s="80"/>
      <c r="Y3693" s="86" t="s">
        <v>39979</v>
      </c>
      <c r="Z3693" s="80"/>
      <c r="AA3693" s="80" t="str">
        <f>VLOOKUP(A3693,Vertices!A$3:$AY$3641,45,FALSE)</f>
        <v>en</v>
      </c>
      <c r="AB3693" s="80" t="str">
        <f>IF(VLOOKUP(A3693,Vertices!A$3:$AY$3641,37,FALSE)=0,"",VLOOKUP(A3693,Vertices!A$3:$AY$3641,37,FALSE))</f>
        <v>Atlanta</v>
      </c>
    </row>
    <row r="3694" spans="1:28" x14ac:dyDescent="0.25">
      <c r="A3694" s="66" t="s">
        <v>39933</v>
      </c>
      <c r="B3694" s="66" t="s">
        <v>306</v>
      </c>
      <c r="C3694" s="67"/>
      <c r="D3694" s="68"/>
      <c r="E3694" s="121"/>
      <c r="F3694" s="70"/>
      <c r="G3694" s="67"/>
      <c r="H3694" s="71"/>
      <c r="I3694" s="72"/>
      <c r="J3694" s="72"/>
      <c r="K3694" s="36"/>
      <c r="L3694" s="122"/>
      <c r="M3694" s="122"/>
      <c r="N3694" s="74"/>
      <c r="O3694" s="80" t="s">
        <v>325</v>
      </c>
      <c r="P3694" s="82">
        <v>42537.48064814815</v>
      </c>
      <c r="Q3694" s="80" t="s">
        <v>39946</v>
      </c>
      <c r="R3694" s="80"/>
      <c r="S3694" s="80"/>
      <c r="T3694" s="80" t="s">
        <v>517</v>
      </c>
      <c r="U3694" s="82">
        <v>42537.48064814815</v>
      </c>
      <c r="V3694" s="83" t="s">
        <v>39969</v>
      </c>
      <c r="W3694" s="80"/>
      <c r="X3694" s="80"/>
      <c r="Y3694" s="86" t="s">
        <v>39980</v>
      </c>
      <c r="Z3694" s="80"/>
      <c r="AA3694" s="80" t="str">
        <f>VLOOKUP(A3694,Vertices!A$3:$AY$3641,45,FALSE)</f>
        <v>en</v>
      </c>
      <c r="AB3694" s="80" t="str">
        <f>IF(VLOOKUP(A3694,Vertices!A$3:$AY$3641,37,FALSE)=0,"",VLOOKUP(A3694,Vertices!A$3:$AY$3641,37,FALSE))</f>
        <v xml:space="preserve">St Louis - Lafayette Square </v>
      </c>
    </row>
    <row r="3695" spans="1:28" x14ac:dyDescent="0.25">
      <c r="A3695" s="66" t="s">
        <v>39933</v>
      </c>
      <c r="B3695" s="66" t="s">
        <v>39939</v>
      </c>
      <c r="C3695" s="67"/>
      <c r="D3695" s="68"/>
      <c r="E3695" s="121"/>
      <c r="F3695" s="70"/>
      <c r="G3695" s="67"/>
      <c r="H3695" s="71"/>
      <c r="I3695" s="72"/>
      <c r="J3695" s="72"/>
      <c r="K3695" s="36"/>
      <c r="L3695" s="122"/>
      <c r="M3695" s="122"/>
      <c r="N3695" s="74"/>
      <c r="O3695" s="80" t="s">
        <v>325</v>
      </c>
      <c r="P3695" s="82">
        <v>42537.48064814815</v>
      </c>
      <c r="Q3695" s="80" t="s">
        <v>39946</v>
      </c>
      <c r="R3695" s="80"/>
      <c r="S3695" s="80"/>
      <c r="T3695" s="80" t="s">
        <v>517</v>
      </c>
      <c r="U3695" s="82">
        <v>42537.48064814815</v>
      </c>
      <c r="V3695" s="83" t="s">
        <v>39969</v>
      </c>
      <c r="W3695" s="80"/>
      <c r="X3695" s="80"/>
      <c r="Y3695" s="86" t="s">
        <v>39980</v>
      </c>
      <c r="Z3695" s="80"/>
      <c r="AA3695" s="80" t="str">
        <f>VLOOKUP(A3695,Vertices!A$3:$AY$3641,45,FALSE)</f>
        <v>en</v>
      </c>
      <c r="AB3695" s="80" t="str">
        <f>IF(VLOOKUP(A3695,Vertices!A$3:$AY$3641,37,FALSE)=0,"",VLOOKUP(A3695,Vertices!A$3:$AY$3641,37,FALSE))</f>
        <v xml:space="preserve">St Louis - Lafayette Square </v>
      </c>
    </row>
    <row r="3696" spans="1:28" x14ac:dyDescent="0.25">
      <c r="A3696" s="66" t="s">
        <v>39933</v>
      </c>
      <c r="B3696" s="66" t="s">
        <v>39940</v>
      </c>
      <c r="C3696" s="67"/>
      <c r="D3696" s="68"/>
      <c r="E3696" s="121"/>
      <c r="F3696" s="70"/>
      <c r="G3696" s="67"/>
      <c r="H3696" s="71"/>
      <c r="I3696" s="72"/>
      <c r="J3696" s="72"/>
      <c r="K3696" s="36"/>
      <c r="L3696" s="122"/>
      <c r="M3696" s="122"/>
      <c r="N3696" s="74"/>
      <c r="O3696" s="80" t="s">
        <v>325</v>
      </c>
      <c r="P3696" s="82">
        <v>42537.48064814815</v>
      </c>
      <c r="Q3696" s="80" t="s">
        <v>39946</v>
      </c>
      <c r="R3696" s="80"/>
      <c r="S3696" s="80"/>
      <c r="T3696" s="80" t="s">
        <v>517</v>
      </c>
      <c r="U3696" s="82">
        <v>42537.48064814815</v>
      </c>
      <c r="V3696" s="83" t="s">
        <v>39969</v>
      </c>
      <c r="W3696" s="80"/>
      <c r="X3696" s="80"/>
      <c r="Y3696" s="86" t="s">
        <v>39980</v>
      </c>
      <c r="Z3696" s="80"/>
      <c r="AA3696" s="80" t="str">
        <f>VLOOKUP(A3696,Vertices!A$3:$AY$3641,45,FALSE)</f>
        <v>en</v>
      </c>
      <c r="AB3696" s="80" t="str">
        <f>IF(VLOOKUP(A3696,Vertices!A$3:$AY$3641,37,FALSE)=0,"",VLOOKUP(A3696,Vertices!A$3:$AY$3641,37,FALSE))</f>
        <v xml:space="preserve">St Louis - Lafayette Square </v>
      </c>
    </row>
    <row r="3697" spans="1:28" x14ac:dyDescent="0.25">
      <c r="A3697" s="66" t="s">
        <v>39934</v>
      </c>
      <c r="B3697" s="66" t="s">
        <v>39934</v>
      </c>
      <c r="C3697" s="67"/>
      <c r="D3697" s="68"/>
      <c r="E3697" s="121"/>
      <c r="F3697" s="70"/>
      <c r="G3697" s="67"/>
      <c r="H3697" s="71"/>
      <c r="I3697" s="72"/>
      <c r="J3697" s="72"/>
      <c r="K3697" s="36"/>
      <c r="L3697" s="122"/>
      <c r="M3697" s="122"/>
      <c r="N3697" s="74"/>
      <c r="O3697" s="80" t="s">
        <v>179</v>
      </c>
      <c r="P3697" s="82">
        <v>42537.48065972222</v>
      </c>
      <c r="Q3697" s="80" t="s">
        <v>39947</v>
      </c>
      <c r="R3697" s="80"/>
      <c r="S3697" s="80"/>
      <c r="T3697" s="80"/>
      <c r="U3697" s="82">
        <v>42537.48065972222</v>
      </c>
      <c r="V3697" s="83" t="s">
        <v>39970</v>
      </c>
      <c r="W3697" s="80"/>
      <c r="X3697" s="80"/>
      <c r="Y3697" s="86" t="s">
        <v>39981</v>
      </c>
      <c r="Z3697" s="80"/>
      <c r="AA3697" s="80" t="str">
        <f>VLOOKUP(A3697,Vertices!A$3:$AY$3641,45,FALSE)</f>
        <v>es</v>
      </c>
      <c r="AB3697" s="80" t="str">
        <f>IF(VLOOKUP(A3697,Vertices!A$3:$AY$3641,37,FALSE)=0,"",VLOOKUP(A3697,Vertices!A$3:$AY$3641,37,FALSE))</f>
        <v xml:space="preserve">Narnia </v>
      </c>
    </row>
    <row r="3698" spans="1:28" x14ac:dyDescent="0.25">
      <c r="A3698" s="66" t="s">
        <v>39935</v>
      </c>
      <c r="B3698" s="66" t="s">
        <v>39935</v>
      </c>
      <c r="C3698" s="67"/>
      <c r="D3698" s="68"/>
      <c r="E3698" s="121"/>
      <c r="F3698" s="70"/>
      <c r="G3698" s="67"/>
      <c r="H3698" s="71"/>
      <c r="I3698" s="72"/>
      <c r="J3698" s="72"/>
      <c r="K3698" s="36"/>
      <c r="L3698" s="122"/>
      <c r="M3698" s="122"/>
      <c r="N3698" s="74"/>
      <c r="O3698" s="80" t="s">
        <v>179</v>
      </c>
      <c r="P3698" s="82">
        <v>42537.480682870373</v>
      </c>
      <c r="Q3698" s="80" t="s">
        <v>39948</v>
      </c>
      <c r="R3698" s="83" t="s">
        <v>39957</v>
      </c>
      <c r="S3698" s="80" t="s">
        <v>475</v>
      </c>
      <c r="T3698" s="80"/>
      <c r="U3698" s="82">
        <v>42537.480682870373</v>
      </c>
      <c r="V3698" s="83" t="s">
        <v>39971</v>
      </c>
      <c r="W3698" s="80"/>
      <c r="X3698" s="80"/>
      <c r="Y3698" s="86" t="s">
        <v>39982</v>
      </c>
      <c r="Z3698" s="80"/>
      <c r="AA3698" s="80" t="str">
        <f>VLOOKUP(A3698,Vertices!A$3:$AY$3641,45,FALSE)</f>
        <v>cs</v>
      </c>
      <c r="AB3698" s="80" t="str">
        <f>IF(VLOOKUP(A3698,Vertices!A$3:$AY$3641,37,FALSE)=0,"",VLOOKUP(A3698,Vertices!A$3:$AY$3641,37,FALSE))</f>
        <v>Praha, Česká republika</v>
      </c>
    </row>
    <row r="3699" spans="1:28" x14ac:dyDescent="0.25">
      <c r="A3699" s="66" t="s">
        <v>39936</v>
      </c>
      <c r="B3699" s="66" t="s">
        <v>39183</v>
      </c>
      <c r="C3699" s="67"/>
      <c r="D3699" s="68"/>
      <c r="E3699" s="121"/>
      <c r="F3699" s="70"/>
      <c r="G3699" s="67"/>
      <c r="H3699" s="71"/>
      <c r="I3699" s="72"/>
      <c r="J3699" s="72"/>
      <c r="K3699" s="36"/>
      <c r="L3699" s="122"/>
      <c r="M3699" s="122"/>
      <c r="N3699" s="74"/>
      <c r="O3699" s="80" t="s">
        <v>325</v>
      </c>
      <c r="P3699" s="82">
        <v>42537.480914351851</v>
      </c>
      <c r="Q3699" s="80" t="s">
        <v>39949</v>
      </c>
      <c r="R3699" s="83" t="s">
        <v>39193</v>
      </c>
      <c r="S3699" s="80" t="s">
        <v>2042</v>
      </c>
      <c r="T3699" s="80"/>
      <c r="U3699" s="82">
        <v>42537.480914351851</v>
      </c>
      <c r="V3699" s="83" t="s">
        <v>39972</v>
      </c>
      <c r="W3699" s="80"/>
      <c r="X3699" s="80"/>
      <c r="Y3699" s="86" t="s">
        <v>39983</v>
      </c>
      <c r="Z3699" s="80"/>
      <c r="AA3699" s="80" t="str">
        <f>VLOOKUP(A3699,Vertices!A$3:$AY$3641,45,FALSE)</f>
        <v>en</v>
      </c>
      <c r="AB3699" s="80" t="str">
        <f>IF(VLOOKUP(A3699,Vertices!A$3:$AY$3641,37,FALSE)=0,"",VLOOKUP(A3699,Vertices!A$3:$AY$3641,37,FALSE))</f>
        <v/>
      </c>
    </row>
    <row r="3700" spans="1:28" x14ac:dyDescent="0.25">
      <c r="A3700" s="66" t="s">
        <v>39937</v>
      </c>
      <c r="B3700" s="66" t="s">
        <v>39937</v>
      </c>
      <c r="C3700" s="67"/>
      <c r="D3700" s="68"/>
      <c r="E3700" s="121"/>
      <c r="F3700" s="70"/>
      <c r="G3700" s="67"/>
      <c r="H3700" s="71"/>
      <c r="I3700" s="72"/>
      <c r="J3700" s="72"/>
      <c r="K3700" s="36"/>
      <c r="L3700" s="122"/>
      <c r="M3700" s="122"/>
      <c r="N3700" s="74"/>
      <c r="O3700" s="80" t="s">
        <v>179</v>
      </c>
      <c r="P3700" s="82">
        <v>42537.48096064815</v>
      </c>
      <c r="Q3700" s="80" t="s">
        <v>39950</v>
      </c>
      <c r="R3700" s="83" t="s">
        <v>39958</v>
      </c>
      <c r="S3700" s="80" t="s">
        <v>39961</v>
      </c>
      <c r="T3700" s="80" t="s">
        <v>517</v>
      </c>
      <c r="U3700" s="82">
        <v>42537.48096064815</v>
      </c>
      <c r="V3700" s="83" t="s">
        <v>39973</v>
      </c>
      <c r="W3700" s="80"/>
      <c r="X3700" s="80"/>
      <c r="Y3700" s="86" t="s">
        <v>39984</v>
      </c>
      <c r="Z3700" s="80"/>
      <c r="AA3700" s="80" t="str">
        <f>VLOOKUP(A3700,Vertices!A$3:$AY$3641,45,FALSE)</f>
        <v>en</v>
      </c>
      <c r="AB3700" s="80" t="str">
        <f>IF(VLOOKUP(A3700,Vertices!A$3:$AY$3641,37,FALSE)=0,"",VLOOKUP(A3700,Vertices!A$3:$AY$3641,37,FALSE))</f>
        <v>Internet 926</v>
      </c>
    </row>
    <row r="3701" spans="1:28" x14ac:dyDescent="0.25">
      <c r="A3701" s="89" t="s">
        <v>39938</v>
      </c>
      <c r="B3701" s="89" t="s">
        <v>39938</v>
      </c>
      <c r="C3701" s="112"/>
      <c r="D3701" s="115"/>
      <c r="E3701" s="130"/>
      <c r="F3701" s="111"/>
      <c r="G3701" s="112"/>
      <c r="H3701" s="116"/>
      <c r="I3701" s="113"/>
      <c r="J3701" s="113"/>
      <c r="K3701" s="117"/>
      <c r="L3701" s="131"/>
      <c r="M3701" s="131"/>
      <c r="N3701" s="103"/>
      <c r="O3701" s="107" t="s">
        <v>179</v>
      </c>
      <c r="P3701" s="108">
        <v>42537.481145833335</v>
      </c>
      <c r="Q3701" s="107" t="s">
        <v>39951</v>
      </c>
      <c r="R3701" s="109" t="s">
        <v>39959</v>
      </c>
      <c r="S3701" s="107" t="s">
        <v>489</v>
      </c>
      <c r="T3701" s="107"/>
      <c r="U3701" s="108">
        <v>42537.481145833335</v>
      </c>
      <c r="V3701" s="109" t="s">
        <v>39974</v>
      </c>
      <c r="W3701" s="107"/>
      <c r="X3701" s="107"/>
      <c r="Y3701" s="110" t="s">
        <v>39985</v>
      </c>
      <c r="Z3701" s="107"/>
      <c r="AA3701" s="80" t="str">
        <f>VLOOKUP(A3701,Vertices!A$3:$AY$3641,45,FALSE)</f>
        <v>en</v>
      </c>
      <c r="AB3701" s="80" t="str">
        <f>IF(VLOOKUP(A3701,Vertices!A$3:$AY$3641,37,FALSE)=0,"",VLOOKUP(A3701,Vertices!A$3:$AY$3641,37,FALSE))</f>
        <v/>
      </c>
    </row>
    <row r="3702" spans="1:28" x14ac:dyDescent="0.25">
      <c r="A3702" s="66" t="s">
        <v>40071</v>
      </c>
      <c r="B3702" s="66" t="s">
        <v>282</v>
      </c>
      <c r="C3702" s="67"/>
      <c r="D3702" s="68"/>
      <c r="E3702" s="121"/>
      <c r="F3702" s="70"/>
      <c r="G3702" s="67"/>
      <c r="H3702" s="71"/>
      <c r="I3702" s="72"/>
      <c r="J3702" s="72"/>
      <c r="K3702" s="36"/>
      <c r="L3702" s="122"/>
      <c r="M3702" s="122"/>
      <c r="N3702" s="74"/>
      <c r="O3702" s="80" t="s">
        <v>325</v>
      </c>
      <c r="P3702" s="82">
        <v>42537.481377314813</v>
      </c>
      <c r="Q3702" s="80" t="s">
        <v>1959</v>
      </c>
      <c r="R3702" s="80"/>
      <c r="S3702" s="80"/>
      <c r="T3702" s="80" t="s">
        <v>517</v>
      </c>
      <c r="U3702" s="82">
        <v>42537.481377314813</v>
      </c>
      <c r="V3702" s="83" t="s">
        <v>40116</v>
      </c>
      <c r="W3702" s="80"/>
      <c r="X3702" s="80"/>
      <c r="Y3702" s="86" t="s">
        <v>40136</v>
      </c>
      <c r="Z3702" s="80"/>
      <c r="AA3702" s="80" t="str">
        <f>VLOOKUP(A3702,Vertices!A$3:$AY$3641,45,FALSE)</f>
        <v>ar</v>
      </c>
      <c r="AB3702" s="80" t="str">
        <f>IF(VLOOKUP(A3702,Vertices!A$3:$AY$3641,37,FALSE)=0,"",VLOOKUP(A3702,Vertices!A$3:$AY$3641,37,FALSE))</f>
        <v/>
      </c>
    </row>
    <row r="3703" spans="1:28" x14ac:dyDescent="0.25">
      <c r="A3703" s="66" t="s">
        <v>40072</v>
      </c>
      <c r="B3703" s="66" t="s">
        <v>40072</v>
      </c>
      <c r="C3703" s="67"/>
      <c r="D3703" s="68"/>
      <c r="E3703" s="121"/>
      <c r="F3703" s="70"/>
      <c r="G3703" s="67"/>
      <c r="H3703" s="71"/>
      <c r="I3703" s="72"/>
      <c r="J3703" s="72"/>
      <c r="K3703" s="36"/>
      <c r="L3703" s="122"/>
      <c r="M3703" s="122"/>
      <c r="N3703" s="74"/>
      <c r="O3703" s="80" t="s">
        <v>179</v>
      </c>
      <c r="P3703" s="82">
        <v>42537.481377314813</v>
      </c>
      <c r="Q3703" s="80" t="s">
        <v>40088</v>
      </c>
      <c r="R3703" s="83" t="s">
        <v>40104</v>
      </c>
      <c r="S3703" s="80" t="s">
        <v>40112</v>
      </c>
      <c r="T3703" s="80"/>
      <c r="U3703" s="82">
        <v>42537.481377314813</v>
      </c>
      <c r="V3703" s="83" t="s">
        <v>40117</v>
      </c>
      <c r="W3703" s="80"/>
      <c r="X3703" s="80"/>
      <c r="Y3703" s="86" t="s">
        <v>40137</v>
      </c>
      <c r="Z3703" s="80"/>
      <c r="AA3703" s="80" t="str">
        <f>VLOOKUP(A3703,Vertices!A$3:$AY$3641,45,FALSE)</f>
        <v>es</v>
      </c>
      <c r="AB3703" s="80" t="str">
        <f>IF(VLOOKUP(A3703,Vertices!A$3:$AY$3641,37,FALSE)=0,"",VLOOKUP(A3703,Vertices!A$3:$AY$3641,37,FALSE))</f>
        <v/>
      </c>
    </row>
    <row r="3704" spans="1:28" x14ac:dyDescent="0.25">
      <c r="A3704" s="66" t="s">
        <v>40073</v>
      </c>
      <c r="B3704" s="66" t="s">
        <v>40073</v>
      </c>
      <c r="C3704" s="67"/>
      <c r="D3704" s="68"/>
      <c r="E3704" s="121"/>
      <c r="F3704" s="70"/>
      <c r="G3704" s="67"/>
      <c r="H3704" s="71"/>
      <c r="I3704" s="72"/>
      <c r="J3704" s="72"/>
      <c r="K3704" s="36"/>
      <c r="L3704" s="122"/>
      <c r="M3704" s="122"/>
      <c r="N3704" s="74"/>
      <c r="O3704" s="80" t="s">
        <v>179</v>
      </c>
      <c r="P3704" s="82">
        <v>42537.481516203705</v>
      </c>
      <c r="Q3704" s="80" t="s">
        <v>40089</v>
      </c>
      <c r="R3704" s="83" t="s">
        <v>40105</v>
      </c>
      <c r="S3704" s="80" t="s">
        <v>505</v>
      </c>
      <c r="T3704" s="80" t="s">
        <v>40114</v>
      </c>
      <c r="U3704" s="82">
        <v>42537.481516203705</v>
      </c>
      <c r="V3704" s="83" t="s">
        <v>40118</v>
      </c>
      <c r="W3704" s="80"/>
      <c r="X3704" s="80"/>
      <c r="Y3704" s="86" t="s">
        <v>40138</v>
      </c>
      <c r="Z3704" s="80"/>
      <c r="AA3704" s="80" t="str">
        <f>VLOOKUP(A3704,Vertices!A$3:$AY$3641,45,FALSE)</f>
        <v>en</v>
      </c>
      <c r="AB3704" s="80" t="str">
        <f>IF(VLOOKUP(A3704,Vertices!A$3:$AY$3641,37,FALSE)=0,"",VLOOKUP(A3704,Vertices!A$3:$AY$3641,37,FALSE))</f>
        <v>Philadelphia</v>
      </c>
    </row>
    <row r="3705" spans="1:28" x14ac:dyDescent="0.25">
      <c r="A3705" s="66" t="s">
        <v>40074</v>
      </c>
      <c r="B3705" s="66" t="s">
        <v>40074</v>
      </c>
      <c r="C3705" s="67"/>
      <c r="D3705" s="68"/>
      <c r="E3705" s="121"/>
      <c r="F3705" s="70"/>
      <c r="G3705" s="67"/>
      <c r="H3705" s="71"/>
      <c r="I3705" s="72"/>
      <c r="J3705" s="72"/>
      <c r="K3705" s="36"/>
      <c r="L3705" s="122"/>
      <c r="M3705" s="122"/>
      <c r="N3705" s="74"/>
      <c r="O3705" s="80" t="s">
        <v>179</v>
      </c>
      <c r="P3705" s="82">
        <v>42537.481516203705</v>
      </c>
      <c r="Q3705" s="80" t="s">
        <v>40090</v>
      </c>
      <c r="R3705" s="83" t="s">
        <v>40106</v>
      </c>
      <c r="S3705" s="80" t="s">
        <v>505</v>
      </c>
      <c r="T3705" s="80" t="s">
        <v>40114</v>
      </c>
      <c r="U3705" s="82">
        <v>42537.481516203705</v>
      </c>
      <c r="V3705" s="83" t="s">
        <v>40119</v>
      </c>
      <c r="W3705" s="80"/>
      <c r="X3705" s="80"/>
      <c r="Y3705" s="86" t="s">
        <v>40139</v>
      </c>
      <c r="Z3705" s="80"/>
      <c r="AA3705" s="80" t="str">
        <f>VLOOKUP(A3705,Vertices!A$3:$AY$3641,45,FALSE)</f>
        <v>en</v>
      </c>
      <c r="AB3705" s="80" t="str">
        <f>IF(VLOOKUP(A3705,Vertices!A$3:$AY$3641,37,FALSE)=0,"",VLOOKUP(A3705,Vertices!A$3:$AY$3641,37,FALSE))</f>
        <v/>
      </c>
    </row>
    <row r="3706" spans="1:28" x14ac:dyDescent="0.25">
      <c r="A3706" s="66" t="s">
        <v>40075</v>
      </c>
      <c r="B3706" s="66" t="s">
        <v>40075</v>
      </c>
      <c r="C3706" s="67"/>
      <c r="D3706" s="68"/>
      <c r="E3706" s="121"/>
      <c r="F3706" s="70"/>
      <c r="G3706" s="67"/>
      <c r="H3706" s="71"/>
      <c r="I3706" s="72"/>
      <c r="J3706" s="72"/>
      <c r="K3706" s="36"/>
      <c r="L3706" s="122"/>
      <c r="M3706" s="122"/>
      <c r="N3706" s="74"/>
      <c r="O3706" s="80" t="s">
        <v>179</v>
      </c>
      <c r="P3706" s="82">
        <v>42537.481550925928</v>
      </c>
      <c r="Q3706" s="80" t="s">
        <v>40091</v>
      </c>
      <c r="R3706" s="83" t="s">
        <v>40107</v>
      </c>
      <c r="S3706" s="80" t="s">
        <v>475</v>
      </c>
      <c r="T3706" s="80" t="s">
        <v>3456</v>
      </c>
      <c r="U3706" s="82">
        <v>42537.481550925928</v>
      </c>
      <c r="V3706" s="83" t="s">
        <v>40120</v>
      </c>
      <c r="W3706" s="80"/>
      <c r="X3706" s="80"/>
      <c r="Y3706" s="86" t="s">
        <v>40140</v>
      </c>
      <c r="Z3706" s="80"/>
      <c r="AA3706" s="80" t="str">
        <f>VLOOKUP(A3706,Vertices!A$3:$AY$3641,45,FALSE)</f>
        <v>en</v>
      </c>
      <c r="AB3706" s="80" t="str">
        <f>IF(VLOOKUP(A3706,Vertices!A$3:$AY$3641,37,FALSE)=0,"",VLOOKUP(A3706,Vertices!A$3:$AY$3641,37,FALSE))</f>
        <v>Global</v>
      </c>
    </row>
    <row r="3707" spans="1:28" x14ac:dyDescent="0.25">
      <c r="A3707" s="66" t="s">
        <v>40076</v>
      </c>
      <c r="B3707" s="66" t="s">
        <v>8474</v>
      </c>
      <c r="C3707" s="67"/>
      <c r="D3707" s="68"/>
      <c r="E3707" s="121"/>
      <c r="F3707" s="70"/>
      <c r="G3707" s="67"/>
      <c r="H3707" s="71"/>
      <c r="I3707" s="72"/>
      <c r="J3707" s="72"/>
      <c r="K3707" s="36"/>
      <c r="L3707" s="122"/>
      <c r="M3707" s="122"/>
      <c r="N3707" s="74"/>
      <c r="O3707" s="80" t="s">
        <v>325</v>
      </c>
      <c r="P3707" s="82">
        <v>42537.481562499997</v>
      </c>
      <c r="Q3707" s="80" t="s">
        <v>23387</v>
      </c>
      <c r="R3707" s="83" t="s">
        <v>16247</v>
      </c>
      <c r="S3707" s="80" t="s">
        <v>475</v>
      </c>
      <c r="T3707" s="80" t="s">
        <v>517</v>
      </c>
      <c r="U3707" s="82">
        <v>42537.481562499997</v>
      </c>
      <c r="V3707" s="83" t="s">
        <v>40121</v>
      </c>
      <c r="W3707" s="80"/>
      <c r="X3707" s="80"/>
      <c r="Y3707" s="86" t="s">
        <v>40141</v>
      </c>
      <c r="Z3707" s="80"/>
      <c r="AA3707" s="80" t="str">
        <f>VLOOKUP(A3707,Vertices!A$3:$AY$3641,45,FALSE)</f>
        <v>es</v>
      </c>
      <c r="AB3707" s="80" t="str">
        <f>IF(VLOOKUP(A3707,Vertices!A$3:$AY$3641,37,FALSE)=0,"",VLOOKUP(A3707,Vertices!A$3:$AY$3641,37,FALSE))</f>
        <v/>
      </c>
    </row>
    <row r="3708" spans="1:28" x14ac:dyDescent="0.25">
      <c r="A3708" s="66" t="s">
        <v>40077</v>
      </c>
      <c r="B3708" s="66" t="s">
        <v>39389</v>
      </c>
      <c r="C3708" s="67"/>
      <c r="D3708" s="68"/>
      <c r="E3708" s="121"/>
      <c r="F3708" s="70"/>
      <c r="G3708" s="67"/>
      <c r="H3708" s="71"/>
      <c r="I3708" s="72"/>
      <c r="J3708" s="72"/>
      <c r="K3708" s="36"/>
      <c r="L3708" s="122"/>
      <c r="M3708" s="122"/>
      <c r="N3708" s="74"/>
      <c r="O3708" s="80" t="s">
        <v>325</v>
      </c>
      <c r="P3708" s="82">
        <v>42537.481932870367</v>
      </c>
      <c r="Q3708" s="80" t="s">
        <v>39420</v>
      </c>
      <c r="R3708" s="83" t="s">
        <v>39431</v>
      </c>
      <c r="S3708" s="80" t="s">
        <v>39437</v>
      </c>
      <c r="T3708" s="80"/>
      <c r="U3708" s="82">
        <v>42537.481932870367</v>
      </c>
      <c r="V3708" s="83" t="s">
        <v>40122</v>
      </c>
      <c r="W3708" s="80"/>
      <c r="X3708" s="80"/>
      <c r="Y3708" s="86" t="s">
        <v>40142</v>
      </c>
      <c r="Z3708" s="80"/>
      <c r="AA3708" s="80" t="str">
        <f>VLOOKUP(A3708,Vertices!A$3:$AY$3641,45,FALSE)</f>
        <v>en</v>
      </c>
      <c r="AB3708" s="80" t="str">
        <f>IF(VLOOKUP(A3708,Vertices!A$3:$AY$3641,37,FALSE)=0,"",VLOOKUP(A3708,Vertices!A$3:$AY$3641,37,FALSE))</f>
        <v>Czech Republic</v>
      </c>
    </row>
    <row r="3709" spans="1:28" x14ac:dyDescent="0.25">
      <c r="A3709" s="66" t="s">
        <v>40078</v>
      </c>
      <c r="B3709" s="66" t="s">
        <v>40078</v>
      </c>
      <c r="C3709" s="67"/>
      <c r="D3709" s="68"/>
      <c r="E3709" s="121"/>
      <c r="F3709" s="70"/>
      <c r="G3709" s="67"/>
      <c r="H3709" s="71"/>
      <c r="I3709" s="72"/>
      <c r="J3709" s="72"/>
      <c r="K3709" s="36"/>
      <c r="L3709" s="122"/>
      <c r="M3709" s="122"/>
      <c r="N3709" s="74"/>
      <c r="O3709" s="80" t="s">
        <v>179</v>
      </c>
      <c r="P3709" s="82">
        <v>42537.482002314813</v>
      </c>
      <c r="Q3709" s="80" t="s">
        <v>40092</v>
      </c>
      <c r="R3709" s="83" t="s">
        <v>40108</v>
      </c>
      <c r="S3709" s="80" t="s">
        <v>505</v>
      </c>
      <c r="T3709" s="80"/>
      <c r="U3709" s="82">
        <v>42537.482002314813</v>
      </c>
      <c r="V3709" s="83" t="s">
        <v>40123</v>
      </c>
      <c r="W3709" s="80"/>
      <c r="X3709" s="80"/>
      <c r="Y3709" s="86" t="s">
        <v>40143</v>
      </c>
      <c r="Z3709" s="80"/>
      <c r="AA3709" s="80" t="str">
        <f>VLOOKUP(A3709,Vertices!A$3:$AY$3641,45,FALSE)</f>
        <v>en</v>
      </c>
      <c r="AB3709" s="80" t="str">
        <f>IF(VLOOKUP(A3709,Vertices!A$3:$AY$3641,37,FALSE)=0,"",VLOOKUP(A3709,Vertices!A$3:$AY$3641,37,FALSE))</f>
        <v xml:space="preserve">Canada, Charlottetown </v>
      </c>
    </row>
    <row r="3710" spans="1:28" x14ac:dyDescent="0.25">
      <c r="A3710" s="66" t="s">
        <v>40079</v>
      </c>
      <c r="B3710" s="66" t="s">
        <v>40079</v>
      </c>
      <c r="C3710" s="67"/>
      <c r="D3710" s="68"/>
      <c r="E3710" s="121"/>
      <c r="F3710" s="70"/>
      <c r="G3710" s="67"/>
      <c r="H3710" s="71"/>
      <c r="I3710" s="72"/>
      <c r="J3710" s="72"/>
      <c r="K3710" s="36"/>
      <c r="L3710" s="122"/>
      <c r="M3710" s="122"/>
      <c r="N3710" s="74"/>
      <c r="O3710" s="80" t="s">
        <v>179</v>
      </c>
      <c r="P3710" s="82">
        <v>42537.481886574074</v>
      </c>
      <c r="Q3710" s="80" t="s">
        <v>40093</v>
      </c>
      <c r="R3710" s="80"/>
      <c r="S3710" s="80"/>
      <c r="T3710" s="80"/>
      <c r="U3710" s="82">
        <v>42537.481886574074</v>
      </c>
      <c r="V3710" s="83" t="s">
        <v>40124</v>
      </c>
      <c r="W3710" s="80"/>
      <c r="X3710" s="80"/>
      <c r="Y3710" s="86" t="s">
        <v>40144</v>
      </c>
      <c r="Z3710" s="80"/>
      <c r="AA3710" s="80" t="str">
        <f>VLOOKUP(A3710,Vertices!A$3:$AY$3641,45,FALSE)</f>
        <v>en</v>
      </c>
      <c r="AB3710" s="80" t="str">
        <f>IF(VLOOKUP(A3710,Vertices!A$3:$AY$3641,37,FALSE)=0,"",VLOOKUP(A3710,Vertices!A$3:$AY$3641,37,FALSE))</f>
        <v/>
      </c>
    </row>
    <row r="3711" spans="1:28" x14ac:dyDescent="0.25">
      <c r="A3711" s="66" t="s">
        <v>40079</v>
      </c>
      <c r="B3711" s="66" t="s">
        <v>40079</v>
      </c>
      <c r="C3711" s="67"/>
      <c r="D3711" s="68"/>
      <c r="E3711" s="121"/>
      <c r="F3711" s="70"/>
      <c r="G3711" s="67"/>
      <c r="H3711" s="71"/>
      <c r="I3711" s="72"/>
      <c r="J3711" s="72"/>
      <c r="K3711" s="36"/>
      <c r="L3711" s="122"/>
      <c r="M3711" s="122"/>
      <c r="N3711" s="74"/>
      <c r="O3711" s="80" t="s">
        <v>179</v>
      </c>
      <c r="P3711" s="82">
        <v>42537.482129629629</v>
      </c>
      <c r="Q3711" s="80" t="s">
        <v>40094</v>
      </c>
      <c r="R3711" s="80"/>
      <c r="S3711" s="80"/>
      <c r="T3711" s="80"/>
      <c r="U3711" s="82">
        <v>42537.482129629629</v>
      </c>
      <c r="V3711" s="83" t="s">
        <v>40125</v>
      </c>
      <c r="W3711" s="80"/>
      <c r="X3711" s="80"/>
      <c r="Y3711" s="86" t="s">
        <v>40145</v>
      </c>
      <c r="Z3711" s="80"/>
      <c r="AA3711" s="80" t="str">
        <f>VLOOKUP(A3711,Vertices!A$3:$AY$3641,45,FALSE)</f>
        <v>en</v>
      </c>
      <c r="AB3711" s="80" t="str">
        <f>IF(VLOOKUP(A3711,Vertices!A$3:$AY$3641,37,FALSE)=0,"",VLOOKUP(A3711,Vertices!A$3:$AY$3641,37,FALSE))</f>
        <v/>
      </c>
    </row>
    <row r="3712" spans="1:28" x14ac:dyDescent="0.25">
      <c r="A3712" s="66" t="s">
        <v>38941</v>
      </c>
      <c r="B3712" s="66" t="s">
        <v>38941</v>
      </c>
      <c r="C3712" s="67"/>
      <c r="D3712" s="68"/>
      <c r="E3712" s="121"/>
      <c r="F3712" s="70"/>
      <c r="G3712" s="67"/>
      <c r="H3712" s="71"/>
      <c r="I3712" s="72"/>
      <c r="J3712" s="72"/>
      <c r="K3712" s="36"/>
      <c r="L3712" s="122"/>
      <c r="M3712" s="122"/>
      <c r="N3712" s="74"/>
      <c r="O3712" s="80" t="s">
        <v>179</v>
      </c>
      <c r="P3712" s="82">
        <v>42537.482164351852</v>
      </c>
      <c r="Q3712" s="80" t="s">
        <v>40095</v>
      </c>
      <c r="R3712" s="83" t="s">
        <v>31711</v>
      </c>
      <c r="S3712" s="80" t="s">
        <v>17825</v>
      </c>
      <c r="T3712" s="80"/>
      <c r="U3712" s="82">
        <v>42537.482164351852</v>
      </c>
      <c r="V3712" s="83" t="s">
        <v>40126</v>
      </c>
      <c r="W3712" s="80"/>
      <c r="X3712" s="80"/>
      <c r="Y3712" s="86" t="s">
        <v>40146</v>
      </c>
      <c r="Z3712" s="80"/>
      <c r="AA3712" s="80" t="str">
        <f>VLOOKUP(A3712,Vertices!A$3:$AY$3641,45,FALSE)</f>
        <v>en</v>
      </c>
      <c r="AB3712" s="80" t="str">
        <f>IF(VLOOKUP(A3712,Vertices!A$3:$AY$3641,37,FALSE)=0,"",VLOOKUP(A3712,Vertices!A$3:$AY$3641,37,FALSE))</f>
        <v>Scranton, PA</v>
      </c>
    </row>
    <row r="3713" spans="1:28" x14ac:dyDescent="0.25">
      <c r="A3713" s="66" t="s">
        <v>40080</v>
      </c>
      <c r="B3713" s="66" t="s">
        <v>39389</v>
      </c>
      <c r="C3713" s="67"/>
      <c r="D3713" s="68"/>
      <c r="E3713" s="121"/>
      <c r="F3713" s="70"/>
      <c r="G3713" s="67"/>
      <c r="H3713" s="71"/>
      <c r="I3713" s="72"/>
      <c r="J3713" s="72"/>
      <c r="K3713" s="36"/>
      <c r="L3713" s="122"/>
      <c r="M3713" s="122"/>
      <c r="N3713" s="74"/>
      <c r="O3713" s="80" t="s">
        <v>325</v>
      </c>
      <c r="P3713" s="82">
        <v>42537.482245370367</v>
      </c>
      <c r="Q3713" s="80" t="s">
        <v>39420</v>
      </c>
      <c r="R3713" s="83" t="s">
        <v>39431</v>
      </c>
      <c r="S3713" s="80" t="s">
        <v>39437</v>
      </c>
      <c r="T3713" s="80"/>
      <c r="U3713" s="82">
        <v>42537.482245370367</v>
      </c>
      <c r="V3713" s="83" t="s">
        <v>40127</v>
      </c>
      <c r="W3713" s="80"/>
      <c r="X3713" s="80"/>
      <c r="Y3713" s="86" t="s">
        <v>40147</v>
      </c>
      <c r="Z3713" s="80"/>
      <c r="AA3713" s="80" t="str">
        <f>VLOOKUP(A3713,Vertices!A$3:$AY$3641,45,FALSE)</f>
        <v>cs</v>
      </c>
      <c r="AB3713" s="80" t="str">
        <f>IF(VLOOKUP(A3713,Vertices!A$3:$AY$3641,37,FALSE)=0,"",VLOOKUP(A3713,Vertices!A$3:$AY$3641,37,FALSE))</f>
        <v/>
      </c>
    </row>
    <row r="3714" spans="1:28" x14ac:dyDescent="0.25">
      <c r="A3714" s="66" t="s">
        <v>40081</v>
      </c>
      <c r="B3714" s="66" t="s">
        <v>40081</v>
      </c>
      <c r="C3714" s="67"/>
      <c r="D3714" s="68"/>
      <c r="E3714" s="121"/>
      <c r="F3714" s="70"/>
      <c r="G3714" s="67"/>
      <c r="H3714" s="71"/>
      <c r="I3714" s="72"/>
      <c r="J3714" s="72"/>
      <c r="K3714" s="36"/>
      <c r="L3714" s="122"/>
      <c r="M3714" s="122"/>
      <c r="N3714" s="74"/>
      <c r="O3714" s="80" t="s">
        <v>179</v>
      </c>
      <c r="P3714" s="82">
        <v>42537.48228009259</v>
      </c>
      <c r="Q3714" s="80" t="s">
        <v>40096</v>
      </c>
      <c r="R3714" s="80"/>
      <c r="S3714" s="80"/>
      <c r="T3714" s="80"/>
      <c r="U3714" s="82">
        <v>42537.48228009259</v>
      </c>
      <c r="V3714" s="83" t="s">
        <v>40128</v>
      </c>
      <c r="W3714" s="80"/>
      <c r="X3714" s="80"/>
      <c r="Y3714" s="86" t="s">
        <v>40148</v>
      </c>
      <c r="Z3714" s="80"/>
      <c r="AA3714" s="80" t="str">
        <f>VLOOKUP(A3714,Vertices!A$3:$AY$3641,45,FALSE)</f>
        <v>en</v>
      </c>
      <c r="AB3714" s="80" t="str">
        <f>IF(VLOOKUP(A3714,Vertices!A$3:$AY$3641,37,FALSE)=0,"",VLOOKUP(A3714,Vertices!A$3:$AY$3641,37,FALSE))</f>
        <v>New York, NY</v>
      </c>
    </row>
    <row r="3715" spans="1:28" x14ac:dyDescent="0.25">
      <c r="A3715" s="66" t="s">
        <v>40082</v>
      </c>
      <c r="B3715" s="66" t="s">
        <v>315</v>
      </c>
      <c r="C3715" s="67"/>
      <c r="D3715" s="68"/>
      <c r="E3715" s="121"/>
      <c r="F3715" s="70"/>
      <c r="G3715" s="67"/>
      <c r="H3715" s="71"/>
      <c r="I3715" s="72"/>
      <c r="J3715" s="72"/>
      <c r="K3715" s="36"/>
      <c r="L3715" s="122"/>
      <c r="M3715" s="122"/>
      <c r="N3715" s="74"/>
      <c r="O3715" s="80" t="s">
        <v>325</v>
      </c>
      <c r="P3715" s="82">
        <v>42537.482488425929</v>
      </c>
      <c r="Q3715" s="80" t="s">
        <v>40097</v>
      </c>
      <c r="R3715" s="83" t="s">
        <v>39731</v>
      </c>
      <c r="S3715" s="80" t="s">
        <v>21237</v>
      </c>
      <c r="T3715" s="80" t="s">
        <v>39743</v>
      </c>
      <c r="U3715" s="82">
        <v>42537.482488425929</v>
      </c>
      <c r="V3715" s="83" t="s">
        <v>40129</v>
      </c>
      <c r="W3715" s="80"/>
      <c r="X3715" s="80"/>
      <c r="Y3715" s="86" t="s">
        <v>40149</v>
      </c>
      <c r="Z3715" s="80"/>
      <c r="AA3715" s="80" t="str">
        <f>VLOOKUP(A3715,Vertices!A$3:$AY$3641,45,FALSE)</f>
        <v>es</v>
      </c>
      <c r="AB3715" s="80" t="str">
        <f>IF(VLOOKUP(A3715,Vertices!A$3:$AY$3641,37,FALSE)=0,"",VLOOKUP(A3715,Vertices!A$3:$AY$3641,37,FALSE))</f>
        <v>Planeta Tierra</v>
      </c>
    </row>
    <row r="3716" spans="1:28" x14ac:dyDescent="0.25">
      <c r="A3716" s="66" t="s">
        <v>40083</v>
      </c>
      <c r="B3716" s="66" t="s">
        <v>23045</v>
      </c>
      <c r="C3716" s="67"/>
      <c r="D3716" s="68"/>
      <c r="E3716" s="121"/>
      <c r="F3716" s="70"/>
      <c r="G3716" s="67"/>
      <c r="H3716" s="71"/>
      <c r="I3716" s="72"/>
      <c r="J3716" s="72"/>
      <c r="K3716" s="36"/>
      <c r="L3716" s="122"/>
      <c r="M3716" s="122"/>
      <c r="N3716" s="74"/>
      <c r="O3716" s="80" t="s">
        <v>325</v>
      </c>
      <c r="P3716" s="82">
        <v>42537.481631944444</v>
      </c>
      <c r="Q3716" s="80" t="s">
        <v>40098</v>
      </c>
      <c r="R3716" s="83" t="s">
        <v>38731</v>
      </c>
      <c r="S3716" s="80" t="s">
        <v>38732</v>
      </c>
      <c r="T3716" s="80" t="s">
        <v>38734</v>
      </c>
      <c r="U3716" s="82">
        <v>42537.481631944444</v>
      </c>
      <c r="V3716" s="83" t="s">
        <v>40130</v>
      </c>
      <c r="W3716" s="80"/>
      <c r="X3716" s="80"/>
      <c r="Y3716" s="86" t="s">
        <v>40150</v>
      </c>
      <c r="Z3716" s="80"/>
      <c r="AA3716" s="80" t="str">
        <f>VLOOKUP(A3716,Vertices!A$3:$AY$3641,45,FALSE)</f>
        <v>en</v>
      </c>
      <c r="AB3716" s="80" t="str">
        <f>IF(VLOOKUP(A3716,Vertices!A$3:$AY$3641,37,FALSE)=0,"",VLOOKUP(A3716,Vertices!A$3:$AY$3641,37,FALSE))</f>
        <v>Texas, USA</v>
      </c>
    </row>
    <row r="3717" spans="1:28" x14ac:dyDescent="0.25">
      <c r="A3717" s="66" t="s">
        <v>40083</v>
      </c>
      <c r="B3717" s="66" t="s">
        <v>38716</v>
      </c>
      <c r="C3717" s="67"/>
      <c r="D3717" s="68"/>
      <c r="E3717" s="121"/>
      <c r="F3717" s="70"/>
      <c r="G3717" s="67"/>
      <c r="H3717" s="71"/>
      <c r="I3717" s="72"/>
      <c r="J3717" s="72"/>
      <c r="K3717" s="36"/>
      <c r="L3717" s="122"/>
      <c r="M3717" s="122"/>
      <c r="N3717" s="74"/>
      <c r="O3717" s="80" t="s">
        <v>325</v>
      </c>
      <c r="P3717" s="82">
        <v>42537.481631944444</v>
      </c>
      <c r="Q3717" s="80" t="s">
        <v>40098</v>
      </c>
      <c r="R3717" s="83" t="s">
        <v>38731</v>
      </c>
      <c r="S3717" s="80" t="s">
        <v>38732</v>
      </c>
      <c r="T3717" s="80" t="s">
        <v>38734</v>
      </c>
      <c r="U3717" s="82">
        <v>42537.481631944444</v>
      </c>
      <c r="V3717" s="83" t="s">
        <v>40130</v>
      </c>
      <c r="W3717" s="80"/>
      <c r="X3717" s="80"/>
      <c r="Y3717" s="86" t="s">
        <v>40150</v>
      </c>
      <c r="Z3717" s="80"/>
      <c r="AA3717" s="80" t="str">
        <f>VLOOKUP(A3717,Vertices!A$3:$AY$3641,45,FALSE)</f>
        <v>en</v>
      </c>
      <c r="AB3717" s="80" t="str">
        <f>IF(VLOOKUP(A3717,Vertices!A$3:$AY$3641,37,FALSE)=0,"",VLOOKUP(A3717,Vertices!A$3:$AY$3641,37,FALSE))</f>
        <v>Texas, USA</v>
      </c>
    </row>
    <row r="3718" spans="1:28" x14ac:dyDescent="0.25">
      <c r="A3718" s="66" t="s">
        <v>40083</v>
      </c>
      <c r="B3718" s="66" t="s">
        <v>39843</v>
      </c>
      <c r="C3718" s="67"/>
      <c r="D3718" s="68"/>
      <c r="E3718" s="121"/>
      <c r="F3718" s="70"/>
      <c r="G3718" s="67"/>
      <c r="H3718" s="71"/>
      <c r="I3718" s="72"/>
      <c r="J3718" s="72"/>
      <c r="K3718" s="36"/>
      <c r="L3718" s="122"/>
      <c r="M3718" s="122"/>
      <c r="N3718" s="74"/>
      <c r="O3718" s="80" t="s">
        <v>325</v>
      </c>
      <c r="P3718" s="82">
        <v>42537.482546296298</v>
      </c>
      <c r="Q3718" s="80" t="s">
        <v>40099</v>
      </c>
      <c r="R3718" s="83" t="s">
        <v>39851</v>
      </c>
      <c r="S3718" s="80" t="s">
        <v>16041</v>
      </c>
      <c r="T3718" s="80" t="s">
        <v>517</v>
      </c>
      <c r="U3718" s="82">
        <v>42537.482546296298</v>
      </c>
      <c r="V3718" s="83" t="s">
        <v>40131</v>
      </c>
      <c r="W3718" s="80"/>
      <c r="X3718" s="80"/>
      <c r="Y3718" s="86" t="s">
        <v>40151</v>
      </c>
      <c r="Z3718" s="80"/>
      <c r="AA3718" s="80" t="str">
        <f>VLOOKUP(A3718,Vertices!A$3:$AY$3641,45,FALSE)</f>
        <v>en</v>
      </c>
      <c r="AB3718" s="80" t="str">
        <f>IF(VLOOKUP(A3718,Vertices!A$3:$AY$3641,37,FALSE)=0,"",VLOOKUP(A3718,Vertices!A$3:$AY$3641,37,FALSE))</f>
        <v>Texas, USA</v>
      </c>
    </row>
    <row r="3719" spans="1:28" x14ac:dyDescent="0.25">
      <c r="A3719" s="66" t="s">
        <v>40083</v>
      </c>
      <c r="B3719" s="66" t="s">
        <v>38709</v>
      </c>
      <c r="C3719" s="67"/>
      <c r="D3719" s="68"/>
      <c r="E3719" s="121"/>
      <c r="F3719" s="70"/>
      <c r="G3719" s="67"/>
      <c r="H3719" s="71"/>
      <c r="I3719" s="72"/>
      <c r="J3719" s="72"/>
      <c r="K3719" s="36"/>
      <c r="L3719" s="122"/>
      <c r="M3719" s="122"/>
      <c r="N3719" s="74"/>
      <c r="O3719" s="80" t="s">
        <v>325</v>
      </c>
      <c r="P3719" s="82">
        <v>42537.481631944444</v>
      </c>
      <c r="Q3719" s="80" t="s">
        <v>40098</v>
      </c>
      <c r="R3719" s="83" t="s">
        <v>38731</v>
      </c>
      <c r="S3719" s="80" t="s">
        <v>38732</v>
      </c>
      <c r="T3719" s="80" t="s">
        <v>38734</v>
      </c>
      <c r="U3719" s="82">
        <v>42537.481631944444</v>
      </c>
      <c r="V3719" s="83" t="s">
        <v>40130</v>
      </c>
      <c r="W3719" s="80"/>
      <c r="X3719" s="80"/>
      <c r="Y3719" s="86" t="s">
        <v>40150</v>
      </c>
      <c r="Z3719" s="80"/>
      <c r="AA3719" s="80" t="str">
        <f>VLOOKUP(A3719,Vertices!A$3:$AY$3641,45,FALSE)</f>
        <v>en</v>
      </c>
      <c r="AB3719" s="80" t="str">
        <f>IF(VLOOKUP(A3719,Vertices!A$3:$AY$3641,37,FALSE)=0,"",VLOOKUP(A3719,Vertices!A$3:$AY$3641,37,FALSE))</f>
        <v>Texas, USA</v>
      </c>
    </row>
    <row r="3720" spans="1:28" x14ac:dyDescent="0.25">
      <c r="A3720" s="66" t="s">
        <v>40083</v>
      </c>
      <c r="B3720" s="66" t="s">
        <v>38709</v>
      </c>
      <c r="C3720" s="67"/>
      <c r="D3720" s="68"/>
      <c r="E3720" s="121"/>
      <c r="F3720" s="70"/>
      <c r="G3720" s="67"/>
      <c r="H3720" s="71"/>
      <c r="I3720" s="72"/>
      <c r="J3720" s="72"/>
      <c r="K3720" s="36"/>
      <c r="L3720" s="122"/>
      <c r="M3720" s="122"/>
      <c r="N3720" s="74"/>
      <c r="O3720" s="80" t="s">
        <v>325</v>
      </c>
      <c r="P3720" s="82">
        <v>42537.482546296298</v>
      </c>
      <c r="Q3720" s="80" t="s">
        <v>40099</v>
      </c>
      <c r="R3720" s="83" t="s">
        <v>39851</v>
      </c>
      <c r="S3720" s="80" t="s">
        <v>16041</v>
      </c>
      <c r="T3720" s="80" t="s">
        <v>517</v>
      </c>
      <c r="U3720" s="82">
        <v>42537.482546296298</v>
      </c>
      <c r="V3720" s="83" t="s">
        <v>40131</v>
      </c>
      <c r="W3720" s="80"/>
      <c r="X3720" s="80"/>
      <c r="Y3720" s="86" t="s">
        <v>40151</v>
      </c>
      <c r="Z3720" s="80"/>
      <c r="AA3720" s="80" t="str">
        <f>VLOOKUP(A3720,Vertices!A$3:$AY$3641,45,FALSE)</f>
        <v>en</v>
      </c>
      <c r="AB3720" s="80" t="str">
        <f>IF(VLOOKUP(A3720,Vertices!A$3:$AY$3641,37,FALSE)=0,"",VLOOKUP(A3720,Vertices!A$3:$AY$3641,37,FALSE))</f>
        <v>Texas, USA</v>
      </c>
    </row>
    <row r="3721" spans="1:28" x14ac:dyDescent="0.25">
      <c r="A3721" s="66" t="s">
        <v>40084</v>
      </c>
      <c r="B3721" s="66" t="s">
        <v>40084</v>
      </c>
      <c r="C3721" s="67"/>
      <c r="D3721" s="68"/>
      <c r="E3721" s="121"/>
      <c r="F3721" s="70"/>
      <c r="G3721" s="67"/>
      <c r="H3721" s="71"/>
      <c r="I3721" s="72"/>
      <c r="J3721" s="72"/>
      <c r="K3721" s="36"/>
      <c r="L3721" s="122"/>
      <c r="M3721" s="122"/>
      <c r="N3721" s="74"/>
      <c r="O3721" s="80" t="s">
        <v>179</v>
      </c>
      <c r="P3721" s="82">
        <v>42537.482557870368</v>
      </c>
      <c r="Q3721" s="80" t="s">
        <v>40100</v>
      </c>
      <c r="R3721" s="80"/>
      <c r="S3721" s="80"/>
      <c r="T3721" s="80"/>
      <c r="U3721" s="82">
        <v>42537.482557870368</v>
      </c>
      <c r="V3721" s="83" t="s">
        <v>40132</v>
      </c>
      <c r="W3721" s="80"/>
      <c r="X3721" s="80"/>
      <c r="Y3721" s="86" t="s">
        <v>40152</v>
      </c>
      <c r="Z3721" s="80"/>
      <c r="AA3721" s="80" t="str">
        <f>VLOOKUP(A3721,Vertices!A$3:$AY$3641,45,FALSE)</f>
        <v>en</v>
      </c>
      <c r="AB3721" s="80" t="str">
        <f>IF(VLOOKUP(A3721,Vertices!A$3:$AY$3641,37,FALSE)=0,"",VLOOKUP(A3721,Vertices!A$3:$AY$3641,37,FALSE))</f>
        <v/>
      </c>
    </row>
    <row r="3722" spans="1:28" x14ac:dyDescent="0.25">
      <c r="A3722" s="66" t="s">
        <v>40085</v>
      </c>
      <c r="B3722" s="66" t="s">
        <v>40085</v>
      </c>
      <c r="C3722" s="67"/>
      <c r="D3722" s="68"/>
      <c r="E3722" s="121"/>
      <c r="F3722" s="70"/>
      <c r="G3722" s="67"/>
      <c r="H3722" s="71"/>
      <c r="I3722" s="72"/>
      <c r="J3722" s="72"/>
      <c r="K3722" s="36"/>
      <c r="L3722" s="122"/>
      <c r="M3722" s="122"/>
      <c r="N3722" s="74"/>
      <c r="O3722" s="80" t="s">
        <v>179</v>
      </c>
      <c r="P3722" s="82">
        <v>42537.482673611114</v>
      </c>
      <c r="Q3722" s="83" t="s">
        <v>40101</v>
      </c>
      <c r="R3722" s="83" t="s">
        <v>40109</v>
      </c>
      <c r="S3722" s="80" t="s">
        <v>478</v>
      </c>
      <c r="T3722" s="80"/>
      <c r="U3722" s="82">
        <v>42537.482673611114</v>
      </c>
      <c r="V3722" s="83" t="s">
        <v>40133</v>
      </c>
      <c r="W3722" s="80"/>
      <c r="X3722" s="80"/>
      <c r="Y3722" s="86" t="s">
        <v>40153</v>
      </c>
      <c r="Z3722" s="80"/>
      <c r="AA3722" s="80" t="str">
        <f>VLOOKUP(A3722,Vertices!A$3:$AY$3641,45,FALSE)</f>
        <v>en</v>
      </c>
      <c r="AB3722" s="80" t="str">
        <f>IF(VLOOKUP(A3722,Vertices!A$3:$AY$3641,37,FALSE)=0,"",VLOOKUP(A3722,Vertices!A$3:$AY$3641,37,FALSE))</f>
        <v>Lagos, Nigeria</v>
      </c>
    </row>
    <row r="3723" spans="1:28" x14ac:dyDescent="0.25">
      <c r="A3723" s="66" t="s">
        <v>40086</v>
      </c>
      <c r="B3723" s="66" t="s">
        <v>40086</v>
      </c>
      <c r="C3723" s="67"/>
      <c r="D3723" s="68"/>
      <c r="E3723" s="121"/>
      <c r="F3723" s="70"/>
      <c r="G3723" s="67"/>
      <c r="H3723" s="71"/>
      <c r="I3723" s="72"/>
      <c r="J3723" s="72"/>
      <c r="K3723" s="36"/>
      <c r="L3723" s="122"/>
      <c r="M3723" s="122"/>
      <c r="N3723" s="74"/>
      <c r="O3723" s="80" t="s">
        <v>179</v>
      </c>
      <c r="P3723" s="82">
        <v>42537.482708333337</v>
      </c>
      <c r="Q3723" s="80" t="s">
        <v>40102</v>
      </c>
      <c r="R3723" s="83" t="s">
        <v>40110</v>
      </c>
      <c r="S3723" s="80" t="s">
        <v>40113</v>
      </c>
      <c r="T3723" s="80"/>
      <c r="U3723" s="82">
        <v>42537.482708333337</v>
      </c>
      <c r="V3723" s="83" t="s">
        <v>40134</v>
      </c>
      <c r="W3723" s="80"/>
      <c r="X3723" s="80"/>
      <c r="Y3723" s="86" t="s">
        <v>40154</v>
      </c>
      <c r="Z3723" s="80"/>
      <c r="AA3723" s="80" t="str">
        <f>VLOOKUP(A3723,Vertices!A$3:$AY$3641,45,FALSE)</f>
        <v>en</v>
      </c>
      <c r="AB3723" s="80" t="str">
        <f>IF(VLOOKUP(A3723,Vertices!A$3:$AY$3641,37,FALSE)=0,"",VLOOKUP(A3723,Vertices!A$3:$AY$3641,37,FALSE))</f>
        <v>Alpharetta, GA</v>
      </c>
    </row>
    <row r="3724" spans="1:28" x14ac:dyDescent="0.25">
      <c r="A3724" s="89" t="s">
        <v>40087</v>
      </c>
      <c r="B3724" s="89" t="s">
        <v>40087</v>
      </c>
      <c r="C3724" s="112"/>
      <c r="D3724" s="115"/>
      <c r="E3724" s="130"/>
      <c r="F3724" s="111"/>
      <c r="G3724" s="112"/>
      <c r="H3724" s="116"/>
      <c r="I3724" s="113"/>
      <c r="J3724" s="113"/>
      <c r="K3724" s="117"/>
      <c r="L3724" s="131"/>
      <c r="M3724" s="131"/>
      <c r="N3724" s="103"/>
      <c r="O3724" s="107" t="s">
        <v>179</v>
      </c>
      <c r="P3724" s="108">
        <v>42537.482777777775</v>
      </c>
      <c r="Q3724" s="107" t="s">
        <v>40103</v>
      </c>
      <c r="R3724" s="109" t="s">
        <v>40111</v>
      </c>
      <c r="S3724" s="107" t="s">
        <v>5010</v>
      </c>
      <c r="T3724" s="107" t="s">
        <v>40115</v>
      </c>
      <c r="U3724" s="108">
        <v>42537.482777777775</v>
      </c>
      <c r="V3724" s="109" t="s">
        <v>40135</v>
      </c>
      <c r="W3724" s="107"/>
      <c r="X3724" s="107"/>
      <c r="Y3724" s="110" t="s">
        <v>40155</v>
      </c>
      <c r="Z3724" s="107"/>
      <c r="AA3724" s="80" t="str">
        <f>VLOOKUP(A3724,Vertices!A$3:$AY$3641,45,FALSE)</f>
        <v>en</v>
      </c>
      <c r="AB3724" s="80" t="str">
        <f>IF(VLOOKUP(A3724,Vertices!A$3:$AY$3641,37,FALSE)=0,"",VLOOKUP(A3724,Vertices!A$3:$AY$3641,37,FALSE))</f>
        <v>New York Metro</v>
      </c>
    </row>
    <row r="3725" spans="1:28" x14ac:dyDescent="0.25">
      <c r="A3725" s="66" t="s">
        <v>40262</v>
      </c>
      <c r="B3725" s="66" t="s">
        <v>40262</v>
      </c>
      <c r="C3725" s="67"/>
      <c r="D3725" s="68"/>
      <c r="E3725" s="121"/>
      <c r="F3725" s="70"/>
      <c r="G3725" s="67"/>
      <c r="H3725" s="71"/>
      <c r="I3725" s="72"/>
      <c r="J3725" s="72"/>
      <c r="K3725" s="36"/>
      <c r="L3725" s="122"/>
      <c r="M3725" s="122"/>
      <c r="N3725" s="74"/>
      <c r="O3725" s="80" t="s">
        <v>179</v>
      </c>
      <c r="P3725" s="82">
        <v>42537.482835648145</v>
      </c>
      <c r="Q3725" s="80" t="s">
        <v>40281</v>
      </c>
      <c r="R3725" s="83" t="s">
        <v>40297</v>
      </c>
      <c r="S3725" s="80" t="s">
        <v>498</v>
      </c>
      <c r="T3725" s="80"/>
      <c r="U3725" s="82">
        <v>42537.482835648145</v>
      </c>
      <c r="V3725" s="83" t="s">
        <v>40312</v>
      </c>
      <c r="W3725" s="80"/>
      <c r="X3725" s="80"/>
      <c r="Y3725" s="86" t="s">
        <v>40332</v>
      </c>
      <c r="Z3725" s="80"/>
      <c r="AA3725" s="80" t="str">
        <f>VLOOKUP(A3725,Vertices!A$3:$AY$3641,45,FALSE)</f>
        <v>ja</v>
      </c>
      <c r="AB3725" s="80" t="str">
        <f>IF(VLOOKUP(A3725,Vertices!A$3:$AY$3641,37,FALSE)=0,"",VLOOKUP(A3725,Vertices!A$3:$AY$3641,37,FALSE))</f>
        <v/>
      </c>
    </row>
    <row r="3726" spans="1:28" x14ac:dyDescent="0.25">
      <c r="A3726" s="66" t="s">
        <v>40263</v>
      </c>
      <c r="B3726" s="66" t="s">
        <v>39389</v>
      </c>
      <c r="C3726" s="67"/>
      <c r="D3726" s="68"/>
      <c r="E3726" s="121"/>
      <c r="F3726" s="70"/>
      <c r="G3726" s="67"/>
      <c r="H3726" s="71"/>
      <c r="I3726" s="72"/>
      <c r="J3726" s="72"/>
      <c r="K3726" s="36"/>
      <c r="L3726" s="122"/>
      <c r="M3726" s="122"/>
      <c r="N3726" s="74"/>
      <c r="O3726" s="80" t="s">
        <v>325</v>
      </c>
      <c r="P3726" s="82">
        <v>42537.482870370368</v>
      </c>
      <c r="Q3726" s="80" t="s">
        <v>39420</v>
      </c>
      <c r="R3726" s="83" t="s">
        <v>39431</v>
      </c>
      <c r="S3726" s="80" t="s">
        <v>39437</v>
      </c>
      <c r="T3726" s="80"/>
      <c r="U3726" s="82">
        <v>42537.482870370368</v>
      </c>
      <c r="V3726" s="83" t="s">
        <v>40313</v>
      </c>
      <c r="W3726" s="80"/>
      <c r="X3726" s="80"/>
      <c r="Y3726" s="86" t="s">
        <v>40333</v>
      </c>
      <c r="Z3726" s="80"/>
      <c r="AA3726" s="80" t="str">
        <f>VLOOKUP(A3726,Vertices!A$3:$AY$3641,45,FALSE)</f>
        <v>ru</v>
      </c>
      <c r="AB3726" s="80" t="str">
        <f>IF(VLOOKUP(A3726,Vertices!A$3:$AY$3641,37,FALSE)=0,"",VLOOKUP(A3726,Vertices!A$3:$AY$3641,37,FALSE))</f>
        <v xml:space="preserve"> Praha Východ</v>
      </c>
    </row>
    <row r="3727" spans="1:28" x14ac:dyDescent="0.25">
      <c r="A3727" s="66" t="s">
        <v>40264</v>
      </c>
      <c r="B3727" s="66" t="s">
        <v>40264</v>
      </c>
      <c r="C3727" s="67"/>
      <c r="D3727" s="68"/>
      <c r="E3727" s="121"/>
      <c r="F3727" s="70"/>
      <c r="G3727" s="67"/>
      <c r="H3727" s="71"/>
      <c r="I3727" s="72"/>
      <c r="J3727" s="72"/>
      <c r="K3727" s="36"/>
      <c r="L3727" s="122"/>
      <c r="M3727" s="122"/>
      <c r="N3727" s="74"/>
      <c r="O3727" s="80" t="s">
        <v>179</v>
      </c>
      <c r="P3727" s="82">
        <v>42537.482893518521</v>
      </c>
      <c r="Q3727" s="80" t="s">
        <v>40282</v>
      </c>
      <c r="R3727" s="83" t="s">
        <v>40298</v>
      </c>
      <c r="S3727" s="80" t="s">
        <v>2057</v>
      </c>
      <c r="T3727" s="80"/>
      <c r="U3727" s="82">
        <v>42537.482893518521</v>
      </c>
      <c r="V3727" s="83" t="s">
        <v>40314</v>
      </c>
      <c r="W3727" s="80"/>
      <c r="X3727" s="80"/>
      <c r="Y3727" s="86" t="s">
        <v>40334</v>
      </c>
      <c r="Z3727" s="80"/>
      <c r="AA3727" s="80" t="str">
        <f>VLOOKUP(A3727,Vertices!A$3:$AY$3641,45,FALSE)</f>
        <v>pt</v>
      </c>
      <c r="AB3727" s="80" t="str">
        <f>IF(VLOOKUP(A3727,Vertices!A$3:$AY$3641,37,FALSE)=0,"",VLOOKUP(A3727,Vertices!A$3:$AY$3641,37,FALSE))</f>
        <v>Rio de Janeiro</v>
      </c>
    </row>
    <row r="3728" spans="1:28" x14ac:dyDescent="0.25">
      <c r="A3728" s="66" t="s">
        <v>40265</v>
      </c>
      <c r="B3728" s="66" t="s">
        <v>23158</v>
      </c>
      <c r="C3728" s="67"/>
      <c r="D3728" s="68"/>
      <c r="E3728" s="121"/>
      <c r="F3728" s="70"/>
      <c r="G3728" s="67"/>
      <c r="H3728" s="71"/>
      <c r="I3728" s="72"/>
      <c r="J3728" s="72"/>
      <c r="K3728" s="36"/>
      <c r="L3728" s="122"/>
      <c r="M3728" s="122"/>
      <c r="N3728" s="74"/>
      <c r="O3728" s="80" t="s">
        <v>325</v>
      </c>
      <c r="P3728" s="82">
        <v>42537.482916666668</v>
      </c>
      <c r="Q3728" s="80" t="s">
        <v>23563</v>
      </c>
      <c r="R3728" s="83" t="s">
        <v>23738</v>
      </c>
      <c r="S3728" s="80" t="s">
        <v>498</v>
      </c>
      <c r="T3728" s="80"/>
      <c r="U3728" s="82">
        <v>42537.482916666668</v>
      </c>
      <c r="V3728" s="83" t="s">
        <v>40315</v>
      </c>
      <c r="W3728" s="80"/>
      <c r="X3728" s="80"/>
      <c r="Y3728" s="86" t="s">
        <v>40335</v>
      </c>
      <c r="Z3728" s="80"/>
      <c r="AA3728" s="80" t="str">
        <f>VLOOKUP(A3728,Vertices!A$3:$AY$3641,45,FALSE)</f>
        <v>es</v>
      </c>
      <c r="AB3728" s="80" t="str">
        <f>IF(VLOOKUP(A3728,Vertices!A$3:$AY$3641,37,FALSE)=0,"",VLOOKUP(A3728,Vertices!A$3:$AY$3641,37,FALSE))</f>
        <v>València Alboraia</v>
      </c>
    </row>
    <row r="3729" spans="1:28" x14ac:dyDescent="0.25">
      <c r="A3729" s="66" t="s">
        <v>40266</v>
      </c>
      <c r="B3729" s="66" t="s">
        <v>40266</v>
      </c>
      <c r="C3729" s="67"/>
      <c r="D3729" s="68"/>
      <c r="E3729" s="121"/>
      <c r="F3729" s="70"/>
      <c r="G3729" s="67"/>
      <c r="H3729" s="71"/>
      <c r="I3729" s="72"/>
      <c r="J3729" s="72"/>
      <c r="K3729" s="36"/>
      <c r="L3729" s="122"/>
      <c r="M3729" s="122"/>
      <c r="N3729" s="74"/>
      <c r="O3729" s="80" t="s">
        <v>179</v>
      </c>
      <c r="P3729" s="82">
        <v>42537.482916666668</v>
      </c>
      <c r="Q3729" s="80" t="s">
        <v>40283</v>
      </c>
      <c r="R3729" s="83" t="s">
        <v>40298</v>
      </c>
      <c r="S3729" s="80" t="s">
        <v>2057</v>
      </c>
      <c r="T3729" s="80"/>
      <c r="U3729" s="82">
        <v>42537.482916666668</v>
      </c>
      <c r="V3729" s="83" t="s">
        <v>40316</v>
      </c>
      <c r="W3729" s="80"/>
      <c r="X3729" s="80"/>
      <c r="Y3729" s="86" t="s">
        <v>40336</v>
      </c>
      <c r="Z3729" s="80"/>
      <c r="AA3729" s="80" t="str">
        <f>VLOOKUP(A3729,Vertices!A$3:$AY$3641,45,FALSE)</f>
        <v>pt</v>
      </c>
      <c r="AB3729" s="80" t="str">
        <f>IF(VLOOKUP(A3729,Vertices!A$3:$AY$3641,37,FALSE)=0,"",VLOOKUP(A3729,Vertices!A$3:$AY$3641,37,FALSE))</f>
        <v>Rio de Janeiro</v>
      </c>
    </row>
    <row r="3730" spans="1:28" x14ac:dyDescent="0.25">
      <c r="A3730" s="66" t="s">
        <v>40267</v>
      </c>
      <c r="B3730" s="66" t="s">
        <v>40267</v>
      </c>
      <c r="C3730" s="67"/>
      <c r="D3730" s="68"/>
      <c r="E3730" s="121"/>
      <c r="F3730" s="70"/>
      <c r="G3730" s="67"/>
      <c r="H3730" s="71"/>
      <c r="I3730" s="72"/>
      <c r="J3730" s="72"/>
      <c r="K3730" s="36"/>
      <c r="L3730" s="122"/>
      <c r="M3730" s="122"/>
      <c r="N3730" s="74"/>
      <c r="O3730" s="80" t="s">
        <v>179</v>
      </c>
      <c r="P3730" s="82">
        <v>42537.482939814814</v>
      </c>
      <c r="Q3730" s="80" t="s">
        <v>40284</v>
      </c>
      <c r="R3730" s="83" t="s">
        <v>40299</v>
      </c>
      <c r="S3730" s="80" t="s">
        <v>2057</v>
      </c>
      <c r="T3730" s="80"/>
      <c r="U3730" s="82">
        <v>42537.482939814814</v>
      </c>
      <c r="V3730" s="83" t="s">
        <v>40317</v>
      </c>
      <c r="W3730" s="80"/>
      <c r="X3730" s="80"/>
      <c r="Y3730" s="86" t="s">
        <v>40337</v>
      </c>
      <c r="Z3730" s="80"/>
      <c r="AA3730" s="80" t="str">
        <f>VLOOKUP(A3730,Vertices!A$3:$AY$3641,45,FALSE)</f>
        <v>pt</v>
      </c>
      <c r="AB3730" s="80" t="str">
        <f>IF(VLOOKUP(A3730,Vertices!A$3:$AY$3641,37,FALSE)=0,"",VLOOKUP(A3730,Vertices!A$3:$AY$3641,37,FALSE))</f>
        <v>Boa Vista</v>
      </c>
    </row>
    <row r="3731" spans="1:28" x14ac:dyDescent="0.25">
      <c r="A3731" s="66" t="s">
        <v>40268</v>
      </c>
      <c r="B3731" s="66" t="s">
        <v>40268</v>
      </c>
      <c r="C3731" s="67"/>
      <c r="D3731" s="68"/>
      <c r="E3731" s="121"/>
      <c r="F3731" s="70"/>
      <c r="G3731" s="67"/>
      <c r="H3731" s="71"/>
      <c r="I3731" s="72"/>
      <c r="J3731" s="72"/>
      <c r="K3731" s="36"/>
      <c r="L3731" s="122"/>
      <c r="M3731" s="122"/>
      <c r="N3731" s="74"/>
      <c r="O3731" s="80" t="s">
        <v>179</v>
      </c>
      <c r="P3731" s="82">
        <v>42537.482974537037</v>
      </c>
      <c r="Q3731" s="80" t="s">
        <v>40285</v>
      </c>
      <c r="R3731" s="83" t="s">
        <v>40300</v>
      </c>
      <c r="S3731" s="80" t="s">
        <v>40307</v>
      </c>
      <c r="T3731" s="80" t="s">
        <v>40309</v>
      </c>
      <c r="U3731" s="82">
        <v>42537.482974537037</v>
      </c>
      <c r="V3731" s="83" t="s">
        <v>40318</v>
      </c>
      <c r="W3731" s="80"/>
      <c r="X3731" s="80"/>
      <c r="Y3731" s="86" t="s">
        <v>40338</v>
      </c>
      <c r="Z3731" s="80"/>
      <c r="AA3731" s="80" t="str">
        <f>VLOOKUP(A3731,Vertices!A$3:$AY$3641,45,FALSE)</f>
        <v>pt</v>
      </c>
      <c r="AB3731" s="80" t="str">
        <f>IF(VLOOKUP(A3731,Vertices!A$3:$AY$3641,37,FALSE)=0,"",VLOOKUP(A3731,Vertices!A$3:$AY$3641,37,FALSE))</f>
        <v/>
      </c>
    </row>
    <row r="3732" spans="1:28" x14ac:dyDescent="0.25">
      <c r="A3732" s="66" t="s">
        <v>40269</v>
      </c>
      <c r="B3732" s="66" t="s">
        <v>40269</v>
      </c>
      <c r="C3732" s="67"/>
      <c r="D3732" s="68"/>
      <c r="E3732" s="121"/>
      <c r="F3732" s="70"/>
      <c r="G3732" s="67"/>
      <c r="H3732" s="71"/>
      <c r="I3732" s="72"/>
      <c r="J3732" s="72"/>
      <c r="K3732" s="36"/>
      <c r="L3732" s="122"/>
      <c r="M3732" s="122"/>
      <c r="N3732" s="74"/>
      <c r="O3732" s="80" t="s">
        <v>179</v>
      </c>
      <c r="P3732" s="82">
        <v>42537.482986111114</v>
      </c>
      <c r="Q3732" s="80" t="s">
        <v>40286</v>
      </c>
      <c r="R3732" s="83" t="s">
        <v>40301</v>
      </c>
      <c r="S3732" s="80" t="s">
        <v>40307</v>
      </c>
      <c r="T3732" s="80"/>
      <c r="U3732" s="82">
        <v>42537.482986111114</v>
      </c>
      <c r="V3732" s="83" t="s">
        <v>40319</v>
      </c>
      <c r="W3732" s="80"/>
      <c r="X3732" s="80"/>
      <c r="Y3732" s="86" t="s">
        <v>40339</v>
      </c>
      <c r="Z3732" s="80"/>
      <c r="AA3732" s="80" t="str">
        <f>VLOOKUP(A3732,Vertices!A$3:$AY$3641,45,FALSE)</f>
        <v>en</v>
      </c>
      <c r="AB3732" s="80" t="str">
        <f>IF(VLOOKUP(A3732,Vertices!A$3:$AY$3641,37,FALSE)=0,"",VLOOKUP(A3732,Vertices!A$3:$AY$3641,37,FALSE))</f>
        <v/>
      </c>
    </row>
    <row r="3733" spans="1:28" x14ac:dyDescent="0.25">
      <c r="A3733" s="66" t="s">
        <v>40270</v>
      </c>
      <c r="B3733" s="66" t="s">
        <v>40270</v>
      </c>
      <c r="C3733" s="67"/>
      <c r="D3733" s="68"/>
      <c r="E3733" s="121"/>
      <c r="F3733" s="70"/>
      <c r="G3733" s="67"/>
      <c r="H3733" s="71"/>
      <c r="I3733" s="72"/>
      <c r="J3733" s="72"/>
      <c r="K3733" s="36"/>
      <c r="L3733" s="122"/>
      <c r="M3733" s="122"/>
      <c r="N3733" s="74"/>
      <c r="O3733" s="80" t="s">
        <v>179</v>
      </c>
      <c r="P3733" s="82">
        <v>42537.483055555553</v>
      </c>
      <c r="Q3733" s="80" t="s">
        <v>40287</v>
      </c>
      <c r="R3733" s="83" t="s">
        <v>40302</v>
      </c>
      <c r="S3733" s="80" t="s">
        <v>478</v>
      </c>
      <c r="T3733" s="80"/>
      <c r="U3733" s="82">
        <v>42537.483055555553</v>
      </c>
      <c r="V3733" s="83" t="s">
        <v>40320</v>
      </c>
      <c r="W3733" s="80"/>
      <c r="X3733" s="80"/>
      <c r="Y3733" s="86" t="s">
        <v>40340</v>
      </c>
      <c r="Z3733" s="80"/>
      <c r="AA3733" s="80" t="str">
        <f>VLOOKUP(A3733,Vertices!A$3:$AY$3641,45,FALSE)</f>
        <v>en</v>
      </c>
      <c r="AB3733" s="80" t="str">
        <f>IF(VLOOKUP(A3733,Vertices!A$3:$AY$3641,37,FALSE)=0,"",VLOOKUP(A3733,Vertices!A$3:$AY$3641,37,FALSE))</f>
        <v>Keyport nj</v>
      </c>
    </row>
    <row r="3734" spans="1:28" x14ac:dyDescent="0.25">
      <c r="A3734" s="66" t="s">
        <v>40271</v>
      </c>
      <c r="B3734" s="66" t="s">
        <v>40271</v>
      </c>
      <c r="C3734" s="67"/>
      <c r="D3734" s="68"/>
      <c r="E3734" s="121"/>
      <c r="F3734" s="70"/>
      <c r="G3734" s="67"/>
      <c r="H3734" s="71"/>
      <c r="I3734" s="72"/>
      <c r="J3734" s="72"/>
      <c r="K3734" s="36"/>
      <c r="L3734" s="122"/>
      <c r="M3734" s="122"/>
      <c r="N3734" s="74"/>
      <c r="O3734" s="80" t="s">
        <v>179</v>
      </c>
      <c r="P3734" s="82">
        <v>42537.482997685183</v>
      </c>
      <c r="Q3734" s="80" t="s">
        <v>40288</v>
      </c>
      <c r="R3734" s="83" t="s">
        <v>40303</v>
      </c>
      <c r="S3734" s="80" t="s">
        <v>5019</v>
      </c>
      <c r="T3734" s="80"/>
      <c r="U3734" s="82">
        <v>42537.482997685183</v>
      </c>
      <c r="V3734" s="83" t="s">
        <v>40321</v>
      </c>
      <c r="W3734" s="80"/>
      <c r="X3734" s="80"/>
      <c r="Y3734" s="86" t="s">
        <v>40341</v>
      </c>
      <c r="Z3734" s="80"/>
      <c r="AA3734" s="80" t="str">
        <f>VLOOKUP(A3734,Vertices!A$3:$AY$3641,45,FALSE)</f>
        <v>es</v>
      </c>
      <c r="AB3734" s="80" t="str">
        <f>IF(VLOOKUP(A3734,Vertices!A$3:$AY$3641,37,FALSE)=0,"",VLOOKUP(A3734,Vertices!A$3:$AY$3641,37,FALSE))</f>
        <v/>
      </c>
    </row>
    <row r="3735" spans="1:28" x14ac:dyDescent="0.25">
      <c r="A3735" s="66" t="s">
        <v>40271</v>
      </c>
      <c r="B3735" s="66" t="s">
        <v>40271</v>
      </c>
      <c r="C3735" s="67"/>
      <c r="D3735" s="68"/>
      <c r="E3735" s="121"/>
      <c r="F3735" s="70"/>
      <c r="G3735" s="67"/>
      <c r="H3735" s="71"/>
      <c r="I3735" s="72"/>
      <c r="J3735" s="72"/>
      <c r="K3735" s="36"/>
      <c r="L3735" s="122"/>
      <c r="M3735" s="122"/>
      <c r="N3735" s="74"/>
      <c r="O3735" s="80" t="s">
        <v>179</v>
      </c>
      <c r="P3735" s="82">
        <v>42537.483275462961</v>
      </c>
      <c r="Q3735" s="80" t="s">
        <v>40289</v>
      </c>
      <c r="R3735" s="83" t="s">
        <v>40304</v>
      </c>
      <c r="S3735" s="80" t="s">
        <v>17826</v>
      </c>
      <c r="T3735" s="80"/>
      <c r="U3735" s="82">
        <v>42537.483275462961</v>
      </c>
      <c r="V3735" s="83" t="s">
        <v>40322</v>
      </c>
      <c r="W3735" s="80"/>
      <c r="X3735" s="80"/>
      <c r="Y3735" s="86" t="s">
        <v>40342</v>
      </c>
      <c r="Z3735" s="80"/>
      <c r="AA3735" s="80" t="str">
        <f>VLOOKUP(A3735,Vertices!A$3:$AY$3641,45,FALSE)</f>
        <v>es</v>
      </c>
      <c r="AB3735" s="80" t="str">
        <f>IF(VLOOKUP(A3735,Vertices!A$3:$AY$3641,37,FALSE)=0,"",VLOOKUP(A3735,Vertices!A$3:$AY$3641,37,FALSE))</f>
        <v/>
      </c>
    </row>
    <row r="3736" spans="1:28" x14ac:dyDescent="0.25">
      <c r="A3736" s="66" t="s">
        <v>39186</v>
      </c>
      <c r="B3736" s="66" t="s">
        <v>39187</v>
      </c>
      <c r="C3736" s="67"/>
      <c r="D3736" s="68"/>
      <c r="E3736" s="121"/>
      <c r="F3736" s="70"/>
      <c r="G3736" s="67"/>
      <c r="H3736" s="71"/>
      <c r="I3736" s="72"/>
      <c r="J3736" s="72"/>
      <c r="K3736" s="36"/>
      <c r="L3736" s="122"/>
      <c r="M3736" s="122"/>
      <c r="N3736" s="74"/>
      <c r="O3736" s="80" t="s">
        <v>325</v>
      </c>
      <c r="P3736" s="82">
        <v>42537.483287037037</v>
      </c>
      <c r="Q3736" s="80" t="s">
        <v>40290</v>
      </c>
      <c r="R3736" s="80"/>
      <c r="S3736" s="80"/>
      <c r="T3736" s="80" t="s">
        <v>517</v>
      </c>
      <c r="U3736" s="82">
        <v>42537.483287037037</v>
      </c>
      <c r="V3736" s="83" t="s">
        <v>40323</v>
      </c>
      <c r="W3736" s="80"/>
      <c r="X3736" s="80"/>
      <c r="Y3736" s="86" t="s">
        <v>40343</v>
      </c>
      <c r="Z3736" s="80"/>
      <c r="AA3736" s="80" t="str">
        <f>VLOOKUP(A3736,Vertices!A$3:$AY$3641,45,FALSE)</f>
        <v>en</v>
      </c>
      <c r="AB3736" s="80" t="str">
        <f>IF(VLOOKUP(A3736,Vertices!A$3:$AY$3641,37,FALSE)=0,"",VLOOKUP(A3736,Vertices!A$3:$AY$3641,37,FALSE))</f>
        <v>El Paso, Texas</v>
      </c>
    </row>
    <row r="3737" spans="1:28" x14ac:dyDescent="0.25">
      <c r="A3737" s="66" t="s">
        <v>39186</v>
      </c>
      <c r="B3737" s="66" t="s">
        <v>13160</v>
      </c>
      <c r="C3737" s="67"/>
      <c r="D3737" s="68"/>
      <c r="E3737" s="121"/>
      <c r="F3737" s="70"/>
      <c r="G3737" s="67"/>
      <c r="H3737" s="71"/>
      <c r="I3737" s="72"/>
      <c r="J3737" s="72"/>
      <c r="K3737" s="36"/>
      <c r="L3737" s="122"/>
      <c r="M3737" s="122"/>
      <c r="N3737" s="74"/>
      <c r="O3737" s="80" t="s">
        <v>325</v>
      </c>
      <c r="P3737" s="82">
        <v>42537.483287037037</v>
      </c>
      <c r="Q3737" s="80" t="s">
        <v>40290</v>
      </c>
      <c r="R3737" s="80"/>
      <c r="S3737" s="80"/>
      <c r="T3737" s="80" t="s">
        <v>517</v>
      </c>
      <c r="U3737" s="82">
        <v>42537.483287037037</v>
      </c>
      <c r="V3737" s="83" t="s">
        <v>40323</v>
      </c>
      <c r="W3737" s="80"/>
      <c r="X3737" s="80"/>
      <c r="Y3737" s="86" t="s">
        <v>40343</v>
      </c>
      <c r="Z3737" s="80"/>
      <c r="AA3737" s="80" t="str">
        <f>VLOOKUP(A3737,Vertices!A$3:$AY$3641,45,FALSE)</f>
        <v>en</v>
      </c>
      <c r="AB3737" s="80" t="str">
        <f>IF(VLOOKUP(A3737,Vertices!A$3:$AY$3641,37,FALSE)=0,"",VLOOKUP(A3737,Vertices!A$3:$AY$3641,37,FALSE))</f>
        <v>El Paso, Texas</v>
      </c>
    </row>
    <row r="3738" spans="1:28" x14ac:dyDescent="0.25">
      <c r="A3738" s="66" t="s">
        <v>40079</v>
      </c>
      <c r="B3738" s="66" t="s">
        <v>40079</v>
      </c>
      <c r="C3738" s="67"/>
      <c r="D3738" s="68"/>
      <c r="E3738" s="121"/>
      <c r="F3738" s="70"/>
      <c r="G3738" s="67"/>
      <c r="H3738" s="71"/>
      <c r="I3738" s="72"/>
      <c r="J3738" s="72"/>
      <c r="K3738" s="36"/>
      <c r="L3738" s="122"/>
      <c r="M3738" s="122"/>
      <c r="N3738" s="74"/>
      <c r="O3738" s="80" t="s">
        <v>179</v>
      </c>
      <c r="P3738" s="82">
        <v>42537.483310185184</v>
      </c>
      <c r="Q3738" s="80" t="s">
        <v>40291</v>
      </c>
      <c r="R3738" s="80"/>
      <c r="S3738" s="80"/>
      <c r="T3738" s="80"/>
      <c r="U3738" s="82">
        <v>42537.483310185184</v>
      </c>
      <c r="V3738" s="83" t="s">
        <v>40324</v>
      </c>
      <c r="W3738" s="80"/>
      <c r="X3738" s="80"/>
      <c r="Y3738" s="86" t="s">
        <v>40344</v>
      </c>
      <c r="Z3738" s="80"/>
      <c r="AA3738" s="80" t="str">
        <f>VLOOKUP(A3738,Vertices!A$3:$AY$3641,45,FALSE)</f>
        <v>en</v>
      </c>
      <c r="AB3738" s="80" t="str">
        <f>IF(VLOOKUP(A3738,Vertices!A$3:$AY$3641,37,FALSE)=0,"",VLOOKUP(A3738,Vertices!A$3:$AY$3641,37,FALSE))</f>
        <v/>
      </c>
    </row>
    <row r="3739" spans="1:28" x14ac:dyDescent="0.25">
      <c r="A3739" s="66" t="s">
        <v>40272</v>
      </c>
      <c r="B3739" s="66" t="s">
        <v>40272</v>
      </c>
      <c r="C3739" s="67"/>
      <c r="D3739" s="68"/>
      <c r="E3739" s="121"/>
      <c r="F3739" s="70"/>
      <c r="G3739" s="67"/>
      <c r="H3739" s="71"/>
      <c r="I3739" s="72"/>
      <c r="J3739" s="72"/>
      <c r="K3739" s="36"/>
      <c r="L3739" s="122"/>
      <c r="M3739" s="122"/>
      <c r="N3739" s="74"/>
      <c r="O3739" s="80" t="s">
        <v>179</v>
      </c>
      <c r="P3739" s="82">
        <v>42537.48332175926</v>
      </c>
      <c r="Q3739" s="80" t="s">
        <v>40292</v>
      </c>
      <c r="R3739" s="80"/>
      <c r="S3739" s="80"/>
      <c r="T3739" s="80" t="s">
        <v>40310</v>
      </c>
      <c r="U3739" s="82">
        <v>42537.48332175926</v>
      </c>
      <c r="V3739" s="83" t="s">
        <v>40325</v>
      </c>
      <c r="W3739" s="80"/>
      <c r="X3739" s="80"/>
      <c r="Y3739" s="86" t="s">
        <v>40345</v>
      </c>
      <c r="Z3739" s="80"/>
      <c r="AA3739" s="80" t="str">
        <f>VLOOKUP(A3739,Vertices!A$3:$AY$3641,45,FALSE)</f>
        <v>pt</v>
      </c>
      <c r="AB3739" s="80" t="str">
        <f>IF(VLOOKUP(A3739,Vertices!A$3:$AY$3641,37,FALSE)=0,"",VLOOKUP(A3739,Vertices!A$3:$AY$3641,37,FALSE))</f>
        <v>Rio Claro - SP</v>
      </c>
    </row>
    <row r="3740" spans="1:28" x14ac:dyDescent="0.25">
      <c r="A3740" s="66" t="s">
        <v>40273</v>
      </c>
      <c r="B3740" s="66" t="s">
        <v>40273</v>
      </c>
      <c r="C3740" s="67"/>
      <c r="D3740" s="68"/>
      <c r="E3740" s="121"/>
      <c r="F3740" s="70"/>
      <c r="G3740" s="67"/>
      <c r="H3740" s="71"/>
      <c r="I3740" s="72"/>
      <c r="J3740" s="72"/>
      <c r="K3740" s="36"/>
      <c r="L3740" s="122"/>
      <c r="M3740" s="122"/>
      <c r="N3740" s="74"/>
      <c r="O3740" s="80" t="s">
        <v>179</v>
      </c>
      <c r="P3740" s="82">
        <v>42537.483460648145</v>
      </c>
      <c r="Q3740" s="80" t="s">
        <v>40293</v>
      </c>
      <c r="R3740" s="83" t="s">
        <v>40305</v>
      </c>
      <c r="S3740" s="80" t="s">
        <v>498</v>
      </c>
      <c r="T3740" s="80" t="s">
        <v>40311</v>
      </c>
      <c r="U3740" s="82">
        <v>42537.483460648145</v>
      </c>
      <c r="V3740" s="83" t="s">
        <v>40326</v>
      </c>
      <c r="W3740" s="80"/>
      <c r="X3740" s="80"/>
      <c r="Y3740" s="86" t="s">
        <v>40346</v>
      </c>
      <c r="Z3740" s="80"/>
      <c r="AA3740" s="80" t="str">
        <f>VLOOKUP(A3740,Vertices!A$3:$AY$3641,45,FALSE)</f>
        <v>de</v>
      </c>
      <c r="AB3740" s="80" t="str">
        <f>IF(VLOOKUP(A3740,Vertices!A$3:$AY$3641,37,FALSE)=0,"",VLOOKUP(A3740,Vertices!A$3:$AY$3641,37,FALSE))</f>
        <v>Germany / Munich / Bavaria</v>
      </c>
    </row>
    <row r="3741" spans="1:28" x14ac:dyDescent="0.25">
      <c r="A3741" s="66" t="s">
        <v>40274</v>
      </c>
      <c r="B3741" s="66" t="s">
        <v>40279</v>
      </c>
      <c r="C3741" s="67"/>
      <c r="D3741" s="68"/>
      <c r="E3741" s="121"/>
      <c r="F3741" s="70"/>
      <c r="G3741" s="67"/>
      <c r="H3741" s="71"/>
      <c r="I3741" s="72"/>
      <c r="J3741" s="72"/>
      <c r="K3741" s="36"/>
      <c r="L3741" s="122"/>
      <c r="M3741" s="122"/>
      <c r="N3741" s="74"/>
      <c r="O3741" s="80" t="s">
        <v>325</v>
      </c>
      <c r="P3741" s="82">
        <v>42537.483483796299</v>
      </c>
      <c r="Q3741" s="80" t="s">
        <v>40294</v>
      </c>
      <c r="R3741" s="80"/>
      <c r="S3741" s="80"/>
      <c r="T3741" s="80"/>
      <c r="U3741" s="82">
        <v>42537.483483796299</v>
      </c>
      <c r="V3741" s="83" t="s">
        <v>40327</v>
      </c>
      <c r="W3741" s="80"/>
      <c r="X3741" s="80"/>
      <c r="Y3741" s="86" t="s">
        <v>40347</v>
      </c>
      <c r="Z3741" s="86" t="s">
        <v>40352</v>
      </c>
      <c r="AA3741" s="80" t="str">
        <f>VLOOKUP(A3741,Vertices!A$3:$AY$3641,45,FALSE)</f>
        <v>en</v>
      </c>
      <c r="AB3741" s="80" t="str">
        <f>IF(VLOOKUP(A3741,Vertices!A$3:$AY$3641,37,FALSE)=0,"",VLOOKUP(A3741,Vertices!A$3:$AY$3641,37,FALSE))</f>
        <v/>
      </c>
    </row>
    <row r="3742" spans="1:28" x14ac:dyDescent="0.25">
      <c r="A3742" s="66" t="s">
        <v>40274</v>
      </c>
      <c r="B3742" s="66" t="s">
        <v>40280</v>
      </c>
      <c r="C3742" s="67"/>
      <c r="D3742" s="68"/>
      <c r="E3742" s="121"/>
      <c r="F3742" s="70"/>
      <c r="G3742" s="67"/>
      <c r="H3742" s="71"/>
      <c r="I3742" s="72"/>
      <c r="J3742" s="72"/>
      <c r="K3742" s="36"/>
      <c r="L3742" s="122"/>
      <c r="M3742" s="122"/>
      <c r="N3742" s="74"/>
      <c r="O3742" s="80" t="s">
        <v>326</v>
      </c>
      <c r="P3742" s="82">
        <v>42537.483483796299</v>
      </c>
      <c r="Q3742" s="80" t="s">
        <v>40294</v>
      </c>
      <c r="R3742" s="80"/>
      <c r="S3742" s="80"/>
      <c r="T3742" s="80"/>
      <c r="U3742" s="82">
        <v>42537.483483796299</v>
      </c>
      <c r="V3742" s="83" t="s">
        <v>40327</v>
      </c>
      <c r="W3742" s="80"/>
      <c r="X3742" s="80"/>
      <c r="Y3742" s="86" t="s">
        <v>40347</v>
      </c>
      <c r="Z3742" s="86" t="s">
        <v>40352</v>
      </c>
      <c r="AA3742" s="80" t="str">
        <f>VLOOKUP(A3742,Vertices!A$3:$AY$3641,45,FALSE)</f>
        <v>en</v>
      </c>
      <c r="AB3742" s="80" t="str">
        <f>IF(VLOOKUP(A3742,Vertices!A$3:$AY$3641,37,FALSE)=0,"",VLOOKUP(A3742,Vertices!A$3:$AY$3641,37,FALSE))</f>
        <v/>
      </c>
    </row>
    <row r="3743" spans="1:28" x14ac:dyDescent="0.25">
      <c r="A3743" s="66" t="s">
        <v>40275</v>
      </c>
      <c r="B3743" s="66" t="s">
        <v>40275</v>
      </c>
      <c r="C3743" s="67"/>
      <c r="D3743" s="68"/>
      <c r="E3743" s="121"/>
      <c r="F3743" s="70"/>
      <c r="G3743" s="67"/>
      <c r="H3743" s="71"/>
      <c r="I3743" s="72"/>
      <c r="J3743" s="72"/>
      <c r="K3743" s="36"/>
      <c r="L3743" s="122"/>
      <c r="M3743" s="122"/>
      <c r="N3743" s="74"/>
      <c r="O3743" s="80" t="s">
        <v>179</v>
      </c>
      <c r="P3743" s="82">
        <v>42537.483518518522</v>
      </c>
      <c r="Q3743" s="80" t="s">
        <v>40295</v>
      </c>
      <c r="R3743" s="83" t="s">
        <v>40306</v>
      </c>
      <c r="S3743" s="80" t="s">
        <v>40308</v>
      </c>
      <c r="T3743" s="80"/>
      <c r="U3743" s="82">
        <v>42537.483518518522</v>
      </c>
      <c r="V3743" s="83" t="s">
        <v>40328</v>
      </c>
      <c r="W3743" s="80"/>
      <c r="X3743" s="80"/>
      <c r="Y3743" s="86" t="s">
        <v>40348</v>
      </c>
      <c r="Z3743" s="80"/>
      <c r="AA3743" s="80" t="str">
        <f>VLOOKUP(A3743,Vertices!A$3:$AY$3641,45,FALSE)</f>
        <v>en</v>
      </c>
      <c r="AB3743" s="80" t="str">
        <f>IF(VLOOKUP(A3743,Vertices!A$3:$AY$3641,37,FALSE)=0,"",VLOOKUP(A3743,Vertices!A$3:$AY$3641,37,FALSE))</f>
        <v>Montenegro</v>
      </c>
    </row>
    <row r="3744" spans="1:28" x14ac:dyDescent="0.25">
      <c r="A3744" s="66" t="s">
        <v>40276</v>
      </c>
      <c r="B3744" s="66" t="s">
        <v>3291</v>
      </c>
      <c r="C3744" s="67"/>
      <c r="D3744" s="68"/>
      <c r="E3744" s="121"/>
      <c r="F3744" s="70"/>
      <c r="G3744" s="67"/>
      <c r="H3744" s="71"/>
      <c r="I3744" s="72"/>
      <c r="J3744" s="72"/>
      <c r="K3744" s="36"/>
      <c r="L3744" s="122"/>
      <c r="M3744" s="122"/>
      <c r="N3744" s="74"/>
      <c r="O3744" s="80" t="s">
        <v>325</v>
      </c>
      <c r="P3744" s="82">
        <v>42537.483530092592</v>
      </c>
      <c r="Q3744" s="80" t="s">
        <v>33423</v>
      </c>
      <c r="R3744" s="80"/>
      <c r="S3744" s="80"/>
      <c r="T3744" s="80"/>
      <c r="U3744" s="82">
        <v>42537.483530092592</v>
      </c>
      <c r="V3744" s="83" t="s">
        <v>40329</v>
      </c>
      <c r="W3744" s="80"/>
      <c r="X3744" s="80"/>
      <c r="Y3744" s="86" t="s">
        <v>40349</v>
      </c>
      <c r="Z3744" s="80"/>
      <c r="AA3744" s="80" t="str">
        <f>VLOOKUP(A3744,Vertices!A$3:$AY$3641,45,FALSE)</f>
        <v>en</v>
      </c>
      <c r="AB3744" s="80" t="str">
        <f>IF(VLOOKUP(A3744,Vertices!A$3:$AY$3641,37,FALSE)=0,"",VLOOKUP(A3744,Vertices!A$3:$AY$3641,37,FALSE))</f>
        <v>Nassau Bahamas</v>
      </c>
    </row>
    <row r="3745" spans="1:28" x14ac:dyDescent="0.25">
      <c r="A3745" s="66" t="s">
        <v>40276</v>
      </c>
      <c r="B3745" s="66" t="s">
        <v>33044</v>
      </c>
      <c r="C3745" s="67"/>
      <c r="D3745" s="68"/>
      <c r="E3745" s="121"/>
      <c r="F3745" s="70"/>
      <c r="G3745" s="67"/>
      <c r="H3745" s="71"/>
      <c r="I3745" s="72"/>
      <c r="J3745" s="72"/>
      <c r="K3745" s="36"/>
      <c r="L3745" s="122"/>
      <c r="M3745" s="122"/>
      <c r="N3745" s="74"/>
      <c r="O3745" s="80" t="s">
        <v>325</v>
      </c>
      <c r="P3745" s="82">
        <v>42537.483530092592</v>
      </c>
      <c r="Q3745" s="80" t="s">
        <v>33423</v>
      </c>
      <c r="R3745" s="80"/>
      <c r="S3745" s="80"/>
      <c r="T3745" s="80"/>
      <c r="U3745" s="82">
        <v>42537.483530092592</v>
      </c>
      <c r="V3745" s="83" t="s">
        <v>40329</v>
      </c>
      <c r="W3745" s="80"/>
      <c r="X3745" s="80"/>
      <c r="Y3745" s="86" t="s">
        <v>40349</v>
      </c>
      <c r="Z3745" s="80"/>
      <c r="AA3745" s="80" t="str">
        <f>VLOOKUP(A3745,Vertices!A$3:$AY$3641,45,FALSE)</f>
        <v>en</v>
      </c>
      <c r="AB3745" s="80" t="str">
        <f>IF(VLOOKUP(A3745,Vertices!A$3:$AY$3641,37,FALSE)=0,"",VLOOKUP(A3745,Vertices!A$3:$AY$3641,37,FALSE))</f>
        <v>Nassau Bahamas</v>
      </c>
    </row>
    <row r="3746" spans="1:28" x14ac:dyDescent="0.25">
      <c r="A3746" s="66" t="s">
        <v>40277</v>
      </c>
      <c r="B3746" s="66" t="s">
        <v>33056</v>
      </c>
      <c r="C3746" s="67"/>
      <c r="D3746" s="68"/>
      <c r="E3746" s="121"/>
      <c r="F3746" s="70"/>
      <c r="G3746" s="67"/>
      <c r="H3746" s="71"/>
      <c r="I3746" s="72"/>
      <c r="J3746" s="72"/>
      <c r="K3746" s="36"/>
      <c r="L3746" s="122"/>
      <c r="M3746" s="122"/>
      <c r="N3746" s="74"/>
      <c r="O3746" s="80" t="s">
        <v>325</v>
      </c>
      <c r="P3746" s="82">
        <v>42537.483541666668</v>
      </c>
      <c r="Q3746" s="80" t="s">
        <v>33150</v>
      </c>
      <c r="R3746" s="80"/>
      <c r="S3746" s="80"/>
      <c r="T3746" s="80"/>
      <c r="U3746" s="82">
        <v>42537.483541666668</v>
      </c>
      <c r="V3746" s="83" t="s">
        <v>40330</v>
      </c>
      <c r="W3746" s="80"/>
      <c r="X3746" s="80"/>
      <c r="Y3746" s="86" t="s">
        <v>40350</v>
      </c>
      <c r="Z3746" s="80"/>
      <c r="AA3746" s="80" t="str">
        <f>VLOOKUP(A3746,Vertices!A$3:$AY$3641,45,FALSE)</f>
        <v>es</v>
      </c>
      <c r="AB3746" s="80" t="str">
        <f>IF(VLOOKUP(A3746,Vertices!A$3:$AY$3641,37,FALSE)=0,"",VLOOKUP(A3746,Vertices!A$3:$AY$3641,37,FALSE))</f>
        <v/>
      </c>
    </row>
    <row r="3747" spans="1:28" x14ac:dyDescent="0.25">
      <c r="A3747" s="89" t="s">
        <v>40278</v>
      </c>
      <c r="B3747" s="89" t="s">
        <v>40278</v>
      </c>
      <c r="C3747" s="112"/>
      <c r="D3747" s="115"/>
      <c r="E3747" s="130"/>
      <c r="F3747" s="111"/>
      <c r="G3747" s="112"/>
      <c r="H3747" s="116"/>
      <c r="I3747" s="113"/>
      <c r="J3747" s="113"/>
      <c r="K3747" s="117"/>
      <c r="L3747" s="131"/>
      <c r="M3747" s="131"/>
      <c r="N3747" s="103"/>
      <c r="O3747" s="107" t="s">
        <v>179</v>
      </c>
      <c r="P3747" s="108">
        <v>42537.483703703707</v>
      </c>
      <c r="Q3747" s="107" t="s">
        <v>40296</v>
      </c>
      <c r="R3747" s="109" t="s">
        <v>33620</v>
      </c>
      <c r="S3747" s="107" t="s">
        <v>23782</v>
      </c>
      <c r="T3747" s="107"/>
      <c r="U3747" s="108">
        <v>42537.483703703707</v>
      </c>
      <c r="V3747" s="109" t="s">
        <v>40331</v>
      </c>
      <c r="W3747" s="107"/>
      <c r="X3747" s="107"/>
      <c r="Y3747" s="110" t="s">
        <v>40351</v>
      </c>
      <c r="Z3747" s="107"/>
      <c r="AA3747" s="80" t="str">
        <f>VLOOKUP(A3747,Vertices!A$3:$AY$3641,45,FALSE)</f>
        <v>en</v>
      </c>
      <c r="AB3747" s="80" t="str">
        <f>IF(VLOOKUP(A3747,Vertices!A$3:$AY$3641,37,FALSE)=0,"",VLOOKUP(A3747,Vertices!A$3:$AY$3641,37,FALSE))</f>
        <v>Oxford, England</v>
      </c>
    </row>
    <row r="3748" spans="1:28" x14ac:dyDescent="0.25">
      <c r="A3748" s="66" t="s">
        <v>40477</v>
      </c>
      <c r="B3748" s="66" t="s">
        <v>3293</v>
      </c>
      <c r="C3748" s="67"/>
      <c r="D3748" s="68"/>
      <c r="E3748" s="121"/>
      <c r="F3748" s="70"/>
      <c r="G3748" s="67"/>
      <c r="H3748" s="71"/>
      <c r="I3748" s="72"/>
      <c r="J3748" s="72"/>
      <c r="K3748" s="36"/>
      <c r="L3748" s="122"/>
      <c r="M3748" s="122"/>
      <c r="N3748" s="74"/>
      <c r="O3748" s="80" t="s">
        <v>325</v>
      </c>
      <c r="P3748" s="82">
        <v>42537.483761574076</v>
      </c>
      <c r="Q3748" s="80" t="s">
        <v>40488</v>
      </c>
      <c r="R3748" s="80"/>
      <c r="S3748" s="80"/>
      <c r="T3748" s="80"/>
      <c r="U3748" s="82">
        <v>42537.483761574076</v>
      </c>
      <c r="V3748" s="83" t="s">
        <v>40504</v>
      </c>
      <c r="W3748" s="80"/>
      <c r="X3748" s="80"/>
      <c r="Y3748" s="86" t="s">
        <v>40516</v>
      </c>
      <c r="Z3748" s="80"/>
      <c r="AA3748" s="80" t="str">
        <f>VLOOKUP(A3748,Vertices!A$3:$AY$3641,45,FALSE)</f>
        <v>en</v>
      </c>
      <c r="AB3748" s="80" t="str">
        <f>IF(VLOOKUP(A3748,Vertices!A$3:$AY$3641,37,FALSE)=0,"",VLOOKUP(A3748,Vertices!A$3:$AY$3641,37,FALSE))</f>
        <v/>
      </c>
    </row>
    <row r="3749" spans="1:28" x14ac:dyDescent="0.25">
      <c r="A3749" s="66" t="s">
        <v>40273</v>
      </c>
      <c r="B3749" s="66" t="s">
        <v>40273</v>
      </c>
      <c r="C3749" s="67"/>
      <c r="D3749" s="68"/>
      <c r="E3749" s="121"/>
      <c r="F3749" s="70"/>
      <c r="G3749" s="67"/>
      <c r="H3749" s="71"/>
      <c r="I3749" s="72"/>
      <c r="J3749" s="72"/>
      <c r="K3749" s="36"/>
      <c r="L3749" s="122"/>
      <c r="M3749" s="122"/>
      <c r="N3749" s="74"/>
      <c r="O3749" s="80" t="s">
        <v>179</v>
      </c>
      <c r="P3749" s="82">
        <v>42537.483773148146</v>
      </c>
      <c r="Q3749" s="80" t="s">
        <v>40489</v>
      </c>
      <c r="R3749" s="83" t="s">
        <v>40498</v>
      </c>
      <c r="S3749" s="80" t="s">
        <v>498</v>
      </c>
      <c r="T3749" s="80" t="s">
        <v>40311</v>
      </c>
      <c r="U3749" s="82">
        <v>42537.483773148146</v>
      </c>
      <c r="V3749" s="83" t="s">
        <v>40505</v>
      </c>
      <c r="W3749" s="80"/>
      <c r="X3749" s="80"/>
      <c r="Y3749" s="86" t="s">
        <v>40517</v>
      </c>
      <c r="Z3749" s="80"/>
      <c r="AA3749" s="80" t="str">
        <f>VLOOKUP(A3749,Vertices!A$3:$AY$3641,45,FALSE)</f>
        <v>de</v>
      </c>
      <c r="AB3749" s="80" t="str">
        <f>IF(VLOOKUP(A3749,Vertices!A$3:$AY$3641,37,FALSE)=0,"",VLOOKUP(A3749,Vertices!A$3:$AY$3641,37,FALSE))</f>
        <v>Germany / Munich / Bavaria</v>
      </c>
    </row>
    <row r="3750" spans="1:28" x14ac:dyDescent="0.25">
      <c r="A3750" s="66" t="s">
        <v>40478</v>
      </c>
      <c r="B3750" s="66" t="s">
        <v>40478</v>
      </c>
      <c r="C3750" s="67"/>
      <c r="D3750" s="68"/>
      <c r="E3750" s="121"/>
      <c r="F3750" s="70"/>
      <c r="G3750" s="67"/>
      <c r="H3750" s="71"/>
      <c r="I3750" s="72"/>
      <c r="J3750" s="72"/>
      <c r="K3750" s="36"/>
      <c r="L3750" s="122"/>
      <c r="M3750" s="122"/>
      <c r="N3750" s="74"/>
      <c r="O3750" s="80" t="s">
        <v>179</v>
      </c>
      <c r="P3750" s="82">
        <v>42537.483773148146</v>
      </c>
      <c r="Q3750" s="80" t="s">
        <v>40490</v>
      </c>
      <c r="R3750" s="83" t="s">
        <v>40499</v>
      </c>
      <c r="S3750" s="80" t="s">
        <v>489</v>
      </c>
      <c r="T3750" s="80" t="s">
        <v>516</v>
      </c>
      <c r="U3750" s="82">
        <v>42537.483773148146</v>
      </c>
      <c r="V3750" s="83" t="s">
        <v>40506</v>
      </c>
      <c r="W3750" s="80"/>
      <c r="X3750" s="80"/>
      <c r="Y3750" s="86" t="s">
        <v>40518</v>
      </c>
      <c r="Z3750" s="80"/>
      <c r="AA3750" s="80" t="str">
        <f>VLOOKUP(A3750,Vertices!A$3:$AY$3641,45,FALSE)</f>
        <v>en</v>
      </c>
      <c r="AB3750" s="80" t="str">
        <f>IF(VLOOKUP(A3750,Vertices!A$3:$AY$3641,37,FALSE)=0,"",VLOOKUP(A3750,Vertices!A$3:$AY$3641,37,FALSE))</f>
        <v/>
      </c>
    </row>
    <row r="3751" spans="1:28" x14ac:dyDescent="0.25">
      <c r="A3751" s="66" t="s">
        <v>40479</v>
      </c>
      <c r="B3751" s="66" t="s">
        <v>40479</v>
      </c>
      <c r="C3751" s="67"/>
      <c r="D3751" s="68"/>
      <c r="E3751" s="121"/>
      <c r="F3751" s="70"/>
      <c r="G3751" s="67"/>
      <c r="H3751" s="71"/>
      <c r="I3751" s="72"/>
      <c r="J3751" s="72"/>
      <c r="K3751" s="36"/>
      <c r="L3751" s="122"/>
      <c r="M3751" s="122"/>
      <c r="N3751" s="74"/>
      <c r="O3751" s="80" t="s">
        <v>179</v>
      </c>
      <c r="P3751" s="82">
        <v>42537.483784722222</v>
      </c>
      <c r="Q3751" s="80" t="s">
        <v>40491</v>
      </c>
      <c r="R3751" s="83" t="s">
        <v>32192</v>
      </c>
      <c r="S3751" s="80" t="s">
        <v>488</v>
      </c>
      <c r="T3751" s="80"/>
      <c r="U3751" s="82">
        <v>42537.483784722222</v>
      </c>
      <c r="V3751" s="83" t="s">
        <v>40507</v>
      </c>
      <c r="W3751" s="80"/>
      <c r="X3751" s="80"/>
      <c r="Y3751" s="86" t="s">
        <v>40519</v>
      </c>
      <c r="Z3751" s="80"/>
      <c r="AA3751" s="80" t="str">
        <f>VLOOKUP(A3751,Vertices!A$3:$AY$3641,45,FALSE)</f>
        <v>en</v>
      </c>
      <c r="AB3751" s="80" t="str">
        <f>IF(VLOOKUP(A3751,Vertices!A$3:$AY$3641,37,FALSE)=0,"",VLOOKUP(A3751,Vertices!A$3:$AY$3641,37,FALSE))</f>
        <v>Dunwoody, GA</v>
      </c>
    </row>
    <row r="3752" spans="1:28" x14ac:dyDescent="0.25">
      <c r="A3752" s="66" t="s">
        <v>40480</v>
      </c>
      <c r="B3752" s="66" t="s">
        <v>40480</v>
      </c>
      <c r="C3752" s="67"/>
      <c r="D3752" s="68"/>
      <c r="E3752" s="121"/>
      <c r="F3752" s="70"/>
      <c r="G3752" s="67"/>
      <c r="H3752" s="71"/>
      <c r="I3752" s="72"/>
      <c r="J3752" s="72"/>
      <c r="K3752" s="36"/>
      <c r="L3752" s="122"/>
      <c r="M3752" s="122"/>
      <c r="N3752" s="74"/>
      <c r="O3752" s="80" t="s">
        <v>179</v>
      </c>
      <c r="P3752" s="82">
        <v>42537.483796296299</v>
      </c>
      <c r="Q3752" s="80" t="s">
        <v>40492</v>
      </c>
      <c r="R3752" s="83" t="s">
        <v>32192</v>
      </c>
      <c r="S3752" s="80" t="s">
        <v>488</v>
      </c>
      <c r="T3752" s="80"/>
      <c r="U3752" s="82">
        <v>42537.483796296299</v>
      </c>
      <c r="V3752" s="83" t="s">
        <v>40508</v>
      </c>
      <c r="W3752" s="80"/>
      <c r="X3752" s="80"/>
      <c r="Y3752" s="86" t="s">
        <v>40520</v>
      </c>
      <c r="Z3752" s="80"/>
      <c r="AA3752" s="80" t="str">
        <f>VLOOKUP(A3752,Vertices!A$3:$AY$3641,45,FALSE)</f>
        <v>en</v>
      </c>
      <c r="AB3752" s="80" t="str">
        <f>IF(VLOOKUP(A3752,Vertices!A$3:$AY$3641,37,FALSE)=0,"",VLOOKUP(A3752,Vertices!A$3:$AY$3641,37,FALSE))</f>
        <v>Atlanta, GA</v>
      </c>
    </row>
    <row r="3753" spans="1:28" x14ac:dyDescent="0.25">
      <c r="A3753" s="66" t="s">
        <v>40481</v>
      </c>
      <c r="B3753" s="66" t="s">
        <v>40481</v>
      </c>
      <c r="C3753" s="67"/>
      <c r="D3753" s="68"/>
      <c r="E3753" s="121"/>
      <c r="F3753" s="70"/>
      <c r="G3753" s="67"/>
      <c r="H3753" s="71"/>
      <c r="I3753" s="72"/>
      <c r="J3753" s="72"/>
      <c r="K3753" s="36"/>
      <c r="L3753" s="122"/>
      <c r="M3753" s="122"/>
      <c r="N3753" s="74"/>
      <c r="O3753" s="80" t="s">
        <v>179</v>
      </c>
      <c r="P3753" s="82">
        <v>42537.483946759261</v>
      </c>
      <c r="Q3753" s="80" t="s">
        <v>40493</v>
      </c>
      <c r="R3753" s="80"/>
      <c r="S3753" s="80"/>
      <c r="T3753" s="80"/>
      <c r="U3753" s="82">
        <v>42537.483946759261</v>
      </c>
      <c r="V3753" s="83" t="s">
        <v>40509</v>
      </c>
      <c r="W3753" s="80"/>
      <c r="X3753" s="80"/>
      <c r="Y3753" s="86" t="s">
        <v>40521</v>
      </c>
      <c r="Z3753" s="80"/>
      <c r="AA3753" s="80" t="str">
        <f>VLOOKUP(A3753,Vertices!A$3:$AY$3641,45,FALSE)</f>
        <v>en</v>
      </c>
      <c r="AB3753" s="80" t="str">
        <f>IF(VLOOKUP(A3753,Vertices!A$3:$AY$3641,37,FALSE)=0,"",VLOOKUP(A3753,Vertices!A$3:$AY$3641,37,FALSE))</f>
        <v>St Louis, Missouri</v>
      </c>
    </row>
    <row r="3754" spans="1:28" x14ac:dyDescent="0.25">
      <c r="A3754" s="66" t="s">
        <v>40482</v>
      </c>
      <c r="B3754" s="66" t="s">
        <v>39712</v>
      </c>
      <c r="C3754" s="67"/>
      <c r="D3754" s="68"/>
      <c r="E3754" s="121"/>
      <c r="F3754" s="70"/>
      <c r="G3754" s="67"/>
      <c r="H3754" s="71"/>
      <c r="I3754" s="72"/>
      <c r="J3754" s="72"/>
      <c r="K3754" s="36"/>
      <c r="L3754" s="122"/>
      <c r="M3754" s="122"/>
      <c r="N3754" s="74"/>
      <c r="O3754" s="80" t="s">
        <v>325</v>
      </c>
      <c r="P3754" s="82">
        <v>42537.483981481484</v>
      </c>
      <c r="Q3754" s="80" t="s">
        <v>40494</v>
      </c>
      <c r="R3754" s="83" t="s">
        <v>39732</v>
      </c>
      <c r="S3754" s="80" t="s">
        <v>39736</v>
      </c>
      <c r="T3754" s="80"/>
      <c r="U3754" s="82">
        <v>42537.483981481484</v>
      </c>
      <c r="V3754" s="83" t="s">
        <v>40510</v>
      </c>
      <c r="W3754" s="80"/>
      <c r="X3754" s="80"/>
      <c r="Y3754" s="86" t="s">
        <v>40522</v>
      </c>
      <c r="Z3754" s="80"/>
      <c r="AA3754" s="80" t="str">
        <f>VLOOKUP(A3754,Vertices!A$3:$AY$3641,45,FALSE)</f>
        <v>it</v>
      </c>
      <c r="AB3754" s="80" t="str">
        <f>IF(VLOOKUP(A3754,Vertices!A$3:$AY$3641,37,FALSE)=0,"",VLOOKUP(A3754,Vertices!A$3:$AY$3641,37,FALSE))</f>
        <v/>
      </c>
    </row>
    <row r="3755" spans="1:28" x14ac:dyDescent="0.25">
      <c r="A3755" s="66" t="s">
        <v>40483</v>
      </c>
      <c r="B3755" s="66" t="s">
        <v>39389</v>
      </c>
      <c r="C3755" s="67"/>
      <c r="D3755" s="68"/>
      <c r="E3755" s="121"/>
      <c r="F3755" s="70"/>
      <c r="G3755" s="67"/>
      <c r="H3755" s="71"/>
      <c r="I3755" s="72"/>
      <c r="J3755" s="72"/>
      <c r="K3755" s="36"/>
      <c r="L3755" s="122"/>
      <c r="M3755" s="122"/>
      <c r="N3755" s="74"/>
      <c r="O3755" s="80" t="s">
        <v>325</v>
      </c>
      <c r="P3755" s="82">
        <v>42537.484166666669</v>
      </c>
      <c r="Q3755" s="80" t="s">
        <v>39420</v>
      </c>
      <c r="R3755" s="83" t="s">
        <v>39431</v>
      </c>
      <c r="S3755" s="80" t="s">
        <v>39437</v>
      </c>
      <c r="T3755" s="80"/>
      <c r="U3755" s="82">
        <v>42537.484166666669</v>
      </c>
      <c r="V3755" s="83" t="s">
        <v>40511</v>
      </c>
      <c r="W3755" s="80"/>
      <c r="X3755" s="80"/>
      <c r="Y3755" s="86" t="s">
        <v>40523</v>
      </c>
      <c r="Z3755" s="80"/>
      <c r="AA3755" s="80" t="str">
        <f>VLOOKUP(A3755,Vertices!A$3:$AY$3641,45,FALSE)</f>
        <v>en</v>
      </c>
      <c r="AB3755" s="80" t="str">
        <f>IF(VLOOKUP(A3755,Vertices!A$3:$AY$3641,37,FALSE)=0,"",VLOOKUP(A3755,Vertices!A$3:$AY$3641,37,FALSE))</f>
        <v>Prague, Czech Republic</v>
      </c>
    </row>
    <row r="3756" spans="1:28" x14ac:dyDescent="0.25">
      <c r="A3756" s="66" t="s">
        <v>40484</v>
      </c>
      <c r="B3756" s="66" t="s">
        <v>40484</v>
      </c>
      <c r="C3756" s="67"/>
      <c r="D3756" s="68"/>
      <c r="E3756" s="121"/>
      <c r="F3756" s="70"/>
      <c r="G3756" s="67"/>
      <c r="H3756" s="71"/>
      <c r="I3756" s="72"/>
      <c r="J3756" s="72"/>
      <c r="K3756" s="36"/>
      <c r="L3756" s="122"/>
      <c r="M3756" s="122"/>
      <c r="N3756" s="74"/>
      <c r="O3756" s="80" t="s">
        <v>179</v>
      </c>
      <c r="P3756" s="82">
        <v>42537.484178240738</v>
      </c>
      <c r="Q3756" s="80" t="s">
        <v>40495</v>
      </c>
      <c r="R3756" s="83" t="s">
        <v>40500</v>
      </c>
      <c r="S3756" s="80" t="s">
        <v>490</v>
      </c>
      <c r="T3756" s="80" t="s">
        <v>15543</v>
      </c>
      <c r="U3756" s="82">
        <v>42537.484178240738</v>
      </c>
      <c r="V3756" s="83" t="s">
        <v>40512</v>
      </c>
      <c r="W3756" s="80"/>
      <c r="X3756" s="80"/>
      <c r="Y3756" s="86" t="s">
        <v>40524</v>
      </c>
      <c r="Z3756" s="80"/>
      <c r="AA3756" s="80" t="str">
        <f>VLOOKUP(A3756,Vertices!A$3:$AY$3641,45,FALSE)</f>
        <v>en</v>
      </c>
      <c r="AB3756" s="80" t="str">
        <f>IF(VLOOKUP(A3756,Vertices!A$3:$AY$3641,37,FALSE)=0,"",VLOOKUP(A3756,Vertices!A$3:$AY$3641,37,FALSE))</f>
        <v/>
      </c>
    </row>
    <row r="3757" spans="1:28" x14ac:dyDescent="0.25">
      <c r="A3757" s="66" t="s">
        <v>40485</v>
      </c>
      <c r="B3757" s="66" t="s">
        <v>40485</v>
      </c>
      <c r="C3757" s="67"/>
      <c r="D3757" s="68"/>
      <c r="E3757" s="121"/>
      <c r="F3757" s="70"/>
      <c r="G3757" s="67"/>
      <c r="H3757" s="71"/>
      <c r="I3757" s="72"/>
      <c r="J3757" s="72"/>
      <c r="K3757" s="36"/>
      <c r="L3757" s="122"/>
      <c r="M3757" s="122"/>
      <c r="N3757" s="74"/>
      <c r="O3757" s="80" t="s">
        <v>179</v>
      </c>
      <c r="P3757" s="82">
        <v>42537.484189814815</v>
      </c>
      <c r="Q3757" s="80" t="s">
        <v>40496</v>
      </c>
      <c r="R3757" s="80"/>
      <c r="S3757" s="80"/>
      <c r="T3757" s="80" t="s">
        <v>40502</v>
      </c>
      <c r="U3757" s="82">
        <v>42537.484189814815</v>
      </c>
      <c r="V3757" s="83" t="s">
        <v>40513</v>
      </c>
      <c r="W3757" s="80"/>
      <c r="X3757" s="80"/>
      <c r="Y3757" s="86" t="s">
        <v>40525</v>
      </c>
      <c r="Z3757" s="80"/>
      <c r="AA3757" s="80" t="str">
        <f>VLOOKUP(A3757,Vertices!A$3:$AY$3641,45,FALSE)</f>
        <v>en</v>
      </c>
      <c r="AB3757" s="80" t="str">
        <f>IF(VLOOKUP(A3757,Vertices!A$3:$AY$3641,37,FALSE)=0,"",VLOOKUP(A3757,Vertices!A$3:$AY$3641,37,FALSE))</f>
        <v/>
      </c>
    </row>
    <row r="3758" spans="1:28" x14ac:dyDescent="0.25">
      <c r="A3758" s="66" t="s">
        <v>40486</v>
      </c>
      <c r="B3758" s="66" t="s">
        <v>8451</v>
      </c>
      <c r="C3758" s="67"/>
      <c r="D3758" s="68"/>
      <c r="E3758" s="121"/>
      <c r="F3758" s="70"/>
      <c r="G3758" s="67"/>
      <c r="H3758" s="71"/>
      <c r="I3758" s="72"/>
      <c r="J3758" s="72"/>
      <c r="K3758" s="36"/>
      <c r="L3758" s="122"/>
      <c r="M3758" s="122"/>
      <c r="N3758" s="74"/>
      <c r="O3758" s="80" t="s">
        <v>325</v>
      </c>
      <c r="P3758" s="82">
        <v>42537.4843287037</v>
      </c>
      <c r="Q3758" s="80" t="s">
        <v>8512</v>
      </c>
      <c r="R3758" s="83" t="s">
        <v>3414</v>
      </c>
      <c r="S3758" s="80" t="s">
        <v>3446</v>
      </c>
      <c r="T3758" s="80"/>
      <c r="U3758" s="82">
        <v>42537.4843287037</v>
      </c>
      <c r="V3758" s="83" t="s">
        <v>40514</v>
      </c>
      <c r="W3758" s="80"/>
      <c r="X3758" s="80"/>
      <c r="Y3758" s="86" t="s">
        <v>40526</v>
      </c>
      <c r="Z3758" s="80"/>
      <c r="AA3758" s="80" t="str">
        <f>VLOOKUP(A3758,Vertices!A$3:$AY$3641,45,FALSE)</f>
        <v>en</v>
      </c>
      <c r="AB3758" s="80" t="str">
        <f>IF(VLOOKUP(A3758,Vertices!A$3:$AY$3641,37,FALSE)=0,"",VLOOKUP(A3758,Vertices!A$3:$AY$3641,37,FALSE))</f>
        <v>he/him</v>
      </c>
    </row>
    <row r="3759" spans="1:28" x14ac:dyDescent="0.25">
      <c r="A3759" s="89" t="s">
        <v>40487</v>
      </c>
      <c r="B3759" s="89" t="s">
        <v>40487</v>
      </c>
      <c r="C3759" s="112"/>
      <c r="D3759" s="115"/>
      <c r="E3759" s="130"/>
      <c r="F3759" s="111"/>
      <c r="G3759" s="112"/>
      <c r="H3759" s="116"/>
      <c r="I3759" s="113"/>
      <c r="J3759" s="113"/>
      <c r="K3759" s="117"/>
      <c r="L3759" s="131"/>
      <c r="M3759" s="131"/>
      <c r="N3759" s="103"/>
      <c r="O3759" s="107" t="s">
        <v>179</v>
      </c>
      <c r="P3759" s="108">
        <v>42537.484432870369</v>
      </c>
      <c r="Q3759" s="107" t="s">
        <v>40497</v>
      </c>
      <c r="R3759" s="109" t="s">
        <v>40501</v>
      </c>
      <c r="S3759" s="107" t="s">
        <v>505</v>
      </c>
      <c r="T3759" s="107" t="s">
        <v>40503</v>
      </c>
      <c r="U3759" s="108">
        <v>42537.484432870369</v>
      </c>
      <c r="V3759" s="109" t="s">
        <v>40515</v>
      </c>
      <c r="W3759" s="107"/>
      <c r="X3759" s="107"/>
      <c r="Y3759" s="110" t="s">
        <v>40527</v>
      </c>
      <c r="Z3759" s="107"/>
      <c r="AA3759" s="80" t="str">
        <f>VLOOKUP(A3759,Vertices!A$3:$AY$3641,45,FALSE)</f>
        <v>en</v>
      </c>
      <c r="AB3759" s="80" t="str">
        <f>IF(VLOOKUP(A3759,Vertices!A$3:$AY$3641,37,FALSE)=0,"",VLOOKUP(A3759,Vertices!A$3:$AY$3641,37,FALSE))</f>
        <v/>
      </c>
    </row>
    <row r="3760" spans="1:28" x14ac:dyDescent="0.25">
      <c r="A3760" s="66" t="s">
        <v>40592</v>
      </c>
      <c r="B3760" s="66" t="s">
        <v>40273</v>
      </c>
      <c r="C3760" s="67"/>
      <c r="D3760" s="68"/>
      <c r="E3760" s="121"/>
      <c r="F3760" s="70"/>
      <c r="G3760" s="67"/>
      <c r="H3760" s="71"/>
      <c r="I3760" s="72"/>
      <c r="J3760" s="72"/>
      <c r="K3760" s="36"/>
      <c r="L3760" s="122"/>
      <c r="M3760" s="122"/>
      <c r="N3760" s="74"/>
      <c r="O3760" s="80" t="s">
        <v>325</v>
      </c>
      <c r="P3760" s="82">
        <v>42537.484502314815</v>
      </c>
      <c r="Q3760" s="80" t="s">
        <v>40602</v>
      </c>
      <c r="R3760" s="83" t="s">
        <v>40305</v>
      </c>
      <c r="S3760" s="80" t="s">
        <v>498</v>
      </c>
      <c r="T3760" s="80" t="s">
        <v>40311</v>
      </c>
      <c r="U3760" s="82">
        <v>42537.484502314815</v>
      </c>
      <c r="V3760" s="83" t="s">
        <v>40618</v>
      </c>
      <c r="W3760" s="80"/>
      <c r="X3760" s="80"/>
      <c r="Y3760" s="86" t="s">
        <v>40631</v>
      </c>
      <c r="Z3760" s="80"/>
      <c r="AA3760" s="80" t="str">
        <f>VLOOKUP(A3760,Vertices!A$3:$AY$3641,45,FALSE)</f>
        <v>de</v>
      </c>
      <c r="AB3760" s="80" t="str">
        <f>IF(VLOOKUP(A3760,Vertices!A$3:$AY$3641,37,FALSE)=0,"",VLOOKUP(A3760,Vertices!A$3:$AY$3641,37,FALSE))</f>
        <v/>
      </c>
    </row>
    <row r="3761" spans="1:28" x14ac:dyDescent="0.25">
      <c r="A3761" s="66" t="s">
        <v>40593</v>
      </c>
      <c r="B3761" s="66" t="s">
        <v>40601</v>
      </c>
      <c r="C3761" s="67"/>
      <c r="D3761" s="68"/>
      <c r="E3761" s="121"/>
      <c r="F3761" s="70"/>
      <c r="G3761" s="67"/>
      <c r="H3761" s="71"/>
      <c r="I3761" s="72"/>
      <c r="J3761" s="72"/>
      <c r="K3761" s="36"/>
      <c r="L3761" s="122"/>
      <c r="M3761" s="122"/>
      <c r="N3761" s="74"/>
      <c r="O3761" s="80" t="s">
        <v>326</v>
      </c>
      <c r="P3761" s="82">
        <v>42537.484525462962</v>
      </c>
      <c r="Q3761" s="80" t="s">
        <v>40603</v>
      </c>
      <c r="R3761" s="80"/>
      <c r="S3761" s="80"/>
      <c r="T3761" s="80"/>
      <c r="U3761" s="82">
        <v>42537.484525462962</v>
      </c>
      <c r="V3761" s="83" t="s">
        <v>40619</v>
      </c>
      <c r="W3761" s="80"/>
      <c r="X3761" s="80"/>
      <c r="Y3761" s="86" t="s">
        <v>40632</v>
      </c>
      <c r="Z3761" s="86" t="s">
        <v>40644</v>
      </c>
      <c r="AA3761" s="80" t="str">
        <f>VLOOKUP(A3761,Vertices!A$3:$AY$3641,45,FALSE)</f>
        <v>en</v>
      </c>
      <c r="AB3761" s="80" t="str">
        <f>IF(VLOOKUP(A3761,Vertices!A$3:$AY$3641,37,FALSE)=0,"",VLOOKUP(A3761,Vertices!A$3:$AY$3641,37,FALSE))</f>
        <v>In this lab coat</v>
      </c>
    </row>
    <row r="3762" spans="1:28" x14ac:dyDescent="0.25">
      <c r="A3762" s="66" t="s">
        <v>39402</v>
      </c>
      <c r="B3762" s="66" t="s">
        <v>39400</v>
      </c>
      <c r="C3762" s="67"/>
      <c r="D3762" s="68"/>
      <c r="E3762" s="121"/>
      <c r="F3762" s="70"/>
      <c r="G3762" s="67"/>
      <c r="H3762" s="71"/>
      <c r="I3762" s="72"/>
      <c r="J3762" s="72"/>
      <c r="K3762" s="36"/>
      <c r="L3762" s="122"/>
      <c r="M3762" s="122"/>
      <c r="N3762" s="74"/>
      <c r="O3762" s="80" t="s">
        <v>325</v>
      </c>
      <c r="P3762" s="82">
        <v>42537.484548611108</v>
      </c>
      <c r="Q3762" s="80" t="s">
        <v>40604</v>
      </c>
      <c r="R3762" s="83" t="s">
        <v>39428</v>
      </c>
      <c r="S3762" s="80" t="s">
        <v>39435</v>
      </c>
      <c r="T3762" s="80"/>
      <c r="U3762" s="82">
        <v>42537.484548611108</v>
      </c>
      <c r="V3762" s="83" t="s">
        <v>40620</v>
      </c>
      <c r="W3762" s="80"/>
      <c r="X3762" s="80"/>
      <c r="Y3762" s="86" t="s">
        <v>40633</v>
      </c>
      <c r="Z3762" s="80"/>
      <c r="AA3762" s="80" t="str">
        <f>VLOOKUP(A3762,Vertices!A$3:$AY$3641,45,FALSE)</f>
        <v>en</v>
      </c>
      <c r="AB3762" s="80" t="str">
        <f>IF(VLOOKUP(A3762,Vertices!A$3:$AY$3641,37,FALSE)=0,"",VLOOKUP(A3762,Vertices!A$3:$AY$3641,37,FALSE))</f>
        <v/>
      </c>
    </row>
    <row r="3763" spans="1:28" x14ac:dyDescent="0.25">
      <c r="A3763" s="66" t="s">
        <v>39402</v>
      </c>
      <c r="B3763" s="66" t="s">
        <v>39401</v>
      </c>
      <c r="C3763" s="67"/>
      <c r="D3763" s="68"/>
      <c r="E3763" s="121"/>
      <c r="F3763" s="70"/>
      <c r="G3763" s="67"/>
      <c r="H3763" s="71"/>
      <c r="I3763" s="72"/>
      <c r="J3763" s="72"/>
      <c r="K3763" s="36"/>
      <c r="L3763" s="122"/>
      <c r="M3763" s="122"/>
      <c r="N3763" s="74"/>
      <c r="O3763" s="80" t="s">
        <v>325</v>
      </c>
      <c r="P3763" s="82">
        <v>42537.484548611108</v>
      </c>
      <c r="Q3763" s="80" t="s">
        <v>40604</v>
      </c>
      <c r="R3763" s="83" t="s">
        <v>39428</v>
      </c>
      <c r="S3763" s="80" t="s">
        <v>39435</v>
      </c>
      <c r="T3763" s="80"/>
      <c r="U3763" s="82">
        <v>42537.484548611108</v>
      </c>
      <c r="V3763" s="83" t="s">
        <v>40620</v>
      </c>
      <c r="W3763" s="80"/>
      <c r="X3763" s="80"/>
      <c r="Y3763" s="86" t="s">
        <v>40633</v>
      </c>
      <c r="Z3763" s="80"/>
      <c r="AA3763" s="80" t="str">
        <f>VLOOKUP(A3763,Vertices!A$3:$AY$3641,45,FALSE)</f>
        <v>en</v>
      </c>
      <c r="AB3763" s="80" t="str">
        <f>IF(VLOOKUP(A3763,Vertices!A$3:$AY$3641,37,FALSE)=0,"",VLOOKUP(A3763,Vertices!A$3:$AY$3641,37,FALSE))</f>
        <v/>
      </c>
    </row>
    <row r="3764" spans="1:28" x14ac:dyDescent="0.25">
      <c r="A3764" s="66" t="s">
        <v>39402</v>
      </c>
      <c r="B3764" s="66" t="s">
        <v>39381</v>
      </c>
      <c r="C3764" s="67"/>
      <c r="D3764" s="68"/>
      <c r="E3764" s="121"/>
      <c r="F3764" s="70"/>
      <c r="G3764" s="67"/>
      <c r="H3764" s="71"/>
      <c r="I3764" s="72"/>
      <c r="J3764" s="72"/>
      <c r="K3764" s="36"/>
      <c r="L3764" s="122"/>
      <c r="M3764" s="122"/>
      <c r="N3764" s="74"/>
      <c r="O3764" s="80" t="s">
        <v>325</v>
      </c>
      <c r="P3764" s="82">
        <v>42537.484548611108</v>
      </c>
      <c r="Q3764" s="80" t="s">
        <v>40604</v>
      </c>
      <c r="R3764" s="83" t="s">
        <v>39428</v>
      </c>
      <c r="S3764" s="80" t="s">
        <v>39435</v>
      </c>
      <c r="T3764" s="80"/>
      <c r="U3764" s="82">
        <v>42537.484548611108</v>
      </c>
      <c r="V3764" s="83" t="s">
        <v>40620</v>
      </c>
      <c r="W3764" s="80"/>
      <c r="X3764" s="80"/>
      <c r="Y3764" s="86" t="s">
        <v>40633</v>
      </c>
      <c r="Z3764" s="80"/>
      <c r="AA3764" s="80" t="str">
        <f>VLOOKUP(A3764,Vertices!A$3:$AY$3641,45,FALSE)</f>
        <v>en</v>
      </c>
      <c r="AB3764" s="80" t="str">
        <f>IF(VLOOKUP(A3764,Vertices!A$3:$AY$3641,37,FALSE)=0,"",VLOOKUP(A3764,Vertices!A$3:$AY$3641,37,FALSE))</f>
        <v/>
      </c>
    </row>
    <row r="3765" spans="1:28" x14ac:dyDescent="0.25">
      <c r="A3765" s="66" t="s">
        <v>40594</v>
      </c>
      <c r="B3765" s="66" t="s">
        <v>40594</v>
      </c>
      <c r="C3765" s="67"/>
      <c r="D3765" s="68"/>
      <c r="E3765" s="121"/>
      <c r="F3765" s="70"/>
      <c r="G3765" s="67"/>
      <c r="H3765" s="71"/>
      <c r="I3765" s="72"/>
      <c r="J3765" s="72"/>
      <c r="K3765" s="36"/>
      <c r="L3765" s="122"/>
      <c r="M3765" s="122"/>
      <c r="N3765" s="74"/>
      <c r="O3765" s="80" t="s">
        <v>179</v>
      </c>
      <c r="P3765" s="82">
        <v>42537.4846412037</v>
      </c>
      <c r="Q3765" s="80" t="s">
        <v>40605</v>
      </c>
      <c r="R3765" s="83" t="s">
        <v>40614</v>
      </c>
      <c r="S3765" s="80" t="s">
        <v>40616</v>
      </c>
      <c r="T3765" s="80"/>
      <c r="U3765" s="82">
        <v>42537.4846412037</v>
      </c>
      <c r="V3765" s="83" t="s">
        <v>40621</v>
      </c>
      <c r="W3765" s="80"/>
      <c r="X3765" s="80"/>
      <c r="Y3765" s="86" t="s">
        <v>40634</v>
      </c>
      <c r="Z3765" s="80"/>
      <c r="AA3765" s="80" t="str">
        <f>VLOOKUP(A3765,Vertices!A$3:$AY$3641,45,FALSE)</f>
        <v>ru</v>
      </c>
      <c r="AB3765" s="80" t="str">
        <f>IF(VLOOKUP(A3765,Vertices!A$3:$AY$3641,37,FALSE)=0,"",VLOOKUP(A3765,Vertices!A$3:$AY$3641,37,FALSE))</f>
        <v>Россия</v>
      </c>
    </row>
    <row r="3766" spans="1:28" x14ac:dyDescent="0.25">
      <c r="A3766" s="66" t="s">
        <v>40595</v>
      </c>
      <c r="B3766" s="66" t="s">
        <v>40595</v>
      </c>
      <c r="C3766" s="67"/>
      <c r="D3766" s="68"/>
      <c r="E3766" s="121"/>
      <c r="F3766" s="70"/>
      <c r="G3766" s="67"/>
      <c r="H3766" s="71"/>
      <c r="I3766" s="72"/>
      <c r="J3766" s="72"/>
      <c r="K3766" s="36"/>
      <c r="L3766" s="122"/>
      <c r="M3766" s="122"/>
      <c r="N3766" s="74"/>
      <c r="O3766" s="80" t="s">
        <v>179</v>
      </c>
      <c r="P3766" s="82">
        <v>42537.484664351854</v>
      </c>
      <c r="Q3766" s="80" t="s">
        <v>40606</v>
      </c>
      <c r="R3766" s="83" t="s">
        <v>40614</v>
      </c>
      <c r="S3766" s="80" t="s">
        <v>40616</v>
      </c>
      <c r="T3766" s="80"/>
      <c r="U3766" s="82">
        <v>42537.484664351854</v>
      </c>
      <c r="V3766" s="83" t="s">
        <v>40622</v>
      </c>
      <c r="W3766" s="80"/>
      <c r="X3766" s="80"/>
      <c r="Y3766" s="86" t="s">
        <v>40635</v>
      </c>
      <c r="Z3766" s="80"/>
      <c r="AA3766" s="80" t="str">
        <f>VLOOKUP(A3766,Vertices!A$3:$AY$3641,45,FALSE)</f>
        <v>ru</v>
      </c>
      <c r="AB3766" s="80" t="str">
        <f>IF(VLOOKUP(A3766,Vertices!A$3:$AY$3641,37,FALSE)=0,"",VLOOKUP(A3766,Vertices!A$3:$AY$3641,37,FALSE))</f>
        <v>Новомичуринск</v>
      </c>
    </row>
    <row r="3767" spans="1:28" x14ac:dyDescent="0.25">
      <c r="A3767" s="66" t="s">
        <v>40596</v>
      </c>
      <c r="B3767" s="66" t="s">
        <v>40596</v>
      </c>
      <c r="C3767" s="67"/>
      <c r="D3767" s="68"/>
      <c r="E3767" s="121"/>
      <c r="F3767" s="70"/>
      <c r="G3767" s="67"/>
      <c r="H3767" s="71"/>
      <c r="I3767" s="72"/>
      <c r="J3767" s="72"/>
      <c r="K3767" s="36"/>
      <c r="L3767" s="122"/>
      <c r="M3767" s="122"/>
      <c r="N3767" s="74"/>
      <c r="O3767" s="80" t="s">
        <v>179</v>
      </c>
      <c r="P3767" s="82">
        <v>42537.484699074077</v>
      </c>
      <c r="Q3767" s="80" t="s">
        <v>40607</v>
      </c>
      <c r="R3767" s="83" t="s">
        <v>40614</v>
      </c>
      <c r="S3767" s="80" t="s">
        <v>40616</v>
      </c>
      <c r="T3767" s="80"/>
      <c r="U3767" s="82">
        <v>42537.484699074077</v>
      </c>
      <c r="V3767" s="83" t="s">
        <v>40623</v>
      </c>
      <c r="W3767" s="80"/>
      <c r="X3767" s="80"/>
      <c r="Y3767" s="86" t="s">
        <v>40636</v>
      </c>
      <c r="Z3767" s="80"/>
      <c r="AA3767" s="80" t="str">
        <f>VLOOKUP(A3767,Vertices!A$3:$AY$3641,45,FALSE)</f>
        <v>ru</v>
      </c>
      <c r="AB3767" s="80" t="str">
        <f>IF(VLOOKUP(A3767,Vertices!A$3:$AY$3641,37,FALSE)=0,"",VLOOKUP(A3767,Vertices!A$3:$AY$3641,37,FALSE))</f>
        <v>Рунет</v>
      </c>
    </row>
    <row r="3768" spans="1:28" x14ac:dyDescent="0.25">
      <c r="A3768" s="66" t="s">
        <v>40597</v>
      </c>
      <c r="B3768" s="66" t="s">
        <v>40597</v>
      </c>
      <c r="C3768" s="67"/>
      <c r="D3768" s="68"/>
      <c r="E3768" s="121"/>
      <c r="F3768" s="70"/>
      <c r="G3768" s="67"/>
      <c r="H3768" s="71"/>
      <c r="I3768" s="72"/>
      <c r="J3768" s="72"/>
      <c r="K3768" s="36"/>
      <c r="L3768" s="122"/>
      <c r="M3768" s="122"/>
      <c r="N3768" s="74"/>
      <c r="O3768" s="80" t="s">
        <v>179</v>
      </c>
      <c r="P3768" s="82">
        <v>42537.484537037039</v>
      </c>
      <c r="Q3768" s="80" t="s">
        <v>40608</v>
      </c>
      <c r="R3768" s="80"/>
      <c r="S3768" s="80"/>
      <c r="T3768" s="80"/>
      <c r="U3768" s="82">
        <v>42537.484537037039</v>
      </c>
      <c r="V3768" s="83" t="s">
        <v>40624</v>
      </c>
      <c r="W3768" s="80"/>
      <c r="X3768" s="80"/>
      <c r="Y3768" s="86" t="s">
        <v>40637</v>
      </c>
      <c r="Z3768" s="80"/>
      <c r="AA3768" s="80" t="str">
        <f>VLOOKUP(A3768,Vertices!A$3:$AY$3641,45,FALSE)</f>
        <v>en</v>
      </c>
      <c r="AB3768" s="80" t="str">
        <f>IF(VLOOKUP(A3768,Vertices!A$3:$AY$3641,37,FALSE)=0,"",VLOOKUP(A3768,Vertices!A$3:$AY$3641,37,FALSE))</f>
        <v/>
      </c>
    </row>
    <row r="3769" spans="1:28" x14ac:dyDescent="0.25">
      <c r="A3769" s="66" t="s">
        <v>40598</v>
      </c>
      <c r="B3769" s="66" t="s">
        <v>40597</v>
      </c>
      <c r="C3769" s="67"/>
      <c r="D3769" s="68"/>
      <c r="E3769" s="121"/>
      <c r="F3769" s="70"/>
      <c r="G3769" s="67"/>
      <c r="H3769" s="71"/>
      <c r="I3769" s="72"/>
      <c r="J3769" s="72"/>
      <c r="K3769" s="36"/>
      <c r="L3769" s="122"/>
      <c r="M3769" s="122"/>
      <c r="N3769" s="74"/>
      <c r="O3769" s="80" t="s">
        <v>325</v>
      </c>
      <c r="P3769" s="82">
        <v>42537.484837962962</v>
      </c>
      <c r="Q3769" s="80" t="s">
        <v>40609</v>
      </c>
      <c r="R3769" s="80"/>
      <c r="S3769" s="80"/>
      <c r="T3769" s="80"/>
      <c r="U3769" s="82">
        <v>42537.484837962962</v>
      </c>
      <c r="V3769" s="83" t="s">
        <v>40625</v>
      </c>
      <c r="W3769" s="80"/>
      <c r="X3769" s="80"/>
      <c r="Y3769" s="86" t="s">
        <v>40638</v>
      </c>
      <c r="Z3769" s="80"/>
      <c r="AA3769" s="80" t="str">
        <f>VLOOKUP(A3769,Vertices!A$3:$AY$3641,45,FALSE)</f>
        <v>en</v>
      </c>
      <c r="AB3769" s="80" t="str">
        <f>IF(VLOOKUP(A3769,Vertices!A$3:$AY$3641,37,FALSE)=0,"",VLOOKUP(A3769,Vertices!A$3:$AY$3641,37,FALSE))</f>
        <v/>
      </c>
    </row>
    <row r="3770" spans="1:28" x14ac:dyDescent="0.25">
      <c r="A3770" s="66" t="s">
        <v>39399</v>
      </c>
      <c r="B3770" s="66" t="s">
        <v>39396</v>
      </c>
      <c r="C3770" s="67"/>
      <c r="D3770" s="68"/>
      <c r="E3770" s="121"/>
      <c r="F3770" s="70"/>
      <c r="G3770" s="67"/>
      <c r="H3770" s="71"/>
      <c r="I3770" s="72"/>
      <c r="J3770" s="72"/>
      <c r="K3770" s="36"/>
      <c r="L3770" s="122"/>
      <c r="M3770" s="122"/>
      <c r="N3770" s="74"/>
      <c r="O3770" s="80" t="s">
        <v>325</v>
      </c>
      <c r="P3770" s="82">
        <v>42537.485092592593</v>
      </c>
      <c r="Q3770" s="80" t="s">
        <v>40610</v>
      </c>
      <c r="R3770" s="83" t="s">
        <v>39427</v>
      </c>
      <c r="S3770" s="80" t="s">
        <v>39435</v>
      </c>
      <c r="T3770" s="80"/>
      <c r="U3770" s="82">
        <v>42537.485092592593</v>
      </c>
      <c r="V3770" s="83" t="s">
        <v>40626</v>
      </c>
      <c r="W3770" s="80"/>
      <c r="X3770" s="80"/>
      <c r="Y3770" s="86" t="s">
        <v>40639</v>
      </c>
      <c r="Z3770" s="80"/>
      <c r="AA3770" s="80" t="str">
        <f>VLOOKUP(A3770,Vertices!A$3:$AY$3641,45,FALSE)</f>
        <v>es</v>
      </c>
      <c r="AB3770" s="80" t="str">
        <f>IF(VLOOKUP(A3770,Vertices!A$3:$AY$3641,37,FALSE)=0,"",VLOOKUP(A3770,Vertices!A$3:$AY$3641,37,FALSE))</f>
        <v xml:space="preserve">santo domingo </v>
      </c>
    </row>
    <row r="3771" spans="1:28" x14ac:dyDescent="0.25">
      <c r="A3771" s="66" t="s">
        <v>39399</v>
      </c>
      <c r="B3771" s="66" t="s">
        <v>39397</v>
      </c>
      <c r="C3771" s="67"/>
      <c r="D3771" s="68"/>
      <c r="E3771" s="121"/>
      <c r="F3771" s="70"/>
      <c r="G3771" s="67"/>
      <c r="H3771" s="71"/>
      <c r="I3771" s="72"/>
      <c r="J3771" s="72"/>
      <c r="K3771" s="36"/>
      <c r="L3771" s="122"/>
      <c r="M3771" s="122"/>
      <c r="N3771" s="74"/>
      <c r="O3771" s="80" t="s">
        <v>325</v>
      </c>
      <c r="P3771" s="82">
        <v>42537.485092592593</v>
      </c>
      <c r="Q3771" s="80" t="s">
        <v>40610</v>
      </c>
      <c r="R3771" s="83" t="s">
        <v>39427</v>
      </c>
      <c r="S3771" s="80" t="s">
        <v>39435</v>
      </c>
      <c r="T3771" s="80"/>
      <c r="U3771" s="82">
        <v>42537.485092592593</v>
      </c>
      <c r="V3771" s="83" t="s">
        <v>40626</v>
      </c>
      <c r="W3771" s="80"/>
      <c r="X3771" s="80"/>
      <c r="Y3771" s="86" t="s">
        <v>40639</v>
      </c>
      <c r="Z3771" s="80"/>
      <c r="AA3771" s="80" t="str">
        <f>VLOOKUP(A3771,Vertices!A$3:$AY$3641,45,FALSE)</f>
        <v>es</v>
      </c>
      <c r="AB3771" s="80" t="str">
        <f>IF(VLOOKUP(A3771,Vertices!A$3:$AY$3641,37,FALSE)=0,"",VLOOKUP(A3771,Vertices!A$3:$AY$3641,37,FALSE))</f>
        <v xml:space="preserve">santo domingo </v>
      </c>
    </row>
    <row r="3772" spans="1:28" x14ac:dyDescent="0.25">
      <c r="A3772" s="66" t="s">
        <v>39399</v>
      </c>
      <c r="B3772" s="66" t="s">
        <v>39398</v>
      </c>
      <c r="C3772" s="67"/>
      <c r="D3772" s="68"/>
      <c r="E3772" s="121"/>
      <c r="F3772" s="70"/>
      <c r="G3772" s="67"/>
      <c r="H3772" s="71"/>
      <c r="I3772" s="72"/>
      <c r="J3772" s="72"/>
      <c r="K3772" s="36"/>
      <c r="L3772" s="122"/>
      <c r="M3772" s="122"/>
      <c r="N3772" s="74"/>
      <c r="O3772" s="80" t="s">
        <v>325</v>
      </c>
      <c r="P3772" s="82">
        <v>42537.485092592593</v>
      </c>
      <c r="Q3772" s="80" t="s">
        <v>40610</v>
      </c>
      <c r="R3772" s="83" t="s">
        <v>39427</v>
      </c>
      <c r="S3772" s="80" t="s">
        <v>39435</v>
      </c>
      <c r="T3772" s="80"/>
      <c r="U3772" s="82">
        <v>42537.485092592593</v>
      </c>
      <c r="V3772" s="83" t="s">
        <v>40626</v>
      </c>
      <c r="W3772" s="80"/>
      <c r="X3772" s="80"/>
      <c r="Y3772" s="86" t="s">
        <v>40639</v>
      </c>
      <c r="Z3772" s="80"/>
      <c r="AA3772" s="80" t="str">
        <f>VLOOKUP(A3772,Vertices!A$3:$AY$3641,45,FALSE)</f>
        <v>es</v>
      </c>
      <c r="AB3772" s="80" t="str">
        <f>IF(VLOOKUP(A3772,Vertices!A$3:$AY$3641,37,FALSE)=0,"",VLOOKUP(A3772,Vertices!A$3:$AY$3641,37,FALSE))</f>
        <v xml:space="preserve">santo domingo </v>
      </c>
    </row>
    <row r="3773" spans="1:28" x14ac:dyDescent="0.25">
      <c r="A3773" s="66" t="s">
        <v>39399</v>
      </c>
      <c r="B3773" s="66" t="s">
        <v>39381</v>
      </c>
      <c r="C3773" s="67"/>
      <c r="D3773" s="68"/>
      <c r="E3773" s="121"/>
      <c r="F3773" s="70"/>
      <c r="G3773" s="67"/>
      <c r="H3773" s="71"/>
      <c r="I3773" s="72"/>
      <c r="J3773" s="72"/>
      <c r="K3773" s="36"/>
      <c r="L3773" s="122"/>
      <c r="M3773" s="122"/>
      <c r="N3773" s="74"/>
      <c r="O3773" s="80" t="s">
        <v>325</v>
      </c>
      <c r="P3773" s="82">
        <v>42537.485092592593</v>
      </c>
      <c r="Q3773" s="80" t="s">
        <v>40610</v>
      </c>
      <c r="R3773" s="83" t="s">
        <v>39427</v>
      </c>
      <c r="S3773" s="80" t="s">
        <v>39435</v>
      </c>
      <c r="T3773" s="80"/>
      <c r="U3773" s="82">
        <v>42537.485092592593</v>
      </c>
      <c r="V3773" s="83" t="s">
        <v>40626</v>
      </c>
      <c r="W3773" s="80"/>
      <c r="X3773" s="80"/>
      <c r="Y3773" s="86" t="s">
        <v>40639</v>
      </c>
      <c r="Z3773" s="80"/>
      <c r="AA3773" s="80" t="str">
        <f>VLOOKUP(A3773,Vertices!A$3:$AY$3641,45,FALSE)</f>
        <v>es</v>
      </c>
      <c r="AB3773" s="80" t="str">
        <f>IF(VLOOKUP(A3773,Vertices!A$3:$AY$3641,37,FALSE)=0,"",VLOOKUP(A3773,Vertices!A$3:$AY$3641,37,FALSE))</f>
        <v xml:space="preserve">santo domingo </v>
      </c>
    </row>
    <row r="3774" spans="1:28" x14ac:dyDescent="0.25">
      <c r="A3774" s="66" t="s">
        <v>40079</v>
      </c>
      <c r="B3774" s="66" t="s">
        <v>40079</v>
      </c>
      <c r="C3774" s="67"/>
      <c r="D3774" s="68"/>
      <c r="E3774" s="121"/>
      <c r="F3774" s="70"/>
      <c r="G3774" s="67"/>
      <c r="H3774" s="71"/>
      <c r="I3774" s="72"/>
      <c r="J3774" s="72"/>
      <c r="K3774" s="36"/>
      <c r="L3774" s="122"/>
      <c r="M3774" s="122"/>
      <c r="N3774" s="74"/>
      <c r="O3774" s="80" t="s">
        <v>179</v>
      </c>
      <c r="P3774" s="82">
        <v>42537.485277777778</v>
      </c>
      <c r="Q3774" s="80" t="s">
        <v>40611</v>
      </c>
      <c r="R3774" s="80"/>
      <c r="S3774" s="80"/>
      <c r="T3774" s="80"/>
      <c r="U3774" s="82">
        <v>42537.485277777778</v>
      </c>
      <c r="V3774" s="83" t="s">
        <v>40627</v>
      </c>
      <c r="W3774" s="80"/>
      <c r="X3774" s="80"/>
      <c r="Y3774" s="86" t="s">
        <v>40640</v>
      </c>
      <c r="Z3774" s="80"/>
      <c r="AA3774" s="80" t="str">
        <f>VLOOKUP(A3774,Vertices!A$3:$AY$3641,45,FALSE)</f>
        <v>en</v>
      </c>
      <c r="AB3774" s="80" t="str">
        <f>IF(VLOOKUP(A3774,Vertices!A$3:$AY$3641,37,FALSE)=0,"",VLOOKUP(A3774,Vertices!A$3:$AY$3641,37,FALSE))</f>
        <v/>
      </c>
    </row>
    <row r="3775" spans="1:28" x14ac:dyDescent="0.25">
      <c r="A3775" s="66" t="s">
        <v>14457</v>
      </c>
      <c r="B3775" s="66" t="s">
        <v>14457</v>
      </c>
      <c r="C3775" s="67"/>
      <c r="D3775" s="68"/>
      <c r="E3775" s="121"/>
      <c r="F3775" s="70"/>
      <c r="G3775" s="67"/>
      <c r="H3775" s="71"/>
      <c r="I3775" s="72"/>
      <c r="J3775" s="72"/>
      <c r="K3775" s="36"/>
      <c r="L3775" s="122"/>
      <c r="M3775" s="122"/>
      <c r="N3775" s="74"/>
      <c r="O3775" s="80" t="s">
        <v>179</v>
      </c>
      <c r="P3775" s="82">
        <v>42537.485347222224</v>
      </c>
      <c r="Q3775" s="80" t="s">
        <v>40612</v>
      </c>
      <c r="R3775" s="80"/>
      <c r="S3775" s="80"/>
      <c r="T3775" s="80"/>
      <c r="U3775" s="82">
        <v>42537.485347222224</v>
      </c>
      <c r="V3775" s="83" t="s">
        <v>40628</v>
      </c>
      <c r="W3775" s="80"/>
      <c r="X3775" s="80"/>
      <c r="Y3775" s="86" t="s">
        <v>40641</v>
      </c>
      <c r="Z3775" s="80"/>
      <c r="AA3775" s="80" t="str">
        <f>VLOOKUP(A3775,Vertices!A$3:$AY$3641,45,FALSE)</f>
        <v>en</v>
      </c>
      <c r="AB3775" s="80" t="str">
        <f>IF(VLOOKUP(A3775,Vertices!A$3:$AY$3641,37,FALSE)=0,"",VLOOKUP(A3775,Vertices!A$3:$AY$3641,37,FALSE))</f>
        <v>Santa Catarina, Brazil</v>
      </c>
    </row>
    <row r="3776" spans="1:28" x14ac:dyDescent="0.25">
      <c r="A3776" s="66" t="s">
        <v>40599</v>
      </c>
      <c r="B3776" s="66" t="s">
        <v>40599</v>
      </c>
      <c r="C3776" s="67"/>
      <c r="D3776" s="68"/>
      <c r="E3776" s="121"/>
      <c r="F3776" s="70"/>
      <c r="G3776" s="67"/>
      <c r="H3776" s="71"/>
      <c r="I3776" s="72"/>
      <c r="J3776" s="72"/>
      <c r="K3776" s="36"/>
      <c r="L3776" s="122"/>
      <c r="M3776" s="122"/>
      <c r="N3776" s="74"/>
      <c r="O3776" s="80" t="s">
        <v>179</v>
      </c>
      <c r="P3776" s="82">
        <v>42537.485393518517</v>
      </c>
      <c r="Q3776" s="80" t="s">
        <v>40613</v>
      </c>
      <c r="R3776" s="83" t="s">
        <v>40615</v>
      </c>
      <c r="S3776" s="80" t="s">
        <v>40617</v>
      </c>
      <c r="T3776" s="80"/>
      <c r="U3776" s="82">
        <v>42537.485393518517</v>
      </c>
      <c r="V3776" s="83" t="s">
        <v>40629</v>
      </c>
      <c r="W3776" s="80"/>
      <c r="X3776" s="80"/>
      <c r="Y3776" s="86" t="s">
        <v>40642</v>
      </c>
      <c r="Z3776" s="80"/>
      <c r="AA3776" s="80" t="str">
        <f>VLOOKUP(A3776,Vertices!A$3:$AY$3641,45,FALSE)</f>
        <v>en</v>
      </c>
      <c r="AB3776" s="80" t="str">
        <f>IF(VLOOKUP(A3776,Vertices!A$3:$AY$3641,37,FALSE)=0,"",VLOOKUP(A3776,Vertices!A$3:$AY$3641,37,FALSE))</f>
        <v/>
      </c>
    </row>
    <row r="3777" spans="1:28" x14ac:dyDescent="0.25">
      <c r="A3777" s="66" t="s">
        <v>40600</v>
      </c>
      <c r="B3777" s="66" t="s">
        <v>307</v>
      </c>
      <c r="C3777" s="67"/>
      <c r="D3777" s="68"/>
      <c r="E3777" s="121"/>
      <c r="F3777" s="70"/>
      <c r="G3777" s="67"/>
      <c r="H3777" s="71"/>
      <c r="I3777" s="72"/>
      <c r="J3777" s="72"/>
      <c r="K3777" s="36"/>
      <c r="L3777" s="122"/>
      <c r="M3777" s="122"/>
      <c r="N3777" s="74"/>
      <c r="O3777" s="80" t="s">
        <v>325</v>
      </c>
      <c r="P3777" s="82">
        <v>42537.48542824074</v>
      </c>
      <c r="Q3777" s="80" t="s">
        <v>33437</v>
      </c>
      <c r="R3777" s="83" t="s">
        <v>33618</v>
      </c>
      <c r="S3777" s="80" t="s">
        <v>2042</v>
      </c>
      <c r="T3777" s="80"/>
      <c r="U3777" s="82">
        <v>42537.48542824074</v>
      </c>
      <c r="V3777" s="83" t="s">
        <v>40630</v>
      </c>
      <c r="W3777" s="80"/>
      <c r="X3777" s="80"/>
      <c r="Y3777" s="86" t="s">
        <v>40643</v>
      </c>
      <c r="Z3777" s="80"/>
      <c r="AA3777" s="80" t="str">
        <f>VLOOKUP(A3777,Vertices!A$3:$AY$3641,45,FALSE)</f>
        <v>en</v>
      </c>
      <c r="AB3777" s="80" t="str">
        <f>IF(VLOOKUP(A3777,Vertices!A$3:$AY$3641,37,FALSE)=0,"",VLOOKUP(A3777,Vertices!A$3:$AY$3641,37,FALSE))</f>
        <v/>
      </c>
    </row>
    <row r="3778" spans="1:28" x14ac:dyDescent="0.25">
      <c r="A3778" s="89" t="s">
        <v>40600</v>
      </c>
      <c r="B3778" s="89" t="s">
        <v>4722</v>
      </c>
      <c r="C3778" s="112"/>
      <c r="D3778" s="115"/>
      <c r="E3778" s="130"/>
      <c r="F3778" s="111"/>
      <c r="G3778" s="112"/>
      <c r="H3778" s="116"/>
      <c r="I3778" s="113"/>
      <c r="J3778" s="113"/>
      <c r="K3778" s="117"/>
      <c r="L3778" s="131"/>
      <c r="M3778" s="131"/>
      <c r="N3778" s="103"/>
      <c r="O3778" s="107" t="s">
        <v>325</v>
      </c>
      <c r="P3778" s="108">
        <v>42537.48542824074</v>
      </c>
      <c r="Q3778" s="107" t="s">
        <v>33437</v>
      </c>
      <c r="R3778" s="109" t="s">
        <v>33618</v>
      </c>
      <c r="S3778" s="107" t="s">
        <v>2042</v>
      </c>
      <c r="T3778" s="107"/>
      <c r="U3778" s="108">
        <v>42537.48542824074</v>
      </c>
      <c r="V3778" s="109" t="s">
        <v>40630</v>
      </c>
      <c r="W3778" s="107"/>
      <c r="X3778" s="107"/>
      <c r="Y3778" s="110" t="s">
        <v>40643</v>
      </c>
      <c r="Z3778" s="107"/>
      <c r="AA3778" s="80" t="str">
        <f>VLOOKUP(A3778,Vertices!A$3:$AY$3641,45,FALSE)</f>
        <v>en</v>
      </c>
      <c r="AB3778" s="80" t="str">
        <f>IF(VLOOKUP(A3778,Vertices!A$3:$AY$3641,37,FALSE)=0,"",VLOOKUP(A3778,Vertices!A$3:$AY$3641,37,FALSE))</f>
        <v/>
      </c>
    </row>
    <row r="3779" spans="1:28" x14ac:dyDescent="0.25">
      <c r="A3779" s="66" t="s">
        <v>40720</v>
      </c>
      <c r="B3779" s="66" t="s">
        <v>40597</v>
      </c>
      <c r="C3779" s="67"/>
      <c r="D3779" s="68"/>
      <c r="E3779" s="121"/>
      <c r="F3779" s="70"/>
      <c r="G3779" s="67"/>
      <c r="H3779" s="71"/>
      <c r="I3779" s="72"/>
      <c r="J3779" s="72"/>
      <c r="K3779" s="36"/>
      <c r="L3779" s="122"/>
      <c r="M3779" s="122"/>
      <c r="N3779" s="74"/>
      <c r="O3779" s="80" t="s">
        <v>325</v>
      </c>
      <c r="P3779" s="82">
        <v>42537.485601851855</v>
      </c>
      <c r="Q3779" s="80" t="s">
        <v>40609</v>
      </c>
      <c r="R3779" s="80"/>
      <c r="S3779" s="80"/>
      <c r="T3779" s="80"/>
      <c r="U3779" s="82">
        <v>42537.485601851855</v>
      </c>
      <c r="V3779" s="83" t="s">
        <v>40735</v>
      </c>
      <c r="W3779" s="80"/>
      <c r="X3779" s="80"/>
      <c r="Y3779" s="86" t="s">
        <v>40743</v>
      </c>
      <c r="Z3779" s="80"/>
      <c r="AA3779" s="80" t="str">
        <f>VLOOKUP(A3779,Vertices!A$3:$AY$3641,45,FALSE)</f>
        <v>en</v>
      </c>
      <c r="AB3779" s="80" t="str">
        <f>IF(VLOOKUP(A3779,Vertices!A$3:$AY$3641,37,FALSE)=0,"",VLOOKUP(A3779,Vertices!A$3:$AY$3641,37,FALSE))</f>
        <v/>
      </c>
    </row>
    <row r="3780" spans="1:28" x14ac:dyDescent="0.25">
      <c r="A3780" s="66" t="s">
        <v>40721</v>
      </c>
      <c r="B3780" s="66" t="s">
        <v>40721</v>
      </c>
      <c r="C3780" s="67"/>
      <c r="D3780" s="68"/>
      <c r="E3780" s="121"/>
      <c r="F3780" s="70"/>
      <c r="G3780" s="67"/>
      <c r="H3780" s="71"/>
      <c r="I3780" s="72"/>
      <c r="J3780" s="72"/>
      <c r="K3780" s="36"/>
      <c r="L3780" s="122"/>
      <c r="M3780" s="122"/>
      <c r="N3780" s="74"/>
      <c r="O3780" s="80" t="s">
        <v>179</v>
      </c>
      <c r="P3780" s="82">
        <v>42537.485648148147</v>
      </c>
      <c r="Q3780" s="80" t="s">
        <v>40728</v>
      </c>
      <c r="R3780" s="80"/>
      <c r="S3780" s="80"/>
      <c r="T3780" s="80"/>
      <c r="U3780" s="82">
        <v>42537.485648148147</v>
      </c>
      <c r="V3780" s="83" t="s">
        <v>40736</v>
      </c>
      <c r="W3780" s="80"/>
      <c r="X3780" s="80"/>
      <c r="Y3780" s="86" t="s">
        <v>40744</v>
      </c>
      <c r="Z3780" s="80"/>
      <c r="AA3780" s="80" t="str">
        <f>VLOOKUP(A3780,Vertices!A$3:$AY$3641,45,FALSE)</f>
        <v>pt</v>
      </c>
      <c r="AB3780" s="80" t="str">
        <f>IF(VLOOKUP(A3780,Vertices!A$3:$AY$3641,37,FALSE)=0,"",VLOOKUP(A3780,Vertices!A$3:$AY$3641,37,FALSE))</f>
        <v>Rio das Ostras, Brasil</v>
      </c>
    </row>
    <row r="3781" spans="1:28" x14ac:dyDescent="0.25">
      <c r="A3781" s="66" t="s">
        <v>40722</v>
      </c>
      <c r="B3781" s="66" t="s">
        <v>1886</v>
      </c>
      <c r="C3781" s="67"/>
      <c r="D3781" s="68"/>
      <c r="E3781" s="121"/>
      <c r="F3781" s="70"/>
      <c r="G3781" s="67"/>
      <c r="H3781" s="71"/>
      <c r="I3781" s="72"/>
      <c r="J3781" s="72"/>
      <c r="K3781" s="36"/>
      <c r="L3781" s="122"/>
      <c r="M3781" s="122"/>
      <c r="N3781" s="74"/>
      <c r="O3781" s="80" t="s">
        <v>325</v>
      </c>
      <c r="P3781" s="82">
        <v>42537.485682870371</v>
      </c>
      <c r="Q3781" s="80" t="s">
        <v>1933</v>
      </c>
      <c r="R3781" s="83" t="s">
        <v>2009</v>
      </c>
      <c r="S3781" s="80" t="s">
        <v>500</v>
      </c>
      <c r="T3781" s="80"/>
      <c r="U3781" s="82">
        <v>42537.485682870371</v>
      </c>
      <c r="V3781" s="83" t="s">
        <v>40737</v>
      </c>
      <c r="W3781" s="80"/>
      <c r="X3781" s="80"/>
      <c r="Y3781" s="86" t="s">
        <v>40745</v>
      </c>
      <c r="Z3781" s="80"/>
      <c r="AA3781" s="80" t="str">
        <f>VLOOKUP(A3781,Vertices!A$3:$AY$3641,45,FALSE)</f>
        <v>en</v>
      </c>
      <c r="AB3781" s="80" t="str">
        <f>IF(VLOOKUP(A3781,Vertices!A$3:$AY$3641,37,FALSE)=0,"",VLOOKUP(A3781,Vertices!A$3:$AY$3641,37,FALSE))</f>
        <v/>
      </c>
    </row>
    <row r="3782" spans="1:28" x14ac:dyDescent="0.25">
      <c r="A3782" s="66" t="s">
        <v>40723</v>
      </c>
      <c r="B3782" s="66" t="s">
        <v>40727</v>
      </c>
      <c r="C3782" s="67"/>
      <c r="D3782" s="68"/>
      <c r="E3782" s="121"/>
      <c r="F3782" s="70"/>
      <c r="G3782" s="67"/>
      <c r="H3782" s="71"/>
      <c r="I3782" s="72"/>
      <c r="J3782" s="72"/>
      <c r="K3782" s="36"/>
      <c r="L3782" s="122"/>
      <c r="M3782" s="122"/>
      <c r="N3782" s="74"/>
      <c r="O3782" s="80" t="s">
        <v>326</v>
      </c>
      <c r="P3782" s="82">
        <v>42537.485729166663</v>
      </c>
      <c r="Q3782" s="80" t="s">
        <v>40729</v>
      </c>
      <c r="R3782" s="80"/>
      <c r="S3782" s="80"/>
      <c r="T3782" s="80"/>
      <c r="U3782" s="82">
        <v>42537.485729166663</v>
      </c>
      <c r="V3782" s="83" t="s">
        <v>40738</v>
      </c>
      <c r="W3782" s="80"/>
      <c r="X3782" s="80"/>
      <c r="Y3782" s="86" t="s">
        <v>40746</v>
      </c>
      <c r="Z3782" s="80"/>
      <c r="AA3782" s="80" t="str">
        <f>VLOOKUP(A3782,Vertices!A$3:$AY$3641,45,FALSE)</f>
        <v>fr</v>
      </c>
      <c r="AB3782" s="80" t="str">
        <f>IF(VLOOKUP(A3782,Vertices!A$3:$AY$3641,37,FALSE)=0,"",VLOOKUP(A3782,Vertices!A$3:$AY$3641,37,FALSE))</f>
        <v/>
      </c>
    </row>
    <row r="3783" spans="1:28" x14ac:dyDescent="0.25">
      <c r="A3783" s="66" t="s">
        <v>40724</v>
      </c>
      <c r="B3783" s="66" t="s">
        <v>39389</v>
      </c>
      <c r="C3783" s="67"/>
      <c r="D3783" s="68"/>
      <c r="E3783" s="121"/>
      <c r="F3783" s="70"/>
      <c r="G3783" s="67"/>
      <c r="H3783" s="71"/>
      <c r="I3783" s="72"/>
      <c r="J3783" s="72"/>
      <c r="K3783" s="36"/>
      <c r="L3783" s="122"/>
      <c r="M3783" s="122"/>
      <c r="N3783" s="74"/>
      <c r="O3783" s="80" t="s">
        <v>325</v>
      </c>
      <c r="P3783" s="82">
        <v>42537.485752314817</v>
      </c>
      <c r="Q3783" s="80" t="s">
        <v>39420</v>
      </c>
      <c r="R3783" s="83" t="s">
        <v>39431</v>
      </c>
      <c r="S3783" s="80" t="s">
        <v>39437</v>
      </c>
      <c r="T3783" s="80"/>
      <c r="U3783" s="82">
        <v>42537.485752314817</v>
      </c>
      <c r="V3783" s="83" t="s">
        <v>40739</v>
      </c>
      <c r="W3783" s="80"/>
      <c r="X3783" s="80"/>
      <c r="Y3783" s="86" t="s">
        <v>40747</v>
      </c>
      <c r="Z3783" s="80"/>
      <c r="AA3783" s="80" t="str">
        <f>VLOOKUP(A3783,Vertices!A$3:$AY$3641,45,FALSE)</f>
        <v>pl</v>
      </c>
      <c r="AB3783" s="80" t="str">
        <f>IF(VLOOKUP(A3783,Vertices!A$3:$AY$3641,37,FALSE)=0,"",VLOOKUP(A3783,Vertices!A$3:$AY$3641,37,FALSE))</f>
        <v>Udine, Friuli-Venezia Giulia</v>
      </c>
    </row>
    <row r="3784" spans="1:28" x14ac:dyDescent="0.25">
      <c r="A3784" s="66" t="s">
        <v>40725</v>
      </c>
      <c r="B3784" s="66" t="s">
        <v>39935</v>
      </c>
      <c r="C3784" s="67"/>
      <c r="D3784" s="68"/>
      <c r="E3784" s="121"/>
      <c r="F3784" s="70"/>
      <c r="G3784" s="67"/>
      <c r="H3784" s="71"/>
      <c r="I3784" s="72"/>
      <c r="J3784" s="72"/>
      <c r="K3784" s="36"/>
      <c r="L3784" s="122"/>
      <c r="M3784" s="122"/>
      <c r="N3784" s="74"/>
      <c r="O3784" s="80" t="s">
        <v>325</v>
      </c>
      <c r="P3784" s="82">
        <v>42537.485775462963</v>
      </c>
      <c r="Q3784" s="80" t="s">
        <v>40730</v>
      </c>
      <c r="R3784" s="83" t="s">
        <v>39957</v>
      </c>
      <c r="S3784" s="80" t="s">
        <v>475</v>
      </c>
      <c r="T3784" s="80"/>
      <c r="U3784" s="82">
        <v>42537.485775462963</v>
      </c>
      <c r="V3784" s="83" t="s">
        <v>40740</v>
      </c>
      <c r="W3784" s="80"/>
      <c r="X3784" s="80"/>
      <c r="Y3784" s="86" t="s">
        <v>40748</v>
      </c>
      <c r="Z3784" s="80"/>
      <c r="AA3784" s="80" t="str">
        <f>VLOOKUP(A3784,Vertices!A$3:$AY$3641,45,FALSE)</f>
        <v>cs</v>
      </c>
      <c r="AB3784" s="80" t="str">
        <f>IF(VLOOKUP(A3784,Vertices!A$3:$AY$3641,37,FALSE)=0,"",VLOOKUP(A3784,Vertices!A$3:$AY$3641,37,FALSE))</f>
        <v>Česká republika</v>
      </c>
    </row>
    <row r="3785" spans="1:28" x14ac:dyDescent="0.25">
      <c r="A3785" s="66" t="s">
        <v>22929</v>
      </c>
      <c r="B3785" s="66" t="s">
        <v>22929</v>
      </c>
      <c r="C3785" s="67"/>
      <c r="D3785" s="68"/>
      <c r="E3785" s="121"/>
      <c r="F3785" s="70"/>
      <c r="G3785" s="67"/>
      <c r="H3785" s="71"/>
      <c r="I3785" s="72"/>
      <c r="J3785" s="72"/>
      <c r="K3785" s="36"/>
      <c r="L3785" s="122"/>
      <c r="M3785" s="122"/>
      <c r="N3785" s="74"/>
      <c r="O3785" s="80" t="s">
        <v>179</v>
      </c>
      <c r="P3785" s="82">
        <v>42537.485810185186</v>
      </c>
      <c r="Q3785" s="80" t="s">
        <v>40731</v>
      </c>
      <c r="R3785" s="83" t="s">
        <v>40733</v>
      </c>
      <c r="S3785" s="80" t="s">
        <v>505</v>
      </c>
      <c r="T3785" s="80"/>
      <c r="U3785" s="82">
        <v>42537.485810185186</v>
      </c>
      <c r="V3785" s="83" t="s">
        <v>40741</v>
      </c>
      <c r="W3785" s="80"/>
      <c r="X3785" s="80"/>
      <c r="Y3785" s="86" t="s">
        <v>40749</v>
      </c>
      <c r="Z3785" s="80"/>
      <c r="AA3785" s="80" t="str">
        <f>VLOOKUP(A3785,Vertices!A$3:$AY$3641,45,FALSE)</f>
        <v>en</v>
      </c>
      <c r="AB3785" s="80" t="str">
        <f>IF(VLOOKUP(A3785,Vertices!A$3:$AY$3641,37,FALSE)=0,"",VLOOKUP(A3785,Vertices!A$3:$AY$3641,37,FALSE))</f>
        <v xml:space="preserve">Canada, Airdrie </v>
      </c>
    </row>
    <row r="3786" spans="1:28" x14ac:dyDescent="0.25">
      <c r="A3786" s="89" t="s">
        <v>40726</v>
      </c>
      <c r="B3786" s="89" t="s">
        <v>40726</v>
      </c>
      <c r="C3786" s="112"/>
      <c r="D3786" s="115"/>
      <c r="E3786" s="130"/>
      <c r="F3786" s="111"/>
      <c r="G3786" s="112"/>
      <c r="H3786" s="116"/>
      <c r="I3786" s="113"/>
      <c r="J3786" s="113"/>
      <c r="K3786" s="117"/>
      <c r="L3786" s="131"/>
      <c r="M3786" s="131"/>
      <c r="N3786" s="103"/>
      <c r="O3786" s="107" t="s">
        <v>179</v>
      </c>
      <c r="P3786" s="108">
        <v>42537.485833333332</v>
      </c>
      <c r="Q3786" s="107" t="s">
        <v>40732</v>
      </c>
      <c r="R3786" s="109" t="s">
        <v>40734</v>
      </c>
      <c r="S3786" s="107" t="s">
        <v>33647</v>
      </c>
      <c r="T3786" s="107"/>
      <c r="U3786" s="108">
        <v>42537.485833333332</v>
      </c>
      <c r="V3786" s="109" t="s">
        <v>40742</v>
      </c>
      <c r="W3786" s="107"/>
      <c r="X3786" s="107"/>
      <c r="Y3786" s="110" t="s">
        <v>40750</v>
      </c>
      <c r="Z3786" s="107"/>
      <c r="AA3786" s="80" t="str">
        <f>VLOOKUP(A3786,Vertices!A$3:$AY$3641,45,FALSE)</f>
        <v>en</v>
      </c>
      <c r="AB3786" s="80" t="str">
        <f>IF(VLOOKUP(A3786,Vertices!A$3:$AY$3641,37,FALSE)=0,"",VLOOKUP(A3786,Vertices!A$3:$AY$3641,37,FALSE))</f>
        <v/>
      </c>
    </row>
  </sheetData>
  <dataConsolidate/>
  <dataValidations count="14">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L3:L3786"/>
    <dataValidation allowBlank="1" errorTitle="Invalid Edge Visibility" error="The optional edge visibility must be Yes, Y, True, T, Always, 1, or empty to make the edge visible; or No, N, False, F, Never, or 0 to hide the edge.  Try selecting from the drop-down list instead." promptTitle="Edge ID" prompt="This is a unique ID that gets filled in automatically.  Do not edit this column." sqref="M3:M3786"/>
    <dataValidation allowBlank="1" showErrorMessage="1" sqref="N2:N3786"/>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Text Color" prompt="To select an optional label text color, right-click and select Select Color on the right-click menu." sqref="I3:I3786"/>
    <dataValidation allowBlank="1" showInputMessage="1" errorTitle="Invalid Edge Visibility" error="The optional edge visibility must be Yes, Y, True, T, Always, 1, or empty to make the edge visible; or No, N, False, F, Never, or 0 to hide the edge.  Try selecting from the drop-down list instead." promptTitle="Edge Label Font Size" prompt="Enter an optional label font size between 8 and 72." sqref="J3:J3786"/>
    <dataValidation allowBlank="1" showInputMessage="1" promptTitle="Edge Color" prompt="To select an optional edge color, right-click and select Select Color on the right-click menu." sqref="C3:C3786"/>
    <dataValidation allowBlank="1" showInputMessage="1" errorTitle="Invalid Edge Width" error="The optional edge width must be a whole number between 1 and 10." promptTitle="Edge Width" prompt="Enter an optional edge width between 1 and 10." sqref="D3:D3786"/>
    <dataValidation allowBlank="1" showInputMessage="1" errorTitle="Invalid Edge Opacity" error="The optional edge opacity must be a whole number between 0 and 10." promptTitle="Edge Opacity" prompt="Enter an optional edge opacity between 0 (transparent) and 100 (opaque)." sqref="F3:F3786"/>
    <dataValidation type="list" allowBlank="1" showInputMessage="1" showErrorMessage="1" errorTitle="Invalid Edge Visibility" error="You have entered an invalid edge visibility.  Try selecting from the drop-down list instead." promptTitle="Edge Visibility" prompt="Select an optional edge visibility.  Edges are shown by default." sqref="G3:G3786">
      <formula1>ValidEdgeVisibilities</formula1>
    </dataValidation>
    <dataValidation allowBlank="1" showInputMessage="1" showErrorMessage="1" promptTitle="Vertex 1 Name" prompt="Enter the name of the edge's first vertex." sqref="A3:A3786"/>
    <dataValidation allowBlank="1" showInputMessage="1" showErrorMessage="1" promptTitle="Vertex 2 Name" prompt="Enter the name of the edge's second vertex." sqref="B3:B3786"/>
    <dataValidation allowBlank="1" showInputMessage="1" showErrorMessage="1" errorTitle="Invalid Edge Visibility" error="You have entered an unrecognized edge visibility.  Try selecting from the drop-down list instead." promptTitle="Edge Label" prompt="Enter an optional edge label." sqref="H3:H3786"/>
    <dataValidation type="list" allowBlank="1" showInputMessage="1" showErrorMessage="1" errorTitle="Invalid Edge Style" error="You have entered an invalid edge style.  Try selecting from the drop-down list instead." promptTitle="Edge Style" prompt="Select an optional edge style.  Edges are Solid by default." sqref="E3:E3786">
      <formula1>ValidEdgeStyles</formula1>
    </dataValidation>
    <dataValidation allowBlank="1" errorTitle="Invalid Edge Visibility" error="The optional edge visibility must be Yes, Y, True, T, Always, 1, or empty to make the edge visible; or No, N, False, F, Never, or 0 to hide the edge.  Try selecting from the drop-down list instead." sqref="K3:K3786"/>
  </dataValidations>
  <hyperlinks>
    <hyperlink ref="R4" r:id="rId1"/>
    <hyperlink ref="R5" r:id="rId2"/>
    <hyperlink ref="R7" r:id="rId3"/>
    <hyperlink ref="R8" r:id="rId4"/>
    <hyperlink ref="R9" r:id="rId5"/>
    <hyperlink ref="R10" r:id="rId6"/>
    <hyperlink ref="R11" r:id="rId7"/>
    <hyperlink ref="R13" r:id="rId8"/>
    <hyperlink ref="R14" r:id="rId9"/>
    <hyperlink ref="R16" r:id="rId10"/>
    <hyperlink ref="R17" r:id="rId11"/>
    <hyperlink ref="R21" r:id="rId12"/>
    <hyperlink ref="R22" r:id="rId13"/>
    <hyperlink ref="R23" r:id="rId14"/>
    <hyperlink ref="R24" r:id="rId15"/>
    <hyperlink ref="R25" r:id="rId16" location="xtor=AD-15&amp;xts=467263"/>
    <hyperlink ref="R26" r:id="rId17" location="xtor=AD-15&amp;xts=467263"/>
    <hyperlink ref="R29" r:id="rId18"/>
    <hyperlink ref="R30" r:id="rId19"/>
    <hyperlink ref="R31" r:id="rId20"/>
    <hyperlink ref="R34" r:id="rId21"/>
    <hyperlink ref="R36" r:id="rId22"/>
    <hyperlink ref="R39" r:id="rId23"/>
    <hyperlink ref="R40" r:id="rId24"/>
    <hyperlink ref="R41" r:id="rId25"/>
    <hyperlink ref="R46" r:id="rId26"/>
    <hyperlink ref="R47" r:id="rId27"/>
    <hyperlink ref="R48" r:id="rId28"/>
    <hyperlink ref="R49" r:id="rId29"/>
    <hyperlink ref="R52" r:id="rId30"/>
    <hyperlink ref="R53" r:id="rId31"/>
    <hyperlink ref="R56" r:id="rId32" location=".V2Hpqw197xo.twitter"/>
    <hyperlink ref="R57" r:id="rId33" location=".V2HpxbhDCYE.twitter"/>
    <hyperlink ref="R58" r:id="rId34"/>
    <hyperlink ref="R59" r:id="rId35"/>
    <hyperlink ref="R65" r:id="rId36"/>
    <hyperlink ref="R66" r:id="rId37"/>
    <hyperlink ref="R67" r:id="rId38"/>
    <hyperlink ref="R68" r:id="rId39"/>
    <hyperlink ref="R69" r:id="rId40"/>
    <hyperlink ref="R76" r:id="rId41"/>
    <hyperlink ref="R77" r:id="rId42"/>
    <hyperlink ref="R81" r:id="rId43"/>
    <hyperlink ref="R84" r:id="rId44"/>
    <hyperlink ref="R85" r:id="rId45"/>
    <hyperlink ref="R86" r:id="rId46"/>
    <hyperlink ref="R87" r:id="rId47"/>
    <hyperlink ref="R88" r:id="rId48"/>
    <hyperlink ref="R89" r:id="rId49"/>
    <hyperlink ref="R90" r:id="rId50"/>
    <hyperlink ref="R92" r:id="rId51"/>
    <hyperlink ref="R93" r:id="rId52"/>
    <hyperlink ref="R94" r:id="rId53"/>
    <hyperlink ref="R95" r:id="rId54"/>
    <hyperlink ref="R96" r:id="rId55"/>
    <hyperlink ref="R97" r:id="rId56"/>
    <hyperlink ref="R98" r:id="rId57"/>
    <hyperlink ref="R99" r:id="rId58"/>
    <hyperlink ref="R100" r:id="rId59"/>
    <hyperlink ref="R101" r:id="rId60"/>
    <hyperlink ref="R104" r:id="rId61"/>
    <hyperlink ref="R105" r:id="rId62"/>
    <hyperlink ref="R106" r:id="rId63"/>
    <hyperlink ref="R107" r:id="rId64"/>
    <hyperlink ref="R108" r:id="rId65"/>
    <hyperlink ref="R109" r:id="rId66"/>
    <hyperlink ref="V3" r:id="rId67" location="!/sepresidencial/status/743228609154818049"/>
    <hyperlink ref="V4" r:id="rId68" location="!/josemendozamdr/status/743228617614778369"/>
    <hyperlink ref="V5" r:id="rId69" location="!/health_news11/status/743228619393212416"/>
    <hyperlink ref="V6" r:id="rId70" location="!/vilmapaz9/status/743228648891678720"/>
    <hyperlink ref="V7" r:id="rId71" location="!/tapeworthy/status/743228655002755072"/>
    <hyperlink ref="V8" r:id="rId72" location="!/docries/status/743228662011564032"/>
    <hyperlink ref="V9" r:id="rId73" location="!/bruninho17/status/743228707389636611"/>
    <hyperlink ref="V10" r:id="rId74" location="!/wallisonvr/status/743228720211701764"/>
    <hyperlink ref="V11" r:id="rId75" location="!/wallisonvr/status/743228720211701764"/>
    <hyperlink ref="V12" r:id="rId76" location="!/mariagraziari/status/743228738968653824"/>
    <hyperlink ref="V13" r:id="rId77" location="!/andydw_/status/743228739639644160"/>
    <hyperlink ref="V14" r:id="rId78" location="!/chngnola/status/743228783541420032"/>
    <hyperlink ref="V15" r:id="rId79" location="!/ejmarenco/status/743228791091126272"/>
    <hyperlink ref="V16" r:id="rId80" location="!/ericweimer/status/743228831109103616"/>
    <hyperlink ref="V17" r:id="rId81" location="!/tomflowers/status/743228910117126144"/>
    <hyperlink ref="V18" r:id="rId82" location="!/waltersim_/status/743228936805441537"/>
    <hyperlink ref="V19" r:id="rId83" location="!/rabbeni_kim/status/743228939296997376"/>
    <hyperlink ref="V20" r:id="rId84" location="!/rabbeni_kim/status/743228939296997376"/>
    <hyperlink ref="V21" r:id="rId85" location="!/joeltheomar/status/743228780219535361"/>
    <hyperlink ref="V22" r:id="rId86" location="!/joeltheomar/status/743228912549793793"/>
    <hyperlink ref="V23" r:id="rId87" location="!/joeltheomar/status/743228945668050944"/>
    <hyperlink ref="V24" r:id="rId88" location="!/finservvision/status/743228991218262016"/>
    <hyperlink ref="V25" r:id="rId89" location="!/javiermartin1e/status/743228997883027456"/>
    <hyperlink ref="V26" r:id="rId90" location="!/javiermartin1e/status/743228997883027456"/>
    <hyperlink ref="V27" r:id="rId91" location="!/politics_info/status/743229000311418880"/>
    <hyperlink ref="V28" r:id="rId92" location="!/politics_info/status/743229008301563906"/>
    <hyperlink ref="V29" r:id="rId93" location="!/high_dr0/status/743229012797882368"/>
    <hyperlink ref="V30" r:id="rId94" location="!/maziebrougher/status/743229039826055168"/>
    <hyperlink ref="V31" r:id="rId95" location="!/apuntedeportes/status/743229054212517889"/>
    <hyperlink ref="V32" r:id="rId96" location="!/cellossuits/status/743229065511919616"/>
    <hyperlink ref="V33" r:id="rId97" location="!/patricferrao/status/743229104577708032"/>
    <hyperlink ref="V34" r:id="rId98" location="!/barbados_dp/status/743229121233301504"/>
    <hyperlink ref="V35" r:id="rId99" location="!/kathyengstrom/status/743229157610500096"/>
    <hyperlink ref="V36" r:id="rId100" location="!/amaliada/status/743229163562221568"/>
    <hyperlink ref="V37" r:id="rId101" location="!/momluvssportz/status/743229202166595584"/>
    <hyperlink ref="V38" r:id="rId102" location="!/indierod/status/743229212417495040"/>
    <hyperlink ref="V39" r:id="rId103" location="!/biteofamosquito/status/743229230608048128"/>
    <hyperlink ref="V40" r:id="rId104" location="!/drakedalfa/status/743229254876401664"/>
    <hyperlink ref="V41" r:id="rId105" location="!/coremetabolic/status/743229287491379202"/>
    <hyperlink ref="V42" r:id="rId106" location="!/brximenes2/status/743229307523305472"/>
    <hyperlink ref="V43" r:id="rId107" location="!/karensonshine/status/743229311495380993"/>
    <hyperlink ref="V44" r:id="rId108" location="!/chs93dlj/status/743229314552848385"/>
    <hyperlink ref="V45" r:id="rId109" location="!/mattloxley/status/743229329174331392"/>
    <hyperlink ref="V46" r:id="rId110" location="!/columbiadoctors/status/743229357464948741"/>
    <hyperlink ref="V47" r:id="rId111" location="!/jeremyrturner_/status/743229360094720000"/>
    <hyperlink ref="V48" r:id="rId112" location="!/qiaohou_life/status/743229365660463104"/>
    <hyperlink ref="V49" r:id="rId113" location="!/bittersteel01/status/743229389354205184"/>
    <hyperlink ref="V50" r:id="rId114" location="!/giuschneider1/status/743229392277671941"/>
    <hyperlink ref="V51" r:id="rId115" location="!/samuelbrt_/status/743229397575008256"/>
    <hyperlink ref="V52" r:id="rId116" location="!/suilingfbo/status/743229421964894208"/>
    <hyperlink ref="V53" r:id="rId117" location="!/babuhiphopstar/status/743229443980800000"/>
    <hyperlink ref="V54" r:id="rId118" location="!/karen011639/status/743229444731641856"/>
    <hyperlink ref="V55" r:id="rId119" location="!/karen011639/status/743229444731641856"/>
    <hyperlink ref="V56" r:id="rId120" location="!/lastromancist/status/743229124152434688"/>
    <hyperlink ref="V57" r:id="rId121" location="!/lastromancist/status/743229228175360004"/>
    <hyperlink ref="V58" r:id="rId122" location="!/lastromancist/status/743229450423144448"/>
    <hyperlink ref="V59" r:id="rId123" location="!/savannahnow/status/743229463865942016"/>
    <hyperlink ref="V60" r:id="rId124" location="!/2ndtimemom2be/status/743229466386767879"/>
    <hyperlink ref="V61" r:id="rId125" location="!/annestull/status/743229476587307008"/>
    <hyperlink ref="V62" r:id="rId126" location="!/migu77otero/status/743229487748263936"/>
    <hyperlink ref="V63" r:id="rId127" location="!/tommiesmommy14/status/743229426175926272"/>
    <hyperlink ref="V64" r:id="rId128" location="!/tommiesmommy14/status/743229509470609410"/>
    <hyperlink ref="V65" r:id="rId129" location="!/canalgenteve/status/743228685625466880"/>
    <hyperlink ref="V66" r:id="rId130" location="!/canalgenteve/status/743229529221640192"/>
    <hyperlink ref="V67" r:id="rId131" location="!/footgroup/status/743229532799270916"/>
    <hyperlink ref="V68" r:id="rId132" location="!/mripper6/status/743229537769521152"/>
    <hyperlink ref="V69" r:id="rId133" location="!/mripper6/status/743229537769521152"/>
    <hyperlink ref="V70" r:id="rId134" location="!/ilivinhamendes/status/743229577389084672"/>
    <hyperlink ref="V71" r:id="rId135" location="!/ilivinhamendes/status/743229577389084672"/>
    <hyperlink ref="V72" r:id="rId136" location="!/ilivinhamendes/status/743229577389084672"/>
    <hyperlink ref="V73" r:id="rId137" location="!/ilivinhamendes/status/743229577389084672"/>
    <hyperlink ref="V74" r:id="rId138" location="!/lisyosoy777/status/743229645030567936"/>
    <hyperlink ref="V75" r:id="rId139" location="!/lisyosoy777/status/743229645030567936"/>
    <hyperlink ref="V76" r:id="rId140" location="!/newmedsupplies/status/743229729872871425"/>
    <hyperlink ref="V77" r:id="rId141" location="!/virolcolombia/status/743229737225576449"/>
    <hyperlink ref="V78" r:id="rId142" location="!/blogforcuba/status/743229748516552706"/>
    <hyperlink ref="V79" r:id="rId143" location="!/murilo_cuencas/status/743229766996746241"/>
    <hyperlink ref="V80" r:id="rId144" location="!/acarreno78/status/743229824118980612"/>
    <hyperlink ref="V81" r:id="rId145" location="!/nfgnl/status/743229825935040515"/>
    <hyperlink ref="V82" r:id="rId146" location="!/matheuskuasne/status/743229826161598464"/>
    <hyperlink ref="V83" r:id="rId147" location="!/tuckerroaryh/status/743229830586466304"/>
    <hyperlink ref="V84" r:id="rId148" location="!/drclarencedavis/status/743229830695518210"/>
    <hyperlink ref="V85" r:id="rId149" location="!/_kiatt/status/743229841302925312"/>
    <hyperlink ref="V86" r:id="rId150" location="!/sciencenewsint/status/743229843051995136"/>
    <hyperlink ref="V87" r:id="rId151" location="!/srivlin/status/743229852132663296"/>
    <hyperlink ref="V88" r:id="rId152" location="!/srivlin/status/743229852132663296"/>
    <hyperlink ref="V89" r:id="rId153" location="!/sagunrayamajhi/status/743229863750836224"/>
    <hyperlink ref="V90" r:id="rId154" location="!/kendal_brusuela/status/743229879617916930"/>
    <hyperlink ref="V91" r:id="rId155" location="!/cbricius/status/743229897225740288"/>
    <hyperlink ref="V92" r:id="rId156" location="!/randy_sv12/status/743229906562097153"/>
    <hyperlink ref="V93" r:id="rId157" location="!/s0aker/status/743229909112238080"/>
    <hyperlink ref="V94" r:id="rId158" location="!/tabibito12/status/743229918868176897"/>
    <hyperlink ref="V95" r:id="rId159" location="!/ravir9/status/743229927521193985"/>
    <hyperlink ref="V96" r:id="rId160" location="!/mrbewaji/status/743229972781891584"/>
    <hyperlink ref="V97" r:id="rId161" location="!/vy9rbczpk3lpvde/status/743229977257218049"/>
    <hyperlink ref="V98" r:id="rId162" location="!/zika_news/status/743228949447213056"/>
    <hyperlink ref="V99" r:id="rId163" location="!/zika_news/status/743229457624895488"/>
    <hyperlink ref="V100" r:id="rId164" location="!/depaula5252/status/743229978867818497"/>
    <hyperlink ref="V101" r:id="rId165" location="!/mattcroweahhha/status/743230000325865472"/>
    <hyperlink ref="V102" r:id="rId166" location="!/drfrancontreras/status/743230004788502528"/>
    <hyperlink ref="V103" r:id="rId167" location="!/drfrancontreras/status/743230004788502528"/>
    <hyperlink ref="V104" r:id="rId168" location="!/cubanetnoticias/status/743230011335917568"/>
    <hyperlink ref="V105" r:id="rId169" location="!/health2uhouston/status/743230050401587200"/>
    <hyperlink ref="V106" r:id="rId170" location="!/tuitdeportivoes/status/743230054788825090"/>
    <hyperlink ref="V107" r:id="rId171" location="!/jalaughman1/status/743230064091873280"/>
    <hyperlink ref="V108" r:id="rId172" location="!/jalaughman1/status/743230064091873280"/>
    <hyperlink ref="V109" r:id="rId173" location="!/ebolaradar/status/743230076033114112"/>
    <hyperlink ref="R110" r:id="rId174"/>
    <hyperlink ref="R111" r:id="rId175"/>
    <hyperlink ref="R115" r:id="rId176"/>
    <hyperlink ref="R116" r:id="rId177"/>
    <hyperlink ref="R119" r:id="rId178"/>
    <hyperlink ref="R120" r:id="rId179"/>
    <hyperlink ref="R121" r:id="rId180"/>
    <hyperlink ref="R122" r:id="rId181" location=".V2Hoi7-MQCU.twitter"/>
    <hyperlink ref="R123" r:id="rId182"/>
    <hyperlink ref="R124" r:id="rId183"/>
    <hyperlink ref="R125" r:id="rId184"/>
    <hyperlink ref="R126" r:id="rId185"/>
    <hyperlink ref="R127" r:id="rId186"/>
    <hyperlink ref="R128" r:id="rId187"/>
    <hyperlink ref="R129" r:id="rId188"/>
    <hyperlink ref="R132" r:id="rId189"/>
    <hyperlink ref="R133" r:id="rId190"/>
    <hyperlink ref="R134" r:id="rId191"/>
    <hyperlink ref="R136" r:id="rId192"/>
    <hyperlink ref="R137" r:id="rId193"/>
    <hyperlink ref="R139" r:id="rId194"/>
    <hyperlink ref="R142" r:id="rId195"/>
    <hyperlink ref="R146" r:id="rId196"/>
    <hyperlink ref="R147" r:id="rId197"/>
    <hyperlink ref="R148" r:id="rId198"/>
    <hyperlink ref="R149" r:id="rId199"/>
    <hyperlink ref="R150" r:id="rId200"/>
    <hyperlink ref="R152" r:id="rId201"/>
    <hyperlink ref="R153" r:id="rId202"/>
    <hyperlink ref="R156" r:id="rId203"/>
    <hyperlink ref="R157" r:id="rId204"/>
    <hyperlink ref="R158" r:id="rId205"/>
    <hyperlink ref="R159" r:id="rId206"/>
    <hyperlink ref="R160" r:id="rId207"/>
    <hyperlink ref="R161" r:id="rId208"/>
    <hyperlink ref="R162" r:id="rId209"/>
    <hyperlink ref="R163" r:id="rId210"/>
    <hyperlink ref="R164" r:id="rId211"/>
    <hyperlink ref="R165" r:id="rId212"/>
    <hyperlink ref="R166" r:id="rId213"/>
    <hyperlink ref="R167" r:id="rId214"/>
    <hyperlink ref="R168" r:id="rId215"/>
    <hyperlink ref="R169" r:id="rId216"/>
    <hyperlink ref="R171" r:id="rId217"/>
    <hyperlink ref="R173" r:id="rId218"/>
    <hyperlink ref="R174" r:id="rId219"/>
    <hyperlink ref="R178" r:id="rId220"/>
    <hyperlink ref="R181" r:id="rId221"/>
    <hyperlink ref="R182" r:id="rId222"/>
    <hyperlink ref="R183" r:id="rId223"/>
    <hyperlink ref="R184" r:id="rId224"/>
    <hyperlink ref="R186" r:id="rId225"/>
    <hyperlink ref="R187" r:id="rId226"/>
    <hyperlink ref="R189" r:id="rId227"/>
    <hyperlink ref="R190" r:id="rId228"/>
    <hyperlink ref="R191" r:id="rId229"/>
    <hyperlink ref="R194" r:id="rId230"/>
    <hyperlink ref="R196" r:id="rId231"/>
    <hyperlink ref="R203" r:id="rId232"/>
    <hyperlink ref="R206" r:id="rId233"/>
    <hyperlink ref="R209" r:id="rId234"/>
    <hyperlink ref="R217" r:id="rId235"/>
    <hyperlink ref="V110" r:id="rId236" location="!/guilleparedes11/status/743228361896562691"/>
    <hyperlink ref="V111" r:id="rId237" location="!/basediah/status/743228369043603456"/>
    <hyperlink ref="V112" r:id="rId238" location="!/acalidoniohn/status/743228381857099780"/>
    <hyperlink ref="V113" r:id="rId239" location="!/acalidoniohn/status/743228381857099780"/>
    <hyperlink ref="V114" r:id="rId240" location="!/acalidoniohn/status/743228381857099780"/>
    <hyperlink ref="V115" r:id="rId241" location="!/shavonarline/status/743228386210881536"/>
    <hyperlink ref="V116" r:id="rId242" location="!/anaranarant/status/743228407144550402"/>
    <hyperlink ref="V117" r:id="rId243" location="!/natthmesquita/status/743228409002758144"/>
    <hyperlink ref="V118" r:id="rId244" location="!/ex_misltech/status/743228422327963649"/>
    <hyperlink ref="V119" r:id="rId245" location="!/j3sus_saves/status/743228424366469120"/>
    <hyperlink ref="V120" r:id="rId246" location="!/alemanlui/status/743228445711278081"/>
    <hyperlink ref="V121" r:id="rId247" location="!/alemanlui/status/743228445711278081"/>
    <hyperlink ref="V122" r:id="rId248" location="!/chirley28/status/743228471963422722"/>
    <hyperlink ref="V123" r:id="rId249" location="!/franciscomarty_/status/743228483325804544"/>
    <hyperlink ref="V124" r:id="rId250" location="!/joyofsuing/status/743228545682530304"/>
    <hyperlink ref="V125" r:id="rId251" location="!/catapiadavid/status/743228577114554370"/>
    <hyperlink ref="V126" r:id="rId252" location="!/travelanswerman/status/743228584043622400"/>
    <hyperlink ref="V127" r:id="rId253" location="!/ibookchick/status/743228330292322305"/>
    <hyperlink ref="V128" r:id="rId254" location="!/jesar1302/status/743230101479788544"/>
    <hyperlink ref="V129" r:id="rId255" location="!/juan201529/status/743230102847119360"/>
    <hyperlink ref="V130" r:id="rId256" location="!/momluvssportz/status/743230156949561344"/>
    <hyperlink ref="V131" r:id="rId257" location="!/greenlifefl/status/743230224591052800"/>
    <hyperlink ref="V132" r:id="rId258" location="!/museumtraveller/status/743230226629419008"/>
    <hyperlink ref="V133" r:id="rId259" location="!/sukmunn/status/743230232560230401"/>
    <hyperlink ref="V134" r:id="rId260" location="!/dicaribbean/status/743230319227183104"/>
    <hyperlink ref="V135" r:id="rId261" location="!/_caralhoyarao/status/743230354744610817"/>
    <hyperlink ref="V136" r:id="rId262" location="!/ucladaily/status/743230374277316608"/>
    <hyperlink ref="V137" r:id="rId263" location="!/helenadairking/status/743230396356300800"/>
    <hyperlink ref="V138" r:id="rId264" location="!/_cozoli/status/743230398944149504"/>
    <hyperlink ref="V139" r:id="rId265" location="!/selvarajguru/status/743230426085359616"/>
    <hyperlink ref="V140" r:id="rId266" location="!/ouflavia/status/743230451184074752"/>
    <hyperlink ref="V141" r:id="rId267" location="!/infotlahuica/status/743230472805883904"/>
    <hyperlink ref="V142" r:id="rId268" location="!/jotavizrobot/status/743230531320438786"/>
    <hyperlink ref="V143" r:id="rId269" location="!/amorelief/status/743230531551191040"/>
    <hyperlink ref="V144" r:id="rId270" location="!/follownewsnow1/status/743230533270855681"/>
    <hyperlink ref="V145" r:id="rId271" location="!/_brunochahin/status/743230561158893569"/>
    <hyperlink ref="V146" r:id="rId272" location="!/madameharleysph/status/743230572135391233"/>
    <hyperlink ref="V147" r:id="rId273" location="!/jeffersonns3/status/743230641118973953"/>
    <hyperlink ref="V148" r:id="rId274" location="!/nenoriega5/status/743230685960413185"/>
    <hyperlink ref="V149" r:id="rId275" location="!/nenoriega5/status/743230685960413185"/>
    <hyperlink ref="V150" r:id="rId276" location="!/josenoelgon/status/743230695670185984"/>
    <hyperlink ref="V151" r:id="rId277" location="!/jheessyp/status/743230696580386816"/>
    <hyperlink ref="V152" r:id="rId278" location="!/lente_glocal/status/743230708139827200"/>
    <hyperlink ref="V153" r:id="rId279" location="!/stnolito/status/743230715458912256"/>
    <hyperlink ref="V154" r:id="rId280" location="!/weelingtonalves/status/743230482897313792"/>
    <hyperlink ref="V155" r:id="rId281" location="!/weelingtonalves/status/743230878134960129"/>
    <hyperlink ref="V156" r:id="rId282" location="!/loquepasapr/status/743230890952687616"/>
    <hyperlink ref="V157" r:id="rId283" location="!/novelpulse/status/743230894098419713"/>
    <hyperlink ref="V158" r:id="rId284" location="!/novelpulse/status/743230894098419713"/>
    <hyperlink ref="V159" r:id="rId285" location="!/karenjames14/status/743230932518379520"/>
    <hyperlink ref="V160" r:id="rId286" location="!/karenjames14/status/743230932518379520"/>
    <hyperlink ref="V161" r:id="rId287" location="!/karenjames14/status/743230932518379520"/>
    <hyperlink ref="V162" r:id="rId288" location="!/diariocubano/status/743230942211301376"/>
    <hyperlink ref="V163" r:id="rId289" location="!/moderestyle/status/743230958552256512"/>
    <hyperlink ref="V164" r:id="rId290" location="!/sciencelov3r/status/743230965514854402"/>
    <hyperlink ref="V165" r:id="rId291" location="!/wsandberg92/status/743230969591762944"/>
    <hyperlink ref="V166" r:id="rId292" location="!/newswatchfeed/status/743230977741230081"/>
    <hyperlink ref="V167" r:id="rId293" location="!/lbrem17/status/743231002286272514"/>
    <hyperlink ref="V168" r:id="rId294" location="!/azlawwellness/status/743231002693206016"/>
    <hyperlink ref="V169" r:id="rId295" location="!/jalexandrhamil/status/743231021223677952"/>
    <hyperlink ref="V170" r:id="rId296" location="!/jobiankenobi/status/743231021496344577"/>
    <hyperlink ref="V171" r:id="rId297" location="!/isyanasaraswat1/status/743231040177594370"/>
    <hyperlink ref="V172" r:id="rId298" location="!/vic_duart/status/743231048520171520"/>
    <hyperlink ref="V173" r:id="rId299" location="!/texasgulfcoast/status/743231052794126338"/>
    <hyperlink ref="V174" r:id="rId300" location="!/gblhealthimpact/status/743231057839919104"/>
    <hyperlink ref="V175" r:id="rId301" location="!/babydaisie/status/743231079289659392"/>
    <hyperlink ref="V176" r:id="rId302" location="!/priscistoran/status/743231094665973760"/>
    <hyperlink ref="V177" r:id="rId303" location="!/lpj_zika/status/743231129965170688"/>
    <hyperlink ref="V178" r:id="rId304" location="!/_politic_us_/status/743231186760261633"/>
    <hyperlink ref="V179" r:id="rId305" location="!/lanzule/status/743231218628591616"/>
    <hyperlink ref="V180" r:id="rId306" location="!/lamimcadu/status/743231238740258816"/>
    <hyperlink ref="V181" r:id="rId307" location="!/nncmx/status/743231261452361729"/>
    <hyperlink ref="V182" r:id="rId308" location="!/karlablack02/status/743231265411842048"/>
    <hyperlink ref="V183" r:id="rId309" location="!/reizinhorio/status/743231269836775426"/>
    <hyperlink ref="V184" r:id="rId310" location="!/josramnsoto1/status/743231280242884609"/>
    <hyperlink ref="V185" r:id="rId311" location="!/drjencaudle/status/743231286681210880"/>
    <hyperlink ref="V186" r:id="rId312" location="!/publicethics/status/743231336790491136"/>
    <hyperlink ref="V187" r:id="rId313" location="!/drandybaldwin/status/743231340166922240"/>
    <hyperlink ref="V188" r:id="rId314" location="!/lionnecc/status/743231344617078784"/>
    <hyperlink ref="V189" r:id="rId315" location="!/montanagear/status/743231409695891457"/>
    <hyperlink ref="V190" r:id="rId316" location="!/emmad000/status/743231427106471936"/>
    <hyperlink ref="V191" r:id="rId317" location="!/ellabraigen/status/743231450846224385"/>
    <hyperlink ref="V192" r:id="rId318" location="!/marialusg1/status/743231174340972544"/>
    <hyperlink ref="V193" r:id="rId319" location="!/_nath_marina/status/743231459801047040"/>
    <hyperlink ref="V194" r:id="rId320" location="!/elchuecopaz/status/743231469099704320"/>
    <hyperlink ref="V195" r:id="rId321" location="!/henrrybd/status/743231470450270209"/>
    <hyperlink ref="V196" r:id="rId322" location="!/monikeyolguin/status/743231474959212544"/>
    <hyperlink ref="V197" r:id="rId323" location="!/ingritrd/status/743231489710534656"/>
    <hyperlink ref="V198" r:id="rId324" location="!/juanam3j/status/743231491358887939"/>
    <hyperlink ref="V199" r:id="rId325" location="!/marlafagundez/status/743231493166743552"/>
    <hyperlink ref="V200" r:id="rId326" location="!/pabelmigue/status/743231500775133184"/>
    <hyperlink ref="V201" r:id="rId327" location="!/elisabethnairo/status/743231508853383168"/>
    <hyperlink ref="V202" r:id="rId328" location="!/felix_dhe/status/743231514851278848"/>
    <hyperlink ref="V203" r:id="rId329" location="!/mafernandadvil1/status/743231520131911680"/>
    <hyperlink ref="V204" r:id="rId330" location="!/ricardomendosa5/status/743231527610286080"/>
    <hyperlink ref="V205" r:id="rId331" location="!/leandroroas1/status/743231537764720640"/>
    <hyperlink ref="V206" r:id="rId332" location="!/cmmnotaword/status/743231539970998273"/>
    <hyperlink ref="V207" r:id="rId333" location="!/juancarluis2/status/743231549919789056"/>
    <hyperlink ref="V208" r:id="rId334" location="!/antonionilmol/status/743231559591829504"/>
    <hyperlink ref="V209" r:id="rId335" location="!/genevievesyn/status/743231565140893696"/>
    <hyperlink ref="V210" r:id="rId336" location="!/chavykarol/status/743231565774237696"/>
    <hyperlink ref="V211" r:id="rId337" location="!/chavykarol/status/743231565774237696"/>
    <hyperlink ref="V212" r:id="rId338" location="!/chavykarol/status/743231565774237696"/>
    <hyperlink ref="V213" r:id="rId339" location="!/dizkaue/status/743230293184741380"/>
    <hyperlink ref="V214" r:id="rId340" location="!/luhcg_/status/743231571256291328"/>
    <hyperlink ref="V215" r:id="rId341" location="!/kristianbob/status/743231584183025664"/>
    <hyperlink ref="V216" r:id="rId342" location="!/rensonpaulino/status/743231597575495680"/>
    <hyperlink ref="V217" r:id="rId343" location="!/miltonoguchi/status/743231608505962496"/>
    <hyperlink ref="V218" r:id="rId344" location="!/yaneriscontrera/status/743231609223077888"/>
    <hyperlink ref="R219" r:id="rId345"/>
    <hyperlink ref="R220" r:id="rId346"/>
    <hyperlink ref="R221" r:id="rId347"/>
    <hyperlink ref="R222" r:id="rId348"/>
    <hyperlink ref="R223" r:id="rId349"/>
    <hyperlink ref="R224" r:id="rId350"/>
    <hyperlink ref="R225" r:id="rId351"/>
    <hyperlink ref="R226" r:id="rId352"/>
    <hyperlink ref="R227" r:id="rId353"/>
    <hyperlink ref="R228" r:id="rId354"/>
    <hyperlink ref="R229" r:id="rId355"/>
    <hyperlink ref="R230" r:id="rId356"/>
    <hyperlink ref="R233" r:id="rId357"/>
    <hyperlink ref="R234" r:id="rId358"/>
    <hyperlink ref="R235" r:id="rId359"/>
    <hyperlink ref="R236" r:id="rId360"/>
    <hyperlink ref="R237" r:id="rId361"/>
    <hyperlink ref="R238" r:id="rId362"/>
    <hyperlink ref="R239" r:id="rId363"/>
    <hyperlink ref="R242" r:id="rId364"/>
    <hyperlink ref="R243" r:id="rId365"/>
    <hyperlink ref="R244" r:id="rId366"/>
    <hyperlink ref="R245" r:id="rId367"/>
    <hyperlink ref="R246" r:id="rId368"/>
    <hyperlink ref="R249" r:id="rId369"/>
    <hyperlink ref="R250" r:id="rId370"/>
    <hyperlink ref="R251" r:id="rId371"/>
    <hyperlink ref="R257" r:id="rId372"/>
    <hyperlink ref="R259" r:id="rId373"/>
    <hyperlink ref="R260" r:id="rId374"/>
    <hyperlink ref="R261" r:id="rId375"/>
    <hyperlink ref="R262" r:id="rId376"/>
    <hyperlink ref="R263" r:id="rId377"/>
    <hyperlink ref="R264" r:id="rId378"/>
    <hyperlink ref="R266" r:id="rId379"/>
    <hyperlink ref="R267" r:id="rId380"/>
    <hyperlink ref="R269" r:id="rId381"/>
    <hyperlink ref="R271" r:id="rId382"/>
    <hyperlink ref="R272" r:id="rId383"/>
    <hyperlink ref="R273" r:id="rId384"/>
    <hyperlink ref="R274" r:id="rId385"/>
    <hyperlink ref="R275" r:id="rId386"/>
    <hyperlink ref="R276" r:id="rId387"/>
    <hyperlink ref="R277" r:id="rId388"/>
    <hyperlink ref="R279" r:id="rId389"/>
    <hyperlink ref="R280" r:id="rId390"/>
    <hyperlink ref="R282" r:id="rId391"/>
    <hyperlink ref="R283" r:id="rId392"/>
    <hyperlink ref="R284" r:id="rId393"/>
    <hyperlink ref="R286" r:id="rId394"/>
    <hyperlink ref="R287" r:id="rId395"/>
    <hyperlink ref="R288" r:id="rId396"/>
    <hyperlink ref="R289" r:id="rId397"/>
    <hyperlink ref="R293" r:id="rId398"/>
    <hyperlink ref="R299" r:id="rId399"/>
    <hyperlink ref="R303" r:id="rId400"/>
    <hyperlink ref="R305" r:id="rId401"/>
    <hyperlink ref="R306" r:id="rId402"/>
    <hyperlink ref="R307" r:id="rId403"/>
    <hyperlink ref="R311" r:id="rId404"/>
    <hyperlink ref="R315" r:id="rId405"/>
    <hyperlink ref="R317" r:id="rId406"/>
    <hyperlink ref="R318" r:id="rId407"/>
    <hyperlink ref="R319" r:id="rId408"/>
    <hyperlink ref="R320" r:id="rId409"/>
    <hyperlink ref="R321" r:id="rId410"/>
    <hyperlink ref="R322" r:id="rId411"/>
    <hyperlink ref="R326" r:id="rId412"/>
    <hyperlink ref="V219" r:id="rId413" location="!/mactwisted/status/743232231754235905"/>
    <hyperlink ref="V220" r:id="rId414" location="!/christyharden45/status/743232239882887168"/>
    <hyperlink ref="V221" r:id="rId415" location="!/latestnewsng/status/743232241724100615"/>
    <hyperlink ref="V222" r:id="rId416" location="!/wendyjulius22/status/743232251232649220"/>
    <hyperlink ref="V223" r:id="rId417" location="!/bilalgimba25/status/743232255519121409"/>
    <hyperlink ref="V224" r:id="rId418" location="!/adr_m38oc9/status/743232274905206784"/>
    <hyperlink ref="V225" r:id="rId419" location="!/empireonenews/status/743232284023656449"/>
    <hyperlink ref="V226" r:id="rId420" location="!/leadeconomist/status/743232309457887232"/>
    <hyperlink ref="V227" r:id="rId421" location="!/peipernews/status/743232319067033600"/>
    <hyperlink ref="V228" r:id="rId422" location="!/javiermartin1e/status/743232320631672832"/>
    <hyperlink ref="V229" r:id="rId423" location="!/rcdajr/status/743232346694901762"/>
    <hyperlink ref="V230" r:id="rId424" location="!/tsiusa/status/743232379477598208"/>
    <hyperlink ref="V231" r:id="rId425" location="!/sarii_gamboa/status/743232389200109568"/>
    <hyperlink ref="V232" r:id="rId426" location="!/sarii_gamboa/status/743232389200109568"/>
    <hyperlink ref="V233" r:id="rId427" location="!/dakota_auto/status/743232389921415169"/>
    <hyperlink ref="V234" r:id="rId428" location="!/airgotravel/status/743232395667660801"/>
    <hyperlink ref="V235" r:id="rId429" location="!/snopermz/status/743232406019203072"/>
    <hyperlink ref="V236" r:id="rId430" location="!/titoperez/status/743232411773767680"/>
    <hyperlink ref="V237" r:id="rId431" location="!/sabor809/status/743232413615165440"/>
    <hyperlink ref="V238" r:id="rId432" location="!/rajit446/status/743232417222189058"/>
    <hyperlink ref="V239" r:id="rId433" location="!/rgrosada/status/743232451221164032"/>
    <hyperlink ref="V240" r:id="rId434" location="!/vladivillanuea1/status/743232462680006656"/>
    <hyperlink ref="V241" r:id="rId435" location="!/luucasalmmeida/status/743232479004397570"/>
    <hyperlink ref="V242" r:id="rId436" location="!/yaravithhs/status/743232509052260352"/>
    <hyperlink ref="V243" r:id="rId437" location="!/chngboise/status/743232509274521600"/>
    <hyperlink ref="V244" r:id="rId438" location="!/sustain_sa/status/743232524449644544"/>
    <hyperlink ref="V245" r:id="rId439" location="!/jealvarezb343/status/743232607819866112"/>
    <hyperlink ref="V246" r:id="rId440" location="!/kathyengstrom/status/743232609178755072"/>
    <hyperlink ref="V247" r:id="rId441" location="!/antonioreyx360/status/743232615893860352"/>
    <hyperlink ref="V248" r:id="rId442" location="!/antonioreyx360/status/743232615893860352"/>
    <hyperlink ref="V249" r:id="rId443" location="!/qbankendy/status/743232408292462593"/>
    <hyperlink ref="V250" r:id="rId444" location="!/qbankendy/status/743232676530774016"/>
    <hyperlink ref="V251" r:id="rId445" location="!/spaherbal/status/743232721548369920"/>
    <hyperlink ref="V252" r:id="rId446" location="!/t2healing/status/743232786887114752"/>
    <hyperlink ref="V253" r:id="rId447" location="!/t2healing/status/743232789521174528"/>
    <hyperlink ref="V254" r:id="rId448" location="!/wasabijaponica/status/743232798723452928"/>
    <hyperlink ref="V255" r:id="rId449" location="!/wasabijaponica/status/743232803572047872"/>
    <hyperlink ref="V256" r:id="rId450" location="!/feer_emily/status/743232813005176833"/>
    <hyperlink ref="V257" r:id="rId451" location="!/dylon831/status/743232828775628800"/>
    <hyperlink ref="V258" r:id="rId452" location="!/daniel_felin/status/743232838875627520"/>
    <hyperlink ref="V259" r:id="rId453" location="!/guillermoluna96/status/743232863634604032"/>
    <hyperlink ref="V260" r:id="rId454" location="!/joeltheomar/status/743232872694198272"/>
    <hyperlink ref="V261" r:id="rId455" location="!/joeltheomar/status/743232872694198272"/>
    <hyperlink ref="V262" r:id="rId456" location="!/joeltheomar/status/743232812443021312"/>
    <hyperlink ref="V263" r:id="rId457" location="!/joeltheomar/status/743232872694198272"/>
    <hyperlink ref="V264" r:id="rId458" location="!/e_nib/status/743232886602534912"/>
    <hyperlink ref="V265" r:id="rId459" location="!/ramonmero3/status/743232892516601856"/>
    <hyperlink ref="V266" r:id="rId460" location="!/clarosportsco/status/743232898082299904"/>
    <hyperlink ref="V267" r:id="rId461" location="!/onpointradio/status/743232901450326017"/>
    <hyperlink ref="V268" r:id="rId462" location="!/fiwasa/status/743232906898743296"/>
    <hyperlink ref="V269" r:id="rId463" location="!/dj19086/status/743232935495536640"/>
    <hyperlink ref="V270" r:id="rId464" location="!/biavelamee/status/743232936888180737"/>
    <hyperlink ref="V271" r:id="rId465" location="!/kimberlybozman/status/743232956450254849"/>
    <hyperlink ref="V272" r:id="rId466" location="!/glaac/status/743232650291331077"/>
    <hyperlink ref="V273" r:id="rId467" location="!/shirley_loos/status/743232992265527296"/>
    <hyperlink ref="V274" r:id="rId468" location="!/adeel_202_fsd/status/743233014935789568"/>
    <hyperlink ref="V275" r:id="rId469" location="!/redoctapus/status/743233019285118976"/>
    <hyperlink ref="V276" r:id="rId470" location="!/redoctapus/status/743233019285118976"/>
    <hyperlink ref="V277" r:id="rId471" location="!/redoctapus/status/743233019285118976"/>
    <hyperlink ref="V278" r:id="rId472" location="!/dizzycatdesign/status/743233058573262848"/>
    <hyperlink ref="V279" r:id="rId473" location="!/mayanorton/status/743233095021793280"/>
    <hyperlink ref="V280" r:id="rId474" location="!/melibrava/status/743233103016136704"/>
    <hyperlink ref="V281" r:id="rId475" location="!/darklunefantasy/status/743233115389304832"/>
    <hyperlink ref="V282" r:id="rId476" location="!/kathleenstarmer/status/743233141108842496"/>
    <hyperlink ref="V283" r:id="rId477" location="!/waywardcell/status/743233160138264576"/>
    <hyperlink ref="V284" r:id="rId478" location="!/pastorjoemarin/status/743233247195299840"/>
    <hyperlink ref="V285" r:id="rId479" location="!/thaynavaladaoc/status/743233278296080384"/>
    <hyperlink ref="V286" r:id="rId480" location="!/vi_news_online/status/743233339096588288"/>
    <hyperlink ref="V287" r:id="rId481" location="!/c4hco/status/743233370092494848"/>
    <hyperlink ref="V288" r:id="rId482" location="!/cbsbaltimore/status/743232294685663232"/>
    <hyperlink ref="V289" r:id="rId483" location="!/simply_auri/status/743233376992243713"/>
    <hyperlink ref="V290" r:id="rId484" location="!/gibaoliva/status/743233392414703616"/>
    <hyperlink ref="V291" r:id="rId485" location="!/peh_leme/status/743233431837020165"/>
    <hyperlink ref="V292" r:id="rId486" location="!/peh_leme/status/743233431837020165"/>
    <hyperlink ref="V293" r:id="rId487" location="!/gaurish66596324/status/743233448018468864"/>
    <hyperlink ref="V294" r:id="rId488" location="!/kaue_alexandry/status/743233454536523776"/>
    <hyperlink ref="V295" r:id="rId489" location="!/trezzo05/status/743233479786307584"/>
    <hyperlink ref="V296" r:id="rId490" location="!/oligmaximus/status/743233383614996480"/>
    <hyperlink ref="V297" r:id="rId491" location="!/oligmaximus/status/743233490775203840"/>
    <hyperlink ref="V298" r:id="rId492" location="!/jajajade_/status/743233491177897984"/>
    <hyperlink ref="V299" r:id="rId493" location="!/inesquinterog/status/743233503261827072"/>
    <hyperlink ref="V300" r:id="rId494" location="!/kain8a/status/743233532944855040"/>
    <hyperlink ref="V301" r:id="rId495" location="!/davel16dw/status/743233535079813120"/>
    <hyperlink ref="V302" r:id="rId496" location="!/mho1997/status/743233537533370368"/>
    <hyperlink ref="V303" r:id="rId497" location="!/nathalie_spt/status/743233638641373184"/>
    <hyperlink ref="V304" r:id="rId498" location="!/ravenplays01/status/743233641120043008"/>
    <hyperlink ref="V305" r:id="rId499" location="!/sw_fla_realtor/status/743233667783344128"/>
    <hyperlink ref="V306" r:id="rId500" location="!/shodangb/status/743233681448443910"/>
    <hyperlink ref="V307" r:id="rId501" location="!/mateuszika14/status/743233715669704704"/>
    <hyperlink ref="V308" r:id="rId502" location="!/zzfcye/status/743233761370849281"/>
    <hyperlink ref="V309" r:id="rId503" location="!/athay_santos/status/743233769117745152"/>
    <hyperlink ref="V310" r:id="rId504" location="!/_jaliyahlashae_/status/743233800780525568"/>
    <hyperlink ref="V311" r:id="rId505" location="!/hoodnurse510/status/743233803489972225"/>
    <hyperlink ref="V312" r:id="rId506" location="!/charlyromero/status/743233819147382784"/>
    <hyperlink ref="V313" r:id="rId507" location="!/charlyromero/status/743233819147382784"/>
    <hyperlink ref="V314" r:id="rId508" location="!/charlyromero/status/743233819147382784"/>
    <hyperlink ref="V315" r:id="rId509" location="!/nychealthsystem/status/743233859781804032"/>
    <hyperlink ref="V316" r:id="rId510" location="!/granulado_/status/743233869516791812"/>
    <hyperlink ref="V317" r:id="rId511" location="!/elahoratam/status/743232563985055748"/>
    <hyperlink ref="V318" r:id="rId512" location="!/elahoratam/status/743233184750440449"/>
    <hyperlink ref="V319" r:id="rId513" location="!/elahoratam/status/743233594517159936"/>
    <hyperlink ref="V320" r:id="rId514" location="!/elahoratam/status/743233903582842880"/>
    <hyperlink ref="V321" r:id="rId515" location="!/channel1atlanta/status/743233941356814336"/>
    <hyperlink ref="V322" r:id="rId516" location="!/conectcostarica/status/743233941813891073"/>
    <hyperlink ref="V323" r:id="rId517" location="!/uai_henrique/status/743234017051418625"/>
    <hyperlink ref="V324" r:id="rId518" location="!/uai_henrique/status/743234017051418625"/>
    <hyperlink ref="V325" r:id="rId519" location="!/uai_henrique/status/743234017051418625"/>
    <hyperlink ref="V326" r:id="rId520" location="!/oscarsosahdez/status/743234025276354565"/>
    <hyperlink ref="V327" r:id="rId521" location="!/gerameba/status/743234033799340032"/>
    <hyperlink ref="Q370" r:id="rId522"/>
    <hyperlink ref="Q503" r:id="rId523"/>
    <hyperlink ref="Q504" r:id="rId524"/>
    <hyperlink ref="R328" r:id="rId525"/>
    <hyperlink ref="R329" r:id="rId526"/>
    <hyperlink ref="R331" r:id="rId527"/>
    <hyperlink ref="R332" r:id="rId528"/>
    <hyperlink ref="R333" r:id="rId529"/>
    <hyperlink ref="R334" r:id="rId530"/>
    <hyperlink ref="R335" r:id="rId531"/>
    <hyperlink ref="R338" r:id="rId532"/>
    <hyperlink ref="R340" r:id="rId533"/>
    <hyperlink ref="R341" r:id="rId534"/>
    <hyperlink ref="R342" r:id="rId535"/>
    <hyperlink ref="R343" r:id="rId536"/>
    <hyperlink ref="R344" r:id="rId537"/>
    <hyperlink ref="R345" r:id="rId538"/>
    <hyperlink ref="R346" r:id="rId539"/>
    <hyperlink ref="R348" r:id="rId540"/>
    <hyperlink ref="R349" r:id="rId541"/>
    <hyperlink ref="R350" r:id="rId542"/>
    <hyperlink ref="R351" r:id="rId543"/>
    <hyperlink ref="R352" r:id="rId544"/>
    <hyperlink ref="R353" r:id="rId545"/>
    <hyperlink ref="R355" r:id="rId546"/>
    <hyperlink ref="R356" r:id="rId547"/>
    <hyperlink ref="R357" r:id="rId548"/>
    <hyperlink ref="R358" r:id="rId549"/>
    <hyperlink ref="R359" r:id="rId550"/>
    <hyperlink ref="R360" r:id="rId551"/>
    <hyperlink ref="R363" r:id="rId552"/>
    <hyperlink ref="R364" r:id="rId553"/>
    <hyperlink ref="R365" r:id="rId554"/>
    <hyperlink ref="R366" r:id="rId555"/>
    <hyperlink ref="R367" r:id="rId556"/>
    <hyperlink ref="R368" r:id="rId557"/>
    <hyperlink ref="R369" r:id="rId558"/>
    <hyperlink ref="R370" r:id="rId559"/>
    <hyperlink ref="R371" r:id="rId560"/>
    <hyperlink ref="R372" r:id="rId561"/>
    <hyperlink ref="R374" r:id="rId562"/>
    <hyperlink ref="R375" r:id="rId563"/>
    <hyperlink ref="R376" r:id="rId564"/>
    <hyperlink ref="R378" r:id="rId565"/>
    <hyperlink ref="R379" r:id="rId566"/>
    <hyperlink ref="R380" r:id="rId567"/>
    <hyperlink ref="R381" r:id="rId568"/>
    <hyperlink ref="R382" r:id="rId569"/>
    <hyperlink ref="R383" r:id="rId570"/>
    <hyperlink ref="R384" r:id="rId571"/>
    <hyperlink ref="R385" r:id="rId572"/>
    <hyperlink ref="R386" r:id="rId573"/>
    <hyperlink ref="R388" r:id="rId574"/>
    <hyperlink ref="R389" r:id="rId575"/>
    <hyperlink ref="R390" r:id="rId576"/>
    <hyperlink ref="R391" r:id="rId577"/>
    <hyperlink ref="R392" r:id="rId578"/>
    <hyperlink ref="R394" r:id="rId579"/>
    <hyperlink ref="R395" r:id="rId580"/>
    <hyperlink ref="R396" r:id="rId581"/>
    <hyperlink ref="R397" r:id="rId582"/>
    <hyperlink ref="R399" r:id="rId583"/>
    <hyperlink ref="R400" r:id="rId584"/>
    <hyperlink ref="R401" r:id="rId585"/>
    <hyperlink ref="R402" r:id="rId586"/>
    <hyperlink ref="R403" r:id="rId587"/>
    <hyperlink ref="R404" r:id="rId588"/>
    <hyperlink ref="R405" r:id="rId589"/>
    <hyperlink ref="R406" r:id="rId590"/>
    <hyperlink ref="R407" r:id="rId591"/>
    <hyperlink ref="R408" r:id="rId592"/>
    <hyperlink ref="R409" r:id="rId593"/>
    <hyperlink ref="R411" r:id="rId594"/>
    <hyperlink ref="R412" r:id="rId595"/>
    <hyperlink ref="R413" r:id="rId596"/>
    <hyperlink ref="R415" r:id="rId597"/>
    <hyperlink ref="R416" r:id="rId598"/>
    <hyperlink ref="R417" r:id="rId599"/>
    <hyperlink ref="R418" r:id="rId600"/>
    <hyperlink ref="R419" r:id="rId601"/>
    <hyperlink ref="R420" r:id="rId602"/>
    <hyperlink ref="R423" r:id="rId603"/>
    <hyperlink ref="R424" r:id="rId604"/>
    <hyperlink ref="R428" r:id="rId605"/>
    <hyperlink ref="R429" r:id="rId606"/>
    <hyperlink ref="R430" r:id="rId607"/>
    <hyperlink ref="R432" r:id="rId608"/>
    <hyperlink ref="R434" r:id="rId609" location=".V2Hus6vGGuY.twitter"/>
    <hyperlink ref="R435" r:id="rId610" location=".V2Hus6vGGuY.twitter"/>
    <hyperlink ref="R436" r:id="rId611" location=".V2Hus6vGGuY.twitter"/>
    <hyperlink ref="R440" r:id="rId612"/>
    <hyperlink ref="R441" r:id="rId613"/>
    <hyperlink ref="R442" r:id="rId614"/>
    <hyperlink ref="R443" r:id="rId615"/>
    <hyperlink ref="R444" r:id="rId616"/>
    <hyperlink ref="R447" r:id="rId617"/>
    <hyperlink ref="R448" r:id="rId618"/>
    <hyperlink ref="R453" r:id="rId619"/>
    <hyperlink ref="R455" r:id="rId620"/>
    <hyperlink ref="R456" r:id="rId621"/>
    <hyperlink ref="R457" r:id="rId622"/>
    <hyperlink ref="R458" r:id="rId623"/>
    <hyperlink ref="R459" r:id="rId624"/>
    <hyperlink ref="R460" r:id="rId625"/>
    <hyperlink ref="R462" r:id="rId626"/>
    <hyperlink ref="R463" r:id="rId627"/>
    <hyperlink ref="R464" r:id="rId628"/>
    <hyperlink ref="R465" r:id="rId629"/>
    <hyperlink ref="R466" r:id="rId630"/>
    <hyperlink ref="R467" r:id="rId631"/>
    <hyperlink ref="R470" r:id="rId632"/>
    <hyperlink ref="R474" r:id="rId633"/>
    <hyperlink ref="R476" r:id="rId634"/>
    <hyperlink ref="R477" r:id="rId635"/>
    <hyperlink ref="R482" r:id="rId636"/>
    <hyperlink ref="R483" r:id="rId637"/>
    <hyperlink ref="R484" r:id="rId638"/>
    <hyperlink ref="R489" r:id="rId639"/>
    <hyperlink ref="R490" r:id="rId640"/>
    <hyperlink ref="R491" r:id="rId641"/>
    <hyperlink ref="R493" r:id="rId642"/>
    <hyperlink ref="R494" r:id="rId643"/>
    <hyperlink ref="R495" r:id="rId644" location=".V2HwOnH72CU.twitter"/>
    <hyperlink ref="R497" r:id="rId645"/>
    <hyperlink ref="R498" r:id="rId646"/>
    <hyperlink ref="R500" r:id="rId647"/>
    <hyperlink ref="R501" r:id="rId648"/>
    <hyperlink ref="R502" r:id="rId649"/>
    <hyperlink ref="R503" r:id="rId650"/>
    <hyperlink ref="R504" r:id="rId651"/>
    <hyperlink ref="R506" r:id="rId652"/>
    <hyperlink ref="R507" r:id="rId653"/>
    <hyperlink ref="R508" r:id="rId654"/>
    <hyperlink ref="R509" r:id="rId655"/>
    <hyperlink ref="R510" r:id="rId656"/>
    <hyperlink ref="R512" r:id="rId657"/>
    <hyperlink ref="R513" r:id="rId658"/>
    <hyperlink ref="R518" r:id="rId659"/>
    <hyperlink ref="R519" r:id="rId660"/>
    <hyperlink ref="R520" r:id="rId661" location="4ldqpgc"/>
    <hyperlink ref="R521" r:id="rId662"/>
    <hyperlink ref="R522" r:id="rId663"/>
    <hyperlink ref="R523" r:id="rId664"/>
    <hyperlink ref="R524" r:id="rId665"/>
    <hyperlink ref="R525" r:id="rId666"/>
    <hyperlink ref="R526" r:id="rId667"/>
    <hyperlink ref="R527" r:id="rId668"/>
    <hyperlink ref="R528" r:id="rId669"/>
    <hyperlink ref="R529" r:id="rId670"/>
    <hyperlink ref="R530" r:id="rId671"/>
    <hyperlink ref="R531" r:id="rId672"/>
    <hyperlink ref="R532" r:id="rId673"/>
    <hyperlink ref="V328" r:id="rId674" location="!/sandragako/status/743232166230790144"/>
    <hyperlink ref="V329" r:id="rId675" location="!/tobbethara/status/743232173478543361"/>
    <hyperlink ref="V330" r:id="rId676" location="!/javier_taeno/status/743232177719119872"/>
    <hyperlink ref="V331" r:id="rId677" location="!/gerard_hantoro/status/743232184601841664"/>
    <hyperlink ref="V332" r:id="rId678" location="!/radiocutivalu/status/743232194664071168"/>
    <hyperlink ref="V333" r:id="rId679" location="!/carlabenskin/status/743232211055304705"/>
    <hyperlink ref="V334" r:id="rId680" location="!/thenews_network/status/743232211873259522"/>
    <hyperlink ref="V335" r:id="rId681" location="!/franckarlem/status/743234065403285506"/>
    <hyperlink ref="V336" r:id="rId682" location="!/charliebbarkn/status/743234104875941890"/>
    <hyperlink ref="V337" r:id="rId683" location="!/feezinho4/status/743234147985002496"/>
    <hyperlink ref="V338" r:id="rId684" location="!/amin_pocketbook/status/743234163826778113"/>
    <hyperlink ref="V339" r:id="rId685" location="!/gahandreolli/status/743234165630459904"/>
    <hyperlink ref="V340" r:id="rId686" location="!/jotatimbeta/status/743234170533535746"/>
    <hyperlink ref="V341" r:id="rId687" location="!/revitalisasitb/status/743234183011536896"/>
    <hyperlink ref="V342" r:id="rId688" location="!/timbetasigo/status/743234183095427073"/>
    <hyperlink ref="V343" r:id="rId689" location="!/terradealguem/status/743234190662057984"/>
    <hyperlink ref="V344" r:id="rId690" location="!/golf_balls/status/743234196873805824"/>
    <hyperlink ref="V345" r:id="rId691" location="!/wayan_sukron/status/743234197242863616"/>
    <hyperlink ref="V346" r:id="rId692" location="!/scottwiser/status/743234202817073154"/>
    <hyperlink ref="V347" r:id="rId693" location="!/amilihp/status/743234203299549184"/>
    <hyperlink ref="V348" r:id="rId694" location="!/alexsribas/status/743234221246922752"/>
    <hyperlink ref="V349" r:id="rId695" location="!/alexsribas/status/743234221246922752"/>
    <hyperlink ref="V350" r:id="rId696" location="!/kirkjim12/status/743234225856520198"/>
    <hyperlink ref="V351" r:id="rId697" location="!/liacastaneyra/status/743234226393219072"/>
    <hyperlink ref="V352" r:id="rId698" location="!/amys_health/status/743234226707795969"/>
    <hyperlink ref="V353" r:id="rId699" location="!/karlacalvae/status/743234229949992963"/>
    <hyperlink ref="V354" r:id="rId700" location="!/mattmarkovich/status/743234240221847552"/>
    <hyperlink ref="V355" r:id="rId701" location="!/chipfranklin/status/743234245477314560"/>
    <hyperlink ref="V356" r:id="rId702" location="!/oomgowa/status/743234262489407488"/>
    <hyperlink ref="V357" r:id="rId703" location="!/chngabq/status/743234338360201217"/>
    <hyperlink ref="V358" r:id="rId704" location="!/braspix/status/743234371914653696"/>
    <hyperlink ref="V359" r:id="rId705" location="!/patrocinarbra/status/743234374577983489"/>
    <hyperlink ref="V360" r:id="rId706" location="!/owalterjr/status/743234376075350016"/>
    <hyperlink ref="V361" r:id="rId707" location="!/inspyratus/status/743234378705182721"/>
    <hyperlink ref="V362" r:id="rId708" location="!/jettlarryheart/status/743234379175043073"/>
    <hyperlink ref="V363" r:id="rId709" location="!/sabermultimidia/status/743234380324212736"/>
    <hyperlink ref="V364" r:id="rId710" location="!/irafaelbarros/status/743234380638752768"/>
    <hyperlink ref="V365" r:id="rId711" location="!/rbmais/status/743234382480056320"/>
    <hyperlink ref="V366" r:id="rId712" location="!/denovoagora/status/743234384128516096"/>
    <hyperlink ref="V367" r:id="rId713" location="!/paraprosperar/status/743234384279437312"/>
    <hyperlink ref="V368" r:id="rId714" location="!/tec_noticia/status/743234388133974017"/>
    <hyperlink ref="V369" r:id="rId715" location="!/acamposxp/status/743234389832695808"/>
    <hyperlink ref="V370" r:id="rId716" location="!/ederby1956/status/743234390428266496"/>
    <hyperlink ref="V371" r:id="rId717" location="!/rdrago_original/status/743234391594262530"/>
    <hyperlink ref="V372" r:id="rId718" location="!/tecnobizz/status/743234392709967872"/>
    <hyperlink ref="V373" r:id="rId719" location="!/nra_crf/status/743234392919781376"/>
    <hyperlink ref="V374" r:id="rId720" location="!/pilatti/status/743234393376849920"/>
    <hyperlink ref="V375" r:id="rId721" location="!/sigmaplustec/status/743234394664509440"/>
    <hyperlink ref="V376" r:id="rId722" location="!/interdevice/status/743234400058433536"/>
    <hyperlink ref="V377" r:id="rId723" location="!/radiosdobrazil/status/743234402851917824"/>
    <hyperlink ref="V378" r:id="rId724" location="!/hmr1973/status/743234403451576320"/>
    <hyperlink ref="V379" r:id="rId725" location="!/alexcamillo/status/743234403481096192"/>
    <hyperlink ref="V380" r:id="rId726" location="!/dralexconcorde/status/743234229899792385"/>
    <hyperlink ref="V381" r:id="rId727" location="!/eaglevern/status/743234405301424128"/>
    <hyperlink ref="V382" r:id="rId728" location="!/drfredda/status/743234405804687360"/>
    <hyperlink ref="V383" r:id="rId729" location="!/scienceconfab/status/743234408057016320"/>
    <hyperlink ref="V384" r:id="rId730" location="!/ryamauti/status/743234418467233794"/>
    <hyperlink ref="V385" r:id="rId731" location="!/zeroaumbilhao/status/743234420006498304"/>
    <hyperlink ref="V386" r:id="rId732" location="!/felipe_toledo/status/743234423613599744"/>
    <hyperlink ref="V387" r:id="rId733" location="!/zoinho7410/status/743234424960131072"/>
    <hyperlink ref="V388" r:id="rId734" location="!/b4utos/status/743234425467482112"/>
    <hyperlink ref="V389" r:id="rId735" location="!/b4utos/status/743234427136860166"/>
    <hyperlink ref="V390" r:id="rId736" location="!/josiass1969/status/743234428827107332"/>
    <hyperlink ref="V391" r:id="rId737" location="!/ouviupediu/status/743234430395785217"/>
    <hyperlink ref="V392" r:id="rId738" location="!/noticiaminutobr/status/743234436787929089"/>
    <hyperlink ref="V393" r:id="rId739" location="!/adamrubatt/status/743234487195099136"/>
    <hyperlink ref="V394" r:id="rId740" location="!/claudynhalopes/status/743234390868692993"/>
    <hyperlink ref="V395" r:id="rId741" location="!/junioralves820/status/743234493113319424"/>
    <hyperlink ref="V396" r:id="rId742" location="!/conti_clinical/status/743234500449177600"/>
    <hyperlink ref="V397" r:id="rId743" location="!/feed_topnews/status/743234534389362688"/>
    <hyperlink ref="V398" r:id="rId744" location="!/cellypadilla/status/743234565104230401"/>
    <hyperlink ref="V399" r:id="rId745" location="!/tigi_inc/status/743234569567109120"/>
    <hyperlink ref="V400" r:id="rId746" location="!/nhunews/status/743234576013725696"/>
    <hyperlink ref="V401" r:id="rId747" location="!/bahanbug/status/743234579625041921"/>
    <hyperlink ref="V402" r:id="rId748" location="!/duosg/status/743234582749843456"/>
    <hyperlink ref="V403" r:id="rId749" location="!/robertocamposc1/status/743234583110389760"/>
    <hyperlink ref="V404" r:id="rId750" location="!/41nbc/status/743234625502220288"/>
    <hyperlink ref="V405" r:id="rId751" location="!/vofncolombia/status/743234635702800385"/>
    <hyperlink ref="V406" r:id="rId752" location="!/suaimg/status/743234674697318400"/>
    <hyperlink ref="V407" r:id="rId753" location="!/mecheagueror/status/743234685451440128"/>
    <hyperlink ref="V408" r:id="rId754" location="!/randynyt/status/743234687427051520"/>
    <hyperlink ref="V409" r:id="rId755" location="!/luiscbrenes/status/743234694498529280"/>
    <hyperlink ref="V410" r:id="rId756" location="!/emmcapp09/status/743234696394399744"/>
    <hyperlink ref="V411" r:id="rId757" location="!/vaneloaizacr/status/743234697161932800"/>
    <hyperlink ref="V412" r:id="rId758" location="!/rxbiosciencemkt/status/743234702610358272"/>
    <hyperlink ref="V413" r:id="rId759" location="!/singlegadget/status/743234708444585984"/>
    <hyperlink ref="V414" r:id="rId760" location="!/aftermath1_/status/743234735820898304"/>
    <hyperlink ref="V415" r:id="rId761" location="!/007bharatyabond/status/743234738245242884"/>
    <hyperlink ref="V416" r:id="rId762" location="!/directdig/status/743234784575381504"/>
    <hyperlink ref="V417" r:id="rId763" location="!/redot2005/status/743234851013332992"/>
    <hyperlink ref="V418" r:id="rId764" location="!/redot2005/status/743234851013332992"/>
    <hyperlink ref="V419" r:id="rId765" location="!/rojasburke/status/743234853903073280"/>
    <hyperlink ref="V420" r:id="rId766" location="!/ana_austen/status/743234886136373248"/>
    <hyperlink ref="V421" r:id="rId767" location="!/healthyatv/status/743234894382391296"/>
    <hyperlink ref="V422" r:id="rId768" location="!/mvyv_duh/status/743234906562662401"/>
    <hyperlink ref="V423" r:id="rId769" location="!/ap_lifestyles/status/743234919632150528"/>
    <hyperlink ref="V424" r:id="rId770" location="!/d64vm/status/743234955015262209"/>
    <hyperlink ref="V425" r:id="rId771" location="!/shotadinhapsd/status/743234960237166596"/>
    <hyperlink ref="V426" r:id="rId772" location="!/jae_so_dopee/status/743234964292919296"/>
    <hyperlink ref="V427" r:id="rId773" location="!/estefanithaila/status/743234978314588161"/>
    <hyperlink ref="V428" r:id="rId774" location="!/debshatah/status/743234989978943488"/>
    <hyperlink ref="V429" r:id="rId775" location="!/zika_news/status/743234990725603329"/>
    <hyperlink ref="V430" r:id="rId776" location="!/uchaidar/status/743234994794016768"/>
    <hyperlink ref="V431" r:id="rId777" location="!/jeniferlaomtn/status/743235012904910848"/>
    <hyperlink ref="V432" r:id="rId778" location="!/jhieramores/status/743235022337892353"/>
    <hyperlink ref="V433" r:id="rId779" location="!/jameslopeeez/status/743235053740765184"/>
    <hyperlink ref="V434" r:id="rId780" location="!/mauricioav/status/743234714614456320"/>
    <hyperlink ref="V435" r:id="rId781" location="!/hyperconectado/status/743235073613369345"/>
    <hyperlink ref="V436" r:id="rId782" location="!/hyperconectado/status/743235073613369345"/>
    <hyperlink ref="V437" r:id="rId783" location="!/geaux_tygers/status/743235096073801729"/>
    <hyperlink ref="V438" r:id="rId784" location="!/geaux_tygers/status/743235096073801729"/>
    <hyperlink ref="V439" r:id="rId785" location="!/_mikewazowski2x/status/743235104403656705"/>
    <hyperlink ref="V440" r:id="rId786" location="!/dboycemd/status/743235117452242948"/>
    <hyperlink ref="V441" r:id="rId787" location="!/nychealthsystem/status/743235181046280192"/>
    <hyperlink ref="V442" r:id="rId788" location="!/updatesscience/status/743235195529101312"/>
    <hyperlink ref="V443" r:id="rId789" location="!/creationsofchs/status/743235214042890240"/>
    <hyperlink ref="V444" r:id="rId790" location="!/myprofileishere/status/743235218107162624"/>
    <hyperlink ref="V445" r:id="rId791" location="!/regionmetrodc/status/743235222330695680"/>
    <hyperlink ref="V446" r:id="rId792" location="!/mybirthtv/status/743235223714955264"/>
    <hyperlink ref="V447" r:id="rId793" location="!/thesolidbarco/status/743235228689375233"/>
    <hyperlink ref="V448" r:id="rId794" location="!/robinsocristian/status/743235246217433088"/>
    <hyperlink ref="V449" r:id="rId795" location="!/galiciainforma/status/743235279851560961"/>
    <hyperlink ref="V450" r:id="rId796" location="!/galiciainforma/status/743235279851560961"/>
    <hyperlink ref="V451" r:id="rId797" location="!/saantosmay/status/743235318036467713"/>
    <hyperlink ref="V452" r:id="rId798" location="!/lupedecuba/status/743235379277369344"/>
    <hyperlink ref="V453" r:id="rId799" location="!/lapatriadtodos/status/743235379835330561"/>
    <hyperlink ref="V454" r:id="rId800" location="!/yuna_stustunsha/status/743235387397541888"/>
    <hyperlink ref="V455" r:id="rId801" location="!/acn_tweet/status/743235414169948160"/>
    <hyperlink ref="V456" r:id="rId802" location="!/mssjr139/status/743235422134898689"/>
    <hyperlink ref="V457" r:id="rId803" location="!/newsdeskhealth/status/743235438010327042"/>
    <hyperlink ref="V458" r:id="rId804" location="!/lisaledbetter65/status/743235441206435840"/>
    <hyperlink ref="V459" r:id="rId805" location="!/lisaledbetter65/status/743235441206435840"/>
    <hyperlink ref="V460" r:id="rId806" location="!/lisaledbetter65/status/743235441206435840"/>
    <hyperlink ref="V461" r:id="rId807" location="!/ic_alvinegra/status/743235457954250755"/>
    <hyperlink ref="V462" r:id="rId808" location="!/solidaridadcu/status/743235458327547904"/>
    <hyperlink ref="V463" r:id="rId809" location="!/baronianconsult/status/743235469769486336"/>
    <hyperlink ref="V464" r:id="rId810" location="!/vofnbahamas/status/743235500878630913"/>
    <hyperlink ref="V465" r:id="rId811" location="!/newscaliente/status/743235539743215616"/>
    <hyperlink ref="V466" r:id="rId812" location="!/libertadcu/status/743235505316315136"/>
    <hyperlink ref="V467" r:id="rId813" location="!/bribis17/status/743235586111201280"/>
    <hyperlink ref="V468" r:id="rId814" location="!/ondarimogeni/status/743235596403904512"/>
    <hyperlink ref="V469" r:id="rId815" location="!/ilzaalmeida29/status/743235641970929664"/>
    <hyperlink ref="V470" r:id="rId816" location="!/aro251175/status/743235664892792833"/>
    <hyperlink ref="V471" r:id="rId817" location="!/eduardoghi/status/743235675194007552"/>
    <hyperlink ref="V472" r:id="rId818" location="!/tad_glock/status/743235676011823109"/>
    <hyperlink ref="V473" r:id="rId819" location="!/repmichelle/status/743235753619128320"/>
    <hyperlink ref="V474" r:id="rId820" location="!/globalgyno/status/743235765216382976"/>
    <hyperlink ref="V475" r:id="rId821" location="!/4ef24f7bdfda4eb/status/743235769234391040"/>
    <hyperlink ref="V476" r:id="rId822" location="!/hoytamaulipas/status/743235771671339008"/>
    <hyperlink ref="V477" r:id="rId823" location="!/tuiterosmeta/status/743235870203969536"/>
    <hyperlink ref="V478" r:id="rId824" location="!/rolfep/status/743235136183898113"/>
    <hyperlink ref="V479" r:id="rId825" location="!/rolfep/status/743235136183898113"/>
    <hyperlink ref="V480" r:id="rId826" location="!/markgottliebfox/status/743235904400068608"/>
    <hyperlink ref="V481" r:id="rId827" location="!/markgottliebfox/status/743235904400068608"/>
    <hyperlink ref="V482" r:id="rId828" location="!/seenamarie/status/743235909101854720"/>
    <hyperlink ref="V483" r:id="rId829" location="!/meghangeneuxx/status/743235927712108544"/>
    <hyperlink ref="V484" r:id="rId830" location="!/meghangeneuxx/status/743235927712108544"/>
    <hyperlink ref="V485" r:id="rId831" location="!/livin_intexas/status/743235930555711489"/>
    <hyperlink ref="V486" r:id="rId832" location="!/livin_intexas/status/743235930555711489"/>
    <hyperlink ref="V487" r:id="rId833" location="!/livin_intexas/status/743235930555711489"/>
    <hyperlink ref="V488" r:id="rId834" location="!/guuimacedo_/status/743236002618150912"/>
    <hyperlink ref="V489" r:id="rId835" location="!/drcshealthblurb/status/743234448615944192"/>
    <hyperlink ref="V490" r:id="rId836" location="!/drcshealthblurb/status/743236059270684672"/>
    <hyperlink ref="V491" r:id="rId837" location="!/stayfitbefitt/status/743236062579916800"/>
    <hyperlink ref="V492" r:id="rId838" location="!/matthewwynia/status/743235323686162433"/>
    <hyperlink ref="V493" r:id="rId839" location="!/matthewwynia/status/743236107496726528"/>
    <hyperlink ref="V494" r:id="rId840" location="!/travelprattle/status/743236150408601604"/>
    <hyperlink ref="V495" r:id="rId841" location="!/cannagenomics/status/743236173485608960"/>
    <hyperlink ref="V496" r:id="rId842" location="!/americpolitics/status/743236176841060352"/>
    <hyperlink ref="V497" r:id="rId843" location="!/nielsenlink/status/743236181526097920"/>
    <hyperlink ref="V498" r:id="rId844" location="!/gurumidia/status/743236193047937024"/>
    <hyperlink ref="V499" r:id="rId845" location="!/andreaweedon/status/743236211473473536"/>
    <hyperlink ref="V500" r:id="rId846" location="!/wtimespolitics/status/743236218930987010"/>
    <hyperlink ref="V501" r:id="rId847" location="!/local_terrorism/status/743236303064563712"/>
    <hyperlink ref="V502" r:id="rId848" location="!/muleekeew/status/743234200501886977"/>
    <hyperlink ref="V503" r:id="rId849" location="!/muleekeew/status/743236157119565824"/>
    <hyperlink ref="V504" r:id="rId850" location="!/muleekeew/status/743236305056837632"/>
    <hyperlink ref="V505" r:id="rId851" location="!/saulsantana_/status/743236330751033345"/>
    <hyperlink ref="V506" r:id="rId852" location="!/reuters_health/status/743234141228007424"/>
    <hyperlink ref="V507" r:id="rId853" location="!/momandbabydepot/status/743236348362915840"/>
    <hyperlink ref="V508" r:id="rId854" location="!/chessn8/status/743236358395695104"/>
    <hyperlink ref="V509" r:id="rId855" location="!/kcpubhealth/status/743235007062343682"/>
    <hyperlink ref="V510" r:id="rId856" location="!/hrsilverman/status/743236358995509248"/>
    <hyperlink ref="V511" r:id="rId857" location="!/uenersonprates/status/743236392956928000"/>
    <hyperlink ref="V512" r:id="rId858" location="!/drjonathas/status/743236416860200961"/>
    <hyperlink ref="V513" r:id="rId859" location="!/matorrres/status/743236544702472193"/>
    <hyperlink ref="V514" r:id="rId860" location="!/isadoramilan15/status/743236555981135872"/>
    <hyperlink ref="V515" r:id="rId861" location="!/gui99_crf/status/743236595596267520"/>
    <hyperlink ref="V516" r:id="rId862" location="!/saaantos_math/status/743236601061441536"/>
    <hyperlink ref="V517" r:id="rId863" location="!/zika_rael/status/743236617050165248"/>
    <hyperlink ref="V518" r:id="rId864" location="!/pep_costa/status/743236639493742592"/>
    <hyperlink ref="V519" r:id="rId865" location="!/crazzzyweight/status/743236641674797056"/>
    <hyperlink ref="V520" r:id="rId866" location="!/bhubert5/status/743236651309215745"/>
    <hyperlink ref="V521" r:id="rId867" location="!/scienceroundup/status/743236660113072128"/>
    <hyperlink ref="V522" r:id="rId868" location="!/happshealthhome/status/743236669739044864"/>
    <hyperlink ref="V523" r:id="rId869" location="!/politicalfeed_/status/743236681227067392"/>
    <hyperlink ref="V524" r:id="rId870" location="!/reutersbrazil/status/743236684825792512"/>
    <hyperlink ref="V525" r:id="rId871" location="!/chngwichita/status/743236695156391938"/>
    <hyperlink ref="V526" r:id="rId872" location="!/takapyond/status/743236695747747840"/>
    <hyperlink ref="V527" r:id="rId873" location="!/ponpocopon0/status/743236697215754241"/>
    <hyperlink ref="V528" r:id="rId874" location="!/mcgeemeghan/status/743236702832033793"/>
    <hyperlink ref="V529" r:id="rId875" location="!/eeeyua/status/743236704195076096"/>
    <hyperlink ref="V530" r:id="rId876" location="!/larazon_es/status/743235532503851008"/>
    <hyperlink ref="V531" r:id="rId877" location="!/rightspain86/status/743236749556482049"/>
    <hyperlink ref="V532" r:id="rId878" location="!/dlushealth/status/743236794691424256"/>
    <hyperlink ref="V533" r:id="rId879" location="!/zika_bolado31/status/743236829042909185"/>
    <hyperlink ref="V534" r:id="rId880" location="!/zika_bolado31/status/743236626231533568"/>
    <hyperlink ref="V535" r:id="rId881" location="!/jobiankenobi/status/743235573368893440"/>
    <hyperlink ref="V536" r:id="rId882" location="!/jobiankenobi/status/743236851159425025"/>
    <hyperlink ref="V537" r:id="rId883" location="!/jobiankenobi/status/743235573368893440"/>
    <hyperlink ref="V538" r:id="rId884" location="!/jobiankenobi/status/743236851159425025"/>
    <hyperlink ref="V539" r:id="rId885" location="!/jobiankenobi/status/743235573368893440"/>
    <hyperlink ref="V540" r:id="rId886" location="!/jobiankenobi/status/743236851159425025"/>
    <hyperlink ref="V541" r:id="rId887" location="!/jobiankenobi/status/743235573368893440"/>
    <hyperlink ref="V542" r:id="rId888" location="!/jobiankenobi/status/743236851159425025"/>
    <hyperlink ref="R544" r:id="rId889"/>
    <hyperlink ref="R546" r:id="rId890"/>
    <hyperlink ref="R547" r:id="rId891"/>
    <hyperlink ref="R548" r:id="rId892"/>
    <hyperlink ref="R549" r:id="rId893"/>
    <hyperlink ref="R550" r:id="rId894"/>
    <hyperlink ref="R555" r:id="rId895"/>
    <hyperlink ref="R556" r:id="rId896"/>
    <hyperlink ref="R557" r:id="rId897"/>
    <hyperlink ref="R559" r:id="rId898"/>
    <hyperlink ref="R562" r:id="rId899"/>
    <hyperlink ref="R563" r:id="rId900"/>
    <hyperlink ref="R564" r:id="rId901"/>
    <hyperlink ref="R565" r:id="rId902"/>
    <hyperlink ref="R567" r:id="rId903"/>
    <hyperlink ref="V543" r:id="rId904" location="!/ozcla/status/743236871178752004"/>
    <hyperlink ref="V544" r:id="rId905" location="!/feijaoajs/status/743236872265170944"/>
    <hyperlink ref="V545" r:id="rId906" location="!/jamieferraraaa/status/743236909065977857"/>
    <hyperlink ref="V546" r:id="rId907" location="!/maestre_merensa/status/743236917391654912"/>
    <hyperlink ref="V547" r:id="rId908" location="!/maestre_merensa/status/743236917391654912"/>
    <hyperlink ref="V548" r:id="rId909" location="!/campamministry/status/743236944897970176"/>
    <hyperlink ref="V549" r:id="rId910" location="!/sweetieplank/status/743236962300141569"/>
    <hyperlink ref="V550" r:id="rId911" location="!/virusthreat/status/743237004385718272"/>
    <hyperlink ref="V551" r:id="rId912" location="!/jobiankenobi/status/743237006780669952"/>
    <hyperlink ref="V552" r:id="rId913" location="!/jobiankenobi/status/743237006780669952"/>
    <hyperlink ref="V553" r:id="rId914" location="!/jobiankenobi/status/743237006780669952"/>
    <hyperlink ref="V554" r:id="rId915" location="!/jobiankenobi/status/743237006780669952"/>
    <hyperlink ref="V555" r:id="rId916" location="!/onpointradio/status/743236925058777088"/>
    <hyperlink ref="V556" r:id="rId917" location="!/joaniegentian/status/743237023335616512"/>
    <hyperlink ref="V557" r:id="rId918" location="!/joaniegentian/status/743237023335616512"/>
    <hyperlink ref="V558" r:id="rId919" location="!/zika_rael/status/743237068457918464"/>
    <hyperlink ref="V559" r:id="rId920" location="!/gebrey/status/743237089685286912"/>
    <hyperlink ref="V560" r:id="rId921" location="!/juliomebeija_/status/743237095850938368"/>
    <hyperlink ref="V561" r:id="rId922" location="!/tuxtlapcivil/status/743237152322920448"/>
    <hyperlink ref="V562" r:id="rId923" location="!/dbarthjones/status/743237158861946880"/>
    <hyperlink ref="V563" r:id="rId924" location="!/healthmedorg/status/743237186523324416"/>
    <hyperlink ref="V564" r:id="rId925" location="!/healthmedorg/status/743237188876328960"/>
    <hyperlink ref="V565" r:id="rId926" location="!/healthmedorg/status/743237191493509120"/>
    <hyperlink ref="V566" r:id="rId927" location="!/raw_thesdra/status/743237205490077696"/>
    <hyperlink ref="V567" r:id="rId928" location="!/labsoftnews/status/743237205607522304"/>
    <hyperlink ref="R568" r:id="rId929"/>
    <hyperlink ref="R569" r:id="rId930"/>
    <hyperlink ref="R570" r:id="rId931"/>
    <hyperlink ref="R572" r:id="rId932"/>
    <hyperlink ref="R573" r:id="rId933"/>
    <hyperlink ref="R574" r:id="rId934"/>
    <hyperlink ref="R575" r:id="rId935"/>
    <hyperlink ref="R576" r:id="rId936"/>
    <hyperlink ref="R577" r:id="rId937"/>
    <hyperlink ref="R579" r:id="rId938"/>
    <hyperlink ref="R581" r:id="rId939"/>
    <hyperlink ref="R582" r:id="rId940"/>
    <hyperlink ref="R583" r:id="rId941"/>
    <hyperlink ref="R584" r:id="rId942"/>
    <hyperlink ref="R585" r:id="rId943"/>
    <hyperlink ref="R586" r:id="rId944"/>
    <hyperlink ref="R588" r:id="rId945"/>
    <hyperlink ref="R589" r:id="rId946"/>
    <hyperlink ref="R590" r:id="rId947"/>
    <hyperlink ref="R591" r:id="rId948"/>
    <hyperlink ref="R592" r:id="rId949"/>
    <hyperlink ref="R593" r:id="rId950"/>
    <hyperlink ref="R594" r:id="rId951"/>
    <hyperlink ref="R595" r:id="rId952"/>
    <hyperlink ref="R596" r:id="rId953"/>
    <hyperlink ref="R597" r:id="rId954"/>
    <hyperlink ref="R599" r:id="rId955"/>
    <hyperlink ref="R600" r:id="rId956"/>
    <hyperlink ref="R601" r:id="rId957"/>
    <hyperlink ref="R602" r:id="rId958"/>
    <hyperlink ref="R603" r:id="rId959"/>
    <hyperlink ref="R604" r:id="rId960"/>
    <hyperlink ref="R605" r:id="rId961"/>
    <hyperlink ref="R606" r:id="rId962"/>
    <hyperlink ref="R607" r:id="rId963"/>
    <hyperlink ref="R610" r:id="rId964"/>
    <hyperlink ref="R611" r:id="rId965"/>
    <hyperlink ref="R612" r:id="rId966"/>
    <hyperlink ref="R613" r:id="rId967"/>
    <hyperlink ref="R614" r:id="rId968"/>
    <hyperlink ref="R615" r:id="rId969"/>
    <hyperlink ref="R616" r:id="rId970"/>
    <hyperlink ref="R617" r:id="rId971"/>
    <hyperlink ref="R618" r:id="rId972"/>
    <hyperlink ref="R619" r:id="rId973"/>
    <hyperlink ref="R620" r:id="rId974"/>
    <hyperlink ref="R621" r:id="rId975"/>
    <hyperlink ref="R622" r:id="rId976"/>
    <hyperlink ref="R623" r:id="rId977"/>
    <hyperlink ref="R624" r:id="rId978"/>
    <hyperlink ref="R625" r:id="rId979"/>
    <hyperlink ref="R626" r:id="rId980"/>
    <hyperlink ref="R627" r:id="rId981"/>
    <hyperlink ref="R629" r:id="rId982"/>
    <hyperlink ref="R630" r:id="rId983"/>
    <hyperlink ref="R631" r:id="rId984"/>
    <hyperlink ref="R632" r:id="rId985"/>
    <hyperlink ref="R633" r:id="rId986"/>
    <hyperlink ref="R634" r:id="rId987"/>
    <hyperlink ref="R636" r:id="rId988"/>
    <hyperlink ref="R638" r:id="rId989"/>
    <hyperlink ref="R644" r:id="rId990"/>
    <hyperlink ref="R645" r:id="rId991"/>
    <hyperlink ref="R647" r:id="rId992"/>
    <hyperlink ref="R648" r:id="rId993"/>
    <hyperlink ref="V568" r:id="rId994" location="!/lufreidel/status/743231620287729664"/>
    <hyperlink ref="V569" r:id="rId995" location="!/azdhs/status/743231623710248967"/>
    <hyperlink ref="V570" r:id="rId996" location="!/lanica1600/status/743231635668164608"/>
    <hyperlink ref="V571" r:id="rId997" location="!/difjalisco/status/743231644782362624"/>
    <hyperlink ref="V572" r:id="rId998" location="!/cctv_world/status/743231648406315008"/>
    <hyperlink ref="V573" r:id="rId999" location="!/tdlrvctn/status/743231668417347584"/>
    <hyperlink ref="V574" r:id="rId1000" location="!/kwkmedia/status/743231683411902464"/>
    <hyperlink ref="V575" r:id="rId1001" location="!/homodataonline/status/743231697752317952"/>
    <hyperlink ref="V576" r:id="rId1002" location="!/wziminer/status/743231732543946753"/>
    <hyperlink ref="V577" r:id="rId1003" location="!/tvgalicia/status/743231750311116800"/>
    <hyperlink ref="V578" r:id="rId1004" location="!/luyshenrique_/status/743231751393316864"/>
    <hyperlink ref="V579" r:id="rId1005" location="!/kdmiller2359/status/743231759580553216"/>
    <hyperlink ref="V580" r:id="rId1006" location="!/weelingtonalves/status/743231805864673280"/>
    <hyperlink ref="V581" r:id="rId1007" location="!/imshealthapac/status/743231823732445184"/>
    <hyperlink ref="V582" r:id="rId1008" location="!/weeria1/status/743231831504388096"/>
    <hyperlink ref="V583" r:id="rId1009" location="!/enrique_mayo/status/743231833920397313"/>
    <hyperlink ref="V584" r:id="rId1010" location="!/itsdavisdavison/status/743231841956597761"/>
    <hyperlink ref="V585" r:id="rId1011" location="!/phwmed/status/743231856292864001"/>
    <hyperlink ref="V586" r:id="rId1012" location="!/johnwatson378/status/743231865675386880"/>
    <hyperlink ref="V587" r:id="rId1013" location="!/viinialexandre/status/743231871434297345"/>
    <hyperlink ref="V588" r:id="rId1014" location="!/noahfowles/status/743231874827378688"/>
    <hyperlink ref="V589" r:id="rId1015" location="!/finnhuddart/status/743231883006214144"/>
    <hyperlink ref="V590" r:id="rId1016" location="!/thecanibal47mm/status/743231884939902976"/>
    <hyperlink ref="V591" r:id="rId1017" location="!/polsdc/status/743231887603171333"/>
    <hyperlink ref="V592" r:id="rId1018" location="!/ricardohickson/status/743231892149800964"/>
    <hyperlink ref="V593" r:id="rId1019" location="!/kelly__t/status/743231894683254784"/>
    <hyperlink ref="V594" r:id="rId1020" location="!/kelly__t/status/743231894683254784"/>
    <hyperlink ref="V595" r:id="rId1021" location="!/emmalavigne36/status/743231900278493184"/>
    <hyperlink ref="V596" r:id="rId1022" location="!/isaaccani83/status/743231909556158464"/>
    <hyperlink ref="V597" r:id="rId1023" location="!/lincolnwallis36/status/743231918745890816"/>
    <hyperlink ref="V598" r:id="rId1024" location="!/carolinenunesz/status/743231920193015808"/>
    <hyperlink ref="V599" r:id="rId1025" location="!/johnibojr/status/743231921979678720"/>
    <hyperlink ref="V600" r:id="rId1026" location="!/itsmedmfiii/status/743231951826354177"/>
    <hyperlink ref="V601" r:id="rId1027" location="!/market_jj/status/743231952648495104"/>
    <hyperlink ref="V602" r:id="rId1028" location="!/sam_sheppart/status/743231984562896896"/>
    <hyperlink ref="V603" r:id="rId1029" location="!/carmengiselaa/status/743231986483879936"/>
    <hyperlink ref="V604" r:id="rId1030" location="!/robinsnewswire/status/743231986664243200"/>
    <hyperlink ref="V605" r:id="rId1031" location="!/robinsnewswire/status/743231986664243200"/>
    <hyperlink ref="V606" r:id="rId1032" location="!/sonriisahfresh/status/743231994507595776"/>
    <hyperlink ref="V607" r:id="rId1033" location="!/randy28171/status/743232056008663040"/>
    <hyperlink ref="V608" r:id="rId1034" location="!/cottagepointinn/status/743232062199468032"/>
    <hyperlink ref="V609" r:id="rId1035" location="!/juliasantiagop_/status/743232063990534144"/>
    <hyperlink ref="V610" r:id="rId1036" location="!/womenworldnews1/status/743232064376340481"/>
    <hyperlink ref="V611" r:id="rId1037" location="!/paulinovinto/status/743232067656265728"/>
    <hyperlink ref="V612" r:id="rId1038" location="!/mini_swag1/status/743232077739393024"/>
    <hyperlink ref="V613" r:id="rId1039" location="!/ray_avil/status/743232087709212672"/>
    <hyperlink ref="V614" r:id="rId1040" location="!/bernice42417355/status/743232088170651648"/>
    <hyperlink ref="V615" r:id="rId1041" location="!/bernice42417355/status/743232088170651648"/>
    <hyperlink ref="V616" r:id="rId1042" location="!/pian_sy/status/743232094080380928"/>
    <hyperlink ref="V617" r:id="rId1043" location="!/dizneluver/status/743232111323144192"/>
    <hyperlink ref="V618" r:id="rId1044" location="!/ceritahitam/status/743232114586312705"/>
    <hyperlink ref="V619" r:id="rId1045" location="!/follow_news_jp/status/743232116368912384"/>
    <hyperlink ref="V620" r:id="rId1046" location="!/2pugmom117/status/743232124120104960"/>
    <hyperlink ref="V621" r:id="rId1047" location="!/joelinho_scorp/status/743232124774408193"/>
    <hyperlink ref="V622" r:id="rId1048" location="!/eltopegonzales/status/743232130885378049"/>
    <hyperlink ref="V623" r:id="rId1049" location="!/lifesend_jp/status/743232132709945344"/>
    <hyperlink ref="V624" r:id="rId1050" location="!/demosco4real/status/743232141400506370"/>
    <hyperlink ref="V625" r:id="rId1051" location="!/kathrynthomas33/status/743232162451853312"/>
    <hyperlink ref="V626" r:id="rId1052" location="!/qbankendy/status/743232096634699776"/>
    <hyperlink ref="V627" r:id="rId1053" location="!/europapress/status/743231733617819648"/>
    <hyperlink ref="V628" r:id="rId1054" location="!/joeltheomar/status/743231954024206336"/>
    <hyperlink ref="V629" r:id="rId1055" location="!/gobmpalcastilla/status/743231638511878144"/>
    <hyperlink ref="V630" r:id="rId1056" location="!/b3108/status/743237231951831040"/>
    <hyperlink ref="V631" r:id="rId1057" location="!/moinkhan1510/status/743237246799724545"/>
    <hyperlink ref="V632" r:id="rId1058" location="!/carolcrawford55/status/743237262176096256"/>
    <hyperlink ref="V633" r:id="rId1059" location="!/zikavirusnews/status/743237273538306048"/>
    <hyperlink ref="V634" r:id="rId1060" location="!/zikavirusnews/status/743237274414940160"/>
    <hyperlink ref="V635" r:id="rId1061" location="!/zikavirusnews/status/743237275153096704"/>
    <hyperlink ref="V636" r:id="rId1062" location="!/alfavatar/status/743237323840585728"/>
    <hyperlink ref="V637" r:id="rId1063" location="!/laracapistrano1/status/743237344959041537"/>
    <hyperlink ref="V638" r:id="rId1064" location="!/jotavizrobot/status/743237349803360256"/>
    <hyperlink ref="V639" r:id="rId1065" location="!/saulsantana_/status/743237350671585281"/>
    <hyperlink ref="V640" r:id="rId1066" location="!/zika_rael/status/743231625362804737"/>
    <hyperlink ref="V641" r:id="rId1067" location="!/zika_rael/status/743231755277246464"/>
    <hyperlink ref="V642" r:id="rId1068" location="!/zika_rael/status/743232005568073729"/>
    <hyperlink ref="V643" r:id="rId1069" location="!/zika_rael/status/743237351833542656"/>
    <hyperlink ref="V644" r:id="rId1070" location="!/pauloba88656680/status/743237372574310400"/>
    <hyperlink ref="V645" r:id="rId1071" location="!/flooglebinderuk/status/743237386914697216"/>
    <hyperlink ref="V646" r:id="rId1072" location="!/republicaparty/status/743237429935517696"/>
    <hyperlink ref="V647" r:id="rId1073" location="!/carolperry82/status/743237447237107712"/>
    <hyperlink ref="V648" r:id="rId1074" location="!/ace4youth/status/743237465406832640"/>
    <hyperlink ref="V649" r:id="rId1075" location="!/bjhare/status/743237480636354562"/>
    <hyperlink ref="V650" r:id="rId1076" location="!/bjhare/status/743237480636354562"/>
    <hyperlink ref="Q660" r:id="rId1077"/>
    <hyperlink ref="R652" r:id="rId1078"/>
    <hyperlink ref="R653" r:id="rId1079"/>
    <hyperlink ref="R654" r:id="rId1080"/>
    <hyperlink ref="R655" r:id="rId1081"/>
    <hyperlink ref="R657" r:id="rId1082"/>
    <hyperlink ref="R659" r:id="rId1083"/>
    <hyperlink ref="R660" r:id="rId1084"/>
    <hyperlink ref="R661" r:id="rId1085"/>
    <hyperlink ref="R663" r:id="rId1086"/>
    <hyperlink ref="R664" r:id="rId1087"/>
    <hyperlink ref="R665" r:id="rId1088"/>
    <hyperlink ref="R666" r:id="rId1089"/>
    <hyperlink ref="R671" r:id="rId1090"/>
    <hyperlink ref="V651" r:id="rId1091" location="!/micyaotl/status/743237490375462912"/>
    <hyperlink ref="V652" r:id="rId1092" location="!/tyrabaginski/status/743237500966035456"/>
    <hyperlink ref="V653" r:id="rId1093" location="!/dianehollis33/status/743237552740646916"/>
    <hyperlink ref="V654" r:id="rId1094" location="!/wendymiller55/status/743237563373203456"/>
    <hyperlink ref="V655" r:id="rId1095" location="!/donaldwalls22/status/743237574689439744"/>
    <hyperlink ref="V656" r:id="rId1096" location="!/jonathan_ribass/status/743237599075139590"/>
    <hyperlink ref="V657" r:id="rId1097" location="!/chivasdellano/status/743237615047086080"/>
    <hyperlink ref="V658" r:id="rId1098" location="!/babao2b/status/743237636421222402"/>
    <hyperlink ref="V659" r:id="rId1099" location="!/frjint/status/743237647808659457"/>
    <hyperlink ref="V660" r:id="rId1100" location="!/muleekeew/status/743237653085167617"/>
    <hyperlink ref="V661" r:id="rId1101" location="!/cassunungarosa/status/743237677940613121"/>
    <hyperlink ref="V662" r:id="rId1102" location="!/mnegla/status/743237690586324992"/>
    <hyperlink ref="V663" r:id="rId1103" location="!/juniorsub/status/743237707069980672"/>
    <hyperlink ref="V664" r:id="rId1104" location="!/ica_marie/status/743237713491550208"/>
    <hyperlink ref="V665" r:id="rId1105" location="!/tomibaird/status/743237773612589056"/>
    <hyperlink ref="V666" r:id="rId1106" location="!/tomibaird/status/743237773612589056"/>
    <hyperlink ref="V667" r:id="rId1107" location="!/zika_rael/status/743237532943540225"/>
    <hyperlink ref="V668" r:id="rId1108" location="!/soaresdanrley/status/743237781795799041"/>
    <hyperlink ref="V669" r:id="rId1109" location="!/ncrnursesundee/status/743237799508328448"/>
    <hyperlink ref="V670" r:id="rId1110" location="!/businessman_jr/status/743237811499827200"/>
    <hyperlink ref="V671" r:id="rId1111" location="!/newssalud/status/743237819707981826"/>
    <hyperlink ref="R672" r:id="rId1112"/>
    <hyperlink ref="R673" r:id="rId1113"/>
    <hyperlink ref="R674" r:id="rId1114"/>
    <hyperlink ref="R675" r:id="rId1115"/>
    <hyperlink ref="R678" r:id="rId1116"/>
    <hyperlink ref="R679" r:id="rId1117"/>
    <hyperlink ref="R680" r:id="rId1118"/>
    <hyperlink ref="R681" r:id="rId1119"/>
    <hyperlink ref="R682" r:id="rId1120"/>
    <hyperlink ref="R683" r:id="rId1121"/>
    <hyperlink ref="R684" r:id="rId1122"/>
    <hyperlink ref="R686" r:id="rId1123"/>
    <hyperlink ref="R689" r:id="rId1124"/>
    <hyperlink ref="R690" r:id="rId1125"/>
    <hyperlink ref="R691" r:id="rId1126"/>
    <hyperlink ref="R692" r:id="rId1127"/>
    <hyperlink ref="R693" r:id="rId1128"/>
    <hyperlink ref="R697" r:id="rId1129"/>
    <hyperlink ref="R698" r:id="rId1130"/>
    <hyperlink ref="R699" r:id="rId1131"/>
    <hyperlink ref="R700" r:id="rId1132"/>
    <hyperlink ref="R704" r:id="rId1133"/>
    <hyperlink ref="R705" r:id="rId1134"/>
    <hyperlink ref="R706" r:id="rId1135"/>
    <hyperlink ref="R707" r:id="rId1136"/>
    <hyperlink ref="R708" r:id="rId1137"/>
    <hyperlink ref="R709" r:id="rId1138"/>
    <hyperlink ref="R710" r:id="rId1139"/>
    <hyperlink ref="R711" r:id="rId1140"/>
    <hyperlink ref="R712" r:id="rId1141"/>
    <hyperlink ref="R715" r:id="rId1142"/>
    <hyperlink ref="R716" r:id="rId1143"/>
    <hyperlink ref="R717" r:id="rId1144"/>
    <hyperlink ref="R718" r:id="rId1145"/>
    <hyperlink ref="R719" r:id="rId1146"/>
    <hyperlink ref="R720" r:id="rId1147"/>
    <hyperlink ref="R721" r:id="rId1148"/>
    <hyperlink ref="R727" r:id="rId1149"/>
    <hyperlink ref="R728" r:id="rId1150"/>
    <hyperlink ref="R729" r:id="rId1151"/>
    <hyperlink ref="R730" r:id="rId1152"/>
    <hyperlink ref="R731" r:id="rId1153"/>
    <hyperlink ref="R732" r:id="rId1154"/>
    <hyperlink ref="R733" r:id="rId1155"/>
    <hyperlink ref="R734" r:id="rId1156"/>
    <hyperlink ref="R737" r:id="rId1157"/>
    <hyperlink ref="R738" r:id="rId1158"/>
    <hyperlink ref="R739" r:id="rId1159"/>
    <hyperlink ref="R740" r:id="rId1160"/>
    <hyperlink ref="R741" r:id="rId1161"/>
    <hyperlink ref="R743" r:id="rId1162"/>
    <hyperlink ref="R744" r:id="rId1163"/>
    <hyperlink ref="R745" r:id="rId1164"/>
    <hyperlink ref="R746" r:id="rId1165"/>
    <hyperlink ref="R747" r:id="rId1166"/>
    <hyperlink ref="R748" r:id="rId1167"/>
    <hyperlink ref="R749" r:id="rId1168"/>
    <hyperlink ref="R750" r:id="rId1169"/>
    <hyperlink ref="R751" r:id="rId1170"/>
    <hyperlink ref="R752" r:id="rId1171"/>
    <hyperlink ref="R753" r:id="rId1172"/>
    <hyperlink ref="R755" r:id="rId1173"/>
    <hyperlink ref="R756" r:id="rId1174"/>
    <hyperlink ref="R757" r:id="rId1175"/>
    <hyperlink ref="R758" r:id="rId1176"/>
    <hyperlink ref="R761" r:id="rId1177"/>
    <hyperlink ref="R764" r:id="rId1178"/>
    <hyperlink ref="R766" r:id="rId1179"/>
    <hyperlink ref="R767" r:id="rId1180"/>
    <hyperlink ref="R768" r:id="rId1181"/>
    <hyperlink ref="R769" r:id="rId1182"/>
    <hyperlink ref="R770" r:id="rId1183"/>
    <hyperlink ref="R771" r:id="rId1184"/>
    <hyperlink ref="R772" r:id="rId1185"/>
    <hyperlink ref="R773" r:id="rId1186"/>
    <hyperlink ref="R774" r:id="rId1187"/>
    <hyperlink ref="R775" r:id="rId1188"/>
    <hyperlink ref="R776" r:id="rId1189"/>
    <hyperlink ref="R777" r:id="rId1190"/>
    <hyperlink ref="R778" r:id="rId1191"/>
    <hyperlink ref="R786" r:id="rId1192"/>
    <hyperlink ref="R787" r:id="rId1193"/>
    <hyperlink ref="R789" r:id="rId1194"/>
    <hyperlink ref="R790" r:id="rId1195"/>
    <hyperlink ref="R791" r:id="rId1196"/>
    <hyperlink ref="R792" r:id="rId1197"/>
    <hyperlink ref="R793" r:id="rId1198"/>
    <hyperlink ref="R794" r:id="rId1199"/>
    <hyperlink ref="R795" r:id="rId1200"/>
    <hyperlink ref="R797" r:id="rId1201"/>
    <hyperlink ref="R799" r:id="rId1202"/>
    <hyperlink ref="R800" r:id="rId1203"/>
    <hyperlink ref="R801" r:id="rId1204"/>
    <hyperlink ref="R803" r:id="rId1205"/>
    <hyperlink ref="R810" r:id="rId1206"/>
    <hyperlink ref="R811" r:id="rId1207"/>
    <hyperlink ref="R812" r:id="rId1208"/>
    <hyperlink ref="R813" r:id="rId1209"/>
    <hyperlink ref="V672" r:id="rId1210" location="!/atseawall/status/743237836422418432"/>
    <hyperlink ref="V673" r:id="rId1211" location="!/atseawall/status/743237836422418432"/>
    <hyperlink ref="V674" r:id="rId1212" location="!/atseawall/status/743237836422418432"/>
    <hyperlink ref="V675" r:id="rId1213" location="!/cruszaa/status/743237843024150528"/>
    <hyperlink ref="V676" r:id="rId1214" location="!/rickster0224198/status/743237847411351552"/>
    <hyperlink ref="V677" r:id="rId1215" location="!/rickster0224198/status/743237847411351552"/>
    <hyperlink ref="V678" r:id="rId1216" location="!/lciapontes1/status/743237882517819396"/>
    <hyperlink ref="V679" r:id="rId1217" location="!/brawlady/status/743237891279716352"/>
    <hyperlink ref="V680" r:id="rId1218" location="!/izafashion1/status/743237918198661120"/>
    <hyperlink ref="V681" r:id="rId1219" location="!/gadgetpolice/status/743237918253260800"/>
    <hyperlink ref="V682" r:id="rId1220" location="!/marlene_back/status/743237923680591873"/>
    <hyperlink ref="V683" r:id="rId1221" location="!/biotechstock/status/743237925542969344"/>
    <hyperlink ref="V684" r:id="rId1222" location="!/7192598994/status/743237928248188929"/>
    <hyperlink ref="V685" r:id="rId1223" location="!/fabioamaroo/status/743237933784797184"/>
    <hyperlink ref="V686" r:id="rId1224" location="!/fabiohcsimoes/status/743237938339733504"/>
    <hyperlink ref="V687" r:id="rId1225" location="!/alexthemod/status/743237944505413633"/>
    <hyperlink ref="V688" r:id="rId1226" location="!/alexthemod/status/743237944505413633"/>
    <hyperlink ref="V689" r:id="rId1227" location="!/cristianomcruz/status/743237945029591041"/>
    <hyperlink ref="V690" r:id="rId1228" location="!/rafael_tp13/status/743237946858319872"/>
    <hyperlink ref="V691" r:id="rId1229" location="!/sacarllos/status/743237952294129664"/>
    <hyperlink ref="V692" r:id="rId1230" location="!/wesleyjp7l/status/743237955687325696"/>
    <hyperlink ref="V693" r:id="rId1231" location="!/johnmarcelobeta/status/743237957851615232"/>
    <hyperlink ref="V694" r:id="rId1232" location="!/laryy_022/status/743237966370332672"/>
    <hyperlink ref="V695" r:id="rId1233" location="!/jimmyrae4senate/status/743237978080874496"/>
    <hyperlink ref="V696" r:id="rId1234" location="!/jimmyrae4senate/status/743237978080874496"/>
    <hyperlink ref="V697" r:id="rId1235" location="!/dlbarbados/status/743237982417608704"/>
    <hyperlink ref="V698" r:id="rId1236" location="!/jalexp1/status/743238068723933184"/>
    <hyperlink ref="V699" r:id="rId1237" location="!/palomauru/status/743238069210447875"/>
    <hyperlink ref="V700" r:id="rId1238" location="!/luizriceputi/status/743238131827216385"/>
    <hyperlink ref="V701" r:id="rId1239" location="!/valeucomai/status/743238140329136128"/>
    <hyperlink ref="V702" r:id="rId1240" location="!/valeucomai/status/743238140329136128"/>
    <hyperlink ref="V703" r:id="rId1241" location="!/gracilianogv/status/743238168254758912"/>
    <hyperlink ref="V704" r:id="rId1242" location="!/voz_estudiantil/status/743238180724412416"/>
    <hyperlink ref="V705" r:id="rId1243" location="!/conserv_i/status/743238224244543488"/>
    <hyperlink ref="V706" r:id="rId1244" location="!/epiren/status/743238268825722880"/>
    <hyperlink ref="V707" r:id="rId1245" location="!/voicesofph/status/743238270687936512"/>
    <hyperlink ref="V708" r:id="rId1246" location="!/nicholas_lott/status/743238284323721217"/>
    <hyperlink ref="V709" r:id="rId1247" location="!/medicalreel/status/743238302959009793"/>
    <hyperlink ref="V710" r:id="rId1248" location="!/booksbakesbio/status/743238308533252096"/>
    <hyperlink ref="V711" r:id="rId1249" location="!/ravalicek2/status/743238318163435520"/>
    <hyperlink ref="V712" r:id="rId1250" location="!/senor_suerte/status/743238323246927872"/>
    <hyperlink ref="V713" r:id="rId1251" location="!/moonsunaja/status/743238328108089344"/>
    <hyperlink ref="V714" r:id="rId1252" location="!/aleecalmon/status/743238342330941440"/>
    <hyperlink ref="V715" r:id="rId1253" location="!/jstme_lele/status/743238343475924992"/>
    <hyperlink ref="V716" r:id="rId1254" location="!/_newyorkshitty/status/743238345132748807"/>
    <hyperlink ref="V717" r:id="rId1255" location="!/anthropic/status/743238363319132160"/>
    <hyperlink ref="V718" r:id="rId1256" location="!/elizabethowen43/status/743238383388987392"/>
    <hyperlink ref="V719" r:id="rId1257" location="!/michianalos/status/743238387386155008"/>
    <hyperlink ref="V720" r:id="rId1258" location="!/ghostcatbce/status/743238387742580736"/>
    <hyperlink ref="V721" r:id="rId1259" location="!/aba_wd40/status/743238391106404352"/>
    <hyperlink ref="V722" r:id="rId1260" location="!/rayanne_clemes/status/743237929833750528"/>
    <hyperlink ref="V723" r:id="rId1261" location="!/rubia_clemes/status/743238405870522368"/>
    <hyperlink ref="V724" r:id="rId1262" location="!/rayanne_clemes/status/743237929833750528"/>
    <hyperlink ref="V725" r:id="rId1263" location="!/rubia_clemes/status/743238405870522368"/>
    <hyperlink ref="V726" r:id="rId1264" location="!/seuvilela/status/743238410358366209"/>
    <hyperlink ref="V727" r:id="rId1265" location="!/waddupitsvio/status/743238411486658560"/>
    <hyperlink ref="V728" r:id="rId1266" location="!/annie5133/status/743238411817910272"/>
    <hyperlink ref="V729" r:id="rId1267" location="!/jamesscottgtr/status/743238426619707393"/>
    <hyperlink ref="V730" r:id="rId1268" location="!/weulich/status/743238435322789888"/>
    <hyperlink ref="V731" r:id="rId1269" location="!/jc_news/status/743238455249952768"/>
    <hyperlink ref="V732" r:id="rId1270" location="!/mjathols/status/743238155235516416"/>
    <hyperlink ref="V733" r:id="rId1271" location="!/artisticparley/status/743238458731302912"/>
    <hyperlink ref="V734" r:id="rId1272" location="!/roundbrown_/status/743238465748369408"/>
    <hyperlink ref="V735" r:id="rId1273" location="!/fhermed/status/743238451957358592"/>
    <hyperlink ref="V736" r:id="rId1274" location="!/fhermed/status/743238469900636160"/>
    <hyperlink ref="V737" r:id="rId1275" location="!/ansdocs/status/743238470487900161"/>
    <hyperlink ref="V738" r:id="rId1276" location="!/cafetera_aq6/status/743238476384997376"/>
    <hyperlink ref="V739" r:id="rId1277" location="!/wittorsena/status/743238479769911296"/>
    <hyperlink ref="V740" r:id="rId1278" location="!/wittorsena/status/743238479769911296"/>
    <hyperlink ref="V741" r:id="rId1279" location="!/annayves25/status/743238480373907456"/>
    <hyperlink ref="V742" r:id="rId1280" location="!/irwincolinj/status/743238484526137344"/>
    <hyperlink ref="V743" r:id="rId1281" location="!/charlesjo/status/743238484660346880"/>
    <hyperlink ref="V744" r:id="rId1282" location="!/nbsaphiermd/status/743238497817997313"/>
    <hyperlink ref="V745" r:id="rId1283" location="!/themoonmami/status/743238521469665284"/>
    <hyperlink ref="V746" r:id="rId1284" location="!/squirrely007/status/743238527324938241"/>
    <hyperlink ref="V747" r:id="rId1285" location="!/marclaw69/status/743238527710822405"/>
    <hyperlink ref="V748" r:id="rId1286" location="!/lauritakc/status/743238529656954880"/>
    <hyperlink ref="V749" r:id="rId1287" location="!/lauritakc/status/743238529656954880"/>
    <hyperlink ref="V750" r:id="rId1288" location="!/usaofficialnews/status/743238537332436992"/>
    <hyperlink ref="V751" r:id="rId1289" location="!/xsabrinaortizx/status/743238543686930432"/>
    <hyperlink ref="V752" r:id="rId1290" location="!/thee11thhour/status/743238569053949952"/>
    <hyperlink ref="V753" r:id="rId1291" location="!/thee11thhour/status/743238569053949952"/>
    <hyperlink ref="V754" r:id="rId1292" location="!/lucas_suris1903/status/743238577073553409"/>
    <hyperlink ref="V755" r:id="rId1293" location="!/modernactivism/status/743238599102062593"/>
    <hyperlink ref="V756" r:id="rId1294" location="!/abigailbug/status/743238632052506624"/>
    <hyperlink ref="V757" r:id="rId1295" location="!/cityliveradio/status/743238636217434114"/>
    <hyperlink ref="V758" r:id="rId1296" location="!/mixed_race/status/743238647990870016"/>
    <hyperlink ref="V759" r:id="rId1297" location="!/allisonallyjeep/status/743238664386412544"/>
    <hyperlink ref="V760" r:id="rId1298" location="!/allisonallyjeep/status/743238664386412544"/>
    <hyperlink ref="V761" r:id="rId1299" location="!/sexuaibruja/status/743238666336731136"/>
    <hyperlink ref="V762" r:id="rId1300" location="!/reenan_o/status/743238666693283840"/>
    <hyperlink ref="V763" r:id="rId1301" location="!/micriggs/status/743238692446212096"/>
    <hyperlink ref="V764" r:id="rId1302" location="!/infotam/status/743238697512931329"/>
    <hyperlink ref="V765" r:id="rId1303" location="!/laserocular/status/743238718148976640"/>
    <hyperlink ref="V766" r:id="rId1304" location="!/internethandle_/status/743238739808260096"/>
    <hyperlink ref="V767" r:id="rId1305" location="!/davekahn11/status/743238755142742016"/>
    <hyperlink ref="V768" r:id="rId1306" location="!/neonheretic/status/743238779557687296"/>
    <hyperlink ref="V769" r:id="rId1307" location="!/jalenketah/status/743238791754743808"/>
    <hyperlink ref="V770" r:id="rId1308" location="!/50shadesof_tra/status/743238796989313026"/>
    <hyperlink ref="V771" r:id="rId1309" location="!/smeezewitme/status/743238809400270848"/>
    <hyperlink ref="V772" r:id="rId1310" location="!/mascotaspma/status/743238824462024708"/>
    <hyperlink ref="V773" r:id="rId1311" location="!/eriqenigma/status/743238826764578816"/>
    <hyperlink ref="V774" r:id="rId1312" location="!/swtladee/status/743238856435183616"/>
    <hyperlink ref="V775" r:id="rId1313" location="!/passiondigger/status/743238883073196032"/>
    <hyperlink ref="V776" r:id="rId1314" location="!/jers4ever/status/743238887150084098"/>
    <hyperlink ref="V777" r:id="rId1315" location="!/ace4youth/status/743238888630665217"/>
    <hyperlink ref="V778" r:id="rId1316" location="!/lindagaudino/status/743238931781664768"/>
    <hyperlink ref="V779" r:id="rId1317" location="!/cheiudqrer/status/743238935535583233"/>
    <hyperlink ref="V780" r:id="rId1318" location="!/follownewsnow1/status/743237922552315905"/>
    <hyperlink ref="V781" r:id="rId1319" location="!/follownewsnow1/status/743238962425147392"/>
    <hyperlink ref="V782" r:id="rId1320" location="!/daraskshangul6/status/743238990518681604"/>
    <hyperlink ref="V783" r:id="rId1321" location="!/daraskshangul6/status/743238990518681604"/>
    <hyperlink ref="V784" r:id="rId1322" location="!/leandrooasiilva/status/743238893596717056"/>
    <hyperlink ref="V785" r:id="rId1323" location="!/leandrooasiilva/status/743238998332686340"/>
    <hyperlink ref="V786" r:id="rId1324" location="!/benmentari/status/743239016326139906"/>
    <hyperlink ref="V787" r:id="rId1325" location="!/whistleblowerny/status/743239022571577344"/>
    <hyperlink ref="V788" r:id="rId1326" location="!/bormio_/status/743239024614195200"/>
    <hyperlink ref="V789" r:id="rId1327" location="!/r_rexx/status/743239073356197888"/>
    <hyperlink ref="V790" r:id="rId1328" location="!/xo_cnc/status/743239074614513664"/>
    <hyperlink ref="V791" r:id="rId1329" location="!/lindsrocha/status/743239090741477376"/>
    <hyperlink ref="V792" r:id="rId1330" location="!/keeliereagan/status/743239093413257216"/>
    <hyperlink ref="V793" r:id="rId1331" location="!/kristenvanderyt/status/743239096525537280"/>
    <hyperlink ref="V794" r:id="rId1332" location="!/calypso_speaks/status/743239102296793088"/>
    <hyperlink ref="V795" r:id="rId1333" location="!/oakritchie/status/743239117648048129"/>
    <hyperlink ref="V796" r:id="rId1334" location="!/marcosprates_/status/743239143501729794"/>
    <hyperlink ref="V797" r:id="rId1335" location="!/even_demata/status/743239172383612928"/>
    <hyperlink ref="V798" r:id="rId1336" location="!/mackayim/status/743239176141692928"/>
    <hyperlink ref="V799" r:id="rId1337" location="!/deray/status/743238227163754497"/>
    <hyperlink ref="V800" r:id="rId1338" location="!/coconutgucci/status/743239191283240960"/>
    <hyperlink ref="V801" r:id="rId1339" location="!/divinedwphilly/status/743239191425880064"/>
    <hyperlink ref="V802" r:id="rId1340" location="!/que_notepique/status/743239199055241217"/>
    <hyperlink ref="V803" r:id="rId1341" location="!/skonieskoop/status/743239206701498368"/>
    <hyperlink ref="V804" r:id="rId1342" location="!/limanandaa/status/743238262903414784"/>
    <hyperlink ref="V805" r:id="rId1343" location="!/zika_rael/status/743238499474808832"/>
    <hyperlink ref="V806" r:id="rId1344" location="!/zika_rael/status/743238535872929792"/>
    <hyperlink ref="V807" r:id="rId1345" location="!/andressamariins/status/743238436044312576"/>
    <hyperlink ref="V808" r:id="rId1346" location="!/zika_rael/status/743239207032922112"/>
    <hyperlink ref="V809" r:id="rId1347" location="!/zika_rael/status/743238073492905984"/>
    <hyperlink ref="V810" r:id="rId1348" location="!/ndn/status/743239234010550272"/>
    <hyperlink ref="V811" r:id="rId1349" location="!/blumo0n/status/743239236141330432"/>
    <hyperlink ref="V812" r:id="rId1350" location="!/fmcenternoticia/status/743239242520793090"/>
    <hyperlink ref="V813" r:id="rId1351" location="!/nathalividal/status/743239259830640640"/>
    <hyperlink ref="V814" r:id="rId1352" location="!/nath_omartins/status/743239261453979649"/>
    <hyperlink ref="V815" r:id="rId1353" location="!/nath_omartins/status/743239261453979649"/>
    <hyperlink ref="V816" r:id="rId1354" location="!/nath_omartins/status/743239261453979649"/>
    <hyperlink ref="V817" r:id="rId1355" location="!/nath_omartins/status/743239261453979649"/>
    <hyperlink ref="V818" r:id="rId1356" location="!/nath_omartins/status/743239261453979649"/>
    <hyperlink ref="R819" r:id="rId1357"/>
    <hyperlink ref="R820" r:id="rId1358"/>
    <hyperlink ref="R821" r:id="rId1359"/>
    <hyperlink ref="R823" r:id="rId1360"/>
    <hyperlink ref="R824" r:id="rId1361"/>
    <hyperlink ref="R826" r:id="rId1362"/>
    <hyperlink ref="R827" r:id="rId1363"/>
    <hyperlink ref="R828" r:id="rId1364"/>
    <hyperlink ref="R830" r:id="rId1365"/>
    <hyperlink ref="R831" r:id="rId1366"/>
    <hyperlink ref="R834" r:id="rId1367"/>
    <hyperlink ref="R835" r:id="rId1368"/>
    <hyperlink ref="R836" r:id="rId1369"/>
    <hyperlink ref="R837" r:id="rId1370"/>
    <hyperlink ref="R839" r:id="rId1371"/>
    <hyperlink ref="R840" r:id="rId1372"/>
    <hyperlink ref="R841" r:id="rId1373"/>
    <hyperlink ref="R842" r:id="rId1374"/>
    <hyperlink ref="R844" r:id="rId1375"/>
    <hyperlink ref="R849" r:id="rId1376"/>
    <hyperlink ref="R851" r:id="rId1377"/>
    <hyperlink ref="R853" r:id="rId1378"/>
    <hyperlink ref="V819" r:id="rId1379" location="!/calhealthreport/status/743239282362564608"/>
    <hyperlink ref="V820" r:id="rId1380" location="!/_makaeba/status/743239283331346432"/>
    <hyperlink ref="V821" r:id="rId1381" location="!/traposquitoes/status/743239283557961728"/>
    <hyperlink ref="V822" r:id="rId1382" location="!/bradisterrific/status/743239292206583808"/>
    <hyperlink ref="V823" r:id="rId1383" location="!/nuestravision/status/743239313241047040"/>
    <hyperlink ref="V824" r:id="rId1384" location="!/michoacanaldia/status/743239313262055424"/>
    <hyperlink ref="V825" r:id="rId1385" location="!/asolervicens/status/743239353514795008"/>
    <hyperlink ref="V826" r:id="rId1386" location="!/bermaninstitute/status/743239353573449729"/>
    <hyperlink ref="V827" r:id="rId1387" location="!/glaac/status/743239389187280896"/>
    <hyperlink ref="V828" r:id="rId1388" location="!/_thaachosenone/status/743239410687238144"/>
    <hyperlink ref="V829" r:id="rId1389" location="!/guisomma_/status/743239411375169538"/>
    <hyperlink ref="V830" r:id="rId1390" location="!/shalisa_renee/status/743239447584575488"/>
    <hyperlink ref="V831" r:id="rId1391" location="!/cruszaa/status/743239455318773760"/>
    <hyperlink ref="V832" r:id="rId1392" location="!/odaianelima/status/743239488772636672"/>
    <hyperlink ref="V833" r:id="rId1393" location="!/sandralilianab3/status/743239488940417024"/>
    <hyperlink ref="V834" r:id="rId1394" location="!/sitedaboa/status/743239502492237824"/>
    <hyperlink ref="V835" r:id="rId1395" location="!/sitedaboa/status/743239509354160128"/>
    <hyperlink ref="V836" r:id="rId1396" location="!/manfromatlan/status/743239515188363264"/>
    <hyperlink ref="V837" r:id="rId1397" location="!/apalpati/status/743239523337908224"/>
    <hyperlink ref="V838" r:id="rId1398" location="!/wandspfc/status/743239533035196416"/>
    <hyperlink ref="V839" r:id="rId1399" location="!/johnnyfountains/status/743239583895265280"/>
    <hyperlink ref="V840" r:id="rId1400" location="!/dabahamianting/status/743239585195565056"/>
    <hyperlink ref="V841" r:id="rId1401" location="!/10chaselane/status/743239591830917120"/>
    <hyperlink ref="V842" r:id="rId1402" location="!/10chaselane/status/743239591830917120"/>
    <hyperlink ref="V843" r:id="rId1403" location="!/mynamebeerik/status/743239602157260800"/>
    <hyperlink ref="V844" r:id="rId1404" location="!/dbarthjones/status/743239611250544640"/>
    <hyperlink ref="V845" r:id="rId1405" location="!/hiras769/status/743239612462731265"/>
    <hyperlink ref="V846" r:id="rId1406" location="!/hiras769/status/743239612462731265"/>
    <hyperlink ref="V847" r:id="rId1407" location="!/hiras769/status/743239612462731265"/>
    <hyperlink ref="V848" r:id="rId1408" location="!/ddmetci/status/743239617428623361"/>
    <hyperlink ref="V849" r:id="rId1409" location="!/wesdderson/status/743239626824032256"/>
    <hyperlink ref="V850" r:id="rId1410" location="!/gtenecela01/status/743239632737951750"/>
    <hyperlink ref="V851" r:id="rId1411" location="!/dopedreamsdonny/status/743239655110254593"/>
    <hyperlink ref="V852" r:id="rId1412" location="!/wjperalta147/status/743239655408046082"/>
    <hyperlink ref="V853" r:id="rId1413" location="!/catsmx01/status/743239670755012608"/>
    <hyperlink ref="R854" r:id="rId1414"/>
    <hyperlink ref="R855" r:id="rId1415"/>
    <hyperlink ref="R856" r:id="rId1416"/>
    <hyperlink ref="R858" r:id="rId1417"/>
    <hyperlink ref="R859" r:id="rId1418"/>
    <hyperlink ref="R860" r:id="rId1419"/>
    <hyperlink ref="R861" r:id="rId1420"/>
    <hyperlink ref="R862" r:id="rId1421"/>
    <hyperlink ref="R863" r:id="rId1422"/>
    <hyperlink ref="R865" r:id="rId1423"/>
    <hyperlink ref="R866" r:id="rId1424"/>
    <hyperlink ref="R867" r:id="rId1425"/>
    <hyperlink ref="R868" r:id="rId1426"/>
    <hyperlink ref="R869" r:id="rId1427"/>
    <hyperlink ref="R870" r:id="rId1428"/>
    <hyperlink ref="R871" r:id="rId1429"/>
    <hyperlink ref="R873" r:id="rId1430"/>
    <hyperlink ref="R874" r:id="rId1431"/>
    <hyperlink ref="R875" r:id="rId1432"/>
    <hyperlink ref="R877" r:id="rId1433"/>
    <hyperlink ref="R882" r:id="rId1434"/>
    <hyperlink ref="R883" r:id="rId1435"/>
    <hyperlink ref="V854" r:id="rId1436" location="!/erinnmarcusmd/status/743239709539852291"/>
    <hyperlink ref="V855" r:id="rId1437" location="!/consumerist/status/743239711221813248"/>
    <hyperlink ref="V856" r:id="rId1438" location="!/yayayamamoto/status/743239765533696000"/>
    <hyperlink ref="V857" r:id="rId1439" location="!/lanz0ni/status/743239780268400640"/>
    <hyperlink ref="V858" r:id="rId1440" location="!/gogotrip/status/743239893518692352"/>
    <hyperlink ref="V859" r:id="rId1441" location="!/hottourbulgaria/status/743239895645184000"/>
    <hyperlink ref="V860" r:id="rId1442" location="!/njerimathis_/status/743239899214675969"/>
    <hyperlink ref="V861" r:id="rId1443" location="!/ashakilloyd/status/743239931670179840"/>
    <hyperlink ref="V862" r:id="rId1444" location="!/exceptnurse/status/743239941853962240"/>
    <hyperlink ref="V863" r:id="rId1445" location="!/atualnoticia/status/743239962141724672"/>
    <hyperlink ref="V864" r:id="rId1446" location="!/leonardolinoo/status/743239971893555200"/>
    <hyperlink ref="V865" r:id="rId1447" location="!/euthenics/status/743239984451301380"/>
    <hyperlink ref="V866" r:id="rId1448" location="!/pandorasfox/status/743240011164823554"/>
    <hyperlink ref="V867" r:id="rId1449" location="!/sacourtreporter/status/743240033272897536"/>
    <hyperlink ref="V868" r:id="rId1450" location="!/orment0/status/743240047567249409"/>
    <hyperlink ref="V869" r:id="rId1451" location="!/beingupile/status/743240056048058368"/>
    <hyperlink ref="V870" r:id="rId1452" location="!/2__lc/status/743240061748023296"/>
    <hyperlink ref="V871" r:id="rId1453" location="!/jmatyocepero/status/743240061806841857"/>
    <hyperlink ref="V872" r:id="rId1454" location="!/murilodias1999/status/743240064579289088"/>
    <hyperlink ref="V873" r:id="rId1455" location="!/boisedailynews/status/743240073970233345"/>
    <hyperlink ref="V874" r:id="rId1456" location="!/palomadelmar_xx/status/743240079792025600"/>
    <hyperlink ref="V875" r:id="rId1457" location="!/palomadelmar_xx/status/743240079792025600"/>
    <hyperlink ref="V876" r:id="rId1458" location="!/parkerzao/status/743240095294197761"/>
    <hyperlink ref="V877" r:id="rId1459" location="!/travlogbrazil/status/743240139808223232"/>
    <hyperlink ref="V878" r:id="rId1460" location="!/biara_blanco/status/743240145239969792"/>
    <hyperlink ref="V879" r:id="rId1461" location="!/andressamariins/status/743240091909361664"/>
    <hyperlink ref="V880" r:id="rId1462" location="!/zika_rael/status/743240172926558208"/>
    <hyperlink ref="V881" r:id="rId1463" location="!/vanessailm/status/743240175107571713"/>
    <hyperlink ref="V882" r:id="rId1464" location="!/anews365/status/743240192706764800"/>
    <hyperlink ref="V883" r:id="rId1465" location="!/corinnestark752/status/743240202664058880"/>
    <hyperlink ref="R885" r:id="rId1466"/>
    <hyperlink ref="R886" r:id="rId1467"/>
    <hyperlink ref="R887" r:id="rId1468"/>
    <hyperlink ref="R888" r:id="rId1469"/>
    <hyperlink ref="R889" r:id="rId1470"/>
    <hyperlink ref="R890" r:id="rId1471"/>
    <hyperlink ref="R891" r:id="rId1472"/>
    <hyperlink ref="R892" r:id="rId1473"/>
    <hyperlink ref="R898" r:id="rId1474"/>
    <hyperlink ref="R899" r:id="rId1475"/>
    <hyperlink ref="R900" r:id="rId1476"/>
    <hyperlink ref="R907" r:id="rId1477"/>
    <hyperlink ref="R908" r:id="rId1478"/>
    <hyperlink ref="R911" r:id="rId1479"/>
    <hyperlink ref="R913" r:id="rId1480"/>
    <hyperlink ref="R916" r:id="rId1481"/>
    <hyperlink ref="R917" r:id="rId1482"/>
    <hyperlink ref="R919" r:id="rId1483"/>
    <hyperlink ref="R920" r:id="rId1484"/>
    <hyperlink ref="R921" r:id="rId1485"/>
    <hyperlink ref="R923" r:id="rId1486"/>
    <hyperlink ref="R926" r:id="rId1487"/>
    <hyperlink ref="V884" r:id="rId1488" location="!/eltwitaso/status/743240217864265729"/>
    <hyperlink ref="V885" r:id="rId1489" location="!/stopcanoodling/status/743240250844119040"/>
    <hyperlink ref="V886" r:id="rId1490" location="!/bermaninstitute/status/743240251611684865"/>
    <hyperlink ref="V887" r:id="rId1491" location="!/cpwrightmpa/status/743240292321595392"/>
    <hyperlink ref="V888" r:id="rId1492" location="!/diverse_talent/status/743240332335185920"/>
    <hyperlink ref="V889" r:id="rId1493" location="!/nicecancun/status/743240335715897344"/>
    <hyperlink ref="V890" r:id="rId1494" location="!/rubywisp/status/743240385057562624"/>
    <hyperlink ref="V891" r:id="rId1495" location="!/thebahamasnews/status/743240428028190720"/>
    <hyperlink ref="V892" r:id="rId1496" location="!/seannoon4/status/743240432709099520"/>
    <hyperlink ref="V893" r:id="rId1497" location="!/dzn_/status/743240434340741120"/>
    <hyperlink ref="V894" r:id="rId1498" location="!/_caammiis/status/743240445682159616"/>
    <hyperlink ref="V895" r:id="rId1499" location="!/2molinari/status/743240446613151744"/>
    <hyperlink ref="V896" r:id="rId1500" location="!/_raimello/status/743240481874771969"/>
    <hyperlink ref="V897" r:id="rId1501" location="!/thaydebarros/status/743240484273987585"/>
    <hyperlink ref="V898" r:id="rId1502" location="!/timetalent/status/743240502435143680"/>
    <hyperlink ref="V899" r:id="rId1503" location="!/timetalent/status/743240502435143680"/>
    <hyperlink ref="V900" r:id="rId1504" location="!/timetalent/status/743240502435143680"/>
    <hyperlink ref="V901" r:id="rId1505" location="!/odaianelima/status/743240503861313536"/>
    <hyperlink ref="V902" r:id="rId1506" location="!/_millyosouza/status/743240518809886720"/>
    <hyperlink ref="V903" r:id="rId1507" location="!/_millyosouza/status/743240518809886720"/>
    <hyperlink ref="V904" r:id="rId1508" location="!/_millyosouza/status/743240518809886720"/>
    <hyperlink ref="V905" r:id="rId1509" location="!/_millyosouza/status/743240518809886720"/>
    <hyperlink ref="V906" r:id="rId1510" location="!/_millyosouza/status/743240518809886720"/>
    <hyperlink ref="V907" r:id="rId1511" location="!/zika_news/status/743240519711592448"/>
    <hyperlink ref="V908" r:id="rId1512" location="!/sarahvmc76/status/743240536685969408"/>
    <hyperlink ref="V909" r:id="rId1513" location="!/douglas_josek/status/743240557745569792"/>
    <hyperlink ref="V910" r:id="rId1514" location="!/natanae20015470/status/743240564003508224"/>
    <hyperlink ref="V911" r:id="rId1515" location="!/jon_micael/status/743240568675926016"/>
    <hyperlink ref="V912" r:id="rId1516" location="!/zika_rael/status/743240641216389121"/>
    <hyperlink ref="V913" r:id="rId1517" location="!/btecnologia/status/743240647499448321"/>
    <hyperlink ref="V914" r:id="rId1518" location="!/carolicolina/status/743240653761617920"/>
    <hyperlink ref="V915" r:id="rId1519" location="!/carolicolina/status/743240653761617920"/>
    <hyperlink ref="V916" r:id="rId1520" location="!/iambroony/status/743240655602802688"/>
    <hyperlink ref="V917" r:id="rId1521" location="!/iambroony/status/743240655602802688"/>
    <hyperlink ref="V918" r:id="rId1522" location="!/thiago5ouza/status/743240663291002880"/>
    <hyperlink ref="V919" r:id="rId1523" location="!/amaraworldwide/status/743240672753262592"/>
    <hyperlink ref="V920" r:id="rId1524" location="!/williamcarteree/status/743240681452240896"/>
    <hyperlink ref="V921" r:id="rId1525" location="!/gusthavosilvaba/status/743240701064916992"/>
    <hyperlink ref="V922" r:id="rId1526" location="!/paulohe08523631/status/743240714419638272"/>
    <hyperlink ref="V923" r:id="rId1527" location="!/sandaliocarmona/status/743240717904994304"/>
    <hyperlink ref="V924" r:id="rId1528" location="!/healthandcents/status/743240735663652864"/>
    <hyperlink ref="V925" r:id="rId1529" location="!/loira_011/status/743240736292900864"/>
    <hyperlink ref="V926" r:id="rId1530" location="!/ooyuzaudi/status/743240741804212224"/>
    <hyperlink ref="V927" r:id="rId1531" location="!/calvosao/status/743240743200886784"/>
    <hyperlink ref="R928" r:id="rId1532"/>
    <hyperlink ref="R929" r:id="rId1533"/>
    <hyperlink ref="R930" r:id="rId1534"/>
    <hyperlink ref="R932" r:id="rId1535"/>
    <hyperlink ref="R936" r:id="rId1536" location="link_time=1466013836"/>
    <hyperlink ref="R937" r:id="rId1537"/>
    <hyperlink ref="R938" r:id="rId1538"/>
    <hyperlink ref="R940" r:id="rId1539"/>
    <hyperlink ref="R947" r:id="rId1540"/>
    <hyperlink ref="R948" r:id="rId1541"/>
    <hyperlink ref="R949" r:id="rId1542"/>
    <hyperlink ref="R950" r:id="rId1543"/>
    <hyperlink ref="R952" r:id="rId1544"/>
    <hyperlink ref="R953" r:id="rId1545"/>
    <hyperlink ref="V928" r:id="rId1546" location="!/maliykaishealth/status/743240806153224192"/>
    <hyperlink ref="V929" r:id="rId1547" location="!/maliykaishealth/status/743240806153224192"/>
    <hyperlink ref="V930" r:id="rId1548" location="!/moonwalkingsvt/status/743240827472908288"/>
    <hyperlink ref="V931" r:id="rId1549" location="!/_1pedrog/status/743240846993166336"/>
    <hyperlink ref="V932" r:id="rId1550" location="!/redot2005/status/743240939695669248"/>
    <hyperlink ref="V933" r:id="rId1551" location="!/kevinvlzqz/status/743240943902523393"/>
    <hyperlink ref="V934" r:id="rId1552" location="!/ncb_bfr/status/743240962864975872"/>
    <hyperlink ref="V935" r:id="rId1553" location="!/jmwallach/status/743240963905052672"/>
    <hyperlink ref="V936" r:id="rId1554" location="!/maxime_gign/status/743241035095113732"/>
    <hyperlink ref="V937" r:id="rId1555" location="!/_christinaxox_/status/743241081098215428"/>
    <hyperlink ref="V938" r:id="rId1556" location="!/rositapplebum/status/743241084671664128"/>
    <hyperlink ref="V939" r:id="rId1557" location="!/angee_gn/status/743241102770184192"/>
    <hyperlink ref="V940" r:id="rId1558" location="!/the1stladylove/status/743241136634998785"/>
    <hyperlink ref="V941" r:id="rId1559" location="!/maands_/status/743240881612984320"/>
    <hyperlink ref="V942" r:id="rId1560" location="!/minha_confusao/status/743241139113844736"/>
    <hyperlink ref="V943" r:id="rId1561" location="!/coratagge/status/743241183372054528"/>
    <hyperlink ref="V944" r:id="rId1562" location="!/coratagge/status/743241183372054528"/>
    <hyperlink ref="V945" r:id="rId1563" location="!/gabbyinca/status/743241218318950400"/>
    <hyperlink ref="V946" r:id="rId1564" location="!/gabbyinca/status/743241218318950400"/>
    <hyperlink ref="V947" r:id="rId1565" location="!/men_zika/status/743241222106529793"/>
    <hyperlink ref="V948" r:id="rId1566" location="!/readyusmc/status/743241258953412608"/>
    <hyperlink ref="V949" r:id="rId1567" location="!/culturaneiva/status/743241295355863044"/>
    <hyperlink ref="V950" r:id="rId1568" location="!/culturaneiva/status/743241295355863044"/>
    <hyperlink ref="V951" r:id="rId1569" location="!/_manusfc/status/743241312447643649"/>
    <hyperlink ref="V952" r:id="rId1570" location="!/josiass1969/status/743241313898930176"/>
    <hyperlink ref="V953" r:id="rId1571" location="!/slstrategiesusa/status/743241319644954624"/>
    <hyperlink ref="R954" r:id="rId1572"/>
    <hyperlink ref="R959" r:id="rId1573"/>
    <hyperlink ref="R962" r:id="rId1574"/>
    <hyperlink ref="R965" r:id="rId1575"/>
    <hyperlink ref="R968" r:id="rId1576"/>
    <hyperlink ref="R969" r:id="rId1577"/>
    <hyperlink ref="R970" r:id="rId1578"/>
    <hyperlink ref="R971" r:id="rId1579"/>
    <hyperlink ref="R972" r:id="rId1580"/>
    <hyperlink ref="R973" r:id="rId1581"/>
    <hyperlink ref="R975" r:id="rId1582"/>
    <hyperlink ref="V954" r:id="rId1583" location="!/bendelacruz/status/743241345733648385"/>
    <hyperlink ref="V955" r:id="rId1584" location="!/vulgohl/status/743241347688185856"/>
    <hyperlink ref="V956" r:id="rId1585" location="!/vulgohl/status/743241347688185856"/>
    <hyperlink ref="V957" r:id="rId1586" location="!/shufaced/status/743241357276282882"/>
    <hyperlink ref="V958" r:id="rId1587" location="!/caapatta/status/743241360002646017"/>
    <hyperlink ref="V959" r:id="rId1588" location="!/lizganzo/status/743241378419736576"/>
    <hyperlink ref="V960" r:id="rId1589" location="!/lucasr_mda/status/743241403040411648"/>
    <hyperlink ref="V961" r:id="rId1590" location="!/rafs_bfr/status/743241450608005120"/>
    <hyperlink ref="V962" r:id="rId1591" location="!/unfollow_trump/status/743241464432340992"/>
    <hyperlink ref="V963" r:id="rId1592" location="!/heiniken_/status/743241476591747072"/>
    <hyperlink ref="V964" r:id="rId1593" location="!/heiniken_/status/743241476591747072"/>
    <hyperlink ref="V965" r:id="rId1594" location="!/pvalanzasca/status/743241478047076352"/>
    <hyperlink ref="V966" r:id="rId1595" location="!/milenecs_/status/743241358136254465"/>
    <hyperlink ref="V967" r:id="rId1596" location="!/marcosblackmano/status/743241484388999168"/>
    <hyperlink ref="V968" r:id="rId1597" location="!/serrgv/status/743241502017597440"/>
    <hyperlink ref="V969" r:id="rId1598" location="!/_mina_e/status/743241515623981060"/>
    <hyperlink ref="V970" r:id="rId1599" location="!/womenworldnews1/status/743241548167426048"/>
    <hyperlink ref="V971" r:id="rId1600" location="!/womenworldnews1/status/743241549010505728"/>
    <hyperlink ref="V972" r:id="rId1601" location="!/womenworldnews1/status/743241551329955840"/>
    <hyperlink ref="V973" r:id="rId1602" location="!/jamescordeiro3/status/743241565892677632"/>
    <hyperlink ref="V974" r:id="rId1603" location="!/brooklinday/status/743241592148885504"/>
    <hyperlink ref="V975" r:id="rId1604" location="!/eeuualdia/status/743241602546679808"/>
    <hyperlink ref="V976" r:id="rId1605" location="!/yaravithhs/status/743241630258335748"/>
    <hyperlink ref="R977" r:id="rId1606"/>
    <hyperlink ref="R979" r:id="rId1607"/>
    <hyperlink ref="R980" r:id="rId1608"/>
    <hyperlink ref="R985" r:id="rId1609"/>
    <hyperlink ref="R986" r:id="rId1610"/>
    <hyperlink ref="R987" r:id="rId1611"/>
    <hyperlink ref="R988" r:id="rId1612"/>
    <hyperlink ref="R989" r:id="rId1613"/>
    <hyperlink ref="R990" r:id="rId1614"/>
    <hyperlink ref="R991" r:id="rId1615"/>
    <hyperlink ref="R992" r:id="rId1616"/>
    <hyperlink ref="R994" r:id="rId1617"/>
    <hyperlink ref="R998" r:id="rId1618"/>
    <hyperlink ref="R999" r:id="rId1619"/>
    <hyperlink ref="R1000" r:id="rId1620"/>
    <hyperlink ref="R1001" r:id="rId1621"/>
    <hyperlink ref="R1002" r:id="rId1622"/>
    <hyperlink ref="R1003" r:id="rId1623"/>
    <hyperlink ref="R1004" r:id="rId1624"/>
    <hyperlink ref="R1005" r:id="rId1625"/>
    <hyperlink ref="R1006" r:id="rId1626"/>
    <hyperlink ref="R1007" r:id="rId1627"/>
    <hyperlink ref="R1008" r:id="rId1628"/>
    <hyperlink ref="R1010" r:id="rId1629"/>
    <hyperlink ref="R1011" r:id="rId1630"/>
    <hyperlink ref="V977" r:id="rId1631" location="!/matriarchathena/status/743241674848075776"/>
    <hyperlink ref="V978" r:id="rId1632" location="!/mrnickking13/status/743241700483678208"/>
    <hyperlink ref="V979" r:id="rId1633" location="!/caribenews/status/743241701603565568"/>
    <hyperlink ref="V980" r:id="rId1634" location="!/vannbnguyen/status/743241721023127552"/>
    <hyperlink ref="V981" r:id="rId1635" location="!/bandasaul9544/status/743241726253367296"/>
    <hyperlink ref="V982" r:id="rId1636" location="!/bandasaul9544/status/743241726253367296"/>
    <hyperlink ref="V983" r:id="rId1637" location="!/fwbrantley/status/743241735913021441"/>
    <hyperlink ref="V984" r:id="rId1638" location="!/brap2015/status/743241776165584896"/>
    <hyperlink ref="V985" r:id="rId1639" location="!/gkellygbernardo/status/743241809338449920"/>
    <hyperlink ref="V986" r:id="rId1640" location="!/mrichwjz/status/743241810152165376"/>
    <hyperlink ref="V987" r:id="rId1641" location="!/jant_apb/status/743241812660355072"/>
    <hyperlink ref="V988" r:id="rId1642" location="!/conserv_iii/status/743241863222673408"/>
    <hyperlink ref="V989" r:id="rId1643" location="!/basttiao/status/743241866792079361"/>
    <hyperlink ref="V990" r:id="rId1644" location="!/queenceeg/status/743241894776320000"/>
    <hyperlink ref="V991" r:id="rId1645" location="!/leaurique/status/743241897511100416"/>
    <hyperlink ref="V992" r:id="rId1646" location="!/walacnoticias/status/743241900174368768"/>
    <hyperlink ref="V993" r:id="rId1647" location="!/saardisse/status/743241905937453056"/>
    <hyperlink ref="V994" r:id="rId1648" location="!/graceharayo3/status/743241907258658817"/>
    <hyperlink ref="V995" r:id="rId1649" location="!/bfraser747/status/743241921720524800"/>
    <hyperlink ref="V996" r:id="rId1650" location="!/bfraser747/status/743241921720524800"/>
    <hyperlink ref="V997" r:id="rId1651" location="!/anitamariamb/status/743241924149133312"/>
    <hyperlink ref="V998" r:id="rId1652" location="!/merolo1/status/743241931015196674"/>
    <hyperlink ref="V999" r:id="rId1653" location="!/scottbcrowley2/status/743241956474642433"/>
    <hyperlink ref="V1000" r:id="rId1654" location="!/onpointradio/status/743241958231941121"/>
    <hyperlink ref="V1001" r:id="rId1655" location="!/thelife_oftay/status/743241968126394368"/>
    <hyperlink ref="V1002" r:id="rId1656" location="!/ruby_santoro/status/743241976477261828"/>
    <hyperlink ref="V1003" r:id="rId1657" location="!/realmattvarela/status/743242000460308480"/>
    <hyperlink ref="V1004" r:id="rId1658" location="!/oneljeanbaptist/status/743242012502138880"/>
    <hyperlink ref="V1005" r:id="rId1659" location="!/mauthausengusen/status/743242014771187712"/>
    <hyperlink ref="V1006" r:id="rId1660" location="!/zikavirustopnws/status/743242040419328000"/>
    <hyperlink ref="V1007" r:id="rId1661" location="!/michangoonga/status/743242085394853888"/>
    <hyperlink ref="V1008" r:id="rId1662" location="!/zika_news/status/743242117183582208"/>
    <hyperlink ref="V1009" r:id="rId1663" location="!/thaisperiente/status/743242126314582017"/>
    <hyperlink ref="V1010" r:id="rId1664" location="!/oscarmanuelalvi/status/743242147508281344"/>
    <hyperlink ref="V1011" r:id="rId1665" location="!/theskysnotabove/status/743242149513203713"/>
    <hyperlink ref="R1012" r:id="rId1666"/>
    <hyperlink ref="R1013" r:id="rId1667"/>
    <hyperlink ref="R1015" r:id="rId1668"/>
    <hyperlink ref="R1016" r:id="rId1669"/>
    <hyperlink ref="R1019" r:id="rId1670"/>
    <hyperlink ref="R1020" r:id="rId1671"/>
    <hyperlink ref="R1021" r:id="rId1672"/>
    <hyperlink ref="R1022" r:id="rId1673" location=".V2H17w-xYcs.twitter" display="http://www.the-scientist.com/?articles.view%2FarticleNo%2F46287%2Ftitle%2FWHO-to-People-in-Zika-Affected-Areas--Consider-Delaying-Pregnancy%2F&amp;utm_campaign=NEWSLETTER_TS_The-Scientist-Daily_2016&amp;utm_source=hs_email&amp;utm_medium=email&amp;utm_content=30522580&amp;_hsenc=p2ANqtz--mjCh5q1MLHyjvzppb_AdrbnlvE9g_MVgZpKEZeJv0lEK_JFiClrpfnz84W0IwIEJbNRsmjouXmXFFc9a7cOnNUcwclz_mOFeHJpwQMN2gCy4JTvY&amp;_hsmi=30522580#.V2H17w-xYcs.twitter"/>
    <hyperlink ref="R1025" r:id="rId1674"/>
    <hyperlink ref="R1026" r:id="rId1675"/>
    <hyperlink ref="R1027" r:id="rId1676"/>
    <hyperlink ref="R1029" r:id="rId1677"/>
    <hyperlink ref="R1034" r:id="rId1678"/>
    <hyperlink ref="R1035" r:id="rId1679"/>
    <hyperlink ref="V1012" r:id="rId1680" location="!/edilzhar1/status/743242180689436673"/>
    <hyperlink ref="V1013" r:id="rId1681" location="!/shortysales/status/743242196841791488"/>
    <hyperlink ref="V1014" r:id="rId1682" location="!/jeffsamuc/status/743242204202803204"/>
    <hyperlink ref="V1015" r:id="rId1683" location="!/andriesnsr/status/743242216949301248"/>
    <hyperlink ref="V1016" r:id="rId1684" location="!/andriesnsr/status/743242216949301248"/>
    <hyperlink ref="V1017" r:id="rId1685" location="!/bluelou70/status/743242274897793024"/>
    <hyperlink ref="V1018" r:id="rId1686" location="!/bluelou70/status/743242274897793024"/>
    <hyperlink ref="V1019" r:id="rId1687" location="!/mamiblue2014/status/743242288726446080"/>
    <hyperlink ref="V1020" r:id="rId1688" location="!/paulmcclintock/status/743242293168250882"/>
    <hyperlink ref="V1021" r:id="rId1689" location="!/paulmcclintock/status/743242293168250882"/>
    <hyperlink ref="V1022" r:id="rId1690" location="!/disilviol/status/743242297630875648"/>
    <hyperlink ref="V1023" r:id="rId1691" location="!/diiguuh_/status/743242304677359616"/>
    <hyperlink ref="V1024" r:id="rId1692" location="!/diiguuh_/status/743242304677359616"/>
    <hyperlink ref="V1025" r:id="rId1693" location="!/upendra01484329/status/743242322029215744"/>
    <hyperlink ref="V1026" r:id="rId1694" location="!/kenobixen_/status/743242361359241216"/>
    <hyperlink ref="V1027" r:id="rId1695" location="!/foreverdenise_/status/743242390056607744"/>
    <hyperlink ref="V1028" r:id="rId1696" location="!/ristau22/status/743242395664384000"/>
    <hyperlink ref="V1029" r:id="rId1697" location="!/joeradiotv/status/743242425720799232"/>
    <hyperlink ref="V1030" r:id="rId1698" location="!/jaadefarias/status/743242430150025216"/>
    <hyperlink ref="V1031" r:id="rId1699" location="!/fraseseroticas6/status/743242444154806273"/>
    <hyperlink ref="V1032" r:id="rId1700" location="!/fraseseroticas6/status/743242450601414656"/>
    <hyperlink ref="V1033" r:id="rId1701" location="!/oblittuss/status/743242461489795072"/>
    <hyperlink ref="V1034" r:id="rId1702" location="!/unicoqmejor/status/743242471711346688"/>
    <hyperlink ref="V1035" r:id="rId1703" location="!/catrox219/status/743242477419827200"/>
    <hyperlink ref="R1036" r:id="rId1704"/>
    <hyperlink ref="R1037" r:id="rId1705"/>
    <hyperlink ref="R1038" r:id="rId1706"/>
    <hyperlink ref="R1039" r:id="rId1707"/>
    <hyperlink ref="R1040" r:id="rId1708"/>
    <hyperlink ref="R1041" r:id="rId1709"/>
    <hyperlink ref="R1042" r:id="rId1710"/>
    <hyperlink ref="R1046" r:id="rId1711"/>
    <hyperlink ref="R1047" r:id="rId1712"/>
    <hyperlink ref="R1049" r:id="rId1713"/>
    <hyperlink ref="R1050" r:id="rId1714"/>
    <hyperlink ref="R1051" r:id="rId1715"/>
    <hyperlink ref="R1054" r:id="rId1716"/>
    <hyperlink ref="R1055" r:id="rId1717"/>
    <hyperlink ref="V1036" r:id="rId1718" location="!/tcpalm/status/743242509942423552"/>
    <hyperlink ref="V1037" r:id="rId1719" location="!/cvincentdugas/status/743242511485833221"/>
    <hyperlink ref="V1038" r:id="rId1720" location="!/frijolero_gt/status/743242516225359873"/>
    <hyperlink ref="V1039" r:id="rId1721" location="!/ajcampos01/status/743242530075054080"/>
    <hyperlink ref="V1040" r:id="rId1722" location="!/cochnowerpc/status/743242530251218948"/>
    <hyperlink ref="V1041" r:id="rId1723" location="!/kentuckytermite/status/743242530976841728"/>
    <hyperlink ref="V1042" r:id="rId1724" location="!/franklinpc1929/status/743242531232686080"/>
    <hyperlink ref="V1043" r:id="rId1725" location="!/xime_pao/status/743242555752579072"/>
    <hyperlink ref="V1044" r:id="rId1726" location="!/deehis/status/743242590372368384"/>
    <hyperlink ref="V1045" r:id="rId1727" location="!/amandastahl_/status/743242620902719488"/>
    <hyperlink ref="V1046" r:id="rId1728" location="!/microbiomom/status/743242622123147264"/>
    <hyperlink ref="V1047" r:id="rId1729" location="!/globovision/status/743242659276423168"/>
    <hyperlink ref="V1048" r:id="rId1730" location="!/reh_patrociniio/status/743242671465074688"/>
    <hyperlink ref="V1049" r:id="rId1731" location="!/bostonmea/status/743242672148717569"/>
    <hyperlink ref="V1050" r:id="rId1732" location="!/bostonmea/status/743242672148717569"/>
    <hyperlink ref="V1051" r:id="rId1733" location="!/ajuricaba_am/status/743242688531693568"/>
    <hyperlink ref="V1052" r:id="rId1734" location="!/macroshock/status/743242717610676224"/>
    <hyperlink ref="V1053" r:id="rId1735" location="!/macroshock/status/743242717610676224"/>
    <hyperlink ref="V1054" r:id="rId1736" location="!/doctores911/status/743242721679253504"/>
    <hyperlink ref="V1055" r:id="rId1737" location="!/davidha51596823/status/743242740612407298"/>
    <hyperlink ref="Q1087" r:id="rId1738"/>
    <hyperlink ref="R1056" r:id="rId1739"/>
    <hyperlink ref="R1057" r:id="rId1740"/>
    <hyperlink ref="R1061" r:id="rId1741"/>
    <hyperlink ref="R1068" r:id="rId1742"/>
    <hyperlink ref="R1071" r:id="rId1743"/>
    <hyperlink ref="R1074" r:id="rId1744"/>
    <hyperlink ref="R1075" r:id="rId1745"/>
    <hyperlink ref="R1076" r:id="rId1746"/>
    <hyperlink ref="R1077" r:id="rId1747"/>
    <hyperlink ref="R1078" r:id="rId1748"/>
    <hyperlink ref="R1079" r:id="rId1749"/>
    <hyperlink ref="R1080" r:id="rId1750"/>
    <hyperlink ref="R1081" r:id="rId1751"/>
    <hyperlink ref="R1083" r:id="rId1752"/>
    <hyperlink ref="R1084" r:id="rId1753"/>
    <hyperlink ref="R1087" r:id="rId1754"/>
    <hyperlink ref="R1088" r:id="rId1755"/>
    <hyperlink ref="R1089" r:id="rId1756"/>
    <hyperlink ref="R1090" r:id="rId1757"/>
    <hyperlink ref="R1091" r:id="rId1758"/>
    <hyperlink ref="R1092" r:id="rId1759"/>
    <hyperlink ref="R1094" r:id="rId1760"/>
    <hyperlink ref="R1095" r:id="rId1761"/>
    <hyperlink ref="R1096" r:id="rId1762"/>
    <hyperlink ref="R1097" r:id="rId1763"/>
    <hyperlink ref="R1098" r:id="rId1764"/>
    <hyperlink ref="R1099" r:id="rId1765"/>
    <hyperlink ref="R1100" r:id="rId1766"/>
    <hyperlink ref="R1101" r:id="rId1767"/>
    <hyperlink ref="R1104" r:id="rId1768"/>
    <hyperlink ref="R1105" r:id="rId1769"/>
    <hyperlink ref="R1107" r:id="rId1770"/>
    <hyperlink ref="V1056" r:id="rId1771" location="!/nicecancun/status/743242784606457856"/>
    <hyperlink ref="V1057" r:id="rId1772" location="!/daniellaren_/status/743242788075110400"/>
    <hyperlink ref="V1058" r:id="rId1773" location="!/wands2303/status/743242792860790784"/>
    <hyperlink ref="V1059" r:id="rId1774" location="!/alexhamusa/status/743242803069624320"/>
    <hyperlink ref="V1060" r:id="rId1775" location="!/alexhamusa/status/743242803069624320"/>
    <hyperlink ref="V1061" r:id="rId1776" location="!/sergiolopezmir/status/743242811798069248"/>
    <hyperlink ref="V1062" r:id="rId1777" location="!/gibass_/status/743242839476297728"/>
    <hyperlink ref="V1063" r:id="rId1778" location="!/gibass_/status/743242839476297728"/>
    <hyperlink ref="V1064" r:id="rId1779" location="!/gibass_/status/743242839476297728"/>
    <hyperlink ref="V1065" r:id="rId1780" location="!/gibass_/status/743242839476297728"/>
    <hyperlink ref="V1066" r:id="rId1781" location="!/gibass_/status/743242839476297728"/>
    <hyperlink ref="V1067" r:id="rId1782" location="!/jeffmaximiano/status/743242863333511168"/>
    <hyperlink ref="V1068" r:id="rId1783" location="!/bookkeeperbr/status/743242867326525440"/>
    <hyperlink ref="V1069" r:id="rId1784" location="!/naboamaris/status/743242868052103168"/>
    <hyperlink ref="V1070" r:id="rId1785" location="!/httplivia_/status/743242908334178306"/>
    <hyperlink ref="V1071" r:id="rId1786" location="!/alertagt502/status/743242938239442944"/>
    <hyperlink ref="V1072" r:id="rId1787" location="!/arielrvd/status/743242945806143494"/>
    <hyperlink ref="V1073" r:id="rId1788" location="!/arielrvd/status/743242945806143494"/>
    <hyperlink ref="V1074" r:id="rId1789" location="!/mateuszika14/status/743242947446116357"/>
    <hyperlink ref="V1075" r:id="rId1790" location="!/elsiglocomve/status/743242963443154944"/>
    <hyperlink ref="V1076" r:id="rId1791" location="!/txindyjourno/status/743242964965691392"/>
    <hyperlink ref="V1077" r:id="rId1792" location="!/dosenext/status/743242968887242752"/>
    <hyperlink ref="V1078" r:id="rId1793" location="!/dosenext/status/743242973647888384"/>
    <hyperlink ref="V1079" r:id="rId1794" location="!/ellevatentwk/status/743242974448975872"/>
    <hyperlink ref="V1080" r:id="rId1795" location="!/assurexglobal/status/743242979343745024"/>
    <hyperlink ref="V1081" r:id="rId1796" location="!/kamrlocal4news/status/743242984079167489"/>
    <hyperlink ref="V1082" r:id="rId1797" location="!/pohasalt/status/743242991951814658"/>
    <hyperlink ref="V1083" r:id="rId1798" location="!/pops131/status/743243008791896065"/>
    <hyperlink ref="V1084" r:id="rId1799" location="!/sterlingpcs/status/743243013837697026"/>
    <hyperlink ref="V1085" r:id="rId1800" location="!/ray_nanica/status/743243056795754497"/>
    <hyperlink ref="V1086" r:id="rId1801" location="!/ray_nanica/status/743243056795754497"/>
    <hyperlink ref="V1087" r:id="rId1802" location="!/thekaatt/status/743243061837307904"/>
    <hyperlink ref="V1088" r:id="rId1803" location="!/helics7712/status/743243072310493185"/>
    <hyperlink ref="V1089" r:id="rId1804" location="!/helics7712/status/743243072310493185"/>
    <hyperlink ref="V1090" r:id="rId1805" location="!/politics_n_prep/status/743243116967137280"/>
    <hyperlink ref="V1091" r:id="rId1806" location="!/politics_n_prep/status/743243116967137280"/>
    <hyperlink ref="V1092" r:id="rId1807" location="!/politics_n_prep/status/743243116967137280"/>
    <hyperlink ref="V1093" r:id="rId1808" location="!/nine_banal/status/743243141453582336"/>
    <hyperlink ref="V1094" r:id="rId1809" location="!/yoyo_kawaii/status/743243162060099584"/>
    <hyperlink ref="V1095" r:id="rId1810" location="!/camilanism/status/743243197187448832"/>
    <hyperlink ref="V1096" r:id="rId1811" location="!/buddhathoughts/status/743243212567908352"/>
    <hyperlink ref="V1097" r:id="rId1812" location="!/rxbxnpain/status/743243238891462656"/>
    <hyperlink ref="V1098" r:id="rId1813" location="!/teracushman/status/743243262148808704"/>
    <hyperlink ref="V1099" r:id="rId1814" location="!/boehninglab/status/743243262752784385"/>
    <hyperlink ref="V1100" r:id="rId1815" location="!/yoyex01/status/743243264518656000"/>
    <hyperlink ref="V1101" r:id="rId1816" location="!/victoriasc91/status/743243367866314752"/>
    <hyperlink ref="V1102" r:id="rId1817" location="!/algobasico/status/743243370051604481"/>
    <hyperlink ref="V1103" r:id="rId1818" location="!/ph_rds/status/743243385318825984"/>
    <hyperlink ref="V1104" r:id="rId1819" location="!/globovision/status/743243117361569792"/>
    <hyperlink ref="V1105" r:id="rId1820" location="!/adrianacoronad/status/743243391690022913"/>
    <hyperlink ref="V1106" r:id="rId1821" location="!/ktwitteira/status/743243393577394176"/>
    <hyperlink ref="V1107" r:id="rId1822" location="!/licreina/status/743243399206166528"/>
    <hyperlink ref="R1109" r:id="rId1823"/>
    <hyperlink ref="R1110" r:id="rId1824"/>
    <hyperlink ref="R1111" r:id="rId1825"/>
    <hyperlink ref="R1112" r:id="rId1826"/>
    <hyperlink ref="R1113" r:id="rId1827"/>
    <hyperlink ref="R1115" r:id="rId1828"/>
    <hyperlink ref="R1116" r:id="rId1829"/>
    <hyperlink ref="R1120" r:id="rId1830"/>
    <hyperlink ref="R1121" r:id="rId1831"/>
    <hyperlink ref="V1108" r:id="rId1832" location="!/laserocular/status/743243459461423104"/>
    <hyperlink ref="V1109" r:id="rId1833" location="!/conectcostarica/status/743243483008270336"/>
    <hyperlink ref="V1110" r:id="rId1834" location="!/alzateeoscar/status/743243508895588352"/>
    <hyperlink ref="V1111" r:id="rId1835" location="!/fuetinho/status/743243536540241920"/>
    <hyperlink ref="V1112" r:id="rId1836" location="!/pigminenews/status/743243549647441920"/>
    <hyperlink ref="V1113" r:id="rId1837" location="!/guymetropolis/status/743243558509916160"/>
    <hyperlink ref="V1114" r:id="rId1838" location="!/lchaia/status/743243604748021760"/>
    <hyperlink ref="V1115" r:id="rId1839" location="!/garychun/status/743243613715345408"/>
    <hyperlink ref="V1116" r:id="rId1840" location="!/poyo2014/status/743243616395661313"/>
    <hyperlink ref="V1117" r:id="rId1841" location="!/mredtrain/status/743243688327909376"/>
    <hyperlink ref="V1118" r:id="rId1842" location="!/mredtrain/status/743243688327909376"/>
    <hyperlink ref="V1119" r:id="rId1843" location="!/unclecranky13/status/743243698687774720"/>
    <hyperlink ref="V1120" r:id="rId1844" location="!/eleticiaedio/status/743243709274263552"/>
    <hyperlink ref="V1121" r:id="rId1845" location="!/ecuador_news/status/743243738571378688"/>
    <hyperlink ref="R1122" r:id="rId1846"/>
    <hyperlink ref="R1128" r:id="rId1847"/>
    <hyperlink ref="R1130" r:id="rId1848"/>
    <hyperlink ref="R1131" r:id="rId1849"/>
    <hyperlink ref="R1132" r:id="rId1850"/>
    <hyperlink ref="R1136" r:id="rId1851"/>
    <hyperlink ref="R1137" r:id="rId1852"/>
    <hyperlink ref="R1138" r:id="rId1853"/>
    <hyperlink ref="R1139" r:id="rId1854"/>
    <hyperlink ref="R1142" r:id="rId1855"/>
    <hyperlink ref="R1143" r:id="rId1856"/>
    <hyperlink ref="R1146" r:id="rId1857"/>
    <hyperlink ref="R1147" r:id="rId1858"/>
    <hyperlink ref="R1148" r:id="rId1859"/>
    <hyperlink ref="R1149" r:id="rId1860"/>
    <hyperlink ref="R1150" r:id="rId1861"/>
    <hyperlink ref="R1151" r:id="rId1862"/>
    <hyperlink ref="R1152" r:id="rId1863"/>
    <hyperlink ref="R1153" r:id="rId1864"/>
    <hyperlink ref="R1154" r:id="rId1865"/>
    <hyperlink ref="V1122" r:id="rId1866" location="!/johnmarcelobeta/status/743243766228783105"/>
    <hyperlink ref="V1123" r:id="rId1867" location="!/888scott/status/743243785946050560"/>
    <hyperlink ref="V1124" r:id="rId1868" location="!/888scott/status/743243785946050560"/>
    <hyperlink ref="V1125" r:id="rId1869" location="!/leawemelonely/status/743243789377114116"/>
    <hyperlink ref="V1126" r:id="rId1870" location="!/iagolaa/status/743243803725864962"/>
    <hyperlink ref="V1127" r:id="rId1871" location="!/omarzaidmd/status/743243804862349312"/>
    <hyperlink ref="V1128" r:id="rId1872" location="!/mankeerich/status/743243846524407808"/>
    <hyperlink ref="V1129" r:id="rId1873" location="!/mc_vinidavp/status/743243884906561537"/>
    <hyperlink ref="V1130" r:id="rId1874" location="!/tbccoalition/status/743243896403025920"/>
    <hyperlink ref="V1131" r:id="rId1875" location="!/ttheme/status/743243919404601345"/>
    <hyperlink ref="V1132" r:id="rId1876" location="!/victorhrss/status/743243935624138752"/>
    <hyperlink ref="V1133" r:id="rId1877" location="!/bullyringo/status/743243936731439104"/>
    <hyperlink ref="V1134" r:id="rId1878" location="!/cruchofcofee/status/743243940883800065"/>
    <hyperlink ref="V1135" r:id="rId1879" location="!/cruchofcofee/status/743243940883800065"/>
    <hyperlink ref="V1136" r:id="rId1880" location="!/bodywrap101/status/743243943832334336"/>
    <hyperlink ref="V1137" r:id="rId1881" location="!/unews365/status/743243948089475072"/>
    <hyperlink ref="V1138" r:id="rId1882" location="!/discoverbrazilm/status/743243977353232384"/>
    <hyperlink ref="V1139" r:id="rId1883" location="!/kwkmedia/status/743243998769209344"/>
    <hyperlink ref="V1140" r:id="rId1884" location="!/pqngabriellima/status/743244022433488896"/>
    <hyperlink ref="V1141" r:id="rId1885" location="!/thaisvya/status/743244045464416256"/>
    <hyperlink ref="V1142" r:id="rId1886" location="!/sohnseanjohn/status/743244134643687424"/>
    <hyperlink ref="V1143" r:id="rId1887" location="!/veedor04/status/743244169297207297"/>
    <hyperlink ref="V1144" r:id="rId1888" location="!/thee11thhour/status/743244205682757632"/>
    <hyperlink ref="V1145" r:id="rId1889" location="!/thee11thhour/status/743244205682757632"/>
    <hyperlink ref="V1146" r:id="rId1890" location="!/femaleexecmag/status/743244227639914496"/>
    <hyperlink ref="V1147" r:id="rId1891" location="!/femaleexecmag/status/743244227639914496"/>
    <hyperlink ref="V1148" r:id="rId1892" location="!/jhonrq/status/743244235353227265"/>
    <hyperlink ref="V1149" r:id="rId1893" location="!/hooheals/status/743244257943818240"/>
    <hyperlink ref="V1150" r:id="rId1894" location="!/seaevo/status/743244286913699840"/>
    <hyperlink ref="V1151" r:id="rId1895" location="!/seaevo/status/743244286913699840"/>
    <hyperlink ref="V1152" r:id="rId1896" location="!/seaevo/status/743244286913699840"/>
    <hyperlink ref="V1153" r:id="rId1897" location="!/l4rrydangerous/status/743244298095820800"/>
    <hyperlink ref="V1154" r:id="rId1898" location="!/laurahwagner/status/743244348020690944"/>
    <hyperlink ref="R1155" r:id="rId1899"/>
    <hyperlink ref="R1156" r:id="rId1900"/>
    <hyperlink ref="R1157" r:id="rId1901"/>
    <hyperlink ref="R1158" r:id="rId1902"/>
    <hyperlink ref="R1159" r:id="rId1903"/>
    <hyperlink ref="R1162" r:id="rId1904"/>
    <hyperlink ref="R1164" r:id="rId1905"/>
    <hyperlink ref="R1166" r:id="rId1906"/>
    <hyperlink ref="R1167" r:id="rId1907"/>
    <hyperlink ref="R1169" r:id="rId1908"/>
    <hyperlink ref="R1170" r:id="rId1909"/>
    <hyperlink ref="R1171" r:id="rId1910"/>
    <hyperlink ref="R1172" r:id="rId1911"/>
    <hyperlink ref="R1173" r:id="rId1912"/>
    <hyperlink ref="R1176" r:id="rId1913"/>
    <hyperlink ref="R1177" r:id="rId1914"/>
    <hyperlink ref="V1155" r:id="rId1915" location="!/omfgtabithajvu/status/743244367402438656"/>
    <hyperlink ref="V1156" r:id="rId1916" location="!/omfgtabithajvu/status/743244367402438656"/>
    <hyperlink ref="V1157" r:id="rId1917" location="!/omfgtabithajvu/status/743244367402438656"/>
    <hyperlink ref="V1158" r:id="rId1918" location="!/joanalvarezsan1/status/743244371324182528"/>
    <hyperlink ref="V1159" r:id="rId1919" location="!/barkinmoon/status/743244373706452992"/>
    <hyperlink ref="V1160" r:id="rId1920" location="!/guilherme_sb/status/743244388093038592"/>
    <hyperlink ref="V1161" r:id="rId1921" location="!/nkonzolonwabo/status/743244391012311040"/>
    <hyperlink ref="V1162" r:id="rId1922" location="!/cubamexprensa/status/743244395982557188"/>
    <hyperlink ref="V1163" r:id="rId1923" location="!/c_pirillo/status/743244402622087168"/>
    <hyperlink ref="V1164" r:id="rId1924" location="!/gindelgdo/status/743244412130463744"/>
    <hyperlink ref="V1165" r:id="rId1925" location="!/laserocular/status/743244412143099904"/>
    <hyperlink ref="V1166" r:id="rId1926" location="!/megacatch/status/743244453800984577"/>
    <hyperlink ref="V1167" r:id="rId1927" location="!/cfgiusto/status/743244516388405248"/>
    <hyperlink ref="V1168" r:id="rId1928" location="!/zsongz18/status/743244529965342720"/>
    <hyperlink ref="V1169" r:id="rId1929" location="!/bermaninstitute/status/743244485975547904"/>
    <hyperlink ref="V1170" r:id="rId1930" location="!/bermaninstitute/status/743244566258655232"/>
    <hyperlink ref="V1171" r:id="rId1931" location="!/d0nc0smic/status/743244582717054977"/>
    <hyperlink ref="V1172" r:id="rId1932" location="!/overanalystvera/status/743244598714241025"/>
    <hyperlink ref="V1173" r:id="rId1933" location="!/ksatnews/status/743244600857370624"/>
    <hyperlink ref="V1174" r:id="rId1934" location="!/shaikko_/status/743244607673229312"/>
    <hyperlink ref="V1175" r:id="rId1935" location="!/zika_bolado31/status/743244608700825600"/>
    <hyperlink ref="V1176" r:id="rId1936" location="!/elinformador5/status/743244633694670849"/>
    <hyperlink ref="V1177" r:id="rId1937" location="!/johnobeto/status/743244644646031360"/>
    <hyperlink ref="V1178" r:id="rId1938" location="!/ohumorwrestling/status/743244371001237505"/>
    <hyperlink ref="V1179" r:id="rId1939" location="!/andteofilo/status/743244653319815168"/>
    <hyperlink ref="R1180" r:id="rId1940"/>
    <hyperlink ref="R1181" r:id="rId1941"/>
    <hyperlink ref="R1182" r:id="rId1942"/>
    <hyperlink ref="R1183" r:id="rId1943"/>
    <hyperlink ref="R1186" r:id="rId1944"/>
    <hyperlink ref="R1187" r:id="rId1945" location="!/4060/session/654"/>
    <hyperlink ref="R1188" r:id="rId1946"/>
    <hyperlink ref="R1189" r:id="rId1947"/>
    <hyperlink ref="R1192" r:id="rId1948"/>
    <hyperlink ref="R1193" r:id="rId1949"/>
    <hyperlink ref="R1194" r:id="rId1950"/>
    <hyperlink ref="R1195" r:id="rId1951"/>
    <hyperlink ref="R1196" r:id="rId1952"/>
    <hyperlink ref="R1197" r:id="rId1953"/>
    <hyperlink ref="R1198" r:id="rId1954" location=".V2H4aFP1dIE.twitter" display="http://www.the-scientist.com/?articles.view%2FarticleNo%2F46198%2Ftitle%2FOpinion--The-Zika-Effect%2F&amp;utm_source=hs_email&amp;utm_medium=email&amp;utm_content=30540238&amp;_hsenc=p2ANqtz-_BCKRpr9a6FNQMaaf2MurcBMarYcLPLoBVv8_Lpq5YEWjte0J23bVZMGCQClEvELyujeJUFF9ERYfQhzasWAd3tJgBfdweipzWUEueMVr4YUZVM0w&amp;_hsmi=30540238#.V2H4aFP1dIE.twitter"/>
    <hyperlink ref="R1199" r:id="rId1955"/>
    <hyperlink ref="R1200" r:id="rId1956"/>
    <hyperlink ref="R1201" r:id="rId1957"/>
    <hyperlink ref="R1203" r:id="rId1958"/>
    <hyperlink ref="V1180" r:id="rId1959" location="!/daddystips/status/743244701713588225"/>
    <hyperlink ref="V1181" r:id="rId1960" location="!/xixxiii__/status/743244714539892738"/>
    <hyperlink ref="V1182" r:id="rId1961" location="!/heatherswifty/status/743244721460510720"/>
    <hyperlink ref="V1183" r:id="rId1962" location="!/ortega_frida_99/status/743244732017500160"/>
    <hyperlink ref="V1184" r:id="rId1963" location="!/kramerferdinand/status/743244761994170368"/>
    <hyperlink ref="V1185" r:id="rId1964" location="!/kramerferdinand/status/743244761994170368"/>
    <hyperlink ref="V1186" r:id="rId1965" location="!/mikloshvanegan/status/743244765194559488"/>
    <hyperlink ref="V1187" r:id="rId1966" location="!/maiamajumder/status/743244809813508097"/>
    <hyperlink ref="V1188" r:id="rId1967" location="!/collins_neal/status/743244822580965376"/>
    <hyperlink ref="V1189" r:id="rId1968" location="!/collins_neal/status/743244822580965376"/>
    <hyperlink ref="V1190" r:id="rId1969" location="!/_raissajp/status/743244866314964993"/>
    <hyperlink ref="V1191" r:id="rId1970" location="!/martiuskaguerra/status/743244880097517569"/>
    <hyperlink ref="V1192" r:id="rId1971" location="!/boneknightmare/status/743244893032685568"/>
    <hyperlink ref="V1193" r:id="rId1972" location="!/sandrac21896300/status/743244896962777088"/>
    <hyperlink ref="V1194" r:id="rId1973" location="!/syd_link/status/743244896975355904"/>
    <hyperlink ref="V1195" r:id="rId1974" location="!/rodz2058/status/743244900649447425"/>
    <hyperlink ref="V1196" r:id="rId1975" location="!/pgrady50/status/743244861114056704"/>
    <hyperlink ref="V1197" r:id="rId1976" location="!/pgrady50/status/743244934308827136"/>
    <hyperlink ref="V1198" r:id="rId1977" location="!/disilviol/status/743244946342240256"/>
    <hyperlink ref="V1199" r:id="rId1978" location="!/andreawinterss/status/743244946497486848"/>
    <hyperlink ref="V1200" r:id="rId1979" location="!/anawolftomb/status/743244949727100928"/>
    <hyperlink ref="V1201" r:id="rId1980" location="!/manifestdestini/status/743244957486620673"/>
    <hyperlink ref="V1202" r:id="rId1981" location="!/lmirelly016/status/743245016156471296"/>
    <hyperlink ref="V1203" r:id="rId1982" location="!/cherrydannie/status/743245016777302016"/>
    <hyperlink ref="V1204" r:id="rId1983" location="!/jobiankenobi/status/743245037979467776"/>
    <hyperlink ref="V1205" r:id="rId1984" location="!/jobiankenobi/status/743245037979467776"/>
    <hyperlink ref="V1206" r:id="rId1985" location="!/xhespanol/status/743245048263782404"/>
    <hyperlink ref="R1212" r:id="rId1986"/>
    <hyperlink ref="R1214" r:id="rId1987"/>
    <hyperlink ref="R1219" r:id="rId1988" location=".V2Hus6vGGuY.twitter"/>
    <hyperlink ref="R1220" r:id="rId1989" location=".V2Hus6vGGuY.twitter"/>
    <hyperlink ref="R1221" r:id="rId1990"/>
    <hyperlink ref="R1225" r:id="rId1991"/>
    <hyperlink ref="R1226" r:id="rId1992"/>
    <hyperlink ref="R1227" r:id="rId1993"/>
    <hyperlink ref="R1228" r:id="rId1994"/>
    <hyperlink ref="V1207" r:id="rId1995" location="!/unam79ar/status/743245065938558980"/>
    <hyperlink ref="V1208" r:id="rId1996" location="!/phillipepx/status/743245067847073792"/>
    <hyperlink ref="V1209" r:id="rId1997" location="!/danidamacs/status/743245078970400768"/>
    <hyperlink ref="V1210" r:id="rId1998" location="!/bowhunter_va/status/743245078983020548"/>
    <hyperlink ref="V1211" r:id="rId1999" location="!/bowhunter_va/status/743245078983020548"/>
    <hyperlink ref="V1212" r:id="rId2000" location="!/scarletkiss/status/743245126781272064"/>
    <hyperlink ref="V1213" r:id="rId2001" location="!/sofiafi/status/743245178996023296"/>
    <hyperlink ref="V1214" r:id="rId2002" location="!/olimpicos2016/status/743245213129375744"/>
    <hyperlink ref="V1215" r:id="rId2003" location="!/nohemimelgoza/status/743245220909715456"/>
    <hyperlink ref="V1216" r:id="rId2004" location="!/largadon4_/status/743245266082537472"/>
    <hyperlink ref="V1217" r:id="rId2005" location="!/natire2u/status/743245298651127808"/>
    <hyperlink ref="V1218" r:id="rId2006" location="!/natire2u/status/743245298651127808"/>
    <hyperlink ref="V1219" r:id="rId2007" location="!/infrahumano/status/743245334663536641"/>
    <hyperlink ref="V1220" r:id="rId2008" location="!/infrahumano/status/743245334663536641"/>
    <hyperlink ref="V1221" r:id="rId2009" location="!/ryanamrilbi/status/743245340199919616"/>
    <hyperlink ref="V1222" r:id="rId2010" location="!/mathwinter/status/743245344662818821"/>
    <hyperlink ref="V1223" r:id="rId2011" location="!/crivaslu/status/743245359078645763"/>
    <hyperlink ref="V1224" r:id="rId2012" location="!/crivaslu/status/743245359078645763"/>
    <hyperlink ref="V1225" r:id="rId2013" location="!/odalysgarcia983/status/743245288760967172"/>
    <hyperlink ref="V1226" r:id="rId2014" location="!/odalysgarcia983/status/743245416217534464"/>
    <hyperlink ref="V1227" r:id="rId2015" location="!/odalysgarcia983/status/743245416217534464"/>
    <hyperlink ref="V1228" r:id="rId2016" location="!/stellernews/status/743245454951907328"/>
    <hyperlink ref="R1229" r:id="rId2017"/>
    <hyperlink ref="R1231" r:id="rId2018"/>
    <hyperlink ref="R1232" r:id="rId2019"/>
    <hyperlink ref="R1233" r:id="rId2020"/>
    <hyperlink ref="R1237" r:id="rId2021"/>
    <hyperlink ref="R1238" r:id="rId2022"/>
    <hyperlink ref="R1239" r:id="rId2023"/>
    <hyperlink ref="R1240" r:id="rId2024" location=".V2H5Gp8RDNQ.twitter" display="http://www.the-scientist.com/?articles.view%2FarticleNo%2F46306%2Ftitle%2FResearcher-Accidentally-Infects-Self-with-Zika%2F&amp;utm_campaign=NEWSLETTER_TS_The-Scientist-Daily_2016&amp;utm_source=hs_email&amp;utm_medium=email&amp;utm_content=30573260&amp;_hsenc=p2ANqtz-_yhd-YP1alcogWEm-P8lvJsX8y6d_Wk67EGb6DiQhccyBQ58A54GaBENTXfulpCsfqGGsLBxjgD2HcaTVJLD6Zy-x9KeW-RgW2IL8nW0aHGlxOpuc&amp;_hsmi=30573260#.V2H5Gp8RDNQ.twitter"/>
    <hyperlink ref="R1241" r:id="rId2025"/>
    <hyperlink ref="R1242" r:id="rId2026"/>
    <hyperlink ref="R1243" r:id="rId2027"/>
    <hyperlink ref="R1244" r:id="rId2028"/>
    <hyperlink ref="R1245" r:id="rId2029"/>
    <hyperlink ref="R1248" r:id="rId2030"/>
    <hyperlink ref="R1249" r:id="rId2031"/>
    <hyperlink ref="R1250" r:id="rId2032"/>
    <hyperlink ref="V1229" r:id="rId2033" location="!/newsrout/status/743245513554726912"/>
    <hyperlink ref="V1230" r:id="rId2034" location="!/kayleefosch/status/743245517409353728"/>
    <hyperlink ref="V1231" r:id="rId2035" location="!/spaherbal/status/743245526058078208"/>
    <hyperlink ref="V1232" r:id="rId2036" location="!/jtrillosilverio/status/743245533888774145"/>
    <hyperlink ref="V1233" r:id="rId2037" location="!/casalinas8/status/743245540801003520"/>
    <hyperlink ref="V1234" r:id="rId2038" location="!/yohedkaram/status/743245544336789505"/>
    <hyperlink ref="V1235" r:id="rId2039" location="!/kc135tech/status/743245575995326464"/>
    <hyperlink ref="V1236" r:id="rId2040" location="!/kc135tech/status/743245575995326464"/>
    <hyperlink ref="V1237" r:id="rId2041" location="!/justscience_/status/743245585101139969"/>
    <hyperlink ref="V1238" r:id="rId2042" location="!/veedor04/status/743245587852759040"/>
    <hyperlink ref="V1239" r:id="rId2043" location="!/n33y33/status/743245682186784768"/>
    <hyperlink ref="V1240" r:id="rId2044" location="!/disilviol/status/743245694228537344"/>
    <hyperlink ref="V1241" r:id="rId2045" location="!/jarpsail/status/743245731310485504"/>
    <hyperlink ref="V1242" r:id="rId2046" location="!/blazedintheam/status/743245732946321408"/>
    <hyperlink ref="V1243" r:id="rId2047" location="!/pharmadecisions/status/743245747538145280"/>
    <hyperlink ref="V1244" r:id="rId2048" location="!/vivoplaynet/status/743245806707294209"/>
    <hyperlink ref="V1245" r:id="rId2049" location="!/kiro7seattle/status/743245810574442496"/>
    <hyperlink ref="V1246" r:id="rId2050" location="!/msstephkayb/status/743245824541396992"/>
    <hyperlink ref="V1247" r:id="rId2051" location="!/earthgerm/status/743245833752166400"/>
    <hyperlink ref="V1248" r:id="rId2052" location="!/oxfathersatang/status/743245854040006657"/>
    <hyperlink ref="V1249" r:id="rId2053" location="!/oxfathersatang/status/743245854040006657"/>
    <hyperlink ref="V1250" r:id="rId2054" location="!/oxfathersatang/status/743245854040006657"/>
    <hyperlink ref="R1251" r:id="rId2055"/>
    <hyperlink ref="R1254" r:id="rId2056"/>
    <hyperlink ref="R1255" r:id="rId2057"/>
    <hyperlink ref="R1256" r:id="rId2058"/>
    <hyperlink ref="R1258" r:id="rId2059"/>
    <hyperlink ref="R1259" r:id="rId2060"/>
    <hyperlink ref="R1260" r:id="rId2061"/>
    <hyperlink ref="R1261" r:id="rId2062"/>
    <hyperlink ref="R1263" r:id="rId2063"/>
    <hyperlink ref="R1264" r:id="rId2064"/>
    <hyperlink ref="R1265" r:id="rId2065"/>
    <hyperlink ref="R1267" r:id="rId2066"/>
    <hyperlink ref="R1272" r:id="rId2067"/>
    <hyperlink ref="R1274" r:id="rId2068"/>
    <hyperlink ref="R1275" r:id="rId2069"/>
    <hyperlink ref="R1276" r:id="rId2070"/>
    <hyperlink ref="R1277" r:id="rId2071"/>
    <hyperlink ref="R1280" r:id="rId2072"/>
    <hyperlink ref="R1282" r:id="rId2073"/>
    <hyperlink ref="R1283" r:id="rId2074"/>
    <hyperlink ref="R1285" r:id="rId2075"/>
    <hyperlink ref="R1286" r:id="rId2076"/>
    <hyperlink ref="R1287" r:id="rId2077"/>
    <hyperlink ref="R1288" r:id="rId2078"/>
    <hyperlink ref="R1289" r:id="rId2079"/>
    <hyperlink ref="R1290" r:id="rId2080"/>
    <hyperlink ref="R1292" r:id="rId2081" location=".V2Hus6vGGuY.twitter"/>
    <hyperlink ref="R1293" r:id="rId2082" location=".V2Hus6vGGuY.twitter"/>
    <hyperlink ref="R1294" r:id="rId2083"/>
    <hyperlink ref="R1295" r:id="rId2084"/>
    <hyperlink ref="R1298" r:id="rId2085"/>
    <hyperlink ref="V1251" r:id="rId2086" location="!/dantilkinkoin6/status/743245875980316672"/>
    <hyperlink ref="V1252" r:id="rId2087" location="!/knp2bp/status/743245894770892808"/>
    <hyperlink ref="V1253" r:id="rId2088" location="!/knp2bp/status/743245894770892808"/>
    <hyperlink ref="V1254" r:id="rId2089" location="!/pharmadecisions/status/743245916707008512"/>
    <hyperlink ref="V1255" r:id="rId2090" location="!/pharmadecisions/status/743245916707008512"/>
    <hyperlink ref="V1256" r:id="rId2091" location="!/troperomalo/status/743245937774985216"/>
    <hyperlink ref="V1257" r:id="rId2092" location="!/naminaut/status/743245944368553985"/>
    <hyperlink ref="V1258" r:id="rId2093" location="!/tamasbus/status/743245945261989888"/>
    <hyperlink ref="V1259" r:id="rId2094" location="!/vikingkat/status/743245946020990976"/>
    <hyperlink ref="V1260" r:id="rId2095" location="!/mirangelpa/status/743245961162547200"/>
    <hyperlink ref="V1261" r:id="rId2096" location="!/obstetrics_bio/status/743245972319404032"/>
    <hyperlink ref="V1262" r:id="rId2097" location="!/oldsalz/status/743246017416552448"/>
    <hyperlink ref="V1263" r:id="rId2098" location="!/uwdawgsblogger/status/743246027696676864"/>
    <hyperlink ref="V1264" r:id="rId2099" location="!/gnartiste/status/743246070042374144"/>
    <hyperlink ref="V1265" r:id="rId2100" location="!/virginiasalvia7/status/743246072663838720"/>
    <hyperlink ref="V1266" r:id="rId2101" location="!/_vinisep/status/743246092523929600"/>
    <hyperlink ref="V1267" r:id="rId2102" location="!/drrobertosalles/status/743246193711517697"/>
    <hyperlink ref="V1268" r:id="rId2103" location="!/_millenareis2/status/743246217421950976"/>
    <hyperlink ref="V1269" r:id="rId2104" location="!/maria_evaristo/status/743246255841673217"/>
    <hyperlink ref="V1270" r:id="rId2105" location="!/maria_evaristo/status/743246244991008768"/>
    <hyperlink ref="V1271" r:id="rId2106" location="!/maria_evaristo/status/743246255841673217"/>
    <hyperlink ref="V1272" r:id="rId2107" location="!/natselane04/status/743246291640193024"/>
    <hyperlink ref="V1273" r:id="rId2108" location="!/vlog_gy/status/743246299659649024"/>
    <hyperlink ref="V1274" r:id="rId2109" location="!/gus_lara/status/743246319767060480"/>
    <hyperlink ref="V1275" r:id="rId2110" location="!/publichealth/status/743246335227330560"/>
    <hyperlink ref="V1276" r:id="rId2111" location="!/publichealth/status/743246335227330560"/>
    <hyperlink ref="V1277" r:id="rId2112" location="!/jorgeaguela/status/743246359235440640"/>
    <hyperlink ref="V1278" r:id="rId2113" location="!/zlq_pz/status/743246374498492417"/>
    <hyperlink ref="V1279" r:id="rId2114" location="!/zlq_pz/status/743246374498492417"/>
    <hyperlink ref="V1280" r:id="rId2115" location="!/josejoanzo19/status/743246452806258692"/>
    <hyperlink ref="V1281" r:id="rId2116" location="!/josejoanzo19/status/743246480413188097"/>
    <hyperlink ref="V1282" r:id="rId2117" location="!/josejoanzo19/status/743246452806258692"/>
    <hyperlink ref="V1283" r:id="rId2118" location="!/josejoanzo19/status/743246460997734404"/>
    <hyperlink ref="V1284" r:id="rId2119" location="!/josejoanzo19/status/743246480413188097"/>
    <hyperlink ref="V1285" r:id="rId2120" location="!/crgonzalez/status/743246486440292352"/>
    <hyperlink ref="V1286" r:id="rId2121" location="!/crgonzalez/status/743246486440292352"/>
    <hyperlink ref="V1287" r:id="rId2122" location="!/jenfanistotclub/status/743246486851334144"/>
    <hyperlink ref="V1288" r:id="rId2123" location="!/onpointradio/status/743246487212064768"/>
    <hyperlink ref="V1289" r:id="rId2124" location="!/natofor/status/743246488374022144"/>
    <hyperlink ref="V1290" r:id="rId2125" location="!/chngokc/status/743246496544415744"/>
    <hyperlink ref="V1291" r:id="rId2126" location="!/abner_marins/status/743246500793298948"/>
    <hyperlink ref="V1292" r:id="rId2127" location="!/agaviriau/status/743246515645349888"/>
    <hyperlink ref="V1293" r:id="rId2128" location="!/agaviriau/status/743246515645349888"/>
    <hyperlink ref="V1294" r:id="rId2129" location="!/caseywojtek/status/743246522167533568"/>
    <hyperlink ref="V1295" r:id="rId2130" location="!/drkassorla/status/743246524830842880"/>
    <hyperlink ref="V1296" r:id="rId2131" location="!/_emilyylauren_/status/743246534599290880"/>
    <hyperlink ref="V1297" r:id="rId2132" location="!/_emilyylauren_/status/743246534599290880"/>
    <hyperlink ref="V1298" r:id="rId2133" location="!/gladysfreitesm/status/743246568162213889"/>
    <hyperlink ref="R1303" r:id="rId2134"/>
    <hyperlink ref="R1304" r:id="rId2135"/>
    <hyperlink ref="R1305" r:id="rId2136"/>
    <hyperlink ref="R1306" r:id="rId2137"/>
    <hyperlink ref="R1307" r:id="rId2138"/>
    <hyperlink ref="R1308" r:id="rId2139"/>
    <hyperlink ref="R1309" r:id="rId2140"/>
    <hyperlink ref="R1310" r:id="rId2141"/>
    <hyperlink ref="R1311" r:id="rId2142"/>
    <hyperlink ref="R1312" r:id="rId2143"/>
    <hyperlink ref="R1313" r:id="rId2144"/>
    <hyperlink ref="R1315" r:id="rId2145"/>
    <hyperlink ref="R1317" r:id="rId2146"/>
    <hyperlink ref="R1320" r:id="rId2147"/>
    <hyperlink ref="R1321" r:id="rId2148" location=".V2HWA1MA2MQ.twitter"/>
    <hyperlink ref="R1323" r:id="rId2149"/>
    <hyperlink ref="R1324" r:id="rId2150"/>
    <hyperlink ref="R1325" r:id="rId2151"/>
    <hyperlink ref="R1326" r:id="rId2152"/>
    <hyperlink ref="V1299" r:id="rId2153" location="!/waldemann/status/743246586545766400"/>
    <hyperlink ref="V1300" r:id="rId2154" location="!/waldemann/status/743246586545766400"/>
    <hyperlink ref="V1301" r:id="rId2155" location="!/steventeaster/status/743246606783287296"/>
    <hyperlink ref="V1302" r:id="rId2156" location="!/steventeaster/status/743246606783287296"/>
    <hyperlink ref="V1303" r:id="rId2157" location="!/kocyildirim/status/743246633048096768"/>
    <hyperlink ref="V1304" r:id="rId2158" location="!/nellymkt21/status/743246641415749633"/>
    <hyperlink ref="V1305" r:id="rId2159" location="!/mvleschper/status/743246650383044609"/>
    <hyperlink ref="V1306" r:id="rId2160" location="!/consumerreports/status/743246731949768704"/>
    <hyperlink ref="V1307" r:id="rId2161" location="!/rosbetancourtg/status/743246736131506176"/>
    <hyperlink ref="V1308" r:id="rId2162" location="!/governing/status/743246747791728645"/>
    <hyperlink ref="V1309" r:id="rId2163" location="!/newsrout/status/743246748609454081"/>
    <hyperlink ref="V1310" r:id="rId2164" location="!/dailywhpr/status/743246769610362884"/>
    <hyperlink ref="V1311" r:id="rId2165" location="!/boaformaslz/status/743246791512993792"/>
    <hyperlink ref="V1312" r:id="rId2166" location="!/info_ve/status/743246721648570368"/>
    <hyperlink ref="V1313" r:id="rId2167" location="!/info_ve/status/743246794117746693"/>
    <hyperlink ref="V1314" r:id="rId2168" location="!/wagner1903_/status/743246798307856385"/>
    <hyperlink ref="V1315" r:id="rId2169" location="!/2004leros/status/743246806117658624"/>
    <hyperlink ref="V1316" r:id="rId2170" location="!/sertvpanama/status/743246850635890688"/>
    <hyperlink ref="V1317" r:id="rId2171" location="!/w_7hi/status/743246856335986689"/>
    <hyperlink ref="V1318" r:id="rId2172" location="!/natire2u/status/743246828632584194"/>
    <hyperlink ref="V1319" r:id="rId2173" location="!/tamaraleighllc/status/743246896127414272"/>
    <hyperlink ref="V1320" r:id="rId2174" location="!/tamasbus/status/743246897280860164"/>
    <hyperlink ref="V1321" r:id="rId2175" location="!/javierhguzmanc/status/743246901437431808"/>
    <hyperlink ref="V1322" r:id="rId2176" location="!/aless_18gr/status/743246916037804032"/>
    <hyperlink ref="V1323" r:id="rId2177" location="!/sydmyster113/status/743246933276368897"/>
    <hyperlink ref="V1324" r:id="rId2178" location="!/beachrealestate/status/743246961973747712"/>
    <hyperlink ref="V1325" r:id="rId2179" location="!/sosdependencia1/status/743246998426423296"/>
    <hyperlink ref="V1326" r:id="rId2180" location="!/bcmethics/status/743247017758044160"/>
    <hyperlink ref="R1327" r:id="rId2181"/>
    <hyperlink ref="R1328" r:id="rId2182"/>
    <hyperlink ref="R1329" r:id="rId2183"/>
    <hyperlink ref="R1330" r:id="rId2184"/>
    <hyperlink ref="R1331" r:id="rId2185"/>
    <hyperlink ref="R1333" r:id="rId2186"/>
    <hyperlink ref="R1334" r:id="rId2187"/>
    <hyperlink ref="R1335" r:id="rId2188"/>
    <hyperlink ref="R1336" r:id="rId2189"/>
    <hyperlink ref="R1341" r:id="rId2190"/>
    <hyperlink ref="R1343" r:id="rId2191"/>
    <hyperlink ref="R1348" r:id="rId2192"/>
    <hyperlink ref="V1327" r:id="rId2193" location="!/lokackle/status/743247039765569536"/>
    <hyperlink ref="V1328" r:id="rId2194" location="!/lokackle/status/743247039765569536"/>
    <hyperlink ref="V1329" r:id="rId2195" location="!/aaron862736972/status/743247051643752448"/>
    <hyperlink ref="V1330" r:id="rId2196" location="!/llere__/status/743247059491430400"/>
    <hyperlink ref="V1331" r:id="rId2197" location="!/usembassyguate/status/743247086829903872"/>
    <hyperlink ref="V1332" r:id="rId2198" location="!/incognitouk/status/743247144744779777"/>
    <hyperlink ref="V1333" r:id="rId2199" location="!/mccaig/status/743247162922807296"/>
    <hyperlink ref="V1334" r:id="rId2200" location="!/pinkalchemy/status/743247240169328640"/>
    <hyperlink ref="V1335" r:id="rId2201" location="!/bsumm22/status/743247255629668352"/>
    <hyperlink ref="V1336" r:id="rId2202" location="!/therice777/status/743247261140824065"/>
    <hyperlink ref="V1337" r:id="rId2203" location="!/27cc40a7ee3a402/status/743247267247849472"/>
    <hyperlink ref="V1338" r:id="rId2204" location="!/27cc40a7ee3a402/status/743247267247849472"/>
    <hyperlink ref="V1339" r:id="rId2205" location="!/lftelevision/status/743247290526212097"/>
    <hyperlink ref="V1340" r:id="rId2206" location="!/diegonoticias/status/743247303289487361"/>
    <hyperlink ref="V1341" r:id="rId2207" location="!/lluvia_mujica/status/743247316396687360"/>
    <hyperlink ref="V1342" r:id="rId2208" location="!/_queissoana/status/743247329449353216"/>
    <hyperlink ref="V1343" r:id="rId2209" location="!/ann1215s/status/743247381559287808"/>
    <hyperlink ref="V1344" r:id="rId2210" location="!/victorescobarl/status/743247384470138880"/>
    <hyperlink ref="V1345" r:id="rId2211" location="!/mikkil/status/743247391441158144"/>
    <hyperlink ref="V1346" r:id="rId2212" location="!/mikkil/status/743247391441158144"/>
    <hyperlink ref="V1347" r:id="rId2213" location="!/neoslyfer/status/743247416804007936"/>
    <hyperlink ref="V1348" r:id="rId2214" location="!/yara_grau/status/743247511524020224"/>
    <hyperlink ref="Q1381" r:id="rId2215"/>
    <hyperlink ref="R1349" r:id="rId2216"/>
    <hyperlink ref="R1352" r:id="rId2217"/>
    <hyperlink ref="R1353" r:id="rId2218"/>
    <hyperlink ref="R1354" r:id="rId2219"/>
    <hyperlink ref="R1358" r:id="rId2220"/>
    <hyperlink ref="R1362" r:id="rId2221"/>
    <hyperlink ref="R1364" r:id="rId2222"/>
    <hyperlink ref="R1365" r:id="rId2223"/>
    <hyperlink ref="R1366" r:id="rId2224"/>
    <hyperlink ref="R1368" r:id="rId2225"/>
    <hyperlink ref="R1369" r:id="rId2226"/>
    <hyperlink ref="R1370" r:id="rId2227"/>
    <hyperlink ref="R1371" r:id="rId2228"/>
    <hyperlink ref="R1377" r:id="rId2229"/>
    <hyperlink ref="R1378" r:id="rId2230"/>
    <hyperlink ref="R1379" r:id="rId2231"/>
    <hyperlink ref="R1380" r:id="rId2232"/>
    <hyperlink ref="R1381" r:id="rId2233"/>
    <hyperlink ref="R1382" r:id="rId2234"/>
    <hyperlink ref="R1385" r:id="rId2235"/>
    <hyperlink ref="R1386" r:id="rId2236"/>
    <hyperlink ref="R1388" r:id="rId2237"/>
    <hyperlink ref="R1389" r:id="rId2238"/>
    <hyperlink ref="V1349" r:id="rId2239" location="!/cibercuba/status/743247523846852608"/>
    <hyperlink ref="V1350" r:id="rId2240" location="!/claudiascompan1/status/743247535905607680"/>
    <hyperlink ref="V1351" r:id="rId2241" location="!/24harley27/status/743247553467080704"/>
    <hyperlink ref="V1352" r:id="rId2242" location="!/coalwaterdan/status/743247568528883712"/>
    <hyperlink ref="V1353" r:id="rId2243" location="!/coalwaterdan/status/743247568528883712"/>
    <hyperlink ref="V1354" r:id="rId2244" location="!/worldhealthnews/status/743247580717449216"/>
    <hyperlink ref="V1355" r:id="rId2245" location="!/roxylauc/status/743247596865499136"/>
    <hyperlink ref="V1356" r:id="rId2246" location="!/chriswhitmann/status/743247606554333184"/>
    <hyperlink ref="V1357" r:id="rId2247" location="!/chris__fc/status/743247631829336066"/>
    <hyperlink ref="V1358" r:id="rId2248" location="!/brainyacts/status/743247656672174080"/>
    <hyperlink ref="V1359" r:id="rId2249" location="!/andressamariins/status/743247658920226816"/>
    <hyperlink ref="V1360" r:id="rId2250" location="!/andressamariins/status/743247658920226816"/>
    <hyperlink ref="V1361" r:id="rId2251" location="!/libelula67/status/743247668802117632"/>
    <hyperlink ref="V1362" r:id="rId2252" location="!/jjjforlife/status/743247678981574657"/>
    <hyperlink ref="V1363" r:id="rId2253" location="!/zika_virus12/status/743247691610730496"/>
    <hyperlink ref="V1364" r:id="rId2254" location="!/antonioccosta_/status/743247694366412800"/>
    <hyperlink ref="V1365" r:id="rId2255" location="!/natransversal/status/743247703619018752"/>
    <hyperlink ref="V1366" r:id="rId2256" location="!/john_dealmeida/status/743247749781557248"/>
    <hyperlink ref="V1367" r:id="rId2257" location="!/designpowers/status/743247760695132160"/>
    <hyperlink ref="V1368" r:id="rId2258" location="!/marcelinho_zika/status/743247761626267648"/>
    <hyperlink ref="V1369" r:id="rId2259" location="!/jon4stall/status/743247763891228673"/>
    <hyperlink ref="V1370" r:id="rId2260" location="!/feedex_/status/743247772212731904"/>
    <hyperlink ref="V1371" r:id="rId2261" location="!/mohamadjawhar/status/743247781683404801"/>
    <hyperlink ref="V1372" r:id="rId2262" location="!/jchrispires/status/743247791636389888"/>
    <hyperlink ref="V1373" r:id="rId2263" location="!/jchrispires/status/743247791636389888"/>
    <hyperlink ref="V1374" r:id="rId2264" location="!/jchrispires/status/743247791636389888"/>
    <hyperlink ref="V1375" r:id="rId2265" location="!/jchrispires/status/743247791636389888"/>
    <hyperlink ref="V1376" r:id="rId2266" location="!/suzost/status/743247794379493376"/>
    <hyperlink ref="V1377" r:id="rId2267" location="!/carmeroso/status/743247822712094720"/>
    <hyperlink ref="V1378" r:id="rId2268" location="!/pregnancybee/status/743247841867468800"/>
    <hyperlink ref="V1379" r:id="rId2269" location="!/victorescobarl/status/743247886440243202"/>
    <hyperlink ref="V1380" r:id="rId2270" location="!/herovictor_game/status/743247898087927808"/>
    <hyperlink ref="V1381" r:id="rId2271" location="!/parisaforpeace/status/743247900885426176"/>
    <hyperlink ref="V1382" r:id="rId2272" location="!/ctejidosocialac/status/743247901472653312"/>
    <hyperlink ref="V1383" r:id="rId2273" location="!/oldsalz/status/743247922855288832"/>
    <hyperlink ref="V1384" r:id="rId2274" location="!/mikeqreports/status/743247930455252992"/>
    <hyperlink ref="V1385" r:id="rId2275" location="!/edavid57edavid/status/743247934079152128"/>
    <hyperlink ref="V1386" r:id="rId2276" location="!/iefertilidad/status/743247934968504322"/>
    <hyperlink ref="V1387" r:id="rId2277" location="!/eduardaalvessss/status/743247992614948865"/>
    <hyperlink ref="V1388" r:id="rId2278" location="!/prof_fruscalso/status/743248010591666176"/>
    <hyperlink ref="V1389" r:id="rId2279" location="!/conserv_ii/status/743248011753578496"/>
    <hyperlink ref="V1390" r:id="rId2280" location="!/rutcita0973/status/743248012965715968"/>
    <hyperlink ref="V1391" r:id="rId2281" location="!/rutcita0973/status/743248012965715968"/>
    <hyperlink ref="Q1402" r:id="rId2282"/>
    <hyperlink ref="R1392" r:id="rId2283"/>
    <hyperlink ref="R1393" r:id="rId2284"/>
    <hyperlink ref="R1394" r:id="rId2285"/>
    <hyperlink ref="R1395" r:id="rId2286"/>
    <hyperlink ref="R1396" r:id="rId2287"/>
    <hyperlink ref="R1397" r:id="rId2288"/>
    <hyperlink ref="R1399" r:id="rId2289"/>
    <hyperlink ref="R1400" r:id="rId2290"/>
    <hyperlink ref="R1401" r:id="rId2291"/>
    <hyperlink ref="R1402" r:id="rId2292"/>
    <hyperlink ref="R1404" r:id="rId2293"/>
    <hyperlink ref="R1406" r:id="rId2294"/>
    <hyperlink ref="R1407" r:id="rId2295"/>
    <hyperlink ref="R1409" r:id="rId2296"/>
    <hyperlink ref="V1392" r:id="rId2297" location="!/timely_news/status/743248021849182208"/>
    <hyperlink ref="V1393" r:id="rId2298" location="!/ensegundosmx/status/743248063695753218"/>
    <hyperlink ref="V1394" r:id="rId2299" location="!/sportcorruption/status/743248064450859010"/>
    <hyperlink ref="V1395" r:id="rId2300" location="!/tweetimmune/status/743248078552047617"/>
    <hyperlink ref="V1396" r:id="rId2301" location="!/chocomilox/status/743248107379494912"/>
    <hyperlink ref="V1397" r:id="rId2302" location="!/healthhealthy/status/743248116418150400"/>
    <hyperlink ref="V1398" r:id="rId2303" location="!/paah_fds/status/743248177223049217"/>
    <hyperlink ref="V1399" r:id="rId2304" location="!/alyeskadawn/status/743248234546606081"/>
    <hyperlink ref="V1400" r:id="rId2305" location="!/nouispunheteros/status/743248237453246464"/>
    <hyperlink ref="V1401" r:id="rId2306" location="!/datosugerido/status/743248258877825025"/>
    <hyperlink ref="V1402" r:id="rId2307" location="!/needlesecure/status/743248259548778496"/>
    <hyperlink ref="V1403" r:id="rId2308" location="!/alwayskrisp_/status/743248269329965056"/>
    <hyperlink ref="V1404" r:id="rId2309" location="!/rifkiniana/status/743248287508103169"/>
    <hyperlink ref="V1405" r:id="rId2310" location="!/azahaleasolis/status/743248297222017027"/>
    <hyperlink ref="V1406" r:id="rId2311" location="!/andrewlofholm/status/743248173846659072"/>
    <hyperlink ref="V1407" r:id="rId2312" location="!/andrewlofholm/status/743248317547692033"/>
    <hyperlink ref="V1408" r:id="rId2313" location="!/bobbi_ray/status/743248329837019136"/>
    <hyperlink ref="V1409" r:id="rId2314" location="!/dailyleics/status/743248330675761152"/>
    <hyperlink ref="R1410" r:id="rId2315"/>
    <hyperlink ref="R1411" r:id="rId2316"/>
    <hyperlink ref="R1412" r:id="rId2317"/>
    <hyperlink ref="R1413" r:id="rId2318"/>
    <hyperlink ref="R1414" r:id="rId2319"/>
    <hyperlink ref="R1416" r:id="rId2320"/>
    <hyperlink ref="R1417" r:id="rId2321"/>
    <hyperlink ref="R1418" r:id="rId2322"/>
    <hyperlink ref="R1419" r:id="rId2323"/>
    <hyperlink ref="R1420" r:id="rId2324"/>
    <hyperlink ref="R1422" r:id="rId2325"/>
    <hyperlink ref="R1423" r:id="rId2326"/>
    <hyperlink ref="R1424" r:id="rId2327"/>
    <hyperlink ref="R1425" r:id="rId2328"/>
    <hyperlink ref="V1410" r:id="rId2329" location="!/as_meta_guide/status/743248372895625217"/>
    <hyperlink ref="V1411" r:id="rId2330" location="!/meta_guide_hn/status/743248374757941248"/>
    <hyperlink ref="V1412" r:id="rId2331" location="!/jstone_janice/status/743248385814183936"/>
    <hyperlink ref="V1413" r:id="rId2332" location="!/jstone_janice/status/743248385814183936"/>
    <hyperlink ref="V1414" r:id="rId2333" location="!/lulustl/status/743248390683656192"/>
    <hyperlink ref="V1415" r:id="rId2334" location="!/calluptome/status/743248392290107392"/>
    <hyperlink ref="V1416" r:id="rId2335" location="!/ikumama_info/status/743248419674685442"/>
    <hyperlink ref="V1417" r:id="rId2336" location="!/luisaflr/status/743248438737895428"/>
    <hyperlink ref="V1418" r:id="rId2337" location="!/mramadan105/status/743248442814660610"/>
    <hyperlink ref="V1419" r:id="rId2338" location="!/comsoc_tab/status/743248448435032064"/>
    <hyperlink ref="V1420" r:id="rId2339" location="!/mtmarilyn2/status/743248450075103232"/>
    <hyperlink ref="V1421" r:id="rId2340" location="!/dririnaellison/status/743248468634898432"/>
    <hyperlink ref="V1422" r:id="rId2341" location="!/matiasgoddard/status/743248512767430657"/>
    <hyperlink ref="V1423" r:id="rId2342" location="!/halt_zika/status/743248429736878080"/>
    <hyperlink ref="V1424" r:id="rId2343" location="!/petchary/status/743248621773139968"/>
    <hyperlink ref="V1425" r:id="rId2344" location="!/petchary/status/743248621773139968"/>
    <hyperlink ref="V1426" r:id="rId2345" location="!/_pikachu_zika_/status/743248669495992320"/>
    <hyperlink ref="Q1515" r:id="rId2346"/>
    <hyperlink ref="R1427" r:id="rId2347"/>
    <hyperlink ref="R1428" r:id="rId2348"/>
    <hyperlink ref="R1429" r:id="rId2349"/>
    <hyperlink ref="R1430" r:id="rId2350"/>
    <hyperlink ref="R1431" r:id="rId2351"/>
    <hyperlink ref="R1432" r:id="rId2352"/>
    <hyperlink ref="R1433" r:id="rId2353"/>
    <hyperlink ref="R1435" r:id="rId2354"/>
    <hyperlink ref="R1436" r:id="rId2355"/>
    <hyperlink ref="R1437" r:id="rId2356"/>
    <hyperlink ref="R1438" r:id="rId2357"/>
    <hyperlink ref="R1439" r:id="rId2358"/>
    <hyperlink ref="R1449" r:id="rId2359"/>
    <hyperlink ref="R1450" r:id="rId2360"/>
    <hyperlink ref="R1451" r:id="rId2361"/>
    <hyperlink ref="R1452" r:id="rId2362"/>
    <hyperlink ref="R1454" r:id="rId2363"/>
    <hyperlink ref="R1455" r:id="rId2364"/>
    <hyperlink ref="R1456" r:id="rId2365"/>
    <hyperlink ref="R1457" r:id="rId2366"/>
    <hyperlink ref="R1458" r:id="rId2367"/>
    <hyperlink ref="R1461" r:id="rId2368"/>
    <hyperlink ref="R1463" r:id="rId2369"/>
    <hyperlink ref="R1464" r:id="rId2370"/>
    <hyperlink ref="R1465" r:id="rId2371"/>
    <hyperlink ref="R1466" r:id="rId2372"/>
    <hyperlink ref="R1467" r:id="rId2373"/>
    <hyperlink ref="R1468" r:id="rId2374"/>
    <hyperlink ref="R1469" r:id="rId2375"/>
    <hyperlink ref="R1470" r:id="rId2376"/>
    <hyperlink ref="R1471" r:id="rId2377"/>
    <hyperlink ref="R1472" r:id="rId2378"/>
    <hyperlink ref="R1475" r:id="rId2379"/>
    <hyperlink ref="R1476" r:id="rId2380"/>
    <hyperlink ref="R1477" r:id="rId2381"/>
    <hyperlink ref="R1478" r:id="rId2382" display="http://news.google.com/news/url?sa=t&amp;fd=R&amp;ct2=us&amp;usg=AFQjCNG5Sm8Gnj_TOgDixrwCqjcPGxJCPQ&amp;clid=c3a7d30bb8a4878e06b80cf16b898331&amp;cid=52779132589891&amp;ei=lP1hV8jDNZGDhQHSqKiICg&amp;url=http%3A%2F%2Fwww.nytimes.com%2F2016%2F06%2F16%2Fsports%2Folympics%2Fzika-olympic-volleyball-coach-freezing-sperm.html&amp;utm_source=dlvr.it&amp;utm_medium=twitter"/>
    <hyperlink ref="R1479" r:id="rId2383"/>
    <hyperlink ref="R1481" r:id="rId2384"/>
    <hyperlink ref="R1482" r:id="rId2385"/>
    <hyperlink ref="R1483" r:id="rId2386"/>
    <hyperlink ref="R1484" r:id="rId2387"/>
    <hyperlink ref="R1485" r:id="rId2388" location=".V2Hus6vGGuY.twitter"/>
    <hyperlink ref="R1486" r:id="rId2389" location=".V2Hus6vGGuY.twitter"/>
    <hyperlink ref="R1487" r:id="rId2390"/>
    <hyperlink ref="R1488" r:id="rId2391" location=".V2H9oTVBMFo.twitter"/>
    <hyperlink ref="R1489" r:id="rId2392" location=".V2H9tqvvUnY.twitter"/>
    <hyperlink ref="R1490" r:id="rId2393" location=".V2H9x-FW9eg.twitter"/>
    <hyperlink ref="R1491" r:id="rId2394"/>
    <hyperlink ref="R1492" r:id="rId2395"/>
    <hyperlink ref="R1493" r:id="rId2396"/>
    <hyperlink ref="R1494" r:id="rId2397"/>
    <hyperlink ref="R1495" r:id="rId2398" location=".V1cQeFdWhJU"/>
    <hyperlink ref="R1496" r:id="rId2399"/>
    <hyperlink ref="R1499" r:id="rId2400"/>
    <hyperlink ref="R1500" r:id="rId2401"/>
    <hyperlink ref="R1503" r:id="rId2402"/>
    <hyperlink ref="R1504" r:id="rId2403"/>
    <hyperlink ref="R1505" r:id="rId2404"/>
    <hyperlink ref="R1506" r:id="rId2405"/>
    <hyperlink ref="R1507" r:id="rId2406"/>
    <hyperlink ref="R1508" r:id="rId2407"/>
    <hyperlink ref="R1509" r:id="rId2408"/>
    <hyperlink ref="R1510" r:id="rId2409"/>
    <hyperlink ref="R1515" r:id="rId2410"/>
    <hyperlink ref="R1520" r:id="rId2411"/>
    <hyperlink ref="R1521" r:id="rId2412"/>
    <hyperlink ref="R1522" r:id="rId2413"/>
    <hyperlink ref="R1523" r:id="rId2414"/>
    <hyperlink ref="R1524" r:id="rId2415"/>
    <hyperlink ref="R1526" r:id="rId2416"/>
    <hyperlink ref="R1527" r:id="rId2417"/>
    <hyperlink ref="V1427" r:id="rId2418" location="!/mydailyreporter/status/743249662858125313"/>
    <hyperlink ref="V1428" r:id="rId2419" location="!/stephanyhoy/status/743249697238818816"/>
    <hyperlink ref="V1429" r:id="rId2420" location="!/jubaroman/status/743249761570951168"/>
    <hyperlink ref="V1430" r:id="rId2421" location="!/renard334/status/743249788175454208"/>
    <hyperlink ref="V1431" r:id="rId2422" location="!/fakealiceu/status/743249789177913344"/>
    <hyperlink ref="V1432" r:id="rId2423" location="!/0fficialcr7/status/743249789542768640"/>
    <hyperlink ref="V1433" r:id="rId2424" location="!/hondaooyuz/status/743249792097198080"/>
    <hyperlink ref="V1434" r:id="rId2425" location="!/tofiesty4u/status/743249793925906432"/>
    <hyperlink ref="V1435" r:id="rId2426" location="!/dmh2j/status/743249829514608644"/>
    <hyperlink ref="V1436" r:id="rId2427" location="!/food_organic/status/743249907394445314"/>
    <hyperlink ref="V1437" r:id="rId2428" location="!/rombto/status/743249912985423872"/>
    <hyperlink ref="V1438" r:id="rId2429" location="!/samig189/status/743249940172972032"/>
    <hyperlink ref="V1439" r:id="rId2430" location="!/83kindy/status/743249951388475392"/>
    <hyperlink ref="V1440" r:id="rId2431" location="!/katrinacarrol16/status/743250018719698945"/>
    <hyperlink ref="V1441" r:id="rId2432" location="!/katrinacarrol16/status/743250018719698945"/>
    <hyperlink ref="V1442" r:id="rId2433" location="!/pe_henrit/status/743250064211062784"/>
    <hyperlink ref="V1443" r:id="rId2434" location="!/luisdzc_/status/743250133354110976"/>
    <hyperlink ref="V1444" r:id="rId2435" location="!/noreenr1/status/743250178501677056"/>
    <hyperlink ref="V1445" r:id="rId2436" location="!/beatrizzmorandi/status/743250066761203712"/>
    <hyperlink ref="V1446" r:id="rId2437" location="!/giotorquato/status/743250195593498625"/>
    <hyperlink ref="V1447" r:id="rId2438" location="!/reneserrano_sv/status/743250208482418688"/>
    <hyperlink ref="V1448" r:id="rId2439" location="!/reneserrano_sv/status/743250208482418688"/>
    <hyperlink ref="V1449" r:id="rId2440" location="!/paraiba_online/status/743250217055686656"/>
    <hyperlink ref="V1450" r:id="rId2441" location="!/russosayda/status/743250229198192640"/>
    <hyperlink ref="V1451" r:id="rId2442" location="!/onelifetogive/status/743250229617692676"/>
    <hyperlink ref="V1452" r:id="rId2443" location="!/swargcoming/status/743250243844661248"/>
    <hyperlink ref="V1453" r:id="rId2444" location="!/lipezadu/status/743250246822731776"/>
    <hyperlink ref="V1454" r:id="rId2445" location="!/danny_taylor68/status/743250295489069056"/>
    <hyperlink ref="V1455" r:id="rId2446" location="!/nytimesforfree/status/743250296319545344"/>
    <hyperlink ref="V1456" r:id="rId2447" location="!/newsonplanet/status/743250298240532480"/>
    <hyperlink ref="V1457" r:id="rId2448" location="!/mhilleckquayel/status/743250314074140672"/>
    <hyperlink ref="V1458" r:id="rId2449" location="!/hecgonbal/status/743250324606025728"/>
    <hyperlink ref="V1459" r:id="rId2450" location="!/kknicolem/status/743250279424995328"/>
    <hyperlink ref="V1460" r:id="rId2451" location="!/trezzo05/status/743250342901596160"/>
    <hyperlink ref="V1461" r:id="rId2452" location="!/sugardaddydj/status/743250349683781632"/>
    <hyperlink ref="V1462" r:id="rId2453" location="!/luanvithor/status/743250352682766336"/>
    <hyperlink ref="V1463" r:id="rId2454" location="!/tuitlatam/status/743250369032003585"/>
    <hyperlink ref="V1464" r:id="rId2455" location="!/painters_touch/status/743250402297192456"/>
    <hyperlink ref="V1465" r:id="rId2456" location="!/disperano/status/743250419405688834"/>
    <hyperlink ref="V1466" r:id="rId2457" location="!/lgaudette11/status/743250448908488704"/>
    <hyperlink ref="V1467" r:id="rId2458" location="!/lgaudette11/status/743250448908488704"/>
    <hyperlink ref="V1468" r:id="rId2459" location="!/xcoderbr/status/743250493766512640"/>
    <hyperlink ref="V1469" r:id="rId2460" location="!/kcrw/status/743250493854593024"/>
    <hyperlink ref="V1470" r:id="rId2461" location="!/elperiodista_sv/status/743250520073248772"/>
    <hyperlink ref="V1471" r:id="rId2462" location="!/lefevreshami/status/743250524439359488"/>
    <hyperlink ref="V1472" r:id="rId2463" location="!/dgzurita/status/743250531838107648"/>
    <hyperlink ref="V1473" r:id="rId2464" location="!/victorescobarl/status/743249996057718784"/>
    <hyperlink ref="V1474" r:id="rId2465" location="!/victorescobarl/status/743250535902416896"/>
    <hyperlink ref="V1475" r:id="rId2466" location="!/right2refuse/status/743250562016284672"/>
    <hyperlink ref="V1476" r:id="rId2467" location="!/newsly/status/743250581305843712"/>
    <hyperlink ref="V1477" r:id="rId2468" location="!/eniotna77/status/743250610057842688"/>
    <hyperlink ref="V1478" r:id="rId2469" location="!/track_olympics/status/743250632966967296"/>
    <hyperlink ref="V1479" r:id="rId2470" location="!/gimmealthatwork/status/743250651262648320"/>
    <hyperlink ref="V1480" r:id="rId2471" location="!/latinascanlead/status/743250660838121473"/>
    <hyperlink ref="V1481" r:id="rId2472" location="!/normandohdez/status/743250662247432193"/>
    <hyperlink ref="V1482" r:id="rId2473" location="!/radiojornalamfm/status/743250665288400896"/>
    <hyperlink ref="V1483" r:id="rId2474" location="!/msandy1119/status/743250670774456320"/>
    <hyperlink ref="V1484" r:id="rId2475" location="!/stevenbonn/status/743250679985246209"/>
    <hyperlink ref="V1485" r:id="rId2476" location="!/jsenior64/status/743250685181988865"/>
    <hyperlink ref="V1486" r:id="rId2477" location="!/jsenior64/status/743250685181988865"/>
    <hyperlink ref="V1487" r:id="rId2478" location="!/julien_gres/status/743250711358607360"/>
    <hyperlink ref="V1488" r:id="rId2479" location="!/ninodal2013/status/743250588968751104"/>
    <hyperlink ref="V1489" r:id="rId2480" location="!/ninodal2013/status/743250658808061952"/>
    <hyperlink ref="V1490" r:id="rId2481" location="!/ninodal2013/status/743250725623336960"/>
    <hyperlink ref="V1491" r:id="rId2482" location="!/ealexandrowicz/status/743250735127793664"/>
    <hyperlink ref="V1492" r:id="rId2483" location="!/iclep/status/743250740454424576"/>
    <hyperlink ref="V1493" r:id="rId2484" location="!/jennakacheroski/status/743250853675606020"/>
    <hyperlink ref="V1494" r:id="rId2485" location="!/oldsalz/status/743249589201965057"/>
    <hyperlink ref="V1495" r:id="rId2486" location="!/oldsalz/status/743250869827801088"/>
    <hyperlink ref="V1496" r:id="rId2487" location="!/tortuegenialee_/status/743250966015778816"/>
    <hyperlink ref="V1497" r:id="rId2488" location="!/jaomartins10/status/743249592880336898"/>
    <hyperlink ref="V1498" r:id="rId2489" location="!/davidsanttos__/status/743250977575297024"/>
    <hyperlink ref="V1499" r:id="rId2490" location="!/tmmmarshall/status/743250978808410113"/>
    <hyperlink ref="V1500" r:id="rId2491" location="!/tmmmarshall/status/743250978808410113"/>
    <hyperlink ref="V1501" r:id="rId2492" location="!/jaureallve/status/743250980939141121"/>
    <hyperlink ref="V1502" r:id="rId2493" location="!/_lcjulia/status/743250995296276481"/>
    <hyperlink ref="V1503" r:id="rId2494" location="!/wsjinformes/status/743251006335647744"/>
    <hyperlink ref="V1504" r:id="rId2495" location="!/crazybiiiatch/status/743251036845006849"/>
    <hyperlink ref="V1505" r:id="rId2496" location="!/bmw_free/status/743251047095877633"/>
    <hyperlink ref="V1506" r:id="rId2497" location="!/katrenaan/status/743251058911121408"/>
    <hyperlink ref="V1507" r:id="rId2498" location="!/csthielen/status/743251065198436352"/>
    <hyperlink ref="V1508" r:id="rId2499" location="!/csthielen/status/743251065198436352"/>
    <hyperlink ref="V1509" r:id="rId2500" location="!/healthsociety/status/743251086966824960"/>
    <hyperlink ref="V1510" r:id="rId2501" location="!/fiverr_girl/status/743251096261525504"/>
    <hyperlink ref="V1511" r:id="rId2502" location="!/lukasfongaro/status/743251096731262976"/>
    <hyperlink ref="V1512" r:id="rId2503" location="!/carloos_duardo/status/743250895312392192"/>
    <hyperlink ref="V1513" r:id="rId2504" location="!/leandrororizf/status/743251127689445380"/>
    <hyperlink ref="V1514" r:id="rId2505" location="!/nadalstiger/status/743251128242974720"/>
    <hyperlink ref="V1515" r:id="rId2506" location="!/jaquetavaress/status/743251128243077120"/>
    <hyperlink ref="V1516" r:id="rId2507" location="!/crudarealidadec/status/743251156755939328"/>
    <hyperlink ref="V1517" r:id="rId2508" location="!/consuelo_dif/status/743250945182568448"/>
    <hyperlink ref="V1518" r:id="rId2509" location="!/consuelo_dif/status/743251038015098880"/>
    <hyperlink ref="V1519" r:id="rId2510" location="!/consuelo_dif/status/743251164318162944"/>
    <hyperlink ref="V1520" r:id="rId2511" location="!/globalhumph/status/743251173201739776"/>
    <hyperlink ref="V1521" r:id="rId2512" location="!/ymadchou/status/743251198925545473"/>
    <hyperlink ref="V1522" r:id="rId2513" location="!/oamazariegos/status/743251226226106369"/>
    <hyperlink ref="V1523" r:id="rId2514" location="!/oamazariegos/status/743251226226106369"/>
    <hyperlink ref="V1524" r:id="rId2515" location="!/opennservice/status/743251226440019968"/>
    <hyperlink ref="V1525" r:id="rId2516" location="!/candazzi/status/743251259021484032"/>
    <hyperlink ref="V1526" r:id="rId2517" location="!/lequipe/status/743249839488700416"/>
    <hyperlink ref="V1527" r:id="rId2518" location="!/zenibot/status/743251268953595904"/>
    <hyperlink ref="V1528" r:id="rId2519" location="!/eduaardamr/status/743251272325795840"/>
    <hyperlink ref="V1529" r:id="rId2520" location="!/eduaardamr/status/743251272325795840"/>
    <hyperlink ref="R1534" r:id="rId2521"/>
    <hyperlink ref="R1535" r:id="rId2522"/>
    <hyperlink ref="R1536" r:id="rId2523"/>
    <hyperlink ref="R1537" r:id="rId2524"/>
    <hyperlink ref="R1538" r:id="rId2525"/>
    <hyperlink ref="R1539" r:id="rId2526"/>
    <hyperlink ref="R1540" r:id="rId2527"/>
    <hyperlink ref="R1541" r:id="rId2528"/>
    <hyperlink ref="V1530" r:id="rId2529" location="!/susana20_87/status/743251400319242240"/>
    <hyperlink ref="V1531" r:id="rId2530" location="!/digoo_lhp/status/743251435987537920"/>
    <hyperlink ref="V1532" r:id="rId2531" location="!/thetoplife/status/743251509408862208"/>
    <hyperlink ref="V1533" r:id="rId2532" location="!/thetoplife/status/743251509408862208"/>
    <hyperlink ref="V1534" r:id="rId2533" location="!/palomauru/status/743251517734531072"/>
    <hyperlink ref="V1535" r:id="rId2534" location="!/abcworldnews/status/743251519466774528"/>
    <hyperlink ref="V1536" r:id="rId2535" location="!/conectaperu_/status/743251525418397697"/>
    <hyperlink ref="V1537" r:id="rId2536" location="!/meta_guide_vi/status/743251533265932288"/>
    <hyperlink ref="V1538" r:id="rId2537" location="!/loispernot/status/743251535354859520"/>
    <hyperlink ref="V1539" r:id="rId2538" location="!/emilydoutre/status/743251582003871744"/>
    <hyperlink ref="V1540" r:id="rId2539" location="!/emilydoutre/status/743251582003871744"/>
    <hyperlink ref="V1541" r:id="rId2540" location="!/houstonchron/status/743251595857641472"/>
    <hyperlink ref="R1544" r:id="rId2541"/>
    <hyperlink ref="R1545" r:id="rId2542"/>
    <hyperlink ref="R1546" r:id="rId2543"/>
    <hyperlink ref="R1547" r:id="rId2544"/>
    <hyperlink ref="R1549" r:id="rId2545"/>
    <hyperlink ref="R1555" r:id="rId2546"/>
    <hyperlink ref="R1556" r:id="rId2547"/>
    <hyperlink ref="R1558" r:id="rId2548"/>
    <hyperlink ref="R1559" r:id="rId2549"/>
    <hyperlink ref="R1560" r:id="rId2550"/>
    <hyperlink ref="R1561" r:id="rId2551"/>
    <hyperlink ref="R1562" r:id="rId2552"/>
    <hyperlink ref="R1563" r:id="rId2553"/>
    <hyperlink ref="R1564" r:id="rId2554"/>
    <hyperlink ref="R1566" r:id="rId2555"/>
    <hyperlink ref="R1567" r:id="rId2556"/>
    <hyperlink ref="R1569" r:id="rId2557"/>
    <hyperlink ref="R1570" r:id="rId2558"/>
    <hyperlink ref="R1572" r:id="rId2559"/>
    <hyperlink ref="R1573" r:id="rId2560"/>
    <hyperlink ref="R1575" r:id="rId2561"/>
    <hyperlink ref="R1576" r:id="rId2562"/>
    <hyperlink ref="R1577" r:id="rId2563"/>
    <hyperlink ref="R1578" r:id="rId2564"/>
    <hyperlink ref="R1579" r:id="rId2565"/>
    <hyperlink ref="R1580" r:id="rId2566"/>
    <hyperlink ref="R1581" r:id="rId2567"/>
    <hyperlink ref="R1582" r:id="rId2568"/>
    <hyperlink ref="R1583" r:id="rId2569"/>
    <hyperlink ref="R1584" r:id="rId2570"/>
    <hyperlink ref="R1586" r:id="rId2571"/>
    <hyperlink ref="R1587" r:id="rId2572"/>
    <hyperlink ref="R1588" r:id="rId2573"/>
    <hyperlink ref="R1589" r:id="rId2574"/>
    <hyperlink ref="R1595" r:id="rId2575"/>
    <hyperlink ref="R1596" r:id="rId2576"/>
    <hyperlink ref="R1597" r:id="rId2577"/>
    <hyperlink ref="R1600" r:id="rId2578"/>
    <hyperlink ref="R1602" r:id="rId2579"/>
    <hyperlink ref="R1603" r:id="rId2580"/>
    <hyperlink ref="R1604" r:id="rId2581"/>
    <hyperlink ref="R1605" r:id="rId2582"/>
    <hyperlink ref="R1606" r:id="rId2583"/>
    <hyperlink ref="R1609" r:id="rId2584"/>
    <hyperlink ref="R1610" r:id="rId2585"/>
    <hyperlink ref="R1611" r:id="rId2586"/>
    <hyperlink ref="R1615" r:id="rId2587"/>
    <hyperlink ref="R1616" r:id="rId2588"/>
    <hyperlink ref="R1617" r:id="rId2589"/>
    <hyperlink ref="R1619" r:id="rId2590"/>
    <hyperlink ref="R1620" r:id="rId2591"/>
    <hyperlink ref="R1621" r:id="rId2592"/>
    <hyperlink ref="R1624" r:id="rId2593"/>
    <hyperlink ref="R1625" r:id="rId2594"/>
    <hyperlink ref="R1628" r:id="rId2595"/>
    <hyperlink ref="R1629" r:id="rId2596"/>
    <hyperlink ref="R1631" r:id="rId2597"/>
    <hyperlink ref="R1632" r:id="rId2598"/>
    <hyperlink ref="R1633" r:id="rId2599"/>
    <hyperlink ref="R1634" r:id="rId2600"/>
    <hyperlink ref="R1635" r:id="rId2601"/>
    <hyperlink ref="V1542" r:id="rId2602" location="!/_pikachu_zika_/status/743248776714985475"/>
    <hyperlink ref="V1543" r:id="rId2603" location="!/anfetamirna/status/743248777620918273"/>
    <hyperlink ref="V1544" r:id="rId2604" location="!/ncasanare1/status/743248826778124288"/>
    <hyperlink ref="V1545" r:id="rId2605" location="!/following_job/status/743248833803542528"/>
    <hyperlink ref="V1546" r:id="rId2606" location="!/juanfragt/status/743248834415865856"/>
    <hyperlink ref="V1547" r:id="rId2607" location="!/juanfragt/status/743248834415865856"/>
    <hyperlink ref="V1548" r:id="rId2608" location="!/malinda75322/status/743248855060254726"/>
    <hyperlink ref="V1549" r:id="rId2609" location="!/_antonioleyva/status/743248970604941312"/>
    <hyperlink ref="V1550" r:id="rId2610" location="!/ygorrs_/status/743248862983368704"/>
    <hyperlink ref="V1551" r:id="rId2611" location="!/brendasenem/status/743248986690162688"/>
    <hyperlink ref="V1552" r:id="rId2612" location="!/soulwell_/status/743249067992547329"/>
    <hyperlink ref="V1553" r:id="rId2613" location="!/chiribao/status/743249077702377472"/>
    <hyperlink ref="V1554" r:id="rId2614" location="!/trillgill12/status/743249089488359424"/>
    <hyperlink ref="V1555" r:id="rId2615" location="!/sr_newsuk/status/743249114859716608"/>
    <hyperlink ref="V1556" r:id="rId2616" location="!/motobaixada/status/743249092793475073"/>
    <hyperlink ref="V1557" r:id="rId2617" location="!/motobaixada/status/743249153254268928"/>
    <hyperlink ref="V1558" r:id="rId2618" location="!/fabytps1711/status/743249139291553792"/>
    <hyperlink ref="V1559" r:id="rId2619" location="!/fabytps1711/status/743249163421421568"/>
    <hyperlink ref="V1560" r:id="rId2620" location="!/fabytps1711/status/743249139291553792"/>
    <hyperlink ref="V1561" r:id="rId2621" location="!/meta_guide_sv/status/743249251770077185"/>
    <hyperlink ref="V1562" r:id="rId2622" location="!/drefleming7/status/743249254345543682"/>
    <hyperlink ref="V1563" r:id="rId2623" location="!/drefleming7/status/743249254345543682"/>
    <hyperlink ref="V1564" r:id="rId2624" location="!/worldhealthnews/status/743249261488287746"/>
    <hyperlink ref="V1565" r:id="rId2625" location="!/amoomarihuana/status/743249264592171009"/>
    <hyperlink ref="V1566" r:id="rId2626" location="!/ellisisland1/status/743249341087809537"/>
    <hyperlink ref="V1567" r:id="rId2627" location="!/johnrossmd/status/743249372733968384"/>
    <hyperlink ref="V1568" r:id="rId2628" location="!/mip_miip/status/743249418628009984"/>
    <hyperlink ref="V1569" r:id="rId2629" location="!/mechiper14/status/743249461955166208"/>
    <hyperlink ref="V1570" r:id="rId2630" location="!/relativebrain/status/743249487284535297"/>
    <hyperlink ref="V1571" r:id="rId2631" location="!/ummzacatecas/status/743249522319491075"/>
    <hyperlink ref="V1572" r:id="rId2632" location="!/peruhoy24h/status/743249524274139136"/>
    <hyperlink ref="V1573" r:id="rId2633" location="!/_consejossalud/status/743249547116294144"/>
    <hyperlink ref="V1574" r:id="rId2634" location="!/mibarross_/status/743249581719298048"/>
    <hyperlink ref="V1575" r:id="rId2635" location="!/apuntedeportes/status/743249581455065092"/>
    <hyperlink ref="V1576" r:id="rId2636" location="!/apuntedeportes/status/743249584428847108"/>
    <hyperlink ref="V1577" r:id="rId2637" location="!/abatemanhouse/status/743251620255961088"/>
    <hyperlink ref="V1578" r:id="rId2638" location="!/drpinedat/status/743251629844094980"/>
    <hyperlink ref="V1579" r:id="rId2639" location="!/4lacol/status/743251635082825728"/>
    <hyperlink ref="V1580" r:id="rId2640" location="!/jbcharnay/status/743251643651653632"/>
    <hyperlink ref="V1581" r:id="rId2641" location="!/empathytherapy/status/743251659141197824"/>
    <hyperlink ref="V1582" r:id="rId2642" location="!/juliasmithjr/status/743251667211018241"/>
    <hyperlink ref="V1583" r:id="rId2643" location="!/anettaann/status/743251719593689088"/>
    <hyperlink ref="V1584" r:id="rId2644" location="!/ourhealthnews/status/743251723133685760"/>
    <hyperlink ref="V1585" r:id="rId2645" location="!/rodolfobkf/status/743251753961926656"/>
    <hyperlink ref="V1586" r:id="rId2646" location="!/neuromooc/status/743251766729269248"/>
    <hyperlink ref="V1587" r:id="rId2647" location="!/sociakelly/status/743251798434156546"/>
    <hyperlink ref="V1588" r:id="rId2648" location="!/awildlifecontrl/status/743251877685563394"/>
    <hyperlink ref="V1589" r:id="rId2649" location="!/ninodal2013/status/743251896664678401"/>
    <hyperlink ref="V1590" r:id="rId2650" location="!/victorf_alves/status/743251926414987268"/>
    <hyperlink ref="V1591" r:id="rId2651" location="!/zika_bolado31/status/743251804515872768"/>
    <hyperlink ref="V1592" r:id="rId2652" location="!/arianedfranco/status/743251926712721408"/>
    <hyperlink ref="V1593" r:id="rId2653" location="!/salleylamaretta/status/743251948241977344"/>
    <hyperlink ref="V1594" r:id="rId2654" location="!/david_santiagoh/status/743251998242287616"/>
    <hyperlink ref="V1595" r:id="rId2655" location="!/ana_gocanes/status/743252006949642241"/>
    <hyperlink ref="V1596" r:id="rId2656" location="!/ana_gocanes/status/743252006949642241"/>
    <hyperlink ref="V1597" r:id="rId2657" location="!/ana_gocanes/status/743252006949642241"/>
    <hyperlink ref="V1598" r:id="rId2658" location="!/allianzpfotos/status/743251948686745601"/>
    <hyperlink ref="V1599" r:id="rId2659" location="!/gegemayer/status/743252021592076289"/>
    <hyperlink ref="V1600" r:id="rId2660" location="!/agenciavmc/status/743252038201516034"/>
    <hyperlink ref="V1601" r:id="rId2661" location="!/xaviersep/status/743252055859527680"/>
    <hyperlink ref="V1602" r:id="rId2662" location="!/fernandoclaurep/status/743252065237897217"/>
    <hyperlink ref="V1603" r:id="rId2663" location="!/victoria_unida/status/743252096850419712"/>
    <hyperlink ref="V1604" r:id="rId2664" location="!/katiesummerb/status/743252112071495680"/>
    <hyperlink ref="V1605" r:id="rId2665" location="!/bcnpsicoeines/status/743252126256685057"/>
    <hyperlink ref="V1606" r:id="rId2666" location="!/collegedegreez/status/743252128483835906"/>
    <hyperlink ref="V1607" r:id="rId2667" location="!/biudebeatriz/status/743252003338469376"/>
    <hyperlink ref="V1608" r:id="rId2668" location="!/gabriel_sktt/status/743252131298349056"/>
    <hyperlink ref="V1609" r:id="rId2669" location="!/pat_ci/status/743252158070554624"/>
    <hyperlink ref="V1610" r:id="rId2670" location="!/vofncolombia/status/743252278543454208"/>
    <hyperlink ref="V1611" r:id="rId2671" location="!/fakealiceu/status/743252281307500544"/>
    <hyperlink ref="V1612" r:id="rId2672" location="!/lamejormaturin/status/743251787415756800"/>
    <hyperlink ref="V1613" r:id="rId2673" location="!/lodicewarner/status/743252329525350401"/>
    <hyperlink ref="V1614" r:id="rId2674" location="!/mjrun20/status/743252368662245376"/>
    <hyperlink ref="V1615" r:id="rId2675" location="!/ninfa_li/status/743252381337542656"/>
    <hyperlink ref="V1616" r:id="rId2676" location="!/denise_xexe/status/743252258838708224"/>
    <hyperlink ref="V1617" r:id="rId2677" location="!/botanatela/status/743252387717087232"/>
    <hyperlink ref="V1618" r:id="rId2678" location="!/matheus_feuser9/status/743252400711020544"/>
    <hyperlink ref="V1619" r:id="rId2679" location="!/idi_sphcm_unsw/status/743252434823176193"/>
    <hyperlink ref="V1620" r:id="rId2680" location="!/idi_sphcm_unsw/status/743252434823176193"/>
    <hyperlink ref="V1621" r:id="rId2681" location="!/teychewla/status/743252444260401152"/>
    <hyperlink ref="V1622" r:id="rId2682" location="!/leossilva_/status/743252082682105856"/>
    <hyperlink ref="V1623" r:id="rId2683" location="!/mich4el__/status/743252456604372992"/>
    <hyperlink ref="V1624" r:id="rId2684" location="!/fkajoce/status/743252469673648129"/>
    <hyperlink ref="V1625" r:id="rId2685" location="!/maryann0566/status/743252470600695808"/>
    <hyperlink ref="V1626" r:id="rId2686" location="!/riverbirdhf/status/743252486446710786"/>
    <hyperlink ref="V1627" r:id="rId2687" location="!/riverbirdhf/status/743252486446710786"/>
    <hyperlink ref="V1628" r:id="rId2688" location="!/elnuevodia/status/743252105805205504"/>
    <hyperlink ref="V1629" r:id="rId2689" location="!/alongoerke/status/743252510828290049"/>
    <hyperlink ref="V1630" r:id="rId2690" location="!/dannybecerra81/status/743252535226544129"/>
    <hyperlink ref="V1631" r:id="rId2691" location="!/hrsilverman/status/743252539848728576"/>
    <hyperlink ref="V1632" r:id="rId2692" location="!/dyl_does/status/743252559943565312"/>
    <hyperlink ref="V1633" r:id="rId2693" location="!/medagness/status/743252565459087360"/>
    <hyperlink ref="V1634" r:id="rId2694" location="!/zika_news/status/743252610300383232"/>
    <hyperlink ref="V1635" r:id="rId2695" location="!/garykellum/status/743252621578821632"/>
    <hyperlink ref="R1636" r:id="rId2696"/>
    <hyperlink ref="R1638" r:id="rId2697"/>
    <hyperlink ref="R1640" r:id="rId2698"/>
    <hyperlink ref="R1641" r:id="rId2699"/>
    <hyperlink ref="R1642" r:id="rId2700"/>
    <hyperlink ref="R1643" r:id="rId2701"/>
    <hyperlink ref="R1647" r:id="rId2702"/>
    <hyperlink ref="R1649" r:id="rId2703"/>
    <hyperlink ref="R1651" r:id="rId2704"/>
    <hyperlink ref="R1652" r:id="rId2705"/>
    <hyperlink ref="R1654" r:id="rId2706"/>
    <hyperlink ref="R1655" r:id="rId2707"/>
    <hyperlink ref="R1660" r:id="rId2708"/>
    <hyperlink ref="R1661" r:id="rId2709"/>
    <hyperlink ref="R1663" r:id="rId2710"/>
    <hyperlink ref="R1664" r:id="rId2711"/>
    <hyperlink ref="V1636" r:id="rId2712" location="!/abigmess/status/743252661890211840"/>
    <hyperlink ref="V1637" r:id="rId2713" location="!/jacqulinelei/status/743252682270453761"/>
    <hyperlink ref="V1638" r:id="rId2714" location="!/cahouete12/status/743252771302940672"/>
    <hyperlink ref="V1639" r:id="rId2715" location="!/jackierageperez/status/743252815863111680"/>
    <hyperlink ref="V1640" r:id="rId2716" location="!/meghspat/status/743252837145141248"/>
    <hyperlink ref="V1641" r:id="rId2717" location="!/puporossi/status/743252871844495360"/>
    <hyperlink ref="V1642" r:id="rId2718" location="!/puporossi/status/743252871844495360"/>
    <hyperlink ref="V1643" r:id="rId2719" location="!/kellymnyc/status/743252887111897088"/>
    <hyperlink ref="V1644" r:id="rId2720" location="!/moscherwitz/status/743252829205200897"/>
    <hyperlink ref="V1645" r:id="rId2721" location="!/moscherwitz/status/743252900520988672"/>
    <hyperlink ref="V1646" r:id="rId2722" location="!/lariluizarr/status/743252905717829632"/>
    <hyperlink ref="V1647" r:id="rId2723" location="!/livehoustonlife/status/743252929344376832"/>
    <hyperlink ref="V1648" r:id="rId2724" location="!/ma_harbs/status/743252991038324736"/>
    <hyperlink ref="V1649" r:id="rId2725" location="!/pash22/status/743252992485371904"/>
    <hyperlink ref="V1650" r:id="rId2726" location="!/codinome_astro/status/743253032553582592"/>
    <hyperlink ref="V1651" r:id="rId2727" location="!/joelizgonzalez/status/743253050849005568"/>
    <hyperlink ref="V1652" r:id="rId2728" location="!/elleewtwo/status/743253088774033408"/>
    <hyperlink ref="V1653" r:id="rId2729" location="!/infotlahuica/status/743253105605754880"/>
    <hyperlink ref="V1654" r:id="rId2730" location="!/wilywill319/status/743253129332948992"/>
    <hyperlink ref="V1655" r:id="rId2731" location="!/jaquetavaress/status/743253174002270208"/>
    <hyperlink ref="V1656" r:id="rId2732" location="!/clarkpereira/status/743253188464238593"/>
    <hyperlink ref="V1657" r:id="rId2733" location="!/myrullo/status/743253193749041152"/>
    <hyperlink ref="V1658" r:id="rId2734" location="!/biirocchi_/status/743253207791599616"/>
    <hyperlink ref="V1659" r:id="rId2735" location="!/shauwq_/status/743253220261269504"/>
    <hyperlink ref="V1660" r:id="rId2736" location="!/ulrichpr/status/743253222148562945"/>
    <hyperlink ref="V1661" r:id="rId2737" location="!/sexualhealth365/status/743253261688274945"/>
    <hyperlink ref="V1662" r:id="rId2738" location="!/vic_aft/status/743253285012910080"/>
    <hyperlink ref="V1663" r:id="rId2739" location="!/sexenio/status/743253299013443584"/>
    <hyperlink ref="V1664" r:id="rId2740" location="!/winterolympic_e/status/743253299902689281"/>
    <hyperlink ref="R1665" r:id="rId2741"/>
    <hyperlink ref="R1666" r:id="rId2742"/>
    <hyperlink ref="R1668" r:id="rId2743"/>
    <hyperlink ref="R1669" r:id="rId2744"/>
    <hyperlink ref="R1670" r:id="rId2745"/>
    <hyperlink ref="R1672" r:id="rId2746"/>
    <hyperlink ref="R1673" r:id="rId2747"/>
    <hyperlink ref="R1674" r:id="rId2748"/>
    <hyperlink ref="R1675" r:id="rId2749"/>
    <hyperlink ref="V1665" r:id="rId2750" location="!/nguyen21johnny/status/743253330382708736"/>
    <hyperlink ref="V1666" r:id="rId2751" location="!/fanste13/status/743253340117676037"/>
    <hyperlink ref="V1667" r:id="rId2752" location="!/globalbiod/status/743253350800494592"/>
    <hyperlink ref="V1668" r:id="rId2753" location="!/idi_sphcm_unsw/status/743253372514406401"/>
    <hyperlink ref="V1669" r:id="rId2754" location="!/devschelle/status/743253379170902016"/>
    <hyperlink ref="V1670" r:id="rId2755" location="!/_lezigzag_/status/743253467993636864"/>
    <hyperlink ref="V1671" r:id="rId2756" location="!/regionmetrosps/status/743253531021418496"/>
    <hyperlink ref="V1672" r:id="rId2757" location="!/cubanoselmundo/status/743253547039416320"/>
    <hyperlink ref="V1673" r:id="rId2758" location="!/blogdiva/status/743253547756752900"/>
    <hyperlink ref="V1674" r:id="rId2759" location="!/blogdiva/status/743253547756752900"/>
    <hyperlink ref="V1675" r:id="rId2760" location="!/radionexx/status/743253548863918080"/>
    <hyperlink ref="R1677" r:id="rId2761"/>
    <hyperlink ref="R1678" r:id="rId2762"/>
    <hyperlink ref="R1679" r:id="rId2763"/>
    <hyperlink ref="R1683" r:id="rId2764"/>
    <hyperlink ref="R1684" r:id="rId2765"/>
    <hyperlink ref="R1685" r:id="rId2766"/>
    <hyperlink ref="R1686" r:id="rId2767"/>
    <hyperlink ref="V1676" r:id="rId2768" location="!/joaniplenty/status/743253563812548608"/>
    <hyperlink ref="V1677" r:id="rId2769" location="!/jaquetavaress/status/743253570569502720"/>
    <hyperlink ref="V1678" r:id="rId2770" location="!/jonathanfahey/status/743253571060252673"/>
    <hyperlink ref="V1679" r:id="rId2771" location="!/cfraise1/status/743253578358333442"/>
    <hyperlink ref="V1680" r:id="rId2772" location="!/viccgermano_/status/743253600684621825"/>
    <hyperlink ref="V1681" r:id="rId2773" location="!/sukasycho/status/743253624088756224"/>
    <hyperlink ref="V1682" r:id="rId2774" location="!/laiztwittando/status/743253634742358016"/>
    <hyperlink ref="V1683" r:id="rId2775" location="!/choops34/status/743253643818729472"/>
    <hyperlink ref="V1684" r:id="rId2776" location="!/josenavaortiz45/status/743253661334134784"/>
    <hyperlink ref="V1685" r:id="rId2777" location="!/droolindog/status/743253702203539457"/>
    <hyperlink ref="V1686" r:id="rId2778" location="!/rey_collazo/status/743253706959912961"/>
    <hyperlink ref="R1689" r:id="rId2779"/>
    <hyperlink ref="R1693" r:id="rId2780"/>
    <hyperlink ref="R1694" r:id="rId2781"/>
    <hyperlink ref="R1695" r:id="rId2782"/>
    <hyperlink ref="R1696" r:id="rId2783"/>
    <hyperlink ref="R1697" r:id="rId2784"/>
    <hyperlink ref="R1698" r:id="rId2785"/>
    <hyperlink ref="V1687" r:id="rId2786" location="!/solovemy5/status/743253721363013632"/>
    <hyperlink ref="V1688" r:id="rId2787" location="!/solovemy5/status/743253721363013632"/>
    <hyperlink ref="V1689" r:id="rId2788" location="!/enissmrz/status/743253737775456256"/>
    <hyperlink ref="V1690" r:id="rId2789" location="!/cecupdate/status/743253747447566336"/>
    <hyperlink ref="V1691" r:id="rId2790" location="!/30secondmom/status/743253760772870145"/>
    <hyperlink ref="V1692" r:id="rId2791" location="!/30secondmom/status/743253760772870145"/>
    <hyperlink ref="V1693" r:id="rId2792" location="!/jeykiragomez/status/743253778028183552"/>
    <hyperlink ref="V1694" r:id="rId2793" location="!/erikaelvander/status/743253795514290177"/>
    <hyperlink ref="V1695" r:id="rId2794" location="!/libbyblog/status/743253815437168640"/>
    <hyperlink ref="V1696" r:id="rId2795" location="!/libbyblog/status/743253815437168640"/>
    <hyperlink ref="V1697" r:id="rId2796" location="!/tnradonc/status/743253821695135744"/>
    <hyperlink ref="V1698" r:id="rId2797" location="!/tnradonc/status/743253821695135744"/>
    <hyperlink ref="V1699" r:id="rId2798" location="!/faolv_/status/743253829001551873"/>
    <hyperlink ref="V1700" r:id="rId2799" location="!/n3t0v/status/743253836819619840"/>
    <hyperlink ref="V1701" r:id="rId2800" location="!/igor_sfc/status/743253844663107584"/>
    <hyperlink ref="V1702" r:id="rId2801" location="!/jacqulinelei/status/743253850883239936"/>
    <hyperlink ref="V1703" r:id="rId2802" location="!/noejuan/status/743253863583514625"/>
    <hyperlink ref="R1704" r:id="rId2803"/>
    <hyperlink ref="R1710" r:id="rId2804"/>
    <hyperlink ref="R1711" r:id="rId2805"/>
    <hyperlink ref="R1712" r:id="rId2806"/>
    <hyperlink ref="R1713" r:id="rId2807"/>
    <hyperlink ref="V1704" r:id="rId2808" location="!/elcesararevalo/status/743253878418866176"/>
    <hyperlink ref="V1705" r:id="rId2809" location="!/michellebuskett/status/743253893811843073"/>
    <hyperlink ref="V1706" r:id="rId2810" location="!/rion_carlos/status/743253895791579136"/>
    <hyperlink ref="V1707" r:id="rId2811" location="!/ryface/status/743253912937865216"/>
    <hyperlink ref="V1708" r:id="rId2812" location="!/holly_love2/status/743253926141526016"/>
    <hyperlink ref="V1709" r:id="rId2813" location="!/holly_love2/status/743253926141526016"/>
    <hyperlink ref="V1710" r:id="rId2814" location="!/msunielsen/status/743253949830963200"/>
    <hyperlink ref="V1711" r:id="rId2815" location="!/herald_health/status/743253953408688128"/>
    <hyperlink ref="V1712" r:id="rId2816" location="!/nsgcriticalcare/status/743253982890463232"/>
    <hyperlink ref="V1713" r:id="rId2817" location="!/luvmy4durans/status/743253987810435073"/>
    <hyperlink ref="V1714" r:id="rId2818" location="!/bedabb_/status/743253998275264513"/>
    <hyperlink ref="V1715" r:id="rId2819" location="!/sethdrakin/status/743254011072098304"/>
    <hyperlink ref="R1719" r:id="rId2820"/>
    <hyperlink ref="R1721" r:id="rId2821"/>
    <hyperlink ref="R1722" r:id="rId2822"/>
    <hyperlink ref="R1724" r:id="rId2823"/>
    <hyperlink ref="R1725" r:id="rId2824"/>
    <hyperlink ref="R1726" r:id="rId2825"/>
    <hyperlink ref="R1728" r:id="rId2826"/>
    <hyperlink ref="R1729" r:id="rId2827"/>
    <hyperlink ref="V1716" r:id="rId2828" location="!/_pikachu_zika_/status/743248762244567041"/>
    <hyperlink ref="V1717" r:id="rId2829" location="!/_pikachu_zika_/status/743248709371199488"/>
    <hyperlink ref="V1718" r:id="rId2830" location="!/tomcampbell64/status/743254037122981889"/>
    <hyperlink ref="V1719" r:id="rId2831" location="!/jaquetavaress/status/743254038028902400"/>
    <hyperlink ref="V1720" r:id="rId2832" location="!/quereqto/status/743254055045185537"/>
    <hyperlink ref="V1721" r:id="rId2833" location="!/samukkkkaaa/status/743254079346999300"/>
    <hyperlink ref="V1722" r:id="rId2834" location="!/samukkkkaaa/status/743254079346999300"/>
    <hyperlink ref="V1723" r:id="rId2835" location="!/thamy_chorao/status/743254081741926400"/>
    <hyperlink ref="V1724" r:id="rId2836" location="!/gurrdygirl/status/743254121134718976"/>
    <hyperlink ref="V1725" r:id="rId2837" location="!/shmorris251/status/743254157704912896"/>
    <hyperlink ref="V1726" r:id="rId2838" location="!/allpinoynews/status/743254172997300224"/>
    <hyperlink ref="V1727" r:id="rId2839" location="!/choras55/status/743254174037475333"/>
    <hyperlink ref="V1728" r:id="rId2840" location="!/digg/status/743254100616298496"/>
    <hyperlink ref="V1729" r:id="rId2841" location="!/mdtoorder/status/743254181759197184"/>
    <hyperlink ref="R1730" r:id="rId2842"/>
    <hyperlink ref="R1733" r:id="rId2843"/>
    <hyperlink ref="R1736" r:id="rId2844"/>
    <hyperlink ref="R1737" r:id="rId2845"/>
    <hyperlink ref="R1738" r:id="rId2846"/>
    <hyperlink ref="R1739" r:id="rId2847"/>
    <hyperlink ref="R1741" r:id="rId2848"/>
    <hyperlink ref="R1743" r:id="rId2849"/>
    <hyperlink ref="R1744" r:id="rId2850"/>
    <hyperlink ref="R1745" r:id="rId2851"/>
    <hyperlink ref="R1746" r:id="rId2852"/>
    <hyperlink ref="R1748" r:id="rId2853"/>
    <hyperlink ref="R1749" r:id="rId2854"/>
    <hyperlink ref="R1754" r:id="rId2855"/>
    <hyperlink ref="R1755" r:id="rId2856"/>
    <hyperlink ref="R1756" r:id="rId2857"/>
    <hyperlink ref="R1757" r:id="rId2858"/>
    <hyperlink ref="R1760" r:id="rId2859"/>
    <hyperlink ref="R1762" r:id="rId2860"/>
    <hyperlink ref="V1730" r:id="rId2861" location="!/figuervictor/status/743254195747229696"/>
    <hyperlink ref="V1731" r:id="rId2862" location="!/pavel_mc/status/743254200503570432"/>
    <hyperlink ref="V1732" r:id="rId2863" location="!/yes_dani/status/743254207583690752"/>
    <hyperlink ref="V1733" r:id="rId2864" location="!/limitlesskait/status/743254209819193345"/>
    <hyperlink ref="V1734" r:id="rId2865" location="!/nicoledeavilla/status/743254216156680192"/>
    <hyperlink ref="V1735" r:id="rId2866" location="!/nicoledeavilla/status/743254216156680192"/>
    <hyperlink ref="V1736" r:id="rId2867" location="!/keytnc3vicky/status/743254249371361280"/>
    <hyperlink ref="V1737" r:id="rId2868" location="!/concrndfthrprep/status/743254252202627073"/>
    <hyperlink ref="V1738" r:id="rId2869" location="!/concrndfthrprep/status/743254252202627073"/>
    <hyperlink ref="V1739" r:id="rId2870" location="!/des0007/status/743254261723631616"/>
    <hyperlink ref="V1740" r:id="rId2871" location="!/fitnesshealth38/status/743254265234219008"/>
    <hyperlink ref="V1741" r:id="rId2872" location="!/argentinanotica/status/743254284540608512"/>
    <hyperlink ref="V1742" r:id="rId2873" location="!/sendaizea/status/743254287103463424"/>
    <hyperlink ref="V1743" r:id="rId2874" location="!/mv_goncalves/status/743254307731046401"/>
    <hyperlink ref="V1744" r:id="rId2875" location="!/reyes_griselda_/status/743254308687253504"/>
    <hyperlink ref="V1745" r:id="rId2876" location="!/neobonilla1/status/743254311182827520"/>
    <hyperlink ref="V1746" r:id="rId2877" location="!/gentenpositivo/status/743254312365629440"/>
    <hyperlink ref="V1747" r:id="rId2878" location="!/menesundo2/status/743254312814522368"/>
    <hyperlink ref="V1748" r:id="rId2879" location="!/reportedirecto/status/743254332674433024"/>
    <hyperlink ref="V1749" r:id="rId2880" location="!/notiven/status/743254340031283202"/>
    <hyperlink ref="V1750" r:id="rId2881" location="!/shmorris251/status/743254369294909440"/>
    <hyperlink ref="V1751" r:id="rId2882" location="!/alisoneastcoast/status/743254371387965440"/>
    <hyperlink ref="V1752" r:id="rId2883" location="!/alisoneastcoast/status/743254371387965440"/>
    <hyperlink ref="V1753" r:id="rId2884" location="!/jammil_l/status/743254372268777472"/>
    <hyperlink ref="V1754" r:id="rId2885" location="!/apuntedeportes/status/743254397140992000"/>
    <hyperlink ref="V1755" r:id="rId2886" location="!/applythepeppa/status/743254402505441280"/>
    <hyperlink ref="V1756" r:id="rId2887" location="!/applythepeppa/status/743254402505441280"/>
    <hyperlink ref="V1757" r:id="rId2888" location="!/mdkht/status/743254402828402689"/>
    <hyperlink ref="V1758" r:id="rId2889" location="!/poxa_will9/status/743254405177286656"/>
    <hyperlink ref="V1759" r:id="rId2890" location="!/henriqueluiz6/status/743254409568784385"/>
    <hyperlink ref="V1760" r:id="rId2891" location="!/cayman27/status/743254424202579968"/>
    <hyperlink ref="V1761" r:id="rId2892" location="!/arrielavega/status/743254429399384066"/>
    <hyperlink ref="V1762" r:id="rId2893" location="!/myownstory/status/743254436722663424"/>
    <hyperlink ref="R1763" r:id="rId2894"/>
    <hyperlink ref="R1765" r:id="rId2895"/>
    <hyperlink ref="R1766" r:id="rId2896"/>
    <hyperlink ref="R1767" r:id="rId2897"/>
    <hyperlink ref="R1768" r:id="rId2898"/>
    <hyperlink ref="R1769" r:id="rId2899"/>
    <hyperlink ref="R1770" r:id="rId2900"/>
    <hyperlink ref="R1772" r:id="rId2901"/>
    <hyperlink ref="R1773" r:id="rId2902"/>
    <hyperlink ref="R1774" r:id="rId2903"/>
    <hyperlink ref="R1775" r:id="rId2904"/>
    <hyperlink ref="R1776" r:id="rId2905"/>
    <hyperlink ref="R1777" r:id="rId2906"/>
    <hyperlink ref="V1763" r:id="rId2907" location="!/newsphilippines/status/743254449812975616"/>
    <hyperlink ref="V1764" r:id="rId2908" location="!/mathzmp/status/743254461443940352"/>
    <hyperlink ref="V1765" r:id="rId2909" location="!/mcpadaoan/status/743254476845289472"/>
    <hyperlink ref="V1766" r:id="rId2910" location="!/shannon_haworth/status/743254480079167492"/>
    <hyperlink ref="V1767" r:id="rId2911" location="!/shannon_haworth/status/743254480079167492"/>
    <hyperlink ref="V1768" r:id="rId2912" location="!/apunterd/status/743254536240848897"/>
    <hyperlink ref="V1769" r:id="rId2913" location="!/socialnn/status/743254536932851712"/>
    <hyperlink ref="V1770" r:id="rId2914" location="!/963rnb/status/743254540099608576"/>
    <hyperlink ref="V1771" r:id="rId2915" location="!/ryan__cage/status/743254548064571392"/>
    <hyperlink ref="V1772" r:id="rId2916" location="!/noticiapr/status/743254577231859712"/>
    <hyperlink ref="V1773" r:id="rId2917" location="!/keyetv/status/743254461867495424"/>
    <hyperlink ref="V1774" r:id="rId2918" location="!/da_pr3sident/status/743254606881251328"/>
    <hyperlink ref="V1775" r:id="rId2919" location="!/interaksyon/status/743254621594890240"/>
    <hyperlink ref="V1776" r:id="rId2920" location="!/sports5ph/status/743254621645201408"/>
    <hyperlink ref="V1777" r:id="rId2921" location="!/gei2_grupo/status/743254623201333249"/>
    <hyperlink ref="R1778" r:id="rId2922"/>
    <hyperlink ref="R1781" r:id="rId2923"/>
    <hyperlink ref="R1782" r:id="rId2924"/>
    <hyperlink ref="R1783" r:id="rId2925"/>
    <hyperlink ref="R1785" r:id="rId2926"/>
    <hyperlink ref="R1788" r:id="rId2927"/>
    <hyperlink ref="R1790" r:id="rId2928"/>
    <hyperlink ref="R1791" r:id="rId2929"/>
    <hyperlink ref="R1792" r:id="rId2930"/>
    <hyperlink ref="R1799" r:id="rId2931"/>
    <hyperlink ref="V1778" r:id="rId2932" location="!/yayabo57/status/743254708756701185"/>
    <hyperlink ref="V1779" r:id="rId2933" location="!/zika_bolado31/status/743254715203489792"/>
    <hyperlink ref="V1780" r:id="rId2934" location="!/leogomes_fla/status/743254718512771072"/>
    <hyperlink ref="V1781" r:id="rId2935" location="!/radiohabanacuba/status/743254725617844224"/>
    <hyperlink ref="V1782" r:id="rId2936" location="!/vogels4/status/743254767409856512"/>
    <hyperlink ref="V1783" r:id="rId2937" location="!/vogels4/status/743254767409856512"/>
    <hyperlink ref="V1784" r:id="rId2938" location="!/gabriellysilver/status/743254778587811840"/>
    <hyperlink ref="V1785" r:id="rId2939" location="!/pbaontv5/status/743254785164337152"/>
    <hyperlink ref="V1786" r:id="rId2940" location="!/bigwyo626/status/743254786376503296"/>
    <hyperlink ref="V1787" r:id="rId2941" location="!/jwrightnova/status/743254803585900544"/>
    <hyperlink ref="V1788" r:id="rId2942" location="!/charlesornstein/status/743254818593120256"/>
    <hyperlink ref="V1789" r:id="rId2943" location="!/augusttovieira/status/743254848011931649"/>
    <hyperlink ref="V1790" r:id="rId2944" location="!/ofutpelomundo/status/743254869503578112"/>
    <hyperlink ref="V1791" r:id="rId2945" location="!/noonith/status/743254939716190208"/>
    <hyperlink ref="V1792" r:id="rId2946" location="!/gazettereview/status/743254940458483712"/>
    <hyperlink ref="V1793" r:id="rId2947" location="!/_ifrahhassan/status/743254861626675200"/>
    <hyperlink ref="V1794" r:id="rId2948" location="!/sircharles915/status/743254812171636736"/>
    <hyperlink ref="V1795" r:id="rId2949" location="!/sircharles915/status/743254948964614144"/>
    <hyperlink ref="V1796" r:id="rId2950" location="!/_ifrahhassan/status/743254861626675200"/>
    <hyperlink ref="V1797" r:id="rId2951" location="!/sircharles915/status/743254812171636736"/>
    <hyperlink ref="V1798" r:id="rId2952" location="!/sircharles915/status/743254948964614144"/>
    <hyperlink ref="V1799" r:id="rId2953" location="!/kbylama/status/743254972771360769"/>
    <hyperlink ref="R1801" r:id="rId2954"/>
    <hyperlink ref="R1802" r:id="rId2955"/>
    <hyperlink ref="R1803" r:id="rId2956"/>
    <hyperlink ref="R1805" r:id="rId2957" location=".V2IB1zR8qHE.twitter"/>
    <hyperlink ref="R1806" r:id="rId2958"/>
    <hyperlink ref="R1814" r:id="rId2959"/>
    <hyperlink ref="R1816" r:id="rId2960"/>
    <hyperlink ref="R1817" r:id="rId2961"/>
    <hyperlink ref="V1800" r:id="rId2962" location="!/zika_bolado31/status/743254987581579264"/>
    <hyperlink ref="V1801" r:id="rId2963" location="!/bill_flood/status/743255018548117504"/>
    <hyperlink ref="V1802" r:id="rId2964" location="!/bill_flood/status/743255018548117504"/>
    <hyperlink ref="V1803" r:id="rId2965" location="!/mattcroweahhha/status/743255037611282433"/>
    <hyperlink ref="V1804" r:id="rId2966" location="!/amandaaffc/status/743255060499603456"/>
    <hyperlink ref="V1805" r:id="rId2967" location="!/idi_sphcm_unsw/status/743255088827817984"/>
    <hyperlink ref="V1806" r:id="rId2968" location="!/coahuilaytexas/status/743255102283091968"/>
    <hyperlink ref="V1807" r:id="rId2969" location="!/sraobviologa/status/743255148202496000"/>
    <hyperlink ref="V1808" r:id="rId2970" location="!/abregof21/status/743255175414972416"/>
    <hyperlink ref="V1809" r:id="rId2971" location="!/abregof21/status/743255175414972416"/>
    <hyperlink ref="V1810" r:id="rId2972" location="!/henriqueluiz6/status/743255179332562945"/>
    <hyperlink ref="V1811" r:id="rId2973" location="!/hipinion2/status/743255189591752704"/>
    <hyperlink ref="V1812" r:id="rId2974" location="!/_trippyyymaneee/status/743255201755308032"/>
    <hyperlink ref="V1813" r:id="rId2975" location="!/katepaslawsky/status/743255209611247616"/>
    <hyperlink ref="V1814" r:id="rId2976" location="!/blueeyedeagle_/status/743255231203418112"/>
    <hyperlink ref="V1815" r:id="rId2977" location="!/isluuis_/status/743255273612120064"/>
    <hyperlink ref="V1816" r:id="rId2978" location="!/culturaneiva/status/743255286056632320"/>
    <hyperlink ref="V1817" r:id="rId2979" location="!/culturaneiva/status/743255286056632320"/>
    <hyperlink ref="R1818" r:id="rId2980"/>
    <hyperlink ref="R1819" r:id="rId2981"/>
    <hyperlink ref="V1818" r:id="rId2982" location="!/davidaugusto321/status/743255317786542081"/>
    <hyperlink ref="V1819" r:id="rId2983" location="!/davidaugusto321/status/743255317786542081"/>
    <hyperlink ref="V1820" r:id="rId2984" location="!/peacesofakid/status/743255353001971712"/>
    <hyperlink ref="V1821" r:id="rId2985" location="!/tim_banal/status/743255485193814016"/>
    <hyperlink ref="R1822" r:id="rId2986"/>
    <hyperlink ref="R1823" r:id="rId2987"/>
    <hyperlink ref="R1824" r:id="rId2988"/>
    <hyperlink ref="R1828" r:id="rId2989"/>
    <hyperlink ref="V1822" r:id="rId2990" location="!/onpointradio/status/743255533239447552"/>
    <hyperlink ref="V1823" r:id="rId2991" location="!/3dmkg/status/743255540864671746"/>
    <hyperlink ref="V1824" r:id="rId2992" location="!/tutor360africa/status/743255583319535616"/>
    <hyperlink ref="V1825" r:id="rId2993" location="!/stevenrad38/status/743255626122465280"/>
    <hyperlink ref="V1826" r:id="rId2994" location="!/stevenrad38/status/743255626122465280"/>
    <hyperlink ref="V1827" r:id="rId2995" location="!/miichelalves_/status/743255630513831940"/>
    <hyperlink ref="V1828" r:id="rId2996" location="!/mohandesdean/status/743255652122923009"/>
    <hyperlink ref="V1829" r:id="rId2997" location="!/liscadoido/status/743255679243268096"/>
    <hyperlink ref="Q1865" r:id="rId2998"/>
    <hyperlink ref="R1833" r:id="rId2999"/>
    <hyperlink ref="R1836" r:id="rId3000"/>
    <hyperlink ref="R1838" r:id="rId3001"/>
    <hyperlink ref="R1841" r:id="rId3002"/>
    <hyperlink ref="R1842" r:id="rId3003"/>
    <hyperlink ref="R1843" r:id="rId3004"/>
    <hyperlink ref="R1846" r:id="rId3005"/>
    <hyperlink ref="R1847" r:id="rId3006"/>
    <hyperlink ref="R1848" r:id="rId3007"/>
    <hyperlink ref="R1853" r:id="rId3008"/>
    <hyperlink ref="R1854" r:id="rId3009"/>
    <hyperlink ref="R1855" r:id="rId3010" location=".V2IC7uMulC4.twitter"/>
    <hyperlink ref="R1856" r:id="rId3011"/>
    <hyperlink ref="R1857" r:id="rId3012" location="4ldqpgc"/>
    <hyperlink ref="R1858" r:id="rId3013"/>
    <hyperlink ref="R1865" r:id="rId3014"/>
    <hyperlink ref="R1867" r:id="rId3015"/>
    <hyperlink ref="R1868" r:id="rId3016"/>
    <hyperlink ref="R1869" r:id="rId3017"/>
    <hyperlink ref="R1870" r:id="rId3018"/>
    <hyperlink ref="R1871" r:id="rId3019"/>
    <hyperlink ref="V1830" r:id="rId3020" location="!/zika_bolado31/status/743255718061563904"/>
    <hyperlink ref="V1831" r:id="rId3021" location="!/caiojmsantos/status/743255764253425664"/>
    <hyperlink ref="V1832" r:id="rId3022" location="!/janimine/status/743255803084308480"/>
    <hyperlink ref="V1833" r:id="rId3023" location="!/dcetpcoa/status/743255809044381696"/>
    <hyperlink ref="V1834" r:id="rId3024" location="!/_vineoliver/status/743255829198020612"/>
    <hyperlink ref="V1835" r:id="rId3025" location="!/maugnifico/status/743255830397620224"/>
    <hyperlink ref="V1836" r:id="rId3026" location="!/biociencia2013/status/743255839390240769"/>
    <hyperlink ref="V1837" r:id="rId3027" location="!/juniormacedo/status/743255850815455232"/>
    <hyperlink ref="V1838" r:id="rId3028" location="!/salasjoanne/status/743255851339816960"/>
    <hyperlink ref="V1839" r:id="rId3029" location="!/grantgustjn/status/743255852870688768"/>
    <hyperlink ref="V1840" r:id="rId3030" location="!/grantgustjn/status/743255852870688768"/>
    <hyperlink ref="V1841" r:id="rId3031" location="!/conoceviruszika/status/743255881786089472"/>
    <hyperlink ref="V1842" r:id="rId3032" location="!/zikaalerta/status/743255907203592196"/>
    <hyperlink ref="V1843" r:id="rId3033" location="!/juanperez2428/status/743255989466476544"/>
    <hyperlink ref="V1844" r:id="rId3034" location="!/natire2u/status/743255997632806912"/>
    <hyperlink ref="V1845" r:id="rId3035" location="!/arthmitchell/status/743256019107745792"/>
    <hyperlink ref="V1846" r:id="rId3036" location="!/viruszika2016/status/743255900643745792"/>
    <hyperlink ref="V1847" r:id="rId3037" location="!/fredwill3/status/743256043514363905"/>
    <hyperlink ref="V1848" r:id="rId3038" location="!/upscinfo/status/743256077060341760"/>
    <hyperlink ref="V1849" r:id="rId3039" location="!/ailtonlopes77/status/743256087189659648"/>
    <hyperlink ref="V1850" r:id="rId3040" location="!/ailtonlopes77/status/743256087189659648"/>
    <hyperlink ref="V1851" r:id="rId3041" location="!/williambieel/status/743256152419536896"/>
    <hyperlink ref="V1852" r:id="rId3042" location="!/willsully666/status/743256161839910912"/>
    <hyperlink ref="V1853" r:id="rId3043" location="!/sarakarnthi/status/743256167812464640"/>
    <hyperlink ref="V1854" r:id="rId3044" location="!/news4sa/status/743256232408940544"/>
    <hyperlink ref="V1855" r:id="rId3045" location="!/davidjones720/status/743256242370424833"/>
    <hyperlink ref="V1856" r:id="rId3046" location="!/orlaf4/status/743256257100906496"/>
    <hyperlink ref="V1857" r:id="rId3047" location="!/sydney_tessler/status/743256261131526144"/>
    <hyperlink ref="V1858" r:id="rId3048" location="!/news_leadership/status/743256291716431872"/>
    <hyperlink ref="V1859" r:id="rId3049" location="!/_yurinn/status/743256331138830342"/>
    <hyperlink ref="V1860" r:id="rId3050" location="!/_yurinn/status/743256331138830342"/>
    <hyperlink ref="V1861" r:id="rId3051" location="!/brandon_novo/status/743256357516644352"/>
    <hyperlink ref="V1862" r:id="rId3052" location="!/brandon_novo/status/743256357516644352"/>
    <hyperlink ref="V1863" r:id="rId3053" location="!/lucasteodoro1_/status/743256166545891328"/>
    <hyperlink ref="V1864" r:id="rId3054" location="!/1gabrielbatista/status/743256358980558848"/>
    <hyperlink ref="V1865" r:id="rId3055" location="!/leeuuh_zika/status/743256372721098752"/>
    <hyperlink ref="V1866" r:id="rId3056" location="!/hos_dont_loveme/status/743256385761185792"/>
    <hyperlink ref="V1867" r:id="rId3057" location="!/rnjd/status/743256394879614976"/>
    <hyperlink ref="V1868" r:id="rId3058" location="!/rnjd/status/743256394879614976"/>
    <hyperlink ref="V1869" r:id="rId3059" location="!/elviruszika/status/743255893941198848"/>
    <hyperlink ref="V1870" r:id="rId3060" location="!/gerardo214/status/743256412583669760"/>
    <hyperlink ref="V1871" r:id="rId3061" location="!/macmargi/status/743256416899596289"/>
    <hyperlink ref="Q1896" r:id="rId3062"/>
    <hyperlink ref="R1872" r:id="rId3063"/>
    <hyperlink ref="R1873" r:id="rId3064"/>
    <hyperlink ref="R1879" r:id="rId3065"/>
    <hyperlink ref="R1880" r:id="rId3066"/>
    <hyperlink ref="R1881" r:id="rId3067"/>
    <hyperlink ref="R1885" r:id="rId3068"/>
    <hyperlink ref="R1888" r:id="rId3069"/>
    <hyperlink ref="R1889" r:id="rId3070"/>
    <hyperlink ref="R1890" r:id="rId3071"/>
    <hyperlink ref="R1891" r:id="rId3072"/>
    <hyperlink ref="R1893" r:id="rId3073"/>
    <hyperlink ref="R1895" r:id="rId3074"/>
    <hyperlink ref="R1896" r:id="rId3075"/>
    <hyperlink ref="R1897" r:id="rId3076"/>
    <hyperlink ref="V1872" r:id="rId3077" location="!/pregnancyprime/status/743256520297586688"/>
    <hyperlink ref="V1873" r:id="rId3078" location="!/flaviobessone/status/743256570616758274"/>
    <hyperlink ref="V1874" r:id="rId3079" location="!/huiladengue/status/743256573842173952"/>
    <hyperlink ref="V1875" r:id="rId3080" location="!/huiladengue/status/743256573842173952"/>
    <hyperlink ref="V1876" r:id="rId3081" location="!/huiladengue/status/743256573842173952"/>
    <hyperlink ref="V1877" r:id="rId3082" location="!/comermd/status/743256578166403072"/>
    <hyperlink ref="V1878" r:id="rId3083" location="!/comermd/status/743256578166403072"/>
    <hyperlink ref="V1879" r:id="rId3084" location="!/biociencia2013/status/743256450802290688"/>
    <hyperlink ref="V1880" r:id="rId3085" location="!/biociencia2013/status/743256581119283204"/>
    <hyperlink ref="V1881" r:id="rId3086" location="!/fijianprince/status/743256590388629504"/>
    <hyperlink ref="V1882" r:id="rId3087" location="!/arthur_mmm/status/743256651134832641"/>
    <hyperlink ref="V1883" r:id="rId3088" location="!/botinho_03/status/743256666112655360"/>
    <hyperlink ref="V1884" r:id="rId3089" location="!/botinho_03/status/743256666112655360"/>
    <hyperlink ref="V1885" r:id="rId3090" location="!/juju_29300/status/743256705006510080"/>
    <hyperlink ref="V1886" r:id="rId3091" location="!/messiucroifi/status/743256751181553664"/>
    <hyperlink ref="V1887" r:id="rId3092" location="!/hamburglarize/status/743256767405121536"/>
    <hyperlink ref="V1888" r:id="rId3093" location="!/johnstempin/status/743256780470390784"/>
    <hyperlink ref="V1889" r:id="rId3094" location="!/johnstempin/status/743256780470390784"/>
    <hyperlink ref="V1890" r:id="rId3095" location="!/tctelevision/status/743256784299712512"/>
    <hyperlink ref="V1891" r:id="rId3096" location="!/dlasamericas/status/743256802285002752"/>
    <hyperlink ref="V1892" r:id="rId3097" location="!/gilbertohaaz/status/743256807355748352"/>
    <hyperlink ref="V1893" r:id="rId3098" location="!/msnbc/status/743256808458981376"/>
    <hyperlink ref="V1894" r:id="rId3099" location="!/viinicius28/status/743256815333408768"/>
    <hyperlink ref="V1895" r:id="rId3100" location="!/ap_noticias/status/743256815757045760"/>
    <hyperlink ref="V1896" r:id="rId3101" location="!/leeuuh_zika/status/743256841782689792"/>
    <hyperlink ref="V1897" r:id="rId3102" location="!/act_feed_1/status/743256855103815680"/>
    <hyperlink ref="V1898" r:id="rId3103" location="!/oscarfernaandes/status/743256995449438208"/>
    <hyperlink ref="V1899" r:id="rId3104" location="!/arianedfranco/status/743256853908447232"/>
    <hyperlink ref="V1900" r:id="rId3105" location="!/zika_bolado31/status/743256980345729024"/>
    <hyperlink ref="V1901" r:id="rId3106" location="!/zika_bolado31/status/743257013854035968"/>
    <hyperlink ref="V1902" r:id="rId3107" location="!/gracey_shrout/status/743257035555409920"/>
    <hyperlink ref="V1903" r:id="rId3108" location="!/gracey_shrout/status/743257035555409920"/>
    <hyperlink ref="V1904" r:id="rId3109" location="!/marparnews/status/743257054672891904"/>
    <hyperlink ref="Q1931" r:id="rId3110"/>
    <hyperlink ref="R1906" r:id="rId3111"/>
    <hyperlink ref="R1908" r:id="rId3112"/>
    <hyperlink ref="R1909" r:id="rId3113"/>
    <hyperlink ref="R1911" r:id="rId3114"/>
    <hyperlink ref="R1912" r:id="rId3115"/>
    <hyperlink ref="R1913" r:id="rId3116"/>
    <hyperlink ref="R1916" r:id="rId3117"/>
    <hyperlink ref="R1918" r:id="rId3118"/>
    <hyperlink ref="R1919" r:id="rId3119"/>
    <hyperlink ref="R1920" r:id="rId3120"/>
    <hyperlink ref="R1921" r:id="rId3121"/>
    <hyperlink ref="R1925" r:id="rId3122"/>
    <hyperlink ref="R1926" r:id="rId3123"/>
    <hyperlink ref="R1927" r:id="rId3124"/>
    <hyperlink ref="R1929" r:id="rId3125"/>
    <hyperlink ref="R1931" r:id="rId3126"/>
    <hyperlink ref="R1932" r:id="rId3127"/>
    <hyperlink ref="R1935" r:id="rId3128"/>
    <hyperlink ref="R1936" r:id="rId3129"/>
    <hyperlink ref="R1937" r:id="rId3130"/>
    <hyperlink ref="R1938" r:id="rId3131"/>
    <hyperlink ref="R1940" r:id="rId3132"/>
    <hyperlink ref="R1944" r:id="rId3133"/>
    <hyperlink ref="R1945" r:id="rId3134"/>
    <hyperlink ref="R1946" r:id="rId3135"/>
    <hyperlink ref="R1947" r:id="rId3136"/>
    <hyperlink ref="R1948" r:id="rId3137"/>
    <hyperlink ref="R1950" r:id="rId3138"/>
    <hyperlink ref="R1951" r:id="rId3139"/>
    <hyperlink ref="R1952" r:id="rId3140"/>
    <hyperlink ref="R1954" r:id="rId3141"/>
    <hyperlink ref="R1955" r:id="rId3142"/>
    <hyperlink ref="R1956" r:id="rId3143"/>
    <hyperlink ref="R1957" r:id="rId3144"/>
    <hyperlink ref="R1958" r:id="rId3145"/>
    <hyperlink ref="R1959" r:id="rId3146"/>
    <hyperlink ref="R1960" r:id="rId3147"/>
    <hyperlink ref="R1963" r:id="rId3148"/>
    <hyperlink ref="R1968" r:id="rId3149"/>
    <hyperlink ref="R1969" r:id="rId3150"/>
    <hyperlink ref="R1970" r:id="rId3151"/>
    <hyperlink ref="V1905" r:id="rId3152" location="!/_team_asia/status/743257073811591169"/>
    <hyperlink ref="V1906" r:id="rId3153" location="!/1980cmrb/status/743257115398012928"/>
    <hyperlink ref="V1907" r:id="rId3154" location="!/da_leve/status/743257131596521472"/>
    <hyperlink ref="V1908" r:id="rId3155" location="!/slantpointnow/status/743257133383319552"/>
    <hyperlink ref="V1909" r:id="rId3156" location="!/ssalud_tab/status/743257134100414464"/>
    <hyperlink ref="V1910" r:id="rId3157" location="!/phatrycks/status/743257150135406592"/>
    <hyperlink ref="V1911" r:id="rId3158" location="!/saderobinsonx/status/743257156498128896"/>
    <hyperlink ref="V1912" r:id="rId3159" location="!/godfree_kd/status/743257197996548096"/>
    <hyperlink ref="V1913" r:id="rId3160" location="!/ruuuuuuuby_v/status/743257201339293696"/>
    <hyperlink ref="V1914" r:id="rId3161" location="!/stockdaleism/status/743257210961072128"/>
    <hyperlink ref="V1915" r:id="rId3162" location="!/00ara00/status/743257215780397059"/>
    <hyperlink ref="V1916" r:id="rId3163" location="!/justiceparatodo/status/743257224902905856"/>
    <hyperlink ref="V1917" r:id="rId3164" location="!/joao_basilio_/status/743257262215540736"/>
    <hyperlink ref="V1918" r:id="rId3165" location="!/roses12411/status/743257307581157376"/>
    <hyperlink ref="V1919" r:id="rId3166" location="!/roses12411/status/743257307581157376"/>
    <hyperlink ref="V1920" r:id="rId3167" location="!/grupo_bio/status/743257318461104128"/>
    <hyperlink ref="V1921" r:id="rId3168" location="!/conmaximasalud/status/743257320642084864"/>
    <hyperlink ref="V1922" r:id="rId3169" location="!/ajbomaye/status/743257339038474241"/>
    <hyperlink ref="V1923" r:id="rId3170" location="!/ib_ktiv/status/743257345434619904"/>
    <hyperlink ref="V1924" r:id="rId3171" location="!/pablunicornio/status/743257352380481536"/>
    <hyperlink ref="V1925" r:id="rId3172" location="!/healinghands666/status/743257362568355841"/>
    <hyperlink ref="V1926" r:id="rId3173" location="!/healinghands666/status/743257362568355841"/>
    <hyperlink ref="V1927" r:id="rId3174" location="!/rachelmvg/status/743257395221110784"/>
    <hyperlink ref="V1928" r:id="rId3175" location="!/cristianj74/status/743257481980297216"/>
    <hyperlink ref="V1929" r:id="rId3176" location="!/rmanzpho/status/743257508127645696"/>
    <hyperlink ref="V1930" r:id="rId3177" location="!/nohemic/status/743257524770594817"/>
    <hyperlink ref="V1931" r:id="rId3178" location="!/t_i_t_a_n_i_um/status/743257551211364352"/>
    <hyperlink ref="V1932" r:id="rId3179" location="!/keithfoto/status/743257570358366208"/>
    <hyperlink ref="V1933" r:id="rId3180" location="!/thaytkn/status/743257579837595648"/>
    <hyperlink ref="V1934" r:id="rId3181" location="!/sampaioraffa_/status/743257599899013120"/>
    <hyperlink ref="V1935" r:id="rId3182" location="!/paigeadams89/status/743257618563530752"/>
    <hyperlink ref="V1936" r:id="rId3183" location="!/jesuskatie/status/743257688524623873"/>
    <hyperlink ref="V1937" r:id="rId3184" location="!/men_zika/status/743257702873313281"/>
    <hyperlink ref="V1938" r:id="rId3185" location="!/sphasiaone/status/743257730949996544"/>
    <hyperlink ref="V1939" r:id="rId3186" location="!/hellotatani/status/743257736708788224"/>
    <hyperlink ref="V1940" r:id="rId3187" location="!/blessedbliss__/status/743257753838182400"/>
    <hyperlink ref="V1941" r:id="rId3188" location="!/treasurecolecto/status/743257754484219904"/>
    <hyperlink ref="V1942" r:id="rId3189" location="!/ohboyboy22/status/743257756681928704"/>
    <hyperlink ref="V1943" r:id="rId3190" location="!/ohboyboy22/status/743257756681928704"/>
    <hyperlink ref="V1944" r:id="rId3191" location="!/mercadosaldia/status/743257764563136512"/>
    <hyperlink ref="V1945" r:id="rId3192" location="!/richardjro/status/743257772511334400"/>
    <hyperlink ref="V1946" r:id="rId3193" location="!/myfoxaustin/status/743257810620846081"/>
    <hyperlink ref="V1947" r:id="rId3194" location="!/yewwinfo/status/743257831613280256"/>
    <hyperlink ref="V1948" r:id="rId3195" location="!/amoxama/status/743257865318719489"/>
    <hyperlink ref="V1949" r:id="rId3196" location="!/dpaulaaaaa/status/743257904627748864"/>
    <hyperlink ref="V1950" r:id="rId3197" location="!/tania_leets/status/743257909342011392"/>
    <hyperlink ref="V1951" r:id="rId3198" location="!/tania_leets/status/743257909342011392"/>
    <hyperlink ref="V1952" r:id="rId3199" location="!/tania_leets/status/743257909342011392"/>
    <hyperlink ref="V1953" r:id="rId3200" location="!/maurilotorres/status/743257910822772737"/>
    <hyperlink ref="V1954" r:id="rId3201" location="!/cofredperot/status/743257912273833984"/>
    <hyperlink ref="V1955" r:id="rId3202" location="!/rontimes/status/743257928489111556"/>
    <hyperlink ref="V1956" r:id="rId3203" location="!/kaltighanna/status/743257943836139520"/>
    <hyperlink ref="V1957" r:id="rId3204" location="!/kaltighanna/status/743257943836139520"/>
    <hyperlink ref="V1958" r:id="rId3205" location="!/ksmu/status/743257962852933633"/>
    <hyperlink ref="V1959" r:id="rId3206" location="!/craigmatsuda/status/743257977906356224"/>
    <hyperlink ref="V1960" r:id="rId3207" location="!/craigmatsuda/status/743257977906356224"/>
    <hyperlink ref="V1961" r:id="rId3208" location="!/jacqulinelei/status/743257978162262017"/>
    <hyperlink ref="V1962" r:id="rId3209" location="!/kanalhavitu/status/743258008554201089"/>
    <hyperlink ref="V1963" r:id="rId3210" location="!/lacapitalmx_/status/743258054641221633"/>
    <hyperlink ref="V1964" r:id="rId3211" location="!/noticierohechos/status/743258072521506816"/>
    <hyperlink ref="V1965" r:id="rId3212" location="!/faelzexx/status/743258085796503552"/>
    <hyperlink ref="V1966" r:id="rId3213" location="!/ancapz/status/743258096722644992"/>
    <hyperlink ref="V1967" r:id="rId3214" location="!/ancapz/status/743258096722644992"/>
    <hyperlink ref="V1968" r:id="rId3215" location="!/ilriverhort/status/743258099222482944"/>
    <hyperlink ref="V1969" r:id="rId3216" location="!/boutiquechile/status/743258154201456641"/>
    <hyperlink ref="V1970" r:id="rId3217" location="!/aprn1119/status/743258156478824448"/>
    <hyperlink ref="R1971" r:id="rId3218"/>
    <hyperlink ref="R1972" r:id="rId3219"/>
    <hyperlink ref="R1973" r:id="rId3220"/>
    <hyperlink ref="R1977" r:id="rId3221"/>
    <hyperlink ref="R1980" r:id="rId3222"/>
    <hyperlink ref="R1981" r:id="rId3223"/>
    <hyperlink ref="R1982" r:id="rId3224"/>
    <hyperlink ref="R1984" r:id="rId3225"/>
    <hyperlink ref="R1985" r:id="rId3226"/>
    <hyperlink ref="R1988" r:id="rId3227"/>
    <hyperlink ref="R1990" r:id="rId3228"/>
    <hyperlink ref="R1992" r:id="rId3229"/>
    <hyperlink ref="R1993" r:id="rId3230"/>
    <hyperlink ref="R1996" r:id="rId3231"/>
    <hyperlink ref="R2000" r:id="rId3232"/>
    <hyperlink ref="R2002" r:id="rId3233"/>
    <hyperlink ref="R2004" r:id="rId3234"/>
    <hyperlink ref="V1971" r:id="rId3235" location="!/allinonesgnews/status/743258190847053824"/>
    <hyperlink ref="V1972" r:id="rId3236" location="!/kwalkertimes/status/743258206273667073"/>
    <hyperlink ref="V1973" r:id="rId3237" location="!/onephilippines/status/743258243791626241"/>
    <hyperlink ref="V1974" r:id="rId3238" location="!/xsguui_/status/743258324368502784"/>
    <hyperlink ref="V1975" r:id="rId3239" location="!/dorelipin/status/743258332073385984"/>
    <hyperlink ref="V1976" r:id="rId3240" location="!/cc_funez01/status/743258348817096704"/>
    <hyperlink ref="V1977" r:id="rId3241" location="!/blackflag_2012/status/743258354483503104"/>
    <hyperlink ref="V1978" r:id="rId3242" location="!/zika_emma/status/743258379666219009"/>
    <hyperlink ref="V1979" r:id="rId3243" location="!/zika_emma/status/743258379666219009"/>
    <hyperlink ref="V1980" r:id="rId3244" location="!/akeleven/status/743258382845390848"/>
    <hyperlink ref="V1981" r:id="rId3245" location="!/akeleven/status/743258382845390848"/>
    <hyperlink ref="V1982" r:id="rId3246" location="!/zipliningwtris/status/743258395520565249"/>
    <hyperlink ref="V1983" r:id="rId3247" location="!/userdacamila/status/743258402449670145"/>
    <hyperlink ref="V1984" r:id="rId3248" location="!/bohemiaonline/status/743258413971476480"/>
    <hyperlink ref="V1985" r:id="rId3249" location="!/food_organic/status/743258416903233537"/>
    <hyperlink ref="V1986" r:id="rId3250" location="!/alehtorres/status/743258439590232064"/>
    <hyperlink ref="V1987" r:id="rId3251" location="!/maity13/status/743258472062418944"/>
    <hyperlink ref="V1988" r:id="rId3252" location="!/yayayarndiva/status/743258500814405632"/>
    <hyperlink ref="V1989" r:id="rId3253" location="!/vtrlust/status/743258502043303936"/>
    <hyperlink ref="V1990" r:id="rId3254" location="!/wtimesculture/status/743258518610972672"/>
    <hyperlink ref="V1991" r:id="rId3255" location="!/giihmaia__/status/743258524189360128"/>
    <hyperlink ref="V1992" r:id="rId3256" location="!/marcarivers/status/743258535161638912"/>
    <hyperlink ref="V1993" r:id="rId3257" location="!/alex10godoy/status/743258539989278720"/>
    <hyperlink ref="V1994" r:id="rId3258" location="!/rafasm_/status/743258578476277760"/>
    <hyperlink ref="V1995" r:id="rId3259" location="!/joao_paulo07/status/743258601985294336"/>
    <hyperlink ref="V1996" r:id="rId3260" location="!/ralph_seegobin/status/743258612894732290"/>
    <hyperlink ref="V1997" r:id="rId3261" location="!/sousagaz/status/743258643534057472"/>
    <hyperlink ref="V1998" r:id="rId3262" location="!/reaabilitado/status/743258406287478784"/>
    <hyperlink ref="V1999" r:id="rId3263" location="!/sheilapn1/status/743258648621817856"/>
    <hyperlink ref="V2000" r:id="rId3264" location="!/whoopsohmy/status/743258675335159809"/>
    <hyperlink ref="V2001" r:id="rId3265" location="!/lesbigu/status/743258702791180289"/>
    <hyperlink ref="V2002" r:id="rId3266" location="!/el_belson/status/743258743446462464"/>
    <hyperlink ref="V2003" r:id="rId3267" location="!/frankkyyya/status/743258748731428864"/>
    <hyperlink ref="V2004" r:id="rId3268" location="!/pauta_mx/status/743258788657041408"/>
    <hyperlink ref="Q2162" r:id="rId3269"/>
    <hyperlink ref="Q2196" r:id="rId3270"/>
    <hyperlink ref="Q2197" r:id="rId3271"/>
    <hyperlink ref="Q2198" r:id="rId3272"/>
    <hyperlink ref="Q2528" r:id="rId3273"/>
    <hyperlink ref="Q2529" r:id="rId3274"/>
    <hyperlink ref="Q2677" r:id="rId3275"/>
    <hyperlink ref="R2006" r:id="rId3276"/>
    <hyperlink ref="R2010" r:id="rId3277"/>
    <hyperlink ref="R2011" r:id="rId3278"/>
    <hyperlink ref="R2014" r:id="rId3279"/>
    <hyperlink ref="R2015" r:id="rId3280"/>
    <hyperlink ref="R2016" r:id="rId3281"/>
    <hyperlink ref="R2017" r:id="rId3282"/>
    <hyperlink ref="R2018" r:id="rId3283"/>
    <hyperlink ref="R2019" r:id="rId3284"/>
    <hyperlink ref="R2020" r:id="rId3285"/>
    <hyperlink ref="R2025" r:id="rId3286"/>
    <hyperlink ref="R2027" r:id="rId3287"/>
    <hyperlink ref="R2028" r:id="rId3288"/>
    <hyperlink ref="R2029" r:id="rId3289"/>
    <hyperlink ref="R2033" r:id="rId3290"/>
    <hyperlink ref="R2034" r:id="rId3291"/>
    <hyperlink ref="R2036" r:id="rId3292"/>
    <hyperlink ref="R2039" r:id="rId3293"/>
    <hyperlink ref="R2041" r:id="rId3294"/>
    <hyperlink ref="R2042" r:id="rId3295"/>
    <hyperlink ref="R2043" r:id="rId3296"/>
    <hyperlink ref="R2045" r:id="rId3297"/>
    <hyperlink ref="R2048" r:id="rId3298"/>
    <hyperlink ref="R2050" r:id="rId3299"/>
    <hyperlink ref="R2051" r:id="rId3300"/>
    <hyperlink ref="R2053" r:id="rId3301"/>
    <hyperlink ref="R2057" r:id="rId3302"/>
    <hyperlink ref="R2058" r:id="rId3303"/>
    <hyperlink ref="R2060" r:id="rId3304"/>
    <hyperlink ref="R2061" r:id="rId3305"/>
    <hyperlink ref="R2062" r:id="rId3306"/>
    <hyperlink ref="R2065" r:id="rId3307"/>
    <hyperlink ref="R2066" r:id="rId3308"/>
    <hyperlink ref="R2067" r:id="rId3309"/>
    <hyperlink ref="R2068" r:id="rId3310"/>
    <hyperlink ref="R2072" r:id="rId3311"/>
    <hyperlink ref="R2073" r:id="rId3312"/>
    <hyperlink ref="R2074" r:id="rId3313"/>
    <hyperlink ref="R2075" r:id="rId3314"/>
    <hyperlink ref="R2086" r:id="rId3315"/>
    <hyperlink ref="R2087" r:id="rId3316"/>
    <hyperlink ref="R2090" r:id="rId3317"/>
    <hyperlink ref="R2094" r:id="rId3318"/>
    <hyperlink ref="R2096" r:id="rId3319"/>
    <hyperlink ref="R2104" r:id="rId3320"/>
    <hyperlink ref="R2106" r:id="rId3321"/>
    <hyperlink ref="R2107" r:id="rId3322" location=".V2IHPhdHrf0.twitter"/>
    <hyperlink ref="R2109" r:id="rId3323"/>
    <hyperlink ref="R2110" r:id="rId3324"/>
    <hyperlink ref="R2111" r:id="rId3325"/>
    <hyperlink ref="R2118" r:id="rId3326"/>
    <hyperlink ref="R2119" r:id="rId3327"/>
    <hyperlink ref="R2122" r:id="rId3328"/>
    <hyperlink ref="R2124" r:id="rId3329"/>
    <hyperlink ref="R2125" r:id="rId3330"/>
    <hyperlink ref="R2126" r:id="rId3331"/>
    <hyperlink ref="R2127" r:id="rId3332"/>
    <hyperlink ref="R2128" r:id="rId3333"/>
    <hyperlink ref="R2129" r:id="rId3334"/>
    <hyperlink ref="R2130" r:id="rId3335"/>
    <hyperlink ref="R2137" r:id="rId3336"/>
    <hyperlink ref="R2138" r:id="rId3337"/>
    <hyperlink ref="R2139" r:id="rId3338"/>
    <hyperlink ref="R2140" r:id="rId3339"/>
    <hyperlink ref="R2141" r:id="rId3340"/>
    <hyperlink ref="R2142" r:id="rId3341"/>
    <hyperlink ref="R2143" r:id="rId3342"/>
    <hyperlink ref="R2149" r:id="rId3343"/>
    <hyperlink ref="R2150" r:id="rId3344"/>
    <hyperlink ref="R2151" r:id="rId3345"/>
    <hyperlink ref="R2152" r:id="rId3346"/>
    <hyperlink ref="R2153" r:id="rId3347"/>
    <hyperlink ref="R2156" r:id="rId3348"/>
    <hyperlink ref="R2159" r:id="rId3349"/>
    <hyperlink ref="R2161" r:id="rId3350"/>
    <hyperlink ref="R2162" r:id="rId3351"/>
    <hyperlink ref="R2163" r:id="rId3352"/>
    <hyperlink ref="R2164" r:id="rId3353"/>
    <hyperlink ref="R2165" r:id="rId3354"/>
    <hyperlink ref="R2166" r:id="rId3355"/>
    <hyperlink ref="R2167" r:id="rId3356"/>
    <hyperlink ref="R2169" r:id="rId3357"/>
    <hyperlink ref="R2172" r:id="rId3358"/>
    <hyperlink ref="R2173" r:id="rId3359"/>
    <hyperlink ref="R2174" r:id="rId3360"/>
    <hyperlink ref="R2175" r:id="rId3361"/>
    <hyperlink ref="R2176" r:id="rId3362"/>
    <hyperlink ref="R2177" r:id="rId3363"/>
    <hyperlink ref="R2178" r:id="rId3364"/>
    <hyperlink ref="R2180" r:id="rId3365"/>
    <hyperlink ref="R2184" r:id="rId3366"/>
    <hyperlink ref="R2186" r:id="rId3367"/>
    <hyperlink ref="R2187" r:id="rId3368"/>
    <hyperlink ref="R2188" r:id="rId3369"/>
    <hyperlink ref="R2189" r:id="rId3370"/>
    <hyperlink ref="R2190" r:id="rId3371"/>
    <hyperlink ref="R2191" r:id="rId3372"/>
    <hyperlink ref="R2192" r:id="rId3373"/>
    <hyperlink ref="R2193" r:id="rId3374"/>
    <hyperlink ref="R2194" r:id="rId3375"/>
    <hyperlink ref="R2195" r:id="rId3376"/>
    <hyperlink ref="R2196" r:id="rId3377"/>
    <hyperlink ref="R2197" r:id="rId3378"/>
    <hyperlink ref="R2198" r:id="rId3379"/>
    <hyperlink ref="R2199" r:id="rId3380"/>
    <hyperlink ref="R2200" r:id="rId3381"/>
    <hyperlink ref="R2202" r:id="rId3382"/>
    <hyperlink ref="R2203" r:id="rId3383"/>
    <hyperlink ref="R2204" r:id="rId3384"/>
    <hyperlink ref="R2205" r:id="rId3385"/>
    <hyperlink ref="R2206" r:id="rId3386"/>
    <hyperlink ref="R2207" r:id="rId3387"/>
    <hyperlink ref="R2208" r:id="rId3388"/>
    <hyperlink ref="R2210" r:id="rId3389"/>
    <hyperlink ref="R2212" r:id="rId3390"/>
    <hyperlink ref="R2217" r:id="rId3391"/>
    <hyperlink ref="R2218" r:id="rId3392"/>
    <hyperlink ref="R2219" r:id="rId3393"/>
    <hyperlink ref="R2222" r:id="rId3394"/>
    <hyperlink ref="R2224" r:id="rId3395"/>
    <hyperlink ref="R2228" r:id="rId3396"/>
    <hyperlink ref="R2229" r:id="rId3397"/>
    <hyperlink ref="R2235" r:id="rId3398"/>
    <hyperlink ref="R2238" r:id="rId3399"/>
    <hyperlink ref="R2240" r:id="rId3400"/>
    <hyperlink ref="R2241" r:id="rId3401"/>
    <hyperlink ref="R2248" r:id="rId3402"/>
    <hyperlink ref="R2249" r:id="rId3403"/>
    <hyperlink ref="R2250" r:id="rId3404"/>
    <hyperlink ref="R2251" r:id="rId3405"/>
    <hyperlink ref="R2252" r:id="rId3406"/>
    <hyperlink ref="R2253" r:id="rId3407"/>
    <hyperlink ref="R2254" r:id="rId3408"/>
    <hyperlink ref="R2255" r:id="rId3409"/>
    <hyperlink ref="R2256" r:id="rId3410"/>
    <hyperlink ref="R2257" r:id="rId3411"/>
    <hyperlink ref="R2258" r:id="rId3412"/>
    <hyperlink ref="R2259" r:id="rId3413"/>
    <hyperlink ref="R2262" r:id="rId3414"/>
    <hyperlink ref="R2263" r:id="rId3415"/>
    <hyperlink ref="R2265" r:id="rId3416"/>
    <hyperlink ref="R2266" r:id="rId3417"/>
    <hyperlink ref="R2270" r:id="rId3418"/>
    <hyperlink ref="R2271" r:id="rId3419"/>
    <hyperlink ref="R2272" r:id="rId3420"/>
    <hyperlink ref="R2275" r:id="rId3421"/>
    <hyperlink ref="R2276" r:id="rId3422"/>
    <hyperlink ref="R2279" r:id="rId3423"/>
    <hyperlink ref="R2280" r:id="rId3424"/>
    <hyperlink ref="R2281" r:id="rId3425"/>
    <hyperlink ref="R2283" r:id="rId3426"/>
    <hyperlink ref="R2285" r:id="rId3427"/>
    <hyperlink ref="R2286" r:id="rId3428"/>
    <hyperlink ref="R2287" r:id="rId3429"/>
    <hyperlink ref="R2288" r:id="rId3430"/>
    <hyperlink ref="R2289" r:id="rId3431"/>
    <hyperlink ref="R2291" r:id="rId3432"/>
    <hyperlink ref="R2293" r:id="rId3433"/>
    <hyperlink ref="R2294" r:id="rId3434"/>
    <hyperlink ref="R2295" r:id="rId3435"/>
    <hyperlink ref="R2297" r:id="rId3436" location=".V2Hus6vGGuY.twitter"/>
    <hyperlink ref="R2298" r:id="rId3437" location=".V2Hus6vGGuY.twitter"/>
    <hyperlink ref="R2300" r:id="rId3438"/>
    <hyperlink ref="R2303" r:id="rId3439"/>
    <hyperlink ref="R2310" r:id="rId3440"/>
    <hyperlink ref="R2311" r:id="rId3441"/>
    <hyperlink ref="R2314" r:id="rId3442"/>
    <hyperlink ref="R2315" r:id="rId3443"/>
    <hyperlink ref="R2316" r:id="rId3444"/>
    <hyperlink ref="R2317" r:id="rId3445"/>
    <hyperlink ref="R2318" r:id="rId3446"/>
    <hyperlink ref="R2319" r:id="rId3447"/>
    <hyperlink ref="R2320" r:id="rId3448"/>
    <hyperlink ref="R2321" r:id="rId3449"/>
    <hyperlink ref="R2322" r:id="rId3450"/>
    <hyperlink ref="R2323" r:id="rId3451"/>
    <hyperlink ref="R2324" r:id="rId3452"/>
    <hyperlink ref="R2326" r:id="rId3453"/>
    <hyperlink ref="R2336" r:id="rId3454"/>
    <hyperlink ref="R2339" r:id="rId3455"/>
    <hyperlink ref="R2340" r:id="rId3456"/>
    <hyperlink ref="R2344" r:id="rId3457"/>
    <hyperlink ref="R2345" r:id="rId3458"/>
    <hyperlink ref="R2346" r:id="rId3459"/>
    <hyperlink ref="R2347" r:id="rId3460"/>
    <hyperlink ref="R2352" r:id="rId3461"/>
    <hyperlink ref="R2353" r:id="rId3462"/>
    <hyperlink ref="R2354" r:id="rId3463"/>
    <hyperlink ref="R2359" r:id="rId3464"/>
    <hyperlink ref="R2360" r:id="rId3465"/>
    <hyperlink ref="R2363" r:id="rId3466"/>
    <hyperlink ref="R2364" r:id="rId3467"/>
    <hyperlink ref="R2367" r:id="rId3468"/>
    <hyperlink ref="R2368" r:id="rId3469"/>
    <hyperlink ref="R2374" r:id="rId3470"/>
    <hyperlink ref="R2375" r:id="rId3471"/>
    <hyperlink ref="R2376" r:id="rId3472"/>
    <hyperlink ref="R2381" r:id="rId3473"/>
    <hyperlink ref="R2384" r:id="rId3474"/>
    <hyperlink ref="R2385" r:id="rId3475"/>
    <hyperlink ref="R2386" r:id="rId3476"/>
    <hyperlink ref="R2387" r:id="rId3477"/>
    <hyperlink ref="R2388" r:id="rId3478"/>
    <hyperlink ref="R2389" r:id="rId3479"/>
    <hyperlink ref="R2390" r:id="rId3480"/>
    <hyperlink ref="R2391" r:id="rId3481"/>
    <hyperlink ref="R2394" r:id="rId3482"/>
    <hyperlink ref="R2398" r:id="rId3483"/>
    <hyperlink ref="R2399" r:id="rId3484"/>
    <hyperlink ref="R2400" r:id="rId3485"/>
    <hyperlink ref="R2402" r:id="rId3486"/>
    <hyperlink ref="R2404" r:id="rId3487"/>
    <hyperlink ref="R2408" r:id="rId3488"/>
    <hyperlink ref="R2409" r:id="rId3489"/>
    <hyperlink ref="R2410" r:id="rId3490"/>
    <hyperlink ref="R2411" r:id="rId3491"/>
    <hyperlink ref="R2412" r:id="rId3492"/>
    <hyperlink ref="R2413" r:id="rId3493"/>
    <hyperlink ref="R2415" r:id="rId3494"/>
    <hyperlink ref="R2416" r:id="rId3495"/>
    <hyperlink ref="R2417" r:id="rId3496"/>
    <hyperlink ref="R2418" r:id="rId3497"/>
    <hyperlink ref="R2419" r:id="rId3498"/>
    <hyperlink ref="R2423" r:id="rId3499" location=".jo7X5PdMVR"/>
    <hyperlink ref="R2428" r:id="rId3500"/>
    <hyperlink ref="R2429" r:id="rId3501"/>
    <hyperlink ref="R2438" r:id="rId3502"/>
    <hyperlink ref="R2447" r:id="rId3503"/>
    <hyperlink ref="R2448" r:id="rId3504"/>
    <hyperlink ref="R2449" r:id="rId3505"/>
    <hyperlink ref="R2450" r:id="rId3506"/>
    <hyperlink ref="R2451" r:id="rId3507"/>
    <hyperlink ref="R2452" r:id="rId3508"/>
    <hyperlink ref="R2453" r:id="rId3509"/>
    <hyperlink ref="R2454" r:id="rId3510"/>
    <hyperlink ref="R2455" r:id="rId3511"/>
    <hyperlink ref="R2456" r:id="rId3512"/>
    <hyperlink ref="R2460" r:id="rId3513" location="?ref=rss&amp;format=simple&amp;link=link"/>
    <hyperlink ref="R2461" r:id="rId3514"/>
    <hyperlink ref="R2462" r:id="rId3515"/>
    <hyperlink ref="R2464" r:id="rId3516"/>
    <hyperlink ref="R2467" r:id="rId3517"/>
    <hyperlink ref="R2468" r:id="rId3518"/>
    <hyperlink ref="R2469" r:id="rId3519"/>
    <hyperlink ref="R2470" r:id="rId3520"/>
    <hyperlink ref="R2471" r:id="rId3521"/>
    <hyperlink ref="R2474" r:id="rId3522"/>
    <hyperlink ref="R2475" r:id="rId3523"/>
    <hyperlink ref="R2476" r:id="rId3524" location=".V2INXT4JoOo.twitter"/>
    <hyperlink ref="R2477" r:id="rId3525"/>
    <hyperlink ref="R2479" r:id="rId3526"/>
    <hyperlink ref="R2484" r:id="rId3527"/>
    <hyperlink ref="R2485" r:id="rId3528"/>
    <hyperlink ref="R2493" r:id="rId3529"/>
    <hyperlink ref="R2494" r:id="rId3530"/>
    <hyperlink ref="R2495" r:id="rId3531"/>
    <hyperlink ref="R2496" r:id="rId3532"/>
    <hyperlink ref="R2497" r:id="rId3533"/>
    <hyperlink ref="R2498" r:id="rId3534"/>
    <hyperlink ref="R2499" r:id="rId3535"/>
    <hyperlink ref="R2500" r:id="rId3536" location=".V2IHPhdHrf0.twitter"/>
    <hyperlink ref="R2501" r:id="rId3537" location="ixzz4BhgGsFsf"/>
    <hyperlink ref="R2506" r:id="rId3538"/>
    <hyperlink ref="R2507" r:id="rId3539"/>
    <hyperlink ref="R2508" r:id="rId3540"/>
    <hyperlink ref="R2509" r:id="rId3541"/>
    <hyperlink ref="R2517" r:id="rId3542"/>
    <hyperlink ref="R2518" r:id="rId3543"/>
    <hyperlink ref="R2521" r:id="rId3544"/>
    <hyperlink ref="R2522" r:id="rId3545"/>
    <hyperlink ref="R2523" r:id="rId3546"/>
    <hyperlink ref="R2524" r:id="rId3547"/>
    <hyperlink ref="R2525" r:id="rId3548"/>
    <hyperlink ref="R2528" r:id="rId3549"/>
    <hyperlink ref="R2529" r:id="rId3550"/>
    <hyperlink ref="R2530" r:id="rId3551"/>
    <hyperlink ref="R2531" r:id="rId3552"/>
    <hyperlink ref="R2532" r:id="rId3553"/>
    <hyperlink ref="R2533" r:id="rId3554"/>
    <hyperlink ref="R2534" r:id="rId3555"/>
    <hyperlink ref="R2535" r:id="rId3556"/>
    <hyperlink ref="R2536" r:id="rId3557"/>
    <hyperlink ref="R2537" r:id="rId3558"/>
    <hyperlink ref="R2539" r:id="rId3559"/>
    <hyperlink ref="R2541" r:id="rId3560"/>
    <hyperlink ref="R2543" r:id="rId3561"/>
    <hyperlink ref="R2544" r:id="rId3562"/>
    <hyperlink ref="R2545" r:id="rId3563"/>
    <hyperlink ref="R2551" r:id="rId3564"/>
    <hyperlink ref="R2552" r:id="rId3565"/>
    <hyperlink ref="R2553" r:id="rId3566" location=".V2IObExK61s.twitter"/>
    <hyperlink ref="R2554" r:id="rId3567"/>
    <hyperlink ref="R2555" r:id="rId3568"/>
    <hyperlink ref="R2557" r:id="rId3569"/>
    <hyperlink ref="R2558" r:id="rId3570"/>
    <hyperlink ref="R2559" r:id="rId3571"/>
    <hyperlink ref="R2560" r:id="rId3572"/>
    <hyperlink ref="R2576" r:id="rId3573"/>
    <hyperlink ref="R2577" r:id="rId3574"/>
    <hyperlink ref="R2578" r:id="rId3575"/>
    <hyperlink ref="R2579" r:id="rId3576"/>
    <hyperlink ref="R2581" r:id="rId3577"/>
    <hyperlink ref="R2582" r:id="rId3578"/>
    <hyperlink ref="R2583" r:id="rId3579"/>
    <hyperlink ref="R2584" r:id="rId3580"/>
    <hyperlink ref="R2589" r:id="rId3581"/>
    <hyperlink ref="R2591" r:id="rId3582"/>
    <hyperlink ref="R2592" r:id="rId3583"/>
    <hyperlink ref="R2594" r:id="rId3584"/>
    <hyperlink ref="R2595" r:id="rId3585"/>
    <hyperlink ref="R2596" r:id="rId3586"/>
    <hyperlink ref="R2598" r:id="rId3587"/>
    <hyperlink ref="R2599" r:id="rId3588"/>
    <hyperlink ref="R2600" r:id="rId3589"/>
    <hyperlink ref="R2603" r:id="rId3590"/>
    <hyperlink ref="R2604" r:id="rId3591"/>
    <hyperlink ref="R2605" r:id="rId3592"/>
    <hyperlink ref="R2606" r:id="rId3593"/>
    <hyperlink ref="R2609" r:id="rId3594"/>
    <hyperlink ref="R2610" r:id="rId3595"/>
    <hyperlink ref="R2611" r:id="rId3596"/>
    <hyperlink ref="R2612" r:id="rId3597"/>
    <hyperlink ref="R2613" r:id="rId3598"/>
    <hyperlink ref="R2614" r:id="rId3599"/>
    <hyperlink ref="R2615" r:id="rId3600"/>
    <hyperlink ref="R2616" r:id="rId3601"/>
    <hyperlink ref="R2617" r:id="rId3602"/>
    <hyperlink ref="R2618" r:id="rId3603"/>
    <hyperlink ref="R2619" r:id="rId3604"/>
    <hyperlink ref="R2620" r:id="rId3605"/>
    <hyperlink ref="R2621" r:id="rId3606"/>
    <hyperlink ref="R2622" r:id="rId3607"/>
    <hyperlink ref="R2623" r:id="rId3608"/>
    <hyperlink ref="R2624" r:id="rId3609"/>
    <hyperlink ref="R2626" r:id="rId3610"/>
    <hyperlink ref="R2627" r:id="rId3611"/>
    <hyperlink ref="R2629" r:id="rId3612"/>
    <hyperlink ref="R2630" r:id="rId3613"/>
    <hyperlink ref="R2635" r:id="rId3614"/>
    <hyperlink ref="R2636" r:id="rId3615"/>
    <hyperlink ref="R2637" r:id="rId3616"/>
    <hyperlink ref="R2638" r:id="rId3617"/>
    <hyperlink ref="R2640" r:id="rId3618"/>
    <hyperlink ref="R2644" r:id="rId3619"/>
    <hyperlink ref="R2645" r:id="rId3620"/>
    <hyperlink ref="R2646" r:id="rId3621"/>
    <hyperlink ref="R2647" r:id="rId3622"/>
    <hyperlink ref="R2649" r:id="rId3623"/>
    <hyperlink ref="R2656" r:id="rId3624"/>
    <hyperlink ref="R2673" r:id="rId3625"/>
    <hyperlink ref="R2675" r:id="rId3626"/>
    <hyperlink ref="R2676" r:id="rId3627"/>
    <hyperlink ref="R2677" r:id="rId3628"/>
    <hyperlink ref="R2678" r:id="rId3629"/>
    <hyperlink ref="R2679" r:id="rId3630"/>
    <hyperlink ref="R2680" r:id="rId3631"/>
    <hyperlink ref="R2681" r:id="rId3632"/>
    <hyperlink ref="R2682" r:id="rId3633"/>
    <hyperlink ref="R2683" r:id="rId3634"/>
    <hyperlink ref="V2005" r:id="rId3635" location="!/figueiro0/status/743259600464584708"/>
    <hyperlink ref="V2006" r:id="rId3636" location="!/lasmediasnews/status/743259610702716928"/>
    <hyperlink ref="V2007" r:id="rId3637" location="!/usemy3arm/status/743259629140971520"/>
    <hyperlink ref="V2008" r:id="rId3638" location="!/zotaco26/status/743259629145071616"/>
    <hyperlink ref="V2009" r:id="rId3639" location="!/costamyrella/status/743259638288752640"/>
    <hyperlink ref="V2010" r:id="rId3640" location="!/tomcoulterlr/status/743259640704569344"/>
    <hyperlink ref="V2011" r:id="rId3641" location="!/sheila_davisdnp/status/743259676880560129"/>
    <hyperlink ref="V2012" r:id="rId3642" location="!/cody_s16/status/743259709403103232"/>
    <hyperlink ref="V2013" r:id="rId3643" location="!/wowleti/status/743259716554465280"/>
    <hyperlink ref="V2014" r:id="rId3644" location="!/pinkalchemy/status/743259745360896000"/>
    <hyperlink ref="V2015" r:id="rId3645" location="!/mullenschladerp/status/743259808422211584"/>
    <hyperlink ref="V2016" r:id="rId3646" location="!/insolution_nu/status/743259834791886848"/>
    <hyperlink ref="V2017" r:id="rId3647" location="!/insolution_nu/status/743259834791886848"/>
    <hyperlink ref="V2018" r:id="rId3648" location="!/insolution_nu/status/743259834791886848"/>
    <hyperlink ref="V2019" r:id="rId3649" location="!/sevnthstar/status/743259924893827072"/>
    <hyperlink ref="V2020" r:id="rId3650" location="!/backroomspin/status/743259965897449472"/>
    <hyperlink ref="V2021" r:id="rId3651" location="!/sabrinaemestica/status/743259998973796352"/>
    <hyperlink ref="V2022" r:id="rId3652" location="!/natabelizario/status/743260009648295936"/>
    <hyperlink ref="V2023" r:id="rId3653" location="!/yujiyc/status/743259959652147200"/>
    <hyperlink ref="V2024" r:id="rId3654" location="!/yujiyc/status/743260021400735744"/>
    <hyperlink ref="V2025" r:id="rId3655" location="!/dyamilarojas/status/743260027566292992"/>
    <hyperlink ref="V2026" r:id="rId3656" location="!/elliottgator/status/743260109875208193"/>
    <hyperlink ref="V2027" r:id="rId3657" location="!/drjohnjain/status/743260113717231616"/>
    <hyperlink ref="V2028" r:id="rId3658" location="!/drjohnjain/status/743260113717231616"/>
    <hyperlink ref="V2029" r:id="rId3659" location="!/mbdodp/status/743260121875177472"/>
    <hyperlink ref="V2030" r:id="rId3660" location="!/rfuisz/status/743260154431422464"/>
    <hyperlink ref="V2031" r:id="rId3661" location="!/rfuisz/status/743260154431422464"/>
    <hyperlink ref="V2032" r:id="rId3662" location="!/llaamoraes/status/743260160869695488"/>
    <hyperlink ref="V2033" r:id="rId3663" location="!/josechacon26/status/743260173213503488"/>
    <hyperlink ref="V2034" r:id="rId3664" location="!/rossanatovarc/status/743260174480216064"/>
    <hyperlink ref="V2035" r:id="rId3665" location="!/leozemella/status/743260201084665860"/>
    <hyperlink ref="V2036" r:id="rId3666" location="!/cp24co/status/743260219980058624"/>
    <hyperlink ref="V2037" r:id="rId3667" location="!/_ifrahhassan/status/743260271217676289"/>
    <hyperlink ref="V2038" r:id="rId3668" location="!/_ifrahhassan/status/743260271217676289"/>
    <hyperlink ref="V2039" r:id="rId3669" location="!/disobeymovement/status/743260297943744512"/>
    <hyperlink ref="V2040" r:id="rId3670" location="!/mkoeris/status/743260306684641281"/>
    <hyperlink ref="V2041" r:id="rId3671" location="!/_jenifferrocha/status/743260310467837953"/>
    <hyperlink ref="V2042" r:id="rId3672" location="!/frasesyrefle_/status/743260331338694657"/>
    <hyperlink ref="V2043" r:id="rId3673" location="!/erickduran29/status/743260336350863360"/>
    <hyperlink ref="V2044" r:id="rId3674" location="!/tian_tiani1/status/743260338158657536"/>
    <hyperlink ref="V2045" r:id="rId3675" location="!/istrapacheco/status/743260377299980289"/>
    <hyperlink ref="V2046" r:id="rId3676" location="!/mitzihinkey/status/743260398699175936"/>
    <hyperlink ref="V2047" r:id="rId3677" location="!/mitzihinkey/status/743260398699175936"/>
    <hyperlink ref="V2048" r:id="rId3678" location="!/gymefwentez/status/743260406987128832"/>
    <hyperlink ref="V2049" r:id="rId3679" location="!/lukasshwarzer95/status/743260470061170688"/>
    <hyperlink ref="V2050" r:id="rId3680" location="!/wlt101/status/743260483591897088"/>
    <hyperlink ref="V2051" r:id="rId3681" location="!/_maggieaudrey/status/743260499609956354"/>
    <hyperlink ref="V2052" r:id="rId3682" location="!/dellarsose/status/743260525950164993"/>
    <hyperlink ref="V2053" r:id="rId3683" location="!/barb_oh/status/743260528227688448"/>
    <hyperlink ref="V2054" r:id="rId3684" location="!/blogdokter/status/743260221875720192"/>
    <hyperlink ref="V2055" r:id="rId3685" location="!/safitrysasa/status/743260550482669568"/>
    <hyperlink ref="V2056" r:id="rId3686" location="!/alexitamasache/status/743260594413907968"/>
    <hyperlink ref="V2057" r:id="rId3687" location="!/peacecreep/status/743260677058478080"/>
    <hyperlink ref="V2058" r:id="rId3688" location="!/havimd/status/743260691726016512"/>
    <hyperlink ref="V2059" r:id="rId3689" location="!/operritu/status/743260715306213377"/>
    <hyperlink ref="V2060" r:id="rId3690" location="!/drv_ichnfmorg/status/743260789096734720"/>
    <hyperlink ref="V2061" r:id="rId3691" location="!/happydreams22/status/743260793588817920"/>
    <hyperlink ref="V2062" r:id="rId3692" location="!/rriley_rebecca/status/743260894407204864"/>
    <hyperlink ref="V2063" r:id="rId3693" location="!/yarilove19/status/743260928456728576"/>
    <hyperlink ref="V2064" r:id="rId3694" location="!/marinellasuiza/status/743260983028748288"/>
    <hyperlink ref="V2065" r:id="rId3695" location="!/micubazul/status/743260998107267072"/>
    <hyperlink ref="V2066" r:id="rId3696" location="!/micubazul/status/743260998107267072"/>
    <hyperlink ref="V2067" r:id="rId3697" location="!/hulagirl05/status/743261040238960640"/>
    <hyperlink ref="V2068" r:id="rId3698" location="!/break24france/status/743261094626529281"/>
    <hyperlink ref="V2069" r:id="rId3699" location="!/dianerainie1/status/743261097713614848"/>
    <hyperlink ref="V2070" r:id="rId3700" location="!/dianerainie1/status/743261097713614848"/>
    <hyperlink ref="V2071" r:id="rId3701" location="!/sr_vilasboas/status/743261135617593344"/>
    <hyperlink ref="V2072" r:id="rId3702" location="!/the_sad_atheist/status/743261143125233666"/>
    <hyperlink ref="V2073" r:id="rId3703" location="!/the_sad_atheist/status/743261143125233666"/>
    <hyperlink ref="V2074" r:id="rId3704" location="!/the_sad_atheist/status/743261143125233666"/>
    <hyperlink ref="V2075" r:id="rId3705" location="!/the_sad_atheist/status/743261143125233666"/>
    <hyperlink ref="V2076" r:id="rId3706" location="!/reginaholliday/status/743261148376600576"/>
    <hyperlink ref="V2077" r:id="rId3707" location="!/reginaholliday/status/743261148376600576"/>
    <hyperlink ref="V2078" r:id="rId3708" location="!/corarafinha/status/743261148921856000"/>
    <hyperlink ref="V2079" r:id="rId3709" location="!/dudaguiarr/status/743261215376412672"/>
    <hyperlink ref="V2080" r:id="rId3710" location="!/airnation/status/743261233667768320"/>
    <hyperlink ref="V2081" r:id="rId3711" location="!/anaclreis_/status/743261235504947200"/>
    <hyperlink ref="V2082" r:id="rId3712" location="!/kathyexol/status/743261236121452545"/>
    <hyperlink ref="V2083" r:id="rId3713" location="!/kathyexol/status/743261236121452545"/>
    <hyperlink ref="V2084" r:id="rId3714" location="!/soaboutlastnite/status/743261288520880128"/>
    <hyperlink ref="V2085" r:id="rId3715" location="!/i_am_ghicas/status/743261344133226496"/>
    <hyperlink ref="V2086" r:id="rId3716" location="!/mariannevantag1/status/743261366652284928"/>
    <hyperlink ref="V2087" r:id="rId3717" location="!/paynej247/status/743261387023998976"/>
    <hyperlink ref="V2088" r:id="rId3718" location="!/httplivia_/status/743261310243213313"/>
    <hyperlink ref="V2089" r:id="rId3719" location="!/sxntista/status/743261396725534720"/>
    <hyperlink ref="V2090" r:id="rId3720" location="!/shelleyweh/status/743261430342946817"/>
    <hyperlink ref="V2091" r:id="rId3721" location="!/paivaanacarol/status/743261467126992896"/>
    <hyperlink ref="V2092" r:id="rId3722" location="!/paivaanacarol/status/743261467126992896"/>
    <hyperlink ref="V2093" r:id="rId3723" location="!/utorgersen/status/743260335684128768"/>
    <hyperlink ref="V2094" r:id="rId3724" location="!/utorgersen/status/743261595988541440"/>
    <hyperlink ref="V2095" r:id="rId3725" location="!/roger_mttz/status/743261605434032130"/>
    <hyperlink ref="V2096" r:id="rId3726" location="!/cheryljnevins/status/743261649012854784"/>
    <hyperlink ref="V2097" r:id="rId3727" location="!/ramthebuffs/status/743261722857844737"/>
    <hyperlink ref="V2098" r:id="rId3728" location="!/sefinhn/status/743261743493722112"/>
    <hyperlink ref="V2099" r:id="rId3729" location="!/priotmanuzera/status/743261751903424514"/>
    <hyperlink ref="V2100" r:id="rId3730" location="!/blang71/status/743261756244500484"/>
    <hyperlink ref="V2101" r:id="rId3731" location="!/steehleiite/status/743261716503474177"/>
    <hyperlink ref="V2102" r:id="rId3732" location="!/anabe00/status/743261606742736897"/>
    <hyperlink ref="V2103" r:id="rId3733" location="!/anabe00/status/743261760468189184"/>
    <hyperlink ref="V2104" r:id="rId3734" location="!/pestnewser/status/743261761407574016"/>
    <hyperlink ref="V2105" r:id="rId3735" location="!/lgomezherondale/status/743261766768013312"/>
    <hyperlink ref="V2106" r:id="rId3736" location="!/todonoticiashn/status/743261834862465024"/>
    <hyperlink ref="V2107" r:id="rId3737" location="!/paladine/status/743261855452274688"/>
    <hyperlink ref="V2108" r:id="rId3738" location="!/geovannabebete/status/743261860229689345"/>
    <hyperlink ref="V2109" r:id="rId3739" location="!/goodneighborvet/status/743261862469451776"/>
    <hyperlink ref="V2110" r:id="rId3740" location="!/shreenathsingh1/status/743261867003502593"/>
    <hyperlink ref="V2111" r:id="rId3741" location="!/mcgillshirley1/status/743261877308915713"/>
    <hyperlink ref="V2112" r:id="rId3742" location="!/pcivilchiapas/status/743261879347326976"/>
    <hyperlink ref="V2113" r:id="rId3743" location="!/evanoscherwitz/status/743261922422722561"/>
    <hyperlink ref="V2114" r:id="rId3744" location="!/evanoscherwitz/status/743261922422722561"/>
    <hyperlink ref="V2115" r:id="rId3745" location="!/rafaelbastosr/status/743261950503706625"/>
    <hyperlink ref="V2116" r:id="rId3746" location="!/rsultzba/status/743261987296051200"/>
    <hyperlink ref="V2117" r:id="rId3747" location="!/rsultzba/status/743261987296051200"/>
    <hyperlink ref="V2118" r:id="rId3748" location="!/l5iza/status/743262056648957952"/>
    <hyperlink ref="V2119" r:id="rId3749" location="!/lacobra_mc/status/743262057668173824"/>
    <hyperlink ref="V2120" r:id="rId3750" location="!/bexvonaltena/status/743262094779359232"/>
    <hyperlink ref="V2121" r:id="rId3751" location="!/bexvonaltena/status/743262094779359232"/>
    <hyperlink ref="V2122" r:id="rId3752" location="!/laurstilinski/status/743262148739145728"/>
    <hyperlink ref="V2123" r:id="rId3753" location="!/lukasveiga98/status/743262188111036416"/>
    <hyperlink ref="V2124" r:id="rId3754" location="!/hamiltonribeiro/status/743262188991807488"/>
    <hyperlink ref="V2125" r:id="rId3755" location="!/hamiltonribeiro/status/743262188991807488"/>
    <hyperlink ref="V2126" r:id="rId3756" location="!/trialattorney12/status/743262191869173760"/>
    <hyperlink ref="V2127" r:id="rId3757" location="!/trialattorney12/status/743262191869173760"/>
    <hyperlink ref="V2128" r:id="rId3758" location="!/solanavillagran/status/743262208323358720"/>
    <hyperlink ref="V2129" r:id="rId3759" location="!/ojoan/status/743262215021731840"/>
    <hyperlink ref="V2130" r:id="rId3760" location="!/ojoan/status/743262215021731840"/>
    <hyperlink ref="V2131" r:id="rId3761" location="!/odalis_odalis/status/743261729044365312"/>
    <hyperlink ref="V2132" r:id="rId3762" location="!/odalis_odalis/status/743261680939851776"/>
    <hyperlink ref="V2133" r:id="rId3763" location="!/odalis_odalis/status/743261729044365312"/>
    <hyperlink ref="V2134" r:id="rId3764" location="!/odalis_odalis/status/743262082154401792"/>
    <hyperlink ref="V2135" r:id="rId3765" location="!/odalis_odalis/status/743262255861497856"/>
    <hyperlink ref="V2136" r:id="rId3766" location="!/odalis_odalis/status/743262255861497856"/>
    <hyperlink ref="V2137" r:id="rId3767" location="!/yahoo_espanol/status/743262292263993344"/>
    <hyperlink ref="V2138" r:id="rId3768" location="!/arthurguyonneau/status/743262315789881344"/>
    <hyperlink ref="V2139" r:id="rId3769" location="!/bizzylady2/status/743262324249657344"/>
    <hyperlink ref="V2140" r:id="rId3770" location="!/yahoomxnoticias/status/743262291672588288"/>
    <hyperlink ref="V2141" r:id="rId3771" location="!/henryyo/status/743262347104399361"/>
    <hyperlink ref="V2142" r:id="rId3772" location="!/polsnaples/status/743262353815277568"/>
    <hyperlink ref="V2143" r:id="rId3773" location="!/ladbatunm/status/743262396710432768"/>
    <hyperlink ref="V2144" r:id="rId3774" location="!/maxlascano/status/743262397633269760"/>
    <hyperlink ref="V2145" r:id="rId3775" location="!/maxlascano/status/743262397633269760"/>
    <hyperlink ref="V2146" r:id="rId3776" location="!/maxlascano/status/743262397633269760"/>
    <hyperlink ref="V2147" r:id="rId3777" location="!/joaorxvxl/status/743262470609977344"/>
    <hyperlink ref="V2148" r:id="rId3778" location="!/valentinaazm/status/743262499420651520"/>
    <hyperlink ref="V2149" r:id="rId3779" location="!/rigotordoc/status/743259565806891008"/>
    <hyperlink ref="V2150" r:id="rId3780" location="!/linternista/status/743259567144894465"/>
    <hyperlink ref="V2151" r:id="rId3781" location="!/jflorescarvajal/status/743262497017323524"/>
    <hyperlink ref="V2152" r:id="rId3782" location="!/jflorescarvajal/status/743262497017323524"/>
    <hyperlink ref="V2153" r:id="rId3783" location="!/jflorescarvajal/status/743262539753062401"/>
    <hyperlink ref="V2154" r:id="rId3784" location="!/baltararthur/status/743262544727523329"/>
    <hyperlink ref="V2155" r:id="rId3785" location="!/jaysam_zika/status/743262547680313345"/>
    <hyperlink ref="V2156" r:id="rId3786" location="!/bast_29/status/743262589786984448"/>
    <hyperlink ref="V2157" r:id="rId3787" location="!/danipaynee/status/743262659047493634"/>
    <hyperlink ref="V2158" r:id="rId3788" location="!/joabspfc/status/743262737422254080"/>
    <hyperlink ref="V2159" r:id="rId3789" location="!/idaliz016/status/743262806049439744"/>
    <hyperlink ref="V2160" r:id="rId3790" location="!/jmduque7/status/743262811707576320"/>
    <hyperlink ref="V2161" r:id="rId3791" location="!/snkean/status/743262817839505409"/>
    <hyperlink ref="V2162" r:id="rId3792" location="!/marcelinho_zika/status/743262823766196224"/>
    <hyperlink ref="V2163" r:id="rId3793" location="!/deerammubarb/status/743262847434637313"/>
    <hyperlink ref="V2164" r:id="rId3794" location="!/mauiready/status/743262872789094402"/>
    <hyperlink ref="V2165" r:id="rId3795" location="!/vet4onehealth/status/743262918469357568"/>
    <hyperlink ref="V2166" r:id="rId3796" location="!/thelonevirologi/status/743262974517854208"/>
    <hyperlink ref="V2167" r:id="rId3797" location="!/epinternacional/status/743262977659371520"/>
    <hyperlink ref="V2168" r:id="rId3798" location="!/malu_dutraaa/status/743263043744833536"/>
    <hyperlink ref="V2169" r:id="rId3799" location="!/christinejohn88/status/743263053786058752"/>
    <hyperlink ref="V2170" r:id="rId3800" location="!/ana_zulato/status/743263069325897729"/>
    <hyperlink ref="V2171" r:id="rId3801" location="!/forsteradam/status/743263085562073088"/>
    <hyperlink ref="V2172" r:id="rId3802" location="!/qxnews/status/743263089227763713"/>
    <hyperlink ref="V2173" r:id="rId3803" location="!/qxnews/status/743263089227763713"/>
    <hyperlink ref="V2174" r:id="rId3804" location="!/raikesend/status/743263096077189121"/>
    <hyperlink ref="V2175" r:id="rId3805" location="!/raikesend/status/743263096077189121"/>
    <hyperlink ref="V2176" r:id="rId3806" location="!/ictsus/status/743263100217004033"/>
    <hyperlink ref="V2177" r:id="rId3807" location="!/757livepe/status/743263105820430336"/>
    <hyperlink ref="V2178" r:id="rId3808" location="!/gertrudeyoung88/status/743263116784447488"/>
    <hyperlink ref="V2179" r:id="rId3809" location="!/izabellamfr/status/743263122941685760"/>
    <hyperlink ref="V2180" r:id="rId3810" location="!/socialingarland/status/743263129308631040"/>
    <hyperlink ref="V2181" r:id="rId3811" location="!/krlmoser/status/743263138666192896"/>
    <hyperlink ref="V2182" r:id="rId3812" location="!/ladyjanekane1/status/743263174690996224"/>
    <hyperlink ref="V2183" r:id="rId3813" location="!/ladyjanekane1/status/743263174690996224"/>
    <hyperlink ref="V2184" r:id="rId3814" location="!/ericagraham45/status/743263177065005056"/>
    <hyperlink ref="V2185" r:id="rId3815" location="!/ranifeli_/status/743263179451531264"/>
    <hyperlink ref="V2186" r:id="rId3816" location="!/somakui1/status/743263184212000768"/>
    <hyperlink ref="V2187" r:id="rId3817" location="!/sushiwon/status/743263219637182464"/>
    <hyperlink ref="V2188" r:id="rId3818" location="!/meganrinaldi85/status/743263228709511168"/>
    <hyperlink ref="V2189" r:id="rId3819" location="!/usatodayhealth/status/743263249546674176"/>
    <hyperlink ref="V2190" r:id="rId3820" location="!/jenniferberry88/status/743263272980320257"/>
    <hyperlink ref="V2191" r:id="rId3821" location="!/anntaylor89/status/743263274276429825"/>
    <hyperlink ref="V2192" r:id="rId3822" location="!/playdoughpoem/status/743263279632420864"/>
    <hyperlink ref="V2193" r:id="rId3823" location="!/atlantanewsfeed/status/743263285978497024"/>
    <hyperlink ref="V2194" r:id="rId3824" location="!/conniekozak45/status/743263292790026241"/>
    <hyperlink ref="V2195" r:id="rId3825" location="!/margaretflood88/status/743263296510394369"/>
    <hyperlink ref="V2196" r:id="rId3826" location="!/pablophh/status/743262907933261824"/>
    <hyperlink ref="V2197" r:id="rId3827" location="!/pablophh/status/743263200305614850"/>
    <hyperlink ref="V2198" r:id="rId3828" location="!/pablophh/status/743263305968590848"/>
    <hyperlink ref="V2199" r:id="rId3829" location="!/lisabruce55/status/743263307751170048"/>
    <hyperlink ref="V2200" r:id="rId3830" location="!/tb_times/status/743263320694792192"/>
    <hyperlink ref="V2201" r:id="rId3831" location="!/theprinceofghor/status/743263330060632064"/>
    <hyperlink ref="V2202" r:id="rId3832" location="!/ssrs_solutions/status/743263345298464768"/>
    <hyperlink ref="V2203" r:id="rId3833" location="!/thejakartaglobe/status/743263351132688384"/>
    <hyperlink ref="V2204" r:id="rId3834" location="!/christosrqs/status/743263405725851648"/>
    <hyperlink ref="V2205" r:id="rId3835" location="!/cesar__maya/status/743263409580347392"/>
    <hyperlink ref="V2206" r:id="rId3836" location="!/revistavoto/status/743261952063979520"/>
    <hyperlink ref="V2207" r:id="rId3837" location="!/patty_matsuda/status/743263409765031939"/>
    <hyperlink ref="V2208" r:id="rId3838" location="!/patty_matsuda/status/743263409765031939"/>
    <hyperlink ref="V2209" r:id="rId3839" location="!/christi32508079/status/743262882696159232"/>
    <hyperlink ref="V2210" r:id="rId3840" location="!/christi32508079/status/743263432284246016"/>
    <hyperlink ref="V2211" r:id="rId3841" location="!/beansanddisease/status/743263434096189440"/>
    <hyperlink ref="V2212" r:id="rId3842" location="!/vannierodrig/status/743263486935994369"/>
    <hyperlink ref="V2213" r:id="rId3843" location="!/_perneta/status/743263296745275392"/>
    <hyperlink ref="V2214" r:id="rId3844" location="!/_perneta/status/743263510264750081"/>
    <hyperlink ref="V2215" r:id="rId3845" location="!/joao_vsj_zika/status/743263565482602496"/>
    <hyperlink ref="V2216" r:id="rId3846" location="!/its_umama/status/743263586546421760"/>
    <hyperlink ref="V2217" r:id="rId3847" location="!/ssalud_tab/status/743261572236095488"/>
    <hyperlink ref="V2218" r:id="rId3848" location="!/lupita_pons/status/743263611032739840"/>
    <hyperlink ref="V2219" r:id="rId3849" location="!/quiquelopez17/status/743263650044067840"/>
    <hyperlink ref="V2220" r:id="rId3850" location="!/kraig4u/status/743263669203566593"/>
    <hyperlink ref="V2221" r:id="rId3851" location="!/kraig4u/status/743263669203566593"/>
    <hyperlink ref="V2222" r:id="rId3852" location="!/revistanodos/status/743263703038992384"/>
    <hyperlink ref="V2223" r:id="rId3853" location="!/_apramanda/status/743263758429130752"/>
    <hyperlink ref="V2224" r:id="rId3854" location="!/victorrria_gl/status/743263811331891200"/>
    <hyperlink ref="V2225" r:id="rId3855" location="!/elielton_hen/status/743263898774700032"/>
    <hyperlink ref="V2226" r:id="rId3856" location="!/empressalli/status/743263906701860864"/>
    <hyperlink ref="V2227" r:id="rId3857" location="!/sharibramble/status/743263906844467202"/>
    <hyperlink ref="V2228" r:id="rId3858" location="!/raisesavvykids/status/743263908828352512"/>
    <hyperlink ref="V2229" r:id="rId3859" location="!/flaviojosefo66/status/743264017246871552"/>
    <hyperlink ref="V2230" r:id="rId3860" location="!/bruninhaperei/status/743264067054338048"/>
    <hyperlink ref="V2231" r:id="rId3861" location="!/sexycentrist/status/743264128119218176"/>
    <hyperlink ref="V2232" r:id="rId3862" location="!/sexycentrist/status/743264128119218176"/>
    <hyperlink ref="V2233" r:id="rId3863" location="!/2alaw/status/743264178966667265"/>
    <hyperlink ref="V2234" r:id="rId3864" location="!/2alaw/status/743264178966667265"/>
    <hyperlink ref="V2235" r:id="rId3865" location="!/staradvertiser/status/743264198465970177"/>
    <hyperlink ref="V2236" r:id="rId3866" location="!/zika_bolado31/status/743262236886634496"/>
    <hyperlink ref="V2237" r:id="rId3867" location="!/zika_bolado31/status/743264207852945408"/>
    <hyperlink ref="V2238" r:id="rId3868" location="!/lerbackjoao/status/743264218384896000"/>
    <hyperlink ref="V2239" r:id="rId3869" location="!/solariar/status/743264222184865793"/>
    <hyperlink ref="V2240" r:id="rId3870" location="!/jorroser/status/743264230023925760"/>
    <hyperlink ref="V2241" r:id="rId3871" location="!/bonillal1/status/743264246792880128"/>
    <hyperlink ref="V2242" r:id="rId3872" location="!/caceres1808/status/743264271858081792"/>
    <hyperlink ref="V2243" r:id="rId3873" location="!/caceres1808/status/743264271858081792"/>
    <hyperlink ref="V2244" r:id="rId3874" location="!/caceres1808/status/743264271858081792"/>
    <hyperlink ref="V2245" r:id="rId3875" location="!/ashfall101/status/743264272130670596"/>
    <hyperlink ref="V2246" r:id="rId3876" location="!/archangelmagicx/status/743264293446164480"/>
    <hyperlink ref="V2247" r:id="rId3877" location="!/archangelmagicx/status/743264293446164480"/>
    <hyperlink ref="V2248" r:id="rId3878" location="!/liberallyjan/status/743264345467944960"/>
    <hyperlink ref="V2249" r:id="rId3879" location="!/ultimahorahn/status/743264351348494336"/>
    <hyperlink ref="V2250" r:id="rId3880" location="!/todayonline/status/743264362362613760"/>
    <hyperlink ref="V2251" r:id="rId3881" location="!/calfamhealth/status/743264370998775809"/>
    <hyperlink ref="V2252" r:id="rId3882" location="!/afpidshounika/status/743264381979398144"/>
    <hyperlink ref="V2253" r:id="rId3883" location="!/afpidshounika/status/743264381979398144"/>
    <hyperlink ref="V2254" r:id="rId3884" location="!/luzwal1/status/743264393245376512"/>
    <hyperlink ref="V2255" r:id="rId3885" location="!/ktconsultsglbl/status/743264418054578176"/>
    <hyperlink ref="V2256" r:id="rId3886" location="!/n0stalgicpunk/status/743264434588508161"/>
    <hyperlink ref="V2257" r:id="rId3887" location="!/juanmanayac/status/743264459075031040"/>
    <hyperlink ref="V2258" r:id="rId3888" location="!/juanmanayac/status/743264459075031040"/>
    <hyperlink ref="V2259" r:id="rId3889" location="!/64by4/status/743264459905372160"/>
    <hyperlink ref="V2260" r:id="rId3890" location="!/thelarryreasonn/status/743264477378928640"/>
    <hyperlink ref="V2261" r:id="rId3891" location="!/o_jamaicano/status/743264480914726912"/>
    <hyperlink ref="V2262" r:id="rId3892" location="!/cvogel/status/743264629149827072"/>
    <hyperlink ref="V2263" r:id="rId3893" location="!/abdelmekhissi/status/743264632215834624"/>
    <hyperlink ref="V2264" r:id="rId3894" location="!/infotlahuica/status/743264664654610432"/>
    <hyperlink ref="V2265" r:id="rId3895" location="!/bloatedcarcass/status/743264666642747392"/>
    <hyperlink ref="V2266" r:id="rId3896" location="!/arleneryndak/status/743264702118174720"/>
    <hyperlink ref="V2267" r:id="rId3897" location="!/marevale/status/743264764822949889"/>
    <hyperlink ref="V2268" r:id="rId3898" location="!/eddarrell/status/743264786335424512"/>
    <hyperlink ref="V2269" r:id="rId3899" location="!/eddarrell/status/743264786335424512"/>
    <hyperlink ref="V2270" r:id="rId3900" location="!/jandressa_brito/status/743264788822786048"/>
    <hyperlink ref="V2271" r:id="rId3901" location="!/derickoliveira1/status/743264810389868544"/>
    <hyperlink ref="V2272" r:id="rId3902" location="!/coryheikkila/status/743264826445676544"/>
    <hyperlink ref="V2273" r:id="rId3903" location="!/_brunokawan/status/743263951090245632"/>
    <hyperlink ref="V2274" r:id="rId3904" location="!/_juniorpacheco/status/743264850281897984"/>
    <hyperlink ref="V2275" r:id="rId3905" location="!/sbconsumereview/status/743264859719012352"/>
    <hyperlink ref="V2276" r:id="rId3906" location="!/sbconsumereview/status/743264859719012352"/>
    <hyperlink ref="V2277" r:id="rId3907" location="!/sandrahartle/status/743264869076475906"/>
    <hyperlink ref="V2278" r:id="rId3908" location="!/sandrahartle/status/743264869076475906"/>
    <hyperlink ref="V2279" r:id="rId3909" location="!/hondaooyuz/status/743264918141534208"/>
    <hyperlink ref="V2280" r:id="rId3910" location="!/ntvdinh/status/743264921790595073"/>
    <hyperlink ref="V2281" r:id="rId3911" location="!/sellmendham/status/743264925146025984"/>
    <hyperlink ref="V2282" r:id="rId3912" location="!/dougllassep/status/743264943093481472"/>
    <hyperlink ref="V2283" r:id="rId3913" location="!/cthue/status/743264962085150720"/>
    <hyperlink ref="V2284" r:id="rId3914" location="!/smellzgoodsoaps/status/743264998332465152"/>
    <hyperlink ref="V2285" r:id="rId3915" location="!/lawyerreboot/status/743265033832955905"/>
    <hyperlink ref="V2286" r:id="rId3916" location="!/ebtisam120/status/743265066007531520"/>
    <hyperlink ref="V2287" r:id="rId3917" location="!/ebtisam120/status/743265066007531520"/>
    <hyperlink ref="V2288" r:id="rId3918" location="!/jhow_pvp/status/743265071489519616"/>
    <hyperlink ref="V2289" r:id="rId3919" location="!/jhow_pvp/status/743265071489519616"/>
    <hyperlink ref="V2290" r:id="rId3920" location="!/alexxxgoulart/status/743265078833721344"/>
    <hyperlink ref="V2291" r:id="rId3921" location="!/susanadeleonmd/status/743265109871583232"/>
    <hyperlink ref="V2292" r:id="rId3922" location="!/fernandadcn/status/743265114904727552"/>
    <hyperlink ref="V2293" r:id="rId3923" location="!/mosquitosquadfc/status/743265123138158592"/>
    <hyperlink ref="V2294" r:id="rId3924" location="!/molbis/status/743265129417039872"/>
    <hyperlink ref="V2295" r:id="rId3925" location="!/phildecarolis/status/743265155111231488"/>
    <hyperlink ref="V2296" r:id="rId3926" location="!/dralfonsol/status/743265175134887940"/>
    <hyperlink ref="V2297" r:id="rId3927" location="!/alduque/status/743265200544059392"/>
    <hyperlink ref="V2298" r:id="rId3928" location="!/alduque/status/743265200544059392"/>
    <hyperlink ref="V2299" r:id="rId3929" location="!/nikelogodildo/status/743265215718928384"/>
    <hyperlink ref="V2300" r:id="rId3930" location="!/omni_lgbt/status/743265256131039232"/>
    <hyperlink ref="V2301" r:id="rId3931" location="!/juulioheenrique/status/743265258706460672"/>
    <hyperlink ref="V2302" r:id="rId3932" location="!/leofacho/status/743265273764003841"/>
    <hyperlink ref="V2303" r:id="rId3933" location="!/diva_mayangsari/status/743265294777454593"/>
    <hyperlink ref="V2304" r:id="rId3934" location="!/thaislandimm/status/743265304374091776"/>
    <hyperlink ref="V2305" r:id="rId3935" location="!/sec_sam/status/743265326331236352"/>
    <hyperlink ref="V2306" r:id="rId3936" location="!/sec_sam/status/743265326331236352"/>
    <hyperlink ref="V2307" r:id="rId3937" location="!/reacciones16/status/743265414994550784"/>
    <hyperlink ref="V2308" r:id="rId3938" location="!/alicepa33372034/status/743265417674768385"/>
    <hyperlink ref="V2309" r:id="rId3939" location="!/alicepa33372034/status/743265417674768385"/>
    <hyperlink ref="V2310" r:id="rId3940" location="!/regia_oficial/status/743265454274322433"/>
    <hyperlink ref="V2311" r:id="rId3941" location="!/gabbysviews/status/743265455071191040"/>
    <hyperlink ref="V2312" r:id="rId3942" location="!/thi_mills/status/743263354857332736"/>
    <hyperlink ref="V2313" r:id="rId3943" location="!/bruuus_/status/743265470611136513"/>
    <hyperlink ref="V2314" r:id="rId3944" location="!/marcacaputo/status/743265500851908608"/>
    <hyperlink ref="V2315" r:id="rId3945" location="!/jakejeromesmith/status/743265520942735362"/>
    <hyperlink ref="V2316" r:id="rId3946" location="!/niborson/status/743265545106120705"/>
    <hyperlink ref="V2317" r:id="rId3947" location="!/turkishreporter/status/743265547610120192"/>
    <hyperlink ref="V2318" r:id="rId3948" location="!/turkishreporter/status/743265547610120192"/>
    <hyperlink ref="V2319" r:id="rId3949" location="!/turkishreporter/status/743265547610120192"/>
    <hyperlink ref="V2320" r:id="rId3950" location="!/turkishreporter/status/743265547610120192"/>
    <hyperlink ref="V2321" r:id="rId3951" location="!/turkishreporter/status/743265547610120192"/>
    <hyperlink ref="V2322" r:id="rId3952" location="!/turkishreporter/status/743265547610120192"/>
    <hyperlink ref="V2323" r:id="rId3953" location="!/turkishreporter/status/743265547610120192"/>
    <hyperlink ref="V2324" r:id="rId3954" location="!/turkishreporter/status/743265547610120192"/>
    <hyperlink ref="V2325" r:id="rId3955" location="!/modernvaccines/status/743265548385955840"/>
    <hyperlink ref="V2326" r:id="rId3956" location="!/drstank/status/743265549048758272"/>
    <hyperlink ref="V2327" r:id="rId3957" location="!/claudiamarmol/status/743265554253787136"/>
    <hyperlink ref="V2328" r:id="rId3958" location="!/regionmetrodc/status/743265576961773568"/>
    <hyperlink ref="V2329" r:id="rId3959" location="!/amitbhavsar85/status/743265594485706756"/>
    <hyperlink ref="V2330" r:id="rId3960" location="!/iragr18/status/743265625477353473"/>
    <hyperlink ref="V2331" r:id="rId3961" location="!/visep_/status/743265678778634240"/>
    <hyperlink ref="V2332" r:id="rId3962" location="!/rafaela_satler/status/743265684625494016"/>
    <hyperlink ref="V2333" r:id="rId3963" location="!/sep_d07/status/743265695677423616"/>
    <hyperlink ref="V2334" r:id="rId3964" location="!/fan_moebrian/status/743265632456687616"/>
    <hyperlink ref="V2335" r:id="rId3965" location="!/sepmari_/status/743265761758707713"/>
    <hyperlink ref="V2336" r:id="rId3966" location="!/captacapulco/status/743265767248957442"/>
    <hyperlink ref="V2337" r:id="rId3967" location="!/francosartoris/status/743265781262196737"/>
    <hyperlink ref="V2338" r:id="rId3968" location="!/adrianamayerlyn/status/743265835674931200"/>
    <hyperlink ref="V2339" r:id="rId3969" location="!/innriched/status/743263087592112128"/>
    <hyperlink ref="V2340" r:id="rId3970" location="!/innriched/status/743265839512752128"/>
    <hyperlink ref="V2341" r:id="rId3971" location="!/chasingnews/status/743265854574342145"/>
    <hyperlink ref="V2342" r:id="rId3972" location="!/lanagfreire/status/743265869879447552"/>
    <hyperlink ref="V2343" r:id="rId3973" location="!/cristiankreling/status/743265891454980096"/>
    <hyperlink ref="V2344" r:id="rId3974" location="!/natures_enzymes/status/743265905849798657"/>
    <hyperlink ref="V2345" r:id="rId3975" location="!/natures_enzymes/status/743265712244948992"/>
    <hyperlink ref="V2346" r:id="rId3976" location="!/natures_enzymes/status/743265712244948992"/>
    <hyperlink ref="V2347" r:id="rId3977" location="!/natures_enzymes/status/743265905849798657"/>
    <hyperlink ref="V2348" r:id="rId3978" location="!/call_joker/status/743265936396947460"/>
    <hyperlink ref="V2349" r:id="rId3979" location="!/bodyofreggie/status/743265949650849792"/>
    <hyperlink ref="V2350" r:id="rId3980" location="!/adrianamontesp/status/743265951597068288"/>
    <hyperlink ref="V2351" r:id="rId3981" location="!/_luizfernando09/status/743265980676214784"/>
    <hyperlink ref="V2352" r:id="rId3982" location="!/zika_news/status/743265199294128128"/>
    <hyperlink ref="V2353" r:id="rId3983" location="!/chriskdoc/status/743265990239195136"/>
    <hyperlink ref="V2354" r:id="rId3984" location="!/vinidelmonego/status/743266013198843908"/>
    <hyperlink ref="V2355" r:id="rId3985" location="!/rosecolored808/status/743266026926776320"/>
    <hyperlink ref="V2356" r:id="rId3986" location="!/guntaraandre/status/743266027157389312"/>
    <hyperlink ref="V2357" r:id="rId3987" location="!/madc992/status/743266037244772352"/>
    <hyperlink ref="V2358" r:id="rId3988" location="!/madc992/status/743266037244772352"/>
    <hyperlink ref="V2359" r:id="rId3989" location="!/mengooool/status/743264929990475776"/>
    <hyperlink ref="V2360" r:id="rId3990" location="!/galoomaiordemg/status/743266043850792960"/>
    <hyperlink ref="V2361" r:id="rId3991" location="!/mandscec/status/743266048305209344"/>
    <hyperlink ref="V2362" r:id="rId3992" location="!/mateusgriffo/status/743266054206558208"/>
    <hyperlink ref="V2363" r:id="rId3993" location="!/jchable09/status/743266079531663364"/>
    <hyperlink ref="V2364" r:id="rId3994" location="!/betokpto/status/743266084774510592"/>
    <hyperlink ref="V2365" r:id="rId3995" location="!/stylewesley76/status/743266091988811776"/>
    <hyperlink ref="V2366" r:id="rId3996" location="!/stylewesley76/status/743266091988811776"/>
    <hyperlink ref="V2367" r:id="rId3997" location="!/eleconomistanet/status/743266119180386305"/>
    <hyperlink ref="V2368" r:id="rId3998" location="!/food_organic/status/743266137815789569"/>
    <hyperlink ref="V2369" r:id="rId3999" location="!/doisbita/status/743266148624506880"/>
    <hyperlink ref="V2370" r:id="rId4000" location="!/jbisteka/status/743266022841552896"/>
    <hyperlink ref="V2371" r:id="rId4001" location="!/saahvitoria/status/743266157671612417"/>
    <hyperlink ref="V2372" r:id="rId4002" location="!/iagolaa/status/743266174243377152"/>
    <hyperlink ref="V2373" r:id="rId4003" location="!/mitchanderson97/status/743266244372107268"/>
    <hyperlink ref="V2374" r:id="rId4004" location="!/directrelief/status/743261538455166980"/>
    <hyperlink ref="V2375" r:id="rId4005" location="!/brittcolacicco/status/743266264517382144"/>
    <hyperlink ref="V2376" r:id="rId4006" location="!/brittcolacicco/status/743266264517382144"/>
    <hyperlink ref="V2377" r:id="rId4007" location="!/diannadtgcats/status/743266269986717697"/>
    <hyperlink ref="V2378" r:id="rId4008" location="!/diannadtgcats/status/743266269986717697"/>
    <hyperlink ref="V2379" r:id="rId4009" location="!/russ_ftw/status/743266275174977536"/>
    <hyperlink ref="V2380" r:id="rId4010" location="!/jballesteroq/status/743266289469235201"/>
    <hyperlink ref="V2381" r:id="rId4011" location="!/dlbaquero/status/743266359149268992"/>
    <hyperlink ref="V2382" r:id="rId4012" location="!/ovictorneves/status/743266164407672832"/>
    <hyperlink ref="V2383" r:id="rId4013" location="!/letticiafs/status/743266365545586688"/>
    <hyperlink ref="V2384" r:id="rId4014" location="!/stybnk/status/743266399737389056"/>
    <hyperlink ref="V2385" r:id="rId4015" location="!/musicadesanluis/status/743266407333302272"/>
    <hyperlink ref="V2386" r:id="rId4016" location="!/nerylasco/status/743266407366877184"/>
    <hyperlink ref="V2387" r:id="rId4017" location="!/pedrobazmolero/status/743266407391977472"/>
    <hyperlink ref="V2388" r:id="rId4018" location="!/norestedigital/status/743266122984652800"/>
    <hyperlink ref="V2389" r:id="rId4019" location="!/pedroettien/status/743266407505268736"/>
    <hyperlink ref="V2390" r:id="rId4020" location="!/publichealthrr/status/743265287617683456"/>
    <hyperlink ref="V2391" r:id="rId4021" location="!/alexomari1/status/743266411867406336"/>
    <hyperlink ref="V2392" r:id="rId4022" location="!/viniciuslbn12/status/743266443622486017"/>
    <hyperlink ref="V2393" r:id="rId4023" location="!/gadiioli/status/743266449314160641"/>
    <hyperlink ref="V2394" r:id="rId4024" location="!/scottbcrowley2/status/743266452485120000"/>
    <hyperlink ref="V2395" r:id="rId4025" location="!/paulaabianca/status/743266470227021829"/>
    <hyperlink ref="V2396" r:id="rId4026" location="!/daniloffilho/status/743266481694212097"/>
    <hyperlink ref="V2397" r:id="rId4027" location="!/daniloffilho/status/743266481694212097"/>
    <hyperlink ref="V2398" r:id="rId4028" location="!/nz_traveller/status/743266490531536896"/>
    <hyperlink ref="V2399" r:id="rId4029" location="!/yourtraveltips/status/743266492456697856"/>
    <hyperlink ref="V2400" r:id="rId4030" location="!/beeasy1028/status/743266522198532096"/>
    <hyperlink ref="V2401" r:id="rId4031" location="!/minerinhomancha/status/743266524853641216"/>
    <hyperlink ref="V2402" r:id="rId4032" location="!/templardaf/status/743266551856406528"/>
    <hyperlink ref="V2403" r:id="rId4033" location="!/voidsz/status/743266574363140096"/>
    <hyperlink ref="V2404" r:id="rId4034" location="!/timesofnews/status/743266577819144192"/>
    <hyperlink ref="V2405" r:id="rId4035" location="!/uelarii/status/743266578012246017"/>
    <hyperlink ref="V2406" r:id="rId4036" location="!/malima0308/status/743266581136932864"/>
    <hyperlink ref="V2407" r:id="rId4037" location="!/dr_fernando_ang/status/743266587726209024"/>
    <hyperlink ref="V2408" r:id="rId4038" location="!/ahmedsa66767619/status/743266609083588609"/>
    <hyperlink ref="V2409" r:id="rId4039" location="!/mhandarova/status/743262490818027520"/>
    <hyperlink ref="V2410" r:id="rId4040" location="!/mhandarova/status/743266614531891201"/>
    <hyperlink ref="V2411" r:id="rId4041" location="!/yhanachilalu/status/743266623545450497"/>
    <hyperlink ref="V2412" r:id="rId4042" location="!/amaliayezzie/status/743266631011360768"/>
    <hyperlink ref="V2413" r:id="rId4043" location="!/crfdiego/status/743266668202319873"/>
    <hyperlink ref="V2414" r:id="rId4044" location="!/bitchtin/status/743266671826075649"/>
    <hyperlink ref="V2415" r:id="rId4045" location="!/lynncomerford/status/743266692034224128"/>
    <hyperlink ref="V2416" r:id="rId4046" location="!/lynncomerford/status/743266692034224128"/>
    <hyperlink ref="V2417" r:id="rId4047" location="!/medicusmeo/status/743263120970350594"/>
    <hyperlink ref="V2418" r:id="rId4048" location="!/misskarrusel/status/743266700225712128"/>
    <hyperlink ref="V2419" r:id="rId4049" location="!/bbfcreativeent/status/743266750112874496"/>
    <hyperlink ref="V2420" r:id="rId4050" location="!/costa_andrine/status/743266792219488256"/>
    <hyperlink ref="V2421" r:id="rId4051" location="!/isasarttori/status/743266801144967169"/>
    <hyperlink ref="V2422" r:id="rId4052" location="!/aninhamts_/status/743266814570930176"/>
    <hyperlink ref="V2423" r:id="rId4053" location="!/realtruthkings/status/743266840944644099"/>
    <hyperlink ref="V2424" r:id="rId4054" location="!/fariasmiw/status/743266841557086209"/>
    <hyperlink ref="V2425" r:id="rId4055" location="!/guheb/status/743266850541346816"/>
    <hyperlink ref="V2426" r:id="rId4056" location="!/lucax_dsp/status/743266880513769472"/>
    <hyperlink ref="V2427" r:id="rId4057" location="!/bruna_ev/status/743266892786315264"/>
    <hyperlink ref="V2428" r:id="rId4058" location="!/rosemarythought/status/743266896577847296"/>
    <hyperlink ref="V2429" r:id="rId4059" location="!/iamleila/status/743266898557665280"/>
    <hyperlink ref="V2430" r:id="rId4060" location="!/gaabi87/status/743266925455761408"/>
    <hyperlink ref="V2431" r:id="rId4061" location="!/isamamede/status/743266925556424705"/>
    <hyperlink ref="V2432" r:id="rId4062" location="!/crissy2fab/status/743266935052328960"/>
    <hyperlink ref="V2433" r:id="rId4063" location="!/palomaasilv/status/743266938030284800"/>
    <hyperlink ref="V2434" r:id="rId4064" location="!/laysapleite/status/743266956741124096"/>
    <hyperlink ref="V2435" r:id="rId4065" location="!/willon_barbosa/status/743266971089768455"/>
    <hyperlink ref="V2436" r:id="rId4066" location="!/leticiareiiz/status/743266822061965312"/>
    <hyperlink ref="V2437" r:id="rId4067" location="!/leticiareiiz/status/743266975653171200"/>
    <hyperlink ref="V2438" r:id="rId4068" location="!/rontheimpaler/status/743266987263000577"/>
    <hyperlink ref="V2439" r:id="rId4069" location="!/dl_oliveira2/status/743266995274158080"/>
    <hyperlink ref="V2440" r:id="rId4070" location="!/oppathay/status/743267022075793408"/>
    <hyperlink ref="V2441" r:id="rId4071" location="!/camelossaura/status/743267028446904320"/>
    <hyperlink ref="V2442" r:id="rId4072" location="!/edunfl/status/743267051783987200"/>
    <hyperlink ref="V2443" r:id="rId4073" location="!/zzfcpt/status/743267057140137986"/>
    <hyperlink ref="V2444" r:id="rId4074" location="!/cjuniormacarrao/status/743267064580874245"/>
    <hyperlink ref="V2445" r:id="rId4075" location="!/yam0761/status/743267088270143492"/>
    <hyperlink ref="V2446" r:id="rId4076" location="!/yam0761/status/743267088270143492"/>
    <hyperlink ref="V2447" r:id="rId4077" location="!/travelnewsdeals/status/743267126954254336"/>
    <hyperlink ref="V2448" r:id="rId4078" location="!/piuranews/status/743267137779728385"/>
    <hyperlink ref="V2449" r:id="rId4079" location="!/nytsports/status/743266614829780993"/>
    <hyperlink ref="V2450" r:id="rId4080" location="!/ibrahimmoizooss/status/743267157425983488"/>
    <hyperlink ref="V2451" r:id="rId4081" location="!/literateliberal/status/743263738069843968"/>
    <hyperlink ref="V2452" r:id="rId4082" location="!/thereddestrose/status/743267179877924864"/>
    <hyperlink ref="V2453" r:id="rId4083" location="!/shashikatukoori/status/743267183753564165"/>
    <hyperlink ref="V2454" r:id="rId4084" location="!/cb717/status/743267209925910528"/>
    <hyperlink ref="V2455" r:id="rId4085" location="!/alertsandnews/status/743267210483773440"/>
    <hyperlink ref="V2456" r:id="rId4086" location="!/bbealima/status/743267226954924032"/>
    <hyperlink ref="V2457" r:id="rId4087" location="!/_pietromo/status/743267230096449536"/>
    <hyperlink ref="V2458" r:id="rId4088" location="!/matiasgil21/status/743267251273539585"/>
    <hyperlink ref="V2459" r:id="rId4089" location="!/zzfcet/status/743267254880641028"/>
    <hyperlink ref="V2460" r:id="rId4090" location="!/biociencia2013/status/743267276842012673"/>
    <hyperlink ref="V2461" r:id="rId4091" location="!/kmkubo/status/743267287046721536"/>
    <hyperlink ref="V2462" r:id="rId4092" location="!/pepeaguilarperu/status/743267315236675585"/>
    <hyperlink ref="V2463" r:id="rId4093" location="!/ltavarex/status/743267330453573632"/>
    <hyperlink ref="V2464" r:id="rId4094" location="!/_rajg3/status/743267332231921664"/>
    <hyperlink ref="V2465" r:id="rId4095" location="!/phil200269/status/743267379799461888"/>
    <hyperlink ref="V2466" r:id="rId4096" location="!/phil200269/status/743267379799461888"/>
    <hyperlink ref="V2467" r:id="rId4097" location="!/zrevengeehg/status/743267416189321216"/>
    <hyperlink ref="V2468" r:id="rId4098" location="!/lys_ja/status/743267448519073793"/>
    <hyperlink ref="V2469" r:id="rId4099" location="!/carolineepaivaa/status/743267474582474752"/>
    <hyperlink ref="V2470" r:id="rId4100" location="!/polisciundone/status/743267480265601025"/>
    <hyperlink ref="V2471" r:id="rId4101" location="!/polisciundone/status/743267480265601025"/>
    <hyperlink ref="V2472" r:id="rId4102" location="!/sheipet912/status/743267484199845888"/>
    <hyperlink ref="V2473" r:id="rId4103" location="!/sheipet912/status/743267484199845888"/>
    <hyperlink ref="V2474" r:id="rId4104" location="!/jbonz/status/743267497210568704"/>
    <hyperlink ref="V2475" r:id="rId4105" location="!/fortune500ufo/status/743267503615279105"/>
    <hyperlink ref="V2476" r:id="rId4106" location="!/charlessimmins/status/743267518211629057"/>
    <hyperlink ref="V2477" r:id="rId4107" location="!/noormter/status/743267539325595648"/>
    <hyperlink ref="V2478" r:id="rId4108" location="!/_itsigr/status/743267540525326336"/>
    <hyperlink ref="V2479" r:id="rId4109" location="!/aliceparkny/status/743267570803949572"/>
    <hyperlink ref="V2480" r:id="rId4110" location="!/araaujo_m/status/743267580031475712"/>
    <hyperlink ref="V2481" r:id="rId4111" location="!/heatherjacobus/status/743267592337383424"/>
    <hyperlink ref="V2482" r:id="rId4112" location="!/jbarnetttxfnp/status/743267600667271168"/>
    <hyperlink ref="V2483" r:id="rId4113" location="!/jbarnetttxfnp/status/743267600667271168"/>
    <hyperlink ref="V2484" r:id="rId4114" location="!/q13fox/status/743267467401695233"/>
    <hyperlink ref="V2485" r:id="rId4115" location="!/solitairystorm/status/743267618241425408"/>
    <hyperlink ref="V2486" r:id="rId4116" location="!/mengao2016/status/743267620938473473"/>
    <hyperlink ref="V2487" r:id="rId4117" location="!/fernandespedro7/status/743267649342300161"/>
    <hyperlink ref="V2488" r:id="rId4118" location="!/camusboury/status/743267707341119488"/>
    <hyperlink ref="V2489" r:id="rId4119" location="!/camusboury/status/743267707341119488"/>
    <hyperlink ref="V2490" r:id="rId4120" location="!/dpaulaaaaa/status/743267747807825921"/>
    <hyperlink ref="V2491" r:id="rId4121" location="!/andrepxavier/status/743266943872929796"/>
    <hyperlink ref="V2492" r:id="rId4122" location="!/nessagsa/status/743267748541775872"/>
    <hyperlink ref="V2493" r:id="rId4123" location="!/halt_zika/status/743260145283563520"/>
    <hyperlink ref="V2494" r:id="rId4124" location="!/halt_zika/status/743263462130757632"/>
    <hyperlink ref="V2495" r:id="rId4125" location="!/zikavirustopnws/status/743264824335831041"/>
    <hyperlink ref="V2496" r:id="rId4126" location="!/halt_zika/status/743267800362344448"/>
    <hyperlink ref="V2497" r:id="rId4127" location="!/halt_zika/status/743267800362344448"/>
    <hyperlink ref="V2498" r:id="rId4128" location="!/halt_zika/status/743259744404549632"/>
    <hyperlink ref="V2499" r:id="rId4129" location="!/halt_zika/status/743260370098233344"/>
    <hyperlink ref="V2500" r:id="rId4130" location="!/halt_zika/status/743260886349938688"/>
    <hyperlink ref="V2501" r:id="rId4131" location="!/halt_zika/status/743261465470078976"/>
    <hyperlink ref="V2502" r:id="rId4132" location="!/rayellen_c/status/743266896368250880"/>
    <hyperlink ref="V2503" r:id="rId4133" location="!/_larissaalara/status/743267805609467906"/>
    <hyperlink ref="V2504" r:id="rId4134" location="!/curiousvibe/status/743267813398290432"/>
    <hyperlink ref="V2505" r:id="rId4135" location="!/curiousvibe/status/743267813398290432"/>
    <hyperlink ref="V2506" r:id="rId4136" location="!/beautycrib_tv/status/743267208407592960"/>
    <hyperlink ref="V2507" r:id="rId4137" location="!/beautycrib_tv/status/743267813679325184"/>
    <hyperlink ref="V2508" r:id="rId4138" location="!/pepegarcitapia/status/743267817806430208"/>
    <hyperlink ref="V2509" r:id="rId4139" location="!/pepegarcitapia/status/743267817806430208"/>
    <hyperlink ref="V2510" r:id="rId4140" location="!/randallgeoffrey/status/743267828984225793"/>
    <hyperlink ref="V2511" r:id="rId4141" location="!/josemelll/status/743267830162915328"/>
    <hyperlink ref="V2512" r:id="rId4142" location="!/maurenz_/status/743267842003443713"/>
    <hyperlink ref="V2513" r:id="rId4143" location="!/lelezaumm/status/743267881690013696"/>
    <hyperlink ref="V2514" r:id="rId4144" location="!/isagiordane/status/743267931388252160"/>
    <hyperlink ref="V2515" r:id="rId4145" location="!/annac_guedes/status/743267933233750016"/>
    <hyperlink ref="V2516" r:id="rId4146" location="!/guidias_501/status/743267976556744705"/>
    <hyperlink ref="V2517" r:id="rId4147" location="!/paugasolshare/status/743268006185230337"/>
    <hyperlink ref="V2518" r:id="rId4148" location="!/koichivko/status/743268015463079940"/>
    <hyperlink ref="V2519" r:id="rId4149" location="!/_maah_zika/status/743268021955854336"/>
    <hyperlink ref="V2520" r:id="rId4150" location="!/_maah_zika/status/743262198470942720"/>
    <hyperlink ref="V2521" r:id="rId4151" location="!/songoftreasure/status/743268100741668864"/>
    <hyperlink ref="V2522" r:id="rId4152" location="!/melisayollin/status/743268110174588928"/>
    <hyperlink ref="V2523" r:id="rId4153" location="!/luke_holman57/status/743268120198950913"/>
    <hyperlink ref="V2524" r:id="rId4154" location="!/visitilak/status/743268147889840128"/>
    <hyperlink ref="V2525" r:id="rId4155" location="!/visitilak/status/743268147889840128"/>
    <hyperlink ref="V2526" r:id="rId4156" location="!/curarseensalud/status/743268152021245953"/>
    <hyperlink ref="V2527" r:id="rId4157" location="!/deborisslc/status/743268161135443968"/>
    <hyperlink ref="V2528" r:id="rId4158" location="!/muleekeew/status/743266566645612550"/>
    <hyperlink ref="V2529" r:id="rId4159" location="!/muleekeew/status/743268166172815364"/>
    <hyperlink ref="V2530" r:id="rId4160" location="!/cycs_/status/743266483824820224"/>
    <hyperlink ref="V2531" r:id="rId4161" location="!/lourdesosiris12/status/743266772799762432"/>
    <hyperlink ref="V2532" r:id="rId4162" location="!/lourdesosiris12/status/743268173181378561"/>
    <hyperlink ref="V2533" r:id="rId4163" location="!/pigminenews/status/743268187991576576"/>
    <hyperlink ref="V2534" r:id="rId4164" location="!/symbionticism/status/743265870684786690"/>
    <hyperlink ref="V2535" r:id="rId4165" location="!/bloodyastaroth/status/743268196631908352"/>
    <hyperlink ref="V2536" r:id="rId4166" location="!/celondonoz/status/743268300931633152"/>
    <hyperlink ref="V2537" r:id="rId4167" location="!/celondonoz/status/743268300931633152"/>
    <hyperlink ref="V2538" r:id="rId4168" location="!/nanisbarcel/status/743268335937171456"/>
    <hyperlink ref="V2539" r:id="rId4169" location="!/yuuji_k1/status/743268341981143042"/>
    <hyperlink ref="V2540" r:id="rId4170" location="!/daralieb/status/743260923306061826"/>
    <hyperlink ref="V2541" r:id="rId4171" location="!/daralieb/status/743268393319489537"/>
    <hyperlink ref="V2542" r:id="rId4172" location="!/therealrhb/status/743268404363046912"/>
    <hyperlink ref="V2543" r:id="rId4173" location="!/onpointradio/status/743267865021710336"/>
    <hyperlink ref="V2544" r:id="rId4174" location="!/jlboul/status/743268526002081793"/>
    <hyperlink ref="V2545" r:id="rId4175" location="!/jlboul/status/743268526002081793"/>
    <hyperlink ref="V2546" r:id="rId4176" location="!/pete_geller/status/743268550777929728"/>
    <hyperlink ref="V2547" r:id="rId4177" location="!/kentneilparrot/status/743268558382071808"/>
    <hyperlink ref="V2548" r:id="rId4178" location="!/kentneilparrot/status/743268558382071808"/>
    <hyperlink ref="V2549" r:id="rId4179" location="!/teusinpqp/status/743268613440815104"/>
    <hyperlink ref="V2550" r:id="rId4180" location="!/miichelalves_/status/743261790465835008"/>
    <hyperlink ref="V2551" r:id="rId4181" location="!/miichelalves_/status/743268614699089920"/>
    <hyperlink ref="V2552" r:id="rId4182" location="!/healthiswealth_/status/743268669971529732"/>
    <hyperlink ref="V2553" r:id="rId4183" location="!/quickdonald8724/status/743268677726855170"/>
    <hyperlink ref="V2554" r:id="rId4184" location="!/wjhl11/status/743268242739830784"/>
    <hyperlink ref="V2555" r:id="rId4185" location="!/mgcommunityfeed/status/743268682705571840"/>
    <hyperlink ref="V2556" r:id="rId4186" location="!/seceducacionjal/status/743268686690033664"/>
    <hyperlink ref="V2557" r:id="rId4187" location="!/from__spain/status/743268278768795648"/>
    <hyperlink ref="V2558" r:id="rId4188" location="!/whatsupspain/status/743268717254041602"/>
    <hyperlink ref="V2559" r:id="rId4189" location="!/lanceingthing/status/743268723348353025"/>
    <hyperlink ref="V2560" r:id="rId4190" location="!/lanceingthing/status/743268723348353025"/>
    <hyperlink ref="V2561" r:id="rId4191" location="!/riwired/status/743268734249246720"/>
    <hyperlink ref="V2562" r:id="rId4192" location="!/moorerock80/status/743268751362031616"/>
    <hyperlink ref="V2563" r:id="rId4193" location="!/moorerock80/status/743268751362031616"/>
    <hyperlink ref="V2564" r:id="rId4194" location="!/paulossouto/status/743262966611587072"/>
    <hyperlink ref="V2565" r:id="rId4195" location="!/paulossouto/status/743266747294294016"/>
    <hyperlink ref="V2566" r:id="rId4196" location="!/freeitas_igor/status/743267062957518852"/>
    <hyperlink ref="V2567" r:id="rId4197" location="!/freeitas_igor/status/743268756575522816"/>
    <hyperlink ref="V2568" r:id="rId4198" location="!/malupbettinelli/status/743268771922649088"/>
    <hyperlink ref="V2569" r:id="rId4199" location="!/mmaria03146111/status/743268817137184768"/>
    <hyperlink ref="V2570" r:id="rId4200" location="!/mmaria03146111/status/743268817137184768"/>
    <hyperlink ref="V2571" r:id="rId4201" location="!/katymygurl/status/743268830626086912"/>
    <hyperlink ref="V2572" r:id="rId4202" location="!/sarahpezzii/status/743268911760703488"/>
    <hyperlink ref="V2573" r:id="rId4203" location="!/vince_bugge/status/743268920711225345"/>
    <hyperlink ref="V2574" r:id="rId4204" location="!/vince_bugge/status/743268920711225345"/>
    <hyperlink ref="V2575" r:id="rId4205" location="!/jaureusx/status/743268956811759616"/>
    <hyperlink ref="V2576" r:id="rId4206" location="!/apuntedeportes/status/743268991859367936"/>
    <hyperlink ref="V2577" r:id="rId4207" location="!/vinodgoswami21/status/743264160385884165"/>
    <hyperlink ref="V2578" r:id="rId4208" location="!/vinodgoswami21/status/743265586084356096"/>
    <hyperlink ref="V2579" r:id="rId4209" location="!/vinodgoswami21/status/743268997114765312"/>
    <hyperlink ref="V2580" r:id="rId4210" location="!/torresgamma/status/743268998305832961"/>
    <hyperlink ref="V2581" r:id="rId4211" location="!/manila_bulletin/status/743268113404157953"/>
    <hyperlink ref="V2582" r:id="rId4212" location="!/cjmragasa/status/743269014302949380"/>
    <hyperlink ref="V2583" r:id="rId4213" location="!/washtimes/status/743265784525365248"/>
    <hyperlink ref="V2584" r:id="rId4214" location="!/lfdarosa/status/743269039934443520"/>
    <hyperlink ref="V2585" r:id="rId4215" location="!/leticiaevelin_/status/743268293516136449"/>
    <hyperlink ref="V2586" r:id="rId4216" location="!/moniquerafaell6/status/743269094892441600"/>
    <hyperlink ref="V2587" r:id="rId4217" location="!/serchylamm/status/743269146838720512"/>
    <hyperlink ref="V2588" r:id="rId4218" location="!/sso_goboax/status/743269160256413696"/>
    <hyperlink ref="V2589" r:id="rId4219" location="!/theflaviviruses/status/743269167923499009"/>
    <hyperlink ref="V2590" r:id="rId4220" location="!/crgldirhru/status/743269196755144704"/>
    <hyperlink ref="V2591" r:id="rId4221" location="!/el_imparcialtab/status/743269237892866049"/>
    <hyperlink ref="V2592" r:id="rId4222" location="!/rabbimattr/status/743269253160271872"/>
    <hyperlink ref="V2593" r:id="rId4223" location="!/carrasquelpaola/status/743269285263446020"/>
    <hyperlink ref="V2594" r:id="rId4224" location="!/jack_a_bobo/status/743267996433420293"/>
    <hyperlink ref="V2595" r:id="rId4225" location="!/jack_a_bobo/status/743267996433420293"/>
    <hyperlink ref="V2596" r:id="rId4226" location="!/lenrique64/status/743269372563701760"/>
    <hyperlink ref="V2597" r:id="rId4227" location="!/djriveraros/status/743269376829329409"/>
    <hyperlink ref="V2598" r:id="rId4228" location="!/7harip/status/743269381648453633"/>
    <hyperlink ref="V2599" r:id="rId4229" location="!/wanderlustmag/status/743269395313528832"/>
    <hyperlink ref="V2600" r:id="rId4230" location="!/yahooindia/status/743269398329204736"/>
    <hyperlink ref="V2601" r:id="rId4231" location="!/miguelcgdl/status/743269403945537536"/>
    <hyperlink ref="V2602" r:id="rId4232" location="!/joao_buscarini/status/743269409070911489"/>
    <hyperlink ref="V2603" r:id="rId4233" location="!/10d83b4a8f624d9/status/743269412971548672"/>
    <hyperlink ref="V2604" r:id="rId4234" location="!/10d83b4a8f624d9/status/743269412971548672"/>
    <hyperlink ref="V2605" r:id="rId4235" location="!/10d83b4a8f624d9/status/743269412971548672"/>
    <hyperlink ref="V2606" r:id="rId4236" location="!/radyo5tweets/status/743269428125532161"/>
    <hyperlink ref="V2607" r:id="rId4237" location="!/_thlisboa027/status/743268551864258560"/>
    <hyperlink ref="V2608" r:id="rId4238" location="!/stefane_calado/status/743269439827742720"/>
    <hyperlink ref="V2609" r:id="rId4239" location="!/jack_a_bobo/status/743267996433420293"/>
    <hyperlink ref="V2610" r:id="rId4240" location="!/jack_a_bobo/status/743269354851172352"/>
    <hyperlink ref="V2611" r:id="rId4241" location="!/tabaumbaum/status/743269452502949889"/>
    <hyperlink ref="V2612" r:id="rId4242" location="!/jack_a_bobo/status/743267996433420293"/>
    <hyperlink ref="V2613" r:id="rId4243" location="!/jack_a_bobo/status/743269354851172352"/>
    <hyperlink ref="V2614" r:id="rId4244" location="!/tabaumbaum/status/743269452502949889"/>
    <hyperlink ref="V2615" r:id="rId4245" location="!/jack_a_bobo/status/743269354851172352"/>
    <hyperlink ref="V2616" r:id="rId4246" location="!/tabaumbaum/status/743269452502949889"/>
    <hyperlink ref="V2617" r:id="rId4247" location="!/tabaumbaum/status/743269452502949889"/>
    <hyperlink ref="V2618" r:id="rId4248" location="!/thebabypuuh/status/743269457443815424"/>
    <hyperlink ref="V2619" r:id="rId4249" location="!/danroy1002/status/743269465203290113"/>
    <hyperlink ref="V2620" r:id="rId4250" location="!/varimathas/status/743264050734333952"/>
    <hyperlink ref="V2621" r:id="rId4251" location="!/varimathas/status/743269483926659073"/>
    <hyperlink ref="V2622" r:id="rId4252" location="!/wikipolitisi/status/743269490415144960"/>
    <hyperlink ref="V2623" r:id="rId4253" location="!/randallassoc/status/743269497939820544"/>
    <hyperlink ref="V2624" r:id="rId4254" location="!/dandolaliga/status/743269575278592000"/>
    <hyperlink ref="V2625" r:id="rId4255" location="!/eaeprince/status/743269587987345408"/>
    <hyperlink ref="V2626" r:id="rId4256" location="!/marcosblog/status/743269600519925760"/>
    <hyperlink ref="V2627" r:id="rId4257" location="!/reinierg25/status/743269622300844032"/>
    <hyperlink ref="V2628" r:id="rId4258" location="!/antonellakayy/status/743269636980908032"/>
    <hyperlink ref="V2629" r:id="rId4259" location="!/goroundtown/status/743269691024543747"/>
    <hyperlink ref="V2630" r:id="rId4260" location="!/dennis_pearson/status/743269761090363392"/>
    <hyperlink ref="V2631" r:id="rId4261" location="!/sls1103/status/743269763569246210"/>
    <hyperlink ref="V2632" r:id="rId4262" location="!/fabia_alvs/status/743268076507045888"/>
    <hyperlink ref="V2633" r:id="rId4263" location="!/fabia_alvs/status/743268926205878272"/>
    <hyperlink ref="V2634" r:id="rId4264" location="!/lannabananarey/status/743269805206142976"/>
    <hyperlink ref="V2635" r:id="rId4265" location="!/yahoonoticiasar/status/743269870188507136"/>
    <hyperlink ref="V2636" r:id="rId4266" location="!/vemonicca/status/743269894637002752"/>
    <hyperlink ref="V2637" r:id="rId4267" location="!/ruuuuuuuby_v/status/743269943819403264"/>
    <hyperlink ref="V2638" r:id="rId4268" location="!/kathleeniannone/status/743269946914910208"/>
    <hyperlink ref="V2639" r:id="rId4269" location="!/bringstolight/status/743269961968214016"/>
    <hyperlink ref="V2640" r:id="rId4270" location="!/amandahenao4/status/743269965994860548"/>
    <hyperlink ref="V2641" r:id="rId4271" location="!/houstonwelder/status/743269972734992386"/>
    <hyperlink ref="V2642" r:id="rId4272" location="!/brownielovebear/status/743270032726179840"/>
    <hyperlink ref="V2643" r:id="rId4273" location="!/viniciusvoigt_/status/743270039315431424"/>
    <hyperlink ref="V2644" r:id="rId4274" location="!/docbeerio/status/743270069686284292"/>
    <hyperlink ref="V2645" r:id="rId4275" location="!/hectorperez2269/status/743270117094600704"/>
    <hyperlink ref="V2646" r:id="rId4276" location="!/ussanantonionot/status/743270162669907968"/>
    <hyperlink ref="V2647" r:id="rId4277" location="!/jyeh29/status/743270185096908801"/>
    <hyperlink ref="V2648" r:id="rId4278" location="!/marcohediz/status/743270214293348353"/>
    <hyperlink ref="V2649" r:id="rId4279" location="!/diamondjose15_j/status/743270219167182848"/>
    <hyperlink ref="V2650" r:id="rId4280" location="!/nomorelobbiest/status/743270259294081024"/>
    <hyperlink ref="V2651" r:id="rId4281" location="!/nomorelobbiest/status/743270259294081024"/>
    <hyperlink ref="V2652" r:id="rId4282" location="!/nomorelobbiest/status/743270259294081024"/>
    <hyperlink ref="V2653" r:id="rId4283" location="!/nomorelobbiest/status/743270259294081024"/>
    <hyperlink ref="V2654" r:id="rId4284" location="!/nomorelobbiest/status/743270259294081024"/>
    <hyperlink ref="V2655" r:id="rId4285" location="!/nay_spinola/status/743270277744820224"/>
    <hyperlink ref="V2656" r:id="rId4286" location="!/boletin360/status/743270308510052353"/>
    <hyperlink ref="V2657" r:id="rId4287" location="!/giezirubio/status/743270379150417920"/>
    <hyperlink ref="V2658" r:id="rId4288" location="!/anavanriel/status/743270424688078848"/>
    <hyperlink ref="V2659" r:id="rId4289" location="!/erick12k/status/743270439221342208"/>
    <hyperlink ref="V2660" r:id="rId4290" location="!/ssalud_mx/status/743268125546774528"/>
    <hyperlink ref="V2661" r:id="rId4291" location="!/azsrock/status/743270451724464132"/>
    <hyperlink ref="V2662" r:id="rId4292" location="!/quaresmaleo99/status/743267111162810368"/>
    <hyperlink ref="V2663" r:id="rId4293" location="!/quaresmaleo99/status/743270455142977536"/>
    <hyperlink ref="V2664" r:id="rId4294" location="!/svagdis/status/743270523916918786"/>
    <hyperlink ref="V2665" r:id="rId4295" location="!/svagdis/status/743270523916918786"/>
    <hyperlink ref="V2666" r:id="rId4296" location="!/andre_fadanni/status/743270542707404800"/>
    <hyperlink ref="V2667" r:id="rId4297" location="!/carlosalex77/status/743270551263682560"/>
    <hyperlink ref="V2668" r:id="rId4298" location="!/dgoliv/status/743270554975764480"/>
    <hyperlink ref="V2669" r:id="rId4299" location="!/healthandcents/status/743263595459280896"/>
    <hyperlink ref="V2670" r:id="rId4300" location="!/bakedsfangirl/status/743270597636022272"/>
    <hyperlink ref="V2671" r:id="rId4301" location="!/bakedsfangirl/status/743270597636022272"/>
    <hyperlink ref="V2672" r:id="rId4302" location="!/killsdrug/status/743270598877581316"/>
    <hyperlink ref="V2673" r:id="rId4303" location="!/putzzstelinha/status/743270608901935104"/>
    <hyperlink ref="V2674" r:id="rId4304" location="!/sajenknight/status/743270616350998528"/>
    <hyperlink ref="V2675" r:id="rId4305" location="!/itgsalud/status/743270656763002882"/>
    <hyperlink ref="V2676" r:id="rId4306" location="!/zika_amr/status/743260649355116544"/>
    <hyperlink ref="V2677" r:id="rId4307" location="!/zika_amr/status/743265824077660164"/>
    <hyperlink ref="V2678" r:id="rId4308" location="!/zika_amr/status/743270686911758337"/>
    <hyperlink ref="V2679" r:id="rId4309" location="!/positiveid_corp/status/743270689625411584"/>
    <hyperlink ref="V2680" r:id="rId4310" location="!/apunterd/status/743270685154279425"/>
    <hyperlink ref="V2681" r:id="rId4311" location="!/apunterd/status/743270694574657536"/>
    <hyperlink ref="V2682" r:id="rId4312" location="!/rodogeca/status/743270711230271488"/>
    <hyperlink ref="V2683" r:id="rId4313" location="!/mysa/status/743270747255209985"/>
    <hyperlink ref="V2684" r:id="rId4314" location="!/mikeog_/status/743270767110979584"/>
    <hyperlink ref="V2685" r:id="rId4315" location="!/jeyson_lodi/status/743270812115935232"/>
    <hyperlink ref="V2686" r:id="rId4316" location="!/samuelzacariasx/status/743270831065706496"/>
    <hyperlink ref="Q2749" r:id="rId4317"/>
    <hyperlink ref="R2687" r:id="rId4318"/>
    <hyperlink ref="R2688" r:id="rId4319"/>
    <hyperlink ref="R2689" r:id="rId4320"/>
    <hyperlink ref="R2690" r:id="rId4321"/>
    <hyperlink ref="R2691" r:id="rId4322"/>
    <hyperlink ref="R2696" r:id="rId4323"/>
    <hyperlink ref="R2697" r:id="rId4324"/>
    <hyperlink ref="R2699" r:id="rId4325"/>
    <hyperlink ref="R2700" r:id="rId4326"/>
    <hyperlink ref="R2701" r:id="rId4327"/>
    <hyperlink ref="R2702" r:id="rId4328"/>
    <hyperlink ref="R2703" r:id="rId4329" location="xtref=https://t.co/GSaUPTb6qv"/>
    <hyperlink ref="R2704" r:id="rId4330"/>
    <hyperlink ref="R2706" r:id="rId4331"/>
    <hyperlink ref="R2707" r:id="rId4332"/>
    <hyperlink ref="R2710" r:id="rId4333"/>
    <hyperlink ref="R2714" r:id="rId4334"/>
    <hyperlink ref="R2715" r:id="rId4335"/>
    <hyperlink ref="R2716" r:id="rId4336"/>
    <hyperlink ref="R2717" r:id="rId4337"/>
    <hyperlink ref="R2718" r:id="rId4338"/>
    <hyperlink ref="R2719" r:id="rId4339"/>
    <hyperlink ref="R2720" r:id="rId4340"/>
    <hyperlink ref="R2723" r:id="rId4341"/>
    <hyperlink ref="R2725" r:id="rId4342"/>
    <hyperlink ref="R2729" r:id="rId4343"/>
    <hyperlink ref="R2738" r:id="rId4344"/>
    <hyperlink ref="R2740" r:id="rId4345"/>
    <hyperlink ref="R2741" r:id="rId4346"/>
    <hyperlink ref="R2744" r:id="rId4347"/>
    <hyperlink ref="R2749" r:id="rId4348"/>
    <hyperlink ref="R2754" r:id="rId4349"/>
    <hyperlink ref="R2756" r:id="rId4350"/>
    <hyperlink ref="R2757" r:id="rId4351"/>
    <hyperlink ref="R2758" r:id="rId4352"/>
    <hyperlink ref="R2759" r:id="rId4353"/>
    <hyperlink ref="R2760" r:id="rId4354"/>
    <hyperlink ref="R2761" r:id="rId4355"/>
    <hyperlink ref="R2763" r:id="rId4356"/>
    <hyperlink ref="R2764" r:id="rId4357"/>
    <hyperlink ref="R2766" r:id="rId4358"/>
    <hyperlink ref="R2767" r:id="rId4359"/>
    <hyperlink ref="R2768" r:id="rId4360"/>
    <hyperlink ref="R2772" r:id="rId4361"/>
    <hyperlink ref="R2773" r:id="rId4362"/>
    <hyperlink ref="R2777" r:id="rId4363"/>
    <hyperlink ref="R2782" r:id="rId4364"/>
    <hyperlink ref="R2785" r:id="rId4365"/>
    <hyperlink ref="R2786" r:id="rId4366"/>
    <hyperlink ref="R2787" r:id="rId4367"/>
    <hyperlink ref="R2788" r:id="rId4368"/>
    <hyperlink ref="R2793" r:id="rId4369"/>
    <hyperlink ref="R2794" r:id="rId4370"/>
    <hyperlink ref="R2795" r:id="rId4371"/>
    <hyperlink ref="R2796" r:id="rId4372"/>
    <hyperlink ref="R2797" r:id="rId4373"/>
    <hyperlink ref="R2799" r:id="rId4374"/>
    <hyperlink ref="R2801" r:id="rId4375"/>
    <hyperlink ref="R2804" r:id="rId4376"/>
    <hyperlink ref="R2805" r:id="rId4377"/>
    <hyperlink ref="R2806" r:id="rId4378"/>
    <hyperlink ref="R2807" r:id="rId4379"/>
    <hyperlink ref="R2808" r:id="rId4380"/>
    <hyperlink ref="R2809" r:id="rId4381"/>
    <hyperlink ref="R2810" r:id="rId4382"/>
    <hyperlink ref="R2812" r:id="rId4383"/>
    <hyperlink ref="R2814" r:id="rId4384"/>
    <hyperlink ref="R2819" r:id="rId4385"/>
    <hyperlink ref="R2820" r:id="rId4386"/>
    <hyperlink ref="R2821" r:id="rId4387"/>
    <hyperlink ref="R2822" r:id="rId4388"/>
    <hyperlink ref="R2823" r:id="rId4389"/>
    <hyperlink ref="R2824" r:id="rId4390"/>
    <hyperlink ref="R2825" r:id="rId4391"/>
    <hyperlink ref="R2828" r:id="rId4392"/>
    <hyperlink ref="R2829" r:id="rId4393"/>
    <hyperlink ref="R2830" r:id="rId4394"/>
    <hyperlink ref="R2831" r:id="rId4395"/>
    <hyperlink ref="R2837" r:id="rId4396"/>
    <hyperlink ref="R2838" r:id="rId4397"/>
    <hyperlink ref="R2839" r:id="rId4398"/>
    <hyperlink ref="R2840" r:id="rId4399"/>
    <hyperlink ref="R2841" r:id="rId4400"/>
    <hyperlink ref="R2843" r:id="rId4401"/>
    <hyperlink ref="R2847" r:id="rId4402"/>
    <hyperlink ref="R2848" r:id="rId4403"/>
    <hyperlink ref="R2849" r:id="rId4404"/>
    <hyperlink ref="R2850" r:id="rId4405"/>
    <hyperlink ref="R2851" r:id="rId4406"/>
    <hyperlink ref="R2852" r:id="rId4407"/>
    <hyperlink ref="R2853" r:id="rId4408"/>
    <hyperlink ref="R2858" r:id="rId4409"/>
    <hyperlink ref="R2859" r:id="rId4410"/>
    <hyperlink ref="R2860" r:id="rId4411"/>
    <hyperlink ref="R2865" r:id="rId4412"/>
    <hyperlink ref="R2871" r:id="rId4413"/>
    <hyperlink ref="R2872" r:id="rId4414"/>
    <hyperlink ref="R2873" r:id="rId4415"/>
    <hyperlink ref="R2882" r:id="rId4416"/>
    <hyperlink ref="R2883" r:id="rId4417"/>
    <hyperlink ref="R2887" r:id="rId4418"/>
    <hyperlink ref="R2888" r:id="rId4419"/>
    <hyperlink ref="R2893" r:id="rId4420"/>
    <hyperlink ref="R2898" r:id="rId4421"/>
    <hyperlink ref="R2901" r:id="rId4422"/>
    <hyperlink ref="R2902" r:id="rId4423"/>
    <hyperlink ref="R2903" r:id="rId4424"/>
    <hyperlink ref="R2905" r:id="rId4425"/>
    <hyperlink ref="V2687" r:id="rId4426" location="!/sindikat378/status/743271837174403073"/>
    <hyperlink ref="V2688" r:id="rId4427" location="!/melikeitalot/status/743271921840619520"/>
    <hyperlink ref="V2689" r:id="rId4428" location="!/melikeitalot/status/743271921840619520"/>
    <hyperlink ref="V2690" r:id="rId4429" location="!/melikeitalot/status/743271921840619520"/>
    <hyperlink ref="V2691" r:id="rId4430" location="!/melikeitalot/status/743271921840619520"/>
    <hyperlink ref="V2692" r:id="rId4431" location="!/yaspraxedes/status/743271927066800128"/>
    <hyperlink ref="V2693" r:id="rId4432" location="!/tmadison4/status/743271933635006464"/>
    <hyperlink ref="V2694" r:id="rId4433" location="!/megan_br00ke/status/743272011066019840"/>
    <hyperlink ref="V2695" r:id="rId4434" location="!/jackgroup313/status/743272039100841984"/>
    <hyperlink ref="V2696" r:id="rId4435" location="!/angelsanoutlaws/status/743272071665356800"/>
    <hyperlink ref="V2697" r:id="rId4436" location="!/hiphopmarijuana/status/743272072042799104"/>
    <hyperlink ref="V2698" r:id="rId4437" location="!/yeeahdessa/status/743272107975540736"/>
    <hyperlink ref="V2699" r:id="rId4438" location="!/ashleytaylor62/status/743272111268073472"/>
    <hyperlink ref="V2700" r:id="rId4439" location="!/number1aaa/status/743272126396784642"/>
    <hyperlink ref="V2701" r:id="rId4440" location="!/berrysullivan45/status/743272139193737220"/>
    <hyperlink ref="V2702" r:id="rId4441" location="!/joharris55/status/743272160714711040"/>
    <hyperlink ref="V2703" r:id="rId4442" location="!/manu2025etienne/status/743272180486594561"/>
    <hyperlink ref="V2704" r:id="rId4443" location="!/nathanbranch22/status/743272188946579460"/>
    <hyperlink ref="V2705" r:id="rId4444" location="!/keellinhares/status/743272189105934336"/>
    <hyperlink ref="V2706" r:id="rId4445" location="!/margaretsexto25/status/743272197431631877"/>
    <hyperlink ref="V2707" r:id="rId4446" location="!/haroldhurst55/status/743272198958362625"/>
    <hyperlink ref="V2708" r:id="rId4447" location="!/gabrielcavichio/status/743272222001872896"/>
    <hyperlink ref="V2709" r:id="rId4448" location="!/kennypanache/status/743272292545925120"/>
    <hyperlink ref="V2710" r:id="rId4449" location="!/sheilaest55/status/743272333784289280"/>
    <hyperlink ref="V2711" r:id="rId4450" location="!/meubrunex/status/743272345712869377"/>
    <hyperlink ref="V2712" r:id="rId4451" location="!/lfarinon_/status/743272351614308352"/>
    <hyperlink ref="V2713" r:id="rId4452" location="!/bueno_zika/status/743272367074344960"/>
    <hyperlink ref="V2714" r:id="rId4453" location="!/sixthgentexan/status/743272375714611201"/>
    <hyperlink ref="V2715" r:id="rId4454" location="!/sixthgentexan/status/743272375714611201"/>
    <hyperlink ref="V2716" r:id="rId4455" location="!/anticruzeiro/status/743272411102121984"/>
    <hyperlink ref="V2717" r:id="rId4456" location="!/nuusie_life/status/743272482493325312"/>
    <hyperlink ref="V2718" r:id="rId4457" location="!/vasquezam2/status/743272502848258048"/>
    <hyperlink ref="V2719" r:id="rId4458" location="!/cubanoticias/status/743272523740024833"/>
    <hyperlink ref="V2720" r:id="rId4459" location="!/aneesinha/status/743272575694831617"/>
    <hyperlink ref="V2721" r:id="rId4460" location="!/_xavier07/status/743272589200605185"/>
    <hyperlink ref="V2722" r:id="rId4461" location="!/thunderclapthat/status/743272606158065664"/>
    <hyperlink ref="V2723" r:id="rId4462" location="!/crystalrchavez/status/743272640996048896"/>
    <hyperlink ref="V2724" r:id="rId4463" location="!/sesena09/status/743272646658428929"/>
    <hyperlink ref="V2725" r:id="rId4464" location="!/timviets/status/743272663217381376"/>
    <hyperlink ref="V2726" r:id="rId4465" location="!/duzin_01/status/743272671778115584"/>
    <hyperlink ref="V2727" r:id="rId4466" location="!/fabis_montalvo/status/743272677255880704"/>
    <hyperlink ref="V2728" r:id="rId4467" location="!/salespablo/status/743272678426034184"/>
    <hyperlink ref="V2729" r:id="rId4468" location="!/chrishendel/status/743272687456358400"/>
    <hyperlink ref="V2730" r:id="rId4469" location="!/elderr18/status/743272693575868416"/>
    <hyperlink ref="V2731" r:id="rId4470" location="!/_daniellar7/status/743272624952905728"/>
    <hyperlink ref="V2732" r:id="rId4471" location="!/luiziinhoo7/status/743272735384666116"/>
    <hyperlink ref="V2733" r:id="rId4472" location="!/rafa_e_eu/status/743272753571168261"/>
    <hyperlink ref="V2734" r:id="rId4473" location="!/guii_lapa/status/743272762488262657"/>
    <hyperlink ref="V2735" r:id="rId4474" location="!/porfiro_/status/743272806343909380"/>
    <hyperlink ref="V2736" r:id="rId4475" location="!/andreamarga/status/743272838996463617"/>
    <hyperlink ref="V2737" r:id="rId4476" location="!/eaicelso/status/743272859590602753"/>
    <hyperlink ref="V2738" r:id="rId4477" location="!/robinsradar/status/743272921334845441"/>
    <hyperlink ref="V2739" r:id="rId4478" location="!/leonardoeyespea/status/743272968441237507"/>
    <hyperlink ref="V2740" r:id="rId4479" location="!/mv_fauna/status/743272415187374081"/>
    <hyperlink ref="V2741" r:id="rId4480" location="!/mv_fauna/status/743272415187374081"/>
    <hyperlink ref="V2742" r:id="rId4481" location="!/mv_fauna/status/743272973025615872"/>
    <hyperlink ref="V2743" r:id="rId4482" location="!/davidrueda30/status/743272985432207360"/>
    <hyperlink ref="V2744" r:id="rId4483" location="!/intechrahealth/status/743272999340675073"/>
    <hyperlink ref="V2745" r:id="rId4484" location="!/alohomorts/status/743273022581252096"/>
    <hyperlink ref="V2746" r:id="rId4485" location="!/meneseselvis/status/743272707144421376"/>
    <hyperlink ref="V2747" r:id="rId4486" location="!/itsaslinec/status/743273024841977856"/>
    <hyperlink ref="V2748" r:id="rId4487" location="!/visantos98/status/743273062339067904"/>
    <hyperlink ref="V2749" r:id="rId4488" location="!/muleekeew/status/743273068416622592"/>
    <hyperlink ref="V2750" r:id="rId4489" location="!/phdevale/status/743273085806194689"/>
    <hyperlink ref="V2751" r:id="rId4490" location="!/bluedotcafenews/status/743273091984302080"/>
    <hyperlink ref="V2752" r:id="rId4491" location="!/teteucosta11/status/743272544518684672"/>
    <hyperlink ref="V2753" r:id="rId4492" location="!/poxalalaris/status/743273106307973121"/>
    <hyperlink ref="V2754" r:id="rId4493" location="!/davonbrown/status/743273115413688320"/>
    <hyperlink ref="V2755" r:id="rId4494" location="!/michelpaiva_/status/743273118370762752"/>
    <hyperlink ref="V2756" r:id="rId4495" location="!/biox_malaysia/status/743271957391564800"/>
    <hyperlink ref="V2757" r:id="rId4496" location="!/biox_malaysia/status/743273167867674624"/>
    <hyperlink ref="V2758" r:id="rId4497" location="!/biox_malaysia/status/743273167867674624"/>
    <hyperlink ref="V2759" r:id="rId4498" location="!/biox_malaysia/status/743273167867674624"/>
    <hyperlink ref="V2760" r:id="rId4499" location="!/biox_malaysia/status/743273167867674624"/>
    <hyperlink ref="V2761" r:id="rId4500" location="!/biox_malaysia/status/743272583940870144"/>
    <hyperlink ref="V2762" r:id="rId4501" location="!/biox_malaysia/status/743272666421833728"/>
    <hyperlink ref="V2763" r:id="rId4502" location="!/biox_malaysia/status/743272710575292416"/>
    <hyperlink ref="V2764" r:id="rId4503" location="!/nean/status/743273172993093632"/>
    <hyperlink ref="V2765" r:id="rId4504" location="!/sailormoon8737/status/743273186804957184"/>
    <hyperlink ref="V2766" r:id="rId4505" location="!/opsoms_col/status/743273188247932928"/>
    <hyperlink ref="V2767" r:id="rId4506" location="!/halt_zika/status/743272305380327424"/>
    <hyperlink ref="V2768" r:id="rId4507" location="!/halt_zika/status/743273206367162368"/>
    <hyperlink ref="V2769" r:id="rId4508" location="!/wendellsj_/status/743273010040283136"/>
    <hyperlink ref="V2770" r:id="rId4509" location="!/wendellsj_/status/743273218325233664"/>
    <hyperlink ref="V2771" r:id="rId4510" location="!/rrbrendo/status/743273221336797188"/>
    <hyperlink ref="V2772" r:id="rId4511" location="!/hugolacoste01/status/743272649426509829"/>
    <hyperlink ref="V2773" r:id="rId4512" location="!/hugolacoste01/status/743273222171328512"/>
    <hyperlink ref="V2774" r:id="rId4513" location="!/poodlelove55/status/743273250352934912"/>
    <hyperlink ref="V2775" r:id="rId4514" location="!/francifelli/status/743273275686428672"/>
    <hyperlink ref="V2776" r:id="rId4515" location="!/francifelli/status/743273275686428672"/>
    <hyperlink ref="V2777" r:id="rId4516" location="!/henryscraps/status/743273286109433856"/>
    <hyperlink ref="V2778" r:id="rId4517" location="!/enricobeloti/status/743273288328155136"/>
    <hyperlink ref="V2779" r:id="rId4518" location="!/cchelmagan/status/743273300214767616"/>
    <hyperlink ref="V2780" r:id="rId4519" location="!/cchelmagan/status/743273300214767616"/>
    <hyperlink ref="V2781" r:id="rId4520" location="!/daviid_mb/status/743273325057687552"/>
    <hyperlink ref="V2782" r:id="rId4521" location="!/sm_udell/status/743273342266916868"/>
    <hyperlink ref="V2783" r:id="rId4522" location="!/stevens1777/status/743273347102871553"/>
    <hyperlink ref="V2784" r:id="rId4523" location="!/stevens1777/status/743273347102871553"/>
    <hyperlink ref="V2785" r:id="rId4524" location="!/wclaus34/status/743273360726040576"/>
    <hyperlink ref="V2786" r:id="rId4525" location="!/wellnesscoach4l/status/743273401394073600"/>
    <hyperlink ref="V2787" r:id="rId4526" location="!/abraocanto/status/743273401666641924"/>
    <hyperlink ref="V2788" r:id="rId4527" location="!/crof/status/743273422264762368"/>
    <hyperlink ref="V2789" r:id="rId4528" location="!/davidwilliamm/status/743273424768892928"/>
    <hyperlink ref="V2790" r:id="rId4529" location="!/__ciduarte/status/743273438530371584"/>
    <hyperlink ref="V2791" r:id="rId4530" location="!/shantekayy/status/743273491357704192"/>
    <hyperlink ref="V2792" r:id="rId4531" location="!/gino_peters/status/743273194342125568"/>
    <hyperlink ref="V2793" r:id="rId4532" location="!/cbsdenver/status/743273506402623488"/>
    <hyperlink ref="V2794" r:id="rId4533" location="!/fixusanow/status/743273561624809473"/>
    <hyperlink ref="V2795" r:id="rId4534" location="!/kywildcat1954/status/743273579526168576"/>
    <hyperlink ref="V2796" r:id="rId4535" location="!/abidbadr/status/743273580935380992"/>
    <hyperlink ref="V2797" r:id="rId4536" location="!/lorihoeksema/status/743273593463726084"/>
    <hyperlink ref="V2798" r:id="rId4537" location="!/zika_emma/status/743273601516724224"/>
    <hyperlink ref="V2799" r:id="rId4538" location="!/initian0va/status/743273629698363392"/>
    <hyperlink ref="V2800" r:id="rId4539" location="!/carrotgan/status/743273635012567041"/>
    <hyperlink ref="V2801" r:id="rId4540" location="!/evelyncrff/status/743273652423098368"/>
    <hyperlink ref="V2802" r:id="rId4541" location="!/nanamaryto8/status/743273656315482113"/>
    <hyperlink ref="V2803" r:id="rId4542" location="!/nanamaryto8/status/743273656315482113"/>
    <hyperlink ref="V2804" r:id="rId4543" location="!/noaa187/status/743273657221419008"/>
    <hyperlink ref="V2805" r:id="rId4544" location="!/cleitonvieira69/status/743273688242470912"/>
    <hyperlink ref="V2806" r:id="rId4545" location="!/the_sidecarist/status/743273701005729792"/>
    <hyperlink ref="V2807" r:id="rId4546" location="!/friendmoscow/status/743273717225009153"/>
    <hyperlink ref="V2808" r:id="rId4547" location="!/friendmoscow/status/743273717225009153"/>
    <hyperlink ref="V2809" r:id="rId4548" location="!/lzzpnp/status/743273730952953856"/>
    <hyperlink ref="V2810" r:id="rId4549" location="!/zika_news/status/743273754076282880"/>
    <hyperlink ref="V2811" r:id="rId4550" location="!/ariyanchira/status/743273469555548160"/>
    <hyperlink ref="V2812" r:id="rId4551" location="!/ariyanchira/status/743273760313139200"/>
    <hyperlink ref="V2813" r:id="rId4552" location="!/eemanuel_/status/743273762406146048"/>
    <hyperlink ref="V2814" r:id="rId4553" location="!/berita_politik/status/743273784094818309"/>
    <hyperlink ref="V2815" r:id="rId4554" location="!/_emersonds/status/743273792013746176"/>
    <hyperlink ref="V2816" r:id="rId4555" location="!/duudaisrael/status/743273705711800320"/>
    <hyperlink ref="V2817" r:id="rId4556" location="!/duudaisrael/status/743273801098592257"/>
    <hyperlink ref="V2818" r:id="rId4557" location="!/preeemmy/status/743273803627794432"/>
    <hyperlink ref="V2819" r:id="rId4558" location="!/luis_t4/status/743273805141794816"/>
    <hyperlink ref="V2820" r:id="rId4559" location="!/moonlight291208/status/743273808585334784"/>
    <hyperlink ref="V2821" r:id="rId4560" location="!/nadianovita12/status/743273811806609408"/>
    <hyperlink ref="V2822" r:id="rId4561" location="!/febrianasubi/status/743273827560415234"/>
    <hyperlink ref="V2823" r:id="rId4562" location="!/berita9tv/status/743273836435505153"/>
    <hyperlink ref="V2824" r:id="rId4563" location="!/politikupdate/status/743273844987703296"/>
    <hyperlink ref="V2825" r:id="rId4564" location="!/josleonardog/status/743273868077441025"/>
    <hyperlink ref="V2826" r:id="rId4565" location="!/terihenderson14/status/743273872489775104"/>
    <hyperlink ref="V2827" r:id="rId4566" location="!/terihenderson14/status/743273872489775104"/>
    <hyperlink ref="V2828" r:id="rId4567" location="!/christophclarey/status/743273252458496000"/>
    <hyperlink ref="V2829" r:id="rId4568" location="!/tenniswriters/status/743273966727532546"/>
    <hyperlink ref="V2830" r:id="rId4569" location="!/tenniswriters/status/743273966727532546"/>
    <hyperlink ref="V2831" r:id="rId4570" location="!/hoihoi1980/status/743273975195676672"/>
    <hyperlink ref="V2832" r:id="rId4571" location="!/cmicaels/status/743273977146187776"/>
    <hyperlink ref="V2833" r:id="rId4572" location="!/vineguns/status/743274014764896256"/>
    <hyperlink ref="V2834" r:id="rId4573" location="!/souzanathan_sep/status/743274019491807240"/>
    <hyperlink ref="V2835" r:id="rId4574" location="!/guillermo97_/status/743274033911857153"/>
    <hyperlink ref="V2836" r:id="rId4575" location="!/juliassperandio/status/743274037103706112"/>
    <hyperlink ref="V2837" r:id="rId4576" location="!/jurnalasiacom/status/743274054354767872"/>
    <hyperlink ref="V2838" r:id="rId4577" location="!/yewwinfo/status/743274074537852929"/>
    <hyperlink ref="V2839" r:id="rId4578" location="!/mr_l_s_n/status/743274112387260416"/>
    <hyperlink ref="V2840" r:id="rId4579" location="!/jlechortiz/status/743274122864648193"/>
    <hyperlink ref="V2841" r:id="rId4580" location="!/_maah_zika/status/743272650554892289"/>
    <hyperlink ref="V2842" r:id="rId4581" location="!/_maah_zika/status/743274129168699392"/>
    <hyperlink ref="V2843" r:id="rId4582" location="!/cohlgroup/status/743274143462887424"/>
    <hyperlink ref="V2844" r:id="rId4583" location="!/b9r724/status/743274144989601792"/>
    <hyperlink ref="V2845" r:id="rId4584" location="!/b9r724/status/743274144989601792"/>
    <hyperlink ref="V2846" r:id="rId4585" location="!/brunozoomsk8/status/743274146520535040"/>
    <hyperlink ref="V2847" r:id="rId4586" location="!/alanbayer2/status/743274151000088576"/>
    <hyperlink ref="V2848" r:id="rId4587" location="!/sanantoniocp/status/743274180523659264"/>
    <hyperlink ref="V2849" r:id="rId4588" location="!/ktkonkel/status/743274185565274112"/>
    <hyperlink ref="V2850" r:id="rId4589" location="!/matic_victor/status/743273467722743808"/>
    <hyperlink ref="V2851" r:id="rId4590" location="!/vivihsantos9/status/743274216338915329"/>
    <hyperlink ref="V2852" r:id="rId4591" location="!/glbobadilla21/status/743274225088237568"/>
    <hyperlink ref="V2853" r:id="rId4592" location="!/fcamilleri22/status/743274225625096192"/>
    <hyperlink ref="V2854" r:id="rId4593" location="!/thaaisg13/status/743274238048608256"/>
    <hyperlink ref="V2855" r:id="rId4594" location="!/vi_conz/status/743274259879964672"/>
    <hyperlink ref="V2856" r:id="rId4595" location="!/vitudiniz/status/743274272467066880"/>
    <hyperlink ref="V2857" r:id="rId4596" location="!/ketheelynr/status/743274275939979264"/>
    <hyperlink ref="V2858" r:id="rId4597" location="!/healthyatv/status/743271936130715648"/>
    <hyperlink ref="V2859" r:id="rId4598" location="!/parentalerte/status/743273620034719744"/>
    <hyperlink ref="V2860" r:id="rId4599" location="!/parentalerte/status/743273620034719744"/>
    <hyperlink ref="V2861" r:id="rId4600" location="!/parentalerte/status/743273845470158848"/>
    <hyperlink ref="V2862" r:id="rId4601" location="!/parentalerte/status/743274292440371200"/>
    <hyperlink ref="V2863" r:id="rId4602" location="!/parentalerte/status/743273845470158848"/>
    <hyperlink ref="V2864" r:id="rId4603" location="!/parentalerte/status/743274292440371200"/>
    <hyperlink ref="V2865" r:id="rId4604" location="!/hectorvillarri/status/743274292889063425"/>
    <hyperlink ref="V2866" r:id="rId4605" location="!/buffsaddy/status/743274338619645952"/>
    <hyperlink ref="V2867" r:id="rId4606" location="!/lagrullainforma/status/743274351693336577"/>
    <hyperlink ref="V2868" r:id="rId4607" location="!/lumanoccio/status/743274352683126784"/>
    <hyperlink ref="V2869" r:id="rId4608" location="!/lumanoccio/status/743274352683126784"/>
    <hyperlink ref="V2870" r:id="rId4609" location="!/lumanoccio/status/743274352683126784"/>
    <hyperlink ref="V2871" r:id="rId4610" location="!/rt_iklan/status/743274378528460800"/>
    <hyperlink ref="V2872" r:id="rId4611" location="!/johnpleonardmd/status/743274421394243585"/>
    <hyperlink ref="V2873" r:id="rId4612" location="!/tweetprincipal/status/743274428985974784"/>
    <hyperlink ref="V2874" r:id="rId4613" location="!/dionatan_polaco/status/743274506391814144"/>
    <hyperlink ref="V2875" r:id="rId4614" location="!/alan_ztk/status/743274159023788032"/>
    <hyperlink ref="V2876" r:id="rId4615" location="!/1boneca__/status/743274518672736256"/>
    <hyperlink ref="V2877" r:id="rId4616" location="!/jeosafa/status/743274525127770112"/>
    <hyperlink ref="V2878" r:id="rId4617" location="!/scoutjemma/status/743274542118776833"/>
    <hyperlink ref="V2879" r:id="rId4618" location="!/scoutjemma/status/743274542118776833"/>
    <hyperlink ref="V2880" r:id="rId4619" location="!/scoutjemma/status/743274542118776833"/>
    <hyperlink ref="V2881" r:id="rId4620" location="!/scoutjemma/status/743274542118776833"/>
    <hyperlink ref="V2882" r:id="rId4621" location="!/flutrackers/status/743274564717776896"/>
    <hyperlink ref="V2883" r:id="rId4622" location="!/mashelle_m/status/743274618060963841"/>
    <hyperlink ref="V2884" r:id="rId4623" location="!/guilhermhenrik_/status/743274664437350400"/>
    <hyperlink ref="V2885" r:id="rId4624" location="!/zzfcvn/status/743274683601133568"/>
    <hyperlink ref="V2886" r:id="rId4625" location="!/halogen10/status/743274810319511552"/>
    <hyperlink ref="V2887" r:id="rId4626" location="!/bheisse/status/743274812341166080"/>
    <hyperlink ref="V2888" r:id="rId4627" location="!/kconhealthnews/status/743274822134702080"/>
    <hyperlink ref="V2889" r:id="rId4628" location="!/hula_clay/status/743274827008532481"/>
    <hyperlink ref="V2890" r:id="rId4629" location="!/luizeduardodcg/status/743274847103500292"/>
    <hyperlink ref="V2891" r:id="rId4630" location="!/shabba_rand/status/743274854284206080"/>
    <hyperlink ref="V2892" r:id="rId4631" location="!/bia___andrade/status/743274865768161280"/>
    <hyperlink ref="V2893" r:id="rId4632" location="!/estef_paredes/status/743274895576989696"/>
    <hyperlink ref="V2894" r:id="rId4633" location="!/lucasdmt_/status/743274930444378112"/>
    <hyperlink ref="V2895" r:id="rId4634" location="!/guerreiraraposa/status/743274962732068864"/>
    <hyperlink ref="V2896" r:id="rId4635" location="!/guerreiraraposa/status/743274962732068864"/>
    <hyperlink ref="V2897" r:id="rId4636" location="!/matthumbegerr/status/743274971611312128"/>
    <hyperlink ref="V2898" r:id="rId4637" location="!/pristefany77/status/743275007258861568"/>
    <hyperlink ref="V2899" r:id="rId4638" location="!/eaeprince/status/743274794871848961"/>
    <hyperlink ref="V2900" r:id="rId4639" location="!/_pelima/status/743275010983342080"/>
    <hyperlink ref="V2901" r:id="rId4640" location="!/newsweek/status/743273141787459584"/>
    <hyperlink ref="V2902" r:id="rId4641" location="!/naisolal/status/743275030021300224"/>
    <hyperlink ref="V2903" r:id="rId4642" location="!/humoalex/status/743275066733928448"/>
    <hyperlink ref="V2904" r:id="rId4643" location="!/estercoppini/status/743275095016284161"/>
    <hyperlink ref="V2905" r:id="rId4644" location="!/elecodelmante/status/743275128683790336"/>
    <hyperlink ref="R2906" r:id="rId4645"/>
    <hyperlink ref="R2907" r:id="rId4646"/>
    <hyperlink ref="R2908" r:id="rId4647"/>
    <hyperlink ref="R2910" r:id="rId4648"/>
    <hyperlink ref="R2911" r:id="rId4649"/>
    <hyperlink ref="R2917" r:id="rId4650"/>
    <hyperlink ref="R2918" r:id="rId4651"/>
    <hyperlink ref="R2920" r:id="rId4652"/>
    <hyperlink ref="R2924" r:id="rId4653"/>
    <hyperlink ref="R2926" r:id="rId4654"/>
    <hyperlink ref="V2906" r:id="rId4655" location="!/gradismoon2/status/743275149131079680"/>
    <hyperlink ref="V2907" r:id="rId4656" location="!/drmollette/status/743275182203146240"/>
    <hyperlink ref="V2908" r:id="rId4657" location="!/men_zika/status/743275192475131904"/>
    <hyperlink ref="V2909" r:id="rId4658" location="!/0800saludyajs/status/743275195864088581"/>
    <hyperlink ref="V2910" r:id="rId4659" location="!/ybrammer/status/743275318765584384"/>
    <hyperlink ref="V2911" r:id="rId4660" location="!/abraaten/status/743275326244003843"/>
    <hyperlink ref="V2912" r:id="rId4661" location="!/lfarinon_/status/743275331885367296"/>
    <hyperlink ref="V2913" r:id="rId4662" location="!/anabrizaa/status/743275340068491264"/>
    <hyperlink ref="V2914" r:id="rId4663" location="!/blessthelau/status/743275359051866114"/>
    <hyperlink ref="V2915" r:id="rId4664" location="!/separiel/status/743275369747316736"/>
    <hyperlink ref="V2916" r:id="rId4665" location="!/bielgeorge/status/743275434427752452"/>
    <hyperlink ref="V2917" r:id="rId4666" location="!/kdmdoc06/status/743275472398729217"/>
    <hyperlink ref="V2918" r:id="rId4667" location="!/unaofmn/status/743275475745681408"/>
    <hyperlink ref="V2919" r:id="rId4668" location="!/moral99/status/743275525158936576"/>
    <hyperlink ref="V2920" r:id="rId4669" location="!/dlparnieri/status/743275545899601920"/>
    <hyperlink ref="V2921" r:id="rId4670" location="!/votemike2014/status/743275472923025409"/>
    <hyperlink ref="V2922" r:id="rId4671" location="!/votemike2014/status/743275573225656320"/>
    <hyperlink ref="V2923" r:id="rId4672" location="!/theian123/status/743275600610136064"/>
    <hyperlink ref="V2924" r:id="rId4673" location="!/lscorreacerro/status/743275603248447488"/>
    <hyperlink ref="V2925" r:id="rId4674" location="!/amandalumii/status/743275607878950917"/>
    <hyperlink ref="V2926" r:id="rId4675" location="!/leslieascott/status/743275622705815560"/>
    <hyperlink ref="R2928" r:id="rId4676"/>
    <hyperlink ref="R2931" r:id="rId4677"/>
    <hyperlink ref="R2932" r:id="rId4678"/>
    <hyperlink ref="R2933" r:id="rId4679"/>
    <hyperlink ref="V2927" r:id="rId4680" location="!/zika_bolado31/status/743275653215166464"/>
    <hyperlink ref="V2928" r:id="rId4681" location="!/_pa_monha/status/743275661033410564"/>
    <hyperlink ref="V2929" r:id="rId4682" location="!/infotlahuica/status/743275678511079424"/>
    <hyperlink ref="V2930" r:id="rId4683" location="!/aaron_holman/status/743275680532561922"/>
    <hyperlink ref="V2931" r:id="rId4684" location="!/annaresman/status/743275683690864640"/>
    <hyperlink ref="V2932" r:id="rId4685" location="!/diariopanorama/status/743275733422903296"/>
    <hyperlink ref="V2933" r:id="rId4686" location="!/filoli1/status/743275741517750272"/>
    <hyperlink ref="V2934" r:id="rId4687" location="!/tieco_/status/743275813307572224"/>
    <hyperlink ref="R2935" r:id="rId4688"/>
    <hyperlink ref="R2936" r:id="rId4689"/>
    <hyperlink ref="R2940" r:id="rId4690"/>
    <hyperlink ref="R2943" r:id="rId4691"/>
    <hyperlink ref="V2935" r:id="rId4692" location="!/oliveiralucash/status/743275573015879680"/>
    <hyperlink ref="V2936" r:id="rId4693" location="!/_tiamonica/status/743275862838157312"/>
    <hyperlink ref="V2937" r:id="rId4694" location="!/igotchaback2016/status/743275897562730498"/>
    <hyperlink ref="V2938" r:id="rId4695" location="!/yagopponta/status/743275901039874048"/>
    <hyperlink ref="V2939" r:id="rId4696" location="!/brynpendarvis/status/743275933553942529"/>
    <hyperlink ref="V2940" r:id="rId4697" location="!/sherryflrealtor/status/743275974154981376"/>
    <hyperlink ref="V2941" r:id="rId4698" location="!/flaizz_t/status/743275998519627781"/>
    <hyperlink ref="V2942" r:id="rId4699" location="!/leftlanemark/status/743276010842382336"/>
    <hyperlink ref="V2943" r:id="rId4700" location="!/politicalviews/status/743276020174716928"/>
    <hyperlink ref="V2944" r:id="rId4701" location="!/labfboy/status/743276033357406209"/>
    <hyperlink ref="R2947" r:id="rId4702"/>
    <hyperlink ref="R2948" r:id="rId4703"/>
    <hyperlink ref="R2949" r:id="rId4704"/>
    <hyperlink ref="R2954" r:id="rId4705"/>
    <hyperlink ref="R2955" r:id="rId4706"/>
    <hyperlink ref="R2956" r:id="rId4707"/>
    <hyperlink ref="R2957" r:id="rId4708"/>
    <hyperlink ref="R2960" r:id="rId4709"/>
    <hyperlink ref="R2961" r:id="rId4710"/>
    <hyperlink ref="R2963" r:id="rId4711"/>
    <hyperlink ref="R2966" r:id="rId4712"/>
    <hyperlink ref="R2967" r:id="rId4713"/>
    <hyperlink ref="R2972" r:id="rId4714"/>
    <hyperlink ref="R2974" r:id="rId4715"/>
    <hyperlink ref="R2975" r:id="rId4716"/>
    <hyperlink ref="R2979" r:id="rId4717"/>
    <hyperlink ref="R2981" r:id="rId4718"/>
    <hyperlink ref="R2982" r:id="rId4719"/>
    <hyperlink ref="R2983" r:id="rId4720"/>
    <hyperlink ref="R2984" r:id="rId4721"/>
    <hyperlink ref="R2986" r:id="rId4722"/>
    <hyperlink ref="R2987" r:id="rId4723"/>
    <hyperlink ref="R2988" r:id="rId4724"/>
    <hyperlink ref="R2989" r:id="rId4725"/>
    <hyperlink ref="R2990" r:id="rId4726"/>
    <hyperlink ref="R2991" r:id="rId4727"/>
    <hyperlink ref="R2992" r:id="rId4728"/>
    <hyperlink ref="R2998" r:id="rId4729"/>
    <hyperlink ref="R3000" r:id="rId4730"/>
    <hyperlink ref="R3001" r:id="rId4731"/>
    <hyperlink ref="R3002" r:id="rId4732"/>
    <hyperlink ref="R3004" r:id="rId4733"/>
    <hyperlink ref="R3006" r:id="rId4734"/>
    <hyperlink ref="R3008" r:id="rId4735"/>
    <hyperlink ref="R3009" r:id="rId4736"/>
    <hyperlink ref="R3010" r:id="rId4737"/>
    <hyperlink ref="R3011" r:id="rId4738"/>
    <hyperlink ref="R3013" r:id="rId4739"/>
    <hyperlink ref="R3014" r:id="rId4740"/>
    <hyperlink ref="V2945" r:id="rId4741" location="!/clienteight/status/743271041087115264"/>
    <hyperlink ref="V2946" r:id="rId4742" location="!/clienteight/status/743271041087115264"/>
    <hyperlink ref="V2947" r:id="rId4743" location="!/blessaid/status/743271041481351169"/>
    <hyperlink ref="V2948" r:id="rId4744" location="!/ggdatoy/status/743271154425552896"/>
    <hyperlink ref="V2949" r:id="rId4745" location="!/shijuwakwinser/status/743271170242281472"/>
    <hyperlink ref="V2950" r:id="rId4746" location="!/miichelalves_/status/743271179373449216"/>
    <hyperlink ref="V2951" r:id="rId4747" location="!/miichelalves_/status/743271179373449216"/>
    <hyperlink ref="V2952" r:id="rId4748" location="!/miichelalves_/status/743271179373449216"/>
    <hyperlink ref="V2953" r:id="rId4749" location="!/hannah_mumford/status/743271195542331392"/>
    <hyperlink ref="V2954" r:id="rId4750" location="!/thiiinksail/status/743271201263468544"/>
    <hyperlink ref="V2955" r:id="rId4751" location="!/thiiinksail/status/743271201263468544"/>
    <hyperlink ref="V2956" r:id="rId4752" location="!/zikavirusnews/status/743271301414952960"/>
    <hyperlink ref="V2957" r:id="rId4753" location="!/malibu_mom62/status/743271364883161088"/>
    <hyperlink ref="V2958" r:id="rId4754" location="!/mbeatrriz/status/743271382759407616"/>
    <hyperlink ref="V2959" r:id="rId4755" location="!/cismaac/status/743271385858867200"/>
    <hyperlink ref="V2960" r:id="rId4756" location="!/ayemback/status/743271386731282433"/>
    <hyperlink ref="V2961" r:id="rId4757" location="!/violasdavis/status/743271388522385408"/>
    <hyperlink ref="V2962" r:id="rId4758" location="!/marquesdudu01/status/743271443182555136"/>
    <hyperlink ref="V2963" r:id="rId4759" location="!/bigbrettybrett/status/743271177313869824"/>
    <hyperlink ref="V2964" r:id="rId4760" location="!/bigbrettybrett/status/743271465483526144"/>
    <hyperlink ref="V2965" r:id="rId4761" location="!/geovanaog/status/743271479110950912"/>
    <hyperlink ref="V2966" r:id="rId4762" location="!/jyeh29/status/743271487361134592"/>
    <hyperlink ref="V2967" r:id="rId4763" location="!/jyeh29/status/743271487361134592"/>
    <hyperlink ref="V2968" r:id="rId4764" location="!/annappaulasf/status/743271499897896961"/>
    <hyperlink ref="V2969" r:id="rId4765" location="!/yankeesluvr2/status/743271507187503106"/>
    <hyperlink ref="V2970" r:id="rId4766" location="!/yankeesluvr2/status/743271507187503106"/>
    <hyperlink ref="V2971" r:id="rId4767" location="!/eitaloisa/status/743271568986505216"/>
    <hyperlink ref="V2972" r:id="rId4768" location="!/anilkollam/status/743271595406295040"/>
    <hyperlink ref="V2973" r:id="rId4769" location="!/mchambrelli/status/743271623923404800"/>
    <hyperlink ref="V2974" r:id="rId4770" location="!/ojovisor_62/status/743271691736883200"/>
    <hyperlink ref="V2975" r:id="rId4771" location="!/kimkmuir/status/743271695440551936"/>
    <hyperlink ref="V2976" r:id="rId4772" location="!/rodrigo_dhein/status/743271699265683456"/>
    <hyperlink ref="V2977" r:id="rId4773" location="!/giliardsouza/status/743271729900859392"/>
    <hyperlink ref="V2978" r:id="rId4774" location="!/radionrgdj/status/743271764751454209"/>
    <hyperlink ref="V2979" r:id="rId4775" location="!/teemarieeagle/status/743271817691947011"/>
    <hyperlink ref="V2980" r:id="rId4776" location="!/annieee001/status/743271825153626112"/>
    <hyperlink ref="V2981" r:id="rId4777" location="!/jackgroup313/status/743271596811386880"/>
    <hyperlink ref="V2982" r:id="rId4778" location="!/biox_malaysia/status/743271653895868416"/>
    <hyperlink ref="V2983" r:id="rId4779" location="!/biox_malaysia/status/743271653895868416"/>
    <hyperlink ref="V2984" r:id="rId4780" location="!/biox_malaysia/status/743271799429836800"/>
    <hyperlink ref="V2985" r:id="rId4781" location="!/biox_malaysia/status/743271766890414080"/>
    <hyperlink ref="V2986" r:id="rId4782" location="!/biox_malaysia/status/743271799429836800"/>
    <hyperlink ref="V2987" r:id="rId4783" location="!/markg0077/status/743271397825220613"/>
    <hyperlink ref="V2988" r:id="rId4784" location="!/markg0077/status/743271397825220613"/>
    <hyperlink ref="V2989" r:id="rId4785" location="!/markg0077/status/743271397825220613"/>
    <hyperlink ref="V2990" r:id="rId4786" location="!/markg0077/status/743271397825220613"/>
    <hyperlink ref="V2991" r:id="rId4787" location="!/msmile456/status/743276033592287237"/>
    <hyperlink ref="V2992" r:id="rId4788" location="!/pegsterrn/status/743276038113886208"/>
    <hyperlink ref="V2993" r:id="rId4789" location="!/mtwicex/status/743276083156553728"/>
    <hyperlink ref="V2994" r:id="rId4790" location="!/stormrider27/status/743276133886525441"/>
    <hyperlink ref="V2995" r:id="rId4791" location="!/kevitooo_/status/743271322583601153"/>
    <hyperlink ref="V2996" r:id="rId4792" location="!/squaadgawwd/status/743276183119405059"/>
    <hyperlink ref="V2997" r:id="rId4793" location="!/squaadgawwd/status/743276183119405059"/>
    <hyperlink ref="V2998" r:id="rId4794" location="!/bigloquacity/status/743276209551773697"/>
    <hyperlink ref="V2999" r:id="rId4795" location="!/awedddd/status/743276247707418625"/>
    <hyperlink ref="V3000" r:id="rId4796" location="!/die__trying_/status/743276260709797888"/>
    <hyperlink ref="V3001" r:id="rId4797" location="!/schmm92/status/743276264593711104"/>
    <hyperlink ref="V3002" r:id="rId4798" location="!/viloriamiguel0/status/743276268137885696"/>
    <hyperlink ref="V3003" r:id="rId4799" location="!/ninjadinosaur1/status/743276295518326785"/>
    <hyperlink ref="V3004" r:id="rId4800" location="!/ipnewsinua/status/743276324962308096"/>
    <hyperlink ref="V3005" r:id="rId4801" location="!/rabbilaufer/status/743276336484093953"/>
    <hyperlink ref="V3006" r:id="rId4802" location="!/zubinf/status/743276382810046464"/>
    <hyperlink ref="V3007" r:id="rId4803" location="!/nevermisnd/status/743276398119378944"/>
    <hyperlink ref="V3008" r:id="rId4804" location="!/gabbysviews/status/743276415055953920"/>
    <hyperlink ref="V3009" r:id="rId4805" location="!/jule_garcia/status/743276443577253889"/>
    <hyperlink ref="V3010" r:id="rId4806" location="!/djhessycasilva/status/743276447725395968"/>
    <hyperlink ref="V3011" r:id="rId4807" location="!/warjde/status/743276466977259520"/>
    <hyperlink ref="V3012" r:id="rId4808" location="!/isapolicarpo14/status/743276479585357824"/>
    <hyperlink ref="V3013" r:id="rId4809" location="!/eyesoftruth_/status/743276520702083073"/>
    <hyperlink ref="V3014" r:id="rId4810" location="!/warsexvideo/status/743276576708657152"/>
    <hyperlink ref="Q3165" r:id="rId4811"/>
    <hyperlink ref="Q3166" r:id="rId4812"/>
    <hyperlink ref="Q3167" r:id="rId4813"/>
    <hyperlink ref="Q3168" r:id="rId4814"/>
    <hyperlink ref="Q3169" r:id="rId4815"/>
    <hyperlink ref="Q3170" r:id="rId4816"/>
    <hyperlink ref="Q3171" r:id="rId4817"/>
    <hyperlink ref="R3015" r:id="rId4818"/>
    <hyperlink ref="R3016" r:id="rId4819"/>
    <hyperlink ref="R3017" r:id="rId4820"/>
    <hyperlink ref="R3018" r:id="rId4821"/>
    <hyperlink ref="R3019" r:id="rId4822"/>
    <hyperlink ref="R3020" r:id="rId4823"/>
    <hyperlink ref="R3021" r:id="rId4824"/>
    <hyperlink ref="R3022" r:id="rId4825"/>
    <hyperlink ref="R3023" r:id="rId4826"/>
    <hyperlink ref="R3024" r:id="rId4827"/>
    <hyperlink ref="R3025" r:id="rId4828"/>
    <hyperlink ref="R3026" r:id="rId4829"/>
    <hyperlink ref="R3028" r:id="rId4830"/>
    <hyperlink ref="R3029" r:id="rId4831" location="?ref=rss&amp;format=simple&amp;link=link"/>
    <hyperlink ref="R3030" r:id="rId4832"/>
    <hyperlink ref="R3031" r:id="rId4833"/>
    <hyperlink ref="R3032" r:id="rId4834"/>
    <hyperlink ref="R3033" r:id="rId4835"/>
    <hyperlink ref="R3034" r:id="rId4836"/>
    <hyperlink ref="R3035" r:id="rId4837"/>
    <hyperlink ref="R3036" r:id="rId4838"/>
    <hyperlink ref="R3038" r:id="rId4839"/>
    <hyperlink ref="R3041" r:id="rId4840"/>
    <hyperlink ref="R3042" r:id="rId4841"/>
    <hyperlink ref="R3043" r:id="rId4842"/>
    <hyperlink ref="R3044" r:id="rId4843"/>
    <hyperlink ref="R3045" r:id="rId4844"/>
    <hyperlink ref="R3048" r:id="rId4845"/>
    <hyperlink ref="R3049" r:id="rId4846"/>
    <hyperlink ref="R3050" r:id="rId4847" location="?ref=rss&amp;format=simple&amp;link=link"/>
    <hyperlink ref="R3051" r:id="rId4848"/>
    <hyperlink ref="R3052" r:id="rId4849"/>
    <hyperlink ref="R3053" r:id="rId4850"/>
    <hyperlink ref="R3054" r:id="rId4851"/>
    <hyperlink ref="R3055" r:id="rId4852"/>
    <hyperlink ref="R3056" r:id="rId4853"/>
    <hyperlink ref="R3057" r:id="rId4854"/>
    <hyperlink ref="R3058" r:id="rId4855"/>
    <hyperlink ref="R3059" r:id="rId4856"/>
    <hyperlink ref="R3061" r:id="rId4857"/>
    <hyperlink ref="R3062" r:id="rId4858"/>
    <hyperlink ref="R3063" r:id="rId4859"/>
    <hyperlink ref="R3064" r:id="rId4860"/>
    <hyperlink ref="R3065" r:id="rId4861"/>
    <hyperlink ref="R3066" r:id="rId4862"/>
    <hyperlink ref="R3067" r:id="rId4863"/>
    <hyperlink ref="R3068" r:id="rId4864"/>
    <hyperlink ref="R3069" r:id="rId4865"/>
    <hyperlink ref="R3070" r:id="rId4866"/>
    <hyperlink ref="R3072" r:id="rId4867"/>
    <hyperlink ref="R3073" r:id="rId4868"/>
    <hyperlink ref="R3074" r:id="rId4869"/>
    <hyperlink ref="R3075" r:id="rId4870"/>
    <hyperlink ref="R3076" r:id="rId4871"/>
    <hyperlink ref="R3077" r:id="rId4872"/>
    <hyperlink ref="R3078" r:id="rId4873"/>
    <hyperlink ref="R3079" r:id="rId4874"/>
    <hyperlink ref="R3080" r:id="rId4875"/>
    <hyperlink ref="R3081" r:id="rId4876"/>
    <hyperlink ref="R3082" r:id="rId4877"/>
    <hyperlink ref="R3083" r:id="rId4878"/>
    <hyperlink ref="R3084" r:id="rId4879"/>
    <hyperlink ref="R3085" r:id="rId4880"/>
    <hyperlink ref="R3086" r:id="rId4881"/>
    <hyperlink ref="R3087" r:id="rId4882" location="?ref=rss&amp;format=simple&amp;link=link"/>
    <hyperlink ref="R3089" r:id="rId4883"/>
    <hyperlink ref="R3090" r:id="rId4884"/>
    <hyperlink ref="R3091" r:id="rId4885"/>
    <hyperlink ref="R3092" r:id="rId4886"/>
    <hyperlink ref="R3093" r:id="rId4887"/>
    <hyperlink ref="R3095" r:id="rId4888"/>
    <hyperlink ref="R3097" r:id="rId4889"/>
    <hyperlink ref="R3098" r:id="rId4890"/>
    <hyperlink ref="R3100" r:id="rId4891"/>
    <hyperlink ref="R3102" r:id="rId4892"/>
    <hyperlink ref="R3103" r:id="rId4893"/>
    <hyperlink ref="R3105" r:id="rId4894"/>
    <hyperlink ref="R3106" r:id="rId4895"/>
    <hyperlink ref="R3107" r:id="rId4896"/>
    <hyperlink ref="R3108" r:id="rId4897"/>
    <hyperlink ref="R3109" r:id="rId4898"/>
    <hyperlink ref="R3111" r:id="rId4899"/>
    <hyperlink ref="R3112" r:id="rId4900"/>
    <hyperlink ref="R3113" r:id="rId4901"/>
    <hyperlink ref="R3117" r:id="rId4902"/>
    <hyperlink ref="R3118" r:id="rId4903"/>
    <hyperlink ref="R3120" r:id="rId4904"/>
    <hyperlink ref="R3121" r:id="rId4905"/>
    <hyperlink ref="R3122" r:id="rId4906"/>
    <hyperlink ref="R3123" r:id="rId4907"/>
    <hyperlink ref="R3124" r:id="rId4908"/>
    <hyperlink ref="R3126" r:id="rId4909"/>
    <hyperlink ref="R3127" r:id="rId4910"/>
    <hyperlink ref="R3128" r:id="rId4911"/>
    <hyperlink ref="R3129" r:id="rId4912"/>
    <hyperlink ref="R3130" r:id="rId4913"/>
    <hyperlink ref="R3131" r:id="rId4914"/>
    <hyperlink ref="R3132" r:id="rId4915"/>
    <hyperlink ref="R3133" r:id="rId4916"/>
    <hyperlink ref="R3135" r:id="rId4917"/>
    <hyperlink ref="R3138" r:id="rId4918"/>
    <hyperlink ref="R3139" r:id="rId4919"/>
    <hyperlink ref="R3140" r:id="rId4920"/>
    <hyperlink ref="R3141" r:id="rId4921"/>
    <hyperlink ref="R3142" r:id="rId4922"/>
    <hyperlink ref="R3143" r:id="rId4923"/>
    <hyperlink ref="R3145" r:id="rId4924"/>
    <hyperlink ref="R3146" r:id="rId4925"/>
    <hyperlink ref="R3147" r:id="rId4926"/>
    <hyperlink ref="R3149" r:id="rId4927"/>
    <hyperlink ref="R3150" r:id="rId4928"/>
    <hyperlink ref="R3151" r:id="rId4929"/>
    <hyperlink ref="R3152" r:id="rId4930"/>
    <hyperlink ref="R3157" r:id="rId4931"/>
    <hyperlink ref="R3160" r:id="rId4932"/>
    <hyperlink ref="R3161" r:id="rId4933"/>
    <hyperlink ref="R3162" r:id="rId4934" location=".VrUCcxLZpLk.twitter"/>
    <hyperlink ref="R3163" r:id="rId4935"/>
    <hyperlink ref="R3164" r:id="rId4936"/>
    <hyperlink ref="R3165" r:id="rId4937"/>
    <hyperlink ref="R3166" r:id="rId4938"/>
    <hyperlink ref="R3167" r:id="rId4939"/>
    <hyperlink ref="R3168" r:id="rId4940"/>
    <hyperlink ref="R3169" r:id="rId4941"/>
    <hyperlink ref="R3170" r:id="rId4942"/>
    <hyperlink ref="R3171" r:id="rId4943"/>
    <hyperlink ref="R3172" r:id="rId4944"/>
    <hyperlink ref="R3173" r:id="rId4945"/>
    <hyperlink ref="R3174" r:id="rId4946"/>
    <hyperlink ref="R3175" r:id="rId4947"/>
    <hyperlink ref="R3177" r:id="rId4948"/>
    <hyperlink ref="R3178" r:id="rId4949"/>
    <hyperlink ref="R3179" r:id="rId4950"/>
    <hyperlink ref="R3180" r:id="rId4951"/>
    <hyperlink ref="R3182" r:id="rId4952"/>
    <hyperlink ref="R3184" r:id="rId4953"/>
    <hyperlink ref="R3185" r:id="rId4954"/>
    <hyperlink ref="R3188" r:id="rId4955"/>
    <hyperlink ref="R3189" r:id="rId4956"/>
    <hyperlink ref="R3190" r:id="rId4957"/>
    <hyperlink ref="R3193" r:id="rId4958"/>
    <hyperlink ref="R3194" r:id="rId4959"/>
    <hyperlink ref="R3195" r:id="rId4960"/>
    <hyperlink ref="R3196" r:id="rId4961"/>
    <hyperlink ref="R3197" r:id="rId4962"/>
    <hyperlink ref="R3198" r:id="rId4963"/>
    <hyperlink ref="R3199" r:id="rId4964"/>
    <hyperlink ref="R3200" r:id="rId4965"/>
    <hyperlink ref="R3201" r:id="rId4966"/>
    <hyperlink ref="R3203" r:id="rId4967"/>
    <hyperlink ref="R3204" r:id="rId4968"/>
    <hyperlink ref="R3205" r:id="rId4969"/>
    <hyperlink ref="R3206" r:id="rId4970"/>
    <hyperlink ref="R3208" r:id="rId4971"/>
    <hyperlink ref="R3209" r:id="rId4972"/>
    <hyperlink ref="R3210" r:id="rId4973"/>
    <hyperlink ref="R3211" r:id="rId4974"/>
    <hyperlink ref="R3212" r:id="rId4975"/>
    <hyperlink ref="R3213" r:id="rId4976"/>
    <hyperlink ref="R3214" r:id="rId4977"/>
    <hyperlink ref="R3215" r:id="rId4978"/>
    <hyperlink ref="R3216" r:id="rId4979"/>
    <hyperlink ref="R3219" r:id="rId4980"/>
    <hyperlink ref="R3220" r:id="rId4981"/>
    <hyperlink ref="R3221" r:id="rId4982"/>
    <hyperlink ref="R3222" r:id="rId4983"/>
    <hyperlink ref="R3223" r:id="rId4984"/>
    <hyperlink ref="R3224" r:id="rId4985" display="http://news.google.com/news/url?sa=t&amp;fd=R&amp;ct2=us&amp;usg=AFQjCNE9gJQDu16mSXgUvoSXjRbFnAgAmA&amp;clid=c3a7d30bb8a4878e06b80cf16b898331&amp;cid=52779134089218&amp;ei=3oNiV7iFBoGzwQGrloegBg&amp;url=http%3A%2F%2Fwww.ksat.com%2Fhealth%2Fchristus-health-raises-zika-virus-awareness&amp;utm_source=dlvr.it&amp;utm_medium=twitter"/>
    <hyperlink ref="R3225" r:id="rId4986" display="http://news.google.com/news/url?sa=t&amp;fd=R&amp;ct2=us&amp;usg=AFQjCNFaIXv14XdVqYLgJzru1N8I5hsg_w&amp;clid=c3a7d30bb8a4878e06b80cf16b898331&amp;cid=52779133817913&amp;ei=3oNiV7iFBoGzwQGrloegBg&amp;url=http%3A%2F%2Fwww.cibolabeacon.com%2Fnews%2Fearly-work-to-lessen-risk-of-zika-virus%2Farticle_907af43c-333a-11e6-b024-f71aa0dd6445.html&amp;utm_source=dlvr.it&amp;utm_medium=twitter"/>
    <hyperlink ref="R3226" r:id="rId4987" display="http://news.google.com/news/url?sa=t&amp;fd=R&amp;ct2=us&amp;usg=AFQjCNFgQ9Fsvl3Itd9jK2zMzGg8gDqvwQ&amp;clid=c3a7d30bb8a4878e06b80cf16b898331&amp;cid=52779132517249&amp;ei=3oNiV7iFBoGzwQGrloegBg&amp;url=http%3A%2F%2Fwww.nbcnews.com%2Fstoryline%2Fzika-virus-outbreak%2Fzika-virus-late-pregnancy-causes-fewer-birth-defects-study-n593296&amp;utm_source=dlvr.it&amp;utm_medium=twitter"/>
    <hyperlink ref="R3227" r:id="rId4988" display="http://news.google.com/news/url?sa=t&amp;fd=R&amp;ct2=us&amp;usg=AFQjCNGpMHZyd6WpXrn7dQx8B3blBDPtLw&amp;clid=c3a7d30bb8a4878e06b80cf16b898331&amp;ei=3oNiV7iFBoGzwQGrloegBg&amp;url=http%3A%2F%2Fclaytodayonline.com%2Fstories%2Fsheriffs-deputies-business-team-up-on-zika-virus%2C2665&amp;utm_source=dlvr.it&amp;utm_medium=twitter"/>
    <hyperlink ref="R3228" r:id="rId4989" display="http://news.google.com/news/url?sa=t&amp;fd=R&amp;ct2=us&amp;usg=AFQjCNGje8rZSJfy85Cdfl2wykfmG60Npg&amp;clid=c3a7d30bb8a4878e06b80cf16b898331&amp;cid=52779133952524&amp;ei=3oNiV7iFBoGzwQGrloegBg&amp;url=http%3A%2F%2Fkomonews.com%2Fnews%2Flocal%2Fofficials-2-more-zika-virus-cases-found-in-king-county&amp;utm_source=dlvr.it&amp;utm_medium=twitter"/>
    <hyperlink ref="R3229" r:id="rId4990" display="http://news.google.com/news/url?sa=t&amp;fd=R&amp;ct2=us&amp;usg=AFQjCNFP0A9qBXFE6JAQIEhHAW6s1Qn-Tg&amp;clid=c3a7d30bb8a4878e06b80cf16b898331&amp;cid=52779134062457&amp;ei=3oNiV7iFBoGzwQGrloegBg&amp;url=http%3A%2F%2Fwww.npr.org%2Fsections%2Fhealth-shots%2F2016%2F06%2F16%2F482089789%2Fsummer-camps-say-theyre-not-sweating-over-zika-risk&amp;utm_source=dlvr.it&amp;utm_medium=twitter"/>
    <hyperlink ref="R3230" r:id="rId4991"/>
    <hyperlink ref="R3231" r:id="rId4992"/>
    <hyperlink ref="R3232" r:id="rId4993"/>
    <hyperlink ref="R3233" r:id="rId4994"/>
    <hyperlink ref="R3234" r:id="rId4995"/>
    <hyperlink ref="R3235" r:id="rId4996"/>
    <hyperlink ref="R3236" r:id="rId4997"/>
    <hyperlink ref="R3237" r:id="rId4998"/>
    <hyperlink ref="R3238" r:id="rId4999"/>
    <hyperlink ref="R3240" r:id="rId5000"/>
    <hyperlink ref="R3241" r:id="rId5001"/>
    <hyperlink ref="R3242" r:id="rId5002"/>
    <hyperlink ref="R3243" r:id="rId5003"/>
    <hyperlink ref="R3245" r:id="rId5004"/>
    <hyperlink ref="R3246" r:id="rId5005"/>
    <hyperlink ref="R3247" r:id="rId5006"/>
    <hyperlink ref="R3248" r:id="rId5007"/>
    <hyperlink ref="R3249" r:id="rId5008"/>
    <hyperlink ref="R3250" r:id="rId5009"/>
    <hyperlink ref="R3252" r:id="rId5010"/>
    <hyperlink ref="R3253" r:id="rId5011"/>
    <hyperlink ref="R3254" r:id="rId5012"/>
    <hyperlink ref="R3255" r:id="rId5013"/>
    <hyperlink ref="R3256" r:id="rId5014"/>
    <hyperlink ref="R3257" r:id="rId5015"/>
    <hyperlink ref="R3258" r:id="rId5016"/>
    <hyperlink ref="R3259" r:id="rId5017"/>
    <hyperlink ref="R3260" r:id="rId5018"/>
    <hyperlink ref="R3262" r:id="rId5019"/>
    <hyperlink ref="R3263" r:id="rId5020"/>
    <hyperlink ref="R3264" r:id="rId5021"/>
    <hyperlink ref="R3265" r:id="rId5022"/>
    <hyperlink ref="R3266" r:id="rId5023"/>
    <hyperlink ref="R3267" r:id="rId5024"/>
    <hyperlink ref="R3268" r:id="rId5025"/>
    <hyperlink ref="R3269" r:id="rId5026"/>
    <hyperlink ref="R3270" r:id="rId5027"/>
    <hyperlink ref="R3271" r:id="rId5028"/>
    <hyperlink ref="R3273" r:id="rId5029"/>
    <hyperlink ref="R3274" r:id="rId5030"/>
    <hyperlink ref="R3275" r:id="rId5031"/>
    <hyperlink ref="R3276" r:id="rId5032"/>
    <hyperlink ref="R3277" r:id="rId5033"/>
    <hyperlink ref="R3278" r:id="rId5034"/>
    <hyperlink ref="R3279" r:id="rId5035"/>
    <hyperlink ref="R3280" r:id="rId5036"/>
    <hyperlink ref="R3281" r:id="rId5037"/>
    <hyperlink ref="R3282" r:id="rId5038"/>
    <hyperlink ref="R3283" r:id="rId5039"/>
    <hyperlink ref="R3284" r:id="rId5040"/>
    <hyperlink ref="R3285" r:id="rId5041"/>
    <hyperlink ref="R3287" r:id="rId5042"/>
    <hyperlink ref="R3288" r:id="rId5043"/>
    <hyperlink ref="R3290" r:id="rId5044"/>
    <hyperlink ref="R3291" r:id="rId5045"/>
    <hyperlink ref="R3292" r:id="rId5046"/>
    <hyperlink ref="R3293" r:id="rId5047"/>
    <hyperlink ref="R3294" r:id="rId5048"/>
    <hyperlink ref="R3295" r:id="rId5049"/>
    <hyperlink ref="R3296" r:id="rId5050"/>
    <hyperlink ref="R3297" r:id="rId5051"/>
    <hyperlink ref="R3298" r:id="rId5052"/>
    <hyperlink ref="R3300" r:id="rId5053"/>
    <hyperlink ref="R3301" r:id="rId5054"/>
    <hyperlink ref="R3302" r:id="rId5055"/>
    <hyperlink ref="R3303" r:id="rId5056"/>
    <hyperlink ref="R3305" r:id="rId5057"/>
    <hyperlink ref="R3306" r:id="rId5058"/>
    <hyperlink ref="R3307" r:id="rId5059"/>
    <hyperlink ref="R3308" r:id="rId5060"/>
    <hyperlink ref="R3309" r:id="rId5061"/>
    <hyperlink ref="R3310" r:id="rId5062"/>
    <hyperlink ref="R3311" r:id="rId5063"/>
    <hyperlink ref="R3312" r:id="rId5064"/>
    <hyperlink ref="R3313" r:id="rId5065"/>
    <hyperlink ref="R3316" r:id="rId5066"/>
    <hyperlink ref="R3317" r:id="rId5067"/>
    <hyperlink ref="R3319" r:id="rId5068"/>
    <hyperlink ref="R3320" r:id="rId5069"/>
    <hyperlink ref="R3321" r:id="rId5070"/>
    <hyperlink ref="R3322" r:id="rId5071"/>
    <hyperlink ref="R3323" r:id="rId5072"/>
    <hyperlink ref="R3324" r:id="rId5073"/>
    <hyperlink ref="R3325" r:id="rId5074"/>
    <hyperlink ref="R3326" r:id="rId5075"/>
    <hyperlink ref="R3327" r:id="rId5076"/>
    <hyperlink ref="R3328" r:id="rId5077"/>
    <hyperlink ref="R3329" r:id="rId5078"/>
    <hyperlink ref="R3331" r:id="rId5079"/>
    <hyperlink ref="R3332" r:id="rId5080"/>
    <hyperlink ref="R3333" r:id="rId5081"/>
    <hyperlink ref="R3334" r:id="rId5082"/>
    <hyperlink ref="R3335" r:id="rId5083"/>
    <hyperlink ref="R3336" r:id="rId5084"/>
    <hyperlink ref="R3337" r:id="rId5085"/>
    <hyperlink ref="R3338" r:id="rId5086"/>
    <hyperlink ref="R3339" r:id="rId5087"/>
    <hyperlink ref="R3340" r:id="rId5088"/>
    <hyperlink ref="R3341" r:id="rId5089"/>
    <hyperlink ref="R3342" r:id="rId5090"/>
    <hyperlink ref="R3343" r:id="rId5091"/>
    <hyperlink ref="R3344" r:id="rId5092"/>
    <hyperlink ref="R3345" r:id="rId5093"/>
    <hyperlink ref="R3346" r:id="rId5094"/>
    <hyperlink ref="R3347" r:id="rId5095"/>
    <hyperlink ref="R3348" r:id="rId5096"/>
    <hyperlink ref="R3349" r:id="rId5097"/>
    <hyperlink ref="R3350" r:id="rId5098"/>
    <hyperlink ref="R3351" r:id="rId5099"/>
    <hyperlink ref="R3353" r:id="rId5100"/>
    <hyperlink ref="R3354" r:id="rId5101"/>
    <hyperlink ref="R3355" r:id="rId5102"/>
    <hyperlink ref="R3356" r:id="rId5103"/>
    <hyperlink ref="R3357" r:id="rId5104"/>
    <hyperlink ref="R3358" r:id="rId5105"/>
    <hyperlink ref="R3359" r:id="rId5106"/>
    <hyperlink ref="R3360" r:id="rId5107"/>
    <hyperlink ref="R3361" r:id="rId5108"/>
    <hyperlink ref="R3362" r:id="rId5109"/>
    <hyperlink ref="R3363" r:id="rId5110"/>
    <hyperlink ref="R3365" r:id="rId5111"/>
    <hyperlink ref="R3366" r:id="rId5112"/>
    <hyperlink ref="R3367" r:id="rId5113"/>
    <hyperlink ref="R3368" r:id="rId5114"/>
    <hyperlink ref="R3369" r:id="rId5115"/>
    <hyperlink ref="R3370" r:id="rId5116"/>
    <hyperlink ref="R3371" r:id="rId5117"/>
    <hyperlink ref="R3372" r:id="rId5118"/>
    <hyperlink ref="R3373" r:id="rId5119"/>
    <hyperlink ref="R3376" r:id="rId5120"/>
    <hyperlink ref="R3377" r:id="rId5121"/>
    <hyperlink ref="R3378" r:id="rId5122"/>
    <hyperlink ref="R3379" r:id="rId5123"/>
    <hyperlink ref="R3380" r:id="rId5124"/>
    <hyperlink ref="R3381" r:id="rId5125"/>
    <hyperlink ref="R3383" r:id="rId5126"/>
    <hyperlink ref="R3384" r:id="rId5127"/>
    <hyperlink ref="R3385" r:id="rId5128"/>
    <hyperlink ref="R3386" r:id="rId5129"/>
    <hyperlink ref="R3387" r:id="rId5130"/>
    <hyperlink ref="R3388" r:id="rId5131"/>
    <hyperlink ref="R3389" r:id="rId5132"/>
    <hyperlink ref="R3390" r:id="rId5133"/>
    <hyperlink ref="R3392" r:id="rId5134"/>
    <hyperlink ref="R3395" r:id="rId5135"/>
    <hyperlink ref="R3396" r:id="rId5136"/>
    <hyperlink ref="R3398" r:id="rId5137"/>
    <hyperlink ref="R3399" r:id="rId5138"/>
    <hyperlink ref="R3400" r:id="rId5139"/>
    <hyperlink ref="R3401" r:id="rId5140"/>
    <hyperlink ref="R3409" r:id="rId5141"/>
    <hyperlink ref="R3410" r:id="rId5142"/>
    <hyperlink ref="R3411" r:id="rId5143"/>
    <hyperlink ref="R3412" r:id="rId5144"/>
    <hyperlink ref="R3413" r:id="rId5145"/>
    <hyperlink ref="R3414" r:id="rId5146"/>
    <hyperlink ref="R3415" r:id="rId5147"/>
    <hyperlink ref="R3416" r:id="rId5148"/>
    <hyperlink ref="R3418" r:id="rId5149"/>
    <hyperlink ref="R3419" r:id="rId5150"/>
    <hyperlink ref="R3420" r:id="rId5151"/>
    <hyperlink ref="R3428" r:id="rId5152"/>
    <hyperlink ref="R3430" r:id="rId5153"/>
    <hyperlink ref="R3431" r:id="rId5154"/>
    <hyperlink ref="R3432" r:id="rId5155"/>
    <hyperlink ref="R3433" r:id="rId5156"/>
    <hyperlink ref="R3434" r:id="rId5157"/>
    <hyperlink ref="R3435" r:id="rId5158"/>
    <hyperlink ref="R3436" r:id="rId5159"/>
    <hyperlink ref="V3015" r:id="rId5160" location="!/trendingdrugs/status/743388231442534400"/>
    <hyperlink ref="V3016" r:id="rId5161" location="!/geands/status/743388240292384769"/>
    <hyperlink ref="V3017" r:id="rId5162" location="!/timbetajp/status/743388260697661441"/>
    <hyperlink ref="V3018" r:id="rId5163" location="!/alexandre863/status/743388263998644224"/>
    <hyperlink ref="V3019" r:id="rId5164" location="!/wandersonsamp17/status/743388265621819392"/>
    <hyperlink ref="V3020" r:id="rId5165" location="!/amandabeta591/status/743388267433730048"/>
    <hyperlink ref="V3021" r:id="rId5166" location="!/soneews/status/743388269291835392"/>
    <hyperlink ref="V3022" r:id="rId5167" location="!/franciscabeta52/status/743388271196004352"/>
    <hyperlink ref="V3023" r:id="rId5168" location="!/sirilobeta571/status/743388274576658432"/>
    <hyperlink ref="V3024" r:id="rId5169" location="!/pedroalvinho/status/743388279676899328"/>
    <hyperlink ref="V3025" r:id="rId5170" location="!/wudson_/status/743388283279802371"/>
    <hyperlink ref="V3026" r:id="rId5171" location="!/amitkishore/status/743388290036936704"/>
    <hyperlink ref="V3027" r:id="rId5172" location="!/latinteachcarr/status/743388296168935424"/>
    <hyperlink ref="V3028" r:id="rId5173" location="!/theflaviviruses/status/743388301466296320"/>
    <hyperlink ref="V3029" r:id="rId5174" location="!/ainhoah_/status/743388322840645632"/>
    <hyperlink ref="V3030" r:id="rId5175" location="!/nytimesbrasil/status/743388581901664256"/>
    <hyperlink ref="V3031" r:id="rId5176" location="!/guuhfeliciano/status/743388591296909313"/>
    <hyperlink ref="V3032" r:id="rId5177" location="!/mariopm10/status/743388593482141700"/>
    <hyperlink ref="V3033" r:id="rId5178" location="!/wareenuk/status/743388599773696001"/>
    <hyperlink ref="V3034" r:id="rId5179" location="!/jornaluniversal/status/743388617855238144"/>
    <hyperlink ref="V3035" r:id="rId5180" location="!/luigirtrombini/status/743388625379852288"/>
    <hyperlink ref="V3036" r:id="rId5181" location="!/welcomesurabaya/status/743388634288578560"/>
    <hyperlink ref="V3037" r:id="rId5182" location="!/tomifalcone1/status/743388705314979840"/>
    <hyperlink ref="V3038" r:id="rId5183" location="!/ktinoj/status/743388813955858432"/>
    <hyperlink ref="V3039" r:id="rId5184" location="!/readynavy/status/743388841260818432"/>
    <hyperlink ref="V3040" r:id="rId5185" location="!/readynavy/status/743388841260818432"/>
    <hyperlink ref="V3041" r:id="rId5186" location="!/inquisitveface/status/743388869664641024"/>
    <hyperlink ref="V3042" r:id="rId5187" location="!/ulissesportela/status/743388879819014145"/>
    <hyperlink ref="V3043" r:id="rId5188" location="!/surgeonretina/status/743388892087394304"/>
    <hyperlink ref="V3044" r:id="rId5189" location="!/mido1922/status/743388914124263425"/>
    <hyperlink ref="V3045" r:id="rId5190" location="!/raymondenisuoh/status/743388911364345856"/>
    <hyperlink ref="V3046" r:id="rId5191" location="!/raymondenisuoh/status/743388947368259586"/>
    <hyperlink ref="V3047" r:id="rId5192" location="!/infotlahuica/status/743389003223797760"/>
    <hyperlink ref="V3048" r:id="rId5193" location="!/thelancetneuro/status/743389074967379968"/>
    <hyperlink ref="V3049" r:id="rId5194" location="!/dl_reformz/status/743389131313659904"/>
    <hyperlink ref="V3050" r:id="rId5195" location="!/chicanba/status/743389201933139968"/>
    <hyperlink ref="V3051" r:id="rId5196" location="!/pairsonnalitese/status/743389223525310464"/>
    <hyperlink ref="V3052" r:id="rId5197" location="!/tomncollins/status/743389234208215040"/>
    <hyperlink ref="V3053" r:id="rId5198" location="!/lacey_shinners/status/743389293926768640"/>
    <hyperlink ref="V3054" r:id="rId5199" location="!/yaquibacigars/status/743389306580934656"/>
    <hyperlink ref="V3055" r:id="rId5200" location="!/jmmartin37/status/743388958600663040"/>
    <hyperlink ref="V3056" r:id="rId5201" location="!/jmmartin37/status/743389337769906177"/>
    <hyperlink ref="V3057" r:id="rId5202" location="!/erroldmoody/status/743389344937943040"/>
    <hyperlink ref="V3058" r:id="rId5203" location="!/fbalague/status/743389353171365888"/>
    <hyperlink ref="V3059" r:id="rId5204" location="!/ilocinetweet/status/743389356937912321"/>
    <hyperlink ref="V3060" r:id="rId5205" location="!/darwinawardsph/status/743389507190292480"/>
    <hyperlink ref="V3061" r:id="rId5206" location="!/vicentepugliaar/status/743389512852713472"/>
    <hyperlink ref="V3062" r:id="rId5207" location="!/hurst_georgina/status/743388887528124417"/>
    <hyperlink ref="V3063" r:id="rId5208" location="!/9a_zka/status/743389659468824577"/>
    <hyperlink ref="V3064" r:id="rId5209" location="!/natyurgi/status/743389703056007168"/>
    <hyperlink ref="V3065" r:id="rId5210" location="!/natyurgi/status/743389703056007168"/>
    <hyperlink ref="V3066" r:id="rId5211" location="!/abuelitagoncia/status/743389707380350976"/>
    <hyperlink ref="V3067" r:id="rId5212" location="!/bokismoki94/status/743389714598617088"/>
    <hyperlink ref="V3068" r:id="rId5213" location="!/lindam840/status/743389738409725952"/>
    <hyperlink ref="V3069" r:id="rId5214" location="!/deportesend/status/743389762476707840"/>
    <hyperlink ref="V3070" r:id="rId5215" location="!/deportesend/status/743389762476707840"/>
    <hyperlink ref="V3071" r:id="rId5216" location="!/cczarss/status/743389768206127104"/>
    <hyperlink ref="V3072" r:id="rId5217" location="!/denyssonsilva7/status/743389769800028160"/>
    <hyperlink ref="V3073" r:id="rId5218" location="!/bobevans25/status/743389786358984704"/>
    <hyperlink ref="V3074" r:id="rId5219" location="!/survivalplankit/status/743389791027265536"/>
    <hyperlink ref="V3075" r:id="rId5220" location="!/billrodgers63/status/743389792788852736"/>
    <hyperlink ref="V3076" r:id="rId5221" location="!/hniman/status/743389949056139264"/>
    <hyperlink ref="V3077" r:id="rId5222" location="!/polsreno/status/743389954877775872"/>
    <hyperlink ref="V3078" r:id="rId5223" location="!/chngreno/status/743389956765155328"/>
    <hyperlink ref="V3079" r:id="rId5224" location="!/chngtulsa/status/743389957801205760"/>
    <hyperlink ref="V3080" r:id="rId5225" location="!/chnglittlerock/status/743389963035672577"/>
    <hyperlink ref="V3081" r:id="rId5226" location="!/uofeathenaswan/status/743389969687973888"/>
    <hyperlink ref="V3082" r:id="rId5227" location="!/uofeathenaswan/status/743389969687973888"/>
    <hyperlink ref="V3083" r:id="rId5228" location="!/uofeathenaswan/status/743389969687973888"/>
    <hyperlink ref="V3084" r:id="rId5229" location="!/uofeathenaswan/status/743389969687973888"/>
    <hyperlink ref="V3085" r:id="rId5230" location="!/uofeathenaswan/status/743389969687973888"/>
    <hyperlink ref="V3086" r:id="rId5231" location="!/galceranog/status/743390006807498752"/>
    <hyperlink ref="V3087" r:id="rId5232" location="!/gemmatorres7/status/743390032866705408"/>
    <hyperlink ref="V3088" r:id="rId5233" location="!/bwin_es/status/743390215876771840"/>
    <hyperlink ref="V3089" r:id="rId5234" location="!/bulletin_world/status/743390237846441985"/>
    <hyperlink ref="V3090" r:id="rId5235" location="!/leonardogru/status/743390240333672448"/>
    <hyperlink ref="V3091" r:id="rId5236" location="!/andres_jrl/status/743390246952374273"/>
    <hyperlink ref="V3092" r:id="rId5237" location="!/javavatnik/status/743390272751534080"/>
    <hyperlink ref="V3093" r:id="rId5238" location="!/duchongle/status/743390340305027072"/>
    <hyperlink ref="V3094" r:id="rId5239" location="!/moses_nku/status/743390424098811904"/>
    <hyperlink ref="V3095" r:id="rId5240" location="!/ikmkoji/status/743390516167991296"/>
    <hyperlink ref="V3096" r:id="rId5241" location="!/salud_cz8/status/743390574754037760"/>
    <hyperlink ref="V3097" r:id="rId5242" location="!/danielpilotte/status/743390582832234496"/>
    <hyperlink ref="V3098" r:id="rId5243" location="!/richdatdude/status/743390664411385856"/>
    <hyperlink ref="V3099" r:id="rId5244" location="!/a_her22/status/743390668526092288"/>
    <hyperlink ref="V3100" r:id="rId5245" location="!/michael_a15/status/743390844632317952"/>
    <hyperlink ref="V3101" r:id="rId5246" location="!/channaalu/status/743390949481549824"/>
    <hyperlink ref="V3102" r:id="rId5247" location="!/bhumikumar/status/743391004670177280"/>
    <hyperlink ref="V3103" r:id="rId5248" location="!/bhumikumar/status/743391004670177280"/>
    <hyperlink ref="V3104" r:id="rId5249" location="!/solrosales00/status/743391181221003264"/>
    <hyperlink ref="V3105" r:id="rId5250" location="!/juliosevero/status/743391183963987968"/>
    <hyperlink ref="V3106" r:id="rId5251" location="!/jason_c_howk/status/743391184165412864"/>
    <hyperlink ref="V3107" r:id="rId5252" location="!/aneilsonbeta/status/743388229227798528"/>
    <hyperlink ref="V3108" r:id="rId5253" location="!/saintskelly/status/743391198778372096"/>
    <hyperlink ref="V3109" r:id="rId5254" location="!/saintskelly/status/743391205946433536"/>
    <hyperlink ref="V3110" r:id="rId5255" location="!/politisloth/status/743391403686821888"/>
    <hyperlink ref="V3111" r:id="rId5256" location="!/affilibooster/status/743391459387256833"/>
    <hyperlink ref="V3112" r:id="rId5257" location="!/rosaherrerac/status/743391604006846465"/>
    <hyperlink ref="V3113" r:id="rId5258" location="!/keirenmac/status/743391652627152896"/>
    <hyperlink ref="V3114" r:id="rId5259" location="!/migueluve/status/743391697791516672"/>
    <hyperlink ref="V3115" r:id="rId5260" location="!/migueluve/status/743391697791516672"/>
    <hyperlink ref="V3116" r:id="rId5261" location="!/migueluve/status/743391697791516672"/>
    <hyperlink ref="V3117" r:id="rId5262" location="!/guia2016/status/743391398859259904"/>
    <hyperlink ref="V3118" r:id="rId5263" location="!/guia2016/status/743391723179606018"/>
    <hyperlink ref="V3119" r:id="rId5264" location="!/dilksjay/status/743391733115981824"/>
    <hyperlink ref="V3120" r:id="rId5265" location="!/pinepollen/status/743391803563347968"/>
    <hyperlink ref="V3121" r:id="rId5266" location="!/rugbymad/status/743391911252103168"/>
    <hyperlink ref="V3122" r:id="rId5267" location="!/paugasolshare/status/743391942487117824"/>
    <hyperlink ref="V3123" r:id="rId5268" location="!/hashtagon/status/743391971851534336"/>
    <hyperlink ref="V3124" r:id="rId5269" location="!/3noviceshyd/status/743392130593329152"/>
    <hyperlink ref="V3125" r:id="rId5270" location="!/jesuschristyear/status/743392135450402816"/>
    <hyperlink ref="V3126" r:id="rId5271" location="!/jacque_baumecke/status/743392223258120192"/>
    <hyperlink ref="V3127" r:id="rId5272" location="!/evindo_id/status/743392329084567552"/>
    <hyperlink ref="V3128" r:id="rId5273" location="!/estratega_depor/status/743392432214016000"/>
    <hyperlink ref="V3129" r:id="rId5274" location="!/noticiapr/status/743392438249725953"/>
    <hyperlink ref="V3130" r:id="rId5275" location="!/lottapeng/status/743392454573957120"/>
    <hyperlink ref="V3131" r:id="rId5276" location="!/lottapeng/status/743392454573957120"/>
    <hyperlink ref="V3132" r:id="rId5277" location="!/shebaturk/status/743389585460301824"/>
    <hyperlink ref="V3133" r:id="rId5278" location="!/chooky_504/status/743392566893109249"/>
    <hyperlink ref="V3134" r:id="rId5279" location="!/kaue_ts10/status/743392575122456577"/>
    <hyperlink ref="V3135" r:id="rId5280" location="!/brainyacts/status/743392580096921600"/>
    <hyperlink ref="V3136" r:id="rId5281" location="!/aculturejunkie/status/743392611025641473"/>
    <hyperlink ref="V3137" r:id="rId5282" location="!/quantumbanking/status/743392670333050881"/>
    <hyperlink ref="V3138" r:id="rId5283" location="!/betanewsagency/status/743392706077011968"/>
    <hyperlink ref="V3139" r:id="rId5284" location="!/ichinacio/status/743392735000952832"/>
    <hyperlink ref="V3140" r:id="rId5285" location="!/blogpodemos/status/743392815829364737"/>
    <hyperlink ref="V3141" r:id="rId5286" location="!/bugpatchamerica/status/743389826431356928"/>
    <hyperlink ref="V3142" r:id="rId5287" location="!/bugpatchamerica/status/743390146637115392"/>
    <hyperlink ref="V3143" r:id="rId5288" location="!/bugpatchamerica/status/743392851099164672"/>
    <hyperlink ref="V3144" r:id="rId5289" location="!/taressahalpin/status/743392905713246208"/>
    <hyperlink ref="V3145" r:id="rId5290" location="!/natureworldnews/status/743392981718228992"/>
    <hyperlink ref="V3146" r:id="rId5291" location="!/rregins/status/743392992568934400"/>
    <hyperlink ref="V3147" r:id="rId5292" location="!/feed_topnews/status/743393073082732544"/>
    <hyperlink ref="V3148" r:id="rId5293" location="!/thinkpuertorico/status/743393106402254849"/>
    <hyperlink ref="V3149" r:id="rId5294" location="!/thinkpuertorico/status/743392769217961984"/>
    <hyperlink ref="V3150" r:id="rId5295" location="!/thinkpuertorico/status/743392769217961984"/>
    <hyperlink ref="V3151" r:id="rId5296" location="!/geopoliting/status/743393186769473536"/>
    <hyperlink ref="V3152" r:id="rId5297" location="!/nyy001/status/743393195879456768"/>
    <hyperlink ref="V3153" r:id="rId5298" location="!/olympicsgamenew/status/743393215202500608"/>
    <hyperlink ref="V3154" r:id="rId5299" location="!/ulachetty/status/743393344382963713"/>
    <hyperlink ref="V3155" r:id="rId5300" location="!/woncaeurope/status/743393408060895232"/>
    <hyperlink ref="V3156" r:id="rId5301" location="!/woncaeurope/status/743392040931704833"/>
    <hyperlink ref="V3157" r:id="rId5302" location="!/uvaresearchpark/status/743393420106948609"/>
    <hyperlink ref="V3158" r:id="rId5303" location="!/lmix_1d/status/743393501799383040"/>
    <hyperlink ref="V3159" r:id="rId5304" location="!/miica_sad14/status/743393512150933504"/>
    <hyperlink ref="V3160" r:id="rId5305" location="!/rumpelxd/status/743393524108886018"/>
    <hyperlink ref="V3161" r:id="rId5306" location="!/rumpelxd/status/743393524108886018"/>
    <hyperlink ref="V3162" r:id="rId5307" location="!/macaobre86/status/743393545587941376"/>
    <hyperlink ref="V3163" r:id="rId5308" location="!/navila4/status/743393578056028160"/>
    <hyperlink ref="V3164" r:id="rId5309" location="!/fdacdrhindustry/status/743393627733393408"/>
    <hyperlink ref="V3165" r:id="rId5310" location="!/larita_styles1d/status/743389472729948160"/>
    <hyperlink ref="V3166" r:id="rId5311" location="!/larita_styles1d/status/743390299267883010"/>
    <hyperlink ref="V3167" r:id="rId5312" location="!/larita_styles1d/status/743390506118373376"/>
    <hyperlink ref="V3168" r:id="rId5313" location="!/larita_styles1d/status/743392492565913605"/>
    <hyperlink ref="V3169" r:id="rId5314" location="!/larita_styles1d/status/743392540188041216"/>
    <hyperlink ref="V3170" r:id="rId5315" location="!/larita_styles1d/status/743393353027354624"/>
    <hyperlink ref="V3171" r:id="rId5316" location="!/larita_styles1d/status/743393654820077574"/>
    <hyperlink ref="V3172" r:id="rId5317" location="!/wordlinkscience/status/743393723678101504"/>
    <hyperlink ref="V3173" r:id="rId5318" location="!/franciscocnetto/status/743393736424562688"/>
    <hyperlink ref="V3174" r:id="rId5319" location="!/franciscocnetto/status/743393736424562688"/>
    <hyperlink ref="V3175" r:id="rId5320" location="!/franciscocnetto/status/743393736424562688"/>
    <hyperlink ref="V3176" r:id="rId5321" location="!/brndias22/status/743393772092948480"/>
    <hyperlink ref="V3177" r:id="rId5322" location="!/mycho/status/743392908611563520"/>
    <hyperlink ref="V3178" r:id="rId5323" location="!/doglaran/status/743393843031248896"/>
    <hyperlink ref="V3179" r:id="rId5324" location="!/momness1/status/743393875100835840"/>
    <hyperlink ref="V3180" r:id="rId5325" location="!/momness1/status/743393875100835840"/>
    <hyperlink ref="V3181" r:id="rId5326" location="!/zika_bolado31/status/743392893822443525"/>
    <hyperlink ref="V3182" r:id="rId5327" location="!/zika_bolado31/status/743393907883577344"/>
    <hyperlink ref="V3183" r:id="rId5328" location="!/quisenberrygeo1/status/743393940003557376"/>
    <hyperlink ref="V3184" r:id="rId5329" location="!/gayawanita/status/743393953819541504"/>
    <hyperlink ref="V3185" r:id="rId5330" location="!/wexksgamer/status/743393965383294977"/>
    <hyperlink ref="V3186" r:id="rId5331" location="!/fireclan55/status/743393976384905216"/>
    <hyperlink ref="V3187" r:id="rId5332" location="!/fireclan55/status/743393976384905216"/>
    <hyperlink ref="V3188" r:id="rId5333" location="!/lilasbhz/status/743392869487091712"/>
    <hyperlink ref="V3189" r:id="rId5334" location="!/lilasbhz/status/743393985012563968"/>
    <hyperlink ref="V3190" r:id="rId5335" location="!/pitchsc/status/743394014917959680"/>
    <hyperlink ref="V3191" r:id="rId5336" location="!/chriscbsmith80/status/743394216869502976"/>
    <hyperlink ref="V3192" r:id="rId5337" location="!/khyzerbryn/status/743394222653378560"/>
    <hyperlink ref="V3193" r:id="rId5338" location="!/yskwkj/status/743394238616993792"/>
    <hyperlink ref="V3194" r:id="rId5339" location="!/yskwkj/status/743394238616993792"/>
    <hyperlink ref="V3195" r:id="rId5340" location="!/wilton_zika/status/743390710867468288"/>
    <hyperlink ref="V3196" r:id="rId5341" location="!/wilton_zika/status/743394320938524672"/>
    <hyperlink ref="V3197" r:id="rId5342" location="!/rashidaldosari/status/743394354446872576"/>
    <hyperlink ref="V3198" r:id="rId5343" location="!/bioinformer/status/743394355017355264"/>
    <hyperlink ref="V3199" r:id="rId5344" location="!/cosaplag/status/743393713746026496"/>
    <hyperlink ref="V3200" r:id="rId5345" location="!/alcobatinedo/status/743394360251781121"/>
    <hyperlink ref="V3201" r:id="rId5346" location="!/leaurique/status/743394383555366912"/>
    <hyperlink ref="V3202" r:id="rId5347" location="!/shofi_012/status/743394439863869441"/>
    <hyperlink ref="V3203" r:id="rId5348" location="!/chngatlanta/status/743394460050952194"/>
    <hyperlink ref="V3204" r:id="rId5349" location="!/networkassist/status/743394503206244352"/>
    <hyperlink ref="V3205" r:id="rId5350" location="!/embacubaven/status/743394521455669249"/>
    <hyperlink ref="V3206" r:id="rId5351" location="!/justinebibine/status/743394524286816256"/>
    <hyperlink ref="V3207" r:id="rId5352" location="!/robertsosasalas/status/743394530360164352"/>
    <hyperlink ref="V3208" r:id="rId5353" location="!/leelayoga/status/743394559196041216"/>
    <hyperlink ref="V3209" r:id="rId5354" location="!/ramonpanduwira/status/743394601902317570"/>
    <hyperlink ref="V3210" r:id="rId5355" location="!/ramonpanduwira/status/743394601902317570"/>
    <hyperlink ref="V3211" r:id="rId5356" location="!/indoliberal/status/743394637965107200"/>
    <hyperlink ref="V3212" r:id="rId5357" location="!/mawijauzi/status/743394654561832961"/>
    <hyperlink ref="V3213" r:id="rId5358" location="!/jornalismolider/status/743394658483642368"/>
    <hyperlink ref="V3214" r:id="rId5359" location="!/anneswinbourne/status/743394659783712768"/>
    <hyperlink ref="V3215" r:id="rId5360" location="!/indian24news/status/743394695452200960"/>
    <hyperlink ref="V3216" r:id="rId5361" location="!/mdvnaseer/status/743394704235048960"/>
    <hyperlink ref="V3217" r:id="rId5362" location="!/olympicsview/status/743394713038815234"/>
    <hyperlink ref="V3218" r:id="rId5363" location="!/rubioescabias/status/743394727077224448"/>
    <hyperlink ref="V3219" r:id="rId5364" location="!/eventostinet/status/743394768915312640"/>
    <hyperlink ref="V3220" r:id="rId5365" location="!/marcelodoc74/status/743394844672991232"/>
    <hyperlink ref="V3221" r:id="rId5366" location="!/gclugo/status/743394848636608512"/>
    <hyperlink ref="V3222" r:id="rId5367" location="!/fox25news/status/743393945376301056"/>
    <hyperlink ref="V3223" r:id="rId5368" location="!/aimonas1/status/743394851299954688"/>
    <hyperlink ref="V3224" r:id="rId5369" location="!/zikavirus_news/status/743394833549524992"/>
    <hyperlink ref="V3225" r:id="rId5370" location="!/zikavirus_news/status/743394836925976576"/>
    <hyperlink ref="V3226" r:id="rId5371" location="!/zikavirus_news/status/743394842286272512"/>
    <hyperlink ref="V3227" r:id="rId5372" location="!/zikavirus_news/status/743394850544881665"/>
    <hyperlink ref="V3228" r:id="rId5373" location="!/zikavirus_news/status/743394861781397504"/>
    <hyperlink ref="V3229" r:id="rId5374" location="!/zikavirus_news/status/743394870677504001"/>
    <hyperlink ref="V3230" r:id="rId5375" location="!/radhamohan22/status/743394882669191168"/>
    <hyperlink ref="V3231" r:id="rId5376" location="!/celltownnz/status/743394883575103488"/>
    <hyperlink ref="V3232" r:id="rId5377" location="!/yamil_cham/status/743394915716050944"/>
    <hyperlink ref="V3233" r:id="rId5378" location="!/yamil_cham/status/743394915716050944"/>
    <hyperlink ref="V3234" r:id="rId5379" location="!/yamil_cham/status/743394915716050944"/>
    <hyperlink ref="V3235" r:id="rId5380" location="!/vejayce/status/743394920396955648"/>
    <hyperlink ref="V3236" r:id="rId5381" location="!/elnuevodia/status/743388306696732672"/>
    <hyperlink ref="V3237" r:id="rId5382" location="!/artgonzalez1/status/743394937270505472"/>
    <hyperlink ref="V3238" r:id="rId5383" location="!/artgonzalez1/status/743394937270505472"/>
    <hyperlink ref="V3239" r:id="rId5384" location="!/quantumvehicles/status/743394981314912257"/>
    <hyperlink ref="V3240" r:id="rId5385" location="!/juliannakitty/status/743395007504220164"/>
    <hyperlink ref="V3241" r:id="rId5386" location="!/itskaran007/status/743395021198626816"/>
    <hyperlink ref="V3242" r:id="rId5387" location="!/happytoursmarco/status/743395030396715008"/>
    <hyperlink ref="V3243" r:id="rId5388" location="!/mariaxmarino/status/743395049107505152"/>
    <hyperlink ref="V3244" r:id="rId5389" location="!/christinadizon1/status/743395213452976130"/>
    <hyperlink ref="V3245" r:id="rId5390" location="!/chngalbany/status/743395237951737856"/>
    <hyperlink ref="V3246" r:id="rId5391" location="!/socialingarland/status/743395256268427264"/>
    <hyperlink ref="V3247" r:id="rId5392" location="!/cddglobalsalud/status/743395263633592320"/>
    <hyperlink ref="V3248" r:id="rId5393" location="!/avaloncuracao/status/743395279949312001"/>
    <hyperlink ref="V3249" r:id="rId5394" location="!/avalonschooluni/status/743395284097466368"/>
    <hyperlink ref="V3250" r:id="rId5395" location="!/greg_folkers/status/743395340448063489"/>
    <hyperlink ref="V3251" r:id="rId5396" location="!/felipediniz1_/status/743395350531145728"/>
    <hyperlink ref="V3252" r:id="rId5397" location="!/buglabid/status/743395400388849665"/>
    <hyperlink ref="V3253" r:id="rId5398" location="!/irish_nelson/status/743395482089697280"/>
    <hyperlink ref="V3254" r:id="rId5399" location="!/relativebrain/status/743395080787140608"/>
    <hyperlink ref="V3255" r:id="rId5400" location="!/relativebrain/status/743395482492411904"/>
    <hyperlink ref="V3256" r:id="rId5401" location="!/dna/status/743393983406047232"/>
    <hyperlink ref="V3257" r:id="rId5402" location="!/shubhupadhyay53/status/743395587781890048"/>
    <hyperlink ref="V3258" r:id="rId5403" location="!/newsmedical/status/743395463072722944"/>
    <hyperlink ref="V3259" r:id="rId5404" location="!/wassim_arnaout/status/743395596006887424"/>
    <hyperlink ref="V3260" r:id="rId5405" location="!/wassim_arnaout/status/743395596006887424"/>
    <hyperlink ref="V3261" r:id="rId5406" location="!/track_olympics/status/743395603019771906"/>
    <hyperlink ref="V3262" r:id="rId5407" location="!/gertrudeyoung88/status/743395688201977856"/>
    <hyperlink ref="V3263" r:id="rId5408" location="!/conniekozak45/status/743395706774372353"/>
    <hyperlink ref="V3264" r:id="rId5409" location="!/newsdeskuk/status/743395718510030848"/>
    <hyperlink ref="V3265" r:id="rId5410" location="!/realvelo/status/743395728014336000"/>
    <hyperlink ref="V3266" r:id="rId5411" location="!/christinejohn88/status/743395754044166144"/>
    <hyperlink ref="V3267" r:id="rId5412" location="!/ericagraham45/status/743395789548838913"/>
    <hyperlink ref="V3268" r:id="rId5413" location="!/lisabruce55/status/743395805332115456"/>
    <hyperlink ref="V3269" r:id="rId5414" location="!/boaventuranata1/status/743395852501266432"/>
    <hyperlink ref="V3270" r:id="rId5415" location="!/meganrinaldi85/status/743395874609430528"/>
    <hyperlink ref="V3271" r:id="rId5416" location="!/margaretflood88/status/743395912769282048"/>
    <hyperlink ref="V3272" r:id="rId5417" location="!/xportation/status/743395916619517952"/>
    <hyperlink ref="V3273" r:id="rId5418" location="!/51fffc73f75f44b/status/743395985808822272"/>
    <hyperlink ref="V3274" r:id="rId5419" location="!/anntaylor89/status/743396000430231552"/>
    <hyperlink ref="V3275" r:id="rId5420" location="!/raghavseth212/status/743396003726954496"/>
    <hyperlink ref="V3276" r:id="rId5421" location="!/oalfonsos/status/743396032835358721"/>
    <hyperlink ref="V3277" r:id="rId5422" location="!/oalfonsos/status/743396032835358721"/>
    <hyperlink ref="V3278" r:id="rId5423" location="!/fetalgroup/status/743396093392785408"/>
    <hyperlink ref="V3279" r:id="rId5424" location="!/fetalgroup/status/743396093392785408"/>
    <hyperlink ref="V3280" r:id="rId5425" location="!/fetalgroup/status/743396093392785408"/>
    <hyperlink ref="V3281" r:id="rId5426" location="!/ajcberlin/status/743392203217768448"/>
    <hyperlink ref="V3282" r:id="rId5427" location="!/mmiersch/status/743396147859984384"/>
    <hyperlink ref="V3283" r:id="rId5428" location="!/mmiersch/status/743396147859984384"/>
    <hyperlink ref="V3284" r:id="rId5429" location="!/epicsaster/status/743396157347500032"/>
    <hyperlink ref="V3285" r:id="rId5430" location="!/epicsaster/status/743396157347500032"/>
    <hyperlink ref="V3286" r:id="rId5431" location="!/pancho_chiodini/status/743396178365194240"/>
    <hyperlink ref="V3287" r:id="rId5432" location="!/nzstuff/status/743396242491744259"/>
    <hyperlink ref="V3288" r:id="rId5433" location="!/m1ttyc/status/743396253120110592"/>
    <hyperlink ref="V3289" r:id="rId5434" location="!/mgaussage/status/743396295444992000"/>
    <hyperlink ref="V3290" r:id="rId5435" location="!/loansnz/status/743396295927336960"/>
    <hyperlink ref="V3291" r:id="rId5436" location="!/respon_don/status/743396350985904128"/>
    <hyperlink ref="V3292" r:id="rId5437" location="!/barbaraebel/status/743396362428030976"/>
    <hyperlink ref="V3293" r:id="rId5438" location="!/wllanadantas/status/743396378039230464"/>
    <hyperlink ref="V3294" r:id="rId5439" location="!/warmingglobehub/status/743396455252037632"/>
    <hyperlink ref="V3295" r:id="rId5440" location="!/health_wealth43/status/743396456610955264"/>
    <hyperlink ref="V3296" r:id="rId5441" location="!/peters_sergej/status/743396462147567616"/>
    <hyperlink ref="V3297" r:id="rId5442" location="!/imachavane/status/743396475300876288"/>
    <hyperlink ref="V3298" r:id="rId5443" location="!/kiwinsn/status/743396540346155008"/>
    <hyperlink ref="V3299" r:id="rId5444" location="!/jimenmaidana6/status/743396696772706304"/>
    <hyperlink ref="V3300" r:id="rId5445" location="!/gate_15_analyst/status/743396729484107777"/>
    <hyperlink ref="V3301" r:id="rId5446" location="!/womenworldnews1/status/743396730486460416"/>
    <hyperlink ref="V3302" r:id="rId5447" location="!/neil_mehta/status/743396755564298240"/>
    <hyperlink ref="V3303" r:id="rId5448" location="!/wfpierce3/status/743396784278470656"/>
    <hyperlink ref="V3304" r:id="rId5449" location="!/brodysaul/status/743396817086390277"/>
    <hyperlink ref="V3305" r:id="rId5450" location="!/y_oyo_k/status/743396830445088769"/>
    <hyperlink ref="V3306" r:id="rId5451" location="!/songkeynews/status/743396839563550720"/>
    <hyperlink ref="V3307" r:id="rId5452" location="!/kosmetikasia/status/743396870978830337"/>
    <hyperlink ref="V3308" r:id="rId5453" location="!/dokterpintar_id/status/743396879870758919"/>
    <hyperlink ref="V3309" r:id="rId5454" location="!/askmarcella/status/743396895054135296"/>
    <hyperlink ref="V3310" r:id="rId5455" location="!/askmarcella/status/743396900502593536"/>
    <hyperlink ref="V3311" r:id="rId5456" location="!/tips4moms/status/743396913681047556"/>
    <hyperlink ref="V3312" r:id="rId5457" location="!/ngemot/status/743396918823313409"/>
    <hyperlink ref="V3313" r:id="rId5458" location="!/arifwicaksana20/status/743396935772471297"/>
    <hyperlink ref="V3314" r:id="rId5459" location="!/elnuevooriente/status/743392924986118144"/>
    <hyperlink ref="V3315" r:id="rId5460" location="!/rubielavega/status/743396942168854528"/>
    <hyperlink ref="V3316" r:id="rId5461" location="!/adhinataaaa/status/743396942500093952"/>
    <hyperlink ref="V3317" r:id="rId5462" location="!/cloudkatt/status/743396970602049537"/>
    <hyperlink ref="V3318" r:id="rId5463" location="!/qttpx/status/743396980785745920"/>
    <hyperlink ref="V3319" r:id="rId5464" location="!/pakarkedokteran/status/743396983260348416"/>
    <hyperlink ref="V3320" r:id="rId5465" location="!/cindygulla0000/status/743396997437087744"/>
    <hyperlink ref="V3321" r:id="rId5466" location="!/sebuahfosil/status/743397004353503232"/>
    <hyperlink ref="V3322" r:id="rId5467" location="!/halrloprillalar/status/743397008279384064"/>
    <hyperlink ref="V3323" r:id="rId5468" location="!/keimann_/status/743397009407676417"/>
    <hyperlink ref="V3324" r:id="rId5469" location="!/theshyntesis/status/743397014205923328"/>
    <hyperlink ref="V3325" r:id="rId5470" location="!/imshealthit/status/743397016143806465"/>
    <hyperlink ref="V3326" r:id="rId5471" location="!/wehooligan/status/743397020631654400"/>
    <hyperlink ref="V3327" r:id="rId5472" location="!/healthdetikcom/status/743397029720645636"/>
    <hyperlink ref="V3328" r:id="rId5473" location="!/infolangsing123/status/743397037387853824"/>
    <hyperlink ref="V3329" r:id="rId5474" location="!/tribunahj/status/743397042991534081"/>
    <hyperlink ref="V3330" r:id="rId5475" location="!/aller_md/status/743397046330220544"/>
    <hyperlink ref="V3331" r:id="rId5476" location="!/pian_sy/status/743397051157745664"/>
    <hyperlink ref="V3332" r:id="rId5477" location="!/propertyscoutsn/status/743397057524793344"/>
    <hyperlink ref="V3333" r:id="rId5478" location="!/seputar_beritaa/status/743397072439640064"/>
    <hyperlink ref="V3334" r:id="rId5479" location="!/kelleyeg/status/743396699343847424"/>
    <hyperlink ref="V3335" r:id="rId5480" location="!/kelleyeg/status/743397040856698880"/>
    <hyperlink ref="V3336" r:id="rId5481" location="!/kelleyeg/status/743396699343847424"/>
    <hyperlink ref="V3337" r:id="rId5482" location="!/kelleyeg/status/743397040856698880"/>
    <hyperlink ref="V3338" r:id="rId5483" location="!/kelleyeg/status/743397091569975297"/>
    <hyperlink ref="V3339" r:id="rId5484" location="!/sputarkeshatan/status/743397099199303680"/>
    <hyperlink ref="V3340" r:id="rId5485" location="!/threeshutt/status/743397109898960896"/>
    <hyperlink ref="V3341" r:id="rId5486" location="!/bayu_eng/status/743397125191434240"/>
    <hyperlink ref="V3342" r:id="rId5487" location="!/satuinfocenter/status/743397131688415232"/>
    <hyperlink ref="V3343" r:id="rId5488" location="!/aksel_yn/status/743397145420541952"/>
    <hyperlink ref="V3344" r:id="rId5489" location="!/nazar_sby/status/743397150852153345"/>
    <hyperlink ref="V3345" r:id="rId5490" location="!/coimbrafiho/status/743397160490835968"/>
    <hyperlink ref="V3346" r:id="rId5491" location="!/retweetindoid/status/743397160759111680"/>
    <hyperlink ref="V3347" r:id="rId5492" location="!/jackbenimble_id/status/743397167482576897"/>
    <hyperlink ref="V3348" r:id="rId5493" location="!/asahansehat/status/743397188206624768"/>
    <hyperlink ref="V3349" r:id="rId5494" location="!/chronicplanet/status/743397193722306560"/>
    <hyperlink ref="V3350" r:id="rId5495" location="!/infosumsel_/status/743397200458190848"/>
    <hyperlink ref="V3351" r:id="rId5496" location="!/infoaceh_/status/743397201057984512"/>
    <hyperlink ref="V3352" r:id="rId5497" location="!/soclatalergia/status/743397219362013185"/>
    <hyperlink ref="V3353" r:id="rId5498" location="!/wadriansyah/status/743397227557576705"/>
    <hyperlink ref="V3354" r:id="rId5499" location="!/avyosz/status/743397234486566914"/>
    <hyperlink ref="V3355" r:id="rId5500" location="!/fannyturlure/status/743397252983463936"/>
    <hyperlink ref="V3356" r:id="rId5501" location="!/firdausal858/status/743397254661189632"/>
    <hyperlink ref="V3357" r:id="rId5502" location="!/sehatsehatki/status/743397266715607040"/>
    <hyperlink ref="V3358" r:id="rId5503" location="!/informasidokter/status/743397280653336577"/>
    <hyperlink ref="V3359" r:id="rId5504" location="!/officialudha/status/743397294012174337"/>
    <hyperlink ref="V3360" r:id="rId5505" location="!/or1g1nalme/status/743397298873368576"/>
    <hyperlink ref="V3361" r:id="rId5506" location="!/fgkatobetatim/status/743397313943592960"/>
    <hyperlink ref="V3362" r:id="rId5507" location="!/kathyjkempton/status/743396477645524992"/>
    <hyperlink ref="V3363" r:id="rId5508" location="!/elizlincoln/status/743397411318464512"/>
    <hyperlink ref="V3364" r:id="rId5509" location="!/qrngx/status/743397481539481600"/>
    <hyperlink ref="V3365" r:id="rId5510" location="!/edramosrod/status/743397495363903489"/>
    <hyperlink ref="V3366" r:id="rId5511" location="!/edramosrod/status/743397495363903489"/>
    <hyperlink ref="V3367" r:id="rId5512" location="!/edramosrod/status/743397495363903489"/>
    <hyperlink ref="V3368" r:id="rId5513" location="!/edramosrod/status/743397495363903489"/>
    <hyperlink ref="V3369" r:id="rId5514" location="!/guineo49/status/743397594391470082"/>
    <hyperlink ref="V3370" r:id="rId5515" location="!/clau_waf/status/743397611433005056"/>
    <hyperlink ref="V3371" r:id="rId5516" location="!/clau_waf/status/743397611433005056"/>
    <hyperlink ref="V3372" r:id="rId5517" location="!/clau_waf/status/743397611433005056"/>
    <hyperlink ref="V3373" r:id="rId5518" location="!/clau_waf/status/743397611433005056"/>
    <hyperlink ref="V3374" r:id="rId5519" location="!/ricardosstudio/status/743397613140062209"/>
    <hyperlink ref="V3375" r:id="rId5520" location="!/paiznachook/status/743397637727129600"/>
    <hyperlink ref="V3376" r:id="rId5521" location="!/iwapublishing/status/743397663673024512"/>
    <hyperlink ref="V3377" r:id="rId5522" location="!/sanj971/status/743397721344614400"/>
    <hyperlink ref="V3378" r:id="rId5523" location="!/health_news11/status/743388667687755776"/>
    <hyperlink ref="V3379" r:id="rId5524" location="!/health_news11/status/743397736410714112"/>
    <hyperlink ref="V3380" r:id="rId5525" location="!/gxp_services_fr/status/743397741783486464"/>
    <hyperlink ref="V3381" r:id="rId5526" location="!/thogan09/status/743397744333578240"/>
    <hyperlink ref="V3382" r:id="rId5527" location="!/pharmacy_today/status/743397747588468740"/>
    <hyperlink ref="V3383" r:id="rId5528" location="!/wittich/status/743397766777475072"/>
    <hyperlink ref="V3384" r:id="rId5529" location="!/_snleonard/status/743397773693825024"/>
    <hyperlink ref="V3385" r:id="rId5530" location="!/hfensterman/status/743397787740569600"/>
    <hyperlink ref="V3386" r:id="rId5531" location="!/hillemanlab/status/743397797198585856"/>
    <hyperlink ref="V3387" r:id="rId5532" location="!/pelicanfeminine/status/743397834242854912"/>
    <hyperlink ref="V3388" r:id="rId5533" location="!/thiememed/status/743397849350676480"/>
    <hyperlink ref="V3389" r:id="rId5534" location="!/irpatnih/status/743397851926007809"/>
    <hyperlink ref="V3390" r:id="rId5535" location="!/chemex_ind/status/743397903067127808"/>
    <hyperlink ref="V3391" r:id="rId5536" location="!/agorzin/status/743397957056110592"/>
    <hyperlink ref="V3392" r:id="rId5537" location="!/medicalpouches/status/743397971195207680"/>
    <hyperlink ref="V3393" r:id="rId5538" location="!/interasma/status/743397761421352960"/>
    <hyperlink ref="V3394" r:id="rId5539" location="!/ariaguideline/status/743398071678148608"/>
    <hyperlink ref="V3395" r:id="rId5540" location="!/karenam_08/status/743398077814480897"/>
    <hyperlink ref="V3396" r:id="rId5541" location="!/aveniranalytics/status/743398090678345728"/>
    <hyperlink ref="V3397" r:id="rId5542" location="!/filipebradock/status/743398115114369025"/>
    <hyperlink ref="V3398" r:id="rId5543" location="!/nzstuffsport/status/743398145942421504"/>
    <hyperlink ref="V3399" r:id="rId5544" location="!/snlz0/status/743398161679409152"/>
    <hyperlink ref="V3400" r:id="rId5545" location="!/pestproacademy/status/743398196739715072"/>
    <hyperlink ref="V3401" r:id="rId5546" location="!/srfcwaffles/status/743398207942721536"/>
    <hyperlink ref="V3402" r:id="rId5547" location="!/gma/status/743393488876769280"/>
    <hyperlink ref="V3403" r:id="rId5548" location="!/unicorn____xx/status/743393561043861504"/>
    <hyperlink ref="V3404" r:id="rId5549" location="!/gma/status/743393488876769280"/>
    <hyperlink ref="V3405" r:id="rId5550" location="!/unicorn____xx/status/743393561043861504"/>
    <hyperlink ref="V3406" r:id="rId5551" location="!/unicorn____xx/status/743393561043861504"/>
    <hyperlink ref="V3407" r:id="rId5552" location="!/unicorn____xx/status/743398208752099328"/>
    <hyperlink ref="V3408" r:id="rId5553" location="!/unicorn____xx/status/743398208752099328"/>
    <hyperlink ref="V3409" r:id="rId5554" location="!/telenoticias7/status/743397787824316418"/>
    <hyperlink ref="V3410" r:id="rId5555" location="!/cronbupacr/status/743398257062195205"/>
    <hyperlink ref="V3411" r:id="rId5556" location="!/greenincusa/status/743398267585765377"/>
    <hyperlink ref="V3412" r:id="rId5557" location="!/stnolito/status/743398301974859776"/>
    <hyperlink ref="V3413" r:id="rId5558" location="!/b1e56df9ce6549f/status/743398304059265026"/>
    <hyperlink ref="V3414" r:id="rId5559" location="!/ashishpanchal14/status/743398232571645952"/>
    <hyperlink ref="V3415" r:id="rId5560" location="!/ashishpanchal14/status/743398412876419072"/>
    <hyperlink ref="V3416" r:id="rId5561" location="!/starsportshub/status/743398474809384960"/>
    <hyperlink ref="V3417" r:id="rId5562" location="!/stormytwopointo/status/743398478244569089"/>
    <hyperlink ref="V3418" r:id="rId5563" location="!/mikogrey24/status/743398490210992129"/>
    <hyperlink ref="V3419" r:id="rId5564" location="!/independent/status/743394529370333185"/>
    <hyperlink ref="V3420" r:id="rId5565" location="!/anzi199/status/743398550961328128"/>
    <hyperlink ref="V3421" r:id="rId5566" location="!/arobach/status/743397442058518529"/>
    <hyperlink ref="V3422" r:id="rId5567" location="!/gma/status/743398150065487872"/>
    <hyperlink ref="V3423" r:id="rId5568" location="!/gaydarusa/status/743398629197684736"/>
    <hyperlink ref="V3424" r:id="rId5569" location="!/gaydarusa/status/743398629197684736"/>
    <hyperlink ref="V3425" r:id="rId5570" location="!/chrismbbcsport/status/743398636072144896"/>
    <hyperlink ref="V3426" r:id="rId5571" location="!/chrismbbcsport/status/743398636072144896"/>
    <hyperlink ref="V3427" r:id="rId5572" location="!/chrismbbcsport/status/743398636072144896"/>
    <hyperlink ref="V3428" r:id="rId5573" location="!/filterednews/status/743398702618935296"/>
    <hyperlink ref="V3429" r:id="rId5574" location="!/jazmine93364/status/743398733350584320"/>
    <hyperlink ref="V3430" r:id="rId5575" location="!/joystickrade/status/743398742322089988"/>
    <hyperlink ref="V3431" r:id="rId5576" location="!/joystickrade/status/743398742322089988"/>
    <hyperlink ref="V3432" r:id="rId5577" location="!/sergioepi/status/743398750840819712"/>
    <hyperlink ref="V3433" r:id="rId5578" location="!/sergioepi/status/743398750840819712"/>
    <hyperlink ref="V3434" r:id="rId5579" location="!/dutchscientist/status/743398764367519744"/>
    <hyperlink ref="V3435" r:id="rId5580" location="!/colorskit/status/743398768935112708"/>
    <hyperlink ref="V3436" r:id="rId5581" location="!/ilovelucy73/status/743398769060896768"/>
    <hyperlink ref="V3437" r:id="rId5582" location="!/pqpeterpq/status/743398841236455424"/>
    <hyperlink ref="R3440" r:id="rId5583"/>
    <hyperlink ref="R3441" r:id="rId5584"/>
    <hyperlink ref="R3443" r:id="rId5585"/>
    <hyperlink ref="R3444" r:id="rId5586"/>
    <hyperlink ref="R3445" r:id="rId5587"/>
    <hyperlink ref="R3446" r:id="rId5588"/>
    <hyperlink ref="R3447" r:id="rId5589"/>
    <hyperlink ref="R3448" r:id="rId5590"/>
    <hyperlink ref="R3449" r:id="rId5591"/>
    <hyperlink ref="R3450" r:id="rId5592"/>
    <hyperlink ref="R3451" r:id="rId5593"/>
    <hyperlink ref="R3452" r:id="rId5594"/>
    <hyperlink ref="R3455" r:id="rId5595"/>
    <hyperlink ref="R3456" r:id="rId5596"/>
    <hyperlink ref="R3457" r:id="rId5597"/>
    <hyperlink ref="R3458" r:id="rId5598"/>
    <hyperlink ref="R3459" r:id="rId5599"/>
    <hyperlink ref="R3460" r:id="rId5600"/>
    <hyperlink ref="V3438" r:id="rId5601" location="!/neil_bodie/status/743398925600620544"/>
    <hyperlink ref="V3439" r:id="rId5602" location="!/neil_bodie/status/743398925600620544"/>
    <hyperlink ref="V3440" r:id="rId5603" location="!/ewc_pr/status/743399005539885058"/>
    <hyperlink ref="V3441" r:id="rId5604" location="!/tdlrvctn/status/743399007238619137"/>
    <hyperlink ref="V3442" r:id="rId5605" location="!/fundacionlibra/status/743399017304985600"/>
    <hyperlink ref="V3443" r:id="rId5606" location="!/anews365/status/743399067523256320"/>
    <hyperlink ref="V3444" r:id="rId5607" location="!/theflaviviruses/status/743399087555239936"/>
    <hyperlink ref="V3445" r:id="rId5608" location="!/elrodris/status/743399105737687040"/>
    <hyperlink ref="V3446" r:id="rId5609" location="!/zikavirusnews/status/743399188780617729"/>
    <hyperlink ref="V3447" r:id="rId5610" location="!/men_zika/status/743399194392731648"/>
    <hyperlink ref="V3448" r:id="rId5611" location="!/calancodino/status/743399172733165569"/>
    <hyperlink ref="V3449" r:id="rId5612" location="!/calancodino/status/743399209060040704"/>
    <hyperlink ref="V3450" r:id="rId5613" location="!/informernovine/status/743399281613225984"/>
    <hyperlink ref="V3451" r:id="rId5614" location="!/onisillos/status/743399316606361600"/>
    <hyperlink ref="V3452" r:id="rId5615" location="!/ut_cbel/status/743399369307729920"/>
    <hyperlink ref="V3453" r:id="rId5616" location="!/enzoalarcon_/status/743399413125615616"/>
    <hyperlink ref="V3454" r:id="rId5617" location="!/healthnewsmore/status/743399449393651712"/>
    <hyperlink ref="V3455" r:id="rId5618" location="!/blogan55/status/743399480200957952"/>
    <hyperlink ref="V3456" r:id="rId5619" location="!/usahispanic/status/743399513801400320"/>
    <hyperlink ref="V3457" r:id="rId5620" location="!/dellrn/status/743399354942119936"/>
    <hyperlink ref="V3458" r:id="rId5621" location="!/dellrn/status/743399534638792704"/>
    <hyperlink ref="V3459" r:id="rId5622" location="!/globalissuesweb/status/743399576200056832"/>
    <hyperlink ref="V3460" r:id="rId5623" location="!/food_organic/status/743399613130997760"/>
    <hyperlink ref="R3461" r:id="rId5624" location=".V1WB2fV_imA.twitter"/>
    <hyperlink ref="R3462" r:id="rId5625"/>
    <hyperlink ref="R3463" r:id="rId5626"/>
    <hyperlink ref="R3465" r:id="rId5627"/>
    <hyperlink ref="R3466" r:id="rId5628"/>
    <hyperlink ref="R3468" r:id="rId5629"/>
    <hyperlink ref="R3469" r:id="rId5630"/>
    <hyperlink ref="R3470" r:id="rId5631"/>
    <hyperlink ref="R3471" r:id="rId5632"/>
    <hyperlink ref="R3472" r:id="rId5633"/>
    <hyperlink ref="R3473" r:id="rId5634"/>
    <hyperlink ref="R3474" r:id="rId5635"/>
    <hyperlink ref="R3475" r:id="rId5636"/>
    <hyperlink ref="R3476" r:id="rId5637"/>
    <hyperlink ref="R3477" r:id="rId5638"/>
    <hyperlink ref="R3478" r:id="rId5639"/>
    <hyperlink ref="R3479" r:id="rId5640"/>
    <hyperlink ref="R3480" r:id="rId5641"/>
    <hyperlink ref="V3461" r:id="rId5642" location="!/apomorphconsult/status/743399704050929664"/>
    <hyperlink ref="V3462" r:id="rId5643" location="!/tr_liberalismo/status/743399758987919364"/>
    <hyperlink ref="V3463" r:id="rId5644" location="!/isabelrivero70/status/743399865204379648"/>
    <hyperlink ref="V3464" r:id="rId5645" location="!/vidasaludablehn/status/743399874712985601"/>
    <hyperlink ref="V3465" r:id="rId5646" location="!/charlschwartzel/status/743399988126842881"/>
    <hyperlink ref="V3466" r:id="rId5647" location="!/maymarmalade/status/743400015939387392"/>
    <hyperlink ref="V3467" r:id="rId5648" location="!/luiis_feelippe/status/743400015985508352"/>
    <hyperlink ref="V3468" r:id="rId5649" location="!/ethicalgreensto/status/743400022222446592"/>
    <hyperlink ref="V3469" r:id="rId5650" location="!/m1ttyc/status/743400066036051968"/>
    <hyperlink ref="V3470" r:id="rId5651" location="!/zika_news/status/743400078124122112"/>
    <hyperlink ref="V3471" r:id="rId5652" location="!/neil_bodie/status/743399777920909313"/>
    <hyperlink ref="V3472" r:id="rId5653" location="!/neil_bodie/status/743399777920909313"/>
    <hyperlink ref="V3473" r:id="rId5654" location="!/neil_bodie/status/743399822388928512"/>
    <hyperlink ref="V3474" r:id="rId5655" location="!/neil_bodie/status/743399861286903808"/>
    <hyperlink ref="V3475" r:id="rId5656" location="!/neil_bodie/status/743400086810439681"/>
    <hyperlink ref="V3476" r:id="rId5657" location="!/marianacex/status/743400187922628608"/>
    <hyperlink ref="V3477" r:id="rId5658" location="!/j_g_oliveira/status/743400214816514048"/>
    <hyperlink ref="V3478" r:id="rId5659" location="!/droitsante/status/743400224455069696"/>
    <hyperlink ref="V3479" r:id="rId5660" location="!/philippeltd/status/743400243786559488"/>
    <hyperlink ref="V3480" r:id="rId5661" location="!/advisoranalyst/status/743400286912339968"/>
    <hyperlink ref="R3481" r:id="rId5662"/>
    <hyperlink ref="R3484" r:id="rId5663"/>
    <hyperlink ref="R3486" r:id="rId5664"/>
    <hyperlink ref="R3487" r:id="rId5665"/>
    <hyperlink ref="R3490" r:id="rId5666"/>
    <hyperlink ref="R3494" r:id="rId5667"/>
    <hyperlink ref="R3495" r:id="rId5668"/>
    <hyperlink ref="R3496" r:id="rId5669"/>
    <hyperlink ref="R3497" r:id="rId5670"/>
    <hyperlink ref="R3498" r:id="rId5671"/>
    <hyperlink ref="R3499" r:id="rId5672"/>
    <hyperlink ref="R3500" r:id="rId5673"/>
    <hyperlink ref="R3501" r:id="rId5674"/>
    <hyperlink ref="R3502" r:id="rId5675"/>
    <hyperlink ref="R3503" r:id="rId5676"/>
    <hyperlink ref="R3504" r:id="rId5677"/>
    <hyperlink ref="R3505" r:id="rId5678"/>
    <hyperlink ref="R3507" r:id="rId5679"/>
    <hyperlink ref="R3508" r:id="rId5680"/>
    <hyperlink ref="R3509" r:id="rId5681"/>
    <hyperlink ref="R3510" r:id="rId5682"/>
    <hyperlink ref="V3481" r:id="rId5683" location="!/guitarcafe/status/743400433436233729"/>
    <hyperlink ref="V3482" r:id="rId5684" location="!/dorletavitoria/status/743400408031322113"/>
    <hyperlink ref="V3483" r:id="rId5685" location="!/padpad__/status/743400486963974144"/>
    <hyperlink ref="V3484" r:id="rId5686" location="!/onmedicglobal/status/743400489652527105"/>
    <hyperlink ref="V3485" r:id="rId5687" location="!/infotlahuica/status/743400501140652032"/>
    <hyperlink ref="V3486" r:id="rId5688" location="!/neokepo/status/743400508417777664"/>
    <hyperlink ref="V3487" r:id="rId5689" location="!/atpointnews/status/743400551761731585"/>
    <hyperlink ref="V3488" r:id="rId5690" location="!/acre_cocer/status/743400461072478208"/>
    <hyperlink ref="V3489" r:id="rId5691" location="!/iab2016/status/743400569788829696"/>
    <hyperlink ref="V3490" r:id="rId5692" location="!/peter_c_william/status/743400634649456640"/>
    <hyperlink ref="V3491" r:id="rId5693" location="!/vagharris/status/743400640425111552"/>
    <hyperlink ref="V3492" r:id="rId5694" location="!/vagharris/status/743400640425111552"/>
    <hyperlink ref="V3493" r:id="rId5695" location="!/vagharris/status/743400640425111552"/>
    <hyperlink ref="V3494" r:id="rId5696" location="!/jemopiyo/status/743400684356263936"/>
    <hyperlink ref="V3495" r:id="rId5697" location="!/profkfh/status/743400693743030272"/>
    <hyperlink ref="V3496" r:id="rId5698" location="!/enursepulse/status/743400712500027392"/>
    <hyperlink ref="V3497" r:id="rId5699" location="!/enursepulse/status/743400712500027392"/>
    <hyperlink ref="V3498" r:id="rId5700" location="!/musicbranche/status/743400738508902400"/>
    <hyperlink ref="V3499" r:id="rId5701" location="!/espacioviral/status/743400753746837504"/>
    <hyperlink ref="V3500" r:id="rId5702" location="!/menard1970/status/743400770138083328"/>
    <hyperlink ref="V3501" r:id="rId5703" location="!/neil_bodie/status/743400348543389696"/>
    <hyperlink ref="V3502" r:id="rId5704" location="!/neil_bodie/status/743400348543389696"/>
    <hyperlink ref="V3503" r:id="rId5705" location="!/neil_bodie/status/743400754124226560"/>
    <hyperlink ref="V3504" r:id="rId5706" location="!/neil_bodie/status/743400775657762816"/>
    <hyperlink ref="V3505" r:id="rId5707" location="!/neil_bodie/status/743400775657762816"/>
    <hyperlink ref="V3506" r:id="rId5708" location="!/clari_maineri/status/743400815730237444"/>
    <hyperlink ref="V3507" r:id="rId5709" location="!/artmanro/status/743400823263232000"/>
    <hyperlink ref="V3508" r:id="rId5710" location="!/factortierra/status/743400882453217280"/>
    <hyperlink ref="V3509" r:id="rId5711" location="!/saintlukman/status/743400918113099776"/>
    <hyperlink ref="V3510" r:id="rId5712" location="!/demartiana/status/743400918146654208"/>
    <hyperlink ref="R3511" r:id="rId5713"/>
    <hyperlink ref="R3512" r:id="rId5714"/>
    <hyperlink ref="R3513" r:id="rId5715"/>
    <hyperlink ref="R3514" r:id="rId5716"/>
    <hyperlink ref="R3515" r:id="rId5717"/>
    <hyperlink ref="R3517" r:id="rId5718"/>
    <hyperlink ref="R3518" r:id="rId5719"/>
    <hyperlink ref="R3519" r:id="rId5720"/>
    <hyperlink ref="R3520" r:id="rId5721"/>
    <hyperlink ref="R3521" r:id="rId5722"/>
    <hyperlink ref="R3522" r:id="rId5723"/>
    <hyperlink ref="R3523" r:id="rId5724"/>
    <hyperlink ref="R3524" r:id="rId5725"/>
    <hyperlink ref="R3525" r:id="rId5726"/>
    <hyperlink ref="R3526" r:id="rId5727"/>
    <hyperlink ref="R3527" r:id="rId5728"/>
    <hyperlink ref="R3528" r:id="rId5729"/>
    <hyperlink ref="R3529" r:id="rId5730"/>
    <hyperlink ref="R3530" r:id="rId5731"/>
    <hyperlink ref="R3531" r:id="rId5732"/>
    <hyperlink ref="R3533" r:id="rId5733"/>
    <hyperlink ref="R3534" r:id="rId5734"/>
    <hyperlink ref="R3535" r:id="rId5735"/>
    <hyperlink ref="R3536" r:id="rId5736"/>
    <hyperlink ref="R3537" r:id="rId5737"/>
    <hyperlink ref="R3538" r:id="rId5738"/>
    <hyperlink ref="R3539" r:id="rId5739"/>
    <hyperlink ref="R3540" r:id="rId5740"/>
    <hyperlink ref="R3542" r:id="rId5741"/>
    <hyperlink ref="R3543" r:id="rId5742"/>
    <hyperlink ref="R3544" r:id="rId5743"/>
    <hyperlink ref="R3545" r:id="rId5744"/>
    <hyperlink ref="R3546" r:id="rId5745"/>
    <hyperlink ref="V3511" r:id="rId5746" location="!/mexicanpharma/status/743400922856849408"/>
    <hyperlink ref="V3512" r:id="rId5747" location="!/natmed_research/status/743400941823492096"/>
    <hyperlink ref="V3513" r:id="rId5748" location="!/nmedlife/status/743400952019836928"/>
    <hyperlink ref="V3514" r:id="rId5749" location="!/medinet_health/status/743400962702729216"/>
    <hyperlink ref="V3515" r:id="rId5750" location="!/electrodoctorco/status/743400964443381760"/>
    <hyperlink ref="V3516" r:id="rId5751" location="!/bolendubose/status/743400965085110272"/>
    <hyperlink ref="V3517" r:id="rId5752" location="!/paulabv1981/status/743401047771602944"/>
    <hyperlink ref="V3518" r:id="rId5753" location="!/alexstev72/status/743401053710917632"/>
    <hyperlink ref="V3519" r:id="rId5754" location="!/alexstev72/status/743401053710917632"/>
    <hyperlink ref="V3520" r:id="rId5755" location="!/jad0requi/status/743401261588832257"/>
    <hyperlink ref="V3521" r:id="rId5756" location="!/priscole/status/743401276856242176"/>
    <hyperlink ref="V3522" r:id="rId5757" location="!/pregnancytopnws/status/743401416727748609"/>
    <hyperlink ref="V3523" r:id="rId5758" location="!/halt_zika/status/743401455260839936"/>
    <hyperlink ref="V3524" r:id="rId5759" location="!/rebeccatrocki/status/743401456691085312"/>
    <hyperlink ref="V3525" r:id="rId5760" location="!/noralyselian/status/743401494565683200"/>
    <hyperlink ref="V3526" r:id="rId5761" location="!/noralyselian/status/743401494565683200"/>
    <hyperlink ref="V3527" r:id="rId5762" location="!/imerualfonzo/status/743401499015839744"/>
    <hyperlink ref="V3528" r:id="rId5763" location="!/528luxury/status/743401544905719808"/>
    <hyperlink ref="V3529" r:id="rId5764" location="!/rioolympicsnews/status/743401569073303554"/>
    <hyperlink ref="V3530" r:id="rId5765" location="!/zika_news/status/743401590602743808"/>
    <hyperlink ref="V3531" r:id="rId5766" location="!/ao_meta_guide/status/743401624706523136"/>
    <hyperlink ref="V3532" r:id="rId5767" location="!/cypriano91/status/743401726200389632"/>
    <hyperlink ref="V3533" r:id="rId5768" location="!/jeff_yaniga/status/743401760371384320"/>
    <hyperlink ref="V3534" r:id="rId5769" location="!/jeff_yaniga/status/743401760371384320"/>
    <hyperlink ref="V3535" r:id="rId5770" location="!/jeff_yaniga/status/743401760371384320"/>
    <hyperlink ref="V3536" r:id="rId5771" location="!/usvinews/status/743401763840135168"/>
    <hyperlink ref="V3537" r:id="rId5772" location="!/marcelozacarkim/status/743401775399604224"/>
    <hyperlink ref="V3538" r:id="rId5773" location="!/healthnewdaily/status/743401781007245312"/>
    <hyperlink ref="V3539" r:id="rId5774" location="!/lidovky/status/743401329717030912"/>
    <hyperlink ref="V3540" r:id="rId5775" location="!/ylesevsakul/status/743401802591248384"/>
    <hyperlink ref="V3541" r:id="rId5776" location="!/ignacio_petit/status/743401805594374144"/>
    <hyperlink ref="V3542" r:id="rId5777" location="!/interativafm997/status/743401809184698368"/>
    <hyperlink ref="V3543" r:id="rId5778" location="!/deportes_vp/status/743400989810536448"/>
    <hyperlink ref="V3544" r:id="rId5779" location="!/boscoftl/status/743401816851873792"/>
    <hyperlink ref="V3545" r:id="rId5780" location="!/droitsante/status/743401860237778944"/>
    <hyperlink ref="V3546" r:id="rId5781" location="!/thephillyvoice/status/743401864914317312"/>
    <hyperlink ref="V3547" r:id="rId5782" location="!/kamila_demetrio/status/743401944513908736"/>
    <hyperlink ref="V3548" r:id="rId5783" location="!/dtom_sch/status/743402011564072960"/>
    <hyperlink ref="R3549" r:id="rId5784"/>
    <hyperlink ref="R3550" r:id="rId5785"/>
    <hyperlink ref="R3553" r:id="rId5786"/>
    <hyperlink ref="R3555" r:id="rId5787"/>
    <hyperlink ref="R3558" r:id="rId5788"/>
    <hyperlink ref="R3559" r:id="rId5789"/>
    <hyperlink ref="R3560" r:id="rId5790"/>
    <hyperlink ref="R3561" r:id="rId5791"/>
    <hyperlink ref="R3565" r:id="rId5792"/>
    <hyperlink ref="R3566" r:id="rId5793"/>
    <hyperlink ref="R3567" r:id="rId5794"/>
    <hyperlink ref="R3568" r:id="rId5795"/>
    <hyperlink ref="R3569" r:id="rId5796"/>
    <hyperlink ref="R3570" r:id="rId5797"/>
    <hyperlink ref="R3571" r:id="rId5798"/>
    <hyperlink ref="R3572" r:id="rId5799"/>
    <hyperlink ref="R3573" r:id="rId5800"/>
    <hyperlink ref="R3574" r:id="rId5801"/>
    <hyperlink ref="V3549" r:id="rId5802" location="!/devicesmedic/status/743402028043374592"/>
    <hyperlink ref="V3550" r:id="rId5803" location="!/devicesmedic/status/743402074226851841"/>
    <hyperlink ref="V3551" r:id="rId5804" location="!/deanna9tran/status/743402094305083392"/>
    <hyperlink ref="V3552" r:id="rId5805" location="!/publikaccion/status/743402119269650432"/>
    <hyperlink ref="V3553" r:id="rId5806" location="!/rodolforobledo/status/743402130904494082"/>
    <hyperlink ref="V3554" r:id="rId5807" location="!/aubreewahing/status/743402184667238400"/>
    <hyperlink ref="V3555" r:id="rId5808" location="!/sensei_rosas/status/743402218460569600"/>
    <hyperlink ref="V3556" r:id="rId5809" location="!/krugermaxi/status/743402237049868289"/>
    <hyperlink ref="V3557" r:id="rId5810" location="!/eriicksilvaq/status/743402237377019905"/>
    <hyperlink ref="V3558" r:id="rId5811" location="!/luciamoura00/status/743402253495697408"/>
    <hyperlink ref="V3559" r:id="rId5812" location="!/luciamoura00/status/743402253495697408"/>
    <hyperlink ref="V3560" r:id="rId5813" location="!/business_supser/status/743402310039068672"/>
    <hyperlink ref="V3561" r:id="rId5814" location="!/scumezza/status/743402329873989632"/>
    <hyperlink ref="V3562" r:id="rId5815" location="!/sradiablo666/status/743402339038543872"/>
    <hyperlink ref="V3563" r:id="rId5816" location="!/sradiablo666/status/743402339038543872"/>
    <hyperlink ref="V3564" r:id="rId5817" location="!/ayerve123/status/743402363600384000"/>
    <hyperlink ref="V3565" r:id="rId5818" location="!/sahil_rg/status/743402373457002496"/>
    <hyperlink ref="V3566" r:id="rId5819" location="!/sciencetotalpub/status/743402382873133056"/>
    <hyperlink ref="V3567" r:id="rId5820" location="!/eclinicaltrial/status/743402335964176384"/>
    <hyperlink ref="V3568" r:id="rId5821" location="!/eclinicaltrial/status/743402383133249536"/>
    <hyperlink ref="V3569" r:id="rId5822" location="!/kathy__spence/status/743402440397979648"/>
    <hyperlink ref="V3570" r:id="rId5823" location="!/republikaonline/status/743402479597944832"/>
    <hyperlink ref="V3571" r:id="rId5824" location="!/smaddoxsr/status/743402509222305792"/>
    <hyperlink ref="V3572" r:id="rId5825" location="!/adrimarqueze/status/743402523659112448"/>
    <hyperlink ref="V3573" r:id="rId5826" location="!/estudioclinico/status/743402544999837696"/>
    <hyperlink ref="V3574" r:id="rId5827" location="!/okb99/status/743402625756991488"/>
    <hyperlink ref="V3575" r:id="rId5828" location="!/theultraa/status/743402728123162625"/>
    <hyperlink ref="V3576" r:id="rId5829" location="!/theultraa/status/743402728123162625"/>
    <hyperlink ref="R3578" r:id="rId5830"/>
    <hyperlink ref="R3579" r:id="rId5831"/>
    <hyperlink ref="R3585" r:id="rId5832"/>
    <hyperlink ref="R3586" r:id="rId5833"/>
    <hyperlink ref="R3587" r:id="rId5834" location=".V2KLc9PY0CE.twitter"/>
    <hyperlink ref="R3588" r:id="rId5835"/>
    <hyperlink ref="R3591" r:id="rId5836"/>
    <hyperlink ref="R3592" r:id="rId5837"/>
    <hyperlink ref="R3593" r:id="rId5838"/>
    <hyperlink ref="R3594" r:id="rId5839"/>
    <hyperlink ref="R3595" r:id="rId5840"/>
    <hyperlink ref="R3596" r:id="rId5841"/>
    <hyperlink ref="R3597" r:id="rId5842"/>
    <hyperlink ref="R3598" r:id="rId5843"/>
    <hyperlink ref="V3577" r:id="rId5844" location="!/rlgrober/status/743402775460057089"/>
    <hyperlink ref="V3578" r:id="rId5845" location="!/basket4us/status/743402787271237632"/>
    <hyperlink ref="V3579" r:id="rId5846" location="!/valllas/status/743402804044234752"/>
    <hyperlink ref="V3580" r:id="rId5847" location="!/sswinkgma/status/743402795055845376"/>
    <hyperlink ref="V3581" r:id="rId5848" location="!/sswinkgma/status/743402795055845376"/>
    <hyperlink ref="V3582" r:id="rId5849" location="!/sswinkgma/status/743402811816353792"/>
    <hyperlink ref="V3583" r:id="rId5850" location="!/sswinkgma/status/743402811816353792"/>
    <hyperlink ref="V3584" r:id="rId5851" location="!/sswinkgma/status/743402811816353792"/>
    <hyperlink ref="V3585" r:id="rId5852" location="!/cubasinfrontera/status/743402841557999616"/>
    <hyperlink ref="V3586" r:id="rId5853" location="!/jamesogrady345/status/743402912559169536"/>
    <hyperlink ref="V3587" r:id="rId5854" location="!/dsirmtcom/status/743402934940110848"/>
    <hyperlink ref="V3588" r:id="rId5855" location="!/papr52/status/743402974408482816"/>
    <hyperlink ref="V3589" r:id="rId5856" location="!/mariixavieer_/status/743403025214078976"/>
    <hyperlink ref="V3590" r:id="rId5857" location="!/tattylane/status/743403033690800128"/>
    <hyperlink ref="V3591" r:id="rId5858" location="!/ahmetturulakku/status/743403061230604289"/>
    <hyperlink ref="V3592" r:id="rId5859" location="!/elpasodailynews/status/743403068620836864"/>
    <hyperlink ref="V3593" r:id="rId5860" location="!/jaffarspatafore/status/743403095141474304"/>
    <hyperlink ref="V3594" r:id="rId5861" location="!/anthony_ortz/status/743403127601168384"/>
    <hyperlink ref="V3595" r:id="rId5862" location="!/anthony_ortz/status/743403127601168384"/>
    <hyperlink ref="V3596" r:id="rId5863" location="!/peterhotez/status/743403140335042560"/>
    <hyperlink ref="V3597" r:id="rId5864" location="!/peterhotez/status/743403140335042560"/>
    <hyperlink ref="V3598" r:id="rId5865" location="!/validado/status/743403226746093568"/>
    <hyperlink ref="V3599" r:id="rId5866" location="!/rosetxyler/status/743403245813534720"/>
    <hyperlink ref="R3600" r:id="rId5867"/>
    <hyperlink ref="R3601" r:id="rId5868"/>
    <hyperlink ref="R3602" r:id="rId5869"/>
    <hyperlink ref="R3603" r:id="rId5870"/>
    <hyperlink ref="R3604" r:id="rId5871"/>
    <hyperlink ref="R3605" r:id="rId5872"/>
    <hyperlink ref="R3606" r:id="rId5873"/>
    <hyperlink ref="R3607" r:id="rId5874"/>
    <hyperlink ref="R3608" r:id="rId5875"/>
    <hyperlink ref="R3609" r:id="rId5876"/>
    <hyperlink ref="R3610" r:id="rId5877"/>
    <hyperlink ref="V3600" r:id="rId5878" location="!/rogelabalos/status/743403262011936768"/>
    <hyperlink ref="V3601" r:id="rId5879" location="!/dlspainews/status/743403262066364416"/>
    <hyperlink ref="V3602" r:id="rId5880" location="!/eckyra20/status/743403304277901312"/>
    <hyperlink ref="V3603" r:id="rId5881" location="!/jamesogrady345/status/743403370099048448"/>
    <hyperlink ref="V3604" r:id="rId5882" location="!/jmgomezsoriano/status/743403378907156480"/>
    <hyperlink ref="V3605" r:id="rId5883" location="!/tsuliena/status/743403407524892672"/>
    <hyperlink ref="V3606" r:id="rId5884" location="!/paatrii_21/status/743403414852362240"/>
    <hyperlink ref="V3607" r:id="rId5885" location="!/jonjusth/status/743403420208533505"/>
    <hyperlink ref="V3608" r:id="rId5886" location="!/whatsnewssite/status/743403505700970496"/>
    <hyperlink ref="V3609" r:id="rId5887" location="!/brobray1/status/743403551297249280"/>
    <hyperlink ref="V3610" r:id="rId5888" location="!/withanimesh/status/743403582553202688"/>
    <hyperlink ref="V3611" r:id="rId5889" location="!/sandrapradel/status/743403621820174336"/>
    <hyperlink ref="R3612" r:id="rId5890"/>
    <hyperlink ref="R3613" r:id="rId5891"/>
    <hyperlink ref="R3614" r:id="rId5892"/>
    <hyperlink ref="R3615" r:id="rId5893"/>
    <hyperlink ref="R3617" r:id="rId5894"/>
    <hyperlink ref="R3618" r:id="rId5895"/>
    <hyperlink ref="R3619" r:id="rId5896"/>
    <hyperlink ref="R3620" r:id="rId5897"/>
    <hyperlink ref="V3612" r:id="rId5898" location="!/aktualne/status/743403656251310080"/>
    <hyperlink ref="V3613" r:id="rId5899" location="!/trulysheevamd/status/743403677554253824"/>
    <hyperlink ref="V3614" r:id="rId5900" location="!/athletescan/status/743403716536074240"/>
    <hyperlink ref="V3615" r:id="rId5901" location="!/erroldmoody/status/743403733854396417"/>
    <hyperlink ref="V3616" r:id="rId5902" location="!/airolagabriel/status/743403758332317696"/>
    <hyperlink ref="V3617" r:id="rId5903" location="!/magazincn_cz/status/743403763373858816"/>
    <hyperlink ref="V3618" r:id="rId5904" location="!/jaimeagen/status/743403765651275776"/>
    <hyperlink ref="V3619" r:id="rId5905" location="!/jameskbh/status/743403777756102656"/>
    <hyperlink ref="V3620" r:id="rId5906" location="!/trulyjaimemd/status/743403833943072768"/>
    <hyperlink ref="V3621" r:id="rId5907" location="!/_jp9/status/743403853241061376"/>
    <hyperlink ref="R3622" r:id="rId5908"/>
    <hyperlink ref="R3624" r:id="rId5909"/>
    <hyperlink ref="R3625" r:id="rId5910"/>
    <hyperlink ref="R3628" r:id="rId5911"/>
    <hyperlink ref="V3622" r:id="rId5912" location="!/marcijan/status/743403884966731777"/>
    <hyperlink ref="V3623" r:id="rId5913" location="!/koolwhp/status/743403904948281344"/>
    <hyperlink ref="V3624" r:id="rId5914" location="!/abscbnsports/status/743403929120215040"/>
    <hyperlink ref="V3625" r:id="rId5915" location="!/elgraciosin/status/743403984359198721"/>
    <hyperlink ref="V3626" r:id="rId5916" location="!/texastribune/status/743404007364796418"/>
    <hyperlink ref="V3627" r:id="rId5917" location="!/texastribune/status/743404007364796418"/>
    <hyperlink ref="V3628" r:id="rId5918" location="!/zika_news/status/743404101875142656"/>
    <hyperlink ref="R3629" r:id="rId5919"/>
    <hyperlink ref="R3630" r:id="rId5920"/>
    <hyperlink ref="R3633" r:id="rId5921"/>
    <hyperlink ref="R3635" r:id="rId5922"/>
    <hyperlink ref="R3636" r:id="rId5923"/>
    <hyperlink ref="R3637" r:id="rId5924"/>
    <hyperlink ref="R3638" r:id="rId5925"/>
    <hyperlink ref="R3639" r:id="rId5926" location=".V2KLc9PY0CE.twitter"/>
    <hyperlink ref="V3629" r:id="rId5927" location="!/10chaselane/status/743404133227597825"/>
    <hyperlink ref="V3630" r:id="rId5928" location="!/10chaselane/status/743404133227597825"/>
    <hyperlink ref="V3631" r:id="rId5929" location="!/fla011/status/743404208473448448"/>
    <hyperlink ref="V3632" r:id="rId5930" location="!/fla011/status/743404208473448448"/>
    <hyperlink ref="V3633" r:id="rId5931" location="!/nessa_moreira/status/743404226026606592"/>
    <hyperlink ref="V3634" r:id="rId5932" location="!/makwesiphosethu/status/743404256686915584"/>
    <hyperlink ref="V3635" r:id="rId5933" location="!/pathwaysboynton/status/743404262793715712"/>
    <hyperlink ref="V3636" r:id="rId5934" location="!/viralautobot/status/743404286927839232"/>
    <hyperlink ref="V3637" r:id="rId5935" location="!/climatenews/status/743404305462493184"/>
    <hyperlink ref="V3638" r:id="rId5936" location="!/inherownwrite_/status/743404324189937664"/>
    <hyperlink ref="V3639" r:id="rId5937" location="!/medical_le/status/743404348567355392"/>
    <hyperlink ref="R3641" r:id="rId5938"/>
    <hyperlink ref="R3642" r:id="rId5939"/>
    <hyperlink ref="R3643" r:id="rId5940"/>
    <hyperlink ref="R3644" r:id="rId5941"/>
    <hyperlink ref="R3645" r:id="rId5942"/>
    <hyperlink ref="R3647" r:id="rId5943"/>
    <hyperlink ref="R3648" r:id="rId5944" location=".V2KNKlB2s-R.twitter"/>
    <hyperlink ref="R3649" r:id="rId5945"/>
    <hyperlink ref="R3651" r:id="rId5946"/>
    <hyperlink ref="R3652" r:id="rId5947"/>
    <hyperlink ref="R3653" r:id="rId5948"/>
    <hyperlink ref="R3654" r:id="rId5949"/>
    <hyperlink ref="R3655" r:id="rId5950"/>
    <hyperlink ref="R3656" r:id="rId5951"/>
    <hyperlink ref="R3657" r:id="rId5952"/>
    <hyperlink ref="R3658" r:id="rId5953"/>
    <hyperlink ref="R3659" r:id="rId5954"/>
    <hyperlink ref="R3660" r:id="rId5955"/>
    <hyperlink ref="R3663" r:id="rId5956"/>
    <hyperlink ref="R3664" r:id="rId5957"/>
    <hyperlink ref="R3665" r:id="rId5958"/>
    <hyperlink ref="R3667" r:id="rId5959"/>
    <hyperlink ref="R3668" r:id="rId5960"/>
    <hyperlink ref="R3669" r:id="rId5961"/>
    <hyperlink ref="V3640" r:id="rId5962" location="!/corsx/status/743404417622302720"/>
    <hyperlink ref="V3641" r:id="rId5963" location="!/jane_wi/status/743404429450280960"/>
    <hyperlink ref="V3642" r:id="rId5964" location="!/jane_wi/status/743404429450280960"/>
    <hyperlink ref="V3643" r:id="rId5965" location="!/jane_wi/status/743404429450280960"/>
    <hyperlink ref="V3644" r:id="rId5966" location="!/jane_wi/status/743404429450280960"/>
    <hyperlink ref="V3645" r:id="rId5967" location="!/javiercormane/status/743404438107332608"/>
    <hyperlink ref="V3646" r:id="rId5968" location="!/gillingsgateway/status/743404677170028544"/>
    <hyperlink ref="V3647" r:id="rId5969" location="!/sbchchealth/status/743404789581549569"/>
    <hyperlink ref="V3648" r:id="rId5970" location="!/droitsante/status/743404821592608768"/>
    <hyperlink ref="V3649" r:id="rId5971" location="!/healthitsec/status/743404938919743488"/>
    <hyperlink ref="V3650" r:id="rId5972" location="!/rschconsulting/status/743404940656283648"/>
    <hyperlink ref="V3651" r:id="rId5973" location="!/julio_aliaga/status/743404740210483200"/>
    <hyperlink ref="V3652" r:id="rId5974" location="!/fightingfit4eva/status/743404950974251008"/>
    <hyperlink ref="V3653" r:id="rId5975" location="!/resumendesalud/status/743404584178167808"/>
    <hyperlink ref="V3654" r:id="rId5976" location="!/resumendesalud/status/743404584178167808"/>
    <hyperlink ref="V3655" r:id="rId5977" location="!/resumendesalud/status/743404584178167808"/>
    <hyperlink ref="V3656" r:id="rId5978" location="!/resumendesalud/status/743404584178167808"/>
    <hyperlink ref="V3657" r:id="rId5979" location="!/resumendesalud/status/743404951230124032"/>
    <hyperlink ref="V3658" r:id="rId5980" location="!/resumendesalud/status/743404951230124032"/>
    <hyperlink ref="V3659" r:id="rId5981" location="!/resumendesalud/status/743404951230124032"/>
    <hyperlink ref="V3660" r:id="rId5982" location="!/evanderburg/status/743404973757587457"/>
    <hyperlink ref="V3661" r:id="rId5983" location="!/heisenpress/status/743404995043688448"/>
    <hyperlink ref="V3662" r:id="rId5984" location="!/heisenpress/status/743404995043688448"/>
    <hyperlink ref="V3663" r:id="rId5985" location="!/mariuxybriones/status/743405066111987712"/>
    <hyperlink ref="V3664" r:id="rId5986" location="!/bridgerguide/status/743405072114057216"/>
    <hyperlink ref="V3665" r:id="rId5987" location="!/hcolombo1958/status/743405099679088640"/>
    <hyperlink ref="V3666" r:id="rId5988" location="!/sangontxo/status/743405135792082944"/>
    <hyperlink ref="V3667" r:id="rId5989" location="!/pilarmateoh/status/743405152338485248"/>
    <hyperlink ref="V3668" r:id="rId5990" location="!/ct24zive/status/743405070633566208"/>
    <hyperlink ref="V3669" r:id="rId5991" location="!/kliste/status/743405175554060292"/>
    <hyperlink ref="R3670" r:id="rId5992"/>
    <hyperlink ref="R3672" r:id="rId5993"/>
    <hyperlink ref="R3673" r:id="rId5994"/>
    <hyperlink ref="R3674" r:id="rId5995" location=".V2KNi7QgCFx.twitter"/>
    <hyperlink ref="R3675" r:id="rId5996"/>
    <hyperlink ref="R3676" r:id="rId5997"/>
    <hyperlink ref="R3678" r:id="rId5998"/>
    <hyperlink ref="R3680" r:id="rId5999"/>
    <hyperlink ref="R3681" r:id="rId6000"/>
    <hyperlink ref="V3670" r:id="rId6001" location="!/ainformacao/status/743388798046789632"/>
    <hyperlink ref="V3671" r:id="rId6002" location="!/relec_es/status/743405269279989761"/>
    <hyperlink ref="V3672" r:id="rId6003" location="!/rpctvpanama/status/743405273658777604"/>
    <hyperlink ref="V3673" r:id="rId6004" location="!/arzillion/status/743405311562682368"/>
    <hyperlink ref="V3674" r:id="rId6005" location="!/droitsante/status/743405313320161280"/>
    <hyperlink ref="V3675" r:id="rId6006" location="!/dlasamericas/status/743405325978640384"/>
    <hyperlink ref="V3676" r:id="rId6007" location="!/ilfoglio_it/status/743405337143713794"/>
    <hyperlink ref="V3677" r:id="rId6008" location="!/tamasbus/status/743405348531363840"/>
    <hyperlink ref="V3678" r:id="rId6009" location="!/einpfizernews/status/743405352641757186"/>
    <hyperlink ref="V3679" r:id="rId6010" location="!/davidmorper/status/743405353128296448"/>
    <hyperlink ref="V3680" r:id="rId6011" location="!/zebrafishgirl/status/743405356714496000"/>
    <hyperlink ref="V3681" r:id="rId6012" location="!/biodips/status/743405373076299777"/>
    <hyperlink ref="R3682" r:id="rId6013"/>
    <hyperlink ref="R3683" r:id="rId6014"/>
    <hyperlink ref="R3684" r:id="rId6015"/>
    <hyperlink ref="R3685" r:id="rId6016"/>
    <hyperlink ref="R3686" r:id="rId6017"/>
    <hyperlink ref="R3687" r:id="rId6018"/>
    <hyperlink ref="R3688" r:id="rId6019"/>
    <hyperlink ref="V3682" r:id="rId6020" location="!/stanio83/status/743405427417841665"/>
    <hyperlink ref="V3683" r:id="rId6021" location="!/peterhotez/status/743405434212474880"/>
    <hyperlink ref="V3684" r:id="rId6022" location="!/eintobacconews/status/743405439119953920"/>
    <hyperlink ref="V3685" r:id="rId6023" location="!/eupharlaw/status/743405449286983681"/>
    <hyperlink ref="V3686" r:id="rId6024" location="!/radiozurnal1/status/743405505893261312"/>
    <hyperlink ref="V3687" r:id="rId6025" location="!/chrispydog/status/743405506891395072"/>
    <hyperlink ref="V3688" r:id="rId6026" location="!/doctores911/status/743405602324553728"/>
    <hyperlink ref="R3689" r:id="rId6027"/>
    <hyperlink ref="R3690" r:id="rId6028"/>
    <hyperlink ref="R3691" r:id="rId6029"/>
    <hyperlink ref="R3692" r:id="rId6030"/>
    <hyperlink ref="R3693" r:id="rId6031"/>
    <hyperlink ref="R3698" r:id="rId6032"/>
    <hyperlink ref="R3699" r:id="rId6033"/>
    <hyperlink ref="R3700" r:id="rId6034"/>
    <hyperlink ref="R3701" r:id="rId6035"/>
    <hyperlink ref="V3689" r:id="rId6036" location="!/recipe_news/status/743405653578878976"/>
    <hyperlink ref="V3690" r:id="rId6037" location="!/elportal_rd/status/743405657060040704"/>
    <hyperlink ref="V3691" r:id="rId6038" location="!/tc_environment/status/743405700454375425"/>
    <hyperlink ref="V3692" r:id="rId6039" location="!/georginaguzzi/status/743405709543485441"/>
    <hyperlink ref="V3693" r:id="rId6040" location="!/fox5medicalteam/status/743405754695225345"/>
    <hyperlink ref="V3694" r:id="rId6041" location="!/williestl/status/743405796734623746"/>
    <hyperlink ref="V3695" r:id="rId6042" location="!/williestl/status/743405796734623746"/>
    <hyperlink ref="V3696" r:id="rId6043" location="!/williestl/status/743405796734623746"/>
    <hyperlink ref="V3697" r:id="rId6044" location="!/gomitasalada/status/743405802262757376"/>
    <hyperlink ref="V3698" r:id="rId6045" location="!/domaci_aczhn/status/743405807933390848"/>
    <hyperlink ref="V3699" r:id="rId6046" location="!/ironmanjame/status/743405892985462784"/>
    <hyperlink ref="V3700" r:id="rId6047" location="!/addpowernow/status/743405912212176896"/>
    <hyperlink ref="V3701" r:id="rId6048" location="!/suaranusa/status/743405977534337024"/>
    <hyperlink ref="Q3722" r:id="rId6049"/>
    <hyperlink ref="R3703" r:id="rId6050"/>
    <hyperlink ref="R3704" r:id="rId6051"/>
    <hyperlink ref="R3705" r:id="rId6052"/>
    <hyperlink ref="R3706" r:id="rId6053"/>
    <hyperlink ref="R3707" r:id="rId6054"/>
    <hyperlink ref="R3708" r:id="rId6055"/>
    <hyperlink ref="R3709" r:id="rId6056"/>
    <hyperlink ref="R3712" r:id="rId6057"/>
    <hyperlink ref="R3713" r:id="rId6058"/>
    <hyperlink ref="R3715" r:id="rId6059"/>
    <hyperlink ref="R3716" r:id="rId6060"/>
    <hyperlink ref="R3717" r:id="rId6061"/>
    <hyperlink ref="R3718" r:id="rId6062"/>
    <hyperlink ref="R3719" r:id="rId6063"/>
    <hyperlink ref="R3720" r:id="rId6064"/>
    <hyperlink ref="R3722" r:id="rId6065"/>
    <hyperlink ref="R3723" r:id="rId6066"/>
    <hyperlink ref="R3724" r:id="rId6067"/>
    <hyperlink ref="V3702" r:id="rId6068" location="!/amal_shoaibi/status/743406060539621377"/>
    <hyperlink ref="V3703" r:id="rId6069" location="!/aenerys74/status/743406060828950528"/>
    <hyperlink ref="V3704" r:id="rId6070" location="!/steamstreamer/status/743406110732759040"/>
    <hyperlink ref="V3705" r:id="rId6071" location="!/lifescicrowd/status/743406111697473537"/>
    <hyperlink ref="V3706" r:id="rId6072" location="!/headlines24/status/743406122283868160"/>
    <hyperlink ref="V3707" r:id="rId6073" location="!/armagedon1960/status/743406130479562752"/>
    <hyperlink ref="V3708" r:id="rId6074" location="!/nvr_cry_wolf/status/743406264756076544"/>
    <hyperlink ref="V3709" r:id="rId6075" location="!/seattlenewsdail/status/743406289812762624"/>
    <hyperlink ref="V3710" r:id="rId6076" location="!/zika_gharib/status/743406245688844288"/>
    <hyperlink ref="V3711" r:id="rId6077" location="!/zika_gharib/status/743406334310232065"/>
    <hyperlink ref="V3712" r:id="rId6078" location="!/whatsnewssite/status/743406347811717120"/>
    <hyperlink ref="V3713" r:id="rId6079" location="!/jirimracna/status/743406375590473728"/>
    <hyperlink ref="V3714" r:id="rId6080" location="!/thompso562n/status/743406389628796929"/>
    <hyperlink ref="V3715" r:id="rId6081" location="!/publine1990/status/743406465201864704"/>
    <hyperlink ref="V3716" r:id="rId6082" location="!/lonaleigh/status/743406154198376449"/>
    <hyperlink ref="V3717" r:id="rId6083" location="!/lonaleigh/status/743406154198376449"/>
    <hyperlink ref="V3718" r:id="rId6084" location="!/lonaleigh/status/743406485825159168"/>
    <hyperlink ref="V3719" r:id="rId6085" location="!/lonaleigh/status/743406154198376449"/>
    <hyperlink ref="V3720" r:id="rId6086" location="!/lonaleigh/status/743406485825159168"/>
    <hyperlink ref="V3721" r:id="rId6087" location="!/fortis4lyfe/status/743406489654665216"/>
    <hyperlink ref="V3722" r:id="rId6088" location="!/zikaonwe/status/743406531513843712"/>
    <hyperlink ref="V3723" r:id="rId6089" location="!/ennaidcures/status/743406542301634560"/>
    <hyperlink ref="V3724" r:id="rId6090" location="!/ecothinkgroup/status/743406567303839744"/>
    <hyperlink ref="R3725" r:id="rId6091"/>
    <hyperlink ref="R3726" r:id="rId6092"/>
    <hyperlink ref="R3727" r:id="rId6093"/>
    <hyperlink ref="R3728" r:id="rId6094"/>
    <hyperlink ref="R3729" r:id="rId6095"/>
    <hyperlink ref="R3730" r:id="rId6096"/>
    <hyperlink ref="R3731" r:id="rId6097"/>
    <hyperlink ref="R3732" r:id="rId6098"/>
    <hyperlink ref="R3733" r:id="rId6099"/>
    <hyperlink ref="R3734" r:id="rId6100" location=".V2KO_xqd7dY.twitter"/>
    <hyperlink ref="R3735" r:id="rId6101"/>
    <hyperlink ref="R3740" r:id="rId6102"/>
    <hyperlink ref="R3743" r:id="rId6103"/>
    <hyperlink ref="R3747" r:id="rId6104"/>
    <hyperlink ref="V3725" r:id="rId6105" location="!/matomenihon/status/743406590993149952"/>
    <hyperlink ref="V3726" r:id="rId6106" location="!/vltavskaja/status/743406603886538752"/>
    <hyperlink ref="V3727" r:id="rId6107" location="!/maryaregia/status/743406609674579969"/>
    <hyperlink ref="V3728" r:id="rId6108" location="!/xelogimeno/status/743406618117816320"/>
    <hyperlink ref="V3729" r:id="rId6109" location="!/laurakelyn/status/743406619103399939"/>
    <hyperlink ref="V3730" r:id="rId6110" location="!/renatoschimt/status/743406626644754432"/>
    <hyperlink ref="V3731" r:id="rId6111" location="!/reporter24horas/status/743406640985059329"/>
    <hyperlink ref="V3732" r:id="rId6112" location="!/starckevii/status/743406643094773762"/>
    <hyperlink ref="V3733" r:id="rId6113" location="!/roadqween/status/743406671100284928"/>
    <hyperlink ref="V3734" r:id="rId6114" location="!/rocatanho/status/743406647259840512"/>
    <hyperlink ref="V3735" r:id="rId6115" location="!/rocatanho/status/743406747377799168"/>
    <hyperlink ref="V3736" r:id="rId6116" location="!/nc9/status/743406753404989440"/>
    <hyperlink ref="V3737" r:id="rId6117" location="!/nc9/status/743406753404989440"/>
    <hyperlink ref="V3738" r:id="rId6118" location="!/zika_gharib/status/743406761147760640"/>
    <hyperlink ref="V3739" r:id="rId6119" location="!/cczrioclaro/status/743406767443484672"/>
    <hyperlink ref="V3740" r:id="rId6120" location="!/dessousandmore/status/743406817670209536"/>
    <hyperlink ref="V3741" r:id="rId6121" location="!/highnz57/status/743406824905310209"/>
    <hyperlink ref="V3742" r:id="rId6122" location="!/highnz57/status/743406824905310209"/>
    <hyperlink ref="V3743" r:id="rId6123" location="!/sansa_sport/status/743406835454054400"/>
    <hyperlink ref="V3744" r:id="rId6124" location="!/amarylis_bethel/status/743406843272138752"/>
    <hyperlink ref="V3745" r:id="rId6125" location="!/amarylis_bethel/status/743406843272138752"/>
    <hyperlink ref="V3746" r:id="rId6126" location="!/melaniecastagna/status/743406845050617856"/>
    <hyperlink ref="V3747" r:id="rId6127" location="!/td_npif/status/743406903783489536"/>
    <hyperlink ref="R3749" r:id="rId6128"/>
    <hyperlink ref="R3750" r:id="rId6129"/>
    <hyperlink ref="R3751" r:id="rId6130"/>
    <hyperlink ref="R3752" r:id="rId6131"/>
    <hyperlink ref="R3754" r:id="rId6132"/>
    <hyperlink ref="R3755" r:id="rId6133"/>
    <hyperlink ref="R3756" r:id="rId6134"/>
    <hyperlink ref="R3758" r:id="rId6135"/>
    <hyperlink ref="R3759" r:id="rId6136"/>
    <hyperlink ref="V3748" r:id="rId6137" location="!/jjfedpit/status/743406926332043264"/>
    <hyperlink ref="V3749" r:id="rId6138" location="!/dessousandmore/status/743406927892340736"/>
    <hyperlink ref="V3750" r:id="rId6139" location="!/bs_health/status/743406931256217601"/>
    <hyperlink ref="V3751" r:id="rId6140" location="!/kylehutchins28/status/743406933760057344"/>
    <hyperlink ref="V3752" r:id="rId6141" location="!/rosemaryjacobs3/status/743406938659004416"/>
    <hyperlink ref="V3753" r:id="rId6142" location="!/bnelsodbun/status/743406994401394688"/>
    <hyperlink ref="V3754" r:id="rId6143" location="!/giocondagallina/status/743407006955020292"/>
    <hyperlink ref="V3755" r:id="rId6144" location="!/knihovnauvi/status/743407072507723776"/>
    <hyperlink ref="V3756" r:id="rId6145" location="!/twins_dp/status/743407077679300608"/>
    <hyperlink ref="V3757" r:id="rId6146" location="!/electraquacks/status/743407079528996864"/>
    <hyperlink ref="V3758" r:id="rId6147" location="!/weirdkidb/status/743407130506629120"/>
    <hyperlink ref="V3759" r:id="rId6148" location="!/avantieivone/status/743407167168876544"/>
    <hyperlink ref="R3760" r:id="rId6149"/>
    <hyperlink ref="R3762" r:id="rId6150"/>
    <hyperlink ref="R3763" r:id="rId6151"/>
    <hyperlink ref="R3764" r:id="rId6152"/>
    <hyperlink ref="R3765" r:id="rId6153"/>
    <hyperlink ref="R3766" r:id="rId6154"/>
    <hyperlink ref="R3767" r:id="rId6155"/>
    <hyperlink ref="R3770" r:id="rId6156"/>
    <hyperlink ref="R3771" r:id="rId6157"/>
    <hyperlink ref="R3772" r:id="rId6158"/>
    <hyperlink ref="R3773" r:id="rId6159"/>
    <hyperlink ref="R3776" r:id="rId6160"/>
    <hyperlink ref="R3777" r:id="rId6161"/>
    <hyperlink ref="R3778" r:id="rId6162"/>
    <hyperlink ref="V3760" r:id="rId6163" location="!/nopgy/status/743407195853840384"/>
    <hyperlink ref="V3761" r:id="rId6164" location="!/shedabeda/status/743407201981706240"/>
    <hyperlink ref="V3762" r:id="rId6165" location="!/jedevarez/status/743407211326562304"/>
    <hyperlink ref="V3763" r:id="rId6166" location="!/jedevarez/status/743407211326562304"/>
    <hyperlink ref="V3764" r:id="rId6167" location="!/jedevarez/status/743407211326562304"/>
    <hyperlink ref="V3765" r:id="rId6168" location="!/valueyour_time/status/743407243618488320"/>
    <hyperlink ref="V3766" r:id="rId6169" location="!/hondro_v/status/743407253634453504"/>
    <hyperlink ref="V3767" r:id="rId6170" location="!/venturiangelo/status/743407263461761024"/>
    <hyperlink ref="V3768" r:id="rId6171" location="!/novasankofa/status/743407207925030912"/>
    <hyperlink ref="V3769" r:id="rId6172" location="!/_cape_/status/743407317144735744"/>
    <hyperlink ref="V3770" r:id="rId6173" location="!/csarahmotat/status/743407408333000704"/>
    <hyperlink ref="V3771" r:id="rId6174" location="!/csarahmotat/status/743407408333000704"/>
    <hyperlink ref="V3772" r:id="rId6175" location="!/csarahmotat/status/743407408333000704"/>
    <hyperlink ref="V3773" r:id="rId6176" location="!/csarahmotat/status/743407408333000704"/>
    <hyperlink ref="V3774" r:id="rId6177" location="!/zika_gharib/status/743407473063768064"/>
    <hyperlink ref="V3775" r:id="rId6178" location="!/tamasbus/status/743407501706616832"/>
    <hyperlink ref="V3776" r:id="rId6179" location="!/healthosaurcom/status/743407518324404225"/>
    <hyperlink ref="V3777" r:id="rId6180" location="!/shanna1219/status/743407530509017088"/>
    <hyperlink ref="V3778" r:id="rId6181" location="!/shanna1219/status/743407530509017088"/>
    <hyperlink ref="R3781" r:id="rId6182"/>
    <hyperlink ref="R3783" r:id="rId6183"/>
    <hyperlink ref="R3784" r:id="rId6184"/>
    <hyperlink ref="R3785" r:id="rId6185"/>
    <hyperlink ref="R3786" r:id="rId6186"/>
    <hyperlink ref="V3779" r:id="rId6187" location="!/jack1edotrae/status/743407592790237184"/>
    <hyperlink ref="V3780" r:id="rId6188" location="!/marcellojporto/status/743407611089948672"/>
    <hyperlink ref="V3781" r:id="rId6189" location="!/ajayi_bamidele/status/743407623546998785"/>
    <hyperlink ref="V3782" r:id="rId6190" location="!/matmax971/status/743407638306643968"/>
    <hyperlink ref="V3783" r:id="rId6191" location="!/patrykmarin/status/743407648477949953"/>
    <hyperlink ref="V3784" r:id="rId6192" location="!/jejakje/status/743407654354182144"/>
    <hyperlink ref="V3785" r:id="rId6193" location="!/paugasolshare/status/743407666152644608"/>
    <hyperlink ref="V3786" r:id="rId6194" location="!/healthymedlinks/status/743407677141770240"/>
  </hyperlinks>
  <pageMargins left="0.7" right="0.7" top="0.75" bottom="0.75" header="0.3" footer="0.3"/>
  <pageSetup orientation="portrait" verticalDpi="0" r:id="rId6195"/>
  <legacyDrawing r:id="rId6196"/>
  <tableParts count="1">
    <tablePart r:id="rId6197"/>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dimension ref="A1:BD3641"/>
  <sheetViews>
    <sheetView workbookViewId="0">
      <pane xSplit="1" ySplit="2" topLeftCell="AK3" activePane="bottomRight" state="frozen"/>
      <selection pane="topRight" activeCell="B1" sqref="B1"/>
      <selection pane="bottomLeft" activeCell="A3" sqref="A3"/>
      <selection pane="bottomRight" activeCell="AK2" sqref="AK2"/>
    </sheetView>
  </sheetViews>
  <sheetFormatPr defaultRowHeight="15" x14ac:dyDescent="0.25"/>
  <cols>
    <col min="1" max="1" width="9.140625" style="1"/>
    <col min="2" max="2" width="7.85546875" customWidth="1"/>
    <col min="3" max="3" width="8.5703125" customWidth="1"/>
    <col min="4" max="4" width="6.7109375" customWidth="1"/>
    <col min="5" max="5" width="9.85546875" customWidth="1"/>
    <col min="6" max="6" width="7.7109375" customWidth="1"/>
    <col min="7" max="7" width="11" customWidth="1"/>
    <col min="8" max="8" width="8.5703125" customWidth="1"/>
    <col min="9" max="9" width="9.7109375" customWidth="1"/>
    <col min="10" max="10" width="10.5703125" style="3" customWidth="1"/>
    <col min="11" max="11" width="9.140625" customWidth="1"/>
    <col min="12" max="12" width="9.140625" hidden="1" customWidth="1"/>
    <col min="13" max="14" width="4.28515625" hidden="1" customWidth="1"/>
    <col min="15" max="15" width="10.28515625" hidden="1" customWidth="1"/>
    <col min="16" max="16" width="6.42578125" hidden="1" customWidth="1"/>
    <col min="17" max="17" width="8.28515625" hidden="1" customWidth="1"/>
    <col min="18" max="18" width="9.5703125" hidden="1" customWidth="1"/>
    <col min="19" max="19" width="9.28515625" hidden="1" customWidth="1"/>
    <col min="20" max="20" width="9.5703125" hidden="1" customWidth="1"/>
    <col min="21" max="23" width="14.28515625" hidden="1" customWidth="1"/>
    <col min="24" max="24" width="11.85546875" hidden="1" customWidth="1"/>
    <col min="25" max="25" width="14.42578125" hidden="1" customWidth="1"/>
    <col min="26" max="26" width="18.28515625" hidden="1" customWidth="1"/>
    <col min="27" max="27" width="5" style="3" hidden="1" customWidth="1"/>
    <col min="28" max="28" width="16" style="3" hidden="1" customWidth="1"/>
    <col min="29" max="29" width="16" style="6" bestFit="1" customWidth="1"/>
    <col min="30" max="30" width="8.5703125" style="2" bestFit="1" customWidth="1"/>
    <col min="31" max="31" width="11.5703125" style="3" bestFit="1" customWidth="1"/>
    <col min="32" max="32" width="12" style="3" bestFit="1" customWidth="1"/>
    <col min="33" max="33" width="9.7109375" style="3" bestFit="1" customWidth="1"/>
    <col min="34" max="34" width="11.42578125" style="3" bestFit="1" customWidth="1"/>
    <col min="35" max="35" width="18.140625" bestFit="1" customWidth="1"/>
    <col min="36" max="36" width="13.42578125" bestFit="1" customWidth="1"/>
    <col min="37" max="37" width="10.7109375" bestFit="1" customWidth="1"/>
    <col min="38" max="38" width="7.42578125" bestFit="1" customWidth="1"/>
    <col min="39" max="39" width="8.140625" bestFit="1" customWidth="1"/>
    <col min="40" max="40" width="16.5703125" bestFit="1" customWidth="1"/>
    <col min="41" max="41" width="12.5703125" bestFit="1" customWidth="1"/>
    <col min="42" max="42" width="10.28515625" bestFit="1" customWidth="1"/>
    <col min="43" max="43" width="16.85546875" bestFit="1" customWidth="1"/>
    <col min="44" max="44" width="10.42578125" bestFit="1" customWidth="1"/>
    <col min="45" max="45" width="11.5703125" bestFit="1" customWidth="1"/>
    <col min="46" max="46" width="9" bestFit="1" customWidth="1"/>
    <col min="47" max="47" width="20.7109375" bestFit="1" customWidth="1"/>
    <col min="48" max="48" width="10.5703125" bestFit="1" customWidth="1"/>
    <col min="49" max="50" width="16.140625" bestFit="1" customWidth="1"/>
    <col min="51" max="51" width="15.140625" bestFit="1" customWidth="1"/>
  </cols>
  <sheetData>
    <row r="1" spans="1:56" x14ac:dyDescent="0.25">
      <c r="B1" s="25" t="s">
        <v>39</v>
      </c>
      <c r="C1" s="18"/>
      <c r="D1" s="18"/>
      <c r="E1" s="18"/>
      <c r="F1" s="18"/>
      <c r="G1" s="18"/>
      <c r="H1" s="27" t="s">
        <v>43</v>
      </c>
      <c r="I1" s="26"/>
      <c r="J1" s="26"/>
      <c r="K1" s="26"/>
      <c r="L1" s="29" t="s">
        <v>44</v>
      </c>
      <c r="M1" s="28"/>
      <c r="N1" s="28"/>
      <c r="O1" s="28"/>
      <c r="P1" s="28"/>
      <c r="Q1" s="28"/>
      <c r="R1" s="24" t="s">
        <v>42</v>
      </c>
      <c r="S1" s="21"/>
      <c r="T1" s="22"/>
      <c r="U1" s="23"/>
      <c r="V1" s="21"/>
      <c r="W1" s="21"/>
      <c r="X1" s="21"/>
      <c r="Y1" s="21"/>
      <c r="Z1" s="21"/>
      <c r="AA1" s="30" t="s">
        <v>40</v>
      </c>
      <c r="AB1" s="20"/>
      <c r="AC1" s="31" t="s">
        <v>41</v>
      </c>
      <c r="AD1"/>
      <c r="AE1"/>
      <c r="AF1"/>
      <c r="AG1"/>
      <c r="AH1"/>
    </row>
    <row r="2" spans="1:56" ht="30" customHeight="1" x14ac:dyDescent="0.25">
      <c r="A2" s="11" t="s">
        <v>5</v>
      </c>
      <c r="B2" s="8" t="s">
        <v>2</v>
      </c>
      <c r="C2" s="8" t="s">
        <v>8</v>
      </c>
      <c r="D2" s="9" t="s">
        <v>45</v>
      </c>
      <c r="E2" s="10" t="s">
        <v>4</v>
      </c>
      <c r="F2" s="8" t="s">
        <v>48</v>
      </c>
      <c r="G2" s="8" t="s">
        <v>11</v>
      </c>
      <c r="H2" s="8" t="s">
        <v>46</v>
      </c>
      <c r="I2" s="8" t="s">
        <v>47</v>
      </c>
      <c r="J2" s="8" t="s">
        <v>77</v>
      </c>
      <c r="K2" s="8" t="s">
        <v>10</v>
      </c>
      <c r="L2" s="8" t="s">
        <v>27</v>
      </c>
      <c r="M2" s="8" t="s">
        <v>15</v>
      </c>
      <c r="N2" s="8" t="s">
        <v>16</v>
      </c>
      <c r="O2" s="8" t="s">
        <v>13</v>
      </c>
      <c r="P2" s="8" t="s">
        <v>28</v>
      </c>
      <c r="Q2" s="8" t="s">
        <v>29</v>
      </c>
      <c r="R2" s="13" t="s">
        <v>31</v>
      </c>
      <c r="S2" s="13" t="s">
        <v>32</v>
      </c>
      <c r="T2" s="13" t="s">
        <v>33</v>
      </c>
      <c r="U2" s="13" t="s">
        <v>34</v>
      </c>
      <c r="V2" s="13" t="s">
        <v>35</v>
      </c>
      <c r="W2" s="13" t="s">
        <v>36</v>
      </c>
      <c r="X2" s="13" t="s">
        <v>137</v>
      </c>
      <c r="Y2" s="13" t="s">
        <v>37</v>
      </c>
      <c r="Z2" s="13" t="s">
        <v>170</v>
      </c>
      <c r="AA2" s="11" t="s">
        <v>12</v>
      </c>
      <c r="AB2" s="11" t="s">
        <v>38</v>
      </c>
      <c r="AC2" s="8" t="s">
        <v>26</v>
      </c>
      <c r="AD2" s="13" t="s">
        <v>732</v>
      </c>
      <c r="AE2" s="13" t="s">
        <v>733</v>
      </c>
      <c r="AF2" s="13" t="s">
        <v>734</v>
      </c>
      <c r="AG2" s="13" t="s">
        <v>735</v>
      </c>
      <c r="AH2" s="13" t="s">
        <v>736</v>
      </c>
      <c r="AI2" s="13" t="s">
        <v>737</v>
      </c>
      <c r="AJ2" s="13" t="s">
        <v>738</v>
      </c>
      <c r="AK2" s="13" t="s">
        <v>739</v>
      </c>
      <c r="AL2" s="13" t="s">
        <v>740</v>
      </c>
      <c r="AM2" s="13" t="s">
        <v>741</v>
      </c>
      <c r="AN2" s="13" t="s">
        <v>742</v>
      </c>
      <c r="AO2" s="13" t="s">
        <v>743</v>
      </c>
      <c r="AP2" s="13" t="s">
        <v>744</v>
      </c>
      <c r="AQ2" s="13" t="s">
        <v>745</v>
      </c>
      <c r="AR2" s="13" t="s">
        <v>746</v>
      </c>
      <c r="AS2" s="13" t="s">
        <v>747</v>
      </c>
      <c r="AT2" s="13" t="s">
        <v>748</v>
      </c>
      <c r="AU2" s="13" t="s">
        <v>749</v>
      </c>
      <c r="AV2" s="13" t="s">
        <v>750</v>
      </c>
      <c r="AW2" s="13" t="s">
        <v>751</v>
      </c>
      <c r="AX2" s="13" t="s">
        <v>752</v>
      </c>
      <c r="AY2" s="13" t="s">
        <v>753</v>
      </c>
      <c r="AZ2" s="3"/>
      <c r="BA2" s="3"/>
    </row>
    <row r="3" spans="1:56" ht="15" customHeight="1" x14ac:dyDescent="0.25">
      <c r="A3" s="66" t="s">
        <v>189</v>
      </c>
      <c r="B3" s="67"/>
      <c r="C3" s="67"/>
      <c r="D3" s="68"/>
      <c r="E3" s="70"/>
      <c r="F3" s="104" t="s">
        <v>1383</v>
      </c>
      <c r="G3" s="67"/>
      <c r="H3" s="71"/>
      <c r="I3" s="72"/>
      <c r="J3" s="72"/>
      <c r="K3" s="71" t="s">
        <v>1656</v>
      </c>
      <c r="L3" s="75"/>
      <c r="M3" s="76"/>
      <c r="N3" s="76"/>
      <c r="O3" s="77"/>
      <c r="P3" s="78"/>
      <c r="Q3" s="78"/>
      <c r="R3" s="50"/>
      <c r="S3" s="50"/>
      <c r="T3" s="50"/>
      <c r="U3" s="50"/>
      <c r="V3" s="51"/>
      <c r="W3" s="51"/>
      <c r="X3" s="52"/>
      <c r="Y3" s="51"/>
      <c r="Z3" s="51"/>
      <c r="AA3" s="73"/>
      <c r="AB3" s="73"/>
      <c r="AC3" s="74"/>
      <c r="AD3" s="79" t="s">
        <v>754</v>
      </c>
      <c r="AE3" s="79">
        <v>294</v>
      </c>
      <c r="AF3" s="79">
        <v>3135</v>
      </c>
      <c r="AG3" s="79">
        <v>4072</v>
      </c>
      <c r="AH3" s="79">
        <v>5053</v>
      </c>
      <c r="AI3" s="79">
        <v>-18000</v>
      </c>
      <c r="AJ3" s="79" t="s">
        <v>887</v>
      </c>
      <c r="AK3" s="79" t="s">
        <v>1000</v>
      </c>
      <c r="AL3" s="84" t="s">
        <v>1091</v>
      </c>
      <c r="AM3" s="79" t="s">
        <v>1169</v>
      </c>
      <c r="AN3" s="81">
        <v>41806.737685185188</v>
      </c>
      <c r="AO3" s="84" t="s">
        <v>1195</v>
      </c>
      <c r="AP3" s="79" t="b">
        <v>0</v>
      </c>
      <c r="AQ3" s="79" t="b">
        <v>0</v>
      </c>
      <c r="AR3" s="79" t="b">
        <v>1</v>
      </c>
      <c r="AS3" s="79" t="s">
        <v>1306</v>
      </c>
      <c r="AT3" s="79">
        <v>8</v>
      </c>
      <c r="AU3" s="84" t="s">
        <v>1315</v>
      </c>
      <c r="AV3" s="79" t="b">
        <v>0</v>
      </c>
      <c r="AW3" s="79" t="s">
        <v>1519</v>
      </c>
      <c r="AX3" s="84" t="s">
        <v>1520</v>
      </c>
      <c r="AY3" s="79" t="s">
        <v>66</v>
      </c>
      <c r="AZ3" s="3"/>
      <c r="BA3" s="3"/>
    </row>
    <row r="4" spans="1:56" x14ac:dyDescent="0.25">
      <c r="A4" s="66" t="s">
        <v>276</v>
      </c>
      <c r="B4" s="67"/>
      <c r="C4" s="67"/>
      <c r="D4" s="68"/>
      <c r="E4" s="70"/>
      <c r="F4" s="104" t="s">
        <v>1384</v>
      </c>
      <c r="G4" s="67"/>
      <c r="H4" s="71"/>
      <c r="I4" s="72"/>
      <c r="J4" s="72"/>
      <c r="K4" s="71" t="s">
        <v>1657</v>
      </c>
      <c r="L4" s="75"/>
      <c r="M4" s="76"/>
      <c r="N4" s="76"/>
      <c r="O4" s="77"/>
      <c r="P4" s="78"/>
      <c r="Q4" s="78"/>
      <c r="R4" s="87"/>
      <c r="S4" s="87"/>
      <c r="T4" s="87"/>
      <c r="U4" s="87"/>
      <c r="V4" s="88"/>
      <c r="W4" s="88"/>
      <c r="X4" s="88"/>
      <c r="Y4" s="88"/>
      <c r="Z4" s="51"/>
      <c r="AA4" s="73"/>
      <c r="AB4" s="73"/>
      <c r="AC4" s="74"/>
      <c r="AD4" s="79" t="s">
        <v>755</v>
      </c>
      <c r="AE4" s="79">
        <v>397</v>
      </c>
      <c r="AF4" s="79">
        <v>43547</v>
      </c>
      <c r="AG4" s="79">
        <v>2613</v>
      </c>
      <c r="AH4" s="79">
        <v>454</v>
      </c>
      <c r="AI4" s="79">
        <v>-18000</v>
      </c>
      <c r="AJ4" s="79" t="s">
        <v>888</v>
      </c>
      <c r="AK4" s="79" t="s">
        <v>1001</v>
      </c>
      <c r="AL4" s="84" t="s">
        <v>1092</v>
      </c>
      <c r="AM4" s="79" t="s">
        <v>1169</v>
      </c>
      <c r="AN4" s="81">
        <v>41308.743506944447</v>
      </c>
      <c r="AO4" s="84" t="s">
        <v>1196</v>
      </c>
      <c r="AP4" s="79" t="b">
        <v>0</v>
      </c>
      <c r="AQ4" s="79" t="b">
        <v>0</v>
      </c>
      <c r="AR4" s="79" t="b">
        <v>1</v>
      </c>
      <c r="AS4" s="79" t="s">
        <v>1306</v>
      </c>
      <c r="AT4" s="79">
        <v>149</v>
      </c>
      <c r="AU4" s="84" t="s">
        <v>1316</v>
      </c>
      <c r="AV4" s="79" t="b">
        <v>0</v>
      </c>
      <c r="AW4" s="79" t="s">
        <v>1519</v>
      </c>
      <c r="AX4" s="84" t="s">
        <v>1521</v>
      </c>
      <c r="AY4" s="79" t="s">
        <v>65</v>
      </c>
      <c r="AZ4" s="2"/>
      <c r="BA4" s="3"/>
      <c r="BB4" s="3"/>
      <c r="BC4" s="3"/>
      <c r="BD4" s="3"/>
    </row>
    <row r="5" spans="1:56" x14ac:dyDescent="0.25">
      <c r="A5" s="66" t="s">
        <v>190</v>
      </c>
      <c r="B5" s="67"/>
      <c r="C5" s="67"/>
      <c r="D5" s="68"/>
      <c r="E5" s="70"/>
      <c r="F5" s="104" t="s">
        <v>1385</v>
      </c>
      <c r="G5" s="67"/>
      <c r="H5" s="71"/>
      <c r="I5" s="72"/>
      <c r="J5" s="72"/>
      <c r="K5" s="71" t="s">
        <v>1658</v>
      </c>
      <c r="L5" s="75"/>
      <c r="M5" s="76"/>
      <c r="N5" s="76"/>
      <c r="O5" s="77"/>
      <c r="P5" s="78"/>
      <c r="Q5" s="78"/>
      <c r="R5" s="87"/>
      <c r="S5" s="87"/>
      <c r="T5" s="87"/>
      <c r="U5" s="87"/>
      <c r="V5" s="88"/>
      <c r="W5" s="88"/>
      <c r="X5" s="88"/>
      <c r="Y5" s="88"/>
      <c r="Z5" s="51"/>
      <c r="AA5" s="73"/>
      <c r="AB5" s="73"/>
      <c r="AC5" s="74"/>
      <c r="AD5" s="79" t="s">
        <v>756</v>
      </c>
      <c r="AE5" s="79">
        <v>78</v>
      </c>
      <c r="AF5" s="79">
        <v>41</v>
      </c>
      <c r="AG5" s="79">
        <v>31</v>
      </c>
      <c r="AH5" s="79">
        <v>9</v>
      </c>
      <c r="AI5" s="79"/>
      <c r="AJ5" s="79" t="s">
        <v>889</v>
      </c>
      <c r="AK5" s="79" t="s">
        <v>1002</v>
      </c>
      <c r="AL5" s="79"/>
      <c r="AM5" s="79"/>
      <c r="AN5" s="81">
        <v>42303.752824074072</v>
      </c>
      <c r="AO5" s="84" t="s">
        <v>1197</v>
      </c>
      <c r="AP5" s="79" t="b">
        <v>1</v>
      </c>
      <c r="AQ5" s="79" t="b">
        <v>0</v>
      </c>
      <c r="AR5" s="79" t="b">
        <v>0</v>
      </c>
      <c r="AS5" s="79" t="s">
        <v>1306</v>
      </c>
      <c r="AT5" s="79">
        <v>0</v>
      </c>
      <c r="AU5" s="84" t="s">
        <v>1315</v>
      </c>
      <c r="AV5" s="79" t="b">
        <v>0</v>
      </c>
      <c r="AW5" s="79" t="s">
        <v>1519</v>
      </c>
      <c r="AX5" s="84" t="s">
        <v>1522</v>
      </c>
      <c r="AY5" s="79" t="s">
        <v>66</v>
      </c>
      <c r="AZ5" s="2"/>
      <c r="BA5" s="3"/>
      <c r="BB5" s="3"/>
      <c r="BC5" s="3"/>
      <c r="BD5" s="3"/>
    </row>
    <row r="6" spans="1:56" x14ac:dyDescent="0.25">
      <c r="A6" s="66" t="s">
        <v>277</v>
      </c>
      <c r="B6" s="67"/>
      <c r="C6" s="67"/>
      <c r="D6" s="68"/>
      <c r="E6" s="70"/>
      <c r="F6" s="104" t="s">
        <v>1386</v>
      </c>
      <c r="G6" s="67"/>
      <c r="H6" s="71"/>
      <c r="I6" s="72"/>
      <c r="J6" s="72"/>
      <c r="K6" s="71" t="s">
        <v>1659</v>
      </c>
      <c r="L6" s="75"/>
      <c r="M6" s="76"/>
      <c r="N6" s="76"/>
      <c r="O6" s="77"/>
      <c r="P6" s="78"/>
      <c r="Q6" s="78"/>
      <c r="R6" s="87"/>
      <c r="S6" s="87"/>
      <c r="T6" s="87"/>
      <c r="U6" s="87"/>
      <c r="V6" s="88"/>
      <c r="W6" s="88"/>
      <c r="X6" s="88"/>
      <c r="Y6" s="88"/>
      <c r="Z6" s="51"/>
      <c r="AA6" s="73"/>
      <c r="AB6" s="73"/>
      <c r="AC6" s="74"/>
      <c r="AD6" s="79" t="s">
        <v>757</v>
      </c>
      <c r="AE6" s="79">
        <v>193647</v>
      </c>
      <c r="AF6" s="79">
        <v>227498</v>
      </c>
      <c r="AG6" s="79">
        <v>28961</v>
      </c>
      <c r="AH6" s="79">
        <v>291</v>
      </c>
      <c r="AI6" s="79"/>
      <c r="AJ6" s="79" t="s">
        <v>890</v>
      </c>
      <c r="AK6" s="79" t="s">
        <v>1003</v>
      </c>
      <c r="AL6" s="84" t="s">
        <v>1093</v>
      </c>
      <c r="AM6" s="79"/>
      <c r="AN6" s="81">
        <v>41196.106377314813</v>
      </c>
      <c r="AO6" s="84" t="s">
        <v>1198</v>
      </c>
      <c r="AP6" s="79" t="b">
        <v>0</v>
      </c>
      <c r="AQ6" s="79" t="b">
        <v>0</v>
      </c>
      <c r="AR6" s="79" t="b">
        <v>1</v>
      </c>
      <c r="AS6" s="79" t="s">
        <v>1307</v>
      </c>
      <c r="AT6" s="79">
        <v>1818</v>
      </c>
      <c r="AU6" s="84" t="s">
        <v>1317</v>
      </c>
      <c r="AV6" s="79" t="b">
        <v>0</v>
      </c>
      <c r="AW6" s="79" t="s">
        <v>1519</v>
      </c>
      <c r="AX6" s="84" t="s">
        <v>1523</v>
      </c>
      <c r="AY6" s="79" t="s">
        <v>65</v>
      </c>
      <c r="AZ6" s="2"/>
      <c r="BA6" s="3"/>
      <c r="BB6" s="3"/>
      <c r="BC6" s="3"/>
      <c r="BD6" s="3"/>
    </row>
    <row r="7" spans="1:56" x14ac:dyDescent="0.25">
      <c r="A7" s="66" t="s">
        <v>191</v>
      </c>
      <c r="B7" s="67"/>
      <c r="C7" s="67"/>
      <c r="D7" s="68"/>
      <c r="E7" s="70"/>
      <c r="F7" s="104" t="s">
        <v>1387</v>
      </c>
      <c r="G7" s="67"/>
      <c r="H7" s="71"/>
      <c r="I7" s="72"/>
      <c r="J7" s="72"/>
      <c r="K7" s="71" t="s">
        <v>36807</v>
      </c>
      <c r="L7" s="75"/>
      <c r="M7" s="76"/>
      <c r="N7" s="76"/>
      <c r="O7" s="77"/>
      <c r="P7" s="78"/>
      <c r="Q7" s="78"/>
      <c r="R7" s="87"/>
      <c r="S7" s="87"/>
      <c r="T7" s="87"/>
      <c r="U7" s="87"/>
      <c r="V7" s="88"/>
      <c r="W7" s="88"/>
      <c r="X7" s="88"/>
      <c r="Y7" s="88"/>
      <c r="Z7" s="51"/>
      <c r="AA7" s="73"/>
      <c r="AB7" s="73"/>
      <c r="AC7" s="74"/>
      <c r="AD7" s="79" t="s">
        <v>758</v>
      </c>
      <c r="AE7" s="79">
        <v>2912</v>
      </c>
      <c r="AF7" s="79">
        <v>2950</v>
      </c>
      <c r="AG7" s="79">
        <v>50615</v>
      </c>
      <c r="AH7" s="79">
        <v>26513</v>
      </c>
      <c r="AI7" s="79">
        <v>19800</v>
      </c>
      <c r="AJ7" s="79" t="s">
        <v>891</v>
      </c>
      <c r="AK7" s="79" t="s">
        <v>1004</v>
      </c>
      <c r="AL7" s="84" t="s">
        <v>1094</v>
      </c>
      <c r="AM7" s="79" t="s">
        <v>1170</v>
      </c>
      <c r="AN7" s="81">
        <v>41966.950798611113</v>
      </c>
      <c r="AO7" s="84" t="s">
        <v>1199</v>
      </c>
      <c r="AP7" s="79" t="b">
        <v>0</v>
      </c>
      <c r="AQ7" s="79" t="b">
        <v>0</v>
      </c>
      <c r="AR7" s="79" t="b">
        <v>0</v>
      </c>
      <c r="AS7" s="79" t="s">
        <v>1307</v>
      </c>
      <c r="AT7" s="79">
        <v>73</v>
      </c>
      <c r="AU7" s="84" t="s">
        <v>1315</v>
      </c>
      <c r="AV7" s="79" t="b">
        <v>0</v>
      </c>
      <c r="AW7" s="79" t="s">
        <v>1519</v>
      </c>
      <c r="AX7" s="84" t="s">
        <v>1524</v>
      </c>
      <c r="AY7" s="79" t="s">
        <v>66</v>
      </c>
      <c r="AZ7" s="2"/>
      <c r="BA7" s="3"/>
      <c r="BB7" s="3"/>
      <c r="BC7" s="3"/>
      <c r="BD7" s="3"/>
    </row>
    <row r="8" spans="1:56" x14ac:dyDescent="0.25">
      <c r="A8" s="66" t="s">
        <v>192</v>
      </c>
      <c r="B8" s="67"/>
      <c r="C8" s="67"/>
      <c r="D8" s="68"/>
      <c r="E8" s="70"/>
      <c r="F8" s="104" t="s">
        <v>1388</v>
      </c>
      <c r="G8" s="67"/>
      <c r="H8" s="71"/>
      <c r="I8" s="72"/>
      <c r="J8" s="72"/>
      <c r="K8" s="71" t="s">
        <v>1660</v>
      </c>
      <c r="L8" s="75"/>
      <c r="M8" s="76"/>
      <c r="N8" s="76"/>
      <c r="O8" s="77"/>
      <c r="P8" s="78"/>
      <c r="Q8" s="78"/>
      <c r="R8" s="87"/>
      <c r="S8" s="87"/>
      <c r="T8" s="87"/>
      <c r="U8" s="87"/>
      <c r="V8" s="88"/>
      <c r="W8" s="88"/>
      <c r="X8" s="88"/>
      <c r="Y8" s="88"/>
      <c r="Z8" s="51"/>
      <c r="AA8" s="73"/>
      <c r="AB8" s="73"/>
      <c r="AC8" s="74"/>
      <c r="AD8" s="79" t="s">
        <v>759</v>
      </c>
      <c r="AE8" s="79">
        <v>21</v>
      </c>
      <c r="AF8" s="79">
        <v>3</v>
      </c>
      <c r="AG8" s="79">
        <v>352</v>
      </c>
      <c r="AH8" s="79">
        <v>351</v>
      </c>
      <c r="AI8" s="79"/>
      <c r="AJ8" s="79"/>
      <c r="AK8" s="79"/>
      <c r="AL8" s="79"/>
      <c r="AM8" s="79"/>
      <c r="AN8" s="81">
        <v>42506.686423611114</v>
      </c>
      <c r="AO8" s="84" t="s">
        <v>1200</v>
      </c>
      <c r="AP8" s="79" t="b">
        <v>1</v>
      </c>
      <c r="AQ8" s="79" t="b">
        <v>0</v>
      </c>
      <c r="AR8" s="79" t="b">
        <v>0</v>
      </c>
      <c r="AS8" s="79" t="s">
        <v>1306</v>
      </c>
      <c r="AT8" s="79">
        <v>0</v>
      </c>
      <c r="AU8" s="79"/>
      <c r="AV8" s="79" t="b">
        <v>0</v>
      </c>
      <c r="AW8" s="79" t="s">
        <v>1519</v>
      </c>
      <c r="AX8" s="84" t="s">
        <v>1525</v>
      </c>
      <c r="AY8" s="79" t="s">
        <v>66</v>
      </c>
      <c r="AZ8" s="2"/>
      <c r="BA8" s="3"/>
      <c r="BB8" s="3"/>
      <c r="BC8" s="3"/>
      <c r="BD8" s="3"/>
    </row>
    <row r="9" spans="1:56" x14ac:dyDescent="0.25">
      <c r="A9" s="66" t="s">
        <v>278</v>
      </c>
      <c r="B9" s="67"/>
      <c r="C9" s="67"/>
      <c r="D9" s="68"/>
      <c r="E9" s="70"/>
      <c r="F9" s="104" t="s">
        <v>1389</v>
      </c>
      <c r="G9" s="67"/>
      <c r="H9" s="71"/>
      <c r="I9" s="72"/>
      <c r="J9" s="72"/>
      <c r="K9" s="71" t="s">
        <v>1661</v>
      </c>
      <c r="L9" s="75"/>
      <c r="M9" s="76"/>
      <c r="N9" s="76"/>
      <c r="O9" s="77"/>
      <c r="P9" s="78"/>
      <c r="Q9" s="78"/>
      <c r="R9" s="87"/>
      <c r="S9" s="87"/>
      <c r="T9" s="87"/>
      <c r="U9" s="87"/>
      <c r="V9" s="88"/>
      <c r="W9" s="88"/>
      <c r="X9" s="88"/>
      <c r="Y9" s="88"/>
      <c r="Z9" s="51"/>
      <c r="AA9" s="73"/>
      <c r="AB9" s="73"/>
      <c r="AC9" s="74"/>
      <c r="AD9" s="79" t="s">
        <v>760</v>
      </c>
      <c r="AE9" s="79">
        <v>1801</v>
      </c>
      <c r="AF9" s="79">
        <v>1376</v>
      </c>
      <c r="AG9" s="79">
        <v>1282</v>
      </c>
      <c r="AH9" s="79">
        <v>430</v>
      </c>
      <c r="AI9" s="79">
        <v>-21600</v>
      </c>
      <c r="AJ9" s="79"/>
      <c r="AK9" s="79" t="s">
        <v>1005</v>
      </c>
      <c r="AL9" s="84" t="s">
        <v>1095</v>
      </c>
      <c r="AM9" s="79" t="s">
        <v>1171</v>
      </c>
      <c r="AN9" s="81">
        <v>42342.952048611114</v>
      </c>
      <c r="AO9" s="84" t="s">
        <v>1201</v>
      </c>
      <c r="AP9" s="79" t="b">
        <v>1</v>
      </c>
      <c r="AQ9" s="79" t="b">
        <v>0</v>
      </c>
      <c r="AR9" s="79" t="b">
        <v>0</v>
      </c>
      <c r="AS9" s="79" t="s">
        <v>1306</v>
      </c>
      <c r="AT9" s="79">
        <v>3</v>
      </c>
      <c r="AU9" s="84" t="s">
        <v>1315</v>
      </c>
      <c r="AV9" s="79" t="b">
        <v>0</v>
      </c>
      <c r="AW9" s="79" t="s">
        <v>1519</v>
      </c>
      <c r="AX9" s="84" t="s">
        <v>1526</v>
      </c>
      <c r="AY9" s="79" t="s">
        <v>65</v>
      </c>
      <c r="AZ9" s="2"/>
      <c r="BA9" s="3"/>
      <c r="BB9" s="3"/>
      <c r="BC9" s="3"/>
      <c r="BD9" s="3"/>
    </row>
    <row r="10" spans="1:56" x14ac:dyDescent="0.25">
      <c r="A10" s="66" t="s">
        <v>193</v>
      </c>
      <c r="B10" s="67"/>
      <c r="C10" s="67"/>
      <c r="D10" s="68"/>
      <c r="E10" s="70"/>
      <c r="F10" s="104" t="s">
        <v>1390</v>
      </c>
      <c r="G10" s="67"/>
      <c r="H10" s="71"/>
      <c r="I10" s="72"/>
      <c r="J10" s="72"/>
      <c r="K10" s="71" t="s">
        <v>1662</v>
      </c>
      <c r="L10" s="75"/>
      <c r="M10" s="76"/>
      <c r="N10" s="76"/>
      <c r="O10" s="77"/>
      <c r="P10" s="78"/>
      <c r="Q10" s="78"/>
      <c r="R10" s="87"/>
      <c r="S10" s="87"/>
      <c r="T10" s="87"/>
      <c r="U10" s="87"/>
      <c r="V10" s="88"/>
      <c r="W10" s="88"/>
      <c r="X10" s="88"/>
      <c r="Y10" s="88"/>
      <c r="Z10" s="51"/>
      <c r="AA10" s="73"/>
      <c r="AB10" s="73"/>
      <c r="AC10" s="74"/>
      <c r="AD10" s="79" t="s">
        <v>193</v>
      </c>
      <c r="AE10" s="79">
        <v>1226</v>
      </c>
      <c r="AF10" s="79">
        <v>2171</v>
      </c>
      <c r="AG10" s="79">
        <v>75544</v>
      </c>
      <c r="AH10" s="79">
        <v>17329</v>
      </c>
      <c r="AI10" s="79">
        <v>-14400</v>
      </c>
      <c r="AJ10" s="79" t="s">
        <v>892</v>
      </c>
      <c r="AK10" s="79"/>
      <c r="AL10" s="84" t="s">
        <v>1096</v>
      </c>
      <c r="AM10" s="79" t="s">
        <v>1172</v>
      </c>
      <c r="AN10" s="81">
        <v>39576.976307870369</v>
      </c>
      <c r="AO10" s="84" t="s">
        <v>1202</v>
      </c>
      <c r="AP10" s="79" t="b">
        <v>0</v>
      </c>
      <c r="AQ10" s="79" t="b">
        <v>0</v>
      </c>
      <c r="AR10" s="79" t="b">
        <v>0</v>
      </c>
      <c r="AS10" s="79" t="s">
        <v>1307</v>
      </c>
      <c r="AT10" s="79">
        <v>101</v>
      </c>
      <c r="AU10" s="84" t="s">
        <v>1318</v>
      </c>
      <c r="AV10" s="79" t="b">
        <v>0</v>
      </c>
      <c r="AW10" s="79" t="s">
        <v>1519</v>
      </c>
      <c r="AX10" s="84" t="s">
        <v>1527</v>
      </c>
      <c r="AY10" s="79" t="s">
        <v>66</v>
      </c>
      <c r="AZ10" s="2"/>
      <c r="BA10" s="3"/>
      <c r="BB10" s="3"/>
      <c r="BC10" s="3"/>
      <c r="BD10" s="3"/>
    </row>
    <row r="11" spans="1:56" x14ac:dyDescent="0.25">
      <c r="A11" s="66" t="s">
        <v>194</v>
      </c>
      <c r="B11" s="67"/>
      <c r="C11" s="67"/>
      <c r="D11" s="68"/>
      <c r="E11" s="70"/>
      <c r="F11" s="104" t="s">
        <v>1391</v>
      </c>
      <c r="G11" s="67"/>
      <c r="H11" s="71"/>
      <c r="I11" s="72"/>
      <c r="J11" s="72"/>
      <c r="K11" s="71" t="s">
        <v>1663</v>
      </c>
      <c r="L11" s="75"/>
      <c r="M11" s="76"/>
      <c r="N11" s="76"/>
      <c r="O11" s="77"/>
      <c r="P11" s="78"/>
      <c r="Q11" s="78"/>
      <c r="R11" s="87"/>
      <c r="S11" s="87"/>
      <c r="T11" s="87"/>
      <c r="U11" s="87"/>
      <c r="V11" s="88"/>
      <c r="W11" s="88"/>
      <c r="X11" s="88"/>
      <c r="Y11" s="88"/>
      <c r="Z11" s="51"/>
      <c r="AA11" s="73"/>
      <c r="AB11" s="73"/>
      <c r="AC11" s="74"/>
      <c r="AD11" s="79" t="s">
        <v>761</v>
      </c>
      <c r="AE11" s="79">
        <v>447</v>
      </c>
      <c r="AF11" s="79">
        <v>388</v>
      </c>
      <c r="AG11" s="79">
        <v>897</v>
      </c>
      <c r="AH11" s="79">
        <v>439</v>
      </c>
      <c r="AI11" s="79">
        <v>-14400</v>
      </c>
      <c r="AJ11" s="79" t="s">
        <v>893</v>
      </c>
      <c r="AK11" s="79" t="s">
        <v>1006</v>
      </c>
      <c r="AL11" s="84" t="s">
        <v>1097</v>
      </c>
      <c r="AM11" s="79" t="s">
        <v>1172</v>
      </c>
      <c r="AN11" s="81">
        <v>39999.039456018516</v>
      </c>
      <c r="AO11" s="84" t="s">
        <v>1203</v>
      </c>
      <c r="AP11" s="79" t="b">
        <v>1</v>
      </c>
      <c r="AQ11" s="79" t="b">
        <v>0</v>
      </c>
      <c r="AR11" s="79" t="b">
        <v>1</v>
      </c>
      <c r="AS11" s="79" t="s">
        <v>1307</v>
      </c>
      <c r="AT11" s="79">
        <v>54</v>
      </c>
      <c r="AU11" s="84" t="s">
        <v>1315</v>
      </c>
      <c r="AV11" s="79" t="b">
        <v>0</v>
      </c>
      <c r="AW11" s="79" t="s">
        <v>1519</v>
      </c>
      <c r="AX11" s="84" t="s">
        <v>1528</v>
      </c>
      <c r="AY11" s="79" t="s">
        <v>66</v>
      </c>
      <c r="AZ11" s="2"/>
      <c r="BA11" s="3"/>
      <c r="BB11" s="3"/>
      <c r="BC11" s="3"/>
      <c r="BD11" s="3"/>
    </row>
    <row r="12" spans="1:56" x14ac:dyDescent="0.25">
      <c r="A12" s="66" t="s">
        <v>195</v>
      </c>
      <c r="B12" s="67"/>
      <c r="C12" s="67"/>
      <c r="D12" s="68"/>
      <c r="E12" s="70"/>
      <c r="F12" s="104" t="s">
        <v>1392</v>
      </c>
      <c r="G12" s="67"/>
      <c r="H12" s="71"/>
      <c r="I12" s="72"/>
      <c r="J12" s="72"/>
      <c r="K12" s="71" t="s">
        <v>1664</v>
      </c>
      <c r="L12" s="75"/>
      <c r="M12" s="76"/>
      <c r="N12" s="76"/>
      <c r="O12" s="77"/>
      <c r="P12" s="78"/>
      <c r="Q12" s="78"/>
      <c r="R12" s="87"/>
      <c r="S12" s="87"/>
      <c r="T12" s="87"/>
      <c r="U12" s="87"/>
      <c r="V12" s="88"/>
      <c r="W12" s="88"/>
      <c r="X12" s="88"/>
      <c r="Y12" s="88"/>
      <c r="Z12" s="51"/>
      <c r="AA12" s="73"/>
      <c r="AB12" s="73"/>
      <c r="AC12" s="74"/>
      <c r="AD12" s="79" t="s">
        <v>762</v>
      </c>
      <c r="AE12" s="79">
        <v>113</v>
      </c>
      <c r="AF12" s="79">
        <v>71</v>
      </c>
      <c r="AG12" s="79">
        <v>836</v>
      </c>
      <c r="AH12" s="79">
        <v>2</v>
      </c>
      <c r="AI12" s="79">
        <v>-10800</v>
      </c>
      <c r="AJ12" s="79" t="s">
        <v>894</v>
      </c>
      <c r="AK12" s="79" t="s">
        <v>1007</v>
      </c>
      <c r="AL12" s="84" t="s">
        <v>1098</v>
      </c>
      <c r="AM12" s="79" t="s">
        <v>1173</v>
      </c>
      <c r="AN12" s="81">
        <v>40004.202465277776</v>
      </c>
      <c r="AO12" s="84" t="s">
        <v>1204</v>
      </c>
      <c r="AP12" s="79" t="b">
        <v>0</v>
      </c>
      <c r="AQ12" s="79" t="b">
        <v>0</v>
      </c>
      <c r="AR12" s="79" t="b">
        <v>0</v>
      </c>
      <c r="AS12" s="79" t="s">
        <v>1308</v>
      </c>
      <c r="AT12" s="79">
        <v>1</v>
      </c>
      <c r="AU12" s="84" t="s">
        <v>1319</v>
      </c>
      <c r="AV12" s="79" t="b">
        <v>0</v>
      </c>
      <c r="AW12" s="79" t="s">
        <v>1519</v>
      </c>
      <c r="AX12" s="84" t="s">
        <v>1529</v>
      </c>
      <c r="AY12" s="79" t="s">
        <v>66</v>
      </c>
      <c r="AZ12" s="2"/>
      <c r="BA12" s="3"/>
      <c r="BB12" s="3"/>
      <c r="BC12" s="3"/>
      <c r="BD12" s="3"/>
    </row>
    <row r="13" spans="1:56" x14ac:dyDescent="0.25">
      <c r="A13" s="66" t="s">
        <v>196</v>
      </c>
      <c r="B13" s="67"/>
      <c r="C13" s="67"/>
      <c r="D13" s="68"/>
      <c r="E13" s="70"/>
      <c r="F13" s="104" t="s">
        <v>1393</v>
      </c>
      <c r="G13" s="67"/>
      <c r="H13" s="71"/>
      <c r="I13" s="72"/>
      <c r="J13" s="72"/>
      <c r="K13" s="71" t="s">
        <v>1665</v>
      </c>
      <c r="L13" s="75"/>
      <c r="M13" s="76"/>
      <c r="N13" s="76"/>
      <c r="O13" s="77"/>
      <c r="P13" s="78"/>
      <c r="Q13" s="78"/>
      <c r="R13" s="87"/>
      <c r="S13" s="87"/>
      <c r="T13" s="87"/>
      <c r="U13" s="87"/>
      <c r="V13" s="88"/>
      <c r="W13" s="88"/>
      <c r="X13" s="88"/>
      <c r="Y13" s="88"/>
      <c r="Z13" s="51"/>
      <c r="AA13" s="73"/>
      <c r="AB13" s="73"/>
      <c r="AC13" s="74"/>
      <c r="AD13" s="79" t="s">
        <v>763</v>
      </c>
      <c r="AE13" s="79">
        <v>151</v>
      </c>
      <c r="AF13" s="79">
        <v>11</v>
      </c>
      <c r="AG13" s="79">
        <v>1637</v>
      </c>
      <c r="AH13" s="79">
        <v>122</v>
      </c>
      <c r="AI13" s="79"/>
      <c r="AJ13" s="79"/>
      <c r="AK13" s="79"/>
      <c r="AL13" s="79"/>
      <c r="AM13" s="79"/>
      <c r="AN13" s="81">
        <v>41632.714444444442</v>
      </c>
      <c r="AO13" s="79"/>
      <c r="AP13" s="79" t="b">
        <v>1</v>
      </c>
      <c r="AQ13" s="79" t="b">
        <v>0</v>
      </c>
      <c r="AR13" s="79" t="b">
        <v>1</v>
      </c>
      <c r="AS13" s="79" t="s">
        <v>1308</v>
      </c>
      <c r="AT13" s="79">
        <v>0</v>
      </c>
      <c r="AU13" s="84" t="s">
        <v>1315</v>
      </c>
      <c r="AV13" s="79" t="b">
        <v>0</v>
      </c>
      <c r="AW13" s="79" t="s">
        <v>1519</v>
      </c>
      <c r="AX13" s="84" t="s">
        <v>1530</v>
      </c>
      <c r="AY13" s="79" t="s">
        <v>66</v>
      </c>
      <c r="AZ13" s="2"/>
      <c r="BA13" s="3"/>
      <c r="BB13" s="3"/>
      <c r="BC13" s="3"/>
      <c r="BD13" s="3"/>
    </row>
    <row r="14" spans="1:56" x14ac:dyDescent="0.25">
      <c r="A14" s="66" t="s">
        <v>279</v>
      </c>
      <c r="B14" s="67"/>
      <c r="C14" s="67"/>
      <c r="D14" s="68"/>
      <c r="E14" s="70"/>
      <c r="F14" s="104" t="s">
        <v>1394</v>
      </c>
      <c r="G14" s="67"/>
      <c r="H14" s="71"/>
      <c r="I14" s="72"/>
      <c r="J14" s="72"/>
      <c r="K14" s="71" t="s">
        <v>1666</v>
      </c>
      <c r="L14" s="75"/>
      <c r="M14" s="76"/>
      <c r="N14" s="76"/>
      <c r="O14" s="77"/>
      <c r="P14" s="78"/>
      <c r="Q14" s="78"/>
      <c r="R14" s="87"/>
      <c r="S14" s="87"/>
      <c r="T14" s="87"/>
      <c r="U14" s="87"/>
      <c r="V14" s="88"/>
      <c r="W14" s="88"/>
      <c r="X14" s="88"/>
      <c r="Y14" s="88"/>
      <c r="Z14" s="51"/>
      <c r="AA14" s="73"/>
      <c r="AB14" s="73"/>
      <c r="AC14" s="74"/>
      <c r="AD14" s="79" t="s">
        <v>764</v>
      </c>
      <c r="AE14" s="79">
        <v>136</v>
      </c>
      <c r="AF14" s="79">
        <v>20445</v>
      </c>
      <c r="AG14" s="79">
        <v>7157</v>
      </c>
      <c r="AH14" s="79">
        <v>1942</v>
      </c>
      <c r="AI14" s="79">
        <v>-10800</v>
      </c>
      <c r="AJ14" s="79" t="s">
        <v>895</v>
      </c>
      <c r="AK14" s="79" t="s">
        <v>1008</v>
      </c>
      <c r="AL14" s="84" t="s">
        <v>1099</v>
      </c>
      <c r="AM14" s="79" t="s">
        <v>1174</v>
      </c>
      <c r="AN14" s="81">
        <v>40549.936956018515</v>
      </c>
      <c r="AO14" s="84" t="s">
        <v>1205</v>
      </c>
      <c r="AP14" s="79" t="b">
        <v>0</v>
      </c>
      <c r="AQ14" s="79" t="b">
        <v>0</v>
      </c>
      <c r="AR14" s="79" t="b">
        <v>0</v>
      </c>
      <c r="AS14" s="79" t="s">
        <v>1308</v>
      </c>
      <c r="AT14" s="79">
        <v>11</v>
      </c>
      <c r="AU14" s="84" t="s">
        <v>1320</v>
      </c>
      <c r="AV14" s="79" t="b">
        <v>0</v>
      </c>
      <c r="AW14" s="79" t="s">
        <v>1519</v>
      </c>
      <c r="AX14" s="84" t="s">
        <v>1531</v>
      </c>
      <c r="AY14" s="79" t="s">
        <v>65</v>
      </c>
      <c r="AZ14" s="2"/>
      <c r="BA14" s="3"/>
      <c r="BB14" s="3"/>
      <c r="BC14" s="3"/>
      <c r="BD14" s="3"/>
    </row>
    <row r="15" spans="1:56" x14ac:dyDescent="0.25">
      <c r="A15" s="66" t="s">
        <v>280</v>
      </c>
      <c r="B15" s="67"/>
      <c r="C15" s="67"/>
      <c r="D15" s="68"/>
      <c r="E15" s="70"/>
      <c r="F15" s="104" t="s">
        <v>1395</v>
      </c>
      <c r="G15" s="67"/>
      <c r="H15" s="71"/>
      <c r="I15" s="72"/>
      <c r="J15" s="72"/>
      <c r="K15" s="71" t="s">
        <v>1667</v>
      </c>
      <c r="L15" s="75"/>
      <c r="M15" s="76"/>
      <c r="N15" s="76"/>
      <c r="O15" s="77"/>
      <c r="P15" s="78"/>
      <c r="Q15" s="78"/>
      <c r="R15" s="87"/>
      <c r="S15" s="87"/>
      <c r="T15" s="87"/>
      <c r="U15" s="87"/>
      <c r="V15" s="88"/>
      <c r="W15" s="88"/>
      <c r="X15" s="88"/>
      <c r="Y15" s="88"/>
      <c r="Z15" s="51"/>
      <c r="AA15" s="73"/>
      <c r="AB15" s="73"/>
      <c r="AC15" s="74"/>
      <c r="AD15" s="79" t="s">
        <v>765</v>
      </c>
      <c r="AE15" s="79">
        <v>930</v>
      </c>
      <c r="AF15" s="79">
        <v>62543115</v>
      </c>
      <c r="AG15" s="79">
        <v>16786</v>
      </c>
      <c r="AH15" s="79">
        <v>1324</v>
      </c>
      <c r="AI15" s="79">
        <v>-25200</v>
      </c>
      <c r="AJ15" s="79" t="s">
        <v>896</v>
      </c>
      <c r="AK15" s="79" t="s">
        <v>1009</v>
      </c>
      <c r="AL15" s="84" t="s">
        <v>1100</v>
      </c>
      <c r="AM15" s="79" t="s">
        <v>1175</v>
      </c>
      <c r="AN15" s="81">
        <v>39399.905393518522</v>
      </c>
      <c r="AO15" s="84" t="s">
        <v>1206</v>
      </c>
      <c r="AP15" s="79" t="b">
        <v>0</v>
      </c>
      <c r="AQ15" s="79" t="b">
        <v>0</v>
      </c>
      <c r="AR15" s="79" t="b">
        <v>1</v>
      </c>
      <c r="AS15" s="79" t="s">
        <v>1307</v>
      </c>
      <c r="AT15" s="79">
        <v>80073</v>
      </c>
      <c r="AU15" s="84" t="s">
        <v>1321</v>
      </c>
      <c r="AV15" s="79" t="b">
        <v>1</v>
      </c>
      <c r="AW15" s="79" t="s">
        <v>1519</v>
      </c>
      <c r="AX15" s="84" t="s">
        <v>1532</v>
      </c>
      <c r="AY15" s="79" t="s">
        <v>65</v>
      </c>
      <c r="AZ15" s="2"/>
      <c r="BA15" s="3"/>
      <c r="BB15" s="3"/>
      <c r="BC15" s="3"/>
      <c r="BD15" s="3"/>
    </row>
    <row r="16" spans="1:56" x14ac:dyDescent="0.25">
      <c r="A16" s="66" t="s">
        <v>197</v>
      </c>
      <c r="B16" s="67"/>
      <c r="C16" s="67"/>
      <c r="D16" s="68"/>
      <c r="E16" s="70"/>
      <c r="F16" s="104" t="s">
        <v>1396</v>
      </c>
      <c r="G16" s="67"/>
      <c r="H16" s="71"/>
      <c r="I16" s="72"/>
      <c r="J16" s="72"/>
      <c r="K16" s="71" t="s">
        <v>9749</v>
      </c>
      <c r="L16" s="75"/>
      <c r="M16" s="76"/>
      <c r="N16" s="76"/>
      <c r="O16" s="77"/>
      <c r="P16" s="78"/>
      <c r="Q16" s="78"/>
      <c r="R16" s="87"/>
      <c r="S16" s="87"/>
      <c r="T16" s="87"/>
      <c r="U16" s="87"/>
      <c r="V16" s="88"/>
      <c r="W16" s="88"/>
      <c r="X16" s="88"/>
      <c r="Y16" s="88"/>
      <c r="Z16" s="51"/>
      <c r="AA16" s="73"/>
      <c r="AB16" s="73"/>
      <c r="AC16" s="74"/>
      <c r="AD16" s="79" t="s">
        <v>766</v>
      </c>
      <c r="AE16" s="79">
        <v>643</v>
      </c>
      <c r="AF16" s="79">
        <v>372</v>
      </c>
      <c r="AG16" s="79">
        <v>3543</v>
      </c>
      <c r="AH16" s="79">
        <v>1314</v>
      </c>
      <c r="AI16" s="79"/>
      <c r="AJ16" s="79" t="s">
        <v>897</v>
      </c>
      <c r="AK16" s="79" t="s">
        <v>1010</v>
      </c>
      <c r="AL16" s="79"/>
      <c r="AM16" s="79"/>
      <c r="AN16" s="81">
        <v>42417.615474537037</v>
      </c>
      <c r="AO16" s="84" t="s">
        <v>1207</v>
      </c>
      <c r="AP16" s="79" t="b">
        <v>1</v>
      </c>
      <c r="AQ16" s="79" t="b">
        <v>0</v>
      </c>
      <c r="AR16" s="79" t="b">
        <v>1</v>
      </c>
      <c r="AS16" s="79" t="s">
        <v>1309</v>
      </c>
      <c r="AT16" s="79">
        <v>8</v>
      </c>
      <c r="AU16" s="79"/>
      <c r="AV16" s="79" t="b">
        <v>0</v>
      </c>
      <c r="AW16" s="79" t="s">
        <v>1519</v>
      </c>
      <c r="AX16" s="84" t="s">
        <v>1533</v>
      </c>
      <c r="AY16" s="79" t="s">
        <v>65</v>
      </c>
      <c r="AZ16" s="2"/>
      <c r="BA16" s="3"/>
      <c r="BB16" s="3"/>
      <c r="BC16" s="3"/>
      <c r="BD16" s="3"/>
    </row>
    <row r="17" spans="1:56" x14ac:dyDescent="0.25">
      <c r="A17" s="66" t="s">
        <v>281</v>
      </c>
      <c r="B17" s="67"/>
      <c r="C17" s="67"/>
      <c r="D17" s="68"/>
      <c r="E17" s="70"/>
      <c r="F17" s="104" t="s">
        <v>1397</v>
      </c>
      <c r="G17" s="67"/>
      <c r="H17" s="71"/>
      <c r="I17" s="72"/>
      <c r="J17" s="72"/>
      <c r="K17" s="71" t="s">
        <v>1668</v>
      </c>
      <c r="L17" s="75"/>
      <c r="M17" s="76"/>
      <c r="N17" s="76"/>
      <c r="O17" s="77"/>
      <c r="P17" s="78"/>
      <c r="Q17" s="78"/>
      <c r="R17" s="87"/>
      <c r="S17" s="87"/>
      <c r="T17" s="87"/>
      <c r="U17" s="87"/>
      <c r="V17" s="88"/>
      <c r="W17" s="88"/>
      <c r="X17" s="88"/>
      <c r="Y17" s="88"/>
      <c r="Z17" s="51"/>
      <c r="AA17" s="73"/>
      <c r="AB17" s="73"/>
      <c r="AC17" s="74"/>
      <c r="AD17" s="79" t="s">
        <v>767</v>
      </c>
      <c r="AE17" s="79">
        <v>211</v>
      </c>
      <c r="AF17" s="79">
        <v>129713</v>
      </c>
      <c r="AG17" s="79">
        <v>3346</v>
      </c>
      <c r="AH17" s="79">
        <v>4</v>
      </c>
      <c r="AI17" s="79">
        <v>10800</v>
      </c>
      <c r="AJ17" s="79" t="s">
        <v>898</v>
      </c>
      <c r="AK17" s="79"/>
      <c r="AL17" s="84" t="s">
        <v>1101</v>
      </c>
      <c r="AM17" s="79" t="s">
        <v>1176</v>
      </c>
      <c r="AN17" s="81">
        <v>41082.951319444444</v>
      </c>
      <c r="AO17" s="84" t="s">
        <v>1208</v>
      </c>
      <c r="AP17" s="79" t="b">
        <v>0</v>
      </c>
      <c r="AQ17" s="79" t="b">
        <v>0</v>
      </c>
      <c r="AR17" s="79" t="b">
        <v>0</v>
      </c>
      <c r="AS17" s="79" t="s">
        <v>1309</v>
      </c>
      <c r="AT17" s="79">
        <v>661</v>
      </c>
      <c r="AU17" s="84" t="s">
        <v>1322</v>
      </c>
      <c r="AV17" s="79" t="b">
        <v>1</v>
      </c>
      <c r="AW17" s="79" t="s">
        <v>1519</v>
      </c>
      <c r="AX17" s="84" t="s">
        <v>1534</v>
      </c>
      <c r="AY17" s="79" t="s">
        <v>65</v>
      </c>
      <c r="AZ17" s="2"/>
      <c r="BA17" s="3"/>
      <c r="BB17" s="3"/>
      <c r="BC17" s="3"/>
      <c r="BD17" s="3"/>
    </row>
    <row r="18" spans="1:56" x14ac:dyDescent="0.25">
      <c r="A18" s="66" t="s">
        <v>198</v>
      </c>
      <c r="B18" s="67"/>
      <c r="C18" s="67"/>
      <c r="D18" s="68"/>
      <c r="E18" s="70"/>
      <c r="F18" s="104" t="s">
        <v>1398</v>
      </c>
      <c r="G18" s="67"/>
      <c r="H18" s="71"/>
      <c r="I18" s="72"/>
      <c r="J18" s="72"/>
      <c r="K18" s="71" t="s">
        <v>1669</v>
      </c>
      <c r="L18" s="75"/>
      <c r="M18" s="76"/>
      <c r="N18" s="76"/>
      <c r="O18" s="77"/>
      <c r="P18" s="78"/>
      <c r="Q18" s="78"/>
      <c r="R18" s="87"/>
      <c r="S18" s="87"/>
      <c r="T18" s="87"/>
      <c r="U18" s="87"/>
      <c r="V18" s="88"/>
      <c r="W18" s="88"/>
      <c r="X18" s="88"/>
      <c r="Y18" s="88"/>
      <c r="Z18" s="51"/>
      <c r="AA18" s="73"/>
      <c r="AB18" s="73"/>
      <c r="AC18" s="74"/>
      <c r="AD18" s="79" t="s">
        <v>768</v>
      </c>
      <c r="AE18" s="79">
        <v>1069</v>
      </c>
      <c r="AF18" s="79">
        <v>2116</v>
      </c>
      <c r="AG18" s="79">
        <v>53254</v>
      </c>
      <c r="AH18" s="79">
        <v>6864</v>
      </c>
      <c r="AI18" s="79">
        <v>36000</v>
      </c>
      <c r="AJ18" s="79" t="s">
        <v>899</v>
      </c>
      <c r="AK18" s="79" t="s">
        <v>1011</v>
      </c>
      <c r="AL18" s="84" t="s">
        <v>1102</v>
      </c>
      <c r="AM18" s="79" t="s">
        <v>1177</v>
      </c>
      <c r="AN18" s="81">
        <v>40861.006053240744</v>
      </c>
      <c r="AO18" s="84" t="s">
        <v>1209</v>
      </c>
      <c r="AP18" s="79" t="b">
        <v>0</v>
      </c>
      <c r="AQ18" s="79" t="b">
        <v>0</v>
      </c>
      <c r="AR18" s="79" t="b">
        <v>0</v>
      </c>
      <c r="AS18" s="79" t="s">
        <v>1307</v>
      </c>
      <c r="AT18" s="79">
        <v>119</v>
      </c>
      <c r="AU18" s="84" t="s">
        <v>1320</v>
      </c>
      <c r="AV18" s="79" t="b">
        <v>0</v>
      </c>
      <c r="AW18" s="79" t="s">
        <v>1519</v>
      </c>
      <c r="AX18" s="84" t="s">
        <v>1535</v>
      </c>
      <c r="AY18" s="79" t="s">
        <v>66</v>
      </c>
      <c r="AZ18" s="2"/>
      <c r="BA18" s="3"/>
      <c r="BB18" s="3"/>
      <c r="BC18" s="3"/>
      <c r="BD18" s="3"/>
    </row>
    <row r="19" spans="1:56" x14ac:dyDescent="0.25">
      <c r="A19" s="66" t="s">
        <v>199</v>
      </c>
      <c r="B19" s="67"/>
      <c r="C19" s="67"/>
      <c r="D19" s="68"/>
      <c r="E19" s="70"/>
      <c r="F19" s="104" t="s">
        <v>1399</v>
      </c>
      <c r="G19" s="67"/>
      <c r="H19" s="71"/>
      <c r="I19" s="72"/>
      <c r="J19" s="72"/>
      <c r="K19" s="71" t="s">
        <v>1670</v>
      </c>
      <c r="L19" s="75"/>
      <c r="M19" s="76"/>
      <c r="N19" s="76"/>
      <c r="O19" s="77"/>
      <c r="P19" s="78"/>
      <c r="Q19" s="78"/>
      <c r="R19" s="87"/>
      <c r="S19" s="87"/>
      <c r="T19" s="87"/>
      <c r="U19" s="87"/>
      <c r="V19" s="88"/>
      <c r="W19" s="88"/>
      <c r="X19" s="88"/>
      <c r="Y19" s="88"/>
      <c r="Z19" s="51"/>
      <c r="AA19" s="73"/>
      <c r="AB19" s="73"/>
      <c r="AC19" s="74"/>
      <c r="AD19" s="79" t="s">
        <v>769</v>
      </c>
      <c r="AE19" s="79">
        <v>449</v>
      </c>
      <c r="AF19" s="79">
        <v>348</v>
      </c>
      <c r="AG19" s="79">
        <v>37746</v>
      </c>
      <c r="AH19" s="79">
        <v>3</v>
      </c>
      <c r="AI19" s="79"/>
      <c r="AJ19" s="79" t="s">
        <v>900</v>
      </c>
      <c r="AK19" s="79" t="s">
        <v>1012</v>
      </c>
      <c r="AL19" s="84" t="s">
        <v>1103</v>
      </c>
      <c r="AM19" s="79"/>
      <c r="AN19" s="81">
        <v>41981.485532407409</v>
      </c>
      <c r="AO19" s="84" t="s">
        <v>1210</v>
      </c>
      <c r="AP19" s="79" t="b">
        <v>0</v>
      </c>
      <c r="AQ19" s="79" t="b">
        <v>0</v>
      </c>
      <c r="AR19" s="79" t="b">
        <v>0</v>
      </c>
      <c r="AS19" s="79" t="s">
        <v>1307</v>
      </c>
      <c r="AT19" s="79">
        <v>39</v>
      </c>
      <c r="AU19" s="84" t="s">
        <v>1323</v>
      </c>
      <c r="AV19" s="79" t="b">
        <v>0</v>
      </c>
      <c r="AW19" s="79" t="s">
        <v>1519</v>
      </c>
      <c r="AX19" s="84" t="s">
        <v>1536</v>
      </c>
      <c r="AY19" s="79" t="s">
        <v>66</v>
      </c>
      <c r="AZ19" s="2"/>
      <c r="BA19" s="3"/>
      <c r="BB19" s="3"/>
      <c r="BC19" s="3"/>
      <c r="BD19" s="3"/>
    </row>
    <row r="20" spans="1:56" x14ac:dyDescent="0.25">
      <c r="A20" s="66" t="s">
        <v>200</v>
      </c>
      <c r="B20" s="67"/>
      <c r="C20" s="67"/>
      <c r="D20" s="68"/>
      <c r="E20" s="70"/>
      <c r="F20" s="104" t="s">
        <v>1400</v>
      </c>
      <c r="G20" s="67"/>
      <c r="H20" s="71"/>
      <c r="I20" s="72"/>
      <c r="J20" s="72"/>
      <c r="K20" s="71" t="s">
        <v>1671</v>
      </c>
      <c r="L20" s="75"/>
      <c r="M20" s="76"/>
      <c r="N20" s="76"/>
      <c r="O20" s="77"/>
      <c r="P20" s="78"/>
      <c r="Q20" s="78"/>
      <c r="R20" s="87"/>
      <c r="S20" s="87"/>
      <c r="T20" s="87"/>
      <c r="U20" s="87"/>
      <c r="V20" s="88"/>
      <c r="W20" s="88"/>
      <c r="X20" s="88"/>
      <c r="Y20" s="88"/>
      <c r="Z20" s="51"/>
      <c r="AA20" s="73"/>
      <c r="AB20" s="73"/>
      <c r="AC20" s="74"/>
      <c r="AD20" s="79" t="s">
        <v>770</v>
      </c>
      <c r="AE20" s="79">
        <v>1214</v>
      </c>
      <c r="AF20" s="79">
        <v>1567</v>
      </c>
      <c r="AG20" s="79">
        <v>11556</v>
      </c>
      <c r="AH20" s="79">
        <v>2263</v>
      </c>
      <c r="AI20" s="79">
        <v>-21600</v>
      </c>
      <c r="AJ20" s="79" t="s">
        <v>901</v>
      </c>
      <c r="AK20" s="79" t="s">
        <v>1013</v>
      </c>
      <c r="AL20" s="84" t="s">
        <v>1104</v>
      </c>
      <c r="AM20" s="79" t="s">
        <v>1171</v>
      </c>
      <c r="AN20" s="81">
        <v>40729.96261574074</v>
      </c>
      <c r="AO20" s="84" t="s">
        <v>1211</v>
      </c>
      <c r="AP20" s="79" t="b">
        <v>0</v>
      </c>
      <c r="AQ20" s="79" t="b">
        <v>0</v>
      </c>
      <c r="AR20" s="79" t="b">
        <v>1</v>
      </c>
      <c r="AS20" s="79" t="s">
        <v>1307</v>
      </c>
      <c r="AT20" s="79">
        <v>65</v>
      </c>
      <c r="AU20" s="84" t="s">
        <v>1324</v>
      </c>
      <c r="AV20" s="79" t="b">
        <v>0</v>
      </c>
      <c r="AW20" s="79" t="s">
        <v>1519</v>
      </c>
      <c r="AX20" s="84" t="s">
        <v>1537</v>
      </c>
      <c r="AY20" s="79" t="s">
        <v>66</v>
      </c>
      <c r="AZ20" s="2"/>
      <c r="BA20" s="3"/>
      <c r="BB20" s="3"/>
      <c r="BC20" s="3"/>
      <c r="BD20" s="3"/>
    </row>
    <row r="21" spans="1:56" x14ac:dyDescent="0.25">
      <c r="A21" s="66" t="s">
        <v>282</v>
      </c>
      <c r="B21" s="67"/>
      <c r="C21" s="67"/>
      <c r="D21" s="68"/>
      <c r="E21" s="70"/>
      <c r="F21" s="104" t="s">
        <v>1401</v>
      </c>
      <c r="G21" s="67"/>
      <c r="H21" s="71"/>
      <c r="I21" s="72"/>
      <c r="J21" s="72"/>
      <c r="K21" s="71" t="s">
        <v>1672</v>
      </c>
      <c r="L21" s="75"/>
      <c r="M21" s="76"/>
      <c r="N21" s="76"/>
      <c r="O21" s="77"/>
      <c r="P21" s="78"/>
      <c r="Q21" s="78"/>
      <c r="R21" s="87"/>
      <c r="S21" s="87"/>
      <c r="T21" s="87"/>
      <c r="U21" s="87"/>
      <c r="V21" s="88"/>
      <c r="W21" s="88"/>
      <c r="X21" s="88"/>
      <c r="Y21" s="88"/>
      <c r="Z21" s="51"/>
      <c r="AA21" s="73"/>
      <c r="AB21" s="73"/>
      <c r="AC21" s="74"/>
      <c r="AD21" s="79" t="s">
        <v>771</v>
      </c>
      <c r="AE21" s="79">
        <v>476</v>
      </c>
      <c r="AF21" s="79">
        <v>97738</v>
      </c>
      <c r="AG21" s="79">
        <v>10322</v>
      </c>
      <c r="AH21" s="79">
        <v>658</v>
      </c>
      <c r="AI21" s="79">
        <v>-14400</v>
      </c>
      <c r="AJ21" s="79" t="s">
        <v>902</v>
      </c>
      <c r="AK21" s="79"/>
      <c r="AL21" s="84" t="s">
        <v>1105</v>
      </c>
      <c r="AM21" s="79" t="s">
        <v>1172</v>
      </c>
      <c r="AN21" s="81">
        <v>40879.889189814814</v>
      </c>
      <c r="AO21" s="84" t="s">
        <v>1212</v>
      </c>
      <c r="AP21" s="79" t="b">
        <v>0</v>
      </c>
      <c r="AQ21" s="79" t="b">
        <v>0</v>
      </c>
      <c r="AR21" s="79" t="b">
        <v>0</v>
      </c>
      <c r="AS21" s="79" t="s">
        <v>1307</v>
      </c>
      <c r="AT21" s="79">
        <v>2086</v>
      </c>
      <c r="AU21" s="84" t="s">
        <v>1325</v>
      </c>
      <c r="AV21" s="79" t="b">
        <v>1</v>
      </c>
      <c r="AW21" s="79" t="s">
        <v>1519</v>
      </c>
      <c r="AX21" s="84" t="s">
        <v>1538</v>
      </c>
      <c r="AY21" s="79" t="s">
        <v>65</v>
      </c>
      <c r="AZ21" s="2"/>
      <c r="BA21" s="3"/>
      <c r="BB21" s="3"/>
      <c r="BC21" s="3"/>
      <c r="BD21" s="3"/>
    </row>
    <row r="22" spans="1:56" x14ac:dyDescent="0.25">
      <c r="A22" s="66" t="s">
        <v>201</v>
      </c>
      <c r="B22" s="67"/>
      <c r="C22" s="67"/>
      <c r="D22" s="68"/>
      <c r="E22" s="70"/>
      <c r="F22" s="104" t="s">
        <v>1402</v>
      </c>
      <c r="G22" s="67"/>
      <c r="H22" s="71"/>
      <c r="I22" s="72"/>
      <c r="J22" s="72"/>
      <c r="K22" s="71" t="s">
        <v>1673</v>
      </c>
      <c r="L22" s="75"/>
      <c r="M22" s="76"/>
      <c r="N22" s="76"/>
      <c r="O22" s="77"/>
      <c r="P22" s="78"/>
      <c r="Q22" s="78"/>
      <c r="R22" s="87"/>
      <c r="S22" s="87"/>
      <c r="T22" s="87"/>
      <c r="U22" s="87"/>
      <c r="V22" s="88"/>
      <c r="W22" s="88"/>
      <c r="X22" s="88"/>
      <c r="Y22" s="88"/>
      <c r="Z22" s="51"/>
      <c r="AA22" s="73"/>
      <c r="AB22" s="73"/>
      <c r="AC22" s="74"/>
      <c r="AD22" s="79" t="s">
        <v>772</v>
      </c>
      <c r="AE22" s="79">
        <v>256</v>
      </c>
      <c r="AF22" s="79">
        <v>80</v>
      </c>
      <c r="AG22" s="79">
        <v>3830</v>
      </c>
      <c r="AH22" s="79">
        <v>188</v>
      </c>
      <c r="AI22" s="79">
        <v>-14400</v>
      </c>
      <c r="AJ22" s="79" t="s">
        <v>903</v>
      </c>
      <c r="AK22" s="79" t="s">
        <v>1014</v>
      </c>
      <c r="AL22" s="79"/>
      <c r="AM22" s="79" t="s">
        <v>1172</v>
      </c>
      <c r="AN22" s="81">
        <v>39846.833136574074</v>
      </c>
      <c r="AO22" s="84" t="s">
        <v>1213</v>
      </c>
      <c r="AP22" s="79" t="b">
        <v>0</v>
      </c>
      <c r="AQ22" s="79" t="b">
        <v>0</v>
      </c>
      <c r="AR22" s="79" t="b">
        <v>1</v>
      </c>
      <c r="AS22" s="79" t="s">
        <v>1307</v>
      </c>
      <c r="AT22" s="79">
        <v>5</v>
      </c>
      <c r="AU22" s="84" t="s">
        <v>1326</v>
      </c>
      <c r="AV22" s="79" t="b">
        <v>0</v>
      </c>
      <c r="AW22" s="79" t="s">
        <v>1519</v>
      </c>
      <c r="AX22" s="84" t="s">
        <v>1539</v>
      </c>
      <c r="AY22" s="79" t="s">
        <v>66</v>
      </c>
      <c r="AZ22" s="2"/>
      <c r="BA22" s="3"/>
      <c r="BB22" s="3"/>
      <c r="BC22" s="3"/>
      <c r="BD22" s="3"/>
    </row>
    <row r="23" spans="1:56" x14ac:dyDescent="0.25">
      <c r="A23" s="66" t="s">
        <v>202</v>
      </c>
      <c r="B23" s="67"/>
      <c r="C23" s="67"/>
      <c r="D23" s="68"/>
      <c r="E23" s="70"/>
      <c r="F23" s="104" t="s">
        <v>1403</v>
      </c>
      <c r="G23" s="67"/>
      <c r="H23" s="71"/>
      <c r="I23" s="72"/>
      <c r="J23" s="72"/>
      <c r="K23" s="71" t="s">
        <v>1674</v>
      </c>
      <c r="L23" s="75"/>
      <c r="M23" s="76"/>
      <c r="N23" s="76"/>
      <c r="O23" s="77"/>
      <c r="P23" s="78"/>
      <c r="Q23" s="78"/>
      <c r="R23" s="87"/>
      <c r="S23" s="87"/>
      <c r="T23" s="87"/>
      <c r="U23" s="87"/>
      <c r="V23" s="88"/>
      <c r="W23" s="88"/>
      <c r="X23" s="88"/>
      <c r="Y23" s="88"/>
      <c r="Z23" s="51"/>
      <c r="AA23" s="73"/>
      <c r="AB23" s="73"/>
      <c r="AC23" s="74"/>
      <c r="AD23" s="79" t="s">
        <v>773</v>
      </c>
      <c r="AE23" s="79">
        <v>41176</v>
      </c>
      <c r="AF23" s="79">
        <v>40130</v>
      </c>
      <c r="AG23" s="79">
        <v>261791</v>
      </c>
      <c r="AH23" s="79">
        <v>8</v>
      </c>
      <c r="AI23" s="79">
        <v>-14400</v>
      </c>
      <c r="AJ23" s="79" t="s">
        <v>904</v>
      </c>
      <c r="AK23" s="79" t="s">
        <v>1015</v>
      </c>
      <c r="AL23" s="84" t="s">
        <v>1106</v>
      </c>
      <c r="AM23" s="79" t="s">
        <v>1172</v>
      </c>
      <c r="AN23" s="81">
        <v>40668.965254629627</v>
      </c>
      <c r="AO23" s="84" t="s">
        <v>1214</v>
      </c>
      <c r="AP23" s="79" t="b">
        <v>0</v>
      </c>
      <c r="AQ23" s="79" t="b">
        <v>0</v>
      </c>
      <c r="AR23" s="79" t="b">
        <v>1</v>
      </c>
      <c r="AS23" s="79" t="s">
        <v>1307</v>
      </c>
      <c r="AT23" s="79">
        <v>570</v>
      </c>
      <c r="AU23" s="84" t="s">
        <v>1327</v>
      </c>
      <c r="AV23" s="79" t="b">
        <v>0</v>
      </c>
      <c r="AW23" s="79" t="s">
        <v>1519</v>
      </c>
      <c r="AX23" s="84" t="s">
        <v>1540</v>
      </c>
      <c r="AY23" s="79" t="s">
        <v>66</v>
      </c>
      <c r="AZ23" s="2"/>
      <c r="BA23" s="3"/>
      <c r="BB23" s="3"/>
      <c r="BC23" s="3"/>
      <c r="BD23" s="3"/>
    </row>
    <row r="24" spans="1:56" x14ac:dyDescent="0.25">
      <c r="A24" s="66" t="s">
        <v>203</v>
      </c>
      <c r="B24" s="67"/>
      <c r="C24" s="67"/>
      <c r="D24" s="68"/>
      <c r="E24" s="70"/>
      <c r="F24" s="104" t="s">
        <v>1404</v>
      </c>
      <c r="G24" s="67"/>
      <c r="H24" s="71"/>
      <c r="I24" s="72"/>
      <c r="J24" s="72"/>
      <c r="K24" s="71" t="s">
        <v>1675</v>
      </c>
      <c r="L24" s="75"/>
      <c r="M24" s="76"/>
      <c r="N24" s="76"/>
      <c r="O24" s="77"/>
      <c r="P24" s="78"/>
      <c r="Q24" s="78"/>
      <c r="R24" s="87"/>
      <c r="S24" s="87"/>
      <c r="T24" s="87"/>
      <c r="U24" s="87"/>
      <c r="V24" s="88"/>
      <c r="W24" s="88"/>
      <c r="X24" s="88"/>
      <c r="Y24" s="88"/>
      <c r="Z24" s="51"/>
      <c r="AA24" s="73"/>
      <c r="AB24" s="73"/>
      <c r="AC24" s="74"/>
      <c r="AD24" s="79" t="s">
        <v>774</v>
      </c>
      <c r="AE24" s="79">
        <v>1</v>
      </c>
      <c r="AF24" s="79">
        <v>5</v>
      </c>
      <c r="AG24" s="79">
        <v>779</v>
      </c>
      <c r="AH24" s="79">
        <v>0</v>
      </c>
      <c r="AI24" s="79">
        <v>-25200</v>
      </c>
      <c r="AJ24" s="79" t="s">
        <v>905</v>
      </c>
      <c r="AK24" s="79" t="s">
        <v>1016</v>
      </c>
      <c r="AL24" s="79"/>
      <c r="AM24" s="79" t="s">
        <v>1175</v>
      </c>
      <c r="AN24" s="81">
        <v>41331.241643518515</v>
      </c>
      <c r="AO24" s="84" t="s">
        <v>1215</v>
      </c>
      <c r="AP24" s="79" t="b">
        <v>1</v>
      </c>
      <c r="AQ24" s="79" t="b">
        <v>0</v>
      </c>
      <c r="AR24" s="79" t="b">
        <v>0</v>
      </c>
      <c r="AS24" s="79" t="s">
        <v>1306</v>
      </c>
      <c r="AT24" s="79">
        <v>0</v>
      </c>
      <c r="AU24" s="84" t="s">
        <v>1315</v>
      </c>
      <c r="AV24" s="79" t="b">
        <v>0</v>
      </c>
      <c r="AW24" s="79" t="s">
        <v>1519</v>
      </c>
      <c r="AX24" s="84" t="s">
        <v>1541</v>
      </c>
      <c r="AY24" s="79" t="s">
        <v>66</v>
      </c>
      <c r="AZ24" s="2"/>
      <c r="BA24" s="3"/>
      <c r="BB24" s="3"/>
      <c r="BC24" s="3"/>
      <c r="BD24" s="3"/>
    </row>
    <row r="25" spans="1:56" x14ac:dyDescent="0.25">
      <c r="A25" s="66" t="s">
        <v>283</v>
      </c>
      <c r="B25" s="67"/>
      <c r="C25" s="67"/>
      <c r="D25" s="68"/>
      <c r="E25" s="70"/>
      <c r="F25" s="104" t="s">
        <v>1405</v>
      </c>
      <c r="G25" s="67"/>
      <c r="H25" s="71"/>
      <c r="I25" s="72"/>
      <c r="J25" s="72"/>
      <c r="K25" s="71" t="s">
        <v>1676</v>
      </c>
      <c r="L25" s="75"/>
      <c r="M25" s="76"/>
      <c r="N25" s="76"/>
      <c r="O25" s="77"/>
      <c r="P25" s="78"/>
      <c r="Q25" s="78"/>
      <c r="R25" s="87"/>
      <c r="S25" s="87"/>
      <c r="T25" s="87"/>
      <c r="U25" s="87"/>
      <c r="V25" s="88"/>
      <c r="W25" s="88"/>
      <c r="X25" s="88"/>
      <c r="Y25" s="88"/>
      <c r="Z25" s="51"/>
      <c r="AA25" s="73"/>
      <c r="AB25" s="73"/>
      <c r="AC25" s="74"/>
      <c r="AD25" s="79" t="s">
        <v>775</v>
      </c>
      <c r="AE25" s="79">
        <v>507</v>
      </c>
      <c r="AF25" s="79">
        <v>71230</v>
      </c>
      <c r="AG25" s="79">
        <v>45739</v>
      </c>
      <c r="AH25" s="79">
        <v>114419</v>
      </c>
      <c r="AI25" s="79">
        <v>-21600</v>
      </c>
      <c r="AJ25" s="79" t="s">
        <v>906</v>
      </c>
      <c r="AK25" s="79" t="s">
        <v>1017</v>
      </c>
      <c r="AL25" s="84" t="s">
        <v>1107</v>
      </c>
      <c r="AM25" s="79" t="s">
        <v>1178</v>
      </c>
      <c r="AN25" s="81">
        <v>40807.600347222222</v>
      </c>
      <c r="AO25" s="84" t="s">
        <v>1216</v>
      </c>
      <c r="AP25" s="79" t="b">
        <v>0</v>
      </c>
      <c r="AQ25" s="79" t="b">
        <v>0</v>
      </c>
      <c r="AR25" s="79" t="b">
        <v>1</v>
      </c>
      <c r="AS25" s="79" t="s">
        <v>1306</v>
      </c>
      <c r="AT25" s="79">
        <v>185</v>
      </c>
      <c r="AU25" s="84" t="s">
        <v>1328</v>
      </c>
      <c r="AV25" s="79" t="b">
        <v>0</v>
      </c>
      <c r="AW25" s="79" t="s">
        <v>1519</v>
      </c>
      <c r="AX25" s="84" t="s">
        <v>1542</v>
      </c>
      <c r="AY25" s="79" t="s">
        <v>65</v>
      </c>
      <c r="AZ25" s="2"/>
      <c r="BA25" s="3"/>
      <c r="BB25" s="3"/>
      <c r="BC25" s="3"/>
      <c r="BD25" s="3"/>
    </row>
    <row r="26" spans="1:56" x14ac:dyDescent="0.25">
      <c r="A26" s="66" t="s">
        <v>204</v>
      </c>
      <c r="B26" s="67"/>
      <c r="C26" s="67"/>
      <c r="D26" s="68"/>
      <c r="E26" s="70"/>
      <c r="F26" s="104" t="s">
        <v>1406</v>
      </c>
      <c r="G26" s="67"/>
      <c r="H26" s="71"/>
      <c r="I26" s="72"/>
      <c r="J26" s="72"/>
      <c r="K26" s="71" t="s">
        <v>1677</v>
      </c>
      <c r="L26" s="75"/>
      <c r="M26" s="76"/>
      <c r="N26" s="76"/>
      <c r="O26" s="77"/>
      <c r="P26" s="78"/>
      <c r="Q26" s="78"/>
      <c r="R26" s="87"/>
      <c r="S26" s="87"/>
      <c r="T26" s="87"/>
      <c r="U26" s="87"/>
      <c r="V26" s="88"/>
      <c r="W26" s="88"/>
      <c r="X26" s="88"/>
      <c r="Y26" s="88"/>
      <c r="Z26" s="51"/>
      <c r="AA26" s="73"/>
      <c r="AB26" s="73"/>
      <c r="AC26" s="74"/>
      <c r="AD26" s="79" t="s">
        <v>776</v>
      </c>
      <c r="AE26" s="79">
        <v>160</v>
      </c>
      <c r="AF26" s="79">
        <v>385</v>
      </c>
      <c r="AG26" s="79">
        <v>13478</v>
      </c>
      <c r="AH26" s="79">
        <v>20535</v>
      </c>
      <c r="AI26" s="79"/>
      <c r="AJ26" s="79"/>
      <c r="AK26" s="79"/>
      <c r="AL26" s="79"/>
      <c r="AM26" s="79"/>
      <c r="AN26" s="81">
        <v>41384.623923611114</v>
      </c>
      <c r="AO26" s="84" t="s">
        <v>1217</v>
      </c>
      <c r="AP26" s="79" t="b">
        <v>1</v>
      </c>
      <c r="AQ26" s="79" t="b">
        <v>0</v>
      </c>
      <c r="AR26" s="79" t="b">
        <v>0</v>
      </c>
      <c r="AS26" s="79" t="s">
        <v>1307</v>
      </c>
      <c r="AT26" s="79">
        <v>54</v>
      </c>
      <c r="AU26" s="84" t="s">
        <v>1315</v>
      </c>
      <c r="AV26" s="79" t="b">
        <v>0</v>
      </c>
      <c r="AW26" s="79" t="s">
        <v>1519</v>
      </c>
      <c r="AX26" s="84" t="s">
        <v>1543</v>
      </c>
      <c r="AY26" s="79" t="s">
        <v>66</v>
      </c>
      <c r="AZ26" s="2"/>
      <c r="BA26" s="3"/>
      <c r="BB26" s="3"/>
      <c r="BC26" s="3"/>
      <c r="BD26" s="3"/>
    </row>
    <row r="27" spans="1:56" x14ac:dyDescent="0.25">
      <c r="A27" s="66" t="s">
        <v>284</v>
      </c>
      <c r="B27" s="67"/>
      <c r="C27" s="67"/>
      <c r="D27" s="68"/>
      <c r="E27" s="70"/>
      <c r="F27" s="104" t="s">
        <v>1407</v>
      </c>
      <c r="G27" s="67"/>
      <c r="H27" s="71"/>
      <c r="I27" s="72"/>
      <c r="J27" s="72"/>
      <c r="K27" s="71" t="s">
        <v>1678</v>
      </c>
      <c r="L27" s="75"/>
      <c r="M27" s="76"/>
      <c r="N27" s="76"/>
      <c r="O27" s="77"/>
      <c r="P27" s="78"/>
      <c r="Q27" s="78"/>
      <c r="R27" s="87"/>
      <c r="S27" s="87"/>
      <c r="T27" s="87"/>
      <c r="U27" s="87"/>
      <c r="V27" s="88"/>
      <c r="W27" s="88"/>
      <c r="X27" s="88"/>
      <c r="Y27" s="88"/>
      <c r="Z27" s="51"/>
      <c r="AA27" s="73"/>
      <c r="AB27" s="73"/>
      <c r="AC27" s="74"/>
      <c r="AD27" s="79" t="s">
        <v>777</v>
      </c>
      <c r="AE27" s="79">
        <v>260</v>
      </c>
      <c r="AF27" s="79">
        <v>751</v>
      </c>
      <c r="AG27" s="79">
        <v>38473</v>
      </c>
      <c r="AH27" s="79">
        <v>35798</v>
      </c>
      <c r="AI27" s="79">
        <v>3600</v>
      </c>
      <c r="AJ27" s="79" t="s">
        <v>907</v>
      </c>
      <c r="AK27" s="79" t="s">
        <v>1018</v>
      </c>
      <c r="AL27" s="84" t="s">
        <v>1108</v>
      </c>
      <c r="AM27" s="79" t="s">
        <v>1018</v>
      </c>
      <c r="AN27" s="81">
        <v>39887.24527777778</v>
      </c>
      <c r="AO27" s="84" t="s">
        <v>1218</v>
      </c>
      <c r="AP27" s="79" t="b">
        <v>1</v>
      </c>
      <c r="AQ27" s="79" t="b">
        <v>0</v>
      </c>
      <c r="AR27" s="79" t="b">
        <v>1</v>
      </c>
      <c r="AS27" s="79" t="s">
        <v>1307</v>
      </c>
      <c r="AT27" s="79">
        <v>45</v>
      </c>
      <c r="AU27" s="84" t="s">
        <v>1315</v>
      </c>
      <c r="AV27" s="79" t="b">
        <v>0</v>
      </c>
      <c r="AW27" s="79" t="s">
        <v>1519</v>
      </c>
      <c r="AX27" s="84" t="s">
        <v>1544</v>
      </c>
      <c r="AY27" s="79" t="s">
        <v>65</v>
      </c>
      <c r="AZ27" s="2"/>
      <c r="BA27" s="3"/>
      <c r="BB27" s="3"/>
      <c r="BC27" s="3"/>
      <c r="BD27" s="3"/>
    </row>
    <row r="28" spans="1:56" x14ac:dyDescent="0.25">
      <c r="A28" s="66" t="s">
        <v>285</v>
      </c>
      <c r="B28" s="67"/>
      <c r="C28" s="67"/>
      <c r="D28" s="68"/>
      <c r="E28" s="70"/>
      <c r="F28" s="104" t="s">
        <v>1408</v>
      </c>
      <c r="G28" s="67"/>
      <c r="H28" s="71"/>
      <c r="I28" s="72"/>
      <c r="J28" s="72"/>
      <c r="K28" s="71" t="s">
        <v>1679</v>
      </c>
      <c r="L28" s="75"/>
      <c r="M28" s="76"/>
      <c r="N28" s="76"/>
      <c r="O28" s="77"/>
      <c r="P28" s="78"/>
      <c r="Q28" s="78"/>
      <c r="R28" s="87"/>
      <c r="S28" s="87"/>
      <c r="T28" s="87"/>
      <c r="U28" s="87"/>
      <c r="V28" s="88"/>
      <c r="W28" s="88"/>
      <c r="X28" s="88"/>
      <c r="Y28" s="88"/>
      <c r="Z28" s="51"/>
      <c r="AA28" s="73"/>
      <c r="AB28" s="73"/>
      <c r="AC28" s="74"/>
      <c r="AD28" s="79" t="s">
        <v>778</v>
      </c>
      <c r="AE28" s="79">
        <v>166</v>
      </c>
      <c r="AF28" s="79">
        <v>72</v>
      </c>
      <c r="AG28" s="79">
        <v>1233</v>
      </c>
      <c r="AH28" s="79">
        <v>72</v>
      </c>
      <c r="AI28" s="79">
        <v>-25200</v>
      </c>
      <c r="AJ28" s="79" t="s">
        <v>908</v>
      </c>
      <c r="AK28" s="79" t="s">
        <v>1019</v>
      </c>
      <c r="AL28" s="84" t="s">
        <v>1109</v>
      </c>
      <c r="AM28" s="79" t="s">
        <v>1175</v>
      </c>
      <c r="AN28" s="81">
        <v>42514.998229166667</v>
      </c>
      <c r="AO28" s="84" t="s">
        <v>1219</v>
      </c>
      <c r="AP28" s="79" t="b">
        <v>0</v>
      </c>
      <c r="AQ28" s="79" t="b">
        <v>0</v>
      </c>
      <c r="AR28" s="79" t="b">
        <v>0</v>
      </c>
      <c r="AS28" s="79" t="s">
        <v>1307</v>
      </c>
      <c r="AT28" s="79">
        <v>13</v>
      </c>
      <c r="AU28" s="84" t="s">
        <v>1315</v>
      </c>
      <c r="AV28" s="79" t="b">
        <v>0</v>
      </c>
      <c r="AW28" s="79" t="s">
        <v>1519</v>
      </c>
      <c r="AX28" s="84" t="s">
        <v>1545</v>
      </c>
      <c r="AY28" s="79" t="s">
        <v>65</v>
      </c>
      <c r="AZ28" s="2"/>
      <c r="BA28" s="3"/>
      <c r="BB28" s="3"/>
      <c r="BC28" s="3"/>
      <c r="BD28" s="3"/>
    </row>
    <row r="29" spans="1:56" x14ac:dyDescent="0.25">
      <c r="A29" s="66" t="s">
        <v>205</v>
      </c>
      <c r="B29" s="67"/>
      <c r="C29" s="67"/>
      <c r="D29" s="68"/>
      <c r="E29" s="70"/>
      <c r="F29" s="104" t="s">
        <v>1409</v>
      </c>
      <c r="G29" s="67"/>
      <c r="H29" s="71"/>
      <c r="I29" s="72"/>
      <c r="J29" s="72"/>
      <c r="K29" s="71" t="s">
        <v>4398</v>
      </c>
      <c r="L29" s="75"/>
      <c r="M29" s="76"/>
      <c r="N29" s="76"/>
      <c r="O29" s="77"/>
      <c r="P29" s="78"/>
      <c r="Q29" s="78"/>
      <c r="R29" s="87"/>
      <c r="S29" s="87"/>
      <c r="T29" s="87"/>
      <c r="U29" s="87"/>
      <c r="V29" s="88"/>
      <c r="W29" s="88"/>
      <c r="X29" s="88"/>
      <c r="Y29" s="88"/>
      <c r="Z29" s="51"/>
      <c r="AA29" s="73"/>
      <c r="AB29" s="73"/>
      <c r="AC29" s="74"/>
      <c r="AD29" s="79" t="s">
        <v>779</v>
      </c>
      <c r="AE29" s="79">
        <v>624</v>
      </c>
      <c r="AF29" s="79">
        <v>550</v>
      </c>
      <c r="AG29" s="79">
        <v>50723</v>
      </c>
      <c r="AH29" s="79">
        <v>35469</v>
      </c>
      <c r="AI29" s="79"/>
      <c r="AJ29" s="79"/>
      <c r="AK29" s="79" t="s">
        <v>1020</v>
      </c>
      <c r="AL29" s="79"/>
      <c r="AM29" s="79"/>
      <c r="AN29" s="81">
        <v>42034.778090277781</v>
      </c>
      <c r="AO29" s="79"/>
      <c r="AP29" s="79" t="b">
        <v>0</v>
      </c>
      <c r="AQ29" s="79" t="b">
        <v>0</v>
      </c>
      <c r="AR29" s="79" t="b">
        <v>0</v>
      </c>
      <c r="AS29" s="79" t="s">
        <v>1306</v>
      </c>
      <c r="AT29" s="79">
        <v>335</v>
      </c>
      <c r="AU29" s="84" t="s">
        <v>1315</v>
      </c>
      <c r="AV29" s="79" t="b">
        <v>0</v>
      </c>
      <c r="AW29" s="79" t="s">
        <v>1519</v>
      </c>
      <c r="AX29" s="84" t="s">
        <v>1546</v>
      </c>
      <c r="AY29" s="79" t="s">
        <v>66</v>
      </c>
      <c r="AZ29" s="2"/>
      <c r="BA29" s="3"/>
      <c r="BB29" s="3"/>
      <c r="BC29" s="3"/>
      <c r="BD29" s="3"/>
    </row>
    <row r="30" spans="1:56" x14ac:dyDescent="0.25">
      <c r="A30" s="66" t="s">
        <v>286</v>
      </c>
      <c r="B30" s="67"/>
      <c r="C30" s="67"/>
      <c r="D30" s="68"/>
      <c r="E30" s="70"/>
      <c r="F30" s="104" t="s">
        <v>1410</v>
      </c>
      <c r="G30" s="67"/>
      <c r="H30" s="71"/>
      <c r="I30" s="72"/>
      <c r="J30" s="72"/>
      <c r="K30" s="71" t="s">
        <v>1680</v>
      </c>
      <c r="L30" s="75"/>
      <c r="M30" s="76"/>
      <c r="N30" s="76"/>
      <c r="O30" s="77"/>
      <c r="P30" s="78"/>
      <c r="Q30" s="78"/>
      <c r="R30" s="87"/>
      <c r="S30" s="87"/>
      <c r="T30" s="87"/>
      <c r="U30" s="87"/>
      <c r="V30" s="88"/>
      <c r="W30" s="88"/>
      <c r="X30" s="88"/>
      <c r="Y30" s="88"/>
      <c r="Z30" s="51"/>
      <c r="AA30" s="73"/>
      <c r="AB30" s="73"/>
      <c r="AC30" s="74"/>
      <c r="AD30" s="79" t="s">
        <v>780</v>
      </c>
      <c r="AE30" s="79">
        <v>817</v>
      </c>
      <c r="AF30" s="79">
        <v>28978</v>
      </c>
      <c r="AG30" s="79">
        <v>30808</v>
      </c>
      <c r="AH30" s="79">
        <v>562</v>
      </c>
      <c r="AI30" s="79">
        <v>-21600</v>
      </c>
      <c r="AJ30" s="79" t="s">
        <v>909</v>
      </c>
      <c r="AK30" s="79" t="s">
        <v>1021</v>
      </c>
      <c r="AL30" s="84" t="s">
        <v>1110</v>
      </c>
      <c r="AM30" s="79" t="s">
        <v>1171</v>
      </c>
      <c r="AN30" s="81">
        <v>40157.918171296296</v>
      </c>
      <c r="AO30" s="84" t="s">
        <v>1220</v>
      </c>
      <c r="AP30" s="79" t="b">
        <v>0</v>
      </c>
      <c r="AQ30" s="79" t="b">
        <v>0</v>
      </c>
      <c r="AR30" s="79" t="b">
        <v>1</v>
      </c>
      <c r="AS30" s="79" t="s">
        <v>1306</v>
      </c>
      <c r="AT30" s="79">
        <v>137</v>
      </c>
      <c r="AU30" s="84" t="s">
        <v>1320</v>
      </c>
      <c r="AV30" s="79" t="b">
        <v>0</v>
      </c>
      <c r="AW30" s="79" t="s">
        <v>1519</v>
      </c>
      <c r="AX30" s="84" t="s">
        <v>1547</v>
      </c>
      <c r="AY30" s="79" t="s">
        <v>65</v>
      </c>
      <c r="AZ30" s="2"/>
      <c r="BA30" s="3"/>
      <c r="BB30" s="3"/>
      <c r="BC30" s="3"/>
      <c r="BD30" s="3"/>
    </row>
    <row r="31" spans="1:56" x14ac:dyDescent="0.25">
      <c r="A31" s="66" t="s">
        <v>287</v>
      </c>
      <c r="B31" s="67"/>
      <c r="C31" s="67"/>
      <c r="D31" s="68"/>
      <c r="E31" s="70"/>
      <c r="F31" s="104" t="s">
        <v>1411</v>
      </c>
      <c r="G31" s="67"/>
      <c r="H31" s="71"/>
      <c r="I31" s="72"/>
      <c r="J31" s="72"/>
      <c r="K31" s="71" t="s">
        <v>1681</v>
      </c>
      <c r="L31" s="75"/>
      <c r="M31" s="76"/>
      <c r="N31" s="76"/>
      <c r="O31" s="77"/>
      <c r="P31" s="78"/>
      <c r="Q31" s="78"/>
      <c r="R31" s="87"/>
      <c r="S31" s="87"/>
      <c r="T31" s="87"/>
      <c r="U31" s="87"/>
      <c r="V31" s="88"/>
      <c r="W31" s="88"/>
      <c r="X31" s="88"/>
      <c r="Y31" s="88"/>
      <c r="Z31" s="51"/>
      <c r="AA31" s="73"/>
      <c r="AB31" s="73"/>
      <c r="AC31" s="74"/>
      <c r="AD31" s="79" t="s">
        <v>781</v>
      </c>
      <c r="AE31" s="79">
        <v>469</v>
      </c>
      <c r="AF31" s="79">
        <v>46809</v>
      </c>
      <c r="AG31" s="79">
        <v>8017</v>
      </c>
      <c r="AH31" s="79">
        <v>637</v>
      </c>
      <c r="AI31" s="79">
        <v>-18000</v>
      </c>
      <c r="AJ31" s="79" t="s">
        <v>910</v>
      </c>
      <c r="AK31" s="79" t="s">
        <v>1022</v>
      </c>
      <c r="AL31" s="84" t="s">
        <v>1111</v>
      </c>
      <c r="AM31" s="79" t="s">
        <v>1179</v>
      </c>
      <c r="AN31" s="81">
        <v>39890.867835648147</v>
      </c>
      <c r="AO31" s="84" t="s">
        <v>1221</v>
      </c>
      <c r="AP31" s="79" t="b">
        <v>0</v>
      </c>
      <c r="AQ31" s="79" t="b">
        <v>0</v>
      </c>
      <c r="AR31" s="79" t="b">
        <v>0</v>
      </c>
      <c r="AS31" s="79" t="s">
        <v>1307</v>
      </c>
      <c r="AT31" s="79">
        <v>450</v>
      </c>
      <c r="AU31" s="84" t="s">
        <v>1329</v>
      </c>
      <c r="AV31" s="79" t="b">
        <v>1</v>
      </c>
      <c r="AW31" s="79" t="s">
        <v>1519</v>
      </c>
      <c r="AX31" s="84" t="s">
        <v>1548</v>
      </c>
      <c r="AY31" s="79" t="s">
        <v>65</v>
      </c>
      <c r="AZ31" s="2"/>
      <c r="BA31" s="3"/>
      <c r="BB31" s="3"/>
      <c r="BC31" s="3"/>
      <c r="BD31" s="3"/>
    </row>
    <row r="32" spans="1:56" x14ac:dyDescent="0.25">
      <c r="A32" s="66" t="s">
        <v>288</v>
      </c>
      <c r="B32" s="67"/>
      <c r="C32" s="67"/>
      <c r="D32" s="68"/>
      <c r="E32" s="70"/>
      <c r="F32" s="104" t="s">
        <v>1412</v>
      </c>
      <c r="G32" s="67"/>
      <c r="H32" s="71"/>
      <c r="I32" s="72"/>
      <c r="J32" s="72"/>
      <c r="K32" s="71" t="s">
        <v>1682</v>
      </c>
      <c r="L32" s="75"/>
      <c r="M32" s="76"/>
      <c r="N32" s="76"/>
      <c r="O32" s="77"/>
      <c r="P32" s="78"/>
      <c r="Q32" s="78"/>
      <c r="R32" s="87"/>
      <c r="S32" s="87"/>
      <c r="T32" s="87"/>
      <c r="U32" s="87"/>
      <c r="V32" s="88"/>
      <c r="W32" s="88"/>
      <c r="X32" s="88"/>
      <c r="Y32" s="88"/>
      <c r="Z32" s="51"/>
      <c r="AA32" s="73"/>
      <c r="AB32" s="73"/>
      <c r="AC32" s="74"/>
      <c r="AD32" s="79" t="s">
        <v>782</v>
      </c>
      <c r="AE32" s="79">
        <v>8621</v>
      </c>
      <c r="AF32" s="79">
        <v>412523</v>
      </c>
      <c r="AG32" s="79">
        <v>140714</v>
      </c>
      <c r="AH32" s="79">
        <v>391</v>
      </c>
      <c r="AI32" s="79">
        <v>-21600</v>
      </c>
      <c r="AJ32" s="79" t="s">
        <v>911</v>
      </c>
      <c r="AK32" s="79" t="s">
        <v>1023</v>
      </c>
      <c r="AL32" s="84" t="s">
        <v>1112</v>
      </c>
      <c r="AM32" s="79" t="s">
        <v>1171</v>
      </c>
      <c r="AN32" s="81">
        <v>39825.710451388892</v>
      </c>
      <c r="AO32" s="84" t="s">
        <v>1222</v>
      </c>
      <c r="AP32" s="79" t="b">
        <v>0</v>
      </c>
      <c r="AQ32" s="79" t="b">
        <v>0</v>
      </c>
      <c r="AR32" s="79" t="b">
        <v>0</v>
      </c>
      <c r="AS32" s="79" t="s">
        <v>1306</v>
      </c>
      <c r="AT32" s="79">
        <v>2294</v>
      </c>
      <c r="AU32" s="84" t="s">
        <v>1330</v>
      </c>
      <c r="AV32" s="79" t="b">
        <v>1</v>
      </c>
      <c r="AW32" s="79" t="s">
        <v>1519</v>
      </c>
      <c r="AX32" s="84" t="s">
        <v>1549</v>
      </c>
      <c r="AY32" s="79" t="s">
        <v>65</v>
      </c>
      <c r="AZ32" s="2"/>
      <c r="BA32" s="3"/>
      <c r="BB32" s="3"/>
      <c r="BC32" s="3"/>
      <c r="BD32" s="3"/>
    </row>
    <row r="33" spans="1:56" x14ac:dyDescent="0.25">
      <c r="A33" s="66" t="s">
        <v>206</v>
      </c>
      <c r="B33" s="67"/>
      <c r="C33" s="67"/>
      <c r="D33" s="68"/>
      <c r="E33" s="70"/>
      <c r="F33" s="104" t="s">
        <v>1413</v>
      </c>
      <c r="G33" s="67"/>
      <c r="H33" s="71"/>
      <c r="I33" s="72"/>
      <c r="J33" s="72"/>
      <c r="K33" s="71" t="s">
        <v>1683</v>
      </c>
      <c r="L33" s="75"/>
      <c r="M33" s="76"/>
      <c r="N33" s="76"/>
      <c r="O33" s="77"/>
      <c r="P33" s="78"/>
      <c r="Q33" s="78"/>
      <c r="R33" s="87"/>
      <c r="S33" s="87"/>
      <c r="T33" s="87"/>
      <c r="U33" s="87"/>
      <c r="V33" s="88"/>
      <c r="W33" s="88"/>
      <c r="X33" s="88"/>
      <c r="Y33" s="88"/>
      <c r="Z33" s="51"/>
      <c r="AA33" s="73"/>
      <c r="AB33" s="73"/>
      <c r="AC33" s="74"/>
      <c r="AD33" s="79" t="s">
        <v>783</v>
      </c>
      <c r="AE33" s="79">
        <v>3987</v>
      </c>
      <c r="AF33" s="79">
        <v>1137</v>
      </c>
      <c r="AG33" s="79">
        <v>4162</v>
      </c>
      <c r="AH33" s="79">
        <v>35</v>
      </c>
      <c r="AI33" s="79"/>
      <c r="AJ33" s="79" t="s">
        <v>912</v>
      </c>
      <c r="AK33" s="79" t="s">
        <v>1024</v>
      </c>
      <c r="AL33" s="79"/>
      <c r="AM33" s="79"/>
      <c r="AN33" s="81">
        <v>42339.574340277781</v>
      </c>
      <c r="AO33" s="84" t="s">
        <v>1223</v>
      </c>
      <c r="AP33" s="79" t="b">
        <v>0</v>
      </c>
      <c r="AQ33" s="79" t="b">
        <v>0</v>
      </c>
      <c r="AR33" s="79" t="b">
        <v>0</v>
      </c>
      <c r="AS33" s="79" t="s">
        <v>1307</v>
      </c>
      <c r="AT33" s="79">
        <v>659</v>
      </c>
      <c r="AU33" s="84" t="s">
        <v>1315</v>
      </c>
      <c r="AV33" s="79" t="b">
        <v>0</v>
      </c>
      <c r="AW33" s="79" t="s">
        <v>1519</v>
      </c>
      <c r="AX33" s="84" t="s">
        <v>1550</v>
      </c>
      <c r="AY33" s="79" t="s">
        <v>66</v>
      </c>
      <c r="AZ33" s="2"/>
      <c r="BA33" s="3"/>
      <c r="BB33" s="3"/>
      <c r="BC33" s="3"/>
      <c r="BD33" s="3"/>
    </row>
    <row r="34" spans="1:56" x14ac:dyDescent="0.25">
      <c r="A34" s="66" t="s">
        <v>289</v>
      </c>
      <c r="B34" s="67"/>
      <c r="C34" s="67"/>
      <c r="D34" s="68"/>
      <c r="E34" s="70"/>
      <c r="F34" s="104" t="s">
        <v>1414</v>
      </c>
      <c r="G34" s="67"/>
      <c r="H34" s="71"/>
      <c r="I34" s="72"/>
      <c r="J34" s="72"/>
      <c r="K34" s="71" t="s">
        <v>3077</v>
      </c>
      <c r="L34" s="75"/>
      <c r="M34" s="76"/>
      <c r="N34" s="76"/>
      <c r="O34" s="77"/>
      <c r="P34" s="78"/>
      <c r="Q34" s="78"/>
      <c r="R34" s="87"/>
      <c r="S34" s="87"/>
      <c r="T34" s="87"/>
      <c r="U34" s="87"/>
      <c r="V34" s="88"/>
      <c r="W34" s="88"/>
      <c r="X34" s="88"/>
      <c r="Y34" s="88"/>
      <c r="Z34" s="51"/>
      <c r="AA34" s="73"/>
      <c r="AB34" s="73"/>
      <c r="AC34" s="74"/>
      <c r="AD34" s="79" t="s">
        <v>784</v>
      </c>
      <c r="AE34" s="79">
        <v>646</v>
      </c>
      <c r="AF34" s="79">
        <v>876</v>
      </c>
      <c r="AG34" s="79">
        <v>82306</v>
      </c>
      <c r="AH34" s="79">
        <v>84</v>
      </c>
      <c r="AI34" s="79">
        <v>-18000</v>
      </c>
      <c r="AJ34" s="79" t="s">
        <v>913</v>
      </c>
      <c r="AK34" s="79" t="s">
        <v>1025</v>
      </c>
      <c r="AL34" s="84" t="s">
        <v>1113</v>
      </c>
      <c r="AM34" s="79" t="s">
        <v>1169</v>
      </c>
      <c r="AN34" s="81">
        <v>39836.776736111111</v>
      </c>
      <c r="AO34" s="84" t="s">
        <v>1224</v>
      </c>
      <c r="AP34" s="79" t="b">
        <v>0</v>
      </c>
      <c r="AQ34" s="79" t="b">
        <v>0</v>
      </c>
      <c r="AR34" s="79" t="b">
        <v>0</v>
      </c>
      <c r="AS34" s="79" t="s">
        <v>1307</v>
      </c>
      <c r="AT34" s="79">
        <v>139</v>
      </c>
      <c r="AU34" s="84" t="s">
        <v>1331</v>
      </c>
      <c r="AV34" s="79" t="b">
        <v>0</v>
      </c>
      <c r="AW34" s="79" t="s">
        <v>1519</v>
      </c>
      <c r="AX34" s="84" t="s">
        <v>1551</v>
      </c>
      <c r="AY34" s="79" t="s">
        <v>66</v>
      </c>
      <c r="AZ34" s="2"/>
      <c r="BA34" s="3"/>
      <c r="BB34" s="3"/>
      <c r="BC34" s="3"/>
      <c r="BD34" s="3"/>
    </row>
    <row r="35" spans="1:56" x14ac:dyDescent="0.25">
      <c r="A35" s="66" t="s">
        <v>207</v>
      </c>
      <c r="B35" s="67"/>
      <c r="C35" s="67"/>
      <c r="D35" s="68"/>
      <c r="E35" s="70"/>
      <c r="F35" s="104" t="s">
        <v>1415</v>
      </c>
      <c r="G35" s="67"/>
      <c r="H35" s="71"/>
      <c r="I35" s="72"/>
      <c r="J35" s="72"/>
      <c r="K35" s="71" t="s">
        <v>4399</v>
      </c>
      <c r="L35" s="75"/>
      <c r="M35" s="76"/>
      <c r="N35" s="76"/>
      <c r="O35" s="77"/>
      <c r="P35" s="78"/>
      <c r="Q35" s="78"/>
      <c r="R35" s="87"/>
      <c r="S35" s="87"/>
      <c r="T35" s="87"/>
      <c r="U35" s="87"/>
      <c r="V35" s="88"/>
      <c r="W35" s="88"/>
      <c r="X35" s="88"/>
      <c r="Y35" s="88"/>
      <c r="Z35" s="51"/>
      <c r="AA35" s="73"/>
      <c r="AB35" s="73"/>
      <c r="AC35" s="74"/>
      <c r="AD35" s="79" t="s">
        <v>785</v>
      </c>
      <c r="AE35" s="79">
        <v>230</v>
      </c>
      <c r="AF35" s="79">
        <v>195</v>
      </c>
      <c r="AG35" s="79">
        <v>17954</v>
      </c>
      <c r="AH35" s="79">
        <v>2790</v>
      </c>
      <c r="AI35" s="79">
        <v>7200</v>
      </c>
      <c r="AJ35" s="79" t="s">
        <v>914</v>
      </c>
      <c r="AK35" s="79"/>
      <c r="AL35" s="79"/>
      <c r="AM35" s="79" t="s">
        <v>1180</v>
      </c>
      <c r="AN35" s="81">
        <v>41310.63071759259</v>
      </c>
      <c r="AO35" s="84" t="s">
        <v>1225</v>
      </c>
      <c r="AP35" s="79" t="b">
        <v>0</v>
      </c>
      <c r="AQ35" s="79" t="b">
        <v>0</v>
      </c>
      <c r="AR35" s="79" t="b">
        <v>1</v>
      </c>
      <c r="AS35" s="79" t="s">
        <v>1306</v>
      </c>
      <c r="AT35" s="79">
        <v>42</v>
      </c>
      <c r="AU35" s="84" t="s">
        <v>1332</v>
      </c>
      <c r="AV35" s="79" t="b">
        <v>0</v>
      </c>
      <c r="AW35" s="79" t="s">
        <v>1519</v>
      </c>
      <c r="AX35" s="84" t="s">
        <v>1552</v>
      </c>
      <c r="AY35" s="79" t="s">
        <v>66</v>
      </c>
      <c r="AZ35" s="2"/>
      <c r="BA35" s="3"/>
      <c r="BB35" s="3"/>
      <c r="BC35" s="3"/>
      <c r="BD35" s="3"/>
    </row>
    <row r="36" spans="1:56" x14ac:dyDescent="0.25">
      <c r="A36" s="66" t="s">
        <v>290</v>
      </c>
      <c r="B36" s="67"/>
      <c r="C36" s="67"/>
      <c r="D36" s="68"/>
      <c r="E36" s="70"/>
      <c r="F36" s="104" t="s">
        <v>1416</v>
      </c>
      <c r="G36" s="67"/>
      <c r="H36" s="71"/>
      <c r="I36" s="72"/>
      <c r="J36" s="72"/>
      <c r="K36" s="71" t="s">
        <v>1684</v>
      </c>
      <c r="L36" s="75"/>
      <c r="M36" s="76"/>
      <c r="N36" s="76"/>
      <c r="O36" s="77"/>
      <c r="P36" s="78"/>
      <c r="Q36" s="78"/>
      <c r="R36" s="87"/>
      <c r="S36" s="87"/>
      <c r="T36" s="87"/>
      <c r="U36" s="87"/>
      <c r="V36" s="88"/>
      <c r="W36" s="88"/>
      <c r="X36" s="88"/>
      <c r="Y36" s="88"/>
      <c r="Z36" s="51"/>
      <c r="AA36" s="73"/>
      <c r="AB36" s="73"/>
      <c r="AC36" s="74"/>
      <c r="AD36" s="79" t="s">
        <v>786</v>
      </c>
      <c r="AE36" s="79">
        <v>300</v>
      </c>
      <c r="AF36" s="79">
        <v>3550922</v>
      </c>
      <c r="AG36" s="79">
        <v>11190</v>
      </c>
      <c r="AH36" s="79">
        <v>278</v>
      </c>
      <c r="AI36" s="79">
        <v>-25200</v>
      </c>
      <c r="AJ36" s="79" t="s">
        <v>915</v>
      </c>
      <c r="AK36" s="79"/>
      <c r="AL36" s="84" t="s">
        <v>1114</v>
      </c>
      <c r="AM36" s="79" t="s">
        <v>1175</v>
      </c>
      <c r="AN36" s="81">
        <v>40365.775740740741</v>
      </c>
      <c r="AO36" s="84" t="s">
        <v>1226</v>
      </c>
      <c r="AP36" s="79" t="b">
        <v>0</v>
      </c>
      <c r="AQ36" s="79" t="b">
        <v>0</v>
      </c>
      <c r="AR36" s="79" t="b">
        <v>1</v>
      </c>
      <c r="AS36" s="79" t="s">
        <v>1307</v>
      </c>
      <c r="AT36" s="79">
        <v>13844</v>
      </c>
      <c r="AU36" s="84" t="s">
        <v>1333</v>
      </c>
      <c r="AV36" s="79" t="b">
        <v>1</v>
      </c>
      <c r="AW36" s="79" t="s">
        <v>1519</v>
      </c>
      <c r="AX36" s="84" t="s">
        <v>1553</v>
      </c>
      <c r="AY36" s="79" t="s">
        <v>65</v>
      </c>
      <c r="AZ36" s="2"/>
      <c r="BA36" s="3"/>
      <c r="BB36" s="3"/>
      <c r="BC36" s="3"/>
      <c r="BD36" s="3"/>
    </row>
    <row r="37" spans="1:56" x14ac:dyDescent="0.25">
      <c r="A37" s="66" t="s">
        <v>291</v>
      </c>
      <c r="B37" s="67"/>
      <c r="C37" s="67"/>
      <c r="D37" s="68"/>
      <c r="E37" s="70"/>
      <c r="F37" s="104" t="s">
        <v>1417</v>
      </c>
      <c r="G37" s="67"/>
      <c r="H37" s="71"/>
      <c r="I37" s="72"/>
      <c r="J37" s="72"/>
      <c r="K37" s="71" t="s">
        <v>1685</v>
      </c>
      <c r="L37" s="75"/>
      <c r="M37" s="76"/>
      <c r="N37" s="76"/>
      <c r="O37" s="77"/>
      <c r="P37" s="78"/>
      <c r="Q37" s="78"/>
      <c r="R37" s="87"/>
      <c r="S37" s="87"/>
      <c r="T37" s="87"/>
      <c r="U37" s="87"/>
      <c r="V37" s="88"/>
      <c r="W37" s="88"/>
      <c r="X37" s="88"/>
      <c r="Y37" s="88"/>
      <c r="Z37" s="51"/>
      <c r="AA37" s="73"/>
      <c r="AB37" s="73"/>
      <c r="AC37" s="74"/>
      <c r="AD37" s="79" t="s">
        <v>485</v>
      </c>
      <c r="AE37" s="79">
        <v>50007</v>
      </c>
      <c r="AF37" s="79">
        <v>1130146</v>
      </c>
      <c r="AG37" s="79">
        <v>151011</v>
      </c>
      <c r="AH37" s="79">
        <v>1235</v>
      </c>
      <c r="AI37" s="79">
        <v>7200</v>
      </c>
      <c r="AJ37" s="79" t="s">
        <v>916</v>
      </c>
      <c r="AK37" s="79" t="s">
        <v>1026</v>
      </c>
      <c r="AL37" s="84" t="s">
        <v>1115</v>
      </c>
      <c r="AM37" s="79" t="s">
        <v>1180</v>
      </c>
      <c r="AN37" s="81">
        <v>39917.402557870373</v>
      </c>
      <c r="AO37" s="84" t="s">
        <v>1227</v>
      </c>
      <c r="AP37" s="79" t="b">
        <v>0</v>
      </c>
      <c r="AQ37" s="79" t="b">
        <v>0</v>
      </c>
      <c r="AR37" s="79" t="b">
        <v>0</v>
      </c>
      <c r="AS37" s="79" t="s">
        <v>1306</v>
      </c>
      <c r="AT37" s="79">
        <v>13087</v>
      </c>
      <c r="AU37" s="84" t="s">
        <v>1316</v>
      </c>
      <c r="AV37" s="79" t="b">
        <v>1</v>
      </c>
      <c r="AW37" s="79" t="s">
        <v>1519</v>
      </c>
      <c r="AX37" s="84" t="s">
        <v>1554</v>
      </c>
      <c r="AY37" s="79" t="s">
        <v>65</v>
      </c>
      <c r="AZ37" s="2"/>
      <c r="BA37" s="3"/>
      <c r="BB37" s="3"/>
      <c r="BC37" s="3"/>
      <c r="BD37" s="3"/>
    </row>
    <row r="38" spans="1:56" x14ac:dyDescent="0.25">
      <c r="A38" s="66" t="s">
        <v>208</v>
      </c>
      <c r="B38" s="67"/>
      <c r="C38" s="67"/>
      <c r="D38" s="68"/>
      <c r="E38" s="70"/>
      <c r="F38" s="104" t="s">
        <v>1418</v>
      </c>
      <c r="G38" s="67"/>
      <c r="H38" s="71"/>
      <c r="I38" s="72"/>
      <c r="J38" s="72"/>
      <c r="K38" s="71" t="s">
        <v>1686</v>
      </c>
      <c r="L38" s="75"/>
      <c r="M38" s="76"/>
      <c r="N38" s="76"/>
      <c r="O38" s="77"/>
      <c r="P38" s="78"/>
      <c r="Q38" s="78"/>
      <c r="R38" s="87"/>
      <c r="S38" s="87"/>
      <c r="T38" s="87"/>
      <c r="U38" s="87"/>
      <c r="V38" s="88"/>
      <c r="W38" s="88"/>
      <c r="X38" s="88"/>
      <c r="Y38" s="88"/>
      <c r="Z38" s="51"/>
      <c r="AA38" s="73"/>
      <c r="AB38" s="73"/>
      <c r="AC38" s="74"/>
      <c r="AD38" s="79" t="s">
        <v>787</v>
      </c>
      <c r="AE38" s="79">
        <v>216</v>
      </c>
      <c r="AF38" s="79">
        <v>486</v>
      </c>
      <c r="AG38" s="79">
        <v>111710</v>
      </c>
      <c r="AH38" s="79">
        <v>0</v>
      </c>
      <c r="AI38" s="79">
        <v>-14400</v>
      </c>
      <c r="AJ38" s="79" t="s">
        <v>917</v>
      </c>
      <c r="AK38" s="79" t="s">
        <v>1027</v>
      </c>
      <c r="AL38" s="84" t="s">
        <v>1116</v>
      </c>
      <c r="AM38" s="79" t="s">
        <v>1172</v>
      </c>
      <c r="AN38" s="81">
        <v>40679.339328703703</v>
      </c>
      <c r="AO38" s="79"/>
      <c r="AP38" s="79" t="b">
        <v>0</v>
      </c>
      <c r="AQ38" s="79" t="b">
        <v>0</v>
      </c>
      <c r="AR38" s="79" t="b">
        <v>0</v>
      </c>
      <c r="AS38" s="79" t="s">
        <v>1307</v>
      </c>
      <c r="AT38" s="79">
        <v>65</v>
      </c>
      <c r="AU38" s="84" t="s">
        <v>1334</v>
      </c>
      <c r="AV38" s="79" t="b">
        <v>0</v>
      </c>
      <c r="AW38" s="79" t="s">
        <v>1519</v>
      </c>
      <c r="AX38" s="84" t="s">
        <v>1555</v>
      </c>
      <c r="AY38" s="79" t="s">
        <v>66</v>
      </c>
      <c r="AZ38" s="2"/>
      <c r="BA38" s="3"/>
      <c r="BB38" s="3"/>
      <c r="BC38" s="3"/>
      <c r="BD38" s="3"/>
    </row>
    <row r="39" spans="1:56" x14ac:dyDescent="0.25">
      <c r="A39" s="66" t="s">
        <v>209</v>
      </c>
      <c r="B39" s="67"/>
      <c r="C39" s="67"/>
      <c r="D39" s="68"/>
      <c r="E39" s="70"/>
      <c r="F39" s="104" t="s">
        <v>1419</v>
      </c>
      <c r="G39" s="67"/>
      <c r="H39" s="71"/>
      <c r="I39" s="72"/>
      <c r="J39" s="72"/>
      <c r="K39" s="71" t="s">
        <v>1687</v>
      </c>
      <c r="L39" s="75"/>
      <c r="M39" s="76"/>
      <c r="N39" s="76"/>
      <c r="O39" s="77"/>
      <c r="P39" s="78"/>
      <c r="Q39" s="78"/>
      <c r="R39" s="87"/>
      <c r="S39" s="87"/>
      <c r="T39" s="87"/>
      <c r="U39" s="87"/>
      <c r="V39" s="88"/>
      <c r="W39" s="88"/>
      <c r="X39" s="88"/>
      <c r="Y39" s="88"/>
      <c r="Z39" s="51"/>
      <c r="AA39" s="73"/>
      <c r="AB39" s="73"/>
      <c r="AC39" s="74"/>
      <c r="AD39" s="79" t="s">
        <v>788</v>
      </c>
      <c r="AE39" s="79">
        <v>281</v>
      </c>
      <c r="AF39" s="79">
        <v>645</v>
      </c>
      <c r="AG39" s="79">
        <v>39543</v>
      </c>
      <c r="AH39" s="79">
        <v>505</v>
      </c>
      <c r="AI39" s="79">
        <v>-21600</v>
      </c>
      <c r="AJ39" s="79" t="s">
        <v>918</v>
      </c>
      <c r="AK39" s="79" t="s">
        <v>1028</v>
      </c>
      <c r="AL39" s="79"/>
      <c r="AM39" s="79" t="s">
        <v>1178</v>
      </c>
      <c r="AN39" s="81">
        <v>40827.666805555556</v>
      </c>
      <c r="AO39" s="79"/>
      <c r="AP39" s="79" t="b">
        <v>0</v>
      </c>
      <c r="AQ39" s="79" t="b">
        <v>0</v>
      </c>
      <c r="AR39" s="79" t="b">
        <v>1</v>
      </c>
      <c r="AS39" s="79" t="s">
        <v>1307</v>
      </c>
      <c r="AT39" s="79">
        <v>28</v>
      </c>
      <c r="AU39" s="84" t="s">
        <v>1335</v>
      </c>
      <c r="AV39" s="79" t="b">
        <v>0</v>
      </c>
      <c r="AW39" s="79" t="s">
        <v>1519</v>
      </c>
      <c r="AX39" s="84" t="s">
        <v>1556</v>
      </c>
      <c r="AY39" s="79" t="s">
        <v>66</v>
      </c>
      <c r="AZ39" s="2"/>
      <c r="BA39" s="3"/>
      <c r="BB39" s="3"/>
      <c r="BC39" s="3"/>
      <c r="BD39" s="3"/>
    </row>
    <row r="40" spans="1:56" x14ac:dyDescent="0.25">
      <c r="A40" s="66" t="s">
        <v>292</v>
      </c>
      <c r="B40" s="67"/>
      <c r="C40" s="67"/>
      <c r="D40" s="68"/>
      <c r="E40" s="70"/>
      <c r="F40" s="104" t="s">
        <v>1420</v>
      </c>
      <c r="G40" s="67"/>
      <c r="H40" s="71"/>
      <c r="I40" s="72"/>
      <c r="J40" s="72"/>
      <c r="K40" s="71" t="s">
        <v>1688</v>
      </c>
      <c r="L40" s="75"/>
      <c r="M40" s="76"/>
      <c r="N40" s="76"/>
      <c r="O40" s="77"/>
      <c r="P40" s="78"/>
      <c r="Q40" s="78"/>
      <c r="R40" s="87"/>
      <c r="S40" s="87"/>
      <c r="T40" s="87"/>
      <c r="U40" s="87"/>
      <c r="V40" s="88"/>
      <c r="W40" s="88"/>
      <c r="X40" s="88"/>
      <c r="Y40" s="88"/>
      <c r="Z40" s="51"/>
      <c r="AA40" s="73"/>
      <c r="AB40" s="73"/>
      <c r="AC40" s="74"/>
      <c r="AD40" s="79" t="s">
        <v>789</v>
      </c>
      <c r="AE40" s="79">
        <v>877</v>
      </c>
      <c r="AF40" s="79">
        <v>6333170</v>
      </c>
      <c r="AG40" s="79">
        <v>133446</v>
      </c>
      <c r="AH40" s="79">
        <v>510</v>
      </c>
      <c r="AI40" s="79">
        <v>-14400</v>
      </c>
      <c r="AJ40" s="79" t="s">
        <v>919</v>
      </c>
      <c r="AK40" s="79" t="s">
        <v>1029</v>
      </c>
      <c r="AL40" s="84" t="s">
        <v>1117</v>
      </c>
      <c r="AM40" s="79" t="s">
        <v>1172</v>
      </c>
      <c r="AN40" s="81">
        <v>39907.528148148151</v>
      </c>
      <c r="AO40" s="84" t="s">
        <v>1228</v>
      </c>
      <c r="AP40" s="79" t="b">
        <v>0</v>
      </c>
      <c r="AQ40" s="79" t="b">
        <v>0</v>
      </c>
      <c r="AR40" s="79" t="b">
        <v>1</v>
      </c>
      <c r="AS40" s="79" t="s">
        <v>1307</v>
      </c>
      <c r="AT40" s="79">
        <v>43022</v>
      </c>
      <c r="AU40" s="84" t="s">
        <v>1336</v>
      </c>
      <c r="AV40" s="79" t="b">
        <v>1</v>
      </c>
      <c r="AW40" s="79" t="s">
        <v>1519</v>
      </c>
      <c r="AX40" s="84" t="s">
        <v>1557</v>
      </c>
      <c r="AY40" s="79" t="s">
        <v>65</v>
      </c>
      <c r="AZ40" s="2"/>
      <c r="BA40" s="3"/>
      <c r="BB40" s="3"/>
      <c r="BC40" s="3"/>
      <c r="BD40" s="3"/>
    </row>
    <row r="41" spans="1:56" x14ac:dyDescent="0.25">
      <c r="A41" s="66" t="s">
        <v>210</v>
      </c>
      <c r="B41" s="67"/>
      <c r="C41" s="67"/>
      <c r="D41" s="68"/>
      <c r="E41" s="70"/>
      <c r="F41" s="104" t="s">
        <v>1421</v>
      </c>
      <c r="G41" s="67"/>
      <c r="H41" s="71"/>
      <c r="I41" s="72"/>
      <c r="J41" s="72"/>
      <c r="K41" s="71" t="s">
        <v>1689</v>
      </c>
      <c r="L41" s="75"/>
      <c r="M41" s="76"/>
      <c r="N41" s="76"/>
      <c r="O41" s="77"/>
      <c r="P41" s="78"/>
      <c r="Q41" s="78"/>
      <c r="R41" s="87"/>
      <c r="S41" s="87"/>
      <c r="T41" s="87"/>
      <c r="U41" s="87"/>
      <c r="V41" s="88"/>
      <c r="W41" s="88"/>
      <c r="X41" s="88"/>
      <c r="Y41" s="88"/>
      <c r="Z41" s="51"/>
      <c r="AA41" s="73"/>
      <c r="AB41" s="73"/>
      <c r="AC41" s="74"/>
      <c r="AD41" s="79" t="s">
        <v>790</v>
      </c>
      <c r="AE41" s="79">
        <v>2945</v>
      </c>
      <c r="AF41" s="79">
        <v>1058</v>
      </c>
      <c r="AG41" s="79">
        <v>38090</v>
      </c>
      <c r="AH41" s="79">
        <v>41297</v>
      </c>
      <c r="AI41" s="79"/>
      <c r="AJ41" s="79" t="s">
        <v>920</v>
      </c>
      <c r="AK41" s="79"/>
      <c r="AL41" s="79"/>
      <c r="AM41" s="79"/>
      <c r="AN41" s="81">
        <v>41099.174328703702</v>
      </c>
      <c r="AO41" s="84" t="s">
        <v>1229</v>
      </c>
      <c r="AP41" s="79" t="b">
        <v>1</v>
      </c>
      <c r="AQ41" s="79" t="b">
        <v>0</v>
      </c>
      <c r="AR41" s="79" t="b">
        <v>1</v>
      </c>
      <c r="AS41" s="79" t="s">
        <v>1307</v>
      </c>
      <c r="AT41" s="79">
        <v>132</v>
      </c>
      <c r="AU41" s="84" t="s">
        <v>1315</v>
      </c>
      <c r="AV41" s="79" t="b">
        <v>0</v>
      </c>
      <c r="AW41" s="79" t="s">
        <v>1519</v>
      </c>
      <c r="AX41" s="84" t="s">
        <v>1558</v>
      </c>
      <c r="AY41" s="79" t="s">
        <v>66</v>
      </c>
      <c r="AZ41" s="2"/>
      <c r="BA41" s="3"/>
      <c r="BB41" s="3"/>
      <c r="BC41" s="3"/>
      <c r="BD41" s="3"/>
    </row>
    <row r="42" spans="1:56" x14ac:dyDescent="0.25">
      <c r="A42" s="66" t="s">
        <v>293</v>
      </c>
      <c r="B42" s="67"/>
      <c r="C42" s="67"/>
      <c r="D42" s="68"/>
      <c r="E42" s="70"/>
      <c r="F42" s="104" t="s">
        <v>1422</v>
      </c>
      <c r="G42" s="67"/>
      <c r="H42" s="71"/>
      <c r="I42" s="72"/>
      <c r="J42" s="72"/>
      <c r="K42" s="71" t="s">
        <v>1690</v>
      </c>
      <c r="L42" s="75"/>
      <c r="M42" s="76"/>
      <c r="N42" s="76"/>
      <c r="O42" s="77"/>
      <c r="P42" s="78"/>
      <c r="Q42" s="78"/>
      <c r="R42" s="87"/>
      <c r="S42" s="87"/>
      <c r="T42" s="87"/>
      <c r="U42" s="87"/>
      <c r="V42" s="88"/>
      <c r="W42" s="88"/>
      <c r="X42" s="88"/>
      <c r="Y42" s="88"/>
      <c r="Z42" s="51"/>
      <c r="AA42" s="73"/>
      <c r="AB42" s="73"/>
      <c r="AC42" s="74"/>
      <c r="AD42" s="79" t="s">
        <v>791</v>
      </c>
      <c r="AE42" s="79">
        <v>1502</v>
      </c>
      <c r="AF42" s="79">
        <v>11134</v>
      </c>
      <c r="AG42" s="79">
        <v>31263</v>
      </c>
      <c r="AH42" s="79">
        <v>731</v>
      </c>
      <c r="AI42" s="79">
        <v>-14400</v>
      </c>
      <c r="AJ42" s="79" t="s">
        <v>921</v>
      </c>
      <c r="AK42" s="79" t="s">
        <v>1030</v>
      </c>
      <c r="AL42" s="84" t="s">
        <v>1118</v>
      </c>
      <c r="AM42" s="79" t="s">
        <v>1172</v>
      </c>
      <c r="AN42" s="81">
        <v>39846.799247685187</v>
      </c>
      <c r="AO42" s="84" t="s">
        <v>1230</v>
      </c>
      <c r="AP42" s="79" t="b">
        <v>0</v>
      </c>
      <c r="AQ42" s="79" t="b">
        <v>0</v>
      </c>
      <c r="AR42" s="79" t="b">
        <v>1</v>
      </c>
      <c r="AS42" s="79" t="s">
        <v>1307</v>
      </c>
      <c r="AT42" s="79">
        <v>670</v>
      </c>
      <c r="AU42" s="84" t="s">
        <v>1334</v>
      </c>
      <c r="AV42" s="79" t="b">
        <v>1</v>
      </c>
      <c r="AW42" s="79" t="s">
        <v>1519</v>
      </c>
      <c r="AX42" s="84" t="s">
        <v>1559</v>
      </c>
      <c r="AY42" s="79" t="s">
        <v>65</v>
      </c>
      <c r="AZ42" s="2"/>
      <c r="BA42" s="3"/>
      <c r="BB42" s="3"/>
      <c r="BC42" s="3"/>
      <c r="BD42" s="3"/>
    </row>
    <row r="43" spans="1:56" x14ac:dyDescent="0.25">
      <c r="A43" s="66" t="s">
        <v>211</v>
      </c>
      <c r="B43" s="67"/>
      <c r="C43" s="67"/>
      <c r="D43" s="68"/>
      <c r="E43" s="70"/>
      <c r="F43" s="104" t="s">
        <v>1423</v>
      </c>
      <c r="G43" s="67"/>
      <c r="H43" s="71"/>
      <c r="I43" s="72"/>
      <c r="J43" s="72"/>
      <c r="K43" s="71" t="s">
        <v>28842</v>
      </c>
      <c r="L43" s="75"/>
      <c r="M43" s="76"/>
      <c r="N43" s="76"/>
      <c r="O43" s="77"/>
      <c r="P43" s="78"/>
      <c r="Q43" s="78"/>
      <c r="R43" s="87"/>
      <c r="S43" s="87"/>
      <c r="T43" s="87"/>
      <c r="U43" s="87"/>
      <c r="V43" s="88"/>
      <c r="W43" s="88"/>
      <c r="X43" s="88"/>
      <c r="Y43" s="88"/>
      <c r="Z43" s="51"/>
      <c r="AA43" s="73"/>
      <c r="AB43" s="73"/>
      <c r="AC43" s="74"/>
      <c r="AD43" s="79" t="s">
        <v>792</v>
      </c>
      <c r="AE43" s="79">
        <v>6058</v>
      </c>
      <c r="AF43" s="79">
        <v>10789</v>
      </c>
      <c r="AG43" s="79">
        <v>81068</v>
      </c>
      <c r="AH43" s="79">
        <v>14</v>
      </c>
      <c r="AI43" s="79">
        <v>-10800</v>
      </c>
      <c r="AJ43" s="79"/>
      <c r="AK43" s="79"/>
      <c r="AL43" s="79"/>
      <c r="AM43" s="79" t="s">
        <v>1174</v>
      </c>
      <c r="AN43" s="81">
        <v>42126.72861111111</v>
      </c>
      <c r="AO43" s="79"/>
      <c r="AP43" s="79" t="b">
        <v>1</v>
      </c>
      <c r="AQ43" s="79" t="b">
        <v>0</v>
      </c>
      <c r="AR43" s="79" t="b">
        <v>0</v>
      </c>
      <c r="AS43" s="79" t="s">
        <v>1306</v>
      </c>
      <c r="AT43" s="79">
        <v>31</v>
      </c>
      <c r="AU43" s="84" t="s">
        <v>1315</v>
      </c>
      <c r="AV43" s="79" t="b">
        <v>0</v>
      </c>
      <c r="AW43" s="79" t="s">
        <v>1519</v>
      </c>
      <c r="AX43" s="84" t="s">
        <v>1560</v>
      </c>
      <c r="AY43" s="79" t="s">
        <v>66</v>
      </c>
      <c r="AZ43" s="2"/>
      <c r="BA43" s="3"/>
      <c r="BB43" s="3"/>
      <c r="BC43" s="3"/>
      <c r="BD43" s="3"/>
    </row>
    <row r="44" spans="1:56" x14ac:dyDescent="0.25">
      <c r="A44" s="66" t="s">
        <v>212</v>
      </c>
      <c r="B44" s="67"/>
      <c r="C44" s="67"/>
      <c r="D44" s="68"/>
      <c r="E44" s="70"/>
      <c r="F44" s="104" t="s">
        <v>1424</v>
      </c>
      <c r="G44" s="67"/>
      <c r="H44" s="71"/>
      <c r="I44" s="72"/>
      <c r="J44" s="72"/>
      <c r="K44" s="71" t="s">
        <v>1691</v>
      </c>
      <c r="L44" s="75"/>
      <c r="M44" s="76"/>
      <c r="N44" s="76"/>
      <c r="O44" s="77"/>
      <c r="P44" s="78"/>
      <c r="Q44" s="78"/>
      <c r="R44" s="87"/>
      <c r="S44" s="87"/>
      <c r="T44" s="87"/>
      <c r="U44" s="87"/>
      <c r="V44" s="88"/>
      <c r="W44" s="88"/>
      <c r="X44" s="88"/>
      <c r="Y44" s="88"/>
      <c r="Z44" s="51"/>
      <c r="AA44" s="73"/>
      <c r="AB44" s="73"/>
      <c r="AC44" s="74"/>
      <c r="AD44" s="79" t="s">
        <v>793</v>
      </c>
      <c r="AE44" s="79">
        <v>49</v>
      </c>
      <c r="AF44" s="79">
        <v>1137</v>
      </c>
      <c r="AG44" s="79">
        <v>37543</v>
      </c>
      <c r="AH44" s="79">
        <v>3192</v>
      </c>
      <c r="AI44" s="79">
        <v>-25200</v>
      </c>
      <c r="AJ44" s="79" t="s">
        <v>922</v>
      </c>
      <c r="AK44" s="79" t="s">
        <v>1031</v>
      </c>
      <c r="AL44" s="79"/>
      <c r="AM44" s="79" t="s">
        <v>1175</v>
      </c>
      <c r="AN44" s="81">
        <v>40488.155798611115</v>
      </c>
      <c r="AO44" s="79"/>
      <c r="AP44" s="79" t="b">
        <v>0</v>
      </c>
      <c r="AQ44" s="79" t="b">
        <v>0</v>
      </c>
      <c r="AR44" s="79" t="b">
        <v>0</v>
      </c>
      <c r="AS44" s="79" t="s">
        <v>1307</v>
      </c>
      <c r="AT44" s="79">
        <v>49</v>
      </c>
      <c r="AU44" s="84" t="s">
        <v>1337</v>
      </c>
      <c r="AV44" s="79" t="b">
        <v>0</v>
      </c>
      <c r="AW44" s="79" t="s">
        <v>1519</v>
      </c>
      <c r="AX44" s="84" t="s">
        <v>1561</v>
      </c>
      <c r="AY44" s="79" t="s">
        <v>66</v>
      </c>
      <c r="AZ44" s="2"/>
      <c r="BA44" s="3"/>
      <c r="BB44" s="3"/>
      <c r="BC44" s="3"/>
      <c r="BD44" s="3"/>
    </row>
    <row r="45" spans="1:56" x14ac:dyDescent="0.25">
      <c r="A45" s="66" t="s">
        <v>213</v>
      </c>
      <c r="B45" s="67"/>
      <c r="C45" s="67"/>
      <c r="D45" s="68"/>
      <c r="E45" s="70"/>
      <c r="F45" s="104" t="s">
        <v>1425</v>
      </c>
      <c r="G45" s="67"/>
      <c r="H45" s="71"/>
      <c r="I45" s="72"/>
      <c r="J45" s="72"/>
      <c r="K45" s="71" t="s">
        <v>1692</v>
      </c>
      <c r="L45" s="75"/>
      <c r="M45" s="76"/>
      <c r="N45" s="76"/>
      <c r="O45" s="77"/>
      <c r="P45" s="78"/>
      <c r="Q45" s="78"/>
      <c r="R45" s="87"/>
      <c r="S45" s="87"/>
      <c r="T45" s="87"/>
      <c r="U45" s="87"/>
      <c r="V45" s="88"/>
      <c r="W45" s="88"/>
      <c r="X45" s="88"/>
      <c r="Y45" s="88"/>
      <c r="Z45" s="51"/>
      <c r="AA45" s="73"/>
      <c r="AB45" s="73"/>
      <c r="AC45" s="74"/>
      <c r="AD45" s="79" t="s">
        <v>794</v>
      </c>
      <c r="AE45" s="79">
        <v>128</v>
      </c>
      <c r="AF45" s="79">
        <v>159</v>
      </c>
      <c r="AG45" s="79">
        <v>2022</v>
      </c>
      <c r="AH45" s="79">
        <v>200</v>
      </c>
      <c r="AI45" s="79"/>
      <c r="AJ45" s="79" t="s">
        <v>923</v>
      </c>
      <c r="AK45" s="79"/>
      <c r="AL45" s="79"/>
      <c r="AM45" s="79"/>
      <c r="AN45" s="81">
        <v>40817.834687499999</v>
      </c>
      <c r="AO45" s="84" t="s">
        <v>1231</v>
      </c>
      <c r="AP45" s="79" t="b">
        <v>0</v>
      </c>
      <c r="AQ45" s="79" t="b">
        <v>0</v>
      </c>
      <c r="AR45" s="79" t="b">
        <v>1</v>
      </c>
      <c r="AS45" s="79" t="s">
        <v>1308</v>
      </c>
      <c r="AT45" s="79">
        <v>0</v>
      </c>
      <c r="AU45" s="84" t="s">
        <v>1338</v>
      </c>
      <c r="AV45" s="79" t="b">
        <v>0</v>
      </c>
      <c r="AW45" s="79" t="s">
        <v>1519</v>
      </c>
      <c r="AX45" s="84" t="s">
        <v>1562</v>
      </c>
      <c r="AY45" s="79" t="s">
        <v>66</v>
      </c>
      <c r="AZ45" s="2"/>
      <c r="BA45" s="3"/>
      <c r="BB45" s="3"/>
      <c r="BC45" s="3"/>
      <c r="BD45" s="3"/>
    </row>
    <row r="46" spans="1:56" x14ac:dyDescent="0.25">
      <c r="A46" s="66" t="s">
        <v>214</v>
      </c>
      <c r="B46" s="67"/>
      <c r="C46" s="67"/>
      <c r="D46" s="68"/>
      <c r="E46" s="70"/>
      <c r="F46" s="104" t="s">
        <v>1426</v>
      </c>
      <c r="G46" s="67"/>
      <c r="H46" s="71"/>
      <c r="I46" s="72"/>
      <c r="J46" s="72"/>
      <c r="K46" s="71" t="s">
        <v>1693</v>
      </c>
      <c r="L46" s="75"/>
      <c r="M46" s="76"/>
      <c r="N46" s="76"/>
      <c r="O46" s="77"/>
      <c r="P46" s="78"/>
      <c r="Q46" s="78"/>
      <c r="R46" s="87"/>
      <c r="S46" s="87"/>
      <c r="T46" s="87"/>
      <c r="U46" s="87"/>
      <c r="V46" s="88"/>
      <c r="W46" s="88"/>
      <c r="X46" s="88"/>
      <c r="Y46" s="88"/>
      <c r="Z46" s="51"/>
      <c r="AA46" s="73"/>
      <c r="AB46" s="73"/>
      <c r="AC46" s="74"/>
      <c r="AD46" s="79" t="s">
        <v>795</v>
      </c>
      <c r="AE46" s="79">
        <v>1922</v>
      </c>
      <c r="AF46" s="79">
        <v>1439</v>
      </c>
      <c r="AG46" s="79">
        <v>6029</v>
      </c>
      <c r="AH46" s="79">
        <v>0</v>
      </c>
      <c r="AI46" s="79"/>
      <c r="AJ46" s="79" t="s">
        <v>924</v>
      </c>
      <c r="AK46" s="79"/>
      <c r="AL46" s="84" t="s">
        <v>1119</v>
      </c>
      <c r="AM46" s="79"/>
      <c r="AN46" s="81">
        <v>41780.391562500001</v>
      </c>
      <c r="AO46" s="79"/>
      <c r="AP46" s="79" t="b">
        <v>1</v>
      </c>
      <c r="AQ46" s="79" t="b">
        <v>0</v>
      </c>
      <c r="AR46" s="79" t="b">
        <v>0</v>
      </c>
      <c r="AS46" s="79" t="s">
        <v>1307</v>
      </c>
      <c r="AT46" s="79">
        <v>44</v>
      </c>
      <c r="AU46" s="84" t="s">
        <v>1315</v>
      </c>
      <c r="AV46" s="79" t="b">
        <v>0</v>
      </c>
      <c r="AW46" s="79" t="s">
        <v>1519</v>
      </c>
      <c r="AX46" s="84" t="s">
        <v>1563</v>
      </c>
      <c r="AY46" s="79" t="s">
        <v>66</v>
      </c>
      <c r="AZ46" s="2"/>
      <c r="BA46" s="3"/>
      <c r="BB46" s="3"/>
      <c r="BC46" s="3"/>
      <c r="BD46" s="3"/>
    </row>
    <row r="47" spans="1:56" x14ac:dyDescent="0.25">
      <c r="A47" s="66" t="s">
        <v>215</v>
      </c>
      <c r="B47" s="67"/>
      <c r="C47" s="67"/>
      <c r="D47" s="68"/>
      <c r="E47" s="70"/>
      <c r="F47" s="104" t="s">
        <v>1427</v>
      </c>
      <c r="G47" s="67"/>
      <c r="H47" s="71"/>
      <c r="I47" s="72"/>
      <c r="J47" s="72"/>
      <c r="K47" s="71" t="s">
        <v>4400</v>
      </c>
      <c r="L47" s="75"/>
      <c r="M47" s="76"/>
      <c r="N47" s="76"/>
      <c r="O47" s="77"/>
      <c r="P47" s="78"/>
      <c r="Q47" s="78"/>
      <c r="R47" s="87"/>
      <c r="S47" s="87"/>
      <c r="T47" s="87"/>
      <c r="U47" s="87"/>
      <c r="V47" s="88"/>
      <c r="W47" s="88"/>
      <c r="X47" s="88"/>
      <c r="Y47" s="88"/>
      <c r="Z47" s="51"/>
      <c r="AA47" s="73"/>
      <c r="AB47" s="73"/>
      <c r="AC47" s="74"/>
      <c r="AD47" s="79" t="s">
        <v>796</v>
      </c>
      <c r="AE47" s="79">
        <v>76</v>
      </c>
      <c r="AF47" s="79">
        <v>48</v>
      </c>
      <c r="AG47" s="79">
        <v>996</v>
      </c>
      <c r="AH47" s="79">
        <v>38</v>
      </c>
      <c r="AI47" s="79">
        <v>-25200</v>
      </c>
      <c r="AJ47" s="79" t="s">
        <v>925</v>
      </c>
      <c r="AK47" s="79" t="s">
        <v>1032</v>
      </c>
      <c r="AL47" s="84" t="s">
        <v>1120</v>
      </c>
      <c r="AM47" s="79" t="s">
        <v>1181</v>
      </c>
      <c r="AN47" s="81">
        <v>41394.92392361111</v>
      </c>
      <c r="AO47" s="79"/>
      <c r="AP47" s="79" t="b">
        <v>0</v>
      </c>
      <c r="AQ47" s="79" t="b">
        <v>0</v>
      </c>
      <c r="AR47" s="79" t="b">
        <v>1</v>
      </c>
      <c r="AS47" s="79" t="s">
        <v>1307</v>
      </c>
      <c r="AT47" s="79">
        <v>1</v>
      </c>
      <c r="AU47" s="84" t="s">
        <v>1339</v>
      </c>
      <c r="AV47" s="79" t="b">
        <v>0</v>
      </c>
      <c r="AW47" s="79" t="s">
        <v>1519</v>
      </c>
      <c r="AX47" s="84" t="s">
        <v>1564</v>
      </c>
      <c r="AY47" s="79" t="s">
        <v>66</v>
      </c>
      <c r="AZ47" s="2"/>
      <c r="BA47" s="3"/>
      <c r="BB47" s="3"/>
      <c r="BC47" s="3"/>
      <c r="BD47" s="3"/>
    </row>
    <row r="48" spans="1:56" x14ac:dyDescent="0.25">
      <c r="A48" s="66" t="s">
        <v>294</v>
      </c>
      <c r="B48" s="67"/>
      <c r="C48" s="67"/>
      <c r="D48" s="68"/>
      <c r="E48" s="70"/>
      <c r="F48" s="104" t="s">
        <v>1428</v>
      </c>
      <c r="G48" s="67"/>
      <c r="H48" s="71"/>
      <c r="I48" s="72"/>
      <c r="J48" s="72"/>
      <c r="K48" s="71" t="s">
        <v>1694</v>
      </c>
      <c r="L48" s="75"/>
      <c r="M48" s="76"/>
      <c r="N48" s="76"/>
      <c r="O48" s="77"/>
      <c r="P48" s="78"/>
      <c r="Q48" s="78"/>
      <c r="R48" s="87"/>
      <c r="S48" s="87"/>
      <c r="T48" s="87"/>
      <c r="U48" s="87"/>
      <c r="V48" s="88"/>
      <c r="W48" s="88"/>
      <c r="X48" s="88"/>
      <c r="Y48" s="88"/>
      <c r="Z48" s="51"/>
      <c r="AA48" s="73"/>
      <c r="AB48" s="73"/>
      <c r="AC48" s="74"/>
      <c r="AD48" s="79" t="s">
        <v>797</v>
      </c>
      <c r="AE48" s="79">
        <v>263</v>
      </c>
      <c r="AF48" s="79">
        <v>671245</v>
      </c>
      <c r="AG48" s="79">
        <v>15330</v>
      </c>
      <c r="AH48" s="79">
        <v>147</v>
      </c>
      <c r="AI48" s="79">
        <v>-14400</v>
      </c>
      <c r="AJ48" s="79" t="s">
        <v>926</v>
      </c>
      <c r="AK48" s="79" t="s">
        <v>1033</v>
      </c>
      <c r="AL48" s="84" t="s">
        <v>1121</v>
      </c>
      <c r="AM48" s="79" t="s">
        <v>1172</v>
      </c>
      <c r="AN48" s="81">
        <v>40319.819907407407</v>
      </c>
      <c r="AO48" s="84" t="s">
        <v>1232</v>
      </c>
      <c r="AP48" s="79" t="b">
        <v>0</v>
      </c>
      <c r="AQ48" s="79" t="b">
        <v>0</v>
      </c>
      <c r="AR48" s="79" t="b">
        <v>0</v>
      </c>
      <c r="AS48" s="79" t="s">
        <v>1307</v>
      </c>
      <c r="AT48" s="79">
        <v>9562</v>
      </c>
      <c r="AU48" s="84" t="s">
        <v>1340</v>
      </c>
      <c r="AV48" s="79" t="b">
        <v>1</v>
      </c>
      <c r="AW48" s="79" t="s">
        <v>1519</v>
      </c>
      <c r="AX48" s="84" t="s">
        <v>1565</v>
      </c>
      <c r="AY48" s="79" t="s">
        <v>65</v>
      </c>
      <c r="AZ48" s="2"/>
      <c r="BA48" s="3"/>
      <c r="BB48" s="3"/>
      <c r="BC48" s="3"/>
      <c r="BD48" s="3"/>
    </row>
    <row r="49" spans="1:56" x14ac:dyDescent="0.25">
      <c r="A49" s="66" t="s">
        <v>216</v>
      </c>
      <c r="B49" s="67"/>
      <c r="C49" s="67"/>
      <c r="D49" s="68"/>
      <c r="E49" s="70"/>
      <c r="F49" s="104" t="s">
        <v>1429</v>
      </c>
      <c r="G49" s="67"/>
      <c r="H49" s="71"/>
      <c r="I49" s="72"/>
      <c r="J49" s="72"/>
      <c r="K49" s="71" t="s">
        <v>1695</v>
      </c>
      <c r="L49" s="75"/>
      <c r="M49" s="76"/>
      <c r="N49" s="76"/>
      <c r="O49" s="77"/>
      <c r="P49" s="78"/>
      <c r="Q49" s="78"/>
      <c r="R49" s="87"/>
      <c r="S49" s="87"/>
      <c r="T49" s="87"/>
      <c r="U49" s="87"/>
      <c r="V49" s="88"/>
      <c r="W49" s="88"/>
      <c r="X49" s="88"/>
      <c r="Y49" s="88"/>
      <c r="Z49" s="51"/>
      <c r="AA49" s="73"/>
      <c r="AB49" s="73"/>
      <c r="AC49" s="74"/>
      <c r="AD49" s="79" t="s">
        <v>798</v>
      </c>
      <c r="AE49" s="79">
        <v>2526</v>
      </c>
      <c r="AF49" s="79">
        <v>2759</v>
      </c>
      <c r="AG49" s="79">
        <v>81512</v>
      </c>
      <c r="AH49" s="79">
        <v>26086</v>
      </c>
      <c r="AI49" s="79">
        <v>-25200</v>
      </c>
      <c r="AJ49" s="79" t="s">
        <v>927</v>
      </c>
      <c r="AK49" s="79" t="s">
        <v>1034</v>
      </c>
      <c r="AL49" s="84" t="s">
        <v>1122</v>
      </c>
      <c r="AM49" s="79" t="s">
        <v>1181</v>
      </c>
      <c r="AN49" s="81">
        <v>39905.16878472222</v>
      </c>
      <c r="AO49" s="84" t="s">
        <v>1233</v>
      </c>
      <c r="AP49" s="79" t="b">
        <v>0</v>
      </c>
      <c r="AQ49" s="79" t="b">
        <v>0</v>
      </c>
      <c r="AR49" s="79" t="b">
        <v>1</v>
      </c>
      <c r="AS49" s="79" t="s">
        <v>1307</v>
      </c>
      <c r="AT49" s="79">
        <v>208</v>
      </c>
      <c r="AU49" s="84" t="s">
        <v>1341</v>
      </c>
      <c r="AV49" s="79" t="b">
        <v>0</v>
      </c>
      <c r="AW49" s="79" t="s">
        <v>1519</v>
      </c>
      <c r="AX49" s="84" t="s">
        <v>1566</v>
      </c>
      <c r="AY49" s="79" t="s">
        <v>66</v>
      </c>
      <c r="AZ49" s="2"/>
      <c r="BA49" s="3"/>
      <c r="BB49" s="3"/>
      <c r="BC49" s="3"/>
      <c r="BD49" s="3"/>
    </row>
    <row r="50" spans="1:56" x14ac:dyDescent="0.25">
      <c r="A50" s="66" t="s">
        <v>295</v>
      </c>
      <c r="B50" s="67"/>
      <c r="C50" s="67"/>
      <c r="D50" s="68"/>
      <c r="E50" s="70"/>
      <c r="F50" s="104" t="s">
        <v>1430</v>
      </c>
      <c r="G50" s="67"/>
      <c r="H50" s="71"/>
      <c r="I50" s="72"/>
      <c r="J50" s="72"/>
      <c r="K50" s="71" t="s">
        <v>1696</v>
      </c>
      <c r="L50" s="75"/>
      <c r="M50" s="76"/>
      <c r="N50" s="76"/>
      <c r="O50" s="77"/>
      <c r="P50" s="78"/>
      <c r="Q50" s="78"/>
      <c r="R50" s="87"/>
      <c r="S50" s="87"/>
      <c r="T50" s="87"/>
      <c r="U50" s="87"/>
      <c r="V50" s="88"/>
      <c r="W50" s="88"/>
      <c r="X50" s="88"/>
      <c r="Y50" s="88"/>
      <c r="Z50" s="51"/>
      <c r="AA50" s="73"/>
      <c r="AB50" s="73"/>
      <c r="AC50" s="74"/>
      <c r="AD50" s="79" t="s">
        <v>799</v>
      </c>
      <c r="AE50" s="79">
        <v>14874</v>
      </c>
      <c r="AF50" s="79">
        <v>19753</v>
      </c>
      <c r="AG50" s="79">
        <v>591405</v>
      </c>
      <c r="AH50" s="79">
        <v>19</v>
      </c>
      <c r="AI50" s="79">
        <v>7200</v>
      </c>
      <c r="AJ50" s="79"/>
      <c r="AK50" s="79"/>
      <c r="AL50" s="84" t="s">
        <v>1123</v>
      </c>
      <c r="AM50" s="79" t="s">
        <v>1182</v>
      </c>
      <c r="AN50" s="81">
        <v>41599.67664351852</v>
      </c>
      <c r="AO50" s="84" t="s">
        <v>1234</v>
      </c>
      <c r="AP50" s="79" t="b">
        <v>1</v>
      </c>
      <c r="AQ50" s="79" t="b">
        <v>0</v>
      </c>
      <c r="AR50" s="79" t="b">
        <v>0</v>
      </c>
      <c r="AS50" s="79" t="s">
        <v>1307</v>
      </c>
      <c r="AT50" s="79">
        <v>246</v>
      </c>
      <c r="AU50" s="84" t="s">
        <v>1315</v>
      </c>
      <c r="AV50" s="79" t="b">
        <v>0</v>
      </c>
      <c r="AW50" s="79" t="s">
        <v>1519</v>
      </c>
      <c r="AX50" s="84" t="s">
        <v>1567</v>
      </c>
      <c r="AY50" s="79" t="s">
        <v>65</v>
      </c>
      <c r="AZ50" s="2"/>
      <c r="BA50" s="3"/>
      <c r="BB50" s="3"/>
      <c r="BC50" s="3"/>
      <c r="BD50" s="3"/>
    </row>
    <row r="51" spans="1:56" x14ac:dyDescent="0.25">
      <c r="A51" s="66" t="s">
        <v>217</v>
      </c>
      <c r="B51" s="67"/>
      <c r="C51" s="67"/>
      <c r="D51" s="68"/>
      <c r="E51" s="70"/>
      <c r="F51" s="104" t="s">
        <v>1431</v>
      </c>
      <c r="G51" s="67"/>
      <c r="H51" s="71"/>
      <c r="I51" s="72"/>
      <c r="J51" s="72"/>
      <c r="K51" s="71" t="s">
        <v>3078</v>
      </c>
      <c r="L51" s="75"/>
      <c r="M51" s="76"/>
      <c r="N51" s="76"/>
      <c r="O51" s="77"/>
      <c r="P51" s="78"/>
      <c r="Q51" s="78"/>
      <c r="R51" s="87"/>
      <c r="S51" s="87"/>
      <c r="T51" s="87"/>
      <c r="U51" s="87"/>
      <c r="V51" s="88"/>
      <c r="W51" s="88"/>
      <c r="X51" s="88"/>
      <c r="Y51" s="88"/>
      <c r="Z51" s="51"/>
      <c r="AA51" s="73"/>
      <c r="AB51" s="73"/>
      <c r="AC51" s="74"/>
      <c r="AD51" s="79" t="s">
        <v>800</v>
      </c>
      <c r="AE51" s="79">
        <v>2295</v>
      </c>
      <c r="AF51" s="79">
        <v>1686</v>
      </c>
      <c r="AG51" s="79">
        <v>193257</v>
      </c>
      <c r="AH51" s="79">
        <v>32173</v>
      </c>
      <c r="AI51" s="79">
        <v>-14400</v>
      </c>
      <c r="AJ51" s="79"/>
      <c r="AK51" s="79"/>
      <c r="AL51" s="79"/>
      <c r="AM51" s="79" t="s">
        <v>1172</v>
      </c>
      <c r="AN51" s="81">
        <v>41528.024456018517</v>
      </c>
      <c r="AO51" s="84" t="s">
        <v>1235</v>
      </c>
      <c r="AP51" s="79" t="b">
        <v>0</v>
      </c>
      <c r="AQ51" s="79" t="b">
        <v>0</v>
      </c>
      <c r="AR51" s="79" t="b">
        <v>0</v>
      </c>
      <c r="AS51" s="79" t="s">
        <v>1307</v>
      </c>
      <c r="AT51" s="79">
        <v>96</v>
      </c>
      <c r="AU51" s="84" t="s">
        <v>1315</v>
      </c>
      <c r="AV51" s="79" t="b">
        <v>0</v>
      </c>
      <c r="AW51" s="79" t="s">
        <v>1519</v>
      </c>
      <c r="AX51" s="84" t="s">
        <v>1568</v>
      </c>
      <c r="AY51" s="79" t="s">
        <v>66</v>
      </c>
      <c r="AZ51" s="2"/>
      <c r="BA51" s="3"/>
      <c r="BB51" s="3"/>
      <c r="BC51" s="3"/>
      <c r="BD51" s="3"/>
    </row>
    <row r="52" spans="1:56" x14ac:dyDescent="0.25">
      <c r="A52" s="66" t="s">
        <v>296</v>
      </c>
      <c r="B52" s="67"/>
      <c r="C52" s="67"/>
      <c r="D52" s="68"/>
      <c r="E52" s="70"/>
      <c r="F52" s="104" t="s">
        <v>1432</v>
      </c>
      <c r="G52" s="67"/>
      <c r="H52" s="71"/>
      <c r="I52" s="72"/>
      <c r="J52" s="72"/>
      <c r="K52" s="71" t="s">
        <v>1697</v>
      </c>
      <c r="L52" s="75"/>
      <c r="M52" s="76"/>
      <c r="N52" s="76"/>
      <c r="O52" s="77"/>
      <c r="P52" s="78"/>
      <c r="Q52" s="78"/>
      <c r="R52" s="87"/>
      <c r="S52" s="87"/>
      <c r="T52" s="87"/>
      <c r="U52" s="87"/>
      <c r="V52" s="88"/>
      <c r="W52" s="88"/>
      <c r="X52" s="88"/>
      <c r="Y52" s="88"/>
      <c r="Z52" s="51"/>
      <c r="AA52" s="73"/>
      <c r="AB52" s="73"/>
      <c r="AC52" s="74"/>
      <c r="AD52" s="79" t="s">
        <v>801</v>
      </c>
      <c r="AE52" s="79">
        <v>481</v>
      </c>
      <c r="AF52" s="79">
        <v>1992</v>
      </c>
      <c r="AG52" s="79">
        <v>762</v>
      </c>
      <c r="AH52" s="79">
        <v>266</v>
      </c>
      <c r="AI52" s="79">
        <v>-25200</v>
      </c>
      <c r="AJ52" s="79" t="s">
        <v>928</v>
      </c>
      <c r="AK52" s="79" t="s">
        <v>1035</v>
      </c>
      <c r="AL52" s="84" t="s">
        <v>1124</v>
      </c>
      <c r="AM52" s="79" t="s">
        <v>1175</v>
      </c>
      <c r="AN52" s="81">
        <v>42114.986203703702</v>
      </c>
      <c r="AO52" s="84" t="s">
        <v>1236</v>
      </c>
      <c r="AP52" s="79" t="b">
        <v>1</v>
      </c>
      <c r="AQ52" s="79" t="b">
        <v>0</v>
      </c>
      <c r="AR52" s="79" t="b">
        <v>0</v>
      </c>
      <c r="AS52" s="79" t="s">
        <v>1307</v>
      </c>
      <c r="AT52" s="79">
        <v>19</v>
      </c>
      <c r="AU52" s="84" t="s">
        <v>1315</v>
      </c>
      <c r="AV52" s="79" t="b">
        <v>0</v>
      </c>
      <c r="AW52" s="79" t="s">
        <v>1519</v>
      </c>
      <c r="AX52" s="84" t="s">
        <v>1569</v>
      </c>
      <c r="AY52" s="79" t="s">
        <v>65</v>
      </c>
      <c r="AZ52" s="2"/>
      <c r="BA52" s="3"/>
      <c r="BB52" s="3"/>
      <c r="BC52" s="3"/>
      <c r="BD52" s="3"/>
    </row>
    <row r="53" spans="1:56" x14ac:dyDescent="0.25">
      <c r="A53" s="66" t="s">
        <v>218</v>
      </c>
      <c r="B53" s="67"/>
      <c r="C53" s="67"/>
      <c r="D53" s="68"/>
      <c r="E53" s="70"/>
      <c r="F53" s="104" t="s">
        <v>1433</v>
      </c>
      <c r="G53" s="67"/>
      <c r="H53" s="71"/>
      <c r="I53" s="72"/>
      <c r="J53" s="72"/>
      <c r="K53" s="71" t="s">
        <v>1698</v>
      </c>
      <c r="L53" s="75"/>
      <c r="M53" s="76"/>
      <c r="N53" s="76"/>
      <c r="O53" s="77"/>
      <c r="P53" s="78"/>
      <c r="Q53" s="78"/>
      <c r="R53" s="87"/>
      <c r="S53" s="87"/>
      <c r="T53" s="87"/>
      <c r="U53" s="87"/>
      <c r="V53" s="88"/>
      <c r="W53" s="88"/>
      <c r="X53" s="88"/>
      <c r="Y53" s="88"/>
      <c r="Z53" s="51"/>
      <c r="AA53" s="73"/>
      <c r="AB53" s="73"/>
      <c r="AC53" s="74"/>
      <c r="AD53" s="79" t="s">
        <v>802</v>
      </c>
      <c r="AE53" s="79">
        <v>2741</v>
      </c>
      <c r="AF53" s="79">
        <v>3859</v>
      </c>
      <c r="AG53" s="79">
        <v>121868</v>
      </c>
      <c r="AH53" s="79">
        <v>7064</v>
      </c>
      <c r="AI53" s="79">
        <v>-18000</v>
      </c>
      <c r="AJ53" s="79" t="s">
        <v>929</v>
      </c>
      <c r="AK53" s="79" t="s">
        <v>1036</v>
      </c>
      <c r="AL53" s="79"/>
      <c r="AM53" s="79" t="s">
        <v>1169</v>
      </c>
      <c r="AN53" s="81">
        <v>39816.919560185182</v>
      </c>
      <c r="AO53" s="84" t="s">
        <v>1237</v>
      </c>
      <c r="AP53" s="79" t="b">
        <v>0</v>
      </c>
      <c r="AQ53" s="79" t="b">
        <v>0</v>
      </c>
      <c r="AR53" s="79" t="b">
        <v>1</v>
      </c>
      <c r="AS53" s="79" t="s">
        <v>1306</v>
      </c>
      <c r="AT53" s="79">
        <v>117</v>
      </c>
      <c r="AU53" s="84" t="s">
        <v>1342</v>
      </c>
      <c r="AV53" s="79" t="b">
        <v>0</v>
      </c>
      <c r="AW53" s="79" t="s">
        <v>1519</v>
      </c>
      <c r="AX53" s="84" t="s">
        <v>1570</v>
      </c>
      <c r="AY53" s="79" t="s">
        <v>66</v>
      </c>
      <c r="AZ53" s="2"/>
      <c r="BA53" s="3"/>
      <c r="BB53" s="3"/>
      <c r="BC53" s="3"/>
      <c r="BD53" s="3"/>
    </row>
    <row r="54" spans="1:56" x14ac:dyDescent="0.25">
      <c r="A54" s="66" t="s">
        <v>297</v>
      </c>
      <c r="B54" s="67"/>
      <c r="C54" s="67"/>
      <c r="D54" s="68"/>
      <c r="E54" s="70"/>
      <c r="F54" s="104" t="s">
        <v>1434</v>
      </c>
      <c r="G54" s="67"/>
      <c r="H54" s="71"/>
      <c r="I54" s="72"/>
      <c r="J54" s="72"/>
      <c r="K54" s="71" t="s">
        <v>1699</v>
      </c>
      <c r="L54" s="75"/>
      <c r="M54" s="76"/>
      <c r="N54" s="76"/>
      <c r="O54" s="77"/>
      <c r="P54" s="78"/>
      <c r="Q54" s="78"/>
      <c r="R54" s="87"/>
      <c r="S54" s="87"/>
      <c r="T54" s="87"/>
      <c r="U54" s="87"/>
      <c r="V54" s="88"/>
      <c r="W54" s="88"/>
      <c r="X54" s="88"/>
      <c r="Y54" s="88"/>
      <c r="Z54" s="51"/>
      <c r="AA54" s="73"/>
      <c r="AB54" s="73"/>
      <c r="AC54" s="74"/>
      <c r="AD54" s="79" t="s">
        <v>803</v>
      </c>
      <c r="AE54" s="79">
        <v>708</v>
      </c>
      <c r="AF54" s="79">
        <v>543</v>
      </c>
      <c r="AG54" s="79">
        <v>9659</v>
      </c>
      <c r="AH54" s="79">
        <v>8702</v>
      </c>
      <c r="AI54" s="79">
        <v>-18000</v>
      </c>
      <c r="AJ54" s="79" t="s">
        <v>930</v>
      </c>
      <c r="AK54" s="79" t="s">
        <v>1037</v>
      </c>
      <c r="AL54" s="84" t="s">
        <v>1125</v>
      </c>
      <c r="AM54" s="79" t="s">
        <v>1169</v>
      </c>
      <c r="AN54" s="81">
        <v>41383.812523148146</v>
      </c>
      <c r="AO54" s="84" t="s">
        <v>1238</v>
      </c>
      <c r="AP54" s="79" t="b">
        <v>0</v>
      </c>
      <c r="AQ54" s="79" t="b">
        <v>0</v>
      </c>
      <c r="AR54" s="79" t="b">
        <v>0</v>
      </c>
      <c r="AS54" s="79" t="s">
        <v>1306</v>
      </c>
      <c r="AT54" s="79">
        <v>2</v>
      </c>
      <c r="AU54" s="84" t="s">
        <v>1343</v>
      </c>
      <c r="AV54" s="79" t="b">
        <v>0</v>
      </c>
      <c r="AW54" s="79" t="s">
        <v>1519</v>
      </c>
      <c r="AX54" s="84" t="s">
        <v>1571</v>
      </c>
      <c r="AY54" s="79" t="s">
        <v>65</v>
      </c>
      <c r="AZ54" s="2"/>
      <c r="BA54" s="3"/>
      <c r="BB54" s="3"/>
      <c r="BC54" s="3"/>
      <c r="BD54" s="3"/>
    </row>
    <row r="55" spans="1:56" x14ac:dyDescent="0.25">
      <c r="A55" s="66" t="s">
        <v>219</v>
      </c>
      <c r="B55" s="67"/>
      <c r="C55" s="67"/>
      <c r="D55" s="68"/>
      <c r="E55" s="70"/>
      <c r="F55" s="104" t="s">
        <v>1435</v>
      </c>
      <c r="G55" s="67"/>
      <c r="H55" s="71"/>
      <c r="I55" s="72"/>
      <c r="J55" s="72"/>
      <c r="K55" s="71" t="s">
        <v>1700</v>
      </c>
      <c r="L55" s="75"/>
      <c r="M55" s="76"/>
      <c r="N55" s="76"/>
      <c r="O55" s="77"/>
      <c r="P55" s="78"/>
      <c r="Q55" s="78"/>
      <c r="R55" s="87"/>
      <c r="S55" s="87"/>
      <c r="T55" s="87"/>
      <c r="U55" s="87"/>
      <c r="V55" s="88"/>
      <c r="W55" s="88"/>
      <c r="X55" s="88"/>
      <c r="Y55" s="88"/>
      <c r="Z55" s="51"/>
      <c r="AA55" s="73"/>
      <c r="AB55" s="73"/>
      <c r="AC55" s="74"/>
      <c r="AD55" s="79" t="s">
        <v>804</v>
      </c>
      <c r="AE55" s="79">
        <v>1256</v>
      </c>
      <c r="AF55" s="79">
        <v>1748</v>
      </c>
      <c r="AG55" s="79">
        <v>51482</v>
      </c>
      <c r="AH55" s="79">
        <v>336</v>
      </c>
      <c r="AI55" s="79">
        <v>-18000</v>
      </c>
      <c r="AJ55" s="79" t="s">
        <v>931</v>
      </c>
      <c r="AK55" s="79" t="s">
        <v>1038</v>
      </c>
      <c r="AL55" s="84" t="s">
        <v>1126</v>
      </c>
      <c r="AM55" s="79" t="s">
        <v>1183</v>
      </c>
      <c r="AN55" s="81">
        <v>40019.104456018518</v>
      </c>
      <c r="AO55" s="79"/>
      <c r="AP55" s="79" t="b">
        <v>0</v>
      </c>
      <c r="AQ55" s="79" t="b">
        <v>0</v>
      </c>
      <c r="AR55" s="79" t="b">
        <v>0</v>
      </c>
      <c r="AS55" s="79" t="s">
        <v>1307</v>
      </c>
      <c r="AT55" s="79">
        <v>118</v>
      </c>
      <c r="AU55" s="84" t="s">
        <v>1344</v>
      </c>
      <c r="AV55" s="79" t="b">
        <v>0</v>
      </c>
      <c r="AW55" s="79" t="s">
        <v>1519</v>
      </c>
      <c r="AX55" s="84" t="s">
        <v>1572</v>
      </c>
      <c r="AY55" s="79" t="s">
        <v>66</v>
      </c>
      <c r="AZ55" s="2"/>
      <c r="BA55" s="3"/>
      <c r="BB55" s="3"/>
      <c r="BC55" s="3"/>
      <c r="BD55" s="3"/>
    </row>
    <row r="56" spans="1:56" x14ac:dyDescent="0.25">
      <c r="A56" s="66" t="s">
        <v>298</v>
      </c>
      <c r="B56" s="67"/>
      <c r="C56" s="67"/>
      <c r="D56" s="68"/>
      <c r="E56" s="70"/>
      <c r="F56" s="104" t="s">
        <v>1436</v>
      </c>
      <c r="G56" s="67"/>
      <c r="H56" s="71"/>
      <c r="I56" s="72"/>
      <c r="J56" s="72"/>
      <c r="K56" s="71" t="s">
        <v>1701</v>
      </c>
      <c r="L56" s="75"/>
      <c r="M56" s="76"/>
      <c r="N56" s="76"/>
      <c r="O56" s="77"/>
      <c r="P56" s="78"/>
      <c r="Q56" s="78"/>
      <c r="R56" s="87"/>
      <c r="S56" s="87"/>
      <c r="T56" s="87"/>
      <c r="U56" s="87"/>
      <c r="V56" s="88"/>
      <c r="W56" s="88"/>
      <c r="X56" s="88"/>
      <c r="Y56" s="88"/>
      <c r="Z56" s="51"/>
      <c r="AA56" s="73"/>
      <c r="AB56" s="73"/>
      <c r="AC56" s="74"/>
      <c r="AD56" s="79" t="s">
        <v>805</v>
      </c>
      <c r="AE56" s="79">
        <v>1118</v>
      </c>
      <c r="AF56" s="79">
        <v>25764160</v>
      </c>
      <c r="AG56" s="79">
        <v>88651</v>
      </c>
      <c r="AH56" s="79">
        <v>1397</v>
      </c>
      <c r="AI56" s="79">
        <v>-14400</v>
      </c>
      <c r="AJ56" s="79" t="s">
        <v>932</v>
      </c>
      <c r="AK56" s="79"/>
      <c r="AL56" s="84" t="s">
        <v>1127</v>
      </c>
      <c r="AM56" s="79" t="s">
        <v>1172</v>
      </c>
      <c r="AN56" s="81">
        <v>39122.024328703701</v>
      </c>
      <c r="AO56" s="84" t="s">
        <v>1239</v>
      </c>
      <c r="AP56" s="79" t="b">
        <v>0</v>
      </c>
      <c r="AQ56" s="79" t="b">
        <v>0</v>
      </c>
      <c r="AR56" s="79" t="b">
        <v>1</v>
      </c>
      <c r="AS56" s="79" t="s">
        <v>1307</v>
      </c>
      <c r="AT56" s="79">
        <v>116080</v>
      </c>
      <c r="AU56" s="84" t="s">
        <v>1345</v>
      </c>
      <c r="AV56" s="79" t="b">
        <v>1</v>
      </c>
      <c r="AW56" s="79" t="s">
        <v>1519</v>
      </c>
      <c r="AX56" s="84" t="s">
        <v>1573</v>
      </c>
      <c r="AY56" s="79" t="s">
        <v>65</v>
      </c>
      <c r="AZ56" s="2"/>
      <c r="BA56" s="3"/>
      <c r="BB56" s="3"/>
      <c r="BC56" s="3"/>
      <c r="BD56" s="3"/>
    </row>
    <row r="57" spans="1:56" x14ac:dyDescent="0.25">
      <c r="A57" s="66" t="s">
        <v>220</v>
      </c>
      <c r="B57" s="67"/>
      <c r="C57" s="67"/>
      <c r="D57" s="68"/>
      <c r="E57" s="70"/>
      <c r="F57" s="104" t="s">
        <v>1437</v>
      </c>
      <c r="G57" s="67"/>
      <c r="H57" s="71"/>
      <c r="I57" s="72"/>
      <c r="J57" s="72"/>
      <c r="K57" s="71" t="s">
        <v>1702</v>
      </c>
      <c r="L57" s="75"/>
      <c r="M57" s="76"/>
      <c r="N57" s="76"/>
      <c r="O57" s="77"/>
      <c r="P57" s="78"/>
      <c r="Q57" s="78"/>
      <c r="R57" s="87"/>
      <c r="S57" s="87"/>
      <c r="T57" s="87"/>
      <c r="U57" s="87"/>
      <c r="V57" s="88"/>
      <c r="W57" s="88"/>
      <c r="X57" s="88"/>
      <c r="Y57" s="88"/>
      <c r="Z57" s="51"/>
      <c r="AA57" s="73"/>
      <c r="AB57" s="73"/>
      <c r="AC57" s="74"/>
      <c r="AD57" s="79" t="s">
        <v>220</v>
      </c>
      <c r="AE57" s="79">
        <v>1813</v>
      </c>
      <c r="AF57" s="79">
        <v>1426</v>
      </c>
      <c r="AG57" s="79">
        <v>44463</v>
      </c>
      <c r="AH57" s="79">
        <v>7836</v>
      </c>
      <c r="AI57" s="79">
        <v>-21600</v>
      </c>
      <c r="AJ57" s="79" t="s">
        <v>933</v>
      </c>
      <c r="AK57" s="79" t="s">
        <v>1039</v>
      </c>
      <c r="AL57" s="84" t="s">
        <v>1128</v>
      </c>
      <c r="AM57" s="79" t="s">
        <v>1184</v>
      </c>
      <c r="AN57" s="81">
        <v>39575.074699074074</v>
      </c>
      <c r="AO57" s="84" t="s">
        <v>1240</v>
      </c>
      <c r="AP57" s="79" t="b">
        <v>0</v>
      </c>
      <c r="AQ57" s="79" t="b">
        <v>0</v>
      </c>
      <c r="AR57" s="79" t="b">
        <v>0</v>
      </c>
      <c r="AS57" s="79" t="s">
        <v>1307</v>
      </c>
      <c r="AT57" s="79">
        <v>140</v>
      </c>
      <c r="AU57" s="84" t="s">
        <v>1320</v>
      </c>
      <c r="AV57" s="79" t="b">
        <v>0</v>
      </c>
      <c r="AW57" s="79" t="s">
        <v>1519</v>
      </c>
      <c r="AX57" s="84" t="s">
        <v>1574</v>
      </c>
      <c r="AY57" s="79" t="s">
        <v>66</v>
      </c>
      <c r="AZ57" s="2"/>
      <c r="BA57" s="3"/>
      <c r="BB57" s="3"/>
      <c r="BC57" s="3"/>
      <c r="BD57" s="3"/>
    </row>
    <row r="58" spans="1:56" x14ac:dyDescent="0.25">
      <c r="A58" s="66" t="s">
        <v>299</v>
      </c>
      <c r="B58" s="67"/>
      <c r="C58" s="67"/>
      <c r="D58" s="68"/>
      <c r="E58" s="70"/>
      <c r="F58" s="104" t="s">
        <v>1438</v>
      </c>
      <c r="G58" s="67"/>
      <c r="H58" s="71"/>
      <c r="I58" s="72"/>
      <c r="J58" s="72"/>
      <c r="K58" s="71" t="s">
        <v>1703</v>
      </c>
      <c r="L58" s="75"/>
      <c r="M58" s="76"/>
      <c r="N58" s="76"/>
      <c r="O58" s="77"/>
      <c r="P58" s="78"/>
      <c r="Q58" s="78"/>
      <c r="R58" s="87"/>
      <c r="S58" s="87"/>
      <c r="T58" s="87"/>
      <c r="U58" s="87"/>
      <c r="V58" s="88"/>
      <c r="W58" s="88"/>
      <c r="X58" s="88"/>
      <c r="Y58" s="88"/>
      <c r="Z58" s="51"/>
      <c r="AA58" s="73"/>
      <c r="AB58" s="73"/>
      <c r="AC58" s="74"/>
      <c r="AD58" s="79" t="s">
        <v>806</v>
      </c>
      <c r="AE58" s="79">
        <v>6393</v>
      </c>
      <c r="AF58" s="79">
        <v>6901</v>
      </c>
      <c r="AG58" s="79">
        <v>114033</v>
      </c>
      <c r="AH58" s="79">
        <v>18548</v>
      </c>
      <c r="AI58" s="79">
        <v>-18000</v>
      </c>
      <c r="AJ58" s="79" t="s">
        <v>934</v>
      </c>
      <c r="AK58" s="79" t="s">
        <v>1040</v>
      </c>
      <c r="AL58" s="84" t="s">
        <v>1129</v>
      </c>
      <c r="AM58" s="79" t="s">
        <v>1179</v>
      </c>
      <c r="AN58" s="81">
        <v>40316.812534722223</v>
      </c>
      <c r="AO58" s="84" t="s">
        <v>1241</v>
      </c>
      <c r="AP58" s="79" t="b">
        <v>0</v>
      </c>
      <c r="AQ58" s="79" t="b">
        <v>0</v>
      </c>
      <c r="AR58" s="79" t="b">
        <v>0</v>
      </c>
      <c r="AS58" s="79" t="s">
        <v>1307</v>
      </c>
      <c r="AT58" s="79">
        <v>341</v>
      </c>
      <c r="AU58" s="84" t="s">
        <v>1346</v>
      </c>
      <c r="AV58" s="79" t="b">
        <v>0</v>
      </c>
      <c r="AW58" s="79" t="s">
        <v>1519</v>
      </c>
      <c r="AX58" s="84" t="s">
        <v>1575</v>
      </c>
      <c r="AY58" s="79" t="s">
        <v>65</v>
      </c>
      <c r="AZ58" s="2"/>
      <c r="BA58" s="3"/>
      <c r="BB58" s="3"/>
      <c r="BC58" s="3"/>
      <c r="BD58" s="3"/>
    </row>
    <row r="59" spans="1:56" x14ac:dyDescent="0.25">
      <c r="A59" s="66" t="s">
        <v>221</v>
      </c>
      <c r="B59" s="67"/>
      <c r="C59" s="67"/>
      <c r="D59" s="68"/>
      <c r="E59" s="70"/>
      <c r="F59" s="104" t="s">
        <v>1439</v>
      </c>
      <c r="G59" s="67"/>
      <c r="H59" s="71"/>
      <c r="I59" s="72"/>
      <c r="J59" s="72"/>
      <c r="K59" s="71" t="s">
        <v>1704</v>
      </c>
      <c r="L59" s="75"/>
      <c r="M59" s="76"/>
      <c r="N59" s="76"/>
      <c r="O59" s="77"/>
      <c r="P59" s="78"/>
      <c r="Q59" s="78"/>
      <c r="R59" s="87"/>
      <c r="S59" s="87"/>
      <c r="T59" s="87"/>
      <c r="U59" s="87"/>
      <c r="V59" s="88"/>
      <c r="W59" s="88"/>
      <c r="X59" s="88"/>
      <c r="Y59" s="88"/>
      <c r="Z59" s="51"/>
      <c r="AA59" s="73"/>
      <c r="AB59" s="73"/>
      <c r="AC59" s="74"/>
      <c r="AD59" s="79" t="s">
        <v>807</v>
      </c>
      <c r="AE59" s="79">
        <v>1171</v>
      </c>
      <c r="AF59" s="79">
        <v>835</v>
      </c>
      <c r="AG59" s="79">
        <v>478</v>
      </c>
      <c r="AH59" s="79">
        <v>256</v>
      </c>
      <c r="AI59" s="79">
        <v>-14400</v>
      </c>
      <c r="AJ59" s="79" t="s">
        <v>935</v>
      </c>
      <c r="AK59" s="79"/>
      <c r="AL59" s="84" t="s">
        <v>1130</v>
      </c>
      <c r="AM59" s="79" t="s">
        <v>1172</v>
      </c>
      <c r="AN59" s="81">
        <v>41248.858749999999</v>
      </c>
      <c r="AO59" s="84" t="s">
        <v>1242</v>
      </c>
      <c r="AP59" s="79" t="b">
        <v>0</v>
      </c>
      <c r="AQ59" s="79" t="b">
        <v>0</v>
      </c>
      <c r="AR59" s="79" t="b">
        <v>0</v>
      </c>
      <c r="AS59" s="79" t="s">
        <v>1307</v>
      </c>
      <c r="AT59" s="79">
        <v>44</v>
      </c>
      <c r="AU59" s="84" t="s">
        <v>1315</v>
      </c>
      <c r="AV59" s="79" t="b">
        <v>0</v>
      </c>
      <c r="AW59" s="79" t="s">
        <v>1519</v>
      </c>
      <c r="AX59" s="84" t="s">
        <v>1576</v>
      </c>
      <c r="AY59" s="79" t="s">
        <v>66</v>
      </c>
      <c r="AZ59" s="2"/>
      <c r="BA59" s="3"/>
      <c r="BB59" s="3"/>
      <c r="BC59" s="3"/>
      <c r="BD59" s="3"/>
    </row>
    <row r="60" spans="1:56" x14ac:dyDescent="0.25">
      <c r="A60" s="66" t="s">
        <v>222</v>
      </c>
      <c r="B60" s="67"/>
      <c r="C60" s="67"/>
      <c r="D60" s="68"/>
      <c r="E60" s="70"/>
      <c r="F60" s="104" t="s">
        <v>1440</v>
      </c>
      <c r="G60" s="67"/>
      <c r="H60" s="71"/>
      <c r="I60" s="72"/>
      <c r="J60" s="72"/>
      <c r="K60" s="71" t="s">
        <v>4401</v>
      </c>
      <c r="L60" s="75"/>
      <c r="M60" s="76"/>
      <c r="N60" s="76"/>
      <c r="O60" s="77"/>
      <c r="P60" s="78"/>
      <c r="Q60" s="78"/>
      <c r="R60" s="87"/>
      <c r="S60" s="87"/>
      <c r="T60" s="87"/>
      <c r="U60" s="87"/>
      <c r="V60" s="88"/>
      <c r="W60" s="88"/>
      <c r="X60" s="88"/>
      <c r="Y60" s="88"/>
      <c r="Z60" s="51"/>
      <c r="AA60" s="73"/>
      <c r="AB60" s="73"/>
      <c r="AC60" s="74"/>
      <c r="AD60" s="79" t="s">
        <v>808</v>
      </c>
      <c r="AE60" s="79">
        <v>44</v>
      </c>
      <c r="AF60" s="79">
        <v>4</v>
      </c>
      <c r="AG60" s="79">
        <v>8</v>
      </c>
      <c r="AH60" s="79">
        <v>0</v>
      </c>
      <c r="AI60" s="79"/>
      <c r="AJ60" s="79"/>
      <c r="AK60" s="79"/>
      <c r="AL60" s="79"/>
      <c r="AM60" s="79"/>
      <c r="AN60" s="81">
        <v>42484.933634259258</v>
      </c>
      <c r="AO60" s="79"/>
      <c r="AP60" s="79" t="b">
        <v>1</v>
      </c>
      <c r="AQ60" s="79" t="b">
        <v>0</v>
      </c>
      <c r="AR60" s="79" t="b">
        <v>0</v>
      </c>
      <c r="AS60" s="79" t="s">
        <v>1308</v>
      </c>
      <c r="AT60" s="79">
        <v>0</v>
      </c>
      <c r="AU60" s="79"/>
      <c r="AV60" s="79" t="b">
        <v>0</v>
      </c>
      <c r="AW60" s="79" t="s">
        <v>1519</v>
      </c>
      <c r="AX60" s="84" t="s">
        <v>1577</v>
      </c>
      <c r="AY60" s="79" t="s">
        <v>65</v>
      </c>
      <c r="AZ60" s="2"/>
      <c r="BA60" s="3"/>
      <c r="BB60" s="3"/>
      <c r="BC60" s="3"/>
      <c r="BD60" s="3"/>
    </row>
    <row r="61" spans="1:56" x14ac:dyDescent="0.25">
      <c r="A61" s="66" t="s">
        <v>300</v>
      </c>
      <c r="B61" s="67"/>
      <c r="C61" s="67"/>
      <c r="D61" s="68"/>
      <c r="E61" s="70"/>
      <c r="F61" s="104" t="s">
        <v>1441</v>
      </c>
      <c r="G61" s="67"/>
      <c r="H61" s="71"/>
      <c r="I61" s="72"/>
      <c r="J61" s="72"/>
      <c r="K61" s="71" t="s">
        <v>4402</v>
      </c>
      <c r="L61" s="75"/>
      <c r="M61" s="76"/>
      <c r="N61" s="76"/>
      <c r="O61" s="77"/>
      <c r="P61" s="78"/>
      <c r="Q61" s="78"/>
      <c r="R61" s="87"/>
      <c r="S61" s="87"/>
      <c r="T61" s="87"/>
      <c r="U61" s="87"/>
      <c r="V61" s="88"/>
      <c r="W61" s="88"/>
      <c r="X61" s="88"/>
      <c r="Y61" s="88"/>
      <c r="Z61" s="51"/>
      <c r="AA61" s="73"/>
      <c r="AB61" s="73"/>
      <c r="AC61" s="74"/>
      <c r="AD61" s="79" t="s">
        <v>809</v>
      </c>
      <c r="AE61" s="79">
        <v>2985</v>
      </c>
      <c r="AF61" s="79">
        <v>4432</v>
      </c>
      <c r="AG61" s="79">
        <v>35314</v>
      </c>
      <c r="AH61" s="79">
        <v>23714</v>
      </c>
      <c r="AI61" s="79">
        <v>-10800</v>
      </c>
      <c r="AJ61" s="79" t="s">
        <v>936</v>
      </c>
      <c r="AK61" s="79" t="s">
        <v>1041</v>
      </c>
      <c r="AL61" s="84" t="s">
        <v>1131</v>
      </c>
      <c r="AM61" s="79" t="s">
        <v>1173</v>
      </c>
      <c r="AN61" s="81">
        <v>41705.178124999999</v>
      </c>
      <c r="AO61" s="84" t="s">
        <v>1243</v>
      </c>
      <c r="AP61" s="79" t="b">
        <v>0</v>
      </c>
      <c r="AQ61" s="79" t="b">
        <v>0</v>
      </c>
      <c r="AR61" s="79" t="b">
        <v>1</v>
      </c>
      <c r="AS61" s="79" t="s">
        <v>1308</v>
      </c>
      <c r="AT61" s="79">
        <v>4</v>
      </c>
      <c r="AU61" s="84" t="s">
        <v>1347</v>
      </c>
      <c r="AV61" s="79" t="b">
        <v>0</v>
      </c>
      <c r="AW61" s="79" t="s">
        <v>1519</v>
      </c>
      <c r="AX61" s="84" t="s">
        <v>1578</v>
      </c>
      <c r="AY61" s="79" t="s">
        <v>66</v>
      </c>
      <c r="AZ61" s="2"/>
      <c r="BA61" s="3"/>
      <c r="BB61" s="3"/>
      <c r="BC61" s="3"/>
      <c r="BD61" s="3"/>
    </row>
    <row r="62" spans="1:56" x14ac:dyDescent="0.25">
      <c r="A62" s="66" t="s">
        <v>223</v>
      </c>
      <c r="B62" s="67"/>
      <c r="C62" s="67"/>
      <c r="D62" s="68"/>
      <c r="E62" s="70"/>
      <c r="F62" s="104" t="s">
        <v>1442</v>
      </c>
      <c r="G62" s="67"/>
      <c r="H62" s="71"/>
      <c r="I62" s="72"/>
      <c r="J62" s="72"/>
      <c r="K62" s="71" t="s">
        <v>1705</v>
      </c>
      <c r="L62" s="75"/>
      <c r="M62" s="76"/>
      <c r="N62" s="76"/>
      <c r="O62" s="77"/>
      <c r="P62" s="78"/>
      <c r="Q62" s="78"/>
      <c r="R62" s="87"/>
      <c r="S62" s="87"/>
      <c r="T62" s="87"/>
      <c r="U62" s="87"/>
      <c r="V62" s="88"/>
      <c r="W62" s="88"/>
      <c r="X62" s="88"/>
      <c r="Y62" s="88"/>
      <c r="Z62" s="51"/>
      <c r="AA62" s="73"/>
      <c r="AB62" s="73"/>
      <c r="AC62" s="74"/>
      <c r="AD62" s="79" t="s">
        <v>810</v>
      </c>
      <c r="AE62" s="79">
        <v>69</v>
      </c>
      <c r="AF62" s="79">
        <v>256</v>
      </c>
      <c r="AG62" s="79">
        <v>35942</v>
      </c>
      <c r="AH62" s="79">
        <v>1</v>
      </c>
      <c r="AI62" s="79">
        <v>-18000</v>
      </c>
      <c r="AJ62" s="79" t="s">
        <v>937</v>
      </c>
      <c r="AK62" s="79"/>
      <c r="AL62" s="79"/>
      <c r="AM62" s="79" t="s">
        <v>1169</v>
      </c>
      <c r="AN62" s="81">
        <v>40857.050243055557</v>
      </c>
      <c r="AO62" s="84" t="s">
        <v>1244</v>
      </c>
      <c r="AP62" s="79" t="b">
        <v>0</v>
      </c>
      <c r="AQ62" s="79" t="b">
        <v>0</v>
      </c>
      <c r="AR62" s="79" t="b">
        <v>0</v>
      </c>
      <c r="AS62" s="79" t="s">
        <v>1307</v>
      </c>
      <c r="AT62" s="79">
        <v>1</v>
      </c>
      <c r="AU62" s="84" t="s">
        <v>1348</v>
      </c>
      <c r="AV62" s="79" t="b">
        <v>0</v>
      </c>
      <c r="AW62" s="79" t="s">
        <v>1519</v>
      </c>
      <c r="AX62" s="84" t="s">
        <v>1579</v>
      </c>
      <c r="AY62" s="79" t="s">
        <v>66</v>
      </c>
      <c r="AZ62" s="2"/>
      <c r="BA62" s="3"/>
      <c r="BB62" s="3"/>
      <c r="BC62" s="3"/>
      <c r="BD62" s="3"/>
    </row>
    <row r="63" spans="1:56" x14ac:dyDescent="0.25">
      <c r="A63" s="66" t="s">
        <v>301</v>
      </c>
      <c r="B63" s="67"/>
      <c r="C63" s="67"/>
      <c r="D63" s="68"/>
      <c r="E63" s="70"/>
      <c r="F63" s="104" t="s">
        <v>1443</v>
      </c>
      <c r="G63" s="67"/>
      <c r="H63" s="71"/>
      <c r="I63" s="72"/>
      <c r="J63" s="72"/>
      <c r="K63" s="71" t="s">
        <v>1706</v>
      </c>
      <c r="L63" s="75"/>
      <c r="M63" s="76"/>
      <c r="N63" s="76"/>
      <c r="O63" s="77"/>
      <c r="P63" s="78"/>
      <c r="Q63" s="78"/>
      <c r="R63" s="87"/>
      <c r="S63" s="87"/>
      <c r="T63" s="87"/>
      <c r="U63" s="87"/>
      <c r="V63" s="88"/>
      <c r="W63" s="88"/>
      <c r="X63" s="88"/>
      <c r="Y63" s="88"/>
      <c r="Z63" s="51"/>
      <c r="AA63" s="73"/>
      <c r="AB63" s="73"/>
      <c r="AC63" s="74"/>
      <c r="AD63" s="79" t="s">
        <v>811</v>
      </c>
      <c r="AE63" s="79">
        <v>33</v>
      </c>
      <c r="AF63" s="79">
        <v>346</v>
      </c>
      <c r="AG63" s="79">
        <v>366</v>
      </c>
      <c r="AH63" s="79">
        <v>628</v>
      </c>
      <c r="AI63" s="79"/>
      <c r="AJ63" s="79" t="s">
        <v>938</v>
      </c>
      <c r="AK63" s="79"/>
      <c r="AL63" s="84" t="s">
        <v>1132</v>
      </c>
      <c r="AM63" s="79"/>
      <c r="AN63" s="81">
        <v>42120.979050925926</v>
      </c>
      <c r="AO63" s="84" t="s">
        <v>1245</v>
      </c>
      <c r="AP63" s="79" t="b">
        <v>1</v>
      </c>
      <c r="AQ63" s="79" t="b">
        <v>0</v>
      </c>
      <c r="AR63" s="79" t="b">
        <v>1</v>
      </c>
      <c r="AS63" s="79" t="s">
        <v>1307</v>
      </c>
      <c r="AT63" s="79">
        <v>3</v>
      </c>
      <c r="AU63" s="84" t="s">
        <v>1315</v>
      </c>
      <c r="AV63" s="79" t="b">
        <v>0</v>
      </c>
      <c r="AW63" s="79" t="s">
        <v>1519</v>
      </c>
      <c r="AX63" s="84" t="s">
        <v>1580</v>
      </c>
      <c r="AY63" s="79" t="s">
        <v>65</v>
      </c>
      <c r="AZ63" s="2"/>
      <c r="BA63" s="3"/>
      <c r="BB63" s="3"/>
      <c r="BC63" s="3"/>
      <c r="BD63" s="3"/>
    </row>
    <row r="64" spans="1:56" x14ac:dyDescent="0.25">
      <c r="A64" s="66" t="s">
        <v>224</v>
      </c>
      <c r="B64" s="67"/>
      <c r="C64" s="67"/>
      <c r="D64" s="68"/>
      <c r="E64" s="70"/>
      <c r="F64" s="104" t="s">
        <v>1444</v>
      </c>
      <c r="G64" s="67"/>
      <c r="H64" s="71"/>
      <c r="I64" s="72"/>
      <c r="J64" s="72"/>
      <c r="K64" s="71" t="s">
        <v>1707</v>
      </c>
      <c r="L64" s="75"/>
      <c r="M64" s="76"/>
      <c r="N64" s="76"/>
      <c r="O64" s="77"/>
      <c r="P64" s="78"/>
      <c r="Q64" s="78"/>
      <c r="R64" s="87"/>
      <c r="S64" s="87"/>
      <c r="T64" s="87"/>
      <c r="U64" s="87"/>
      <c r="V64" s="88"/>
      <c r="W64" s="88"/>
      <c r="X64" s="88"/>
      <c r="Y64" s="88"/>
      <c r="Z64" s="51"/>
      <c r="AA64" s="73"/>
      <c r="AB64" s="73"/>
      <c r="AC64" s="74"/>
      <c r="AD64" s="79" t="s">
        <v>812</v>
      </c>
      <c r="AE64" s="79">
        <v>775</v>
      </c>
      <c r="AF64" s="79">
        <v>774</v>
      </c>
      <c r="AG64" s="79">
        <v>99290</v>
      </c>
      <c r="AH64" s="79">
        <v>14328</v>
      </c>
      <c r="AI64" s="79">
        <v>-18000</v>
      </c>
      <c r="AJ64" s="79" t="s">
        <v>939</v>
      </c>
      <c r="AK64" s="79" t="s">
        <v>1042</v>
      </c>
      <c r="AL64" s="84" t="s">
        <v>1133</v>
      </c>
      <c r="AM64" s="79" t="s">
        <v>1169</v>
      </c>
      <c r="AN64" s="81">
        <v>40671.041817129626</v>
      </c>
      <c r="AO64" s="84" t="s">
        <v>1246</v>
      </c>
      <c r="AP64" s="79" t="b">
        <v>0</v>
      </c>
      <c r="AQ64" s="79" t="b">
        <v>0</v>
      </c>
      <c r="AR64" s="79" t="b">
        <v>0</v>
      </c>
      <c r="AS64" s="79" t="s">
        <v>1307</v>
      </c>
      <c r="AT64" s="79">
        <v>112</v>
      </c>
      <c r="AU64" s="84" t="s">
        <v>1349</v>
      </c>
      <c r="AV64" s="79" t="b">
        <v>0</v>
      </c>
      <c r="AW64" s="79" t="s">
        <v>1519</v>
      </c>
      <c r="AX64" s="84" t="s">
        <v>1581</v>
      </c>
      <c r="AY64" s="79" t="s">
        <v>66</v>
      </c>
      <c r="AZ64" s="2"/>
      <c r="BA64" s="3"/>
      <c r="BB64" s="3"/>
      <c r="BC64" s="3"/>
      <c r="BD64" s="3"/>
    </row>
    <row r="65" spans="1:56" x14ac:dyDescent="0.25">
      <c r="A65" s="66" t="s">
        <v>225</v>
      </c>
      <c r="B65" s="67"/>
      <c r="C65" s="67"/>
      <c r="D65" s="68"/>
      <c r="E65" s="70"/>
      <c r="F65" s="104" t="s">
        <v>1445</v>
      </c>
      <c r="G65" s="67"/>
      <c r="H65" s="71"/>
      <c r="I65" s="72"/>
      <c r="J65" s="72"/>
      <c r="K65" s="71" t="s">
        <v>1708</v>
      </c>
      <c r="L65" s="75"/>
      <c r="M65" s="76"/>
      <c r="N65" s="76"/>
      <c r="O65" s="77"/>
      <c r="P65" s="78"/>
      <c r="Q65" s="78"/>
      <c r="R65" s="87"/>
      <c r="S65" s="87"/>
      <c r="T65" s="87"/>
      <c r="U65" s="87"/>
      <c r="V65" s="88"/>
      <c r="W65" s="88"/>
      <c r="X65" s="88"/>
      <c r="Y65" s="88"/>
      <c r="Z65" s="51"/>
      <c r="AA65" s="73"/>
      <c r="AB65" s="73"/>
      <c r="AC65" s="74"/>
      <c r="AD65" s="79" t="s">
        <v>813</v>
      </c>
      <c r="AE65" s="79">
        <v>1061</v>
      </c>
      <c r="AF65" s="79">
        <v>470</v>
      </c>
      <c r="AG65" s="79">
        <v>2482</v>
      </c>
      <c r="AH65" s="79">
        <v>4799</v>
      </c>
      <c r="AI65" s="79">
        <v>-18000</v>
      </c>
      <c r="AJ65" s="79" t="s">
        <v>940</v>
      </c>
      <c r="AK65" s="79" t="s">
        <v>1043</v>
      </c>
      <c r="AL65" s="79"/>
      <c r="AM65" s="79" t="s">
        <v>1169</v>
      </c>
      <c r="AN65" s="81">
        <v>39889.84915509259</v>
      </c>
      <c r="AO65" s="84" t="s">
        <v>1247</v>
      </c>
      <c r="AP65" s="79" t="b">
        <v>0</v>
      </c>
      <c r="AQ65" s="79" t="b">
        <v>0</v>
      </c>
      <c r="AR65" s="79" t="b">
        <v>0</v>
      </c>
      <c r="AS65" s="79" t="s">
        <v>1307</v>
      </c>
      <c r="AT65" s="79">
        <v>2</v>
      </c>
      <c r="AU65" s="84" t="s">
        <v>1350</v>
      </c>
      <c r="AV65" s="79" t="b">
        <v>0</v>
      </c>
      <c r="AW65" s="79" t="s">
        <v>1519</v>
      </c>
      <c r="AX65" s="84" t="s">
        <v>1582</v>
      </c>
      <c r="AY65" s="79" t="s">
        <v>66</v>
      </c>
      <c r="AZ65" s="2"/>
      <c r="BA65" s="3"/>
      <c r="BB65" s="3"/>
      <c r="BC65" s="3"/>
      <c r="BD65" s="3"/>
    </row>
    <row r="66" spans="1:56" x14ac:dyDescent="0.25">
      <c r="A66" s="66" t="s">
        <v>226</v>
      </c>
      <c r="B66" s="67"/>
      <c r="C66" s="67"/>
      <c r="D66" s="68"/>
      <c r="E66" s="70"/>
      <c r="F66" s="104" t="s">
        <v>1446</v>
      </c>
      <c r="G66" s="67"/>
      <c r="H66" s="71"/>
      <c r="I66" s="72"/>
      <c r="J66" s="72"/>
      <c r="K66" s="71" t="s">
        <v>1709</v>
      </c>
      <c r="L66" s="75"/>
      <c r="M66" s="76"/>
      <c r="N66" s="76"/>
      <c r="O66" s="77"/>
      <c r="P66" s="78"/>
      <c r="Q66" s="78"/>
      <c r="R66" s="87"/>
      <c r="S66" s="87"/>
      <c r="T66" s="87"/>
      <c r="U66" s="87"/>
      <c r="V66" s="88"/>
      <c r="W66" s="88"/>
      <c r="X66" s="88"/>
      <c r="Y66" s="88"/>
      <c r="Z66" s="51"/>
      <c r="AA66" s="73"/>
      <c r="AB66" s="73"/>
      <c r="AC66" s="74"/>
      <c r="AD66" s="79" t="s">
        <v>814</v>
      </c>
      <c r="AE66" s="79">
        <v>86</v>
      </c>
      <c r="AF66" s="79">
        <v>131</v>
      </c>
      <c r="AG66" s="79">
        <v>218</v>
      </c>
      <c r="AH66" s="79">
        <v>21</v>
      </c>
      <c r="AI66" s="79"/>
      <c r="AJ66" s="79" t="s">
        <v>941</v>
      </c>
      <c r="AK66" s="79" t="s">
        <v>1044</v>
      </c>
      <c r="AL66" s="84" t="s">
        <v>1134</v>
      </c>
      <c r="AM66" s="79"/>
      <c r="AN66" s="81">
        <v>40735.577094907407</v>
      </c>
      <c r="AO66" s="84" t="s">
        <v>1248</v>
      </c>
      <c r="AP66" s="79" t="b">
        <v>0</v>
      </c>
      <c r="AQ66" s="79" t="b">
        <v>0</v>
      </c>
      <c r="AR66" s="79" t="b">
        <v>0</v>
      </c>
      <c r="AS66" s="79" t="s">
        <v>1307</v>
      </c>
      <c r="AT66" s="79">
        <v>7</v>
      </c>
      <c r="AU66" s="84" t="s">
        <v>1315</v>
      </c>
      <c r="AV66" s="79" t="b">
        <v>0</v>
      </c>
      <c r="AW66" s="79" t="s">
        <v>1519</v>
      </c>
      <c r="AX66" s="84" t="s">
        <v>1583</v>
      </c>
      <c r="AY66" s="79" t="s">
        <v>66</v>
      </c>
      <c r="AZ66" s="2"/>
      <c r="BA66" s="3"/>
      <c r="BB66" s="3"/>
      <c r="BC66" s="3"/>
      <c r="BD66" s="3"/>
    </row>
    <row r="67" spans="1:56" x14ac:dyDescent="0.25">
      <c r="A67" s="66" t="s">
        <v>227</v>
      </c>
      <c r="B67" s="67"/>
      <c r="C67" s="67"/>
      <c r="D67" s="68"/>
      <c r="E67" s="70"/>
      <c r="F67" s="104" t="s">
        <v>1447</v>
      </c>
      <c r="G67" s="67"/>
      <c r="H67" s="71"/>
      <c r="I67" s="72"/>
      <c r="J67" s="72"/>
      <c r="K67" s="71" t="s">
        <v>1710</v>
      </c>
      <c r="L67" s="75"/>
      <c r="M67" s="76"/>
      <c r="N67" s="76"/>
      <c r="O67" s="77"/>
      <c r="P67" s="78"/>
      <c r="Q67" s="78"/>
      <c r="R67" s="87"/>
      <c r="S67" s="87"/>
      <c r="T67" s="87"/>
      <c r="U67" s="87"/>
      <c r="V67" s="88"/>
      <c r="W67" s="88"/>
      <c r="X67" s="88"/>
      <c r="Y67" s="88"/>
      <c r="Z67" s="51"/>
      <c r="AA67" s="73"/>
      <c r="AB67" s="73"/>
      <c r="AC67" s="74"/>
      <c r="AD67" s="79" t="s">
        <v>815</v>
      </c>
      <c r="AE67" s="79">
        <v>159</v>
      </c>
      <c r="AF67" s="79">
        <v>309</v>
      </c>
      <c r="AG67" s="79">
        <v>826</v>
      </c>
      <c r="AH67" s="79">
        <v>89</v>
      </c>
      <c r="AI67" s="79">
        <v>-18000</v>
      </c>
      <c r="AJ67" s="79" t="s">
        <v>942</v>
      </c>
      <c r="AK67" s="79" t="s">
        <v>1045</v>
      </c>
      <c r="AL67" s="84" t="s">
        <v>1135</v>
      </c>
      <c r="AM67" s="79" t="s">
        <v>1169</v>
      </c>
      <c r="AN67" s="81">
        <v>41469.616828703707</v>
      </c>
      <c r="AO67" s="79"/>
      <c r="AP67" s="79" t="b">
        <v>1</v>
      </c>
      <c r="AQ67" s="79" t="b">
        <v>0</v>
      </c>
      <c r="AR67" s="79" t="b">
        <v>1</v>
      </c>
      <c r="AS67" s="79" t="s">
        <v>1307</v>
      </c>
      <c r="AT67" s="79">
        <v>1</v>
      </c>
      <c r="AU67" s="84" t="s">
        <v>1315</v>
      </c>
      <c r="AV67" s="79" t="b">
        <v>0</v>
      </c>
      <c r="AW67" s="79" t="s">
        <v>1519</v>
      </c>
      <c r="AX67" s="84" t="s">
        <v>1584</v>
      </c>
      <c r="AY67" s="79" t="s">
        <v>66</v>
      </c>
      <c r="AZ67" s="2"/>
      <c r="BA67" s="3"/>
      <c r="BB67" s="3"/>
      <c r="BC67" s="3"/>
      <c r="BD67" s="3"/>
    </row>
    <row r="68" spans="1:56" x14ac:dyDescent="0.25">
      <c r="A68" s="66" t="s">
        <v>302</v>
      </c>
      <c r="B68" s="67"/>
      <c r="C68" s="67"/>
      <c r="D68" s="68"/>
      <c r="E68" s="70"/>
      <c r="F68" s="104" t="s">
        <v>1448</v>
      </c>
      <c r="G68" s="67"/>
      <c r="H68" s="71"/>
      <c r="I68" s="72"/>
      <c r="J68" s="72"/>
      <c r="K68" s="71" t="s">
        <v>1711</v>
      </c>
      <c r="L68" s="75"/>
      <c r="M68" s="76"/>
      <c r="N68" s="76"/>
      <c r="O68" s="77"/>
      <c r="P68" s="78"/>
      <c r="Q68" s="78"/>
      <c r="R68" s="87"/>
      <c r="S68" s="87"/>
      <c r="T68" s="87"/>
      <c r="U68" s="87"/>
      <c r="V68" s="88"/>
      <c r="W68" s="88"/>
      <c r="X68" s="88"/>
      <c r="Y68" s="88"/>
      <c r="Z68" s="51"/>
      <c r="AA68" s="73"/>
      <c r="AB68" s="73"/>
      <c r="AC68" s="74"/>
      <c r="AD68" s="79" t="s">
        <v>816</v>
      </c>
      <c r="AE68" s="79">
        <v>574</v>
      </c>
      <c r="AF68" s="79">
        <v>83868</v>
      </c>
      <c r="AG68" s="79">
        <v>79238</v>
      </c>
      <c r="AH68" s="79">
        <v>2986</v>
      </c>
      <c r="AI68" s="79">
        <v>-18000</v>
      </c>
      <c r="AJ68" s="79" t="s">
        <v>943</v>
      </c>
      <c r="AK68" s="79" t="s">
        <v>1046</v>
      </c>
      <c r="AL68" s="84" t="s">
        <v>1136</v>
      </c>
      <c r="AM68" s="79" t="s">
        <v>1169</v>
      </c>
      <c r="AN68" s="81">
        <v>39601.095277777778</v>
      </c>
      <c r="AO68" s="84" t="s">
        <v>1249</v>
      </c>
      <c r="AP68" s="79" t="b">
        <v>0</v>
      </c>
      <c r="AQ68" s="79" t="b">
        <v>0</v>
      </c>
      <c r="AR68" s="79" t="b">
        <v>1</v>
      </c>
      <c r="AS68" s="79" t="s">
        <v>1307</v>
      </c>
      <c r="AT68" s="79">
        <v>732</v>
      </c>
      <c r="AU68" s="84" t="s">
        <v>1351</v>
      </c>
      <c r="AV68" s="79" t="b">
        <v>1</v>
      </c>
      <c r="AW68" s="79" t="s">
        <v>1519</v>
      </c>
      <c r="AX68" s="84" t="s">
        <v>1585</v>
      </c>
      <c r="AY68" s="79" t="s">
        <v>65</v>
      </c>
      <c r="AZ68" s="2"/>
      <c r="BA68" s="3"/>
      <c r="BB68" s="3"/>
      <c r="BC68" s="3"/>
      <c r="BD68" s="3"/>
    </row>
    <row r="69" spans="1:56" x14ac:dyDescent="0.25">
      <c r="A69" s="66" t="s">
        <v>228</v>
      </c>
      <c r="B69" s="67"/>
      <c r="C69" s="67"/>
      <c r="D69" s="68"/>
      <c r="E69" s="70"/>
      <c r="F69" s="104" t="s">
        <v>1449</v>
      </c>
      <c r="G69" s="67"/>
      <c r="H69" s="71"/>
      <c r="I69" s="72"/>
      <c r="J69" s="72"/>
      <c r="K69" s="71" t="s">
        <v>1712</v>
      </c>
      <c r="L69" s="75"/>
      <c r="M69" s="76"/>
      <c r="N69" s="76"/>
      <c r="O69" s="77"/>
      <c r="P69" s="78"/>
      <c r="Q69" s="78"/>
      <c r="R69" s="87"/>
      <c r="S69" s="87"/>
      <c r="T69" s="87"/>
      <c r="U69" s="87"/>
      <c r="V69" s="88"/>
      <c r="W69" s="88"/>
      <c r="X69" s="88"/>
      <c r="Y69" s="88"/>
      <c r="Z69" s="51"/>
      <c r="AA69" s="73"/>
      <c r="AB69" s="73"/>
      <c r="AC69" s="74"/>
      <c r="AD69" s="79" t="s">
        <v>817</v>
      </c>
      <c r="AE69" s="79">
        <v>0</v>
      </c>
      <c r="AF69" s="79">
        <v>24</v>
      </c>
      <c r="AG69" s="79">
        <v>1966</v>
      </c>
      <c r="AH69" s="79">
        <v>0</v>
      </c>
      <c r="AI69" s="79"/>
      <c r="AJ69" s="79" t="s">
        <v>944</v>
      </c>
      <c r="AK69" s="79" t="s">
        <v>1004</v>
      </c>
      <c r="AL69" s="84" t="s">
        <v>1137</v>
      </c>
      <c r="AM69" s="79"/>
      <c r="AN69" s="81">
        <v>42310.191782407404</v>
      </c>
      <c r="AO69" s="84" t="s">
        <v>1250</v>
      </c>
      <c r="AP69" s="79" t="b">
        <v>0</v>
      </c>
      <c r="AQ69" s="79" t="b">
        <v>0</v>
      </c>
      <c r="AR69" s="79" t="b">
        <v>0</v>
      </c>
      <c r="AS69" s="79" t="s">
        <v>1307</v>
      </c>
      <c r="AT69" s="79">
        <v>44</v>
      </c>
      <c r="AU69" s="84" t="s">
        <v>1352</v>
      </c>
      <c r="AV69" s="79" t="b">
        <v>0</v>
      </c>
      <c r="AW69" s="79" t="s">
        <v>1519</v>
      </c>
      <c r="AX69" s="84" t="s">
        <v>1586</v>
      </c>
      <c r="AY69" s="79" t="s">
        <v>66</v>
      </c>
      <c r="AZ69" s="2"/>
      <c r="BA69" s="3"/>
      <c r="BB69" s="3"/>
      <c r="BC69" s="3"/>
      <c r="BD69" s="3"/>
    </row>
    <row r="70" spans="1:56" x14ac:dyDescent="0.25">
      <c r="A70" s="66" t="s">
        <v>229</v>
      </c>
      <c r="B70" s="67"/>
      <c r="C70" s="67"/>
      <c r="D70" s="68"/>
      <c r="E70" s="70"/>
      <c r="F70" s="104" t="s">
        <v>1450</v>
      </c>
      <c r="G70" s="67"/>
      <c r="H70" s="71"/>
      <c r="I70" s="72"/>
      <c r="J70" s="72"/>
      <c r="K70" s="71" t="s">
        <v>1713</v>
      </c>
      <c r="L70" s="75"/>
      <c r="M70" s="76"/>
      <c r="N70" s="76"/>
      <c r="O70" s="77"/>
      <c r="P70" s="78"/>
      <c r="Q70" s="78"/>
      <c r="R70" s="87"/>
      <c r="S70" s="87"/>
      <c r="T70" s="87"/>
      <c r="U70" s="87"/>
      <c r="V70" s="88"/>
      <c r="W70" s="88"/>
      <c r="X70" s="88"/>
      <c r="Y70" s="88"/>
      <c r="Z70" s="51"/>
      <c r="AA70" s="73"/>
      <c r="AB70" s="73"/>
      <c r="AC70" s="74"/>
      <c r="AD70" s="79" t="s">
        <v>818</v>
      </c>
      <c r="AE70" s="79">
        <v>2025</v>
      </c>
      <c r="AF70" s="79">
        <v>1722</v>
      </c>
      <c r="AG70" s="79">
        <v>17370</v>
      </c>
      <c r="AH70" s="79">
        <v>9237</v>
      </c>
      <c r="AI70" s="79">
        <v>-10800</v>
      </c>
      <c r="AJ70" s="79"/>
      <c r="AK70" s="79" t="s">
        <v>1047</v>
      </c>
      <c r="AL70" s="79"/>
      <c r="AM70" s="79" t="s">
        <v>1173</v>
      </c>
      <c r="AN70" s="81">
        <v>39984.872997685183</v>
      </c>
      <c r="AO70" s="79"/>
      <c r="AP70" s="79" t="b">
        <v>1</v>
      </c>
      <c r="AQ70" s="79" t="b">
        <v>0</v>
      </c>
      <c r="AR70" s="79" t="b">
        <v>0</v>
      </c>
      <c r="AS70" s="79" t="s">
        <v>1307</v>
      </c>
      <c r="AT70" s="79">
        <v>80</v>
      </c>
      <c r="AU70" s="84" t="s">
        <v>1315</v>
      </c>
      <c r="AV70" s="79" t="b">
        <v>0</v>
      </c>
      <c r="AW70" s="79" t="s">
        <v>1519</v>
      </c>
      <c r="AX70" s="84" t="s">
        <v>1587</v>
      </c>
      <c r="AY70" s="79" t="s">
        <v>66</v>
      </c>
      <c r="AZ70" s="2"/>
      <c r="BA70" s="3"/>
      <c r="BB70" s="3"/>
      <c r="BC70" s="3"/>
      <c r="BD70" s="3"/>
    </row>
    <row r="71" spans="1:56" x14ac:dyDescent="0.25">
      <c r="A71" s="66" t="s">
        <v>303</v>
      </c>
      <c r="B71" s="67"/>
      <c r="C71" s="67"/>
      <c r="D71" s="68"/>
      <c r="E71" s="70"/>
      <c r="F71" s="104" t="s">
        <v>1451</v>
      </c>
      <c r="G71" s="67"/>
      <c r="H71" s="71"/>
      <c r="I71" s="72"/>
      <c r="J71" s="72"/>
      <c r="K71" s="71" t="s">
        <v>1714</v>
      </c>
      <c r="L71" s="75"/>
      <c r="M71" s="76"/>
      <c r="N71" s="76"/>
      <c r="O71" s="77"/>
      <c r="P71" s="78"/>
      <c r="Q71" s="78"/>
      <c r="R71" s="87"/>
      <c r="S71" s="87"/>
      <c r="T71" s="87"/>
      <c r="U71" s="87"/>
      <c r="V71" s="88"/>
      <c r="W71" s="88"/>
      <c r="X71" s="88"/>
      <c r="Y71" s="88"/>
      <c r="Z71" s="51"/>
      <c r="AA71" s="73"/>
      <c r="AB71" s="73"/>
      <c r="AC71" s="74"/>
      <c r="AD71" s="79" t="s">
        <v>819</v>
      </c>
      <c r="AE71" s="79">
        <v>843</v>
      </c>
      <c r="AF71" s="79">
        <v>10886047</v>
      </c>
      <c r="AG71" s="79">
        <v>177455</v>
      </c>
      <c r="AH71" s="79">
        <v>625</v>
      </c>
      <c r="AI71" s="79">
        <v>-14400</v>
      </c>
      <c r="AJ71" s="79" t="s">
        <v>945</v>
      </c>
      <c r="AK71" s="79"/>
      <c r="AL71" s="84" t="s">
        <v>1138</v>
      </c>
      <c r="AM71" s="79" t="s">
        <v>1172</v>
      </c>
      <c r="AN71" s="81">
        <v>39541.579513888886</v>
      </c>
      <c r="AO71" s="84" t="s">
        <v>1251</v>
      </c>
      <c r="AP71" s="79" t="b">
        <v>0</v>
      </c>
      <c r="AQ71" s="79" t="b">
        <v>0</v>
      </c>
      <c r="AR71" s="79" t="b">
        <v>1</v>
      </c>
      <c r="AS71" s="79" t="s">
        <v>1307</v>
      </c>
      <c r="AT71" s="79">
        <v>95883</v>
      </c>
      <c r="AU71" s="84" t="s">
        <v>1353</v>
      </c>
      <c r="AV71" s="79" t="b">
        <v>1</v>
      </c>
      <c r="AW71" s="79" t="s">
        <v>1519</v>
      </c>
      <c r="AX71" s="84" t="s">
        <v>1588</v>
      </c>
      <c r="AY71" s="79" t="s">
        <v>65</v>
      </c>
      <c r="AZ71" s="2"/>
      <c r="BA71" s="3"/>
      <c r="BB71" s="3"/>
      <c r="BC71" s="3"/>
      <c r="BD71" s="3"/>
    </row>
    <row r="72" spans="1:56" x14ac:dyDescent="0.25">
      <c r="A72" s="66" t="s">
        <v>230</v>
      </c>
      <c r="B72" s="67"/>
      <c r="C72" s="67"/>
      <c r="D72" s="68"/>
      <c r="E72" s="70"/>
      <c r="F72" s="104" t="s">
        <v>1452</v>
      </c>
      <c r="G72" s="67"/>
      <c r="H72" s="71"/>
      <c r="I72" s="72"/>
      <c r="J72" s="72"/>
      <c r="K72" s="71" t="s">
        <v>1715</v>
      </c>
      <c r="L72" s="75"/>
      <c r="M72" s="76"/>
      <c r="N72" s="76"/>
      <c r="O72" s="77"/>
      <c r="P72" s="78"/>
      <c r="Q72" s="78"/>
      <c r="R72" s="87"/>
      <c r="S72" s="87"/>
      <c r="T72" s="87"/>
      <c r="U72" s="87"/>
      <c r="V72" s="88"/>
      <c r="W72" s="88"/>
      <c r="X72" s="88"/>
      <c r="Y72" s="88"/>
      <c r="Z72" s="51"/>
      <c r="AA72" s="73"/>
      <c r="AB72" s="73"/>
      <c r="AC72" s="74"/>
      <c r="AD72" s="79" t="s">
        <v>820</v>
      </c>
      <c r="AE72" s="79">
        <v>809</v>
      </c>
      <c r="AF72" s="79">
        <v>1725</v>
      </c>
      <c r="AG72" s="79">
        <v>40618</v>
      </c>
      <c r="AH72" s="79">
        <v>2012</v>
      </c>
      <c r="AI72" s="79">
        <v>-10800</v>
      </c>
      <c r="AJ72" s="79" t="s">
        <v>946</v>
      </c>
      <c r="AK72" s="79" t="s">
        <v>1048</v>
      </c>
      <c r="AL72" s="79"/>
      <c r="AM72" s="79" t="s">
        <v>1173</v>
      </c>
      <c r="AN72" s="81">
        <v>40205.042662037034</v>
      </c>
      <c r="AO72" s="84" t="s">
        <v>1252</v>
      </c>
      <c r="AP72" s="79" t="b">
        <v>0</v>
      </c>
      <c r="AQ72" s="79" t="b">
        <v>0</v>
      </c>
      <c r="AR72" s="79" t="b">
        <v>1</v>
      </c>
      <c r="AS72" s="79" t="s">
        <v>1308</v>
      </c>
      <c r="AT72" s="79">
        <v>5</v>
      </c>
      <c r="AU72" s="84" t="s">
        <v>1354</v>
      </c>
      <c r="AV72" s="79" t="b">
        <v>0</v>
      </c>
      <c r="AW72" s="79" t="s">
        <v>1519</v>
      </c>
      <c r="AX72" s="84" t="s">
        <v>1589</v>
      </c>
      <c r="AY72" s="79" t="s">
        <v>66</v>
      </c>
      <c r="AZ72" s="2"/>
      <c r="BA72" s="3"/>
      <c r="BB72" s="3"/>
      <c r="BC72" s="3"/>
      <c r="BD72" s="3"/>
    </row>
    <row r="73" spans="1:56" x14ac:dyDescent="0.25">
      <c r="A73" s="66" t="s">
        <v>231</v>
      </c>
      <c r="B73" s="67"/>
      <c r="C73" s="67"/>
      <c r="D73" s="68"/>
      <c r="E73" s="70"/>
      <c r="F73" s="104" t="s">
        <v>1453</v>
      </c>
      <c r="G73" s="67"/>
      <c r="H73" s="71"/>
      <c r="I73" s="72"/>
      <c r="J73" s="72"/>
      <c r="K73" s="71" t="s">
        <v>1716</v>
      </c>
      <c r="L73" s="75"/>
      <c r="M73" s="76"/>
      <c r="N73" s="76"/>
      <c r="O73" s="77"/>
      <c r="P73" s="78"/>
      <c r="Q73" s="78"/>
      <c r="R73" s="87"/>
      <c r="S73" s="87"/>
      <c r="T73" s="87"/>
      <c r="U73" s="87"/>
      <c r="V73" s="88"/>
      <c r="W73" s="88"/>
      <c r="X73" s="88"/>
      <c r="Y73" s="88"/>
      <c r="Z73" s="51"/>
      <c r="AA73" s="73"/>
      <c r="AB73" s="73"/>
      <c r="AC73" s="74"/>
      <c r="AD73" s="79" t="s">
        <v>821</v>
      </c>
      <c r="AE73" s="79">
        <v>81</v>
      </c>
      <c r="AF73" s="79">
        <v>77</v>
      </c>
      <c r="AG73" s="79">
        <v>1976</v>
      </c>
      <c r="AH73" s="79">
        <v>1358</v>
      </c>
      <c r="AI73" s="79">
        <v>-16200</v>
      </c>
      <c r="AJ73" s="79" t="s">
        <v>947</v>
      </c>
      <c r="AK73" s="79" t="s">
        <v>1049</v>
      </c>
      <c r="AL73" s="79"/>
      <c r="AM73" s="79" t="s">
        <v>1185</v>
      </c>
      <c r="AN73" s="81">
        <v>42262.000590277778</v>
      </c>
      <c r="AO73" s="84" t="s">
        <v>1253</v>
      </c>
      <c r="AP73" s="79" t="b">
        <v>0</v>
      </c>
      <c r="AQ73" s="79" t="b">
        <v>0</v>
      </c>
      <c r="AR73" s="79" t="b">
        <v>0</v>
      </c>
      <c r="AS73" s="79" t="s">
        <v>1306</v>
      </c>
      <c r="AT73" s="79">
        <v>4</v>
      </c>
      <c r="AU73" s="84" t="s">
        <v>1315</v>
      </c>
      <c r="AV73" s="79" t="b">
        <v>0</v>
      </c>
      <c r="AW73" s="79" t="s">
        <v>1519</v>
      </c>
      <c r="AX73" s="84" t="s">
        <v>1590</v>
      </c>
      <c r="AY73" s="79" t="s">
        <v>66</v>
      </c>
      <c r="AZ73" s="2"/>
      <c r="BA73" s="3"/>
      <c r="BB73" s="3"/>
      <c r="BC73" s="3"/>
      <c r="BD73" s="3"/>
    </row>
    <row r="74" spans="1:56" x14ac:dyDescent="0.25">
      <c r="A74" s="66" t="s">
        <v>232</v>
      </c>
      <c r="B74" s="67"/>
      <c r="C74" s="67"/>
      <c r="D74" s="68"/>
      <c r="E74" s="70"/>
      <c r="F74" s="104" t="s">
        <v>1454</v>
      </c>
      <c r="G74" s="67"/>
      <c r="H74" s="71"/>
      <c r="I74" s="72"/>
      <c r="J74" s="72"/>
      <c r="K74" s="71" t="s">
        <v>1717</v>
      </c>
      <c r="L74" s="75"/>
      <c r="M74" s="76"/>
      <c r="N74" s="76"/>
      <c r="O74" s="77"/>
      <c r="P74" s="78"/>
      <c r="Q74" s="78"/>
      <c r="R74" s="87"/>
      <c r="S74" s="87"/>
      <c r="T74" s="87"/>
      <c r="U74" s="87"/>
      <c r="V74" s="88"/>
      <c r="W74" s="88"/>
      <c r="X74" s="88"/>
      <c r="Y74" s="88"/>
      <c r="Z74" s="51"/>
      <c r="AA74" s="73"/>
      <c r="AB74" s="73"/>
      <c r="AC74" s="74"/>
      <c r="AD74" s="79" t="s">
        <v>822</v>
      </c>
      <c r="AE74" s="79">
        <v>1930</v>
      </c>
      <c r="AF74" s="79">
        <v>67</v>
      </c>
      <c r="AG74" s="79">
        <v>17</v>
      </c>
      <c r="AH74" s="79">
        <v>2</v>
      </c>
      <c r="AI74" s="79"/>
      <c r="AJ74" s="79" t="s">
        <v>948</v>
      </c>
      <c r="AK74" s="79"/>
      <c r="AL74" s="79"/>
      <c r="AM74" s="79"/>
      <c r="AN74" s="81">
        <v>40689.642337962963</v>
      </c>
      <c r="AO74" s="79"/>
      <c r="AP74" s="79" t="b">
        <v>0</v>
      </c>
      <c r="AQ74" s="79" t="b">
        <v>0</v>
      </c>
      <c r="AR74" s="79" t="b">
        <v>0</v>
      </c>
      <c r="AS74" s="79" t="s">
        <v>1307</v>
      </c>
      <c r="AT74" s="79">
        <v>0</v>
      </c>
      <c r="AU74" s="84" t="s">
        <v>1355</v>
      </c>
      <c r="AV74" s="79" t="b">
        <v>0</v>
      </c>
      <c r="AW74" s="79" t="s">
        <v>1519</v>
      </c>
      <c r="AX74" s="84" t="s">
        <v>1591</v>
      </c>
      <c r="AY74" s="79" t="s">
        <v>66</v>
      </c>
      <c r="AZ74" s="2"/>
      <c r="BA74" s="3"/>
      <c r="BB74" s="3"/>
      <c r="BC74" s="3"/>
      <c r="BD74" s="3"/>
    </row>
    <row r="75" spans="1:56" x14ac:dyDescent="0.25">
      <c r="A75" s="66" t="s">
        <v>304</v>
      </c>
      <c r="B75" s="67"/>
      <c r="C75" s="67"/>
      <c r="D75" s="68"/>
      <c r="E75" s="70"/>
      <c r="F75" s="104" t="s">
        <v>1455</v>
      </c>
      <c r="G75" s="67"/>
      <c r="H75" s="71"/>
      <c r="I75" s="72"/>
      <c r="J75" s="72"/>
      <c r="K75" s="71" t="s">
        <v>1718</v>
      </c>
      <c r="L75" s="75"/>
      <c r="M75" s="76"/>
      <c r="N75" s="76"/>
      <c r="O75" s="77"/>
      <c r="P75" s="78"/>
      <c r="Q75" s="78"/>
      <c r="R75" s="87"/>
      <c r="S75" s="87"/>
      <c r="T75" s="87"/>
      <c r="U75" s="87"/>
      <c r="V75" s="88"/>
      <c r="W75" s="88"/>
      <c r="X75" s="88"/>
      <c r="Y75" s="88"/>
      <c r="Z75" s="51"/>
      <c r="AA75" s="73"/>
      <c r="AB75" s="73"/>
      <c r="AC75" s="74"/>
      <c r="AD75" s="79" t="s">
        <v>823</v>
      </c>
      <c r="AE75" s="79">
        <v>8098</v>
      </c>
      <c r="AF75" s="79">
        <v>66246</v>
      </c>
      <c r="AG75" s="79">
        <v>30872</v>
      </c>
      <c r="AH75" s="79">
        <v>746</v>
      </c>
      <c r="AI75" s="79">
        <v>-18000</v>
      </c>
      <c r="AJ75" s="79" t="s">
        <v>949</v>
      </c>
      <c r="AK75" s="79" t="s">
        <v>1050</v>
      </c>
      <c r="AL75" s="84" t="s">
        <v>1139</v>
      </c>
      <c r="AM75" s="79" t="s">
        <v>1183</v>
      </c>
      <c r="AN75" s="81">
        <v>39912.126574074071</v>
      </c>
      <c r="AO75" s="84" t="s">
        <v>1254</v>
      </c>
      <c r="AP75" s="79" t="b">
        <v>0</v>
      </c>
      <c r="AQ75" s="79" t="b">
        <v>0</v>
      </c>
      <c r="AR75" s="79" t="b">
        <v>1</v>
      </c>
      <c r="AS75" s="79" t="s">
        <v>1307</v>
      </c>
      <c r="AT75" s="79">
        <v>223</v>
      </c>
      <c r="AU75" s="84" t="s">
        <v>1356</v>
      </c>
      <c r="AV75" s="79" t="b">
        <v>0</v>
      </c>
      <c r="AW75" s="79" t="s">
        <v>1519</v>
      </c>
      <c r="AX75" s="84" t="s">
        <v>1592</v>
      </c>
      <c r="AY75" s="79" t="s">
        <v>65</v>
      </c>
      <c r="AZ75" s="2"/>
      <c r="BA75" s="3"/>
      <c r="BB75" s="3"/>
      <c r="BC75" s="3"/>
      <c r="BD75" s="3"/>
    </row>
    <row r="76" spans="1:56" x14ac:dyDescent="0.25">
      <c r="A76" s="66" t="s">
        <v>233</v>
      </c>
      <c r="B76" s="67"/>
      <c r="C76" s="67"/>
      <c r="D76" s="68"/>
      <c r="E76" s="70"/>
      <c r="F76" s="104" t="s">
        <v>1456</v>
      </c>
      <c r="G76" s="67"/>
      <c r="H76" s="71"/>
      <c r="I76" s="72"/>
      <c r="J76" s="72"/>
      <c r="K76" s="71" t="s">
        <v>1719</v>
      </c>
      <c r="L76" s="75"/>
      <c r="M76" s="76"/>
      <c r="N76" s="76"/>
      <c r="O76" s="77"/>
      <c r="P76" s="78"/>
      <c r="Q76" s="78"/>
      <c r="R76" s="87"/>
      <c r="S76" s="87"/>
      <c r="T76" s="87"/>
      <c r="U76" s="87"/>
      <c r="V76" s="88"/>
      <c r="W76" s="88"/>
      <c r="X76" s="88"/>
      <c r="Y76" s="88"/>
      <c r="Z76" s="51"/>
      <c r="AA76" s="73"/>
      <c r="AB76" s="73"/>
      <c r="AC76" s="74"/>
      <c r="AD76" s="79" t="s">
        <v>824</v>
      </c>
      <c r="AE76" s="79">
        <v>138</v>
      </c>
      <c r="AF76" s="79">
        <v>66</v>
      </c>
      <c r="AG76" s="79">
        <v>3084</v>
      </c>
      <c r="AH76" s="79">
        <v>81</v>
      </c>
      <c r="AI76" s="79"/>
      <c r="AJ76" s="79" t="s">
        <v>950</v>
      </c>
      <c r="AK76" s="79" t="s">
        <v>1051</v>
      </c>
      <c r="AL76" s="79"/>
      <c r="AM76" s="79"/>
      <c r="AN76" s="81">
        <v>41811.709988425922</v>
      </c>
      <c r="AO76" s="84" t="s">
        <v>1255</v>
      </c>
      <c r="AP76" s="79" t="b">
        <v>1</v>
      </c>
      <c r="AQ76" s="79" t="b">
        <v>0</v>
      </c>
      <c r="AR76" s="79" t="b">
        <v>1</v>
      </c>
      <c r="AS76" s="79" t="s">
        <v>1308</v>
      </c>
      <c r="AT76" s="79">
        <v>4</v>
      </c>
      <c r="AU76" s="84" t="s">
        <v>1315</v>
      </c>
      <c r="AV76" s="79" t="b">
        <v>0</v>
      </c>
      <c r="AW76" s="79" t="s">
        <v>1519</v>
      </c>
      <c r="AX76" s="84" t="s">
        <v>1593</v>
      </c>
      <c r="AY76" s="79" t="s">
        <v>66</v>
      </c>
      <c r="AZ76" s="2"/>
      <c r="BA76" s="3"/>
      <c r="BB76" s="3"/>
      <c r="BC76" s="3"/>
      <c r="BD76" s="3"/>
    </row>
    <row r="77" spans="1:56" x14ac:dyDescent="0.25">
      <c r="A77" s="66" t="s">
        <v>234</v>
      </c>
      <c r="B77" s="67"/>
      <c r="C77" s="67"/>
      <c r="D77" s="68"/>
      <c r="E77" s="70"/>
      <c r="F77" s="104" t="s">
        <v>1457</v>
      </c>
      <c r="G77" s="67"/>
      <c r="H77" s="71"/>
      <c r="I77" s="72"/>
      <c r="J77" s="72"/>
      <c r="K77" s="71" t="s">
        <v>1720</v>
      </c>
      <c r="L77" s="75"/>
      <c r="M77" s="76"/>
      <c r="N77" s="76"/>
      <c r="O77" s="77"/>
      <c r="P77" s="78"/>
      <c r="Q77" s="78"/>
      <c r="R77" s="87"/>
      <c r="S77" s="87"/>
      <c r="T77" s="87"/>
      <c r="U77" s="87"/>
      <c r="V77" s="88"/>
      <c r="W77" s="88"/>
      <c r="X77" s="88"/>
      <c r="Y77" s="88"/>
      <c r="Z77" s="51"/>
      <c r="AA77" s="73"/>
      <c r="AB77" s="73"/>
      <c r="AC77" s="74"/>
      <c r="AD77" s="79" t="s">
        <v>825</v>
      </c>
      <c r="AE77" s="79">
        <v>85</v>
      </c>
      <c r="AF77" s="79">
        <v>21</v>
      </c>
      <c r="AG77" s="79">
        <v>398</v>
      </c>
      <c r="AH77" s="79">
        <v>551</v>
      </c>
      <c r="AI77" s="79"/>
      <c r="AJ77" s="79" t="s">
        <v>951</v>
      </c>
      <c r="AK77" s="79"/>
      <c r="AL77" s="79"/>
      <c r="AM77" s="79"/>
      <c r="AN77" s="81">
        <v>42186.894861111112</v>
      </c>
      <c r="AO77" s="84" t="s">
        <v>1256</v>
      </c>
      <c r="AP77" s="79" t="b">
        <v>1</v>
      </c>
      <c r="AQ77" s="79" t="b">
        <v>0</v>
      </c>
      <c r="AR77" s="79" t="b">
        <v>0</v>
      </c>
      <c r="AS77" s="79" t="s">
        <v>1307</v>
      </c>
      <c r="AT77" s="79">
        <v>0</v>
      </c>
      <c r="AU77" s="84" t="s">
        <v>1315</v>
      </c>
      <c r="AV77" s="79" t="b">
        <v>0</v>
      </c>
      <c r="AW77" s="79" t="s">
        <v>1519</v>
      </c>
      <c r="AX77" s="84" t="s">
        <v>1594</v>
      </c>
      <c r="AY77" s="79" t="s">
        <v>66</v>
      </c>
      <c r="AZ77" s="2"/>
      <c r="BA77" s="3"/>
      <c r="BB77" s="3"/>
      <c r="BC77" s="3"/>
      <c r="BD77" s="3"/>
    </row>
    <row r="78" spans="1:56" x14ac:dyDescent="0.25">
      <c r="A78" s="66" t="s">
        <v>305</v>
      </c>
      <c r="B78" s="67"/>
      <c r="C78" s="67"/>
      <c r="D78" s="68"/>
      <c r="E78" s="70"/>
      <c r="F78" s="104" t="s">
        <v>1458</v>
      </c>
      <c r="G78" s="67"/>
      <c r="H78" s="71"/>
      <c r="I78" s="72"/>
      <c r="J78" s="72"/>
      <c r="K78" s="71" t="s">
        <v>1721</v>
      </c>
      <c r="L78" s="75"/>
      <c r="M78" s="76"/>
      <c r="N78" s="76"/>
      <c r="O78" s="77"/>
      <c r="P78" s="78"/>
      <c r="Q78" s="78"/>
      <c r="R78" s="87"/>
      <c r="S78" s="87"/>
      <c r="T78" s="87"/>
      <c r="U78" s="87"/>
      <c r="V78" s="88"/>
      <c r="W78" s="88"/>
      <c r="X78" s="88"/>
      <c r="Y78" s="88"/>
      <c r="Z78" s="51"/>
      <c r="AA78" s="73"/>
      <c r="AB78" s="73"/>
      <c r="AC78" s="74"/>
      <c r="AD78" s="79" t="s">
        <v>826</v>
      </c>
      <c r="AE78" s="79">
        <v>1303</v>
      </c>
      <c r="AF78" s="79">
        <v>289433</v>
      </c>
      <c r="AG78" s="79">
        <v>7060</v>
      </c>
      <c r="AH78" s="79">
        <v>3459</v>
      </c>
      <c r="AI78" s="79">
        <v>-10800</v>
      </c>
      <c r="AJ78" s="79" t="s">
        <v>952</v>
      </c>
      <c r="AK78" s="79" t="s">
        <v>1052</v>
      </c>
      <c r="AL78" s="84" t="s">
        <v>1140</v>
      </c>
      <c r="AM78" s="79" t="s">
        <v>1173</v>
      </c>
      <c r="AN78" s="81">
        <v>40126.697662037041</v>
      </c>
      <c r="AO78" s="84" t="s">
        <v>1257</v>
      </c>
      <c r="AP78" s="79" t="b">
        <v>0</v>
      </c>
      <c r="AQ78" s="79" t="b">
        <v>0</v>
      </c>
      <c r="AR78" s="79" t="b">
        <v>1</v>
      </c>
      <c r="AS78" s="79" t="s">
        <v>1307</v>
      </c>
      <c r="AT78" s="79">
        <v>1561</v>
      </c>
      <c r="AU78" s="84" t="s">
        <v>1357</v>
      </c>
      <c r="AV78" s="79" t="b">
        <v>1</v>
      </c>
      <c r="AW78" s="79" t="s">
        <v>1519</v>
      </c>
      <c r="AX78" s="84" t="s">
        <v>1595</v>
      </c>
      <c r="AY78" s="79" t="s">
        <v>65</v>
      </c>
      <c r="AZ78" s="2"/>
      <c r="BA78" s="3"/>
      <c r="BB78" s="3"/>
      <c r="BC78" s="3"/>
      <c r="BD78" s="3"/>
    </row>
    <row r="79" spans="1:56" x14ac:dyDescent="0.25">
      <c r="A79" s="66" t="s">
        <v>306</v>
      </c>
      <c r="B79" s="67"/>
      <c r="C79" s="67"/>
      <c r="D79" s="68"/>
      <c r="E79" s="70"/>
      <c r="F79" s="104" t="s">
        <v>1459</v>
      </c>
      <c r="G79" s="67"/>
      <c r="H79" s="71"/>
      <c r="I79" s="72"/>
      <c r="J79" s="72"/>
      <c r="K79" s="71" t="s">
        <v>1722</v>
      </c>
      <c r="L79" s="75"/>
      <c r="M79" s="76"/>
      <c r="N79" s="76"/>
      <c r="O79" s="77"/>
      <c r="P79" s="78"/>
      <c r="Q79" s="78"/>
      <c r="R79" s="87"/>
      <c r="S79" s="87"/>
      <c r="T79" s="87"/>
      <c r="U79" s="87"/>
      <c r="V79" s="88"/>
      <c r="W79" s="88"/>
      <c r="X79" s="88"/>
      <c r="Y79" s="88"/>
      <c r="Z79" s="51"/>
      <c r="AA79" s="73"/>
      <c r="AB79" s="73"/>
      <c r="AC79" s="74"/>
      <c r="AD79" s="79" t="s">
        <v>827</v>
      </c>
      <c r="AE79" s="79">
        <v>3066</v>
      </c>
      <c r="AF79" s="79">
        <v>3430608</v>
      </c>
      <c r="AG79" s="79">
        <v>3077</v>
      </c>
      <c r="AH79" s="79">
        <v>633</v>
      </c>
      <c r="AI79" s="79">
        <v>7200</v>
      </c>
      <c r="AJ79" s="79" t="s">
        <v>953</v>
      </c>
      <c r="AK79" s="79" t="s">
        <v>1053</v>
      </c>
      <c r="AL79" s="84" t="s">
        <v>1141</v>
      </c>
      <c r="AM79" s="79" t="s">
        <v>1186</v>
      </c>
      <c r="AN79" s="81">
        <v>39994.64130787037</v>
      </c>
      <c r="AO79" s="84" t="s">
        <v>1258</v>
      </c>
      <c r="AP79" s="79" t="b">
        <v>0</v>
      </c>
      <c r="AQ79" s="79" t="b">
        <v>0</v>
      </c>
      <c r="AR79" s="79" t="b">
        <v>1</v>
      </c>
      <c r="AS79" s="79" t="s">
        <v>1307</v>
      </c>
      <c r="AT79" s="79">
        <v>10241</v>
      </c>
      <c r="AU79" s="84" t="s">
        <v>1358</v>
      </c>
      <c r="AV79" s="79" t="b">
        <v>1</v>
      </c>
      <c r="AW79" s="79" t="s">
        <v>1519</v>
      </c>
      <c r="AX79" s="84" t="s">
        <v>1596</v>
      </c>
      <c r="AY79" s="79" t="s">
        <v>65</v>
      </c>
      <c r="AZ79" s="2"/>
      <c r="BA79" s="3"/>
      <c r="BB79" s="3"/>
      <c r="BC79" s="3"/>
      <c r="BD79" s="3"/>
    </row>
    <row r="80" spans="1:56" x14ac:dyDescent="0.25">
      <c r="A80" s="66" t="s">
        <v>235</v>
      </c>
      <c r="B80" s="67"/>
      <c r="C80" s="67"/>
      <c r="D80" s="68"/>
      <c r="E80" s="70"/>
      <c r="F80" s="104" t="s">
        <v>1460</v>
      </c>
      <c r="G80" s="67"/>
      <c r="H80" s="71"/>
      <c r="I80" s="72"/>
      <c r="J80" s="72"/>
      <c r="K80" s="71" t="s">
        <v>1723</v>
      </c>
      <c r="L80" s="75"/>
      <c r="M80" s="76"/>
      <c r="N80" s="76"/>
      <c r="O80" s="77"/>
      <c r="P80" s="78"/>
      <c r="Q80" s="78"/>
      <c r="R80" s="87"/>
      <c r="S80" s="87"/>
      <c r="T80" s="87"/>
      <c r="U80" s="87"/>
      <c r="V80" s="88"/>
      <c r="W80" s="88"/>
      <c r="X80" s="88"/>
      <c r="Y80" s="88"/>
      <c r="Z80" s="51"/>
      <c r="AA80" s="73"/>
      <c r="AB80" s="73"/>
      <c r="AC80" s="74"/>
      <c r="AD80" s="79" t="s">
        <v>828</v>
      </c>
      <c r="AE80" s="79">
        <v>16</v>
      </c>
      <c r="AF80" s="79">
        <v>56</v>
      </c>
      <c r="AG80" s="79">
        <v>15559</v>
      </c>
      <c r="AH80" s="79">
        <v>6</v>
      </c>
      <c r="AI80" s="79">
        <v>32400</v>
      </c>
      <c r="AJ80" s="79" t="s">
        <v>954</v>
      </c>
      <c r="AK80" s="79"/>
      <c r="AL80" s="84" t="s">
        <v>1142</v>
      </c>
      <c r="AM80" s="79" t="s">
        <v>1187</v>
      </c>
      <c r="AN80" s="81">
        <v>40024.221168981479</v>
      </c>
      <c r="AO80" s="84" t="s">
        <v>1259</v>
      </c>
      <c r="AP80" s="79" t="b">
        <v>0</v>
      </c>
      <c r="AQ80" s="79" t="b">
        <v>0</v>
      </c>
      <c r="AR80" s="79" t="b">
        <v>1</v>
      </c>
      <c r="AS80" s="79" t="s">
        <v>1310</v>
      </c>
      <c r="AT80" s="79">
        <v>4</v>
      </c>
      <c r="AU80" s="84" t="s">
        <v>1359</v>
      </c>
      <c r="AV80" s="79" t="b">
        <v>0</v>
      </c>
      <c r="AW80" s="79" t="s">
        <v>1519</v>
      </c>
      <c r="AX80" s="84" t="s">
        <v>1597</v>
      </c>
      <c r="AY80" s="79" t="s">
        <v>66</v>
      </c>
      <c r="AZ80" s="2"/>
      <c r="BA80" s="3"/>
      <c r="BB80" s="3"/>
      <c r="BC80" s="3"/>
      <c r="BD80" s="3"/>
    </row>
    <row r="81" spans="1:56" x14ac:dyDescent="0.25">
      <c r="A81" s="66" t="s">
        <v>307</v>
      </c>
      <c r="B81" s="67"/>
      <c r="C81" s="67"/>
      <c r="D81" s="68"/>
      <c r="E81" s="70"/>
      <c r="F81" s="104" t="s">
        <v>1461</v>
      </c>
      <c r="G81" s="67"/>
      <c r="H81" s="71"/>
      <c r="I81" s="72"/>
      <c r="J81" s="72"/>
      <c r="K81" s="71" t="s">
        <v>1724</v>
      </c>
      <c r="L81" s="75"/>
      <c r="M81" s="76"/>
      <c r="N81" s="76"/>
      <c r="O81" s="77"/>
      <c r="P81" s="78"/>
      <c r="Q81" s="78"/>
      <c r="R81" s="87"/>
      <c r="S81" s="87"/>
      <c r="T81" s="87"/>
      <c r="U81" s="87"/>
      <c r="V81" s="88"/>
      <c r="W81" s="88"/>
      <c r="X81" s="88"/>
      <c r="Y81" s="88"/>
      <c r="Z81" s="51"/>
      <c r="AA81" s="73"/>
      <c r="AB81" s="73"/>
      <c r="AC81" s="74"/>
      <c r="AD81" s="79" t="s">
        <v>829</v>
      </c>
      <c r="AE81" s="79">
        <v>1117</v>
      </c>
      <c r="AF81" s="79">
        <v>2908879</v>
      </c>
      <c r="AG81" s="79">
        <v>20468</v>
      </c>
      <c r="AH81" s="79">
        <v>4362</v>
      </c>
      <c r="AI81" s="79">
        <v>7200</v>
      </c>
      <c r="AJ81" s="79" t="s">
        <v>955</v>
      </c>
      <c r="AK81" s="79" t="s">
        <v>1054</v>
      </c>
      <c r="AL81" s="84" t="s">
        <v>1143</v>
      </c>
      <c r="AM81" s="79" t="s">
        <v>1188</v>
      </c>
      <c r="AN81" s="81">
        <v>39561.830868055556</v>
      </c>
      <c r="AO81" s="84" t="s">
        <v>1260</v>
      </c>
      <c r="AP81" s="79" t="b">
        <v>0</v>
      </c>
      <c r="AQ81" s="79" t="b">
        <v>0</v>
      </c>
      <c r="AR81" s="79" t="b">
        <v>1</v>
      </c>
      <c r="AS81" s="79" t="s">
        <v>1307</v>
      </c>
      <c r="AT81" s="79">
        <v>21814</v>
      </c>
      <c r="AU81" s="84" t="s">
        <v>1360</v>
      </c>
      <c r="AV81" s="79" t="b">
        <v>1</v>
      </c>
      <c r="AW81" s="79" t="s">
        <v>1519</v>
      </c>
      <c r="AX81" s="84" t="s">
        <v>1598</v>
      </c>
      <c r="AY81" s="79" t="s">
        <v>65</v>
      </c>
      <c r="AZ81" s="2"/>
      <c r="BA81" s="3"/>
      <c r="BB81" s="3"/>
      <c r="BC81" s="3"/>
      <c r="BD81" s="3"/>
    </row>
    <row r="82" spans="1:56" x14ac:dyDescent="0.25">
      <c r="A82" s="66" t="s">
        <v>236</v>
      </c>
      <c r="B82" s="67"/>
      <c r="C82" s="67"/>
      <c r="D82" s="68"/>
      <c r="E82" s="70"/>
      <c r="F82" s="104" t="s">
        <v>1462</v>
      </c>
      <c r="G82" s="67"/>
      <c r="H82" s="71"/>
      <c r="I82" s="72"/>
      <c r="J82" s="72"/>
      <c r="K82" s="71" t="s">
        <v>1725</v>
      </c>
      <c r="L82" s="75"/>
      <c r="M82" s="76"/>
      <c r="N82" s="76"/>
      <c r="O82" s="77"/>
      <c r="P82" s="78"/>
      <c r="Q82" s="78"/>
      <c r="R82" s="87"/>
      <c r="S82" s="87"/>
      <c r="T82" s="87"/>
      <c r="U82" s="87"/>
      <c r="V82" s="88"/>
      <c r="W82" s="88"/>
      <c r="X82" s="88"/>
      <c r="Y82" s="88"/>
      <c r="Z82" s="51"/>
      <c r="AA82" s="73"/>
      <c r="AB82" s="73"/>
      <c r="AC82" s="74"/>
      <c r="AD82" s="79" t="s">
        <v>830</v>
      </c>
      <c r="AE82" s="79">
        <v>918</v>
      </c>
      <c r="AF82" s="79">
        <v>31744</v>
      </c>
      <c r="AG82" s="79">
        <v>83498</v>
      </c>
      <c r="AH82" s="79">
        <v>1030</v>
      </c>
      <c r="AI82" s="79">
        <v>-14400</v>
      </c>
      <c r="AJ82" s="79" t="s">
        <v>956</v>
      </c>
      <c r="AK82" s="79" t="s">
        <v>1055</v>
      </c>
      <c r="AL82" s="84" t="s">
        <v>1144</v>
      </c>
      <c r="AM82" s="79" t="s">
        <v>1172</v>
      </c>
      <c r="AN82" s="81">
        <v>39354.931377314817</v>
      </c>
      <c r="AO82" s="84" t="s">
        <v>1261</v>
      </c>
      <c r="AP82" s="79" t="b">
        <v>0</v>
      </c>
      <c r="AQ82" s="79" t="b">
        <v>0</v>
      </c>
      <c r="AR82" s="79" t="b">
        <v>1</v>
      </c>
      <c r="AS82" s="79" t="s">
        <v>1307</v>
      </c>
      <c r="AT82" s="79">
        <v>551</v>
      </c>
      <c r="AU82" s="84" t="s">
        <v>1320</v>
      </c>
      <c r="AV82" s="79" t="b">
        <v>0</v>
      </c>
      <c r="AW82" s="79" t="s">
        <v>1519</v>
      </c>
      <c r="AX82" s="84" t="s">
        <v>1599</v>
      </c>
      <c r="AY82" s="79" t="s">
        <v>66</v>
      </c>
      <c r="AZ82" s="2"/>
      <c r="BA82" s="3"/>
      <c r="BB82" s="3"/>
      <c r="BC82" s="3"/>
      <c r="BD82" s="3"/>
    </row>
    <row r="83" spans="1:56" x14ac:dyDescent="0.25">
      <c r="A83" s="66" t="s">
        <v>237</v>
      </c>
      <c r="B83" s="67"/>
      <c r="C83" s="67"/>
      <c r="D83" s="68"/>
      <c r="E83" s="70"/>
      <c r="F83" s="104" t="s">
        <v>1463</v>
      </c>
      <c r="G83" s="67"/>
      <c r="H83" s="71"/>
      <c r="I83" s="72"/>
      <c r="J83" s="72"/>
      <c r="K83" s="71" t="s">
        <v>1726</v>
      </c>
      <c r="L83" s="75"/>
      <c r="M83" s="76"/>
      <c r="N83" s="76"/>
      <c r="O83" s="77"/>
      <c r="P83" s="78"/>
      <c r="Q83" s="78"/>
      <c r="R83" s="87"/>
      <c r="S83" s="87"/>
      <c r="T83" s="87"/>
      <c r="U83" s="87"/>
      <c r="V83" s="88"/>
      <c r="W83" s="88"/>
      <c r="X83" s="88"/>
      <c r="Y83" s="88"/>
      <c r="Z83" s="51"/>
      <c r="AA83" s="73"/>
      <c r="AB83" s="73"/>
      <c r="AC83" s="74"/>
      <c r="AD83" s="79" t="s">
        <v>831</v>
      </c>
      <c r="AE83" s="79">
        <v>2787</v>
      </c>
      <c r="AF83" s="79">
        <v>1072</v>
      </c>
      <c r="AG83" s="79">
        <v>60679</v>
      </c>
      <c r="AH83" s="79">
        <v>20326</v>
      </c>
      <c r="AI83" s="79">
        <v>-14400</v>
      </c>
      <c r="AJ83" s="79" t="s">
        <v>957</v>
      </c>
      <c r="AK83" s="79" t="s">
        <v>1056</v>
      </c>
      <c r="AL83" s="79"/>
      <c r="AM83" s="79" t="s">
        <v>1172</v>
      </c>
      <c r="AN83" s="81">
        <v>42094.851307870369</v>
      </c>
      <c r="AO83" s="84" t="s">
        <v>1262</v>
      </c>
      <c r="AP83" s="79" t="b">
        <v>1</v>
      </c>
      <c r="AQ83" s="79" t="b">
        <v>0</v>
      </c>
      <c r="AR83" s="79" t="b">
        <v>0</v>
      </c>
      <c r="AS83" s="79" t="s">
        <v>1307</v>
      </c>
      <c r="AT83" s="79">
        <v>119</v>
      </c>
      <c r="AU83" s="84" t="s">
        <v>1315</v>
      </c>
      <c r="AV83" s="79" t="b">
        <v>0</v>
      </c>
      <c r="AW83" s="79" t="s">
        <v>1519</v>
      </c>
      <c r="AX83" s="84" t="s">
        <v>1600</v>
      </c>
      <c r="AY83" s="79" t="s">
        <v>66</v>
      </c>
      <c r="AZ83" s="2"/>
      <c r="BA83" s="3"/>
      <c r="BB83" s="3"/>
      <c r="BC83" s="3"/>
      <c r="BD83" s="3"/>
    </row>
    <row r="84" spans="1:56" x14ac:dyDescent="0.25">
      <c r="A84" s="66" t="s">
        <v>238</v>
      </c>
      <c r="B84" s="67"/>
      <c r="C84" s="67"/>
      <c r="D84" s="68"/>
      <c r="E84" s="70"/>
      <c r="F84" s="104" t="s">
        <v>1464</v>
      </c>
      <c r="G84" s="67"/>
      <c r="H84" s="71"/>
      <c r="I84" s="72"/>
      <c r="J84" s="72"/>
      <c r="K84" s="71" t="s">
        <v>1727</v>
      </c>
      <c r="L84" s="75"/>
      <c r="M84" s="76"/>
      <c r="N84" s="76"/>
      <c r="O84" s="77"/>
      <c r="P84" s="78"/>
      <c r="Q84" s="78"/>
      <c r="R84" s="87"/>
      <c r="S84" s="87"/>
      <c r="T84" s="87"/>
      <c r="U84" s="87"/>
      <c r="V84" s="88"/>
      <c r="W84" s="88"/>
      <c r="X84" s="88"/>
      <c r="Y84" s="88"/>
      <c r="Z84" s="51"/>
      <c r="AA84" s="73"/>
      <c r="AB84" s="73"/>
      <c r="AC84" s="74"/>
      <c r="AD84" s="79" t="s">
        <v>832</v>
      </c>
      <c r="AE84" s="79">
        <v>4613</v>
      </c>
      <c r="AF84" s="79">
        <v>4301</v>
      </c>
      <c r="AG84" s="79">
        <v>126398</v>
      </c>
      <c r="AH84" s="79">
        <v>98360</v>
      </c>
      <c r="AI84" s="79">
        <v>-14400</v>
      </c>
      <c r="AJ84" s="79"/>
      <c r="AK84" s="79" t="s">
        <v>1057</v>
      </c>
      <c r="AL84" s="79"/>
      <c r="AM84" s="79" t="s">
        <v>1172</v>
      </c>
      <c r="AN84" s="81">
        <v>39862.078090277777</v>
      </c>
      <c r="AO84" s="84" t="s">
        <v>1263</v>
      </c>
      <c r="AP84" s="79" t="b">
        <v>1</v>
      </c>
      <c r="AQ84" s="79" t="b">
        <v>0</v>
      </c>
      <c r="AR84" s="79" t="b">
        <v>0</v>
      </c>
      <c r="AS84" s="79" t="s">
        <v>1307</v>
      </c>
      <c r="AT84" s="79">
        <v>208</v>
      </c>
      <c r="AU84" s="84" t="s">
        <v>1315</v>
      </c>
      <c r="AV84" s="79" t="b">
        <v>0</v>
      </c>
      <c r="AW84" s="79" t="s">
        <v>1519</v>
      </c>
      <c r="AX84" s="84" t="s">
        <v>1601</v>
      </c>
      <c r="AY84" s="79" t="s">
        <v>66</v>
      </c>
      <c r="AZ84" s="2"/>
      <c r="BA84" s="3"/>
      <c r="BB84" s="3"/>
      <c r="BC84" s="3"/>
      <c r="BD84" s="3"/>
    </row>
    <row r="85" spans="1:56" x14ac:dyDescent="0.25">
      <c r="A85" s="66" t="s">
        <v>239</v>
      </c>
      <c r="B85" s="67"/>
      <c r="C85" s="67"/>
      <c r="D85" s="68"/>
      <c r="E85" s="70"/>
      <c r="F85" s="104" t="s">
        <v>1465</v>
      </c>
      <c r="G85" s="67"/>
      <c r="H85" s="71"/>
      <c r="I85" s="72"/>
      <c r="J85" s="72"/>
      <c r="K85" s="71" t="s">
        <v>1728</v>
      </c>
      <c r="L85" s="75"/>
      <c r="M85" s="76"/>
      <c r="N85" s="76"/>
      <c r="O85" s="77"/>
      <c r="P85" s="78"/>
      <c r="Q85" s="78"/>
      <c r="R85" s="87"/>
      <c r="S85" s="87"/>
      <c r="T85" s="87"/>
      <c r="U85" s="87"/>
      <c r="V85" s="88"/>
      <c r="W85" s="88"/>
      <c r="X85" s="88"/>
      <c r="Y85" s="88"/>
      <c r="Z85" s="51"/>
      <c r="AA85" s="73"/>
      <c r="AB85" s="73"/>
      <c r="AC85" s="74"/>
      <c r="AD85" s="79" t="s">
        <v>833</v>
      </c>
      <c r="AE85" s="79">
        <v>42</v>
      </c>
      <c r="AF85" s="79">
        <v>43</v>
      </c>
      <c r="AG85" s="79">
        <v>2748</v>
      </c>
      <c r="AH85" s="79">
        <v>1256</v>
      </c>
      <c r="AI85" s="79"/>
      <c r="AJ85" s="79" t="s">
        <v>958</v>
      </c>
      <c r="AK85" s="79" t="s">
        <v>1058</v>
      </c>
      <c r="AL85" s="79"/>
      <c r="AM85" s="79"/>
      <c r="AN85" s="81">
        <v>41081.514745370368</v>
      </c>
      <c r="AO85" s="79"/>
      <c r="AP85" s="79" t="b">
        <v>1</v>
      </c>
      <c r="AQ85" s="79" t="b">
        <v>0</v>
      </c>
      <c r="AR85" s="79" t="b">
        <v>1</v>
      </c>
      <c r="AS85" s="79" t="s">
        <v>1306</v>
      </c>
      <c r="AT85" s="79">
        <v>2</v>
      </c>
      <c r="AU85" s="84" t="s">
        <v>1315</v>
      </c>
      <c r="AV85" s="79" t="b">
        <v>0</v>
      </c>
      <c r="AW85" s="79" t="s">
        <v>1519</v>
      </c>
      <c r="AX85" s="84" t="s">
        <v>1602</v>
      </c>
      <c r="AY85" s="79" t="s">
        <v>66</v>
      </c>
      <c r="AZ85" s="2"/>
      <c r="BA85" s="3"/>
      <c r="BB85" s="3"/>
      <c r="BC85" s="3"/>
      <c r="BD85" s="3"/>
    </row>
    <row r="86" spans="1:56" x14ac:dyDescent="0.25">
      <c r="A86" s="66" t="s">
        <v>308</v>
      </c>
      <c r="B86" s="67"/>
      <c r="C86" s="67"/>
      <c r="D86" s="68"/>
      <c r="E86" s="70"/>
      <c r="F86" s="104" t="s">
        <v>1466</v>
      </c>
      <c r="G86" s="67"/>
      <c r="H86" s="71"/>
      <c r="I86" s="72"/>
      <c r="J86" s="72"/>
      <c r="K86" s="71" t="s">
        <v>1729</v>
      </c>
      <c r="L86" s="75"/>
      <c r="M86" s="76"/>
      <c r="N86" s="76"/>
      <c r="O86" s="77"/>
      <c r="P86" s="78"/>
      <c r="Q86" s="78"/>
      <c r="R86" s="87"/>
      <c r="S86" s="87"/>
      <c r="T86" s="87"/>
      <c r="U86" s="87"/>
      <c r="V86" s="88"/>
      <c r="W86" s="88"/>
      <c r="X86" s="88"/>
      <c r="Y86" s="88"/>
      <c r="Z86" s="51"/>
      <c r="AA86" s="73"/>
      <c r="AB86" s="73"/>
      <c r="AC86" s="74"/>
      <c r="AD86" s="79" t="s">
        <v>834</v>
      </c>
      <c r="AE86" s="79">
        <v>1011</v>
      </c>
      <c r="AF86" s="79">
        <v>250720</v>
      </c>
      <c r="AG86" s="79">
        <v>178157</v>
      </c>
      <c r="AH86" s="79">
        <v>191</v>
      </c>
      <c r="AI86" s="79">
        <v>-14400</v>
      </c>
      <c r="AJ86" s="79" t="s">
        <v>959</v>
      </c>
      <c r="AK86" s="79" t="s">
        <v>1059</v>
      </c>
      <c r="AL86" s="84" t="s">
        <v>1145</v>
      </c>
      <c r="AM86" s="79" t="s">
        <v>1189</v>
      </c>
      <c r="AN86" s="81">
        <v>39926.568148148152</v>
      </c>
      <c r="AO86" s="84" t="s">
        <v>1264</v>
      </c>
      <c r="AP86" s="79" t="b">
        <v>0</v>
      </c>
      <c r="AQ86" s="79" t="b">
        <v>0</v>
      </c>
      <c r="AR86" s="79" t="b">
        <v>1</v>
      </c>
      <c r="AS86" s="79" t="s">
        <v>1307</v>
      </c>
      <c r="AT86" s="79">
        <v>1012</v>
      </c>
      <c r="AU86" s="84" t="s">
        <v>1361</v>
      </c>
      <c r="AV86" s="79" t="b">
        <v>0</v>
      </c>
      <c r="AW86" s="79" t="s">
        <v>1519</v>
      </c>
      <c r="AX86" s="84" t="s">
        <v>1603</v>
      </c>
      <c r="AY86" s="79" t="s">
        <v>65</v>
      </c>
      <c r="AZ86" s="2"/>
      <c r="BA86" s="3"/>
      <c r="BB86" s="3"/>
      <c r="BC86" s="3"/>
      <c r="BD86" s="3"/>
    </row>
    <row r="87" spans="1:56" x14ac:dyDescent="0.25">
      <c r="A87" s="66" t="s">
        <v>240</v>
      </c>
      <c r="B87" s="67"/>
      <c r="C87" s="67"/>
      <c r="D87" s="68"/>
      <c r="E87" s="70"/>
      <c r="F87" s="104" t="s">
        <v>1467</v>
      </c>
      <c r="G87" s="67"/>
      <c r="H87" s="71"/>
      <c r="I87" s="72"/>
      <c r="J87" s="72"/>
      <c r="K87" s="71" t="s">
        <v>1730</v>
      </c>
      <c r="L87" s="75"/>
      <c r="M87" s="76"/>
      <c r="N87" s="76"/>
      <c r="O87" s="77"/>
      <c r="P87" s="78"/>
      <c r="Q87" s="78"/>
      <c r="R87" s="87"/>
      <c r="S87" s="87"/>
      <c r="T87" s="87"/>
      <c r="U87" s="87"/>
      <c r="V87" s="88"/>
      <c r="W87" s="88"/>
      <c r="X87" s="88"/>
      <c r="Y87" s="88"/>
      <c r="Z87" s="51"/>
      <c r="AA87" s="73"/>
      <c r="AB87" s="73"/>
      <c r="AC87" s="74"/>
      <c r="AD87" s="79" t="s">
        <v>835</v>
      </c>
      <c r="AE87" s="79">
        <v>5028</v>
      </c>
      <c r="AF87" s="79">
        <v>4790</v>
      </c>
      <c r="AG87" s="79">
        <v>271179</v>
      </c>
      <c r="AH87" s="79">
        <v>178950</v>
      </c>
      <c r="AI87" s="79">
        <v>-25200</v>
      </c>
      <c r="AJ87" s="79" t="s">
        <v>960</v>
      </c>
      <c r="AK87" s="79" t="s">
        <v>1060</v>
      </c>
      <c r="AL87" s="84" t="s">
        <v>1146</v>
      </c>
      <c r="AM87" s="79" t="s">
        <v>1175</v>
      </c>
      <c r="AN87" s="81">
        <v>41051.734502314815</v>
      </c>
      <c r="AO87" s="84" t="s">
        <v>1265</v>
      </c>
      <c r="AP87" s="79" t="b">
        <v>0</v>
      </c>
      <c r="AQ87" s="79" t="b">
        <v>0</v>
      </c>
      <c r="AR87" s="79" t="b">
        <v>0</v>
      </c>
      <c r="AS87" s="79" t="s">
        <v>1307</v>
      </c>
      <c r="AT87" s="79">
        <v>359</v>
      </c>
      <c r="AU87" s="84" t="s">
        <v>1362</v>
      </c>
      <c r="AV87" s="79" t="b">
        <v>0</v>
      </c>
      <c r="AW87" s="79" t="s">
        <v>1519</v>
      </c>
      <c r="AX87" s="84" t="s">
        <v>1604</v>
      </c>
      <c r="AY87" s="79" t="s">
        <v>66</v>
      </c>
      <c r="AZ87" s="2"/>
      <c r="BA87" s="3"/>
      <c r="BB87" s="3"/>
      <c r="BC87" s="3"/>
      <c r="BD87" s="3"/>
    </row>
    <row r="88" spans="1:56" x14ac:dyDescent="0.25">
      <c r="A88" s="66" t="s">
        <v>241</v>
      </c>
      <c r="B88" s="67"/>
      <c r="C88" s="67"/>
      <c r="D88" s="68"/>
      <c r="E88" s="70"/>
      <c r="F88" s="104" t="s">
        <v>1468</v>
      </c>
      <c r="G88" s="67"/>
      <c r="H88" s="71"/>
      <c r="I88" s="72"/>
      <c r="J88" s="72"/>
      <c r="K88" s="71" t="s">
        <v>1731</v>
      </c>
      <c r="L88" s="75"/>
      <c r="M88" s="76"/>
      <c r="N88" s="76"/>
      <c r="O88" s="77"/>
      <c r="P88" s="78"/>
      <c r="Q88" s="78"/>
      <c r="R88" s="87"/>
      <c r="S88" s="87"/>
      <c r="T88" s="87"/>
      <c r="U88" s="87"/>
      <c r="V88" s="88"/>
      <c r="W88" s="88"/>
      <c r="X88" s="88"/>
      <c r="Y88" s="88"/>
      <c r="Z88" s="51"/>
      <c r="AA88" s="73"/>
      <c r="AB88" s="73"/>
      <c r="AC88" s="74"/>
      <c r="AD88" s="79" t="s">
        <v>836</v>
      </c>
      <c r="AE88" s="79">
        <v>998</v>
      </c>
      <c r="AF88" s="79">
        <v>23724</v>
      </c>
      <c r="AG88" s="79">
        <v>32012</v>
      </c>
      <c r="AH88" s="79">
        <v>989</v>
      </c>
      <c r="AI88" s="79">
        <v>-25200</v>
      </c>
      <c r="AJ88" s="79" t="s">
        <v>961</v>
      </c>
      <c r="AK88" s="79" t="s">
        <v>1061</v>
      </c>
      <c r="AL88" s="84" t="s">
        <v>1147</v>
      </c>
      <c r="AM88" s="79" t="s">
        <v>1175</v>
      </c>
      <c r="AN88" s="81">
        <v>41543.594560185185</v>
      </c>
      <c r="AO88" s="84" t="s">
        <v>1266</v>
      </c>
      <c r="AP88" s="79" t="b">
        <v>0</v>
      </c>
      <c r="AQ88" s="79" t="b">
        <v>0</v>
      </c>
      <c r="AR88" s="79" t="b">
        <v>1</v>
      </c>
      <c r="AS88" s="79" t="s">
        <v>1306</v>
      </c>
      <c r="AT88" s="79">
        <v>96</v>
      </c>
      <c r="AU88" s="84" t="s">
        <v>1363</v>
      </c>
      <c r="AV88" s="79" t="b">
        <v>0</v>
      </c>
      <c r="AW88" s="79" t="s">
        <v>1519</v>
      </c>
      <c r="AX88" s="84" t="s">
        <v>1605</v>
      </c>
      <c r="AY88" s="79" t="s">
        <v>66</v>
      </c>
      <c r="AZ88" s="2"/>
      <c r="BA88" s="3"/>
      <c r="BB88" s="3"/>
      <c r="BC88" s="3"/>
      <c r="BD88" s="3"/>
    </row>
    <row r="89" spans="1:56" x14ac:dyDescent="0.25">
      <c r="A89" s="66" t="s">
        <v>242</v>
      </c>
      <c r="B89" s="67"/>
      <c r="C89" s="67"/>
      <c r="D89" s="68"/>
      <c r="E89" s="70"/>
      <c r="F89" s="104" t="s">
        <v>1469</v>
      </c>
      <c r="G89" s="67"/>
      <c r="H89" s="71"/>
      <c r="I89" s="72"/>
      <c r="J89" s="72"/>
      <c r="K89" s="71" t="s">
        <v>1732</v>
      </c>
      <c r="L89" s="75"/>
      <c r="M89" s="76"/>
      <c r="N89" s="76"/>
      <c r="O89" s="77"/>
      <c r="P89" s="78"/>
      <c r="Q89" s="78"/>
      <c r="R89" s="87"/>
      <c r="S89" s="87"/>
      <c r="T89" s="87"/>
      <c r="U89" s="87"/>
      <c r="V89" s="88"/>
      <c r="W89" s="88"/>
      <c r="X89" s="88"/>
      <c r="Y89" s="88"/>
      <c r="Z89" s="51"/>
      <c r="AA89" s="73"/>
      <c r="AB89" s="73"/>
      <c r="AC89" s="74"/>
      <c r="AD89" s="79" t="s">
        <v>837</v>
      </c>
      <c r="AE89" s="79">
        <v>34</v>
      </c>
      <c r="AF89" s="79">
        <v>64</v>
      </c>
      <c r="AG89" s="79">
        <v>5230</v>
      </c>
      <c r="AH89" s="79">
        <v>0</v>
      </c>
      <c r="AI89" s="79">
        <v>-18000</v>
      </c>
      <c r="AJ89" s="79" t="s">
        <v>962</v>
      </c>
      <c r="AK89" s="79" t="s">
        <v>1062</v>
      </c>
      <c r="AL89" s="84" t="s">
        <v>1148</v>
      </c>
      <c r="AM89" s="79" t="s">
        <v>1169</v>
      </c>
      <c r="AN89" s="81">
        <v>41382.027592592596</v>
      </c>
      <c r="AO89" s="84" t="s">
        <v>1267</v>
      </c>
      <c r="AP89" s="79" t="b">
        <v>0</v>
      </c>
      <c r="AQ89" s="79" t="b">
        <v>0</v>
      </c>
      <c r="AR89" s="79" t="b">
        <v>0</v>
      </c>
      <c r="AS89" s="79" t="s">
        <v>1307</v>
      </c>
      <c r="AT89" s="79">
        <v>31</v>
      </c>
      <c r="AU89" s="84" t="s">
        <v>1364</v>
      </c>
      <c r="AV89" s="79" t="b">
        <v>0</v>
      </c>
      <c r="AW89" s="79" t="s">
        <v>1519</v>
      </c>
      <c r="AX89" s="84" t="s">
        <v>1606</v>
      </c>
      <c r="AY89" s="79" t="s">
        <v>66</v>
      </c>
      <c r="AZ89" s="2"/>
      <c r="BA89" s="3"/>
      <c r="BB89" s="3"/>
      <c r="BC89" s="3"/>
      <c r="BD89" s="3"/>
    </row>
    <row r="90" spans="1:56" x14ac:dyDescent="0.25">
      <c r="A90" s="66" t="s">
        <v>243</v>
      </c>
      <c r="B90" s="67"/>
      <c r="C90" s="67"/>
      <c r="D90" s="68"/>
      <c r="E90" s="70"/>
      <c r="F90" s="104" t="s">
        <v>1470</v>
      </c>
      <c r="G90" s="67"/>
      <c r="H90" s="71"/>
      <c r="I90" s="72"/>
      <c r="J90" s="72"/>
      <c r="K90" s="71" t="s">
        <v>1733</v>
      </c>
      <c r="L90" s="75"/>
      <c r="M90" s="76"/>
      <c r="N90" s="76"/>
      <c r="O90" s="77"/>
      <c r="P90" s="78"/>
      <c r="Q90" s="78"/>
      <c r="R90" s="87"/>
      <c r="S90" s="87"/>
      <c r="T90" s="87"/>
      <c r="U90" s="87"/>
      <c r="V90" s="88"/>
      <c r="W90" s="88"/>
      <c r="X90" s="88"/>
      <c r="Y90" s="88"/>
      <c r="Z90" s="51"/>
      <c r="AA90" s="73"/>
      <c r="AB90" s="73"/>
      <c r="AC90" s="74"/>
      <c r="AD90" s="79" t="s">
        <v>838</v>
      </c>
      <c r="AE90" s="79">
        <v>414</v>
      </c>
      <c r="AF90" s="79">
        <v>233</v>
      </c>
      <c r="AG90" s="79">
        <v>2577</v>
      </c>
      <c r="AH90" s="79">
        <v>1087</v>
      </c>
      <c r="AI90" s="79"/>
      <c r="AJ90" s="79"/>
      <c r="AK90" s="79" t="s">
        <v>1063</v>
      </c>
      <c r="AL90" s="79"/>
      <c r="AM90" s="79"/>
      <c r="AN90" s="81">
        <v>40322.267129629632</v>
      </c>
      <c r="AO90" s="84" t="s">
        <v>1268</v>
      </c>
      <c r="AP90" s="79" t="b">
        <v>0</v>
      </c>
      <c r="AQ90" s="79" t="b">
        <v>0</v>
      </c>
      <c r="AR90" s="79" t="b">
        <v>1</v>
      </c>
      <c r="AS90" s="79" t="s">
        <v>1307</v>
      </c>
      <c r="AT90" s="79">
        <v>5</v>
      </c>
      <c r="AU90" s="84" t="s">
        <v>1365</v>
      </c>
      <c r="AV90" s="79" t="b">
        <v>0</v>
      </c>
      <c r="AW90" s="79" t="s">
        <v>1519</v>
      </c>
      <c r="AX90" s="84" t="s">
        <v>1607</v>
      </c>
      <c r="AY90" s="79" t="s">
        <v>66</v>
      </c>
      <c r="AZ90" s="2"/>
      <c r="BA90" s="3"/>
      <c r="BB90" s="3"/>
      <c r="BC90" s="3"/>
      <c r="BD90" s="3"/>
    </row>
    <row r="91" spans="1:56" x14ac:dyDescent="0.25">
      <c r="A91" s="66" t="s">
        <v>309</v>
      </c>
      <c r="B91" s="67"/>
      <c r="C91" s="67"/>
      <c r="D91" s="68"/>
      <c r="E91" s="70"/>
      <c r="F91" s="104" t="s">
        <v>1471</v>
      </c>
      <c r="G91" s="67"/>
      <c r="H91" s="71"/>
      <c r="I91" s="72"/>
      <c r="J91" s="72"/>
      <c r="K91" s="71" t="s">
        <v>1734</v>
      </c>
      <c r="L91" s="75"/>
      <c r="M91" s="76"/>
      <c r="N91" s="76"/>
      <c r="O91" s="77"/>
      <c r="P91" s="78"/>
      <c r="Q91" s="78"/>
      <c r="R91" s="87"/>
      <c r="S91" s="87"/>
      <c r="T91" s="87"/>
      <c r="U91" s="87"/>
      <c r="V91" s="88"/>
      <c r="W91" s="88"/>
      <c r="X91" s="88"/>
      <c r="Y91" s="88"/>
      <c r="Z91" s="51"/>
      <c r="AA91" s="73"/>
      <c r="AB91" s="73"/>
      <c r="AC91" s="74"/>
      <c r="AD91" s="79" t="s">
        <v>839</v>
      </c>
      <c r="AE91" s="79">
        <v>221</v>
      </c>
      <c r="AF91" s="79">
        <v>360</v>
      </c>
      <c r="AG91" s="79">
        <v>6587</v>
      </c>
      <c r="AH91" s="79">
        <v>6816</v>
      </c>
      <c r="AI91" s="79">
        <v>-18000</v>
      </c>
      <c r="AJ91" s="79"/>
      <c r="AK91" s="79"/>
      <c r="AL91" s="79"/>
      <c r="AM91" s="79" t="s">
        <v>1169</v>
      </c>
      <c r="AN91" s="81">
        <v>39719.72042824074</v>
      </c>
      <c r="AO91" s="84" t="s">
        <v>1269</v>
      </c>
      <c r="AP91" s="79" t="b">
        <v>0</v>
      </c>
      <c r="AQ91" s="79" t="b">
        <v>0</v>
      </c>
      <c r="AR91" s="79" t="b">
        <v>1</v>
      </c>
      <c r="AS91" s="79" t="s">
        <v>1307</v>
      </c>
      <c r="AT91" s="79">
        <v>6</v>
      </c>
      <c r="AU91" s="84" t="s">
        <v>1366</v>
      </c>
      <c r="AV91" s="79" t="b">
        <v>0</v>
      </c>
      <c r="AW91" s="79" t="s">
        <v>1519</v>
      </c>
      <c r="AX91" s="84" t="s">
        <v>1608</v>
      </c>
      <c r="AY91" s="79" t="s">
        <v>65</v>
      </c>
      <c r="AZ91" s="2"/>
      <c r="BA91" s="3"/>
      <c r="BB91" s="3"/>
      <c r="BC91" s="3"/>
      <c r="BD91" s="3"/>
    </row>
    <row r="92" spans="1:56" x14ac:dyDescent="0.25">
      <c r="A92" s="66" t="s">
        <v>310</v>
      </c>
      <c r="B92" s="67"/>
      <c r="C92" s="67"/>
      <c r="D92" s="68"/>
      <c r="E92" s="70"/>
      <c r="F92" s="104" t="s">
        <v>1472</v>
      </c>
      <c r="G92" s="67"/>
      <c r="H92" s="71"/>
      <c r="I92" s="72"/>
      <c r="J92" s="72"/>
      <c r="K92" s="71" t="s">
        <v>1735</v>
      </c>
      <c r="L92" s="75"/>
      <c r="M92" s="76"/>
      <c r="N92" s="76"/>
      <c r="O92" s="77"/>
      <c r="P92" s="78"/>
      <c r="Q92" s="78"/>
      <c r="R92" s="87"/>
      <c r="S92" s="87"/>
      <c r="T92" s="87"/>
      <c r="U92" s="87"/>
      <c r="V92" s="88"/>
      <c r="W92" s="88"/>
      <c r="X92" s="88"/>
      <c r="Y92" s="88"/>
      <c r="Z92" s="51"/>
      <c r="AA92" s="73"/>
      <c r="AB92" s="73"/>
      <c r="AC92" s="74"/>
      <c r="AD92" s="79" t="s">
        <v>840</v>
      </c>
      <c r="AE92" s="79">
        <v>280</v>
      </c>
      <c r="AF92" s="79">
        <v>288</v>
      </c>
      <c r="AG92" s="79">
        <v>1709</v>
      </c>
      <c r="AH92" s="79">
        <v>856</v>
      </c>
      <c r="AI92" s="79"/>
      <c r="AJ92" s="79"/>
      <c r="AK92" s="79" t="s">
        <v>1064</v>
      </c>
      <c r="AL92" s="79"/>
      <c r="AM92" s="79"/>
      <c r="AN92" s="81">
        <v>40058.925219907411</v>
      </c>
      <c r="AO92" s="79"/>
      <c r="AP92" s="79" t="b">
        <v>0</v>
      </c>
      <c r="AQ92" s="79" t="b">
        <v>0</v>
      </c>
      <c r="AR92" s="79" t="b">
        <v>0</v>
      </c>
      <c r="AS92" s="79" t="s">
        <v>1307</v>
      </c>
      <c r="AT92" s="79">
        <v>2</v>
      </c>
      <c r="AU92" s="84" t="s">
        <v>1316</v>
      </c>
      <c r="AV92" s="79" t="b">
        <v>0</v>
      </c>
      <c r="AW92" s="79" t="s">
        <v>1519</v>
      </c>
      <c r="AX92" s="84" t="s">
        <v>1609</v>
      </c>
      <c r="AY92" s="79" t="s">
        <v>65</v>
      </c>
      <c r="AZ92" s="2"/>
      <c r="BA92" s="3"/>
      <c r="BB92" s="3"/>
      <c r="BC92" s="3"/>
      <c r="BD92" s="3"/>
    </row>
    <row r="93" spans="1:56" x14ac:dyDescent="0.25">
      <c r="A93" s="66" t="s">
        <v>244</v>
      </c>
      <c r="B93" s="67"/>
      <c r="C93" s="67"/>
      <c r="D93" s="68"/>
      <c r="E93" s="70"/>
      <c r="F93" s="104" t="s">
        <v>1473</v>
      </c>
      <c r="G93" s="67"/>
      <c r="H93" s="71"/>
      <c r="I93" s="72"/>
      <c r="J93" s="72"/>
      <c r="K93" s="71" t="s">
        <v>1736</v>
      </c>
      <c r="L93" s="75"/>
      <c r="M93" s="76"/>
      <c r="N93" s="76"/>
      <c r="O93" s="77"/>
      <c r="P93" s="78"/>
      <c r="Q93" s="78"/>
      <c r="R93" s="87"/>
      <c r="S93" s="87"/>
      <c r="T93" s="87"/>
      <c r="U93" s="87"/>
      <c r="V93" s="88"/>
      <c r="W93" s="88"/>
      <c r="X93" s="88"/>
      <c r="Y93" s="88"/>
      <c r="Z93" s="51"/>
      <c r="AA93" s="73"/>
      <c r="AB93" s="73"/>
      <c r="AC93" s="74"/>
      <c r="AD93" s="79" t="s">
        <v>841</v>
      </c>
      <c r="AE93" s="79">
        <v>154</v>
      </c>
      <c r="AF93" s="79">
        <v>176</v>
      </c>
      <c r="AG93" s="79">
        <v>1079</v>
      </c>
      <c r="AH93" s="79">
        <v>310</v>
      </c>
      <c r="AI93" s="79"/>
      <c r="AJ93" s="79" t="s">
        <v>963</v>
      </c>
      <c r="AK93" s="79"/>
      <c r="AL93" s="79"/>
      <c r="AM93" s="79"/>
      <c r="AN93" s="81">
        <v>41972.907986111109</v>
      </c>
      <c r="AO93" s="84" t="s">
        <v>1270</v>
      </c>
      <c r="AP93" s="79" t="b">
        <v>1</v>
      </c>
      <c r="AQ93" s="79" t="b">
        <v>0</v>
      </c>
      <c r="AR93" s="79" t="b">
        <v>1</v>
      </c>
      <c r="AS93" s="79" t="s">
        <v>1308</v>
      </c>
      <c r="AT93" s="79">
        <v>0</v>
      </c>
      <c r="AU93" s="84" t="s">
        <v>1315</v>
      </c>
      <c r="AV93" s="79" t="b">
        <v>0</v>
      </c>
      <c r="AW93" s="79" t="s">
        <v>1519</v>
      </c>
      <c r="AX93" s="84" t="s">
        <v>1610</v>
      </c>
      <c r="AY93" s="79" t="s">
        <v>66</v>
      </c>
      <c r="AZ93" s="2"/>
      <c r="BA93" s="3"/>
      <c r="BB93" s="3"/>
      <c r="BC93" s="3"/>
      <c r="BD93" s="3"/>
    </row>
    <row r="94" spans="1:56" x14ac:dyDescent="0.25">
      <c r="A94" s="66" t="s">
        <v>311</v>
      </c>
      <c r="B94" s="67"/>
      <c r="C94" s="67"/>
      <c r="D94" s="68"/>
      <c r="E94" s="70"/>
      <c r="F94" s="104" t="s">
        <v>1474</v>
      </c>
      <c r="G94" s="67"/>
      <c r="H94" s="71"/>
      <c r="I94" s="72"/>
      <c r="J94" s="72"/>
      <c r="K94" s="71" t="s">
        <v>1737</v>
      </c>
      <c r="L94" s="75"/>
      <c r="M94" s="76"/>
      <c r="N94" s="76"/>
      <c r="O94" s="77"/>
      <c r="P94" s="78"/>
      <c r="Q94" s="78"/>
      <c r="R94" s="87"/>
      <c r="S94" s="87"/>
      <c r="T94" s="87"/>
      <c r="U94" s="87"/>
      <c r="V94" s="88"/>
      <c r="W94" s="88"/>
      <c r="X94" s="88"/>
      <c r="Y94" s="88"/>
      <c r="Z94" s="51"/>
      <c r="AA94" s="73"/>
      <c r="AB94" s="73"/>
      <c r="AC94" s="74"/>
      <c r="AD94" s="79" t="s">
        <v>842</v>
      </c>
      <c r="AE94" s="79">
        <v>315</v>
      </c>
      <c r="AF94" s="79">
        <v>287</v>
      </c>
      <c r="AG94" s="79">
        <v>912</v>
      </c>
      <c r="AH94" s="79">
        <v>316</v>
      </c>
      <c r="AI94" s="79"/>
      <c r="AJ94" s="79"/>
      <c r="AK94" s="79" t="s">
        <v>1065</v>
      </c>
      <c r="AL94" s="79"/>
      <c r="AM94" s="79"/>
      <c r="AN94" s="81">
        <v>42052.202870370369</v>
      </c>
      <c r="AO94" s="84" t="s">
        <v>1271</v>
      </c>
      <c r="AP94" s="79" t="b">
        <v>1</v>
      </c>
      <c r="AQ94" s="79" t="b">
        <v>0</v>
      </c>
      <c r="AR94" s="79" t="b">
        <v>1</v>
      </c>
      <c r="AS94" s="79" t="s">
        <v>1308</v>
      </c>
      <c r="AT94" s="79">
        <v>1</v>
      </c>
      <c r="AU94" s="84" t="s">
        <v>1315</v>
      </c>
      <c r="AV94" s="79" t="b">
        <v>0</v>
      </c>
      <c r="AW94" s="79" t="s">
        <v>1519</v>
      </c>
      <c r="AX94" s="84" t="s">
        <v>1611</v>
      </c>
      <c r="AY94" s="79" t="s">
        <v>65</v>
      </c>
      <c r="AZ94" s="2"/>
      <c r="BA94" s="3"/>
      <c r="BB94" s="3"/>
      <c r="BC94" s="3"/>
      <c r="BD94" s="3"/>
    </row>
    <row r="95" spans="1:56" x14ac:dyDescent="0.25">
      <c r="A95" s="66" t="s">
        <v>312</v>
      </c>
      <c r="B95" s="67"/>
      <c r="C95" s="67"/>
      <c r="D95" s="68"/>
      <c r="E95" s="70"/>
      <c r="F95" s="104" t="s">
        <v>1475</v>
      </c>
      <c r="G95" s="67"/>
      <c r="H95" s="71"/>
      <c r="I95" s="72"/>
      <c r="J95" s="72"/>
      <c r="K95" s="71" t="s">
        <v>1738</v>
      </c>
      <c r="L95" s="75"/>
      <c r="M95" s="76"/>
      <c r="N95" s="76"/>
      <c r="O95" s="77"/>
      <c r="P95" s="78"/>
      <c r="Q95" s="78"/>
      <c r="R95" s="87"/>
      <c r="S95" s="87"/>
      <c r="T95" s="87"/>
      <c r="U95" s="87"/>
      <c r="V95" s="88"/>
      <c r="W95" s="88"/>
      <c r="X95" s="88"/>
      <c r="Y95" s="88"/>
      <c r="Z95" s="51"/>
      <c r="AA95" s="73"/>
      <c r="AB95" s="73"/>
      <c r="AC95" s="74"/>
      <c r="AD95" s="79" t="s">
        <v>843</v>
      </c>
      <c r="AE95" s="79">
        <v>166</v>
      </c>
      <c r="AF95" s="79">
        <v>256</v>
      </c>
      <c r="AG95" s="79">
        <v>3208</v>
      </c>
      <c r="AH95" s="79">
        <v>459</v>
      </c>
      <c r="AI95" s="79"/>
      <c r="AJ95" s="79" t="s">
        <v>964</v>
      </c>
      <c r="AK95" s="79" t="s">
        <v>1066</v>
      </c>
      <c r="AL95" s="79"/>
      <c r="AM95" s="79"/>
      <c r="AN95" s="81">
        <v>41921.036898148152</v>
      </c>
      <c r="AO95" s="84" t="s">
        <v>1272</v>
      </c>
      <c r="AP95" s="79" t="b">
        <v>0</v>
      </c>
      <c r="AQ95" s="79" t="b">
        <v>0</v>
      </c>
      <c r="AR95" s="79" t="b">
        <v>1</v>
      </c>
      <c r="AS95" s="79" t="s">
        <v>1308</v>
      </c>
      <c r="AT95" s="79">
        <v>0</v>
      </c>
      <c r="AU95" s="84" t="s">
        <v>1348</v>
      </c>
      <c r="AV95" s="79" t="b">
        <v>0</v>
      </c>
      <c r="AW95" s="79" t="s">
        <v>1519</v>
      </c>
      <c r="AX95" s="84" t="s">
        <v>1612</v>
      </c>
      <c r="AY95" s="79" t="s">
        <v>65</v>
      </c>
      <c r="AZ95" s="2"/>
      <c r="BA95" s="3"/>
      <c r="BB95" s="3"/>
      <c r="BC95" s="3"/>
      <c r="BD95" s="3"/>
    </row>
    <row r="96" spans="1:56" x14ac:dyDescent="0.25">
      <c r="A96" s="66" t="s">
        <v>313</v>
      </c>
      <c r="B96" s="67"/>
      <c r="C96" s="67"/>
      <c r="D96" s="68"/>
      <c r="E96" s="70"/>
      <c r="F96" s="104" t="s">
        <v>1476</v>
      </c>
      <c r="G96" s="67"/>
      <c r="H96" s="71"/>
      <c r="I96" s="72"/>
      <c r="J96" s="72"/>
      <c r="K96" s="71" t="s">
        <v>1739</v>
      </c>
      <c r="L96" s="75"/>
      <c r="M96" s="76"/>
      <c r="N96" s="76"/>
      <c r="O96" s="77"/>
      <c r="P96" s="78"/>
      <c r="Q96" s="78"/>
      <c r="R96" s="87"/>
      <c r="S96" s="87"/>
      <c r="T96" s="87"/>
      <c r="U96" s="87"/>
      <c r="V96" s="88"/>
      <c r="W96" s="88"/>
      <c r="X96" s="88"/>
      <c r="Y96" s="88"/>
      <c r="Z96" s="51"/>
      <c r="AA96" s="73"/>
      <c r="AB96" s="73"/>
      <c r="AC96" s="74"/>
      <c r="AD96" s="79" t="s">
        <v>844</v>
      </c>
      <c r="AE96" s="79">
        <v>289</v>
      </c>
      <c r="AF96" s="79">
        <v>211</v>
      </c>
      <c r="AG96" s="79">
        <v>1563</v>
      </c>
      <c r="AH96" s="79">
        <v>1168</v>
      </c>
      <c r="AI96" s="79">
        <v>-25200</v>
      </c>
      <c r="AJ96" s="79" t="s">
        <v>965</v>
      </c>
      <c r="AK96" s="79" t="s">
        <v>1067</v>
      </c>
      <c r="AL96" s="79"/>
      <c r="AM96" s="79" t="s">
        <v>1175</v>
      </c>
      <c r="AN96" s="81">
        <v>42059.535729166666</v>
      </c>
      <c r="AO96" s="84" t="s">
        <v>1273</v>
      </c>
      <c r="AP96" s="79" t="b">
        <v>0</v>
      </c>
      <c r="AQ96" s="79" t="b">
        <v>0</v>
      </c>
      <c r="AR96" s="79" t="b">
        <v>0</v>
      </c>
      <c r="AS96" s="79" t="s">
        <v>1308</v>
      </c>
      <c r="AT96" s="79">
        <v>0</v>
      </c>
      <c r="AU96" s="84" t="s">
        <v>1315</v>
      </c>
      <c r="AV96" s="79" t="b">
        <v>0</v>
      </c>
      <c r="AW96" s="79" t="s">
        <v>1519</v>
      </c>
      <c r="AX96" s="84" t="s">
        <v>1613</v>
      </c>
      <c r="AY96" s="79" t="s">
        <v>65</v>
      </c>
      <c r="AZ96" s="2"/>
      <c r="BA96" s="3"/>
      <c r="BB96" s="3"/>
      <c r="BC96" s="3"/>
      <c r="BD96" s="3"/>
    </row>
    <row r="97" spans="1:56" x14ac:dyDescent="0.25">
      <c r="A97" s="66" t="s">
        <v>314</v>
      </c>
      <c r="B97" s="67"/>
      <c r="C97" s="67"/>
      <c r="D97" s="68"/>
      <c r="E97" s="70"/>
      <c r="F97" s="104" t="s">
        <v>1477</v>
      </c>
      <c r="G97" s="67"/>
      <c r="H97" s="71"/>
      <c r="I97" s="72"/>
      <c r="J97" s="72"/>
      <c r="K97" s="71" t="s">
        <v>1740</v>
      </c>
      <c r="L97" s="75"/>
      <c r="M97" s="76"/>
      <c r="N97" s="76"/>
      <c r="O97" s="77"/>
      <c r="P97" s="78"/>
      <c r="Q97" s="78"/>
      <c r="R97" s="87"/>
      <c r="S97" s="87"/>
      <c r="T97" s="87"/>
      <c r="U97" s="87"/>
      <c r="V97" s="88"/>
      <c r="W97" s="88"/>
      <c r="X97" s="88"/>
      <c r="Y97" s="88"/>
      <c r="Z97" s="51"/>
      <c r="AA97" s="73"/>
      <c r="AB97" s="73"/>
      <c r="AC97" s="74"/>
      <c r="AD97" s="79" t="s">
        <v>845</v>
      </c>
      <c r="AE97" s="79">
        <v>222</v>
      </c>
      <c r="AF97" s="79">
        <v>203</v>
      </c>
      <c r="AG97" s="79">
        <v>803</v>
      </c>
      <c r="AH97" s="79">
        <v>109</v>
      </c>
      <c r="AI97" s="79"/>
      <c r="AJ97" s="79"/>
      <c r="AK97" s="79"/>
      <c r="AL97" s="79"/>
      <c r="AM97" s="79"/>
      <c r="AN97" s="81">
        <v>41820.876319444447</v>
      </c>
      <c r="AO97" s="84" t="s">
        <v>1274</v>
      </c>
      <c r="AP97" s="79" t="b">
        <v>1</v>
      </c>
      <c r="AQ97" s="79" t="b">
        <v>0</v>
      </c>
      <c r="AR97" s="79" t="b">
        <v>1</v>
      </c>
      <c r="AS97" s="79" t="s">
        <v>1308</v>
      </c>
      <c r="AT97" s="79">
        <v>0</v>
      </c>
      <c r="AU97" s="84" t="s">
        <v>1315</v>
      </c>
      <c r="AV97" s="79" t="b">
        <v>0</v>
      </c>
      <c r="AW97" s="79" t="s">
        <v>1519</v>
      </c>
      <c r="AX97" s="84" t="s">
        <v>1614</v>
      </c>
      <c r="AY97" s="79" t="s">
        <v>65</v>
      </c>
      <c r="AZ97" s="2"/>
      <c r="BA97" s="3"/>
      <c r="BB97" s="3"/>
      <c r="BC97" s="3"/>
      <c r="BD97" s="3"/>
    </row>
    <row r="98" spans="1:56" x14ac:dyDescent="0.25">
      <c r="A98" s="66" t="s">
        <v>245</v>
      </c>
      <c r="B98" s="67"/>
      <c r="C98" s="67"/>
      <c r="D98" s="68"/>
      <c r="E98" s="70"/>
      <c r="F98" s="104" t="s">
        <v>1478</v>
      </c>
      <c r="G98" s="67"/>
      <c r="H98" s="71"/>
      <c r="I98" s="72"/>
      <c r="J98" s="72"/>
      <c r="K98" s="71" t="s">
        <v>1741</v>
      </c>
      <c r="L98" s="75"/>
      <c r="M98" s="76"/>
      <c r="N98" s="76"/>
      <c r="O98" s="77"/>
      <c r="P98" s="78"/>
      <c r="Q98" s="78"/>
      <c r="R98" s="87"/>
      <c r="S98" s="87"/>
      <c r="T98" s="87"/>
      <c r="U98" s="87"/>
      <c r="V98" s="88"/>
      <c r="W98" s="88"/>
      <c r="X98" s="88"/>
      <c r="Y98" s="88"/>
      <c r="Z98" s="51"/>
      <c r="AA98" s="73"/>
      <c r="AB98" s="73"/>
      <c r="AC98" s="74"/>
      <c r="AD98" s="79" t="s">
        <v>846</v>
      </c>
      <c r="AE98" s="79">
        <v>245</v>
      </c>
      <c r="AF98" s="79">
        <v>212</v>
      </c>
      <c r="AG98" s="79">
        <v>17326</v>
      </c>
      <c r="AH98" s="79">
        <v>446</v>
      </c>
      <c r="AI98" s="79"/>
      <c r="AJ98" s="79" t="s">
        <v>966</v>
      </c>
      <c r="AK98" s="79" t="s">
        <v>1068</v>
      </c>
      <c r="AL98" s="79"/>
      <c r="AM98" s="79"/>
      <c r="AN98" s="81">
        <v>41767.652546296296</v>
      </c>
      <c r="AO98" s="84" t="s">
        <v>1275</v>
      </c>
      <c r="AP98" s="79" t="b">
        <v>0</v>
      </c>
      <c r="AQ98" s="79" t="b">
        <v>0</v>
      </c>
      <c r="AR98" s="79" t="b">
        <v>0</v>
      </c>
      <c r="AS98" s="79" t="s">
        <v>1306</v>
      </c>
      <c r="AT98" s="79">
        <v>7</v>
      </c>
      <c r="AU98" s="84" t="s">
        <v>1367</v>
      </c>
      <c r="AV98" s="79" t="b">
        <v>0</v>
      </c>
      <c r="AW98" s="79" t="s">
        <v>1519</v>
      </c>
      <c r="AX98" s="84" t="s">
        <v>1615</v>
      </c>
      <c r="AY98" s="79" t="s">
        <v>66</v>
      </c>
      <c r="AZ98" s="2"/>
      <c r="BA98" s="3"/>
      <c r="BB98" s="3"/>
      <c r="BC98" s="3"/>
      <c r="BD98" s="3"/>
    </row>
    <row r="99" spans="1:56" x14ac:dyDescent="0.25">
      <c r="A99" s="66" t="s">
        <v>315</v>
      </c>
      <c r="B99" s="67"/>
      <c r="C99" s="67"/>
      <c r="D99" s="68"/>
      <c r="E99" s="70"/>
      <c r="F99" s="104" t="s">
        <v>1479</v>
      </c>
      <c r="G99" s="67"/>
      <c r="H99" s="71"/>
      <c r="I99" s="72"/>
      <c r="J99" s="72"/>
      <c r="K99" s="71" t="s">
        <v>39827</v>
      </c>
      <c r="L99" s="75"/>
      <c r="M99" s="76"/>
      <c r="N99" s="76"/>
      <c r="O99" s="77"/>
      <c r="P99" s="78"/>
      <c r="Q99" s="78"/>
      <c r="R99" s="87"/>
      <c r="S99" s="87"/>
      <c r="T99" s="87"/>
      <c r="U99" s="87"/>
      <c r="V99" s="88"/>
      <c r="W99" s="88"/>
      <c r="X99" s="88"/>
      <c r="Y99" s="88"/>
      <c r="Z99" s="51"/>
      <c r="AA99" s="73"/>
      <c r="AB99" s="73"/>
      <c r="AC99" s="74"/>
      <c r="AD99" s="79" t="s">
        <v>847</v>
      </c>
      <c r="AE99" s="79">
        <v>12384</v>
      </c>
      <c r="AF99" s="79">
        <v>79032</v>
      </c>
      <c r="AG99" s="79">
        <v>263197</v>
      </c>
      <c r="AH99" s="79">
        <v>818</v>
      </c>
      <c r="AI99" s="79">
        <v>-14400</v>
      </c>
      <c r="AJ99" s="79" t="s">
        <v>967</v>
      </c>
      <c r="AK99" s="79" t="s">
        <v>1069</v>
      </c>
      <c r="AL99" s="84" t="s">
        <v>1149</v>
      </c>
      <c r="AM99" s="79" t="s">
        <v>1172</v>
      </c>
      <c r="AN99" s="81">
        <v>41253.097557870373</v>
      </c>
      <c r="AO99" s="84" t="s">
        <v>1276</v>
      </c>
      <c r="AP99" s="79" t="b">
        <v>0</v>
      </c>
      <c r="AQ99" s="79" t="b">
        <v>0</v>
      </c>
      <c r="AR99" s="79" t="b">
        <v>0</v>
      </c>
      <c r="AS99" s="79" t="s">
        <v>1306</v>
      </c>
      <c r="AT99" s="79">
        <v>898</v>
      </c>
      <c r="AU99" s="84" t="s">
        <v>1368</v>
      </c>
      <c r="AV99" s="79" t="b">
        <v>0</v>
      </c>
      <c r="AW99" s="79" t="s">
        <v>1519</v>
      </c>
      <c r="AX99" s="84" t="s">
        <v>1616</v>
      </c>
      <c r="AY99" s="79" t="s">
        <v>66</v>
      </c>
      <c r="AZ99" s="2"/>
      <c r="BA99" s="3"/>
      <c r="BB99" s="3"/>
      <c r="BC99" s="3"/>
      <c r="BD99" s="3"/>
    </row>
    <row r="100" spans="1:56" x14ac:dyDescent="0.25">
      <c r="A100" s="66" t="s">
        <v>316</v>
      </c>
      <c r="B100" s="67"/>
      <c r="C100" s="67"/>
      <c r="D100" s="68"/>
      <c r="E100" s="70"/>
      <c r="F100" s="104" t="s">
        <v>1480</v>
      </c>
      <c r="G100" s="67"/>
      <c r="H100" s="71"/>
      <c r="I100" s="72"/>
      <c r="J100" s="72"/>
      <c r="K100" s="71" t="s">
        <v>1742</v>
      </c>
      <c r="L100" s="75"/>
      <c r="M100" s="76"/>
      <c r="N100" s="76"/>
      <c r="O100" s="77"/>
      <c r="P100" s="78"/>
      <c r="Q100" s="78"/>
      <c r="R100" s="87"/>
      <c r="S100" s="87"/>
      <c r="T100" s="87"/>
      <c r="U100" s="87"/>
      <c r="V100" s="88"/>
      <c r="W100" s="88"/>
      <c r="X100" s="88"/>
      <c r="Y100" s="88"/>
      <c r="Z100" s="51"/>
      <c r="AA100" s="73"/>
      <c r="AB100" s="73"/>
      <c r="AC100" s="74"/>
      <c r="AD100" s="79" t="s">
        <v>848</v>
      </c>
      <c r="AE100" s="79">
        <v>979</v>
      </c>
      <c r="AF100" s="79">
        <v>22199</v>
      </c>
      <c r="AG100" s="79">
        <v>92555</v>
      </c>
      <c r="AH100" s="79">
        <v>223</v>
      </c>
      <c r="AI100" s="79">
        <v>-36000</v>
      </c>
      <c r="AJ100" s="79" t="s">
        <v>968</v>
      </c>
      <c r="AK100" s="79" t="s">
        <v>1070</v>
      </c>
      <c r="AL100" s="84" t="s">
        <v>1150</v>
      </c>
      <c r="AM100" s="79" t="s">
        <v>1190</v>
      </c>
      <c r="AN100" s="81">
        <v>40009.08221064815</v>
      </c>
      <c r="AO100" s="84" t="s">
        <v>1277</v>
      </c>
      <c r="AP100" s="79" t="b">
        <v>0</v>
      </c>
      <c r="AQ100" s="79" t="b">
        <v>0</v>
      </c>
      <c r="AR100" s="79" t="b">
        <v>1</v>
      </c>
      <c r="AS100" s="79" t="s">
        <v>1306</v>
      </c>
      <c r="AT100" s="79">
        <v>408</v>
      </c>
      <c r="AU100" s="84" t="s">
        <v>1369</v>
      </c>
      <c r="AV100" s="79" t="b">
        <v>0</v>
      </c>
      <c r="AW100" s="79" t="s">
        <v>1519</v>
      </c>
      <c r="AX100" s="84" t="s">
        <v>1617</v>
      </c>
      <c r="AY100" s="79" t="s">
        <v>65</v>
      </c>
      <c r="AZ100" s="2"/>
      <c r="BA100" s="3"/>
      <c r="BB100" s="3"/>
      <c r="BC100" s="3"/>
      <c r="BD100" s="3"/>
    </row>
    <row r="101" spans="1:56" x14ac:dyDescent="0.25">
      <c r="A101" s="66" t="s">
        <v>246</v>
      </c>
      <c r="B101" s="67"/>
      <c r="C101" s="67"/>
      <c r="D101" s="68"/>
      <c r="E101" s="70"/>
      <c r="F101" s="104" t="s">
        <v>1481</v>
      </c>
      <c r="G101" s="67"/>
      <c r="H101" s="71"/>
      <c r="I101" s="72"/>
      <c r="J101" s="72"/>
      <c r="K101" s="71" t="s">
        <v>1743</v>
      </c>
      <c r="L101" s="75"/>
      <c r="M101" s="76"/>
      <c r="N101" s="76"/>
      <c r="O101" s="77"/>
      <c r="P101" s="78"/>
      <c r="Q101" s="78"/>
      <c r="R101" s="87"/>
      <c r="S101" s="87"/>
      <c r="T101" s="87"/>
      <c r="U101" s="87"/>
      <c r="V101" s="88"/>
      <c r="W101" s="88"/>
      <c r="X101" s="88"/>
      <c r="Y101" s="88"/>
      <c r="Z101" s="51"/>
      <c r="AA101" s="73"/>
      <c r="AB101" s="73"/>
      <c r="AC101" s="74"/>
      <c r="AD101" s="79" t="s">
        <v>849</v>
      </c>
      <c r="AE101" s="79">
        <v>1250</v>
      </c>
      <c r="AF101" s="79">
        <v>808</v>
      </c>
      <c r="AG101" s="79">
        <v>107667</v>
      </c>
      <c r="AH101" s="79">
        <v>360</v>
      </c>
      <c r="AI101" s="79">
        <v>-18000</v>
      </c>
      <c r="AJ101" s="79" t="s">
        <v>969</v>
      </c>
      <c r="AK101" s="79"/>
      <c r="AL101" s="84" t="s">
        <v>1151</v>
      </c>
      <c r="AM101" s="79" t="s">
        <v>1169</v>
      </c>
      <c r="AN101" s="81">
        <v>41013.129675925928</v>
      </c>
      <c r="AO101" s="84" t="s">
        <v>1278</v>
      </c>
      <c r="AP101" s="79" t="b">
        <v>0</v>
      </c>
      <c r="AQ101" s="79" t="b">
        <v>0</v>
      </c>
      <c r="AR101" s="79" t="b">
        <v>0</v>
      </c>
      <c r="AS101" s="79" t="s">
        <v>1307</v>
      </c>
      <c r="AT101" s="79">
        <v>23</v>
      </c>
      <c r="AU101" s="84" t="s">
        <v>1370</v>
      </c>
      <c r="AV101" s="79" t="b">
        <v>0</v>
      </c>
      <c r="AW101" s="79" t="s">
        <v>1519</v>
      </c>
      <c r="AX101" s="84" t="s">
        <v>1618</v>
      </c>
      <c r="AY101" s="79" t="s">
        <v>66</v>
      </c>
      <c r="AZ101" s="2"/>
      <c r="BA101" s="3"/>
      <c r="BB101" s="3"/>
      <c r="BC101" s="3"/>
      <c r="BD101" s="3"/>
    </row>
    <row r="102" spans="1:56" x14ac:dyDescent="0.25">
      <c r="A102" s="66" t="s">
        <v>247</v>
      </c>
      <c r="B102" s="67"/>
      <c r="C102" s="67"/>
      <c r="D102" s="68"/>
      <c r="E102" s="70"/>
      <c r="F102" s="104" t="s">
        <v>1482</v>
      </c>
      <c r="G102" s="67"/>
      <c r="H102" s="71"/>
      <c r="I102" s="72"/>
      <c r="J102" s="72"/>
      <c r="K102" s="71" t="s">
        <v>1744</v>
      </c>
      <c r="L102" s="75"/>
      <c r="M102" s="76"/>
      <c r="N102" s="76"/>
      <c r="O102" s="77"/>
      <c r="P102" s="78"/>
      <c r="Q102" s="78"/>
      <c r="R102" s="87"/>
      <c r="S102" s="87"/>
      <c r="T102" s="87"/>
      <c r="U102" s="87"/>
      <c r="V102" s="88"/>
      <c r="W102" s="88"/>
      <c r="X102" s="88"/>
      <c r="Y102" s="88"/>
      <c r="Z102" s="51"/>
      <c r="AA102" s="73"/>
      <c r="AB102" s="73"/>
      <c r="AC102" s="74"/>
      <c r="AD102" s="79" t="s">
        <v>850</v>
      </c>
      <c r="AE102" s="79">
        <v>1943</v>
      </c>
      <c r="AF102" s="79">
        <v>1100</v>
      </c>
      <c r="AG102" s="79">
        <v>2114</v>
      </c>
      <c r="AH102" s="79">
        <v>255</v>
      </c>
      <c r="AI102" s="79"/>
      <c r="AJ102" s="79" t="s">
        <v>970</v>
      </c>
      <c r="AK102" s="79"/>
      <c r="AL102" s="84" t="s">
        <v>1152</v>
      </c>
      <c r="AM102" s="79"/>
      <c r="AN102" s="81">
        <v>41351.825844907406</v>
      </c>
      <c r="AO102" s="84" t="s">
        <v>1279</v>
      </c>
      <c r="AP102" s="79" t="b">
        <v>0</v>
      </c>
      <c r="AQ102" s="79" t="b">
        <v>0</v>
      </c>
      <c r="AR102" s="79" t="b">
        <v>1</v>
      </c>
      <c r="AS102" s="79" t="s">
        <v>1306</v>
      </c>
      <c r="AT102" s="79">
        <v>21</v>
      </c>
      <c r="AU102" s="84" t="s">
        <v>1371</v>
      </c>
      <c r="AV102" s="79" t="b">
        <v>0</v>
      </c>
      <c r="AW102" s="79" t="s">
        <v>1519</v>
      </c>
      <c r="AX102" s="84" t="s">
        <v>1619</v>
      </c>
      <c r="AY102" s="79" t="s">
        <v>66</v>
      </c>
      <c r="AZ102" s="2"/>
      <c r="BA102" s="3"/>
      <c r="BB102" s="3"/>
      <c r="BC102" s="3"/>
      <c r="BD102" s="3"/>
    </row>
    <row r="103" spans="1:56" x14ac:dyDescent="0.25">
      <c r="A103" s="66" t="s">
        <v>317</v>
      </c>
      <c r="B103" s="67"/>
      <c r="C103" s="67"/>
      <c r="D103" s="68"/>
      <c r="E103" s="70"/>
      <c r="F103" s="104" t="s">
        <v>1483</v>
      </c>
      <c r="G103" s="67"/>
      <c r="H103" s="71"/>
      <c r="I103" s="72"/>
      <c r="J103" s="72"/>
      <c r="K103" s="71" t="s">
        <v>1745</v>
      </c>
      <c r="L103" s="75"/>
      <c r="M103" s="76"/>
      <c r="N103" s="76"/>
      <c r="O103" s="77"/>
      <c r="P103" s="78"/>
      <c r="Q103" s="78"/>
      <c r="R103" s="87"/>
      <c r="S103" s="87"/>
      <c r="T103" s="87"/>
      <c r="U103" s="87"/>
      <c r="V103" s="88"/>
      <c r="W103" s="88"/>
      <c r="X103" s="88"/>
      <c r="Y103" s="88"/>
      <c r="Z103" s="51"/>
      <c r="AA103" s="73"/>
      <c r="AB103" s="73"/>
      <c r="AC103" s="74"/>
      <c r="AD103" s="79" t="s">
        <v>851</v>
      </c>
      <c r="AE103" s="79">
        <v>1</v>
      </c>
      <c r="AF103" s="79">
        <v>86</v>
      </c>
      <c r="AG103" s="79">
        <v>48722</v>
      </c>
      <c r="AH103" s="79">
        <v>9</v>
      </c>
      <c r="AI103" s="79">
        <v>7200</v>
      </c>
      <c r="AJ103" s="79"/>
      <c r="AK103" s="79"/>
      <c r="AL103" s="79"/>
      <c r="AM103" s="79" t="s">
        <v>1186</v>
      </c>
      <c r="AN103" s="81">
        <v>40132.045370370368</v>
      </c>
      <c r="AO103" s="79"/>
      <c r="AP103" s="79" t="b">
        <v>1</v>
      </c>
      <c r="AQ103" s="79" t="b">
        <v>0</v>
      </c>
      <c r="AR103" s="79" t="b">
        <v>0</v>
      </c>
      <c r="AS103" s="79" t="s">
        <v>1307</v>
      </c>
      <c r="AT103" s="79">
        <v>9</v>
      </c>
      <c r="AU103" s="84" t="s">
        <v>1315</v>
      </c>
      <c r="AV103" s="79" t="b">
        <v>0</v>
      </c>
      <c r="AW103" s="79" t="s">
        <v>1519</v>
      </c>
      <c r="AX103" s="84" t="s">
        <v>1620</v>
      </c>
      <c r="AY103" s="79" t="s">
        <v>65</v>
      </c>
      <c r="AZ103" s="2"/>
      <c r="BA103" s="3"/>
      <c r="BB103" s="3"/>
      <c r="BC103" s="3"/>
      <c r="BD103" s="3"/>
    </row>
    <row r="104" spans="1:56" x14ac:dyDescent="0.25">
      <c r="A104" s="66" t="s">
        <v>248</v>
      </c>
      <c r="B104" s="67"/>
      <c r="C104" s="67"/>
      <c r="D104" s="68"/>
      <c r="E104" s="70"/>
      <c r="F104" s="104" t="s">
        <v>1484</v>
      </c>
      <c r="G104" s="67"/>
      <c r="H104" s="71"/>
      <c r="I104" s="72"/>
      <c r="J104" s="72"/>
      <c r="K104" s="71" t="s">
        <v>1746</v>
      </c>
      <c r="L104" s="75"/>
      <c r="M104" s="76"/>
      <c r="N104" s="76"/>
      <c r="O104" s="77"/>
      <c r="P104" s="78"/>
      <c r="Q104" s="78"/>
      <c r="R104" s="87"/>
      <c r="S104" s="87"/>
      <c r="T104" s="87"/>
      <c r="U104" s="87"/>
      <c r="V104" s="88"/>
      <c r="W104" s="88"/>
      <c r="X104" s="88"/>
      <c r="Y104" s="88"/>
      <c r="Z104" s="51"/>
      <c r="AA104" s="73"/>
      <c r="AB104" s="73"/>
      <c r="AC104" s="74"/>
      <c r="AD104" s="79" t="s">
        <v>852</v>
      </c>
      <c r="AE104" s="79">
        <v>1034</v>
      </c>
      <c r="AF104" s="79">
        <v>1733</v>
      </c>
      <c r="AG104" s="79">
        <v>98083</v>
      </c>
      <c r="AH104" s="79">
        <v>2326</v>
      </c>
      <c r="AI104" s="79">
        <v>-25200</v>
      </c>
      <c r="AJ104" s="79" t="s">
        <v>971</v>
      </c>
      <c r="AK104" s="79" t="s">
        <v>1071</v>
      </c>
      <c r="AL104" s="84" t="s">
        <v>1153</v>
      </c>
      <c r="AM104" s="79" t="s">
        <v>1175</v>
      </c>
      <c r="AN104" s="81">
        <v>40000.030057870368</v>
      </c>
      <c r="AO104" s="84" t="s">
        <v>1280</v>
      </c>
      <c r="AP104" s="79" t="b">
        <v>0</v>
      </c>
      <c r="AQ104" s="79" t="b">
        <v>0</v>
      </c>
      <c r="AR104" s="79" t="b">
        <v>1</v>
      </c>
      <c r="AS104" s="79" t="s">
        <v>1307</v>
      </c>
      <c r="AT104" s="79">
        <v>107</v>
      </c>
      <c r="AU104" s="84" t="s">
        <v>1372</v>
      </c>
      <c r="AV104" s="79" t="b">
        <v>0</v>
      </c>
      <c r="AW104" s="79" t="s">
        <v>1519</v>
      </c>
      <c r="AX104" s="84" t="s">
        <v>1621</v>
      </c>
      <c r="AY104" s="79" t="s">
        <v>66</v>
      </c>
      <c r="AZ104" s="2"/>
      <c r="BA104" s="3"/>
      <c r="BB104" s="3"/>
      <c r="BC104" s="3"/>
      <c r="BD104" s="3"/>
    </row>
    <row r="105" spans="1:56" x14ac:dyDescent="0.25">
      <c r="A105" s="66" t="s">
        <v>318</v>
      </c>
      <c r="B105" s="67"/>
      <c r="C105" s="67"/>
      <c r="D105" s="68"/>
      <c r="E105" s="70"/>
      <c r="F105" s="104" t="s">
        <v>1485</v>
      </c>
      <c r="G105" s="67"/>
      <c r="H105" s="71"/>
      <c r="I105" s="72"/>
      <c r="J105" s="72"/>
      <c r="K105" s="71" t="s">
        <v>1747</v>
      </c>
      <c r="L105" s="75"/>
      <c r="M105" s="76"/>
      <c r="N105" s="76"/>
      <c r="O105" s="77"/>
      <c r="P105" s="78"/>
      <c r="Q105" s="78"/>
      <c r="R105" s="87"/>
      <c r="S105" s="87"/>
      <c r="T105" s="87"/>
      <c r="U105" s="87"/>
      <c r="V105" s="88"/>
      <c r="W105" s="88"/>
      <c r="X105" s="88"/>
      <c r="Y105" s="88"/>
      <c r="Z105" s="51"/>
      <c r="AA105" s="73"/>
      <c r="AB105" s="73"/>
      <c r="AC105" s="74"/>
      <c r="AD105" s="79" t="s">
        <v>853</v>
      </c>
      <c r="AE105" s="79">
        <v>455</v>
      </c>
      <c r="AF105" s="79">
        <v>2755</v>
      </c>
      <c r="AG105" s="79">
        <v>4384</v>
      </c>
      <c r="AH105" s="79">
        <v>31</v>
      </c>
      <c r="AI105" s="79">
        <v>-14400</v>
      </c>
      <c r="AJ105" s="79" t="s">
        <v>972</v>
      </c>
      <c r="AK105" s="79" t="s">
        <v>1072</v>
      </c>
      <c r="AL105" s="84" t="s">
        <v>1154</v>
      </c>
      <c r="AM105" s="79" t="s">
        <v>1172</v>
      </c>
      <c r="AN105" s="81">
        <v>41129.912662037037</v>
      </c>
      <c r="AO105" s="84" t="s">
        <v>1281</v>
      </c>
      <c r="AP105" s="79" t="b">
        <v>0</v>
      </c>
      <c r="AQ105" s="79" t="b">
        <v>0</v>
      </c>
      <c r="AR105" s="79" t="b">
        <v>1</v>
      </c>
      <c r="AS105" s="79" t="s">
        <v>1306</v>
      </c>
      <c r="AT105" s="79">
        <v>50</v>
      </c>
      <c r="AU105" s="84" t="s">
        <v>1373</v>
      </c>
      <c r="AV105" s="79" t="b">
        <v>0</v>
      </c>
      <c r="AW105" s="79" t="s">
        <v>1519</v>
      </c>
      <c r="AX105" s="84" t="s">
        <v>1622</v>
      </c>
      <c r="AY105" s="79" t="s">
        <v>65</v>
      </c>
      <c r="AZ105" s="2"/>
      <c r="BA105" s="3"/>
      <c r="BB105" s="3"/>
      <c r="BC105" s="3"/>
      <c r="BD105" s="3"/>
    </row>
    <row r="106" spans="1:56" x14ac:dyDescent="0.25">
      <c r="A106" s="66" t="s">
        <v>249</v>
      </c>
      <c r="B106" s="67"/>
      <c r="C106" s="67"/>
      <c r="D106" s="68"/>
      <c r="E106" s="70"/>
      <c r="F106" s="104" t="s">
        <v>1486</v>
      </c>
      <c r="G106" s="67"/>
      <c r="H106" s="71"/>
      <c r="I106" s="72"/>
      <c r="J106" s="72"/>
      <c r="K106" s="71" t="s">
        <v>1748</v>
      </c>
      <c r="L106" s="75"/>
      <c r="M106" s="76"/>
      <c r="N106" s="76"/>
      <c r="O106" s="77"/>
      <c r="P106" s="78"/>
      <c r="Q106" s="78"/>
      <c r="R106" s="87"/>
      <c r="S106" s="87"/>
      <c r="T106" s="87"/>
      <c r="U106" s="87"/>
      <c r="V106" s="88"/>
      <c r="W106" s="88"/>
      <c r="X106" s="88"/>
      <c r="Y106" s="88"/>
      <c r="Z106" s="51"/>
      <c r="AA106" s="73"/>
      <c r="AB106" s="73"/>
      <c r="AC106" s="74"/>
      <c r="AD106" s="79" t="s">
        <v>854</v>
      </c>
      <c r="AE106" s="79">
        <v>88</v>
      </c>
      <c r="AF106" s="79">
        <v>8</v>
      </c>
      <c r="AG106" s="79">
        <v>1</v>
      </c>
      <c r="AH106" s="79">
        <v>0</v>
      </c>
      <c r="AI106" s="79"/>
      <c r="AJ106" s="79"/>
      <c r="AK106" s="79"/>
      <c r="AL106" s="79"/>
      <c r="AM106" s="79"/>
      <c r="AN106" s="81">
        <v>42536.395405092589</v>
      </c>
      <c r="AO106" s="79"/>
      <c r="AP106" s="79" t="b">
        <v>1</v>
      </c>
      <c r="AQ106" s="79" t="b">
        <v>1</v>
      </c>
      <c r="AR106" s="79" t="b">
        <v>0</v>
      </c>
      <c r="AS106" s="79" t="s">
        <v>1308</v>
      </c>
      <c r="AT106" s="79">
        <v>0</v>
      </c>
      <c r="AU106" s="79"/>
      <c r="AV106" s="79" t="b">
        <v>0</v>
      </c>
      <c r="AW106" s="79" t="s">
        <v>1519</v>
      </c>
      <c r="AX106" s="84" t="s">
        <v>1623</v>
      </c>
      <c r="AY106" s="79" t="s">
        <v>66</v>
      </c>
      <c r="AZ106" s="2"/>
      <c r="BA106" s="3"/>
      <c r="BB106" s="3"/>
      <c r="BC106" s="3"/>
      <c r="BD106" s="3"/>
    </row>
    <row r="107" spans="1:56" x14ac:dyDescent="0.25">
      <c r="A107" s="66" t="s">
        <v>250</v>
      </c>
      <c r="B107" s="67"/>
      <c r="C107" s="67"/>
      <c r="D107" s="68"/>
      <c r="E107" s="70"/>
      <c r="F107" s="104" t="s">
        <v>1487</v>
      </c>
      <c r="G107" s="67"/>
      <c r="H107" s="71"/>
      <c r="I107" s="72"/>
      <c r="J107" s="72"/>
      <c r="K107" s="71" t="s">
        <v>1749</v>
      </c>
      <c r="L107" s="75"/>
      <c r="M107" s="76"/>
      <c r="N107" s="76"/>
      <c r="O107" s="77"/>
      <c r="P107" s="78"/>
      <c r="Q107" s="78"/>
      <c r="R107" s="87"/>
      <c r="S107" s="87"/>
      <c r="T107" s="87"/>
      <c r="U107" s="87"/>
      <c r="V107" s="88"/>
      <c r="W107" s="88"/>
      <c r="X107" s="88"/>
      <c r="Y107" s="88"/>
      <c r="Z107" s="51"/>
      <c r="AA107" s="73"/>
      <c r="AB107" s="73"/>
      <c r="AC107" s="74"/>
      <c r="AD107" s="79" t="s">
        <v>855</v>
      </c>
      <c r="AE107" s="79">
        <v>2375</v>
      </c>
      <c r="AF107" s="79">
        <v>698</v>
      </c>
      <c r="AG107" s="79">
        <v>16291</v>
      </c>
      <c r="AH107" s="79">
        <v>19499</v>
      </c>
      <c r="AI107" s="79">
        <v>-18000</v>
      </c>
      <c r="AJ107" s="79" t="s">
        <v>973</v>
      </c>
      <c r="AK107" s="79" t="s">
        <v>1073</v>
      </c>
      <c r="AL107" s="79"/>
      <c r="AM107" s="79" t="s">
        <v>1169</v>
      </c>
      <c r="AN107" s="81">
        <v>41618.858865740738</v>
      </c>
      <c r="AO107" s="84" t="s">
        <v>1282</v>
      </c>
      <c r="AP107" s="79" t="b">
        <v>0</v>
      </c>
      <c r="AQ107" s="79" t="b">
        <v>0</v>
      </c>
      <c r="AR107" s="79" t="b">
        <v>0</v>
      </c>
      <c r="AS107" s="79" t="s">
        <v>1307</v>
      </c>
      <c r="AT107" s="79">
        <v>35</v>
      </c>
      <c r="AU107" s="84" t="s">
        <v>1326</v>
      </c>
      <c r="AV107" s="79" t="b">
        <v>0</v>
      </c>
      <c r="AW107" s="79" t="s">
        <v>1519</v>
      </c>
      <c r="AX107" s="84" t="s">
        <v>1624</v>
      </c>
      <c r="AY107" s="79" t="s">
        <v>66</v>
      </c>
      <c r="AZ107" s="2"/>
      <c r="BA107" s="3"/>
      <c r="BB107" s="3"/>
      <c r="BC107" s="3"/>
      <c r="BD107" s="3"/>
    </row>
    <row r="108" spans="1:56" x14ac:dyDescent="0.25">
      <c r="A108" s="66" t="s">
        <v>251</v>
      </c>
      <c r="B108" s="67"/>
      <c r="C108" s="67"/>
      <c r="D108" s="68"/>
      <c r="E108" s="70"/>
      <c r="F108" s="104" t="s">
        <v>1488</v>
      </c>
      <c r="G108" s="67"/>
      <c r="H108" s="71"/>
      <c r="I108" s="72"/>
      <c r="J108" s="72"/>
      <c r="K108" s="71" t="s">
        <v>1750</v>
      </c>
      <c r="L108" s="75"/>
      <c r="M108" s="76"/>
      <c r="N108" s="76"/>
      <c r="O108" s="77"/>
      <c r="P108" s="78"/>
      <c r="Q108" s="78"/>
      <c r="R108" s="87"/>
      <c r="S108" s="87"/>
      <c r="T108" s="87"/>
      <c r="U108" s="87"/>
      <c r="V108" s="88"/>
      <c r="W108" s="88"/>
      <c r="X108" s="88"/>
      <c r="Y108" s="88"/>
      <c r="Z108" s="51"/>
      <c r="AA108" s="73"/>
      <c r="AB108" s="73"/>
      <c r="AC108" s="74"/>
      <c r="AD108" s="79" t="s">
        <v>856</v>
      </c>
      <c r="AE108" s="79">
        <v>195</v>
      </c>
      <c r="AF108" s="79">
        <v>1598</v>
      </c>
      <c r="AG108" s="79">
        <v>349380</v>
      </c>
      <c r="AH108" s="79">
        <v>132</v>
      </c>
      <c r="AI108" s="79">
        <v>-18000</v>
      </c>
      <c r="AJ108" s="79" t="s">
        <v>974</v>
      </c>
      <c r="AK108" s="79" t="s">
        <v>1074</v>
      </c>
      <c r="AL108" s="84" t="s">
        <v>1155</v>
      </c>
      <c r="AM108" s="79" t="s">
        <v>1169</v>
      </c>
      <c r="AN108" s="81">
        <v>39819.035370370373</v>
      </c>
      <c r="AO108" s="84" t="s">
        <v>1283</v>
      </c>
      <c r="AP108" s="79" t="b">
        <v>0</v>
      </c>
      <c r="AQ108" s="79" t="b">
        <v>0</v>
      </c>
      <c r="AR108" s="79" t="b">
        <v>1</v>
      </c>
      <c r="AS108" s="79" t="s">
        <v>1307</v>
      </c>
      <c r="AT108" s="79">
        <v>31</v>
      </c>
      <c r="AU108" s="84" t="s">
        <v>1374</v>
      </c>
      <c r="AV108" s="79" t="b">
        <v>0</v>
      </c>
      <c r="AW108" s="79" t="s">
        <v>1519</v>
      </c>
      <c r="AX108" s="84" t="s">
        <v>1625</v>
      </c>
      <c r="AY108" s="79" t="s">
        <v>66</v>
      </c>
      <c r="AZ108" s="2"/>
      <c r="BA108" s="3"/>
      <c r="BB108" s="3"/>
      <c r="BC108" s="3"/>
      <c r="BD108" s="3"/>
    </row>
    <row r="109" spans="1:56" x14ac:dyDescent="0.25">
      <c r="A109" s="66" t="s">
        <v>252</v>
      </c>
      <c r="B109" s="67"/>
      <c r="C109" s="67"/>
      <c r="D109" s="68"/>
      <c r="E109" s="70"/>
      <c r="F109" s="104" t="s">
        <v>1489</v>
      </c>
      <c r="G109" s="67"/>
      <c r="H109" s="71"/>
      <c r="I109" s="72"/>
      <c r="J109" s="72"/>
      <c r="K109" s="71" t="s">
        <v>6817</v>
      </c>
      <c r="L109" s="75"/>
      <c r="M109" s="76"/>
      <c r="N109" s="76"/>
      <c r="O109" s="77"/>
      <c r="P109" s="78"/>
      <c r="Q109" s="78"/>
      <c r="R109" s="87"/>
      <c r="S109" s="87"/>
      <c r="T109" s="87"/>
      <c r="U109" s="87"/>
      <c r="V109" s="88"/>
      <c r="W109" s="88"/>
      <c r="X109" s="88"/>
      <c r="Y109" s="88"/>
      <c r="Z109" s="51"/>
      <c r="AA109" s="73"/>
      <c r="AB109" s="73"/>
      <c r="AC109" s="74"/>
      <c r="AD109" s="79" t="s">
        <v>857</v>
      </c>
      <c r="AE109" s="79">
        <v>127</v>
      </c>
      <c r="AF109" s="79">
        <v>29388</v>
      </c>
      <c r="AG109" s="79">
        <v>14979</v>
      </c>
      <c r="AH109" s="79">
        <v>6235</v>
      </c>
      <c r="AI109" s="79">
        <v>-10800</v>
      </c>
      <c r="AJ109" s="79" t="s">
        <v>975</v>
      </c>
      <c r="AK109" s="79" t="s">
        <v>1075</v>
      </c>
      <c r="AL109" s="84" t="s">
        <v>1156</v>
      </c>
      <c r="AM109" s="79" t="s">
        <v>1174</v>
      </c>
      <c r="AN109" s="81">
        <v>40632.009398148148</v>
      </c>
      <c r="AO109" s="84" t="s">
        <v>1284</v>
      </c>
      <c r="AP109" s="79" t="b">
        <v>0</v>
      </c>
      <c r="AQ109" s="79" t="b">
        <v>0</v>
      </c>
      <c r="AR109" s="79" t="b">
        <v>1</v>
      </c>
      <c r="AS109" s="79" t="s">
        <v>1308</v>
      </c>
      <c r="AT109" s="79">
        <v>10</v>
      </c>
      <c r="AU109" s="84" t="s">
        <v>1375</v>
      </c>
      <c r="AV109" s="79" t="b">
        <v>0</v>
      </c>
      <c r="AW109" s="79" t="s">
        <v>1519</v>
      </c>
      <c r="AX109" s="84" t="s">
        <v>1626</v>
      </c>
      <c r="AY109" s="79" t="s">
        <v>65</v>
      </c>
      <c r="AZ109" s="2"/>
      <c r="BA109" s="3"/>
      <c r="BB109" s="3"/>
      <c r="BC109" s="3"/>
      <c r="BD109" s="3"/>
    </row>
    <row r="110" spans="1:56" x14ac:dyDescent="0.25">
      <c r="A110" s="66" t="s">
        <v>253</v>
      </c>
      <c r="B110" s="67"/>
      <c r="C110" s="67"/>
      <c r="D110" s="68"/>
      <c r="E110" s="70"/>
      <c r="F110" s="104" t="s">
        <v>1490</v>
      </c>
      <c r="G110" s="67"/>
      <c r="H110" s="71"/>
      <c r="I110" s="72"/>
      <c r="J110" s="72"/>
      <c r="K110" s="71" t="s">
        <v>1751</v>
      </c>
      <c r="L110" s="75"/>
      <c r="M110" s="76"/>
      <c r="N110" s="76"/>
      <c r="O110" s="77"/>
      <c r="P110" s="78"/>
      <c r="Q110" s="78"/>
      <c r="R110" s="87"/>
      <c r="S110" s="87"/>
      <c r="T110" s="87"/>
      <c r="U110" s="87"/>
      <c r="V110" s="88"/>
      <c r="W110" s="88"/>
      <c r="X110" s="88"/>
      <c r="Y110" s="88"/>
      <c r="Z110" s="51"/>
      <c r="AA110" s="73"/>
      <c r="AB110" s="73"/>
      <c r="AC110" s="74"/>
      <c r="AD110" s="79" t="s">
        <v>858</v>
      </c>
      <c r="AE110" s="79">
        <v>0</v>
      </c>
      <c r="AF110" s="79">
        <v>1</v>
      </c>
      <c r="AG110" s="79">
        <v>4690</v>
      </c>
      <c r="AH110" s="79">
        <v>0</v>
      </c>
      <c r="AI110" s="79"/>
      <c r="AJ110" s="79" t="s">
        <v>976</v>
      </c>
      <c r="AK110" s="79"/>
      <c r="AL110" s="79"/>
      <c r="AM110" s="79"/>
      <c r="AN110" s="81">
        <v>40835.811712962961</v>
      </c>
      <c r="AO110" s="79"/>
      <c r="AP110" s="79" t="b">
        <v>1</v>
      </c>
      <c r="AQ110" s="79" t="b">
        <v>0</v>
      </c>
      <c r="AR110" s="79" t="b">
        <v>0</v>
      </c>
      <c r="AS110" s="79" t="s">
        <v>1307</v>
      </c>
      <c r="AT110" s="79">
        <v>0</v>
      </c>
      <c r="AU110" s="84" t="s">
        <v>1315</v>
      </c>
      <c r="AV110" s="79" t="b">
        <v>0</v>
      </c>
      <c r="AW110" s="79" t="s">
        <v>1519</v>
      </c>
      <c r="AX110" s="84" t="s">
        <v>1627</v>
      </c>
      <c r="AY110" s="79" t="s">
        <v>66</v>
      </c>
      <c r="AZ110" s="2"/>
      <c r="BA110" s="3"/>
      <c r="BB110" s="3"/>
      <c r="BC110" s="3"/>
      <c r="BD110" s="3"/>
    </row>
    <row r="111" spans="1:56" x14ac:dyDescent="0.25">
      <c r="A111" s="66" t="s">
        <v>254</v>
      </c>
      <c r="B111" s="67"/>
      <c r="C111" s="67"/>
      <c r="D111" s="68"/>
      <c r="E111" s="70"/>
      <c r="F111" s="104" t="s">
        <v>1491</v>
      </c>
      <c r="G111" s="67"/>
      <c r="H111" s="71"/>
      <c r="I111" s="72"/>
      <c r="J111" s="72"/>
      <c r="K111" s="71" t="s">
        <v>1752</v>
      </c>
      <c r="L111" s="75"/>
      <c r="M111" s="76"/>
      <c r="N111" s="76"/>
      <c r="O111" s="77"/>
      <c r="P111" s="78"/>
      <c r="Q111" s="78"/>
      <c r="R111" s="87"/>
      <c r="S111" s="87"/>
      <c r="T111" s="87"/>
      <c r="U111" s="87"/>
      <c r="V111" s="88"/>
      <c r="W111" s="88"/>
      <c r="X111" s="88"/>
      <c r="Y111" s="88"/>
      <c r="Z111" s="51"/>
      <c r="AA111" s="73"/>
      <c r="AB111" s="73"/>
      <c r="AC111" s="74"/>
      <c r="AD111" s="79" t="s">
        <v>859</v>
      </c>
      <c r="AE111" s="79">
        <v>2985</v>
      </c>
      <c r="AF111" s="79">
        <v>2858</v>
      </c>
      <c r="AG111" s="79">
        <v>72707</v>
      </c>
      <c r="AH111" s="79">
        <v>11</v>
      </c>
      <c r="AI111" s="79">
        <v>7200</v>
      </c>
      <c r="AJ111" s="79"/>
      <c r="AK111" s="79"/>
      <c r="AL111" s="79"/>
      <c r="AM111" s="79" t="s">
        <v>1191</v>
      </c>
      <c r="AN111" s="81">
        <v>40379.27684027778</v>
      </c>
      <c r="AO111" s="84" t="s">
        <v>1285</v>
      </c>
      <c r="AP111" s="79" t="b">
        <v>0</v>
      </c>
      <c r="AQ111" s="79" t="b">
        <v>0</v>
      </c>
      <c r="AR111" s="79" t="b">
        <v>1</v>
      </c>
      <c r="AS111" s="79" t="s">
        <v>1311</v>
      </c>
      <c r="AT111" s="79">
        <v>27</v>
      </c>
      <c r="AU111" s="84" t="s">
        <v>1376</v>
      </c>
      <c r="AV111" s="79" t="b">
        <v>0</v>
      </c>
      <c r="AW111" s="79" t="s">
        <v>1519</v>
      </c>
      <c r="AX111" s="84" t="s">
        <v>1628</v>
      </c>
      <c r="AY111" s="79" t="s">
        <v>66</v>
      </c>
      <c r="AZ111" s="2"/>
      <c r="BA111" s="3"/>
      <c r="BB111" s="3"/>
      <c r="BC111" s="3"/>
      <c r="BD111" s="3"/>
    </row>
    <row r="112" spans="1:56" x14ac:dyDescent="0.25">
      <c r="A112" s="66" t="s">
        <v>255</v>
      </c>
      <c r="B112" s="67"/>
      <c r="C112" s="67"/>
      <c r="D112" s="68"/>
      <c r="E112" s="70"/>
      <c r="F112" s="104" t="s">
        <v>1492</v>
      </c>
      <c r="G112" s="67"/>
      <c r="H112" s="71"/>
      <c r="I112" s="72"/>
      <c r="J112" s="72"/>
      <c r="K112" s="71" t="s">
        <v>1753</v>
      </c>
      <c r="L112" s="75"/>
      <c r="M112" s="76"/>
      <c r="N112" s="76"/>
      <c r="O112" s="77"/>
      <c r="P112" s="78"/>
      <c r="Q112" s="78"/>
      <c r="R112" s="87"/>
      <c r="S112" s="87"/>
      <c r="T112" s="87"/>
      <c r="U112" s="87"/>
      <c r="V112" s="88"/>
      <c r="W112" s="88"/>
      <c r="X112" s="88"/>
      <c r="Y112" s="88"/>
      <c r="Z112" s="51"/>
      <c r="AA112" s="73"/>
      <c r="AB112" s="73"/>
      <c r="AC112" s="74"/>
      <c r="AD112" s="79" t="s">
        <v>860</v>
      </c>
      <c r="AE112" s="79">
        <v>76</v>
      </c>
      <c r="AF112" s="79">
        <v>114</v>
      </c>
      <c r="AG112" s="79">
        <v>38397</v>
      </c>
      <c r="AH112" s="79">
        <v>0</v>
      </c>
      <c r="AI112" s="79">
        <v>7200</v>
      </c>
      <c r="AJ112" s="79" t="s">
        <v>977</v>
      </c>
      <c r="AK112" s="79" t="s">
        <v>1076</v>
      </c>
      <c r="AL112" s="84" t="s">
        <v>1157</v>
      </c>
      <c r="AM112" s="79" t="s">
        <v>1182</v>
      </c>
      <c r="AN112" s="81">
        <v>41592.377592592595</v>
      </c>
      <c r="AO112" s="84" t="s">
        <v>1286</v>
      </c>
      <c r="AP112" s="79" t="b">
        <v>0</v>
      </c>
      <c r="AQ112" s="79" t="b">
        <v>0</v>
      </c>
      <c r="AR112" s="79" t="b">
        <v>0</v>
      </c>
      <c r="AS112" s="79" t="s">
        <v>1307</v>
      </c>
      <c r="AT112" s="79">
        <v>27</v>
      </c>
      <c r="AU112" s="84" t="s">
        <v>1315</v>
      </c>
      <c r="AV112" s="79" t="b">
        <v>0</v>
      </c>
      <c r="AW112" s="79" t="s">
        <v>1519</v>
      </c>
      <c r="AX112" s="84" t="s">
        <v>1629</v>
      </c>
      <c r="AY112" s="79" t="s">
        <v>66</v>
      </c>
      <c r="AZ112" s="2"/>
      <c r="BA112" s="3"/>
      <c r="BB112" s="3"/>
      <c r="BC112" s="3"/>
      <c r="BD112" s="3"/>
    </row>
    <row r="113" spans="1:56" x14ac:dyDescent="0.25">
      <c r="A113" s="66" t="s">
        <v>256</v>
      </c>
      <c r="B113" s="67"/>
      <c r="C113" s="67"/>
      <c r="D113" s="68"/>
      <c r="E113" s="70"/>
      <c r="F113" s="104" t="s">
        <v>1493</v>
      </c>
      <c r="G113" s="67"/>
      <c r="H113" s="71"/>
      <c r="I113" s="72"/>
      <c r="J113" s="72"/>
      <c r="K113" s="71" t="s">
        <v>1754</v>
      </c>
      <c r="L113" s="75"/>
      <c r="M113" s="76"/>
      <c r="N113" s="76"/>
      <c r="O113" s="77"/>
      <c r="P113" s="78"/>
      <c r="Q113" s="78"/>
      <c r="R113" s="87"/>
      <c r="S113" s="87"/>
      <c r="T113" s="87"/>
      <c r="U113" s="87"/>
      <c r="V113" s="88"/>
      <c r="W113" s="88"/>
      <c r="X113" s="88"/>
      <c r="Y113" s="88"/>
      <c r="Z113" s="51"/>
      <c r="AA113" s="73"/>
      <c r="AB113" s="73"/>
      <c r="AC113" s="74"/>
      <c r="AD113" s="79" t="s">
        <v>861</v>
      </c>
      <c r="AE113" s="79">
        <v>72</v>
      </c>
      <c r="AF113" s="79">
        <v>79</v>
      </c>
      <c r="AG113" s="79">
        <v>38856</v>
      </c>
      <c r="AH113" s="79">
        <v>0</v>
      </c>
      <c r="AI113" s="79">
        <v>7200</v>
      </c>
      <c r="AJ113" s="79" t="s">
        <v>978</v>
      </c>
      <c r="AK113" s="79"/>
      <c r="AL113" s="79"/>
      <c r="AM113" s="79" t="s">
        <v>1182</v>
      </c>
      <c r="AN113" s="81">
        <v>41600.396886574075</v>
      </c>
      <c r="AO113" s="84" t="s">
        <v>1287</v>
      </c>
      <c r="AP113" s="79" t="b">
        <v>1</v>
      </c>
      <c r="AQ113" s="79" t="b">
        <v>0</v>
      </c>
      <c r="AR113" s="79" t="b">
        <v>0</v>
      </c>
      <c r="AS113" s="79" t="s">
        <v>1312</v>
      </c>
      <c r="AT113" s="79">
        <v>22</v>
      </c>
      <c r="AU113" s="84" t="s">
        <v>1315</v>
      </c>
      <c r="AV113" s="79" t="b">
        <v>0</v>
      </c>
      <c r="AW113" s="79" t="s">
        <v>1519</v>
      </c>
      <c r="AX113" s="84" t="s">
        <v>1630</v>
      </c>
      <c r="AY113" s="79" t="s">
        <v>66</v>
      </c>
      <c r="AZ113" s="2"/>
      <c r="BA113" s="3"/>
      <c r="BB113" s="3"/>
      <c r="BC113" s="3"/>
      <c r="BD113" s="3"/>
    </row>
    <row r="114" spans="1:56" x14ac:dyDescent="0.25">
      <c r="A114" s="66" t="s">
        <v>257</v>
      </c>
      <c r="B114" s="67"/>
      <c r="C114" s="67"/>
      <c r="D114" s="68"/>
      <c r="E114" s="70"/>
      <c r="F114" s="104" t="s">
        <v>1494</v>
      </c>
      <c r="G114" s="67"/>
      <c r="H114" s="71"/>
      <c r="I114" s="72"/>
      <c r="J114" s="72"/>
      <c r="K114" s="71" t="s">
        <v>1755</v>
      </c>
      <c r="L114" s="75"/>
      <c r="M114" s="76"/>
      <c r="N114" s="76"/>
      <c r="O114" s="77"/>
      <c r="P114" s="78"/>
      <c r="Q114" s="78"/>
      <c r="R114" s="87"/>
      <c r="S114" s="87"/>
      <c r="T114" s="87"/>
      <c r="U114" s="87"/>
      <c r="V114" s="88"/>
      <c r="W114" s="88"/>
      <c r="X114" s="88"/>
      <c r="Y114" s="88"/>
      <c r="Z114" s="51"/>
      <c r="AA114" s="73"/>
      <c r="AB114" s="73"/>
      <c r="AC114" s="74"/>
      <c r="AD114" s="79" t="s">
        <v>862</v>
      </c>
      <c r="AE114" s="79">
        <v>195</v>
      </c>
      <c r="AF114" s="79">
        <v>399</v>
      </c>
      <c r="AG114" s="79">
        <v>40450</v>
      </c>
      <c r="AH114" s="79">
        <v>296</v>
      </c>
      <c r="AI114" s="79">
        <v>-25200</v>
      </c>
      <c r="AJ114" s="79" t="s">
        <v>979</v>
      </c>
      <c r="AK114" s="79" t="s">
        <v>1077</v>
      </c>
      <c r="AL114" s="79"/>
      <c r="AM114" s="79" t="s">
        <v>1175</v>
      </c>
      <c r="AN114" s="81">
        <v>40662.10796296296</v>
      </c>
      <c r="AO114" s="79"/>
      <c r="AP114" s="79" t="b">
        <v>1</v>
      </c>
      <c r="AQ114" s="79" t="b">
        <v>0</v>
      </c>
      <c r="AR114" s="79" t="b">
        <v>1</v>
      </c>
      <c r="AS114" s="79" t="s">
        <v>1307</v>
      </c>
      <c r="AT114" s="79">
        <v>88</v>
      </c>
      <c r="AU114" s="84" t="s">
        <v>1315</v>
      </c>
      <c r="AV114" s="79" t="b">
        <v>0</v>
      </c>
      <c r="AW114" s="79" t="s">
        <v>1519</v>
      </c>
      <c r="AX114" s="84" t="s">
        <v>1631</v>
      </c>
      <c r="AY114" s="79" t="s">
        <v>66</v>
      </c>
      <c r="AZ114" s="2"/>
      <c r="BA114" s="3"/>
      <c r="BB114" s="3"/>
      <c r="BC114" s="3"/>
      <c r="BD114" s="3"/>
    </row>
    <row r="115" spans="1:56" x14ac:dyDescent="0.25">
      <c r="A115" s="66" t="s">
        <v>319</v>
      </c>
      <c r="B115" s="67"/>
      <c r="C115" s="67"/>
      <c r="D115" s="68"/>
      <c r="E115" s="70"/>
      <c r="F115" s="104" t="s">
        <v>1495</v>
      </c>
      <c r="G115" s="67"/>
      <c r="H115" s="71"/>
      <c r="I115" s="72"/>
      <c r="J115" s="72"/>
      <c r="K115" s="71" t="s">
        <v>1756</v>
      </c>
      <c r="L115" s="75"/>
      <c r="M115" s="76"/>
      <c r="N115" s="76"/>
      <c r="O115" s="77"/>
      <c r="P115" s="78"/>
      <c r="Q115" s="78"/>
      <c r="R115" s="87"/>
      <c r="S115" s="87"/>
      <c r="T115" s="87"/>
      <c r="U115" s="87"/>
      <c r="V115" s="88"/>
      <c r="W115" s="88"/>
      <c r="X115" s="88"/>
      <c r="Y115" s="88"/>
      <c r="Z115" s="51"/>
      <c r="AA115" s="73"/>
      <c r="AB115" s="73"/>
      <c r="AC115" s="74"/>
      <c r="AD115" s="79" t="s">
        <v>863</v>
      </c>
      <c r="AE115" s="79">
        <v>580</v>
      </c>
      <c r="AF115" s="79">
        <v>63004</v>
      </c>
      <c r="AG115" s="79">
        <v>12101</v>
      </c>
      <c r="AH115" s="79">
        <v>1298</v>
      </c>
      <c r="AI115" s="79">
        <v>-14400</v>
      </c>
      <c r="AJ115" s="79" t="s">
        <v>980</v>
      </c>
      <c r="AK115" s="79" t="s">
        <v>1078</v>
      </c>
      <c r="AL115" s="84" t="s">
        <v>1158</v>
      </c>
      <c r="AM115" s="79" t="s">
        <v>1172</v>
      </c>
      <c r="AN115" s="81">
        <v>40417.881608796299</v>
      </c>
      <c r="AO115" s="84" t="s">
        <v>1288</v>
      </c>
      <c r="AP115" s="79" t="b">
        <v>0</v>
      </c>
      <c r="AQ115" s="79" t="b">
        <v>0</v>
      </c>
      <c r="AR115" s="79" t="b">
        <v>1</v>
      </c>
      <c r="AS115" s="79" t="s">
        <v>1307</v>
      </c>
      <c r="AT115" s="79">
        <v>567</v>
      </c>
      <c r="AU115" s="84" t="s">
        <v>1377</v>
      </c>
      <c r="AV115" s="79" t="b">
        <v>1</v>
      </c>
      <c r="AW115" s="79" t="s">
        <v>1519</v>
      </c>
      <c r="AX115" s="84" t="s">
        <v>1632</v>
      </c>
      <c r="AY115" s="79" t="s">
        <v>65</v>
      </c>
      <c r="AZ115" s="2"/>
      <c r="BA115" s="3"/>
      <c r="BB115" s="3"/>
      <c r="BC115" s="3"/>
      <c r="BD115" s="3"/>
    </row>
    <row r="116" spans="1:56" x14ac:dyDescent="0.25">
      <c r="A116" s="66" t="s">
        <v>258</v>
      </c>
      <c r="B116" s="67"/>
      <c r="C116" s="67"/>
      <c r="D116" s="68"/>
      <c r="E116" s="70"/>
      <c r="F116" s="104" t="s">
        <v>1496</v>
      </c>
      <c r="G116" s="67"/>
      <c r="H116" s="71"/>
      <c r="I116" s="72"/>
      <c r="J116" s="72"/>
      <c r="K116" s="71" t="s">
        <v>1757</v>
      </c>
      <c r="L116" s="75"/>
      <c r="M116" s="76"/>
      <c r="N116" s="76"/>
      <c r="O116" s="77"/>
      <c r="P116" s="78"/>
      <c r="Q116" s="78"/>
      <c r="R116" s="87"/>
      <c r="S116" s="87"/>
      <c r="T116" s="87"/>
      <c r="U116" s="87"/>
      <c r="V116" s="88"/>
      <c r="W116" s="88"/>
      <c r="X116" s="88"/>
      <c r="Y116" s="88"/>
      <c r="Z116" s="51"/>
      <c r="AA116" s="73"/>
      <c r="AB116" s="73"/>
      <c r="AC116" s="74"/>
      <c r="AD116" s="79" t="s">
        <v>864</v>
      </c>
      <c r="AE116" s="79">
        <v>1884</v>
      </c>
      <c r="AF116" s="79">
        <v>1296</v>
      </c>
      <c r="AG116" s="79">
        <v>156799</v>
      </c>
      <c r="AH116" s="79">
        <v>1</v>
      </c>
      <c r="AI116" s="79">
        <v>-25200</v>
      </c>
      <c r="AJ116" s="79" t="s">
        <v>981</v>
      </c>
      <c r="AK116" s="79"/>
      <c r="AL116" s="79"/>
      <c r="AM116" s="79" t="s">
        <v>1175</v>
      </c>
      <c r="AN116" s="81">
        <v>40833.240231481483</v>
      </c>
      <c r="AO116" s="84" t="s">
        <v>1289</v>
      </c>
      <c r="AP116" s="79" t="b">
        <v>1</v>
      </c>
      <c r="AQ116" s="79" t="b">
        <v>0</v>
      </c>
      <c r="AR116" s="79" t="b">
        <v>1</v>
      </c>
      <c r="AS116" s="79" t="s">
        <v>1307</v>
      </c>
      <c r="AT116" s="79">
        <v>89</v>
      </c>
      <c r="AU116" s="84" t="s">
        <v>1315</v>
      </c>
      <c r="AV116" s="79" t="b">
        <v>0</v>
      </c>
      <c r="AW116" s="79" t="s">
        <v>1519</v>
      </c>
      <c r="AX116" s="84" t="s">
        <v>1633</v>
      </c>
      <c r="AY116" s="79" t="s">
        <v>66</v>
      </c>
      <c r="AZ116" s="2"/>
      <c r="BA116" s="3"/>
      <c r="BB116" s="3"/>
      <c r="BC116" s="3"/>
      <c r="BD116" s="3"/>
    </row>
    <row r="117" spans="1:56" x14ac:dyDescent="0.25">
      <c r="A117" s="66" t="s">
        <v>259</v>
      </c>
      <c r="B117" s="67"/>
      <c r="C117" s="67"/>
      <c r="D117" s="68"/>
      <c r="E117" s="70"/>
      <c r="F117" s="104" t="s">
        <v>1497</v>
      </c>
      <c r="G117" s="67"/>
      <c r="H117" s="71"/>
      <c r="I117" s="72"/>
      <c r="J117" s="72"/>
      <c r="K117" s="71" t="s">
        <v>1758</v>
      </c>
      <c r="L117" s="75"/>
      <c r="M117" s="76"/>
      <c r="N117" s="76"/>
      <c r="O117" s="77"/>
      <c r="P117" s="78"/>
      <c r="Q117" s="78"/>
      <c r="R117" s="87"/>
      <c r="S117" s="87"/>
      <c r="T117" s="87"/>
      <c r="U117" s="87"/>
      <c r="V117" s="88"/>
      <c r="W117" s="88"/>
      <c r="X117" s="88"/>
      <c r="Y117" s="88"/>
      <c r="Z117" s="51"/>
      <c r="AA117" s="73"/>
      <c r="AB117" s="73"/>
      <c r="AC117" s="74"/>
      <c r="AD117" s="79" t="s">
        <v>865</v>
      </c>
      <c r="AE117" s="79">
        <v>9</v>
      </c>
      <c r="AF117" s="79">
        <v>100</v>
      </c>
      <c r="AG117" s="79">
        <v>17776</v>
      </c>
      <c r="AH117" s="79">
        <v>0</v>
      </c>
      <c r="AI117" s="79">
        <v>-10800</v>
      </c>
      <c r="AJ117" s="79" t="s">
        <v>982</v>
      </c>
      <c r="AK117" s="79" t="s">
        <v>1079</v>
      </c>
      <c r="AL117" s="79"/>
      <c r="AM117" s="79" t="s">
        <v>1174</v>
      </c>
      <c r="AN117" s="81">
        <v>40997.690763888888</v>
      </c>
      <c r="AO117" s="79"/>
      <c r="AP117" s="79" t="b">
        <v>0</v>
      </c>
      <c r="AQ117" s="79" t="b">
        <v>0</v>
      </c>
      <c r="AR117" s="79" t="b">
        <v>0</v>
      </c>
      <c r="AS117" s="79" t="s">
        <v>1307</v>
      </c>
      <c r="AT117" s="79">
        <v>81</v>
      </c>
      <c r="AU117" s="84" t="s">
        <v>1326</v>
      </c>
      <c r="AV117" s="79" t="b">
        <v>0</v>
      </c>
      <c r="AW117" s="79" t="s">
        <v>1519</v>
      </c>
      <c r="AX117" s="84" t="s">
        <v>1634</v>
      </c>
      <c r="AY117" s="79" t="s">
        <v>66</v>
      </c>
      <c r="AZ117" s="2"/>
      <c r="BA117" s="3"/>
      <c r="BB117" s="3"/>
      <c r="BC117" s="3"/>
      <c r="BD117" s="3"/>
    </row>
    <row r="118" spans="1:56" x14ac:dyDescent="0.25">
      <c r="A118" s="66" t="s">
        <v>260</v>
      </c>
      <c r="B118" s="67"/>
      <c r="C118" s="67"/>
      <c r="D118" s="68"/>
      <c r="E118" s="70"/>
      <c r="F118" s="104" t="s">
        <v>1498</v>
      </c>
      <c r="G118" s="67"/>
      <c r="H118" s="71"/>
      <c r="I118" s="72"/>
      <c r="J118" s="72"/>
      <c r="K118" s="71" t="s">
        <v>1759</v>
      </c>
      <c r="L118" s="75"/>
      <c r="M118" s="76"/>
      <c r="N118" s="76"/>
      <c r="O118" s="77"/>
      <c r="P118" s="78"/>
      <c r="Q118" s="78"/>
      <c r="R118" s="87"/>
      <c r="S118" s="87"/>
      <c r="T118" s="87"/>
      <c r="U118" s="87"/>
      <c r="V118" s="88"/>
      <c r="W118" s="88"/>
      <c r="X118" s="88"/>
      <c r="Y118" s="88"/>
      <c r="Z118" s="51"/>
      <c r="AA118" s="73"/>
      <c r="AB118" s="73"/>
      <c r="AC118" s="74"/>
      <c r="AD118" s="79" t="s">
        <v>866</v>
      </c>
      <c r="AE118" s="79">
        <v>301</v>
      </c>
      <c r="AF118" s="79">
        <v>177</v>
      </c>
      <c r="AG118" s="79">
        <v>4233</v>
      </c>
      <c r="AH118" s="79">
        <v>529</v>
      </c>
      <c r="AI118" s="79"/>
      <c r="AJ118" s="79" t="s">
        <v>983</v>
      </c>
      <c r="AK118" s="79" t="s">
        <v>1080</v>
      </c>
      <c r="AL118" s="79"/>
      <c r="AM118" s="79"/>
      <c r="AN118" s="81">
        <v>40585.612037037034</v>
      </c>
      <c r="AO118" s="84" t="s">
        <v>1290</v>
      </c>
      <c r="AP118" s="79" t="b">
        <v>0</v>
      </c>
      <c r="AQ118" s="79" t="b">
        <v>0</v>
      </c>
      <c r="AR118" s="79" t="b">
        <v>1</v>
      </c>
      <c r="AS118" s="79" t="s">
        <v>1306</v>
      </c>
      <c r="AT118" s="79">
        <v>29</v>
      </c>
      <c r="AU118" s="84" t="s">
        <v>1316</v>
      </c>
      <c r="AV118" s="79" t="b">
        <v>0</v>
      </c>
      <c r="AW118" s="79" t="s">
        <v>1519</v>
      </c>
      <c r="AX118" s="84" t="s">
        <v>1635</v>
      </c>
      <c r="AY118" s="79" t="s">
        <v>66</v>
      </c>
      <c r="AZ118" s="2"/>
      <c r="BA118" s="3"/>
      <c r="BB118" s="3"/>
      <c r="BC118" s="3"/>
      <c r="BD118" s="3"/>
    </row>
    <row r="119" spans="1:56" x14ac:dyDescent="0.25">
      <c r="A119" s="66" t="s">
        <v>320</v>
      </c>
      <c r="B119" s="67"/>
      <c r="C119" s="67"/>
      <c r="D119" s="68"/>
      <c r="E119" s="70"/>
      <c r="F119" s="104" t="s">
        <v>1499</v>
      </c>
      <c r="G119" s="67"/>
      <c r="H119" s="71"/>
      <c r="I119" s="72"/>
      <c r="J119" s="72"/>
      <c r="K119" s="71" t="s">
        <v>1760</v>
      </c>
      <c r="L119" s="75"/>
      <c r="M119" s="76"/>
      <c r="N119" s="76"/>
      <c r="O119" s="77"/>
      <c r="P119" s="78"/>
      <c r="Q119" s="78"/>
      <c r="R119" s="87"/>
      <c r="S119" s="87"/>
      <c r="T119" s="87"/>
      <c r="U119" s="87"/>
      <c r="V119" s="88"/>
      <c r="W119" s="88"/>
      <c r="X119" s="88"/>
      <c r="Y119" s="88"/>
      <c r="Z119" s="51"/>
      <c r="AA119" s="73"/>
      <c r="AB119" s="73"/>
      <c r="AC119" s="74"/>
      <c r="AD119" s="79" t="s">
        <v>867</v>
      </c>
      <c r="AE119" s="79">
        <v>268</v>
      </c>
      <c r="AF119" s="79">
        <v>3075</v>
      </c>
      <c r="AG119" s="79">
        <v>3721</v>
      </c>
      <c r="AH119" s="79">
        <v>631</v>
      </c>
      <c r="AI119" s="79">
        <v>3600</v>
      </c>
      <c r="AJ119" s="79" t="s">
        <v>984</v>
      </c>
      <c r="AK119" s="79" t="s">
        <v>1018</v>
      </c>
      <c r="AL119" s="84" t="s">
        <v>1159</v>
      </c>
      <c r="AM119" s="79" t="s">
        <v>1018</v>
      </c>
      <c r="AN119" s="81">
        <v>40572.364108796297</v>
      </c>
      <c r="AO119" s="84" t="s">
        <v>1291</v>
      </c>
      <c r="AP119" s="79" t="b">
        <v>0</v>
      </c>
      <c r="AQ119" s="79" t="b">
        <v>0</v>
      </c>
      <c r="AR119" s="79" t="b">
        <v>0</v>
      </c>
      <c r="AS119" s="79" t="s">
        <v>1307</v>
      </c>
      <c r="AT119" s="79">
        <v>150</v>
      </c>
      <c r="AU119" s="84" t="s">
        <v>1365</v>
      </c>
      <c r="AV119" s="79" t="b">
        <v>0</v>
      </c>
      <c r="AW119" s="79" t="s">
        <v>1519</v>
      </c>
      <c r="AX119" s="84" t="s">
        <v>1636</v>
      </c>
      <c r="AY119" s="79" t="s">
        <v>65</v>
      </c>
      <c r="AZ119" s="2"/>
      <c r="BA119" s="3"/>
      <c r="BB119" s="3"/>
      <c r="BC119" s="3"/>
      <c r="BD119" s="3"/>
    </row>
    <row r="120" spans="1:56" x14ac:dyDescent="0.25">
      <c r="A120" s="66" t="s">
        <v>261</v>
      </c>
      <c r="B120" s="67"/>
      <c r="C120" s="67"/>
      <c r="D120" s="68"/>
      <c r="E120" s="70"/>
      <c r="F120" s="104" t="s">
        <v>1500</v>
      </c>
      <c r="G120" s="67"/>
      <c r="H120" s="71"/>
      <c r="I120" s="72"/>
      <c r="J120" s="72"/>
      <c r="K120" s="71" t="s">
        <v>1761</v>
      </c>
      <c r="L120" s="75"/>
      <c r="M120" s="76"/>
      <c r="N120" s="76"/>
      <c r="O120" s="77"/>
      <c r="P120" s="78"/>
      <c r="Q120" s="78"/>
      <c r="R120" s="87"/>
      <c r="S120" s="87"/>
      <c r="T120" s="87"/>
      <c r="U120" s="87"/>
      <c r="V120" s="88"/>
      <c r="W120" s="88"/>
      <c r="X120" s="88"/>
      <c r="Y120" s="88"/>
      <c r="Z120" s="51"/>
      <c r="AA120" s="73"/>
      <c r="AB120" s="73"/>
      <c r="AC120" s="74"/>
      <c r="AD120" s="79" t="s">
        <v>868</v>
      </c>
      <c r="AE120" s="79">
        <v>499</v>
      </c>
      <c r="AF120" s="79">
        <v>1302</v>
      </c>
      <c r="AG120" s="79">
        <v>63024</v>
      </c>
      <c r="AH120" s="79">
        <v>62</v>
      </c>
      <c r="AI120" s="79">
        <v>-25200</v>
      </c>
      <c r="AJ120" s="79" t="s">
        <v>985</v>
      </c>
      <c r="AK120" s="79" t="s">
        <v>1081</v>
      </c>
      <c r="AL120" s="79"/>
      <c r="AM120" s="79" t="s">
        <v>1175</v>
      </c>
      <c r="AN120" s="81">
        <v>40586.505949074075</v>
      </c>
      <c r="AO120" s="84" t="s">
        <v>1292</v>
      </c>
      <c r="AP120" s="79" t="b">
        <v>0</v>
      </c>
      <c r="AQ120" s="79" t="b">
        <v>0</v>
      </c>
      <c r="AR120" s="79" t="b">
        <v>1</v>
      </c>
      <c r="AS120" s="79" t="s">
        <v>1307</v>
      </c>
      <c r="AT120" s="79">
        <v>36</v>
      </c>
      <c r="AU120" s="84" t="s">
        <v>1378</v>
      </c>
      <c r="AV120" s="79" t="b">
        <v>0</v>
      </c>
      <c r="AW120" s="79" t="s">
        <v>1519</v>
      </c>
      <c r="AX120" s="84" t="s">
        <v>1637</v>
      </c>
      <c r="AY120" s="79" t="s">
        <v>66</v>
      </c>
      <c r="AZ120" s="2"/>
      <c r="BA120" s="3"/>
      <c r="BB120" s="3"/>
      <c r="BC120" s="3"/>
      <c r="BD120" s="3"/>
    </row>
    <row r="121" spans="1:56" x14ac:dyDescent="0.25">
      <c r="A121" s="66" t="s">
        <v>262</v>
      </c>
      <c r="B121" s="67"/>
      <c r="C121" s="67"/>
      <c r="D121" s="68"/>
      <c r="E121" s="70"/>
      <c r="F121" s="104" t="s">
        <v>1501</v>
      </c>
      <c r="G121" s="67"/>
      <c r="H121" s="71"/>
      <c r="I121" s="72"/>
      <c r="J121" s="72"/>
      <c r="K121" s="71" t="s">
        <v>1762</v>
      </c>
      <c r="L121" s="75"/>
      <c r="M121" s="76"/>
      <c r="N121" s="76"/>
      <c r="O121" s="77"/>
      <c r="P121" s="78"/>
      <c r="Q121" s="78"/>
      <c r="R121" s="87"/>
      <c r="S121" s="87"/>
      <c r="T121" s="87"/>
      <c r="U121" s="87"/>
      <c r="V121" s="88"/>
      <c r="W121" s="88"/>
      <c r="X121" s="88"/>
      <c r="Y121" s="88"/>
      <c r="Z121" s="51"/>
      <c r="AA121" s="73"/>
      <c r="AB121" s="73"/>
      <c r="AC121" s="74"/>
      <c r="AD121" s="79" t="s">
        <v>869</v>
      </c>
      <c r="AE121" s="79">
        <v>1885</v>
      </c>
      <c r="AF121" s="79">
        <v>797</v>
      </c>
      <c r="AG121" s="79">
        <v>57587</v>
      </c>
      <c r="AH121" s="79">
        <v>0</v>
      </c>
      <c r="AI121" s="79">
        <v>-10800</v>
      </c>
      <c r="AJ121" s="79" t="s">
        <v>986</v>
      </c>
      <c r="AK121" s="79"/>
      <c r="AL121" s="84" t="s">
        <v>1160</v>
      </c>
      <c r="AM121" s="79" t="s">
        <v>1192</v>
      </c>
      <c r="AN121" s="81">
        <v>41436.845879629633</v>
      </c>
      <c r="AO121" s="84" t="s">
        <v>1293</v>
      </c>
      <c r="AP121" s="79" t="b">
        <v>0</v>
      </c>
      <c r="AQ121" s="79" t="b">
        <v>0</v>
      </c>
      <c r="AR121" s="79" t="b">
        <v>0</v>
      </c>
      <c r="AS121" s="79" t="s">
        <v>1307</v>
      </c>
      <c r="AT121" s="79">
        <v>41</v>
      </c>
      <c r="AU121" s="84" t="s">
        <v>1379</v>
      </c>
      <c r="AV121" s="79" t="b">
        <v>0</v>
      </c>
      <c r="AW121" s="79" t="s">
        <v>1519</v>
      </c>
      <c r="AX121" s="84" t="s">
        <v>1638</v>
      </c>
      <c r="AY121" s="79" t="s">
        <v>66</v>
      </c>
      <c r="AZ121" s="2"/>
      <c r="BA121" s="3"/>
      <c r="BB121" s="3"/>
      <c r="BC121" s="3"/>
      <c r="BD121" s="3"/>
    </row>
    <row r="122" spans="1:56" x14ac:dyDescent="0.25">
      <c r="A122" s="66" t="s">
        <v>263</v>
      </c>
      <c r="B122" s="67"/>
      <c r="C122" s="67"/>
      <c r="D122" s="68"/>
      <c r="E122" s="70"/>
      <c r="F122" s="104" t="s">
        <v>1502</v>
      </c>
      <c r="G122" s="67"/>
      <c r="H122" s="71"/>
      <c r="I122" s="72"/>
      <c r="J122" s="72"/>
      <c r="K122" s="71" t="s">
        <v>1763</v>
      </c>
      <c r="L122" s="75"/>
      <c r="M122" s="76"/>
      <c r="N122" s="76"/>
      <c r="O122" s="77"/>
      <c r="P122" s="78"/>
      <c r="Q122" s="78"/>
      <c r="R122" s="87"/>
      <c r="S122" s="87"/>
      <c r="T122" s="87"/>
      <c r="U122" s="87"/>
      <c r="V122" s="88"/>
      <c r="W122" s="88"/>
      <c r="X122" s="88"/>
      <c r="Y122" s="88"/>
      <c r="Z122" s="51"/>
      <c r="AA122" s="73"/>
      <c r="AB122" s="73"/>
      <c r="AC122" s="74"/>
      <c r="AD122" s="79" t="s">
        <v>870</v>
      </c>
      <c r="AE122" s="79">
        <v>166</v>
      </c>
      <c r="AF122" s="79">
        <v>1561</v>
      </c>
      <c r="AG122" s="79">
        <v>13657</v>
      </c>
      <c r="AH122" s="79">
        <v>215</v>
      </c>
      <c r="AI122" s="79">
        <v>32400</v>
      </c>
      <c r="AJ122" s="79" t="s">
        <v>987</v>
      </c>
      <c r="AK122" s="79" t="s">
        <v>1082</v>
      </c>
      <c r="AL122" s="84" t="s">
        <v>1161</v>
      </c>
      <c r="AM122" s="79" t="s">
        <v>1193</v>
      </c>
      <c r="AN122" s="81">
        <v>40091.30190972222</v>
      </c>
      <c r="AO122" s="79"/>
      <c r="AP122" s="79" t="b">
        <v>1</v>
      </c>
      <c r="AQ122" s="79" t="b">
        <v>0</v>
      </c>
      <c r="AR122" s="79" t="b">
        <v>0</v>
      </c>
      <c r="AS122" s="79" t="s">
        <v>1313</v>
      </c>
      <c r="AT122" s="79">
        <v>147</v>
      </c>
      <c r="AU122" s="84" t="s">
        <v>1315</v>
      </c>
      <c r="AV122" s="79" t="b">
        <v>0</v>
      </c>
      <c r="AW122" s="79" t="s">
        <v>1519</v>
      </c>
      <c r="AX122" s="84" t="s">
        <v>1639</v>
      </c>
      <c r="AY122" s="79" t="s">
        <v>66</v>
      </c>
      <c r="AZ122" s="2"/>
      <c r="BA122" s="3"/>
      <c r="BB122" s="3"/>
      <c r="BC122" s="3"/>
      <c r="BD122" s="3"/>
    </row>
    <row r="123" spans="1:56" x14ac:dyDescent="0.25">
      <c r="A123" s="66" t="s">
        <v>264</v>
      </c>
      <c r="B123" s="67"/>
      <c r="C123" s="67"/>
      <c r="D123" s="68"/>
      <c r="E123" s="70"/>
      <c r="F123" s="104" t="s">
        <v>1503</v>
      </c>
      <c r="G123" s="67"/>
      <c r="H123" s="71"/>
      <c r="I123" s="72"/>
      <c r="J123" s="72"/>
      <c r="K123" s="71" t="s">
        <v>1764</v>
      </c>
      <c r="L123" s="75"/>
      <c r="M123" s="76"/>
      <c r="N123" s="76"/>
      <c r="O123" s="77"/>
      <c r="P123" s="78"/>
      <c r="Q123" s="78"/>
      <c r="R123" s="87"/>
      <c r="S123" s="87"/>
      <c r="T123" s="87"/>
      <c r="U123" s="87"/>
      <c r="V123" s="88"/>
      <c r="W123" s="88"/>
      <c r="X123" s="88"/>
      <c r="Y123" s="88"/>
      <c r="Z123" s="51"/>
      <c r="AA123" s="73"/>
      <c r="AB123" s="73"/>
      <c r="AC123" s="74"/>
      <c r="AD123" s="79" t="s">
        <v>871</v>
      </c>
      <c r="AE123" s="79">
        <v>71</v>
      </c>
      <c r="AF123" s="79">
        <v>70</v>
      </c>
      <c r="AG123" s="79">
        <v>561</v>
      </c>
      <c r="AH123" s="79">
        <v>74</v>
      </c>
      <c r="AI123" s="79"/>
      <c r="AJ123" s="79" t="s">
        <v>988</v>
      </c>
      <c r="AK123" s="79" t="s">
        <v>1083</v>
      </c>
      <c r="AL123" s="84" t="s">
        <v>1162</v>
      </c>
      <c r="AM123" s="79"/>
      <c r="AN123" s="81">
        <v>40349.232986111114</v>
      </c>
      <c r="AO123" s="84" t="s">
        <v>1294</v>
      </c>
      <c r="AP123" s="79" t="b">
        <v>0</v>
      </c>
      <c r="AQ123" s="79" t="b">
        <v>0</v>
      </c>
      <c r="AR123" s="79" t="b">
        <v>0</v>
      </c>
      <c r="AS123" s="79" t="s">
        <v>1307</v>
      </c>
      <c r="AT123" s="79">
        <v>4</v>
      </c>
      <c r="AU123" s="84" t="s">
        <v>1315</v>
      </c>
      <c r="AV123" s="79" t="b">
        <v>0</v>
      </c>
      <c r="AW123" s="79" t="s">
        <v>1519</v>
      </c>
      <c r="AX123" s="84" t="s">
        <v>1640</v>
      </c>
      <c r="AY123" s="79" t="s">
        <v>66</v>
      </c>
      <c r="AZ123" s="2"/>
      <c r="BA123" s="3"/>
      <c r="BB123" s="3"/>
      <c r="BC123" s="3"/>
      <c r="BD123" s="3"/>
    </row>
    <row r="124" spans="1:56" x14ac:dyDescent="0.25">
      <c r="A124" s="66" t="s">
        <v>321</v>
      </c>
      <c r="B124" s="67"/>
      <c r="C124" s="67"/>
      <c r="D124" s="68"/>
      <c r="E124" s="70"/>
      <c r="F124" s="104" t="s">
        <v>1504</v>
      </c>
      <c r="G124" s="67"/>
      <c r="H124" s="71"/>
      <c r="I124" s="72"/>
      <c r="J124" s="72"/>
      <c r="K124" s="71" t="s">
        <v>1765</v>
      </c>
      <c r="L124" s="75"/>
      <c r="M124" s="76"/>
      <c r="N124" s="76"/>
      <c r="O124" s="77"/>
      <c r="P124" s="78"/>
      <c r="Q124" s="78"/>
      <c r="R124" s="87"/>
      <c r="S124" s="87"/>
      <c r="T124" s="87"/>
      <c r="U124" s="87"/>
      <c r="V124" s="88"/>
      <c r="W124" s="88"/>
      <c r="X124" s="88"/>
      <c r="Y124" s="88"/>
      <c r="Z124" s="51"/>
      <c r="AA124" s="73"/>
      <c r="AB124" s="73"/>
      <c r="AC124" s="74"/>
      <c r="AD124" s="79" t="s">
        <v>872</v>
      </c>
      <c r="AE124" s="79">
        <v>207</v>
      </c>
      <c r="AF124" s="79">
        <v>73769</v>
      </c>
      <c r="AG124" s="79">
        <v>3982</v>
      </c>
      <c r="AH124" s="79">
        <v>507</v>
      </c>
      <c r="AI124" s="79">
        <v>-14400</v>
      </c>
      <c r="AJ124" s="79" t="s">
        <v>989</v>
      </c>
      <c r="AK124" s="79"/>
      <c r="AL124" s="84" t="s">
        <v>1163</v>
      </c>
      <c r="AM124" s="79" t="s">
        <v>1172</v>
      </c>
      <c r="AN124" s="81">
        <v>40912.714097222219</v>
      </c>
      <c r="AO124" s="84" t="s">
        <v>1295</v>
      </c>
      <c r="AP124" s="79" t="b">
        <v>0</v>
      </c>
      <c r="AQ124" s="79" t="b">
        <v>0</v>
      </c>
      <c r="AR124" s="79" t="b">
        <v>1</v>
      </c>
      <c r="AS124" s="79" t="s">
        <v>1307</v>
      </c>
      <c r="AT124" s="79">
        <v>1190</v>
      </c>
      <c r="AU124" s="84" t="s">
        <v>1380</v>
      </c>
      <c r="AV124" s="79" t="b">
        <v>1</v>
      </c>
      <c r="AW124" s="79" t="s">
        <v>1519</v>
      </c>
      <c r="AX124" s="84" t="s">
        <v>1641</v>
      </c>
      <c r="AY124" s="79" t="s">
        <v>65</v>
      </c>
      <c r="AZ124" s="2"/>
      <c r="BA124" s="3"/>
      <c r="BB124" s="3"/>
      <c r="BC124" s="3"/>
      <c r="BD124" s="3"/>
    </row>
    <row r="125" spans="1:56" x14ac:dyDescent="0.25">
      <c r="A125" s="66" t="s">
        <v>265</v>
      </c>
      <c r="B125" s="67"/>
      <c r="C125" s="67"/>
      <c r="D125" s="68"/>
      <c r="E125" s="70"/>
      <c r="F125" s="104" t="s">
        <v>1505</v>
      </c>
      <c r="G125" s="67"/>
      <c r="H125" s="71"/>
      <c r="I125" s="72"/>
      <c r="J125" s="72"/>
      <c r="K125" s="71" t="s">
        <v>1766</v>
      </c>
      <c r="L125" s="75"/>
      <c r="M125" s="76"/>
      <c r="N125" s="76"/>
      <c r="O125" s="77"/>
      <c r="P125" s="78"/>
      <c r="Q125" s="78"/>
      <c r="R125" s="87"/>
      <c r="S125" s="87"/>
      <c r="T125" s="87"/>
      <c r="U125" s="87"/>
      <c r="V125" s="88"/>
      <c r="W125" s="88"/>
      <c r="X125" s="88"/>
      <c r="Y125" s="88"/>
      <c r="Z125" s="51"/>
      <c r="AA125" s="73"/>
      <c r="AB125" s="73"/>
      <c r="AC125" s="74"/>
      <c r="AD125" s="79" t="s">
        <v>873</v>
      </c>
      <c r="AE125" s="79">
        <v>14</v>
      </c>
      <c r="AF125" s="79">
        <v>109</v>
      </c>
      <c r="AG125" s="79">
        <v>52853</v>
      </c>
      <c r="AH125" s="79">
        <v>0</v>
      </c>
      <c r="AI125" s="79">
        <v>-25200</v>
      </c>
      <c r="AJ125" s="79"/>
      <c r="AK125" s="79"/>
      <c r="AL125" s="79"/>
      <c r="AM125" s="79" t="s">
        <v>1194</v>
      </c>
      <c r="AN125" s="81">
        <v>41152.885289351849</v>
      </c>
      <c r="AO125" s="79"/>
      <c r="AP125" s="79" t="b">
        <v>1</v>
      </c>
      <c r="AQ125" s="79" t="b">
        <v>0</v>
      </c>
      <c r="AR125" s="79" t="b">
        <v>0</v>
      </c>
      <c r="AS125" s="79" t="s">
        <v>1307</v>
      </c>
      <c r="AT125" s="79">
        <v>11</v>
      </c>
      <c r="AU125" s="84" t="s">
        <v>1315</v>
      </c>
      <c r="AV125" s="79" t="b">
        <v>0</v>
      </c>
      <c r="AW125" s="79" t="s">
        <v>1519</v>
      </c>
      <c r="AX125" s="84" t="s">
        <v>1642</v>
      </c>
      <c r="AY125" s="79" t="s">
        <v>66</v>
      </c>
      <c r="AZ125" s="2"/>
      <c r="BA125" s="3"/>
      <c r="BB125" s="3"/>
      <c r="BC125" s="3"/>
      <c r="BD125" s="3"/>
    </row>
    <row r="126" spans="1:56" x14ac:dyDescent="0.25">
      <c r="A126" s="66" t="s">
        <v>266</v>
      </c>
      <c r="B126" s="67"/>
      <c r="C126" s="67"/>
      <c r="D126" s="68"/>
      <c r="E126" s="70"/>
      <c r="F126" s="104" t="s">
        <v>1506</v>
      </c>
      <c r="G126" s="67"/>
      <c r="H126" s="71"/>
      <c r="I126" s="72"/>
      <c r="J126" s="72"/>
      <c r="K126" s="71" t="s">
        <v>1767</v>
      </c>
      <c r="L126" s="75"/>
      <c r="M126" s="76"/>
      <c r="N126" s="76"/>
      <c r="O126" s="77"/>
      <c r="P126" s="78"/>
      <c r="Q126" s="78"/>
      <c r="R126" s="87"/>
      <c r="S126" s="87"/>
      <c r="T126" s="87"/>
      <c r="U126" s="87"/>
      <c r="V126" s="88"/>
      <c r="W126" s="88"/>
      <c r="X126" s="88"/>
      <c r="Y126" s="88"/>
      <c r="Z126" s="51"/>
      <c r="AA126" s="73"/>
      <c r="AB126" s="73"/>
      <c r="AC126" s="74"/>
      <c r="AD126" s="79" t="s">
        <v>874</v>
      </c>
      <c r="AE126" s="79">
        <v>238</v>
      </c>
      <c r="AF126" s="79">
        <v>29</v>
      </c>
      <c r="AG126" s="79">
        <v>380</v>
      </c>
      <c r="AH126" s="79">
        <v>641</v>
      </c>
      <c r="AI126" s="79"/>
      <c r="AJ126" s="79"/>
      <c r="AK126" s="79"/>
      <c r="AL126" s="79"/>
      <c r="AM126" s="79"/>
      <c r="AN126" s="81">
        <v>42477.814212962963</v>
      </c>
      <c r="AO126" s="79"/>
      <c r="AP126" s="79" t="b">
        <v>0</v>
      </c>
      <c r="AQ126" s="79" t="b">
        <v>0</v>
      </c>
      <c r="AR126" s="79" t="b">
        <v>1</v>
      </c>
      <c r="AS126" s="79" t="s">
        <v>1314</v>
      </c>
      <c r="AT126" s="79">
        <v>4</v>
      </c>
      <c r="AU126" s="84" t="s">
        <v>1381</v>
      </c>
      <c r="AV126" s="79" t="b">
        <v>0</v>
      </c>
      <c r="AW126" s="79" t="s">
        <v>1519</v>
      </c>
      <c r="AX126" s="84" t="s">
        <v>1643</v>
      </c>
      <c r="AY126" s="79" t="s">
        <v>66</v>
      </c>
      <c r="AZ126" s="2"/>
      <c r="BA126" s="3"/>
      <c r="BB126" s="3"/>
      <c r="BC126" s="3"/>
      <c r="BD126" s="3"/>
    </row>
    <row r="127" spans="1:56" x14ac:dyDescent="0.25">
      <c r="A127" s="66" t="s">
        <v>267</v>
      </c>
      <c r="B127" s="67"/>
      <c r="C127" s="67"/>
      <c r="D127" s="68"/>
      <c r="E127" s="70"/>
      <c r="F127" s="104" t="s">
        <v>1507</v>
      </c>
      <c r="G127" s="67"/>
      <c r="H127" s="71"/>
      <c r="I127" s="72"/>
      <c r="J127" s="72"/>
      <c r="K127" s="71" t="s">
        <v>39251</v>
      </c>
      <c r="L127" s="75"/>
      <c r="M127" s="76"/>
      <c r="N127" s="76"/>
      <c r="O127" s="77"/>
      <c r="P127" s="78"/>
      <c r="Q127" s="78"/>
      <c r="R127" s="87"/>
      <c r="S127" s="87"/>
      <c r="T127" s="87"/>
      <c r="U127" s="87"/>
      <c r="V127" s="88"/>
      <c r="W127" s="88"/>
      <c r="X127" s="88"/>
      <c r="Y127" s="88"/>
      <c r="Z127" s="51"/>
      <c r="AA127" s="73"/>
      <c r="AB127" s="73"/>
      <c r="AC127" s="74"/>
      <c r="AD127" s="79" t="s">
        <v>875</v>
      </c>
      <c r="AE127" s="79">
        <v>1905</v>
      </c>
      <c r="AF127" s="79">
        <v>5431</v>
      </c>
      <c r="AG127" s="79">
        <v>14815</v>
      </c>
      <c r="AH127" s="79">
        <v>930</v>
      </c>
      <c r="AI127" s="79">
        <v>-25200</v>
      </c>
      <c r="AJ127" s="79" t="s">
        <v>990</v>
      </c>
      <c r="AK127" s="79" t="s">
        <v>1084</v>
      </c>
      <c r="AL127" s="84" t="s">
        <v>1164</v>
      </c>
      <c r="AM127" s="79" t="s">
        <v>1175</v>
      </c>
      <c r="AN127" s="81">
        <v>42402.327604166669</v>
      </c>
      <c r="AO127" s="84" t="s">
        <v>1296</v>
      </c>
      <c r="AP127" s="79" t="b">
        <v>0</v>
      </c>
      <c r="AQ127" s="79" t="b">
        <v>0</v>
      </c>
      <c r="AR127" s="79" t="b">
        <v>0</v>
      </c>
      <c r="AS127" s="79" t="s">
        <v>1307</v>
      </c>
      <c r="AT127" s="79">
        <v>328</v>
      </c>
      <c r="AU127" s="84" t="s">
        <v>1315</v>
      </c>
      <c r="AV127" s="79" t="b">
        <v>0</v>
      </c>
      <c r="AW127" s="79" t="s">
        <v>1519</v>
      </c>
      <c r="AX127" s="84" t="s">
        <v>1644</v>
      </c>
      <c r="AY127" s="79" t="s">
        <v>66</v>
      </c>
      <c r="AZ127" s="2"/>
      <c r="BA127" s="3"/>
      <c r="BB127" s="3"/>
      <c r="BC127" s="3"/>
      <c r="BD127" s="3"/>
    </row>
    <row r="128" spans="1:56" x14ac:dyDescent="0.25">
      <c r="A128" s="66" t="s">
        <v>268</v>
      </c>
      <c r="B128" s="67"/>
      <c r="C128" s="67"/>
      <c r="D128" s="68"/>
      <c r="E128" s="70"/>
      <c r="F128" s="104" t="s">
        <v>1508</v>
      </c>
      <c r="G128" s="67"/>
      <c r="H128" s="71"/>
      <c r="I128" s="72"/>
      <c r="J128" s="72"/>
      <c r="K128" s="71" t="s">
        <v>1768</v>
      </c>
      <c r="L128" s="75"/>
      <c r="M128" s="76"/>
      <c r="N128" s="76"/>
      <c r="O128" s="77"/>
      <c r="P128" s="78"/>
      <c r="Q128" s="78"/>
      <c r="R128" s="87"/>
      <c r="S128" s="87"/>
      <c r="T128" s="87"/>
      <c r="U128" s="87"/>
      <c r="V128" s="88"/>
      <c r="W128" s="88"/>
      <c r="X128" s="88"/>
      <c r="Y128" s="88"/>
      <c r="Z128" s="51"/>
      <c r="AA128" s="73"/>
      <c r="AB128" s="73"/>
      <c r="AC128" s="74"/>
      <c r="AD128" s="79" t="s">
        <v>876</v>
      </c>
      <c r="AE128" s="79">
        <v>3524</v>
      </c>
      <c r="AF128" s="79">
        <v>2359</v>
      </c>
      <c r="AG128" s="79">
        <v>25676</v>
      </c>
      <c r="AH128" s="79">
        <v>27619</v>
      </c>
      <c r="AI128" s="79"/>
      <c r="AJ128" s="79" t="s">
        <v>991</v>
      </c>
      <c r="AK128" s="79"/>
      <c r="AL128" s="79"/>
      <c r="AM128" s="79"/>
      <c r="AN128" s="81">
        <v>41930.844652777778</v>
      </c>
      <c r="AO128" s="84" t="s">
        <v>1297</v>
      </c>
      <c r="AP128" s="79" t="b">
        <v>1</v>
      </c>
      <c r="AQ128" s="79" t="b">
        <v>0</v>
      </c>
      <c r="AR128" s="79" t="b">
        <v>1</v>
      </c>
      <c r="AS128" s="79" t="s">
        <v>1308</v>
      </c>
      <c r="AT128" s="79">
        <v>90</v>
      </c>
      <c r="AU128" s="84" t="s">
        <v>1315</v>
      </c>
      <c r="AV128" s="79" t="b">
        <v>0</v>
      </c>
      <c r="AW128" s="79" t="s">
        <v>1519</v>
      </c>
      <c r="AX128" s="84" t="s">
        <v>1645</v>
      </c>
      <c r="AY128" s="79" t="s">
        <v>66</v>
      </c>
      <c r="AZ128" s="2"/>
      <c r="BA128" s="3"/>
      <c r="BB128" s="3"/>
      <c r="BC128" s="3"/>
      <c r="BD128" s="3"/>
    </row>
    <row r="129" spans="1:56" x14ac:dyDescent="0.25">
      <c r="A129" s="66" t="s">
        <v>269</v>
      </c>
      <c r="B129" s="67"/>
      <c r="C129" s="67"/>
      <c r="D129" s="68"/>
      <c r="E129" s="70"/>
      <c r="F129" s="104" t="s">
        <v>1509</v>
      </c>
      <c r="G129" s="67"/>
      <c r="H129" s="71"/>
      <c r="I129" s="72"/>
      <c r="J129" s="72"/>
      <c r="K129" s="71" t="s">
        <v>20532</v>
      </c>
      <c r="L129" s="75"/>
      <c r="M129" s="76"/>
      <c r="N129" s="76"/>
      <c r="O129" s="77"/>
      <c r="P129" s="78"/>
      <c r="Q129" s="78"/>
      <c r="R129" s="87"/>
      <c r="S129" s="87"/>
      <c r="T129" s="87"/>
      <c r="U129" s="87"/>
      <c r="V129" s="88"/>
      <c r="W129" s="88"/>
      <c r="X129" s="88"/>
      <c r="Y129" s="88"/>
      <c r="Z129" s="51"/>
      <c r="AA129" s="73"/>
      <c r="AB129" s="73"/>
      <c r="AC129" s="74"/>
      <c r="AD129" s="79" t="s">
        <v>877</v>
      </c>
      <c r="AE129" s="79">
        <v>319</v>
      </c>
      <c r="AF129" s="79">
        <v>279</v>
      </c>
      <c r="AG129" s="79">
        <v>154241</v>
      </c>
      <c r="AH129" s="79">
        <v>0</v>
      </c>
      <c r="AI129" s="79"/>
      <c r="AJ129" s="79" t="s">
        <v>992</v>
      </c>
      <c r="AK129" s="79" t="s">
        <v>1085</v>
      </c>
      <c r="AL129" s="84" t="s">
        <v>1165</v>
      </c>
      <c r="AM129" s="79"/>
      <c r="AN129" s="81">
        <v>41652.732881944445</v>
      </c>
      <c r="AO129" s="79"/>
      <c r="AP129" s="79" t="b">
        <v>1</v>
      </c>
      <c r="AQ129" s="79" t="b">
        <v>0</v>
      </c>
      <c r="AR129" s="79" t="b">
        <v>0</v>
      </c>
      <c r="AS129" s="79" t="s">
        <v>1307</v>
      </c>
      <c r="AT129" s="79">
        <v>33</v>
      </c>
      <c r="AU129" s="84" t="s">
        <v>1315</v>
      </c>
      <c r="AV129" s="79" t="b">
        <v>0</v>
      </c>
      <c r="AW129" s="79" t="s">
        <v>1519</v>
      </c>
      <c r="AX129" s="84" t="s">
        <v>1646</v>
      </c>
      <c r="AY129" s="79" t="s">
        <v>66</v>
      </c>
      <c r="AZ129" s="2"/>
      <c r="BA129" s="3"/>
      <c r="BB129" s="3"/>
      <c r="BC129" s="3"/>
      <c r="BD129" s="3"/>
    </row>
    <row r="130" spans="1:56" x14ac:dyDescent="0.25">
      <c r="A130" s="66" t="s">
        <v>270</v>
      </c>
      <c r="B130" s="67"/>
      <c r="C130" s="67"/>
      <c r="D130" s="68"/>
      <c r="E130" s="70"/>
      <c r="F130" s="104" t="s">
        <v>1510</v>
      </c>
      <c r="G130" s="67"/>
      <c r="H130" s="71"/>
      <c r="I130" s="72"/>
      <c r="J130" s="72"/>
      <c r="K130" s="71" t="s">
        <v>4403</v>
      </c>
      <c r="L130" s="75"/>
      <c r="M130" s="76"/>
      <c r="N130" s="76"/>
      <c r="O130" s="77"/>
      <c r="P130" s="78"/>
      <c r="Q130" s="78"/>
      <c r="R130" s="87"/>
      <c r="S130" s="87"/>
      <c r="T130" s="87"/>
      <c r="U130" s="87"/>
      <c r="V130" s="88"/>
      <c r="W130" s="88"/>
      <c r="X130" s="88"/>
      <c r="Y130" s="88"/>
      <c r="Z130" s="51"/>
      <c r="AA130" s="73"/>
      <c r="AB130" s="73"/>
      <c r="AC130" s="74"/>
      <c r="AD130" s="79" t="s">
        <v>878</v>
      </c>
      <c r="AE130" s="79">
        <v>388</v>
      </c>
      <c r="AF130" s="79">
        <v>3186</v>
      </c>
      <c r="AG130" s="79">
        <v>12928</v>
      </c>
      <c r="AH130" s="79">
        <v>450</v>
      </c>
      <c r="AI130" s="79">
        <v>-25200</v>
      </c>
      <c r="AJ130" s="79" t="s">
        <v>993</v>
      </c>
      <c r="AK130" s="79"/>
      <c r="AL130" s="79"/>
      <c r="AM130" s="79" t="s">
        <v>1175</v>
      </c>
      <c r="AN130" s="81">
        <v>40406.123935185184</v>
      </c>
      <c r="AO130" s="84" t="s">
        <v>1298</v>
      </c>
      <c r="AP130" s="79" t="b">
        <v>1</v>
      </c>
      <c r="AQ130" s="79" t="b">
        <v>0</v>
      </c>
      <c r="AR130" s="79" t="b">
        <v>0</v>
      </c>
      <c r="AS130" s="79" t="s">
        <v>1306</v>
      </c>
      <c r="AT130" s="79">
        <v>26</v>
      </c>
      <c r="AU130" s="84" t="s">
        <v>1315</v>
      </c>
      <c r="AV130" s="79" t="b">
        <v>0</v>
      </c>
      <c r="AW130" s="79" t="s">
        <v>1519</v>
      </c>
      <c r="AX130" s="84" t="s">
        <v>1647</v>
      </c>
      <c r="AY130" s="79" t="s">
        <v>65</v>
      </c>
      <c r="AZ130" s="2"/>
      <c r="BA130" s="3"/>
      <c r="BB130" s="3"/>
      <c r="BC130" s="3"/>
      <c r="BD130" s="3"/>
    </row>
    <row r="131" spans="1:56" x14ac:dyDescent="0.25">
      <c r="A131" s="66" t="s">
        <v>322</v>
      </c>
      <c r="B131" s="67"/>
      <c r="C131" s="67"/>
      <c r="D131" s="68"/>
      <c r="E131" s="70"/>
      <c r="F131" s="104" t="s">
        <v>1511</v>
      </c>
      <c r="G131" s="67"/>
      <c r="H131" s="71"/>
      <c r="I131" s="72"/>
      <c r="J131" s="72"/>
      <c r="K131" s="71" t="s">
        <v>1769</v>
      </c>
      <c r="L131" s="75"/>
      <c r="M131" s="76"/>
      <c r="N131" s="76"/>
      <c r="O131" s="77"/>
      <c r="P131" s="78"/>
      <c r="Q131" s="78"/>
      <c r="R131" s="87"/>
      <c r="S131" s="87"/>
      <c r="T131" s="87"/>
      <c r="U131" s="87"/>
      <c r="V131" s="88"/>
      <c r="W131" s="88"/>
      <c r="X131" s="88"/>
      <c r="Y131" s="88"/>
      <c r="Z131" s="51"/>
      <c r="AA131" s="73"/>
      <c r="AB131" s="73"/>
      <c r="AC131" s="74"/>
      <c r="AD131" s="79" t="s">
        <v>879</v>
      </c>
      <c r="AE131" s="79">
        <v>2</v>
      </c>
      <c r="AF131" s="79">
        <v>21</v>
      </c>
      <c r="AG131" s="79">
        <v>0</v>
      </c>
      <c r="AH131" s="79">
        <v>0</v>
      </c>
      <c r="AI131" s="79"/>
      <c r="AJ131" s="79" t="s">
        <v>994</v>
      </c>
      <c r="AK131" s="79"/>
      <c r="AL131" s="79"/>
      <c r="AM131" s="79"/>
      <c r="AN131" s="81">
        <v>41642.862638888888</v>
      </c>
      <c r="AO131" s="84" t="s">
        <v>1299</v>
      </c>
      <c r="AP131" s="79" t="b">
        <v>1</v>
      </c>
      <c r="AQ131" s="79" t="b">
        <v>0</v>
      </c>
      <c r="AR131" s="79" t="b">
        <v>0</v>
      </c>
      <c r="AS131" s="79" t="s">
        <v>1306</v>
      </c>
      <c r="AT131" s="79">
        <v>0</v>
      </c>
      <c r="AU131" s="84" t="s">
        <v>1315</v>
      </c>
      <c r="AV131" s="79" t="b">
        <v>0</v>
      </c>
      <c r="AW131" s="79" t="s">
        <v>1519</v>
      </c>
      <c r="AX131" s="84" t="s">
        <v>1648</v>
      </c>
      <c r="AY131" s="79" t="s">
        <v>65</v>
      </c>
      <c r="AZ131" s="2"/>
      <c r="BA131" s="3"/>
      <c r="BB131" s="3"/>
      <c r="BC131" s="3"/>
      <c r="BD131" s="3"/>
    </row>
    <row r="132" spans="1:56" x14ac:dyDescent="0.25">
      <c r="A132" s="66" t="s">
        <v>323</v>
      </c>
      <c r="B132" s="67"/>
      <c r="C132" s="67"/>
      <c r="D132" s="68"/>
      <c r="E132" s="70"/>
      <c r="F132" s="104" t="s">
        <v>1512</v>
      </c>
      <c r="G132" s="67"/>
      <c r="H132" s="71"/>
      <c r="I132" s="72"/>
      <c r="J132" s="72"/>
      <c r="K132" s="71" t="s">
        <v>28843</v>
      </c>
      <c r="L132" s="75"/>
      <c r="M132" s="76"/>
      <c r="N132" s="76"/>
      <c r="O132" s="77"/>
      <c r="P132" s="78"/>
      <c r="Q132" s="78"/>
      <c r="R132" s="87"/>
      <c r="S132" s="87"/>
      <c r="T132" s="87"/>
      <c r="U132" s="87"/>
      <c r="V132" s="88"/>
      <c r="W132" s="88"/>
      <c r="X132" s="88"/>
      <c r="Y132" s="88"/>
      <c r="Z132" s="51"/>
      <c r="AA132" s="73"/>
      <c r="AB132" s="73"/>
      <c r="AC132" s="74"/>
      <c r="AD132" s="79" t="s">
        <v>880</v>
      </c>
      <c r="AE132" s="79">
        <v>197</v>
      </c>
      <c r="AF132" s="79">
        <v>155</v>
      </c>
      <c r="AG132" s="79">
        <v>492</v>
      </c>
      <c r="AH132" s="79">
        <v>107</v>
      </c>
      <c r="AI132" s="79"/>
      <c r="AJ132" s="79"/>
      <c r="AK132" s="79"/>
      <c r="AL132" s="79"/>
      <c r="AM132" s="79"/>
      <c r="AN132" s="81">
        <v>42387.845856481479</v>
      </c>
      <c r="AO132" s="84" t="s">
        <v>1300</v>
      </c>
      <c r="AP132" s="79" t="b">
        <v>1</v>
      </c>
      <c r="AQ132" s="79" t="b">
        <v>0</v>
      </c>
      <c r="AR132" s="79" t="b">
        <v>0</v>
      </c>
      <c r="AS132" s="79" t="s">
        <v>1306</v>
      </c>
      <c r="AT132" s="79">
        <v>2</v>
      </c>
      <c r="AU132" s="79"/>
      <c r="AV132" s="79" t="b">
        <v>0</v>
      </c>
      <c r="AW132" s="79" t="s">
        <v>1519</v>
      </c>
      <c r="AX132" s="84" t="s">
        <v>1649</v>
      </c>
      <c r="AY132" s="79" t="s">
        <v>65</v>
      </c>
      <c r="AZ132" s="2"/>
      <c r="BA132" s="3"/>
      <c r="BB132" s="3"/>
      <c r="BC132" s="3"/>
      <c r="BD132" s="3"/>
    </row>
    <row r="133" spans="1:56" x14ac:dyDescent="0.25">
      <c r="A133" s="66" t="s">
        <v>271</v>
      </c>
      <c r="B133" s="67"/>
      <c r="C133" s="67"/>
      <c r="D133" s="68"/>
      <c r="E133" s="70"/>
      <c r="F133" s="104" t="s">
        <v>1513</v>
      </c>
      <c r="G133" s="67"/>
      <c r="H133" s="71"/>
      <c r="I133" s="72"/>
      <c r="J133" s="72"/>
      <c r="K133" s="71" t="s">
        <v>14833</v>
      </c>
      <c r="L133" s="75"/>
      <c r="M133" s="76"/>
      <c r="N133" s="76"/>
      <c r="O133" s="77"/>
      <c r="P133" s="78"/>
      <c r="Q133" s="78"/>
      <c r="R133" s="87"/>
      <c r="S133" s="87"/>
      <c r="T133" s="87"/>
      <c r="U133" s="87"/>
      <c r="V133" s="88"/>
      <c r="W133" s="88"/>
      <c r="X133" s="88"/>
      <c r="Y133" s="88"/>
      <c r="Z133" s="51"/>
      <c r="AA133" s="73"/>
      <c r="AB133" s="73"/>
      <c r="AC133" s="74"/>
      <c r="AD133" s="79" t="s">
        <v>881</v>
      </c>
      <c r="AE133" s="79">
        <v>19584</v>
      </c>
      <c r="AF133" s="79">
        <v>32096</v>
      </c>
      <c r="AG133" s="79">
        <v>33486</v>
      </c>
      <c r="AH133" s="79">
        <v>5124</v>
      </c>
      <c r="AI133" s="79">
        <v>-14400</v>
      </c>
      <c r="AJ133" s="79" t="s">
        <v>995</v>
      </c>
      <c r="AK133" s="79" t="s">
        <v>1086</v>
      </c>
      <c r="AL133" s="84" t="s">
        <v>1166</v>
      </c>
      <c r="AM133" s="79" t="s">
        <v>1172</v>
      </c>
      <c r="AN133" s="81">
        <v>40296.1716087963</v>
      </c>
      <c r="AO133" s="84" t="s">
        <v>1301</v>
      </c>
      <c r="AP133" s="79" t="b">
        <v>1</v>
      </c>
      <c r="AQ133" s="79" t="b">
        <v>0</v>
      </c>
      <c r="AR133" s="79" t="b">
        <v>0</v>
      </c>
      <c r="AS133" s="79" t="s">
        <v>1306</v>
      </c>
      <c r="AT133" s="79">
        <v>287</v>
      </c>
      <c r="AU133" s="84" t="s">
        <v>1315</v>
      </c>
      <c r="AV133" s="79" t="b">
        <v>0</v>
      </c>
      <c r="AW133" s="79" t="s">
        <v>1519</v>
      </c>
      <c r="AX133" s="84" t="s">
        <v>1650</v>
      </c>
      <c r="AY133" s="79" t="s">
        <v>65</v>
      </c>
      <c r="AZ133" s="2"/>
      <c r="BA133" s="3"/>
      <c r="BB133" s="3"/>
      <c r="BC133" s="3"/>
      <c r="BD133" s="3"/>
    </row>
    <row r="134" spans="1:56" x14ac:dyDescent="0.25">
      <c r="A134" s="66" t="s">
        <v>272</v>
      </c>
      <c r="B134" s="67"/>
      <c r="C134" s="67"/>
      <c r="D134" s="68"/>
      <c r="E134" s="70"/>
      <c r="F134" s="104" t="s">
        <v>1514</v>
      </c>
      <c r="G134" s="67"/>
      <c r="H134" s="71"/>
      <c r="I134" s="72"/>
      <c r="J134" s="72"/>
      <c r="K134" s="71" t="s">
        <v>1770</v>
      </c>
      <c r="L134" s="75"/>
      <c r="M134" s="76"/>
      <c r="N134" s="76"/>
      <c r="O134" s="77"/>
      <c r="P134" s="78"/>
      <c r="Q134" s="78"/>
      <c r="R134" s="87"/>
      <c r="S134" s="87"/>
      <c r="T134" s="87"/>
      <c r="U134" s="87"/>
      <c r="V134" s="88"/>
      <c r="W134" s="88"/>
      <c r="X134" s="88"/>
      <c r="Y134" s="88"/>
      <c r="Z134" s="51"/>
      <c r="AA134" s="73"/>
      <c r="AB134" s="73"/>
      <c r="AC134" s="74"/>
      <c r="AD134" s="79" t="s">
        <v>882</v>
      </c>
      <c r="AE134" s="79">
        <v>27</v>
      </c>
      <c r="AF134" s="79">
        <v>38</v>
      </c>
      <c r="AG134" s="79">
        <v>2</v>
      </c>
      <c r="AH134" s="79">
        <v>1</v>
      </c>
      <c r="AI134" s="79"/>
      <c r="AJ134" s="79" t="s">
        <v>996</v>
      </c>
      <c r="AK134" s="79" t="s">
        <v>1087</v>
      </c>
      <c r="AL134" s="79"/>
      <c r="AM134" s="79"/>
      <c r="AN134" s="81">
        <v>42532.104479166665</v>
      </c>
      <c r="AO134" s="84" t="s">
        <v>1302</v>
      </c>
      <c r="AP134" s="79" t="b">
        <v>1</v>
      </c>
      <c r="AQ134" s="79" t="b">
        <v>0</v>
      </c>
      <c r="AR134" s="79" t="b">
        <v>0</v>
      </c>
      <c r="AS134" s="79" t="s">
        <v>1307</v>
      </c>
      <c r="AT134" s="79">
        <v>0</v>
      </c>
      <c r="AU134" s="79"/>
      <c r="AV134" s="79" t="b">
        <v>0</v>
      </c>
      <c r="AW134" s="79" t="s">
        <v>1519</v>
      </c>
      <c r="AX134" s="84" t="s">
        <v>1651</v>
      </c>
      <c r="AY134" s="79" t="s">
        <v>66</v>
      </c>
      <c r="AZ134" s="2"/>
      <c r="BA134" s="3"/>
      <c r="BB134" s="3"/>
      <c r="BC134" s="3"/>
      <c r="BD134" s="3"/>
    </row>
    <row r="135" spans="1:56" x14ac:dyDescent="0.25">
      <c r="A135" s="66" t="s">
        <v>273</v>
      </c>
      <c r="B135" s="67"/>
      <c r="C135" s="67"/>
      <c r="D135" s="68"/>
      <c r="E135" s="70"/>
      <c r="F135" s="104" t="s">
        <v>1515</v>
      </c>
      <c r="G135" s="67"/>
      <c r="H135" s="71"/>
      <c r="I135" s="72"/>
      <c r="J135" s="72"/>
      <c r="K135" s="71" t="s">
        <v>1771</v>
      </c>
      <c r="L135" s="75"/>
      <c r="M135" s="76"/>
      <c r="N135" s="76"/>
      <c r="O135" s="77"/>
      <c r="P135" s="78"/>
      <c r="Q135" s="78"/>
      <c r="R135" s="87"/>
      <c r="S135" s="87"/>
      <c r="T135" s="87"/>
      <c r="U135" s="87"/>
      <c r="V135" s="88"/>
      <c r="W135" s="88"/>
      <c r="X135" s="88"/>
      <c r="Y135" s="88"/>
      <c r="Z135" s="51"/>
      <c r="AA135" s="73"/>
      <c r="AB135" s="73"/>
      <c r="AC135" s="74"/>
      <c r="AD135" s="79" t="s">
        <v>883</v>
      </c>
      <c r="AE135" s="79">
        <v>3604</v>
      </c>
      <c r="AF135" s="79">
        <v>4293</v>
      </c>
      <c r="AG135" s="79">
        <v>421877</v>
      </c>
      <c r="AH135" s="79">
        <v>15</v>
      </c>
      <c r="AI135" s="79">
        <v>-14400</v>
      </c>
      <c r="AJ135" s="79" t="s">
        <v>997</v>
      </c>
      <c r="AK135" s="79" t="s">
        <v>1088</v>
      </c>
      <c r="AL135" s="84" t="s">
        <v>1167</v>
      </c>
      <c r="AM135" s="79" t="s">
        <v>1172</v>
      </c>
      <c r="AN135" s="81">
        <v>41710.931435185186</v>
      </c>
      <c r="AO135" s="84" t="s">
        <v>1303</v>
      </c>
      <c r="AP135" s="79" t="b">
        <v>0</v>
      </c>
      <c r="AQ135" s="79" t="b">
        <v>0</v>
      </c>
      <c r="AR135" s="79" t="b">
        <v>0</v>
      </c>
      <c r="AS135" s="79" t="s">
        <v>1306</v>
      </c>
      <c r="AT135" s="79">
        <v>142</v>
      </c>
      <c r="AU135" s="84" t="s">
        <v>1355</v>
      </c>
      <c r="AV135" s="79" t="b">
        <v>0</v>
      </c>
      <c r="AW135" s="79" t="s">
        <v>1519</v>
      </c>
      <c r="AX135" s="84" t="s">
        <v>1652</v>
      </c>
      <c r="AY135" s="79" t="s">
        <v>66</v>
      </c>
      <c r="AZ135" s="2"/>
      <c r="BA135" s="3"/>
      <c r="BB135" s="3"/>
      <c r="BC135" s="3"/>
      <c r="BD135" s="3"/>
    </row>
    <row r="136" spans="1:56" x14ac:dyDescent="0.25">
      <c r="A136" s="66" t="s">
        <v>274</v>
      </c>
      <c r="B136" s="67"/>
      <c r="C136" s="67"/>
      <c r="D136" s="68"/>
      <c r="E136" s="70"/>
      <c r="F136" s="104" t="s">
        <v>1516</v>
      </c>
      <c r="G136" s="67"/>
      <c r="H136" s="71"/>
      <c r="I136" s="72"/>
      <c r="J136" s="72"/>
      <c r="K136" s="71" t="s">
        <v>1772</v>
      </c>
      <c r="L136" s="75"/>
      <c r="M136" s="76"/>
      <c r="N136" s="76"/>
      <c r="O136" s="77"/>
      <c r="P136" s="78"/>
      <c r="Q136" s="78"/>
      <c r="R136" s="87"/>
      <c r="S136" s="87"/>
      <c r="T136" s="87"/>
      <c r="U136" s="87"/>
      <c r="V136" s="88"/>
      <c r="W136" s="88"/>
      <c r="X136" s="88"/>
      <c r="Y136" s="88"/>
      <c r="Z136" s="51"/>
      <c r="AA136" s="73"/>
      <c r="AB136" s="73"/>
      <c r="AC136" s="74"/>
      <c r="AD136" s="79" t="s">
        <v>884</v>
      </c>
      <c r="AE136" s="79">
        <v>61</v>
      </c>
      <c r="AF136" s="79">
        <v>29</v>
      </c>
      <c r="AG136" s="79">
        <v>188</v>
      </c>
      <c r="AH136" s="79">
        <v>294</v>
      </c>
      <c r="AI136" s="79"/>
      <c r="AJ136" s="79"/>
      <c r="AK136" s="79"/>
      <c r="AL136" s="79"/>
      <c r="AM136" s="79"/>
      <c r="AN136" s="81">
        <v>41931.977789351855</v>
      </c>
      <c r="AO136" s="79"/>
      <c r="AP136" s="79" t="b">
        <v>1</v>
      </c>
      <c r="AQ136" s="79" t="b">
        <v>0</v>
      </c>
      <c r="AR136" s="79" t="b">
        <v>0</v>
      </c>
      <c r="AS136" s="79" t="s">
        <v>1307</v>
      </c>
      <c r="AT136" s="79">
        <v>0</v>
      </c>
      <c r="AU136" s="84" t="s">
        <v>1315</v>
      </c>
      <c r="AV136" s="79" t="b">
        <v>0</v>
      </c>
      <c r="AW136" s="79" t="s">
        <v>1519</v>
      </c>
      <c r="AX136" s="84" t="s">
        <v>1653</v>
      </c>
      <c r="AY136" s="79" t="s">
        <v>66</v>
      </c>
      <c r="AZ136" s="2"/>
      <c r="BA136" s="3"/>
      <c r="BB136" s="3"/>
      <c r="BC136" s="3"/>
      <c r="BD136" s="3"/>
    </row>
    <row r="137" spans="1:56" x14ac:dyDescent="0.25">
      <c r="A137" s="66" t="s">
        <v>324</v>
      </c>
      <c r="B137" s="67"/>
      <c r="C137" s="67"/>
      <c r="D137" s="68"/>
      <c r="E137" s="70"/>
      <c r="F137" s="104" t="s">
        <v>1517</v>
      </c>
      <c r="G137" s="67"/>
      <c r="H137" s="71"/>
      <c r="I137" s="72"/>
      <c r="J137" s="72"/>
      <c r="K137" s="71" t="s">
        <v>1773</v>
      </c>
      <c r="L137" s="75"/>
      <c r="M137" s="76"/>
      <c r="N137" s="76"/>
      <c r="O137" s="77"/>
      <c r="P137" s="78"/>
      <c r="Q137" s="78"/>
      <c r="R137" s="87"/>
      <c r="S137" s="87"/>
      <c r="T137" s="87"/>
      <c r="U137" s="87"/>
      <c r="V137" s="88"/>
      <c r="W137" s="88"/>
      <c r="X137" s="88"/>
      <c r="Y137" s="88"/>
      <c r="Z137" s="51"/>
      <c r="AA137" s="73"/>
      <c r="AB137" s="73"/>
      <c r="AC137" s="74"/>
      <c r="AD137" s="79" t="s">
        <v>885</v>
      </c>
      <c r="AE137" s="79">
        <v>190</v>
      </c>
      <c r="AF137" s="79">
        <v>339759</v>
      </c>
      <c r="AG137" s="79">
        <v>8956</v>
      </c>
      <c r="AH137" s="79">
        <v>0</v>
      </c>
      <c r="AI137" s="79">
        <v>-14400</v>
      </c>
      <c r="AJ137" s="79" t="s">
        <v>998</v>
      </c>
      <c r="AK137" s="79" t="s">
        <v>1089</v>
      </c>
      <c r="AL137" s="84" t="s">
        <v>1168</v>
      </c>
      <c r="AM137" s="79" t="s">
        <v>1172</v>
      </c>
      <c r="AN137" s="81">
        <v>39895.173692129632</v>
      </c>
      <c r="AO137" s="84" t="s">
        <v>1304</v>
      </c>
      <c r="AP137" s="79" t="b">
        <v>0</v>
      </c>
      <c r="AQ137" s="79" t="b">
        <v>0</v>
      </c>
      <c r="AR137" s="79" t="b">
        <v>0</v>
      </c>
      <c r="AS137" s="79" t="s">
        <v>1307</v>
      </c>
      <c r="AT137" s="79">
        <v>6813</v>
      </c>
      <c r="AU137" s="84" t="s">
        <v>1382</v>
      </c>
      <c r="AV137" s="79" t="b">
        <v>1</v>
      </c>
      <c r="AW137" s="79" t="s">
        <v>1519</v>
      </c>
      <c r="AX137" s="84" t="s">
        <v>1654</v>
      </c>
      <c r="AY137" s="79" t="s">
        <v>65</v>
      </c>
      <c r="AZ137" s="2"/>
      <c r="BA137" s="3"/>
      <c r="BB137" s="3"/>
      <c r="BC137" s="3"/>
      <c r="BD137" s="3"/>
    </row>
    <row r="138" spans="1:56" x14ac:dyDescent="0.25">
      <c r="A138" s="89" t="s">
        <v>275</v>
      </c>
      <c r="B138" s="90"/>
      <c r="C138" s="90"/>
      <c r="D138" s="91"/>
      <c r="E138" s="92"/>
      <c r="F138" s="105" t="s">
        <v>1518</v>
      </c>
      <c r="G138" s="90"/>
      <c r="H138" s="93"/>
      <c r="I138" s="94"/>
      <c r="J138" s="94"/>
      <c r="K138" s="93" t="s">
        <v>1774</v>
      </c>
      <c r="L138" s="95"/>
      <c r="M138" s="96"/>
      <c r="N138" s="96"/>
      <c r="O138" s="97"/>
      <c r="P138" s="98"/>
      <c r="Q138" s="98"/>
      <c r="R138" s="99"/>
      <c r="S138" s="99"/>
      <c r="T138" s="99"/>
      <c r="U138" s="99"/>
      <c r="V138" s="100"/>
      <c r="W138" s="100"/>
      <c r="X138" s="100"/>
      <c r="Y138" s="100"/>
      <c r="Z138" s="101"/>
      <c r="AA138" s="102"/>
      <c r="AB138" s="102"/>
      <c r="AC138" s="103"/>
      <c r="AD138" s="79" t="s">
        <v>886</v>
      </c>
      <c r="AE138" s="79">
        <v>972</v>
      </c>
      <c r="AF138" s="79">
        <v>383</v>
      </c>
      <c r="AG138" s="79">
        <v>37634</v>
      </c>
      <c r="AH138" s="79">
        <v>2408</v>
      </c>
      <c r="AI138" s="79"/>
      <c r="AJ138" s="79" t="s">
        <v>999</v>
      </c>
      <c r="AK138" s="79" t="s">
        <v>1090</v>
      </c>
      <c r="AL138" s="79"/>
      <c r="AM138" s="79"/>
      <c r="AN138" s="81">
        <v>41920.831875000003</v>
      </c>
      <c r="AO138" s="84" t="s">
        <v>1305</v>
      </c>
      <c r="AP138" s="79" t="b">
        <v>1</v>
      </c>
      <c r="AQ138" s="79" t="b">
        <v>0</v>
      </c>
      <c r="AR138" s="79" t="b">
        <v>0</v>
      </c>
      <c r="AS138" s="79" t="s">
        <v>1307</v>
      </c>
      <c r="AT138" s="79">
        <v>31</v>
      </c>
      <c r="AU138" s="84" t="s">
        <v>1315</v>
      </c>
      <c r="AV138" s="79" t="b">
        <v>0</v>
      </c>
      <c r="AW138" s="79" t="s">
        <v>1519</v>
      </c>
      <c r="AX138" s="84" t="s">
        <v>1655</v>
      </c>
      <c r="AY138" s="79" t="s">
        <v>66</v>
      </c>
      <c r="AZ138" s="2"/>
      <c r="BA138" s="3"/>
      <c r="BB138" s="3"/>
      <c r="BC138" s="3"/>
      <c r="BD138" s="3"/>
    </row>
    <row r="139" spans="1:56" x14ac:dyDescent="0.25">
      <c r="A139" s="66" t="s">
        <v>1777</v>
      </c>
      <c r="B139" s="67"/>
      <c r="C139" s="67"/>
      <c r="D139" s="68"/>
      <c r="E139" s="111"/>
      <c r="F139" s="104" t="s">
        <v>2823</v>
      </c>
      <c r="G139" s="112"/>
      <c r="H139" s="71"/>
      <c r="I139" s="72"/>
      <c r="J139" s="113"/>
      <c r="K139" s="71" t="s">
        <v>3079</v>
      </c>
      <c r="L139" s="114"/>
      <c r="M139" s="76"/>
      <c r="N139" s="76"/>
      <c r="O139" s="77"/>
      <c r="P139" s="78"/>
      <c r="Q139" s="78"/>
      <c r="R139" s="87"/>
      <c r="S139" s="87"/>
      <c r="T139" s="87"/>
      <c r="U139" s="87"/>
      <c r="V139" s="88"/>
      <c r="W139" s="88"/>
      <c r="X139" s="88"/>
      <c r="Y139" s="88"/>
      <c r="Z139" s="51"/>
      <c r="AA139" s="73"/>
      <c r="AB139" s="73"/>
      <c r="AC139" s="74"/>
      <c r="AD139" s="80" t="s">
        <v>2288</v>
      </c>
      <c r="AE139" s="80">
        <v>676</v>
      </c>
      <c r="AF139" s="80">
        <v>320</v>
      </c>
      <c r="AG139" s="80">
        <v>13759</v>
      </c>
      <c r="AH139" s="80">
        <v>2235</v>
      </c>
      <c r="AI139" s="80"/>
      <c r="AJ139" s="80" t="s">
        <v>2414</v>
      </c>
      <c r="AK139" s="80" t="s">
        <v>2525</v>
      </c>
      <c r="AL139" s="80"/>
      <c r="AM139" s="80"/>
      <c r="AN139" s="82">
        <v>40850.664965277778</v>
      </c>
      <c r="AO139" s="83" t="s">
        <v>2672</v>
      </c>
      <c r="AP139" s="80" t="b">
        <v>0</v>
      </c>
      <c r="AQ139" s="80" t="b">
        <v>0</v>
      </c>
      <c r="AR139" s="80" t="b">
        <v>1</v>
      </c>
      <c r="AS139" s="80" t="s">
        <v>1306</v>
      </c>
      <c r="AT139" s="80">
        <v>2</v>
      </c>
      <c r="AU139" s="83" t="s">
        <v>2775</v>
      </c>
      <c r="AV139" s="80" t="b">
        <v>0</v>
      </c>
      <c r="AW139" s="80" t="s">
        <v>1519</v>
      </c>
      <c r="AX139" s="83" t="s">
        <v>2949</v>
      </c>
      <c r="AY139" s="80" t="s">
        <v>66</v>
      </c>
    </row>
    <row r="140" spans="1:56" x14ac:dyDescent="0.25">
      <c r="A140" s="66" t="s">
        <v>1874</v>
      </c>
      <c r="B140" s="67"/>
      <c r="C140" s="67"/>
      <c r="D140" s="68"/>
      <c r="E140" s="111"/>
      <c r="F140" s="104" t="s">
        <v>2824</v>
      </c>
      <c r="G140" s="112"/>
      <c r="H140" s="71"/>
      <c r="I140" s="72"/>
      <c r="J140" s="113"/>
      <c r="K140" s="71" t="s">
        <v>3080</v>
      </c>
      <c r="L140" s="114"/>
      <c r="M140" s="76"/>
      <c r="N140" s="76"/>
      <c r="O140" s="77"/>
      <c r="P140" s="78"/>
      <c r="Q140" s="78"/>
      <c r="R140" s="87"/>
      <c r="S140" s="87"/>
      <c r="T140" s="87"/>
      <c r="U140" s="87"/>
      <c r="V140" s="88"/>
      <c r="W140" s="88"/>
      <c r="X140" s="88"/>
      <c r="Y140" s="88"/>
      <c r="Z140" s="51"/>
      <c r="AA140" s="73"/>
      <c r="AB140" s="73"/>
      <c r="AC140" s="74"/>
      <c r="AD140" s="80" t="s">
        <v>2289</v>
      </c>
      <c r="AE140" s="80">
        <v>450</v>
      </c>
      <c r="AF140" s="80">
        <v>41578</v>
      </c>
      <c r="AG140" s="80">
        <v>17771</v>
      </c>
      <c r="AH140" s="80">
        <v>72</v>
      </c>
      <c r="AI140" s="80">
        <v>7200</v>
      </c>
      <c r="AJ140" s="80" t="s">
        <v>2415</v>
      </c>
      <c r="AK140" s="80" t="s">
        <v>1180</v>
      </c>
      <c r="AL140" s="83" t="s">
        <v>2598</v>
      </c>
      <c r="AM140" s="80" t="s">
        <v>1180</v>
      </c>
      <c r="AN140" s="82">
        <v>41577.706354166665</v>
      </c>
      <c r="AO140" s="83" t="s">
        <v>2673</v>
      </c>
      <c r="AP140" s="80" t="b">
        <v>0</v>
      </c>
      <c r="AQ140" s="80" t="b">
        <v>0</v>
      </c>
      <c r="AR140" s="80" t="b">
        <v>0</v>
      </c>
      <c r="AS140" s="80" t="s">
        <v>1306</v>
      </c>
      <c r="AT140" s="80">
        <v>407</v>
      </c>
      <c r="AU140" s="83" t="s">
        <v>2776</v>
      </c>
      <c r="AV140" s="80" t="b">
        <v>0</v>
      </c>
      <c r="AW140" s="80" t="s">
        <v>1519</v>
      </c>
      <c r="AX140" s="83" t="s">
        <v>2950</v>
      </c>
      <c r="AY140" s="80" t="s">
        <v>65</v>
      </c>
    </row>
    <row r="141" spans="1:56" x14ac:dyDescent="0.25">
      <c r="A141" s="66" t="s">
        <v>1778</v>
      </c>
      <c r="B141" s="67"/>
      <c r="C141" s="67"/>
      <c r="D141" s="68"/>
      <c r="E141" s="111"/>
      <c r="F141" s="104" t="s">
        <v>2825</v>
      </c>
      <c r="G141" s="112"/>
      <c r="H141" s="71"/>
      <c r="I141" s="72"/>
      <c r="J141" s="113"/>
      <c r="K141" s="71" t="s">
        <v>3081</v>
      </c>
      <c r="L141" s="114"/>
      <c r="M141" s="76"/>
      <c r="N141" s="76"/>
      <c r="O141" s="77"/>
      <c r="P141" s="78"/>
      <c r="Q141" s="78"/>
      <c r="R141" s="87"/>
      <c r="S141" s="87"/>
      <c r="T141" s="87"/>
      <c r="U141" s="87"/>
      <c r="V141" s="88"/>
      <c r="W141" s="88"/>
      <c r="X141" s="88"/>
      <c r="Y141" s="88"/>
      <c r="Z141" s="51"/>
      <c r="AA141" s="73"/>
      <c r="AB141" s="73"/>
      <c r="AC141" s="74"/>
      <c r="AD141" s="80" t="s">
        <v>2290</v>
      </c>
      <c r="AE141" s="80">
        <v>489</v>
      </c>
      <c r="AF141" s="80">
        <v>840</v>
      </c>
      <c r="AG141" s="80">
        <v>3811</v>
      </c>
      <c r="AH141" s="80">
        <v>864</v>
      </c>
      <c r="AI141" s="80">
        <v>3600</v>
      </c>
      <c r="AJ141" s="80" t="s">
        <v>2416</v>
      </c>
      <c r="AK141" s="80" t="s">
        <v>2526</v>
      </c>
      <c r="AL141" s="83" t="s">
        <v>2599</v>
      </c>
      <c r="AM141" s="80" t="s">
        <v>1018</v>
      </c>
      <c r="AN141" s="82">
        <v>40038.242476851854</v>
      </c>
      <c r="AO141" s="83" t="s">
        <v>2674</v>
      </c>
      <c r="AP141" s="80" t="b">
        <v>0</v>
      </c>
      <c r="AQ141" s="80" t="b">
        <v>0</v>
      </c>
      <c r="AR141" s="80" t="b">
        <v>1</v>
      </c>
      <c r="AS141" s="80" t="s">
        <v>1307</v>
      </c>
      <c r="AT141" s="80">
        <v>12</v>
      </c>
      <c r="AU141" s="83" t="s">
        <v>2777</v>
      </c>
      <c r="AV141" s="80" t="b">
        <v>0</v>
      </c>
      <c r="AW141" s="80" t="s">
        <v>1519</v>
      </c>
      <c r="AX141" s="83" t="s">
        <v>2951</v>
      </c>
      <c r="AY141" s="80" t="s">
        <v>66</v>
      </c>
    </row>
    <row r="142" spans="1:56" x14ac:dyDescent="0.25">
      <c r="A142" s="66" t="s">
        <v>1779</v>
      </c>
      <c r="B142" s="67"/>
      <c r="C142" s="67"/>
      <c r="D142" s="68"/>
      <c r="E142" s="111"/>
      <c r="F142" s="104" t="s">
        <v>2826</v>
      </c>
      <c r="G142" s="112"/>
      <c r="H142" s="71"/>
      <c r="I142" s="72"/>
      <c r="J142" s="113"/>
      <c r="K142" s="71" t="s">
        <v>3082</v>
      </c>
      <c r="L142" s="114"/>
      <c r="M142" s="76"/>
      <c r="N142" s="76"/>
      <c r="O142" s="77"/>
      <c r="P142" s="78"/>
      <c r="Q142" s="78"/>
      <c r="R142" s="87"/>
      <c r="S142" s="87"/>
      <c r="T142" s="87"/>
      <c r="U142" s="87"/>
      <c r="V142" s="88"/>
      <c r="W142" s="88"/>
      <c r="X142" s="88"/>
      <c r="Y142" s="88"/>
      <c r="Z142" s="51"/>
      <c r="AA142" s="73"/>
      <c r="AB142" s="73"/>
      <c r="AC142" s="74"/>
      <c r="AD142" s="80" t="s">
        <v>2291</v>
      </c>
      <c r="AE142" s="80">
        <v>991</v>
      </c>
      <c r="AF142" s="80">
        <v>18207</v>
      </c>
      <c r="AG142" s="80">
        <v>10552</v>
      </c>
      <c r="AH142" s="80">
        <v>3393</v>
      </c>
      <c r="AI142" s="80">
        <v>-21600</v>
      </c>
      <c r="AJ142" s="80" t="s">
        <v>2417</v>
      </c>
      <c r="AK142" s="80" t="s">
        <v>1005</v>
      </c>
      <c r="AL142" s="83" t="s">
        <v>2600</v>
      </c>
      <c r="AM142" s="80" t="s">
        <v>1171</v>
      </c>
      <c r="AN142" s="82">
        <v>39919.146643518521</v>
      </c>
      <c r="AO142" s="83" t="s">
        <v>2675</v>
      </c>
      <c r="AP142" s="80" t="b">
        <v>1</v>
      </c>
      <c r="AQ142" s="80" t="b">
        <v>0</v>
      </c>
      <c r="AR142" s="80" t="b">
        <v>0</v>
      </c>
      <c r="AS142" s="80" t="s">
        <v>1306</v>
      </c>
      <c r="AT142" s="80">
        <v>74</v>
      </c>
      <c r="AU142" s="83" t="s">
        <v>1315</v>
      </c>
      <c r="AV142" s="80" t="b">
        <v>0</v>
      </c>
      <c r="AW142" s="80" t="s">
        <v>1519</v>
      </c>
      <c r="AX142" s="83" t="s">
        <v>2952</v>
      </c>
      <c r="AY142" s="80" t="s">
        <v>66</v>
      </c>
    </row>
    <row r="143" spans="1:56" x14ac:dyDescent="0.25">
      <c r="A143" s="66" t="s">
        <v>1780</v>
      </c>
      <c r="B143" s="67"/>
      <c r="C143" s="67"/>
      <c r="D143" s="68"/>
      <c r="E143" s="111"/>
      <c r="F143" s="104" t="s">
        <v>2827</v>
      </c>
      <c r="G143" s="112"/>
      <c r="H143" s="71"/>
      <c r="I143" s="72"/>
      <c r="J143" s="113"/>
      <c r="K143" s="71" t="s">
        <v>3083</v>
      </c>
      <c r="L143" s="114"/>
      <c r="M143" s="76"/>
      <c r="N143" s="76"/>
      <c r="O143" s="77"/>
      <c r="P143" s="78"/>
      <c r="Q143" s="78"/>
      <c r="R143" s="87"/>
      <c r="S143" s="87"/>
      <c r="T143" s="87"/>
      <c r="U143" s="87"/>
      <c r="V143" s="88"/>
      <c r="W143" s="88"/>
      <c r="X143" s="88"/>
      <c r="Y143" s="88"/>
      <c r="Z143" s="51"/>
      <c r="AA143" s="73"/>
      <c r="AB143" s="73"/>
      <c r="AC143" s="74"/>
      <c r="AD143" s="80" t="s">
        <v>2292</v>
      </c>
      <c r="AE143" s="80">
        <v>804</v>
      </c>
      <c r="AF143" s="80">
        <v>1329</v>
      </c>
      <c r="AG143" s="80">
        <v>4084</v>
      </c>
      <c r="AH143" s="80">
        <v>120</v>
      </c>
      <c r="AI143" s="80">
        <v>-14400</v>
      </c>
      <c r="AJ143" s="80" t="s">
        <v>2418</v>
      </c>
      <c r="AK143" s="80" t="s">
        <v>1074</v>
      </c>
      <c r="AL143" s="83" t="s">
        <v>2601</v>
      </c>
      <c r="AM143" s="80" t="s">
        <v>1172</v>
      </c>
      <c r="AN143" s="82">
        <v>39900.864155092589</v>
      </c>
      <c r="AO143" s="83" t="s">
        <v>2676</v>
      </c>
      <c r="AP143" s="80" t="b">
        <v>0</v>
      </c>
      <c r="AQ143" s="80" t="b">
        <v>0</v>
      </c>
      <c r="AR143" s="80" t="b">
        <v>1</v>
      </c>
      <c r="AS143" s="80" t="s">
        <v>1307</v>
      </c>
      <c r="AT143" s="80">
        <v>21</v>
      </c>
      <c r="AU143" s="83" t="s">
        <v>2778</v>
      </c>
      <c r="AV143" s="80" t="b">
        <v>0</v>
      </c>
      <c r="AW143" s="80" t="s">
        <v>1519</v>
      </c>
      <c r="AX143" s="83" t="s">
        <v>2953</v>
      </c>
      <c r="AY143" s="80" t="s">
        <v>66</v>
      </c>
    </row>
    <row r="144" spans="1:56" x14ac:dyDescent="0.25">
      <c r="A144" s="66" t="s">
        <v>1781</v>
      </c>
      <c r="B144" s="67"/>
      <c r="C144" s="67"/>
      <c r="D144" s="68"/>
      <c r="E144" s="111"/>
      <c r="F144" s="104" t="s">
        <v>2828</v>
      </c>
      <c r="G144" s="112"/>
      <c r="H144" s="71"/>
      <c r="I144" s="72"/>
      <c r="J144" s="113"/>
      <c r="K144" s="71" t="s">
        <v>3084</v>
      </c>
      <c r="L144" s="114"/>
      <c r="M144" s="76"/>
      <c r="N144" s="76"/>
      <c r="O144" s="77"/>
      <c r="P144" s="78"/>
      <c r="Q144" s="78"/>
      <c r="R144" s="87"/>
      <c r="S144" s="87"/>
      <c r="T144" s="87"/>
      <c r="U144" s="87"/>
      <c r="V144" s="88"/>
      <c r="W144" s="88"/>
      <c r="X144" s="88"/>
      <c r="Y144" s="88"/>
      <c r="Z144" s="51"/>
      <c r="AA144" s="73"/>
      <c r="AB144" s="73"/>
      <c r="AC144" s="74"/>
      <c r="AD144" s="80" t="s">
        <v>2293</v>
      </c>
      <c r="AE144" s="80">
        <v>4841</v>
      </c>
      <c r="AF144" s="80">
        <v>5489</v>
      </c>
      <c r="AG144" s="80">
        <v>15038</v>
      </c>
      <c r="AH144" s="80">
        <v>15363</v>
      </c>
      <c r="AI144" s="80"/>
      <c r="AJ144" s="80" t="s">
        <v>2419</v>
      </c>
      <c r="AK144" s="80"/>
      <c r="AL144" s="80"/>
      <c r="AM144" s="80"/>
      <c r="AN144" s="82">
        <v>42388.146574074075</v>
      </c>
      <c r="AO144" s="83" t="s">
        <v>2677</v>
      </c>
      <c r="AP144" s="80" t="b">
        <v>1</v>
      </c>
      <c r="AQ144" s="80" t="b">
        <v>0</v>
      </c>
      <c r="AR144" s="80" t="b">
        <v>0</v>
      </c>
      <c r="AS144" s="80" t="s">
        <v>2773</v>
      </c>
      <c r="AT144" s="80">
        <v>990</v>
      </c>
      <c r="AU144" s="80"/>
      <c r="AV144" s="80" t="b">
        <v>0</v>
      </c>
      <c r="AW144" s="80" t="s">
        <v>1519</v>
      </c>
      <c r="AX144" s="83" t="s">
        <v>2954</v>
      </c>
      <c r="AY144" s="80" t="s">
        <v>66</v>
      </c>
    </row>
    <row r="145" spans="1:51" x14ac:dyDescent="0.25">
      <c r="A145" s="66" t="s">
        <v>1875</v>
      </c>
      <c r="B145" s="67"/>
      <c r="C145" s="67"/>
      <c r="D145" s="68"/>
      <c r="E145" s="111"/>
      <c r="F145" s="104" t="s">
        <v>2829</v>
      </c>
      <c r="G145" s="112"/>
      <c r="H145" s="71"/>
      <c r="I145" s="72"/>
      <c r="J145" s="113"/>
      <c r="K145" s="71" t="s">
        <v>3085</v>
      </c>
      <c r="L145" s="114"/>
      <c r="M145" s="76"/>
      <c r="N145" s="76"/>
      <c r="O145" s="77"/>
      <c r="P145" s="78"/>
      <c r="Q145" s="78"/>
      <c r="R145" s="87"/>
      <c r="S145" s="87"/>
      <c r="T145" s="87"/>
      <c r="U145" s="87"/>
      <c r="V145" s="88"/>
      <c r="W145" s="88"/>
      <c r="X145" s="88"/>
      <c r="Y145" s="88"/>
      <c r="Z145" s="51"/>
      <c r="AA145" s="73"/>
      <c r="AB145" s="73"/>
      <c r="AC145" s="74"/>
      <c r="AD145" s="80" t="s">
        <v>2294</v>
      </c>
      <c r="AE145" s="80">
        <v>1270</v>
      </c>
      <c r="AF145" s="80">
        <v>739989</v>
      </c>
      <c r="AG145" s="80">
        <v>15670</v>
      </c>
      <c r="AH145" s="80">
        <v>91</v>
      </c>
      <c r="AI145" s="80">
        <v>-14400</v>
      </c>
      <c r="AJ145" s="80" t="s">
        <v>2420</v>
      </c>
      <c r="AK145" s="80"/>
      <c r="AL145" s="83" t="s">
        <v>2602</v>
      </c>
      <c r="AM145" s="80" t="s">
        <v>1172</v>
      </c>
      <c r="AN145" s="82">
        <v>39451.930300925924</v>
      </c>
      <c r="AO145" s="83" t="s">
        <v>2678</v>
      </c>
      <c r="AP145" s="80" t="b">
        <v>0</v>
      </c>
      <c r="AQ145" s="80" t="b">
        <v>0</v>
      </c>
      <c r="AR145" s="80" t="b">
        <v>0</v>
      </c>
      <c r="AS145" s="80" t="s">
        <v>1307</v>
      </c>
      <c r="AT145" s="80">
        <v>4965</v>
      </c>
      <c r="AU145" s="83" t="s">
        <v>2779</v>
      </c>
      <c r="AV145" s="80" t="b">
        <v>1</v>
      </c>
      <c r="AW145" s="80" t="s">
        <v>1519</v>
      </c>
      <c r="AX145" s="83" t="s">
        <v>2955</v>
      </c>
      <c r="AY145" s="80" t="s">
        <v>65</v>
      </c>
    </row>
    <row r="146" spans="1:51" x14ac:dyDescent="0.25">
      <c r="A146" s="66" t="s">
        <v>1782</v>
      </c>
      <c r="B146" s="67"/>
      <c r="C146" s="67"/>
      <c r="D146" s="68"/>
      <c r="E146" s="111"/>
      <c r="F146" s="104" t="s">
        <v>2830</v>
      </c>
      <c r="G146" s="112"/>
      <c r="H146" s="71"/>
      <c r="I146" s="72"/>
      <c r="J146" s="113"/>
      <c r="K146" s="71" t="s">
        <v>3086</v>
      </c>
      <c r="L146" s="114"/>
      <c r="M146" s="76"/>
      <c r="N146" s="76"/>
      <c r="O146" s="77"/>
      <c r="P146" s="78"/>
      <c r="Q146" s="78"/>
      <c r="R146" s="87"/>
      <c r="S146" s="87"/>
      <c r="T146" s="87"/>
      <c r="U146" s="87"/>
      <c r="V146" s="88"/>
      <c r="W146" s="88"/>
      <c r="X146" s="88"/>
      <c r="Y146" s="88"/>
      <c r="Z146" s="51"/>
      <c r="AA146" s="73"/>
      <c r="AB146" s="73"/>
      <c r="AC146" s="74"/>
      <c r="AD146" s="80" t="s">
        <v>2295</v>
      </c>
      <c r="AE146" s="80">
        <v>256</v>
      </c>
      <c r="AF146" s="80">
        <v>277</v>
      </c>
      <c r="AG146" s="80">
        <v>27225</v>
      </c>
      <c r="AH146" s="80">
        <v>3431</v>
      </c>
      <c r="AI146" s="80">
        <v>-39600</v>
      </c>
      <c r="AJ146" s="80" t="s">
        <v>2421</v>
      </c>
      <c r="AK146" s="80"/>
      <c r="AL146" s="80"/>
      <c r="AM146" s="80" t="s">
        <v>2659</v>
      </c>
      <c r="AN146" s="82">
        <v>40492.990057870367</v>
      </c>
      <c r="AO146" s="83" t="s">
        <v>2679</v>
      </c>
      <c r="AP146" s="80" t="b">
        <v>0</v>
      </c>
      <c r="AQ146" s="80" t="b">
        <v>0</v>
      </c>
      <c r="AR146" s="80" t="b">
        <v>1</v>
      </c>
      <c r="AS146" s="80" t="s">
        <v>1308</v>
      </c>
      <c r="AT146" s="80">
        <v>10</v>
      </c>
      <c r="AU146" s="83" t="s">
        <v>2780</v>
      </c>
      <c r="AV146" s="80" t="b">
        <v>0</v>
      </c>
      <c r="AW146" s="80" t="s">
        <v>1519</v>
      </c>
      <c r="AX146" s="83" t="s">
        <v>2956</v>
      </c>
      <c r="AY146" s="80" t="s">
        <v>66</v>
      </c>
    </row>
    <row r="147" spans="1:51" x14ac:dyDescent="0.25">
      <c r="A147" s="66" t="s">
        <v>1783</v>
      </c>
      <c r="B147" s="67"/>
      <c r="C147" s="67"/>
      <c r="D147" s="68"/>
      <c r="E147" s="111"/>
      <c r="F147" s="104" t="s">
        <v>2831</v>
      </c>
      <c r="G147" s="112"/>
      <c r="H147" s="71"/>
      <c r="I147" s="72"/>
      <c r="J147" s="113"/>
      <c r="K147" s="71" t="s">
        <v>6818</v>
      </c>
      <c r="L147" s="114"/>
      <c r="M147" s="76"/>
      <c r="N147" s="76"/>
      <c r="O147" s="77"/>
      <c r="P147" s="78"/>
      <c r="Q147" s="78"/>
      <c r="R147" s="87"/>
      <c r="S147" s="87"/>
      <c r="T147" s="87"/>
      <c r="U147" s="87"/>
      <c r="V147" s="88"/>
      <c r="W147" s="88"/>
      <c r="X147" s="88"/>
      <c r="Y147" s="88"/>
      <c r="Z147" s="51"/>
      <c r="AA147" s="73"/>
      <c r="AB147" s="73"/>
      <c r="AC147" s="74"/>
      <c r="AD147" s="80" t="s">
        <v>2296</v>
      </c>
      <c r="AE147" s="80">
        <v>355</v>
      </c>
      <c r="AF147" s="80">
        <v>261</v>
      </c>
      <c r="AG147" s="80">
        <v>5066</v>
      </c>
      <c r="AH147" s="80">
        <v>401</v>
      </c>
      <c r="AI147" s="80"/>
      <c r="AJ147" s="80" t="s">
        <v>2422</v>
      </c>
      <c r="AK147" s="80" t="s">
        <v>2527</v>
      </c>
      <c r="AL147" s="83" t="s">
        <v>2603</v>
      </c>
      <c r="AM147" s="80"/>
      <c r="AN147" s="82">
        <v>40473.885729166665</v>
      </c>
      <c r="AO147" s="80"/>
      <c r="AP147" s="80" t="b">
        <v>1</v>
      </c>
      <c r="AQ147" s="80" t="b">
        <v>0</v>
      </c>
      <c r="AR147" s="80" t="b">
        <v>0</v>
      </c>
      <c r="AS147" s="80" t="s">
        <v>1307</v>
      </c>
      <c r="AT147" s="80">
        <v>12</v>
      </c>
      <c r="AU147" s="83" t="s">
        <v>1315</v>
      </c>
      <c r="AV147" s="80" t="b">
        <v>0</v>
      </c>
      <c r="AW147" s="80" t="s">
        <v>1519</v>
      </c>
      <c r="AX147" s="83" t="s">
        <v>2957</v>
      </c>
      <c r="AY147" s="80" t="s">
        <v>65</v>
      </c>
    </row>
    <row r="148" spans="1:51" x14ac:dyDescent="0.25">
      <c r="A148" s="66" t="s">
        <v>1876</v>
      </c>
      <c r="B148" s="67"/>
      <c r="C148" s="67"/>
      <c r="D148" s="68"/>
      <c r="E148" s="111"/>
      <c r="F148" s="104" t="s">
        <v>2832</v>
      </c>
      <c r="G148" s="112"/>
      <c r="H148" s="71"/>
      <c r="I148" s="72"/>
      <c r="J148" s="113"/>
      <c r="K148" s="71" t="s">
        <v>31455</v>
      </c>
      <c r="L148" s="114"/>
      <c r="M148" s="76"/>
      <c r="N148" s="76"/>
      <c r="O148" s="77"/>
      <c r="P148" s="78"/>
      <c r="Q148" s="78"/>
      <c r="R148" s="87"/>
      <c r="S148" s="87"/>
      <c r="T148" s="87"/>
      <c r="U148" s="87"/>
      <c r="V148" s="88"/>
      <c r="W148" s="88"/>
      <c r="X148" s="88"/>
      <c r="Y148" s="88"/>
      <c r="Z148" s="51"/>
      <c r="AA148" s="73"/>
      <c r="AB148" s="73"/>
      <c r="AC148" s="74"/>
      <c r="AD148" s="80" t="s">
        <v>2297</v>
      </c>
      <c r="AE148" s="80">
        <v>363</v>
      </c>
      <c r="AF148" s="80">
        <v>528</v>
      </c>
      <c r="AG148" s="80">
        <v>4995</v>
      </c>
      <c r="AH148" s="80">
        <v>2399</v>
      </c>
      <c r="AI148" s="80">
        <v>-18000</v>
      </c>
      <c r="AJ148" s="80" t="s">
        <v>2423</v>
      </c>
      <c r="AK148" s="80"/>
      <c r="AL148" s="83" t="s">
        <v>2604</v>
      </c>
      <c r="AM148" s="80" t="s">
        <v>2660</v>
      </c>
      <c r="AN148" s="82">
        <v>42417.704456018517</v>
      </c>
      <c r="AO148" s="83" t="s">
        <v>2680</v>
      </c>
      <c r="AP148" s="80" t="b">
        <v>1</v>
      </c>
      <c r="AQ148" s="80" t="b">
        <v>0</v>
      </c>
      <c r="AR148" s="80" t="b">
        <v>1</v>
      </c>
      <c r="AS148" s="80" t="s">
        <v>1307</v>
      </c>
      <c r="AT148" s="80">
        <v>55</v>
      </c>
      <c r="AU148" s="80"/>
      <c r="AV148" s="80" t="b">
        <v>0</v>
      </c>
      <c r="AW148" s="80" t="s">
        <v>1519</v>
      </c>
      <c r="AX148" s="83" t="s">
        <v>2958</v>
      </c>
      <c r="AY148" s="80" t="s">
        <v>66</v>
      </c>
    </row>
    <row r="149" spans="1:51" x14ac:dyDescent="0.25">
      <c r="A149" s="66" t="s">
        <v>1784</v>
      </c>
      <c r="B149" s="67"/>
      <c r="C149" s="67"/>
      <c r="D149" s="68"/>
      <c r="E149" s="111"/>
      <c r="F149" s="104" t="s">
        <v>2833</v>
      </c>
      <c r="G149" s="112"/>
      <c r="H149" s="71"/>
      <c r="I149" s="72"/>
      <c r="J149" s="113"/>
      <c r="K149" s="71" t="s">
        <v>3087</v>
      </c>
      <c r="L149" s="114"/>
      <c r="M149" s="76"/>
      <c r="N149" s="76"/>
      <c r="O149" s="77"/>
      <c r="P149" s="78"/>
      <c r="Q149" s="78"/>
      <c r="R149" s="87"/>
      <c r="S149" s="87"/>
      <c r="T149" s="87"/>
      <c r="U149" s="87"/>
      <c r="V149" s="88"/>
      <c r="W149" s="88"/>
      <c r="X149" s="88"/>
      <c r="Y149" s="88"/>
      <c r="Z149" s="51"/>
      <c r="AA149" s="73"/>
      <c r="AB149" s="73"/>
      <c r="AC149" s="74"/>
      <c r="AD149" s="80" t="s">
        <v>2298</v>
      </c>
      <c r="AE149" s="80">
        <v>188</v>
      </c>
      <c r="AF149" s="80">
        <v>83</v>
      </c>
      <c r="AG149" s="80">
        <v>2328</v>
      </c>
      <c r="AH149" s="80">
        <v>1702</v>
      </c>
      <c r="AI149" s="80">
        <v>-14400</v>
      </c>
      <c r="AJ149" s="80" t="s">
        <v>2424</v>
      </c>
      <c r="AK149" s="80" t="s">
        <v>2528</v>
      </c>
      <c r="AL149" s="83" t="s">
        <v>2605</v>
      </c>
      <c r="AM149" s="80" t="s">
        <v>1172</v>
      </c>
      <c r="AN149" s="82">
        <v>42414.124606481484</v>
      </c>
      <c r="AO149" s="83" t="s">
        <v>2681</v>
      </c>
      <c r="AP149" s="80" t="b">
        <v>0</v>
      </c>
      <c r="AQ149" s="80" t="b">
        <v>0</v>
      </c>
      <c r="AR149" s="80" t="b">
        <v>0</v>
      </c>
      <c r="AS149" s="80" t="s">
        <v>1307</v>
      </c>
      <c r="AT149" s="80">
        <v>6</v>
      </c>
      <c r="AU149" s="83" t="s">
        <v>1315</v>
      </c>
      <c r="AV149" s="80" t="b">
        <v>0</v>
      </c>
      <c r="AW149" s="80" t="s">
        <v>1519</v>
      </c>
      <c r="AX149" s="83" t="s">
        <v>2959</v>
      </c>
      <c r="AY149" s="80" t="s">
        <v>66</v>
      </c>
    </row>
    <row r="150" spans="1:51" x14ac:dyDescent="0.25">
      <c r="A150" s="66" t="s">
        <v>1877</v>
      </c>
      <c r="B150" s="67"/>
      <c r="C150" s="67"/>
      <c r="D150" s="68"/>
      <c r="E150" s="111"/>
      <c r="F150" s="104" t="s">
        <v>2834</v>
      </c>
      <c r="G150" s="112"/>
      <c r="H150" s="71"/>
      <c r="I150" s="72"/>
      <c r="J150" s="113"/>
      <c r="K150" s="71" t="s">
        <v>3088</v>
      </c>
      <c r="L150" s="114"/>
      <c r="M150" s="76"/>
      <c r="N150" s="76"/>
      <c r="O150" s="77"/>
      <c r="P150" s="78"/>
      <c r="Q150" s="78"/>
      <c r="R150" s="87"/>
      <c r="S150" s="87"/>
      <c r="T150" s="87"/>
      <c r="U150" s="87"/>
      <c r="V150" s="88"/>
      <c r="W150" s="88"/>
      <c r="X150" s="88"/>
      <c r="Y150" s="88"/>
      <c r="Z150" s="51"/>
      <c r="AA150" s="73"/>
      <c r="AB150" s="73"/>
      <c r="AC150" s="74"/>
      <c r="AD150" s="80" t="s">
        <v>2299</v>
      </c>
      <c r="AE150" s="80">
        <v>764</v>
      </c>
      <c r="AF150" s="80">
        <v>3206761</v>
      </c>
      <c r="AG150" s="80">
        <v>154010</v>
      </c>
      <c r="AH150" s="80">
        <v>294</v>
      </c>
      <c r="AI150" s="80">
        <v>-14400</v>
      </c>
      <c r="AJ150" s="80" t="s">
        <v>2425</v>
      </c>
      <c r="AK150" s="80" t="s">
        <v>2529</v>
      </c>
      <c r="AL150" s="83" t="s">
        <v>2606</v>
      </c>
      <c r="AM150" s="80" t="s">
        <v>1172</v>
      </c>
      <c r="AN150" s="82">
        <v>39926.837002314816</v>
      </c>
      <c r="AO150" s="83" t="s">
        <v>2682</v>
      </c>
      <c r="AP150" s="80" t="b">
        <v>0</v>
      </c>
      <c r="AQ150" s="80" t="b">
        <v>0</v>
      </c>
      <c r="AR150" s="80" t="b">
        <v>0</v>
      </c>
      <c r="AS150" s="80" t="s">
        <v>1307</v>
      </c>
      <c r="AT150" s="80">
        <v>39483</v>
      </c>
      <c r="AU150" s="83" t="s">
        <v>2781</v>
      </c>
      <c r="AV150" s="80" t="b">
        <v>1</v>
      </c>
      <c r="AW150" s="80" t="s">
        <v>1519</v>
      </c>
      <c r="AX150" s="83" t="s">
        <v>2960</v>
      </c>
      <c r="AY150" s="80" t="s">
        <v>65</v>
      </c>
    </row>
    <row r="151" spans="1:51" x14ac:dyDescent="0.25">
      <c r="A151" s="66" t="s">
        <v>1785</v>
      </c>
      <c r="B151" s="67"/>
      <c r="C151" s="67"/>
      <c r="D151" s="68"/>
      <c r="E151" s="111"/>
      <c r="F151" s="104" t="s">
        <v>2835</v>
      </c>
      <c r="G151" s="112"/>
      <c r="H151" s="71"/>
      <c r="I151" s="72"/>
      <c r="J151" s="113"/>
      <c r="K151" s="71" t="s">
        <v>3089</v>
      </c>
      <c r="L151" s="114"/>
      <c r="M151" s="76"/>
      <c r="N151" s="76"/>
      <c r="O151" s="77"/>
      <c r="P151" s="78"/>
      <c r="Q151" s="78"/>
      <c r="R151" s="87"/>
      <c r="S151" s="87"/>
      <c r="T151" s="87"/>
      <c r="U151" s="87"/>
      <c r="V151" s="88"/>
      <c r="W151" s="88"/>
      <c r="X151" s="88"/>
      <c r="Y151" s="88"/>
      <c r="Z151" s="51"/>
      <c r="AA151" s="73"/>
      <c r="AB151" s="73"/>
      <c r="AC151" s="74"/>
      <c r="AD151" s="80" t="s">
        <v>2300</v>
      </c>
      <c r="AE151" s="80">
        <v>96</v>
      </c>
      <c r="AF151" s="80">
        <v>21</v>
      </c>
      <c r="AG151" s="80">
        <v>178</v>
      </c>
      <c r="AH151" s="80">
        <v>21</v>
      </c>
      <c r="AI151" s="80"/>
      <c r="AJ151" s="80" t="s">
        <v>2426</v>
      </c>
      <c r="AK151" s="80"/>
      <c r="AL151" s="80"/>
      <c r="AM151" s="80"/>
      <c r="AN151" s="82">
        <v>40290.837881944448</v>
      </c>
      <c r="AO151" s="83" t="s">
        <v>2683</v>
      </c>
      <c r="AP151" s="80" t="b">
        <v>1</v>
      </c>
      <c r="AQ151" s="80" t="b">
        <v>0</v>
      </c>
      <c r="AR151" s="80" t="b">
        <v>1</v>
      </c>
      <c r="AS151" s="80" t="s">
        <v>1306</v>
      </c>
      <c r="AT151" s="80">
        <v>1</v>
      </c>
      <c r="AU151" s="83" t="s">
        <v>1315</v>
      </c>
      <c r="AV151" s="80" t="b">
        <v>0</v>
      </c>
      <c r="AW151" s="80" t="s">
        <v>1519</v>
      </c>
      <c r="AX151" s="83" t="s">
        <v>2961</v>
      </c>
      <c r="AY151" s="80" t="s">
        <v>66</v>
      </c>
    </row>
    <row r="152" spans="1:51" x14ac:dyDescent="0.25">
      <c r="A152" s="66" t="s">
        <v>1878</v>
      </c>
      <c r="B152" s="67"/>
      <c r="C152" s="67"/>
      <c r="D152" s="68"/>
      <c r="E152" s="111"/>
      <c r="F152" s="104" t="s">
        <v>2836</v>
      </c>
      <c r="G152" s="112"/>
      <c r="H152" s="71"/>
      <c r="I152" s="72"/>
      <c r="J152" s="113"/>
      <c r="K152" s="71" t="s">
        <v>3090</v>
      </c>
      <c r="L152" s="114"/>
      <c r="M152" s="76"/>
      <c r="N152" s="76"/>
      <c r="O152" s="77"/>
      <c r="P152" s="78"/>
      <c r="Q152" s="78"/>
      <c r="R152" s="87"/>
      <c r="S152" s="87"/>
      <c r="T152" s="87"/>
      <c r="U152" s="87"/>
      <c r="V152" s="88"/>
      <c r="W152" s="88"/>
      <c r="X152" s="88"/>
      <c r="Y152" s="88"/>
      <c r="Z152" s="51"/>
      <c r="AA152" s="73"/>
      <c r="AB152" s="73"/>
      <c r="AC152" s="74"/>
      <c r="AD152" s="80" t="s">
        <v>2301</v>
      </c>
      <c r="AE152" s="80">
        <v>2703</v>
      </c>
      <c r="AF152" s="80">
        <v>69341</v>
      </c>
      <c r="AG152" s="80">
        <v>21777</v>
      </c>
      <c r="AH152" s="80">
        <v>6062</v>
      </c>
      <c r="AI152" s="80">
        <v>-14400</v>
      </c>
      <c r="AJ152" s="80" t="s">
        <v>2427</v>
      </c>
      <c r="AK152" s="80" t="s">
        <v>2530</v>
      </c>
      <c r="AL152" s="83" t="s">
        <v>2607</v>
      </c>
      <c r="AM152" s="80" t="s">
        <v>1172</v>
      </c>
      <c r="AN152" s="82">
        <v>39872.73646990741</v>
      </c>
      <c r="AO152" s="83" t="s">
        <v>2684</v>
      </c>
      <c r="AP152" s="80" t="b">
        <v>0</v>
      </c>
      <c r="AQ152" s="80" t="b">
        <v>0</v>
      </c>
      <c r="AR152" s="80" t="b">
        <v>1</v>
      </c>
      <c r="AS152" s="80" t="s">
        <v>1306</v>
      </c>
      <c r="AT152" s="80">
        <v>928</v>
      </c>
      <c r="AU152" s="83" t="s">
        <v>2782</v>
      </c>
      <c r="AV152" s="80" t="b">
        <v>0</v>
      </c>
      <c r="AW152" s="80" t="s">
        <v>1519</v>
      </c>
      <c r="AX152" s="83" t="s">
        <v>2962</v>
      </c>
      <c r="AY152" s="80" t="s">
        <v>65</v>
      </c>
    </row>
    <row r="153" spans="1:51" x14ac:dyDescent="0.25">
      <c r="A153" s="66" t="s">
        <v>1879</v>
      </c>
      <c r="B153" s="67"/>
      <c r="C153" s="67"/>
      <c r="D153" s="68"/>
      <c r="E153" s="111"/>
      <c r="F153" s="104" t="s">
        <v>2837</v>
      </c>
      <c r="G153" s="112"/>
      <c r="H153" s="71"/>
      <c r="I153" s="72"/>
      <c r="J153" s="113"/>
      <c r="K153" s="71" t="s">
        <v>3091</v>
      </c>
      <c r="L153" s="114"/>
      <c r="M153" s="76"/>
      <c r="N153" s="76"/>
      <c r="O153" s="77"/>
      <c r="P153" s="78"/>
      <c r="Q153" s="78"/>
      <c r="R153" s="87"/>
      <c r="S153" s="87"/>
      <c r="T153" s="87"/>
      <c r="U153" s="87"/>
      <c r="V153" s="88"/>
      <c r="W153" s="88"/>
      <c r="X153" s="88"/>
      <c r="Y153" s="88"/>
      <c r="Z153" s="51"/>
      <c r="AA153" s="73"/>
      <c r="AB153" s="73"/>
      <c r="AC153" s="74"/>
      <c r="AD153" s="80" t="s">
        <v>2302</v>
      </c>
      <c r="AE153" s="80">
        <v>569</v>
      </c>
      <c r="AF153" s="80">
        <v>150925</v>
      </c>
      <c r="AG153" s="80">
        <v>9017</v>
      </c>
      <c r="AH153" s="80">
        <v>4372</v>
      </c>
      <c r="AI153" s="80">
        <v>-10800</v>
      </c>
      <c r="AJ153" s="80" t="s">
        <v>2428</v>
      </c>
      <c r="AK153" s="80"/>
      <c r="AL153" s="83" t="s">
        <v>2608</v>
      </c>
      <c r="AM153" s="80" t="s">
        <v>1192</v>
      </c>
      <c r="AN153" s="82">
        <v>40486.707187499997</v>
      </c>
      <c r="AO153" s="83" t="s">
        <v>2685</v>
      </c>
      <c r="AP153" s="80" t="b">
        <v>0</v>
      </c>
      <c r="AQ153" s="80" t="b">
        <v>0</v>
      </c>
      <c r="AR153" s="80" t="b">
        <v>0</v>
      </c>
      <c r="AS153" s="80" t="s">
        <v>1307</v>
      </c>
      <c r="AT153" s="80">
        <v>824</v>
      </c>
      <c r="AU153" s="83" t="s">
        <v>2783</v>
      </c>
      <c r="AV153" s="80" t="b">
        <v>1</v>
      </c>
      <c r="AW153" s="80" t="s">
        <v>1519</v>
      </c>
      <c r="AX153" s="83" t="s">
        <v>2963</v>
      </c>
      <c r="AY153" s="80" t="s">
        <v>65</v>
      </c>
    </row>
    <row r="154" spans="1:51" x14ac:dyDescent="0.25">
      <c r="A154" s="66" t="s">
        <v>1786</v>
      </c>
      <c r="B154" s="67"/>
      <c r="C154" s="67"/>
      <c r="D154" s="68"/>
      <c r="E154" s="111"/>
      <c r="F154" s="104" t="s">
        <v>2838</v>
      </c>
      <c r="G154" s="112"/>
      <c r="H154" s="71"/>
      <c r="I154" s="72"/>
      <c r="J154" s="113"/>
      <c r="K154" s="71" t="s">
        <v>3092</v>
      </c>
      <c r="L154" s="114"/>
      <c r="M154" s="76"/>
      <c r="N154" s="76"/>
      <c r="O154" s="77"/>
      <c r="P154" s="78"/>
      <c r="Q154" s="78"/>
      <c r="R154" s="87"/>
      <c r="S154" s="87"/>
      <c r="T154" s="87"/>
      <c r="U154" s="87"/>
      <c r="V154" s="88"/>
      <c r="W154" s="88"/>
      <c r="X154" s="88"/>
      <c r="Y154" s="88"/>
      <c r="Z154" s="51"/>
      <c r="AA154" s="73"/>
      <c r="AB154" s="73"/>
      <c r="AC154" s="74"/>
      <c r="AD154" s="80" t="s">
        <v>2303</v>
      </c>
      <c r="AE154" s="80">
        <v>625</v>
      </c>
      <c r="AF154" s="80">
        <v>149</v>
      </c>
      <c r="AG154" s="80">
        <v>1015</v>
      </c>
      <c r="AH154" s="80">
        <v>1483</v>
      </c>
      <c r="AI154" s="80">
        <v>-18000</v>
      </c>
      <c r="AJ154" s="80" t="s">
        <v>2429</v>
      </c>
      <c r="AK154" s="80" t="s">
        <v>2531</v>
      </c>
      <c r="AL154" s="80"/>
      <c r="AM154" s="80" t="s">
        <v>2661</v>
      </c>
      <c r="AN154" s="82">
        <v>40623.229050925926</v>
      </c>
      <c r="AO154" s="83" t="s">
        <v>2686</v>
      </c>
      <c r="AP154" s="80" t="b">
        <v>0</v>
      </c>
      <c r="AQ154" s="80" t="b">
        <v>0</v>
      </c>
      <c r="AR154" s="80" t="b">
        <v>1</v>
      </c>
      <c r="AS154" s="80" t="s">
        <v>1306</v>
      </c>
      <c r="AT154" s="80">
        <v>1</v>
      </c>
      <c r="AU154" s="83" t="s">
        <v>1334</v>
      </c>
      <c r="AV154" s="80" t="b">
        <v>0</v>
      </c>
      <c r="AW154" s="80" t="s">
        <v>1519</v>
      </c>
      <c r="AX154" s="83" t="s">
        <v>2964</v>
      </c>
      <c r="AY154" s="80" t="s">
        <v>66</v>
      </c>
    </row>
    <row r="155" spans="1:51" x14ac:dyDescent="0.25">
      <c r="A155" s="66" t="s">
        <v>1787</v>
      </c>
      <c r="B155" s="67"/>
      <c r="C155" s="67"/>
      <c r="D155" s="68"/>
      <c r="E155" s="111"/>
      <c r="F155" s="104" t="s">
        <v>2839</v>
      </c>
      <c r="G155" s="112"/>
      <c r="H155" s="71"/>
      <c r="I155" s="72"/>
      <c r="J155" s="113"/>
      <c r="K155" s="71" t="s">
        <v>3093</v>
      </c>
      <c r="L155" s="114"/>
      <c r="M155" s="76"/>
      <c r="N155" s="76"/>
      <c r="O155" s="77"/>
      <c r="P155" s="78"/>
      <c r="Q155" s="78"/>
      <c r="R155" s="87"/>
      <c r="S155" s="87"/>
      <c r="T155" s="87"/>
      <c r="U155" s="87"/>
      <c r="V155" s="88"/>
      <c r="W155" s="88"/>
      <c r="X155" s="88"/>
      <c r="Y155" s="88"/>
      <c r="Z155" s="51"/>
      <c r="AA155" s="73"/>
      <c r="AB155" s="73"/>
      <c r="AC155" s="74"/>
      <c r="AD155" s="80" t="s">
        <v>2304</v>
      </c>
      <c r="AE155" s="80">
        <v>557</v>
      </c>
      <c r="AF155" s="80">
        <v>349</v>
      </c>
      <c r="AG155" s="80">
        <v>819</v>
      </c>
      <c r="AH155" s="80">
        <v>692</v>
      </c>
      <c r="AI155" s="80">
        <v>-14400</v>
      </c>
      <c r="AJ155" s="80" t="s">
        <v>2430</v>
      </c>
      <c r="AK155" s="80" t="s">
        <v>1089</v>
      </c>
      <c r="AL155" s="83" t="s">
        <v>2609</v>
      </c>
      <c r="AM155" s="80" t="s">
        <v>1172</v>
      </c>
      <c r="AN155" s="82">
        <v>42371.1640625</v>
      </c>
      <c r="AO155" s="83" t="s">
        <v>2687</v>
      </c>
      <c r="AP155" s="80" t="b">
        <v>1</v>
      </c>
      <c r="AQ155" s="80" t="b">
        <v>0</v>
      </c>
      <c r="AR155" s="80" t="b">
        <v>0</v>
      </c>
      <c r="AS155" s="80" t="s">
        <v>1307</v>
      </c>
      <c r="AT155" s="80">
        <v>16</v>
      </c>
      <c r="AU155" s="80"/>
      <c r="AV155" s="80" t="b">
        <v>0</v>
      </c>
      <c r="AW155" s="80" t="s">
        <v>1519</v>
      </c>
      <c r="AX155" s="83" t="s">
        <v>2965</v>
      </c>
      <c r="AY155" s="80" t="s">
        <v>66</v>
      </c>
    </row>
    <row r="156" spans="1:51" x14ac:dyDescent="0.25">
      <c r="A156" s="66" t="s">
        <v>1788</v>
      </c>
      <c r="B156" s="67"/>
      <c r="C156" s="67"/>
      <c r="D156" s="68"/>
      <c r="E156" s="111"/>
      <c r="F156" s="104" t="s">
        <v>2840</v>
      </c>
      <c r="G156" s="112"/>
      <c r="H156" s="71"/>
      <c r="I156" s="72"/>
      <c r="J156" s="113"/>
      <c r="K156" s="71" t="s">
        <v>3094</v>
      </c>
      <c r="L156" s="114"/>
      <c r="M156" s="76"/>
      <c r="N156" s="76"/>
      <c r="O156" s="77"/>
      <c r="P156" s="78"/>
      <c r="Q156" s="78"/>
      <c r="R156" s="87"/>
      <c r="S156" s="87"/>
      <c r="T156" s="87"/>
      <c r="U156" s="87"/>
      <c r="V156" s="88"/>
      <c r="W156" s="88"/>
      <c r="X156" s="88"/>
      <c r="Y156" s="88"/>
      <c r="Z156" s="51"/>
      <c r="AA156" s="73"/>
      <c r="AB156" s="73"/>
      <c r="AC156" s="74"/>
      <c r="AD156" s="80" t="s">
        <v>2305</v>
      </c>
      <c r="AE156" s="80">
        <v>216</v>
      </c>
      <c r="AF156" s="80">
        <v>49</v>
      </c>
      <c r="AG156" s="80">
        <v>3529</v>
      </c>
      <c r="AH156" s="80">
        <v>1</v>
      </c>
      <c r="AI156" s="80"/>
      <c r="AJ156" s="80" t="s">
        <v>2431</v>
      </c>
      <c r="AK156" s="80" t="s">
        <v>2532</v>
      </c>
      <c r="AL156" s="83" t="s">
        <v>2610</v>
      </c>
      <c r="AM156" s="80"/>
      <c r="AN156" s="82">
        <v>41719.769062500003</v>
      </c>
      <c r="AO156" s="80"/>
      <c r="AP156" s="80" t="b">
        <v>1</v>
      </c>
      <c r="AQ156" s="80" t="b">
        <v>0</v>
      </c>
      <c r="AR156" s="80" t="b">
        <v>0</v>
      </c>
      <c r="AS156" s="80" t="s">
        <v>1307</v>
      </c>
      <c r="AT156" s="80">
        <v>9</v>
      </c>
      <c r="AU156" s="83" t="s">
        <v>1315</v>
      </c>
      <c r="AV156" s="80" t="b">
        <v>0</v>
      </c>
      <c r="AW156" s="80" t="s">
        <v>1519</v>
      </c>
      <c r="AX156" s="83" t="s">
        <v>2966</v>
      </c>
      <c r="AY156" s="80" t="s">
        <v>66</v>
      </c>
    </row>
    <row r="157" spans="1:51" x14ac:dyDescent="0.25">
      <c r="A157" s="66" t="s">
        <v>1789</v>
      </c>
      <c r="B157" s="67"/>
      <c r="C157" s="67"/>
      <c r="D157" s="68"/>
      <c r="E157" s="111"/>
      <c r="F157" s="104" t="s">
        <v>2841</v>
      </c>
      <c r="G157" s="112"/>
      <c r="H157" s="71"/>
      <c r="I157" s="72"/>
      <c r="J157" s="113"/>
      <c r="K157" s="71" t="s">
        <v>3095</v>
      </c>
      <c r="L157" s="114"/>
      <c r="M157" s="76"/>
      <c r="N157" s="76"/>
      <c r="O157" s="77"/>
      <c r="P157" s="78"/>
      <c r="Q157" s="78"/>
      <c r="R157" s="87"/>
      <c r="S157" s="87"/>
      <c r="T157" s="87"/>
      <c r="U157" s="87"/>
      <c r="V157" s="88"/>
      <c r="W157" s="88"/>
      <c r="X157" s="88"/>
      <c r="Y157" s="88"/>
      <c r="Z157" s="51"/>
      <c r="AA157" s="73"/>
      <c r="AB157" s="73"/>
      <c r="AC157" s="74"/>
      <c r="AD157" s="80" t="s">
        <v>2306</v>
      </c>
      <c r="AE157" s="80">
        <v>53</v>
      </c>
      <c r="AF157" s="80">
        <v>22</v>
      </c>
      <c r="AG157" s="80">
        <v>1080</v>
      </c>
      <c r="AH157" s="80">
        <v>1657</v>
      </c>
      <c r="AI157" s="80"/>
      <c r="AJ157" s="80" t="s">
        <v>2432</v>
      </c>
      <c r="AK157" s="80"/>
      <c r="AL157" s="80"/>
      <c r="AM157" s="80"/>
      <c r="AN157" s="82">
        <v>42449.628692129627</v>
      </c>
      <c r="AO157" s="83" t="s">
        <v>2688</v>
      </c>
      <c r="AP157" s="80" t="b">
        <v>1</v>
      </c>
      <c r="AQ157" s="80" t="b">
        <v>0</v>
      </c>
      <c r="AR157" s="80" t="b">
        <v>0</v>
      </c>
      <c r="AS157" s="80" t="s">
        <v>1307</v>
      </c>
      <c r="AT157" s="80">
        <v>0</v>
      </c>
      <c r="AU157" s="80"/>
      <c r="AV157" s="80" t="b">
        <v>0</v>
      </c>
      <c r="AW157" s="80" t="s">
        <v>1519</v>
      </c>
      <c r="AX157" s="83" t="s">
        <v>2967</v>
      </c>
      <c r="AY157" s="80" t="s">
        <v>66</v>
      </c>
    </row>
    <row r="158" spans="1:51" x14ac:dyDescent="0.25">
      <c r="A158" s="66" t="s">
        <v>1790</v>
      </c>
      <c r="B158" s="67"/>
      <c r="C158" s="67"/>
      <c r="D158" s="68"/>
      <c r="E158" s="111"/>
      <c r="F158" s="104" t="s">
        <v>2842</v>
      </c>
      <c r="G158" s="112"/>
      <c r="H158" s="71"/>
      <c r="I158" s="72"/>
      <c r="J158" s="113"/>
      <c r="K158" s="71" t="s">
        <v>3096</v>
      </c>
      <c r="L158" s="114"/>
      <c r="M158" s="76"/>
      <c r="N158" s="76"/>
      <c r="O158" s="77"/>
      <c r="P158" s="78"/>
      <c r="Q158" s="78"/>
      <c r="R158" s="87"/>
      <c r="S158" s="87"/>
      <c r="T158" s="87"/>
      <c r="U158" s="87"/>
      <c r="V158" s="88"/>
      <c r="W158" s="88"/>
      <c r="X158" s="88"/>
      <c r="Y158" s="88"/>
      <c r="Z158" s="51"/>
      <c r="AA158" s="73"/>
      <c r="AB158" s="73"/>
      <c r="AC158" s="74"/>
      <c r="AD158" s="80" t="s">
        <v>2307</v>
      </c>
      <c r="AE158" s="80">
        <v>936</v>
      </c>
      <c r="AF158" s="80">
        <v>8917</v>
      </c>
      <c r="AG158" s="80">
        <v>40988</v>
      </c>
      <c r="AH158" s="80">
        <v>12175</v>
      </c>
      <c r="AI158" s="80">
        <v>-18000</v>
      </c>
      <c r="AJ158" s="80" t="s">
        <v>2433</v>
      </c>
      <c r="AK158" s="80" t="s">
        <v>2533</v>
      </c>
      <c r="AL158" s="83" t="s">
        <v>2611</v>
      </c>
      <c r="AM158" s="80" t="s">
        <v>1183</v>
      </c>
      <c r="AN158" s="82">
        <v>40038.581747685188</v>
      </c>
      <c r="AO158" s="80"/>
      <c r="AP158" s="80" t="b">
        <v>0</v>
      </c>
      <c r="AQ158" s="80" t="b">
        <v>0</v>
      </c>
      <c r="AR158" s="80" t="b">
        <v>0</v>
      </c>
      <c r="AS158" s="80" t="s">
        <v>1307</v>
      </c>
      <c r="AT158" s="80">
        <v>992</v>
      </c>
      <c r="AU158" s="83" t="s">
        <v>2784</v>
      </c>
      <c r="AV158" s="80" t="b">
        <v>0</v>
      </c>
      <c r="AW158" s="80" t="s">
        <v>1519</v>
      </c>
      <c r="AX158" s="83" t="s">
        <v>2968</v>
      </c>
      <c r="AY158" s="80" t="s">
        <v>66</v>
      </c>
    </row>
    <row r="159" spans="1:51" x14ac:dyDescent="0.25">
      <c r="A159" s="66" t="s">
        <v>1880</v>
      </c>
      <c r="B159" s="67"/>
      <c r="C159" s="67"/>
      <c r="D159" s="68"/>
      <c r="E159" s="111"/>
      <c r="F159" s="104" t="s">
        <v>2843</v>
      </c>
      <c r="G159" s="112"/>
      <c r="H159" s="71"/>
      <c r="I159" s="72"/>
      <c r="J159" s="113"/>
      <c r="K159" s="71" t="s">
        <v>3097</v>
      </c>
      <c r="L159" s="114"/>
      <c r="M159" s="76"/>
      <c r="N159" s="76"/>
      <c r="O159" s="77"/>
      <c r="P159" s="78"/>
      <c r="Q159" s="78"/>
      <c r="R159" s="87"/>
      <c r="S159" s="87"/>
      <c r="T159" s="87"/>
      <c r="U159" s="87"/>
      <c r="V159" s="88"/>
      <c r="W159" s="88"/>
      <c r="X159" s="88"/>
      <c r="Y159" s="88"/>
      <c r="Z159" s="51"/>
      <c r="AA159" s="73"/>
      <c r="AB159" s="73"/>
      <c r="AC159" s="74"/>
      <c r="AD159" s="80" t="s">
        <v>2308</v>
      </c>
      <c r="AE159" s="80">
        <v>4769</v>
      </c>
      <c r="AF159" s="80">
        <v>11662</v>
      </c>
      <c r="AG159" s="80">
        <v>2092</v>
      </c>
      <c r="AH159" s="80">
        <v>492</v>
      </c>
      <c r="AI159" s="80">
        <v>-14400</v>
      </c>
      <c r="AJ159" s="80" t="s">
        <v>2434</v>
      </c>
      <c r="AK159" s="80" t="s">
        <v>2534</v>
      </c>
      <c r="AL159" s="83" t="s">
        <v>2612</v>
      </c>
      <c r="AM159" s="80" t="s">
        <v>1172</v>
      </c>
      <c r="AN159" s="82">
        <v>40186.906921296293</v>
      </c>
      <c r="AO159" s="83" t="s">
        <v>2689</v>
      </c>
      <c r="AP159" s="80" t="b">
        <v>0</v>
      </c>
      <c r="AQ159" s="80" t="b">
        <v>0</v>
      </c>
      <c r="AR159" s="80" t="b">
        <v>1</v>
      </c>
      <c r="AS159" s="80" t="s">
        <v>1307</v>
      </c>
      <c r="AT159" s="80">
        <v>177</v>
      </c>
      <c r="AU159" s="83" t="s">
        <v>2785</v>
      </c>
      <c r="AV159" s="80" t="b">
        <v>0</v>
      </c>
      <c r="AW159" s="80" t="s">
        <v>1519</v>
      </c>
      <c r="AX159" s="83" t="s">
        <v>2969</v>
      </c>
      <c r="AY159" s="80" t="s">
        <v>65</v>
      </c>
    </row>
    <row r="160" spans="1:51" x14ac:dyDescent="0.25">
      <c r="A160" s="66" t="s">
        <v>1791</v>
      </c>
      <c r="B160" s="67"/>
      <c r="C160" s="67"/>
      <c r="D160" s="68"/>
      <c r="E160" s="111"/>
      <c r="F160" s="104" t="s">
        <v>2844</v>
      </c>
      <c r="G160" s="112"/>
      <c r="H160" s="71"/>
      <c r="I160" s="72"/>
      <c r="J160" s="113"/>
      <c r="K160" s="71" t="s">
        <v>3098</v>
      </c>
      <c r="L160" s="114"/>
      <c r="M160" s="76"/>
      <c r="N160" s="76"/>
      <c r="O160" s="77"/>
      <c r="P160" s="78"/>
      <c r="Q160" s="78"/>
      <c r="R160" s="87"/>
      <c r="S160" s="87"/>
      <c r="T160" s="87"/>
      <c r="U160" s="87"/>
      <c r="V160" s="88"/>
      <c r="W160" s="88"/>
      <c r="X160" s="88"/>
      <c r="Y160" s="88"/>
      <c r="Z160" s="51"/>
      <c r="AA160" s="73"/>
      <c r="AB160" s="73"/>
      <c r="AC160" s="74"/>
      <c r="AD160" s="80" t="s">
        <v>2309</v>
      </c>
      <c r="AE160" s="80">
        <v>2017</v>
      </c>
      <c r="AF160" s="80">
        <v>893</v>
      </c>
      <c r="AG160" s="80">
        <v>7134</v>
      </c>
      <c r="AH160" s="80">
        <v>29</v>
      </c>
      <c r="AI160" s="80"/>
      <c r="AJ160" s="80" t="s">
        <v>2435</v>
      </c>
      <c r="AK160" s="80" t="s">
        <v>2535</v>
      </c>
      <c r="AL160" s="80"/>
      <c r="AM160" s="80"/>
      <c r="AN160" s="82">
        <v>42051.909594907411</v>
      </c>
      <c r="AO160" s="83" t="s">
        <v>2690</v>
      </c>
      <c r="AP160" s="80" t="b">
        <v>0</v>
      </c>
      <c r="AQ160" s="80" t="b">
        <v>0</v>
      </c>
      <c r="AR160" s="80" t="b">
        <v>0</v>
      </c>
      <c r="AS160" s="80" t="s">
        <v>1306</v>
      </c>
      <c r="AT160" s="80">
        <v>16</v>
      </c>
      <c r="AU160" s="83" t="s">
        <v>1315</v>
      </c>
      <c r="AV160" s="80" t="b">
        <v>0</v>
      </c>
      <c r="AW160" s="80" t="s">
        <v>1519</v>
      </c>
      <c r="AX160" s="83" t="s">
        <v>2970</v>
      </c>
      <c r="AY160" s="80" t="s">
        <v>66</v>
      </c>
    </row>
    <row r="161" spans="1:51" x14ac:dyDescent="0.25">
      <c r="A161" s="66" t="s">
        <v>1792</v>
      </c>
      <c r="B161" s="67"/>
      <c r="C161" s="67"/>
      <c r="D161" s="68"/>
      <c r="E161" s="111"/>
      <c r="F161" s="104" t="s">
        <v>2845</v>
      </c>
      <c r="G161" s="112"/>
      <c r="H161" s="71"/>
      <c r="I161" s="72"/>
      <c r="J161" s="113"/>
      <c r="K161" s="71" t="s">
        <v>3099</v>
      </c>
      <c r="L161" s="114"/>
      <c r="M161" s="76"/>
      <c r="N161" s="76"/>
      <c r="O161" s="77"/>
      <c r="P161" s="78"/>
      <c r="Q161" s="78"/>
      <c r="R161" s="87"/>
      <c r="S161" s="87"/>
      <c r="T161" s="87"/>
      <c r="U161" s="87"/>
      <c r="V161" s="88"/>
      <c r="W161" s="88"/>
      <c r="X161" s="88"/>
      <c r="Y161" s="88"/>
      <c r="Z161" s="51"/>
      <c r="AA161" s="73"/>
      <c r="AB161" s="73"/>
      <c r="AC161" s="74"/>
      <c r="AD161" s="80" t="s">
        <v>2310</v>
      </c>
      <c r="AE161" s="80">
        <v>139</v>
      </c>
      <c r="AF161" s="80">
        <v>115</v>
      </c>
      <c r="AG161" s="80">
        <v>1490</v>
      </c>
      <c r="AH161" s="80">
        <v>15</v>
      </c>
      <c r="AI161" s="80">
        <v>-25200</v>
      </c>
      <c r="AJ161" s="80" t="s">
        <v>2436</v>
      </c>
      <c r="AK161" s="80" t="s">
        <v>2536</v>
      </c>
      <c r="AL161" s="80"/>
      <c r="AM161" s="80" t="s">
        <v>1175</v>
      </c>
      <c r="AN161" s="82">
        <v>42279.509710648148</v>
      </c>
      <c r="AO161" s="80"/>
      <c r="AP161" s="80" t="b">
        <v>1</v>
      </c>
      <c r="AQ161" s="80" t="b">
        <v>0</v>
      </c>
      <c r="AR161" s="80" t="b">
        <v>0</v>
      </c>
      <c r="AS161" s="80" t="s">
        <v>1306</v>
      </c>
      <c r="AT161" s="80">
        <v>2</v>
      </c>
      <c r="AU161" s="83" t="s">
        <v>1315</v>
      </c>
      <c r="AV161" s="80" t="b">
        <v>0</v>
      </c>
      <c r="AW161" s="80" t="s">
        <v>1519</v>
      </c>
      <c r="AX161" s="83" t="s">
        <v>2971</v>
      </c>
      <c r="AY161" s="80" t="s">
        <v>66</v>
      </c>
    </row>
    <row r="162" spans="1:51" x14ac:dyDescent="0.25">
      <c r="A162" s="66" t="s">
        <v>1793</v>
      </c>
      <c r="B162" s="67"/>
      <c r="C162" s="67"/>
      <c r="D162" s="68"/>
      <c r="E162" s="111"/>
      <c r="F162" s="104" t="s">
        <v>2846</v>
      </c>
      <c r="G162" s="112"/>
      <c r="H162" s="71"/>
      <c r="I162" s="72"/>
      <c r="J162" s="113"/>
      <c r="K162" s="71" t="s">
        <v>3100</v>
      </c>
      <c r="L162" s="114"/>
      <c r="M162" s="76"/>
      <c r="N162" s="76"/>
      <c r="O162" s="77"/>
      <c r="P162" s="78"/>
      <c r="Q162" s="78"/>
      <c r="R162" s="87"/>
      <c r="S162" s="87"/>
      <c r="T162" s="87"/>
      <c r="U162" s="87"/>
      <c r="V162" s="88"/>
      <c r="W162" s="88"/>
      <c r="X162" s="88"/>
      <c r="Y162" s="88"/>
      <c r="Z162" s="51"/>
      <c r="AA162" s="73"/>
      <c r="AB162" s="73"/>
      <c r="AC162" s="74"/>
      <c r="AD162" s="80" t="s">
        <v>2311</v>
      </c>
      <c r="AE162" s="80">
        <v>296</v>
      </c>
      <c r="AF162" s="80">
        <v>225</v>
      </c>
      <c r="AG162" s="80">
        <v>5381</v>
      </c>
      <c r="AH162" s="80">
        <v>0</v>
      </c>
      <c r="AI162" s="80">
        <v>-14400</v>
      </c>
      <c r="AJ162" s="80" t="s">
        <v>2437</v>
      </c>
      <c r="AK162" s="80" t="s">
        <v>2537</v>
      </c>
      <c r="AL162" s="83" t="s">
        <v>2613</v>
      </c>
      <c r="AM162" s="80" t="s">
        <v>1172</v>
      </c>
      <c r="AN162" s="82">
        <v>41547.936469907407</v>
      </c>
      <c r="AO162" s="83" t="s">
        <v>2691</v>
      </c>
      <c r="AP162" s="80" t="b">
        <v>0</v>
      </c>
      <c r="AQ162" s="80" t="b">
        <v>0</v>
      </c>
      <c r="AR162" s="80" t="b">
        <v>0</v>
      </c>
      <c r="AS162" s="80" t="s">
        <v>1307</v>
      </c>
      <c r="AT162" s="80">
        <v>7</v>
      </c>
      <c r="AU162" s="83" t="s">
        <v>2786</v>
      </c>
      <c r="AV162" s="80" t="b">
        <v>0</v>
      </c>
      <c r="AW162" s="80" t="s">
        <v>1519</v>
      </c>
      <c r="AX162" s="83" t="s">
        <v>2972</v>
      </c>
      <c r="AY162" s="80" t="s">
        <v>66</v>
      </c>
    </row>
    <row r="163" spans="1:51" x14ac:dyDescent="0.25">
      <c r="A163" s="66" t="s">
        <v>1794</v>
      </c>
      <c r="B163" s="67"/>
      <c r="C163" s="67"/>
      <c r="D163" s="68"/>
      <c r="E163" s="111"/>
      <c r="F163" s="104" t="s">
        <v>2847</v>
      </c>
      <c r="G163" s="112"/>
      <c r="H163" s="71"/>
      <c r="I163" s="72"/>
      <c r="J163" s="113"/>
      <c r="K163" s="71" t="s">
        <v>3101</v>
      </c>
      <c r="L163" s="114"/>
      <c r="M163" s="76"/>
      <c r="N163" s="76"/>
      <c r="O163" s="77"/>
      <c r="P163" s="78"/>
      <c r="Q163" s="78"/>
      <c r="R163" s="87"/>
      <c r="S163" s="87"/>
      <c r="T163" s="87"/>
      <c r="U163" s="87"/>
      <c r="V163" s="88"/>
      <c r="W163" s="88"/>
      <c r="X163" s="88"/>
      <c r="Y163" s="88"/>
      <c r="Z163" s="51"/>
      <c r="AA163" s="73"/>
      <c r="AB163" s="73"/>
      <c r="AC163" s="74"/>
      <c r="AD163" s="80" t="s">
        <v>2312</v>
      </c>
      <c r="AE163" s="80">
        <v>78</v>
      </c>
      <c r="AF163" s="80">
        <v>1303</v>
      </c>
      <c r="AG163" s="80">
        <v>128522</v>
      </c>
      <c r="AH163" s="80">
        <v>8</v>
      </c>
      <c r="AI163" s="80">
        <v>43200</v>
      </c>
      <c r="AJ163" s="80" t="s">
        <v>2438</v>
      </c>
      <c r="AK163" s="80"/>
      <c r="AL163" s="83" t="s">
        <v>2614</v>
      </c>
      <c r="AM163" s="80" t="s">
        <v>2662</v>
      </c>
      <c r="AN163" s="82">
        <v>40525.871574074074</v>
      </c>
      <c r="AO163" s="83" t="s">
        <v>2692</v>
      </c>
      <c r="AP163" s="80" t="b">
        <v>0</v>
      </c>
      <c r="AQ163" s="80" t="b">
        <v>0</v>
      </c>
      <c r="AR163" s="80" t="b">
        <v>0</v>
      </c>
      <c r="AS163" s="80" t="s">
        <v>1307</v>
      </c>
      <c r="AT163" s="80">
        <v>96</v>
      </c>
      <c r="AU163" s="83" t="s">
        <v>2787</v>
      </c>
      <c r="AV163" s="80" t="b">
        <v>0</v>
      </c>
      <c r="AW163" s="80" t="s">
        <v>1519</v>
      </c>
      <c r="AX163" s="83" t="s">
        <v>2973</v>
      </c>
      <c r="AY163" s="80" t="s">
        <v>66</v>
      </c>
    </row>
    <row r="164" spans="1:51" x14ac:dyDescent="0.25">
      <c r="A164" s="66" t="s">
        <v>1795</v>
      </c>
      <c r="B164" s="67"/>
      <c r="C164" s="67"/>
      <c r="D164" s="68"/>
      <c r="E164" s="111"/>
      <c r="F164" s="104" t="s">
        <v>2848</v>
      </c>
      <c r="G164" s="112"/>
      <c r="H164" s="71"/>
      <c r="I164" s="72"/>
      <c r="J164" s="113"/>
      <c r="K164" s="71" t="s">
        <v>3102</v>
      </c>
      <c r="L164" s="114"/>
      <c r="M164" s="76"/>
      <c r="N164" s="76"/>
      <c r="O164" s="77"/>
      <c r="P164" s="78"/>
      <c r="Q164" s="78"/>
      <c r="R164" s="87"/>
      <c r="S164" s="87"/>
      <c r="T164" s="87"/>
      <c r="U164" s="87"/>
      <c r="V164" s="88"/>
      <c r="W164" s="88"/>
      <c r="X164" s="88"/>
      <c r="Y164" s="88"/>
      <c r="Z164" s="51"/>
      <c r="AA164" s="73"/>
      <c r="AB164" s="73"/>
      <c r="AC164" s="74"/>
      <c r="AD164" s="80" t="s">
        <v>2313</v>
      </c>
      <c r="AE164" s="80">
        <v>197</v>
      </c>
      <c r="AF164" s="80">
        <v>347</v>
      </c>
      <c r="AG164" s="80">
        <v>11109</v>
      </c>
      <c r="AH164" s="80">
        <v>339</v>
      </c>
      <c r="AI164" s="80">
        <v>28800</v>
      </c>
      <c r="AJ164" s="80" t="s">
        <v>2439</v>
      </c>
      <c r="AK164" s="80" t="s">
        <v>2538</v>
      </c>
      <c r="AL164" s="83" t="s">
        <v>2615</v>
      </c>
      <c r="AM164" s="80" t="s">
        <v>2663</v>
      </c>
      <c r="AN164" s="82">
        <v>40964.25099537037</v>
      </c>
      <c r="AO164" s="83" t="s">
        <v>2693</v>
      </c>
      <c r="AP164" s="80" t="b">
        <v>0</v>
      </c>
      <c r="AQ164" s="80" t="b">
        <v>0</v>
      </c>
      <c r="AR164" s="80" t="b">
        <v>1</v>
      </c>
      <c r="AS164" s="80" t="s">
        <v>1307</v>
      </c>
      <c r="AT164" s="80">
        <v>7</v>
      </c>
      <c r="AU164" s="83" t="s">
        <v>2788</v>
      </c>
      <c r="AV164" s="80" t="b">
        <v>0</v>
      </c>
      <c r="AW164" s="80" t="s">
        <v>1519</v>
      </c>
      <c r="AX164" s="83" t="s">
        <v>2974</v>
      </c>
      <c r="AY164" s="80" t="s">
        <v>66</v>
      </c>
    </row>
    <row r="165" spans="1:51" x14ac:dyDescent="0.25">
      <c r="A165" s="66" t="s">
        <v>1796</v>
      </c>
      <c r="B165" s="67"/>
      <c r="C165" s="67"/>
      <c r="D165" s="68"/>
      <c r="E165" s="111"/>
      <c r="F165" s="104" t="s">
        <v>2849</v>
      </c>
      <c r="G165" s="112"/>
      <c r="H165" s="71"/>
      <c r="I165" s="72"/>
      <c r="J165" s="113"/>
      <c r="K165" s="71" t="s">
        <v>3103</v>
      </c>
      <c r="L165" s="114"/>
      <c r="M165" s="76"/>
      <c r="N165" s="76"/>
      <c r="O165" s="77"/>
      <c r="P165" s="78"/>
      <c r="Q165" s="78"/>
      <c r="R165" s="87"/>
      <c r="S165" s="87"/>
      <c r="T165" s="87"/>
      <c r="U165" s="87"/>
      <c r="V165" s="88"/>
      <c r="W165" s="88"/>
      <c r="X165" s="88"/>
      <c r="Y165" s="88"/>
      <c r="Z165" s="51"/>
      <c r="AA165" s="73"/>
      <c r="AB165" s="73"/>
      <c r="AC165" s="74"/>
      <c r="AD165" s="80" t="s">
        <v>2314</v>
      </c>
      <c r="AE165" s="80">
        <v>24</v>
      </c>
      <c r="AF165" s="80">
        <v>341</v>
      </c>
      <c r="AG165" s="80">
        <v>51314</v>
      </c>
      <c r="AH165" s="80">
        <v>0</v>
      </c>
      <c r="AI165" s="80"/>
      <c r="AJ165" s="80" t="s">
        <v>2440</v>
      </c>
      <c r="AK165" s="80" t="s">
        <v>2539</v>
      </c>
      <c r="AL165" s="83" t="s">
        <v>2616</v>
      </c>
      <c r="AM165" s="80"/>
      <c r="AN165" s="82">
        <v>41603.917407407411</v>
      </c>
      <c r="AO165" s="83" t="s">
        <v>2694</v>
      </c>
      <c r="AP165" s="80" t="b">
        <v>1</v>
      </c>
      <c r="AQ165" s="80" t="b">
        <v>0</v>
      </c>
      <c r="AR165" s="80" t="b">
        <v>0</v>
      </c>
      <c r="AS165" s="80" t="s">
        <v>1307</v>
      </c>
      <c r="AT165" s="80">
        <v>511</v>
      </c>
      <c r="AU165" s="83" t="s">
        <v>1315</v>
      </c>
      <c r="AV165" s="80" t="b">
        <v>0</v>
      </c>
      <c r="AW165" s="80" t="s">
        <v>1519</v>
      </c>
      <c r="AX165" s="83" t="s">
        <v>2975</v>
      </c>
      <c r="AY165" s="80" t="s">
        <v>66</v>
      </c>
    </row>
    <row r="166" spans="1:51" x14ac:dyDescent="0.25">
      <c r="A166" s="66" t="s">
        <v>1797</v>
      </c>
      <c r="B166" s="67"/>
      <c r="C166" s="67"/>
      <c r="D166" s="68"/>
      <c r="E166" s="111"/>
      <c r="F166" s="104" t="s">
        <v>2850</v>
      </c>
      <c r="G166" s="112"/>
      <c r="H166" s="71"/>
      <c r="I166" s="72"/>
      <c r="J166" s="113"/>
      <c r="K166" s="71" t="s">
        <v>3104</v>
      </c>
      <c r="L166" s="114"/>
      <c r="M166" s="76"/>
      <c r="N166" s="76"/>
      <c r="O166" s="77"/>
      <c r="P166" s="78"/>
      <c r="Q166" s="78"/>
      <c r="R166" s="87"/>
      <c r="S166" s="87"/>
      <c r="T166" s="87"/>
      <c r="U166" s="87"/>
      <c r="V166" s="88"/>
      <c r="W166" s="88"/>
      <c r="X166" s="88"/>
      <c r="Y166" s="88"/>
      <c r="Z166" s="51"/>
      <c r="AA166" s="73"/>
      <c r="AB166" s="73"/>
      <c r="AC166" s="74"/>
      <c r="AD166" s="80" t="s">
        <v>2315</v>
      </c>
      <c r="AE166" s="80">
        <v>246</v>
      </c>
      <c r="AF166" s="80">
        <v>582</v>
      </c>
      <c r="AG166" s="80">
        <v>32126</v>
      </c>
      <c r="AH166" s="80">
        <v>12303</v>
      </c>
      <c r="AI166" s="80">
        <v>-10800</v>
      </c>
      <c r="AJ166" s="80" t="s">
        <v>2441</v>
      </c>
      <c r="AK166" s="80" t="s">
        <v>2540</v>
      </c>
      <c r="AL166" s="80"/>
      <c r="AM166" s="80" t="s">
        <v>1173</v>
      </c>
      <c r="AN166" s="82">
        <v>41342.90388888889</v>
      </c>
      <c r="AO166" s="83" t="s">
        <v>2695</v>
      </c>
      <c r="AP166" s="80" t="b">
        <v>0</v>
      </c>
      <c r="AQ166" s="80" t="b">
        <v>0</v>
      </c>
      <c r="AR166" s="80" t="b">
        <v>1</v>
      </c>
      <c r="AS166" s="80" t="s">
        <v>1308</v>
      </c>
      <c r="AT166" s="80">
        <v>0</v>
      </c>
      <c r="AU166" s="83" t="s">
        <v>2789</v>
      </c>
      <c r="AV166" s="80" t="b">
        <v>0</v>
      </c>
      <c r="AW166" s="80" t="s">
        <v>1519</v>
      </c>
      <c r="AX166" s="83" t="s">
        <v>2976</v>
      </c>
      <c r="AY166" s="80" t="s">
        <v>66</v>
      </c>
    </row>
    <row r="167" spans="1:51" x14ac:dyDescent="0.25">
      <c r="A167" s="66" t="s">
        <v>1798</v>
      </c>
      <c r="B167" s="67"/>
      <c r="C167" s="67"/>
      <c r="D167" s="68"/>
      <c r="E167" s="111"/>
      <c r="F167" s="104" t="s">
        <v>2851</v>
      </c>
      <c r="G167" s="112"/>
      <c r="H167" s="71"/>
      <c r="I167" s="72"/>
      <c r="J167" s="113"/>
      <c r="K167" s="71" t="s">
        <v>3105</v>
      </c>
      <c r="L167" s="114"/>
      <c r="M167" s="76"/>
      <c r="N167" s="76"/>
      <c r="O167" s="77"/>
      <c r="P167" s="78"/>
      <c r="Q167" s="78"/>
      <c r="R167" s="87"/>
      <c r="S167" s="87"/>
      <c r="T167" s="87"/>
      <c r="U167" s="87"/>
      <c r="V167" s="88"/>
      <c r="W167" s="88"/>
      <c r="X167" s="88"/>
      <c r="Y167" s="88"/>
      <c r="Z167" s="51"/>
      <c r="AA167" s="73"/>
      <c r="AB167" s="73"/>
      <c r="AC167" s="74"/>
      <c r="AD167" s="80" t="s">
        <v>2316</v>
      </c>
      <c r="AE167" s="80">
        <v>535</v>
      </c>
      <c r="AF167" s="80">
        <v>1435</v>
      </c>
      <c r="AG167" s="80">
        <v>12262</v>
      </c>
      <c r="AH167" s="80">
        <v>0</v>
      </c>
      <c r="AI167" s="80">
        <v>28800</v>
      </c>
      <c r="AJ167" s="80" t="s">
        <v>2442</v>
      </c>
      <c r="AK167" s="80" t="s">
        <v>2541</v>
      </c>
      <c r="AL167" s="80"/>
      <c r="AM167" s="80" t="s">
        <v>2664</v>
      </c>
      <c r="AN167" s="82">
        <v>41106.633391203701</v>
      </c>
      <c r="AO167" s="80"/>
      <c r="AP167" s="80" t="b">
        <v>0</v>
      </c>
      <c r="AQ167" s="80" t="b">
        <v>0</v>
      </c>
      <c r="AR167" s="80" t="b">
        <v>0</v>
      </c>
      <c r="AS167" s="80" t="s">
        <v>1307</v>
      </c>
      <c r="AT167" s="80">
        <v>22</v>
      </c>
      <c r="AU167" s="83" t="s">
        <v>2790</v>
      </c>
      <c r="AV167" s="80" t="b">
        <v>0</v>
      </c>
      <c r="AW167" s="80" t="s">
        <v>1519</v>
      </c>
      <c r="AX167" s="83" t="s">
        <v>2977</v>
      </c>
      <c r="AY167" s="80" t="s">
        <v>66</v>
      </c>
    </row>
    <row r="168" spans="1:51" x14ac:dyDescent="0.25">
      <c r="A168" s="66" t="s">
        <v>1799</v>
      </c>
      <c r="B168" s="67"/>
      <c r="C168" s="67"/>
      <c r="D168" s="68"/>
      <c r="E168" s="111"/>
      <c r="F168" s="104" t="s">
        <v>2852</v>
      </c>
      <c r="G168" s="112"/>
      <c r="H168" s="71"/>
      <c r="I168" s="72"/>
      <c r="J168" s="113"/>
      <c r="K168" s="71" t="s">
        <v>3106</v>
      </c>
      <c r="L168" s="114"/>
      <c r="M168" s="76"/>
      <c r="N168" s="76"/>
      <c r="O168" s="77"/>
      <c r="P168" s="78"/>
      <c r="Q168" s="78"/>
      <c r="R168" s="87"/>
      <c r="S168" s="87"/>
      <c r="T168" s="87"/>
      <c r="U168" s="87"/>
      <c r="V168" s="88"/>
      <c r="W168" s="88"/>
      <c r="X168" s="88"/>
      <c r="Y168" s="88"/>
      <c r="Z168" s="51"/>
      <c r="AA168" s="73"/>
      <c r="AB168" s="73"/>
      <c r="AC168" s="74"/>
      <c r="AD168" s="80" t="s">
        <v>2317</v>
      </c>
      <c r="AE168" s="80">
        <v>182</v>
      </c>
      <c r="AF168" s="80">
        <v>88</v>
      </c>
      <c r="AG168" s="80">
        <v>590</v>
      </c>
      <c r="AH168" s="80">
        <v>815</v>
      </c>
      <c r="AI168" s="80">
        <v>-14400</v>
      </c>
      <c r="AJ168" s="80" t="s">
        <v>2443</v>
      </c>
      <c r="AK168" s="80" t="s">
        <v>2542</v>
      </c>
      <c r="AL168" s="80"/>
      <c r="AM168" s="80" t="s">
        <v>1172</v>
      </c>
      <c r="AN168" s="82">
        <v>41736.892569444448</v>
      </c>
      <c r="AO168" s="83" t="s">
        <v>2696</v>
      </c>
      <c r="AP168" s="80" t="b">
        <v>0</v>
      </c>
      <c r="AQ168" s="80" t="b">
        <v>0</v>
      </c>
      <c r="AR168" s="80" t="b">
        <v>0</v>
      </c>
      <c r="AS168" s="80" t="s">
        <v>1307</v>
      </c>
      <c r="AT168" s="80">
        <v>1</v>
      </c>
      <c r="AU168" s="83" t="s">
        <v>2791</v>
      </c>
      <c r="AV168" s="80" t="b">
        <v>0</v>
      </c>
      <c r="AW168" s="80" t="s">
        <v>1519</v>
      </c>
      <c r="AX168" s="83" t="s">
        <v>2978</v>
      </c>
      <c r="AY168" s="80" t="s">
        <v>66</v>
      </c>
    </row>
    <row r="169" spans="1:51" x14ac:dyDescent="0.25">
      <c r="A169" s="66" t="s">
        <v>1800</v>
      </c>
      <c r="B169" s="67"/>
      <c r="C169" s="67"/>
      <c r="D169" s="68"/>
      <c r="E169" s="111"/>
      <c r="F169" s="104" t="s">
        <v>2853</v>
      </c>
      <c r="G169" s="112"/>
      <c r="H169" s="71"/>
      <c r="I169" s="72"/>
      <c r="J169" s="113"/>
      <c r="K169" s="71" t="s">
        <v>3107</v>
      </c>
      <c r="L169" s="114"/>
      <c r="M169" s="76"/>
      <c r="N169" s="76"/>
      <c r="O169" s="77"/>
      <c r="P169" s="78"/>
      <c r="Q169" s="78"/>
      <c r="R169" s="87"/>
      <c r="S169" s="87"/>
      <c r="T169" s="87"/>
      <c r="U169" s="87"/>
      <c r="V169" s="88"/>
      <c r="W169" s="88"/>
      <c r="X169" s="88"/>
      <c r="Y169" s="88"/>
      <c r="Z169" s="51"/>
      <c r="AA169" s="73"/>
      <c r="AB169" s="73"/>
      <c r="AC169" s="74"/>
      <c r="AD169" s="80" t="s">
        <v>2318</v>
      </c>
      <c r="AE169" s="80">
        <v>145</v>
      </c>
      <c r="AF169" s="80">
        <v>130</v>
      </c>
      <c r="AG169" s="80">
        <v>2542</v>
      </c>
      <c r="AH169" s="80">
        <v>518</v>
      </c>
      <c r="AI169" s="80"/>
      <c r="AJ169" s="80" t="s">
        <v>2444</v>
      </c>
      <c r="AK169" s="80"/>
      <c r="AL169" s="80"/>
      <c r="AM169" s="80"/>
      <c r="AN169" s="82">
        <v>42346.518877314818</v>
      </c>
      <c r="AO169" s="83" t="s">
        <v>2697</v>
      </c>
      <c r="AP169" s="80" t="b">
        <v>1</v>
      </c>
      <c r="AQ169" s="80" t="b">
        <v>0</v>
      </c>
      <c r="AR169" s="80" t="b">
        <v>0</v>
      </c>
      <c r="AS169" s="80" t="s">
        <v>1308</v>
      </c>
      <c r="AT169" s="80">
        <v>0</v>
      </c>
      <c r="AU169" s="83" t="s">
        <v>1315</v>
      </c>
      <c r="AV169" s="80" t="b">
        <v>0</v>
      </c>
      <c r="AW169" s="80" t="s">
        <v>1519</v>
      </c>
      <c r="AX169" s="83" t="s">
        <v>2979</v>
      </c>
      <c r="AY169" s="80" t="s">
        <v>66</v>
      </c>
    </row>
    <row r="170" spans="1:51" x14ac:dyDescent="0.25">
      <c r="A170" s="66" t="s">
        <v>1881</v>
      </c>
      <c r="B170" s="67"/>
      <c r="C170" s="67"/>
      <c r="D170" s="68"/>
      <c r="E170" s="111"/>
      <c r="F170" s="104" t="s">
        <v>2854</v>
      </c>
      <c r="G170" s="112"/>
      <c r="H170" s="71"/>
      <c r="I170" s="72"/>
      <c r="J170" s="113"/>
      <c r="K170" s="71" t="s">
        <v>3108</v>
      </c>
      <c r="L170" s="114"/>
      <c r="M170" s="76"/>
      <c r="N170" s="76"/>
      <c r="O170" s="77"/>
      <c r="P170" s="78"/>
      <c r="Q170" s="78"/>
      <c r="R170" s="87"/>
      <c r="S170" s="87"/>
      <c r="T170" s="87"/>
      <c r="U170" s="87"/>
      <c r="V170" s="88"/>
      <c r="W170" s="88"/>
      <c r="X170" s="88"/>
      <c r="Y170" s="88"/>
      <c r="Z170" s="51"/>
      <c r="AA170" s="73"/>
      <c r="AB170" s="73"/>
      <c r="AC170" s="74"/>
      <c r="AD170" s="80" t="s">
        <v>2319</v>
      </c>
      <c r="AE170" s="80">
        <v>285</v>
      </c>
      <c r="AF170" s="80">
        <v>544</v>
      </c>
      <c r="AG170" s="80">
        <v>14839</v>
      </c>
      <c r="AH170" s="80">
        <v>2887</v>
      </c>
      <c r="AI170" s="80">
        <v>-10800</v>
      </c>
      <c r="AJ170" s="80" t="s">
        <v>2445</v>
      </c>
      <c r="AK170" s="80"/>
      <c r="AL170" s="80"/>
      <c r="AM170" s="80" t="s">
        <v>1173</v>
      </c>
      <c r="AN170" s="82">
        <v>40745.117002314815</v>
      </c>
      <c r="AO170" s="83" t="s">
        <v>2698</v>
      </c>
      <c r="AP170" s="80" t="b">
        <v>0</v>
      </c>
      <c r="AQ170" s="80" t="b">
        <v>0</v>
      </c>
      <c r="AR170" s="80" t="b">
        <v>1</v>
      </c>
      <c r="AS170" s="80" t="s">
        <v>1308</v>
      </c>
      <c r="AT170" s="80">
        <v>0</v>
      </c>
      <c r="AU170" s="83" t="s">
        <v>2792</v>
      </c>
      <c r="AV170" s="80" t="b">
        <v>0</v>
      </c>
      <c r="AW170" s="80" t="s">
        <v>1519</v>
      </c>
      <c r="AX170" s="83" t="s">
        <v>2980</v>
      </c>
      <c r="AY170" s="80" t="s">
        <v>65</v>
      </c>
    </row>
    <row r="171" spans="1:51" x14ac:dyDescent="0.25">
      <c r="A171" s="66" t="s">
        <v>1801</v>
      </c>
      <c r="B171" s="67"/>
      <c r="C171" s="67"/>
      <c r="D171" s="68"/>
      <c r="E171" s="111"/>
      <c r="F171" s="104" t="s">
        <v>2855</v>
      </c>
      <c r="G171" s="112"/>
      <c r="H171" s="71"/>
      <c r="I171" s="72"/>
      <c r="J171" s="113"/>
      <c r="K171" s="71" t="s">
        <v>3109</v>
      </c>
      <c r="L171" s="114"/>
      <c r="M171" s="76"/>
      <c r="N171" s="76"/>
      <c r="O171" s="77"/>
      <c r="P171" s="78"/>
      <c r="Q171" s="78"/>
      <c r="R171" s="87"/>
      <c r="S171" s="87"/>
      <c r="T171" s="87"/>
      <c r="U171" s="87"/>
      <c r="V171" s="88"/>
      <c r="W171" s="88"/>
      <c r="X171" s="88"/>
      <c r="Y171" s="88"/>
      <c r="Z171" s="51"/>
      <c r="AA171" s="73"/>
      <c r="AB171" s="73"/>
      <c r="AC171" s="74"/>
      <c r="AD171" s="80" t="s">
        <v>2320</v>
      </c>
      <c r="AE171" s="80">
        <v>2011</v>
      </c>
      <c r="AF171" s="80">
        <v>566</v>
      </c>
      <c r="AG171" s="80">
        <v>2609</v>
      </c>
      <c r="AH171" s="80">
        <v>123</v>
      </c>
      <c r="AI171" s="80">
        <v>-10800</v>
      </c>
      <c r="AJ171" s="80" t="s">
        <v>2446</v>
      </c>
      <c r="AK171" s="80" t="s">
        <v>2543</v>
      </c>
      <c r="AL171" s="80"/>
      <c r="AM171" s="80" t="s">
        <v>1192</v>
      </c>
      <c r="AN171" s="82">
        <v>40944.04420138889</v>
      </c>
      <c r="AO171" s="80"/>
      <c r="AP171" s="80" t="b">
        <v>0</v>
      </c>
      <c r="AQ171" s="80" t="b">
        <v>0</v>
      </c>
      <c r="AR171" s="80" t="b">
        <v>1</v>
      </c>
      <c r="AS171" s="80" t="s">
        <v>1307</v>
      </c>
      <c r="AT171" s="80">
        <v>42</v>
      </c>
      <c r="AU171" s="83" t="s">
        <v>1315</v>
      </c>
      <c r="AV171" s="80" t="b">
        <v>0</v>
      </c>
      <c r="AW171" s="80" t="s">
        <v>1519</v>
      </c>
      <c r="AX171" s="83" t="s">
        <v>2981</v>
      </c>
      <c r="AY171" s="80" t="s">
        <v>66</v>
      </c>
    </row>
    <row r="172" spans="1:51" x14ac:dyDescent="0.25">
      <c r="A172" s="66" t="s">
        <v>1802</v>
      </c>
      <c r="B172" s="67"/>
      <c r="C172" s="67"/>
      <c r="D172" s="68"/>
      <c r="E172" s="111"/>
      <c r="F172" s="104" t="s">
        <v>2856</v>
      </c>
      <c r="G172" s="112"/>
      <c r="H172" s="71"/>
      <c r="I172" s="72"/>
      <c r="J172" s="113"/>
      <c r="K172" s="71" t="s">
        <v>3110</v>
      </c>
      <c r="L172" s="114"/>
      <c r="M172" s="76"/>
      <c r="N172" s="76"/>
      <c r="O172" s="77"/>
      <c r="P172" s="78"/>
      <c r="Q172" s="78"/>
      <c r="R172" s="87"/>
      <c r="S172" s="87"/>
      <c r="T172" s="87"/>
      <c r="U172" s="87"/>
      <c r="V172" s="88"/>
      <c r="W172" s="88"/>
      <c r="X172" s="88"/>
      <c r="Y172" s="88"/>
      <c r="Z172" s="51"/>
      <c r="AA172" s="73"/>
      <c r="AB172" s="73"/>
      <c r="AC172" s="74"/>
      <c r="AD172" s="80" t="s">
        <v>2321</v>
      </c>
      <c r="AE172" s="80">
        <v>2267</v>
      </c>
      <c r="AF172" s="80">
        <v>1248</v>
      </c>
      <c r="AG172" s="80">
        <v>12711</v>
      </c>
      <c r="AH172" s="80">
        <v>4204</v>
      </c>
      <c r="AI172" s="80"/>
      <c r="AJ172" s="80" t="s">
        <v>2447</v>
      </c>
      <c r="AK172" s="80" t="s">
        <v>1048</v>
      </c>
      <c r="AL172" s="83" t="s">
        <v>2617</v>
      </c>
      <c r="AM172" s="80"/>
      <c r="AN172" s="82">
        <v>42075.026574074072</v>
      </c>
      <c r="AO172" s="83" t="s">
        <v>2699</v>
      </c>
      <c r="AP172" s="80" t="b">
        <v>1</v>
      </c>
      <c r="AQ172" s="80" t="b">
        <v>0</v>
      </c>
      <c r="AR172" s="80" t="b">
        <v>1</v>
      </c>
      <c r="AS172" s="80" t="s">
        <v>1307</v>
      </c>
      <c r="AT172" s="80">
        <v>1</v>
      </c>
      <c r="AU172" s="83" t="s">
        <v>1315</v>
      </c>
      <c r="AV172" s="80" t="b">
        <v>0</v>
      </c>
      <c r="AW172" s="80" t="s">
        <v>1519</v>
      </c>
      <c r="AX172" s="83" t="s">
        <v>2982</v>
      </c>
      <c r="AY172" s="80" t="s">
        <v>66</v>
      </c>
    </row>
    <row r="173" spans="1:51" x14ac:dyDescent="0.25">
      <c r="A173" s="66" t="s">
        <v>1882</v>
      </c>
      <c r="B173" s="67"/>
      <c r="C173" s="67"/>
      <c r="D173" s="68"/>
      <c r="E173" s="111"/>
      <c r="F173" s="104" t="s">
        <v>2857</v>
      </c>
      <c r="G173" s="112"/>
      <c r="H173" s="71"/>
      <c r="I173" s="72"/>
      <c r="J173" s="113"/>
      <c r="K173" s="71" t="s">
        <v>3111</v>
      </c>
      <c r="L173" s="114"/>
      <c r="M173" s="76"/>
      <c r="N173" s="76"/>
      <c r="O173" s="77"/>
      <c r="P173" s="78"/>
      <c r="Q173" s="78"/>
      <c r="R173" s="87"/>
      <c r="S173" s="87"/>
      <c r="T173" s="87"/>
      <c r="U173" s="87"/>
      <c r="V173" s="88"/>
      <c r="W173" s="88"/>
      <c r="X173" s="88"/>
      <c r="Y173" s="88"/>
      <c r="Z173" s="51"/>
      <c r="AA173" s="73"/>
      <c r="AB173" s="73"/>
      <c r="AC173" s="74"/>
      <c r="AD173" s="80" t="s">
        <v>2322</v>
      </c>
      <c r="AE173" s="80">
        <v>70</v>
      </c>
      <c r="AF173" s="80">
        <v>68618</v>
      </c>
      <c r="AG173" s="80">
        <v>5329</v>
      </c>
      <c r="AH173" s="80">
        <v>1172</v>
      </c>
      <c r="AI173" s="80">
        <v>-10800</v>
      </c>
      <c r="AJ173" s="80" t="s">
        <v>2448</v>
      </c>
      <c r="AK173" s="80"/>
      <c r="AL173" s="83" t="s">
        <v>2618</v>
      </c>
      <c r="AM173" s="80" t="s">
        <v>1173</v>
      </c>
      <c r="AN173" s="82">
        <v>41365.081250000003</v>
      </c>
      <c r="AO173" s="83" t="s">
        <v>2700</v>
      </c>
      <c r="AP173" s="80" t="b">
        <v>0</v>
      </c>
      <c r="AQ173" s="80" t="b">
        <v>0</v>
      </c>
      <c r="AR173" s="80" t="b">
        <v>0</v>
      </c>
      <c r="AS173" s="80" t="s">
        <v>1308</v>
      </c>
      <c r="AT173" s="80">
        <v>4</v>
      </c>
      <c r="AU173" s="83" t="s">
        <v>2793</v>
      </c>
      <c r="AV173" s="80" t="b">
        <v>0</v>
      </c>
      <c r="AW173" s="80" t="s">
        <v>1519</v>
      </c>
      <c r="AX173" s="83" t="s">
        <v>2983</v>
      </c>
      <c r="AY173" s="80" t="s">
        <v>65</v>
      </c>
    </row>
    <row r="174" spans="1:51" x14ac:dyDescent="0.25">
      <c r="A174" s="66" t="s">
        <v>1803</v>
      </c>
      <c r="B174" s="67"/>
      <c r="C174" s="67"/>
      <c r="D174" s="68"/>
      <c r="E174" s="111"/>
      <c r="F174" s="104" t="s">
        <v>2858</v>
      </c>
      <c r="G174" s="112"/>
      <c r="H174" s="71"/>
      <c r="I174" s="72"/>
      <c r="J174" s="113"/>
      <c r="K174" s="71" t="s">
        <v>37942</v>
      </c>
      <c r="L174" s="114"/>
      <c r="M174" s="76"/>
      <c r="N174" s="76"/>
      <c r="O174" s="77"/>
      <c r="P174" s="78"/>
      <c r="Q174" s="78"/>
      <c r="R174" s="87"/>
      <c r="S174" s="87"/>
      <c r="T174" s="87"/>
      <c r="U174" s="87"/>
      <c r="V174" s="88"/>
      <c r="W174" s="88"/>
      <c r="X174" s="88"/>
      <c r="Y174" s="88"/>
      <c r="Z174" s="51"/>
      <c r="AA174" s="73"/>
      <c r="AB174" s="73"/>
      <c r="AC174" s="74"/>
      <c r="AD174" s="80" t="s">
        <v>2323</v>
      </c>
      <c r="AE174" s="80">
        <v>593</v>
      </c>
      <c r="AF174" s="80">
        <v>910</v>
      </c>
      <c r="AG174" s="80">
        <v>99850</v>
      </c>
      <c r="AH174" s="80">
        <v>4</v>
      </c>
      <c r="AI174" s="80">
        <v>-18000</v>
      </c>
      <c r="AJ174" s="80" t="s">
        <v>2449</v>
      </c>
      <c r="AK174" s="80" t="s">
        <v>2544</v>
      </c>
      <c r="AL174" s="80"/>
      <c r="AM174" s="80" t="s">
        <v>2665</v>
      </c>
      <c r="AN174" s="82">
        <v>41020.787141203706</v>
      </c>
      <c r="AO174" s="80"/>
      <c r="AP174" s="80" t="b">
        <v>0</v>
      </c>
      <c r="AQ174" s="80" t="b">
        <v>0</v>
      </c>
      <c r="AR174" s="80" t="b">
        <v>0</v>
      </c>
      <c r="AS174" s="80" t="s">
        <v>1306</v>
      </c>
      <c r="AT174" s="80">
        <v>15</v>
      </c>
      <c r="AU174" s="83" t="s">
        <v>2794</v>
      </c>
      <c r="AV174" s="80" t="b">
        <v>0</v>
      </c>
      <c r="AW174" s="80" t="s">
        <v>1519</v>
      </c>
      <c r="AX174" s="83" t="s">
        <v>2984</v>
      </c>
      <c r="AY174" s="80" t="s">
        <v>66</v>
      </c>
    </row>
    <row r="175" spans="1:51" x14ac:dyDescent="0.25">
      <c r="A175" s="66" t="s">
        <v>1804</v>
      </c>
      <c r="B175" s="67"/>
      <c r="C175" s="67"/>
      <c r="D175" s="68"/>
      <c r="E175" s="111"/>
      <c r="F175" s="104" t="s">
        <v>2859</v>
      </c>
      <c r="G175" s="112"/>
      <c r="H175" s="71"/>
      <c r="I175" s="72"/>
      <c r="J175" s="113"/>
      <c r="K175" s="71" t="s">
        <v>8069</v>
      </c>
      <c r="L175" s="114"/>
      <c r="M175" s="76"/>
      <c r="N175" s="76"/>
      <c r="O175" s="77"/>
      <c r="P175" s="78"/>
      <c r="Q175" s="78"/>
      <c r="R175" s="87"/>
      <c r="S175" s="87"/>
      <c r="T175" s="87"/>
      <c r="U175" s="87"/>
      <c r="V175" s="88"/>
      <c r="W175" s="88"/>
      <c r="X175" s="88"/>
      <c r="Y175" s="88"/>
      <c r="Z175" s="51"/>
      <c r="AA175" s="73"/>
      <c r="AB175" s="73"/>
      <c r="AC175" s="74"/>
      <c r="AD175" s="80" t="s">
        <v>2324</v>
      </c>
      <c r="AE175" s="80">
        <v>505</v>
      </c>
      <c r="AF175" s="80">
        <v>354</v>
      </c>
      <c r="AG175" s="80">
        <v>14616</v>
      </c>
      <c r="AH175" s="80">
        <v>3</v>
      </c>
      <c r="AI175" s="80"/>
      <c r="AJ175" s="80" t="s">
        <v>2450</v>
      </c>
      <c r="AK175" s="80" t="s">
        <v>2545</v>
      </c>
      <c r="AL175" s="83" t="s">
        <v>2619</v>
      </c>
      <c r="AM175" s="80"/>
      <c r="AN175" s="82">
        <v>42162.880555555559</v>
      </c>
      <c r="AO175" s="83" t="s">
        <v>2701</v>
      </c>
      <c r="AP175" s="80" t="b">
        <v>1</v>
      </c>
      <c r="AQ175" s="80" t="b">
        <v>0</v>
      </c>
      <c r="AR175" s="80" t="b">
        <v>0</v>
      </c>
      <c r="AS175" s="80" t="s">
        <v>1307</v>
      </c>
      <c r="AT175" s="80">
        <v>18</v>
      </c>
      <c r="AU175" s="83" t="s">
        <v>1315</v>
      </c>
      <c r="AV175" s="80" t="b">
        <v>0</v>
      </c>
      <c r="AW175" s="80" t="s">
        <v>1519</v>
      </c>
      <c r="AX175" s="83" t="s">
        <v>2985</v>
      </c>
      <c r="AY175" s="80" t="s">
        <v>66</v>
      </c>
    </row>
    <row r="176" spans="1:51" x14ac:dyDescent="0.25">
      <c r="A176" s="66" t="s">
        <v>1805</v>
      </c>
      <c r="B176" s="67"/>
      <c r="C176" s="67"/>
      <c r="D176" s="68"/>
      <c r="E176" s="111"/>
      <c r="F176" s="104" t="s">
        <v>2860</v>
      </c>
      <c r="G176" s="112"/>
      <c r="H176" s="71"/>
      <c r="I176" s="72"/>
      <c r="J176" s="113"/>
      <c r="K176" s="71" t="s">
        <v>3112</v>
      </c>
      <c r="L176" s="114"/>
      <c r="M176" s="76"/>
      <c r="N176" s="76"/>
      <c r="O176" s="77"/>
      <c r="P176" s="78"/>
      <c r="Q176" s="78"/>
      <c r="R176" s="87"/>
      <c r="S176" s="87"/>
      <c r="T176" s="87"/>
      <c r="U176" s="87"/>
      <c r="V176" s="88"/>
      <c r="W176" s="88"/>
      <c r="X176" s="88"/>
      <c r="Y176" s="88"/>
      <c r="Z176" s="51"/>
      <c r="AA176" s="73"/>
      <c r="AB176" s="73"/>
      <c r="AC176" s="74"/>
      <c r="AD176" s="80" t="s">
        <v>2325</v>
      </c>
      <c r="AE176" s="80">
        <v>928</v>
      </c>
      <c r="AF176" s="80">
        <v>515</v>
      </c>
      <c r="AG176" s="80">
        <v>2194</v>
      </c>
      <c r="AH176" s="80">
        <v>1262</v>
      </c>
      <c r="AI176" s="80">
        <v>-25200</v>
      </c>
      <c r="AJ176" s="80" t="s">
        <v>2451</v>
      </c>
      <c r="AK176" s="80" t="s">
        <v>2546</v>
      </c>
      <c r="AL176" s="83" t="s">
        <v>2620</v>
      </c>
      <c r="AM176" s="80" t="s">
        <v>1175</v>
      </c>
      <c r="AN176" s="82">
        <v>40781.65283564815</v>
      </c>
      <c r="AO176" s="83" t="s">
        <v>2702</v>
      </c>
      <c r="AP176" s="80" t="b">
        <v>0</v>
      </c>
      <c r="AQ176" s="80" t="b">
        <v>0</v>
      </c>
      <c r="AR176" s="80" t="b">
        <v>1</v>
      </c>
      <c r="AS176" s="80" t="s">
        <v>1307</v>
      </c>
      <c r="AT176" s="80">
        <v>40</v>
      </c>
      <c r="AU176" s="83" t="s">
        <v>2795</v>
      </c>
      <c r="AV176" s="80" t="b">
        <v>0</v>
      </c>
      <c r="AW176" s="80" t="s">
        <v>1519</v>
      </c>
      <c r="AX176" s="83" t="s">
        <v>2986</v>
      </c>
      <c r="AY176" s="80" t="s">
        <v>66</v>
      </c>
    </row>
    <row r="177" spans="1:51" x14ac:dyDescent="0.25">
      <c r="A177" s="66" t="s">
        <v>1806</v>
      </c>
      <c r="B177" s="67"/>
      <c r="C177" s="67"/>
      <c r="D177" s="68"/>
      <c r="E177" s="111"/>
      <c r="F177" s="104" t="s">
        <v>2861</v>
      </c>
      <c r="G177" s="112"/>
      <c r="H177" s="71"/>
      <c r="I177" s="72"/>
      <c r="J177" s="113"/>
      <c r="K177" s="71" t="s">
        <v>9750</v>
      </c>
      <c r="L177" s="114"/>
      <c r="M177" s="76"/>
      <c r="N177" s="76"/>
      <c r="O177" s="77"/>
      <c r="P177" s="78"/>
      <c r="Q177" s="78"/>
      <c r="R177" s="87"/>
      <c r="S177" s="87"/>
      <c r="T177" s="87"/>
      <c r="U177" s="87"/>
      <c r="V177" s="88"/>
      <c r="W177" s="88"/>
      <c r="X177" s="88"/>
      <c r="Y177" s="88"/>
      <c r="Z177" s="51"/>
      <c r="AA177" s="73"/>
      <c r="AB177" s="73"/>
      <c r="AC177" s="74"/>
      <c r="AD177" s="80" t="s">
        <v>2326</v>
      </c>
      <c r="AE177" s="80">
        <v>1215</v>
      </c>
      <c r="AF177" s="80">
        <v>1062</v>
      </c>
      <c r="AG177" s="80">
        <v>325750</v>
      </c>
      <c r="AH177" s="80">
        <v>0</v>
      </c>
      <c r="AI177" s="80">
        <v>-25200</v>
      </c>
      <c r="AJ177" s="80" t="s">
        <v>2452</v>
      </c>
      <c r="AK177" s="80"/>
      <c r="AL177" s="80"/>
      <c r="AM177" s="80" t="s">
        <v>1175</v>
      </c>
      <c r="AN177" s="82">
        <v>42347.510937500003</v>
      </c>
      <c r="AO177" s="83" t="s">
        <v>2703</v>
      </c>
      <c r="AP177" s="80" t="b">
        <v>1</v>
      </c>
      <c r="AQ177" s="80" t="b">
        <v>0</v>
      </c>
      <c r="AR177" s="80" t="b">
        <v>0</v>
      </c>
      <c r="AS177" s="80" t="s">
        <v>1312</v>
      </c>
      <c r="AT177" s="80">
        <v>684</v>
      </c>
      <c r="AU177" s="83" t="s">
        <v>1315</v>
      </c>
      <c r="AV177" s="80" t="b">
        <v>0</v>
      </c>
      <c r="AW177" s="80" t="s">
        <v>1519</v>
      </c>
      <c r="AX177" s="83" t="s">
        <v>2987</v>
      </c>
      <c r="AY177" s="80" t="s">
        <v>66</v>
      </c>
    </row>
    <row r="178" spans="1:51" x14ac:dyDescent="0.25">
      <c r="A178" s="66" t="s">
        <v>1807</v>
      </c>
      <c r="B178" s="67"/>
      <c r="C178" s="67"/>
      <c r="D178" s="68"/>
      <c r="E178" s="111"/>
      <c r="F178" s="104" t="s">
        <v>2862</v>
      </c>
      <c r="G178" s="112"/>
      <c r="H178" s="71"/>
      <c r="I178" s="72"/>
      <c r="J178" s="113"/>
      <c r="K178" s="71" t="s">
        <v>3113</v>
      </c>
      <c r="L178" s="114"/>
      <c r="M178" s="76"/>
      <c r="N178" s="76"/>
      <c r="O178" s="77"/>
      <c r="P178" s="78"/>
      <c r="Q178" s="78"/>
      <c r="R178" s="87"/>
      <c r="S178" s="87"/>
      <c r="T178" s="87"/>
      <c r="U178" s="87"/>
      <c r="V178" s="88"/>
      <c r="W178" s="88"/>
      <c r="X178" s="88"/>
      <c r="Y178" s="88"/>
      <c r="Z178" s="51"/>
      <c r="AA178" s="73"/>
      <c r="AB178" s="73"/>
      <c r="AC178" s="74"/>
      <c r="AD178" s="80" t="s">
        <v>2327</v>
      </c>
      <c r="AE178" s="80">
        <v>226</v>
      </c>
      <c r="AF178" s="80">
        <v>278</v>
      </c>
      <c r="AG178" s="80">
        <v>48369</v>
      </c>
      <c r="AH178" s="80">
        <v>3130</v>
      </c>
      <c r="AI178" s="80">
        <v>-7200</v>
      </c>
      <c r="AJ178" s="83" t="s">
        <v>2453</v>
      </c>
      <c r="AK178" s="80" t="s">
        <v>2547</v>
      </c>
      <c r="AL178" s="83" t="s">
        <v>2621</v>
      </c>
      <c r="AM178" s="80" t="s">
        <v>2666</v>
      </c>
      <c r="AN178" s="82">
        <v>40555.456608796296</v>
      </c>
      <c r="AO178" s="83" t="s">
        <v>2704</v>
      </c>
      <c r="AP178" s="80" t="b">
        <v>0</v>
      </c>
      <c r="AQ178" s="80" t="b">
        <v>0</v>
      </c>
      <c r="AR178" s="80" t="b">
        <v>1</v>
      </c>
      <c r="AS178" s="80" t="s">
        <v>1308</v>
      </c>
      <c r="AT178" s="80">
        <v>1</v>
      </c>
      <c r="AU178" s="83" t="s">
        <v>2796</v>
      </c>
      <c r="AV178" s="80" t="b">
        <v>0</v>
      </c>
      <c r="AW178" s="80" t="s">
        <v>1519</v>
      </c>
      <c r="AX178" s="83" t="s">
        <v>2988</v>
      </c>
      <c r="AY178" s="80" t="s">
        <v>66</v>
      </c>
    </row>
    <row r="179" spans="1:51" x14ac:dyDescent="0.25">
      <c r="A179" s="66" t="s">
        <v>1883</v>
      </c>
      <c r="B179" s="67"/>
      <c r="C179" s="67"/>
      <c r="D179" s="68"/>
      <c r="E179" s="111"/>
      <c r="F179" s="104" t="s">
        <v>2863</v>
      </c>
      <c r="G179" s="112"/>
      <c r="H179" s="71"/>
      <c r="I179" s="72"/>
      <c r="J179" s="113"/>
      <c r="K179" s="71" t="s">
        <v>3114</v>
      </c>
      <c r="L179" s="114"/>
      <c r="M179" s="76"/>
      <c r="N179" s="76"/>
      <c r="O179" s="77"/>
      <c r="P179" s="78"/>
      <c r="Q179" s="78"/>
      <c r="R179" s="87"/>
      <c r="S179" s="87"/>
      <c r="T179" s="87"/>
      <c r="U179" s="87"/>
      <c r="V179" s="88"/>
      <c r="W179" s="88"/>
      <c r="X179" s="88"/>
      <c r="Y179" s="88"/>
      <c r="Z179" s="51"/>
      <c r="AA179" s="73"/>
      <c r="AB179" s="73"/>
      <c r="AC179" s="74"/>
      <c r="AD179" s="80" t="s">
        <v>2328</v>
      </c>
      <c r="AE179" s="80">
        <v>376</v>
      </c>
      <c r="AF179" s="80">
        <v>840</v>
      </c>
      <c r="AG179" s="80">
        <v>36169</v>
      </c>
      <c r="AH179" s="80">
        <v>5068</v>
      </c>
      <c r="AI179" s="80">
        <v>-10800</v>
      </c>
      <c r="AJ179" s="80" t="s">
        <v>2454</v>
      </c>
      <c r="AK179" s="80" t="s">
        <v>2548</v>
      </c>
      <c r="AL179" s="83" t="s">
        <v>2622</v>
      </c>
      <c r="AM179" s="80" t="s">
        <v>1174</v>
      </c>
      <c r="AN179" s="82">
        <v>40790.851805555554</v>
      </c>
      <c r="AO179" s="83" t="s">
        <v>2705</v>
      </c>
      <c r="AP179" s="80" t="b">
        <v>0</v>
      </c>
      <c r="AQ179" s="80" t="b">
        <v>0</v>
      </c>
      <c r="AR179" s="80" t="b">
        <v>1</v>
      </c>
      <c r="AS179" s="80" t="s">
        <v>1308</v>
      </c>
      <c r="AT179" s="80">
        <v>4</v>
      </c>
      <c r="AU179" s="83" t="s">
        <v>2797</v>
      </c>
      <c r="AV179" s="80" t="b">
        <v>0</v>
      </c>
      <c r="AW179" s="80" t="s">
        <v>1519</v>
      </c>
      <c r="AX179" s="83" t="s">
        <v>2989</v>
      </c>
      <c r="AY179" s="80" t="s">
        <v>65</v>
      </c>
    </row>
    <row r="180" spans="1:51" x14ac:dyDescent="0.25">
      <c r="A180" s="66" t="s">
        <v>1808</v>
      </c>
      <c r="B180" s="67"/>
      <c r="C180" s="67"/>
      <c r="D180" s="68"/>
      <c r="E180" s="111"/>
      <c r="F180" s="104" t="s">
        <v>2864</v>
      </c>
      <c r="G180" s="112"/>
      <c r="H180" s="71"/>
      <c r="I180" s="72"/>
      <c r="J180" s="113"/>
      <c r="K180" s="71" t="s">
        <v>3115</v>
      </c>
      <c r="L180" s="114"/>
      <c r="M180" s="76"/>
      <c r="N180" s="76"/>
      <c r="O180" s="77"/>
      <c r="P180" s="78"/>
      <c r="Q180" s="78"/>
      <c r="R180" s="87"/>
      <c r="S180" s="87"/>
      <c r="T180" s="87"/>
      <c r="U180" s="87"/>
      <c r="V180" s="88"/>
      <c r="W180" s="88"/>
      <c r="X180" s="88"/>
      <c r="Y180" s="88"/>
      <c r="Z180" s="51"/>
      <c r="AA180" s="73"/>
      <c r="AB180" s="73"/>
      <c r="AC180" s="74"/>
      <c r="AD180" s="80" t="s">
        <v>2329</v>
      </c>
      <c r="AE180" s="80">
        <v>1727</v>
      </c>
      <c r="AF180" s="80">
        <v>781</v>
      </c>
      <c r="AG180" s="80">
        <v>4675</v>
      </c>
      <c r="AH180" s="80">
        <v>569</v>
      </c>
      <c r="AI180" s="80"/>
      <c r="AJ180" s="80" t="s">
        <v>2455</v>
      </c>
      <c r="AK180" s="80" t="s">
        <v>2549</v>
      </c>
      <c r="AL180" s="83" t="s">
        <v>2623</v>
      </c>
      <c r="AM180" s="80"/>
      <c r="AN180" s="82">
        <v>42210.712372685186</v>
      </c>
      <c r="AO180" s="83" t="s">
        <v>2706</v>
      </c>
      <c r="AP180" s="80" t="b">
        <v>0</v>
      </c>
      <c r="AQ180" s="80" t="b">
        <v>0</v>
      </c>
      <c r="AR180" s="80" t="b">
        <v>0</v>
      </c>
      <c r="AS180" s="80" t="s">
        <v>1307</v>
      </c>
      <c r="AT180" s="80">
        <v>9</v>
      </c>
      <c r="AU180" s="83" t="s">
        <v>1315</v>
      </c>
      <c r="AV180" s="80" t="b">
        <v>0</v>
      </c>
      <c r="AW180" s="80" t="s">
        <v>1519</v>
      </c>
      <c r="AX180" s="83" t="s">
        <v>2990</v>
      </c>
      <c r="AY180" s="80" t="s">
        <v>66</v>
      </c>
    </row>
    <row r="181" spans="1:51" x14ac:dyDescent="0.25">
      <c r="A181" s="66" t="s">
        <v>1809</v>
      </c>
      <c r="B181" s="67"/>
      <c r="C181" s="67"/>
      <c r="D181" s="68"/>
      <c r="E181" s="111"/>
      <c r="F181" s="104" t="s">
        <v>1486</v>
      </c>
      <c r="G181" s="112"/>
      <c r="H181" s="71"/>
      <c r="I181" s="72"/>
      <c r="J181" s="113"/>
      <c r="K181" s="71" t="s">
        <v>3116</v>
      </c>
      <c r="L181" s="114"/>
      <c r="M181" s="76"/>
      <c r="N181" s="76"/>
      <c r="O181" s="77"/>
      <c r="P181" s="78"/>
      <c r="Q181" s="78"/>
      <c r="R181" s="87"/>
      <c r="S181" s="87"/>
      <c r="T181" s="87"/>
      <c r="U181" s="87"/>
      <c r="V181" s="88"/>
      <c r="W181" s="88"/>
      <c r="X181" s="88"/>
      <c r="Y181" s="88"/>
      <c r="Z181" s="51"/>
      <c r="AA181" s="73"/>
      <c r="AB181" s="73"/>
      <c r="AC181" s="74"/>
      <c r="AD181" s="80" t="s">
        <v>2330</v>
      </c>
      <c r="AE181" s="80">
        <v>95</v>
      </c>
      <c r="AF181" s="80">
        <v>208</v>
      </c>
      <c r="AG181" s="80">
        <v>494656</v>
      </c>
      <c r="AH181" s="80">
        <v>0</v>
      </c>
      <c r="AI181" s="80"/>
      <c r="AJ181" s="80"/>
      <c r="AK181" s="80"/>
      <c r="AL181" s="80"/>
      <c r="AM181" s="80"/>
      <c r="AN181" s="82">
        <v>41881.725983796299</v>
      </c>
      <c r="AO181" s="80"/>
      <c r="AP181" s="80" t="b">
        <v>1</v>
      </c>
      <c r="AQ181" s="80" t="b">
        <v>1</v>
      </c>
      <c r="AR181" s="80" t="b">
        <v>0</v>
      </c>
      <c r="AS181" s="80" t="s">
        <v>1308</v>
      </c>
      <c r="AT181" s="80">
        <v>24</v>
      </c>
      <c r="AU181" s="83" t="s">
        <v>1315</v>
      </c>
      <c r="AV181" s="80" t="b">
        <v>0</v>
      </c>
      <c r="AW181" s="80" t="s">
        <v>1519</v>
      </c>
      <c r="AX181" s="83" t="s">
        <v>2991</v>
      </c>
      <c r="AY181" s="80" t="s">
        <v>66</v>
      </c>
    </row>
    <row r="182" spans="1:51" x14ac:dyDescent="0.25">
      <c r="A182" s="66" t="s">
        <v>1810</v>
      </c>
      <c r="B182" s="67"/>
      <c r="C182" s="67"/>
      <c r="D182" s="68"/>
      <c r="E182" s="111"/>
      <c r="F182" s="104" t="s">
        <v>2865</v>
      </c>
      <c r="G182" s="112"/>
      <c r="H182" s="71"/>
      <c r="I182" s="72"/>
      <c r="J182" s="113"/>
      <c r="K182" s="71" t="s">
        <v>3117</v>
      </c>
      <c r="L182" s="114"/>
      <c r="M182" s="76"/>
      <c r="N182" s="76"/>
      <c r="O182" s="77"/>
      <c r="P182" s="78"/>
      <c r="Q182" s="78"/>
      <c r="R182" s="87"/>
      <c r="S182" s="87"/>
      <c r="T182" s="87"/>
      <c r="U182" s="87"/>
      <c r="V182" s="88"/>
      <c r="W182" s="88"/>
      <c r="X182" s="88"/>
      <c r="Y182" s="88"/>
      <c r="Z182" s="51"/>
      <c r="AA182" s="73"/>
      <c r="AB182" s="73"/>
      <c r="AC182" s="74"/>
      <c r="AD182" s="80" t="s">
        <v>2331</v>
      </c>
      <c r="AE182" s="80">
        <v>52</v>
      </c>
      <c r="AF182" s="80">
        <v>524</v>
      </c>
      <c r="AG182" s="80">
        <v>152824</v>
      </c>
      <c r="AH182" s="80">
        <v>43436</v>
      </c>
      <c r="AI182" s="80"/>
      <c r="AJ182" s="80" t="s">
        <v>2456</v>
      </c>
      <c r="AK182" s="80" t="s">
        <v>2550</v>
      </c>
      <c r="AL182" s="80"/>
      <c r="AM182" s="80"/>
      <c r="AN182" s="82">
        <v>41899.334699074076</v>
      </c>
      <c r="AO182" s="80"/>
      <c r="AP182" s="80" t="b">
        <v>1</v>
      </c>
      <c r="AQ182" s="80" t="b">
        <v>0</v>
      </c>
      <c r="AR182" s="80" t="b">
        <v>1</v>
      </c>
      <c r="AS182" s="80" t="s">
        <v>1306</v>
      </c>
      <c r="AT182" s="80">
        <v>29</v>
      </c>
      <c r="AU182" s="83" t="s">
        <v>1315</v>
      </c>
      <c r="AV182" s="80" t="b">
        <v>0</v>
      </c>
      <c r="AW182" s="80" t="s">
        <v>1519</v>
      </c>
      <c r="AX182" s="83" t="s">
        <v>2992</v>
      </c>
      <c r="AY182" s="80" t="s">
        <v>66</v>
      </c>
    </row>
    <row r="183" spans="1:51" x14ac:dyDescent="0.25">
      <c r="A183" s="66" t="s">
        <v>1884</v>
      </c>
      <c r="B183" s="67"/>
      <c r="C183" s="67"/>
      <c r="D183" s="68"/>
      <c r="E183" s="111"/>
      <c r="F183" s="104" t="s">
        <v>2866</v>
      </c>
      <c r="G183" s="112"/>
      <c r="H183" s="71"/>
      <c r="I183" s="72"/>
      <c r="J183" s="113"/>
      <c r="K183" s="71" t="s">
        <v>3118</v>
      </c>
      <c r="L183" s="114"/>
      <c r="M183" s="76"/>
      <c r="N183" s="76"/>
      <c r="O183" s="77"/>
      <c r="P183" s="78"/>
      <c r="Q183" s="78"/>
      <c r="R183" s="87"/>
      <c r="S183" s="87"/>
      <c r="T183" s="87"/>
      <c r="U183" s="87"/>
      <c r="V183" s="88"/>
      <c r="W183" s="88"/>
      <c r="X183" s="88"/>
      <c r="Y183" s="88"/>
      <c r="Z183" s="51"/>
      <c r="AA183" s="73"/>
      <c r="AB183" s="73"/>
      <c r="AC183" s="74"/>
      <c r="AD183" s="80" t="s">
        <v>2332</v>
      </c>
      <c r="AE183" s="80">
        <v>727</v>
      </c>
      <c r="AF183" s="80">
        <v>10644</v>
      </c>
      <c r="AG183" s="80">
        <v>12595</v>
      </c>
      <c r="AH183" s="80">
        <v>6</v>
      </c>
      <c r="AI183" s="80">
        <v>-18000</v>
      </c>
      <c r="AJ183" s="80" t="s">
        <v>2457</v>
      </c>
      <c r="AK183" s="80" t="s">
        <v>1040</v>
      </c>
      <c r="AL183" s="83" t="s">
        <v>2624</v>
      </c>
      <c r="AM183" s="80" t="s">
        <v>1179</v>
      </c>
      <c r="AN183" s="82">
        <v>40091.857175925928</v>
      </c>
      <c r="AO183" s="83" t="s">
        <v>2707</v>
      </c>
      <c r="AP183" s="80" t="b">
        <v>0</v>
      </c>
      <c r="AQ183" s="80" t="b">
        <v>0</v>
      </c>
      <c r="AR183" s="80" t="b">
        <v>0</v>
      </c>
      <c r="AS183" s="80" t="s">
        <v>1306</v>
      </c>
      <c r="AT183" s="80">
        <v>196</v>
      </c>
      <c r="AU183" s="83" t="s">
        <v>1326</v>
      </c>
      <c r="AV183" s="80" t="b">
        <v>0</v>
      </c>
      <c r="AW183" s="80" t="s">
        <v>1519</v>
      </c>
      <c r="AX183" s="83" t="s">
        <v>2993</v>
      </c>
      <c r="AY183" s="80" t="s">
        <v>65</v>
      </c>
    </row>
    <row r="184" spans="1:51" x14ac:dyDescent="0.25">
      <c r="A184" s="66" t="s">
        <v>1885</v>
      </c>
      <c r="B184" s="67"/>
      <c r="C184" s="67"/>
      <c r="D184" s="68"/>
      <c r="E184" s="111"/>
      <c r="F184" s="104" t="s">
        <v>2867</v>
      </c>
      <c r="G184" s="112"/>
      <c r="H184" s="71"/>
      <c r="I184" s="72"/>
      <c r="J184" s="113"/>
      <c r="K184" s="71" t="s">
        <v>3119</v>
      </c>
      <c r="L184" s="114"/>
      <c r="M184" s="76"/>
      <c r="N184" s="76"/>
      <c r="O184" s="77"/>
      <c r="P184" s="78"/>
      <c r="Q184" s="78"/>
      <c r="R184" s="87"/>
      <c r="S184" s="87"/>
      <c r="T184" s="87"/>
      <c r="U184" s="87"/>
      <c r="V184" s="88"/>
      <c r="W184" s="88"/>
      <c r="X184" s="88"/>
      <c r="Y184" s="88"/>
      <c r="Z184" s="51"/>
      <c r="AA184" s="73"/>
      <c r="AB184" s="73"/>
      <c r="AC184" s="74"/>
      <c r="AD184" s="80" t="s">
        <v>2333</v>
      </c>
      <c r="AE184" s="80">
        <v>1130</v>
      </c>
      <c r="AF184" s="80">
        <v>882</v>
      </c>
      <c r="AG184" s="80">
        <v>387</v>
      </c>
      <c r="AH184" s="80">
        <v>21</v>
      </c>
      <c r="AI184" s="80">
        <v>-14400</v>
      </c>
      <c r="AJ184" s="80" t="s">
        <v>2458</v>
      </c>
      <c r="AK184" s="80"/>
      <c r="AL184" s="83" t="s">
        <v>2625</v>
      </c>
      <c r="AM184" s="80" t="s">
        <v>1172</v>
      </c>
      <c r="AN184" s="82">
        <v>41511.882407407407</v>
      </c>
      <c r="AO184" s="83" t="s">
        <v>2708</v>
      </c>
      <c r="AP184" s="80" t="b">
        <v>0</v>
      </c>
      <c r="AQ184" s="80" t="b">
        <v>0</v>
      </c>
      <c r="AR184" s="80" t="b">
        <v>1</v>
      </c>
      <c r="AS184" s="80" t="s">
        <v>1306</v>
      </c>
      <c r="AT184" s="80">
        <v>2</v>
      </c>
      <c r="AU184" s="83" t="s">
        <v>1320</v>
      </c>
      <c r="AV184" s="80" t="b">
        <v>0</v>
      </c>
      <c r="AW184" s="80" t="s">
        <v>1519</v>
      </c>
      <c r="AX184" s="83" t="s">
        <v>2994</v>
      </c>
      <c r="AY184" s="80" t="s">
        <v>65</v>
      </c>
    </row>
    <row r="185" spans="1:51" x14ac:dyDescent="0.25">
      <c r="A185" s="66" t="s">
        <v>1811</v>
      </c>
      <c r="B185" s="67"/>
      <c r="C185" s="67"/>
      <c r="D185" s="68"/>
      <c r="E185" s="111"/>
      <c r="F185" s="104" t="s">
        <v>2868</v>
      </c>
      <c r="G185" s="112"/>
      <c r="H185" s="71"/>
      <c r="I185" s="72"/>
      <c r="J185" s="113"/>
      <c r="K185" s="71" t="s">
        <v>3120</v>
      </c>
      <c r="L185" s="114"/>
      <c r="M185" s="76"/>
      <c r="N185" s="76"/>
      <c r="O185" s="77"/>
      <c r="P185" s="78"/>
      <c r="Q185" s="78"/>
      <c r="R185" s="87"/>
      <c r="S185" s="87"/>
      <c r="T185" s="87"/>
      <c r="U185" s="87"/>
      <c r="V185" s="88"/>
      <c r="W185" s="88"/>
      <c r="X185" s="88"/>
      <c r="Y185" s="88"/>
      <c r="Z185" s="51"/>
      <c r="AA185" s="73"/>
      <c r="AB185" s="73"/>
      <c r="AC185" s="74"/>
      <c r="AD185" s="80" t="s">
        <v>2334</v>
      </c>
      <c r="AE185" s="80">
        <v>300</v>
      </c>
      <c r="AF185" s="80">
        <v>194</v>
      </c>
      <c r="AG185" s="80">
        <v>25873</v>
      </c>
      <c r="AH185" s="80">
        <v>55</v>
      </c>
      <c r="AI185" s="80">
        <v>-25200</v>
      </c>
      <c r="AJ185" s="80"/>
      <c r="AK185" s="80" t="s">
        <v>2551</v>
      </c>
      <c r="AL185" s="83" t="s">
        <v>2626</v>
      </c>
      <c r="AM185" s="80" t="s">
        <v>1175</v>
      </c>
      <c r="AN185" s="82">
        <v>41444.048981481479</v>
      </c>
      <c r="AO185" s="83" t="s">
        <v>2709</v>
      </c>
      <c r="AP185" s="80" t="b">
        <v>1</v>
      </c>
      <c r="AQ185" s="80" t="b">
        <v>0</v>
      </c>
      <c r="AR185" s="80" t="b">
        <v>1</v>
      </c>
      <c r="AS185" s="80" t="s">
        <v>1306</v>
      </c>
      <c r="AT185" s="80">
        <v>30</v>
      </c>
      <c r="AU185" s="83" t="s">
        <v>1315</v>
      </c>
      <c r="AV185" s="80" t="b">
        <v>0</v>
      </c>
      <c r="AW185" s="80" t="s">
        <v>1519</v>
      </c>
      <c r="AX185" s="83" t="s">
        <v>2995</v>
      </c>
      <c r="AY185" s="80" t="s">
        <v>66</v>
      </c>
    </row>
    <row r="186" spans="1:51" x14ac:dyDescent="0.25">
      <c r="A186" s="66" t="s">
        <v>1886</v>
      </c>
      <c r="B186" s="67"/>
      <c r="C186" s="67"/>
      <c r="D186" s="68"/>
      <c r="E186" s="111"/>
      <c r="F186" s="104" t="s">
        <v>2869</v>
      </c>
      <c r="G186" s="112"/>
      <c r="H186" s="71"/>
      <c r="I186" s="72"/>
      <c r="J186" s="113"/>
      <c r="K186" s="71" t="s">
        <v>3121</v>
      </c>
      <c r="L186" s="114"/>
      <c r="M186" s="76"/>
      <c r="N186" s="76"/>
      <c r="O186" s="77"/>
      <c r="P186" s="78"/>
      <c r="Q186" s="78"/>
      <c r="R186" s="87"/>
      <c r="S186" s="87"/>
      <c r="T186" s="87"/>
      <c r="U186" s="87"/>
      <c r="V186" s="88"/>
      <c r="W186" s="88"/>
      <c r="X186" s="88"/>
      <c r="Y186" s="88"/>
      <c r="Z186" s="51"/>
      <c r="AA186" s="73"/>
      <c r="AB186" s="73"/>
      <c r="AC186" s="74"/>
      <c r="AD186" s="80" t="s">
        <v>2335</v>
      </c>
      <c r="AE186" s="80">
        <v>1062</v>
      </c>
      <c r="AF186" s="80">
        <v>11183084</v>
      </c>
      <c r="AG186" s="80">
        <v>160584</v>
      </c>
      <c r="AH186" s="80">
        <v>1296</v>
      </c>
      <c r="AI186" s="80">
        <v>-14400</v>
      </c>
      <c r="AJ186" s="80" t="s">
        <v>2459</v>
      </c>
      <c r="AK186" s="80" t="s">
        <v>2552</v>
      </c>
      <c r="AL186" s="83" t="s">
        <v>2627</v>
      </c>
      <c r="AM186" s="80" t="s">
        <v>1172</v>
      </c>
      <c r="AN186" s="82">
        <v>39173.265428240738</v>
      </c>
      <c r="AO186" s="83" t="s">
        <v>2710</v>
      </c>
      <c r="AP186" s="80" t="b">
        <v>0</v>
      </c>
      <c r="AQ186" s="80" t="b">
        <v>0</v>
      </c>
      <c r="AR186" s="80" t="b">
        <v>1</v>
      </c>
      <c r="AS186" s="80" t="s">
        <v>1307</v>
      </c>
      <c r="AT186" s="80">
        <v>99250</v>
      </c>
      <c r="AU186" s="83" t="s">
        <v>2798</v>
      </c>
      <c r="AV186" s="80" t="b">
        <v>1</v>
      </c>
      <c r="AW186" s="80" t="s">
        <v>1519</v>
      </c>
      <c r="AX186" s="83" t="s">
        <v>2996</v>
      </c>
      <c r="AY186" s="80" t="s">
        <v>65</v>
      </c>
    </row>
    <row r="187" spans="1:51" x14ac:dyDescent="0.25">
      <c r="A187" s="66" t="s">
        <v>1812</v>
      </c>
      <c r="B187" s="67"/>
      <c r="C187" s="67"/>
      <c r="D187" s="68"/>
      <c r="E187" s="111"/>
      <c r="F187" s="104" t="s">
        <v>2870</v>
      </c>
      <c r="G187" s="112"/>
      <c r="H187" s="71"/>
      <c r="I187" s="72"/>
      <c r="J187" s="113"/>
      <c r="K187" s="71" t="s">
        <v>3122</v>
      </c>
      <c r="L187" s="114"/>
      <c r="M187" s="76"/>
      <c r="N187" s="76"/>
      <c r="O187" s="77"/>
      <c r="P187" s="78"/>
      <c r="Q187" s="78"/>
      <c r="R187" s="87"/>
      <c r="S187" s="87"/>
      <c r="T187" s="87"/>
      <c r="U187" s="87"/>
      <c r="V187" s="88"/>
      <c r="W187" s="88"/>
      <c r="X187" s="88"/>
      <c r="Y187" s="88"/>
      <c r="Z187" s="51"/>
      <c r="AA187" s="73"/>
      <c r="AB187" s="73"/>
      <c r="AC187" s="74"/>
      <c r="AD187" s="80" t="s">
        <v>2336</v>
      </c>
      <c r="AE187" s="80">
        <v>122</v>
      </c>
      <c r="AF187" s="80">
        <v>205</v>
      </c>
      <c r="AG187" s="80">
        <v>5865</v>
      </c>
      <c r="AH187" s="80">
        <v>364</v>
      </c>
      <c r="AI187" s="80"/>
      <c r="AJ187" s="80" t="s">
        <v>2460</v>
      </c>
      <c r="AK187" s="80"/>
      <c r="AL187" s="80"/>
      <c r="AM187" s="80"/>
      <c r="AN187" s="82">
        <v>42451.853495370371</v>
      </c>
      <c r="AO187" s="83" t="s">
        <v>2711</v>
      </c>
      <c r="AP187" s="80" t="b">
        <v>1</v>
      </c>
      <c r="AQ187" s="80" t="b">
        <v>0</v>
      </c>
      <c r="AR187" s="80" t="b">
        <v>1</v>
      </c>
      <c r="AS187" s="80" t="s">
        <v>1308</v>
      </c>
      <c r="AT187" s="80">
        <v>0</v>
      </c>
      <c r="AU187" s="80"/>
      <c r="AV187" s="80" t="b">
        <v>0</v>
      </c>
      <c r="AW187" s="80" t="s">
        <v>1519</v>
      </c>
      <c r="AX187" s="83" t="s">
        <v>2997</v>
      </c>
      <c r="AY187" s="80" t="s">
        <v>66</v>
      </c>
    </row>
    <row r="188" spans="1:51" x14ac:dyDescent="0.25">
      <c r="A188" s="66" t="s">
        <v>1813</v>
      </c>
      <c r="B188" s="67"/>
      <c r="C188" s="67"/>
      <c r="D188" s="68"/>
      <c r="E188" s="111"/>
      <c r="F188" s="104" t="s">
        <v>2871</v>
      </c>
      <c r="G188" s="112"/>
      <c r="H188" s="71"/>
      <c r="I188" s="72"/>
      <c r="J188" s="113"/>
      <c r="K188" s="71" t="s">
        <v>3123</v>
      </c>
      <c r="L188" s="114"/>
      <c r="M188" s="76"/>
      <c r="N188" s="76"/>
      <c r="O188" s="77"/>
      <c r="P188" s="78"/>
      <c r="Q188" s="78"/>
      <c r="R188" s="87"/>
      <c r="S188" s="87"/>
      <c r="T188" s="87"/>
      <c r="U188" s="87"/>
      <c r="V188" s="88"/>
      <c r="W188" s="88"/>
      <c r="X188" s="88"/>
      <c r="Y188" s="88"/>
      <c r="Z188" s="51"/>
      <c r="AA188" s="73"/>
      <c r="AB188" s="73"/>
      <c r="AC188" s="74"/>
      <c r="AD188" s="80" t="s">
        <v>2337</v>
      </c>
      <c r="AE188" s="80">
        <v>470</v>
      </c>
      <c r="AF188" s="80">
        <v>436</v>
      </c>
      <c r="AG188" s="80">
        <v>2925</v>
      </c>
      <c r="AH188" s="80">
        <v>13</v>
      </c>
      <c r="AI188" s="80"/>
      <c r="AJ188" s="80" t="s">
        <v>2461</v>
      </c>
      <c r="AK188" s="80" t="s">
        <v>2553</v>
      </c>
      <c r="AL188" s="80"/>
      <c r="AM188" s="80"/>
      <c r="AN188" s="82">
        <v>42148.542175925926</v>
      </c>
      <c r="AO188" s="80"/>
      <c r="AP188" s="80" t="b">
        <v>0</v>
      </c>
      <c r="AQ188" s="80" t="b">
        <v>0</v>
      </c>
      <c r="AR188" s="80" t="b">
        <v>0</v>
      </c>
      <c r="AS188" s="80" t="s">
        <v>1306</v>
      </c>
      <c r="AT188" s="80">
        <v>14</v>
      </c>
      <c r="AU188" s="83" t="s">
        <v>1320</v>
      </c>
      <c r="AV188" s="80" t="b">
        <v>0</v>
      </c>
      <c r="AW188" s="80" t="s">
        <v>1519</v>
      </c>
      <c r="AX188" s="83" t="s">
        <v>2998</v>
      </c>
      <c r="AY188" s="80" t="s">
        <v>66</v>
      </c>
    </row>
    <row r="189" spans="1:51" x14ac:dyDescent="0.25">
      <c r="A189" s="66" t="s">
        <v>1814</v>
      </c>
      <c r="B189" s="67"/>
      <c r="C189" s="67"/>
      <c r="D189" s="68"/>
      <c r="E189" s="111"/>
      <c r="F189" s="104" t="s">
        <v>2872</v>
      </c>
      <c r="G189" s="112"/>
      <c r="H189" s="71"/>
      <c r="I189" s="72"/>
      <c r="J189" s="113"/>
      <c r="K189" s="71" t="s">
        <v>36808</v>
      </c>
      <c r="L189" s="114"/>
      <c r="M189" s="76"/>
      <c r="N189" s="76"/>
      <c r="O189" s="77"/>
      <c r="P189" s="78"/>
      <c r="Q189" s="78"/>
      <c r="R189" s="87"/>
      <c r="S189" s="87"/>
      <c r="T189" s="87"/>
      <c r="U189" s="87"/>
      <c r="V189" s="88"/>
      <c r="W189" s="88"/>
      <c r="X189" s="88"/>
      <c r="Y189" s="88"/>
      <c r="Z189" s="51"/>
      <c r="AA189" s="73"/>
      <c r="AB189" s="73"/>
      <c r="AC189" s="74"/>
      <c r="AD189" s="80" t="s">
        <v>2338</v>
      </c>
      <c r="AE189" s="80">
        <v>0</v>
      </c>
      <c r="AF189" s="80">
        <v>148</v>
      </c>
      <c r="AG189" s="80">
        <v>101574</v>
      </c>
      <c r="AH189" s="80">
        <v>0</v>
      </c>
      <c r="AI189" s="80"/>
      <c r="AJ189" s="80"/>
      <c r="AK189" s="80"/>
      <c r="AL189" s="80"/>
      <c r="AM189" s="80"/>
      <c r="AN189" s="82">
        <v>41883.043124999997</v>
      </c>
      <c r="AO189" s="83" t="s">
        <v>2712</v>
      </c>
      <c r="AP189" s="80" t="b">
        <v>0</v>
      </c>
      <c r="AQ189" s="80" t="b">
        <v>0</v>
      </c>
      <c r="AR189" s="80" t="b">
        <v>0</v>
      </c>
      <c r="AS189" s="80" t="s">
        <v>1307</v>
      </c>
      <c r="AT189" s="80">
        <v>103</v>
      </c>
      <c r="AU189" s="83" t="s">
        <v>2799</v>
      </c>
      <c r="AV189" s="80" t="b">
        <v>0</v>
      </c>
      <c r="AW189" s="80" t="s">
        <v>1519</v>
      </c>
      <c r="AX189" s="83" t="s">
        <v>2999</v>
      </c>
      <c r="AY189" s="80" t="s">
        <v>66</v>
      </c>
    </row>
    <row r="190" spans="1:51" x14ac:dyDescent="0.25">
      <c r="A190" s="66" t="s">
        <v>1815</v>
      </c>
      <c r="B190" s="67"/>
      <c r="C190" s="67"/>
      <c r="D190" s="68"/>
      <c r="E190" s="111"/>
      <c r="F190" s="104" t="s">
        <v>2873</v>
      </c>
      <c r="G190" s="112"/>
      <c r="H190" s="71"/>
      <c r="I190" s="72"/>
      <c r="J190" s="113"/>
      <c r="K190" s="71" t="s">
        <v>8070</v>
      </c>
      <c r="L190" s="114"/>
      <c r="M190" s="76"/>
      <c r="N190" s="76"/>
      <c r="O190" s="77"/>
      <c r="P190" s="78"/>
      <c r="Q190" s="78"/>
      <c r="R190" s="87"/>
      <c r="S190" s="87"/>
      <c r="T190" s="87"/>
      <c r="U190" s="87"/>
      <c r="V190" s="88"/>
      <c r="W190" s="88"/>
      <c r="X190" s="88"/>
      <c r="Y190" s="88"/>
      <c r="Z190" s="51"/>
      <c r="AA190" s="73"/>
      <c r="AB190" s="73"/>
      <c r="AC190" s="74"/>
      <c r="AD190" s="80" t="s">
        <v>2339</v>
      </c>
      <c r="AE190" s="80">
        <v>752</v>
      </c>
      <c r="AF190" s="80">
        <v>1160</v>
      </c>
      <c r="AG190" s="80">
        <v>221340</v>
      </c>
      <c r="AH190" s="80">
        <v>29252</v>
      </c>
      <c r="AI190" s="80">
        <v>-10800</v>
      </c>
      <c r="AJ190" s="80" t="s">
        <v>2462</v>
      </c>
      <c r="AK190" s="80" t="s">
        <v>2554</v>
      </c>
      <c r="AL190" s="80"/>
      <c r="AM190" s="80" t="s">
        <v>1173</v>
      </c>
      <c r="AN190" s="82">
        <v>40577.049988425926</v>
      </c>
      <c r="AO190" s="83" t="s">
        <v>2713</v>
      </c>
      <c r="AP190" s="80" t="b">
        <v>0</v>
      </c>
      <c r="AQ190" s="80" t="b">
        <v>0</v>
      </c>
      <c r="AR190" s="80" t="b">
        <v>1</v>
      </c>
      <c r="AS190" s="80" t="s">
        <v>1308</v>
      </c>
      <c r="AT190" s="80">
        <v>17</v>
      </c>
      <c r="AU190" s="83" t="s">
        <v>2800</v>
      </c>
      <c r="AV190" s="80" t="b">
        <v>0</v>
      </c>
      <c r="AW190" s="80" t="s">
        <v>1519</v>
      </c>
      <c r="AX190" s="83" t="s">
        <v>3000</v>
      </c>
      <c r="AY190" s="80" t="s">
        <v>66</v>
      </c>
    </row>
    <row r="191" spans="1:51" x14ac:dyDescent="0.25">
      <c r="A191" s="66" t="s">
        <v>1887</v>
      </c>
      <c r="B191" s="67"/>
      <c r="C191" s="67"/>
      <c r="D191" s="68"/>
      <c r="E191" s="111"/>
      <c r="F191" s="104" t="s">
        <v>2874</v>
      </c>
      <c r="G191" s="112"/>
      <c r="H191" s="71"/>
      <c r="I191" s="72"/>
      <c r="J191" s="113"/>
      <c r="K191" s="71" t="s">
        <v>3124</v>
      </c>
      <c r="L191" s="114"/>
      <c r="M191" s="76"/>
      <c r="N191" s="76"/>
      <c r="O191" s="77"/>
      <c r="P191" s="78"/>
      <c r="Q191" s="78"/>
      <c r="R191" s="87"/>
      <c r="S191" s="87"/>
      <c r="T191" s="87"/>
      <c r="U191" s="87"/>
      <c r="V191" s="88"/>
      <c r="W191" s="88"/>
      <c r="X191" s="88"/>
      <c r="Y191" s="88"/>
      <c r="Z191" s="51"/>
      <c r="AA191" s="73"/>
      <c r="AB191" s="73"/>
      <c r="AC191" s="74"/>
      <c r="AD191" s="80" t="s">
        <v>2340</v>
      </c>
      <c r="AE191" s="80">
        <v>213</v>
      </c>
      <c r="AF191" s="80">
        <v>264</v>
      </c>
      <c r="AG191" s="80">
        <v>27371</v>
      </c>
      <c r="AH191" s="80">
        <v>2054</v>
      </c>
      <c r="AI191" s="80">
        <v>-10800</v>
      </c>
      <c r="AJ191" s="80" t="s">
        <v>2463</v>
      </c>
      <c r="AK191" s="80" t="s">
        <v>2555</v>
      </c>
      <c r="AL191" s="83" t="s">
        <v>2628</v>
      </c>
      <c r="AM191" s="80" t="s">
        <v>1173</v>
      </c>
      <c r="AN191" s="82">
        <v>40034.714386574073</v>
      </c>
      <c r="AO191" s="83" t="s">
        <v>2714</v>
      </c>
      <c r="AP191" s="80" t="b">
        <v>0</v>
      </c>
      <c r="AQ191" s="80" t="b">
        <v>0</v>
      </c>
      <c r="AR191" s="80" t="b">
        <v>1</v>
      </c>
      <c r="AS191" s="80" t="s">
        <v>1307</v>
      </c>
      <c r="AT191" s="80">
        <v>2</v>
      </c>
      <c r="AU191" s="83" t="s">
        <v>2801</v>
      </c>
      <c r="AV191" s="80" t="b">
        <v>0</v>
      </c>
      <c r="AW191" s="80" t="s">
        <v>1519</v>
      </c>
      <c r="AX191" s="83" t="s">
        <v>3001</v>
      </c>
      <c r="AY191" s="80" t="s">
        <v>65</v>
      </c>
    </row>
    <row r="192" spans="1:51" x14ac:dyDescent="0.25">
      <c r="A192" s="66" t="s">
        <v>1816</v>
      </c>
      <c r="B192" s="67"/>
      <c r="C192" s="67"/>
      <c r="D192" s="68"/>
      <c r="E192" s="111"/>
      <c r="F192" s="104" t="s">
        <v>2875</v>
      </c>
      <c r="G192" s="112"/>
      <c r="H192" s="71"/>
      <c r="I192" s="72"/>
      <c r="J192" s="113"/>
      <c r="K192" s="71" t="s">
        <v>3125</v>
      </c>
      <c r="L192" s="114"/>
      <c r="M192" s="76"/>
      <c r="N192" s="76"/>
      <c r="O192" s="77"/>
      <c r="P192" s="78"/>
      <c r="Q192" s="78"/>
      <c r="R192" s="87"/>
      <c r="S192" s="87"/>
      <c r="T192" s="87"/>
      <c r="U192" s="87"/>
      <c r="V192" s="88"/>
      <c r="W192" s="88"/>
      <c r="X192" s="88"/>
      <c r="Y192" s="88"/>
      <c r="Z192" s="51"/>
      <c r="AA192" s="73"/>
      <c r="AB192" s="73"/>
      <c r="AC192" s="74"/>
      <c r="AD192" s="80" t="s">
        <v>2341</v>
      </c>
      <c r="AE192" s="80">
        <v>15</v>
      </c>
      <c r="AF192" s="80">
        <v>920</v>
      </c>
      <c r="AG192" s="80">
        <v>154490</v>
      </c>
      <c r="AH192" s="80">
        <v>0</v>
      </c>
      <c r="AI192" s="80"/>
      <c r="AJ192" s="80" t="s">
        <v>2464</v>
      </c>
      <c r="AK192" s="80" t="s">
        <v>1059</v>
      </c>
      <c r="AL192" s="80"/>
      <c r="AM192" s="80"/>
      <c r="AN192" s="82">
        <v>40703.983055555553</v>
      </c>
      <c r="AO192" s="80"/>
      <c r="AP192" s="80" t="b">
        <v>0</v>
      </c>
      <c r="AQ192" s="80" t="b">
        <v>0</v>
      </c>
      <c r="AR192" s="80" t="b">
        <v>0</v>
      </c>
      <c r="AS192" s="80" t="s">
        <v>1307</v>
      </c>
      <c r="AT192" s="80">
        <v>23</v>
      </c>
      <c r="AU192" s="83" t="s">
        <v>2802</v>
      </c>
      <c r="AV192" s="80" t="b">
        <v>0</v>
      </c>
      <c r="AW192" s="80" t="s">
        <v>1519</v>
      </c>
      <c r="AX192" s="83" t="s">
        <v>3002</v>
      </c>
      <c r="AY192" s="80" t="s">
        <v>66</v>
      </c>
    </row>
    <row r="193" spans="1:51" x14ac:dyDescent="0.25">
      <c r="A193" s="66" t="s">
        <v>1817</v>
      </c>
      <c r="B193" s="67"/>
      <c r="C193" s="67"/>
      <c r="D193" s="68"/>
      <c r="E193" s="111"/>
      <c r="F193" s="104" t="s">
        <v>2876</v>
      </c>
      <c r="G193" s="112"/>
      <c r="H193" s="71"/>
      <c r="I193" s="72"/>
      <c r="J193" s="113"/>
      <c r="K193" s="71" t="s">
        <v>3126</v>
      </c>
      <c r="L193" s="114"/>
      <c r="M193" s="76"/>
      <c r="N193" s="76"/>
      <c r="O193" s="77"/>
      <c r="P193" s="78"/>
      <c r="Q193" s="78"/>
      <c r="R193" s="87"/>
      <c r="S193" s="87"/>
      <c r="T193" s="87"/>
      <c r="U193" s="87"/>
      <c r="V193" s="88"/>
      <c r="W193" s="88"/>
      <c r="X193" s="88"/>
      <c r="Y193" s="88"/>
      <c r="Z193" s="51"/>
      <c r="AA193" s="73"/>
      <c r="AB193" s="73"/>
      <c r="AC193" s="74"/>
      <c r="AD193" s="80" t="s">
        <v>2342</v>
      </c>
      <c r="AE193" s="80">
        <v>2050</v>
      </c>
      <c r="AF193" s="80">
        <v>2019</v>
      </c>
      <c r="AG193" s="80">
        <v>14429</v>
      </c>
      <c r="AH193" s="80">
        <v>1957</v>
      </c>
      <c r="AI193" s="80"/>
      <c r="AJ193" s="80" t="s">
        <v>2465</v>
      </c>
      <c r="AK193" s="80" t="s">
        <v>1050</v>
      </c>
      <c r="AL193" s="80"/>
      <c r="AM193" s="80"/>
      <c r="AN193" s="82">
        <v>42385.760000000002</v>
      </c>
      <c r="AO193" s="83" t="s">
        <v>2715</v>
      </c>
      <c r="AP193" s="80" t="b">
        <v>0</v>
      </c>
      <c r="AQ193" s="80" t="b">
        <v>0</v>
      </c>
      <c r="AR193" s="80" t="b">
        <v>0</v>
      </c>
      <c r="AS193" s="80" t="s">
        <v>1307</v>
      </c>
      <c r="AT193" s="80">
        <v>99</v>
      </c>
      <c r="AU193" s="83" t="s">
        <v>1315</v>
      </c>
      <c r="AV193" s="80" t="b">
        <v>0</v>
      </c>
      <c r="AW193" s="80" t="s">
        <v>1519</v>
      </c>
      <c r="AX193" s="83" t="s">
        <v>3003</v>
      </c>
      <c r="AY193" s="80" t="s">
        <v>66</v>
      </c>
    </row>
    <row r="194" spans="1:51" x14ac:dyDescent="0.25">
      <c r="A194" s="66" t="s">
        <v>1888</v>
      </c>
      <c r="B194" s="67"/>
      <c r="C194" s="67"/>
      <c r="D194" s="68"/>
      <c r="E194" s="111"/>
      <c r="F194" s="104" t="s">
        <v>2877</v>
      </c>
      <c r="G194" s="112"/>
      <c r="H194" s="71"/>
      <c r="I194" s="72"/>
      <c r="J194" s="113"/>
      <c r="K194" s="71" t="s">
        <v>3127</v>
      </c>
      <c r="L194" s="114"/>
      <c r="M194" s="76"/>
      <c r="N194" s="76"/>
      <c r="O194" s="77"/>
      <c r="P194" s="78"/>
      <c r="Q194" s="78"/>
      <c r="R194" s="87"/>
      <c r="S194" s="87"/>
      <c r="T194" s="87"/>
      <c r="U194" s="87"/>
      <c r="V194" s="88"/>
      <c r="W194" s="88"/>
      <c r="X194" s="88"/>
      <c r="Y194" s="88"/>
      <c r="Z194" s="51"/>
      <c r="AA194" s="73"/>
      <c r="AB194" s="73"/>
      <c r="AC194" s="74"/>
      <c r="AD194" s="80" t="s">
        <v>2343</v>
      </c>
      <c r="AE194" s="80">
        <v>783</v>
      </c>
      <c r="AF194" s="80">
        <v>5741364</v>
      </c>
      <c r="AG194" s="80">
        <v>2599</v>
      </c>
      <c r="AH194" s="80">
        <v>159</v>
      </c>
      <c r="AI194" s="80">
        <v>-25200</v>
      </c>
      <c r="AJ194" s="80"/>
      <c r="AK194" s="80"/>
      <c r="AL194" s="83" t="s">
        <v>2629</v>
      </c>
      <c r="AM194" s="80" t="s">
        <v>1175</v>
      </c>
      <c r="AN194" s="82">
        <v>40077.282685185186</v>
      </c>
      <c r="AO194" s="80"/>
      <c r="AP194" s="80" t="b">
        <v>0</v>
      </c>
      <c r="AQ194" s="80" t="b">
        <v>0</v>
      </c>
      <c r="AR194" s="80" t="b">
        <v>1</v>
      </c>
      <c r="AS194" s="80" t="s">
        <v>1307</v>
      </c>
      <c r="AT194" s="80">
        <v>16538</v>
      </c>
      <c r="AU194" s="83" t="s">
        <v>2803</v>
      </c>
      <c r="AV194" s="80" t="b">
        <v>1</v>
      </c>
      <c r="AW194" s="80" t="s">
        <v>1519</v>
      </c>
      <c r="AX194" s="83" t="s">
        <v>3004</v>
      </c>
      <c r="AY194" s="80" t="s">
        <v>65</v>
      </c>
    </row>
    <row r="195" spans="1:51" x14ac:dyDescent="0.25">
      <c r="A195" s="66" t="s">
        <v>1889</v>
      </c>
      <c r="B195" s="67"/>
      <c r="C195" s="67"/>
      <c r="D195" s="68"/>
      <c r="E195" s="111"/>
      <c r="F195" s="104" t="s">
        <v>2878</v>
      </c>
      <c r="G195" s="112"/>
      <c r="H195" s="71"/>
      <c r="I195" s="72"/>
      <c r="J195" s="113"/>
      <c r="K195" s="71" t="s">
        <v>3128</v>
      </c>
      <c r="L195" s="114"/>
      <c r="M195" s="76"/>
      <c r="N195" s="76"/>
      <c r="O195" s="77"/>
      <c r="P195" s="78"/>
      <c r="Q195" s="78"/>
      <c r="R195" s="87"/>
      <c r="S195" s="87"/>
      <c r="T195" s="87"/>
      <c r="U195" s="87"/>
      <c r="V195" s="88"/>
      <c r="W195" s="88"/>
      <c r="X195" s="88"/>
      <c r="Y195" s="88"/>
      <c r="Z195" s="51"/>
      <c r="AA195" s="73"/>
      <c r="AB195" s="73"/>
      <c r="AC195" s="74"/>
      <c r="AD195" s="80" t="s">
        <v>1889</v>
      </c>
      <c r="AE195" s="80">
        <v>1269</v>
      </c>
      <c r="AF195" s="80">
        <v>7033</v>
      </c>
      <c r="AG195" s="80">
        <v>8522</v>
      </c>
      <c r="AH195" s="80">
        <v>5498</v>
      </c>
      <c r="AI195" s="80">
        <v>-14400</v>
      </c>
      <c r="AJ195" s="80" t="s">
        <v>2466</v>
      </c>
      <c r="AK195" s="80" t="s">
        <v>2556</v>
      </c>
      <c r="AL195" s="83" t="s">
        <v>2630</v>
      </c>
      <c r="AM195" s="80" t="s">
        <v>1172</v>
      </c>
      <c r="AN195" s="82">
        <v>39883.691562499997</v>
      </c>
      <c r="AO195" s="83" t="s">
        <v>2716</v>
      </c>
      <c r="AP195" s="80" t="b">
        <v>0</v>
      </c>
      <c r="AQ195" s="80" t="b">
        <v>0</v>
      </c>
      <c r="AR195" s="80" t="b">
        <v>1</v>
      </c>
      <c r="AS195" s="80" t="s">
        <v>1307</v>
      </c>
      <c r="AT195" s="80">
        <v>33</v>
      </c>
      <c r="AU195" s="83" t="s">
        <v>2804</v>
      </c>
      <c r="AV195" s="80" t="b">
        <v>0</v>
      </c>
      <c r="AW195" s="80" t="s">
        <v>1519</v>
      </c>
      <c r="AX195" s="83" t="s">
        <v>3005</v>
      </c>
      <c r="AY195" s="80" t="s">
        <v>65</v>
      </c>
    </row>
    <row r="196" spans="1:51" x14ac:dyDescent="0.25">
      <c r="A196" s="66" t="s">
        <v>1818</v>
      </c>
      <c r="B196" s="67"/>
      <c r="C196" s="67"/>
      <c r="D196" s="68"/>
      <c r="E196" s="111"/>
      <c r="F196" s="104" t="s">
        <v>2879</v>
      </c>
      <c r="G196" s="112"/>
      <c r="H196" s="71"/>
      <c r="I196" s="72"/>
      <c r="J196" s="113"/>
      <c r="K196" s="71" t="s">
        <v>3129</v>
      </c>
      <c r="L196" s="114"/>
      <c r="M196" s="76"/>
      <c r="N196" s="76"/>
      <c r="O196" s="77"/>
      <c r="P196" s="78"/>
      <c r="Q196" s="78"/>
      <c r="R196" s="87"/>
      <c r="S196" s="87"/>
      <c r="T196" s="87"/>
      <c r="U196" s="87"/>
      <c r="V196" s="88"/>
      <c r="W196" s="88"/>
      <c r="X196" s="88"/>
      <c r="Y196" s="88"/>
      <c r="Z196" s="51"/>
      <c r="AA196" s="73"/>
      <c r="AB196" s="73"/>
      <c r="AC196" s="74"/>
      <c r="AD196" s="80" t="s">
        <v>2344</v>
      </c>
      <c r="AE196" s="80">
        <v>498</v>
      </c>
      <c r="AF196" s="80">
        <v>266</v>
      </c>
      <c r="AG196" s="80">
        <v>5230</v>
      </c>
      <c r="AH196" s="80">
        <v>4702</v>
      </c>
      <c r="AI196" s="80"/>
      <c r="AJ196" s="80"/>
      <c r="AK196" s="80"/>
      <c r="AL196" s="80"/>
      <c r="AM196" s="80"/>
      <c r="AN196" s="82">
        <v>40827.783449074072</v>
      </c>
      <c r="AO196" s="83" t="s">
        <v>2717</v>
      </c>
      <c r="AP196" s="80" t="b">
        <v>1</v>
      </c>
      <c r="AQ196" s="80" t="b">
        <v>0</v>
      </c>
      <c r="AR196" s="80" t="b">
        <v>1</v>
      </c>
      <c r="AS196" s="80" t="s">
        <v>1307</v>
      </c>
      <c r="AT196" s="80">
        <v>25</v>
      </c>
      <c r="AU196" s="83" t="s">
        <v>1315</v>
      </c>
      <c r="AV196" s="80" t="b">
        <v>0</v>
      </c>
      <c r="AW196" s="80" t="s">
        <v>1519</v>
      </c>
      <c r="AX196" s="83" t="s">
        <v>3006</v>
      </c>
      <c r="AY196" s="80" t="s">
        <v>66</v>
      </c>
    </row>
    <row r="197" spans="1:51" x14ac:dyDescent="0.25">
      <c r="A197" s="66" t="s">
        <v>1890</v>
      </c>
      <c r="B197" s="67"/>
      <c r="C197" s="67"/>
      <c r="D197" s="68"/>
      <c r="E197" s="111"/>
      <c r="F197" s="104" t="s">
        <v>2880</v>
      </c>
      <c r="G197" s="112"/>
      <c r="H197" s="71"/>
      <c r="I197" s="72"/>
      <c r="J197" s="113"/>
      <c r="K197" s="71" t="s">
        <v>3130</v>
      </c>
      <c r="L197" s="114"/>
      <c r="M197" s="76"/>
      <c r="N197" s="76"/>
      <c r="O197" s="77"/>
      <c r="P197" s="78"/>
      <c r="Q197" s="78"/>
      <c r="R197" s="87"/>
      <c r="S197" s="87"/>
      <c r="T197" s="87"/>
      <c r="U197" s="87"/>
      <c r="V197" s="88"/>
      <c r="W197" s="88"/>
      <c r="X197" s="88"/>
      <c r="Y197" s="88"/>
      <c r="Z197" s="51"/>
      <c r="AA197" s="73"/>
      <c r="AB197" s="73"/>
      <c r="AC197" s="74"/>
      <c r="AD197" s="80" t="s">
        <v>2345</v>
      </c>
      <c r="AE197" s="80">
        <v>2469</v>
      </c>
      <c r="AF197" s="80">
        <v>1408027</v>
      </c>
      <c r="AG197" s="80">
        <v>5552</v>
      </c>
      <c r="AH197" s="80">
        <v>1873</v>
      </c>
      <c r="AI197" s="80">
        <v>-14400</v>
      </c>
      <c r="AJ197" s="80" t="s">
        <v>2467</v>
      </c>
      <c r="AK197" s="80" t="s">
        <v>1004</v>
      </c>
      <c r="AL197" s="83" t="s">
        <v>2631</v>
      </c>
      <c r="AM197" s="80" t="s">
        <v>1172</v>
      </c>
      <c r="AN197" s="82">
        <v>39666.129930555559</v>
      </c>
      <c r="AO197" s="83" t="s">
        <v>2718</v>
      </c>
      <c r="AP197" s="80" t="b">
        <v>0</v>
      </c>
      <c r="AQ197" s="80" t="b">
        <v>0</v>
      </c>
      <c r="AR197" s="80" t="b">
        <v>1</v>
      </c>
      <c r="AS197" s="80" t="s">
        <v>1307</v>
      </c>
      <c r="AT197" s="80">
        <v>13133</v>
      </c>
      <c r="AU197" s="83" t="s">
        <v>1320</v>
      </c>
      <c r="AV197" s="80" t="b">
        <v>1</v>
      </c>
      <c r="AW197" s="80" t="s">
        <v>1519</v>
      </c>
      <c r="AX197" s="83" t="s">
        <v>3007</v>
      </c>
      <c r="AY197" s="80" t="s">
        <v>65</v>
      </c>
    </row>
    <row r="198" spans="1:51" x14ac:dyDescent="0.25">
      <c r="A198" s="66" t="s">
        <v>1891</v>
      </c>
      <c r="B198" s="67"/>
      <c r="C198" s="67"/>
      <c r="D198" s="68"/>
      <c r="E198" s="111"/>
      <c r="F198" s="104" t="s">
        <v>2881</v>
      </c>
      <c r="G198" s="112"/>
      <c r="H198" s="71"/>
      <c r="I198" s="72"/>
      <c r="J198" s="113"/>
      <c r="K198" s="71" t="s">
        <v>3131</v>
      </c>
      <c r="L198" s="114"/>
      <c r="M198" s="76"/>
      <c r="N198" s="76"/>
      <c r="O198" s="77"/>
      <c r="P198" s="78"/>
      <c r="Q198" s="78"/>
      <c r="R198" s="87"/>
      <c r="S198" s="87"/>
      <c r="T198" s="87"/>
      <c r="U198" s="87"/>
      <c r="V198" s="88"/>
      <c r="W198" s="88"/>
      <c r="X198" s="88"/>
      <c r="Y198" s="88"/>
      <c r="Z198" s="51"/>
      <c r="AA198" s="73"/>
      <c r="AB198" s="73"/>
      <c r="AC198" s="74"/>
      <c r="AD198" s="80" t="s">
        <v>2346</v>
      </c>
      <c r="AE198" s="80">
        <v>119</v>
      </c>
      <c r="AF198" s="80">
        <v>22944</v>
      </c>
      <c r="AG198" s="80">
        <v>2811</v>
      </c>
      <c r="AH198" s="80">
        <v>3</v>
      </c>
      <c r="AI198" s="80">
        <v>-18000</v>
      </c>
      <c r="AJ198" s="80" t="s">
        <v>2468</v>
      </c>
      <c r="AK198" s="80" t="s">
        <v>2557</v>
      </c>
      <c r="AL198" s="83" t="s">
        <v>2632</v>
      </c>
      <c r="AM198" s="80" t="s">
        <v>1183</v>
      </c>
      <c r="AN198" s="82">
        <v>40535.890821759262</v>
      </c>
      <c r="AO198" s="83" t="s">
        <v>2719</v>
      </c>
      <c r="AP198" s="80" t="b">
        <v>0</v>
      </c>
      <c r="AQ198" s="80" t="b">
        <v>0</v>
      </c>
      <c r="AR198" s="80" t="b">
        <v>0</v>
      </c>
      <c r="AS198" s="80" t="s">
        <v>1307</v>
      </c>
      <c r="AT198" s="80">
        <v>985</v>
      </c>
      <c r="AU198" s="83" t="s">
        <v>2805</v>
      </c>
      <c r="AV198" s="80" t="b">
        <v>1</v>
      </c>
      <c r="AW198" s="80" t="s">
        <v>1519</v>
      </c>
      <c r="AX198" s="83" t="s">
        <v>3008</v>
      </c>
      <c r="AY198" s="80" t="s">
        <v>65</v>
      </c>
    </row>
    <row r="199" spans="1:51" x14ac:dyDescent="0.25">
      <c r="A199" s="66" t="s">
        <v>1819</v>
      </c>
      <c r="B199" s="67"/>
      <c r="C199" s="67"/>
      <c r="D199" s="68"/>
      <c r="E199" s="111"/>
      <c r="F199" s="104" t="s">
        <v>2882</v>
      </c>
      <c r="G199" s="112"/>
      <c r="H199" s="71"/>
      <c r="I199" s="72"/>
      <c r="J199" s="113"/>
      <c r="K199" s="71" t="s">
        <v>3132</v>
      </c>
      <c r="L199" s="114"/>
      <c r="M199" s="76"/>
      <c r="N199" s="76"/>
      <c r="O199" s="77"/>
      <c r="P199" s="78"/>
      <c r="Q199" s="78"/>
      <c r="R199" s="87"/>
      <c r="S199" s="87"/>
      <c r="T199" s="87"/>
      <c r="U199" s="87"/>
      <c r="V199" s="88"/>
      <c r="W199" s="88"/>
      <c r="X199" s="88"/>
      <c r="Y199" s="88"/>
      <c r="Z199" s="51"/>
      <c r="AA199" s="73"/>
      <c r="AB199" s="73"/>
      <c r="AC199" s="74"/>
      <c r="AD199" s="80" t="s">
        <v>2347</v>
      </c>
      <c r="AE199" s="80">
        <v>10007</v>
      </c>
      <c r="AF199" s="80">
        <v>11423</v>
      </c>
      <c r="AG199" s="80">
        <v>93477</v>
      </c>
      <c r="AH199" s="80">
        <v>434</v>
      </c>
      <c r="AI199" s="80">
        <v>-25200</v>
      </c>
      <c r="AJ199" s="80" t="s">
        <v>2469</v>
      </c>
      <c r="AK199" s="80" t="s">
        <v>2558</v>
      </c>
      <c r="AL199" s="83" t="s">
        <v>2633</v>
      </c>
      <c r="AM199" s="80" t="s">
        <v>1194</v>
      </c>
      <c r="AN199" s="82">
        <v>41797.84033564815</v>
      </c>
      <c r="AO199" s="83" t="s">
        <v>2720</v>
      </c>
      <c r="AP199" s="80" t="b">
        <v>1</v>
      </c>
      <c r="AQ199" s="80" t="b">
        <v>0</v>
      </c>
      <c r="AR199" s="80" t="b">
        <v>0</v>
      </c>
      <c r="AS199" s="80" t="s">
        <v>1307</v>
      </c>
      <c r="AT199" s="80">
        <v>56</v>
      </c>
      <c r="AU199" s="83" t="s">
        <v>1315</v>
      </c>
      <c r="AV199" s="80" t="b">
        <v>0</v>
      </c>
      <c r="AW199" s="80" t="s">
        <v>1519</v>
      </c>
      <c r="AX199" s="83" t="s">
        <v>3009</v>
      </c>
      <c r="AY199" s="80" t="s">
        <v>66</v>
      </c>
    </row>
    <row r="200" spans="1:51" x14ac:dyDescent="0.25">
      <c r="A200" s="66" t="s">
        <v>1820</v>
      </c>
      <c r="B200" s="67"/>
      <c r="C200" s="67"/>
      <c r="D200" s="68"/>
      <c r="E200" s="111"/>
      <c r="F200" s="104" t="s">
        <v>2883</v>
      </c>
      <c r="G200" s="112"/>
      <c r="H200" s="71"/>
      <c r="I200" s="72"/>
      <c r="J200" s="113"/>
      <c r="K200" s="71" t="s">
        <v>3133</v>
      </c>
      <c r="L200" s="114"/>
      <c r="M200" s="76"/>
      <c r="N200" s="76"/>
      <c r="O200" s="77"/>
      <c r="P200" s="78"/>
      <c r="Q200" s="78"/>
      <c r="R200" s="87"/>
      <c r="S200" s="87"/>
      <c r="T200" s="87"/>
      <c r="U200" s="87"/>
      <c r="V200" s="88"/>
      <c r="W200" s="88"/>
      <c r="X200" s="88"/>
      <c r="Y200" s="88"/>
      <c r="Z200" s="51"/>
      <c r="AA200" s="73"/>
      <c r="AB200" s="73"/>
      <c r="AC200" s="74"/>
      <c r="AD200" s="80" t="s">
        <v>2348</v>
      </c>
      <c r="AE200" s="80">
        <v>99</v>
      </c>
      <c r="AF200" s="80">
        <v>7072</v>
      </c>
      <c r="AG200" s="80">
        <v>285</v>
      </c>
      <c r="AH200" s="80">
        <v>5</v>
      </c>
      <c r="AI200" s="80">
        <v>-25200</v>
      </c>
      <c r="AJ200" s="80"/>
      <c r="AK200" s="80"/>
      <c r="AL200" s="83" t="s">
        <v>2634</v>
      </c>
      <c r="AM200" s="80" t="s">
        <v>1175</v>
      </c>
      <c r="AN200" s="82">
        <v>42234.162951388891</v>
      </c>
      <c r="AO200" s="83" t="s">
        <v>2721</v>
      </c>
      <c r="AP200" s="80" t="b">
        <v>0</v>
      </c>
      <c r="AQ200" s="80" t="b">
        <v>0</v>
      </c>
      <c r="AR200" s="80" t="b">
        <v>0</v>
      </c>
      <c r="AS200" s="80" t="s">
        <v>1307</v>
      </c>
      <c r="AT200" s="80">
        <v>2</v>
      </c>
      <c r="AU200" s="83" t="s">
        <v>1320</v>
      </c>
      <c r="AV200" s="80" t="b">
        <v>0</v>
      </c>
      <c r="AW200" s="80" t="s">
        <v>1519</v>
      </c>
      <c r="AX200" s="83" t="s">
        <v>3010</v>
      </c>
      <c r="AY200" s="80" t="s">
        <v>66</v>
      </c>
    </row>
    <row r="201" spans="1:51" x14ac:dyDescent="0.25">
      <c r="A201" s="66" t="s">
        <v>1821</v>
      </c>
      <c r="B201" s="67"/>
      <c r="C201" s="67"/>
      <c r="D201" s="68"/>
      <c r="E201" s="111"/>
      <c r="F201" s="104" t="s">
        <v>2884</v>
      </c>
      <c r="G201" s="112"/>
      <c r="H201" s="71"/>
      <c r="I201" s="72"/>
      <c r="J201" s="113"/>
      <c r="K201" s="71" t="s">
        <v>3134</v>
      </c>
      <c r="L201" s="114"/>
      <c r="M201" s="76"/>
      <c r="N201" s="76"/>
      <c r="O201" s="77"/>
      <c r="P201" s="78"/>
      <c r="Q201" s="78"/>
      <c r="R201" s="87"/>
      <c r="S201" s="87"/>
      <c r="T201" s="87"/>
      <c r="U201" s="87"/>
      <c r="V201" s="88"/>
      <c r="W201" s="88"/>
      <c r="X201" s="88"/>
      <c r="Y201" s="88"/>
      <c r="Z201" s="51"/>
      <c r="AA201" s="73"/>
      <c r="AB201" s="73"/>
      <c r="AC201" s="74"/>
      <c r="AD201" s="80" t="s">
        <v>2349</v>
      </c>
      <c r="AE201" s="80">
        <v>0</v>
      </c>
      <c r="AF201" s="80">
        <v>16</v>
      </c>
      <c r="AG201" s="80">
        <v>1831</v>
      </c>
      <c r="AH201" s="80">
        <v>381</v>
      </c>
      <c r="AI201" s="80"/>
      <c r="AJ201" s="80"/>
      <c r="AK201" s="80"/>
      <c r="AL201" s="80"/>
      <c r="AM201" s="80"/>
      <c r="AN201" s="82">
        <v>42491.783391203702</v>
      </c>
      <c r="AO201" s="80"/>
      <c r="AP201" s="80" t="b">
        <v>1</v>
      </c>
      <c r="AQ201" s="80" t="b">
        <v>0</v>
      </c>
      <c r="AR201" s="80" t="b">
        <v>0</v>
      </c>
      <c r="AS201" s="80" t="s">
        <v>1307</v>
      </c>
      <c r="AT201" s="80">
        <v>5</v>
      </c>
      <c r="AU201" s="80"/>
      <c r="AV201" s="80" t="b">
        <v>0</v>
      </c>
      <c r="AW201" s="80" t="s">
        <v>1519</v>
      </c>
      <c r="AX201" s="83" t="s">
        <v>3011</v>
      </c>
      <c r="AY201" s="80" t="s">
        <v>66</v>
      </c>
    </row>
    <row r="202" spans="1:51" x14ac:dyDescent="0.25">
      <c r="A202" s="66" t="s">
        <v>1822</v>
      </c>
      <c r="B202" s="67"/>
      <c r="C202" s="67"/>
      <c r="D202" s="68"/>
      <c r="E202" s="111"/>
      <c r="F202" s="104" t="s">
        <v>2885</v>
      </c>
      <c r="G202" s="112"/>
      <c r="H202" s="71"/>
      <c r="I202" s="72"/>
      <c r="J202" s="113"/>
      <c r="K202" s="71" t="s">
        <v>3135</v>
      </c>
      <c r="L202" s="114"/>
      <c r="M202" s="76"/>
      <c r="N202" s="76"/>
      <c r="O202" s="77"/>
      <c r="P202" s="78"/>
      <c r="Q202" s="78"/>
      <c r="R202" s="87"/>
      <c r="S202" s="87"/>
      <c r="T202" s="87"/>
      <c r="U202" s="87"/>
      <c r="V202" s="88"/>
      <c r="W202" s="88"/>
      <c r="X202" s="88"/>
      <c r="Y202" s="88"/>
      <c r="Z202" s="51"/>
      <c r="AA202" s="73"/>
      <c r="AB202" s="73"/>
      <c r="AC202" s="74"/>
      <c r="AD202" s="80" t="s">
        <v>2350</v>
      </c>
      <c r="AE202" s="80">
        <v>162</v>
      </c>
      <c r="AF202" s="80">
        <v>6</v>
      </c>
      <c r="AG202" s="80">
        <v>87</v>
      </c>
      <c r="AH202" s="80">
        <v>1</v>
      </c>
      <c r="AI202" s="80"/>
      <c r="AJ202" s="80" t="s">
        <v>2470</v>
      </c>
      <c r="AK202" s="80" t="s">
        <v>2559</v>
      </c>
      <c r="AL202" s="80"/>
      <c r="AM202" s="80"/>
      <c r="AN202" s="82">
        <v>42502.873437499999</v>
      </c>
      <c r="AO202" s="80"/>
      <c r="AP202" s="80" t="b">
        <v>1</v>
      </c>
      <c r="AQ202" s="80" t="b">
        <v>0</v>
      </c>
      <c r="AR202" s="80" t="b">
        <v>0</v>
      </c>
      <c r="AS202" s="80" t="s">
        <v>1307</v>
      </c>
      <c r="AT202" s="80">
        <v>0</v>
      </c>
      <c r="AU202" s="80"/>
      <c r="AV202" s="80" t="b">
        <v>0</v>
      </c>
      <c r="AW202" s="80" t="s">
        <v>1519</v>
      </c>
      <c r="AX202" s="83" t="s">
        <v>3012</v>
      </c>
      <c r="AY202" s="80" t="s">
        <v>66</v>
      </c>
    </row>
    <row r="203" spans="1:51" x14ac:dyDescent="0.25">
      <c r="A203" s="66" t="s">
        <v>1823</v>
      </c>
      <c r="B203" s="67"/>
      <c r="C203" s="67"/>
      <c r="D203" s="68"/>
      <c r="E203" s="111"/>
      <c r="F203" s="104" t="s">
        <v>2886</v>
      </c>
      <c r="G203" s="112"/>
      <c r="H203" s="71"/>
      <c r="I203" s="72"/>
      <c r="J203" s="113"/>
      <c r="K203" s="71" t="s">
        <v>3136</v>
      </c>
      <c r="L203" s="114"/>
      <c r="M203" s="76"/>
      <c r="N203" s="76"/>
      <c r="O203" s="77"/>
      <c r="P203" s="78"/>
      <c r="Q203" s="78"/>
      <c r="R203" s="87"/>
      <c r="S203" s="87"/>
      <c r="T203" s="87"/>
      <c r="U203" s="87"/>
      <c r="V203" s="88"/>
      <c r="W203" s="88"/>
      <c r="X203" s="88"/>
      <c r="Y203" s="88"/>
      <c r="Z203" s="51"/>
      <c r="AA203" s="73"/>
      <c r="AB203" s="73"/>
      <c r="AC203" s="74"/>
      <c r="AD203" s="80" t="s">
        <v>2351</v>
      </c>
      <c r="AE203" s="80">
        <v>2133</v>
      </c>
      <c r="AF203" s="80">
        <v>2444</v>
      </c>
      <c r="AG203" s="80">
        <v>44902</v>
      </c>
      <c r="AH203" s="80">
        <v>57</v>
      </c>
      <c r="AI203" s="80">
        <v>-14400</v>
      </c>
      <c r="AJ203" s="80" t="s">
        <v>2471</v>
      </c>
      <c r="AK203" s="80"/>
      <c r="AL203" s="83" t="s">
        <v>2635</v>
      </c>
      <c r="AM203" s="80" t="s">
        <v>1172</v>
      </c>
      <c r="AN203" s="82">
        <v>41887.817141203705</v>
      </c>
      <c r="AO203" s="83" t="s">
        <v>2722</v>
      </c>
      <c r="AP203" s="80" t="b">
        <v>0</v>
      </c>
      <c r="AQ203" s="80" t="b">
        <v>0</v>
      </c>
      <c r="AR203" s="80" t="b">
        <v>0</v>
      </c>
      <c r="AS203" s="80" t="s">
        <v>1307</v>
      </c>
      <c r="AT203" s="80">
        <v>37</v>
      </c>
      <c r="AU203" s="83" t="s">
        <v>2806</v>
      </c>
      <c r="AV203" s="80" t="b">
        <v>0</v>
      </c>
      <c r="AW203" s="80" t="s">
        <v>1519</v>
      </c>
      <c r="AX203" s="83" t="s">
        <v>3013</v>
      </c>
      <c r="AY203" s="80" t="s">
        <v>66</v>
      </c>
    </row>
    <row r="204" spans="1:51" x14ac:dyDescent="0.25">
      <c r="A204" s="66" t="s">
        <v>1824</v>
      </c>
      <c r="B204" s="67"/>
      <c r="C204" s="67"/>
      <c r="D204" s="68"/>
      <c r="E204" s="111"/>
      <c r="F204" s="104" t="s">
        <v>2887</v>
      </c>
      <c r="G204" s="112"/>
      <c r="H204" s="71"/>
      <c r="I204" s="72"/>
      <c r="J204" s="113"/>
      <c r="K204" s="71" t="s">
        <v>3137</v>
      </c>
      <c r="L204" s="114"/>
      <c r="M204" s="76"/>
      <c r="N204" s="76"/>
      <c r="O204" s="77"/>
      <c r="P204" s="78"/>
      <c r="Q204" s="78"/>
      <c r="R204" s="87"/>
      <c r="S204" s="87"/>
      <c r="T204" s="87"/>
      <c r="U204" s="87"/>
      <c r="V204" s="88"/>
      <c r="W204" s="88"/>
      <c r="X204" s="88"/>
      <c r="Y204" s="88"/>
      <c r="Z204" s="51"/>
      <c r="AA204" s="73"/>
      <c r="AB204" s="73"/>
      <c r="AC204" s="74"/>
      <c r="AD204" s="80" t="s">
        <v>2352</v>
      </c>
      <c r="AE204" s="80">
        <v>155</v>
      </c>
      <c r="AF204" s="80">
        <v>136</v>
      </c>
      <c r="AG204" s="80">
        <v>542</v>
      </c>
      <c r="AH204" s="80">
        <v>172</v>
      </c>
      <c r="AI204" s="80">
        <v>-21600</v>
      </c>
      <c r="AJ204" s="80"/>
      <c r="AK204" s="80"/>
      <c r="AL204" s="80"/>
      <c r="AM204" s="80" t="s">
        <v>1178</v>
      </c>
      <c r="AN204" s="82">
        <v>40890.868310185186</v>
      </c>
      <c r="AO204" s="80"/>
      <c r="AP204" s="80" t="b">
        <v>0</v>
      </c>
      <c r="AQ204" s="80" t="b">
        <v>0</v>
      </c>
      <c r="AR204" s="80" t="b">
        <v>0</v>
      </c>
      <c r="AS204" s="80" t="s">
        <v>1307</v>
      </c>
      <c r="AT204" s="80">
        <v>1</v>
      </c>
      <c r="AU204" s="83" t="s">
        <v>1320</v>
      </c>
      <c r="AV204" s="80" t="b">
        <v>0</v>
      </c>
      <c r="AW204" s="80" t="s">
        <v>1519</v>
      </c>
      <c r="AX204" s="83" t="s">
        <v>3014</v>
      </c>
      <c r="AY204" s="80" t="s">
        <v>66</v>
      </c>
    </row>
    <row r="205" spans="1:51" x14ac:dyDescent="0.25">
      <c r="A205" s="66" t="s">
        <v>1892</v>
      </c>
      <c r="B205" s="67"/>
      <c r="C205" s="67"/>
      <c r="D205" s="68"/>
      <c r="E205" s="111"/>
      <c r="F205" s="104" t="s">
        <v>2888</v>
      </c>
      <c r="G205" s="112"/>
      <c r="H205" s="71"/>
      <c r="I205" s="72"/>
      <c r="J205" s="113"/>
      <c r="K205" s="71" t="s">
        <v>3138</v>
      </c>
      <c r="L205" s="114"/>
      <c r="M205" s="76"/>
      <c r="N205" s="76"/>
      <c r="O205" s="77"/>
      <c r="P205" s="78"/>
      <c r="Q205" s="78"/>
      <c r="R205" s="87"/>
      <c r="S205" s="87"/>
      <c r="T205" s="87"/>
      <c r="U205" s="87"/>
      <c r="V205" s="88"/>
      <c r="W205" s="88"/>
      <c r="X205" s="88"/>
      <c r="Y205" s="88"/>
      <c r="Z205" s="51"/>
      <c r="AA205" s="73"/>
      <c r="AB205" s="73"/>
      <c r="AC205" s="74"/>
      <c r="AD205" s="80" t="s">
        <v>2353</v>
      </c>
      <c r="AE205" s="80">
        <v>882</v>
      </c>
      <c r="AF205" s="80">
        <v>958879</v>
      </c>
      <c r="AG205" s="80">
        <v>23970</v>
      </c>
      <c r="AH205" s="80">
        <v>130</v>
      </c>
      <c r="AI205" s="80">
        <v>-25200</v>
      </c>
      <c r="AJ205" s="80" t="s">
        <v>2472</v>
      </c>
      <c r="AK205" s="80"/>
      <c r="AL205" s="83" t="s">
        <v>2636</v>
      </c>
      <c r="AM205" s="80" t="s">
        <v>1175</v>
      </c>
      <c r="AN205" s="82">
        <v>39451.929340277777</v>
      </c>
      <c r="AO205" s="83" t="s">
        <v>2723</v>
      </c>
      <c r="AP205" s="80" t="b">
        <v>0</v>
      </c>
      <c r="AQ205" s="80" t="b">
        <v>0</v>
      </c>
      <c r="AR205" s="80" t="b">
        <v>0</v>
      </c>
      <c r="AS205" s="80" t="s">
        <v>1307</v>
      </c>
      <c r="AT205" s="80">
        <v>7756</v>
      </c>
      <c r="AU205" s="83" t="s">
        <v>2807</v>
      </c>
      <c r="AV205" s="80" t="b">
        <v>1</v>
      </c>
      <c r="AW205" s="80" t="s">
        <v>1519</v>
      </c>
      <c r="AX205" s="83" t="s">
        <v>3015</v>
      </c>
      <c r="AY205" s="80" t="s">
        <v>65</v>
      </c>
    </row>
    <row r="206" spans="1:51" x14ac:dyDescent="0.25">
      <c r="A206" s="66" t="s">
        <v>1825</v>
      </c>
      <c r="B206" s="67"/>
      <c r="C206" s="67"/>
      <c r="D206" s="68"/>
      <c r="E206" s="111"/>
      <c r="F206" s="104" t="s">
        <v>2889</v>
      </c>
      <c r="G206" s="112"/>
      <c r="H206" s="71"/>
      <c r="I206" s="72"/>
      <c r="J206" s="113"/>
      <c r="K206" s="71" t="s">
        <v>3139</v>
      </c>
      <c r="L206" s="114"/>
      <c r="M206" s="76"/>
      <c r="N206" s="76"/>
      <c r="O206" s="77"/>
      <c r="P206" s="78"/>
      <c r="Q206" s="78"/>
      <c r="R206" s="87"/>
      <c r="S206" s="87"/>
      <c r="T206" s="87"/>
      <c r="U206" s="87"/>
      <c r="V206" s="88"/>
      <c r="W206" s="88"/>
      <c r="X206" s="88"/>
      <c r="Y206" s="88"/>
      <c r="Z206" s="51"/>
      <c r="AA206" s="73"/>
      <c r="AB206" s="73"/>
      <c r="AC206" s="74"/>
      <c r="AD206" s="80" t="s">
        <v>2354</v>
      </c>
      <c r="AE206" s="80">
        <v>3</v>
      </c>
      <c r="AF206" s="80">
        <v>0</v>
      </c>
      <c r="AG206" s="80">
        <v>350</v>
      </c>
      <c r="AH206" s="80">
        <v>0</v>
      </c>
      <c r="AI206" s="80"/>
      <c r="AJ206" s="80"/>
      <c r="AK206" s="80"/>
      <c r="AL206" s="80"/>
      <c r="AM206" s="80"/>
      <c r="AN206" s="82">
        <v>42440.683194444442</v>
      </c>
      <c r="AO206" s="80"/>
      <c r="AP206" s="80" t="b">
        <v>0</v>
      </c>
      <c r="AQ206" s="80" t="b">
        <v>1</v>
      </c>
      <c r="AR206" s="80" t="b">
        <v>0</v>
      </c>
      <c r="AS206" s="80" t="s">
        <v>1307</v>
      </c>
      <c r="AT206" s="80">
        <v>6</v>
      </c>
      <c r="AU206" s="83" t="s">
        <v>1365</v>
      </c>
      <c r="AV206" s="80" t="b">
        <v>0</v>
      </c>
      <c r="AW206" s="80" t="s">
        <v>1519</v>
      </c>
      <c r="AX206" s="83" t="s">
        <v>3016</v>
      </c>
      <c r="AY206" s="80" t="s">
        <v>66</v>
      </c>
    </row>
    <row r="207" spans="1:51" x14ac:dyDescent="0.25">
      <c r="A207" s="66" t="s">
        <v>1826</v>
      </c>
      <c r="B207" s="67"/>
      <c r="C207" s="67"/>
      <c r="D207" s="68"/>
      <c r="E207" s="111"/>
      <c r="F207" s="104" t="s">
        <v>2890</v>
      </c>
      <c r="G207" s="112"/>
      <c r="H207" s="71"/>
      <c r="I207" s="72"/>
      <c r="J207" s="113"/>
      <c r="K207" s="71" t="s">
        <v>4404</v>
      </c>
      <c r="L207" s="114"/>
      <c r="M207" s="76"/>
      <c r="N207" s="76"/>
      <c r="O207" s="77"/>
      <c r="P207" s="78"/>
      <c r="Q207" s="78"/>
      <c r="R207" s="87"/>
      <c r="S207" s="87"/>
      <c r="T207" s="87"/>
      <c r="U207" s="87"/>
      <c r="V207" s="88"/>
      <c r="W207" s="88"/>
      <c r="X207" s="88"/>
      <c r="Y207" s="88"/>
      <c r="Z207" s="51"/>
      <c r="AA207" s="73"/>
      <c r="AB207" s="73"/>
      <c r="AC207" s="74"/>
      <c r="AD207" s="80" t="s">
        <v>2355</v>
      </c>
      <c r="AE207" s="80">
        <v>1108</v>
      </c>
      <c r="AF207" s="80">
        <v>1301</v>
      </c>
      <c r="AG207" s="80">
        <v>16019</v>
      </c>
      <c r="AH207" s="80">
        <v>6868</v>
      </c>
      <c r="AI207" s="80"/>
      <c r="AJ207" s="80" t="s">
        <v>2473</v>
      </c>
      <c r="AK207" s="80" t="s">
        <v>2560</v>
      </c>
      <c r="AL207" s="83" t="s">
        <v>2637</v>
      </c>
      <c r="AM207" s="80"/>
      <c r="AN207" s="82">
        <v>41363.438194444447</v>
      </c>
      <c r="AO207" s="83" t="s">
        <v>2724</v>
      </c>
      <c r="AP207" s="80" t="b">
        <v>0</v>
      </c>
      <c r="AQ207" s="80" t="b">
        <v>0</v>
      </c>
      <c r="AR207" s="80" t="b">
        <v>1</v>
      </c>
      <c r="AS207" s="80" t="s">
        <v>1307</v>
      </c>
      <c r="AT207" s="80">
        <v>456</v>
      </c>
      <c r="AU207" s="83" t="s">
        <v>1320</v>
      </c>
      <c r="AV207" s="80" t="b">
        <v>0</v>
      </c>
      <c r="AW207" s="80" t="s">
        <v>1519</v>
      </c>
      <c r="AX207" s="83" t="s">
        <v>3017</v>
      </c>
      <c r="AY207" s="80" t="s">
        <v>65</v>
      </c>
    </row>
    <row r="208" spans="1:51" x14ac:dyDescent="0.25">
      <c r="A208" s="66" t="s">
        <v>1827</v>
      </c>
      <c r="B208" s="67"/>
      <c r="C208" s="67"/>
      <c r="D208" s="68"/>
      <c r="E208" s="111"/>
      <c r="F208" s="104" t="s">
        <v>2891</v>
      </c>
      <c r="G208" s="112"/>
      <c r="H208" s="71"/>
      <c r="I208" s="72"/>
      <c r="J208" s="113"/>
      <c r="K208" s="71" t="s">
        <v>14022</v>
      </c>
      <c r="L208" s="114"/>
      <c r="M208" s="76"/>
      <c r="N208" s="76"/>
      <c r="O208" s="77"/>
      <c r="P208" s="78"/>
      <c r="Q208" s="78"/>
      <c r="R208" s="87"/>
      <c r="S208" s="87"/>
      <c r="T208" s="87"/>
      <c r="U208" s="87"/>
      <c r="V208" s="88"/>
      <c r="W208" s="88"/>
      <c r="X208" s="88"/>
      <c r="Y208" s="88"/>
      <c r="Z208" s="51"/>
      <c r="AA208" s="73"/>
      <c r="AB208" s="73"/>
      <c r="AC208" s="74"/>
      <c r="AD208" s="80" t="s">
        <v>2356</v>
      </c>
      <c r="AE208" s="80">
        <v>4905</v>
      </c>
      <c r="AF208" s="80">
        <v>1987</v>
      </c>
      <c r="AG208" s="80">
        <v>12681</v>
      </c>
      <c r="AH208" s="80">
        <v>12488</v>
      </c>
      <c r="AI208" s="80">
        <v>-14400</v>
      </c>
      <c r="AJ208" s="80" t="s">
        <v>2474</v>
      </c>
      <c r="AK208" s="80" t="s">
        <v>1004</v>
      </c>
      <c r="AL208" s="80"/>
      <c r="AM208" s="80" t="s">
        <v>1172</v>
      </c>
      <c r="AN208" s="82">
        <v>42414.891712962963</v>
      </c>
      <c r="AO208" s="83" t="s">
        <v>2725</v>
      </c>
      <c r="AP208" s="80" t="b">
        <v>1</v>
      </c>
      <c r="AQ208" s="80" t="b">
        <v>0</v>
      </c>
      <c r="AR208" s="80" t="b">
        <v>0</v>
      </c>
      <c r="AS208" s="80" t="s">
        <v>1307</v>
      </c>
      <c r="AT208" s="80">
        <v>18</v>
      </c>
      <c r="AU208" s="80"/>
      <c r="AV208" s="80" t="b">
        <v>0</v>
      </c>
      <c r="AW208" s="80" t="s">
        <v>1519</v>
      </c>
      <c r="AX208" s="83" t="s">
        <v>3018</v>
      </c>
      <c r="AY208" s="80" t="s">
        <v>66</v>
      </c>
    </row>
    <row r="209" spans="1:51" x14ac:dyDescent="0.25">
      <c r="A209" s="66" t="s">
        <v>1893</v>
      </c>
      <c r="B209" s="67"/>
      <c r="C209" s="67"/>
      <c r="D209" s="68"/>
      <c r="E209" s="111"/>
      <c r="F209" s="104" t="s">
        <v>2892</v>
      </c>
      <c r="G209" s="112"/>
      <c r="H209" s="71"/>
      <c r="I209" s="72"/>
      <c r="J209" s="113"/>
      <c r="K209" s="71" t="s">
        <v>3140</v>
      </c>
      <c r="L209" s="114"/>
      <c r="M209" s="76"/>
      <c r="N209" s="76"/>
      <c r="O209" s="77"/>
      <c r="P209" s="78"/>
      <c r="Q209" s="78"/>
      <c r="R209" s="87"/>
      <c r="S209" s="87"/>
      <c r="T209" s="87"/>
      <c r="U209" s="87"/>
      <c r="V209" s="88"/>
      <c r="W209" s="88"/>
      <c r="X209" s="88"/>
      <c r="Y209" s="88"/>
      <c r="Z209" s="51"/>
      <c r="AA209" s="73"/>
      <c r="AB209" s="73"/>
      <c r="AC209" s="74"/>
      <c r="AD209" s="80" t="s">
        <v>2357</v>
      </c>
      <c r="AE209" s="80">
        <v>138</v>
      </c>
      <c r="AF209" s="80">
        <v>7530</v>
      </c>
      <c r="AG209" s="80">
        <v>131675</v>
      </c>
      <c r="AH209" s="80">
        <v>37941</v>
      </c>
      <c r="AI209" s="80">
        <v>-10800</v>
      </c>
      <c r="AJ209" s="80"/>
      <c r="AK209" s="80" t="s">
        <v>2561</v>
      </c>
      <c r="AL209" s="80"/>
      <c r="AM209" s="80" t="s">
        <v>1192</v>
      </c>
      <c r="AN209" s="82">
        <v>41392.849942129629</v>
      </c>
      <c r="AO209" s="83" t="s">
        <v>2726</v>
      </c>
      <c r="AP209" s="80" t="b">
        <v>1</v>
      </c>
      <c r="AQ209" s="80" t="b">
        <v>0</v>
      </c>
      <c r="AR209" s="80" t="b">
        <v>1</v>
      </c>
      <c r="AS209" s="80" t="s">
        <v>1307</v>
      </c>
      <c r="AT209" s="80">
        <v>85</v>
      </c>
      <c r="AU209" s="83" t="s">
        <v>1315</v>
      </c>
      <c r="AV209" s="80" t="b">
        <v>0</v>
      </c>
      <c r="AW209" s="80" t="s">
        <v>1519</v>
      </c>
      <c r="AX209" s="83" t="s">
        <v>3019</v>
      </c>
      <c r="AY209" s="80" t="s">
        <v>65</v>
      </c>
    </row>
    <row r="210" spans="1:51" x14ac:dyDescent="0.25">
      <c r="A210" s="66" t="s">
        <v>1828</v>
      </c>
      <c r="B210" s="67"/>
      <c r="C210" s="67"/>
      <c r="D210" s="68"/>
      <c r="E210" s="111"/>
      <c r="F210" s="104" t="s">
        <v>2893</v>
      </c>
      <c r="G210" s="112"/>
      <c r="H210" s="71"/>
      <c r="I210" s="72"/>
      <c r="J210" s="113"/>
      <c r="K210" s="71" t="s">
        <v>3141</v>
      </c>
      <c r="L210" s="114"/>
      <c r="M210" s="76"/>
      <c r="N210" s="76"/>
      <c r="O210" s="77"/>
      <c r="P210" s="78"/>
      <c r="Q210" s="78"/>
      <c r="R210" s="87"/>
      <c r="S210" s="87"/>
      <c r="T210" s="87"/>
      <c r="U210" s="87"/>
      <c r="V210" s="88"/>
      <c r="W210" s="88"/>
      <c r="X210" s="88"/>
      <c r="Y210" s="88"/>
      <c r="Z210" s="51"/>
      <c r="AA210" s="73"/>
      <c r="AB210" s="73"/>
      <c r="AC210" s="74"/>
      <c r="AD210" s="80" t="s">
        <v>2358</v>
      </c>
      <c r="AE210" s="80">
        <v>162</v>
      </c>
      <c r="AF210" s="80">
        <v>417</v>
      </c>
      <c r="AG210" s="80">
        <v>6233</v>
      </c>
      <c r="AH210" s="80">
        <v>510</v>
      </c>
      <c r="AI210" s="80">
        <v>-25200</v>
      </c>
      <c r="AJ210" s="80" t="s">
        <v>2475</v>
      </c>
      <c r="AK210" s="80" t="s">
        <v>2562</v>
      </c>
      <c r="AL210" s="80"/>
      <c r="AM210" s="80" t="s">
        <v>1175</v>
      </c>
      <c r="AN210" s="82">
        <v>42353.563634259262</v>
      </c>
      <c r="AO210" s="83" t="s">
        <v>2727</v>
      </c>
      <c r="AP210" s="80" t="b">
        <v>1</v>
      </c>
      <c r="AQ210" s="80" t="b">
        <v>0</v>
      </c>
      <c r="AR210" s="80" t="b">
        <v>0</v>
      </c>
      <c r="AS210" s="80" t="s">
        <v>2774</v>
      </c>
      <c r="AT210" s="80">
        <v>8</v>
      </c>
      <c r="AU210" s="80"/>
      <c r="AV210" s="80" t="b">
        <v>0</v>
      </c>
      <c r="AW210" s="80" t="s">
        <v>1519</v>
      </c>
      <c r="AX210" s="83" t="s">
        <v>3020</v>
      </c>
      <c r="AY210" s="80" t="s">
        <v>66</v>
      </c>
    </row>
    <row r="211" spans="1:51" x14ac:dyDescent="0.25">
      <c r="A211" s="66" t="s">
        <v>1829</v>
      </c>
      <c r="B211" s="67"/>
      <c r="C211" s="67"/>
      <c r="D211" s="68"/>
      <c r="E211" s="111"/>
      <c r="F211" s="104" t="s">
        <v>2894</v>
      </c>
      <c r="G211" s="112"/>
      <c r="H211" s="71"/>
      <c r="I211" s="72"/>
      <c r="J211" s="113"/>
      <c r="K211" s="71" t="s">
        <v>3142</v>
      </c>
      <c r="L211" s="114"/>
      <c r="M211" s="76"/>
      <c r="N211" s="76"/>
      <c r="O211" s="77"/>
      <c r="P211" s="78"/>
      <c r="Q211" s="78"/>
      <c r="R211" s="87"/>
      <c r="S211" s="87"/>
      <c r="T211" s="87"/>
      <c r="U211" s="87"/>
      <c r="V211" s="88"/>
      <c r="W211" s="88"/>
      <c r="X211" s="88"/>
      <c r="Y211" s="88"/>
      <c r="Z211" s="51"/>
      <c r="AA211" s="73"/>
      <c r="AB211" s="73"/>
      <c r="AC211" s="74"/>
      <c r="AD211" s="80" t="s">
        <v>2359</v>
      </c>
      <c r="AE211" s="80">
        <v>352</v>
      </c>
      <c r="AF211" s="80">
        <v>214</v>
      </c>
      <c r="AG211" s="80">
        <v>9472</v>
      </c>
      <c r="AH211" s="80">
        <v>1141</v>
      </c>
      <c r="AI211" s="80">
        <v>-10800</v>
      </c>
      <c r="AJ211" s="80" t="s">
        <v>2476</v>
      </c>
      <c r="AK211" s="80" t="s">
        <v>2563</v>
      </c>
      <c r="AL211" s="80"/>
      <c r="AM211" s="80" t="s">
        <v>1173</v>
      </c>
      <c r="AN211" s="82">
        <v>41269.992800925924</v>
      </c>
      <c r="AO211" s="83" t="s">
        <v>2728</v>
      </c>
      <c r="AP211" s="80" t="b">
        <v>0</v>
      </c>
      <c r="AQ211" s="80" t="b">
        <v>0</v>
      </c>
      <c r="AR211" s="80" t="b">
        <v>0</v>
      </c>
      <c r="AS211" s="80" t="s">
        <v>1307</v>
      </c>
      <c r="AT211" s="80">
        <v>1</v>
      </c>
      <c r="AU211" s="83" t="s">
        <v>2778</v>
      </c>
      <c r="AV211" s="80" t="b">
        <v>0</v>
      </c>
      <c r="AW211" s="80" t="s">
        <v>1519</v>
      </c>
      <c r="AX211" s="83" t="s">
        <v>3021</v>
      </c>
      <c r="AY211" s="80" t="s">
        <v>66</v>
      </c>
    </row>
    <row r="212" spans="1:51" x14ac:dyDescent="0.25">
      <c r="A212" s="66" t="s">
        <v>1830</v>
      </c>
      <c r="B212" s="67"/>
      <c r="C212" s="67"/>
      <c r="D212" s="68"/>
      <c r="E212" s="111"/>
      <c r="F212" s="104" t="s">
        <v>2895</v>
      </c>
      <c r="G212" s="112"/>
      <c r="H212" s="71"/>
      <c r="I212" s="72"/>
      <c r="J212" s="113"/>
      <c r="K212" s="71" t="s">
        <v>3143</v>
      </c>
      <c r="L212" s="114"/>
      <c r="M212" s="76"/>
      <c r="N212" s="76"/>
      <c r="O212" s="77"/>
      <c r="P212" s="78"/>
      <c r="Q212" s="78"/>
      <c r="R212" s="87"/>
      <c r="S212" s="87"/>
      <c r="T212" s="87"/>
      <c r="U212" s="87"/>
      <c r="V212" s="88"/>
      <c r="W212" s="88"/>
      <c r="X212" s="88"/>
      <c r="Y212" s="88"/>
      <c r="Z212" s="51"/>
      <c r="AA212" s="73"/>
      <c r="AB212" s="73"/>
      <c r="AC212" s="74"/>
      <c r="AD212" s="80" t="s">
        <v>2360</v>
      </c>
      <c r="AE212" s="80">
        <v>88</v>
      </c>
      <c r="AF212" s="80">
        <v>313</v>
      </c>
      <c r="AG212" s="80">
        <v>8556</v>
      </c>
      <c r="AH212" s="80">
        <v>1</v>
      </c>
      <c r="AI212" s="80">
        <v>-18000</v>
      </c>
      <c r="AJ212" s="80" t="s">
        <v>2477</v>
      </c>
      <c r="AK212" s="80" t="s">
        <v>2564</v>
      </c>
      <c r="AL212" s="83" t="s">
        <v>2638</v>
      </c>
      <c r="AM212" s="80" t="s">
        <v>1169</v>
      </c>
      <c r="AN212" s="82">
        <v>39471.6171412037</v>
      </c>
      <c r="AO212" s="80"/>
      <c r="AP212" s="80" t="b">
        <v>0</v>
      </c>
      <c r="AQ212" s="80" t="b">
        <v>0</v>
      </c>
      <c r="AR212" s="80" t="b">
        <v>1</v>
      </c>
      <c r="AS212" s="80" t="s">
        <v>1307</v>
      </c>
      <c r="AT212" s="80">
        <v>25</v>
      </c>
      <c r="AU212" s="83" t="s">
        <v>2808</v>
      </c>
      <c r="AV212" s="80" t="b">
        <v>0</v>
      </c>
      <c r="AW212" s="80" t="s">
        <v>1519</v>
      </c>
      <c r="AX212" s="83" t="s">
        <v>3022</v>
      </c>
      <c r="AY212" s="80" t="s">
        <v>66</v>
      </c>
    </row>
    <row r="213" spans="1:51" x14ac:dyDescent="0.25">
      <c r="A213" s="66" t="s">
        <v>1831</v>
      </c>
      <c r="B213" s="67"/>
      <c r="C213" s="67"/>
      <c r="D213" s="68"/>
      <c r="E213" s="111"/>
      <c r="F213" s="104" t="s">
        <v>2896</v>
      </c>
      <c r="G213" s="112"/>
      <c r="H213" s="71"/>
      <c r="I213" s="72"/>
      <c r="J213" s="113"/>
      <c r="K213" s="71" t="s">
        <v>3144</v>
      </c>
      <c r="L213" s="114"/>
      <c r="M213" s="76"/>
      <c r="N213" s="76"/>
      <c r="O213" s="77"/>
      <c r="P213" s="78"/>
      <c r="Q213" s="78"/>
      <c r="R213" s="87"/>
      <c r="S213" s="87"/>
      <c r="T213" s="87"/>
      <c r="U213" s="87"/>
      <c r="V213" s="88"/>
      <c r="W213" s="88"/>
      <c r="X213" s="88"/>
      <c r="Y213" s="88"/>
      <c r="Z213" s="51"/>
      <c r="AA213" s="73"/>
      <c r="AB213" s="73"/>
      <c r="AC213" s="74"/>
      <c r="AD213" s="80" t="s">
        <v>2361</v>
      </c>
      <c r="AE213" s="80">
        <v>179</v>
      </c>
      <c r="AF213" s="80">
        <v>247</v>
      </c>
      <c r="AG213" s="80">
        <v>1431</v>
      </c>
      <c r="AH213" s="80">
        <v>63</v>
      </c>
      <c r="AI213" s="80">
        <v>-14400</v>
      </c>
      <c r="AJ213" s="80" t="s">
        <v>2478</v>
      </c>
      <c r="AK213" s="80" t="s">
        <v>2565</v>
      </c>
      <c r="AL213" s="83" t="s">
        <v>2639</v>
      </c>
      <c r="AM213" s="80" t="s">
        <v>1172</v>
      </c>
      <c r="AN213" s="82">
        <v>41756.053379629629</v>
      </c>
      <c r="AO213" s="83" t="s">
        <v>2729</v>
      </c>
      <c r="AP213" s="80" t="b">
        <v>0</v>
      </c>
      <c r="AQ213" s="80" t="b">
        <v>0</v>
      </c>
      <c r="AR213" s="80" t="b">
        <v>0</v>
      </c>
      <c r="AS213" s="80" t="s">
        <v>1307</v>
      </c>
      <c r="AT213" s="80">
        <v>19</v>
      </c>
      <c r="AU213" s="83" t="s">
        <v>1315</v>
      </c>
      <c r="AV213" s="80" t="b">
        <v>0</v>
      </c>
      <c r="AW213" s="80" t="s">
        <v>1519</v>
      </c>
      <c r="AX213" s="83" t="s">
        <v>3023</v>
      </c>
      <c r="AY213" s="80" t="s">
        <v>66</v>
      </c>
    </row>
    <row r="214" spans="1:51" x14ac:dyDescent="0.25">
      <c r="A214" s="66" t="s">
        <v>1832</v>
      </c>
      <c r="B214" s="67"/>
      <c r="C214" s="67"/>
      <c r="D214" s="68"/>
      <c r="E214" s="111"/>
      <c r="F214" s="104" t="s">
        <v>2897</v>
      </c>
      <c r="G214" s="112"/>
      <c r="H214" s="71"/>
      <c r="I214" s="72"/>
      <c r="J214" s="113"/>
      <c r="K214" s="71" t="s">
        <v>3145</v>
      </c>
      <c r="L214" s="114"/>
      <c r="M214" s="76"/>
      <c r="N214" s="76"/>
      <c r="O214" s="77"/>
      <c r="P214" s="78"/>
      <c r="Q214" s="78"/>
      <c r="R214" s="87"/>
      <c r="S214" s="87"/>
      <c r="T214" s="87"/>
      <c r="U214" s="87"/>
      <c r="V214" s="88"/>
      <c r="W214" s="88"/>
      <c r="X214" s="88"/>
      <c r="Y214" s="88"/>
      <c r="Z214" s="51"/>
      <c r="AA214" s="73"/>
      <c r="AB214" s="73"/>
      <c r="AC214" s="74"/>
      <c r="AD214" s="80" t="s">
        <v>2362</v>
      </c>
      <c r="AE214" s="80">
        <v>735</v>
      </c>
      <c r="AF214" s="80">
        <v>298</v>
      </c>
      <c r="AG214" s="80">
        <v>8022</v>
      </c>
      <c r="AH214" s="80">
        <v>5614</v>
      </c>
      <c r="AI214" s="80"/>
      <c r="AJ214" s="80"/>
      <c r="AK214" s="80"/>
      <c r="AL214" s="80"/>
      <c r="AM214" s="80"/>
      <c r="AN214" s="82">
        <v>41787.827118055553</v>
      </c>
      <c r="AO214" s="80"/>
      <c r="AP214" s="80" t="b">
        <v>1</v>
      </c>
      <c r="AQ214" s="80" t="b">
        <v>0</v>
      </c>
      <c r="AR214" s="80" t="b">
        <v>1</v>
      </c>
      <c r="AS214" s="80" t="s">
        <v>1307</v>
      </c>
      <c r="AT214" s="80">
        <v>27</v>
      </c>
      <c r="AU214" s="83" t="s">
        <v>1315</v>
      </c>
      <c r="AV214" s="80" t="b">
        <v>0</v>
      </c>
      <c r="AW214" s="80" t="s">
        <v>1519</v>
      </c>
      <c r="AX214" s="83" t="s">
        <v>3024</v>
      </c>
      <c r="AY214" s="80" t="s">
        <v>66</v>
      </c>
    </row>
    <row r="215" spans="1:51" x14ac:dyDescent="0.25">
      <c r="A215" s="66" t="s">
        <v>1894</v>
      </c>
      <c r="B215" s="67"/>
      <c r="C215" s="67"/>
      <c r="D215" s="68"/>
      <c r="E215" s="111"/>
      <c r="F215" s="104" t="s">
        <v>2898</v>
      </c>
      <c r="G215" s="112"/>
      <c r="H215" s="71"/>
      <c r="I215" s="72"/>
      <c r="J215" s="113"/>
      <c r="K215" s="71" t="s">
        <v>3146</v>
      </c>
      <c r="L215" s="114"/>
      <c r="M215" s="76"/>
      <c r="N215" s="76"/>
      <c r="O215" s="77"/>
      <c r="P215" s="78"/>
      <c r="Q215" s="78"/>
      <c r="R215" s="87"/>
      <c r="S215" s="87"/>
      <c r="T215" s="87"/>
      <c r="U215" s="87"/>
      <c r="V215" s="88"/>
      <c r="W215" s="88"/>
      <c r="X215" s="88"/>
      <c r="Y215" s="88"/>
      <c r="Z215" s="51"/>
      <c r="AA215" s="73"/>
      <c r="AB215" s="73"/>
      <c r="AC215" s="74"/>
      <c r="AD215" s="80" t="s">
        <v>2363</v>
      </c>
      <c r="AE215" s="80">
        <v>434</v>
      </c>
      <c r="AF215" s="80">
        <v>9816</v>
      </c>
      <c r="AG215" s="80">
        <v>14369</v>
      </c>
      <c r="AH215" s="80">
        <v>11109</v>
      </c>
      <c r="AI215" s="80">
        <v>3600</v>
      </c>
      <c r="AJ215" s="80" t="s">
        <v>2479</v>
      </c>
      <c r="AK215" s="80" t="s">
        <v>2566</v>
      </c>
      <c r="AL215" s="83" t="s">
        <v>2640</v>
      </c>
      <c r="AM215" s="80" t="s">
        <v>1018</v>
      </c>
      <c r="AN215" s="82">
        <v>40299.627870370372</v>
      </c>
      <c r="AO215" s="83" t="s">
        <v>2730</v>
      </c>
      <c r="AP215" s="80" t="b">
        <v>0</v>
      </c>
      <c r="AQ215" s="80" t="b">
        <v>0</v>
      </c>
      <c r="AR215" s="80" t="b">
        <v>1</v>
      </c>
      <c r="AS215" s="80" t="s">
        <v>1307</v>
      </c>
      <c r="AT215" s="80">
        <v>73</v>
      </c>
      <c r="AU215" s="83" t="s">
        <v>2809</v>
      </c>
      <c r="AV215" s="80" t="b">
        <v>0</v>
      </c>
      <c r="AW215" s="80" t="s">
        <v>1519</v>
      </c>
      <c r="AX215" s="83" t="s">
        <v>3025</v>
      </c>
      <c r="AY215" s="80" t="s">
        <v>65</v>
      </c>
    </row>
    <row r="216" spans="1:51" x14ac:dyDescent="0.25">
      <c r="A216" s="66" t="s">
        <v>1833</v>
      </c>
      <c r="B216" s="67"/>
      <c r="C216" s="67"/>
      <c r="D216" s="68"/>
      <c r="E216" s="111"/>
      <c r="F216" s="104" t="s">
        <v>2899</v>
      </c>
      <c r="G216" s="112"/>
      <c r="H216" s="71"/>
      <c r="I216" s="72"/>
      <c r="J216" s="113"/>
      <c r="K216" s="71" t="s">
        <v>4405</v>
      </c>
      <c r="L216" s="114"/>
      <c r="M216" s="76"/>
      <c r="N216" s="76"/>
      <c r="O216" s="77"/>
      <c r="P216" s="78"/>
      <c r="Q216" s="78"/>
      <c r="R216" s="87"/>
      <c r="S216" s="87"/>
      <c r="T216" s="87"/>
      <c r="U216" s="87"/>
      <c r="V216" s="88"/>
      <c r="W216" s="88"/>
      <c r="X216" s="88"/>
      <c r="Y216" s="88"/>
      <c r="Z216" s="51"/>
      <c r="AA216" s="73"/>
      <c r="AB216" s="73"/>
      <c r="AC216" s="74"/>
      <c r="AD216" s="80" t="s">
        <v>2364</v>
      </c>
      <c r="AE216" s="80">
        <v>1930</v>
      </c>
      <c r="AF216" s="80">
        <v>2202</v>
      </c>
      <c r="AG216" s="80">
        <v>5162</v>
      </c>
      <c r="AH216" s="80">
        <v>1188</v>
      </c>
      <c r="AI216" s="80"/>
      <c r="AJ216" s="80" t="s">
        <v>2480</v>
      </c>
      <c r="AK216" s="80" t="s">
        <v>2567</v>
      </c>
      <c r="AL216" s="80"/>
      <c r="AM216" s="80"/>
      <c r="AN216" s="82">
        <v>41943.061678240738</v>
      </c>
      <c r="AO216" s="83" t="s">
        <v>2731</v>
      </c>
      <c r="AP216" s="80" t="b">
        <v>1</v>
      </c>
      <c r="AQ216" s="80" t="b">
        <v>0</v>
      </c>
      <c r="AR216" s="80" t="b">
        <v>1</v>
      </c>
      <c r="AS216" s="80" t="s">
        <v>1306</v>
      </c>
      <c r="AT216" s="80">
        <v>1</v>
      </c>
      <c r="AU216" s="83" t="s">
        <v>1315</v>
      </c>
      <c r="AV216" s="80" t="b">
        <v>0</v>
      </c>
      <c r="AW216" s="80" t="s">
        <v>1519</v>
      </c>
      <c r="AX216" s="83" t="s">
        <v>3026</v>
      </c>
      <c r="AY216" s="80" t="s">
        <v>65</v>
      </c>
    </row>
    <row r="217" spans="1:51" x14ac:dyDescent="0.25">
      <c r="A217" s="66" t="s">
        <v>1895</v>
      </c>
      <c r="B217" s="67"/>
      <c r="C217" s="67"/>
      <c r="D217" s="68"/>
      <c r="E217" s="111"/>
      <c r="F217" s="104" t="s">
        <v>2900</v>
      </c>
      <c r="G217" s="112"/>
      <c r="H217" s="71"/>
      <c r="I217" s="72"/>
      <c r="J217" s="113"/>
      <c r="K217" s="71" t="s">
        <v>3147</v>
      </c>
      <c r="L217" s="114"/>
      <c r="M217" s="76"/>
      <c r="N217" s="76"/>
      <c r="O217" s="77"/>
      <c r="P217" s="78"/>
      <c r="Q217" s="78"/>
      <c r="R217" s="87"/>
      <c r="S217" s="87"/>
      <c r="T217" s="87"/>
      <c r="U217" s="87"/>
      <c r="V217" s="88"/>
      <c r="W217" s="88"/>
      <c r="X217" s="88"/>
      <c r="Y217" s="88"/>
      <c r="Z217" s="51"/>
      <c r="AA217" s="73"/>
      <c r="AB217" s="73"/>
      <c r="AC217" s="74"/>
      <c r="AD217" s="80" t="s">
        <v>2365</v>
      </c>
      <c r="AE217" s="80">
        <v>193</v>
      </c>
      <c r="AF217" s="80">
        <v>141</v>
      </c>
      <c r="AG217" s="80">
        <v>1845</v>
      </c>
      <c r="AH217" s="80">
        <v>5486</v>
      </c>
      <c r="AI217" s="80">
        <v>-25200</v>
      </c>
      <c r="AJ217" s="80" t="s">
        <v>2481</v>
      </c>
      <c r="AK217" s="80" t="s">
        <v>2568</v>
      </c>
      <c r="AL217" s="83" t="s">
        <v>2641</v>
      </c>
      <c r="AM217" s="80" t="s">
        <v>1175</v>
      </c>
      <c r="AN217" s="82">
        <v>41850.255740740744</v>
      </c>
      <c r="AO217" s="83" t="s">
        <v>2732</v>
      </c>
      <c r="AP217" s="80" t="b">
        <v>1</v>
      </c>
      <c r="AQ217" s="80" t="b">
        <v>0</v>
      </c>
      <c r="AR217" s="80" t="b">
        <v>0</v>
      </c>
      <c r="AS217" s="80" t="s">
        <v>1306</v>
      </c>
      <c r="AT217" s="80">
        <v>0</v>
      </c>
      <c r="AU217" s="83" t="s">
        <v>1315</v>
      </c>
      <c r="AV217" s="80" t="b">
        <v>0</v>
      </c>
      <c r="AW217" s="80" t="s">
        <v>1519</v>
      </c>
      <c r="AX217" s="83" t="s">
        <v>3027</v>
      </c>
      <c r="AY217" s="80" t="s">
        <v>65</v>
      </c>
    </row>
    <row r="218" spans="1:51" x14ac:dyDescent="0.25">
      <c r="A218" s="66" t="s">
        <v>1834</v>
      </c>
      <c r="B218" s="67"/>
      <c r="C218" s="67"/>
      <c r="D218" s="68"/>
      <c r="E218" s="111"/>
      <c r="F218" s="104" t="s">
        <v>2901</v>
      </c>
      <c r="G218" s="112"/>
      <c r="H218" s="71"/>
      <c r="I218" s="72"/>
      <c r="J218" s="113"/>
      <c r="K218" s="71" t="s">
        <v>3148</v>
      </c>
      <c r="L218" s="114"/>
      <c r="M218" s="76"/>
      <c r="N218" s="76"/>
      <c r="O218" s="77"/>
      <c r="P218" s="78"/>
      <c r="Q218" s="78"/>
      <c r="R218" s="87"/>
      <c r="S218" s="87"/>
      <c r="T218" s="87"/>
      <c r="U218" s="87"/>
      <c r="V218" s="88"/>
      <c r="W218" s="88"/>
      <c r="X218" s="88"/>
      <c r="Y218" s="88"/>
      <c r="Z218" s="51"/>
      <c r="AA218" s="73"/>
      <c r="AB218" s="73"/>
      <c r="AC218" s="74"/>
      <c r="AD218" s="80" t="s">
        <v>2366</v>
      </c>
      <c r="AE218" s="80">
        <v>872</v>
      </c>
      <c r="AF218" s="80">
        <v>1074</v>
      </c>
      <c r="AG218" s="80">
        <v>20079</v>
      </c>
      <c r="AH218" s="80">
        <v>3685</v>
      </c>
      <c r="AI218" s="80"/>
      <c r="AJ218" s="80" t="s">
        <v>2482</v>
      </c>
      <c r="AK218" s="80" t="s">
        <v>2569</v>
      </c>
      <c r="AL218" s="83" t="s">
        <v>2642</v>
      </c>
      <c r="AM218" s="80"/>
      <c r="AN218" s="82">
        <v>41059.646053240744</v>
      </c>
      <c r="AO218" s="83" t="s">
        <v>2733</v>
      </c>
      <c r="AP218" s="80" t="b">
        <v>0</v>
      </c>
      <c r="AQ218" s="80" t="b">
        <v>0</v>
      </c>
      <c r="AR218" s="80" t="b">
        <v>1</v>
      </c>
      <c r="AS218" s="80" t="s">
        <v>1308</v>
      </c>
      <c r="AT218" s="80">
        <v>2</v>
      </c>
      <c r="AU218" s="83" t="s">
        <v>2810</v>
      </c>
      <c r="AV218" s="80" t="b">
        <v>0</v>
      </c>
      <c r="AW218" s="80" t="s">
        <v>1519</v>
      </c>
      <c r="AX218" s="83" t="s">
        <v>3028</v>
      </c>
      <c r="AY218" s="80" t="s">
        <v>66</v>
      </c>
    </row>
    <row r="219" spans="1:51" x14ac:dyDescent="0.25">
      <c r="A219" s="66" t="s">
        <v>1896</v>
      </c>
      <c r="B219" s="67"/>
      <c r="C219" s="67"/>
      <c r="D219" s="68"/>
      <c r="E219" s="111"/>
      <c r="F219" s="104" t="s">
        <v>2902</v>
      </c>
      <c r="G219" s="112"/>
      <c r="H219" s="71"/>
      <c r="I219" s="72"/>
      <c r="J219" s="113"/>
      <c r="K219" s="71" t="s">
        <v>3149</v>
      </c>
      <c r="L219" s="114"/>
      <c r="M219" s="76"/>
      <c r="N219" s="76"/>
      <c r="O219" s="77"/>
      <c r="P219" s="78"/>
      <c r="Q219" s="78"/>
      <c r="R219" s="87"/>
      <c r="S219" s="87"/>
      <c r="T219" s="87"/>
      <c r="U219" s="87"/>
      <c r="V219" s="88"/>
      <c r="W219" s="88"/>
      <c r="X219" s="88"/>
      <c r="Y219" s="88"/>
      <c r="Z219" s="51"/>
      <c r="AA219" s="73"/>
      <c r="AB219" s="73"/>
      <c r="AC219" s="74"/>
      <c r="AD219" s="80" t="s">
        <v>2367</v>
      </c>
      <c r="AE219" s="80">
        <v>707</v>
      </c>
      <c r="AF219" s="80">
        <v>889</v>
      </c>
      <c r="AG219" s="80">
        <v>22816</v>
      </c>
      <c r="AH219" s="80">
        <v>2973</v>
      </c>
      <c r="AI219" s="80">
        <v>-7200</v>
      </c>
      <c r="AJ219" s="80" t="s">
        <v>2483</v>
      </c>
      <c r="AK219" s="80" t="s">
        <v>2570</v>
      </c>
      <c r="AL219" s="83" t="s">
        <v>2643</v>
      </c>
      <c r="AM219" s="80" t="s">
        <v>2667</v>
      </c>
      <c r="AN219" s="82">
        <v>41058.819618055553</v>
      </c>
      <c r="AO219" s="83" t="s">
        <v>2734</v>
      </c>
      <c r="AP219" s="80" t="b">
        <v>0</v>
      </c>
      <c r="AQ219" s="80" t="b">
        <v>0</v>
      </c>
      <c r="AR219" s="80" t="b">
        <v>1</v>
      </c>
      <c r="AS219" s="80" t="s">
        <v>1308</v>
      </c>
      <c r="AT219" s="80">
        <v>1</v>
      </c>
      <c r="AU219" s="83" t="s">
        <v>2811</v>
      </c>
      <c r="AV219" s="80" t="b">
        <v>0</v>
      </c>
      <c r="AW219" s="80" t="s">
        <v>1519</v>
      </c>
      <c r="AX219" s="83" t="s">
        <v>3029</v>
      </c>
      <c r="AY219" s="80" t="s">
        <v>65</v>
      </c>
    </row>
    <row r="220" spans="1:51" x14ac:dyDescent="0.25">
      <c r="A220" s="66" t="s">
        <v>1835</v>
      </c>
      <c r="B220" s="67"/>
      <c r="C220" s="67"/>
      <c r="D220" s="68"/>
      <c r="E220" s="111"/>
      <c r="F220" s="104" t="s">
        <v>2903</v>
      </c>
      <c r="G220" s="112"/>
      <c r="H220" s="71"/>
      <c r="I220" s="72"/>
      <c r="J220" s="113"/>
      <c r="K220" s="71" t="s">
        <v>3150</v>
      </c>
      <c r="L220" s="114"/>
      <c r="M220" s="76"/>
      <c r="N220" s="76"/>
      <c r="O220" s="77"/>
      <c r="P220" s="78"/>
      <c r="Q220" s="78"/>
      <c r="R220" s="87"/>
      <c r="S220" s="87"/>
      <c r="T220" s="87"/>
      <c r="U220" s="87"/>
      <c r="V220" s="88"/>
      <c r="W220" s="88"/>
      <c r="X220" s="88"/>
      <c r="Y220" s="88"/>
      <c r="Z220" s="51"/>
      <c r="AA220" s="73"/>
      <c r="AB220" s="73"/>
      <c r="AC220" s="74"/>
      <c r="AD220" s="80" t="s">
        <v>2368</v>
      </c>
      <c r="AE220" s="80">
        <v>13</v>
      </c>
      <c r="AF220" s="80">
        <v>68</v>
      </c>
      <c r="AG220" s="80">
        <v>37594</v>
      </c>
      <c r="AH220" s="80">
        <v>0</v>
      </c>
      <c r="AI220" s="80">
        <v>-25200</v>
      </c>
      <c r="AJ220" s="80"/>
      <c r="AK220" s="80"/>
      <c r="AL220" s="80"/>
      <c r="AM220" s="80" t="s">
        <v>1175</v>
      </c>
      <c r="AN220" s="82">
        <v>42457.542384259257</v>
      </c>
      <c r="AO220" s="80"/>
      <c r="AP220" s="80" t="b">
        <v>1</v>
      </c>
      <c r="AQ220" s="80" t="b">
        <v>0</v>
      </c>
      <c r="AR220" s="80" t="b">
        <v>0</v>
      </c>
      <c r="AS220" s="80" t="s">
        <v>1307</v>
      </c>
      <c r="AT220" s="80">
        <v>29</v>
      </c>
      <c r="AU220" s="80"/>
      <c r="AV220" s="80" t="b">
        <v>0</v>
      </c>
      <c r="AW220" s="80" t="s">
        <v>1519</v>
      </c>
      <c r="AX220" s="83" t="s">
        <v>3030</v>
      </c>
      <c r="AY220" s="80" t="s">
        <v>66</v>
      </c>
    </row>
    <row r="221" spans="1:51" x14ac:dyDescent="0.25">
      <c r="A221" s="66" t="s">
        <v>1836</v>
      </c>
      <c r="B221" s="67"/>
      <c r="C221" s="67"/>
      <c r="D221" s="68"/>
      <c r="E221" s="111"/>
      <c r="F221" s="104" t="s">
        <v>2904</v>
      </c>
      <c r="G221" s="112"/>
      <c r="H221" s="71"/>
      <c r="I221" s="72"/>
      <c r="J221" s="113"/>
      <c r="K221" s="71" t="s">
        <v>3151</v>
      </c>
      <c r="L221" s="114"/>
      <c r="M221" s="76"/>
      <c r="N221" s="76"/>
      <c r="O221" s="77"/>
      <c r="P221" s="78"/>
      <c r="Q221" s="78"/>
      <c r="R221" s="87"/>
      <c r="S221" s="87"/>
      <c r="T221" s="87"/>
      <c r="U221" s="87"/>
      <c r="V221" s="88"/>
      <c r="W221" s="88"/>
      <c r="X221" s="88"/>
      <c r="Y221" s="88"/>
      <c r="Z221" s="51"/>
      <c r="AA221" s="73"/>
      <c r="AB221" s="73"/>
      <c r="AC221" s="74"/>
      <c r="AD221" s="80" t="s">
        <v>2369</v>
      </c>
      <c r="AE221" s="80">
        <v>166</v>
      </c>
      <c r="AF221" s="80">
        <v>100</v>
      </c>
      <c r="AG221" s="80">
        <v>579</v>
      </c>
      <c r="AH221" s="80">
        <v>146</v>
      </c>
      <c r="AI221" s="80"/>
      <c r="AJ221" s="80" t="s">
        <v>2484</v>
      </c>
      <c r="AK221" s="80" t="s">
        <v>2571</v>
      </c>
      <c r="AL221" s="83" t="s">
        <v>2644</v>
      </c>
      <c r="AM221" s="80"/>
      <c r="AN221" s="82">
        <v>40250.635995370372</v>
      </c>
      <c r="AO221" s="83" t="s">
        <v>2735</v>
      </c>
      <c r="AP221" s="80" t="b">
        <v>0</v>
      </c>
      <c r="AQ221" s="80" t="b">
        <v>0</v>
      </c>
      <c r="AR221" s="80" t="b">
        <v>1</v>
      </c>
      <c r="AS221" s="80" t="s">
        <v>1307</v>
      </c>
      <c r="AT221" s="80">
        <v>5</v>
      </c>
      <c r="AU221" s="83" t="s">
        <v>1315</v>
      </c>
      <c r="AV221" s="80" t="b">
        <v>0</v>
      </c>
      <c r="AW221" s="80" t="s">
        <v>1519</v>
      </c>
      <c r="AX221" s="83" t="s">
        <v>3031</v>
      </c>
      <c r="AY221" s="80" t="s">
        <v>66</v>
      </c>
    </row>
    <row r="222" spans="1:51" x14ac:dyDescent="0.25">
      <c r="A222" s="66" t="s">
        <v>1837</v>
      </c>
      <c r="B222" s="67"/>
      <c r="C222" s="67"/>
      <c r="D222" s="68"/>
      <c r="E222" s="111"/>
      <c r="F222" s="104" t="s">
        <v>2905</v>
      </c>
      <c r="G222" s="112"/>
      <c r="H222" s="71"/>
      <c r="I222" s="72"/>
      <c r="J222" s="113"/>
      <c r="K222" s="71" t="s">
        <v>3152</v>
      </c>
      <c r="L222" s="114"/>
      <c r="M222" s="76"/>
      <c r="N222" s="76"/>
      <c r="O222" s="77"/>
      <c r="P222" s="78"/>
      <c r="Q222" s="78"/>
      <c r="R222" s="87"/>
      <c r="S222" s="87"/>
      <c r="T222" s="87"/>
      <c r="U222" s="87"/>
      <c r="V222" s="88"/>
      <c r="W222" s="88"/>
      <c r="X222" s="88"/>
      <c r="Y222" s="88"/>
      <c r="Z222" s="51"/>
      <c r="AA222" s="73"/>
      <c r="AB222" s="73"/>
      <c r="AC222" s="74"/>
      <c r="AD222" s="80" t="s">
        <v>2370</v>
      </c>
      <c r="AE222" s="80">
        <v>236</v>
      </c>
      <c r="AF222" s="80">
        <v>491</v>
      </c>
      <c r="AG222" s="80">
        <v>14655</v>
      </c>
      <c r="AH222" s="80">
        <v>2805</v>
      </c>
      <c r="AI222" s="80">
        <v>-7200</v>
      </c>
      <c r="AJ222" s="80" t="s">
        <v>2485</v>
      </c>
      <c r="AK222" s="80" t="s">
        <v>2572</v>
      </c>
      <c r="AL222" s="80"/>
      <c r="AM222" s="80" t="s">
        <v>2667</v>
      </c>
      <c r="AN222" s="82">
        <v>41469.034733796296</v>
      </c>
      <c r="AO222" s="83" t="s">
        <v>2736</v>
      </c>
      <c r="AP222" s="80" t="b">
        <v>0</v>
      </c>
      <c r="AQ222" s="80" t="b">
        <v>0</v>
      </c>
      <c r="AR222" s="80" t="b">
        <v>1</v>
      </c>
      <c r="AS222" s="80" t="s">
        <v>1308</v>
      </c>
      <c r="AT222" s="80">
        <v>2</v>
      </c>
      <c r="AU222" s="83" t="s">
        <v>2812</v>
      </c>
      <c r="AV222" s="80" t="b">
        <v>0</v>
      </c>
      <c r="AW222" s="80" t="s">
        <v>1519</v>
      </c>
      <c r="AX222" s="83" t="s">
        <v>3032</v>
      </c>
      <c r="AY222" s="80" t="s">
        <v>66</v>
      </c>
    </row>
    <row r="223" spans="1:51" x14ac:dyDescent="0.25">
      <c r="A223" s="66" t="s">
        <v>1838</v>
      </c>
      <c r="B223" s="67"/>
      <c r="C223" s="67"/>
      <c r="D223" s="68"/>
      <c r="E223" s="111"/>
      <c r="F223" s="104" t="s">
        <v>2906</v>
      </c>
      <c r="G223" s="112"/>
      <c r="H223" s="71"/>
      <c r="I223" s="72"/>
      <c r="J223" s="113"/>
      <c r="K223" s="71" t="s">
        <v>3153</v>
      </c>
      <c r="L223" s="114"/>
      <c r="M223" s="76"/>
      <c r="N223" s="76"/>
      <c r="O223" s="77"/>
      <c r="P223" s="78"/>
      <c r="Q223" s="78"/>
      <c r="R223" s="87"/>
      <c r="S223" s="87"/>
      <c r="T223" s="87"/>
      <c r="U223" s="87"/>
      <c r="V223" s="88"/>
      <c r="W223" s="88"/>
      <c r="X223" s="88"/>
      <c r="Y223" s="88"/>
      <c r="Z223" s="51"/>
      <c r="AA223" s="73"/>
      <c r="AB223" s="73"/>
      <c r="AC223" s="74"/>
      <c r="AD223" s="80" t="s">
        <v>2371</v>
      </c>
      <c r="AE223" s="80">
        <v>3515</v>
      </c>
      <c r="AF223" s="80">
        <v>5106</v>
      </c>
      <c r="AG223" s="80">
        <v>81229</v>
      </c>
      <c r="AH223" s="80">
        <v>2</v>
      </c>
      <c r="AI223" s="80">
        <v>-25200</v>
      </c>
      <c r="AJ223" s="80" t="s">
        <v>2486</v>
      </c>
      <c r="AK223" s="80" t="s">
        <v>2573</v>
      </c>
      <c r="AL223" s="83" t="s">
        <v>2645</v>
      </c>
      <c r="AM223" s="80" t="s">
        <v>1175</v>
      </c>
      <c r="AN223" s="82">
        <v>40129.792638888888</v>
      </c>
      <c r="AO223" s="83" t="s">
        <v>2737</v>
      </c>
      <c r="AP223" s="80" t="b">
        <v>0</v>
      </c>
      <c r="AQ223" s="80" t="b">
        <v>0</v>
      </c>
      <c r="AR223" s="80" t="b">
        <v>0</v>
      </c>
      <c r="AS223" s="80" t="s">
        <v>1306</v>
      </c>
      <c r="AT223" s="80">
        <v>140</v>
      </c>
      <c r="AU223" s="83" t="s">
        <v>2813</v>
      </c>
      <c r="AV223" s="80" t="b">
        <v>0</v>
      </c>
      <c r="AW223" s="80" t="s">
        <v>1519</v>
      </c>
      <c r="AX223" s="83" t="s">
        <v>3033</v>
      </c>
      <c r="AY223" s="80" t="s">
        <v>66</v>
      </c>
    </row>
    <row r="224" spans="1:51" x14ac:dyDescent="0.25">
      <c r="A224" s="66" t="s">
        <v>1839</v>
      </c>
      <c r="B224" s="67"/>
      <c r="C224" s="67"/>
      <c r="D224" s="68"/>
      <c r="E224" s="111"/>
      <c r="F224" s="104" t="s">
        <v>2907</v>
      </c>
      <c r="G224" s="112"/>
      <c r="H224" s="71"/>
      <c r="I224" s="72"/>
      <c r="J224" s="113"/>
      <c r="K224" s="71" t="s">
        <v>3154</v>
      </c>
      <c r="L224" s="114"/>
      <c r="M224" s="76"/>
      <c r="N224" s="76"/>
      <c r="O224" s="77"/>
      <c r="P224" s="78"/>
      <c r="Q224" s="78"/>
      <c r="R224" s="87"/>
      <c r="S224" s="87"/>
      <c r="T224" s="87"/>
      <c r="U224" s="87"/>
      <c r="V224" s="88"/>
      <c r="W224" s="88"/>
      <c r="X224" s="88"/>
      <c r="Y224" s="88"/>
      <c r="Z224" s="51"/>
      <c r="AA224" s="73"/>
      <c r="AB224" s="73"/>
      <c r="AC224" s="74"/>
      <c r="AD224" s="80" t="s">
        <v>2372</v>
      </c>
      <c r="AE224" s="80">
        <v>297</v>
      </c>
      <c r="AF224" s="80">
        <v>181</v>
      </c>
      <c r="AG224" s="80">
        <v>1616</v>
      </c>
      <c r="AH224" s="80">
        <v>355</v>
      </c>
      <c r="AI224" s="80"/>
      <c r="AJ224" s="80" t="s">
        <v>2487</v>
      </c>
      <c r="AK224" s="80"/>
      <c r="AL224" s="80"/>
      <c r="AM224" s="80"/>
      <c r="AN224" s="82">
        <v>41263.094502314816</v>
      </c>
      <c r="AO224" s="80"/>
      <c r="AP224" s="80" t="b">
        <v>1</v>
      </c>
      <c r="AQ224" s="80" t="b">
        <v>0</v>
      </c>
      <c r="AR224" s="80" t="b">
        <v>0</v>
      </c>
      <c r="AS224" s="80" t="s">
        <v>1307</v>
      </c>
      <c r="AT224" s="80">
        <v>8</v>
      </c>
      <c r="AU224" s="83" t="s">
        <v>1315</v>
      </c>
      <c r="AV224" s="80" t="b">
        <v>0</v>
      </c>
      <c r="AW224" s="80" t="s">
        <v>1519</v>
      </c>
      <c r="AX224" s="83" t="s">
        <v>3034</v>
      </c>
      <c r="AY224" s="80" t="s">
        <v>66</v>
      </c>
    </row>
    <row r="225" spans="1:51" x14ac:dyDescent="0.25">
      <c r="A225" s="66" t="s">
        <v>1897</v>
      </c>
      <c r="B225" s="67"/>
      <c r="C225" s="67"/>
      <c r="D225" s="68"/>
      <c r="E225" s="111"/>
      <c r="F225" s="104" t="s">
        <v>2908</v>
      </c>
      <c r="G225" s="112"/>
      <c r="H225" s="71"/>
      <c r="I225" s="72"/>
      <c r="J225" s="113"/>
      <c r="K225" s="71" t="s">
        <v>3155</v>
      </c>
      <c r="L225" s="114"/>
      <c r="M225" s="76"/>
      <c r="N225" s="76"/>
      <c r="O225" s="77"/>
      <c r="P225" s="78"/>
      <c r="Q225" s="78"/>
      <c r="R225" s="87"/>
      <c r="S225" s="87"/>
      <c r="T225" s="87"/>
      <c r="U225" s="87"/>
      <c r="V225" s="88"/>
      <c r="W225" s="88"/>
      <c r="X225" s="88"/>
      <c r="Y225" s="88"/>
      <c r="Z225" s="51"/>
      <c r="AA225" s="73"/>
      <c r="AB225" s="73"/>
      <c r="AC225" s="74"/>
      <c r="AD225" s="80" t="s">
        <v>2373</v>
      </c>
      <c r="AE225" s="80">
        <v>140</v>
      </c>
      <c r="AF225" s="80">
        <v>708445</v>
      </c>
      <c r="AG225" s="80">
        <v>13167</v>
      </c>
      <c r="AH225" s="80">
        <v>19</v>
      </c>
      <c r="AI225" s="80">
        <v>-14400</v>
      </c>
      <c r="AJ225" s="80" t="s">
        <v>2488</v>
      </c>
      <c r="AK225" s="80" t="s">
        <v>2574</v>
      </c>
      <c r="AL225" s="83" t="s">
        <v>2646</v>
      </c>
      <c r="AM225" s="80" t="s">
        <v>1172</v>
      </c>
      <c r="AN225" s="82">
        <v>39499.852442129632</v>
      </c>
      <c r="AO225" s="80"/>
      <c r="AP225" s="80" t="b">
        <v>1</v>
      </c>
      <c r="AQ225" s="80" t="b">
        <v>0</v>
      </c>
      <c r="AR225" s="80" t="b">
        <v>0</v>
      </c>
      <c r="AS225" s="80" t="s">
        <v>1307</v>
      </c>
      <c r="AT225" s="80">
        <v>10492</v>
      </c>
      <c r="AU225" s="83" t="s">
        <v>1315</v>
      </c>
      <c r="AV225" s="80" t="b">
        <v>1</v>
      </c>
      <c r="AW225" s="80" t="s">
        <v>1519</v>
      </c>
      <c r="AX225" s="83" t="s">
        <v>3035</v>
      </c>
      <c r="AY225" s="80" t="s">
        <v>65</v>
      </c>
    </row>
    <row r="226" spans="1:51" x14ac:dyDescent="0.25">
      <c r="A226" s="66" t="s">
        <v>1840</v>
      </c>
      <c r="B226" s="67"/>
      <c r="C226" s="67"/>
      <c r="D226" s="68"/>
      <c r="E226" s="111"/>
      <c r="F226" s="104" t="s">
        <v>2909</v>
      </c>
      <c r="G226" s="112"/>
      <c r="H226" s="71"/>
      <c r="I226" s="72"/>
      <c r="J226" s="113"/>
      <c r="K226" s="71" t="s">
        <v>3156</v>
      </c>
      <c r="L226" s="114"/>
      <c r="M226" s="76"/>
      <c r="N226" s="76"/>
      <c r="O226" s="77"/>
      <c r="P226" s="78"/>
      <c r="Q226" s="78"/>
      <c r="R226" s="87"/>
      <c r="S226" s="87"/>
      <c r="T226" s="87"/>
      <c r="U226" s="87"/>
      <c r="V226" s="88"/>
      <c r="W226" s="88"/>
      <c r="X226" s="88"/>
      <c r="Y226" s="88"/>
      <c r="Z226" s="51"/>
      <c r="AA226" s="73"/>
      <c r="AB226" s="73"/>
      <c r="AC226" s="74"/>
      <c r="AD226" s="80" t="s">
        <v>2374</v>
      </c>
      <c r="AE226" s="80">
        <v>32</v>
      </c>
      <c r="AF226" s="80">
        <v>63</v>
      </c>
      <c r="AG226" s="80">
        <v>13129</v>
      </c>
      <c r="AH226" s="80">
        <v>0</v>
      </c>
      <c r="AI226" s="80"/>
      <c r="AJ226" s="80" t="s">
        <v>2489</v>
      </c>
      <c r="AK226" s="80" t="s">
        <v>1048</v>
      </c>
      <c r="AL226" s="80"/>
      <c r="AM226" s="80"/>
      <c r="AN226" s="82">
        <v>42343.919432870367</v>
      </c>
      <c r="AO226" s="83" t="s">
        <v>2738</v>
      </c>
      <c r="AP226" s="80" t="b">
        <v>1</v>
      </c>
      <c r="AQ226" s="80" t="b">
        <v>0</v>
      </c>
      <c r="AR226" s="80" t="b">
        <v>0</v>
      </c>
      <c r="AS226" s="80" t="s">
        <v>1308</v>
      </c>
      <c r="AT226" s="80">
        <v>3</v>
      </c>
      <c r="AU226" s="83" t="s">
        <v>1315</v>
      </c>
      <c r="AV226" s="80" t="b">
        <v>0</v>
      </c>
      <c r="AW226" s="80" t="s">
        <v>1519</v>
      </c>
      <c r="AX226" s="83" t="s">
        <v>3036</v>
      </c>
      <c r="AY226" s="80" t="s">
        <v>66</v>
      </c>
    </row>
    <row r="227" spans="1:51" x14ac:dyDescent="0.25">
      <c r="A227" s="66" t="s">
        <v>1841</v>
      </c>
      <c r="B227" s="67"/>
      <c r="C227" s="67"/>
      <c r="D227" s="68"/>
      <c r="E227" s="111"/>
      <c r="F227" s="104" t="s">
        <v>1486</v>
      </c>
      <c r="G227" s="112"/>
      <c r="H227" s="71"/>
      <c r="I227" s="72"/>
      <c r="J227" s="113"/>
      <c r="K227" s="71" t="s">
        <v>3157</v>
      </c>
      <c r="L227" s="114"/>
      <c r="M227" s="76"/>
      <c r="N227" s="76"/>
      <c r="O227" s="77"/>
      <c r="P227" s="78"/>
      <c r="Q227" s="78"/>
      <c r="R227" s="87"/>
      <c r="S227" s="87"/>
      <c r="T227" s="87"/>
      <c r="U227" s="87"/>
      <c r="V227" s="88"/>
      <c r="W227" s="88"/>
      <c r="X227" s="88"/>
      <c r="Y227" s="88"/>
      <c r="Z227" s="51"/>
      <c r="AA227" s="73"/>
      <c r="AB227" s="73"/>
      <c r="AC227" s="74"/>
      <c r="AD227" s="80" t="s">
        <v>2375</v>
      </c>
      <c r="AE227" s="80">
        <v>402</v>
      </c>
      <c r="AF227" s="80">
        <v>338</v>
      </c>
      <c r="AG227" s="80">
        <v>12176</v>
      </c>
      <c r="AH227" s="80">
        <v>1431</v>
      </c>
      <c r="AI227" s="80"/>
      <c r="AJ227" s="80" t="s">
        <v>2490</v>
      </c>
      <c r="AK227" s="80" t="s">
        <v>2575</v>
      </c>
      <c r="AL227" s="80"/>
      <c r="AM227" s="80"/>
      <c r="AN227" s="82">
        <v>42490.41474537037</v>
      </c>
      <c r="AO227" s="83" t="s">
        <v>2739</v>
      </c>
      <c r="AP227" s="80" t="b">
        <v>1</v>
      </c>
      <c r="AQ227" s="80" t="b">
        <v>1</v>
      </c>
      <c r="AR227" s="80" t="b">
        <v>0</v>
      </c>
      <c r="AS227" s="80" t="s">
        <v>1306</v>
      </c>
      <c r="AT227" s="80">
        <v>28</v>
      </c>
      <c r="AU227" s="80"/>
      <c r="AV227" s="80" t="b">
        <v>0</v>
      </c>
      <c r="AW227" s="80" t="s">
        <v>1519</v>
      </c>
      <c r="AX227" s="83" t="s">
        <v>3037</v>
      </c>
      <c r="AY227" s="80" t="s">
        <v>66</v>
      </c>
    </row>
    <row r="228" spans="1:51" x14ac:dyDescent="0.25">
      <c r="A228" s="66" t="s">
        <v>1898</v>
      </c>
      <c r="B228" s="67"/>
      <c r="C228" s="67"/>
      <c r="D228" s="68"/>
      <c r="E228" s="111"/>
      <c r="F228" s="104" t="s">
        <v>2910</v>
      </c>
      <c r="G228" s="112"/>
      <c r="H228" s="71"/>
      <c r="I228" s="72"/>
      <c r="J228" s="113"/>
      <c r="K228" s="71" t="s">
        <v>3158</v>
      </c>
      <c r="L228" s="114"/>
      <c r="M228" s="76"/>
      <c r="N228" s="76"/>
      <c r="O228" s="77"/>
      <c r="P228" s="78"/>
      <c r="Q228" s="78"/>
      <c r="R228" s="87"/>
      <c r="S228" s="87"/>
      <c r="T228" s="87"/>
      <c r="U228" s="87"/>
      <c r="V228" s="88"/>
      <c r="W228" s="88"/>
      <c r="X228" s="88"/>
      <c r="Y228" s="88"/>
      <c r="Z228" s="51"/>
      <c r="AA228" s="73"/>
      <c r="AB228" s="73"/>
      <c r="AC228" s="74"/>
      <c r="AD228" s="80" t="s">
        <v>2376</v>
      </c>
      <c r="AE228" s="80">
        <v>1327</v>
      </c>
      <c r="AF228" s="80">
        <v>1172</v>
      </c>
      <c r="AG228" s="80">
        <v>4597</v>
      </c>
      <c r="AH228" s="80">
        <v>231</v>
      </c>
      <c r="AI228" s="80">
        <v>7200</v>
      </c>
      <c r="AJ228" s="80" t="s">
        <v>2491</v>
      </c>
      <c r="AK228" s="80" t="s">
        <v>2576</v>
      </c>
      <c r="AL228" s="83" t="s">
        <v>2647</v>
      </c>
      <c r="AM228" s="80" t="s">
        <v>2668</v>
      </c>
      <c r="AN228" s="82">
        <v>41797.675347222219</v>
      </c>
      <c r="AO228" s="83" t="s">
        <v>2740</v>
      </c>
      <c r="AP228" s="80" t="b">
        <v>0</v>
      </c>
      <c r="AQ228" s="80" t="b">
        <v>0</v>
      </c>
      <c r="AR228" s="80" t="b">
        <v>0</v>
      </c>
      <c r="AS228" s="80" t="s">
        <v>1306</v>
      </c>
      <c r="AT228" s="80">
        <v>16</v>
      </c>
      <c r="AU228" s="83" t="s">
        <v>2814</v>
      </c>
      <c r="AV228" s="80" t="b">
        <v>0</v>
      </c>
      <c r="AW228" s="80" t="s">
        <v>1519</v>
      </c>
      <c r="AX228" s="83" t="s">
        <v>3038</v>
      </c>
      <c r="AY228" s="80" t="s">
        <v>65</v>
      </c>
    </row>
    <row r="229" spans="1:51" x14ac:dyDescent="0.25">
      <c r="A229" s="66" t="s">
        <v>1842</v>
      </c>
      <c r="B229" s="67"/>
      <c r="C229" s="67"/>
      <c r="D229" s="68"/>
      <c r="E229" s="111"/>
      <c r="F229" s="104" t="s">
        <v>2911</v>
      </c>
      <c r="G229" s="112"/>
      <c r="H229" s="71"/>
      <c r="I229" s="72"/>
      <c r="J229" s="113"/>
      <c r="K229" s="71" t="s">
        <v>3159</v>
      </c>
      <c r="L229" s="114"/>
      <c r="M229" s="76"/>
      <c r="N229" s="76"/>
      <c r="O229" s="77"/>
      <c r="P229" s="78"/>
      <c r="Q229" s="78"/>
      <c r="R229" s="87"/>
      <c r="S229" s="87"/>
      <c r="T229" s="87"/>
      <c r="U229" s="87"/>
      <c r="V229" s="88"/>
      <c r="W229" s="88"/>
      <c r="X229" s="88"/>
      <c r="Y229" s="88"/>
      <c r="Z229" s="51"/>
      <c r="AA229" s="73"/>
      <c r="AB229" s="73"/>
      <c r="AC229" s="74"/>
      <c r="AD229" s="80" t="s">
        <v>2377</v>
      </c>
      <c r="AE229" s="80">
        <v>756</v>
      </c>
      <c r="AF229" s="80">
        <v>2343</v>
      </c>
      <c r="AG229" s="80">
        <v>8385</v>
      </c>
      <c r="AH229" s="80">
        <v>9839</v>
      </c>
      <c r="AI229" s="80">
        <v>-14400</v>
      </c>
      <c r="AJ229" s="80" t="s">
        <v>2492</v>
      </c>
      <c r="AK229" s="80" t="s">
        <v>2577</v>
      </c>
      <c r="AL229" s="83" t="s">
        <v>2648</v>
      </c>
      <c r="AM229" s="80" t="s">
        <v>1172</v>
      </c>
      <c r="AN229" s="82">
        <v>40971.969884259262</v>
      </c>
      <c r="AO229" s="83" t="s">
        <v>2741</v>
      </c>
      <c r="AP229" s="80" t="b">
        <v>0</v>
      </c>
      <c r="AQ229" s="80" t="b">
        <v>0</v>
      </c>
      <c r="AR229" s="80" t="b">
        <v>1</v>
      </c>
      <c r="AS229" s="80" t="s">
        <v>1307</v>
      </c>
      <c r="AT229" s="80">
        <v>75</v>
      </c>
      <c r="AU229" s="83" t="s">
        <v>1315</v>
      </c>
      <c r="AV229" s="80" t="b">
        <v>0</v>
      </c>
      <c r="AW229" s="80" t="s">
        <v>1519</v>
      </c>
      <c r="AX229" s="83" t="s">
        <v>3039</v>
      </c>
      <c r="AY229" s="80" t="s">
        <v>66</v>
      </c>
    </row>
    <row r="230" spans="1:51" x14ac:dyDescent="0.25">
      <c r="A230" s="66" t="s">
        <v>1843</v>
      </c>
      <c r="B230" s="67"/>
      <c r="C230" s="67"/>
      <c r="D230" s="68"/>
      <c r="E230" s="111"/>
      <c r="F230" s="104" t="s">
        <v>2912</v>
      </c>
      <c r="G230" s="112"/>
      <c r="H230" s="71"/>
      <c r="I230" s="72"/>
      <c r="J230" s="113"/>
      <c r="K230" s="71" t="s">
        <v>3160</v>
      </c>
      <c r="L230" s="114"/>
      <c r="M230" s="76"/>
      <c r="N230" s="76"/>
      <c r="O230" s="77"/>
      <c r="P230" s="78"/>
      <c r="Q230" s="78"/>
      <c r="R230" s="87"/>
      <c r="S230" s="87"/>
      <c r="T230" s="87"/>
      <c r="U230" s="87"/>
      <c r="V230" s="88"/>
      <c r="W230" s="88"/>
      <c r="X230" s="88"/>
      <c r="Y230" s="88"/>
      <c r="Z230" s="51"/>
      <c r="AA230" s="73"/>
      <c r="AB230" s="73"/>
      <c r="AC230" s="74"/>
      <c r="AD230" s="80" t="s">
        <v>2378</v>
      </c>
      <c r="AE230" s="80">
        <v>1812</v>
      </c>
      <c r="AF230" s="80">
        <v>984</v>
      </c>
      <c r="AG230" s="80">
        <v>1824</v>
      </c>
      <c r="AH230" s="80">
        <v>386</v>
      </c>
      <c r="AI230" s="80">
        <v>3600</v>
      </c>
      <c r="AJ230" s="80" t="s">
        <v>2493</v>
      </c>
      <c r="AK230" s="80" t="s">
        <v>2578</v>
      </c>
      <c r="AL230" s="80"/>
      <c r="AM230" s="80" t="s">
        <v>1018</v>
      </c>
      <c r="AN230" s="82">
        <v>42071.81181712963</v>
      </c>
      <c r="AO230" s="83" t="s">
        <v>2742</v>
      </c>
      <c r="AP230" s="80" t="b">
        <v>0</v>
      </c>
      <c r="AQ230" s="80" t="b">
        <v>0</v>
      </c>
      <c r="AR230" s="80" t="b">
        <v>0</v>
      </c>
      <c r="AS230" s="80" t="s">
        <v>1307</v>
      </c>
      <c r="AT230" s="80">
        <v>37</v>
      </c>
      <c r="AU230" s="83" t="s">
        <v>1315</v>
      </c>
      <c r="AV230" s="80" t="b">
        <v>0</v>
      </c>
      <c r="AW230" s="80" t="s">
        <v>1519</v>
      </c>
      <c r="AX230" s="83" t="s">
        <v>3040</v>
      </c>
      <c r="AY230" s="80" t="s">
        <v>66</v>
      </c>
    </row>
    <row r="231" spans="1:51" x14ac:dyDescent="0.25">
      <c r="A231" s="66" t="s">
        <v>1844</v>
      </c>
      <c r="B231" s="67"/>
      <c r="C231" s="67"/>
      <c r="D231" s="68"/>
      <c r="E231" s="111"/>
      <c r="F231" s="104" t="s">
        <v>2913</v>
      </c>
      <c r="G231" s="112"/>
      <c r="H231" s="71"/>
      <c r="I231" s="72"/>
      <c r="J231" s="113"/>
      <c r="K231" s="71" t="s">
        <v>3161</v>
      </c>
      <c r="L231" s="114"/>
      <c r="M231" s="76"/>
      <c r="N231" s="76"/>
      <c r="O231" s="77"/>
      <c r="P231" s="78"/>
      <c r="Q231" s="78"/>
      <c r="R231" s="87"/>
      <c r="S231" s="87"/>
      <c r="T231" s="87"/>
      <c r="U231" s="87"/>
      <c r="V231" s="88"/>
      <c r="W231" s="88"/>
      <c r="X231" s="88"/>
      <c r="Y231" s="88"/>
      <c r="Z231" s="51"/>
      <c r="AA231" s="73"/>
      <c r="AB231" s="73"/>
      <c r="AC231" s="74"/>
      <c r="AD231" s="80" t="s">
        <v>2379</v>
      </c>
      <c r="AE231" s="80">
        <v>717</v>
      </c>
      <c r="AF231" s="80">
        <v>45021</v>
      </c>
      <c r="AG231" s="80">
        <v>382</v>
      </c>
      <c r="AH231" s="80">
        <v>10695</v>
      </c>
      <c r="AI231" s="80">
        <v>-14400</v>
      </c>
      <c r="AJ231" s="80" t="s">
        <v>2494</v>
      </c>
      <c r="AK231" s="80" t="s">
        <v>2579</v>
      </c>
      <c r="AL231" s="80"/>
      <c r="AM231" s="80" t="s">
        <v>1172</v>
      </c>
      <c r="AN231" s="82">
        <v>39739.870196759257</v>
      </c>
      <c r="AO231" s="83" t="s">
        <v>2743</v>
      </c>
      <c r="AP231" s="80" t="b">
        <v>0</v>
      </c>
      <c r="AQ231" s="80" t="b">
        <v>0</v>
      </c>
      <c r="AR231" s="80" t="b">
        <v>1</v>
      </c>
      <c r="AS231" s="80" t="s">
        <v>1307</v>
      </c>
      <c r="AT231" s="80">
        <v>1318</v>
      </c>
      <c r="AU231" s="83" t="s">
        <v>2815</v>
      </c>
      <c r="AV231" s="80" t="b">
        <v>1</v>
      </c>
      <c r="AW231" s="80" t="s">
        <v>1519</v>
      </c>
      <c r="AX231" s="83" t="s">
        <v>3041</v>
      </c>
      <c r="AY231" s="80" t="s">
        <v>66</v>
      </c>
    </row>
    <row r="232" spans="1:51" x14ac:dyDescent="0.25">
      <c r="A232" s="66" t="s">
        <v>1845</v>
      </c>
      <c r="B232" s="67"/>
      <c r="C232" s="67"/>
      <c r="D232" s="68"/>
      <c r="E232" s="111"/>
      <c r="F232" s="104" t="s">
        <v>2914</v>
      </c>
      <c r="G232" s="112"/>
      <c r="H232" s="71"/>
      <c r="I232" s="72"/>
      <c r="J232" s="113"/>
      <c r="K232" s="71" t="s">
        <v>3162</v>
      </c>
      <c r="L232" s="114"/>
      <c r="M232" s="76"/>
      <c r="N232" s="76"/>
      <c r="O232" s="77"/>
      <c r="P232" s="78"/>
      <c r="Q232" s="78"/>
      <c r="R232" s="87"/>
      <c r="S232" s="87"/>
      <c r="T232" s="87"/>
      <c r="U232" s="87"/>
      <c r="V232" s="88"/>
      <c r="W232" s="88"/>
      <c r="X232" s="88"/>
      <c r="Y232" s="88"/>
      <c r="Z232" s="51"/>
      <c r="AA232" s="73"/>
      <c r="AB232" s="73"/>
      <c r="AC232" s="74"/>
      <c r="AD232" s="80" t="s">
        <v>1845</v>
      </c>
      <c r="AE232" s="80">
        <v>408</v>
      </c>
      <c r="AF232" s="80">
        <v>379</v>
      </c>
      <c r="AG232" s="80">
        <v>24006</v>
      </c>
      <c r="AH232" s="80">
        <v>0</v>
      </c>
      <c r="AI232" s="80"/>
      <c r="AJ232" s="80" t="s">
        <v>2495</v>
      </c>
      <c r="AK232" s="80"/>
      <c r="AL232" s="80"/>
      <c r="AM232" s="80"/>
      <c r="AN232" s="82">
        <v>41569.609027777777</v>
      </c>
      <c r="AO232" s="83" t="s">
        <v>2744</v>
      </c>
      <c r="AP232" s="80" t="b">
        <v>0</v>
      </c>
      <c r="AQ232" s="80" t="b">
        <v>0</v>
      </c>
      <c r="AR232" s="80" t="b">
        <v>0</v>
      </c>
      <c r="AS232" s="80" t="s">
        <v>2773</v>
      </c>
      <c r="AT232" s="80">
        <v>11</v>
      </c>
      <c r="AU232" s="83" t="s">
        <v>2816</v>
      </c>
      <c r="AV232" s="80" t="b">
        <v>0</v>
      </c>
      <c r="AW232" s="80" t="s">
        <v>1519</v>
      </c>
      <c r="AX232" s="83" t="s">
        <v>3042</v>
      </c>
      <c r="AY232" s="80" t="s">
        <v>66</v>
      </c>
    </row>
    <row r="233" spans="1:51" x14ac:dyDescent="0.25">
      <c r="A233" s="66" t="s">
        <v>1846</v>
      </c>
      <c r="B233" s="67"/>
      <c r="C233" s="67"/>
      <c r="D233" s="68"/>
      <c r="E233" s="111"/>
      <c r="F233" s="104" t="s">
        <v>2915</v>
      </c>
      <c r="G233" s="112"/>
      <c r="H233" s="71"/>
      <c r="I233" s="72"/>
      <c r="J233" s="113"/>
      <c r="K233" s="71" t="s">
        <v>3163</v>
      </c>
      <c r="L233" s="114"/>
      <c r="M233" s="76"/>
      <c r="N233" s="76"/>
      <c r="O233" s="77"/>
      <c r="P233" s="78"/>
      <c r="Q233" s="78"/>
      <c r="R233" s="87"/>
      <c r="S233" s="87"/>
      <c r="T233" s="87"/>
      <c r="U233" s="87"/>
      <c r="V233" s="88"/>
      <c r="W233" s="88"/>
      <c r="X233" s="88"/>
      <c r="Y233" s="88"/>
      <c r="Z233" s="51"/>
      <c r="AA233" s="73"/>
      <c r="AB233" s="73"/>
      <c r="AC233" s="74"/>
      <c r="AD233" s="80" t="s">
        <v>2380</v>
      </c>
      <c r="AE233" s="80">
        <v>5434</v>
      </c>
      <c r="AF233" s="80">
        <v>8438</v>
      </c>
      <c r="AG233" s="80">
        <v>17873</v>
      </c>
      <c r="AH233" s="80">
        <v>19187</v>
      </c>
      <c r="AI233" s="80">
        <v>-14400</v>
      </c>
      <c r="AJ233" s="80" t="s">
        <v>2496</v>
      </c>
      <c r="AK233" s="80" t="s">
        <v>2580</v>
      </c>
      <c r="AL233" s="83" t="s">
        <v>2649</v>
      </c>
      <c r="AM233" s="80" t="s">
        <v>1172</v>
      </c>
      <c r="AN233" s="82">
        <v>41037.595173611109</v>
      </c>
      <c r="AO233" s="83" t="s">
        <v>2745</v>
      </c>
      <c r="AP233" s="80" t="b">
        <v>0</v>
      </c>
      <c r="AQ233" s="80" t="b">
        <v>0</v>
      </c>
      <c r="AR233" s="80" t="b">
        <v>0</v>
      </c>
      <c r="AS233" s="80" t="s">
        <v>1307</v>
      </c>
      <c r="AT233" s="80">
        <v>107</v>
      </c>
      <c r="AU233" s="83" t="s">
        <v>2817</v>
      </c>
      <c r="AV233" s="80" t="b">
        <v>0</v>
      </c>
      <c r="AW233" s="80" t="s">
        <v>1519</v>
      </c>
      <c r="AX233" s="83" t="s">
        <v>3043</v>
      </c>
      <c r="AY233" s="80" t="s">
        <v>66</v>
      </c>
    </row>
    <row r="234" spans="1:51" x14ac:dyDescent="0.25">
      <c r="A234" s="66" t="s">
        <v>1899</v>
      </c>
      <c r="B234" s="67"/>
      <c r="C234" s="67"/>
      <c r="D234" s="68"/>
      <c r="E234" s="111"/>
      <c r="F234" s="104" t="s">
        <v>2916</v>
      </c>
      <c r="G234" s="112"/>
      <c r="H234" s="71"/>
      <c r="I234" s="72"/>
      <c r="J234" s="113"/>
      <c r="K234" s="71" t="s">
        <v>28844</v>
      </c>
      <c r="L234" s="114"/>
      <c r="M234" s="76"/>
      <c r="N234" s="76"/>
      <c r="O234" s="77"/>
      <c r="P234" s="78"/>
      <c r="Q234" s="78"/>
      <c r="R234" s="87"/>
      <c r="S234" s="87"/>
      <c r="T234" s="87"/>
      <c r="U234" s="87"/>
      <c r="V234" s="88"/>
      <c r="W234" s="88"/>
      <c r="X234" s="88"/>
      <c r="Y234" s="88"/>
      <c r="Z234" s="51"/>
      <c r="AA234" s="73"/>
      <c r="AB234" s="73"/>
      <c r="AC234" s="74"/>
      <c r="AD234" s="80" t="s">
        <v>2381</v>
      </c>
      <c r="AE234" s="80">
        <v>4833</v>
      </c>
      <c r="AF234" s="80">
        <v>722</v>
      </c>
      <c r="AG234" s="80">
        <v>2055</v>
      </c>
      <c r="AH234" s="80">
        <v>803</v>
      </c>
      <c r="AI234" s="80"/>
      <c r="AJ234" s="80" t="s">
        <v>2497</v>
      </c>
      <c r="AK234" s="80"/>
      <c r="AL234" s="83" t="s">
        <v>2650</v>
      </c>
      <c r="AM234" s="80"/>
      <c r="AN234" s="82">
        <v>42402.256319444445</v>
      </c>
      <c r="AO234" s="80"/>
      <c r="AP234" s="80" t="b">
        <v>1</v>
      </c>
      <c r="AQ234" s="80" t="b">
        <v>0</v>
      </c>
      <c r="AR234" s="80" t="b">
        <v>0</v>
      </c>
      <c r="AS234" s="80" t="s">
        <v>1307</v>
      </c>
      <c r="AT234" s="80">
        <v>15</v>
      </c>
      <c r="AU234" s="80"/>
      <c r="AV234" s="80" t="b">
        <v>0</v>
      </c>
      <c r="AW234" s="80" t="s">
        <v>1519</v>
      </c>
      <c r="AX234" s="83" t="s">
        <v>3044</v>
      </c>
      <c r="AY234" s="80" t="s">
        <v>66</v>
      </c>
    </row>
    <row r="235" spans="1:51" x14ac:dyDescent="0.25">
      <c r="A235" s="66" t="s">
        <v>1847</v>
      </c>
      <c r="B235" s="67"/>
      <c r="C235" s="67"/>
      <c r="D235" s="68"/>
      <c r="E235" s="111"/>
      <c r="F235" s="104" t="s">
        <v>2917</v>
      </c>
      <c r="G235" s="112"/>
      <c r="H235" s="71"/>
      <c r="I235" s="72"/>
      <c r="J235" s="113"/>
      <c r="K235" s="71" t="s">
        <v>3164</v>
      </c>
      <c r="L235" s="114"/>
      <c r="M235" s="76"/>
      <c r="N235" s="76"/>
      <c r="O235" s="77"/>
      <c r="P235" s="78"/>
      <c r="Q235" s="78"/>
      <c r="R235" s="87"/>
      <c r="S235" s="87"/>
      <c r="T235" s="87"/>
      <c r="U235" s="87"/>
      <c r="V235" s="88"/>
      <c r="W235" s="88"/>
      <c r="X235" s="88"/>
      <c r="Y235" s="88"/>
      <c r="Z235" s="51"/>
      <c r="AA235" s="73"/>
      <c r="AB235" s="73"/>
      <c r="AC235" s="74"/>
      <c r="AD235" s="80" t="s">
        <v>2382</v>
      </c>
      <c r="AE235" s="80">
        <v>471</v>
      </c>
      <c r="AF235" s="80">
        <v>583</v>
      </c>
      <c r="AG235" s="80">
        <v>27305</v>
      </c>
      <c r="AH235" s="80">
        <v>5474</v>
      </c>
      <c r="AI235" s="80">
        <v>10800</v>
      </c>
      <c r="AJ235" s="80" t="s">
        <v>2498</v>
      </c>
      <c r="AK235" s="80"/>
      <c r="AL235" s="80"/>
      <c r="AM235" s="80" t="s">
        <v>2669</v>
      </c>
      <c r="AN235" s="82">
        <v>41115.417627314811</v>
      </c>
      <c r="AO235" s="83" t="s">
        <v>2746</v>
      </c>
      <c r="AP235" s="80" t="b">
        <v>1</v>
      </c>
      <c r="AQ235" s="80" t="b">
        <v>0</v>
      </c>
      <c r="AR235" s="80" t="b">
        <v>1</v>
      </c>
      <c r="AS235" s="80" t="s">
        <v>1314</v>
      </c>
      <c r="AT235" s="80">
        <v>1</v>
      </c>
      <c r="AU235" s="83" t="s">
        <v>1315</v>
      </c>
      <c r="AV235" s="80" t="b">
        <v>0</v>
      </c>
      <c r="AW235" s="80" t="s">
        <v>1519</v>
      </c>
      <c r="AX235" s="83" t="s">
        <v>3045</v>
      </c>
      <c r="AY235" s="80" t="s">
        <v>66</v>
      </c>
    </row>
    <row r="236" spans="1:51" x14ac:dyDescent="0.25">
      <c r="A236" s="66" t="s">
        <v>1848</v>
      </c>
      <c r="B236" s="67"/>
      <c r="C236" s="67"/>
      <c r="D236" s="68"/>
      <c r="E236" s="111"/>
      <c r="F236" s="104" t="s">
        <v>2918</v>
      </c>
      <c r="G236" s="112"/>
      <c r="H236" s="71"/>
      <c r="I236" s="72"/>
      <c r="J236" s="113"/>
      <c r="K236" s="71" t="s">
        <v>3165</v>
      </c>
      <c r="L236" s="114"/>
      <c r="M236" s="76"/>
      <c r="N236" s="76"/>
      <c r="O236" s="77"/>
      <c r="P236" s="78"/>
      <c r="Q236" s="78"/>
      <c r="R236" s="87"/>
      <c r="S236" s="87"/>
      <c r="T236" s="87"/>
      <c r="U236" s="87"/>
      <c r="V236" s="88"/>
      <c r="W236" s="88"/>
      <c r="X236" s="88"/>
      <c r="Y236" s="88"/>
      <c r="Z236" s="51"/>
      <c r="AA236" s="73"/>
      <c r="AB236" s="73"/>
      <c r="AC236" s="74"/>
      <c r="AD236" s="80" t="s">
        <v>2383</v>
      </c>
      <c r="AE236" s="80">
        <v>415</v>
      </c>
      <c r="AF236" s="80">
        <v>501</v>
      </c>
      <c r="AG236" s="80">
        <v>90412</v>
      </c>
      <c r="AH236" s="80">
        <v>7994</v>
      </c>
      <c r="AI236" s="80">
        <v>-18000</v>
      </c>
      <c r="AJ236" s="80" t="s">
        <v>2499</v>
      </c>
      <c r="AK236" s="80" t="s">
        <v>2581</v>
      </c>
      <c r="AL236" s="80"/>
      <c r="AM236" s="80" t="s">
        <v>1183</v>
      </c>
      <c r="AN236" s="82">
        <v>40282.725173611114</v>
      </c>
      <c r="AO236" s="80"/>
      <c r="AP236" s="80" t="b">
        <v>0</v>
      </c>
      <c r="AQ236" s="80" t="b">
        <v>0</v>
      </c>
      <c r="AR236" s="80" t="b">
        <v>0</v>
      </c>
      <c r="AS236" s="80" t="s">
        <v>1307</v>
      </c>
      <c r="AT236" s="80">
        <v>71</v>
      </c>
      <c r="AU236" s="83" t="s">
        <v>1355</v>
      </c>
      <c r="AV236" s="80" t="b">
        <v>0</v>
      </c>
      <c r="AW236" s="80" t="s">
        <v>1519</v>
      </c>
      <c r="AX236" s="83" t="s">
        <v>3046</v>
      </c>
      <c r="AY236" s="80" t="s">
        <v>66</v>
      </c>
    </row>
    <row r="237" spans="1:51" x14ac:dyDescent="0.25">
      <c r="A237" s="66" t="s">
        <v>1900</v>
      </c>
      <c r="B237" s="67"/>
      <c r="C237" s="67"/>
      <c r="D237" s="68"/>
      <c r="E237" s="111"/>
      <c r="F237" s="104" t="s">
        <v>2919</v>
      </c>
      <c r="G237" s="112"/>
      <c r="H237" s="71"/>
      <c r="I237" s="72"/>
      <c r="J237" s="113"/>
      <c r="K237" s="71" t="s">
        <v>3166</v>
      </c>
      <c r="L237" s="114"/>
      <c r="M237" s="76"/>
      <c r="N237" s="76"/>
      <c r="O237" s="77"/>
      <c r="P237" s="78"/>
      <c r="Q237" s="78"/>
      <c r="R237" s="87"/>
      <c r="S237" s="87"/>
      <c r="T237" s="87"/>
      <c r="U237" s="87"/>
      <c r="V237" s="88"/>
      <c r="W237" s="88"/>
      <c r="X237" s="88"/>
      <c r="Y237" s="88"/>
      <c r="Z237" s="51"/>
      <c r="AA237" s="73"/>
      <c r="AB237" s="73"/>
      <c r="AC237" s="74"/>
      <c r="AD237" s="80" t="s">
        <v>2384</v>
      </c>
      <c r="AE237" s="80">
        <v>5</v>
      </c>
      <c r="AF237" s="80">
        <v>15613</v>
      </c>
      <c r="AG237" s="80">
        <v>7341</v>
      </c>
      <c r="AH237" s="80">
        <v>12</v>
      </c>
      <c r="AI237" s="80">
        <v>-10800</v>
      </c>
      <c r="AJ237" s="80" t="s">
        <v>2500</v>
      </c>
      <c r="AK237" s="80"/>
      <c r="AL237" s="83" t="s">
        <v>2651</v>
      </c>
      <c r="AM237" s="80" t="s">
        <v>1192</v>
      </c>
      <c r="AN237" s="82">
        <v>41430.634675925925</v>
      </c>
      <c r="AO237" s="80"/>
      <c r="AP237" s="80" t="b">
        <v>0</v>
      </c>
      <c r="AQ237" s="80" t="b">
        <v>0</v>
      </c>
      <c r="AR237" s="80" t="b">
        <v>0</v>
      </c>
      <c r="AS237" s="80" t="s">
        <v>1307</v>
      </c>
      <c r="AT237" s="80">
        <v>429</v>
      </c>
      <c r="AU237" s="83" t="s">
        <v>2818</v>
      </c>
      <c r="AV237" s="80" t="b">
        <v>1</v>
      </c>
      <c r="AW237" s="80" t="s">
        <v>1519</v>
      </c>
      <c r="AX237" s="83" t="s">
        <v>3047</v>
      </c>
      <c r="AY237" s="80" t="s">
        <v>65</v>
      </c>
    </row>
    <row r="238" spans="1:51" x14ac:dyDescent="0.25">
      <c r="A238" s="66" t="s">
        <v>1849</v>
      </c>
      <c r="B238" s="67"/>
      <c r="C238" s="67"/>
      <c r="D238" s="68"/>
      <c r="E238" s="111"/>
      <c r="F238" s="104" t="s">
        <v>2920</v>
      </c>
      <c r="G238" s="112"/>
      <c r="H238" s="71"/>
      <c r="I238" s="72"/>
      <c r="J238" s="113"/>
      <c r="K238" s="71" t="s">
        <v>3167</v>
      </c>
      <c r="L238" s="114"/>
      <c r="M238" s="76"/>
      <c r="N238" s="76"/>
      <c r="O238" s="77"/>
      <c r="P238" s="78"/>
      <c r="Q238" s="78"/>
      <c r="R238" s="87"/>
      <c r="S238" s="87"/>
      <c r="T238" s="87"/>
      <c r="U238" s="87"/>
      <c r="V238" s="88"/>
      <c r="W238" s="88"/>
      <c r="X238" s="88"/>
      <c r="Y238" s="88"/>
      <c r="Z238" s="51"/>
      <c r="AA238" s="73"/>
      <c r="AB238" s="73"/>
      <c r="AC238" s="74"/>
      <c r="AD238" s="80" t="s">
        <v>2385</v>
      </c>
      <c r="AE238" s="80">
        <v>440</v>
      </c>
      <c r="AF238" s="80">
        <v>1366</v>
      </c>
      <c r="AG238" s="80">
        <v>46430</v>
      </c>
      <c r="AH238" s="80">
        <v>22620</v>
      </c>
      <c r="AI238" s="80">
        <v>-10800</v>
      </c>
      <c r="AJ238" s="80" t="s">
        <v>2501</v>
      </c>
      <c r="AK238" s="80" t="s">
        <v>2582</v>
      </c>
      <c r="AL238" s="80"/>
      <c r="AM238" s="80" t="s">
        <v>1173</v>
      </c>
      <c r="AN238" s="82">
        <v>40735.683761574073</v>
      </c>
      <c r="AO238" s="83" t="s">
        <v>2747</v>
      </c>
      <c r="AP238" s="80" t="b">
        <v>0</v>
      </c>
      <c r="AQ238" s="80" t="b">
        <v>0</v>
      </c>
      <c r="AR238" s="80" t="b">
        <v>1</v>
      </c>
      <c r="AS238" s="80" t="s">
        <v>1308</v>
      </c>
      <c r="AT238" s="80">
        <v>0</v>
      </c>
      <c r="AU238" s="83" t="s">
        <v>1348</v>
      </c>
      <c r="AV238" s="80" t="b">
        <v>0</v>
      </c>
      <c r="AW238" s="80" t="s">
        <v>1519</v>
      </c>
      <c r="AX238" s="83" t="s">
        <v>3048</v>
      </c>
      <c r="AY238" s="80" t="s">
        <v>66</v>
      </c>
    </row>
    <row r="239" spans="1:51" x14ac:dyDescent="0.25">
      <c r="A239" s="66" t="s">
        <v>1850</v>
      </c>
      <c r="B239" s="67"/>
      <c r="C239" s="67"/>
      <c r="D239" s="68"/>
      <c r="E239" s="111"/>
      <c r="F239" s="104" t="s">
        <v>2921</v>
      </c>
      <c r="G239" s="112"/>
      <c r="H239" s="71"/>
      <c r="I239" s="72"/>
      <c r="J239" s="113"/>
      <c r="K239" s="71" t="s">
        <v>3168</v>
      </c>
      <c r="L239" s="114"/>
      <c r="M239" s="76"/>
      <c r="N239" s="76"/>
      <c r="O239" s="77"/>
      <c r="P239" s="78"/>
      <c r="Q239" s="78"/>
      <c r="R239" s="87"/>
      <c r="S239" s="87"/>
      <c r="T239" s="87"/>
      <c r="U239" s="87"/>
      <c r="V239" s="88"/>
      <c r="W239" s="88"/>
      <c r="X239" s="88"/>
      <c r="Y239" s="88"/>
      <c r="Z239" s="51"/>
      <c r="AA239" s="73"/>
      <c r="AB239" s="73"/>
      <c r="AC239" s="74"/>
      <c r="AD239" s="80" t="s">
        <v>2386</v>
      </c>
      <c r="AE239" s="80">
        <v>50</v>
      </c>
      <c r="AF239" s="80">
        <v>32</v>
      </c>
      <c r="AG239" s="80">
        <v>1162</v>
      </c>
      <c r="AH239" s="80">
        <v>348</v>
      </c>
      <c r="AI239" s="80"/>
      <c r="AJ239" s="80" t="s">
        <v>2502</v>
      </c>
      <c r="AK239" s="80" t="s">
        <v>2583</v>
      </c>
      <c r="AL239" s="80"/>
      <c r="AM239" s="80"/>
      <c r="AN239" s="82">
        <v>42465.125474537039</v>
      </c>
      <c r="AO239" s="83" t="s">
        <v>2748</v>
      </c>
      <c r="AP239" s="80" t="b">
        <v>1</v>
      </c>
      <c r="AQ239" s="80" t="b">
        <v>0</v>
      </c>
      <c r="AR239" s="80" t="b">
        <v>1</v>
      </c>
      <c r="AS239" s="80" t="s">
        <v>1308</v>
      </c>
      <c r="AT239" s="80">
        <v>0</v>
      </c>
      <c r="AU239" s="80"/>
      <c r="AV239" s="80" t="b">
        <v>0</v>
      </c>
      <c r="AW239" s="80" t="s">
        <v>1519</v>
      </c>
      <c r="AX239" s="83" t="s">
        <v>3049</v>
      </c>
      <c r="AY239" s="80" t="s">
        <v>66</v>
      </c>
    </row>
    <row r="240" spans="1:51" x14ac:dyDescent="0.25">
      <c r="A240" s="66" t="s">
        <v>1851</v>
      </c>
      <c r="B240" s="67"/>
      <c r="C240" s="67"/>
      <c r="D240" s="68"/>
      <c r="E240" s="111"/>
      <c r="F240" s="104" t="s">
        <v>2922</v>
      </c>
      <c r="G240" s="112"/>
      <c r="H240" s="71"/>
      <c r="I240" s="72"/>
      <c r="J240" s="113"/>
      <c r="K240" s="71" t="s">
        <v>3169</v>
      </c>
      <c r="L240" s="114"/>
      <c r="M240" s="76"/>
      <c r="N240" s="76"/>
      <c r="O240" s="77"/>
      <c r="P240" s="78"/>
      <c r="Q240" s="78"/>
      <c r="R240" s="87"/>
      <c r="S240" s="87"/>
      <c r="T240" s="87"/>
      <c r="U240" s="87"/>
      <c r="V240" s="88"/>
      <c r="W240" s="88"/>
      <c r="X240" s="88"/>
      <c r="Y240" s="88"/>
      <c r="Z240" s="51"/>
      <c r="AA240" s="73"/>
      <c r="AB240" s="73"/>
      <c r="AC240" s="74"/>
      <c r="AD240" s="80" t="s">
        <v>2387</v>
      </c>
      <c r="AE240" s="80">
        <v>2167</v>
      </c>
      <c r="AF240" s="80">
        <v>1095</v>
      </c>
      <c r="AG240" s="80">
        <v>18614</v>
      </c>
      <c r="AH240" s="80">
        <v>1975</v>
      </c>
      <c r="AI240" s="80">
        <v>-10800</v>
      </c>
      <c r="AJ240" s="80" t="s">
        <v>2503</v>
      </c>
      <c r="AK240" s="80" t="s">
        <v>2584</v>
      </c>
      <c r="AL240" s="83" t="s">
        <v>2652</v>
      </c>
      <c r="AM240" s="80" t="s">
        <v>2670</v>
      </c>
      <c r="AN240" s="82">
        <v>41265.743622685186</v>
      </c>
      <c r="AO240" s="83" t="s">
        <v>2749</v>
      </c>
      <c r="AP240" s="80" t="b">
        <v>0</v>
      </c>
      <c r="AQ240" s="80" t="b">
        <v>0</v>
      </c>
      <c r="AR240" s="80" t="b">
        <v>1</v>
      </c>
      <c r="AS240" s="80" t="s">
        <v>1306</v>
      </c>
      <c r="AT240" s="80">
        <v>8</v>
      </c>
      <c r="AU240" s="83" t="s">
        <v>2819</v>
      </c>
      <c r="AV240" s="80" t="b">
        <v>0</v>
      </c>
      <c r="AW240" s="80" t="s">
        <v>1519</v>
      </c>
      <c r="AX240" s="83" t="s">
        <v>3050</v>
      </c>
      <c r="AY240" s="80" t="s">
        <v>66</v>
      </c>
    </row>
    <row r="241" spans="1:51" x14ac:dyDescent="0.25">
      <c r="A241" s="66" t="s">
        <v>1852</v>
      </c>
      <c r="B241" s="67"/>
      <c r="C241" s="67"/>
      <c r="D241" s="68"/>
      <c r="E241" s="111"/>
      <c r="F241" s="104" t="s">
        <v>2923</v>
      </c>
      <c r="G241" s="112"/>
      <c r="H241" s="71"/>
      <c r="I241" s="72"/>
      <c r="J241" s="113"/>
      <c r="K241" s="71" t="s">
        <v>3170</v>
      </c>
      <c r="L241" s="114"/>
      <c r="M241" s="76"/>
      <c r="N241" s="76"/>
      <c r="O241" s="77"/>
      <c r="P241" s="78"/>
      <c r="Q241" s="78"/>
      <c r="R241" s="87"/>
      <c r="S241" s="87"/>
      <c r="T241" s="87"/>
      <c r="U241" s="87"/>
      <c r="V241" s="88"/>
      <c r="W241" s="88"/>
      <c r="X241" s="88"/>
      <c r="Y241" s="88"/>
      <c r="Z241" s="51"/>
      <c r="AA241" s="73"/>
      <c r="AB241" s="73"/>
      <c r="AC241" s="74"/>
      <c r="AD241" s="80" t="s">
        <v>2388</v>
      </c>
      <c r="AE241" s="80">
        <v>643</v>
      </c>
      <c r="AF241" s="80">
        <v>4709</v>
      </c>
      <c r="AG241" s="80">
        <v>32713</v>
      </c>
      <c r="AH241" s="80">
        <v>3127</v>
      </c>
      <c r="AI241" s="80">
        <v>-25200</v>
      </c>
      <c r="AJ241" s="80" t="s">
        <v>2504</v>
      </c>
      <c r="AK241" s="80" t="s">
        <v>2585</v>
      </c>
      <c r="AL241" s="80"/>
      <c r="AM241" s="80" t="s">
        <v>1175</v>
      </c>
      <c r="AN241" s="82">
        <v>41585.13108796296</v>
      </c>
      <c r="AO241" s="83" t="s">
        <v>2750</v>
      </c>
      <c r="AP241" s="80" t="b">
        <v>1</v>
      </c>
      <c r="AQ241" s="80" t="b">
        <v>0</v>
      </c>
      <c r="AR241" s="80" t="b">
        <v>1</v>
      </c>
      <c r="AS241" s="80" t="s">
        <v>1306</v>
      </c>
      <c r="AT241" s="80">
        <v>8</v>
      </c>
      <c r="AU241" s="83" t="s">
        <v>1315</v>
      </c>
      <c r="AV241" s="80" t="b">
        <v>0</v>
      </c>
      <c r="AW241" s="80" t="s">
        <v>1519</v>
      </c>
      <c r="AX241" s="83" t="s">
        <v>3051</v>
      </c>
      <c r="AY241" s="80" t="s">
        <v>66</v>
      </c>
    </row>
    <row r="242" spans="1:51" x14ac:dyDescent="0.25">
      <c r="A242" s="66" t="s">
        <v>1853</v>
      </c>
      <c r="B242" s="67"/>
      <c r="C242" s="67"/>
      <c r="D242" s="68"/>
      <c r="E242" s="111"/>
      <c r="F242" s="104" t="s">
        <v>2924</v>
      </c>
      <c r="G242" s="112"/>
      <c r="H242" s="71"/>
      <c r="I242" s="72"/>
      <c r="J242" s="113"/>
      <c r="K242" s="71" t="s">
        <v>3171</v>
      </c>
      <c r="L242" s="114"/>
      <c r="M242" s="76"/>
      <c r="N242" s="76"/>
      <c r="O242" s="77"/>
      <c r="P242" s="78"/>
      <c r="Q242" s="78"/>
      <c r="R242" s="87"/>
      <c r="S242" s="87"/>
      <c r="T242" s="87"/>
      <c r="U242" s="87"/>
      <c r="V242" s="88"/>
      <c r="W242" s="88"/>
      <c r="X242" s="88"/>
      <c r="Y242" s="88"/>
      <c r="Z242" s="51"/>
      <c r="AA242" s="73"/>
      <c r="AB242" s="73"/>
      <c r="AC242" s="74"/>
      <c r="AD242" s="80" t="s">
        <v>2389</v>
      </c>
      <c r="AE242" s="80">
        <v>237</v>
      </c>
      <c r="AF242" s="80">
        <v>60</v>
      </c>
      <c r="AG242" s="80">
        <v>11777</v>
      </c>
      <c r="AH242" s="80">
        <v>10</v>
      </c>
      <c r="AI242" s="80"/>
      <c r="AJ242" s="80"/>
      <c r="AK242" s="80"/>
      <c r="AL242" s="80"/>
      <c r="AM242" s="80"/>
      <c r="AN242" s="82">
        <v>42193.017534722225</v>
      </c>
      <c r="AO242" s="83" t="s">
        <v>2751</v>
      </c>
      <c r="AP242" s="80" t="b">
        <v>0</v>
      </c>
      <c r="AQ242" s="80" t="b">
        <v>0</v>
      </c>
      <c r="AR242" s="80" t="b">
        <v>0</v>
      </c>
      <c r="AS242" s="80" t="s">
        <v>1306</v>
      </c>
      <c r="AT242" s="80">
        <v>3</v>
      </c>
      <c r="AU242" s="83" t="s">
        <v>1315</v>
      </c>
      <c r="AV242" s="80" t="b">
        <v>0</v>
      </c>
      <c r="AW242" s="80" t="s">
        <v>1519</v>
      </c>
      <c r="AX242" s="83" t="s">
        <v>3052</v>
      </c>
      <c r="AY242" s="80" t="s">
        <v>66</v>
      </c>
    </row>
    <row r="243" spans="1:51" x14ac:dyDescent="0.25">
      <c r="A243" s="66" t="s">
        <v>1854</v>
      </c>
      <c r="B243" s="67"/>
      <c r="C243" s="67"/>
      <c r="D243" s="68"/>
      <c r="E243" s="111"/>
      <c r="F243" s="104" t="s">
        <v>2925</v>
      </c>
      <c r="G243" s="112"/>
      <c r="H243" s="71"/>
      <c r="I243" s="72"/>
      <c r="J243" s="113"/>
      <c r="K243" s="71" t="s">
        <v>3172</v>
      </c>
      <c r="L243" s="114"/>
      <c r="M243" s="76"/>
      <c r="N243" s="76"/>
      <c r="O243" s="77"/>
      <c r="P243" s="78"/>
      <c r="Q243" s="78"/>
      <c r="R243" s="87"/>
      <c r="S243" s="87"/>
      <c r="T243" s="87"/>
      <c r="U243" s="87"/>
      <c r="V243" s="88"/>
      <c r="W243" s="88"/>
      <c r="X243" s="88"/>
      <c r="Y243" s="88"/>
      <c r="Z243" s="51"/>
      <c r="AA243" s="73"/>
      <c r="AB243" s="73"/>
      <c r="AC243" s="74"/>
      <c r="AD243" s="80" t="s">
        <v>2390</v>
      </c>
      <c r="AE243" s="80">
        <v>34</v>
      </c>
      <c r="AF243" s="80">
        <v>142</v>
      </c>
      <c r="AG243" s="80">
        <v>9909</v>
      </c>
      <c r="AH243" s="80">
        <v>27</v>
      </c>
      <c r="AI243" s="80">
        <v>-25200</v>
      </c>
      <c r="AJ243" s="80" t="s">
        <v>2505</v>
      </c>
      <c r="AK243" s="80"/>
      <c r="AL243" s="80"/>
      <c r="AM243" s="80" t="s">
        <v>1175</v>
      </c>
      <c r="AN243" s="82">
        <v>42417.952743055554</v>
      </c>
      <c r="AO243" s="80"/>
      <c r="AP243" s="80" t="b">
        <v>1</v>
      </c>
      <c r="AQ243" s="80" t="b">
        <v>0</v>
      </c>
      <c r="AR243" s="80" t="b">
        <v>0</v>
      </c>
      <c r="AS243" s="80" t="s">
        <v>1306</v>
      </c>
      <c r="AT243" s="80">
        <v>4</v>
      </c>
      <c r="AU243" s="80"/>
      <c r="AV243" s="80" t="b">
        <v>0</v>
      </c>
      <c r="AW243" s="80" t="s">
        <v>1519</v>
      </c>
      <c r="AX243" s="83" t="s">
        <v>3053</v>
      </c>
      <c r="AY243" s="80" t="s">
        <v>66</v>
      </c>
    </row>
    <row r="244" spans="1:51" x14ac:dyDescent="0.25">
      <c r="A244" s="66" t="s">
        <v>1855</v>
      </c>
      <c r="B244" s="67"/>
      <c r="C244" s="67"/>
      <c r="D244" s="68"/>
      <c r="E244" s="111"/>
      <c r="F244" s="104" t="s">
        <v>2926</v>
      </c>
      <c r="G244" s="112"/>
      <c r="H244" s="71"/>
      <c r="I244" s="72"/>
      <c r="J244" s="113"/>
      <c r="K244" s="71" t="s">
        <v>3173</v>
      </c>
      <c r="L244" s="114"/>
      <c r="M244" s="76"/>
      <c r="N244" s="76"/>
      <c r="O244" s="77"/>
      <c r="P244" s="78"/>
      <c r="Q244" s="78"/>
      <c r="R244" s="87"/>
      <c r="S244" s="87"/>
      <c r="T244" s="87"/>
      <c r="U244" s="87"/>
      <c r="V244" s="88"/>
      <c r="W244" s="88"/>
      <c r="X244" s="88"/>
      <c r="Y244" s="88"/>
      <c r="Z244" s="51"/>
      <c r="AA244" s="73"/>
      <c r="AB244" s="73"/>
      <c r="AC244" s="74"/>
      <c r="AD244" s="80" t="s">
        <v>2391</v>
      </c>
      <c r="AE244" s="80">
        <v>8</v>
      </c>
      <c r="AF244" s="80">
        <v>142</v>
      </c>
      <c r="AG244" s="80">
        <v>8658</v>
      </c>
      <c r="AH244" s="80">
        <v>145</v>
      </c>
      <c r="AI244" s="80"/>
      <c r="AJ244" s="80" t="s">
        <v>2506</v>
      </c>
      <c r="AK244" s="80"/>
      <c r="AL244" s="80"/>
      <c r="AM244" s="80"/>
      <c r="AN244" s="82">
        <v>42418.000983796293</v>
      </c>
      <c r="AO244" s="83" t="s">
        <v>2752</v>
      </c>
      <c r="AP244" s="80" t="b">
        <v>1</v>
      </c>
      <c r="AQ244" s="80" t="b">
        <v>0</v>
      </c>
      <c r="AR244" s="80" t="b">
        <v>1</v>
      </c>
      <c r="AS244" s="80" t="s">
        <v>1306</v>
      </c>
      <c r="AT244" s="80">
        <v>1</v>
      </c>
      <c r="AU244" s="80"/>
      <c r="AV244" s="80" t="b">
        <v>0</v>
      </c>
      <c r="AW244" s="80" t="s">
        <v>1519</v>
      </c>
      <c r="AX244" s="83" t="s">
        <v>3054</v>
      </c>
      <c r="AY244" s="80" t="s">
        <v>66</v>
      </c>
    </row>
    <row r="245" spans="1:51" x14ac:dyDescent="0.25">
      <c r="A245" s="66" t="s">
        <v>1856</v>
      </c>
      <c r="B245" s="67"/>
      <c r="C245" s="67"/>
      <c r="D245" s="68"/>
      <c r="E245" s="111"/>
      <c r="F245" s="104" t="s">
        <v>2927</v>
      </c>
      <c r="G245" s="112"/>
      <c r="H245" s="71"/>
      <c r="I245" s="72"/>
      <c r="J245" s="113"/>
      <c r="K245" s="71" t="s">
        <v>3174</v>
      </c>
      <c r="L245" s="114"/>
      <c r="M245" s="76"/>
      <c r="N245" s="76"/>
      <c r="O245" s="77"/>
      <c r="P245" s="78"/>
      <c r="Q245" s="78"/>
      <c r="R245" s="87"/>
      <c r="S245" s="87"/>
      <c r="T245" s="87"/>
      <c r="U245" s="87"/>
      <c r="V245" s="88"/>
      <c r="W245" s="88"/>
      <c r="X245" s="88"/>
      <c r="Y245" s="88"/>
      <c r="Z245" s="51"/>
      <c r="AA245" s="73"/>
      <c r="AB245" s="73"/>
      <c r="AC245" s="74"/>
      <c r="AD245" s="80" t="s">
        <v>2392</v>
      </c>
      <c r="AE245" s="80">
        <v>306</v>
      </c>
      <c r="AF245" s="80">
        <v>128</v>
      </c>
      <c r="AG245" s="80">
        <v>3726</v>
      </c>
      <c r="AH245" s="80">
        <v>104</v>
      </c>
      <c r="AI245" s="80">
        <v>-16200</v>
      </c>
      <c r="AJ245" s="80" t="s">
        <v>2507</v>
      </c>
      <c r="AK245" s="80" t="s">
        <v>1185</v>
      </c>
      <c r="AL245" s="80"/>
      <c r="AM245" s="80" t="s">
        <v>1185</v>
      </c>
      <c r="AN245" s="82">
        <v>40260.655370370368</v>
      </c>
      <c r="AO245" s="83" t="s">
        <v>2753</v>
      </c>
      <c r="AP245" s="80" t="b">
        <v>0</v>
      </c>
      <c r="AQ245" s="80" t="b">
        <v>0</v>
      </c>
      <c r="AR245" s="80" t="b">
        <v>1</v>
      </c>
      <c r="AS245" s="80" t="s">
        <v>1306</v>
      </c>
      <c r="AT245" s="80">
        <v>1</v>
      </c>
      <c r="AU245" s="83" t="s">
        <v>1341</v>
      </c>
      <c r="AV245" s="80" t="b">
        <v>0</v>
      </c>
      <c r="AW245" s="80" t="s">
        <v>1519</v>
      </c>
      <c r="AX245" s="83" t="s">
        <v>3055</v>
      </c>
      <c r="AY245" s="80" t="s">
        <v>66</v>
      </c>
    </row>
    <row r="246" spans="1:51" x14ac:dyDescent="0.25">
      <c r="A246" s="66" t="s">
        <v>1901</v>
      </c>
      <c r="B246" s="67"/>
      <c r="C246" s="67"/>
      <c r="D246" s="68"/>
      <c r="E246" s="111"/>
      <c r="F246" s="104" t="s">
        <v>2928</v>
      </c>
      <c r="G246" s="112"/>
      <c r="H246" s="71"/>
      <c r="I246" s="72"/>
      <c r="J246" s="113"/>
      <c r="K246" s="71" t="s">
        <v>3175</v>
      </c>
      <c r="L246" s="114"/>
      <c r="M246" s="76"/>
      <c r="N246" s="76"/>
      <c r="O246" s="77"/>
      <c r="P246" s="78"/>
      <c r="Q246" s="78"/>
      <c r="R246" s="87"/>
      <c r="S246" s="87"/>
      <c r="T246" s="87"/>
      <c r="U246" s="87"/>
      <c r="V246" s="88"/>
      <c r="W246" s="88"/>
      <c r="X246" s="88"/>
      <c r="Y246" s="88"/>
      <c r="Z246" s="51"/>
      <c r="AA246" s="73"/>
      <c r="AB246" s="73"/>
      <c r="AC246" s="74"/>
      <c r="AD246" s="80" t="s">
        <v>2393</v>
      </c>
      <c r="AE246" s="80">
        <v>345104</v>
      </c>
      <c r="AF246" s="80">
        <v>438702</v>
      </c>
      <c r="AG246" s="80">
        <v>24976</v>
      </c>
      <c r="AH246" s="80">
        <v>2895</v>
      </c>
      <c r="AI246" s="80">
        <v>-16200</v>
      </c>
      <c r="AJ246" s="80" t="s">
        <v>2508</v>
      </c>
      <c r="AK246" s="80" t="s">
        <v>2586</v>
      </c>
      <c r="AL246" s="83" t="s">
        <v>2653</v>
      </c>
      <c r="AM246" s="80" t="s">
        <v>1185</v>
      </c>
      <c r="AN246" s="82">
        <v>39975.164027777777</v>
      </c>
      <c r="AO246" s="83" t="s">
        <v>2754</v>
      </c>
      <c r="AP246" s="80" t="b">
        <v>0</v>
      </c>
      <c r="AQ246" s="80" t="b">
        <v>0</v>
      </c>
      <c r="AR246" s="80" t="b">
        <v>1</v>
      </c>
      <c r="AS246" s="80" t="s">
        <v>1306</v>
      </c>
      <c r="AT246" s="80">
        <v>894</v>
      </c>
      <c r="AU246" s="83" t="s">
        <v>2820</v>
      </c>
      <c r="AV246" s="80" t="b">
        <v>0</v>
      </c>
      <c r="AW246" s="80" t="s">
        <v>1519</v>
      </c>
      <c r="AX246" s="83" t="s">
        <v>3056</v>
      </c>
      <c r="AY246" s="80" t="s">
        <v>65</v>
      </c>
    </row>
    <row r="247" spans="1:51" x14ac:dyDescent="0.25">
      <c r="A247" s="66" t="s">
        <v>1857</v>
      </c>
      <c r="B247" s="67"/>
      <c r="C247" s="67"/>
      <c r="D247" s="68"/>
      <c r="E247" s="111"/>
      <c r="F247" s="104" t="s">
        <v>2929</v>
      </c>
      <c r="G247" s="112"/>
      <c r="H247" s="71"/>
      <c r="I247" s="72"/>
      <c r="J247" s="113"/>
      <c r="K247" s="71" t="s">
        <v>3176</v>
      </c>
      <c r="L247" s="114"/>
      <c r="M247" s="76"/>
      <c r="N247" s="76"/>
      <c r="O247" s="77"/>
      <c r="P247" s="78"/>
      <c r="Q247" s="78"/>
      <c r="R247" s="87"/>
      <c r="S247" s="87"/>
      <c r="T247" s="87"/>
      <c r="U247" s="87"/>
      <c r="V247" s="88"/>
      <c r="W247" s="88"/>
      <c r="X247" s="88"/>
      <c r="Y247" s="88"/>
      <c r="Z247" s="51"/>
      <c r="AA247" s="73"/>
      <c r="AB247" s="73"/>
      <c r="AC247" s="74"/>
      <c r="AD247" s="80" t="s">
        <v>2394</v>
      </c>
      <c r="AE247" s="80">
        <v>12</v>
      </c>
      <c r="AF247" s="80">
        <v>119</v>
      </c>
      <c r="AG247" s="80">
        <v>9796</v>
      </c>
      <c r="AH247" s="80">
        <v>223</v>
      </c>
      <c r="AI247" s="80"/>
      <c r="AJ247" s="80"/>
      <c r="AK247" s="80"/>
      <c r="AL247" s="80"/>
      <c r="AM247" s="80"/>
      <c r="AN247" s="82">
        <v>42418.965925925928</v>
      </c>
      <c r="AO247" s="80"/>
      <c r="AP247" s="80" t="b">
        <v>1</v>
      </c>
      <c r="AQ247" s="80" t="b">
        <v>0</v>
      </c>
      <c r="AR247" s="80" t="b">
        <v>0</v>
      </c>
      <c r="AS247" s="80" t="s">
        <v>1306</v>
      </c>
      <c r="AT247" s="80">
        <v>4</v>
      </c>
      <c r="AU247" s="80"/>
      <c r="AV247" s="80" t="b">
        <v>0</v>
      </c>
      <c r="AW247" s="80" t="s">
        <v>1519</v>
      </c>
      <c r="AX247" s="83" t="s">
        <v>3057</v>
      </c>
      <c r="AY247" s="80" t="s">
        <v>66</v>
      </c>
    </row>
    <row r="248" spans="1:51" x14ac:dyDescent="0.25">
      <c r="A248" s="66" t="s">
        <v>1858</v>
      </c>
      <c r="B248" s="67"/>
      <c r="C248" s="67"/>
      <c r="D248" s="68"/>
      <c r="E248" s="111"/>
      <c r="F248" s="104" t="s">
        <v>2930</v>
      </c>
      <c r="G248" s="112"/>
      <c r="H248" s="71"/>
      <c r="I248" s="72"/>
      <c r="J248" s="113"/>
      <c r="K248" s="71" t="s">
        <v>3177</v>
      </c>
      <c r="L248" s="114"/>
      <c r="M248" s="76"/>
      <c r="N248" s="76"/>
      <c r="O248" s="77"/>
      <c r="P248" s="78"/>
      <c r="Q248" s="78"/>
      <c r="R248" s="87"/>
      <c r="S248" s="87"/>
      <c r="T248" s="87"/>
      <c r="U248" s="87"/>
      <c r="V248" s="88"/>
      <c r="W248" s="88"/>
      <c r="X248" s="88"/>
      <c r="Y248" s="88"/>
      <c r="Z248" s="51"/>
      <c r="AA248" s="73"/>
      <c r="AB248" s="73"/>
      <c r="AC248" s="74"/>
      <c r="AD248" s="80" t="s">
        <v>2395</v>
      </c>
      <c r="AE248" s="80">
        <v>16</v>
      </c>
      <c r="AF248" s="80">
        <v>125</v>
      </c>
      <c r="AG248" s="80">
        <v>8392</v>
      </c>
      <c r="AH248" s="80">
        <v>2</v>
      </c>
      <c r="AI248" s="80">
        <v>-25200</v>
      </c>
      <c r="AJ248" s="80" t="s">
        <v>2509</v>
      </c>
      <c r="AK248" s="80"/>
      <c r="AL248" s="80"/>
      <c r="AM248" s="80" t="s">
        <v>1175</v>
      </c>
      <c r="AN248" s="82">
        <v>42418.036215277774</v>
      </c>
      <c r="AO248" s="83" t="s">
        <v>2755</v>
      </c>
      <c r="AP248" s="80" t="b">
        <v>1</v>
      </c>
      <c r="AQ248" s="80" t="b">
        <v>0</v>
      </c>
      <c r="AR248" s="80" t="b">
        <v>0</v>
      </c>
      <c r="AS248" s="80" t="s">
        <v>1306</v>
      </c>
      <c r="AT248" s="80">
        <v>0</v>
      </c>
      <c r="AU248" s="80"/>
      <c r="AV248" s="80" t="b">
        <v>0</v>
      </c>
      <c r="AW248" s="80" t="s">
        <v>1519</v>
      </c>
      <c r="AX248" s="83" t="s">
        <v>3058</v>
      </c>
      <c r="AY248" s="80" t="s">
        <v>66</v>
      </c>
    </row>
    <row r="249" spans="1:51" x14ac:dyDescent="0.25">
      <c r="A249" s="66" t="s">
        <v>1859</v>
      </c>
      <c r="B249" s="67"/>
      <c r="C249" s="67"/>
      <c r="D249" s="68"/>
      <c r="E249" s="111"/>
      <c r="F249" s="104" t="s">
        <v>2931</v>
      </c>
      <c r="G249" s="112"/>
      <c r="H249" s="71"/>
      <c r="I249" s="72"/>
      <c r="J249" s="113"/>
      <c r="K249" s="71" t="s">
        <v>3178</v>
      </c>
      <c r="L249" s="114"/>
      <c r="M249" s="76"/>
      <c r="N249" s="76"/>
      <c r="O249" s="77"/>
      <c r="P249" s="78"/>
      <c r="Q249" s="78"/>
      <c r="R249" s="87"/>
      <c r="S249" s="87"/>
      <c r="T249" s="87"/>
      <c r="U249" s="87"/>
      <c r="V249" s="88"/>
      <c r="W249" s="88"/>
      <c r="X249" s="88"/>
      <c r="Y249" s="88"/>
      <c r="Z249" s="51"/>
      <c r="AA249" s="73"/>
      <c r="AB249" s="73"/>
      <c r="AC249" s="74"/>
      <c r="AD249" s="80" t="s">
        <v>2396</v>
      </c>
      <c r="AE249" s="80">
        <v>49</v>
      </c>
      <c r="AF249" s="80">
        <v>44</v>
      </c>
      <c r="AG249" s="80">
        <v>334</v>
      </c>
      <c r="AH249" s="80">
        <v>894</v>
      </c>
      <c r="AI249" s="80"/>
      <c r="AJ249" s="80" t="s">
        <v>2510</v>
      </c>
      <c r="AK249" s="80" t="s">
        <v>2587</v>
      </c>
      <c r="AL249" s="80"/>
      <c r="AM249" s="80"/>
      <c r="AN249" s="82">
        <v>42492.001817129632</v>
      </c>
      <c r="AO249" s="83" t="s">
        <v>2756</v>
      </c>
      <c r="AP249" s="80" t="b">
        <v>1</v>
      </c>
      <c r="AQ249" s="80" t="b">
        <v>0</v>
      </c>
      <c r="AR249" s="80" t="b">
        <v>0</v>
      </c>
      <c r="AS249" s="80" t="s">
        <v>1308</v>
      </c>
      <c r="AT249" s="80">
        <v>1</v>
      </c>
      <c r="AU249" s="80"/>
      <c r="AV249" s="80" t="b">
        <v>0</v>
      </c>
      <c r="AW249" s="80" t="s">
        <v>1519</v>
      </c>
      <c r="AX249" s="83" t="s">
        <v>3059</v>
      </c>
      <c r="AY249" s="80" t="s">
        <v>66</v>
      </c>
    </row>
    <row r="250" spans="1:51" x14ac:dyDescent="0.25">
      <c r="A250" s="66" t="s">
        <v>1860</v>
      </c>
      <c r="B250" s="67"/>
      <c r="C250" s="67"/>
      <c r="D250" s="68"/>
      <c r="E250" s="111"/>
      <c r="F250" s="104" t="s">
        <v>2932</v>
      </c>
      <c r="G250" s="112"/>
      <c r="H250" s="71"/>
      <c r="I250" s="72"/>
      <c r="J250" s="113"/>
      <c r="K250" s="71" t="s">
        <v>3179</v>
      </c>
      <c r="L250" s="114"/>
      <c r="M250" s="76"/>
      <c r="N250" s="76"/>
      <c r="O250" s="77"/>
      <c r="P250" s="78"/>
      <c r="Q250" s="78"/>
      <c r="R250" s="87"/>
      <c r="S250" s="87"/>
      <c r="T250" s="87"/>
      <c r="U250" s="87"/>
      <c r="V250" s="88"/>
      <c r="W250" s="88"/>
      <c r="X250" s="88"/>
      <c r="Y250" s="88"/>
      <c r="Z250" s="51"/>
      <c r="AA250" s="73"/>
      <c r="AB250" s="73"/>
      <c r="AC250" s="74"/>
      <c r="AD250" s="80" t="s">
        <v>2397</v>
      </c>
      <c r="AE250" s="80">
        <v>190</v>
      </c>
      <c r="AF250" s="80">
        <v>74</v>
      </c>
      <c r="AG250" s="80">
        <v>1809</v>
      </c>
      <c r="AH250" s="80">
        <v>1165</v>
      </c>
      <c r="AI250" s="80"/>
      <c r="AJ250" s="80" t="s">
        <v>2511</v>
      </c>
      <c r="AK250" s="80" t="s">
        <v>2588</v>
      </c>
      <c r="AL250" s="80"/>
      <c r="AM250" s="80"/>
      <c r="AN250" s="82">
        <v>42470.777384259258</v>
      </c>
      <c r="AO250" s="83" t="s">
        <v>2757</v>
      </c>
      <c r="AP250" s="80" t="b">
        <v>1</v>
      </c>
      <c r="AQ250" s="80" t="b">
        <v>0</v>
      </c>
      <c r="AR250" s="80" t="b">
        <v>0</v>
      </c>
      <c r="AS250" s="80" t="s">
        <v>1306</v>
      </c>
      <c r="AT250" s="80">
        <v>4</v>
      </c>
      <c r="AU250" s="80"/>
      <c r="AV250" s="80" t="b">
        <v>0</v>
      </c>
      <c r="AW250" s="80" t="s">
        <v>1519</v>
      </c>
      <c r="AX250" s="83" t="s">
        <v>3060</v>
      </c>
      <c r="AY250" s="80" t="s">
        <v>66</v>
      </c>
    </row>
    <row r="251" spans="1:51" x14ac:dyDescent="0.25">
      <c r="A251" s="66" t="s">
        <v>1902</v>
      </c>
      <c r="B251" s="67"/>
      <c r="C251" s="67"/>
      <c r="D251" s="68"/>
      <c r="E251" s="111"/>
      <c r="F251" s="104" t="s">
        <v>2933</v>
      </c>
      <c r="G251" s="112"/>
      <c r="H251" s="71"/>
      <c r="I251" s="72"/>
      <c r="J251" s="113"/>
      <c r="K251" s="71" t="s">
        <v>3180</v>
      </c>
      <c r="L251" s="114"/>
      <c r="M251" s="76"/>
      <c r="N251" s="76"/>
      <c r="O251" s="77"/>
      <c r="P251" s="78"/>
      <c r="Q251" s="78"/>
      <c r="R251" s="87"/>
      <c r="S251" s="87"/>
      <c r="T251" s="87"/>
      <c r="U251" s="87"/>
      <c r="V251" s="88"/>
      <c r="W251" s="88"/>
      <c r="X251" s="88"/>
      <c r="Y251" s="88"/>
      <c r="Z251" s="51"/>
      <c r="AA251" s="73"/>
      <c r="AB251" s="73"/>
      <c r="AC251" s="74"/>
      <c r="AD251" s="80" t="s">
        <v>2398</v>
      </c>
      <c r="AE251" s="80">
        <v>316</v>
      </c>
      <c r="AF251" s="80">
        <v>27641</v>
      </c>
      <c r="AG251" s="80">
        <v>45999</v>
      </c>
      <c r="AH251" s="80">
        <v>1276</v>
      </c>
      <c r="AI251" s="80">
        <v>-18000</v>
      </c>
      <c r="AJ251" s="80" t="s">
        <v>2512</v>
      </c>
      <c r="AK251" s="80" t="s">
        <v>2589</v>
      </c>
      <c r="AL251" s="83" t="s">
        <v>2654</v>
      </c>
      <c r="AM251" s="80" t="s">
        <v>1179</v>
      </c>
      <c r="AN251" s="82">
        <v>40027.793564814812</v>
      </c>
      <c r="AO251" s="83" t="s">
        <v>2758</v>
      </c>
      <c r="AP251" s="80" t="b">
        <v>0</v>
      </c>
      <c r="AQ251" s="80" t="b">
        <v>0</v>
      </c>
      <c r="AR251" s="80" t="b">
        <v>0</v>
      </c>
      <c r="AS251" s="80" t="s">
        <v>1306</v>
      </c>
      <c r="AT251" s="80">
        <v>197</v>
      </c>
      <c r="AU251" s="83" t="s">
        <v>2821</v>
      </c>
      <c r="AV251" s="80" t="b">
        <v>0</v>
      </c>
      <c r="AW251" s="80" t="s">
        <v>1519</v>
      </c>
      <c r="AX251" s="83" t="s">
        <v>3061</v>
      </c>
      <c r="AY251" s="80" t="s">
        <v>65</v>
      </c>
    </row>
    <row r="252" spans="1:51" x14ac:dyDescent="0.25">
      <c r="A252" s="66" t="s">
        <v>1861</v>
      </c>
      <c r="B252" s="67"/>
      <c r="C252" s="67"/>
      <c r="D252" s="68"/>
      <c r="E252" s="111"/>
      <c r="F252" s="104" t="s">
        <v>2934</v>
      </c>
      <c r="G252" s="112"/>
      <c r="H252" s="71"/>
      <c r="I252" s="72"/>
      <c r="J252" s="113"/>
      <c r="K252" s="71" t="s">
        <v>3181</v>
      </c>
      <c r="L252" s="114"/>
      <c r="M252" s="76"/>
      <c r="N252" s="76"/>
      <c r="O252" s="77"/>
      <c r="P252" s="78"/>
      <c r="Q252" s="78"/>
      <c r="R252" s="87"/>
      <c r="S252" s="87"/>
      <c r="T252" s="87"/>
      <c r="U252" s="87"/>
      <c r="V252" s="88"/>
      <c r="W252" s="88"/>
      <c r="X252" s="88"/>
      <c r="Y252" s="88"/>
      <c r="Z252" s="51"/>
      <c r="AA252" s="73"/>
      <c r="AB252" s="73"/>
      <c r="AC252" s="74"/>
      <c r="AD252" s="80" t="s">
        <v>2399</v>
      </c>
      <c r="AE252" s="80">
        <v>5</v>
      </c>
      <c r="AF252" s="80">
        <v>7</v>
      </c>
      <c r="AG252" s="80">
        <v>8271</v>
      </c>
      <c r="AH252" s="80">
        <v>3</v>
      </c>
      <c r="AI252" s="80"/>
      <c r="AJ252" s="80" t="s">
        <v>2513</v>
      </c>
      <c r="AK252" s="80"/>
      <c r="AL252" s="80"/>
      <c r="AM252" s="80"/>
      <c r="AN252" s="82">
        <v>42419.857164351852</v>
      </c>
      <c r="AO252" s="83" t="s">
        <v>2759</v>
      </c>
      <c r="AP252" s="80" t="b">
        <v>1</v>
      </c>
      <c r="AQ252" s="80" t="b">
        <v>0</v>
      </c>
      <c r="AR252" s="80" t="b">
        <v>0</v>
      </c>
      <c r="AS252" s="80" t="s">
        <v>1306</v>
      </c>
      <c r="AT252" s="80">
        <v>2</v>
      </c>
      <c r="AU252" s="80"/>
      <c r="AV252" s="80" t="b">
        <v>0</v>
      </c>
      <c r="AW252" s="80" t="s">
        <v>1519</v>
      </c>
      <c r="AX252" s="83" t="s">
        <v>3062</v>
      </c>
      <c r="AY252" s="80" t="s">
        <v>66</v>
      </c>
    </row>
    <row r="253" spans="1:51" x14ac:dyDescent="0.25">
      <c r="A253" s="66" t="s">
        <v>1862</v>
      </c>
      <c r="B253" s="67"/>
      <c r="C253" s="67"/>
      <c r="D253" s="68"/>
      <c r="E253" s="111"/>
      <c r="F253" s="104" t="s">
        <v>2935</v>
      </c>
      <c r="G253" s="112"/>
      <c r="H253" s="71"/>
      <c r="I253" s="72"/>
      <c r="J253" s="113"/>
      <c r="K253" s="71" t="s">
        <v>3182</v>
      </c>
      <c r="L253" s="114"/>
      <c r="M253" s="76"/>
      <c r="N253" s="76"/>
      <c r="O253" s="77"/>
      <c r="P253" s="78"/>
      <c r="Q253" s="78"/>
      <c r="R253" s="87"/>
      <c r="S253" s="87"/>
      <c r="T253" s="87"/>
      <c r="U253" s="87"/>
      <c r="V253" s="88"/>
      <c r="W253" s="88"/>
      <c r="X253" s="88"/>
      <c r="Y253" s="88"/>
      <c r="Z253" s="51"/>
      <c r="AA253" s="73"/>
      <c r="AB253" s="73"/>
      <c r="AC253" s="74"/>
      <c r="AD253" s="80" t="s">
        <v>2400</v>
      </c>
      <c r="AE253" s="80">
        <v>4</v>
      </c>
      <c r="AF253" s="80">
        <v>12</v>
      </c>
      <c r="AG253" s="80">
        <v>8280</v>
      </c>
      <c r="AH253" s="80">
        <v>1</v>
      </c>
      <c r="AI253" s="80"/>
      <c r="AJ253" s="80" t="s">
        <v>2514</v>
      </c>
      <c r="AK253" s="80"/>
      <c r="AL253" s="80"/>
      <c r="AM253" s="80"/>
      <c r="AN253" s="82">
        <v>42433.004513888889</v>
      </c>
      <c r="AO253" s="83" t="s">
        <v>2760</v>
      </c>
      <c r="AP253" s="80" t="b">
        <v>1</v>
      </c>
      <c r="AQ253" s="80" t="b">
        <v>0</v>
      </c>
      <c r="AR253" s="80" t="b">
        <v>0</v>
      </c>
      <c r="AS253" s="80" t="s">
        <v>1306</v>
      </c>
      <c r="AT253" s="80">
        <v>1</v>
      </c>
      <c r="AU253" s="80"/>
      <c r="AV253" s="80" t="b">
        <v>0</v>
      </c>
      <c r="AW253" s="80" t="s">
        <v>1519</v>
      </c>
      <c r="AX253" s="83" t="s">
        <v>3063</v>
      </c>
      <c r="AY253" s="80" t="s">
        <v>66</v>
      </c>
    </row>
    <row r="254" spans="1:51" x14ac:dyDescent="0.25">
      <c r="A254" s="66" t="s">
        <v>1863</v>
      </c>
      <c r="B254" s="67"/>
      <c r="C254" s="67"/>
      <c r="D254" s="68"/>
      <c r="E254" s="111"/>
      <c r="F254" s="104" t="s">
        <v>2936</v>
      </c>
      <c r="G254" s="112"/>
      <c r="H254" s="71"/>
      <c r="I254" s="72"/>
      <c r="J254" s="113"/>
      <c r="K254" s="71" t="s">
        <v>3183</v>
      </c>
      <c r="L254" s="114"/>
      <c r="M254" s="76"/>
      <c r="N254" s="76"/>
      <c r="O254" s="77"/>
      <c r="P254" s="78"/>
      <c r="Q254" s="78"/>
      <c r="R254" s="87"/>
      <c r="S254" s="87"/>
      <c r="T254" s="87"/>
      <c r="U254" s="87"/>
      <c r="V254" s="88"/>
      <c r="W254" s="88"/>
      <c r="X254" s="88"/>
      <c r="Y254" s="88"/>
      <c r="Z254" s="51"/>
      <c r="AA254" s="73"/>
      <c r="AB254" s="73"/>
      <c r="AC254" s="74"/>
      <c r="AD254" s="80" t="s">
        <v>2401</v>
      </c>
      <c r="AE254" s="80">
        <v>183</v>
      </c>
      <c r="AF254" s="80">
        <v>28</v>
      </c>
      <c r="AG254" s="80">
        <v>138</v>
      </c>
      <c r="AH254" s="80">
        <v>64</v>
      </c>
      <c r="AI254" s="80">
        <v>-18000</v>
      </c>
      <c r="AJ254" s="80"/>
      <c r="AK254" s="80"/>
      <c r="AL254" s="80"/>
      <c r="AM254" s="80" t="s">
        <v>2671</v>
      </c>
      <c r="AN254" s="82">
        <v>42215.57371527778</v>
      </c>
      <c r="AO254" s="83" t="s">
        <v>2761</v>
      </c>
      <c r="AP254" s="80" t="b">
        <v>1</v>
      </c>
      <c r="AQ254" s="80" t="b">
        <v>0</v>
      </c>
      <c r="AR254" s="80" t="b">
        <v>0</v>
      </c>
      <c r="AS254" s="80" t="s">
        <v>1307</v>
      </c>
      <c r="AT254" s="80">
        <v>0</v>
      </c>
      <c r="AU254" s="83" t="s">
        <v>1315</v>
      </c>
      <c r="AV254" s="80" t="b">
        <v>0</v>
      </c>
      <c r="AW254" s="80" t="s">
        <v>1519</v>
      </c>
      <c r="AX254" s="83" t="s">
        <v>3064</v>
      </c>
      <c r="AY254" s="80" t="s">
        <v>66</v>
      </c>
    </row>
    <row r="255" spans="1:51" x14ac:dyDescent="0.25">
      <c r="A255" s="66" t="s">
        <v>1864</v>
      </c>
      <c r="B255" s="67"/>
      <c r="C255" s="67"/>
      <c r="D255" s="68"/>
      <c r="E255" s="111"/>
      <c r="F255" s="104" t="s">
        <v>2937</v>
      </c>
      <c r="G255" s="112"/>
      <c r="H255" s="71"/>
      <c r="I255" s="72"/>
      <c r="J255" s="113"/>
      <c r="K255" s="71" t="s">
        <v>3184</v>
      </c>
      <c r="L255" s="114"/>
      <c r="M255" s="76"/>
      <c r="N255" s="76"/>
      <c r="O255" s="77"/>
      <c r="P255" s="78"/>
      <c r="Q255" s="78"/>
      <c r="R255" s="87"/>
      <c r="S255" s="87"/>
      <c r="T255" s="87"/>
      <c r="U255" s="87"/>
      <c r="V255" s="88"/>
      <c r="W255" s="88"/>
      <c r="X255" s="88"/>
      <c r="Y255" s="88"/>
      <c r="Z255" s="51"/>
      <c r="AA255" s="73"/>
      <c r="AB255" s="73"/>
      <c r="AC255" s="74"/>
      <c r="AD255" s="80" t="s">
        <v>2402</v>
      </c>
      <c r="AE255" s="80">
        <v>4</v>
      </c>
      <c r="AF255" s="80">
        <v>10</v>
      </c>
      <c r="AG255" s="80">
        <v>8239</v>
      </c>
      <c r="AH255" s="80">
        <v>2</v>
      </c>
      <c r="AI255" s="80"/>
      <c r="AJ255" s="80" t="s">
        <v>2515</v>
      </c>
      <c r="AK255" s="80"/>
      <c r="AL255" s="80"/>
      <c r="AM255" s="80"/>
      <c r="AN255" s="82">
        <v>42433.01284722222</v>
      </c>
      <c r="AO255" s="83" t="s">
        <v>2762</v>
      </c>
      <c r="AP255" s="80" t="b">
        <v>1</v>
      </c>
      <c r="AQ255" s="80" t="b">
        <v>0</v>
      </c>
      <c r="AR255" s="80" t="b">
        <v>0</v>
      </c>
      <c r="AS255" s="80" t="s">
        <v>1306</v>
      </c>
      <c r="AT255" s="80">
        <v>0</v>
      </c>
      <c r="AU255" s="80"/>
      <c r="AV255" s="80" t="b">
        <v>0</v>
      </c>
      <c r="AW255" s="80" t="s">
        <v>1519</v>
      </c>
      <c r="AX255" s="83" t="s">
        <v>3065</v>
      </c>
      <c r="AY255" s="80" t="s">
        <v>66</v>
      </c>
    </row>
    <row r="256" spans="1:51" x14ac:dyDescent="0.25">
      <c r="A256" s="66" t="s">
        <v>1865</v>
      </c>
      <c r="B256" s="67"/>
      <c r="C256" s="67"/>
      <c r="D256" s="68"/>
      <c r="E256" s="111"/>
      <c r="F256" s="104" t="s">
        <v>2938</v>
      </c>
      <c r="G256" s="112"/>
      <c r="H256" s="71"/>
      <c r="I256" s="72"/>
      <c r="J256" s="113"/>
      <c r="K256" s="71" t="s">
        <v>3185</v>
      </c>
      <c r="L256" s="114"/>
      <c r="M256" s="76"/>
      <c r="N256" s="76"/>
      <c r="O256" s="77"/>
      <c r="P256" s="78"/>
      <c r="Q256" s="78"/>
      <c r="R256" s="87"/>
      <c r="S256" s="87"/>
      <c r="T256" s="87"/>
      <c r="U256" s="87"/>
      <c r="V256" s="88"/>
      <c r="W256" s="88"/>
      <c r="X256" s="88"/>
      <c r="Y256" s="88"/>
      <c r="Z256" s="51"/>
      <c r="AA256" s="73"/>
      <c r="AB256" s="73"/>
      <c r="AC256" s="74"/>
      <c r="AD256" s="80" t="s">
        <v>2403</v>
      </c>
      <c r="AE256" s="80">
        <v>4</v>
      </c>
      <c r="AF256" s="80">
        <v>10</v>
      </c>
      <c r="AG256" s="80">
        <v>8234</v>
      </c>
      <c r="AH256" s="80">
        <v>0</v>
      </c>
      <c r="AI256" s="80"/>
      <c r="AJ256" s="80" t="s">
        <v>2516</v>
      </c>
      <c r="AK256" s="80"/>
      <c r="AL256" s="80"/>
      <c r="AM256" s="80"/>
      <c r="AN256" s="82">
        <v>42433.022372685184</v>
      </c>
      <c r="AO256" s="83" t="s">
        <v>2763</v>
      </c>
      <c r="AP256" s="80" t="b">
        <v>1</v>
      </c>
      <c r="AQ256" s="80" t="b">
        <v>0</v>
      </c>
      <c r="AR256" s="80" t="b">
        <v>0</v>
      </c>
      <c r="AS256" s="80" t="s">
        <v>1306</v>
      </c>
      <c r="AT256" s="80">
        <v>0</v>
      </c>
      <c r="AU256" s="80"/>
      <c r="AV256" s="80" t="b">
        <v>0</v>
      </c>
      <c r="AW256" s="80" t="s">
        <v>1519</v>
      </c>
      <c r="AX256" s="83" t="s">
        <v>3066</v>
      </c>
      <c r="AY256" s="80" t="s">
        <v>66</v>
      </c>
    </row>
    <row r="257" spans="1:51" x14ac:dyDescent="0.25">
      <c r="A257" s="66" t="s">
        <v>1866</v>
      </c>
      <c r="B257" s="67"/>
      <c r="C257" s="67"/>
      <c r="D257" s="68"/>
      <c r="E257" s="111"/>
      <c r="F257" s="104" t="s">
        <v>2939</v>
      </c>
      <c r="G257" s="112"/>
      <c r="H257" s="71"/>
      <c r="I257" s="72"/>
      <c r="J257" s="113"/>
      <c r="K257" s="71" t="s">
        <v>3186</v>
      </c>
      <c r="L257" s="114"/>
      <c r="M257" s="76"/>
      <c r="N257" s="76"/>
      <c r="O257" s="77"/>
      <c r="P257" s="78"/>
      <c r="Q257" s="78"/>
      <c r="R257" s="87"/>
      <c r="S257" s="87"/>
      <c r="T257" s="87"/>
      <c r="U257" s="87"/>
      <c r="V257" s="88"/>
      <c r="W257" s="88"/>
      <c r="X257" s="88"/>
      <c r="Y257" s="88"/>
      <c r="Z257" s="51"/>
      <c r="AA257" s="73"/>
      <c r="AB257" s="73"/>
      <c r="AC257" s="74"/>
      <c r="AD257" s="80" t="s">
        <v>2404</v>
      </c>
      <c r="AE257" s="80">
        <v>41</v>
      </c>
      <c r="AF257" s="80">
        <v>12</v>
      </c>
      <c r="AG257" s="80">
        <v>5</v>
      </c>
      <c r="AH257" s="80">
        <v>9</v>
      </c>
      <c r="AI257" s="80"/>
      <c r="AJ257" s="80" t="s">
        <v>2517</v>
      </c>
      <c r="AK257" s="80" t="s">
        <v>2590</v>
      </c>
      <c r="AL257" s="80"/>
      <c r="AM257" s="80"/>
      <c r="AN257" s="82">
        <v>42449.042569444442</v>
      </c>
      <c r="AO257" s="83" t="s">
        <v>2764</v>
      </c>
      <c r="AP257" s="80" t="b">
        <v>1</v>
      </c>
      <c r="AQ257" s="80" t="b">
        <v>0</v>
      </c>
      <c r="AR257" s="80" t="b">
        <v>0</v>
      </c>
      <c r="AS257" s="80" t="s">
        <v>1307</v>
      </c>
      <c r="AT257" s="80">
        <v>0</v>
      </c>
      <c r="AU257" s="80"/>
      <c r="AV257" s="80" t="b">
        <v>0</v>
      </c>
      <c r="AW257" s="80" t="s">
        <v>1519</v>
      </c>
      <c r="AX257" s="83" t="s">
        <v>3067</v>
      </c>
      <c r="AY257" s="80" t="s">
        <v>66</v>
      </c>
    </row>
    <row r="258" spans="1:51" x14ac:dyDescent="0.25">
      <c r="A258" s="66" t="s">
        <v>1903</v>
      </c>
      <c r="B258" s="67"/>
      <c r="C258" s="67"/>
      <c r="D258" s="68"/>
      <c r="E258" s="111"/>
      <c r="F258" s="104" t="s">
        <v>2940</v>
      </c>
      <c r="G258" s="112"/>
      <c r="H258" s="71"/>
      <c r="I258" s="72"/>
      <c r="J258" s="113"/>
      <c r="K258" s="71" t="s">
        <v>3187</v>
      </c>
      <c r="L258" s="114"/>
      <c r="M258" s="76"/>
      <c r="N258" s="76"/>
      <c r="O258" s="77"/>
      <c r="P258" s="78"/>
      <c r="Q258" s="78"/>
      <c r="R258" s="87"/>
      <c r="S258" s="87"/>
      <c r="T258" s="87"/>
      <c r="U258" s="87"/>
      <c r="V258" s="88"/>
      <c r="W258" s="88"/>
      <c r="X258" s="88"/>
      <c r="Y258" s="88"/>
      <c r="Z258" s="51"/>
      <c r="AA258" s="73"/>
      <c r="AB258" s="73"/>
      <c r="AC258" s="74"/>
      <c r="AD258" s="80" t="s">
        <v>2405</v>
      </c>
      <c r="AE258" s="80">
        <v>6936</v>
      </c>
      <c r="AF258" s="80">
        <v>10688</v>
      </c>
      <c r="AG258" s="80">
        <v>53098</v>
      </c>
      <c r="AH258" s="80">
        <v>76</v>
      </c>
      <c r="AI258" s="80"/>
      <c r="AJ258" s="80" t="s">
        <v>2518</v>
      </c>
      <c r="AK258" s="80" t="s">
        <v>2591</v>
      </c>
      <c r="AL258" s="83" t="s">
        <v>2655</v>
      </c>
      <c r="AM258" s="80"/>
      <c r="AN258" s="82">
        <v>42017.206423611111</v>
      </c>
      <c r="AO258" s="83" t="s">
        <v>2765</v>
      </c>
      <c r="AP258" s="80" t="b">
        <v>0</v>
      </c>
      <c r="AQ258" s="80" t="b">
        <v>0</v>
      </c>
      <c r="AR258" s="80" t="b">
        <v>0</v>
      </c>
      <c r="AS258" s="80" t="s">
        <v>1307</v>
      </c>
      <c r="AT258" s="80">
        <v>275</v>
      </c>
      <c r="AU258" s="83" t="s">
        <v>1315</v>
      </c>
      <c r="AV258" s="80" t="b">
        <v>0</v>
      </c>
      <c r="AW258" s="80" t="s">
        <v>1519</v>
      </c>
      <c r="AX258" s="83" t="s">
        <v>3068</v>
      </c>
      <c r="AY258" s="80" t="s">
        <v>65</v>
      </c>
    </row>
    <row r="259" spans="1:51" x14ac:dyDescent="0.25">
      <c r="A259" s="66" t="s">
        <v>1867</v>
      </c>
      <c r="B259" s="67"/>
      <c r="C259" s="67"/>
      <c r="D259" s="68"/>
      <c r="E259" s="111"/>
      <c r="F259" s="104" t="s">
        <v>2941</v>
      </c>
      <c r="G259" s="112"/>
      <c r="H259" s="71"/>
      <c r="I259" s="72"/>
      <c r="J259" s="113"/>
      <c r="K259" s="71" t="s">
        <v>3188</v>
      </c>
      <c r="L259" s="114"/>
      <c r="M259" s="76"/>
      <c r="N259" s="76"/>
      <c r="O259" s="77"/>
      <c r="P259" s="78"/>
      <c r="Q259" s="78"/>
      <c r="R259" s="87"/>
      <c r="S259" s="87"/>
      <c r="T259" s="87"/>
      <c r="U259" s="87"/>
      <c r="V259" s="88"/>
      <c r="W259" s="88"/>
      <c r="X259" s="88"/>
      <c r="Y259" s="88"/>
      <c r="Z259" s="51"/>
      <c r="AA259" s="73"/>
      <c r="AB259" s="73"/>
      <c r="AC259" s="74"/>
      <c r="AD259" s="80" t="s">
        <v>2406</v>
      </c>
      <c r="AE259" s="80">
        <v>195</v>
      </c>
      <c r="AF259" s="80">
        <v>118</v>
      </c>
      <c r="AG259" s="80">
        <v>1337</v>
      </c>
      <c r="AH259" s="80">
        <v>123</v>
      </c>
      <c r="AI259" s="80">
        <v>-18000</v>
      </c>
      <c r="AJ259" s="80"/>
      <c r="AK259" s="80" t="s">
        <v>2592</v>
      </c>
      <c r="AL259" s="80"/>
      <c r="AM259" s="80" t="s">
        <v>1169</v>
      </c>
      <c r="AN259" s="82">
        <v>41151.771018518521</v>
      </c>
      <c r="AO259" s="83" t="s">
        <v>2766</v>
      </c>
      <c r="AP259" s="80" t="b">
        <v>1</v>
      </c>
      <c r="AQ259" s="80" t="b">
        <v>0</v>
      </c>
      <c r="AR259" s="80" t="b">
        <v>0</v>
      </c>
      <c r="AS259" s="80" t="s">
        <v>1306</v>
      </c>
      <c r="AT259" s="80">
        <v>3</v>
      </c>
      <c r="AU259" s="83" t="s">
        <v>1315</v>
      </c>
      <c r="AV259" s="80" t="b">
        <v>0</v>
      </c>
      <c r="AW259" s="80" t="s">
        <v>1519</v>
      </c>
      <c r="AX259" s="83" t="s">
        <v>3069</v>
      </c>
      <c r="AY259" s="80" t="s">
        <v>66</v>
      </c>
    </row>
    <row r="260" spans="1:51" x14ac:dyDescent="0.25">
      <c r="A260" s="66" t="s">
        <v>1868</v>
      </c>
      <c r="B260" s="67"/>
      <c r="C260" s="67"/>
      <c r="D260" s="68"/>
      <c r="E260" s="111"/>
      <c r="F260" s="104" t="s">
        <v>2942</v>
      </c>
      <c r="G260" s="112"/>
      <c r="H260" s="71"/>
      <c r="I260" s="72"/>
      <c r="J260" s="113"/>
      <c r="K260" s="71" t="s">
        <v>11628</v>
      </c>
      <c r="L260" s="114"/>
      <c r="M260" s="76"/>
      <c r="N260" s="76"/>
      <c r="O260" s="77"/>
      <c r="P260" s="78"/>
      <c r="Q260" s="78"/>
      <c r="R260" s="87"/>
      <c r="S260" s="87"/>
      <c r="T260" s="87"/>
      <c r="U260" s="87"/>
      <c r="V260" s="88"/>
      <c r="W260" s="88"/>
      <c r="X260" s="88"/>
      <c r="Y260" s="88"/>
      <c r="Z260" s="51"/>
      <c r="AA260" s="73"/>
      <c r="AB260" s="73"/>
      <c r="AC260" s="74"/>
      <c r="AD260" s="80" t="s">
        <v>2407</v>
      </c>
      <c r="AE260" s="80">
        <v>140</v>
      </c>
      <c r="AF260" s="80">
        <v>158</v>
      </c>
      <c r="AG260" s="80">
        <v>2179</v>
      </c>
      <c r="AH260" s="80">
        <v>2191</v>
      </c>
      <c r="AI260" s="80">
        <v>-25200</v>
      </c>
      <c r="AJ260" s="80" t="s">
        <v>2519</v>
      </c>
      <c r="AK260" s="80" t="s">
        <v>2593</v>
      </c>
      <c r="AL260" s="83" t="s">
        <v>2656</v>
      </c>
      <c r="AM260" s="80" t="s">
        <v>1175</v>
      </c>
      <c r="AN260" s="82">
        <v>42317.921215277776</v>
      </c>
      <c r="AO260" s="83" t="s">
        <v>2767</v>
      </c>
      <c r="AP260" s="80" t="b">
        <v>1</v>
      </c>
      <c r="AQ260" s="80" t="b">
        <v>0</v>
      </c>
      <c r="AR260" s="80" t="b">
        <v>0</v>
      </c>
      <c r="AS260" s="80" t="s">
        <v>1308</v>
      </c>
      <c r="AT260" s="80">
        <v>0</v>
      </c>
      <c r="AU260" s="83" t="s">
        <v>1315</v>
      </c>
      <c r="AV260" s="80" t="b">
        <v>0</v>
      </c>
      <c r="AW260" s="80" t="s">
        <v>1519</v>
      </c>
      <c r="AX260" s="83" t="s">
        <v>3070</v>
      </c>
      <c r="AY260" s="80" t="s">
        <v>65</v>
      </c>
    </row>
    <row r="261" spans="1:51" x14ac:dyDescent="0.25">
      <c r="A261" s="66" t="s">
        <v>1869</v>
      </c>
      <c r="B261" s="67"/>
      <c r="C261" s="67"/>
      <c r="D261" s="68"/>
      <c r="E261" s="111"/>
      <c r="F261" s="104" t="s">
        <v>2943</v>
      </c>
      <c r="G261" s="112"/>
      <c r="H261" s="71"/>
      <c r="I261" s="72"/>
      <c r="J261" s="113"/>
      <c r="K261" s="71" t="s">
        <v>3189</v>
      </c>
      <c r="L261" s="114"/>
      <c r="M261" s="76"/>
      <c r="N261" s="76"/>
      <c r="O261" s="77"/>
      <c r="P261" s="78"/>
      <c r="Q261" s="78"/>
      <c r="R261" s="87"/>
      <c r="S261" s="87"/>
      <c r="T261" s="87"/>
      <c r="U261" s="87"/>
      <c r="V261" s="88"/>
      <c r="W261" s="88"/>
      <c r="X261" s="88"/>
      <c r="Y261" s="88"/>
      <c r="Z261" s="51"/>
      <c r="AA261" s="73"/>
      <c r="AB261" s="73"/>
      <c r="AC261" s="74"/>
      <c r="AD261" s="80" t="s">
        <v>2408</v>
      </c>
      <c r="AE261" s="80">
        <v>729</v>
      </c>
      <c r="AF261" s="80">
        <v>497</v>
      </c>
      <c r="AG261" s="80">
        <v>28095</v>
      </c>
      <c r="AH261" s="80">
        <v>5704</v>
      </c>
      <c r="AI261" s="80">
        <v>-10800</v>
      </c>
      <c r="AJ261" s="80" t="s">
        <v>2520</v>
      </c>
      <c r="AK261" s="80" t="s">
        <v>2594</v>
      </c>
      <c r="AL261" s="80"/>
      <c r="AM261" s="80" t="s">
        <v>1173</v>
      </c>
      <c r="AN261" s="82">
        <v>41072.008148148147</v>
      </c>
      <c r="AO261" s="83" t="s">
        <v>2768</v>
      </c>
      <c r="AP261" s="80" t="b">
        <v>0</v>
      </c>
      <c r="AQ261" s="80" t="b">
        <v>0</v>
      </c>
      <c r="AR261" s="80" t="b">
        <v>1</v>
      </c>
      <c r="AS261" s="80" t="s">
        <v>1308</v>
      </c>
      <c r="AT261" s="80">
        <v>0</v>
      </c>
      <c r="AU261" s="83" t="s">
        <v>1362</v>
      </c>
      <c r="AV261" s="80" t="b">
        <v>0</v>
      </c>
      <c r="AW261" s="80" t="s">
        <v>1519</v>
      </c>
      <c r="AX261" s="83" t="s">
        <v>3071</v>
      </c>
      <c r="AY261" s="80" t="s">
        <v>66</v>
      </c>
    </row>
    <row r="262" spans="1:51" x14ac:dyDescent="0.25">
      <c r="A262" s="66" t="s">
        <v>1870</v>
      </c>
      <c r="B262" s="67"/>
      <c r="C262" s="67"/>
      <c r="D262" s="68"/>
      <c r="E262" s="111"/>
      <c r="F262" s="104" t="s">
        <v>2944</v>
      </c>
      <c r="G262" s="112"/>
      <c r="H262" s="71"/>
      <c r="I262" s="72"/>
      <c r="J262" s="113"/>
      <c r="K262" s="71" t="s">
        <v>3190</v>
      </c>
      <c r="L262" s="114"/>
      <c r="M262" s="76"/>
      <c r="N262" s="76"/>
      <c r="O262" s="77"/>
      <c r="P262" s="78"/>
      <c r="Q262" s="78"/>
      <c r="R262" s="87"/>
      <c r="S262" s="87"/>
      <c r="T262" s="87"/>
      <c r="U262" s="87"/>
      <c r="V262" s="88"/>
      <c r="W262" s="88"/>
      <c r="X262" s="88"/>
      <c r="Y262" s="88"/>
      <c r="Z262" s="51"/>
      <c r="AA262" s="73"/>
      <c r="AB262" s="73"/>
      <c r="AC262" s="74"/>
      <c r="AD262" s="80" t="s">
        <v>2409</v>
      </c>
      <c r="AE262" s="80">
        <v>512</v>
      </c>
      <c r="AF262" s="80">
        <v>261</v>
      </c>
      <c r="AG262" s="80">
        <v>746</v>
      </c>
      <c r="AH262" s="80">
        <v>373</v>
      </c>
      <c r="AI262" s="80">
        <v>-10800</v>
      </c>
      <c r="AJ262" s="80" t="s">
        <v>2521</v>
      </c>
      <c r="AK262" s="80" t="s">
        <v>2595</v>
      </c>
      <c r="AL262" s="83" t="s">
        <v>2657</v>
      </c>
      <c r="AM262" s="80" t="s">
        <v>1192</v>
      </c>
      <c r="AN262" s="82">
        <v>41243.90388888889</v>
      </c>
      <c r="AO262" s="83" t="s">
        <v>2769</v>
      </c>
      <c r="AP262" s="80" t="b">
        <v>0</v>
      </c>
      <c r="AQ262" s="80" t="b">
        <v>0</v>
      </c>
      <c r="AR262" s="80" t="b">
        <v>0</v>
      </c>
      <c r="AS262" s="80" t="s">
        <v>1307</v>
      </c>
      <c r="AT262" s="80">
        <v>2</v>
      </c>
      <c r="AU262" s="83" t="s">
        <v>1316</v>
      </c>
      <c r="AV262" s="80" t="b">
        <v>0</v>
      </c>
      <c r="AW262" s="80" t="s">
        <v>1519</v>
      </c>
      <c r="AX262" s="83" t="s">
        <v>3072</v>
      </c>
      <c r="AY262" s="80" t="s">
        <v>66</v>
      </c>
    </row>
    <row r="263" spans="1:51" x14ac:dyDescent="0.25">
      <c r="A263" s="66" t="s">
        <v>1871</v>
      </c>
      <c r="B263" s="67"/>
      <c r="C263" s="67"/>
      <c r="D263" s="68"/>
      <c r="E263" s="111"/>
      <c r="F263" s="104" t="s">
        <v>2945</v>
      </c>
      <c r="G263" s="112"/>
      <c r="H263" s="71"/>
      <c r="I263" s="72"/>
      <c r="J263" s="113"/>
      <c r="K263" s="71" t="s">
        <v>3191</v>
      </c>
      <c r="L263" s="114"/>
      <c r="M263" s="76"/>
      <c r="N263" s="76"/>
      <c r="O263" s="77"/>
      <c r="P263" s="78"/>
      <c r="Q263" s="78"/>
      <c r="R263" s="87"/>
      <c r="S263" s="87"/>
      <c r="T263" s="87"/>
      <c r="U263" s="87"/>
      <c r="V263" s="88"/>
      <c r="W263" s="88"/>
      <c r="X263" s="88"/>
      <c r="Y263" s="88"/>
      <c r="Z263" s="51"/>
      <c r="AA263" s="73"/>
      <c r="AB263" s="73"/>
      <c r="AC263" s="74"/>
      <c r="AD263" s="80" t="s">
        <v>2410</v>
      </c>
      <c r="AE263" s="80">
        <v>5</v>
      </c>
      <c r="AF263" s="80">
        <v>10</v>
      </c>
      <c r="AG263" s="80">
        <v>8282</v>
      </c>
      <c r="AH263" s="80">
        <v>2</v>
      </c>
      <c r="AI263" s="80"/>
      <c r="AJ263" s="80" t="s">
        <v>2522</v>
      </c>
      <c r="AK263" s="80"/>
      <c r="AL263" s="80"/>
      <c r="AM263" s="80"/>
      <c r="AN263" s="82">
        <v>42434.633287037039</v>
      </c>
      <c r="AO263" s="83" t="s">
        <v>2770</v>
      </c>
      <c r="AP263" s="80" t="b">
        <v>1</v>
      </c>
      <c r="AQ263" s="80" t="b">
        <v>0</v>
      </c>
      <c r="AR263" s="80" t="b">
        <v>0</v>
      </c>
      <c r="AS263" s="80" t="s">
        <v>1306</v>
      </c>
      <c r="AT263" s="80">
        <v>1</v>
      </c>
      <c r="AU263" s="80"/>
      <c r="AV263" s="80" t="b">
        <v>0</v>
      </c>
      <c r="AW263" s="80" t="s">
        <v>1519</v>
      </c>
      <c r="AX263" s="83" t="s">
        <v>3073</v>
      </c>
      <c r="AY263" s="80" t="s">
        <v>66</v>
      </c>
    </row>
    <row r="264" spans="1:51" x14ac:dyDescent="0.25">
      <c r="A264" s="66" t="s">
        <v>1872</v>
      </c>
      <c r="B264" s="67"/>
      <c r="C264" s="67"/>
      <c r="D264" s="68"/>
      <c r="E264" s="111"/>
      <c r="F264" s="104" t="s">
        <v>2946</v>
      </c>
      <c r="G264" s="112"/>
      <c r="H264" s="71"/>
      <c r="I264" s="72"/>
      <c r="J264" s="113"/>
      <c r="K264" s="71" t="s">
        <v>3192</v>
      </c>
      <c r="L264" s="114"/>
      <c r="M264" s="76"/>
      <c r="N264" s="76"/>
      <c r="O264" s="77"/>
      <c r="P264" s="78"/>
      <c r="Q264" s="78"/>
      <c r="R264" s="87"/>
      <c r="S264" s="87"/>
      <c r="T264" s="87"/>
      <c r="U264" s="87"/>
      <c r="V264" s="88"/>
      <c r="W264" s="88"/>
      <c r="X264" s="88"/>
      <c r="Y264" s="88"/>
      <c r="Z264" s="51"/>
      <c r="AA264" s="73"/>
      <c r="AB264" s="73"/>
      <c r="AC264" s="74"/>
      <c r="AD264" s="80" t="s">
        <v>2411</v>
      </c>
      <c r="AE264" s="80">
        <v>4579</v>
      </c>
      <c r="AF264" s="80">
        <v>2478</v>
      </c>
      <c r="AG264" s="80">
        <v>11392</v>
      </c>
      <c r="AH264" s="80">
        <v>4</v>
      </c>
      <c r="AI264" s="80"/>
      <c r="AJ264" s="80"/>
      <c r="AK264" s="80" t="s">
        <v>2596</v>
      </c>
      <c r="AL264" s="80"/>
      <c r="AM264" s="80"/>
      <c r="AN264" s="82">
        <v>42159.995439814818</v>
      </c>
      <c r="AO264" s="80"/>
      <c r="AP264" s="80" t="b">
        <v>1</v>
      </c>
      <c r="AQ264" s="80" t="b">
        <v>0</v>
      </c>
      <c r="AR264" s="80" t="b">
        <v>0</v>
      </c>
      <c r="AS264" s="80" t="s">
        <v>1308</v>
      </c>
      <c r="AT264" s="80">
        <v>226</v>
      </c>
      <c r="AU264" s="83" t="s">
        <v>1315</v>
      </c>
      <c r="AV264" s="80" t="b">
        <v>0</v>
      </c>
      <c r="AW264" s="80" t="s">
        <v>1519</v>
      </c>
      <c r="AX264" s="83" t="s">
        <v>3074</v>
      </c>
      <c r="AY264" s="80" t="s">
        <v>66</v>
      </c>
    </row>
    <row r="265" spans="1:51" x14ac:dyDescent="0.25">
      <c r="A265" s="66" t="s">
        <v>1904</v>
      </c>
      <c r="B265" s="67"/>
      <c r="C265" s="67"/>
      <c r="D265" s="68"/>
      <c r="E265" s="111"/>
      <c r="F265" s="104" t="s">
        <v>2947</v>
      </c>
      <c r="G265" s="112"/>
      <c r="H265" s="71"/>
      <c r="I265" s="72"/>
      <c r="J265" s="113"/>
      <c r="K265" s="71" t="s">
        <v>3193</v>
      </c>
      <c r="L265" s="114"/>
      <c r="M265" s="76"/>
      <c r="N265" s="76"/>
      <c r="O265" s="77"/>
      <c r="P265" s="78"/>
      <c r="Q265" s="78"/>
      <c r="R265" s="87"/>
      <c r="S265" s="87"/>
      <c r="T265" s="87"/>
      <c r="U265" s="87"/>
      <c r="V265" s="88"/>
      <c r="W265" s="88"/>
      <c r="X265" s="88"/>
      <c r="Y265" s="88"/>
      <c r="Z265" s="51"/>
      <c r="AA265" s="73"/>
      <c r="AB265" s="73"/>
      <c r="AC265" s="74"/>
      <c r="AD265" s="80" t="s">
        <v>2412</v>
      </c>
      <c r="AE265" s="80">
        <v>3524</v>
      </c>
      <c r="AF265" s="80">
        <v>1425339</v>
      </c>
      <c r="AG265" s="80">
        <v>298289</v>
      </c>
      <c r="AH265" s="80">
        <v>496</v>
      </c>
      <c r="AI265" s="80">
        <v>-10800</v>
      </c>
      <c r="AJ265" s="80" t="s">
        <v>2523</v>
      </c>
      <c r="AK265" s="80" t="s">
        <v>2597</v>
      </c>
      <c r="AL265" s="83" t="s">
        <v>2658</v>
      </c>
      <c r="AM265" s="80" t="s">
        <v>1173</v>
      </c>
      <c r="AN265" s="82">
        <v>39630.928761574076</v>
      </c>
      <c r="AO265" s="83" t="s">
        <v>2771</v>
      </c>
      <c r="AP265" s="80" t="b">
        <v>0</v>
      </c>
      <c r="AQ265" s="80" t="b">
        <v>0</v>
      </c>
      <c r="AR265" s="80" t="b">
        <v>1</v>
      </c>
      <c r="AS265" s="80" t="s">
        <v>1312</v>
      </c>
      <c r="AT265" s="80">
        <v>8447</v>
      </c>
      <c r="AU265" s="83" t="s">
        <v>2822</v>
      </c>
      <c r="AV265" s="80" t="b">
        <v>1</v>
      </c>
      <c r="AW265" s="80" t="s">
        <v>1519</v>
      </c>
      <c r="AX265" s="83" t="s">
        <v>3075</v>
      </c>
      <c r="AY265" s="80" t="s">
        <v>65</v>
      </c>
    </row>
    <row r="266" spans="1:51" x14ac:dyDescent="0.25">
      <c r="A266" s="89" t="s">
        <v>1873</v>
      </c>
      <c r="B266" s="90"/>
      <c r="C266" s="90"/>
      <c r="D266" s="91"/>
      <c r="E266" s="92"/>
      <c r="F266" s="105" t="s">
        <v>2948</v>
      </c>
      <c r="G266" s="90"/>
      <c r="H266" s="93"/>
      <c r="I266" s="94"/>
      <c r="J266" s="94"/>
      <c r="K266" s="93" t="s">
        <v>3194</v>
      </c>
      <c r="L266" s="95"/>
      <c r="M266" s="96"/>
      <c r="N266" s="96"/>
      <c r="O266" s="97"/>
      <c r="P266" s="98"/>
      <c r="Q266" s="98"/>
      <c r="R266" s="99"/>
      <c r="S266" s="99"/>
      <c r="T266" s="99"/>
      <c r="U266" s="99"/>
      <c r="V266" s="100"/>
      <c r="W266" s="100"/>
      <c r="X266" s="100"/>
      <c r="Y266" s="100"/>
      <c r="Z266" s="101"/>
      <c r="AA266" s="102"/>
      <c r="AB266" s="102"/>
      <c r="AC266" s="103"/>
      <c r="AD266" s="107" t="s">
        <v>2413</v>
      </c>
      <c r="AE266" s="107">
        <v>34</v>
      </c>
      <c r="AF266" s="107">
        <v>22</v>
      </c>
      <c r="AG266" s="107">
        <v>8280</v>
      </c>
      <c r="AH266" s="107">
        <v>1</v>
      </c>
      <c r="AI266" s="107"/>
      <c r="AJ266" s="107" t="s">
        <v>2524</v>
      </c>
      <c r="AK266" s="107"/>
      <c r="AL266" s="107"/>
      <c r="AM266" s="107"/>
      <c r="AN266" s="108">
        <v>42434.644699074073</v>
      </c>
      <c r="AO266" s="109" t="s">
        <v>2772</v>
      </c>
      <c r="AP266" s="107" t="b">
        <v>1</v>
      </c>
      <c r="AQ266" s="107" t="b">
        <v>0</v>
      </c>
      <c r="AR266" s="107" t="b">
        <v>0</v>
      </c>
      <c r="AS266" s="107" t="s">
        <v>1306</v>
      </c>
      <c r="AT266" s="107">
        <v>1</v>
      </c>
      <c r="AU266" s="107"/>
      <c r="AV266" s="107" t="b">
        <v>0</v>
      </c>
      <c r="AW266" s="107" t="s">
        <v>1519</v>
      </c>
      <c r="AX266" s="109" t="s">
        <v>3076</v>
      </c>
      <c r="AY266" s="107" t="s">
        <v>66</v>
      </c>
    </row>
    <row r="267" spans="1:51" x14ac:dyDescent="0.25">
      <c r="A267" s="66" t="s">
        <v>3196</v>
      </c>
      <c r="B267" s="67"/>
      <c r="C267" s="67"/>
      <c r="D267" s="68"/>
      <c r="E267" s="111"/>
      <c r="F267" s="104" t="s">
        <v>4172</v>
      </c>
      <c r="G267" s="112"/>
      <c r="H267" s="71"/>
      <c r="I267" s="72"/>
      <c r="J267" s="113"/>
      <c r="K267" s="71" t="s">
        <v>4406</v>
      </c>
      <c r="L267" s="114"/>
      <c r="M267" s="76"/>
      <c r="N267" s="76"/>
      <c r="O267" s="77"/>
      <c r="P267" s="78"/>
      <c r="Q267" s="78"/>
      <c r="R267" s="87"/>
      <c r="S267" s="87"/>
      <c r="T267" s="87"/>
      <c r="U267" s="87"/>
      <c r="V267" s="88"/>
      <c r="W267" s="88"/>
      <c r="X267" s="88"/>
      <c r="Y267" s="88"/>
      <c r="Z267" s="51"/>
      <c r="AA267" s="73"/>
      <c r="AB267" s="73"/>
      <c r="AC267" s="74"/>
      <c r="AD267" s="80" t="s">
        <v>3196</v>
      </c>
      <c r="AE267" s="80">
        <v>263</v>
      </c>
      <c r="AF267" s="80">
        <v>137</v>
      </c>
      <c r="AG267" s="80">
        <v>2506</v>
      </c>
      <c r="AH267" s="80">
        <v>146</v>
      </c>
      <c r="AI267" s="80">
        <v>-18000</v>
      </c>
      <c r="AJ267" s="80" t="s">
        <v>3790</v>
      </c>
      <c r="AK267" s="80" t="s">
        <v>3893</v>
      </c>
      <c r="AL267" s="80"/>
      <c r="AM267" s="80" t="s">
        <v>1169</v>
      </c>
      <c r="AN267" s="82">
        <v>40051.122453703705</v>
      </c>
      <c r="AO267" s="80"/>
      <c r="AP267" s="80" t="b">
        <v>0</v>
      </c>
      <c r="AQ267" s="80" t="b">
        <v>0</v>
      </c>
      <c r="AR267" s="80" t="b">
        <v>0</v>
      </c>
      <c r="AS267" s="80" t="s">
        <v>1307</v>
      </c>
      <c r="AT267" s="80">
        <v>8</v>
      </c>
      <c r="AU267" s="83" t="s">
        <v>4122</v>
      </c>
      <c r="AV267" s="80" t="b">
        <v>0</v>
      </c>
      <c r="AW267" s="80" t="s">
        <v>1519</v>
      </c>
      <c r="AX267" s="83" t="s">
        <v>4284</v>
      </c>
      <c r="AY267" s="80" t="s">
        <v>66</v>
      </c>
    </row>
    <row r="268" spans="1:51" x14ac:dyDescent="0.25">
      <c r="A268" s="66" t="s">
        <v>3282</v>
      </c>
      <c r="B268" s="67"/>
      <c r="C268" s="67"/>
      <c r="D268" s="68"/>
      <c r="E268" s="111"/>
      <c r="F268" s="104" t="s">
        <v>4173</v>
      </c>
      <c r="G268" s="112"/>
      <c r="H268" s="71"/>
      <c r="I268" s="72"/>
      <c r="J268" s="113"/>
      <c r="K268" s="71" t="s">
        <v>4407</v>
      </c>
      <c r="L268" s="114"/>
      <c r="M268" s="76"/>
      <c r="N268" s="76"/>
      <c r="O268" s="77"/>
      <c r="P268" s="78"/>
      <c r="Q268" s="78"/>
      <c r="R268" s="87"/>
      <c r="S268" s="87"/>
      <c r="T268" s="87"/>
      <c r="U268" s="87"/>
      <c r="V268" s="88"/>
      <c r="W268" s="88"/>
      <c r="X268" s="88"/>
      <c r="Y268" s="88"/>
      <c r="Z268" s="51"/>
      <c r="AA268" s="73"/>
      <c r="AB268" s="73"/>
      <c r="AC268" s="74"/>
      <c r="AD268" s="80" t="s">
        <v>3679</v>
      </c>
      <c r="AE268" s="80">
        <v>5681</v>
      </c>
      <c r="AF268" s="80">
        <v>7172259</v>
      </c>
      <c r="AG268" s="80">
        <v>460230</v>
      </c>
      <c r="AH268" s="80">
        <v>846</v>
      </c>
      <c r="AI268" s="80">
        <v>-14400</v>
      </c>
      <c r="AJ268" s="80" t="s">
        <v>3791</v>
      </c>
      <c r="AK268" s="80"/>
      <c r="AL268" s="83" t="s">
        <v>3963</v>
      </c>
      <c r="AM268" s="80" t="s">
        <v>1172</v>
      </c>
      <c r="AN268" s="82">
        <v>39562.588518518518</v>
      </c>
      <c r="AO268" s="83" t="s">
        <v>4021</v>
      </c>
      <c r="AP268" s="80" t="b">
        <v>0</v>
      </c>
      <c r="AQ268" s="80" t="b">
        <v>0</v>
      </c>
      <c r="AR268" s="80" t="b">
        <v>1</v>
      </c>
      <c r="AS268" s="80" t="s">
        <v>1307</v>
      </c>
      <c r="AT268" s="80">
        <v>81755</v>
      </c>
      <c r="AU268" s="83" t="s">
        <v>4123</v>
      </c>
      <c r="AV268" s="80" t="b">
        <v>1</v>
      </c>
      <c r="AW268" s="80" t="s">
        <v>1519</v>
      </c>
      <c r="AX268" s="83" t="s">
        <v>4285</v>
      </c>
      <c r="AY268" s="80" t="s">
        <v>65</v>
      </c>
    </row>
    <row r="269" spans="1:51" x14ac:dyDescent="0.25">
      <c r="A269" s="66" t="s">
        <v>3197</v>
      </c>
      <c r="B269" s="67"/>
      <c r="C269" s="67"/>
      <c r="D269" s="68"/>
      <c r="E269" s="111"/>
      <c r="F269" s="104" t="s">
        <v>4174</v>
      </c>
      <c r="G269" s="112"/>
      <c r="H269" s="71"/>
      <c r="I269" s="72"/>
      <c r="J269" s="113"/>
      <c r="K269" s="71" t="s">
        <v>4408</v>
      </c>
      <c r="L269" s="114"/>
      <c r="M269" s="76"/>
      <c r="N269" s="76"/>
      <c r="O269" s="77"/>
      <c r="P269" s="78"/>
      <c r="Q269" s="78"/>
      <c r="R269" s="87"/>
      <c r="S269" s="87"/>
      <c r="T269" s="87"/>
      <c r="U269" s="87"/>
      <c r="V269" s="88"/>
      <c r="W269" s="88"/>
      <c r="X269" s="88"/>
      <c r="Y269" s="88"/>
      <c r="Z269" s="51"/>
      <c r="AA269" s="73"/>
      <c r="AB269" s="73"/>
      <c r="AC269" s="74"/>
      <c r="AD269" s="80" t="s">
        <v>3680</v>
      </c>
      <c r="AE269" s="80">
        <v>21</v>
      </c>
      <c r="AF269" s="80">
        <v>37</v>
      </c>
      <c r="AG269" s="80">
        <v>18405</v>
      </c>
      <c r="AH269" s="80">
        <v>0</v>
      </c>
      <c r="AI269" s="80">
        <v>-25200</v>
      </c>
      <c r="AJ269" s="80" t="s">
        <v>3792</v>
      </c>
      <c r="AK269" s="80" t="s">
        <v>1004</v>
      </c>
      <c r="AL269" s="80"/>
      <c r="AM269" s="80" t="s">
        <v>1175</v>
      </c>
      <c r="AN269" s="82">
        <v>42445.708472222221</v>
      </c>
      <c r="AO269" s="83" t="s">
        <v>4022</v>
      </c>
      <c r="AP269" s="80" t="b">
        <v>1</v>
      </c>
      <c r="AQ269" s="80" t="b">
        <v>0</v>
      </c>
      <c r="AR269" s="80" t="b">
        <v>0</v>
      </c>
      <c r="AS269" s="80" t="s">
        <v>1307</v>
      </c>
      <c r="AT269" s="80">
        <v>10</v>
      </c>
      <c r="AU269" s="80"/>
      <c r="AV269" s="80" t="b">
        <v>0</v>
      </c>
      <c r="AW269" s="80" t="s">
        <v>1519</v>
      </c>
      <c r="AX269" s="83" t="s">
        <v>4286</v>
      </c>
      <c r="AY269" s="80" t="s">
        <v>66</v>
      </c>
    </row>
    <row r="270" spans="1:51" x14ac:dyDescent="0.25">
      <c r="A270" s="66" t="s">
        <v>3198</v>
      </c>
      <c r="B270" s="67"/>
      <c r="C270" s="67"/>
      <c r="D270" s="68"/>
      <c r="E270" s="111"/>
      <c r="F270" s="104" t="s">
        <v>4175</v>
      </c>
      <c r="G270" s="112"/>
      <c r="H270" s="71"/>
      <c r="I270" s="72"/>
      <c r="J270" s="113"/>
      <c r="K270" s="71" t="s">
        <v>4409</v>
      </c>
      <c r="L270" s="114"/>
      <c r="M270" s="76"/>
      <c r="N270" s="76"/>
      <c r="O270" s="77"/>
      <c r="P270" s="78"/>
      <c r="Q270" s="78"/>
      <c r="R270" s="87"/>
      <c r="S270" s="87"/>
      <c r="T270" s="87"/>
      <c r="U270" s="87"/>
      <c r="V270" s="88"/>
      <c r="W270" s="88"/>
      <c r="X270" s="88"/>
      <c r="Y270" s="88"/>
      <c r="Z270" s="51"/>
      <c r="AA270" s="73"/>
      <c r="AB270" s="73"/>
      <c r="AC270" s="74"/>
      <c r="AD270" s="80" t="s">
        <v>3681</v>
      </c>
      <c r="AE270" s="80">
        <v>3</v>
      </c>
      <c r="AF270" s="80">
        <v>882</v>
      </c>
      <c r="AG270" s="80">
        <v>327700</v>
      </c>
      <c r="AH270" s="80">
        <v>17</v>
      </c>
      <c r="AI270" s="80"/>
      <c r="AJ270" s="80" t="s">
        <v>3793</v>
      </c>
      <c r="AK270" s="80" t="s">
        <v>3894</v>
      </c>
      <c r="AL270" s="80"/>
      <c r="AM270" s="80"/>
      <c r="AN270" s="82">
        <v>41932.678287037037</v>
      </c>
      <c r="AO270" s="83" t="s">
        <v>4023</v>
      </c>
      <c r="AP270" s="80" t="b">
        <v>1</v>
      </c>
      <c r="AQ270" s="80" t="b">
        <v>0</v>
      </c>
      <c r="AR270" s="80" t="b">
        <v>1</v>
      </c>
      <c r="AS270" s="80" t="s">
        <v>1307</v>
      </c>
      <c r="AT270" s="80">
        <v>136</v>
      </c>
      <c r="AU270" s="83" t="s">
        <v>1315</v>
      </c>
      <c r="AV270" s="80" t="b">
        <v>0</v>
      </c>
      <c r="AW270" s="80" t="s">
        <v>1519</v>
      </c>
      <c r="AX270" s="83" t="s">
        <v>4287</v>
      </c>
      <c r="AY270" s="80" t="s">
        <v>66</v>
      </c>
    </row>
    <row r="271" spans="1:51" x14ac:dyDescent="0.25">
      <c r="A271" s="66" t="s">
        <v>3199</v>
      </c>
      <c r="B271" s="67"/>
      <c r="C271" s="67"/>
      <c r="D271" s="68"/>
      <c r="E271" s="111"/>
      <c r="F271" s="104" t="s">
        <v>4176</v>
      </c>
      <c r="G271" s="112"/>
      <c r="H271" s="71"/>
      <c r="I271" s="72"/>
      <c r="J271" s="113"/>
      <c r="K271" s="71" t="s">
        <v>4410</v>
      </c>
      <c r="L271" s="114"/>
      <c r="M271" s="76"/>
      <c r="N271" s="76"/>
      <c r="O271" s="77"/>
      <c r="P271" s="78"/>
      <c r="Q271" s="78"/>
      <c r="R271" s="87"/>
      <c r="S271" s="87"/>
      <c r="T271" s="87"/>
      <c r="U271" s="87"/>
      <c r="V271" s="88"/>
      <c r="W271" s="88"/>
      <c r="X271" s="88"/>
      <c r="Y271" s="88"/>
      <c r="Z271" s="51"/>
      <c r="AA271" s="73"/>
      <c r="AB271" s="73"/>
      <c r="AC271" s="74"/>
      <c r="AD271" s="80" t="s">
        <v>3682</v>
      </c>
      <c r="AE271" s="80">
        <v>21</v>
      </c>
      <c r="AF271" s="80">
        <v>40</v>
      </c>
      <c r="AG271" s="80">
        <v>18448</v>
      </c>
      <c r="AH271" s="80">
        <v>0</v>
      </c>
      <c r="AI271" s="80">
        <v>-25200</v>
      </c>
      <c r="AJ271" s="80" t="s">
        <v>3794</v>
      </c>
      <c r="AK271" s="80" t="s">
        <v>1004</v>
      </c>
      <c r="AL271" s="80"/>
      <c r="AM271" s="80" t="s">
        <v>1175</v>
      </c>
      <c r="AN271" s="82">
        <v>42445.709120370368</v>
      </c>
      <c r="AO271" s="83" t="s">
        <v>4024</v>
      </c>
      <c r="AP271" s="80" t="b">
        <v>1</v>
      </c>
      <c r="AQ271" s="80" t="b">
        <v>0</v>
      </c>
      <c r="AR271" s="80" t="b">
        <v>0</v>
      </c>
      <c r="AS271" s="80" t="s">
        <v>1307</v>
      </c>
      <c r="AT271" s="80">
        <v>10</v>
      </c>
      <c r="AU271" s="80"/>
      <c r="AV271" s="80" t="b">
        <v>0</v>
      </c>
      <c r="AW271" s="80" t="s">
        <v>1519</v>
      </c>
      <c r="AX271" s="83" t="s">
        <v>4288</v>
      </c>
      <c r="AY271" s="80" t="s">
        <v>66</v>
      </c>
    </row>
    <row r="272" spans="1:51" x14ac:dyDescent="0.25">
      <c r="A272" s="66" t="s">
        <v>3200</v>
      </c>
      <c r="B272" s="67"/>
      <c r="C272" s="67"/>
      <c r="D272" s="68"/>
      <c r="E272" s="111"/>
      <c r="F272" s="104" t="s">
        <v>4177</v>
      </c>
      <c r="G272" s="112"/>
      <c r="H272" s="71"/>
      <c r="I272" s="72"/>
      <c r="J272" s="113"/>
      <c r="K272" s="71" t="s">
        <v>4411</v>
      </c>
      <c r="L272" s="114"/>
      <c r="M272" s="76"/>
      <c r="N272" s="76"/>
      <c r="O272" s="77"/>
      <c r="P272" s="78"/>
      <c r="Q272" s="78"/>
      <c r="R272" s="87"/>
      <c r="S272" s="87"/>
      <c r="T272" s="87"/>
      <c r="U272" s="87"/>
      <c r="V272" s="88"/>
      <c r="W272" s="88"/>
      <c r="X272" s="88"/>
      <c r="Y272" s="88"/>
      <c r="Z272" s="51"/>
      <c r="AA272" s="73"/>
      <c r="AB272" s="73"/>
      <c r="AC272" s="74"/>
      <c r="AD272" s="80" t="s">
        <v>3683</v>
      </c>
      <c r="AE272" s="80">
        <v>74</v>
      </c>
      <c r="AF272" s="80">
        <v>171</v>
      </c>
      <c r="AG272" s="80">
        <v>93728</v>
      </c>
      <c r="AH272" s="80">
        <v>21</v>
      </c>
      <c r="AI272" s="80"/>
      <c r="AJ272" s="80" t="s">
        <v>3795</v>
      </c>
      <c r="AK272" s="80"/>
      <c r="AL272" s="80"/>
      <c r="AM272" s="80"/>
      <c r="AN272" s="82">
        <v>41433.41846064815</v>
      </c>
      <c r="AO272" s="83" t="s">
        <v>4025</v>
      </c>
      <c r="AP272" s="80" t="b">
        <v>1</v>
      </c>
      <c r="AQ272" s="80" t="b">
        <v>0</v>
      </c>
      <c r="AR272" s="80" t="b">
        <v>1</v>
      </c>
      <c r="AS272" s="80" t="s">
        <v>1307</v>
      </c>
      <c r="AT272" s="80">
        <v>81</v>
      </c>
      <c r="AU272" s="83" t="s">
        <v>1315</v>
      </c>
      <c r="AV272" s="80" t="b">
        <v>0</v>
      </c>
      <c r="AW272" s="80" t="s">
        <v>1519</v>
      </c>
      <c r="AX272" s="83" t="s">
        <v>4289</v>
      </c>
      <c r="AY272" s="80" t="s">
        <v>66</v>
      </c>
    </row>
    <row r="273" spans="1:51" x14ac:dyDescent="0.25">
      <c r="A273" s="66" t="s">
        <v>3201</v>
      </c>
      <c r="B273" s="67"/>
      <c r="C273" s="67"/>
      <c r="D273" s="68"/>
      <c r="E273" s="111"/>
      <c r="F273" s="104" t="s">
        <v>4178</v>
      </c>
      <c r="G273" s="112"/>
      <c r="H273" s="71"/>
      <c r="I273" s="72"/>
      <c r="J273" s="113"/>
      <c r="K273" s="71" t="s">
        <v>4412</v>
      </c>
      <c r="L273" s="114"/>
      <c r="M273" s="76"/>
      <c r="N273" s="76"/>
      <c r="O273" s="77"/>
      <c r="P273" s="78"/>
      <c r="Q273" s="78"/>
      <c r="R273" s="87"/>
      <c r="S273" s="87"/>
      <c r="T273" s="87"/>
      <c r="U273" s="87"/>
      <c r="V273" s="88"/>
      <c r="W273" s="88"/>
      <c r="X273" s="88"/>
      <c r="Y273" s="88"/>
      <c r="Z273" s="51"/>
      <c r="AA273" s="73"/>
      <c r="AB273" s="73"/>
      <c r="AC273" s="74"/>
      <c r="AD273" s="80" t="s">
        <v>3684</v>
      </c>
      <c r="AE273" s="80">
        <v>44</v>
      </c>
      <c r="AF273" s="80">
        <v>39</v>
      </c>
      <c r="AG273" s="80">
        <v>3259</v>
      </c>
      <c r="AH273" s="80">
        <v>186</v>
      </c>
      <c r="AI273" s="80"/>
      <c r="AJ273" s="80"/>
      <c r="AK273" s="80"/>
      <c r="AL273" s="80"/>
      <c r="AM273" s="80"/>
      <c r="AN273" s="82">
        <v>42060.373414351852</v>
      </c>
      <c r="AO273" s="83" t="s">
        <v>4026</v>
      </c>
      <c r="AP273" s="80" t="b">
        <v>0</v>
      </c>
      <c r="AQ273" s="80" t="b">
        <v>0</v>
      </c>
      <c r="AR273" s="80" t="b">
        <v>1</v>
      </c>
      <c r="AS273" s="80" t="s">
        <v>1307</v>
      </c>
      <c r="AT273" s="80">
        <v>0</v>
      </c>
      <c r="AU273" s="83" t="s">
        <v>1320</v>
      </c>
      <c r="AV273" s="80" t="b">
        <v>0</v>
      </c>
      <c r="AW273" s="80" t="s">
        <v>1519</v>
      </c>
      <c r="AX273" s="83" t="s">
        <v>4290</v>
      </c>
      <c r="AY273" s="80" t="s">
        <v>66</v>
      </c>
    </row>
    <row r="274" spans="1:51" x14ac:dyDescent="0.25">
      <c r="A274" s="66" t="s">
        <v>3202</v>
      </c>
      <c r="B274" s="67"/>
      <c r="C274" s="67"/>
      <c r="D274" s="68"/>
      <c r="E274" s="111"/>
      <c r="F274" s="104" t="s">
        <v>4179</v>
      </c>
      <c r="G274" s="112"/>
      <c r="H274" s="71"/>
      <c r="I274" s="72"/>
      <c r="J274" s="113"/>
      <c r="K274" s="71" t="s">
        <v>4413</v>
      </c>
      <c r="L274" s="114"/>
      <c r="M274" s="76"/>
      <c r="N274" s="76"/>
      <c r="O274" s="77"/>
      <c r="P274" s="78"/>
      <c r="Q274" s="78"/>
      <c r="R274" s="87"/>
      <c r="S274" s="87"/>
      <c r="T274" s="87"/>
      <c r="U274" s="87"/>
      <c r="V274" s="88"/>
      <c r="W274" s="88"/>
      <c r="X274" s="88"/>
      <c r="Y274" s="88"/>
      <c r="Z274" s="51"/>
      <c r="AA274" s="73"/>
      <c r="AB274" s="73"/>
      <c r="AC274" s="74"/>
      <c r="AD274" s="80" t="s">
        <v>3685</v>
      </c>
      <c r="AE274" s="80">
        <v>2415</v>
      </c>
      <c r="AF274" s="80">
        <v>985</v>
      </c>
      <c r="AG274" s="80">
        <v>236205</v>
      </c>
      <c r="AH274" s="80">
        <v>198</v>
      </c>
      <c r="AI274" s="80">
        <v>3600</v>
      </c>
      <c r="AJ274" s="80" t="s">
        <v>3796</v>
      </c>
      <c r="AK274" s="80" t="s">
        <v>3895</v>
      </c>
      <c r="AL274" s="83" t="s">
        <v>3964</v>
      </c>
      <c r="AM274" s="80" t="s">
        <v>4017</v>
      </c>
      <c r="AN274" s="82">
        <v>40966.815879629627</v>
      </c>
      <c r="AO274" s="83" t="s">
        <v>4027</v>
      </c>
      <c r="AP274" s="80" t="b">
        <v>1</v>
      </c>
      <c r="AQ274" s="80" t="b">
        <v>0</v>
      </c>
      <c r="AR274" s="80" t="b">
        <v>0</v>
      </c>
      <c r="AS274" s="80" t="s">
        <v>1307</v>
      </c>
      <c r="AT274" s="80">
        <v>93</v>
      </c>
      <c r="AU274" s="83" t="s">
        <v>1315</v>
      </c>
      <c r="AV274" s="80" t="b">
        <v>0</v>
      </c>
      <c r="AW274" s="80" t="s">
        <v>1519</v>
      </c>
      <c r="AX274" s="83" t="s">
        <v>4291</v>
      </c>
      <c r="AY274" s="80" t="s">
        <v>66</v>
      </c>
    </row>
    <row r="275" spans="1:51" x14ac:dyDescent="0.25">
      <c r="A275" s="66" t="s">
        <v>3203</v>
      </c>
      <c r="B275" s="67"/>
      <c r="C275" s="67"/>
      <c r="D275" s="68"/>
      <c r="E275" s="111"/>
      <c r="F275" s="104" t="s">
        <v>4180</v>
      </c>
      <c r="G275" s="112"/>
      <c r="H275" s="71"/>
      <c r="I275" s="72"/>
      <c r="J275" s="113"/>
      <c r="K275" s="71" t="s">
        <v>4414</v>
      </c>
      <c r="L275" s="114"/>
      <c r="M275" s="76"/>
      <c r="N275" s="76"/>
      <c r="O275" s="77"/>
      <c r="P275" s="78"/>
      <c r="Q275" s="78"/>
      <c r="R275" s="87"/>
      <c r="S275" s="87"/>
      <c r="T275" s="87"/>
      <c r="U275" s="87"/>
      <c r="V275" s="88"/>
      <c r="W275" s="88"/>
      <c r="X275" s="88"/>
      <c r="Y275" s="88"/>
      <c r="Z275" s="51"/>
      <c r="AA275" s="73"/>
      <c r="AB275" s="73"/>
      <c r="AC275" s="74"/>
      <c r="AD275" s="80" t="s">
        <v>3686</v>
      </c>
      <c r="AE275" s="80">
        <v>252</v>
      </c>
      <c r="AF275" s="80">
        <v>79</v>
      </c>
      <c r="AG275" s="80">
        <v>22643</v>
      </c>
      <c r="AH275" s="80">
        <v>27</v>
      </c>
      <c r="AI275" s="80">
        <v>3600</v>
      </c>
      <c r="AJ275" s="80" t="s">
        <v>3797</v>
      </c>
      <c r="AK275" s="80" t="s">
        <v>3896</v>
      </c>
      <c r="AL275" s="80"/>
      <c r="AM275" s="80" t="s">
        <v>4018</v>
      </c>
      <c r="AN275" s="82">
        <v>41686.276597222219</v>
      </c>
      <c r="AO275" s="83" t="s">
        <v>4028</v>
      </c>
      <c r="AP275" s="80" t="b">
        <v>0</v>
      </c>
      <c r="AQ275" s="80" t="b">
        <v>0</v>
      </c>
      <c r="AR275" s="80" t="b">
        <v>0</v>
      </c>
      <c r="AS275" s="80" t="s">
        <v>1307</v>
      </c>
      <c r="AT275" s="80">
        <v>21</v>
      </c>
      <c r="AU275" s="83" t="s">
        <v>1315</v>
      </c>
      <c r="AV275" s="80" t="b">
        <v>0</v>
      </c>
      <c r="AW275" s="80" t="s">
        <v>1519</v>
      </c>
      <c r="AX275" s="83" t="s">
        <v>4292</v>
      </c>
      <c r="AY275" s="80" t="s">
        <v>66</v>
      </c>
    </row>
    <row r="276" spans="1:51" x14ac:dyDescent="0.25">
      <c r="A276" s="66" t="s">
        <v>3204</v>
      </c>
      <c r="B276" s="67"/>
      <c r="C276" s="67"/>
      <c r="D276" s="68"/>
      <c r="E276" s="111"/>
      <c r="F276" s="104" t="s">
        <v>4181</v>
      </c>
      <c r="G276" s="112"/>
      <c r="H276" s="71"/>
      <c r="I276" s="72"/>
      <c r="J276" s="113"/>
      <c r="K276" s="71" t="s">
        <v>4415</v>
      </c>
      <c r="L276" s="114"/>
      <c r="M276" s="76"/>
      <c r="N276" s="76"/>
      <c r="O276" s="77"/>
      <c r="P276" s="78"/>
      <c r="Q276" s="78"/>
      <c r="R276" s="87"/>
      <c r="S276" s="87"/>
      <c r="T276" s="87"/>
      <c r="U276" s="87"/>
      <c r="V276" s="88"/>
      <c r="W276" s="88"/>
      <c r="X276" s="88"/>
      <c r="Y276" s="88"/>
      <c r="Z276" s="51"/>
      <c r="AA276" s="73"/>
      <c r="AB276" s="73"/>
      <c r="AC276" s="74"/>
      <c r="AD276" s="80" t="s">
        <v>3687</v>
      </c>
      <c r="AE276" s="80">
        <v>37</v>
      </c>
      <c r="AF276" s="80">
        <v>335</v>
      </c>
      <c r="AG276" s="80">
        <v>98460</v>
      </c>
      <c r="AH276" s="80">
        <v>4</v>
      </c>
      <c r="AI276" s="80"/>
      <c r="AJ276" s="80"/>
      <c r="AK276" s="80"/>
      <c r="AL276" s="80"/>
      <c r="AM276" s="80"/>
      <c r="AN276" s="82">
        <v>42105.641388888886</v>
      </c>
      <c r="AO276" s="83" t="s">
        <v>4029</v>
      </c>
      <c r="AP276" s="80" t="b">
        <v>1</v>
      </c>
      <c r="AQ276" s="80" t="b">
        <v>0</v>
      </c>
      <c r="AR276" s="80" t="b">
        <v>0</v>
      </c>
      <c r="AS276" s="80" t="s">
        <v>1306</v>
      </c>
      <c r="AT276" s="80">
        <v>88</v>
      </c>
      <c r="AU276" s="83" t="s">
        <v>1315</v>
      </c>
      <c r="AV276" s="80" t="b">
        <v>0</v>
      </c>
      <c r="AW276" s="80" t="s">
        <v>1519</v>
      </c>
      <c r="AX276" s="83" t="s">
        <v>4293</v>
      </c>
      <c r="AY276" s="80" t="s">
        <v>66</v>
      </c>
    </row>
    <row r="277" spans="1:51" x14ac:dyDescent="0.25">
      <c r="A277" s="66" t="s">
        <v>3283</v>
      </c>
      <c r="B277" s="67"/>
      <c r="C277" s="67"/>
      <c r="D277" s="68"/>
      <c r="E277" s="111"/>
      <c r="F277" s="104" t="s">
        <v>4182</v>
      </c>
      <c r="G277" s="112"/>
      <c r="H277" s="71"/>
      <c r="I277" s="72"/>
      <c r="J277" s="113"/>
      <c r="K277" s="71" t="s">
        <v>4416</v>
      </c>
      <c r="L277" s="114"/>
      <c r="M277" s="76"/>
      <c r="N277" s="76"/>
      <c r="O277" s="77"/>
      <c r="P277" s="78"/>
      <c r="Q277" s="78"/>
      <c r="R277" s="87"/>
      <c r="S277" s="87"/>
      <c r="T277" s="87"/>
      <c r="U277" s="87"/>
      <c r="V277" s="88"/>
      <c r="W277" s="88"/>
      <c r="X277" s="88"/>
      <c r="Y277" s="88"/>
      <c r="Z277" s="51"/>
      <c r="AA277" s="73"/>
      <c r="AB277" s="73"/>
      <c r="AC277" s="74"/>
      <c r="AD277" s="80" t="s">
        <v>3688</v>
      </c>
      <c r="AE277" s="80">
        <v>984</v>
      </c>
      <c r="AF277" s="80">
        <v>28182760</v>
      </c>
      <c r="AG277" s="80">
        <v>235547</v>
      </c>
      <c r="AH277" s="80">
        <v>11604</v>
      </c>
      <c r="AI277" s="80">
        <v>-14400</v>
      </c>
      <c r="AJ277" s="80" t="s">
        <v>3798</v>
      </c>
      <c r="AK277" s="80" t="s">
        <v>2532</v>
      </c>
      <c r="AL277" s="83" t="s">
        <v>3965</v>
      </c>
      <c r="AM277" s="80" t="s">
        <v>1172</v>
      </c>
      <c r="AN277" s="82">
        <v>39143.862291666665</v>
      </c>
      <c r="AO277" s="83" t="s">
        <v>4030</v>
      </c>
      <c r="AP277" s="80" t="b">
        <v>0</v>
      </c>
      <c r="AQ277" s="80" t="b">
        <v>0</v>
      </c>
      <c r="AR277" s="80" t="b">
        <v>0</v>
      </c>
      <c r="AS277" s="80" t="s">
        <v>1307</v>
      </c>
      <c r="AT277" s="80">
        <v>177500</v>
      </c>
      <c r="AU277" s="83" t="s">
        <v>4124</v>
      </c>
      <c r="AV277" s="80" t="b">
        <v>1</v>
      </c>
      <c r="AW277" s="80" t="s">
        <v>1519</v>
      </c>
      <c r="AX277" s="83" t="s">
        <v>4294</v>
      </c>
      <c r="AY277" s="80" t="s">
        <v>65</v>
      </c>
    </row>
    <row r="278" spans="1:51" x14ac:dyDescent="0.25">
      <c r="A278" s="66" t="s">
        <v>3284</v>
      </c>
      <c r="B278" s="67"/>
      <c r="C278" s="67"/>
      <c r="D278" s="68"/>
      <c r="E278" s="111"/>
      <c r="F278" s="104" t="s">
        <v>4183</v>
      </c>
      <c r="G278" s="112"/>
      <c r="H278" s="71"/>
      <c r="I278" s="72"/>
      <c r="J278" s="113"/>
      <c r="K278" s="71" t="s">
        <v>4417</v>
      </c>
      <c r="L278" s="114"/>
      <c r="M278" s="76"/>
      <c r="N278" s="76"/>
      <c r="O278" s="77"/>
      <c r="P278" s="78"/>
      <c r="Q278" s="78"/>
      <c r="R278" s="87"/>
      <c r="S278" s="87"/>
      <c r="T278" s="87"/>
      <c r="U278" s="87"/>
      <c r="V278" s="88"/>
      <c r="W278" s="88"/>
      <c r="X278" s="88"/>
      <c r="Y278" s="88"/>
      <c r="Z278" s="51"/>
      <c r="AA278" s="73"/>
      <c r="AB278" s="73"/>
      <c r="AC278" s="74"/>
      <c r="AD278" s="80" t="s">
        <v>3689</v>
      </c>
      <c r="AE278" s="80">
        <v>679</v>
      </c>
      <c r="AF278" s="80">
        <v>828966</v>
      </c>
      <c r="AG278" s="80">
        <v>186889</v>
      </c>
      <c r="AH278" s="80">
        <v>2448</v>
      </c>
      <c r="AI278" s="80">
        <v>7200</v>
      </c>
      <c r="AJ278" s="80" t="s">
        <v>3799</v>
      </c>
      <c r="AK278" s="80"/>
      <c r="AL278" s="83" t="s">
        <v>3966</v>
      </c>
      <c r="AM278" s="80" t="s">
        <v>1180</v>
      </c>
      <c r="AN278" s="82">
        <v>40246.420289351852</v>
      </c>
      <c r="AO278" s="83" t="s">
        <v>4031</v>
      </c>
      <c r="AP278" s="80" t="b">
        <v>0</v>
      </c>
      <c r="AQ278" s="80" t="b">
        <v>0</v>
      </c>
      <c r="AR278" s="80" t="b">
        <v>0</v>
      </c>
      <c r="AS278" s="80" t="s">
        <v>1306</v>
      </c>
      <c r="AT278" s="80">
        <v>11911</v>
      </c>
      <c r="AU278" s="83" t="s">
        <v>4125</v>
      </c>
      <c r="AV278" s="80" t="b">
        <v>1</v>
      </c>
      <c r="AW278" s="80" t="s">
        <v>1519</v>
      </c>
      <c r="AX278" s="83" t="s">
        <v>4295</v>
      </c>
      <c r="AY278" s="80" t="s">
        <v>65</v>
      </c>
    </row>
    <row r="279" spans="1:51" x14ac:dyDescent="0.25">
      <c r="A279" s="66" t="s">
        <v>3205</v>
      </c>
      <c r="B279" s="67"/>
      <c r="C279" s="67"/>
      <c r="D279" s="68"/>
      <c r="E279" s="111"/>
      <c r="F279" s="104" t="s">
        <v>2889</v>
      </c>
      <c r="G279" s="112"/>
      <c r="H279" s="71"/>
      <c r="I279" s="72"/>
      <c r="J279" s="113"/>
      <c r="K279" s="71" t="s">
        <v>4418</v>
      </c>
      <c r="L279" s="114"/>
      <c r="M279" s="76"/>
      <c r="N279" s="76"/>
      <c r="O279" s="77"/>
      <c r="P279" s="78"/>
      <c r="Q279" s="78"/>
      <c r="R279" s="87"/>
      <c r="S279" s="87"/>
      <c r="T279" s="87"/>
      <c r="U279" s="87"/>
      <c r="V279" s="88"/>
      <c r="W279" s="88"/>
      <c r="X279" s="88"/>
      <c r="Y279" s="88"/>
      <c r="Z279" s="51"/>
      <c r="AA279" s="73"/>
      <c r="AB279" s="73"/>
      <c r="AC279" s="74"/>
      <c r="AD279" s="80" t="s">
        <v>3690</v>
      </c>
      <c r="AE279" s="80">
        <v>1225</v>
      </c>
      <c r="AF279" s="80">
        <v>467</v>
      </c>
      <c r="AG279" s="80">
        <v>16844</v>
      </c>
      <c r="AH279" s="80">
        <v>0</v>
      </c>
      <c r="AI279" s="80">
        <v>-10800</v>
      </c>
      <c r="AJ279" s="80" t="s">
        <v>3800</v>
      </c>
      <c r="AK279" s="80" t="s">
        <v>2548</v>
      </c>
      <c r="AL279" s="80"/>
      <c r="AM279" s="80" t="s">
        <v>1173</v>
      </c>
      <c r="AN279" s="82">
        <v>41031.56994212963</v>
      </c>
      <c r="AO279" s="83" t="s">
        <v>4032</v>
      </c>
      <c r="AP279" s="80" t="b">
        <v>0</v>
      </c>
      <c r="AQ279" s="80" t="b">
        <v>1</v>
      </c>
      <c r="AR279" s="80" t="b">
        <v>0</v>
      </c>
      <c r="AS279" s="80" t="s">
        <v>1308</v>
      </c>
      <c r="AT279" s="80">
        <v>5</v>
      </c>
      <c r="AU279" s="83" t="s">
        <v>4126</v>
      </c>
      <c r="AV279" s="80" t="b">
        <v>0</v>
      </c>
      <c r="AW279" s="80" t="s">
        <v>1519</v>
      </c>
      <c r="AX279" s="83" t="s">
        <v>4296</v>
      </c>
      <c r="AY279" s="80" t="s">
        <v>66</v>
      </c>
    </row>
    <row r="280" spans="1:51" x14ac:dyDescent="0.25">
      <c r="A280" s="66" t="s">
        <v>3206</v>
      </c>
      <c r="B280" s="67"/>
      <c r="C280" s="67"/>
      <c r="D280" s="68"/>
      <c r="E280" s="111"/>
      <c r="F280" s="104" t="s">
        <v>4184</v>
      </c>
      <c r="G280" s="112"/>
      <c r="H280" s="71"/>
      <c r="I280" s="72"/>
      <c r="J280" s="113"/>
      <c r="K280" s="71" t="s">
        <v>4419</v>
      </c>
      <c r="L280" s="114"/>
      <c r="M280" s="76"/>
      <c r="N280" s="76"/>
      <c r="O280" s="77"/>
      <c r="P280" s="78"/>
      <c r="Q280" s="78"/>
      <c r="R280" s="87"/>
      <c r="S280" s="87"/>
      <c r="T280" s="87"/>
      <c r="U280" s="87"/>
      <c r="V280" s="88"/>
      <c r="W280" s="88"/>
      <c r="X280" s="88"/>
      <c r="Y280" s="88"/>
      <c r="Z280" s="51"/>
      <c r="AA280" s="73"/>
      <c r="AB280" s="73"/>
      <c r="AC280" s="74"/>
      <c r="AD280" s="80" t="s">
        <v>3691</v>
      </c>
      <c r="AE280" s="80">
        <v>1200</v>
      </c>
      <c r="AF280" s="80">
        <v>587</v>
      </c>
      <c r="AG280" s="80">
        <v>8336</v>
      </c>
      <c r="AH280" s="80">
        <v>12</v>
      </c>
      <c r="AI280" s="80">
        <v>-18000</v>
      </c>
      <c r="AJ280" s="80" t="s">
        <v>3801</v>
      </c>
      <c r="AK280" s="80" t="s">
        <v>3897</v>
      </c>
      <c r="AL280" s="83" t="s">
        <v>3967</v>
      </c>
      <c r="AM280" s="80" t="s">
        <v>1169</v>
      </c>
      <c r="AN280" s="82">
        <v>40780.852256944447</v>
      </c>
      <c r="AO280" s="83" t="s">
        <v>4033</v>
      </c>
      <c r="AP280" s="80" t="b">
        <v>0</v>
      </c>
      <c r="AQ280" s="80" t="b">
        <v>0</v>
      </c>
      <c r="AR280" s="80" t="b">
        <v>0</v>
      </c>
      <c r="AS280" s="80" t="s">
        <v>1307</v>
      </c>
      <c r="AT280" s="80">
        <v>8</v>
      </c>
      <c r="AU280" s="83" t="s">
        <v>4127</v>
      </c>
      <c r="AV280" s="80" t="b">
        <v>0</v>
      </c>
      <c r="AW280" s="80" t="s">
        <v>1519</v>
      </c>
      <c r="AX280" s="83" t="s">
        <v>4297</v>
      </c>
      <c r="AY280" s="80" t="s">
        <v>66</v>
      </c>
    </row>
    <row r="281" spans="1:51" x14ac:dyDescent="0.25">
      <c r="A281" s="66" t="s">
        <v>3207</v>
      </c>
      <c r="B281" s="67"/>
      <c r="C281" s="67"/>
      <c r="D281" s="68"/>
      <c r="E281" s="111"/>
      <c r="F281" s="104" t="s">
        <v>4185</v>
      </c>
      <c r="G281" s="112"/>
      <c r="H281" s="71"/>
      <c r="I281" s="72"/>
      <c r="J281" s="113"/>
      <c r="K281" s="71" t="s">
        <v>4420</v>
      </c>
      <c r="L281" s="114"/>
      <c r="M281" s="76"/>
      <c r="N281" s="76"/>
      <c r="O281" s="77"/>
      <c r="P281" s="78"/>
      <c r="Q281" s="78"/>
      <c r="R281" s="87"/>
      <c r="S281" s="87"/>
      <c r="T281" s="87"/>
      <c r="U281" s="87"/>
      <c r="V281" s="88"/>
      <c r="W281" s="88"/>
      <c r="X281" s="88"/>
      <c r="Y281" s="88"/>
      <c r="Z281" s="51"/>
      <c r="AA281" s="73"/>
      <c r="AB281" s="73"/>
      <c r="AC281" s="74"/>
      <c r="AD281" s="80" t="s">
        <v>3692</v>
      </c>
      <c r="AE281" s="80">
        <v>554</v>
      </c>
      <c r="AF281" s="80">
        <v>186</v>
      </c>
      <c r="AG281" s="80">
        <v>3316</v>
      </c>
      <c r="AH281" s="80">
        <v>403</v>
      </c>
      <c r="AI281" s="80"/>
      <c r="AJ281" s="80" t="s">
        <v>3802</v>
      </c>
      <c r="AK281" s="80" t="s">
        <v>3898</v>
      </c>
      <c r="AL281" s="80"/>
      <c r="AM281" s="80"/>
      <c r="AN281" s="82">
        <v>40328.717268518521</v>
      </c>
      <c r="AO281" s="83" t="s">
        <v>4034</v>
      </c>
      <c r="AP281" s="80" t="b">
        <v>0</v>
      </c>
      <c r="AQ281" s="80" t="b">
        <v>0</v>
      </c>
      <c r="AR281" s="80" t="b">
        <v>1</v>
      </c>
      <c r="AS281" s="80" t="s">
        <v>1306</v>
      </c>
      <c r="AT281" s="80">
        <v>1</v>
      </c>
      <c r="AU281" s="83" t="s">
        <v>4128</v>
      </c>
      <c r="AV281" s="80" t="b">
        <v>0</v>
      </c>
      <c r="AW281" s="80" t="s">
        <v>1519</v>
      </c>
      <c r="AX281" s="83" t="s">
        <v>4298</v>
      </c>
      <c r="AY281" s="80" t="s">
        <v>66</v>
      </c>
    </row>
    <row r="282" spans="1:51" x14ac:dyDescent="0.25">
      <c r="A282" s="66" t="s">
        <v>3208</v>
      </c>
      <c r="B282" s="67"/>
      <c r="C282" s="67"/>
      <c r="D282" s="68"/>
      <c r="E282" s="111"/>
      <c r="F282" s="104" t="s">
        <v>4186</v>
      </c>
      <c r="G282" s="112"/>
      <c r="H282" s="71"/>
      <c r="I282" s="72"/>
      <c r="J282" s="113"/>
      <c r="K282" s="71" t="s">
        <v>4421</v>
      </c>
      <c r="L282" s="114"/>
      <c r="M282" s="76"/>
      <c r="N282" s="76"/>
      <c r="O282" s="77"/>
      <c r="P282" s="78"/>
      <c r="Q282" s="78"/>
      <c r="R282" s="87"/>
      <c r="S282" s="87"/>
      <c r="T282" s="87"/>
      <c r="U282" s="87"/>
      <c r="V282" s="88"/>
      <c r="W282" s="88"/>
      <c r="X282" s="88"/>
      <c r="Y282" s="88"/>
      <c r="Z282" s="51"/>
      <c r="AA282" s="73"/>
      <c r="AB282" s="73"/>
      <c r="AC282" s="74"/>
      <c r="AD282" s="80" t="s">
        <v>3693</v>
      </c>
      <c r="AE282" s="80">
        <v>726</v>
      </c>
      <c r="AF282" s="80">
        <v>239</v>
      </c>
      <c r="AG282" s="80">
        <v>17294</v>
      </c>
      <c r="AH282" s="80">
        <v>0</v>
      </c>
      <c r="AI282" s="80"/>
      <c r="AJ282" s="80" t="s">
        <v>3803</v>
      </c>
      <c r="AK282" s="80" t="s">
        <v>3899</v>
      </c>
      <c r="AL282" s="83" t="s">
        <v>3968</v>
      </c>
      <c r="AM282" s="80"/>
      <c r="AN282" s="82">
        <v>40882.023263888892</v>
      </c>
      <c r="AO282" s="83" t="s">
        <v>4035</v>
      </c>
      <c r="AP282" s="80" t="b">
        <v>0</v>
      </c>
      <c r="AQ282" s="80" t="b">
        <v>0</v>
      </c>
      <c r="AR282" s="80" t="b">
        <v>0</v>
      </c>
      <c r="AS282" s="80" t="s">
        <v>1307</v>
      </c>
      <c r="AT282" s="80">
        <v>23</v>
      </c>
      <c r="AU282" s="83" t="s">
        <v>1348</v>
      </c>
      <c r="AV282" s="80" t="b">
        <v>0</v>
      </c>
      <c r="AW282" s="80" t="s">
        <v>1519</v>
      </c>
      <c r="AX282" s="83" t="s">
        <v>4299</v>
      </c>
      <c r="AY282" s="80" t="s">
        <v>66</v>
      </c>
    </row>
    <row r="283" spans="1:51" x14ac:dyDescent="0.25">
      <c r="A283" s="66" t="s">
        <v>3209</v>
      </c>
      <c r="B283" s="67"/>
      <c r="C283" s="67"/>
      <c r="D283" s="68"/>
      <c r="E283" s="111"/>
      <c r="F283" s="104" t="s">
        <v>4187</v>
      </c>
      <c r="G283" s="112"/>
      <c r="H283" s="71"/>
      <c r="I283" s="72"/>
      <c r="J283" s="113"/>
      <c r="K283" s="71" t="s">
        <v>4422</v>
      </c>
      <c r="L283" s="114"/>
      <c r="M283" s="76"/>
      <c r="N283" s="76"/>
      <c r="O283" s="77"/>
      <c r="P283" s="78"/>
      <c r="Q283" s="78"/>
      <c r="R283" s="87"/>
      <c r="S283" s="87"/>
      <c r="T283" s="87"/>
      <c r="U283" s="87"/>
      <c r="V283" s="88"/>
      <c r="W283" s="88"/>
      <c r="X283" s="88"/>
      <c r="Y283" s="88"/>
      <c r="Z283" s="51"/>
      <c r="AA283" s="73"/>
      <c r="AB283" s="73"/>
      <c r="AC283" s="74"/>
      <c r="AD283" s="80" t="s">
        <v>3694</v>
      </c>
      <c r="AE283" s="80">
        <v>113</v>
      </c>
      <c r="AF283" s="80">
        <v>914</v>
      </c>
      <c r="AG283" s="80">
        <v>127971</v>
      </c>
      <c r="AH283" s="80">
        <v>0</v>
      </c>
      <c r="AI283" s="80">
        <v>10800</v>
      </c>
      <c r="AJ283" s="80" t="s">
        <v>3804</v>
      </c>
      <c r="AK283" s="80" t="s">
        <v>3900</v>
      </c>
      <c r="AL283" s="83" t="s">
        <v>3969</v>
      </c>
      <c r="AM283" s="80" t="s">
        <v>1176</v>
      </c>
      <c r="AN283" s="82">
        <v>41529.401979166665</v>
      </c>
      <c r="AO283" s="83" t="s">
        <v>4036</v>
      </c>
      <c r="AP283" s="80" t="b">
        <v>0</v>
      </c>
      <c r="AQ283" s="80" t="b">
        <v>0</v>
      </c>
      <c r="AR283" s="80" t="b">
        <v>0</v>
      </c>
      <c r="AS283" s="80" t="s">
        <v>4121</v>
      </c>
      <c r="AT283" s="80">
        <v>259</v>
      </c>
      <c r="AU283" s="83" t="s">
        <v>4129</v>
      </c>
      <c r="AV283" s="80" t="b">
        <v>0</v>
      </c>
      <c r="AW283" s="80" t="s">
        <v>1519</v>
      </c>
      <c r="AX283" s="83" t="s">
        <v>4300</v>
      </c>
      <c r="AY283" s="80" t="s">
        <v>66</v>
      </c>
    </row>
    <row r="284" spans="1:51" x14ac:dyDescent="0.25">
      <c r="A284" s="66" t="s">
        <v>3210</v>
      </c>
      <c r="B284" s="67"/>
      <c r="C284" s="67"/>
      <c r="D284" s="68"/>
      <c r="E284" s="111"/>
      <c r="F284" s="104" t="s">
        <v>4188</v>
      </c>
      <c r="G284" s="112"/>
      <c r="H284" s="71"/>
      <c r="I284" s="72"/>
      <c r="J284" s="113"/>
      <c r="K284" s="71" t="s">
        <v>4423</v>
      </c>
      <c r="L284" s="114"/>
      <c r="M284" s="76"/>
      <c r="N284" s="76"/>
      <c r="O284" s="77"/>
      <c r="P284" s="78"/>
      <c r="Q284" s="78"/>
      <c r="R284" s="87"/>
      <c r="S284" s="87"/>
      <c r="T284" s="87"/>
      <c r="U284" s="87"/>
      <c r="V284" s="88"/>
      <c r="W284" s="88"/>
      <c r="X284" s="88"/>
      <c r="Y284" s="88"/>
      <c r="Z284" s="51"/>
      <c r="AA284" s="73"/>
      <c r="AB284" s="73"/>
      <c r="AC284" s="74"/>
      <c r="AD284" s="80" t="s">
        <v>3695</v>
      </c>
      <c r="AE284" s="80">
        <v>52</v>
      </c>
      <c r="AF284" s="80">
        <v>216</v>
      </c>
      <c r="AG284" s="80">
        <v>3627</v>
      </c>
      <c r="AH284" s="80">
        <v>245</v>
      </c>
      <c r="AI284" s="80"/>
      <c r="AJ284" s="80" t="s">
        <v>3805</v>
      </c>
      <c r="AK284" s="80" t="s">
        <v>1004</v>
      </c>
      <c r="AL284" s="80"/>
      <c r="AM284" s="80"/>
      <c r="AN284" s="82">
        <v>41318.7734837963</v>
      </c>
      <c r="AO284" s="83" t="s">
        <v>4037</v>
      </c>
      <c r="AP284" s="80" t="b">
        <v>0</v>
      </c>
      <c r="AQ284" s="80" t="b">
        <v>0</v>
      </c>
      <c r="AR284" s="80" t="b">
        <v>0</v>
      </c>
      <c r="AS284" s="80" t="s">
        <v>1307</v>
      </c>
      <c r="AT284" s="80">
        <v>10</v>
      </c>
      <c r="AU284" s="83" t="s">
        <v>1315</v>
      </c>
      <c r="AV284" s="80" t="b">
        <v>0</v>
      </c>
      <c r="AW284" s="80" t="s">
        <v>1519</v>
      </c>
      <c r="AX284" s="83" t="s">
        <v>4301</v>
      </c>
      <c r="AY284" s="80" t="s">
        <v>66</v>
      </c>
    </row>
    <row r="285" spans="1:51" x14ac:dyDescent="0.25">
      <c r="A285" s="66" t="s">
        <v>3211</v>
      </c>
      <c r="B285" s="67"/>
      <c r="C285" s="67"/>
      <c r="D285" s="68"/>
      <c r="E285" s="111"/>
      <c r="F285" s="104" t="s">
        <v>4189</v>
      </c>
      <c r="G285" s="112"/>
      <c r="H285" s="71"/>
      <c r="I285" s="72"/>
      <c r="J285" s="113"/>
      <c r="K285" s="71" t="s">
        <v>4424</v>
      </c>
      <c r="L285" s="114"/>
      <c r="M285" s="76"/>
      <c r="N285" s="76"/>
      <c r="O285" s="77"/>
      <c r="P285" s="78"/>
      <c r="Q285" s="78"/>
      <c r="R285" s="87"/>
      <c r="S285" s="87"/>
      <c r="T285" s="87"/>
      <c r="U285" s="87"/>
      <c r="V285" s="88"/>
      <c r="W285" s="88"/>
      <c r="X285" s="88"/>
      <c r="Y285" s="88"/>
      <c r="Z285" s="51"/>
      <c r="AA285" s="73"/>
      <c r="AB285" s="73"/>
      <c r="AC285" s="74"/>
      <c r="AD285" s="80" t="s">
        <v>3696</v>
      </c>
      <c r="AE285" s="80">
        <v>1147</v>
      </c>
      <c r="AF285" s="80">
        <v>776</v>
      </c>
      <c r="AG285" s="80">
        <v>35955</v>
      </c>
      <c r="AH285" s="80">
        <v>16741</v>
      </c>
      <c r="AI285" s="80">
        <v>-25200</v>
      </c>
      <c r="AJ285" s="80" t="s">
        <v>3806</v>
      </c>
      <c r="AK285" s="80" t="s">
        <v>3901</v>
      </c>
      <c r="AL285" s="83" t="s">
        <v>3970</v>
      </c>
      <c r="AM285" s="80" t="s">
        <v>1175</v>
      </c>
      <c r="AN285" s="82">
        <v>39260.7809837963</v>
      </c>
      <c r="AO285" s="83" t="s">
        <v>4038</v>
      </c>
      <c r="AP285" s="80" t="b">
        <v>0</v>
      </c>
      <c r="AQ285" s="80" t="b">
        <v>0</v>
      </c>
      <c r="AR285" s="80" t="b">
        <v>1</v>
      </c>
      <c r="AS285" s="80" t="s">
        <v>1307</v>
      </c>
      <c r="AT285" s="80">
        <v>40</v>
      </c>
      <c r="AU285" s="83" t="s">
        <v>4130</v>
      </c>
      <c r="AV285" s="80" t="b">
        <v>0</v>
      </c>
      <c r="AW285" s="80" t="s">
        <v>1519</v>
      </c>
      <c r="AX285" s="83" t="s">
        <v>4302</v>
      </c>
      <c r="AY285" s="80" t="s">
        <v>66</v>
      </c>
    </row>
    <row r="286" spans="1:51" x14ac:dyDescent="0.25">
      <c r="A286" s="66" t="s">
        <v>3212</v>
      </c>
      <c r="B286" s="67"/>
      <c r="C286" s="67"/>
      <c r="D286" s="68"/>
      <c r="E286" s="111"/>
      <c r="F286" s="104" t="s">
        <v>4190</v>
      </c>
      <c r="G286" s="112"/>
      <c r="H286" s="71"/>
      <c r="I286" s="72"/>
      <c r="J286" s="113"/>
      <c r="K286" s="71" t="s">
        <v>17635</v>
      </c>
      <c r="L286" s="114"/>
      <c r="M286" s="76"/>
      <c r="N286" s="76"/>
      <c r="O286" s="77"/>
      <c r="P286" s="78"/>
      <c r="Q286" s="78"/>
      <c r="R286" s="87"/>
      <c r="S286" s="87"/>
      <c r="T286" s="87"/>
      <c r="U286" s="87"/>
      <c r="V286" s="88"/>
      <c r="W286" s="88"/>
      <c r="X286" s="88"/>
      <c r="Y286" s="88"/>
      <c r="Z286" s="51"/>
      <c r="AA286" s="73"/>
      <c r="AB286" s="73"/>
      <c r="AC286" s="74"/>
      <c r="AD286" s="80" t="s">
        <v>3697</v>
      </c>
      <c r="AE286" s="80">
        <v>54659</v>
      </c>
      <c r="AF286" s="80">
        <v>91897</v>
      </c>
      <c r="AG286" s="80">
        <v>321573</v>
      </c>
      <c r="AH286" s="80">
        <v>159</v>
      </c>
      <c r="AI286" s="80">
        <v>-14400</v>
      </c>
      <c r="AJ286" s="80" t="s">
        <v>3807</v>
      </c>
      <c r="AK286" s="80" t="s">
        <v>3902</v>
      </c>
      <c r="AL286" s="83" t="s">
        <v>3971</v>
      </c>
      <c r="AM286" s="80" t="s">
        <v>1189</v>
      </c>
      <c r="AN286" s="82">
        <v>42096.15730324074</v>
      </c>
      <c r="AO286" s="83" t="s">
        <v>4039</v>
      </c>
      <c r="AP286" s="80" t="b">
        <v>0</v>
      </c>
      <c r="AQ286" s="80" t="b">
        <v>0</v>
      </c>
      <c r="AR286" s="80" t="b">
        <v>0</v>
      </c>
      <c r="AS286" s="80" t="s">
        <v>1307</v>
      </c>
      <c r="AT286" s="80">
        <v>274</v>
      </c>
      <c r="AU286" s="83" t="s">
        <v>1315</v>
      </c>
      <c r="AV286" s="80" t="b">
        <v>0</v>
      </c>
      <c r="AW286" s="80" t="s">
        <v>1519</v>
      </c>
      <c r="AX286" s="83" t="s">
        <v>4303</v>
      </c>
      <c r="AY286" s="80" t="s">
        <v>65</v>
      </c>
    </row>
    <row r="287" spans="1:51" x14ac:dyDescent="0.25">
      <c r="A287" s="66" t="s">
        <v>3213</v>
      </c>
      <c r="B287" s="67"/>
      <c r="C287" s="67"/>
      <c r="D287" s="68"/>
      <c r="E287" s="111"/>
      <c r="F287" s="104" t="s">
        <v>4191</v>
      </c>
      <c r="G287" s="112"/>
      <c r="H287" s="71"/>
      <c r="I287" s="72"/>
      <c r="J287" s="113"/>
      <c r="K287" s="71" t="s">
        <v>4425</v>
      </c>
      <c r="L287" s="114"/>
      <c r="M287" s="76"/>
      <c r="N287" s="76"/>
      <c r="O287" s="77"/>
      <c r="P287" s="78"/>
      <c r="Q287" s="78"/>
      <c r="R287" s="87"/>
      <c r="S287" s="87"/>
      <c r="T287" s="87"/>
      <c r="U287" s="87"/>
      <c r="V287" s="88"/>
      <c r="W287" s="88"/>
      <c r="X287" s="88"/>
      <c r="Y287" s="88"/>
      <c r="Z287" s="51"/>
      <c r="AA287" s="73"/>
      <c r="AB287" s="73"/>
      <c r="AC287" s="74"/>
      <c r="AD287" s="80" t="s">
        <v>3698</v>
      </c>
      <c r="AE287" s="80">
        <v>3908</v>
      </c>
      <c r="AF287" s="80">
        <v>27614</v>
      </c>
      <c r="AG287" s="80">
        <v>41773</v>
      </c>
      <c r="AH287" s="80">
        <v>1497</v>
      </c>
      <c r="AI287" s="80">
        <v>-25200</v>
      </c>
      <c r="AJ287" s="80" t="s">
        <v>3808</v>
      </c>
      <c r="AK287" s="80"/>
      <c r="AL287" s="80"/>
      <c r="AM287" s="80" t="s">
        <v>1175</v>
      </c>
      <c r="AN287" s="82">
        <v>42406.366875</v>
      </c>
      <c r="AO287" s="83" t="s">
        <v>4040</v>
      </c>
      <c r="AP287" s="80" t="b">
        <v>1</v>
      </c>
      <c r="AQ287" s="80" t="b">
        <v>0</v>
      </c>
      <c r="AR287" s="80" t="b">
        <v>0</v>
      </c>
      <c r="AS287" s="80" t="s">
        <v>1307</v>
      </c>
      <c r="AT287" s="80">
        <v>58</v>
      </c>
      <c r="AU287" s="80"/>
      <c r="AV287" s="80" t="b">
        <v>0</v>
      </c>
      <c r="AW287" s="80" t="s">
        <v>1519</v>
      </c>
      <c r="AX287" s="83" t="s">
        <v>4304</v>
      </c>
      <c r="AY287" s="80" t="s">
        <v>66</v>
      </c>
    </row>
    <row r="288" spans="1:51" x14ac:dyDescent="0.25">
      <c r="A288" s="66" t="s">
        <v>3214</v>
      </c>
      <c r="B288" s="67"/>
      <c r="C288" s="67"/>
      <c r="D288" s="68"/>
      <c r="E288" s="111"/>
      <c r="F288" s="104" t="s">
        <v>4192</v>
      </c>
      <c r="G288" s="112"/>
      <c r="H288" s="71"/>
      <c r="I288" s="72"/>
      <c r="J288" s="113"/>
      <c r="K288" s="71" t="s">
        <v>4426</v>
      </c>
      <c r="L288" s="114"/>
      <c r="M288" s="76"/>
      <c r="N288" s="76"/>
      <c r="O288" s="77"/>
      <c r="P288" s="78"/>
      <c r="Q288" s="78"/>
      <c r="R288" s="87"/>
      <c r="S288" s="87"/>
      <c r="T288" s="87"/>
      <c r="U288" s="87"/>
      <c r="V288" s="88"/>
      <c r="W288" s="88"/>
      <c r="X288" s="88"/>
      <c r="Y288" s="88"/>
      <c r="Z288" s="51"/>
      <c r="AA288" s="73"/>
      <c r="AB288" s="73"/>
      <c r="AC288" s="74"/>
      <c r="AD288" s="80" t="s">
        <v>3699</v>
      </c>
      <c r="AE288" s="80">
        <v>1698</v>
      </c>
      <c r="AF288" s="80">
        <v>955</v>
      </c>
      <c r="AG288" s="80">
        <v>59800</v>
      </c>
      <c r="AH288" s="80">
        <v>13</v>
      </c>
      <c r="AI288" s="80">
        <v>7200</v>
      </c>
      <c r="AJ288" s="80" t="s">
        <v>3809</v>
      </c>
      <c r="AK288" s="80" t="s">
        <v>3903</v>
      </c>
      <c r="AL288" s="83" t="s">
        <v>3972</v>
      </c>
      <c r="AM288" s="80" t="s">
        <v>1182</v>
      </c>
      <c r="AN288" s="82">
        <v>40962.916875000003</v>
      </c>
      <c r="AO288" s="83" t="s">
        <v>4041</v>
      </c>
      <c r="AP288" s="80" t="b">
        <v>0</v>
      </c>
      <c r="AQ288" s="80" t="b">
        <v>0</v>
      </c>
      <c r="AR288" s="80" t="b">
        <v>0</v>
      </c>
      <c r="AS288" s="80" t="s">
        <v>1307</v>
      </c>
      <c r="AT288" s="80">
        <v>84</v>
      </c>
      <c r="AU288" s="83" t="s">
        <v>1334</v>
      </c>
      <c r="AV288" s="80" t="b">
        <v>0</v>
      </c>
      <c r="AW288" s="80" t="s">
        <v>1519</v>
      </c>
      <c r="AX288" s="83" t="s">
        <v>4305</v>
      </c>
      <c r="AY288" s="80" t="s">
        <v>66</v>
      </c>
    </row>
    <row r="289" spans="1:51" x14ac:dyDescent="0.25">
      <c r="A289" s="66" t="s">
        <v>3215</v>
      </c>
      <c r="B289" s="67"/>
      <c r="C289" s="67"/>
      <c r="D289" s="68"/>
      <c r="E289" s="111"/>
      <c r="F289" s="104" t="s">
        <v>4193</v>
      </c>
      <c r="G289" s="112"/>
      <c r="H289" s="71"/>
      <c r="I289" s="72"/>
      <c r="J289" s="113"/>
      <c r="K289" s="71" t="s">
        <v>4427</v>
      </c>
      <c r="L289" s="114"/>
      <c r="M289" s="76"/>
      <c r="N289" s="76"/>
      <c r="O289" s="77"/>
      <c r="P289" s="78"/>
      <c r="Q289" s="78"/>
      <c r="R289" s="87"/>
      <c r="S289" s="87"/>
      <c r="T289" s="87"/>
      <c r="U289" s="87"/>
      <c r="V289" s="88"/>
      <c r="W289" s="88"/>
      <c r="X289" s="88"/>
      <c r="Y289" s="88"/>
      <c r="Z289" s="51"/>
      <c r="AA289" s="73"/>
      <c r="AB289" s="73"/>
      <c r="AC289" s="74"/>
      <c r="AD289" s="80" t="s">
        <v>3700</v>
      </c>
      <c r="AE289" s="80">
        <v>56</v>
      </c>
      <c r="AF289" s="80">
        <v>16</v>
      </c>
      <c r="AG289" s="80">
        <v>11</v>
      </c>
      <c r="AH289" s="80">
        <v>0</v>
      </c>
      <c r="AI289" s="80">
        <v>-25200</v>
      </c>
      <c r="AJ289" s="80" t="s">
        <v>3810</v>
      </c>
      <c r="AK289" s="80" t="s">
        <v>3904</v>
      </c>
      <c r="AL289" s="80"/>
      <c r="AM289" s="80" t="s">
        <v>1175</v>
      </c>
      <c r="AN289" s="82">
        <v>42444.34171296296</v>
      </c>
      <c r="AO289" s="83" t="s">
        <v>4042</v>
      </c>
      <c r="AP289" s="80" t="b">
        <v>0</v>
      </c>
      <c r="AQ289" s="80" t="b">
        <v>0</v>
      </c>
      <c r="AR289" s="80" t="b">
        <v>0</v>
      </c>
      <c r="AS289" s="80" t="s">
        <v>1307</v>
      </c>
      <c r="AT289" s="80">
        <v>0</v>
      </c>
      <c r="AU289" s="83" t="s">
        <v>1315</v>
      </c>
      <c r="AV289" s="80" t="b">
        <v>0</v>
      </c>
      <c r="AW289" s="80" t="s">
        <v>1519</v>
      </c>
      <c r="AX289" s="83" t="s">
        <v>4306</v>
      </c>
      <c r="AY289" s="80" t="s">
        <v>66</v>
      </c>
    </row>
    <row r="290" spans="1:51" x14ac:dyDescent="0.25">
      <c r="A290" s="66" t="s">
        <v>3216</v>
      </c>
      <c r="B290" s="67"/>
      <c r="C290" s="67"/>
      <c r="D290" s="68"/>
      <c r="E290" s="111"/>
      <c r="F290" s="104" t="s">
        <v>4194</v>
      </c>
      <c r="G290" s="112"/>
      <c r="H290" s="71"/>
      <c r="I290" s="72"/>
      <c r="J290" s="113"/>
      <c r="K290" s="71" t="s">
        <v>4428</v>
      </c>
      <c r="L290" s="114"/>
      <c r="M290" s="76"/>
      <c r="N290" s="76"/>
      <c r="O290" s="77"/>
      <c r="P290" s="78"/>
      <c r="Q290" s="78"/>
      <c r="R290" s="87"/>
      <c r="S290" s="87"/>
      <c r="T290" s="87"/>
      <c r="U290" s="87"/>
      <c r="V290" s="88"/>
      <c r="W290" s="88"/>
      <c r="X290" s="88"/>
      <c r="Y290" s="88"/>
      <c r="Z290" s="51"/>
      <c r="AA290" s="73"/>
      <c r="AB290" s="73"/>
      <c r="AC290" s="74"/>
      <c r="AD290" s="80" t="s">
        <v>3701</v>
      </c>
      <c r="AE290" s="80">
        <v>355</v>
      </c>
      <c r="AF290" s="80">
        <v>285</v>
      </c>
      <c r="AG290" s="80">
        <v>781</v>
      </c>
      <c r="AH290" s="80">
        <v>842</v>
      </c>
      <c r="AI290" s="80">
        <v>-25200</v>
      </c>
      <c r="AJ290" s="80" t="s">
        <v>3811</v>
      </c>
      <c r="AK290" s="80" t="s">
        <v>1048</v>
      </c>
      <c r="AL290" s="80"/>
      <c r="AM290" s="80" t="s">
        <v>1175</v>
      </c>
      <c r="AN290" s="82">
        <v>41874.073692129627</v>
      </c>
      <c r="AO290" s="83" t="s">
        <v>4043</v>
      </c>
      <c r="AP290" s="80" t="b">
        <v>1</v>
      </c>
      <c r="AQ290" s="80" t="b">
        <v>0</v>
      </c>
      <c r="AR290" s="80" t="b">
        <v>1</v>
      </c>
      <c r="AS290" s="80" t="s">
        <v>1308</v>
      </c>
      <c r="AT290" s="80">
        <v>0</v>
      </c>
      <c r="AU290" s="83" t="s">
        <v>1315</v>
      </c>
      <c r="AV290" s="80" t="b">
        <v>0</v>
      </c>
      <c r="AW290" s="80" t="s">
        <v>1519</v>
      </c>
      <c r="AX290" s="83" t="s">
        <v>4307</v>
      </c>
      <c r="AY290" s="80" t="s">
        <v>66</v>
      </c>
    </row>
    <row r="291" spans="1:51" x14ac:dyDescent="0.25">
      <c r="A291" s="66" t="s">
        <v>3217</v>
      </c>
      <c r="B291" s="67"/>
      <c r="C291" s="67"/>
      <c r="D291" s="68"/>
      <c r="E291" s="111"/>
      <c r="F291" s="104" t="s">
        <v>4195</v>
      </c>
      <c r="G291" s="112"/>
      <c r="H291" s="71"/>
      <c r="I291" s="72"/>
      <c r="J291" s="113"/>
      <c r="K291" s="71" t="s">
        <v>20533</v>
      </c>
      <c r="L291" s="114"/>
      <c r="M291" s="76"/>
      <c r="N291" s="76"/>
      <c r="O291" s="77"/>
      <c r="P291" s="78"/>
      <c r="Q291" s="78"/>
      <c r="R291" s="87"/>
      <c r="S291" s="87"/>
      <c r="T291" s="87"/>
      <c r="U291" s="87"/>
      <c r="V291" s="88"/>
      <c r="W291" s="88"/>
      <c r="X291" s="88"/>
      <c r="Y291" s="88"/>
      <c r="Z291" s="51"/>
      <c r="AA291" s="73"/>
      <c r="AB291" s="73"/>
      <c r="AC291" s="74"/>
      <c r="AD291" s="80" t="s">
        <v>3702</v>
      </c>
      <c r="AE291" s="80">
        <v>247</v>
      </c>
      <c r="AF291" s="80">
        <v>766</v>
      </c>
      <c r="AG291" s="80">
        <v>19204</v>
      </c>
      <c r="AH291" s="80">
        <v>7878</v>
      </c>
      <c r="AI291" s="80"/>
      <c r="AJ291" s="80" t="s">
        <v>3812</v>
      </c>
      <c r="AK291" s="80"/>
      <c r="AL291" s="80"/>
      <c r="AM291" s="80"/>
      <c r="AN291" s="82">
        <v>41023.733148148145</v>
      </c>
      <c r="AO291" s="83" t="s">
        <v>4044</v>
      </c>
      <c r="AP291" s="80" t="b">
        <v>1</v>
      </c>
      <c r="AQ291" s="80" t="b">
        <v>0</v>
      </c>
      <c r="AR291" s="80" t="b">
        <v>1</v>
      </c>
      <c r="AS291" s="80" t="s">
        <v>1306</v>
      </c>
      <c r="AT291" s="80">
        <v>11</v>
      </c>
      <c r="AU291" s="83" t="s">
        <v>1315</v>
      </c>
      <c r="AV291" s="80" t="b">
        <v>0</v>
      </c>
      <c r="AW291" s="80" t="s">
        <v>1519</v>
      </c>
      <c r="AX291" s="83" t="s">
        <v>4308</v>
      </c>
      <c r="AY291" s="80" t="s">
        <v>65</v>
      </c>
    </row>
    <row r="292" spans="1:51" x14ac:dyDescent="0.25">
      <c r="A292" s="66" t="s">
        <v>3285</v>
      </c>
      <c r="B292" s="67"/>
      <c r="C292" s="67"/>
      <c r="D292" s="68"/>
      <c r="E292" s="111"/>
      <c r="F292" s="104" t="s">
        <v>4196</v>
      </c>
      <c r="G292" s="112"/>
      <c r="H292" s="71"/>
      <c r="I292" s="72"/>
      <c r="J292" s="113"/>
      <c r="K292" s="71" t="s">
        <v>8325</v>
      </c>
      <c r="L292" s="114"/>
      <c r="M292" s="76"/>
      <c r="N292" s="76"/>
      <c r="O292" s="77"/>
      <c r="P292" s="78"/>
      <c r="Q292" s="78"/>
      <c r="R292" s="87"/>
      <c r="S292" s="87"/>
      <c r="T292" s="87"/>
      <c r="U292" s="87"/>
      <c r="V292" s="88"/>
      <c r="W292" s="88"/>
      <c r="X292" s="88"/>
      <c r="Y292" s="88"/>
      <c r="Z292" s="51"/>
      <c r="AA292" s="73"/>
      <c r="AB292" s="73"/>
      <c r="AC292" s="74"/>
      <c r="AD292" s="80" t="s">
        <v>3703</v>
      </c>
      <c r="AE292" s="80">
        <v>1747</v>
      </c>
      <c r="AF292" s="80">
        <v>2113</v>
      </c>
      <c r="AG292" s="80">
        <v>8800</v>
      </c>
      <c r="AH292" s="80">
        <v>654</v>
      </c>
      <c r="AI292" s="80">
        <v>-25200</v>
      </c>
      <c r="AJ292" s="80" t="s">
        <v>3813</v>
      </c>
      <c r="AK292" s="80" t="s">
        <v>3905</v>
      </c>
      <c r="AL292" s="80"/>
      <c r="AM292" s="80" t="s">
        <v>1175</v>
      </c>
      <c r="AN292" s="82">
        <v>42069.229120370372</v>
      </c>
      <c r="AO292" s="83" t="s">
        <v>4045</v>
      </c>
      <c r="AP292" s="80" t="b">
        <v>0</v>
      </c>
      <c r="AQ292" s="80" t="b">
        <v>0</v>
      </c>
      <c r="AR292" s="80" t="b">
        <v>0</v>
      </c>
      <c r="AS292" s="80" t="s">
        <v>1306</v>
      </c>
      <c r="AT292" s="80">
        <v>18</v>
      </c>
      <c r="AU292" s="83" t="s">
        <v>1315</v>
      </c>
      <c r="AV292" s="80" t="b">
        <v>0</v>
      </c>
      <c r="AW292" s="80" t="s">
        <v>1519</v>
      </c>
      <c r="AX292" s="83" t="s">
        <v>4309</v>
      </c>
      <c r="AY292" s="80" t="s">
        <v>66</v>
      </c>
    </row>
    <row r="293" spans="1:51" x14ac:dyDescent="0.25">
      <c r="A293" s="66" t="s">
        <v>3218</v>
      </c>
      <c r="B293" s="67"/>
      <c r="C293" s="67"/>
      <c r="D293" s="68"/>
      <c r="E293" s="111"/>
      <c r="F293" s="104" t="s">
        <v>4197</v>
      </c>
      <c r="G293" s="112"/>
      <c r="H293" s="71"/>
      <c r="I293" s="72"/>
      <c r="J293" s="113"/>
      <c r="K293" s="71" t="s">
        <v>4429</v>
      </c>
      <c r="L293" s="114"/>
      <c r="M293" s="76"/>
      <c r="N293" s="76"/>
      <c r="O293" s="77"/>
      <c r="P293" s="78"/>
      <c r="Q293" s="78"/>
      <c r="R293" s="87"/>
      <c r="S293" s="87"/>
      <c r="T293" s="87"/>
      <c r="U293" s="87"/>
      <c r="V293" s="88"/>
      <c r="W293" s="88"/>
      <c r="X293" s="88"/>
      <c r="Y293" s="88"/>
      <c r="Z293" s="51"/>
      <c r="AA293" s="73"/>
      <c r="AB293" s="73"/>
      <c r="AC293" s="74"/>
      <c r="AD293" s="80" t="s">
        <v>3704</v>
      </c>
      <c r="AE293" s="80">
        <v>139</v>
      </c>
      <c r="AF293" s="80">
        <v>251</v>
      </c>
      <c r="AG293" s="80">
        <v>38396</v>
      </c>
      <c r="AH293" s="80">
        <v>1</v>
      </c>
      <c r="AI293" s="80"/>
      <c r="AJ293" s="80" t="s">
        <v>3814</v>
      </c>
      <c r="AK293" s="80" t="s">
        <v>3906</v>
      </c>
      <c r="AL293" s="80"/>
      <c r="AM293" s="80"/>
      <c r="AN293" s="82">
        <v>42032.769988425927</v>
      </c>
      <c r="AO293" s="83" t="s">
        <v>4046</v>
      </c>
      <c r="AP293" s="80" t="b">
        <v>0</v>
      </c>
      <c r="AQ293" s="80" t="b">
        <v>0</v>
      </c>
      <c r="AR293" s="80" t="b">
        <v>0</v>
      </c>
      <c r="AS293" s="80" t="s">
        <v>1307</v>
      </c>
      <c r="AT293" s="80">
        <v>37</v>
      </c>
      <c r="AU293" s="83" t="s">
        <v>4131</v>
      </c>
      <c r="AV293" s="80" t="b">
        <v>0</v>
      </c>
      <c r="AW293" s="80" t="s">
        <v>1519</v>
      </c>
      <c r="AX293" s="83" t="s">
        <v>4310</v>
      </c>
      <c r="AY293" s="80" t="s">
        <v>66</v>
      </c>
    </row>
    <row r="294" spans="1:51" x14ac:dyDescent="0.25">
      <c r="A294" s="66" t="s">
        <v>3219</v>
      </c>
      <c r="B294" s="67"/>
      <c r="C294" s="67"/>
      <c r="D294" s="68"/>
      <c r="E294" s="111"/>
      <c r="F294" s="104" t="s">
        <v>4198</v>
      </c>
      <c r="G294" s="112"/>
      <c r="H294" s="71"/>
      <c r="I294" s="72"/>
      <c r="J294" s="113"/>
      <c r="K294" s="71" t="s">
        <v>4430</v>
      </c>
      <c r="L294" s="114"/>
      <c r="M294" s="76"/>
      <c r="N294" s="76"/>
      <c r="O294" s="77"/>
      <c r="P294" s="78"/>
      <c r="Q294" s="78"/>
      <c r="R294" s="87"/>
      <c r="S294" s="87"/>
      <c r="T294" s="87"/>
      <c r="U294" s="87"/>
      <c r="V294" s="88"/>
      <c r="W294" s="88"/>
      <c r="X294" s="88"/>
      <c r="Y294" s="88"/>
      <c r="Z294" s="51"/>
      <c r="AA294" s="73"/>
      <c r="AB294" s="73"/>
      <c r="AC294" s="74"/>
      <c r="AD294" s="80" t="s">
        <v>3705</v>
      </c>
      <c r="AE294" s="80">
        <v>2604</v>
      </c>
      <c r="AF294" s="80">
        <v>1575</v>
      </c>
      <c r="AG294" s="80">
        <v>1889</v>
      </c>
      <c r="AH294" s="80">
        <v>454</v>
      </c>
      <c r="AI294" s="80">
        <v>-25200</v>
      </c>
      <c r="AJ294" s="80" t="s">
        <v>3815</v>
      </c>
      <c r="AK294" s="80" t="s">
        <v>3907</v>
      </c>
      <c r="AL294" s="80"/>
      <c r="AM294" s="80" t="s">
        <v>1175</v>
      </c>
      <c r="AN294" s="82">
        <v>41926.44</v>
      </c>
      <c r="AO294" s="83" t="s">
        <v>4047</v>
      </c>
      <c r="AP294" s="80" t="b">
        <v>0</v>
      </c>
      <c r="AQ294" s="80" t="b">
        <v>0</v>
      </c>
      <c r="AR294" s="80" t="b">
        <v>1</v>
      </c>
      <c r="AS294" s="80" t="s">
        <v>1307</v>
      </c>
      <c r="AT294" s="80">
        <v>94</v>
      </c>
      <c r="AU294" s="83" t="s">
        <v>1315</v>
      </c>
      <c r="AV294" s="80" t="b">
        <v>0</v>
      </c>
      <c r="AW294" s="80" t="s">
        <v>1519</v>
      </c>
      <c r="AX294" s="83" t="s">
        <v>4311</v>
      </c>
      <c r="AY294" s="80" t="s">
        <v>66</v>
      </c>
    </row>
    <row r="295" spans="1:51" x14ac:dyDescent="0.25">
      <c r="A295" s="66" t="s">
        <v>3220</v>
      </c>
      <c r="B295" s="67"/>
      <c r="C295" s="67"/>
      <c r="D295" s="68"/>
      <c r="E295" s="111"/>
      <c r="F295" s="104" t="s">
        <v>4199</v>
      </c>
      <c r="G295" s="112"/>
      <c r="H295" s="71"/>
      <c r="I295" s="72"/>
      <c r="J295" s="113"/>
      <c r="K295" s="71" t="s">
        <v>4431</v>
      </c>
      <c r="L295" s="114"/>
      <c r="M295" s="76"/>
      <c r="N295" s="76"/>
      <c r="O295" s="77"/>
      <c r="P295" s="78"/>
      <c r="Q295" s="78"/>
      <c r="R295" s="87"/>
      <c r="S295" s="87"/>
      <c r="T295" s="87"/>
      <c r="U295" s="87"/>
      <c r="V295" s="88"/>
      <c r="W295" s="88"/>
      <c r="X295" s="88"/>
      <c r="Y295" s="88"/>
      <c r="Z295" s="51"/>
      <c r="AA295" s="73"/>
      <c r="AB295" s="73"/>
      <c r="AC295" s="74"/>
      <c r="AD295" s="80" t="s">
        <v>3706</v>
      </c>
      <c r="AE295" s="80">
        <v>49725</v>
      </c>
      <c r="AF295" s="80">
        <v>53079</v>
      </c>
      <c r="AG295" s="80">
        <v>488420</v>
      </c>
      <c r="AH295" s="80">
        <v>6629</v>
      </c>
      <c r="AI295" s="80"/>
      <c r="AJ295" s="80" t="s">
        <v>3816</v>
      </c>
      <c r="AK295" s="80" t="s">
        <v>1179</v>
      </c>
      <c r="AL295" s="80"/>
      <c r="AM295" s="80"/>
      <c r="AN295" s="82">
        <v>41482.613576388889</v>
      </c>
      <c r="AO295" s="83" t="s">
        <v>4048</v>
      </c>
      <c r="AP295" s="80" t="b">
        <v>0</v>
      </c>
      <c r="AQ295" s="80" t="b">
        <v>0</v>
      </c>
      <c r="AR295" s="80" t="b">
        <v>1</v>
      </c>
      <c r="AS295" s="80" t="s">
        <v>1306</v>
      </c>
      <c r="AT295" s="80">
        <v>231</v>
      </c>
      <c r="AU295" s="83" t="s">
        <v>4132</v>
      </c>
      <c r="AV295" s="80" t="b">
        <v>0</v>
      </c>
      <c r="AW295" s="80" t="s">
        <v>1519</v>
      </c>
      <c r="AX295" s="83" t="s">
        <v>4312</v>
      </c>
      <c r="AY295" s="80" t="s">
        <v>66</v>
      </c>
    </row>
    <row r="296" spans="1:51" x14ac:dyDescent="0.25">
      <c r="A296" s="66" t="s">
        <v>3221</v>
      </c>
      <c r="B296" s="67"/>
      <c r="C296" s="67"/>
      <c r="D296" s="68"/>
      <c r="E296" s="111"/>
      <c r="F296" s="104" t="s">
        <v>4200</v>
      </c>
      <c r="G296" s="112"/>
      <c r="H296" s="71"/>
      <c r="I296" s="72"/>
      <c r="J296" s="113"/>
      <c r="K296" s="71" t="s">
        <v>4432</v>
      </c>
      <c r="L296" s="114"/>
      <c r="M296" s="76"/>
      <c r="N296" s="76"/>
      <c r="O296" s="77"/>
      <c r="P296" s="78"/>
      <c r="Q296" s="78"/>
      <c r="R296" s="87"/>
      <c r="S296" s="87"/>
      <c r="T296" s="87"/>
      <c r="U296" s="87"/>
      <c r="V296" s="88"/>
      <c r="W296" s="88"/>
      <c r="X296" s="88"/>
      <c r="Y296" s="88"/>
      <c r="Z296" s="51"/>
      <c r="AA296" s="73"/>
      <c r="AB296" s="73"/>
      <c r="AC296" s="74"/>
      <c r="AD296" s="80" t="s">
        <v>3707</v>
      </c>
      <c r="AE296" s="80">
        <v>149</v>
      </c>
      <c r="AF296" s="80">
        <v>1334</v>
      </c>
      <c r="AG296" s="80">
        <v>173553</v>
      </c>
      <c r="AH296" s="80">
        <v>2</v>
      </c>
      <c r="AI296" s="80">
        <v>-14400</v>
      </c>
      <c r="AJ296" s="80" t="s">
        <v>3817</v>
      </c>
      <c r="AK296" s="80" t="s">
        <v>2532</v>
      </c>
      <c r="AL296" s="83" t="s">
        <v>3973</v>
      </c>
      <c r="AM296" s="80" t="s">
        <v>1172</v>
      </c>
      <c r="AN296" s="82">
        <v>39918.362442129626</v>
      </c>
      <c r="AO296" s="83" t="s">
        <v>4049</v>
      </c>
      <c r="AP296" s="80" t="b">
        <v>0</v>
      </c>
      <c r="AQ296" s="80" t="b">
        <v>0</v>
      </c>
      <c r="AR296" s="80" t="b">
        <v>0</v>
      </c>
      <c r="AS296" s="80" t="s">
        <v>1307</v>
      </c>
      <c r="AT296" s="80">
        <v>85</v>
      </c>
      <c r="AU296" s="83" t="s">
        <v>4133</v>
      </c>
      <c r="AV296" s="80" t="b">
        <v>0</v>
      </c>
      <c r="AW296" s="80" t="s">
        <v>1519</v>
      </c>
      <c r="AX296" s="83" t="s">
        <v>4313</v>
      </c>
      <c r="AY296" s="80" t="s">
        <v>66</v>
      </c>
    </row>
    <row r="297" spans="1:51" x14ac:dyDescent="0.25">
      <c r="A297" s="66" t="s">
        <v>3286</v>
      </c>
      <c r="B297" s="67"/>
      <c r="C297" s="67"/>
      <c r="D297" s="68"/>
      <c r="E297" s="111"/>
      <c r="F297" s="104" t="s">
        <v>4201</v>
      </c>
      <c r="G297" s="112"/>
      <c r="H297" s="71"/>
      <c r="I297" s="72"/>
      <c r="J297" s="113"/>
      <c r="K297" s="71" t="s">
        <v>4433</v>
      </c>
      <c r="L297" s="114"/>
      <c r="M297" s="76"/>
      <c r="N297" s="76"/>
      <c r="O297" s="77"/>
      <c r="P297" s="78"/>
      <c r="Q297" s="78"/>
      <c r="R297" s="87"/>
      <c r="S297" s="87"/>
      <c r="T297" s="87"/>
      <c r="U297" s="87"/>
      <c r="V297" s="88"/>
      <c r="W297" s="88"/>
      <c r="X297" s="88"/>
      <c r="Y297" s="88"/>
      <c r="Z297" s="51"/>
      <c r="AA297" s="73"/>
      <c r="AB297" s="73"/>
      <c r="AC297" s="74"/>
      <c r="AD297" s="80" t="s">
        <v>3708</v>
      </c>
      <c r="AE297" s="80">
        <v>259</v>
      </c>
      <c r="AF297" s="80">
        <v>16683914</v>
      </c>
      <c r="AG297" s="80">
        <v>42568</v>
      </c>
      <c r="AH297" s="80">
        <v>1243</v>
      </c>
      <c r="AI297" s="80">
        <v>-14400</v>
      </c>
      <c r="AJ297" s="80" t="s">
        <v>3818</v>
      </c>
      <c r="AK297" s="80"/>
      <c r="AL297" s="83" t="s">
        <v>3974</v>
      </c>
      <c r="AM297" s="80" t="s">
        <v>1172</v>
      </c>
      <c r="AN297" s="82">
        <v>39435.847592592596</v>
      </c>
      <c r="AO297" s="83" t="s">
        <v>4050</v>
      </c>
      <c r="AP297" s="80" t="b">
        <v>0</v>
      </c>
      <c r="AQ297" s="80" t="b">
        <v>0</v>
      </c>
      <c r="AR297" s="80" t="b">
        <v>1</v>
      </c>
      <c r="AS297" s="80" t="s">
        <v>1307</v>
      </c>
      <c r="AT297" s="80">
        <v>83661</v>
      </c>
      <c r="AU297" s="83" t="s">
        <v>4134</v>
      </c>
      <c r="AV297" s="80" t="b">
        <v>1</v>
      </c>
      <c r="AW297" s="80" t="s">
        <v>1519</v>
      </c>
      <c r="AX297" s="83" t="s">
        <v>4314</v>
      </c>
      <c r="AY297" s="80" t="s">
        <v>65</v>
      </c>
    </row>
    <row r="298" spans="1:51" x14ac:dyDescent="0.25">
      <c r="A298" s="66" t="s">
        <v>3287</v>
      </c>
      <c r="B298" s="67"/>
      <c r="C298" s="67"/>
      <c r="D298" s="68"/>
      <c r="E298" s="111"/>
      <c r="F298" s="104" t="s">
        <v>4202</v>
      </c>
      <c r="G298" s="112"/>
      <c r="H298" s="71"/>
      <c r="I298" s="72"/>
      <c r="J298" s="113"/>
      <c r="K298" s="71" t="s">
        <v>4434</v>
      </c>
      <c r="L298" s="114"/>
      <c r="M298" s="76"/>
      <c r="N298" s="76"/>
      <c r="O298" s="77"/>
      <c r="P298" s="78"/>
      <c r="Q298" s="78"/>
      <c r="R298" s="87"/>
      <c r="S298" s="87"/>
      <c r="T298" s="87"/>
      <c r="U298" s="87"/>
      <c r="V298" s="88"/>
      <c r="W298" s="88"/>
      <c r="X298" s="88"/>
      <c r="Y298" s="88"/>
      <c r="Z298" s="51"/>
      <c r="AA298" s="73"/>
      <c r="AB298" s="73"/>
      <c r="AC298" s="74"/>
      <c r="AD298" s="80" t="s">
        <v>3709</v>
      </c>
      <c r="AE298" s="80">
        <v>983</v>
      </c>
      <c r="AF298" s="80">
        <v>334304</v>
      </c>
      <c r="AG298" s="80">
        <v>30206</v>
      </c>
      <c r="AH298" s="80">
        <v>530</v>
      </c>
      <c r="AI298" s="80">
        <v>-14400</v>
      </c>
      <c r="AJ298" s="80" t="s">
        <v>3819</v>
      </c>
      <c r="AK298" s="80" t="s">
        <v>2552</v>
      </c>
      <c r="AL298" s="83" t="s">
        <v>3975</v>
      </c>
      <c r="AM298" s="80" t="s">
        <v>1172</v>
      </c>
      <c r="AN298" s="82">
        <v>39608.917743055557</v>
      </c>
      <c r="AO298" s="83" t="s">
        <v>4051</v>
      </c>
      <c r="AP298" s="80" t="b">
        <v>0</v>
      </c>
      <c r="AQ298" s="80" t="b">
        <v>0</v>
      </c>
      <c r="AR298" s="80" t="b">
        <v>0</v>
      </c>
      <c r="AS298" s="80" t="s">
        <v>1307</v>
      </c>
      <c r="AT298" s="80">
        <v>8529</v>
      </c>
      <c r="AU298" s="83" t="s">
        <v>4135</v>
      </c>
      <c r="AV298" s="80" t="b">
        <v>1</v>
      </c>
      <c r="AW298" s="80" t="s">
        <v>1519</v>
      </c>
      <c r="AX298" s="83" t="s">
        <v>4315</v>
      </c>
      <c r="AY298" s="80" t="s">
        <v>65</v>
      </c>
    </row>
    <row r="299" spans="1:51" x14ac:dyDescent="0.25">
      <c r="A299" s="66" t="s">
        <v>3222</v>
      </c>
      <c r="B299" s="67"/>
      <c r="C299" s="67"/>
      <c r="D299" s="68"/>
      <c r="E299" s="111"/>
      <c r="F299" s="104" t="s">
        <v>4203</v>
      </c>
      <c r="G299" s="112"/>
      <c r="H299" s="71"/>
      <c r="I299" s="72"/>
      <c r="J299" s="113"/>
      <c r="K299" s="71" t="s">
        <v>4435</v>
      </c>
      <c r="L299" s="114"/>
      <c r="M299" s="76"/>
      <c r="N299" s="76"/>
      <c r="O299" s="77"/>
      <c r="P299" s="78"/>
      <c r="Q299" s="78"/>
      <c r="R299" s="87"/>
      <c r="S299" s="87"/>
      <c r="T299" s="87"/>
      <c r="U299" s="87"/>
      <c r="V299" s="88"/>
      <c r="W299" s="88"/>
      <c r="X299" s="88"/>
      <c r="Y299" s="88"/>
      <c r="Z299" s="51"/>
      <c r="AA299" s="73"/>
      <c r="AB299" s="73"/>
      <c r="AC299" s="74"/>
      <c r="AD299" s="80" t="s">
        <v>3710</v>
      </c>
      <c r="AE299" s="80">
        <v>97</v>
      </c>
      <c r="AF299" s="80">
        <v>1872</v>
      </c>
      <c r="AG299" s="80">
        <v>635103</v>
      </c>
      <c r="AH299" s="80">
        <v>17709</v>
      </c>
      <c r="AI299" s="80"/>
      <c r="AJ299" s="80" t="s">
        <v>3820</v>
      </c>
      <c r="AK299" s="80" t="s">
        <v>3908</v>
      </c>
      <c r="AL299" s="80"/>
      <c r="AM299" s="80"/>
      <c r="AN299" s="82">
        <v>41508.908483796295</v>
      </c>
      <c r="AO299" s="80"/>
      <c r="AP299" s="80" t="b">
        <v>1</v>
      </c>
      <c r="AQ299" s="80" t="b">
        <v>0</v>
      </c>
      <c r="AR299" s="80" t="b">
        <v>1</v>
      </c>
      <c r="AS299" s="80" t="s">
        <v>1306</v>
      </c>
      <c r="AT299" s="80">
        <v>1155</v>
      </c>
      <c r="AU299" s="83" t="s">
        <v>1315</v>
      </c>
      <c r="AV299" s="80" t="b">
        <v>0</v>
      </c>
      <c r="AW299" s="80" t="s">
        <v>1519</v>
      </c>
      <c r="AX299" s="83" t="s">
        <v>4316</v>
      </c>
      <c r="AY299" s="80" t="s">
        <v>66</v>
      </c>
    </row>
    <row r="300" spans="1:51" x14ac:dyDescent="0.25">
      <c r="A300" s="66" t="s">
        <v>3223</v>
      </c>
      <c r="B300" s="67"/>
      <c r="C300" s="67"/>
      <c r="D300" s="68"/>
      <c r="E300" s="111"/>
      <c r="F300" s="104" t="s">
        <v>4204</v>
      </c>
      <c r="G300" s="112"/>
      <c r="H300" s="71"/>
      <c r="I300" s="72"/>
      <c r="J300" s="113"/>
      <c r="K300" s="71" t="s">
        <v>14436</v>
      </c>
      <c r="L300" s="114"/>
      <c r="M300" s="76"/>
      <c r="N300" s="76"/>
      <c r="O300" s="77"/>
      <c r="P300" s="78"/>
      <c r="Q300" s="78"/>
      <c r="R300" s="87"/>
      <c r="S300" s="87"/>
      <c r="T300" s="87"/>
      <c r="U300" s="87"/>
      <c r="V300" s="88"/>
      <c r="W300" s="88"/>
      <c r="X300" s="88"/>
      <c r="Y300" s="88"/>
      <c r="Z300" s="51"/>
      <c r="AA300" s="73"/>
      <c r="AB300" s="73"/>
      <c r="AC300" s="74"/>
      <c r="AD300" s="80" t="s">
        <v>3711</v>
      </c>
      <c r="AE300" s="80">
        <v>819</v>
      </c>
      <c r="AF300" s="80">
        <v>641</v>
      </c>
      <c r="AG300" s="80">
        <v>22072</v>
      </c>
      <c r="AH300" s="80">
        <v>803</v>
      </c>
      <c r="AI300" s="80"/>
      <c r="AJ300" s="80" t="s">
        <v>3821</v>
      </c>
      <c r="AK300" s="80" t="s">
        <v>3909</v>
      </c>
      <c r="AL300" s="83" t="s">
        <v>3976</v>
      </c>
      <c r="AM300" s="80"/>
      <c r="AN300" s="82">
        <v>41624.767905092594</v>
      </c>
      <c r="AO300" s="83" t="s">
        <v>4052</v>
      </c>
      <c r="AP300" s="80" t="b">
        <v>1</v>
      </c>
      <c r="AQ300" s="80" t="b">
        <v>0</v>
      </c>
      <c r="AR300" s="80" t="b">
        <v>1</v>
      </c>
      <c r="AS300" s="80" t="s">
        <v>1307</v>
      </c>
      <c r="AT300" s="80">
        <v>44</v>
      </c>
      <c r="AU300" s="83" t="s">
        <v>1315</v>
      </c>
      <c r="AV300" s="80" t="b">
        <v>0</v>
      </c>
      <c r="AW300" s="80" t="s">
        <v>1519</v>
      </c>
      <c r="AX300" s="83" t="s">
        <v>4317</v>
      </c>
      <c r="AY300" s="80" t="s">
        <v>66</v>
      </c>
    </row>
    <row r="301" spans="1:51" x14ac:dyDescent="0.25">
      <c r="A301" s="66" t="s">
        <v>3224</v>
      </c>
      <c r="B301" s="67"/>
      <c r="C301" s="67"/>
      <c r="D301" s="68"/>
      <c r="E301" s="111"/>
      <c r="F301" s="104" t="s">
        <v>4205</v>
      </c>
      <c r="G301" s="112"/>
      <c r="H301" s="71"/>
      <c r="I301" s="72"/>
      <c r="J301" s="113"/>
      <c r="K301" s="71" t="s">
        <v>4436</v>
      </c>
      <c r="L301" s="114"/>
      <c r="M301" s="76"/>
      <c r="N301" s="76"/>
      <c r="O301" s="77"/>
      <c r="P301" s="78"/>
      <c r="Q301" s="78"/>
      <c r="R301" s="87"/>
      <c r="S301" s="87"/>
      <c r="T301" s="87"/>
      <c r="U301" s="87"/>
      <c r="V301" s="88"/>
      <c r="W301" s="88"/>
      <c r="X301" s="88"/>
      <c r="Y301" s="88"/>
      <c r="Z301" s="51"/>
      <c r="AA301" s="73"/>
      <c r="AB301" s="73"/>
      <c r="AC301" s="74"/>
      <c r="AD301" s="80" t="s">
        <v>3712</v>
      </c>
      <c r="AE301" s="80">
        <v>2</v>
      </c>
      <c r="AF301" s="80">
        <v>23</v>
      </c>
      <c r="AG301" s="80">
        <v>12601</v>
      </c>
      <c r="AH301" s="80">
        <v>0</v>
      </c>
      <c r="AI301" s="80">
        <v>-14400</v>
      </c>
      <c r="AJ301" s="80" t="s">
        <v>3822</v>
      </c>
      <c r="AK301" s="80" t="s">
        <v>3910</v>
      </c>
      <c r="AL301" s="83" t="s">
        <v>3977</v>
      </c>
      <c r="AM301" s="80" t="s">
        <v>1172</v>
      </c>
      <c r="AN301" s="82">
        <v>41620.817523148151</v>
      </c>
      <c r="AO301" s="80"/>
      <c r="AP301" s="80" t="b">
        <v>1</v>
      </c>
      <c r="AQ301" s="80" t="b">
        <v>0</v>
      </c>
      <c r="AR301" s="80" t="b">
        <v>0</v>
      </c>
      <c r="AS301" s="80" t="s">
        <v>1307</v>
      </c>
      <c r="AT301" s="80">
        <v>52</v>
      </c>
      <c r="AU301" s="83" t="s">
        <v>1315</v>
      </c>
      <c r="AV301" s="80" t="b">
        <v>0</v>
      </c>
      <c r="AW301" s="80" t="s">
        <v>1519</v>
      </c>
      <c r="AX301" s="83" t="s">
        <v>4318</v>
      </c>
      <c r="AY301" s="80" t="s">
        <v>66</v>
      </c>
    </row>
    <row r="302" spans="1:51" x14ac:dyDescent="0.25">
      <c r="A302" s="66" t="s">
        <v>3225</v>
      </c>
      <c r="B302" s="67"/>
      <c r="C302" s="67"/>
      <c r="D302" s="68"/>
      <c r="E302" s="111"/>
      <c r="F302" s="104" t="s">
        <v>4206</v>
      </c>
      <c r="G302" s="112"/>
      <c r="H302" s="71"/>
      <c r="I302" s="72"/>
      <c r="J302" s="113"/>
      <c r="K302" s="71" t="s">
        <v>4437</v>
      </c>
      <c r="L302" s="114"/>
      <c r="M302" s="76"/>
      <c r="N302" s="76"/>
      <c r="O302" s="77"/>
      <c r="P302" s="78"/>
      <c r="Q302" s="78"/>
      <c r="R302" s="87"/>
      <c r="S302" s="87"/>
      <c r="T302" s="87"/>
      <c r="U302" s="87"/>
      <c r="V302" s="88"/>
      <c r="W302" s="88"/>
      <c r="X302" s="88"/>
      <c r="Y302" s="88"/>
      <c r="Z302" s="51"/>
      <c r="AA302" s="73"/>
      <c r="AB302" s="73"/>
      <c r="AC302" s="74"/>
      <c r="AD302" s="80" t="s">
        <v>3713</v>
      </c>
      <c r="AE302" s="80">
        <v>1</v>
      </c>
      <c r="AF302" s="80">
        <v>18</v>
      </c>
      <c r="AG302" s="80">
        <v>10270</v>
      </c>
      <c r="AH302" s="80">
        <v>0</v>
      </c>
      <c r="AI302" s="80"/>
      <c r="AJ302" s="80" t="s">
        <v>3823</v>
      </c>
      <c r="AK302" s="80"/>
      <c r="AL302" s="80"/>
      <c r="AM302" s="80"/>
      <c r="AN302" s="82">
        <v>41765.653680555559</v>
      </c>
      <c r="AO302" s="80"/>
      <c r="AP302" s="80" t="b">
        <v>1</v>
      </c>
      <c r="AQ302" s="80" t="b">
        <v>0</v>
      </c>
      <c r="AR302" s="80" t="b">
        <v>0</v>
      </c>
      <c r="AS302" s="80" t="s">
        <v>1307</v>
      </c>
      <c r="AT302" s="80">
        <v>22</v>
      </c>
      <c r="AU302" s="83" t="s">
        <v>1315</v>
      </c>
      <c r="AV302" s="80" t="b">
        <v>0</v>
      </c>
      <c r="AW302" s="80" t="s">
        <v>1519</v>
      </c>
      <c r="AX302" s="83" t="s">
        <v>4319</v>
      </c>
      <c r="AY302" s="80" t="s">
        <v>66</v>
      </c>
    </row>
    <row r="303" spans="1:51" x14ac:dyDescent="0.25">
      <c r="A303" s="66" t="s">
        <v>3226</v>
      </c>
      <c r="B303" s="67"/>
      <c r="C303" s="67"/>
      <c r="D303" s="68"/>
      <c r="E303" s="111"/>
      <c r="F303" s="104" t="s">
        <v>4207</v>
      </c>
      <c r="G303" s="112"/>
      <c r="H303" s="71"/>
      <c r="I303" s="72"/>
      <c r="J303" s="113"/>
      <c r="K303" s="71" t="s">
        <v>4438</v>
      </c>
      <c r="L303" s="114"/>
      <c r="M303" s="76"/>
      <c r="N303" s="76"/>
      <c r="O303" s="77"/>
      <c r="P303" s="78"/>
      <c r="Q303" s="78"/>
      <c r="R303" s="87"/>
      <c r="S303" s="87"/>
      <c r="T303" s="87"/>
      <c r="U303" s="87"/>
      <c r="V303" s="88"/>
      <c r="W303" s="88"/>
      <c r="X303" s="88"/>
      <c r="Y303" s="88"/>
      <c r="Z303" s="51"/>
      <c r="AA303" s="73"/>
      <c r="AB303" s="73"/>
      <c r="AC303" s="74"/>
      <c r="AD303" s="80" t="s">
        <v>3714</v>
      </c>
      <c r="AE303" s="80">
        <v>1960</v>
      </c>
      <c r="AF303" s="80">
        <v>918</v>
      </c>
      <c r="AG303" s="80">
        <v>4925</v>
      </c>
      <c r="AH303" s="80">
        <v>1839</v>
      </c>
      <c r="AI303" s="80">
        <v>-10800</v>
      </c>
      <c r="AJ303" s="80" t="s">
        <v>3824</v>
      </c>
      <c r="AK303" s="80" t="s">
        <v>3911</v>
      </c>
      <c r="AL303" s="80"/>
      <c r="AM303" s="80" t="s">
        <v>1174</v>
      </c>
      <c r="AN303" s="82">
        <v>40807.049756944441</v>
      </c>
      <c r="AO303" s="83" t="s">
        <v>4053</v>
      </c>
      <c r="AP303" s="80" t="b">
        <v>0</v>
      </c>
      <c r="AQ303" s="80" t="b">
        <v>0</v>
      </c>
      <c r="AR303" s="80" t="b">
        <v>1</v>
      </c>
      <c r="AS303" s="80" t="s">
        <v>1308</v>
      </c>
      <c r="AT303" s="80">
        <v>0</v>
      </c>
      <c r="AU303" s="83" t="s">
        <v>1362</v>
      </c>
      <c r="AV303" s="80" t="b">
        <v>0</v>
      </c>
      <c r="AW303" s="80" t="s">
        <v>1519</v>
      </c>
      <c r="AX303" s="83" t="s">
        <v>4320</v>
      </c>
      <c r="AY303" s="80" t="s">
        <v>66</v>
      </c>
    </row>
    <row r="304" spans="1:51" x14ac:dyDescent="0.25">
      <c r="A304" s="66" t="s">
        <v>3227</v>
      </c>
      <c r="B304" s="67"/>
      <c r="C304" s="67"/>
      <c r="D304" s="68"/>
      <c r="E304" s="111"/>
      <c r="F304" s="104" t="s">
        <v>4208</v>
      </c>
      <c r="G304" s="112"/>
      <c r="H304" s="71"/>
      <c r="I304" s="72"/>
      <c r="J304" s="113"/>
      <c r="K304" s="71" t="s">
        <v>4439</v>
      </c>
      <c r="L304" s="114"/>
      <c r="M304" s="76"/>
      <c r="N304" s="76"/>
      <c r="O304" s="77"/>
      <c r="P304" s="78"/>
      <c r="Q304" s="78"/>
      <c r="R304" s="87"/>
      <c r="S304" s="87"/>
      <c r="T304" s="87"/>
      <c r="U304" s="87"/>
      <c r="V304" s="88"/>
      <c r="W304" s="88"/>
      <c r="X304" s="88"/>
      <c r="Y304" s="88"/>
      <c r="Z304" s="51"/>
      <c r="AA304" s="73"/>
      <c r="AB304" s="73"/>
      <c r="AC304" s="74"/>
      <c r="AD304" s="80" t="s">
        <v>3715</v>
      </c>
      <c r="AE304" s="80">
        <v>252</v>
      </c>
      <c r="AF304" s="80">
        <v>86</v>
      </c>
      <c r="AG304" s="80">
        <v>572</v>
      </c>
      <c r="AH304" s="80">
        <v>589</v>
      </c>
      <c r="AI304" s="80"/>
      <c r="AJ304" s="80" t="s">
        <v>3825</v>
      </c>
      <c r="AK304" s="80" t="s">
        <v>3912</v>
      </c>
      <c r="AL304" s="80"/>
      <c r="AM304" s="80"/>
      <c r="AN304" s="82">
        <v>42480.980011574073</v>
      </c>
      <c r="AO304" s="83" t="s">
        <v>4054</v>
      </c>
      <c r="AP304" s="80" t="b">
        <v>1</v>
      </c>
      <c r="AQ304" s="80" t="b">
        <v>0</v>
      </c>
      <c r="AR304" s="80" t="b">
        <v>0</v>
      </c>
      <c r="AS304" s="80" t="s">
        <v>1307</v>
      </c>
      <c r="AT304" s="80">
        <v>4</v>
      </c>
      <c r="AU304" s="80"/>
      <c r="AV304" s="80" t="b">
        <v>0</v>
      </c>
      <c r="AW304" s="80" t="s">
        <v>1519</v>
      </c>
      <c r="AX304" s="83" t="s">
        <v>4321</v>
      </c>
      <c r="AY304" s="80" t="s">
        <v>66</v>
      </c>
    </row>
    <row r="305" spans="1:51" x14ac:dyDescent="0.25">
      <c r="A305" s="66" t="s">
        <v>3228</v>
      </c>
      <c r="B305" s="67"/>
      <c r="C305" s="67"/>
      <c r="D305" s="68"/>
      <c r="E305" s="111"/>
      <c r="F305" s="104" t="s">
        <v>4209</v>
      </c>
      <c r="G305" s="112"/>
      <c r="H305" s="71"/>
      <c r="I305" s="72"/>
      <c r="J305" s="113"/>
      <c r="K305" s="71" t="s">
        <v>4440</v>
      </c>
      <c r="L305" s="114"/>
      <c r="M305" s="76"/>
      <c r="N305" s="76"/>
      <c r="O305" s="77"/>
      <c r="P305" s="78"/>
      <c r="Q305" s="78"/>
      <c r="R305" s="87"/>
      <c r="S305" s="87"/>
      <c r="T305" s="87"/>
      <c r="U305" s="87"/>
      <c r="V305" s="88"/>
      <c r="W305" s="88"/>
      <c r="X305" s="88"/>
      <c r="Y305" s="88"/>
      <c r="Z305" s="51"/>
      <c r="AA305" s="73"/>
      <c r="AB305" s="73"/>
      <c r="AC305" s="74"/>
      <c r="AD305" s="80" t="s">
        <v>3716</v>
      </c>
      <c r="AE305" s="80">
        <v>534</v>
      </c>
      <c r="AF305" s="80">
        <v>435</v>
      </c>
      <c r="AG305" s="80">
        <v>2700</v>
      </c>
      <c r="AH305" s="80">
        <v>1958</v>
      </c>
      <c r="AI305" s="80">
        <v>-10800</v>
      </c>
      <c r="AJ305" s="80" t="s">
        <v>3826</v>
      </c>
      <c r="AK305" s="80" t="s">
        <v>3913</v>
      </c>
      <c r="AL305" s="80"/>
      <c r="AM305" s="80" t="s">
        <v>1173</v>
      </c>
      <c r="AN305" s="82">
        <v>40988.005196759259</v>
      </c>
      <c r="AO305" s="83" t="s">
        <v>4055</v>
      </c>
      <c r="AP305" s="80" t="b">
        <v>0</v>
      </c>
      <c r="AQ305" s="80" t="b">
        <v>0</v>
      </c>
      <c r="AR305" s="80" t="b">
        <v>1</v>
      </c>
      <c r="AS305" s="80" t="s">
        <v>1308</v>
      </c>
      <c r="AT305" s="80">
        <v>1</v>
      </c>
      <c r="AU305" s="83" t="s">
        <v>4136</v>
      </c>
      <c r="AV305" s="80" t="b">
        <v>0</v>
      </c>
      <c r="AW305" s="80" t="s">
        <v>1519</v>
      </c>
      <c r="AX305" s="83" t="s">
        <v>4322</v>
      </c>
      <c r="AY305" s="80" t="s">
        <v>66</v>
      </c>
    </row>
    <row r="306" spans="1:51" x14ac:dyDescent="0.25">
      <c r="A306" s="66" t="s">
        <v>3229</v>
      </c>
      <c r="B306" s="67"/>
      <c r="C306" s="67"/>
      <c r="D306" s="68"/>
      <c r="E306" s="111"/>
      <c r="F306" s="104" t="s">
        <v>4210</v>
      </c>
      <c r="G306" s="112"/>
      <c r="H306" s="71"/>
      <c r="I306" s="72"/>
      <c r="J306" s="113"/>
      <c r="K306" s="71" t="s">
        <v>4441</v>
      </c>
      <c r="L306" s="114"/>
      <c r="M306" s="76"/>
      <c r="N306" s="76"/>
      <c r="O306" s="77"/>
      <c r="P306" s="78"/>
      <c r="Q306" s="78"/>
      <c r="R306" s="87"/>
      <c r="S306" s="87"/>
      <c r="T306" s="87"/>
      <c r="U306" s="87"/>
      <c r="V306" s="88"/>
      <c r="W306" s="88"/>
      <c r="X306" s="88"/>
      <c r="Y306" s="88"/>
      <c r="Z306" s="51"/>
      <c r="AA306" s="73"/>
      <c r="AB306" s="73"/>
      <c r="AC306" s="74"/>
      <c r="AD306" s="80" t="s">
        <v>3717</v>
      </c>
      <c r="AE306" s="80">
        <v>620</v>
      </c>
      <c r="AF306" s="80">
        <v>938</v>
      </c>
      <c r="AG306" s="80">
        <v>19620</v>
      </c>
      <c r="AH306" s="80">
        <v>2253</v>
      </c>
      <c r="AI306" s="80">
        <v>7200</v>
      </c>
      <c r="AJ306" s="80" t="s">
        <v>3827</v>
      </c>
      <c r="AK306" s="80" t="s">
        <v>3914</v>
      </c>
      <c r="AL306" s="83" t="s">
        <v>3978</v>
      </c>
      <c r="AM306" s="80" t="s">
        <v>1180</v>
      </c>
      <c r="AN306" s="82">
        <v>40670.807141203702</v>
      </c>
      <c r="AO306" s="83" t="s">
        <v>4056</v>
      </c>
      <c r="AP306" s="80" t="b">
        <v>0</v>
      </c>
      <c r="AQ306" s="80" t="b">
        <v>0</v>
      </c>
      <c r="AR306" s="80" t="b">
        <v>1</v>
      </c>
      <c r="AS306" s="80" t="s">
        <v>1306</v>
      </c>
      <c r="AT306" s="80">
        <v>18</v>
      </c>
      <c r="AU306" s="83" t="s">
        <v>1315</v>
      </c>
      <c r="AV306" s="80" t="b">
        <v>0</v>
      </c>
      <c r="AW306" s="80" t="s">
        <v>1519</v>
      </c>
      <c r="AX306" s="83" t="s">
        <v>4323</v>
      </c>
      <c r="AY306" s="80" t="s">
        <v>66</v>
      </c>
    </row>
    <row r="307" spans="1:51" x14ac:dyDescent="0.25">
      <c r="A307" s="66" t="s">
        <v>3288</v>
      </c>
      <c r="B307" s="67"/>
      <c r="C307" s="67"/>
      <c r="D307" s="68"/>
      <c r="E307" s="111"/>
      <c r="F307" s="104" t="s">
        <v>4211</v>
      </c>
      <c r="G307" s="112"/>
      <c r="H307" s="71"/>
      <c r="I307" s="72"/>
      <c r="J307" s="113"/>
      <c r="K307" s="71" t="s">
        <v>4442</v>
      </c>
      <c r="L307" s="114"/>
      <c r="M307" s="76"/>
      <c r="N307" s="76"/>
      <c r="O307" s="77"/>
      <c r="P307" s="78"/>
      <c r="Q307" s="78"/>
      <c r="R307" s="87"/>
      <c r="S307" s="87"/>
      <c r="T307" s="87"/>
      <c r="U307" s="87"/>
      <c r="V307" s="88"/>
      <c r="W307" s="88"/>
      <c r="X307" s="88"/>
      <c r="Y307" s="88"/>
      <c r="Z307" s="51"/>
      <c r="AA307" s="73"/>
      <c r="AB307" s="73"/>
      <c r="AC307" s="74"/>
      <c r="AD307" s="80" t="s">
        <v>3718</v>
      </c>
      <c r="AE307" s="80">
        <v>11549</v>
      </c>
      <c r="AF307" s="80">
        <v>4053761</v>
      </c>
      <c r="AG307" s="80">
        <v>405189</v>
      </c>
      <c r="AH307" s="80">
        <v>7328</v>
      </c>
      <c r="AI307" s="80">
        <v>-18000</v>
      </c>
      <c r="AJ307" s="80" t="s">
        <v>3828</v>
      </c>
      <c r="AK307" s="80"/>
      <c r="AL307" s="83" t="s">
        <v>3979</v>
      </c>
      <c r="AM307" s="80" t="s">
        <v>2665</v>
      </c>
      <c r="AN307" s="82">
        <v>39731.006319444445</v>
      </c>
      <c r="AO307" s="83" t="s">
        <v>4057</v>
      </c>
      <c r="AP307" s="80" t="b">
        <v>0</v>
      </c>
      <c r="AQ307" s="80" t="b">
        <v>0</v>
      </c>
      <c r="AR307" s="80" t="b">
        <v>1</v>
      </c>
      <c r="AS307" s="80" t="s">
        <v>1306</v>
      </c>
      <c r="AT307" s="80">
        <v>22849</v>
      </c>
      <c r="AU307" s="83" t="s">
        <v>4137</v>
      </c>
      <c r="AV307" s="80" t="b">
        <v>1</v>
      </c>
      <c r="AW307" s="80" t="s">
        <v>1519</v>
      </c>
      <c r="AX307" s="83" t="s">
        <v>4324</v>
      </c>
      <c r="AY307" s="80" t="s">
        <v>65</v>
      </c>
    </row>
    <row r="308" spans="1:51" x14ac:dyDescent="0.25">
      <c r="A308" s="66" t="s">
        <v>3289</v>
      </c>
      <c r="B308" s="67"/>
      <c r="C308" s="67"/>
      <c r="D308" s="68"/>
      <c r="E308" s="111"/>
      <c r="F308" s="104" t="s">
        <v>4212</v>
      </c>
      <c r="G308" s="112"/>
      <c r="H308" s="71"/>
      <c r="I308" s="72"/>
      <c r="J308" s="113"/>
      <c r="K308" s="71" t="s">
        <v>4443</v>
      </c>
      <c r="L308" s="114"/>
      <c r="M308" s="76"/>
      <c r="N308" s="76"/>
      <c r="O308" s="77"/>
      <c r="P308" s="78"/>
      <c r="Q308" s="78"/>
      <c r="R308" s="87"/>
      <c r="S308" s="87"/>
      <c r="T308" s="87"/>
      <c r="U308" s="87"/>
      <c r="V308" s="88"/>
      <c r="W308" s="88"/>
      <c r="X308" s="88"/>
      <c r="Y308" s="88"/>
      <c r="Z308" s="51"/>
      <c r="AA308" s="73"/>
      <c r="AB308" s="73"/>
      <c r="AC308" s="74"/>
      <c r="AD308" s="80" t="s">
        <v>3719</v>
      </c>
      <c r="AE308" s="80">
        <v>1819</v>
      </c>
      <c r="AF308" s="80">
        <v>312444</v>
      </c>
      <c r="AG308" s="80">
        <v>24962</v>
      </c>
      <c r="AH308" s="80">
        <v>4048</v>
      </c>
      <c r="AI308" s="80">
        <v>-18000</v>
      </c>
      <c r="AJ308" s="80" t="s">
        <v>3829</v>
      </c>
      <c r="AK308" s="80" t="s">
        <v>3915</v>
      </c>
      <c r="AL308" s="83" t="s">
        <v>3980</v>
      </c>
      <c r="AM308" s="80" t="s">
        <v>1169</v>
      </c>
      <c r="AN308" s="82">
        <v>40053.970775462964</v>
      </c>
      <c r="AO308" s="83" t="s">
        <v>4058</v>
      </c>
      <c r="AP308" s="80" t="b">
        <v>0</v>
      </c>
      <c r="AQ308" s="80" t="b">
        <v>0</v>
      </c>
      <c r="AR308" s="80" t="b">
        <v>1</v>
      </c>
      <c r="AS308" s="80" t="s">
        <v>1306</v>
      </c>
      <c r="AT308" s="80">
        <v>991</v>
      </c>
      <c r="AU308" s="83" t="s">
        <v>4138</v>
      </c>
      <c r="AV308" s="80" t="b">
        <v>1</v>
      </c>
      <c r="AW308" s="80" t="s">
        <v>1519</v>
      </c>
      <c r="AX308" s="83" t="s">
        <v>4325</v>
      </c>
      <c r="AY308" s="80" t="s">
        <v>65</v>
      </c>
    </row>
    <row r="309" spans="1:51" x14ac:dyDescent="0.25">
      <c r="A309" s="66" t="s">
        <v>3230</v>
      </c>
      <c r="B309" s="67"/>
      <c r="C309" s="67"/>
      <c r="D309" s="68"/>
      <c r="E309" s="111"/>
      <c r="F309" s="104" t="s">
        <v>4213</v>
      </c>
      <c r="G309" s="112"/>
      <c r="H309" s="71"/>
      <c r="I309" s="72"/>
      <c r="J309" s="113"/>
      <c r="K309" s="71" t="s">
        <v>4444</v>
      </c>
      <c r="L309" s="114"/>
      <c r="M309" s="76"/>
      <c r="N309" s="76"/>
      <c r="O309" s="77"/>
      <c r="P309" s="78"/>
      <c r="Q309" s="78"/>
      <c r="R309" s="87"/>
      <c r="S309" s="87"/>
      <c r="T309" s="87"/>
      <c r="U309" s="87"/>
      <c r="V309" s="88"/>
      <c r="W309" s="88"/>
      <c r="X309" s="88"/>
      <c r="Y309" s="88"/>
      <c r="Z309" s="51"/>
      <c r="AA309" s="73"/>
      <c r="AB309" s="73"/>
      <c r="AC309" s="74"/>
      <c r="AD309" s="80" t="s">
        <v>3720</v>
      </c>
      <c r="AE309" s="80">
        <v>332</v>
      </c>
      <c r="AF309" s="80">
        <v>75</v>
      </c>
      <c r="AG309" s="80">
        <v>4217</v>
      </c>
      <c r="AH309" s="80">
        <v>0</v>
      </c>
      <c r="AI309" s="80"/>
      <c r="AJ309" s="80" t="s">
        <v>3830</v>
      </c>
      <c r="AK309" s="80" t="s">
        <v>3916</v>
      </c>
      <c r="AL309" s="80"/>
      <c r="AM309" s="80"/>
      <c r="AN309" s="82">
        <v>40098.544976851852</v>
      </c>
      <c r="AO309" s="80"/>
      <c r="AP309" s="80" t="b">
        <v>0</v>
      </c>
      <c r="AQ309" s="80" t="b">
        <v>0</v>
      </c>
      <c r="AR309" s="80" t="b">
        <v>0</v>
      </c>
      <c r="AS309" s="80" t="s">
        <v>1307</v>
      </c>
      <c r="AT309" s="80">
        <v>1</v>
      </c>
      <c r="AU309" s="83" t="s">
        <v>1326</v>
      </c>
      <c r="AV309" s="80" t="b">
        <v>0</v>
      </c>
      <c r="AW309" s="80" t="s">
        <v>1519</v>
      </c>
      <c r="AX309" s="83" t="s">
        <v>4326</v>
      </c>
      <c r="AY309" s="80" t="s">
        <v>66</v>
      </c>
    </row>
    <row r="310" spans="1:51" x14ac:dyDescent="0.25">
      <c r="A310" s="66" t="s">
        <v>3231</v>
      </c>
      <c r="B310" s="67"/>
      <c r="C310" s="67"/>
      <c r="D310" s="68"/>
      <c r="E310" s="111"/>
      <c r="F310" s="104" t="s">
        <v>4214</v>
      </c>
      <c r="G310" s="112"/>
      <c r="H310" s="71"/>
      <c r="I310" s="72"/>
      <c r="J310" s="113"/>
      <c r="K310" s="71" t="s">
        <v>4445</v>
      </c>
      <c r="L310" s="114"/>
      <c r="M310" s="76"/>
      <c r="N310" s="76"/>
      <c r="O310" s="77"/>
      <c r="P310" s="78"/>
      <c r="Q310" s="78"/>
      <c r="R310" s="87"/>
      <c r="S310" s="87"/>
      <c r="T310" s="87"/>
      <c r="U310" s="87"/>
      <c r="V310" s="88"/>
      <c r="W310" s="88"/>
      <c r="X310" s="88"/>
      <c r="Y310" s="88"/>
      <c r="Z310" s="51"/>
      <c r="AA310" s="73"/>
      <c r="AB310" s="73"/>
      <c r="AC310" s="74"/>
      <c r="AD310" s="80" t="s">
        <v>3721</v>
      </c>
      <c r="AE310" s="80">
        <v>130</v>
      </c>
      <c r="AF310" s="80">
        <v>97</v>
      </c>
      <c r="AG310" s="80">
        <v>4341</v>
      </c>
      <c r="AH310" s="80">
        <v>18</v>
      </c>
      <c r="AI310" s="80"/>
      <c r="AJ310" s="80" t="s">
        <v>3831</v>
      </c>
      <c r="AK310" s="80" t="s">
        <v>3917</v>
      </c>
      <c r="AL310" s="83" t="s">
        <v>3981</v>
      </c>
      <c r="AM310" s="80"/>
      <c r="AN310" s="82">
        <v>41374.527372685188</v>
      </c>
      <c r="AO310" s="80"/>
      <c r="AP310" s="80" t="b">
        <v>0</v>
      </c>
      <c r="AQ310" s="80" t="b">
        <v>0</v>
      </c>
      <c r="AR310" s="80" t="b">
        <v>0</v>
      </c>
      <c r="AS310" s="80" t="s">
        <v>1306</v>
      </c>
      <c r="AT310" s="80">
        <v>11</v>
      </c>
      <c r="AU310" s="83" t="s">
        <v>1315</v>
      </c>
      <c r="AV310" s="80" t="b">
        <v>0</v>
      </c>
      <c r="AW310" s="80" t="s">
        <v>1519</v>
      </c>
      <c r="AX310" s="83" t="s">
        <v>4327</v>
      </c>
      <c r="AY310" s="80" t="s">
        <v>66</v>
      </c>
    </row>
    <row r="311" spans="1:51" x14ac:dyDescent="0.25">
      <c r="A311" s="66" t="s">
        <v>3290</v>
      </c>
      <c r="B311" s="67"/>
      <c r="C311" s="67"/>
      <c r="D311" s="68"/>
      <c r="E311" s="111"/>
      <c r="F311" s="104" t="s">
        <v>4215</v>
      </c>
      <c r="G311" s="112"/>
      <c r="H311" s="71"/>
      <c r="I311" s="72"/>
      <c r="J311" s="113"/>
      <c r="K311" s="71" t="s">
        <v>4446</v>
      </c>
      <c r="L311" s="114"/>
      <c r="M311" s="76"/>
      <c r="N311" s="76"/>
      <c r="O311" s="77"/>
      <c r="P311" s="78"/>
      <c r="Q311" s="78"/>
      <c r="R311" s="87"/>
      <c r="S311" s="87"/>
      <c r="T311" s="87"/>
      <c r="U311" s="87"/>
      <c r="V311" s="88"/>
      <c r="W311" s="88"/>
      <c r="X311" s="88"/>
      <c r="Y311" s="88"/>
      <c r="Z311" s="51"/>
      <c r="AA311" s="73"/>
      <c r="AB311" s="73"/>
      <c r="AC311" s="74"/>
      <c r="AD311" s="80" t="s">
        <v>3722</v>
      </c>
      <c r="AE311" s="80">
        <v>745</v>
      </c>
      <c r="AF311" s="80">
        <v>5139</v>
      </c>
      <c r="AG311" s="80">
        <v>11199</v>
      </c>
      <c r="AH311" s="80">
        <v>978</v>
      </c>
      <c r="AI311" s="80">
        <v>-18000</v>
      </c>
      <c r="AJ311" s="80" t="s">
        <v>3832</v>
      </c>
      <c r="AK311" s="80" t="s">
        <v>3918</v>
      </c>
      <c r="AL311" s="80"/>
      <c r="AM311" s="80" t="s">
        <v>1169</v>
      </c>
      <c r="AN311" s="82">
        <v>40879.575798611113</v>
      </c>
      <c r="AO311" s="83" t="s">
        <v>4059</v>
      </c>
      <c r="AP311" s="80" t="b">
        <v>0</v>
      </c>
      <c r="AQ311" s="80" t="b">
        <v>0</v>
      </c>
      <c r="AR311" s="80" t="b">
        <v>1</v>
      </c>
      <c r="AS311" s="80" t="s">
        <v>1306</v>
      </c>
      <c r="AT311" s="80">
        <v>30</v>
      </c>
      <c r="AU311" s="83" t="s">
        <v>4139</v>
      </c>
      <c r="AV311" s="80" t="b">
        <v>0</v>
      </c>
      <c r="AW311" s="80" t="s">
        <v>1519</v>
      </c>
      <c r="AX311" s="83" t="s">
        <v>4328</v>
      </c>
      <c r="AY311" s="80" t="s">
        <v>65</v>
      </c>
    </row>
    <row r="312" spans="1:51" x14ac:dyDescent="0.25">
      <c r="A312" s="66" t="s">
        <v>3232</v>
      </c>
      <c r="B312" s="67"/>
      <c r="C312" s="67"/>
      <c r="D312" s="68"/>
      <c r="E312" s="111"/>
      <c r="F312" s="104" t="s">
        <v>4216</v>
      </c>
      <c r="G312" s="112"/>
      <c r="H312" s="71"/>
      <c r="I312" s="72"/>
      <c r="J312" s="113"/>
      <c r="K312" s="71" t="s">
        <v>4447</v>
      </c>
      <c r="L312" s="114"/>
      <c r="M312" s="76"/>
      <c r="N312" s="76"/>
      <c r="O312" s="77"/>
      <c r="P312" s="78"/>
      <c r="Q312" s="78"/>
      <c r="R312" s="87"/>
      <c r="S312" s="87"/>
      <c r="T312" s="87"/>
      <c r="U312" s="87"/>
      <c r="V312" s="88"/>
      <c r="W312" s="88"/>
      <c r="X312" s="88"/>
      <c r="Y312" s="88"/>
      <c r="Z312" s="51"/>
      <c r="AA312" s="73"/>
      <c r="AB312" s="73"/>
      <c r="AC312" s="74"/>
      <c r="AD312" s="80" t="s">
        <v>3723</v>
      </c>
      <c r="AE312" s="80">
        <v>479</v>
      </c>
      <c r="AF312" s="80">
        <v>53434</v>
      </c>
      <c r="AG312" s="80">
        <v>103019</v>
      </c>
      <c r="AH312" s="80">
        <v>10367</v>
      </c>
      <c r="AI312" s="80">
        <v>-18000</v>
      </c>
      <c r="AJ312" s="80" t="s">
        <v>3833</v>
      </c>
      <c r="AK312" s="80" t="s">
        <v>1040</v>
      </c>
      <c r="AL312" s="83" t="s">
        <v>3982</v>
      </c>
      <c r="AM312" s="80" t="s">
        <v>1179</v>
      </c>
      <c r="AN312" s="82">
        <v>40785.798703703702</v>
      </c>
      <c r="AO312" s="83" t="s">
        <v>4060</v>
      </c>
      <c r="AP312" s="80" t="b">
        <v>0</v>
      </c>
      <c r="AQ312" s="80" t="b">
        <v>0</v>
      </c>
      <c r="AR312" s="80" t="b">
        <v>1</v>
      </c>
      <c r="AS312" s="80" t="s">
        <v>1306</v>
      </c>
      <c r="AT312" s="80">
        <v>257</v>
      </c>
      <c r="AU312" s="83" t="s">
        <v>1320</v>
      </c>
      <c r="AV312" s="80" t="b">
        <v>0</v>
      </c>
      <c r="AW312" s="80" t="s">
        <v>1519</v>
      </c>
      <c r="AX312" s="83" t="s">
        <v>4329</v>
      </c>
      <c r="AY312" s="80" t="s">
        <v>66</v>
      </c>
    </row>
    <row r="313" spans="1:51" x14ac:dyDescent="0.25">
      <c r="A313" s="66" t="s">
        <v>3233</v>
      </c>
      <c r="B313" s="67"/>
      <c r="C313" s="67"/>
      <c r="D313" s="68"/>
      <c r="E313" s="111"/>
      <c r="F313" s="104" t="s">
        <v>4217</v>
      </c>
      <c r="G313" s="112"/>
      <c r="H313" s="71"/>
      <c r="I313" s="72"/>
      <c r="J313" s="113"/>
      <c r="K313" s="71" t="s">
        <v>31456</v>
      </c>
      <c r="L313" s="114"/>
      <c r="M313" s="76"/>
      <c r="N313" s="76"/>
      <c r="O313" s="77"/>
      <c r="P313" s="78"/>
      <c r="Q313" s="78"/>
      <c r="R313" s="87"/>
      <c r="S313" s="87"/>
      <c r="T313" s="87"/>
      <c r="U313" s="87"/>
      <c r="V313" s="88"/>
      <c r="W313" s="88"/>
      <c r="X313" s="88"/>
      <c r="Y313" s="88"/>
      <c r="Z313" s="51"/>
      <c r="AA313" s="73"/>
      <c r="AB313" s="73"/>
      <c r="AC313" s="74"/>
      <c r="AD313" s="80" t="s">
        <v>3724</v>
      </c>
      <c r="AE313" s="80">
        <v>925</v>
      </c>
      <c r="AF313" s="80">
        <v>43676</v>
      </c>
      <c r="AG313" s="80">
        <v>59727</v>
      </c>
      <c r="AH313" s="80">
        <v>19882</v>
      </c>
      <c r="AI313" s="80">
        <v>-14400</v>
      </c>
      <c r="AJ313" s="80" t="s">
        <v>3834</v>
      </c>
      <c r="AK313" s="80" t="s">
        <v>3919</v>
      </c>
      <c r="AL313" s="83" t="s">
        <v>3983</v>
      </c>
      <c r="AM313" s="80" t="s">
        <v>1172</v>
      </c>
      <c r="AN313" s="82">
        <v>39878.84412037037</v>
      </c>
      <c r="AO313" s="83" t="s">
        <v>4061</v>
      </c>
      <c r="AP313" s="80" t="b">
        <v>0</v>
      </c>
      <c r="AQ313" s="80" t="b">
        <v>0</v>
      </c>
      <c r="AR313" s="80" t="b">
        <v>1</v>
      </c>
      <c r="AS313" s="80" t="s">
        <v>1307</v>
      </c>
      <c r="AT313" s="80">
        <v>1664</v>
      </c>
      <c r="AU313" s="83" t="s">
        <v>1320</v>
      </c>
      <c r="AV313" s="80" t="b">
        <v>1</v>
      </c>
      <c r="AW313" s="80" t="s">
        <v>1519</v>
      </c>
      <c r="AX313" s="83" t="s">
        <v>4330</v>
      </c>
      <c r="AY313" s="80" t="s">
        <v>65</v>
      </c>
    </row>
    <row r="314" spans="1:51" x14ac:dyDescent="0.25">
      <c r="A314" s="66" t="s">
        <v>3234</v>
      </c>
      <c r="B314" s="67"/>
      <c r="C314" s="67"/>
      <c r="D314" s="68"/>
      <c r="E314" s="111"/>
      <c r="F314" s="104" t="s">
        <v>4218</v>
      </c>
      <c r="G314" s="112"/>
      <c r="H314" s="71"/>
      <c r="I314" s="72"/>
      <c r="J314" s="113"/>
      <c r="K314" s="71" t="s">
        <v>4448</v>
      </c>
      <c r="L314" s="114"/>
      <c r="M314" s="76"/>
      <c r="N314" s="76"/>
      <c r="O314" s="77"/>
      <c r="P314" s="78"/>
      <c r="Q314" s="78"/>
      <c r="R314" s="87"/>
      <c r="S314" s="87"/>
      <c r="T314" s="87"/>
      <c r="U314" s="87"/>
      <c r="V314" s="88"/>
      <c r="W314" s="88"/>
      <c r="X314" s="88"/>
      <c r="Y314" s="88"/>
      <c r="Z314" s="51"/>
      <c r="AA314" s="73"/>
      <c r="AB314" s="73"/>
      <c r="AC314" s="74"/>
      <c r="AD314" s="80" t="s">
        <v>3725</v>
      </c>
      <c r="AE314" s="80">
        <v>7</v>
      </c>
      <c r="AF314" s="80">
        <v>57</v>
      </c>
      <c r="AG314" s="80">
        <v>12081</v>
      </c>
      <c r="AH314" s="80">
        <v>0</v>
      </c>
      <c r="AI314" s="80"/>
      <c r="AJ314" s="80"/>
      <c r="AK314" s="80"/>
      <c r="AL314" s="80"/>
      <c r="AM314" s="80"/>
      <c r="AN314" s="82">
        <v>40293.151597222219</v>
      </c>
      <c r="AO314" s="80"/>
      <c r="AP314" s="80" t="b">
        <v>1</v>
      </c>
      <c r="AQ314" s="80" t="b">
        <v>1</v>
      </c>
      <c r="AR314" s="80" t="b">
        <v>0</v>
      </c>
      <c r="AS314" s="80" t="s">
        <v>1313</v>
      </c>
      <c r="AT314" s="80">
        <v>410</v>
      </c>
      <c r="AU314" s="83" t="s">
        <v>1315</v>
      </c>
      <c r="AV314" s="80" t="b">
        <v>0</v>
      </c>
      <c r="AW314" s="80" t="s">
        <v>1519</v>
      </c>
      <c r="AX314" s="83" t="s">
        <v>4331</v>
      </c>
      <c r="AY314" s="80" t="s">
        <v>66</v>
      </c>
    </row>
    <row r="315" spans="1:51" x14ac:dyDescent="0.25">
      <c r="A315" s="66" t="s">
        <v>3235</v>
      </c>
      <c r="B315" s="67"/>
      <c r="C315" s="67"/>
      <c r="D315" s="68"/>
      <c r="E315" s="111"/>
      <c r="F315" s="104" t="s">
        <v>4219</v>
      </c>
      <c r="G315" s="112"/>
      <c r="H315" s="71"/>
      <c r="I315" s="72"/>
      <c r="J315" s="113"/>
      <c r="K315" s="71" t="s">
        <v>4449</v>
      </c>
      <c r="L315" s="114"/>
      <c r="M315" s="76"/>
      <c r="N315" s="76"/>
      <c r="O315" s="77"/>
      <c r="P315" s="78"/>
      <c r="Q315" s="78"/>
      <c r="R315" s="87"/>
      <c r="S315" s="87"/>
      <c r="T315" s="87"/>
      <c r="U315" s="87"/>
      <c r="V315" s="88"/>
      <c r="W315" s="88"/>
      <c r="X315" s="88"/>
      <c r="Y315" s="88"/>
      <c r="Z315" s="51"/>
      <c r="AA315" s="73"/>
      <c r="AB315" s="73"/>
      <c r="AC315" s="74"/>
      <c r="AD315" s="80" t="s">
        <v>3726</v>
      </c>
      <c r="AE315" s="80">
        <v>436</v>
      </c>
      <c r="AF315" s="80">
        <v>134</v>
      </c>
      <c r="AG315" s="80">
        <v>5692</v>
      </c>
      <c r="AH315" s="80">
        <v>3561</v>
      </c>
      <c r="AI315" s="80">
        <v>-25200</v>
      </c>
      <c r="AJ315" s="80"/>
      <c r="AK315" s="80" t="s">
        <v>3920</v>
      </c>
      <c r="AL315" s="80"/>
      <c r="AM315" s="80" t="s">
        <v>1175</v>
      </c>
      <c r="AN315" s="82">
        <v>40000.800625000003</v>
      </c>
      <c r="AO315" s="83" t="s">
        <v>4062</v>
      </c>
      <c r="AP315" s="80" t="b">
        <v>1</v>
      </c>
      <c r="AQ315" s="80" t="b">
        <v>0</v>
      </c>
      <c r="AR315" s="80" t="b">
        <v>0</v>
      </c>
      <c r="AS315" s="80" t="s">
        <v>1307</v>
      </c>
      <c r="AT315" s="80">
        <v>14</v>
      </c>
      <c r="AU315" s="83" t="s">
        <v>1315</v>
      </c>
      <c r="AV315" s="80" t="b">
        <v>0</v>
      </c>
      <c r="AW315" s="80" t="s">
        <v>1519</v>
      </c>
      <c r="AX315" s="83" t="s">
        <v>4332</v>
      </c>
      <c r="AY315" s="80" t="s">
        <v>66</v>
      </c>
    </row>
    <row r="316" spans="1:51" x14ac:dyDescent="0.25">
      <c r="A316" s="66" t="s">
        <v>3291</v>
      </c>
      <c r="B316" s="67"/>
      <c r="C316" s="67"/>
      <c r="D316" s="68"/>
      <c r="E316" s="111"/>
      <c r="F316" s="104" t="s">
        <v>4220</v>
      </c>
      <c r="G316" s="112"/>
      <c r="H316" s="71"/>
      <c r="I316" s="72"/>
      <c r="J316" s="113"/>
      <c r="K316" s="71" t="s">
        <v>4450</v>
      </c>
      <c r="L316" s="114"/>
      <c r="M316" s="76"/>
      <c r="N316" s="76"/>
      <c r="O316" s="77"/>
      <c r="P316" s="78"/>
      <c r="Q316" s="78"/>
      <c r="R316" s="87"/>
      <c r="S316" s="87"/>
      <c r="T316" s="87"/>
      <c r="U316" s="87"/>
      <c r="V316" s="88"/>
      <c r="W316" s="88"/>
      <c r="X316" s="88"/>
      <c r="Y316" s="88"/>
      <c r="Z316" s="51"/>
      <c r="AA316" s="73"/>
      <c r="AB316" s="73"/>
      <c r="AC316" s="74"/>
      <c r="AD316" s="80" t="s">
        <v>3727</v>
      </c>
      <c r="AE316" s="80">
        <v>2116</v>
      </c>
      <c r="AF316" s="80">
        <v>3158130</v>
      </c>
      <c r="AG316" s="80">
        <v>126729</v>
      </c>
      <c r="AH316" s="80">
        <v>6087</v>
      </c>
      <c r="AI316" s="80">
        <v>-14400</v>
      </c>
      <c r="AJ316" s="80" t="s">
        <v>3835</v>
      </c>
      <c r="AK316" s="80" t="s">
        <v>3921</v>
      </c>
      <c r="AL316" s="83" t="s">
        <v>3984</v>
      </c>
      <c r="AM316" s="80" t="s">
        <v>1172</v>
      </c>
      <c r="AN316" s="82">
        <v>39875.736446759256</v>
      </c>
      <c r="AO316" s="83" t="s">
        <v>4063</v>
      </c>
      <c r="AP316" s="80" t="b">
        <v>0</v>
      </c>
      <c r="AQ316" s="80" t="b">
        <v>0</v>
      </c>
      <c r="AR316" s="80" t="b">
        <v>1</v>
      </c>
      <c r="AS316" s="80" t="s">
        <v>1307</v>
      </c>
      <c r="AT316" s="80">
        <v>14543</v>
      </c>
      <c r="AU316" s="83" t="s">
        <v>4140</v>
      </c>
      <c r="AV316" s="80" t="b">
        <v>1</v>
      </c>
      <c r="AW316" s="80" t="s">
        <v>1519</v>
      </c>
      <c r="AX316" s="83" t="s">
        <v>4333</v>
      </c>
      <c r="AY316" s="80" t="s">
        <v>65</v>
      </c>
    </row>
    <row r="317" spans="1:51" x14ac:dyDescent="0.25">
      <c r="A317" s="66" t="s">
        <v>3236</v>
      </c>
      <c r="B317" s="67"/>
      <c r="C317" s="67"/>
      <c r="D317" s="68"/>
      <c r="E317" s="111"/>
      <c r="F317" s="104" t="s">
        <v>4221</v>
      </c>
      <c r="G317" s="112"/>
      <c r="H317" s="71"/>
      <c r="I317" s="72"/>
      <c r="J317" s="113"/>
      <c r="K317" s="71" t="s">
        <v>4451</v>
      </c>
      <c r="L317" s="114"/>
      <c r="M317" s="76"/>
      <c r="N317" s="76"/>
      <c r="O317" s="77"/>
      <c r="P317" s="78"/>
      <c r="Q317" s="78"/>
      <c r="R317" s="87"/>
      <c r="S317" s="87"/>
      <c r="T317" s="87"/>
      <c r="U317" s="87"/>
      <c r="V317" s="88"/>
      <c r="W317" s="88"/>
      <c r="X317" s="88"/>
      <c r="Y317" s="88"/>
      <c r="Z317" s="51"/>
      <c r="AA317" s="73"/>
      <c r="AB317" s="73"/>
      <c r="AC317" s="74"/>
      <c r="AD317" s="80" t="s">
        <v>3728</v>
      </c>
      <c r="AE317" s="80">
        <v>82</v>
      </c>
      <c r="AF317" s="80">
        <v>148</v>
      </c>
      <c r="AG317" s="80">
        <v>12002</v>
      </c>
      <c r="AH317" s="80">
        <v>5037</v>
      </c>
      <c r="AI317" s="80"/>
      <c r="AJ317" s="80" t="s">
        <v>3836</v>
      </c>
      <c r="AK317" s="80" t="s">
        <v>1004</v>
      </c>
      <c r="AL317" s="80"/>
      <c r="AM317" s="80"/>
      <c r="AN317" s="82">
        <v>42118.609710648147</v>
      </c>
      <c r="AO317" s="83" t="s">
        <v>4064</v>
      </c>
      <c r="AP317" s="80" t="b">
        <v>1</v>
      </c>
      <c r="AQ317" s="80" t="b">
        <v>0</v>
      </c>
      <c r="AR317" s="80" t="b">
        <v>1</v>
      </c>
      <c r="AS317" s="80" t="s">
        <v>1307</v>
      </c>
      <c r="AT317" s="80">
        <v>37</v>
      </c>
      <c r="AU317" s="83" t="s">
        <v>1315</v>
      </c>
      <c r="AV317" s="80" t="b">
        <v>0</v>
      </c>
      <c r="AW317" s="80" t="s">
        <v>1519</v>
      </c>
      <c r="AX317" s="83" t="s">
        <v>4334</v>
      </c>
      <c r="AY317" s="80" t="s">
        <v>66</v>
      </c>
    </row>
    <row r="318" spans="1:51" x14ac:dyDescent="0.25">
      <c r="A318" s="66" t="s">
        <v>3292</v>
      </c>
      <c r="B318" s="67"/>
      <c r="C318" s="67"/>
      <c r="D318" s="68"/>
      <c r="E318" s="111"/>
      <c r="F318" s="104" t="s">
        <v>4222</v>
      </c>
      <c r="G318" s="112"/>
      <c r="H318" s="71"/>
      <c r="I318" s="72"/>
      <c r="J318" s="113"/>
      <c r="K318" s="71" t="s">
        <v>4452</v>
      </c>
      <c r="L318" s="114"/>
      <c r="M318" s="76"/>
      <c r="N318" s="76"/>
      <c r="O318" s="77"/>
      <c r="P318" s="78"/>
      <c r="Q318" s="78"/>
      <c r="R318" s="87"/>
      <c r="S318" s="87"/>
      <c r="T318" s="87"/>
      <c r="U318" s="87"/>
      <c r="V318" s="88"/>
      <c r="W318" s="88"/>
      <c r="X318" s="88"/>
      <c r="Y318" s="88"/>
      <c r="Z318" s="51"/>
      <c r="AA318" s="73"/>
      <c r="AB318" s="73"/>
      <c r="AC318" s="74"/>
      <c r="AD318" s="80" t="s">
        <v>3729</v>
      </c>
      <c r="AE318" s="80">
        <v>245</v>
      </c>
      <c r="AF318" s="80">
        <v>180157</v>
      </c>
      <c r="AG318" s="80">
        <v>9810</v>
      </c>
      <c r="AH318" s="80">
        <v>35</v>
      </c>
      <c r="AI318" s="80">
        <v>-14400</v>
      </c>
      <c r="AJ318" s="80" t="s">
        <v>3837</v>
      </c>
      <c r="AK318" s="80" t="s">
        <v>2574</v>
      </c>
      <c r="AL318" s="83" t="s">
        <v>3985</v>
      </c>
      <c r="AM318" s="80" t="s">
        <v>1172</v>
      </c>
      <c r="AN318" s="82">
        <v>39499.85297453704</v>
      </c>
      <c r="AO318" s="83" t="s">
        <v>4065</v>
      </c>
      <c r="AP318" s="80" t="b">
        <v>0</v>
      </c>
      <c r="AQ318" s="80" t="b">
        <v>0</v>
      </c>
      <c r="AR318" s="80" t="b">
        <v>1</v>
      </c>
      <c r="AS318" s="80" t="s">
        <v>1307</v>
      </c>
      <c r="AT318" s="80">
        <v>4659</v>
      </c>
      <c r="AU318" s="83" t="s">
        <v>1320</v>
      </c>
      <c r="AV318" s="80" t="b">
        <v>1</v>
      </c>
      <c r="AW318" s="80" t="s">
        <v>1519</v>
      </c>
      <c r="AX318" s="83" t="s">
        <v>4335</v>
      </c>
      <c r="AY318" s="80" t="s">
        <v>65</v>
      </c>
    </row>
    <row r="319" spans="1:51" x14ac:dyDescent="0.25">
      <c r="A319" s="66" t="s">
        <v>3237</v>
      </c>
      <c r="B319" s="67"/>
      <c r="C319" s="67"/>
      <c r="D319" s="68"/>
      <c r="E319" s="111"/>
      <c r="F319" s="104" t="s">
        <v>4223</v>
      </c>
      <c r="G319" s="112"/>
      <c r="H319" s="71"/>
      <c r="I319" s="72"/>
      <c r="J319" s="113"/>
      <c r="K319" s="71" t="s">
        <v>10280</v>
      </c>
      <c r="L319" s="114"/>
      <c r="M319" s="76"/>
      <c r="N319" s="76"/>
      <c r="O319" s="77"/>
      <c r="P319" s="78"/>
      <c r="Q319" s="78"/>
      <c r="R319" s="87"/>
      <c r="S319" s="87"/>
      <c r="T319" s="87"/>
      <c r="U319" s="87"/>
      <c r="V319" s="88"/>
      <c r="W319" s="88"/>
      <c r="X319" s="88"/>
      <c r="Y319" s="88"/>
      <c r="Z319" s="51"/>
      <c r="AA319" s="73"/>
      <c r="AB319" s="73"/>
      <c r="AC319" s="74"/>
      <c r="AD319" s="80" t="s">
        <v>3730</v>
      </c>
      <c r="AE319" s="80">
        <v>6238</v>
      </c>
      <c r="AF319" s="80">
        <v>6284</v>
      </c>
      <c r="AG319" s="80">
        <v>16850</v>
      </c>
      <c r="AH319" s="80">
        <v>0</v>
      </c>
      <c r="AI319" s="80">
        <v>-10800</v>
      </c>
      <c r="AJ319" s="80" t="s">
        <v>3838</v>
      </c>
      <c r="AK319" s="80" t="s">
        <v>3922</v>
      </c>
      <c r="AL319" s="83" t="s">
        <v>3986</v>
      </c>
      <c r="AM319" s="80" t="s">
        <v>1173</v>
      </c>
      <c r="AN319" s="82">
        <v>41134.754027777781</v>
      </c>
      <c r="AO319" s="83" t="s">
        <v>4066</v>
      </c>
      <c r="AP319" s="80" t="b">
        <v>1</v>
      </c>
      <c r="AQ319" s="80" t="b">
        <v>0</v>
      </c>
      <c r="AR319" s="80" t="b">
        <v>0</v>
      </c>
      <c r="AS319" s="80" t="s">
        <v>1308</v>
      </c>
      <c r="AT319" s="80">
        <v>17</v>
      </c>
      <c r="AU319" s="83" t="s">
        <v>1315</v>
      </c>
      <c r="AV319" s="80" t="b">
        <v>0</v>
      </c>
      <c r="AW319" s="80" t="s">
        <v>1519</v>
      </c>
      <c r="AX319" s="83" t="s">
        <v>4336</v>
      </c>
      <c r="AY319" s="80" t="s">
        <v>66</v>
      </c>
    </row>
    <row r="320" spans="1:51" x14ac:dyDescent="0.25">
      <c r="A320" s="66" t="s">
        <v>3238</v>
      </c>
      <c r="B320" s="67"/>
      <c r="C320" s="67"/>
      <c r="D320" s="68"/>
      <c r="E320" s="111"/>
      <c r="F320" s="104" t="s">
        <v>4224</v>
      </c>
      <c r="G320" s="112"/>
      <c r="H320" s="71"/>
      <c r="I320" s="72"/>
      <c r="J320" s="113"/>
      <c r="K320" s="71" t="s">
        <v>4453</v>
      </c>
      <c r="L320" s="114"/>
      <c r="M320" s="76"/>
      <c r="N320" s="76"/>
      <c r="O320" s="77"/>
      <c r="P320" s="78"/>
      <c r="Q320" s="78"/>
      <c r="R320" s="87"/>
      <c r="S320" s="87"/>
      <c r="T320" s="87"/>
      <c r="U320" s="87"/>
      <c r="V320" s="88"/>
      <c r="W320" s="88"/>
      <c r="X320" s="88"/>
      <c r="Y320" s="88"/>
      <c r="Z320" s="51"/>
      <c r="AA320" s="73"/>
      <c r="AB320" s="73"/>
      <c r="AC320" s="74"/>
      <c r="AD320" s="80" t="s">
        <v>3731</v>
      </c>
      <c r="AE320" s="80">
        <v>1103</v>
      </c>
      <c r="AF320" s="80">
        <v>1283</v>
      </c>
      <c r="AG320" s="80">
        <v>61914</v>
      </c>
      <c r="AH320" s="80">
        <v>25575</v>
      </c>
      <c r="AI320" s="80">
        <v>-7200</v>
      </c>
      <c r="AJ320" s="80" t="s">
        <v>3839</v>
      </c>
      <c r="AK320" s="80" t="s">
        <v>3923</v>
      </c>
      <c r="AL320" s="83" t="s">
        <v>3987</v>
      </c>
      <c r="AM320" s="80" t="s">
        <v>2666</v>
      </c>
      <c r="AN320" s="82">
        <v>40583.927708333336</v>
      </c>
      <c r="AO320" s="83" t="s">
        <v>4067</v>
      </c>
      <c r="AP320" s="80" t="b">
        <v>0</v>
      </c>
      <c r="AQ320" s="80" t="b">
        <v>0</v>
      </c>
      <c r="AR320" s="80" t="b">
        <v>1</v>
      </c>
      <c r="AS320" s="80" t="s">
        <v>1308</v>
      </c>
      <c r="AT320" s="80">
        <v>21</v>
      </c>
      <c r="AU320" s="83" t="s">
        <v>4141</v>
      </c>
      <c r="AV320" s="80" t="b">
        <v>0</v>
      </c>
      <c r="AW320" s="80" t="s">
        <v>1519</v>
      </c>
      <c r="AX320" s="83" t="s">
        <v>4337</v>
      </c>
      <c r="AY320" s="80" t="s">
        <v>66</v>
      </c>
    </row>
    <row r="321" spans="1:51" x14ac:dyDescent="0.25">
      <c r="A321" s="66" t="s">
        <v>3239</v>
      </c>
      <c r="B321" s="67"/>
      <c r="C321" s="67"/>
      <c r="D321" s="68"/>
      <c r="E321" s="111"/>
      <c r="F321" s="104" t="s">
        <v>4225</v>
      </c>
      <c r="G321" s="112"/>
      <c r="H321" s="71"/>
      <c r="I321" s="72"/>
      <c r="J321" s="113"/>
      <c r="K321" s="71" t="s">
        <v>4454</v>
      </c>
      <c r="L321" s="114"/>
      <c r="M321" s="76"/>
      <c r="N321" s="76"/>
      <c r="O321" s="77"/>
      <c r="P321" s="78"/>
      <c r="Q321" s="78"/>
      <c r="R321" s="87"/>
      <c r="S321" s="87"/>
      <c r="T321" s="87"/>
      <c r="U321" s="87"/>
      <c r="V321" s="88"/>
      <c r="W321" s="88"/>
      <c r="X321" s="88"/>
      <c r="Y321" s="88"/>
      <c r="Z321" s="51"/>
      <c r="AA321" s="73"/>
      <c r="AB321" s="73"/>
      <c r="AC321" s="74"/>
      <c r="AD321" s="80" t="s">
        <v>3732</v>
      </c>
      <c r="AE321" s="80">
        <v>42</v>
      </c>
      <c r="AF321" s="80">
        <v>30</v>
      </c>
      <c r="AG321" s="80">
        <v>3612</v>
      </c>
      <c r="AH321" s="80">
        <v>323</v>
      </c>
      <c r="AI321" s="80"/>
      <c r="AJ321" s="80"/>
      <c r="AK321" s="80" t="s">
        <v>3924</v>
      </c>
      <c r="AL321" s="80"/>
      <c r="AM321" s="80"/>
      <c r="AN321" s="82">
        <v>41218.255289351851</v>
      </c>
      <c r="AO321" s="80"/>
      <c r="AP321" s="80" t="b">
        <v>1</v>
      </c>
      <c r="AQ321" s="80" t="b">
        <v>0</v>
      </c>
      <c r="AR321" s="80" t="b">
        <v>0</v>
      </c>
      <c r="AS321" s="80" t="s">
        <v>1307</v>
      </c>
      <c r="AT321" s="80">
        <v>14</v>
      </c>
      <c r="AU321" s="83" t="s">
        <v>1315</v>
      </c>
      <c r="AV321" s="80" t="b">
        <v>0</v>
      </c>
      <c r="AW321" s="80" t="s">
        <v>1519</v>
      </c>
      <c r="AX321" s="83" t="s">
        <v>4338</v>
      </c>
      <c r="AY321" s="80" t="s">
        <v>66</v>
      </c>
    </row>
    <row r="322" spans="1:51" x14ac:dyDescent="0.25">
      <c r="A322" s="66" t="s">
        <v>3240</v>
      </c>
      <c r="B322" s="67"/>
      <c r="C322" s="67"/>
      <c r="D322" s="68"/>
      <c r="E322" s="111"/>
      <c r="F322" s="104" t="s">
        <v>4226</v>
      </c>
      <c r="G322" s="112"/>
      <c r="H322" s="71"/>
      <c r="I322" s="72"/>
      <c r="J322" s="113"/>
      <c r="K322" s="71" t="s">
        <v>4455</v>
      </c>
      <c r="L322" s="114"/>
      <c r="M322" s="76"/>
      <c r="N322" s="76"/>
      <c r="O322" s="77"/>
      <c r="P322" s="78"/>
      <c r="Q322" s="78"/>
      <c r="R322" s="87"/>
      <c r="S322" s="87"/>
      <c r="T322" s="87"/>
      <c r="U322" s="87"/>
      <c r="V322" s="88"/>
      <c r="W322" s="88"/>
      <c r="X322" s="88"/>
      <c r="Y322" s="88"/>
      <c r="Z322" s="51"/>
      <c r="AA322" s="73"/>
      <c r="AB322" s="73"/>
      <c r="AC322" s="74"/>
      <c r="AD322" s="80" t="s">
        <v>3733</v>
      </c>
      <c r="AE322" s="80">
        <v>363</v>
      </c>
      <c r="AF322" s="80">
        <v>306</v>
      </c>
      <c r="AG322" s="80">
        <v>2128</v>
      </c>
      <c r="AH322" s="80">
        <v>1890</v>
      </c>
      <c r="AI322" s="80">
        <v>-14400</v>
      </c>
      <c r="AJ322" s="80" t="s">
        <v>3840</v>
      </c>
      <c r="AK322" s="80" t="s">
        <v>3925</v>
      </c>
      <c r="AL322" s="80"/>
      <c r="AM322" s="80" t="s">
        <v>1172</v>
      </c>
      <c r="AN322" s="82">
        <v>40101.019490740742</v>
      </c>
      <c r="AO322" s="83" t="s">
        <v>4068</v>
      </c>
      <c r="AP322" s="80" t="b">
        <v>0</v>
      </c>
      <c r="AQ322" s="80" t="b">
        <v>0</v>
      </c>
      <c r="AR322" s="80" t="b">
        <v>1</v>
      </c>
      <c r="AS322" s="80" t="s">
        <v>1307</v>
      </c>
      <c r="AT322" s="80">
        <v>6</v>
      </c>
      <c r="AU322" s="83" t="s">
        <v>1334</v>
      </c>
      <c r="AV322" s="80" t="b">
        <v>0</v>
      </c>
      <c r="AW322" s="80" t="s">
        <v>1519</v>
      </c>
      <c r="AX322" s="83" t="s">
        <v>4339</v>
      </c>
      <c r="AY322" s="80" t="s">
        <v>66</v>
      </c>
    </row>
    <row r="323" spans="1:51" x14ac:dyDescent="0.25">
      <c r="A323" s="66" t="s">
        <v>3293</v>
      </c>
      <c r="B323" s="67"/>
      <c r="C323" s="67"/>
      <c r="D323" s="68"/>
      <c r="E323" s="111"/>
      <c r="F323" s="104" t="s">
        <v>4227</v>
      </c>
      <c r="G323" s="112"/>
      <c r="H323" s="71"/>
      <c r="I323" s="72"/>
      <c r="J323" s="113"/>
      <c r="K323" s="71" t="s">
        <v>4456</v>
      </c>
      <c r="L323" s="114"/>
      <c r="M323" s="76"/>
      <c r="N323" s="76"/>
      <c r="O323" s="77"/>
      <c r="P323" s="78"/>
      <c r="Q323" s="78"/>
      <c r="R323" s="87"/>
      <c r="S323" s="87"/>
      <c r="T323" s="87"/>
      <c r="U323" s="87"/>
      <c r="V323" s="88"/>
      <c r="W323" s="88"/>
      <c r="X323" s="88"/>
      <c r="Y323" s="88"/>
      <c r="Z323" s="51"/>
      <c r="AA323" s="73"/>
      <c r="AB323" s="73"/>
      <c r="AC323" s="74"/>
      <c r="AD323" s="80" t="s">
        <v>3734</v>
      </c>
      <c r="AE323" s="80">
        <v>40</v>
      </c>
      <c r="AF323" s="80">
        <v>9103380</v>
      </c>
      <c r="AG323" s="80">
        <v>32292</v>
      </c>
      <c r="AH323" s="80">
        <v>92</v>
      </c>
      <c r="AI323" s="80">
        <v>-14400</v>
      </c>
      <c r="AJ323" s="80" t="s">
        <v>3841</v>
      </c>
      <c r="AK323" s="80" t="s">
        <v>2552</v>
      </c>
      <c r="AL323" s="83" t="s">
        <v>3988</v>
      </c>
      <c r="AM323" s="80" t="s">
        <v>1172</v>
      </c>
      <c r="AN323" s="82">
        <v>39890.574050925927</v>
      </c>
      <c r="AO323" s="83" t="s">
        <v>4069</v>
      </c>
      <c r="AP323" s="80" t="b">
        <v>0</v>
      </c>
      <c r="AQ323" s="80" t="b">
        <v>0</v>
      </c>
      <c r="AR323" s="80" t="b">
        <v>1</v>
      </c>
      <c r="AS323" s="80" t="s">
        <v>1307</v>
      </c>
      <c r="AT323" s="80">
        <v>34587</v>
      </c>
      <c r="AU323" s="83" t="s">
        <v>4142</v>
      </c>
      <c r="AV323" s="80" t="b">
        <v>1</v>
      </c>
      <c r="AW323" s="80" t="s">
        <v>1519</v>
      </c>
      <c r="AX323" s="83" t="s">
        <v>4340</v>
      </c>
      <c r="AY323" s="80" t="s">
        <v>65</v>
      </c>
    </row>
    <row r="324" spans="1:51" x14ac:dyDescent="0.25">
      <c r="A324" s="66" t="s">
        <v>3294</v>
      </c>
      <c r="B324" s="67"/>
      <c r="C324" s="67"/>
      <c r="D324" s="68"/>
      <c r="E324" s="111"/>
      <c r="F324" s="104" t="s">
        <v>4228</v>
      </c>
      <c r="G324" s="112"/>
      <c r="H324" s="71"/>
      <c r="I324" s="72"/>
      <c r="J324" s="113"/>
      <c r="K324" s="71" t="s">
        <v>4457</v>
      </c>
      <c r="L324" s="114"/>
      <c r="M324" s="76"/>
      <c r="N324" s="76"/>
      <c r="O324" s="77"/>
      <c r="P324" s="78"/>
      <c r="Q324" s="78"/>
      <c r="R324" s="87"/>
      <c r="S324" s="87"/>
      <c r="T324" s="87"/>
      <c r="U324" s="87"/>
      <c r="V324" s="88"/>
      <c r="W324" s="88"/>
      <c r="X324" s="88"/>
      <c r="Y324" s="88"/>
      <c r="Z324" s="51"/>
      <c r="AA324" s="73"/>
      <c r="AB324" s="73"/>
      <c r="AC324" s="74"/>
      <c r="AD324" s="80" t="s">
        <v>3735</v>
      </c>
      <c r="AE324" s="80">
        <v>72</v>
      </c>
      <c r="AF324" s="80">
        <v>8377560</v>
      </c>
      <c r="AG324" s="80">
        <v>256</v>
      </c>
      <c r="AH324" s="80">
        <v>3</v>
      </c>
      <c r="AI324" s="80">
        <v>-10800</v>
      </c>
      <c r="AJ324" s="80" t="s">
        <v>3842</v>
      </c>
      <c r="AK324" s="80" t="s">
        <v>2557</v>
      </c>
      <c r="AL324" s="83" t="s">
        <v>3989</v>
      </c>
      <c r="AM324" s="80" t="s">
        <v>1192</v>
      </c>
      <c r="AN324" s="82">
        <v>41446.668298611112</v>
      </c>
      <c r="AO324" s="83" t="s">
        <v>4070</v>
      </c>
      <c r="AP324" s="80" t="b">
        <v>1</v>
      </c>
      <c r="AQ324" s="80" t="b">
        <v>0</v>
      </c>
      <c r="AR324" s="80" t="b">
        <v>0</v>
      </c>
      <c r="AS324" s="80" t="s">
        <v>1307</v>
      </c>
      <c r="AT324" s="80">
        <v>17173</v>
      </c>
      <c r="AU324" s="83" t="s">
        <v>1315</v>
      </c>
      <c r="AV324" s="80" t="b">
        <v>1</v>
      </c>
      <c r="AW324" s="80" t="s">
        <v>1519</v>
      </c>
      <c r="AX324" s="83" t="s">
        <v>4341</v>
      </c>
      <c r="AY324" s="80" t="s">
        <v>65</v>
      </c>
    </row>
    <row r="325" spans="1:51" x14ac:dyDescent="0.25">
      <c r="A325" s="66" t="s">
        <v>3241</v>
      </c>
      <c r="B325" s="67"/>
      <c r="C325" s="67"/>
      <c r="D325" s="68"/>
      <c r="E325" s="111"/>
      <c r="F325" s="104" t="s">
        <v>4229</v>
      </c>
      <c r="G325" s="112"/>
      <c r="H325" s="71"/>
      <c r="I325" s="72"/>
      <c r="J325" s="113"/>
      <c r="K325" s="71" t="s">
        <v>4458</v>
      </c>
      <c r="L325" s="114"/>
      <c r="M325" s="76"/>
      <c r="N325" s="76"/>
      <c r="O325" s="77"/>
      <c r="P325" s="78"/>
      <c r="Q325" s="78"/>
      <c r="R325" s="87"/>
      <c r="S325" s="87"/>
      <c r="T325" s="87"/>
      <c r="U325" s="87"/>
      <c r="V325" s="88"/>
      <c r="W325" s="88"/>
      <c r="X325" s="88"/>
      <c r="Y325" s="88"/>
      <c r="Z325" s="51"/>
      <c r="AA325" s="73"/>
      <c r="AB325" s="73"/>
      <c r="AC325" s="74"/>
      <c r="AD325" s="80" t="s">
        <v>3736</v>
      </c>
      <c r="AE325" s="80">
        <v>3270</v>
      </c>
      <c r="AF325" s="80">
        <v>3500</v>
      </c>
      <c r="AG325" s="80">
        <v>11897</v>
      </c>
      <c r="AH325" s="80">
        <v>10417</v>
      </c>
      <c r="AI325" s="80">
        <v>-14400</v>
      </c>
      <c r="AJ325" s="80" t="s">
        <v>3843</v>
      </c>
      <c r="AK325" s="80" t="s">
        <v>2542</v>
      </c>
      <c r="AL325" s="80"/>
      <c r="AM325" s="80" t="s">
        <v>1172</v>
      </c>
      <c r="AN325" s="82">
        <v>39909.876157407409</v>
      </c>
      <c r="AO325" s="83" t="s">
        <v>4071</v>
      </c>
      <c r="AP325" s="80" t="b">
        <v>0</v>
      </c>
      <c r="AQ325" s="80" t="b">
        <v>0</v>
      </c>
      <c r="AR325" s="80" t="b">
        <v>0</v>
      </c>
      <c r="AS325" s="80" t="s">
        <v>1307</v>
      </c>
      <c r="AT325" s="80">
        <v>127</v>
      </c>
      <c r="AU325" s="83" t="s">
        <v>4143</v>
      </c>
      <c r="AV325" s="80" t="b">
        <v>0</v>
      </c>
      <c r="AW325" s="80" t="s">
        <v>1519</v>
      </c>
      <c r="AX325" s="83" t="s">
        <v>4342</v>
      </c>
      <c r="AY325" s="80" t="s">
        <v>66</v>
      </c>
    </row>
    <row r="326" spans="1:51" x14ac:dyDescent="0.25">
      <c r="A326" s="66" t="s">
        <v>3295</v>
      </c>
      <c r="B326" s="67"/>
      <c r="C326" s="67"/>
      <c r="D326" s="68"/>
      <c r="E326" s="111"/>
      <c r="F326" s="104" t="s">
        <v>4230</v>
      </c>
      <c r="G326" s="112"/>
      <c r="H326" s="71"/>
      <c r="I326" s="72"/>
      <c r="J326" s="113"/>
      <c r="K326" s="71" t="s">
        <v>4459</v>
      </c>
      <c r="L326" s="114"/>
      <c r="M326" s="76"/>
      <c r="N326" s="76"/>
      <c r="O326" s="77"/>
      <c r="P326" s="78"/>
      <c r="Q326" s="78"/>
      <c r="R326" s="87"/>
      <c r="S326" s="87"/>
      <c r="T326" s="87"/>
      <c r="U326" s="87"/>
      <c r="V326" s="88"/>
      <c r="W326" s="88"/>
      <c r="X326" s="88"/>
      <c r="Y326" s="88"/>
      <c r="Z326" s="51"/>
      <c r="AA326" s="73"/>
      <c r="AB326" s="73"/>
      <c r="AC326" s="74"/>
      <c r="AD326" s="80" t="s">
        <v>3737</v>
      </c>
      <c r="AE326" s="80">
        <v>3207</v>
      </c>
      <c r="AF326" s="80">
        <v>211638</v>
      </c>
      <c r="AG326" s="80">
        <v>80992</v>
      </c>
      <c r="AH326" s="80">
        <v>3848</v>
      </c>
      <c r="AI326" s="80">
        <v>-18000</v>
      </c>
      <c r="AJ326" s="80" t="s">
        <v>3844</v>
      </c>
      <c r="AK326" s="80" t="s">
        <v>3926</v>
      </c>
      <c r="AL326" s="83" t="s">
        <v>3990</v>
      </c>
      <c r="AM326" s="80" t="s">
        <v>1183</v>
      </c>
      <c r="AN326" s="82">
        <v>39986.729097222225</v>
      </c>
      <c r="AO326" s="83" t="s">
        <v>4072</v>
      </c>
      <c r="AP326" s="80" t="b">
        <v>0</v>
      </c>
      <c r="AQ326" s="80" t="b">
        <v>0</v>
      </c>
      <c r="AR326" s="80" t="b">
        <v>1</v>
      </c>
      <c r="AS326" s="80" t="s">
        <v>1307</v>
      </c>
      <c r="AT326" s="80">
        <v>3588</v>
      </c>
      <c r="AU326" s="83" t="s">
        <v>4144</v>
      </c>
      <c r="AV326" s="80" t="b">
        <v>1</v>
      </c>
      <c r="AW326" s="80" t="s">
        <v>1519</v>
      </c>
      <c r="AX326" s="83" t="s">
        <v>4343</v>
      </c>
      <c r="AY326" s="80" t="s">
        <v>65</v>
      </c>
    </row>
    <row r="327" spans="1:51" x14ac:dyDescent="0.25">
      <c r="A327" s="66" t="s">
        <v>3242</v>
      </c>
      <c r="B327" s="67"/>
      <c r="C327" s="67"/>
      <c r="D327" s="68"/>
      <c r="E327" s="111"/>
      <c r="F327" s="104" t="s">
        <v>4231</v>
      </c>
      <c r="G327" s="112"/>
      <c r="H327" s="71"/>
      <c r="I327" s="72"/>
      <c r="J327" s="113"/>
      <c r="K327" s="71" t="s">
        <v>4460</v>
      </c>
      <c r="L327" s="114"/>
      <c r="M327" s="76"/>
      <c r="N327" s="76"/>
      <c r="O327" s="77"/>
      <c r="P327" s="78"/>
      <c r="Q327" s="78"/>
      <c r="R327" s="87"/>
      <c r="S327" s="87"/>
      <c r="T327" s="87"/>
      <c r="U327" s="87"/>
      <c r="V327" s="88"/>
      <c r="W327" s="88"/>
      <c r="X327" s="88"/>
      <c r="Y327" s="88"/>
      <c r="Z327" s="51"/>
      <c r="AA327" s="73"/>
      <c r="AB327" s="73"/>
      <c r="AC327" s="74"/>
      <c r="AD327" s="80" t="s">
        <v>3738</v>
      </c>
      <c r="AE327" s="80">
        <v>2172</v>
      </c>
      <c r="AF327" s="80">
        <v>2084</v>
      </c>
      <c r="AG327" s="80">
        <v>6646</v>
      </c>
      <c r="AH327" s="80">
        <v>6118</v>
      </c>
      <c r="AI327" s="80">
        <v>10800</v>
      </c>
      <c r="AJ327" s="80" t="s">
        <v>3845</v>
      </c>
      <c r="AK327" s="80" t="s">
        <v>3927</v>
      </c>
      <c r="AL327" s="83" t="s">
        <v>3991</v>
      </c>
      <c r="AM327" s="80" t="s">
        <v>4019</v>
      </c>
      <c r="AN327" s="82">
        <v>39890.721493055556</v>
      </c>
      <c r="AO327" s="80"/>
      <c r="AP327" s="80" t="b">
        <v>0</v>
      </c>
      <c r="AQ327" s="80" t="b">
        <v>0</v>
      </c>
      <c r="AR327" s="80" t="b">
        <v>0</v>
      </c>
      <c r="AS327" s="80" t="s">
        <v>1307</v>
      </c>
      <c r="AT327" s="80">
        <v>180</v>
      </c>
      <c r="AU327" s="83" t="s">
        <v>4145</v>
      </c>
      <c r="AV327" s="80" t="b">
        <v>0</v>
      </c>
      <c r="AW327" s="80" t="s">
        <v>1519</v>
      </c>
      <c r="AX327" s="83" t="s">
        <v>4344</v>
      </c>
      <c r="AY327" s="80" t="s">
        <v>66</v>
      </c>
    </row>
    <row r="328" spans="1:51" x14ac:dyDescent="0.25">
      <c r="A328" s="66" t="s">
        <v>3243</v>
      </c>
      <c r="B328" s="67"/>
      <c r="C328" s="67"/>
      <c r="D328" s="68"/>
      <c r="E328" s="111"/>
      <c r="F328" s="104" t="s">
        <v>4232</v>
      </c>
      <c r="G328" s="112"/>
      <c r="H328" s="71"/>
      <c r="I328" s="72"/>
      <c r="J328" s="113"/>
      <c r="K328" s="71" t="s">
        <v>4461</v>
      </c>
      <c r="L328" s="114"/>
      <c r="M328" s="76"/>
      <c r="N328" s="76"/>
      <c r="O328" s="77"/>
      <c r="P328" s="78"/>
      <c r="Q328" s="78"/>
      <c r="R328" s="87"/>
      <c r="S328" s="87"/>
      <c r="T328" s="87"/>
      <c r="U328" s="87"/>
      <c r="V328" s="88"/>
      <c r="W328" s="88"/>
      <c r="X328" s="88"/>
      <c r="Y328" s="88"/>
      <c r="Z328" s="51"/>
      <c r="AA328" s="73"/>
      <c r="AB328" s="73"/>
      <c r="AC328" s="74"/>
      <c r="AD328" s="80" t="s">
        <v>3739</v>
      </c>
      <c r="AE328" s="80">
        <v>81</v>
      </c>
      <c r="AF328" s="80">
        <v>87</v>
      </c>
      <c r="AG328" s="80">
        <v>2029</v>
      </c>
      <c r="AH328" s="80">
        <v>84</v>
      </c>
      <c r="AI328" s="80"/>
      <c r="AJ328" s="80" t="s">
        <v>3846</v>
      </c>
      <c r="AK328" s="80" t="s">
        <v>3928</v>
      </c>
      <c r="AL328" s="80"/>
      <c r="AM328" s="80"/>
      <c r="AN328" s="82">
        <v>42395.924861111111</v>
      </c>
      <c r="AO328" s="80"/>
      <c r="AP328" s="80" t="b">
        <v>0</v>
      </c>
      <c r="AQ328" s="80" t="b">
        <v>0</v>
      </c>
      <c r="AR328" s="80" t="b">
        <v>1</v>
      </c>
      <c r="AS328" s="80" t="s">
        <v>1306</v>
      </c>
      <c r="AT328" s="80">
        <v>0</v>
      </c>
      <c r="AU328" s="83" t="s">
        <v>1315</v>
      </c>
      <c r="AV328" s="80" t="b">
        <v>0</v>
      </c>
      <c r="AW328" s="80" t="s">
        <v>1519</v>
      </c>
      <c r="AX328" s="83" t="s">
        <v>4345</v>
      </c>
      <c r="AY328" s="80" t="s">
        <v>66</v>
      </c>
    </row>
    <row r="329" spans="1:51" x14ac:dyDescent="0.25">
      <c r="A329" s="66" t="s">
        <v>3296</v>
      </c>
      <c r="B329" s="67"/>
      <c r="C329" s="67"/>
      <c r="D329" s="68"/>
      <c r="E329" s="111"/>
      <c r="F329" s="104" t="s">
        <v>4233</v>
      </c>
      <c r="G329" s="112"/>
      <c r="H329" s="71"/>
      <c r="I329" s="72"/>
      <c r="J329" s="113"/>
      <c r="K329" s="71" t="s">
        <v>4462</v>
      </c>
      <c r="L329" s="114"/>
      <c r="M329" s="76"/>
      <c r="N329" s="76"/>
      <c r="O329" s="77"/>
      <c r="P329" s="78"/>
      <c r="Q329" s="78"/>
      <c r="R329" s="87"/>
      <c r="S329" s="87"/>
      <c r="T329" s="87"/>
      <c r="U329" s="87"/>
      <c r="V329" s="88"/>
      <c r="W329" s="88"/>
      <c r="X329" s="88"/>
      <c r="Y329" s="88"/>
      <c r="Z329" s="51"/>
      <c r="AA329" s="73"/>
      <c r="AB329" s="73"/>
      <c r="AC329" s="74"/>
      <c r="AD329" s="80" t="s">
        <v>3740</v>
      </c>
      <c r="AE329" s="80">
        <v>233</v>
      </c>
      <c r="AF329" s="80">
        <v>2553</v>
      </c>
      <c r="AG329" s="80">
        <v>2606</v>
      </c>
      <c r="AH329" s="80">
        <v>757</v>
      </c>
      <c r="AI329" s="80">
        <v>-18000</v>
      </c>
      <c r="AJ329" s="80" t="s">
        <v>3847</v>
      </c>
      <c r="AK329" s="80" t="s">
        <v>1039</v>
      </c>
      <c r="AL329" s="83" t="s">
        <v>3992</v>
      </c>
      <c r="AM329" s="80" t="s">
        <v>1169</v>
      </c>
      <c r="AN329" s="82">
        <v>41344.686516203707</v>
      </c>
      <c r="AO329" s="83" t="s">
        <v>4073</v>
      </c>
      <c r="AP329" s="80" t="b">
        <v>0</v>
      </c>
      <c r="AQ329" s="80" t="b">
        <v>0</v>
      </c>
      <c r="AR329" s="80" t="b">
        <v>1</v>
      </c>
      <c r="AS329" s="80" t="s">
        <v>1306</v>
      </c>
      <c r="AT329" s="80">
        <v>47</v>
      </c>
      <c r="AU329" s="83" t="s">
        <v>4146</v>
      </c>
      <c r="AV329" s="80" t="b">
        <v>0</v>
      </c>
      <c r="AW329" s="80" t="s">
        <v>1519</v>
      </c>
      <c r="AX329" s="83" t="s">
        <v>4346</v>
      </c>
      <c r="AY329" s="80" t="s">
        <v>65</v>
      </c>
    </row>
    <row r="330" spans="1:51" x14ac:dyDescent="0.25">
      <c r="A330" s="66" t="s">
        <v>3244</v>
      </c>
      <c r="B330" s="67"/>
      <c r="C330" s="67"/>
      <c r="D330" s="68"/>
      <c r="E330" s="111"/>
      <c r="F330" s="104" t="s">
        <v>4234</v>
      </c>
      <c r="G330" s="112"/>
      <c r="H330" s="71"/>
      <c r="I330" s="72"/>
      <c r="J330" s="113"/>
      <c r="K330" s="71" t="s">
        <v>4463</v>
      </c>
      <c r="L330" s="114"/>
      <c r="M330" s="76"/>
      <c r="N330" s="76"/>
      <c r="O330" s="77"/>
      <c r="P330" s="78"/>
      <c r="Q330" s="78"/>
      <c r="R330" s="87"/>
      <c r="S330" s="87"/>
      <c r="T330" s="87"/>
      <c r="U330" s="87"/>
      <c r="V330" s="88"/>
      <c r="W330" s="88"/>
      <c r="X330" s="88"/>
      <c r="Y330" s="88"/>
      <c r="Z330" s="51"/>
      <c r="AA330" s="73"/>
      <c r="AB330" s="73"/>
      <c r="AC330" s="74"/>
      <c r="AD330" s="80" t="s">
        <v>3741</v>
      </c>
      <c r="AE330" s="80">
        <v>266</v>
      </c>
      <c r="AF330" s="80">
        <v>608</v>
      </c>
      <c r="AG330" s="80">
        <v>35488</v>
      </c>
      <c r="AH330" s="80">
        <v>1206</v>
      </c>
      <c r="AI330" s="80"/>
      <c r="AJ330" s="80" t="s">
        <v>3848</v>
      </c>
      <c r="AK330" s="80" t="s">
        <v>3929</v>
      </c>
      <c r="AL330" s="80"/>
      <c r="AM330" s="80"/>
      <c r="AN330" s="82">
        <v>42164.219930555555</v>
      </c>
      <c r="AO330" s="83" t="s">
        <v>4074</v>
      </c>
      <c r="AP330" s="80" t="b">
        <v>0</v>
      </c>
      <c r="AQ330" s="80" t="b">
        <v>0</v>
      </c>
      <c r="AR330" s="80" t="b">
        <v>0</v>
      </c>
      <c r="AS330" s="80" t="s">
        <v>1307</v>
      </c>
      <c r="AT330" s="80">
        <v>15</v>
      </c>
      <c r="AU330" s="83" t="s">
        <v>1315</v>
      </c>
      <c r="AV330" s="80" t="b">
        <v>0</v>
      </c>
      <c r="AW330" s="80" t="s">
        <v>1519</v>
      </c>
      <c r="AX330" s="83" t="s">
        <v>4347</v>
      </c>
      <c r="AY330" s="80" t="s">
        <v>66</v>
      </c>
    </row>
    <row r="331" spans="1:51" x14ac:dyDescent="0.25">
      <c r="A331" s="66" t="s">
        <v>3245</v>
      </c>
      <c r="B331" s="67"/>
      <c r="C331" s="67"/>
      <c r="D331" s="68"/>
      <c r="E331" s="111"/>
      <c r="F331" s="104" t="s">
        <v>4235</v>
      </c>
      <c r="G331" s="112"/>
      <c r="H331" s="71"/>
      <c r="I331" s="72"/>
      <c r="J331" s="113"/>
      <c r="K331" s="71" t="s">
        <v>4464</v>
      </c>
      <c r="L331" s="114"/>
      <c r="M331" s="76"/>
      <c r="N331" s="76"/>
      <c r="O331" s="77"/>
      <c r="P331" s="78"/>
      <c r="Q331" s="78"/>
      <c r="R331" s="87"/>
      <c r="S331" s="87"/>
      <c r="T331" s="87"/>
      <c r="U331" s="87"/>
      <c r="V331" s="88"/>
      <c r="W331" s="88"/>
      <c r="X331" s="88"/>
      <c r="Y331" s="88"/>
      <c r="Z331" s="51"/>
      <c r="AA331" s="73"/>
      <c r="AB331" s="73"/>
      <c r="AC331" s="74"/>
      <c r="AD331" s="80" t="s">
        <v>3742</v>
      </c>
      <c r="AE331" s="80">
        <v>150</v>
      </c>
      <c r="AF331" s="80">
        <v>87</v>
      </c>
      <c r="AG331" s="80">
        <v>626</v>
      </c>
      <c r="AH331" s="80">
        <v>473</v>
      </c>
      <c r="AI331" s="80">
        <v>-25200</v>
      </c>
      <c r="AJ331" s="80" t="s">
        <v>3849</v>
      </c>
      <c r="AK331" s="80" t="s">
        <v>3930</v>
      </c>
      <c r="AL331" s="83" t="s">
        <v>3993</v>
      </c>
      <c r="AM331" s="80" t="s">
        <v>1175</v>
      </c>
      <c r="AN331" s="82">
        <v>42375.222754629627</v>
      </c>
      <c r="AO331" s="83" t="s">
        <v>4075</v>
      </c>
      <c r="AP331" s="80" t="b">
        <v>0</v>
      </c>
      <c r="AQ331" s="80" t="b">
        <v>0</v>
      </c>
      <c r="AR331" s="80" t="b">
        <v>0</v>
      </c>
      <c r="AS331" s="80" t="s">
        <v>1307</v>
      </c>
      <c r="AT331" s="80">
        <v>19</v>
      </c>
      <c r="AU331" s="83" t="s">
        <v>1315</v>
      </c>
      <c r="AV331" s="80" t="b">
        <v>0</v>
      </c>
      <c r="AW331" s="80" t="s">
        <v>1519</v>
      </c>
      <c r="AX331" s="83" t="s">
        <v>4348</v>
      </c>
      <c r="AY331" s="80" t="s">
        <v>66</v>
      </c>
    </row>
    <row r="332" spans="1:51" x14ac:dyDescent="0.25">
      <c r="A332" s="66" t="s">
        <v>3246</v>
      </c>
      <c r="B332" s="67"/>
      <c r="C332" s="67"/>
      <c r="D332" s="68"/>
      <c r="E332" s="111"/>
      <c r="F332" s="104" t="s">
        <v>4236</v>
      </c>
      <c r="G332" s="112"/>
      <c r="H332" s="71"/>
      <c r="I332" s="72"/>
      <c r="J332" s="113"/>
      <c r="K332" s="71" t="s">
        <v>4465</v>
      </c>
      <c r="L332" s="114"/>
      <c r="M332" s="76"/>
      <c r="N332" s="76"/>
      <c r="O332" s="77"/>
      <c r="P332" s="78"/>
      <c r="Q332" s="78"/>
      <c r="R332" s="87"/>
      <c r="S332" s="87"/>
      <c r="T332" s="87"/>
      <c r="U332" s="87"/>
      <c r="V332" s="88"/>
      <c r="W332" s="88"/>
      <c r="X332" s="88"/>
      <c r="Y332" s="88"/>
      <c r="Z332" s="51"/>
      <c r="AA332" s="73"/>
      <c r="AB332" s="73"/>
      <c r="AC332" s="74"/>
      <c r="AD332" s="80" t="s">
        <v>3743</v>
      </c>
      <c r="AE332" s="80">
        <v>474</v>
      </c>
      <c r="AF332" s="80">
        <v>129</v>
      </c>
      <c r="AG332" s="80">
        <v>744</v>
      </c>
      <c r="AH332" s="80">
        <v>225</v>
      </c>
      <c r="AI332" s="80"/>
      <c r="AJ332" s="80" t="s">
        <v>3850</v>
      </c>
      <c r="AK332" s="80" t="s">
        <v>3931</v>
      </c>
      <c r="AL332" s="83" t="s">
        <v>3994</v>
      </c>
      <c r="AM332" s="80"/>
      <c r="AN332" s="82">
        <v>42331.961782407408</v>
      </c>
      <c r="AO332" s="83" t="s">
        <v>4076</v>
      </c>
      <c r="AP332" s="80" t="b">
        <v>0</v>
      </c>
      <c r="AQ332" s="80" t="b">
        <v>0</v>
      </c>
      <c r="AR332" s="80" t="b">
        <v>0</v>
      </c>
      <c r="AS332" s="80" t="s">
        <v>1307</v>
      </c>
      <c r="AT332" s="80">
        <v>12</v>
      </c>
      <c r="AU332" s="83" t="s">
        <v>1315</v>
      </c>
      <c r="AV332" s="80" t="b">
        <v>0</v>
      </c>
      <c r="AW332" s="80" t="s">
        <v>1519</v>
      </c>
      <c r="AX332" s="83" t="s">
        <v>4349</v>
      </c>
      <c r="AY332" s="80" t="s">
        <v>66</v>
      </c>
    </row>
    <row r="333" spans="1:51" x14ac:dyDescent="0.25">
      <c r="A333" s="66" t="s">
        <v>3247</v>
      </c>
      <c r="B333" s="67"/>
      <c r="C333" s="67"/>
      <c r="D333" s="68"/>
      <c r="E333" s="111"/>
      <c r="F333" s="104" t="s">
        <v>4237</v>
      </c>
      <c r="G333" s="112"/>
      <c r="H333" s="71"/>
      <c r="I333" s="72"/>
      <c r="J333" s="113"/>
      <c r="K333" s="71" t="s">
        <v>4466</v>
      </c>
      <c r="L333" s="114"/>
      <c r="M333" s="76"/>
      <c r="N333" s="76"/>
      <c r="O333" s="77"/>
      <c r="P333" s="78"/>
      <c r="Q333" s="78"/>
      <c r="R333" s="87"/>
      <c r="S333" s="87"/>
      <c r="T333" s="87"/>
      <c r="U333" s="87"/>
      <c r="V333" s="88"/>
      <c r="W333" s="88"/>
      <c r="X333" s="88"/>
      <c r="Y333" s="88"/>
      <c r="Z333" s="51"/>
      <c r="AA333" s="73"/>
      <c r="AB333" s="73"/>
      <c r="AC333" s="74"/>
      <c r="AD333" s="80" t="s">
        <v>3744</v>
      </c>
      <c r="AE333" s="80">
        <v>121</v>
      </c>
      <c r="AF333" s="80">
        <v>214</v>
      </c>
      <c r="AG333" s="80">
        <v>11378</v>
      </c>
      <c r="AH333" s="80">
        <v>599</v>
      </c>
      <c r="AI333" s="80">
        <v>-14400</v>
      </c>
      <c r="AJ333" s="80" t="s">
        <v>3851</v>
      </c>
      <c r="AK333" s="80" t="s">
        <v>3932</v>
      </c>
      <c r="AL333" s="83" t="s">
        <v>3995</v>
      </c>
      <c r="AM333" s="80" t="s">
        <v>1172</v>
      </c>
      <c r="AN333" s="82">
        <v>40272.982418981483</v>
      </c>
      <c r="AO333" s="83" t="s">
        <v>4077</v>
      </c>
      <c r="AP333" s="80" t="b">
        <v>0</v>
      </c>
      <c r="AQ333" s="80" t="b">
        <v>0</v>
      </c>
      <c r="AR333" s="80" t="b">
        <v>1</v>
      </c>
      <c r="AS333" s="80" t="s">
        <v>1307</v>
      </c>
      <c r="AT333" s="80">
        <v>23</v>
      </c>
      <c r="AU333" s="83" t="s">
        <v>1315</v>
      </c>
      <c r="AV333" s="80" t="b">
        <v>0</v>
      </c>
      <c r="AW333" s="80" t="s">
        <v>1519</v>
      </c>
      <c r="AX333" s="83" t="s">
        <v>4350</v>
      </c>
      <c r="AY333" s="80" t="s">
        <v>66</v>
      </c>
    </row>
    <row r="334" spans="1:51" x14ac:dyDescent="0.25">
      <c r="A334" s="66" t="s">
        <v>3248</v>
      </c>
      <c r="B334" s="67"/>
      <c r="C334" s="67"/>
      <c r="D334" s="68"/>
      <c r="E334" s="111"/>
      <c r="F334" s="104" t="s">
        <v>4238</v>
      </c>
      <c r="G334" s="112"/>
      <c r="H334" s="71"/>
      <c r="I334" s="72"/>
      <c r="J334" s="113"/>
      <c r="K334" s="71" t="s">
        <v>4467</v>
      </c>
      <c r="L334" s="114"/>
      <c r="M334" s="76"/>
      <c r="N334" s="76"/>
      <c r="O334" s="77"/>
      <c r="P334" s="78"/>
      <c r="Q334" s="78"/>
      <c r="R334" s="87"/>
      <c r="S334" s="87"/>
      <c r="T334" s="87"/>
      <c r="U334" s="87"/>
      <c r="V334" s="88"/>
      <c r="W334" s="88"/>
      <c r="X334" s="88"/>
      <c r="Y334" s="88"/>
      <c r="Z334" s="51"/>
      <c r="AA334" s="73"/>
      <c r="AB334" s="73"/>
      <c r="AC334" s="74"/>
      <c r="AD334" s="80" t="s">
        <v>3745</v>
      </c>
      <c r="AE334" s="80">
        <v>309</v>
      </c>
      <c r="AF334" s="80">
        <v>1739</v>
      </c>
      <c r="AG334" s="80">
        <v>61588</v>
      </c>
      <c r="AH334" s="80">
        <v>2026</v>
      </c>
      <c r="AI334" s="80">
        <v>-10800</v>
      </c>
      <c r="AJ334" s="80" t="s">
        <v>3852</v>
      </c>
      <c r="AK334" s="80" t="s">
        <v>3933</v>
      </c>
      <c r="AL334" s="83" t="s">
        <v>3996</v>
      </c>
      <c r="AM334" s="80" t="s">
        <v>1174</v>
      </c>
      <c r="AN334" s="82">
        <v>40718.982152777775</v>
      </c>
      <c r="AO334" s="83" t="s">
        <v>4078</v>
      </c>
      <c r="AP334" s="80" t="b">
        <v>0</v>
      </c>
      <c r="AQ334" s="80" t="b">
        <v>0</v>
      </c>
      <c r="AR334" s="80" t="b">
        <v>1</v>
      </c>
      <c r="AS334" s="80" t="s">
        <v>1308</v>
      </c>
      <c r="AT334" s="80">
        <v>2</v>
      </c>
      <c r="AU334" s="83" t="s">
        <v>4147</v>
      </c>
      <c r="AV334" s="80" t="b">
        <v>0</v>
      </c>
      <c r="AW334" s="80" t="s">
        <v>1519</v>
      </c>
      <c r="AX334" s="83" t="s">
        <v>4351</v>
      </c>
      <c r="AY334" s="80" t="s">
        <v>66</v>
      </c>
    </row>
    <row r="335" spans="1:51" x14ac:dyDescent="0.25">
      <c r="A335" s="66" t="s">
        <v>3249</v>
      </c>
      <c r="B335" s="67"/>
      <c r="C335" s="67"/>
      <c r="D335" s="68"/>
      <c r="E335" s="111"/>
      <c r="F335" s="104" t="s">
        <v>4239</v>
      </c>
      <c r="G335" s="112"/>
      <c r="H335" s="71"/>
      <c r="I335" s="72"/>
      <c r="J335" s="113"/>
      <c r="K335" s="71" t="s">
        <v>4468</v>
      </c>
      <c r="L335" s="114"/>
      <c r="M335" s="76"/>
      <c r="N335" s="76"/>
      <c r="O335" s="77"/>
      <c r="P335" s="78"/>
      <c r="Q335" s="78"/>
      <c r="R335" s="87"/>
      <c r="S335" s="87"/>
      <c r="T335" s="87"/>
      <c r="U335" s="87"/>
      <c r="V335" s="88"/>
      <c r="W335" s="88"/>
      <c r="X335" s="88"/>
      <c r="Y335" s="88"/>
      <c r="Z335" s="51"/>
      <c r="AA335" s="73"/>
      <c r="AB335" s="73"/>
      <c r="AC335" s="74"/>
      <c r="AD335" s="80" t="s">
        <v>3746</v>
      </c>
      <c r="AE335" s="80">
        <v>68</v>
      </c>
      <c r="AF335" s="80">
        <v>125</v>
      </c>
      <c r="AG335" s="80">
        <v>2054</v>
      </c>
      <c r="AH335" s="80">
        <v>0</v>
      </c>
      <c r="AI335" s="80">
        <v>-18000</v>
      </c>
      <c r="AJ335" s="80" t="s">
        <v>3853</v>
      </c>
      <c r="AK335" s="80" t="s">
        <v>3934</v>
      </c>
      <c r="AL335" s="83" t="s">
        <v>3997</v>
      </c>
      <c r="AM335" s="80" t="s">
        <v>1183</v>
      </c>
      <c r="AN335" s="82">
        <v>40331.762592592589</v>
      </c>
      <c r="AO335" s="80"/>
      <c r="AP335" s="80" t="b">
        <v>0</v>
      </c>
      <c r="AQ335" s="80" t="b">
        <v>0</v>
      </c>
      <c r="AR335" s="80" t="b">
        <v>1</v>
      </c>
      <c r="AS335" s="80" t="s">
        <v>1307</v>
      </c>
      <c r="AT335" s="80">
        <v>7</v>
      </c>
      <c r="AU335" s="83" t="s">
        <v>4148</v>
      </c>
      <c r="AV335" s="80" t="b">
        <v>0</v>
      </c>
      <c r="AW335" s="80" t="s">
        <v>1519</v>
      </c>
      <c r="AX335" s="83" t="s">
        <v>4352</v>
      </c>
      <c r="AY335" s="80" t="s">
        <v>66</v>
      </c>
    </row>
    <row r="336" spans="1:51" x14ac:dyDescent="0.25">
      <c r="A336" s="66" t="s">
        <v>3250</v>
      </c>
      <c r="B336" s="67"/>
      <c r="C336" s="67"/>
      <c r="D336" s="68"/>
      <c r="E336" s="111"/>
      <c r="F336" s="104" t="s">
        <v>4240</v>
      </c>
      <c r="G336" s="112"/>
      <c r="H336" s="71"/>
      <c r="I336" s="72"/>
      <c r="J336" s="113"/>
      <c r="K336" s="71" t="s">
        <v>4469</v>
      </c>
      <c r="L336" s="114"/>
      <c r="M336" s="76"/>
      <c r="N336" s="76"/>
      <c r="O336" s="77"/>
      <c r="P336" s="78"/>
      <c r="Q336" s="78"/>
      <c r="R336" s="87"/>
      <c r="S336" s="87"/>
      <c r="T336" s="87"/>
      <c r="U336" s="87"/>
      <c r="V336" s="88"/>
      <c r="W336" s="88"/>
      <c r="X336" s="88"/>
      <c r="Y336" s="88"/>
      <c r="Z336" s="51"/>
      <c r="AA336" s="73"/>
      <c r="AB336" s="73"/>
      <c r="AC336" s="74"/>
      <c r="AD336" s="80" t="s">
        <v>3747</v>
      </c>
      <c r="AE336" s="80">
        <v>616</v>
      </c>
      <c r="AF336" s="80">
        <v>2014</v>
      </c>
      <c r="AG336" s="80">
        <v>3493</v>
      </c>
      <c r="AH336" s="80">
        <v>260</v>
      </c>
      <c r="AI336" s="80">
        <v>-18000</v>
      </c>
      <c r="AJ336" s="80" t="s">
        <v>3854</v>
      </c>
      <c r="AK336" s="80" t="s">
        <v>3935</v>
      </c>
      <c r="AL336" s="83" t="s">
        <v>3998</v>
      </c>
      <c r="AM336" s="80" t="s">
        <v>1169</v>
      </c>
      <c r="AN336" s="82">
        <v>41345.975266203706</v>
      </c>
      <c r="AO336" s="83" t="s">
        <v>4079</v>
      </c>
      <c r="AP336" s="80" t="b">
        <v>0</v>
      </c>
      <c r="AQ336" s="80" t="b">
        <v>0</v>
      </c>
      <c r="AR336" s="80" t="b">
        <v>0</v>
      </c>
      <c r="AS336" s="80" t="s">
        <v>1307</v>
      </c>
      <c r="AT336" s="80">
        <v>105</v>
      </c>
      <c r="AU336" s="83" t="s">
        <v>4149</v>
      </c>
      <c r="AV336" s="80" t="b">
        <v>0</v>
      </c>
      <c r="AW336" s="80" t="s">
        <v>1519</v>
      </c>
      <c r="AX336" s="83" t="s">
        <v>4353</v>
      </c>
      <c r="AY336" s="80" t="s">
        <v>66</v>
      </c>
    </row>
    <row r="337" spans="1:51" x14ac:dyDescent="0.25">
      <c r="A337" s="66" t="s">
        <v>3251</v>
      </c>
      <c r="B337" s="67"/>
      <c r="C337" s="67"/>
      <c r="D337" s="68"/>
      <c r="E337" s="111"/>
      <c r="F337" s="104" t="s">
        <v>4241</v>
      </c>
      <c r="G337" s="112"/>
      <c r="H337" s="71"/>
      <c r="I337" s="72"/>
      <c r="J337" s="113"/>
      <c r="K337" s="71" t="s">
        <v>4470</v>
      </c>
      <c r="L337" s="114"/>
      <c r="M337" s="76"/>
      <c r="N337" s="76"/>
      <c r="O337" s="77"/>
      <c r="P337" s="78"/>
      <c r="Q337" s="78"/>
      <c r="R337" s="87"/>
      <c r="S337" s="87"/>
      <c r="T337" s="87"/>
      <c r="U337" s="87"/>
      <c r="V337" s="88"/>
      <c r="W337" s="88"/>
      <c r="X337" s="88"/>
      <c r="Y337" s="88"/>
      <c r="Z337" s="51"/>
      <c r="AA337" s="73"/>
      <c r="AB337" s="73"/>
      <c r="AC337" s="74"/>
      <c r="AD337" s="80" t="s">
        <v>3748</v>
      </c>
      <c r="AE337" s="80">
        <v>484</v>
      </c>
      <c r="AF337" s="80">
        <v>121390</v>
      </c>
      <c r="AG337" s="80">
        <v>215007</v>
      </c>
      <c r="AH337" s="80">
        <v>934</v>
      </c>
      <c r="AI337" s="80">
        <v>-14400</v>
      </c>
      <c r="AJ337" s="80" t="s">
        <v>3855</v>
      </c>
      <c r="AK337" s="80" t="s">
        <v>3936</v>
      </c>
      <c r="AL337" s="83" t="s">
        <v>3999</v>
      </c>
      <c r="AM337" s="80" t="s">
        <v>1172</v>
      </c>
      <c r="AN337" s="82">
        <v>39889.742175925923</v>
      </c>
      <c r="AO337" s="83" t="s">
        <v>4080</v>
      </c>
      <c r="AP337" s="80" t="b">
        <v>0</v>
      </c>
      <c r="AQ337" s="80" t="b">
        <v>0</v>
      </c>
      <c r="AR337" s="80" t="b">
        <v>1</v>
      </c>
      <c r="AS337" s="80" t="s">
        <v>1307</v>
      </c>
      <c r="AT337" s="80">
        <v>1388</v>
      </c>
      <c r="AU337" s="83" t="s">
        <v>4150</v>
      </c>
      <c r="AV337" s="80" t="b">
        <v>1</v>
      </c>
      <c r="AW337" s="80" t="s">
        <v>1519</v>
      </c>
      <c r="AX337" s="83" t="s">
        <v>4354</v>
      </c>
      <c r="AY337" s="80" t="s">
        <v>66</v>
      </c>
    </row>
    <row r="338" spans="1:51" x14ac:dyDescent="0.25">
      <c r="A338" s="66" t="s">
        <v>3252</v>
      </c>
      <c r="B338" s="67"/>
      <c r="C338" s="67"/>
      <c r="D338" s="68"/>
      <c r="E338" s="111"/>
      <c r="F338" s="104" t="s">
        <v>4242</v>
      </c>
      <c r="G338" s="112"/>
      <c r="H338" s="71"/>
      <c r="I338" s="72"/>
      <c r="J338" s="113"/>
      <c r="K338" s="71" t="s">
        <v>4471</v>
      </c>
      <c r="L338" s="114"/>
      <c r="M338" s="76"/>
      <c r="N338" s="76"/>
      <c r="O338" s="77"/>
      <c r="P338" s="78"/>
      <c r="Q338" s="78"/>
      <c r="R338" s="87"/>
      <c r="S338" s="87"/>
      <c r="T338" s="87"/>
      <c r="U338" s="87"/>
      <c r="V338" s="88"/>
      <c r="W338" s="88"/>
      <c r="X338" s="88"/>
      <c r="Y338" s="88"/>
      <c r="Z338" s="51"/>
      <c r="AA338" s="73"/>
      <c r="AB338" s="73"/>
      <c r="AC338" s="74"/>
      <c r="AD338" s="80" t="s">
        <v>3749</v>
      </c>
      <c r="AE338" s="80">
        <v>489</v>
      </c>
      <c r="AF338" s="80">
        <v>423</v>
      </c>
      <c r="AG338" s="80">
        <v>88937</v>
      </c>
      <c r="AH338" s="80">
        <v>551</v>
      </c>
      <c r="AI338" s="80">
        <v>-14400</v>
      </c>
      <c r="AJ338" s="80" t="s">
        <v>3856</v>
      </c>
      <c r="AK338" s="80" t="s">
        <v>3937</v>
      </c>
      <c r="AL338" s="83" t="s">
        <v>4000</v>
      </c>
      <c r="AM338" s="80" t="s">
        <v>1172</v>
      </c>
      <c r="AN338" s="82">
        <v>39896.097500000003</v>
      </c>
      <c r="AO338" s="83" t="s">
        <v>4081</v>
      </c>
      <c r="AP338" s="80" t="b">
        <v>0</v>
      </c>
      <c r="AQ338" s="80" t="b">
        <v>0</v>
      </c>
      <c r="AR338" s="80" t="b">
        <v>1</v>
      </c>
      <c r="AS338" s="80" t="s">
        <v>1307</v>
      </c>
      <c r="AT338" s="80">
        <v>3</v>
      </c>
      <c r="AU338" s="83" t="s">
        <v>4151</v>
      </c>
      <c r="AV338" s="80" t="b">
        <v>0</v>
      </c>
      <c r="AW338" s="80" t="s">
        <v>1519</v>
      </c>
      <c r="AX338" s="83" t="s">
        <v>4355</v>
      </c>
      <c r="AY338" s="80" t="s">
        <v>66</v>
      </c>
    </row>
    <row r="339" spans="1:51" x14ac:dyDescent="0.25">
      <c r="A339" s="66" t="s">
        <v>3253</v>
      </c>
      <c r="B339" s="67"/>
      <c r="C339" s="67"/>
      <c r="D339" s="68"/>
      <c r="E339" s="111"/>
      <c r="F339" s="104" t="s">
        <v>4243</v>
      </c>
      <c r="G339" s="112"/>
      <c r="H339" s="71"/>
      <c r="I339" s="72"/>
      <c r="J339" s="113"/>
      <c r="K339" s="71" t="s">
        <v>4472</v>
      </c>
      <c r="L339" s="114"/>
      <c r="M339" s="76"/>
      <c r="N339" s="76"/>
      <c r="O339" s="77"/>
      <c r="P339" s="78"/>
      <c r="Q339" s="78"/>
      <c r="R339" s="87"/>
      <c r="S339" s="87"/>
      <c r="T339" s="87"/>
      <c r="U339" s="87"/>
      <c r="V339" s="88"/>
      <c r="W339" s="88"/>
      <c r="X339" s="88"/>
      <c r="Y339" s="88"/>
      <c r="Z339" s="51"/>
      <c r="AA339" s="73"/>
      <c r="AB339" s="73"/>
      <c r="AC339" s="74"/>
      <c r="AD339" s="80" t="s">
        <v>3750</v>
      </c>
      <c r="AE339" s="80">
        <v>799</v>
      </c>
      <c r="AF339" s="80">
        <v>385</v>
      </c>
      <c r="AG339" s="80">
        <v>22489</v>
      </c>
      <c r="AH339" s="80">
        <v>16091</v>
      </c>
      <c r="AI339" s="80"/>
      <c r="AJ339" s="80" t="s">
        <v>3857</v>
      </c>
      <c r="AK339" s="80"/>
      <c r="AL339" s="80"/>
      <c r="AM339" s="80"/>
      <c r="AN339" s="82">
        <v>40937.808171296296</v>
      </c>
      <c r="AO339" s="83" t="s">
        <v>4082</v>
      </c>
      <c r="AP339" s="80" t="b">
        <v>1</v>
      </c>
      <c r="AQ339" s="80" t="b">
        <v>0</v>
      </c>
      <c r="AR339" s="80" t="b">
        <v>1</v>
      </c>
      <c r="AS339" s="80" t="s">
        <v>1308</v>
      </c>
      <c r="AT339" s="80">
        <v>15</v>
      </c>
      <c r="AU339" s="83" t="s">
        <v>1315</v>
      </c>
      <c r="AV339" s="80" t="b">
        <v>0</v>
      </c>
      <c r="AW339" s="80" t="s">
        <v>1519</v>
      </c>
      <c r="AX339" s="83" t="s">
        <v>4356</v>
      </c>
      <c r="AY339" s="80" t="s">
        <v>66</v>
      </c>
    </row>
    <row r="340" spans="1:51" x14ac:dyDescent="0.25">
      <c r="A340" s="66" t="s">
        <v>3297</v>
      </c>
      <c r="B340" s="67"/>
      <c r="C340" s="67"/>
      <c r="D340" s="68"/>
      <c r="E340" s="111"/>
      <c r="F340" s="104" t="s">
        <v>4244</v>
      </c>
      <c r="G340" s="112"/>
      <c r="H340" s="71"/>
      <c r="I340" s="72"/>
      <c r="J340" s="113"/>
      <c r="K340" s="71" t="s">
        <v>4473</v>
      </c>
      <c r="L340" s="114"/>
      <c r="M340" s="76"/>
      <c r="N340" s="76"/>
      <c r="O340" s="77"/>
      <c r="P340" s="78"/>
      <c r="Q340" s="78"/>
      <c r="R340" s="87"/>
      <c r="S340" s="87"/>
      <c r="T340" s="87"/>
      <c r="U340" s="87"/>
      <c r="V340" s="88"/>
      <c r="W340" s="88"/>
      <c r="X340" s="88"/>
      <c r="Y340" s="88"/>
      <c r="Z340" s="51"/>
      <c r="AA340" s="73"/>
      <c r="AB340" s="73"/>
      <c r="AC340" s="74"/>
      <c r="AD340" s="80" t="s">
        <v>3751</v>
      </c>
      <c r="AE340" s="80">
        <v>835</v>
      </c>
      <c r="AF340" s="80">
        <v>13095</v>
      </c>
      <c r="AG340" s="80">
        <v>40628</v>
      </c>
      <c r="AH340" s="80">
        <v>972</v>
      </c>
      <c r="AI340" s="80">
        <v>-14400</v>
      </c>
      <c r="AJ340" s="80" t="s">
        <v>3858</v>
      </c>
      <c r="AK340" s="80" t="s">
        <v>3938</v>
      </c>
      <c r="AL340" s="83" t="s">
        <v>4001</v>
      </c>
      <c r="AM340" s="80" t="s">
        <v>1172</v>
      </c>
      <c r="AN340" s="82">
        <v>39749.106203703705</v>
      </c>
      <c r="AO340" s="83" t="s">
        <v>4083</v>
      </c>
      <c r="AP340" s="80" t="b">
        <v>0</v>
      </c>
      <c r="AQ340" s="80" t="b">
        <v>0</v>
      </c>
      <c r="AR340" s="80" t="b">
        <v>1</v>
      </c>
      <c r="AS340" s="80" t="s">
        <v>1307</v>
      </c>
      <c r="AT340" s="80">
        <v>259</v>
      </c>
      <c r="AU340" s="83" t="s">
        <v>1315</v>
      </c>
      <c r="AV340" s="80" t="b">
        <v>1</v>
      </c>
      <c r="AW340" s="80" t="s">
        <v>1519</v>
      </c>
      <c r="AX340" s="83" t="s">
        <v>4357</v>
      </c>
      <c r="AY340" s="80" t="s">
        <v>65</v>
      </c>
    </row>
    <row r="341" spans="1:51" x14ac:dyDescent="0.25">
      <c r="A341" s="66" t="s">
        <v>3254</v>
      </c>
      <c r="B341" s="67"/>
      <c r="C341" s="67"/>
      <c r="D341" s="68"/>
      <c r="E341" s="111"/>
      <c r="F341" s="104" t="s">
        <v>4245</v>
      </c>
      <c r="G341" s="112"/>
      <c r="H341" s="71"/>
      <c r="I341" s="72"/>
      <c r="J341" s="113"/>
      <c r="K341" s="71" t="s">
        <v>4474</v>
      </c>
      <c r="L341" s="114"/>
      <c r="M341" s="76"/>
      <c r="N341" s="76"/>
      <c r="O341" s="77"/>
      <c r="P341" s="78"/>
      <c r="Q341" s="78"/>
      <c r="R341" s="87"/>
      <c r="S341" s="87"/>
      <c r="T341" s="87"/>
      <c r="U341" s="87"/>
      <c r="V341" s="88"/>
      <c r="W341" s="88"/>
      <c r="X341" s="88"/>
      <c r="Y341" s="88"/>
      <c r="Z341" s="51"/>
      <c r="AA341" s="73"/>
      <c r="AB341" s="73"/>
      <c r="AC341" s="74"/>
      <c r="AD341" s="80" t="s">
        <v>3752</v>
      </c>
      <c r="AE341" s="80">
        <v>167</v>
      </c>
      <c r="AF341" s="80">
        <v>171</v>
      </c>
      <c r="AG341" s="80">
        <v>3013</v>
      </c>
      <c r="AH341" s="80">
        <v>1936</v>
      </c>
      <c r="AI341" s="80">
        <v>-25200</v>
      </c>
      <c r="AJ341" s="80"/>
      <c r="AK341" s="80" t="s">
        <v>3939</v>
      </c>
      <c r="AL341" s="83" t="s">
        <v>4002</v>
      </c>
      <c r="AM341" s="80" t="s">
        <v>1175</v>
      </c>
      <c r="AN341" s="82">
        <v>41619.043252314812</v>
      </c>
      <c r="AO341" s="83" t="s">
        <v>4084</v>
      </c>
      <c r="AP341" s="80" t="b">
        <v>0</v>
      </c>
      <c r="AQ341" s="80" t="b">
        <v>0</v>
      </c>
      <c r="AR341" s="80" t="b">
        <v>0</v>
      </c>
      <c r="AS341" s="80" t="s">
        <v>1308</v>
      </c>
      <c r="AT341" s="80">
        <v>0</v>
      </c>
      <c r="AU341" s="83" t="s">
        <v>1315</v>
      </c>
      <c r="AV341" s="80" t="b">
        <v>0</v>
      </c>
      <c r="AW341" s="80" t="s">
        <v>1519</v>
      </c>
      <c r="AX341" s="83" t="s">
        <v>4358</v>
      </c>
      <c r="AY341" s="80" t="s">
        <v>66</v>
      </c>
    </row>
    <row r="342" spans="1:51" x14ac:dyDescent="0.25">
      <c r="A342" s="66" t="s">
        <v>3298</v>
      </c>
      <c r="B342" s="67"/>
      <c r="C342" s="67"/>
      <c r="D342" s="68"/>
      <c r="E342" s="111"/>
      <c r="F342" s="104" t="s">
        <v>4246</v>
      </c>
      <c r="G342" s="112"/>
      <c r="H342" s="71"/>
      <c r="I342" s="72"/>
      <c r="J342" s="113"/>
      <c r="K342" s="71" t="s">
        <v>4475</v>
      </c>
      <c r="L342" s="114"/>
      <c r="M342" s="76"/>
      <c r="N342" s="76"/>
      <c r="O342" s="77"/>
      <c r="P342" s="78"/>
      <c r="Q342" s="78"/>
      <c r="R342" s="87"/>
      <c r="S342" s="87"/>
      <c r="T342" s="87"/>
      <c r="U342" s="87"/>
      <c r="V342" s="88"/>
      <c r="W342" s="88"/>
      <c r="X342" s="88"/>
      <c r="Y342" s="88"/>
      <c r="Z342" s="51"/>
      <c r="AA342" s="73"/>
      <c r="AB342" s="73"/>
      <c r="AC342" s="74"/>
      <c r="AD342" s="80" t="s">
        <v>3753</v>
      </c>
      <c r="AE342" s="80">
        <v>989</v>
      </c>
      <c r="AF342" s="80">
        <v>1269</v>
      </c>
      <c r="AG342" s="80">
        <v>33891</v>
      </c>
      <c r="AH342" s="80">
        <v>4235</v>
      </c>
      <c r="AI342" s="80">
        <v>-10800</v>
      </c>
      <c r="AJ342" s="80" t="s">
        <v>3859</v>
      </c>
      <c r="AK342" s="80"/>
      <c r="AL342" s="80"/>
      <c r="AM342" s="80" t="s">
        <v>1173</v>
      </c>
      <c r="AN342" s="82">
        <v>40892.627291666664</v>
      </c>
      <c r="AO342" s="83" t="s">
        <v>4085</v>
      </c>
      <c r="AP342" s="80" t="b">
        <v>0</v>
      </c>
      <c r="AQ342" s="80" t="b">
        <v>0</v>
      </c>
      <c r="AR342" s="80" t="b">
        <v>1</v>
      </c>
      <c r="AS342" s="80" t="s">
        <v>1308</v>
      </c>
      <c r="AT342" s="80">
        <v>0</v>
      </c>
      <c r="AU342" s="83" t="s">
        <v>4152</v>
      </c>
      <c r="AV342" s="80" t="b">
        <v>0</v>
      </c>
      <c r="AW342" s="80" t="s">
        <v>1519</v>
      </c>
      <c r="AX342" s="83" t="s">
        <v>4359</v>
      </c>
      <c r="AY342" s="80" t="s">
        <v>65</v>
      </c>
    </row>
    <row r="343" spans="1:51" x14ac:dyDescent="0.25">
      <c r="A343" s="66" t="s">
        <v>3299</v>
      </c>
      <c r="B343" s="67"/>
      <c r="C343" s="67"/>
      <c r="D343" s="68"/>
      <c r="E343" s="111"/>
      <c r="F343" s="104" t="s">
        <v>4247</v>
      </c>
      <c r="G343" s="112"/>
      <c r="H343" s="71"/>
      <c r="I343" s="72"/>
      <c r="J343" s="113"/>
      <c r="K343" s="71" t="s">
        <v>4476</v>
      </c>
      <c r="L343" s="114"/>
      <c r="M343" s="76"/>
      <c r="N343" s="76"/>
      <c r="O343" s="77"/>
      <c r="P343" s="78"/>
      <c r="Q343" s="78"/>
      <c r="R343" s="87"/>
      <c r="S343" s="87"/>
      <c r="T343" s="87"/>
      <c r="U343" s="87"/>
      <c r="V343" s="88"/>
      <c r="W343" s="88"/>
      <c r="X343" s="88"/>
      <c r="Y343" s="88"/>
      <c r="Z343" s="51"/>
      <c r="AA343" s="73"/>
      <c r="AB343" s="73"/>
      <c r="AC343" s="74"/>
      <c r="AD343" s="80" t="s">
        <v>3754</v>
      </c>
      <c r="AE343" s="80">
        <v>305</v>
      </c>
      <c r="AF343" s="80">
        <v>249</v>
      </c>
      <c r="AG343" s="80">
        <v>1538</v>
      </c>
      <c r="AH343" s="80">
        <v>1669</v>
      </c>
      <c r="AI343" s="80"/>
      <c r="AJ343" s="80" t="s">
        <v>3860</v>
      </c>
      <c r="AK343" s="80"/>
      <c r="AL343" s="80"/>
      <c r="AM343" s="80"/>
      <c r="AN343" s="82">
        <v>42261.822222222225</v>
      </c>
      <c r="AO343" s="83" t="s">
        <v>4086</v>
      </c>
      <c r="AP343" s="80" t="b">
        <v>1</v>
      </c>
      <c r="AQ343" s="80" t="b">
        <v>0</v>
      </c>
      <c r="AR343" s="80" t="b">
        <v>0</v>
      </c>
      <c r="AS343" s="80" t="s">
        <v>1308</v>
      </c>
      <c r="AT343" s="80">
        <v>0</v>
      </c>
      <c r="AU343" s="83" t="s">
        <v>1315</v>
      </c>
      <c r="AV343" s="80" t="b">
        <v>0</v>
      </c>
      <c r="AW343" s="80" t="s">
        <v>1519</v>
      </c>
      <c r="AX343" s="83" t="s">
        <v>4360</v>
      </c>
      <c r="AY343" s="80" t="s">
        <v>65</v>
      </c>
    </row>
    <row r="344" spans="1:51" x14ac:dyDescent="0.25">
      <c r="A344" s="66" t="s">
        <v>3255</v>
      </c>
      <c r="B344" s="67"/>
      <c r="C344" s="67"/>
      <c r="D344" s="68"/>
      <c r="E344" s="111"/>
      <c r="F344" s="104" t="s">
        <v>4248</v>
      </c>
      <c r="G344" s="112"/>
      <c r="H344" s="71"/>
      <c r="I344" s="72"/>
      <c r="J344" s="113"/>
      <c r="K344" s="71" t="s">
        <v>4477</v>
      </c>
      <c r="L344" s="114"/>
      <c r="M344" s="76"/>
      <c r="N344" s="76"/>
      <c r="O344" s="77"/>
      <c r="P344" s="78"/>
      <c r="Q344" s="78"/>
      <c r="R344" s="87"/>
      <c r="S344" s="87"/>
      <c r="T344" s="87"/>
      <c r="U344" s="87"/>
      <c r="V344" s="88"/>
      <c r="W344" s="88"/>
      <c r="X344" s="88"/>
      <c r="Y344" s="88"/>
      <c r="Z344" s="51"/>
      <c r="AA344" s="73"/>
      <c r="AB344" s="73"/>
      <c r="AC344" s="74"/>
      <c r="AD344" s="80" t="s">
        <v>3755</v>
      </c>
      <c r="AE344" s="80">
        <v>2897</v>
      </c>
      <c r="AF344" s="80">
        <v>2478</v>
      </c>
      <c r="AG344" s="80">
        <v>2277</v>
      </c>
      <c r="AH344" s="80">
        <v>17</v>
      </c>
      <c r="AI344" s="80"/>
      <c r="AJ344" s="80" t="s">
        <v>3861</v>
      </c>
      <c r="AK344" s="80" t="s">
        <v>3940</v>
      </c>
      <c r="AL344" s="83" t="s">
        <v>4003</v>
      </c>
      <c r="AM344" s="80"/>
      <c r="AN344" s="82">
        <v>42521.265405092592</v>
      </c>
      <c r="AO344" s="83" t="s">
        <v>4087</v>
      </c>
      <c r="AP344" s="80" t="b">
        <v>1</v>
      </c>
      <c r="AQ344" s="80" t="b">
        <v>0</v>
      </c>
      <c r="AR344" s="80" t="b">
        <v>0</v>
      </c>
      <c r="AS344" s="80" t="s">
        <v>1307</v>
      </c>
      <c r="AT344" s="80">
        <v>48</v>
      </c>
      <c r="AU344" s="80"/>
      <c r="AV344" s="80" t="b">
        <v>0</v>
      </c>
      <c r="AW344" s="80" t="s">
        <v>1519</v>
      </c>
      <c r="AX344" s="83" t="s">
        <v>4361</v>
      </c>
      <c r="AY344" s="80" t="s">
        <v>66</v>
      </c>
    </row>
    <row r="345" spans="1:51" x14ac:dyDescent="0.25">
      <c r="A345" s="66" t="s">
        <v>3300</v>
      </c>
      <c r="B345" s="67"/>
      <c r="C345" s="67"/>
      <c r="D345" s="68"/>
      <c r="E345" s="111"/>
      <c r="F345" s="104" t="s">
        <v>4249</v>
      </c>
      <c r="G345" s="112"/>
      <c r="H345" s="71"/>
      <c r="I345" s="72"/>
      <c r="J345" s="113"/>
      <c r="K345" s="71" t="s">
        <v>4478</v>
      </c>
      <c r="L345" s="114"/>
      <c r="M345" s="76"/>
      <c r="N345" s="76"/>
      <c r="O345" s="77"/>
      <c r="P345" s="78"/>
      <c r="Q345" s="78"/>
      <c r="R345" s="87"/>
      <c r="S345" s="87"/>
      <c r="T345" s="87"/>
      <c r="U345" s="87"/>
      <c r="V345" s="88"/>
      <c r="W345" s="88"/>
      <c r="X345" s="88"/>
      <c r="Y345" s="88"/>
      <c r="Z345" s="51"/>
      <c r="AA345" s="73"/>
      <c r="AB345" s="73"/>
      <c r="AC345" s="74"/>
      <c r="AD345" s="80" t="s">
        <v>3756</v>
      </c>
      <c r="AE345" s="80">
        <v>4955</v>
      </c>
      <c r="AF345" s="80">
        <v>3763</v>
      </c>
      <c r="AG345" s="80">
        <v>99434</v>
      </c>
      <c r="AH345" s="80">
        <v>2</v>
      </c>
      <c r="AI345" s="80">
        <v>-18000</v>
      </c>
      <c r="AJ345" s="80" t="s">
        <v>3862</v>
      </c>
      <c r="AK345" s="80" t="s">
        <v>3941</v>
      </c>
      <c r="AL345" s="80"/>
      <c r="AM345" s="80" t="s">
        <v>1169</v>
      </c>
      <c r="AN345" s="82">
        <v>42237.039571759262</v>
      </c>
      <c r="AO345" s="83" t="s">
        <v>4088</v>
      </c>
      <c r="AP345" s="80" t="b">
        <v>1</v>
      </c>
      <c r="AQ345" s="80" t="b">
        <v>0</v>
      </c>
      <c r="AR345" s="80" t="b">
        <v>1</v>
      </c>
      <c r="AS345" s="80" t="s">
        <v>1307</v>
      </c>
      <c r="AT345" s="80">
        <v>94</v>
      </c>
      <c r="AU345" s="83" t="s">
        <v>1315</v>
      </c>
      <c r="AV345" s="80" t="b">
        <v>0</v>
      </c>
      <c r="AW345" s="80" t="s">
        <v>1519</v>
      </c>
      <c r="AX345" s="83" t="s">
        <v>4362</v>
      </c>
      <c r="AY345" s="80" t="s">
        <v>65</v>
      </c>
    </row>
    <row r="346" spans="1:51" x14ac:dyDescent="0.25">
      <c r="A346" s="66" t="s">
        <v>3256</v>
      </c>
      <c r="B346" s="67"/>
      <c r="C346" s="67"/>
      <c r="D346" s="68"/>
      <c r="E346" s="111"/>
      <c r="F346" s="104" t="s">
        <v>4250</v>
      </c>
      <c r="G346" s="112"/>
      <c r="H346" s="71"/>
      <c r="I346" s="72"/>
      <c r="J346" s="113"/>
      <c r="K346" s="71" t="s">
        <v>4479</v>
      </c>
      <c r="L346" s="114"/>
      <c r="M346" s="76"/>
      <c r="N346" s="76"/>
      <c r="O346" s="77"/>
      <c r="P346" s="78"/>
      <c r="Q346" s="78"/>
      <c r="R346" s="87"/>
      <c r="S346" s="87"/>
      <c r="T346" s="87"/>
      <c r="U346" s="87"/>
      <c r="V346" s="88"/>
      <c r="W346" s="88"/>
      <c r="X346" s="88"/>
      <c r="Y346" s="88"/>
      <c r="Z346" s="51"/>
      <c r="AA346" s="73"/>
      <c r="AB346" s="73"/>
      <c r="AC346" s="74"/>
      <c r="AD346" s="80" t="s">
        <v>3757</v>
      </c>
      <c r="AE346" s="80">
        <v>419</v>
      </c>
      <c r="AF346" s="80">
        <v>621</v>
      </c>
      <c r="AG346" s="80">
        <v>57990</v>
      </c>
      <c r="AH346" s="80">
        <v>4113</v>
      </c>
      <c r="AI346" s="80">
        <v>-10800</v>
      </c>
      <c r="AJ346" s="80" t="s">
        <v>3863</v>
      </c>
      <c r="AK346" s="80"/>
      <c r="AL346" s="80"/>
      <c r="AM346" s="80" t="s">
        <v>1174</v>
      </c>
      <c r="AN346" s="82">
        <v>40359.70616898148</v>
      </c>
      <c r="AO346" s="83" t="s">
        <v>4089</v>
      </c>
      <c r="AP346" s="80" t="b">
        <v>0</v>
      </c>
      <c r="AQ346" s="80" t="b">
        <v>0</v>
      </c>
      <c r="AR346" s="80" t="b">
        <v>1</v>
      </c>
      <c r="AS346" s="80" t="s">
        <v>1308</v>
      </c>
      <c r="AT346" s="80">
        <v>0</v>
      </c>
      <c r="AU346" s="83" t="s">
        <v>4153</v>
      </c>
      <c r="AV346" s="80" t="b">
        <v>0</v>
      </c>
      <c r="AW346" s="80" t="s">
        <v>1519</v>
      </c>
      <c r="AX346" s="83" t="s">
        <v>4363</v>
      </c>
      <c r="AY346" s="80" t="s">
        <v>66</v>
      </c>
    </row>
    <row r="347" spans="1:51" x14ac:dyDescent="0.25">
      <c r="A347" s="66" t="s">
        <v>3301</v>
      </c>
      <c r="B347" s="67"/>
      <c r="C347" s="67"/>
      <c r="D347" s="68"/>
      <c r="E347" s="111"/>
      <c r="F347" s="104" t="s">
        <v>4251</v>
      </c>
      <c r="G347" s="112"/>
      <c r="H347" s="71"/>
      <c r="I347" s="72"/>
      <c r="J347" s="113"/>
      <c r="K347" s="71" t="s">
        <v>4480</v>
      </c>
      <c r="L347" s="114"/>
      <c r="M347" s="76"/>
      <c r="N347" s="76"/>
      <c r="O347" s="77"/>
      <c r="P347" s="78"/>
      <c r="Q347" s="78"/>
      <c r="R347" s="87"/>
      <c r="S347" s="87"/>
      <c r="T347" s="87"/>
      <c r="U347" s="87"/>
      <c r="V347" s="88"/>
      <c r="W347" s="88"/>
      <c r="X347" s="88"/>
      <c r="Y347" s="88"/>
      <c r="Z347" s="51"/>
      <c r="AA347" s="73"/>
      <c r="AB347" s="73"/>
      <c r="AC347" s="74"/>
      <c r="AD347" s="80" t="s">
        <v>3758</v>
      </c>
      <c r="AE347" s="80">
        <v>293</v>
      </c>
      <c r="AF347" s="80">
        <v>347</v>
      </c>
      <c r="AG347" s="80">
        <v>7647</v>
      </c>
      <c r="AH347" s="80">
        <v>948</v>
      </c>
      <c r="AI347" s="80"/>
      <c r="AJ347" s="80" t="s">
        <v>3864</v>
      </c>
      <c r="AK347" s="80"/>
      <c r="AL347" s="80"/>
      <c r="AM347" s="80"/>
      <c r="AN347" s="82">
        <v>41519.052372685182</v>
      </c>
      <c r="AO347" s="83" t="s">
        <v>4090</v>
      </c>
      <c r="AP347" s="80" t="b">
        <v>0</v>
      </c>
      <c r="AQ347" s="80" t="b">
        <v>0</v>
      </c>
      <c r="AR347" s="80" t="b">
        <v>1</v>
      </c>
      <c r="AS347" s="80" t="s">
        <v>1308</v>
      </c>
      <c r="AT347" s="80">
        <v>0</v>
      </c>
      <c r="AU347" s="83" t="s">
        <v>1320</v>
      </c>
      <c r="AV347" s="80" t="b">
        <v>0</v>
      </c>
      <c r="AW347" s="80" t="s">
        <v>1519</v>
      </c>
      <c r="AX347" s="83" t="s">
        <v>4364</v>
      </c>
      <c r="AY347" s="80" t="s">
        <v>65</v>
      </c>
    </row>
    <row r="348" spans="1:51" x14ac:dyDescent="0.25">
      <c r="A348" s="66" t="s">
        <v>3257</v>
      </c>
      <c r="B348" s="67"/>
      <c r="C348" s="67"/>
      <c r="D348" s="68"/>
      <c r="E348" s="111"/>
      <c r="F348" s="104" t="s">
        <v>4252</v>
      </c>
      <c r="G348" s="112"/>
      <c r="H348" s="71"/>
      <c r="I348" s="72"/>
      <c r="J348" s="113"/>
      <c r="K348" s="71" t="s">
        <v>17406</v>
      </c>
      <c r="L348" s="114"/>
      <c r="M348" s="76"/>
      <c r="N348" s="76"/>
      <c r="O348" s="77"/>
      <c r="P348" s="78"/>
      <c r="Q348" s="78"/>
      <c r="R348" s="87"/>
      <c r="S348" s="87"/>
      <c r="T348" s="87"/>
      <c r="U348" s="87"/>
      <c r="V348" s="88"/>
      <c r="W348" s="88"/>
      <c r="X348" s="88"/>
      <c r="Y348" s="88"/>
      <c r="Z348" s="51"/>
      <c r="AA348" s="73"/>
      <c r="AB348" s="73"/>
      <c r="AC348" s="74"/>
      <c r="AD348" s="80" t="s">
        <v>3759</v>
      </c>
      <c r="AE348" s="80">
        <v>1244</v>
      </c>
      <c r="AF348" s="80">
        <v>3202</v>
      </c>
      <c r="AG348" s="80">
        <v>31191</v>
      </c>
      <c r="AH348" s="80">
        <v>11227</v>
      </c>
      <c r="AI348" s="80">
        <v>-18000</v>
      </c>
      <c r="AJ348" s="80" t="s">
        <v>3865</v>
      </c>
      <c r="AK348" s="80" t="s">
        <v>3942</v>
      </c>
      <c r="AL348" s="83" t="s">
        <v>4004</v>
      </c>
      <c r="AM348" s="80" t="s">
        <v>1169</v>
      </c>
      <c r="AN348" s="82">
        <v>40751.061365740738</v>
      </c>
      <c r="AO348" s="83" t="s">
        <v>9290</v>
      </c>
      <c r="AP348" s="80" t="b">
        <v>0</v>
      </c>
      <c r="AQ348" s="80" t="b">
        <v>0</v>
      </c>
      <c r="AR348" s="80" t="b">
        <v>0</v>
      </c>
      <c r="AS348" s="80" t="s">
        <v>1307</v>
      </c>
      <c r="AT348" s="80">
        <v>1</v>
      </c>
      <c r="AU348" s="83" t="s">
        <v>4154</v>
      </c>
      <c r="AV348" s="80" t="b">
        <v>0</v>
      </c>
      <c r="AW348" s="80" t="s">
        <v>1519</v>
      </c>
      <c r="AX348" s="83" t="s">
        <v>4365</v>
      </c>
      <c r="AY348" s="80" t="s">
        <v>66</v>
      </c>
    </row>
    <row r="349" spans="1:51" x14ac:dyDescent="0.25">
      <c r="A349" s="66" t="s">
        <v>3258</v>
      </c>
      <c r="B349" s="67"/>
      <c r="C349" s="67"/>
      <c r="D349" s="68"/>
      <c r="E349" s="111"/>
      <c r="F349" s="104" t="s">
        <v>4253</v>
      </c>
      <c r="G349" s="112"/>
      <c r="H349" s="71"/>
      <c r="I349" s="72"/>
      <c r="J349" s="113"/>
      <c r="K349" s="71" t="s">
        <v>4481</v>
      </c>
      <c r="L349" s="114"/>
      <c r="M349" s="76"/>
      <c r="N349" s="76"/>
      <c r="O349" s="77"/>
      <c r="P349" s="78"/>
      <c r="Q349" s="78"/>
      <c r="R349" s="87"/>
      <c r="S349" s="87"/>
      <c r="T349" s="87"/>
      <c r="U349" s="87"/>
      <c r="V349" s="88"/>
      <c r="W349" s="88"/>
      <c r="X349" s="88"/>
      <c r="Y349" s="88"/>
      <c r="Z349" s="51"/>
      <c r="AA349" s="73"/>
      <c r="AB349" s="73"/>
      <c r="AC349" s="74"/>
      <c r="AD349" s="80" t="s">
        <v>3760</v>
      </c>
      <c r="AE349" s="80">
        <v>197</v>
      </c>
      <c r="AF349" s="80">
        <v>82</v>
      </c>
      <c r="AG349" s="80">
        <v>26093</v>
      </c>
      <c r="AH349" s="80">
        <v>307</v>
      </c>
      <c r="AI349" s="80">
        <v>-18000</v>
      </c>
      <c r="AJ349" s="80" t="s">
        <v>3866</v>
      </c>
      <c r="AK349" s="80" t="s">
        <v>3943</v>
      </c>
      <c r="AL349" s="80"/>
      <c r="AM349" s="80" t="s">
        <v>1169</v>
      </c>
      <c r="AN349" s="82">
        <v>40298.583483796298</v>
      </c>
      <c r="AO349" s="83" t="s">
        <v>4091</v>
      </c>
      <c r="AP349" s="80" t="b">
        <v>0</v>
      </c>
      <c r="AQ349" s="80" t="b">
        <v>0</v>
      </c>
      <c r="AR349" s="80" t="b">
        <v>1</v>
      </c>
      <c r="AS349" s="80" t="s">
        <v>1307</v>
      </c>
      <c r="AT349" s="80">
        <v>3</v>
      </c>
      <c r="AU349" s="83" t="s">
        <v>4155</v>
      </c>
      <c r="AV349" s="80" t="b">
        <v>0</v>
      </c>
      <c r="AW349" s="80" t="s">
        <v>1519</v>
      </c>
      <c r="AX349" s="83" t="s">
        <v>4366</v>
      </c>
      <c r="AY349" s="80" t="s">
        <v>66</v>
      </c>
    </row>
    <row r="350" spans="1:51" x14ac:dyDescent="0.25">
      <c r="A350" s="66" t="s">
        <v>3259</v>
      </c>
      <c r="B350" s="67"/>
      <c r="C350" s="67"/>
      <c r="D350" s="68"/>
      <c r="E350" s="111"/>
      <c r="F350" s="104" t="s">
        <v>4254</v>
      </c>
      <c r="G350" s="112"/>
      <c r="H350" s="71"/>
      <c r="I350" s="72"/>
      <c r="J350" s="113"/>
      <c r="K350" s="71" t="s">
        <v>4482</v>
      </c>
      <c r="L350" s="114"/>
      <c r="M350" s="76"/>
      <c r="N350" s="76"/>
      <c r="O350" s="77"/>
      <c r="P350" s="78"/>
      <c r="Q350" s="78"/>
      <c r="R350" s="87"/>
      <c r="S350" s="87"/>
      <c r="T350" s="87"/>
      <c r="U350" s="87"/>
      <c r="V350" s="88"/>
      <c r="W350" s="88"/>
      <c r="X350" s="88"/>
      <c r="Y350" s="88"/>
      <c r="Z350" s="51"/>
      <c r="AA350" s="73"/>
      <c r="AB350" s="73"/>
      <c r="AC350" s="74"/>
      <c r="AD350" s="80" t="s">
        <v>3761</v>
      </c>
      <c r="AE350" s="80">
        <v>395</v>
      </c>
      <c r="AF350" s="80">
        <v>1348</v>
      </c>
      <c r="AG350" s="80">
        <v>157719</v>
      </c>
      <c r="AH350" s="80">
        <v>6408</v>
      </c>
      <c r="AI350" s="80">
        <v>-21600</v>
      </c>
      <c r="AJ350" s="80" t="s">
        <v>3867</v>
      </c>
      <c r="AK350" s="80"/>
      <c r="AL350" s="80"/>
      <c r="AM350" s="80" t="s">
        <v>1178</v>
      </c>
      <c r="AN350" s="82">
        <v>40340.00509259259</v>
      </c>
      <c r="AO350" s="83" t="s">
        <v>4092</v>
      </c>
      <c r="AP350" s="80" t="b">
        <v>0</v>
      </c>
      <c r="AQ350" s="80" t="b">
        <v>0</v>
      </c>
      <c r="AR350" s="80" t="b">
        <v>1</v>
      </c>
      <c r="AS350" s="80" t="s">
        <v>1306</v>
      </c>
      <c r="AT350" s="80">
        <v>3</v>
      </c>
      <c r="AU350" s="83" t="s">
        <v>4156</v>
      </c>
      <c r="AV350" s="80" t="b">
        <v>0</v>
      </c>
      <c r="AW350" s="80" t="s">
        <v>1519</v>
      </c>
      <c r="AX350" s="83" t="s">
        <v>4367</v>
      </c>
      <c r="AY350" s="80" t="s">
        <v>66</v>
      </c>
    </row>
    <row r="351" spans="1:51" x14ac:dyDescent="0.25">
      <c r="A351" s="66" t="s">
        <v>3302</v>
      </c>
      <c r="B351" s="67"/>
      <c r="C351" s="67"/>
      <c r="D351" s="68"/>
      <c r="E351" s="111"/>
      <c r="F351" s="104" t="s">
        <v>4255</v>
      </c>
      <c r="G351" s="112"/>
      <c r="H351" s="71"/>
      <c r="I351" s="72"/>
      <c r="J351" s="113"/>
      <c r="K351" s="71" t="s">
        <v>4483</v>
      </c>
      <c r="L351" s="114"/>
      <c r="M351" s="76"/>
      <c r="N351" s="76"/>
      <c r="O351" s="77"/>
      <c r="P351" s="78"/>
      <c r="Q351" s="78"/>
      <c r="R351" s="87"/>
      <c r="S351" s="87"/>
      <c r="T351" s="87"/>
      <c r="U351" s="87"/>
      <c r="V351" s="88"/>
      <c r="W351" s="88"/>
      <c r="X351" s="88"/>
      <c r="Y351" s="88"/>
      <c r="Z351" s="51"/>
      <c r="AA351" s="73"/>
      <c r="AB351" s="73"/>
      <c r="AC351" s="74"/>
      <c r="AD351" s="80" t="s">
        <v>3762</v>
      </c>
      <c r="AE351" s="80">
        <v>283</v>
      </c>
      <c r="AF351" s="80">
        <v>477</v>
      </c>
      <c r="AG351" s="80">
        <v>60045</v>
      </c>
      <c r="AH351" s="80">
        <v>1536</v>
      </c>
      <c r="AI351" s="80">
        <v>-21600</v>
      </c>
      <c r="AJ351" s="80" t="s">
        <v>3868</v>
      </c>
      <c r="AK351" s="80"/>
      <c r="AL351" s="80"/>
      <c r="AM351" s="80" t="s">
        <v>1171</v>
      </c>
      <c r="AN351" s="82">
        <v>40701.871365740742</v>
      </c>
      <c r="AO351" s="83" t="s">
        <v>4093</v>
      </c>
      <c r="AP351" s="80" t="b">
        <v>0</v>
      </c>
      <c r="AQ351" s="80" t="b">
        <v>0</v>
      </c>
      <c r="AR351" s="80" t="b">
        <v>1</v>
      </c>
      <c r="AS351" s="80" t="s">
        <v>1306</v>
      </c>
      <c r="AT351" s="80">
        <v>3</v>
      </c>
      <c r="AU351" s="83" t="s">
        <v>4157</v>
      </c>
      <c r="AV351" s="80" t="b">
        <v>0</v>
      </c>
      <c r="AW351" s="80" t="s">
        <v>1519</v>
      </c>
      <c r="AX351" s="83" t="s">
        <v>4368</v>
      </c>
      <c r="AY351" s="80" t="s">
        <v>65</v>
      </c>
    </row>
    <row r="352" spans="1:51" x14ac:dyDescent="0.25">
      <c r="A352" s="66" t="s">
        <v>3260</v>
      </c>
      <c r="B352" s="67"/>
      <c r="C352" s="67"/>
      <c r="D352" s="68"/>
      <c r="E352" s="111"/>
      <c r="F352" s="104" t="s">
        <v>4256</v>
      </c>
      <c r="G352" s="112"/>
      <c r="H352" s="71"/>
      <c r="I352" s="72"/>
      <c r="J352" s="113"/>
      <c r="K352" s="71" t="s">
        <v>4484</v>
      </c>
      <c r="L352" s="114"/>
      <c r="M352" s="76"/>
      <c r="N352" s="76"/>
      <c r="O352" s="77"/>
      <c r="P352" s="78"/>
      <c r="Q352" s="78"/>
      <c r="R352" s="87"/>
      <c r="S352" s="87"/>
      <c r="T352" s="87"/>
      <c r="U352" s="87"/>
      <c r="V352" s="88"/>
      <c r="W352" s="88"/>
      <c r="X352" s="88"/>
      <c r="Y352" s="88"/>
      <c r="Z352" s="51"/>
      <c r="AA352" s="73"/>
      <c r="AB352" s="73"/>
      <c r="AC352" s="74"/>
      <c r="AD352" s="80" t="s">
        <v>3763</v>
      </c>
      <c r="AE352" s="80">
        <v>6822</v>
      </c>
      <c r="AF352" s="80">
        <v>6617</v>
      </c>
      <c r="AG352" s="80">
        <v>33449</v>
      </c>
      <c r="AH352" s="80">
        <v>1555</v>
      </c>
      <c r="AI352" s="80">
        <v>-14400</v>
      </c>
      <c r="AJ352" s="80" t="s">
        <v>3869</v>
      </c>
      <c r="AK352" s="80" t="s">
        <v>3944</v>
      </c>
      <c r="AL352" s="80"/>
      <c r="AM352" s="80" t="s">
        <v>1172</v>
      </c>
      <c r="AN352" s="82">
        <v>41375.955266203702</v>
      </c>
      <c r="AO352" s="83" t="s">
        <v>4094</v>
      </c>
      <c r="AP352" s="80" t="b">
        <v>0</v>
      </c>
      <c r="AQ352" s="80" t="b">
        <v>0</v>
      </c>
      <c r="AR352" s="80" t="b">
        <v>0</v>
      </c>
      <c r="AS352" s="80" t="s">
        <v>1306</v>
      </c>
      <c r="AT352" s="80">
        <v>41</v>
      </c>
      <c r="AU352" s="83" t="s">
        <v>4158</v>
      </c>
      <c r="AV352" s="80" t="b">
        <v>0</v>
      </c>
      <c r="AW352" s="80" t="s">
        <v>1519</v>
      </c>
      <c r="AX352" s="83" t="s">
        <v>4369</v>
      </c>
      <c r="AY352" s="80" t="s">
        <v>66</v>
      </c>
    </row>
    <row r="353" spans="1:51" x14ac:dyDescent="0.25">
      <c r="A353" s="66" t="s">
        <v>3261</v>
      </c>
      <c r="B353" s="67"/>
      <c r="C353" s="67"/>
      <c r="D353" s="68"/>
      <c r="E353" s="111"/>
      <c r="F353" s="104" t="s">
        <v>4257</v>
      </c>
      <c r="G353" s="112"/>
      <c r="H353" s="71"/>
      <c r="I353" s="72"/>
      <c r="J353" s="113"/>
      <c r="K353" s="71" t="s">
        <v>4485</v>
      </c>
      <c r="L353" s="114"/>
      <c r="M353" s="76"/>
      <c r="N353" s="76"/>
      <c r="O353" s="77"/>
      <c r="P353" s="78"/>
      <c r="Q353" s="78"/>
      <c r="R353" s="87"/>
      <c r="S353" s="87"/>
      <c r="T353" s="87"/>
      <c r="U353" s="87"/>
      <c r="V353" s="88"/>
      <c r="W353" s="88"/>
      <c r="X353" s="88"/>
      <c r="Y353" s="88"/>
      <c r="Z353" s="51"/>
      <c r="AA353" s="73"/>
      <c r="AB353" s="73"/>
      <c r="AC353" s="74"/>
      <c r="AD353" s="80" t="s">
        <v>3764</v>
      </c>
      <c r="AE353" s="80">
        <v>340</v>
      </c>
      <c r="AF353" s="80">
        <v>62</v>
      </c>
      <c r="AG353" s="80">
        <v>427</v>
      </c>
      <c r="AH353" s="80">
        <v>23</v>
      </c>
      <c r="AI353" s="80"/>
      <c r="AJ353" s="80"/>
      <c r="AK353" s="80"/>
      <c r="AL353" s="80"/>
      <c r="AM353" s="80"/>
      <c r="AN353" s="82">
        <v>41722.904861111114</v>
      </c>
      <c r="AO353" s="80"/>
      <c r="AP353" s="80" t="b">
        <v>1</v>
      </c>
      <c r="AQ353" s="80" t="b">
        <v>0</v>
      </c>
      <c r="AR353" s="80" t="b">
        <v>0</v>
      </c>
      <c r="AS353" s="80" t="s">
        <v>1306</v>
      </c>
      <c r="AT353" s="80">
        <v>0</v>
      </c>
      <c r="AU353" s="83" t="s">
        <v>1315</v>
      </c>
      <c r="AV353" s="80" t="b">
        <v>0</v>
      </c>
      <c r="AW353" s="80" t="s">
        <v>1519</v>
      </c>
      <c r="AX353" s="83" t="s">
        <v>4370</v>
      </c>
      <c r="AY353" s="80" t="s">
        <v>66</v>
      </c>
    </row>
    <row r="354" spans="1:51" x14ac:dyDescent="0.25">
      <c r="A354" s="66" t="s">
        <v>3262</v>
      </c>
      <c r="B354" s="67"/>
      <c r="C354" s="67"/>
      <c r="D354" s="68"/>
      <c r="E354" s="111"/>
      <c r="F354" s="104" t="s">
        <v>4258</v>
      </c>
      <c r="G354" s="112"/>
      <c r="H354" s="71"/>
      <c r="I354" s="72"/>
      <c r="J354" s="113"/>
      <c r="K354" s="71" t="s">
        <v>4486</v>
      </c>
      <c r="L354" s="114"/>
      <c r="M354" s="76"/>
      <c r="N354" s="76"/>
      <c r="O354" s="77"/>
      <c r="P354" s="78"/>
      <c r="Q354" s="78"/>
      <c r="R354" s="87"/>
      <c r="S354" s="87"/>
      <c r="T354" s="87"/>
      <c r="U354" s="87"/>
      <c r="V354" s="88"/>
      <c r="W354" s="88"/>
      <c r="X354" s="88"/>
      <c r="Y354" s="88"/>
      <c r="Z354" s="51"/>
      <c r="AA354" s="73"/>
      <c r="AB354" s="73"/>
      <c r="AC354" s="74"/>
      <c r="AD354" s="80" t="s">
        <v>3765</v>
      </c>
      <c r="AE354" s="80">
        <v>80</v>
      </c>
      <c r="AF354" s="80">
        <v>140</v>
      </c>
      <c r="AG354" s="80">
        <v>13630</v>
      </c>
      <c r="AH354" s="80">
        <v>16494</v>
      </c>
      <c r="AI354" s="80"/>
      <c r="AJ354" s="80"/>
      <c r="AK354" s="80"/>
      <c r="AL354" s="80"/>
      <c r="AM354" s="80"/>
      <c r="AN354" s="82">
        <v>42341.942280092589</v>
      </c>
      <c r="AO354" s="83" t="s">
        <v>4095</v>
      </c>
      <c r="AP354" s="80" t="b">
        <v>0</v>
      </c>
      <c r="AQ354" s="80" t="b">
        <v>0</v>
      </c>
      <c r="AR354" s="80" t="b">
        <v>0</v>
      </c>
      <c r="AS354" s="80" t="s">
        <v>1307</v>
      </c>
      <c r="AT354" s="80">
        <v>43</v>
      </c>
      <c r="AU354" s="83" t="s">
        <v>1315</v>
      </c>
      <c r="AV354" s="80" t="b">
        <v>0</v>
      </c>
      <c r="AW354" s="80" t="s">
        <v>1519</v>
      </c>
      <c r="AX354" s="83" t="s">
        <v>4371</v>
      </c>
      <c r="AY354" s="80" t="s">
        <v>66</v>
      </c>
    </row>
    <row r="355" spans="1:51" x14ac:dyDescent="0.25">
      <c r="A355" s="66" t="s">
        <v>3263</v>
      </c>
      <c r="B355" s="67"/>
      <c r="C355" s="67"/>
      <c r="D355" s="68"/>
      <c r="E355" s="111"/>
      <c r="F355" s="104" t="s">
        <v>4259</v>
      </c>
      <c r="G355" s="112"/>
      <c r="H355" s="71"/>
      <c r="I355" s="72"/>
      <c r="J355" s="113"/>
      <c r="K355" s="71" t="s">
        <v>4487</v>
      </c>
      <c r="L355" s="114"/>
      <c r="M355" s="76"/>
      <c r="N355" s="76"/>
      <c r="O355" s="77"/>
      <c r="P355" s="78"/>
      <c r="Q355" s="78"/>
      <c r="R355" s="87"/>
      <c r="S355" s="87"/>
      <c r="T355" s="87"/>
      <c r="U355" s="87"/>
      <c r="V355" s="88"/>
      <c r="W355" s="88"/>
      <c r="X355" s="88"/>
      <c r="Y355" s="88"/>
      <c r="Z355" s="51"/>
      <c r="AA355" s="73"/>
      <c r="AB355" s="73"/>
      <c r="AC355" s="74"/>
      <c r="AD355" s="80" t="s">
        <v>3766</v>
      </c>
      <c r="AE355" s="80">
        <v>431</v>
      </c>
      <c r="AF355" s="80">
        <v>673</v>
      </c>
      <c r="AG355" s="80">
        <v>9856</v>
      </c>
      <c r="AH355" s="80">
        <v>5928</v>
      </c>
      <c r="AI355" s="80">
        <v>-14400</v>
      </c>
      <c r="AJ355" s="80" t="s">
        <v>3870</v>
      </c>
      <c r="AK355" s="80" t="s">
        <v>3945</v>
      </c>
      <c r="AL355" s="80"/>
      <c r="AM355" s="80" t="s">
        <v>1172</v>
      </c>
      <c r="AN355" s="82">
        <v>40599.903622685182</v>
      </c>
      <c r="AO355" s="83" t="s">
        <v>4096</v>
      </c>
      <c r="AP355" s="80" t="b">
        <v>0</v>
      </c>
      <c r="AQ355" s="80" t="b">
        <v>0</v>
      </c>
      <c r="AR355" s="80" t="b">
        <v>1</v>
      </c>
      <c r="AS355" s="80" t="s">
        <v>1307</v>
      </c>
      <c r="AT355" s="80">
        <v>2</v>
      </c>
      <c r="AU355" s="83" t="s">
        <v>4159</v>
      </c>
      <c r="AV355" s="80" t="b">
        <v>0</v>
      </c>
      <c r="AW355" s="80" t="s">
        <v>1519</v>
      </c>
      <c r="AX355" s="83" t="s">
        <v>4372</v>
      </c>
      <c r="AY355" s="80" t="s">
        <v>66</v>
      </c>
    </row>
    <row r="356" spans="1:51" x14ac:dyDescent="0.25">
      <c r="A356" s="66" t="s">
        <v>3264</v>
      </c>
      <c r="B356" s="67"/>
      <c r="C356" s="67"/>
      <c r="D356" s="68"/>
      <c r="E356" s="111"/>
      <c r="F356" s="104" t="s">
        <v>4260</v>
      </c>
      <c r="G356" s="112"/>
      <c r="H356" s="71"/>
      <c r="I356" s="72"/>
      <c r="J356" s="113"/>
      <c r="K356" s="71" t="s">
        <v>4488</v>
      </c>
      <c r="L356" s="114"/>
      <c r="M356" s="76"/>
      <c r="N356" s="76"/>
      <c r="O356" s="77"/>
      <c r="P356" s="78"/>
      <c r="Q356" s="78"/>
      <c r="R356" s="87"/>
      <c r="S356" s="87"/>
      <c r="T356" s="87"/>
      <c r="U356" s="87"/>
      <c r="V356" s="88"/>
      <c r="W356" s="88"/>
      <c r="X356" s="88"/>
      <c r="Y356" s="88"/>
      <c r="Z356" s="51"/>
      <c r="AA356" s="73"/>
      <c r="AB356" s="73"/>
      <c r="AC356" s="74"/>
      <c r="AD356" s="80" t="s">
        <v>3767</v>
      </c>
      <c r="AE356" s="80">
        <v>276</v>
      </c>
      <c r="AF356" s="80">
        <v>99</v>
      </c>
      <c r="AG356" s="80">
        <v>426</v>
      </c>
      <c r="AH356" s="80">
        <v>183</v>
      </c>
      <c r="AI356" s="80"/>
      <c r="AJ356" s="80" t="s">
        <v>3871</v>
      </c>
      <c r="AK356" s="80" t="s">
        <v>3946</v>
      </c>
      <c r="AL356" s="80"/>
      <c r="AM356" s="80"/>
      <c r="AN356" s="82">
        <v>42291.014652777776</v>
      </c>
      <c r="AO356" s="83" t="s">
        <v>4097</v>
      </c>
      <c r="AP356" s="80" t="b">
        <v>0</v>
      </c>
      <c r="AQ356" s="80" t="b">
        <v>0</v>
      </c>
      <c r="AR356" s="80" t="b">
        <v>1</v>
      </c>
      <c r="AS356" s="80" t="s">
        <v>1307</v>
      </c>
      <c r="AT356" s="80">
        <v>11</v>
      </c>
      <c r="AU356" s="83" t="s">
        <v>1315</v>
      </c>
      <c r="AV356" s="80" t="b">
        <v>0</v>
      </c>
      <c r="AW356" s="80" t="s">
        <v>1519</v>
      </c>
      <c r="AX356" s="83" t="s">
        <v>4373</v>
      </c>
      <c r="AY356" s="80" t="s">
        <v>66</v>
      </c>
    </row>
    <row r="357" spans="1:51" x14ac:dyDescent="0.25">
      <c r="A357" s="66" t="s">
        <v>3265</v>
      </c>
      <c r="B357" s="67"/>
      <c r="C357" s="67"/>
      <c r="D357" s="68"/>
      <c r="E357" s="111"/>
      <c r="F357" s="104" t="s">
        <v>4261</v>
      </c>
      <c r="G357" s="112"/>
      <c r="H357" s="71"/>
      <c r="I357" s="72"/>
      <c r="J357" s="113"/>
      <c r="K357" s="71" t="s">
        <v>4489</v>
      </c>
      <c r="L357" s="114"/>
      <c r="M357" s="76"/>
      <c r="N357" s="76"/>
      <c r="O357" s="77"/>
      <c r="P357" s="78"/>
      <c r="Q357" s="78"/>
      <c r="R357" s="87"/>
      <c r="S357" s="87"/>
      <c r="T357" s="87"/>
      <c r="U357" s="87"/>
      <c r="V357" s="88"/>
      <c r="W357" s="88"/>
      <c r="X357" s="88"/>
      <c r="Y357" s="88"/>
      <c r="Z357" s="51"/>
      <c r="AA357" s="73"/>
      <c r="AB357" s="73"/>
      <c r="AC357" s="74"/>
      <c r="AD357" s="80" t="s">
        <v>3768</v>
      </c>
      <c r="AE357" s="80">
        <v>1823</v>
      </c>
      <c r="AF357" s="80">
        <v>1199</v>
      </c>
      <c r="AG357" s="80">
        <v>74226</v>
      </c>
      <c r="AH357" s="80">
        <v>21968</v>
      </c>
      <c r="AI357" s="80">
        <v>-21600</v>
      </c>
      <c r="AJ357" s="80" t="s">
        <v>3872</v>
      </c>
      <c r="AK357" s="80" t="s">
        <v>3947</v>
      </c>
      <c r="AL357" s="80"/>
      <c r="AM357" s="80" t="s">
        <v>1178</v>
      </c>
      <c r="AN357" s="82">
        <v>41272.928807870368</v>
      </c>
      <c r="AO357" s="83" t="s">
        <v>4098</v>
      </c>
      <c r="AP357" s="80" t="b">
        <v>0</v>
      </c>
      <c r="AQ357" s="80" t="b">
        <v>0</v>
      </c>
      <c r="AR357" s="80" t="b">
        <v>0</v>
      </c>
      <c r="AS357" s="80" t="s">
        <v>1307</v>
      </c>
      <c r="AT357" s="80">
        <v>22</v>
      </c>
      <c r="AU357" s="83" t="s">
        <v>4160</v>
      </c>
      <c r="AV357" s="80" t="b">
        <v>0</v>
      </c>
      <c r="AW357" s="80" t="s">
        <v>1519</v>
      </c>
      <c r="AX357" s="83" t="s">
        <v>4374</v>
      </c>
      <c r="AY357" s="80" t="s">
        <v>66</v>
      </c>
    </row>
    <row r="358" spans="1:51" x14ac:dyDescent="0.25">
      <c r="A358" s="66" t="s">
        <v>3266</v>
      </c>
      <c r="B358" s="67"/>
      <c r="C358" s="67"/>
      <c r="D358" s="68"/>
      <c r="E358" s="111"/>
      <c r="F358" s="104" t="s">
        <v>4262</v>
      </c>
      <c r="G358" s="112"/>
      <c r="H358" s="71"/>
      <c r="I358" s="72"/>
      <c r="J358" s="113"/>
      <c r="K358" s="71" t="s">
        <v>4490</v>
      </c>
      <c r="L358" s="114"/>
      <c r="M358" s="76"/>
      <c r="N358" s="76"/>
      <c r="O358" s="77"/>
      <c r="P358" s="78"/>
      <c r="Q358" s="78"/>
      <c r="R358" s="87"/>
      <c r="S358" s="87"/>
      <c r="T358" s="87"/>
      <c r="U358" s="87"/>
      <c r="V358" s="88"/>
      <c r="W358" s="88"/>
      <c r="X358" s="88"/>
      <c r="Y358" s="88"/>
      <c r="Z358" s="51"/>
      <c r="AA358" s="73"/>
      <c r="AB358" s="73"/>
      <c r="AC358" s="74"/>
      <c r="AD358" s="80" t="s">
        <v>3769</v>
      </c>
      <c r="AE358" s="80">
        <v>188</v>
      </c>
      <c r="AF358" s="80">
        <v>289</v>
      </c>
      <c r="AG358" s="80">
        <v>7015</v>
      </c>
      <c r="AH358" s="80">
        <v>188</v>
      </c>
      <c r="AI358" s="80">
        <v>-14400</v>
      </c>
      <c r="AJ358" s="80" t="s">
        <v>3873</v>
      </c>
      <c r="AK358" s="80" t="s">
        <v>3948</v>
      </c>
      <c r="AL358" s="83" t="s">
        <v>4005</v>
      </c>
      <c r="AM358" s="80" t="s">
        <v>1172</v>
      </c>
      <c r="AN358" s="82">
        <v>41866.500474537039</v>
      </c>
      <c r="AO358" s="83" t="s">
        <v>4099</v>
      </c>
      <c r="AP358" s="80" t="b">
        <v>0</v>
      </c>
      <c r="AQ358" s="80" t="b">
        <v>0</v>
      </c>
      <c r="AR358" s="80" t="b">
        <v>1</v>
      </c>
      <c r="AS358" s="80" t="s">
        <v>1307</v>
      </c>
      <c r="AT358" s="80">
        <v>214</v>
      </c>
      <c r="AU358" s="83" t="s">
        <v>4161</v>
      </c>
      <c r="AV358" s="80" t="b">
        <v>0</v>
      </c>
      <c r="AW358" s="80" t="s">
        <v>1519</v>
      </c>
      <c r="AX358" s="83" t="s">
        <v>4375</v>
      </c>
      <c r="AY358" s="80" t="s">
        <v>66</v>
      </c>
    </row>
    <row r="359" spans="1:51" x14ac:dyDescent="0.25">
      <c r="A359" s="66" t="s">
        <v>3267</v>
      </c>
      <c r="B359" s="67"/>
      <c r="C359" s="67"/>
      <c r="D359" s="68"/>
      <c r="E359" s="111"/>
      <c r="F359" s="104" t="s">
        <v>4263</v>
      </c>
      <c r="G359" s="112"/>
      <c r="H359" s="71"/>
      <c r="I359" s="72"/>
      <c r="J359" s="113"/>
      <c r="K359" s="71" t="s">
        <v>4491</v>
      </c>
      <c r="L359" s="114"/>
      <c r="M359" s="76"/>
      <c r="N359" s="76"/>
      <c r="O359" s="77"/>
      <c r="P359" s="78"/>
      <c r="Q359" s="78"/>
      <c r="R359" s="87"/>
      <c r="S359" s="87"/>
      <c r="T359" s="87"/>
      <c r="U359" s="87"/>
      <c r="V359" s="88"/>
      <c r="W359" s="88"/>
      <c r="X359" s="88"/>
      <c r="Y359" s="88"/>
      <c r="Z359" s="51"/>
      <c r="AA359" s="73"/>
      <c r="AB359" s="73"/>
      <c r="AC359" s="74"/>
      <c r="AD359" s="80" t="s">
        <v>3267</v>
      </c>
      <c r="AE359" s="80">
        <v>1072</v>
      </c>
      <c r="AF359" s="80">
        <v>375</v>
      </c>
      <c r="AG359" s="80">
        <v>15566</v>
      </c>
      <c r="AH359" s="80">
        <v>652</v>
      </c>
      <c r="AI359" s="80">
        <v>-18000</v>
      </c>
      <c r="AJ359" s="80" t="s">
        <v>3874</v>
      </c>
      <c r="AK359" s="80" t="s">
        <v>3949</v>
      </c>
      <c r="AL359" s="80"/>
      <c r="AM359" s="80" t="s">
        <v>1183</v>
      </c>
      <c r="AN359" s="82">
        <v>40254.10601851852</v>
      </c>
      <c r="AO359" s="83" t="s">
        <v>4100</v>
      </c>
      <c r="AP359" s="80" t="b">
        <v>0</v>
      </c>
      <c r="AQ359" s="80" t="b">
        <v>0</v>
      </c>
      <c r="AR359" s="80" t="b">
        <v>1</v>
      </c>
      <c r="AS359" s="80" t="s">
        <v>1307</v>
      </c>
      <c r="AT359" s="80">
        <v>11</v>
      </c>
      <c r="AU359" s="83" t="s">
        <v>1348</v>
      </c>
      <c r="AV359" s="80" t="b">
        <v>0</v>
      </c>
      <c r="AW359" s="80" t="s">
        <v>1519</v>
      </c>
      <c r="AX359" s="83" t="s">
        <v>4376</v>
      </c>
      <c r="AY359" s="80" t="s">
        <v>66</v>
      </c>
    </row>
    <row r="360" spans="1:51" x14ac:dyDescent="0.25">
      <c r="A360" s="66" t="s">
        <v>3268</v>
      </c>
      <c r="B360" s="67"/>
      <c r="C360" s="67"/>
      <c r="D360" s="68"/>
      <c r="E360" s="111"/>
      <c r="F360" s="104" t="s">
        <v>4264</v>
      </c>
      <c r="G360" s="112"/>
      <c r="H360" s="71"/>
      <c r="I360" s="72"/>
      <c r="J360" s="113"/>
      <c r="K360" s="71" t="s">
        <v>12947</v>
      </c>
      <c r="L360" s="114"/>
      <c r="M360" s="76"/>
      <c r="N360" s="76"/>
      <c r="O360" s="77"/>
      <c r="P360" s="78"/>
      <c r="Q360" s="78"/>
      <c r="R360" s="87"/>
      <c r="S360" s="87"/>
      <c r="T360" s="87"/>
      <c r="U360" s="87"/>
      <c r="V360" s="88"/>
      <c r="W360" s="88"/>
      <c r="X360" s="88"/>
      <c r="Y360" s="88"/>
      <c r="Z360" s="51"/>
      <c r="AA360" s="73"/>
      <c r="AB360" s="73"/>
      <c r="AC360" s="74"/>
      <c r="AD360" s="80" t="s">
        <v>3770</v>
      </c>
      <c r="AE360" s="80">
        <v>347</v>
      </c>
      <c r="AF360" s="80">
        <v>611</v>
      </c>
      <c r="AG360" s="80">
        <v>2152</v>
      </c>
      <c r="AH360" s="80">
        <v>6</v>
      </c>
      <c r="AI360" s="80">
        <v>-10800</v>
      </c>
      <c r="AJ360" s="80"/>
      <c r="AK360" s="80" t="s">
        <v>3950</v>
      </c>
      <c r="AL360" s="83" t="s">
        <v>4006</v>
      </c>
      <c r="AM360" s="80" t="s">
        <v>1173</v>
      </c>
      <c r="AN360" s="82">
        <v>41018.713206018518</v>
      </c>
      <c r="AO360" s="83" t="s">
        <v>4101</v>
      </c>
      <c r="AP360" s="80" t="b">
        <v>0</v>
      </c>
      <c r="AQ360" s="80" t="b">
        <v>0</v>
      </c>
      <c r="AR360" s="80" t="b">
        <v>0</v>
      </c>
      <c r="AS360" s="80" t="s">
        <v>1308</v>
      </c>
      <c r="AT360" s="80">
        <v>2</v>
      </c>
      <c r="AU360" s="83" t="s">
        <v>4162</v>
      </c>
      <c r="AV360" s="80" t="b">
        <v>0</v>
      </c>
      <c r="AW360" s="80" t="s">
        <v>1519</v>
      </c>
      <c r="AX360" s="83" t="s">
        <v>4377</v>
      </c>
      <c r="AY360" s="80" t="s">
        <v>66</v>
      </c>
    </row>
    <row r="361" spans="1:51" x14ac:dyDescent="0.25">
      <c r="A361" s="66" t="s">
        <v>3269</v>
      </c>
      <c r="B361" s="67"/>
      <c r="C361" s="67"/>
      <c r="D361" s="68"/>
      <c r="E361" s="111"/>
      <c r="F361" s="104" t="s">
        <v>4265</v>
      </c>
      <c r="G361" s="112"/>
      <c r="H361" s="71"/>
      <c r="I361" s="72"/>
      <c r="J361" s="113"/>
      <c r="K361" s="71" t="s">
        <v>4492</v>
      </c>
      <c r="L361" s="114"/>
      <c r="M361" s="76"/>
      <c r="N361" s="76"/>
      <c r="O361" s="77"/>
      <c r="P361" s="78"/>
      <c r="Q361" s="78"/>
      <c r="R361" s="87"/>
      <c r="S361" s="87"/>
      <c r="T361" s="87"/>
      <c r="U361" s="87"/>
      <c r="V361" s="88"/>
      <c r="W361" s="88"/>
      <c r="X361" s="88"/>
      <c r="Y361" s="88"/>
      <c r="Z361" s="51"/>
      <c r="AA361" s="73"/>
      <c r="AB361" s="73"/>
      <c r="AC361" s="74"/>
      <c r="AD361" s="80" t="s">
        <v>3771</v>
      </c>
      <c r="AE361" s="80">
        <v>2306</v>
      </c>
      <c r="AF361" s="80">
        <v>1246</v>
      </c>
      <c r="AG361" s="80">
        <v>493</v>
      </c>
      <c r="AH361" s="80">
        <v>1</v>
      </c>
      <c r="AI361" s="80">
        <v>-25200</v>
      </c>
      <c r="AJ361" s="80" t="s">
        <v>3875</v>
      </c>
      <c r="AK361" s="80" t="s">
        <v>3951</v>
      </c>
      <c r="AL361" s="80"/>
      <c r="AM361" s="80" t="s">
        <v>1175</v>
      </c>
      <c r="AN361" s="82">
        <v>42479.23369212963</v>
      </c>
      <c r="AO361" s="83" t="s">
        <v>4102</v>
      </c>
      <c r="AP361" s="80" t="b">
        <v>1</v>
      </c>
      <c r="AQ361" s="80" t="b">
        <v>0</v>
      </c>
      <c r="AR361" s="80" t="b">
        <v>0</v>
      </c>
      <c r="AS361" s="80" t="s">
        <v>1307</v>
      </c>
      <c r="AT361" s="80">
        <v>1</v>
      </c>
      <c r="AU361" s="80"/>
      <c r="AV361" s="80" t="b">
        <v>0</v>
      </c>
      <c r="AW361" s="80" t="s">
        <v>1519</v>
      </c>
      <c r="AX361" s="83" t="s">
        <v>4378</v>
      </c>
      <c r="AY361" s="80" t="s">
        <v>66</v>
      </c>
    </row>
    <row r="362" spans="1:51" x14ac:dyDescent="0.25">
      <c r="A362" s="66" t="s">
        <v>3303</v>
      </c>
      <c r="B362" s="67"/>
      <c r="C362" s="67"/>
      <c r="D362" s="68"/>
      <c r="E362" s="111"/>
      <c r="F362" s="104" t="s">
        <v>4266</v>
      </c>
      <c r="G362" s="112"/>
      <c r="H362" s="71"/>
      <c r="I362" s="72"/>
      <c r="J362" s="113"/>
      <c r="K362" s="71" t="s">
        <v>4493</v>
      </c>
      <c r="L362" s="114"/>
      <c r="M362" s="76"/>
      <c r="N362" s="76"/>
      <c r="O362" s="77"/>
      <c r="P362" s="78"/>
      <c r="Q362" s="78"/>
      <c r="R362" s="87"/>
      <c r="S362" s="87"/>
      <c r="T362" s="87"/>
      <c r="U362" s="87"/>
      <c r="V362" s="88"/>
      <c r="W362" s="88"/>
      <c r="X362" s="88"/>
      <c r="Y362" s="88"/>
      <c r="Z362" s="51"/>
      <c r="AA362" s="73"/>
      <c r="AB362" s="73"/>
      <c r="AC362" s="74"/>
      <c r="AD362" s="80" t="s">
        <v>3772</v>
      </c>
      <c r="AE362" s="80">
        <v>11626</v>
      </c>
      <c r="AF362" s="80">
        <v>23714</v>
      </c>
      <c r="AG362" s="80">
        <v>566</v>
      </c>
      <c r="AH362" s="80">
        <v>2644</v>
      </c>
      <c r="AI362" s="80">
        <v>-10800</v>
      </c>
      <c r="AJ362" s="80" t="s">
        <v>3876</v>
      </c>
      <c r="AK362" s="80" t="s">
        <v>3952</v>
      </c>
      <c r="AL362" s="83" t="s">
        <v>4007</v>
      </c>
      <c r="AM362" s="80" t="s">
        <v>1173</v>
      </c>
      <c r="AN362" s="82">
        <v>40205.751238425924</v>
      </c>
      <c r="AO362" s="83" t="s">
        <v>4103</v>
      </c>
      <c r="AP362" s="80" t="b">
        <v>1</v>
      </c>
      <c r="AQ362" s="80" t="b">
        <v>0</v>
      </c>
      <c r="AR362" s="80" t="b">
        <v>0</v>
      </c>
      <c r="AS362" s="80" t="s">
        <v>1307</v>
      </c>
      <c r="AT362" s="80">
        <v>8</v>
      </c>
      <c r="AU362" s="83" t="s">
        <v>1315</v>
      </c>
      <c r="AV362" s="80" t="b">
        <v>0</v>
      </c>
      <c r="AW362" s="80" t="s">
        <v>1519</v>
      </c>
      <c r="AX362" s="83" t="s">
        <v>4379</v>
      </c>
      <c r="AY362" s="80" t="s">
        <v>65</v>
      </c>
    </row>
    <row r="363" spans="1:51" x14ac:dyDescent="0.25">
      <c r="A363" s="66" t="s">
        <v>3270</v>
      </c>
      <c r="B363" s="67"/>
      <c r="C363" s="67"/>
      <c r="D363" s="68"/>
      <c r="E363" s="111"/>
      <c r="F363" s="104" t="s">
        <v>4267</v>
      </c>
      <c r="G363" s="112"/>
      <c r="H363" s="71"/>
      <c r="I363" s="72"/>
      <c r="J363" s="113"/>
      <c r="K363" s="71" t="s">
        <v>4494</v>
      </c>
      <c r="L363" s="114"/>
      <c r="M363" s="76"/>
      <c r="N363" s="76"/>
      <c r="O363" s="77"/>
      <c r="P363" s="78"/>
      <c r="Q363" s="78"/>
      <c r="R363" s="87"/>
      <c r="S363" s="87"/>
      <c r="T363" s="87"/>
      <c r="U363" s="87"/>
      <c r="V363" s="88"/>
      <c r="W363" s="88"/>
      <c r="X363" s="88"/>
      <c r="Y363" s="88"/>
      <c r="Z363" s="51"/>
      <c r="AA363" s="73"/>
      <c r="AB363" s="73"/>
      <c r="AC363" s="74"/>
      <c r="AD363" s="80" t="s">
        <v>3773</v>
      </c>
      <c r="AE363" s="80">
        <v>183</v>
      </c>
      <c r="AF363" s="80">
        <v>31</v>
      </c>
      <c r="AG363" s="80">
        <v>45</v>
      </c>
      <c r="AH363" s="80">
        <v>39</v>
      </c>
      <c r="AI363" s="80"/>
      <c r="AJ363" s="80" t="s">
        <v>3877</v>
      </c>
      <c r="AK363" s="80"/>
      <c r="AL363" s="83" t="s">
        <v>4008</v>
      </c>
      <c r="AM363" s="80"/>
      <c r="AN363" s="82">
        <v>42255.034155092595</v>
      </c>
      <c r="AO363" s="83" t="s">
        <v>4104</v>
      </c>
      <c r="AP363" s="80" t="b">
        <v>1</v>
      </c>
      <c r="AQ363" s="80" t="b">
        <v>0</v>
      </c>
      <c r="AR363" s="80" t="b">
        <v>1</v>
      </c>
      <c r="AS363" s="80" t="s">
        <v>1308</v>
      </c>
      <c r="AT363" s="80">
        <v>0</v>
      </c>
      <c r="AU363" s="83" t="s">
        <v>1315</v>
      </c>
      <c r="AV363" s="80" t="b">
        <v>0</v>
      </c>
      <c r="AW363" s="80" t="s">
        <v>1519</v>
      </c>
      <c r="AX363" s="83" t="s">
        <v>4380</v>
      </c>
      <c r="AY363" s="80" t="s">
        <v>66</v>
      </c>
    </row>
    <row r="364" spans="1:51" x14ac:dyDescent="0.25">
      <c r="A364" s="66" t="s">
        <v>3271</v>
      </c>
      <c r="B364" s="67"/>
      <c r="C364" s="67"/>
      <c r="D364" s="68"/>
      <c r="E364" s="111"/>
      <c r="F364" s="104" t="s">
        <v>4268</v>
      </c>
      <c r="G364" s="112"/>
      <c r="H364" s="71"/>
      <c r="I364" s="72"/>
      <c r="J364" s="113"/>
      <c r="K364" s="71" t="s">
        <v>4495</v>
      </c>
      <c r="L364" s="114"/>
      <c r="M364" s="76"/>
      <c r="N364" s="76"/>
      <c r="O364" s="77"/>
      <c r="P364" s="78"/>
      <c r="Q364" s="78"/>
      <c r="R364" s="87"/>
      <c r="S364" s="87"/>
      <c r="T364" s="87"/>
      <c r="U364" s="87"/>
      <c r="V364" s="88"/>
      <c r="W364" s="88"/>
      <c r="X364" s="88"/>
      <c r="Y364" s="88"/>
      <c r="Z364" s="51"/>
      <c r="AA364" s="73"/>
      <c r="AB364" s="73"/>
      <c r="AC364" s="74"/>
      <c r="AD364" s="80" t="s">
        <v>3774</v>
      </c>
      <c r="AE364" s="80">
        <v>331</v>
      </c>
      <c r="AF364" s="80">
        <v>853</v>
      </c>
      <c r="AG364" s="80">
        <v>16513</v>
      </c>
      <c r="AH364" s="80">
        <v>2044</v>
      </c>
      <c r="AI364" s="80">
        <v>-18000</v>
      </c>
      <c r="AJ364" s="80" t="s">
        <v>3878</v>
      </c>
      <c r="AK364" s="80" t="s">
        <v>3953</v>
      </c>
      <c r="AL364" s="80"/>
      <c r="AM364" s="80" t="s">
        <v>1183</v>
      </c>
      <c r="AN364" s="82">
        <v>40382.95590277778</v>
      </c>
      <c r="AO364" s="83" t="s">
        <v>4105</v>
      </c>
      <c r="AP364" s="80" t="b">
        <v>0</v>
      </c>
      <c r="AQ364" s="80" t="b">
        <v>0</v>
      </c>
      <c r="AR364" s="80" t="b">
        <v>1</v>
      </c>
      <c r="AS364" s="80" t="s">
        <v>1307</v>
      </c>
      <c r="AT364" s="80">
        <v>3</v>
      </c>
      <c r="AU364" s="83" t="s">
        <v>4163</v>
      </c>
      <c r="AV364" s="80" t="b">
        <v>0</v>
      </c>
      <c r="AW364" s="80" t="s">
        <v>1519</v>
      </c>
      <c r="AX364" s="83" t="s">
        <v>4381</v>
      </c>
      <c r="AY364" s="80" t="s">
        <v>66</v>
      </c>
    </row>
    <row r="365" spans="1:51" x14ac:dyDescent="0.25">
      <c r="A365" s="66" t="s">
        <v>3272</v>
      </c>
      <c r="B365" s="67"/>
      <c r="C365" s="67"/>
      <c r="D365" s="68"/>
      <c r="E365" s="111"/>
      <c r="F365" s="104" t="s">
        <v>4269</v>
      </c>
      <c r="G365" s="112"/>
      <c r="H365" s="71"/>
      <c r="I365" s="72"/>
      <c r="J365" s="113"/>
      <c r="K365" s="71" t="s">
        <v>4496</v>
      </c>
      <c r="L365" s="114"/>
      <c r="M365" s="76"/>
      <c r="N365" s="76"/>
      <c r="O365" s="77"/>
      <c r="P365" s="78"/>
      <c r="Q365" s="78"/>
      <c r="R365" s="87"/>
      <c r="S365" s="87"/>
      <c r="T365" s="87"/>
      <c r="U365" s="87"/>
      <c r="V365" s="88"/>
      <c r="W365" s="88"/>
      <c r="X365" s="88"/>
      <c r="Y365" s="88"/>
      <c r="Z365" s="51"/>
      <c r="AA365" s="73"/>
      <c r="AB365" s="73"/>
      <c r="AC365" s="74"/>
      <c r="AD365" s="80" t="s">
        <v>3775</v>
      </c>
      <c r="AE365" s="80">
        <v>135</v>
      </c>
      <c r="AF365" s="80">
        <v>54</v>
      </c>
      <c r="AG365" s="80">
        <v>2088</v>
      </c>
      <c r="AH365" s="80">
        <v>738</v>
      </c>
      <c r="AI365" s="80"/>
      <c r="AJ365" s="80" t="s">
        <v>3879</v>
      </c>
      <c r="AK365" s="80"/>
      <c r="AL365" s="80"/>
      <c r="AM365" s="80"/>
      <c r="AN365" s="82">
        <v>41809.754421296297</v>
      </c>
      <c r="AO365" s="83" t="s">
        <v>4106</v>
      </c>
      <c r="AP365" s="80" t="b">
        <v>1</v>
      </c>
      <c r="AQ365" s="80" t="b">
        <v>0</v>
      </c>
      <c r="AR365" s="80" t="b">
        <v>1</v>
      </c>
      <c r="AS365" s="80" t="s">
        <v>1307</v>
      </c>
      <c r="AT365" s="80">
        <v>21</v>
      </c>
      <c r="AU365" s="83" t="s">
        <v>1315</v>
      </c>
      <c r="AV365" s="80" t="b">
        <v>0</v>
      </c>
      <c r="AW365" s="80" t="s">
        <v>1519</v>
      </c>
      <c r="AX365" s="83" t="s">
        <v>4382</v>
      </c>
      <c r="AY365" s="80" t="s">
        <v>66</v>
      </c>
    </row>
    <row r="366" spans="1:51" x14ac:dyDescent="0.25">
      <c r="A366" s="66" t="s">
        <v>3273</v>
      </c>
      <c r="B366" s="67"/>
      <c r="C366" s="67"/>
      <c r="D366" s="68"/>
      <c r="E366" s="111"/>
      <c r="F366" s="104" t="s">
        <v>4270</v>
      </c>
      <c r="G366" s="112"/>
      <c r="H366" s="71"/>
      <c r="I366" s="72"/>
      <c r="J366" s="113"/>
      <c r="K366" s="71" t="s">
        <v>4497</v>
      </c>
      <c r="L366" s="114"/>
      <c r="M366" s="76"/>
      <c r="N366" s="76"/>
      <c r="O366" s="77"/>
      <c r="P366" s="78"/>
      <c r="Q366" s="78"/>
      <c r="R366" s="87"/>
      <c r="S366" s="87"/>
      <c r="T366" s="87"/>
      <c r="U366" s="87"/>
      <c r="V366" s="88"/>
      <c r="W366" s="88"/>
      <c r="X366" s="88"/>
      <c r="Y366" s="88"/>
      <c r="Z366" s="51"/>
      <c r="AA366" s="73"/>
      <c r="AB366" s="73"/>
      <c r="AC366" s="74"/>
      <c r="AD366" s="80" t="s">
        <v>3776</v>
      </c>
      <c r="AE366" s="80">
        <v>608</v>
      </c>
      <c r="AF366" s="80">
        <v>226</v>
      </c>
      <c r="AG366" s="80">
        <v>879</v>
      </c>
      <c r="AH366" s="80">
        <v>84</v>
      </c>
      <c r="AI366" s="80">
        <v>0</v>
      </c>
      <c r="AJ366" s="80" t="s">
        <v>3880</v>
      </c>
      <c r="AK366" s="80" t="s">
        <v>3954</v>
      </c>
      <c r="AL366" s="80"/>
      <c r="AM366" s="80" t="s">
        <v>4020</v>
      </c>
      <c r="AN366" s="82">
        <v>40055.195023148146</v>
      </c>
      <c r="AO366" s="83" t="s">
        <v>4107</v>
      </c>
      <c r="AP366" s="80" t="b">
        <v>1</v>
      </c>
      <c r="AQ366" s="80" t="b">
        <v>0</v>
      </c>
      <c r="AR366" s="80" t="b">
        <v>1</v>
      </c>
      <c r="AS366" s="80" t="s">
        <v>1306</v>
      </c>
      <c r="AT366" s="80">
        <v>3</v>
      </c>
      <c r="AU366" s="83" t="s">
        <v>1315</v>
      </c>
      <c r="AV366" s="80" t="b">
        <v>0</v>
      </c>
      <c r="AW366" s="80" t="s">
        <v>1519</v>
      </c>
      <c r="AX366" s="83" t="s">
        <v>4383</v>
      </c>
      <c r="AY366" s="80" t="s">
        <v>66</v>
      </c>
    </row>
    <row r="367" spans="1:51" x14ac:dyDescent="0.25">
      <c r="A367" s="66" t="s">
        <v>3274</v>
      </c>
      <c r="B367" s="67"/>
      <c r="C367" s="67"/>
      <c r="D367" s="68"/>
      <c r="E367" s="111"/>
      <c r="F367" s="104" t="s">
        <v>4271</v>
      </c>
      <c r="G367" s="112"/>
      <c r="H367" s="71"/>
      <c r="I367" s="72"/>
      <c r="J367" s="113"/>
      <c r="K367" s="71" t="s">
        <v>6819</v>
      </c>
      <c r="L367" s="114"/>
      <c r="M367" s="76"/>
      <c r="N367" s="76"/>
      <c r="O367" s="77"/>
      <c r="P367" s="78"/>
      <c r="Q367" s="78"/>
      <c r="R367" s="87"/>
      <c r="S367" s="87"/>
      <c r="T367" s="87"/>
      <c r="U367" s="87"/>
      <c r="V367" s="88"/>
      <c r="W367" s="88"/>
      <c r="X367" s="88"/>
      <c r="Y367" s="88"/>
      <c r="Z367" s="51"/>
      <c r="AA367" s="73"/>
      <c r="AB367" s="73"/>
      <c r="AC367" s="74"/>
      <c r="AD367" s="80" t="s">
        <v>3777</v>
      </c>
      <c r="AE367" s="80">
        <v>1259</v>
      </c>
      <c r="AF367" s="80">
        <v>13916</v>
      </c>
      <c r="AG367" s="80">
        <v>8484</v>
      </c>
      <c r="AH367" s="80">
        <v>1211</v>
      </c>
      <c r="AI367" s="80">
        <v>-14400</v>
      </c>
      <c r="AJ367" s="80" t="s">
        <v>3881</v>
      </c>
      <c r="AK367" s="80" t="s">
        <v>1044</v>
      </c>
      <c r="AL367" s="83" t="s">
        <v>4009</v>
      </c>
      <c r="AM367" s="80" t="s">
        <v>1172</v>
      </c>
      <c r="AN367" s="82">
        <v>40037.668437499997</v>
      </c>
      <c r="AO367" s="83" t="s">
        <v>4108</v>
      </c>
      <c r="AP367" s="80" t="b">
        <v>0</v>
      </c>
      <c r="AQ367" s="80" t="b">
        <v>0</v>
      </c>
      <c r="AR367" s="80" t="b">
        <v>1</v>
      </c>
      <c r="AS367" s="80" t="s">
        <v>1307</v>
      </c>
      <c r="AT367" s="80">
        <v>447</v>
      </c>
      <c r="AU367" s="83" t="s">
        <v>4164</v>
      </c>
      <c r="AV367" s="80" t="b">
        <v>1</v>
      </c>
      <c r="AW367" s="80" t="s">
        <v>1519</v>
      </c>
      <c r="AX367" s="83" t="s">
        <v>4384</v>
      </c>
      <c r="AY367" s="80" t="s">
        <v>66</v>
      </c>
    </row>
    <row r="368" spans="1:51" x14ac:dyDescent="0.25">
      <c r="A368" s="66" t="s">
        <v>3304</v>
      </c>
      <c r="B368" s="67"/>
      <c r="C368" s="67"/>
      <c r="D368" s="68"/>
      <c r="E368" s="111"/>
      <c r="F368" s="104" t="s">
        <v>4272</v>
      </c>
      <c r="G368" s="112"/>
      <c r="H368" s="71"/>
      <c r="I368" s="72"/>
      <c r="J368" s="113"/>
      <c r="K368" s="71" t="s">
        <v>4498</v>
      </c>
      <c r="L368" s="114"/>
      <c r="M368" s="76"/>
      <c r="N368" s="76"/>
      <c r="O368" s="77"/>
      <c r="P368" s="78"/>
      <c r="Q368" s="78"/>
      <c r="R368" s="87"/>
      <c r="S368" s="87"/>
      <c r="T368" s="87"/>
      <c r="U368" s="87"/>
      <c r="V368" s="88"/>
      <c r="W368" s="88"/>
      <c r="X368" s="88"/>
      <c r="Y368" s="88"/>
      <c r="Z368" s="51"/>
      <c r="AA368" s="73"/>
      <c r="AB368" s="73"/>
      <c r="AC368" s="74"/>
      <c r="AD368" s="80" t="s">
        <v>3778</v>
      </c>
      <c r="AE368" s="80">
        <v>73166</v>
      </c>
      <c r="AF368" s="80">
        <v>5950355</v>
      </c>
      <c r="AG368" s="80">
        <v>95756</v>
      </c>
      <c r="AH368" s="80">
        <v>1738</v>
      </c>
      <c r="AI368" s="80">
        <v>-14400</v>
      </c>
      <c r="AJ368" s="80" t="s">
        <v>3882</v>
      </c>
      <c r="AK368" s="80" t="s">
        <v>2574</v>
      </c>
      <c r="AL368" s="83" t="s">
        <v>4010</v>
      </c>
      <c r="AM368" s="80" t="s">
        <v>1172</v>
      </c>
      <c r="AN368" s="82">
        <v>39194.215451388889</v>
      </c>
      <c r="AO368" s="83" t="s">
        <v>4109</v>
      </c>
      <c r="AP368" s="80" t="b">
        <v>0</v>
      </c>
      <c r="AQ368" s="80" t="b">
        <v>0</v>
      </c>
      <c r="AR368" s="80" t="b">
        <v>0</v>
      </c>
      <c r="AS368" s="80" t="s">
        <v>1307</v>
      </c>
      <c r="AT368" s="80">
        <v>60142</v>
      </c>
      <c r="AU368" s="83" t="s">
        <v>4165</v>
      </c>
      <c r="AV368" s="80" t="b">
        <v>1</v>
      </c>
      <c r="AW368" s="80" t="s">
        <v>1519</v>
      </c>
      <c r="AX368" s="83" t="s">
        <v>4385</v>
      </c>
      <c r="AY368" s="80" t="s">
        <v>65</v>
      </c>
    </row>
    <row r="369" spans="1:51" x14ac:dyDescent="0.25">
      <c r="A369" s="66" t="s">
        <v>3275</v>
      </c>
      <c r="B369" s="67"/>
      <c r="C369" s="67"/>
      <c r="D369" s="68"/>
      <c r="E369" s="111"/>
      <c r="F369" s="104" t="s">
        <v>4273</v>
      </c>
      <c r="G369" s="112"/>
      <c r="H369" s="71"/>
      <c r="I369" s="72"/>
      <c r="J369" s="113"/>
      <c r="K369" s="71" t="s">
        <v>4499</v>
      </c>
      <c r="L369" s="114"/>
      <c r="M369" s="76"/>
      <c r="N369" s="76"/>
      <c r="O369" s="77"/>
      <c r="P369" s="78"/>
      <c r="Q369" s="78"/>
      <c r="R369" s="87"/>
      <c r="S369" s="87"/>
      <c r="T369" s="87"/>
      <c r="U369" s="87"/>
      <c r="V369" s="88"/>
      <c r="W369" s="88"/>
      <c r="X369" s="88"/>
      <c r="Y369" s="88"/>
      <c r="Z369" s="51"/>
      <c r="AA369" s="73"/>
      <c r="AB369" s="73"/>
      <c r="AC369" s="74"/>
      <c r="AD369" s="80" t="s">
        <v>3779</v>
      </c>
      <c r="AE369" s="80">
        <v>982</v>
      </c>
      <c r="AF369" s="80">
        <v>1480</v>
      </c>
      <c r="AG369" s="80">
        <v>4654</v>
      </c>
      <c r="AH369" s="80">
        <v>3080</v>
      </c>
      <c r="AI369" s="80"/>
      <c r="AJ369" s="80" t="s">
        <v>3883</v>
      </c>
      <c r="AK369" s="80" t="s">
        <v>3955</v>
      </c>
      <c r="AL369" s="80"/>
      <c r="AM369" s="80"/>
      <c r="AN369" s="82">
        <v>41855.177893518521</v>
      </c>
      <c r="AO369" s="83" t="s">
        <v>4110</v>
      </c>
      <c r="AP369" s="80" t="b">
        <v>1</v>
      </c>
      <c r="AQ369" s="80" t="b">
        <v>0</v>
      </c>
      <c r="AR369" s="80" t="b">
        <v>0</v>
      </c>
      <c r="AS369" s="80" t="s">
        <v>1308</v>
      </c>
      <c r="AT369" s="80">
        <v>1</v>
      </c>
      <c r="AU369" s="83" t="s">
        <v>1315</v>
      </c>
      <c r="AV369" s="80" t="b">
        <v>0</v>
      </c>
      <c r="AW369" s="80" t="s">
        <v>1519</v>
      </c>
      <c r="AX369" s="83" t="s">
        <v>4386</v>
      </c>
      <c r="AY369" s="80" t="s">
        <v>66</v>
      </c>
    </row>
    <row r="370" spans="1:51" x14ac:dyDescent="0.25">
      <c r="A370" s="66" t="s">
        <v>3276</v>
      </c>
      <c r="B370" s="67"/>
      <c r="C370" s="67"/>
      <c r="D370" s="68"/>
      <c r="E370" s="111"/>
      <c r="F370" s="104" t="s">
        <v>4274</v>
      </c>
      <c r="G370" s="112"/>
      <c r="H370" s="71"/>
      <c r="I370" s="72"/>
      <c r="J370" s="113"/>
      <c r="K370" s="71" t="s">
        <v>4500</v>
      </c>
      <c r="L370" s="114"/>
      <c r="M370" s="76"/>
      <c r="N370" s="76"/>
      <c r="O370" s="77"/>
      <c r="P370" s="78"/>
      <c r="Q370" s="78"/>
      <c r="R370" s="87"/>
      <c r="S370" s="87"/>
      <c r="T370" s="87"/>
      <c r="U370" s="87"/>
      <c r="V370" s="88"/>
      <c r="W370" s="88"/>
      <c r="X370" s="88"/>
      <c r="Y370" s="88"/>
      <c r="Z370" s="51"/>
      <c r="AA370" s="73"/>
      <c r="AB370" s="73"/>
      <c r="AC370" s="74"/>
      <c r="AD370" s="80" t="s">
        <v>3276</v>
      </c>
      <c r="AE370" s="80">
        <v>204</v>
      </c>
      <c r="AF370" s="80">
        <v>435</v>
      </c>
      <c r="AG370" s="80">
        <v>17135</v>
      </c>
      <c r="AH370" s="80">
        <v>14</v>
      </c>
      <c r="AI370" s="80">
        <v>-14400</v>
      </c>
      <c r="AJ370" s="80"/>
      <c r="AK370" s="80" t="s">
        <v>3956</v>
      </c>
      <c r="AL370" s="83" t="s">
        <v>4011</v>
      </c>
      <c r="AM370" s="80" t="s">
        <v>1172</v>
      </c>
      <c r="AN370" s="82">
        <v>41659.906087962961</v>
      </c>
      <c r="AO370" s="83" t="s">
        <v>4111</v>
      </c>
      <c r="AP370" s="80" t="b">
        <v>1</v>
      </c>
      <c r="AQ370" s="80" t="b">
        <v>0</v>
      </c>
      <c r="AR370" s="80" t="b">
        <v>0</v>
      </c>
      <c r="AS370" s="80" t="s">
        <v>1306</v>
      </c>
      <c r="AT370" s="80">
        <v>7</v>
      </c>
      <c r="AU370" s="83" t="s">
        <v>1315</v>
      </c>
      <c r="AV370" s="80" t="b">
        <v>0</v>
      </c>
      <c r="AW370" s="80" t="s">
        <v>1519</v>
      </c>
      <c r="AX370" s="83" t="s">
        <v>4387</v>
      </c>
      <c r="AY370" s="80" t="s">
        <v>66</v>
      </c>
    </row>
    <row r="371" spans="1:51" x14ac:dyDescent="0.25">
      <c r="A371" s="66" t="s">
        <v>3277</v>
      </c>
      <c r="B371" s="67"/>
      <c r="C371" s="67"/>
      <c r="D371" s="68"/>
      <c r="E371" s="111"/>
      <c r="F371" s="104" t="s">
        <v>4275</v>
      </c>
      <c r="G371" s="112"/>
      <c r="H371" s="71"/>
      <c r="I371" s="72"/>
      <c r="J371" s="113"/>
      <c r="K371" s="71" t="s">
        <v>4501</v>
      </c>
      <c r="L371" s="114"/>
      <c r="M371" s="76"/>
      <c r="N371" s="76"/>
      <c r="O371" s="77"/>
      <c r="P371" s="78"/>
      <c r="Q371" s="78"/>
      <c r="R371" s="87"/>
      <c r="S371" s="87"/>
      <c r="T371" s="87"/>
      <c r="U371" s="87"/>
      <c r="V371" s="88"/>
      <c r="W371" s="88"/>
      <c r="X371" s="88"/>
      <c r="Y371" s="88"/>
      <c r="Z371" s="51"/>
      <c r="AA371" s="73"/>
      <c r="AB371" s="73"/>
      <c r="AC371" s="74"/>
      <c r="AD371" s="80" t="s">
        <v>3780</v>
      </c>
      <c r="AE371" s="80">
        <v>3093</v>
      </c>
      <c r="AF371" s="80">
        <v>2474</v>
      </c>
      <c r="AG371" s="80">
        <v>99732</v>
      </c>
      <c r="AH371" s="80">
        <v>8794</v>
      </c>
      <c r="AI371" s="80">
        <v>-14400</v>
      </c>
      <c r="AJ371" s="80" t="s">
        <v>3884</v>
      </c>
      <c r="AK371" s="80" t="s">
        <v>3957</v>
      </c>
      <c r="AL371" s="83" t="s">
        <v>4012</v>
      </c>
      <c r="AM371" s="80" t="s">
        <v>1172</v>
      </c>
      <c r="AN371" s="82">
        <v>39810.928715277776</v>
      </c>
      <c r="AO371" s="83" t="s">
        <v>4112</v>
      </c>
      <c r="AP371" s="80" t="b">
        <v>0</v>
      </c>
      <c r="AQ371" s="80" t="b">
        <v>0</v>
      </c>
      <c r="AR371" s="80" t="b">
        <v>0</v>
      </c>
      <c r="AS371" s="80" t="s">
        <v>1307</v>
      </c>
      <c r="AT371" s="80">
        <v>126</v>
      </c>
      <c r="AU371" s="83" t="s">
        <v>4166</v>
      </c>
      <c r="AV371" s="80" t="b">
        <v>0</v>
      </c>
      <c r="AW371" s="80" t="s">
        <v>1519</v>
      </c>
      <c r="AX371" s="83" t="s">
        <v>4388</v>
      </c>
      <c r="AY371" s="80" t="s">
        <v>66</v>
      </c>
    </row>
    <row r="372" spans="1:51" x14ac:dyDescent="0.25">
      <c r="A372" s="66" t="s">
        <v>3278</v>
      </c>
      <c r="B372" s="67"/>
      <c r="C372" s="67"/>
      <c r="D372" s="68"/>
      <c r="E372" s="111"/>
      <c r="F372" s="104" t="s">
        <v>4276</v>
      </c>
      <c r="G372" s="112"/>
      <c r="H372" s="71"/>
      <c r="I372" s="72"/>
      <c r="J372" s="113"/>
      <c r="K372" s="71" t="s">
        <v>13122</v>
      </c>
      <c r="L372" s="114"/>
      <c r="M372" s="76"/>
      <c r="N372" s="76"/>
      <c r="O372" s="77"/>
      <c r="P372" s="78"/>
      <c r="Q372" s="78"/>
      <c r="R372" s="87"/>
      <c r="S372" s="87"/>
      <c r="T372" s="87"/>
      <c r="U372" s="87"/>
      <c r="V372" s="88"/>
      <c r="W372" s="88"/>
      <c r="X372" s="88"/>
      <c r="Y372" s="88"/>
      <c r="Z372" s="51"/>
      <c r="AA372" s="73"/>
      <c r="AB372" s="73"/>
      <c r="AC372" s="74"/>
      <c r="AD372" s="80" t="s">
        <v>3781</v>
      </c>
      <c r="AE372" s="80">
        <v>110</v>
      </c>
      <c r="AF372" s="80">
        <v>225</v>
      </c>
      <c r="AG372" s="80">
        <v>24246</v>
      </c>
      <c r="AH372" s="80">
        <v>0</v>
      </c>
      <c r="AI372" s="80"/>
      <c r="AJ372" s="80" t="s">
        <v>3885</v>
      </c>
      <c r="AK372" s="80" t="s">
        <v>1021</v>
      </c>
      <c r="AL372" s="83" t="s">
        <v>4013</v>
      </c>
      <c r="AM372" s="80"/>
      <c r="AN372" s="82">
        <v>42242.689826388887</v>
      </c>
      <c r="AO372" s="83" t="s">
        <v>4113</v>
      </c>
      <c r="AP372" s="80" t="b">
        <v>0</v>
      </c>
      <c r="AQ372" s="80" t="b">
        <v>0</v>
      </c>
      <c r="AR372" s="80" t="b">
        <v>0</v>
      </c>
      <c r="AS372" s="80" t="s">
        <v>1306</v>
      </c>
      <c r="AT372" s="80">
        <v>7</v>
      </c>
      <c r="AU372" s="83" t="s">
        <v>1315</v>
      </c>
      <c r="AV372" s="80" t="b">
        <v>0</v>
      </c>
      <c r="AW372" s="80" t="s">
        <v>1519</v>
      </c>
      <c r="AX372" s="83" t="s">
        <v>4389</v>
      </c>
      <c r="AY372" s="80" t="s">
        <v>66</v>
      </c>
    </row>
    <row r="373" spans="1:51" x14ac:dyDescent="0.25">
      <c r="A373" s="66" t="s">
        <v>3279</v>
      </c>
      <c r="B373" s="67"/>
      <c r="C373" s="67"/>
      <c r="D373" s="68"/>
      <c r="E373" s="111"/>
      <c r="F373" s="104" t="s">
        <v>4277</v>
      </c>
      <c r="G373" s="112"/>
      <c r="H373" s="71"/>
      <c r="I373" s="72"/>
      <c r="J373" s="113"/>
      <c r="K373" s="71" t="s">
        <v>4502</v>
      </c>
      <c r="L373" s="114"/>
      <c r="M373" s="76"/>
      <c r="N373" s="76"/>
      <c r="O373" s="77"/>
      <c r="P373" s="78"/>
      <c r="Q373" s="78"/>
      <c r="R373" s="87"/>
      <c r="S373" s="87"/>
      <c r="T373" s="87"/>
      <c r="U373" s="87"/>
      <c r="V373" s="88"/>
      <c r="W373" s="88"/>
      <c r="X373" s="88"/>
      <c r="Y373" s="88"/>
      <c r="Z373" s="51"/>
      <c r="AA373" s="73"/>
      <c r="AB373" s="73"/>
      <c r="AC373" s="74"/>
      <c r="AD373" s="80" t="s">
        <v>3782</v>
      </c>
      <c r="AE373" s="80">
        <v>69</v>
      </c>
      <c r="AF373" s="80">
        <v>561</v>
      </c>
      <c r="AG373" s="80">
        <v>239</v>
      </c>
      <c r="AH373" s="80">
        <v>281</v>
      </c>
      <c r="AI373" s="80">
        <v>-10800</v>
      </c>
      <c r="AJ373" s="80" t="s">
        <v>3886</v>
      </c>
      <c r="AK373" s="80" t="s">
        <v>3958</v>
      </c>
      <c r="AL373" s="80"/>
      <c r="AM373" s="80" t="s">
        <v>1173</v>
      </c>
      <c r="AN373" s="82">
        <v>41111.898217592592</v>
      </c>
      <c r="AO373" s="83" t="s">
        <v>4114</v>
      </c>
      <c r="AP373" s="80" t="b">
        <v>0</v>
      </c>
      <c r="AQ373" s="80" t="b">
        <v>0</v>
      </c>
      <c r="AR373" s="80" t="b">
        <v>1</v>
      </c>
      <c r="AS373" s="80" t="s">
        <v>1308</v>
      </c>
      <c r="AT373" s="80">
        <v>0</v>
      </c>
      <c r="AU373" s="83" t="s">
        <v>4167</v>
      </c>
      <c r="AV373" s="80" t="b">
        <v>0</v>
      </c>
      <c r="AW373" s="80" t="s">
        <v>1519</v>
      </c>
      <c r="AX373" s="83" t="s">
        <v>4390</v>
      </c>
      <c r="AY373" s="80" t="s">
        <v>66</v>
      </c>
    </row>
    <row r="374" spans="1:51" x14ac:dyDescent="0.25">
      <c r="A374" s="66" t="s">
        <v>3305</v>
      </c>
      <c r="B374" s="67"/>
      <c r="C374" s="67"/>
      <c r="D374" s="68"/>
      <c r="E374" s="111"/>
      <c r="F374" s="104" t="s">
        <v>4278</v>
      </c>
      <c r="G374" s="112"/>
      <c r="H374" s="71"/>
      <c r="I374" s="72"/>
      <c r="J374" s="113"/>
      <c r="K374" s="71" t="s">
        <v>4503</v>
      </c>
      <c r="L374" s="114"/>
      <c r="M374" s="76"/>
      <c r="N374" s="76"/>
      <c r="O374" s="77"/>
      <c r="P374" s="78"/>
      <c r="Q374" s="78"/>
      <c r="R374" s="87"/>
      <c r="S374" s="87"/>
      <c r="T374" s="87"/>
      <c r="U374" s="87"/>
      <c r="V374" s="88"/>
      <c r="W374" s="88"/>
      <c r="X374" s="88"/>
      <c r="Y374" s="88"/>
      <c r="Z374" s="51"/>
      <c r="AA374" s="73"/>
      <c r="AB374" s="73"/>
      <c r="AC374" s="74"/>
      <c r="AD374" s="80" t="s">
        <v>3783</v>
      </c>
      <c r="AE374" s="80">
        <v>10</v>
      </c>
      <c r="AF374" s="80">
        <v>101866</v>
      </c>
      <c r="AG374" s="80">
        <v>13396</v>
      </c>
      <c r="AH374" s="80">
        <v>77</v>
      </c>
      <c r="AI374" s="80">
        <v>-10800</v>
      </c>
      <c r="AJ374" s="80" t="s">
        <v>3887</v>
      </c>
      <c r="AK374" s="80" t="s">
        <v>3959</v>
      </c>
      <c r="AL374" s="83" t="s">
        <v>4014</v>
      </c>
      <c r="AM374" s="80" t="s">
        <v>1173</v>
      </c>
      <c r="AN374" s="82">
        <v>41714.243067129632</v>
      </c>
      <c r="AO374" s="83" t="s">
        <v>4115</v>
      </c>
      <c r="AP374" s="80" t="b">
        <v>0</v>
      </c>
      <c r="AQ374" s="80" t="b">
        <v>0</v>
      </c>
      <c r="AR374" s="80" t="b">
        <v>0</v>
      </c>
      <c r="AS374" s="80" t="s">
        <v>1308</v>
      </c>
      <c r="AT374" s="80">
        <v>33</v>
      </c>
      <c r="AU374" s="83" t="s">
        <v>1316</v>
      </c>
      <c r="AV374" s="80" t="b">
        <v>0</v>
      </c>
      <c r="AW374" s="80" t="s">
        <v>1519</v>
      </c>
      <c r="AX374" s="83" t="s">
        <v>4391</v>
      </c>
      <c r="AY374" s="80" t="s">
        <v>65</v>
      </c>
    </row>
    <row r="375" spans="1:51" x14ac:dyDescent="0.25">
      <c r="A375" s="66" t="s">
        <v>3306</v>
      </c>
      <c r="B375" s="67"/>
      <c r="C375" s="67"/>
      <c r="D375" s="68"/>
      <c r="E375" s="111"/>
      <c r="F375" s="104" t="s">
        <v>11587</v>
      </c>
      <c r="G375" s="112"/>
      <c r="H375" s="71"/>
      <c r="I375" s="72"/>
      <c r="J375" s="113"/>
      <c r="K375" s="71" t="s">
        <v>4504</v>
      </c>
      <c r="L375" s="114"/>
      <c r="M375" s="76"/>
      <c r="N375" s="76"/>
      <c r="O375" s="77"/>
      <c r="P375" s="78"/>
      <c r="Q375" s="78"/>
      <c r="R375" s="87"/>
      <c r="S375" s="87"/>
      <c r="T375" s="87"/>
      <c r="U375" s="87"/>
      <c r="V375" s="88"/>
      <c r="W375" s="88"/>
      <c r="X375" s="88"/>
      <c r="Y375" s="88"/>
      <c r="Z375" s="51"/>
      <c r="AA375" s="73"/>
      <c r="AB375" s="73"/>
      <c r="AC375" s="74"/>
      <c r="AD375" s="80" t="s">
        <v>3784</v>
      </c>
      <c r="AE375" s="80">
        <v>1449</v>
      </c>
      <c r="AF375" s="80">
        <v>792</v>
      </c>
      <c r="AG375" s="80">
        <v>3382</v>
      </c>
      <c r="AH375" s="80">
        <v>2131</v>
      </c>
      <c r="AI375" s="80"/>
      <c r="AJ375" s="80" t="s">
        <v>3888</v>
      </c>
      <c r="AK375" s="80"/>
      <c r="AL375" s="80"/>
      <c r="AM375" s="80"/>
      <c r="AN375" s="82">
        <v>41132.664594907408</v>
      </c>
      <c r="AO375" s="83" t="s">
        <v>4116</v>
      </c>
      <c r="AP375" s="80" t="b">
        <v>0</v>
      </c>
      <c r="AQ375" s="80" t="b">
        <v>0</v>
      </c>
      <c r="AR375" s="80" t="b">
        <v>1</v>
      </c>
      <c r="AS375" s="80" t="s">
        <v>1308</v>
      </c>
      <c r="AT375" s="80">
        <v>0</v>
      </c>
      <c r="AU375" s="83" t="s">
        <v>4168</v>
      </c>
      <c r="AV375" s="80" t="b">
        <v>0</v>
      </c>
      <c r="AW375" s="80" t="s">
        <v>1519</v>
      </c>
      <c r="AX375" s="83" t="s">
        <v>4392</v>
      </c>
      <c r="AY375" s="80" t="s">
        <v>65</v>
      </c>
    </row>
    <row r="376" spans="1:51" x14ac:dyDescent="0.25">
      <c r="A376" s="66" t="s">
        <v>3307</v>
      </c>
      <c r="B376" s="67"/>
      <c r="C376" s="67"/>
      <c r="D376" s="68"/>
      <c r="E376" s="111"/>
      <c r="F376" s="104" t="s">
        <v>4279</v>
      </c>
      <c r="G376" s="112"/>
      <c r="H376" s="71"/>
      <c r="I376" s="72"/>
      <c r="J376" s="113"/>
      <c r="K376" s="71" t="s">
        <v>4505</v>
      </c>
      <c r="L376" s="114"/>
      <c r="M376" s="76"/>
      <c r="N376" s="76"/>
      <c r="O376" s="77"/>
      <c r="P376" s="78"/>
      <c r="Q376" s="78"/>
      <c r="R376" s="87"/>
      <c r="S376" s="87"/>
      <c r="T376" s="87"/>
      <c r="U376" s="87"/>
      <c r="V376" s="88"/>
      <c r="W376" s="88"/>
      <c r="X376" s="88"/>
      <c r="Y376" s="88"/>
      <c r="Z376" s="51"/>
      <c r="AA376" s="73"/>
      <c r="AB376" s="73"/>
      <c r="AC376" s="74"/>
      <c r="AD376" s="80" t="s">
        <v>3785</v>
      </c>
      <c r="AE376" s="80">
        <v>167</v>
      </c>
      <c r="AF376" s="80">
        <v>152</v>
      </c>
      <c r="AG376" s="80">
        <v>2906</v>
      </c>
      <c r="AH376" s="80">
        <v>692</v>
      </c>
      <c r="AI376" s="80"/>
      <c r="AJ376" s="80" t="s">
        <v>3889</v>
      </c>
      <c r="AK376" s="80"/>
      <c r="AL376" s="80"/>
      <c r="AM376" s="80"/>
      <c r="AN376" s="82">
        <v>42072.842881944445</v>
      </c>
      <c r="AO376" s="83" t="s">
        <v>4117</v>
      </c>
      <c r="AP376" s="80" t="b">
        <v>0</v>
      </c>
      <c r="AQ376" s="80" t="b">
        <v>0</v>
      </c>
      <c r="AR376" s="80" t="b">
        <v>1</v>
      </c>
      <c r="AS376" s="80" t="s">
        <v>1308</v>
      </c>
      <c r="AT376" s="80">
        <v>0</v>
      </c>
      <c r="AU376" s="83" t="s">
        <v>4169</v>
      </c>
      <c r="AV376" s="80" t="b">
        <v>0</v>
      </c>
      <c r="AW376" s="80" t="s">
        <v>1519</v>
      </c>
      <c r="AX376" s="83" t="s">
        <v>4393</v>
      </c>
      <c r="AY376" s="80" t="s">
        <v>65</v>
      </c>
    </row>
    <row r="377" spans="1:51" x14ac:dyDescent="0.25">
      <c r="A377" s="66" t="s">
        <v>3280</v>
      </c>
      <c r="B377" s="67"/>
      <c r="C377" s="67"/>
      <c r="D377" s="68"/>
      <c r="E377" s="111"/>
      <c r="F377" s="104" t="s">
        <v>4280</v>
      </c>
      <c r="G377" s="112"/>
      <c r="H377" s="71"/>
      <c r="I377" s="72"/>
      <c r="J377" s="113"/>
      <c r="K377" s="71" t="s">
        <v>4506</v>
      </c>
      <c r="L377" s="114"/>
      <c r="M377" s="76"/>
      <c r="N377" s="76"/>
      <c r="O377" s="77"/>
      <c r="P377" s="78"/>
      <c r="Q377" s="78"/>
      <c r="R377" s="87"/>
      <c r="S377" s="87"/>
      <c r="T377" s="87"/>
      <c r="U377" s="87"/>
      <c r="V377" s="88"/>
      <c r="W377" s="88"/>
      <c r="X377" s="88"/>
      <c r="Y377" s="88"/>
      <c r="Z377" s="51"/>
      <c r="AA377" s="73"/>
      <c r="AB377" s="73"/>
      <c r="AC377" s="74"/>
      <c r="AD377" s="80" t="s">
        <v>3786</v>
      </c>
      <c r="AE377" s="80">
        <v>1818</v>
      </c>
      <c r="AF377" s="80">
        <v>550</v>
      </c>
      <c r="AG377" s="80">
        <v>2675</v>
      </c>
      <c r="AH377" s="80">
        <v>831</v>
      </c>
      <c r="AI377" s="80">
        <v>-18000</v>
      </c>
      <c r="AJ377" s="80" t="s">
        <v>3890</v>
      </c>
      <c r="AK377" s="80" t="s">
        <v>3960</v>
      </c>
      <c r="AL377" s="80"/>
      <c r="AM377" s="80" t="s">
        <v>1169</v>
      </c>
      <c r="AN377" s="82">
        <v>40369.729456018518</v>
      </c>
      <c r="AO377" s="83" t="s">
        <v>4118</v>
      </c>
      <c r="AP377" s="80" t="b">
        <v>0</v>
      </c>
      <c r="AQ377" s="80" t="b">
        <v>0</v>
      </c>
      <c r="AR377" s="80" t="b">
        <v>1</v>
      </c>
      <c r="AS377" s="80" t="s">
        <v>1306</v>
      </c>
      <c r="AT377" s="80">
        <v>5</v>
      </c>
      <c r="AU377" s="83" t="s">
        <v>4170</v>
      </c>
      <c r="AV377" s="80" t="b">
        <v>0</v>
      </c>
      <c r="AW377" s="80" t="s">
        <v>1519</v>
      </c>
      <c r="AX377" s="83" t="s">
        <v>4394</v>
      </c>
      <c r="AY377" s="80" t="s">
        <v>66</v>
      </c>
    </row>
    <row r="378" spans="1:51" x14ac:dyDescent="0.25">
      <c r="A378" s="66" t="s">
        <v>3308</v>
      </c>
      <c r="B378" s="67"/>
      <c r="C378" s="67"/>
      <c r="D378" s="68"/>
      <c r="E378" s="111"/>
      <c r="F378" s="104" t="s">
        <v>4281</v>
      </c>
      <c r="G378" s="112"/>
      <c r="H378" s="71"/>
      <c r="I378" s="72"/>
      <c r="J378" s="113"/>
      <c r="K378" s="71" t="s">
        <v>4507</v>
      </c>
      <c r="L378" s="114"/>
      <c r="M378" s="76"/>
      <c r="N378" s="76"/>
      <c r="O378" s="77"/>
      <c r="P378" s="78"/>
      <c r="Q378" s="78"/>
      <c r="R378" s="87"/>
      <c r="S378" s="87"/>
      <c r="T378" s="87"/>
      <c r="U378" s="87"/>
      <c r="V378" s="88"/>
      <c r="W378" s="88"/>
      <c r="X378" s="88"/>
      <c r="Y378" s="88"/>
      <c r="Z378" s="51"/>
      <c r="AA378" s="73"/>
      <c r="AB378" s="73"/>
      <c r="AC378" s="74"/>
      <c r="AD378" s="80" t="s">
        <v>3787</v>
      </c>
      <c r="AE378" s="80">
        <v>99</v>
      </c>
      <c r="AF378" s="80">
        <v>5886</v>
      </c>
      <c r="AG378" s="80">
        <v>9528</v>
      </c>
      <c r="AH378" s="80">
        <v>9</v>
      </c>
      <c r="AI378" s="80">
        <v>-18000</v>
      </c>
      <c r="AJ378" s="80" t="s">
        <v>3891</v>
      </c>
      <c r="AK378" s="80" t="s">
        <v>3961</v>
      </c>
      <c r="AL378" s="83" t="s">
        <v>4015</v>
      </c>
      <c r="AM378" s="80" t="s">
        <v>1169</v>
      </c>
      <c r="AN378" s="82">
        <v>39932.705775462964</v>
      </c>
      <c r="AO378" s="83" t="s">
        <v>4119</v>
      </c>
      <c r="AP378" s="80" t="b">
        <v>0</v>
      </c>
      <c r="AQ378" s="80" t="b">
        <v>0</v>
      </c>
      <c r="AR378" s="80" t="b">
        <v>0</v>
      </c>
      <c r="AS378" s="80" t="s">
        <v>1307</v>
      </c>
      <c r="AT378" s="80">
        <v>394</v>
      </c>
      <c r="AU378" s="83" t="s">
        <v>1315</v>
      </c>
      <c r="AV378" s="80" t="b">
        <v>0</v>
      </c>
      <c r="AW378" s="80" t="s">
        <v>1519</v>
      </c>
      <c r="AX378" s="83" t="s">
        <v>4395</v>
      </c>
      <c r="AY378" s="80" t="s">
        <v>65</v>
      </c>
    </row>
    <row r="379" spans="1:51" x14ac:dyDescent="0.25">
      <c r="A379" s="66" t="s">
        <v>3281</v>
      </c>
      <c r="B379" s="67"/>
      <c r="C379" s="67"/>
      <c r="D379" s="68"/>
      <c r="E379" s="111"/>
      <c r="F379" s="104" t="s">
        <v>4282</v>
      </c>
      <c r="G379" s="112"/>
      <c r="H379" s="71"/>
      <c r="I379" s="72"/>
      <c r="J379" s="113"/>
      <c r="K379" s="71" t="s">
        <v>4508</v>
      </c>
      <c r="L379" s="114"/>
      <c r="M379" s="76"/>
      <c r="N379" s="76"/>
      <c r="O379" s="77"/>
      <c r="P379" s="78"/>
      <c r="Q379" s="78"/>
      <c r="R379" s="87"/>
      <c r="S379" s="87"/>
      <c r="T379" s="87"/>
      <c r="U379" s="87"/>
      <c r="V379" s="88"/>
      <c r="W379" s="88"/>
      <c r="X379" s="88"/>
      <c r="Y379" s="88"/>
      <c r="Z379" s="51"/>
      <c r="AA379" s="73"/>
      <c r="AB379" s="73"/>
      <c r="AC379" s="74"/>
      <c r="AD379" s="80" t="s">
        <v>3788</v>
      </c>
      <c r="AE379" s="80">
        <v>2</v>
      </c>
      <c r="AF379" s="80">
        <v>4</v>
      </c>
      <c r="AG379" s="80">
        <v>40</v>
      </c>
      <c r="AH379" s="80">
        <v>41</v>
      </c>
      <c r="AI379" s="80"/>
      <c r="AJ379" s="80"/>
      <c r="AK379" s="80"/>
      <c r="AL379" s="80"/>
      <c r="AM379" s="80"/>
      <c r="AN379" s="82">
        <v>42528.074780092589</v>
      </c>
      <c r="AO379" s="80"/>
      <c r="AP379" s="80" t="b">
        <v>1</v>
      </c>
      <c r="AQ379" s="80" t="b">
        <v>1</v>
      </c>
      <c r="AR379" s="80" t="b">
        <v>0</v>
      </c>
      <c r="AS379" s="80" t="s">
        <v>1306</v>
      </c>
      <c r="AT379" s="80">
        <v>0</v>
      </c>
      <c r="AU379" s="80"/>
      <c r="AV379" s="80" t="b">
        <v>0</v>
      </c>
      <c r="AW379" s="80" t="s">
        <v>1519</v>
      </c>
      <c r="AX379" s="83" t="s">
        <v>4396</v>
      </c>
      <c r="AY379" s="80" t="s">
        <v>66</v>
      </c>
    </row>
    <row r="380" spans="1:51" x14ac:dyDescent="0.25">
      <c r="A380" s="89" t="s">
        <v>3309</v>
      </c>
      <c r="B380" s="90"/>
      <c r="C380" s="90"/>
      <c r="D380" s="91"/>
      <c r="E380" s="92"/>
      <c r="F380" s="105" t="s">
        <v>4283</v>
      </c>
      <c r="G380" s="90"/>
      <c r="H380" s="93"/>
      <c r="I380" s="94"/>
      <c r="J380" s="94"/>
      <c r="K380" s="93" t="s">
        <v>36809</v>
      </c>
      <c r="L380" s="95"/>
      <c r="M380" s="96"/>
      <c r="N380" s="96"/>
      <c r="O380" s="97"/>
      <c r="P380" s="98"/>
      <c r="Q380" s="98"/>
      <c r="R380" s="99"/>
      <c r="S380" s="99"/>
      <c r="T380" s="99"/>
      <c r="U380" s="99"/>
      <c r="V380" s="100"/>
      <c r="W380" s="100"/>
      <c r="X380" s="100"/>
      <c r="Y380" s="100"/>
      <c r="Z380" s="101"/>
      <c r="AA380" s="102"/>
      <c r="AB380" s="102"/>
      <c r="AC380" s="103"/>
      <c r="AD380" s="107" t="s">
        <v>3789</v>
      </c>
      <c r="AE380" s="107">
        <v>315</v>
      </c>
      <c r="AF380" s="107">
        <v>5557</v>
      </c>
      <c r="AG380" s="107">
        <v>15136</v>
      </c>
      <c r="AH380" s="107">
        <v>605</v>
      </c>
      <c r="AI380" s="107">
        <v>-18000</v>
      </c>
      <c r="AJ380" s="107" t="s">
        <v>3892</v>
      </c>
      <c r="AK380" s="107" t="s">
        <v>3962</v>
      </c>
      <c r="AL380" s="109" t="s">
        <v>4016</v>
      </c>
      <c r="AM380" s="107" t="s">
        <v>1169</v>
      </c>
      <c r="AN380" s="108">
        <v>40722.85292824074</v>
      </c>
      <c r="AO380" s="109" t="s">
        <v>4120</v>
      </c>
      <c r="AP380" s="107" t="b">
        <v>0</v>
      </c>
      <c r="AQ380" s="107" t="b">
        <v>0</v>
      </c>
      <c r="AR380" s="107" t="b">
        <v>1</v>
      </c>
      <c r="AS380" s="107" t="s">
        <v>1306</v>
      </c>
      <c r="AT380" s="107">
        <v>35</v>
      </c>
      <c r="AU380" s="109" t="s">
        <v>4171</v>
      </c>
      <c r="AV380" s="107" t="b">
        <v>0</v>
      </c>
      <c r="AW380" s="107" t="s">
        <v>1519</v>
      </c>
      <c r="AX380" s="109" t="s">
        <v>4397</v>
      </c>
      <c r="AY380" s="107" t="s">
        <v>66</v>
      </c>
    </row>
    <row r="381" spans="1:51" x14ac:dyDescent="0.25">
      <c r="A381" s="66" t="s">
        <v>4509</v>
      </c>
      <c r="B381" s="67"/>
      <c r="C381" s="67"/>
      <c r="D381" s="68"/>
      <c r="E381" s="111"/>
      <c r="F381" s="104" t="s">
        <v>6363</v>
      </c>
      <c r="G381" s="112"/>
      <c r="H381" s="71"/>
      <c r="I381" s="72"/>
      <c r="J381" s="113"/>
      <c r="K381" s="71" t="s">
        <v>6820</v>
      </c>
      <c r="L381" s="114"/>
      <c r="M381" s="76"/>
      <c r="N381" s="76"/>
      <c r="O381" s="77"/>
      <c r="P381" s="78"/>
      <c r="Q381" s="78"/>
      <c r="R381" s="87"/>
      <c r="S381" s="87"/>
      <c r="T381" s="87"/>
      <c r="U381" s="87"/>
      <c r="V381" s="88"/>
      <c r="W381" s="88"/>
      <c r="X381" s="88"/>
      <c r="Y381" s="88"/>
      <c r="Z381" s="51"/>
      <c r="AA381" s="73"/>
      <c r="AB381" s="73"/>
      <c r="AC381" s="74"/>
      <c r="AD381" s="80" t="s">
        <v>5461</v>
      </c>
      <c r="AE381" s="80">
        <v>190</v>
      </c>
      <c r="AF381" s="80">
        <v>169</v>
      </c>
      <c r="AG381" s="80">
        <v>51151</v>
      </c>
      <c r="AH381" s="80">
        <v>2</v>
      </c>
      <c r="AI381" s="80">
        <v>-18000</v>
      </c>
      <c r="AJ381" s="80" t="s">
        <v>5684</v>
      </c>
      <c r="AK381" s="80"/>
      <c r="AL381" s="83" t="s">
        <v>5986</v>
      </c>
      <c r="AM381" s="80" t="s">
        <v>2665</v>
      </c>
      <c r="AN381" s="82">
        <v>40950.711747685185</v>
      </c>
      <c r="AO381" s="80"/>
      <c r="AP381" s="80" t="b">
        <v>0</v>
      </c>
      <c r="AQ381" s="80" t="b">
        <v>0</v>
      </c>
      <c r="AR381" s="80" t="b">
        <v>0</v>
      </c>
      <c r="AS381" s="80" t="s">
        <v>1307</v>
      </c>
      <c r="AT381" s="80">
        <v>10</v>
      </c>
      <c r="AU381" s="83" t="s">
        <v>6272</v>
      </c>
      <c r="AV381" s="80" t="b">
        <v>0</v>
      </c>
      <c r="AW381" s="80" t="s">
        <v>1519</v>
      </c>
      <c r="AX381" s="83" t="s">
        <v>6588</v>
      </c>
      <c r="AY381" s="80" t="s">
        <v>66</v>
      </c>
    </row>
    <row r="382" spans="1:51" x14ac:dyDescent="0.25">
      <c r="A382" s="66" t="s">
        <v>4510</v>
      </c>
      <c r="B382" s="67"/>
      <c r="C382" s="67"/>
      <c r="D382" s="68"/>
      <c r="E382" s="111"/>
      <c r="F382" s="104" t="s">
        <v>6364</v>
      </c>
      <c r="G382" s="112"/>
      <c r="H382" s="71"/>
      <c r="I382" s="72"/>
      <c r="J382" s="113"/>
      <c r="K382" s="71" t="s">
        <v>6821</v>
      </c>
      <c r="L382" s="114"/>
      <c r="M382" s="76"/>
      <c r="N382" s="76"/>
      <c r="O382" s="77"/>
      <c r="P382" s="78"/>
      <c r="Q382" s="78"/>
      <c r="R382" s="87"/>
      <c r="S382" s="87"/>
      <c r="T382" s="87"/>
      <c r="U382" s="87"/>
      <c r="V382" s="88"/>
      <c r="W382" s="88"/>
      <c r="X382" s="88"/>
      <c r="Y382" s="88"/>
      <c r="Z382" s="51"/>
      <c r="AA382" s="73"/>
      <c r="AB382" s="73"/>
      <c r="AC382" s="74"/>
      <c r="AD382" s="80" t="s">
        <v>5462</v>
      </c>
      <c r="AE382" s="80">
        <v>15</v>
      </c>
      <c r="AF382" s="80">
        <v>23</v>
      </c>
      <c r="AG382" s="80">
        <v>23072</v>
      </c>
      <c r="AH382" s="80">
        <v>0</v>
      </c>
      <c r="AI382" s="80">
        <v>7200</v>
      </c>
      <c r="AJ382" s="80"/>
      <c r="AK382" s="80"/>
      <c r="AL382" s="80"/>
      <c r="AM382" s="80" t="s">
        <v>6096</v>
      </c>
      <c r="AN382" s="82">
        <v>41768.818969907406</v>
      </c>
      <c r="AO382" s="83" t="s">
        <v>6105</v>
      </c>
      <c r="AP382" s="80" t="b">
        <v>1</v>
      </c>
      <c r="AQ382" s="80" t="b">
        <v>0</v>
      </c>
      <c r="AR382" s="80" t="b">
        <v>0</v>
      </c>
      <c r="AS382" s="80" t="s">
        <v>6270</v>
      </c>
      <c r="AT382" s="80">
        <v>5</v>
      </c>
      <c r="AU382" s="83" t="s">
        <v>1315</v>
      </c>
      <c r="AV382" s="80" t="b">
        <v>0</v>
      </c>
      <c r="AW382" s="80" t="s">
        <v>1519</v>
      </c>
      <c r="AX382" s="83" t="s">
        <v>6589</v>
      </c>
      <c r="AY382" s="80" t="s">
        <v>66</v>
      </c>
    </row>
    <row r="383" spans="1:51" x14ac:dyDescent="0.25">
      <c r="A383" s="66" t="s">
        <v>4511</v>
      </c>
      <c r="B383" s="67"/>
      <c r="C383" s="67"/>
      <c r="D383" s="68"/>
      <c r="E383" s="111"/>
      <c r="F383" s="104" t="s">
        <v>6365</v>
      </c>
      <c r="G383" s="112"/>
      <c r="H383" s="71"/>
      <c r="I383" s="72"/>
      <c r="J383" s="113"/>
      <c r="K383" s="71" t="s">
        <v>6822</v>
      </c>
      <c r="L383" s="114"/>
      <c r="M383" s="76"/>
      <c r="N383" s="76"/>
      <c r="O383" s="77"/>
      <c r="P383" s="78"/>
      <c r="Q383" s="78"/>
      <c r="R383" s="87"/>
      <c r="S383" s="87"/>
      <c r="T383" s="87"/>
      <c r="U383" s="87"/>
      <c r="V383" s="88"/>
      <c r="W383" s="88"/>
      <c r="X383" s="88"/>
      <c r="Y383" s="88"/>
      <c r="Z383" s="51"/>
      <c r="AA383" s="73"/>
      <c r="AB383" s="73"/>
      <c r="AC383" s="74"/>
      <c r="AD383" s="80" t="s">
        <v>5463</v>
      </c>
      <c r="AE383" s="80">
        <v>230</v>
      </c>
      <c r="AF383" s="80">
        <v>82</v>
      </c>
      <c r="AG383" s="80">
        <v>1954</v>
      </c>
      <c r="AH383" s="80">
        <v>280</v>
      </c>
      <c r="AI383" s="80">
        <v>7200</v>
      </c>
      <c r="AJ383" s="80" t="s">
        <v>5685</v>
      </c>
      <c r="AK383" s="80" t="s">
        <v>5872</v>
      </c>
      <c r="AL383" s="80"/>
      <c r="AM383" s="80" t="s">
        <v>1180</v>
      </c>
      <c r="AN383" s="82">
        <v>41081.822881944441</v>
      </c>
      <c r="AO383" s="83" t="s">
        <v>6106</v>
      </c>
      <c r="AP383" s="80" t="b">
        <v>0</v>
      </c>
      <c r="AQ383" s="80" t="b">
        <v>0</v>
      </c>
      <c r="AR383" s="80" t="b">
        <v>1</v>
      </c>
      <c r="AS383" s="80" t="s">
        <v>1306</v>
      </c>
      <c r="AT383" s="80">
        <v>3</v>
      </c>
      <c r="AU383" s="83" t="s">
        <v>6273</v>
      </c>
      <c r="AV383" s="80" t="b">
        <v>0</v>
      </c>
      <c r="AW383" s="80" t="s">
        <v>1519</v>
      </c>
      <c r="AX383" s="83" t="s">
        <v>6590</v>
      </c>
      <c r="AY383" s="80" t="s">
        <v>66</v>
      </c>
    </row>
    <row r="384" spans="1:51" x14ac:dyDescent="0.25">
      <c r="A384" s="66" t="s">
        <v>4695</v>
      </c>
      <c r="B384" s="67"/>
      <c r="C384" s="67"/>
      <c r="D384" s="68"/>
      <c r="E384" s="111"/>
      <c r="F384" s="104" t="s">
        <v>6366</v>
      </c>
      <c r="G384" s="112"/>
      <c r="H384" s="71"/>
      <c r="I384" s="72"/>
      <c r="J384" s="113"/>
      <c r="K384" s="71" t="s">
        <v>6823</v>
      </c>
      <c r="L384" s="114"/>
      <c r="M384" s="76"/>
      <c r="N384" s="76"/>
      <c r="O384" s="77"/>
      <c r="P384" s="78"/>
      <c r="Q384" s="78"/>
      <c r="R384" s="87"/>
      <c r="S384" s="87"/>
      <c r="T384" s="87"/>
      <c r="U384" s="87"/>
      <c r="V384" s="88"/>
      <c r="W384" s="88"/>
      <c r="X384" s="88"/>
      <c r="Y384" s="88"/>
      <c r="Z384" s="51"/>
      <c r="AA384" s="73"/>
      <c r="AB384" s="73"/>
      <c r="AC384" s="74"/>
      <c r="AD384" s="80" t="s">
        <v>5464</v>
      </c>
      <c r="AE384" s="80">
        <v>608</v>
      </c>
      <c r="AF384" s="80">
        <v>73369</v>
      </c>
      <c r="AG384" s="80">
        <v>94856</v>
      </c>
      <c r="AH384" s="80">
        <v>1275</v>
      </c>
      <c r="AI384" s="80">
        <v>7200</v>
      </c>
      <c r="AJ384" s="80" t="s">
        <v>5686</v>
      </c>
      <c r="AK384" s="80" t="s">
        <v>1180</v>
      </c>
      <c r="AL384" s="83" t="s">
        <v>5987</v>
      </c>
      <c r="AM384" s="80" t="s">
        <v>1180</v>
      </c>
      <c r="AN384" s="82">
        <v>39899.685474537036</v>
      </c>
      <c r="AO384" s="83" t="s">
        <v>6107</v>
      </c>
      <c r="AP384" s="80" t="b">
        <v>0</v>
      </c>
      <c r="AQ384" s="80" t="b">
        <v>0</v>
      </c>
      <c r="AR384" s="80" t="b">
        <v>0</v>
      </c>
      <c r="AS384" s="80" t="s">
        <v>1306</v>
      </c>
      <c r="AT384" s="80">
        <v>1900</v>
      </c>
      <c r="AU384" s="83" t="s">
        <v>6274</v>
      </c>
      <c r="AV384" s="80" t="b">
        <v>1</v>
      </c>
      <c r="AW384" s="80" t="s">
        <v>1519</v>
      </c>
      <c r="AX384" s="83" t="s">
        <v>6591</v>
      </c>
      <c r="AY384" s="80" t="s">
        <v>65</v>
      </c>
    </row>
    <row r="385" spans="1:51" x14ac:dyDescent="0.25">
      <c r="A385" s="66" t="s">
        <v>4512</v>
      </c>
      <c r="B385" s="67"/>
      <c r="C385" s="67"/>
      <c r="D385" s="68"/>
      <c r="E385" s="111"/>
      <c r="F385" s="104" t="s">
        <v>6367</v>
      </c>
      <c r="G385" s="112"/>
      <c r="H385" s="71"/>
      <c r="I385" s="72"/>
      <c r="J385" s="113"/>
      <c r="K385" s="71" t="s">
        <v>6824</v>
      </c>
      <c r="L385" s="114"/>
      <c r="M385" s="76"/>
      <c r="N385" s="76"/>
      <c r="O385" s="77"/>
      <c r="P385" s="78"/>
      <c r="Q385" s="78"/>
      <c r="R385" s="87"/>
      <c r="S385" s="87"/>
      <c r="T385" s="87"/>
      <c r="U385" s="87"/>
      <c r="V385" s="88"/>
      <c r="W385" s="88"/>
      <c r="X385" s="88"/>
      <c r="Y385" s="88"/>
      <c r="Z385" s="51"/>
      <c r="AA385" s="73"/>
      <c r="AB385" s="73"/>
      <c r="AC385" s="74"/>
      <c r="AD385" s="80" t="s">
        <v>5465</v>
      </c>
      <c r="AE385" s="80">
        <v>221</v>
      </c>
      <c r="AF385" s="80">
        <v>3153</v>
      </c>
      <c r="AG385" s="80">
        <v>104268</v>
      </c>
      <c r="AH385" s="80">
        <v>14</v>
      </c>
      <c r="AI385" s="80">
        <v>25200</v>
      </c>
      <c r="AJ385" s="80" t="s">
        <v>5687</v>
      </c>
      <c r="AK385" s="80" t="s">
        <v>5873</v>
      </c>
      <c r="AL385" s="83" t="s">
        <v>5988</v>
      </c>
      <c r="AM385" s="80" t="s">
        <v>6097</v>
      </c>
      <c r="AN385" s="82">
        <v>41524.407523148147</v>
      </c>
      <c r="AO385" s="83" t="s">
        <v>6108</v>
      </c>
      <c r="AP385" s="80" t="b">
        <v>0</v>
      </c>
      <c r="AQ385" s="80" t="b">
        <v>0</v>
      </c>
      <c r="AR385" s="80" t="b">
        <v>1</v>
      </c>
      <c r="AS385" s="80" t="s">
        <v>2774</v>
      </c>
      <c r="AT385" s="80">
        <v>46</v>
      </c>
      <c r="AU385" s="83" t="s">
        <v>6275</v>
      </c>
      <c r="AV385" s="80" t="b">
        <v>0</v>
      </c>
      <c r="AW385" s="80" t="s">
        <v>1519</v>
      </c>
      <c r="AX385" s="83" t="s">
        <v>6592</v>
      </c>
      <c r="AY385" s="80" t="s">
        <v>66</v>
      </c>
    </row>
    <row r="386" spans="1:51" x14ac:dyDescent="0.25">
      <c r="A386" s="66" t="s">
        <v>4513</v>
      </c>
      <c r="B386" s="67"/>
      <c r="C386" s="67"/>
      <c r="D386" s="68"/>
      <c r="E386" s="111"/>
      <c r="F386" s="104" t="s">
        <v>6368</v>
      </c>
      <c r="G386" s="112"/>
      <c r="H386" s="71"/>
      <c r="I386" s="72"/>
      <c r="J386" s="113"/>
      <c r="K386" s="71" t="s">
        <v>37943</v>
      </c>
      <c r="L386" s="114"/>
      <c r="M386" s="76"/>
      <c r="N386" s="76"/>
      <c r="O386" s="77"/>
      <c r="P386" s="78"/>
      <c r="Q386" s="78"/>
      <c r="R386" s="87"/>
      <c r="S386" s="87"/>
      <c r="T386" s="87"/>
      <c r="U386" s="87"/>
      <c r="V386" s="88"/>
      <c r="W386" s="88"/>
      <c r="X386" s="88"/>
      <c r="Y386" s="88"/>
      <c r="Z386" s="51"/>
      <c r="AA386" s="73"/>
      <c r="AB386" s="73"/>
      <c r="AC386" s="74"/>
      <c r="AD386" s="80" t="s">
        <v>5466</v>
      </c>
      <c r="AE386" s="80">
        <v>156</v>
      </c>
      <c r="AF386" s="80">
        <v>3738</v>
      </c>
      <c r="AG386" s="80">
        <v>6758</v>
      </c>
      <c r="AH386" s="80">
        <v>18</v>
      </c>
      <c r="AI386" s="80">
        <v>-18000</v>
      </c>
      <c r="AJ386" s="80" t="s">
        <v>5688</v>
      </c>
      <c r="AK386" s="80" t="s">
        <v>5874</v>
      </c>
      <c r="AL386" s="83" t="s">
        <v>5989</v>
      </c>
      <c r="AM386" s="80" t="s">
        <v>1183</v>
      </c>
      <c r="AN386" s="82">
        <v>40162.008888888886</v>
      </c>
      <c r="AO386" s="83" t="s">
        <v>6109</v>
      </c>
      <c r="AP386" s="80" t="b">
        <v>0</v>
      </c>
      <c r="AQ386" s="80" t="b">
        <v>0</v>
      </c>
      <c r="AR386" s="80" t="b">
        <v>1</v>
      </c>
      <c r="AS386" s="80" t="s">
        <v>1306</v>
      </c>
      <c r="AT386" s="80">
        <v>63</v>
      </c>
      <c r="AU386" s="83" t="s">
        <v>1315</v>
      </c>
      <c r="AV386" s="80" t="b">
        <v>0</v>
      </c>
      <c r="AW386" s="80" t="s">
        <v>1519</v>
      </c>
      <c r="AX386" s="83" t="s">
        <v>6593</v>
      </c>
      <c r="AY386" s="80" t="s">
        <v>65</v>
      </c>
    </row>
    <row r="387" spans="1:51" x14ac:dyDescent="0.25">
      <c r="A387" s="66" t="s">
        <v>4514</v>
      </c>
      <c r="B387" s="67"/>
      <c r="C387" s="67"/>
      <c r="D387" s="68"/>
      <c r="E387" s="111"/>
      <c r="F387" s="104" t="s">
        <v>6369</v>
      </c>
      <c r="G387" s="112"/>
      <c r="H387" s="71"/>
      <c r="I387" s="72"/>
      <c r="J387" s="113"/>
      <c r="K387" s="71" t="s">
        <v>6825</v>
      </c>
      <c r="L387" s="114"/>
      <c r="M387" s="76"/>
      <c r="N387" s="76"/>
      <c r="O387" s="77"/>
      <c r="P387" s="78"/>
      <c r="Q387" s="78"/>
      <c r="R387" s="87"/>
      <c r="S387" s="87"/>
      <c r="T387" s="87"/>
      <c r="U387" s="87"/>
      <c r="V387" s="88"/>
      <c r="W387" s="88"/>
      <c r="X387" s="88"/>
      <c r="Y387" s="88"/>
      <c r="Z387" s="51"/>
      <c r="AA387" s="73"/>
      <c r="AB387" s="73"/>
      <c r="AC387" s="74"/>
      <c r="AD387" s="80" t="s">
        <v>5467</v>
      </c>
      <c r="AE387" s="80">
        <v>19</v>
      </c>
      <c r="AF387" s="80">
        <v>4</v>
      </c>
      <c r="AG387" s="80">
        <v>13</v>
      </c>
      <c r="AH387" s="80">
        <v>6</v>
      </c>
      <c r="AI387" s="80"/>
      <c r="AJ387" s="80" t="s">
        <v>5689</v>
      </c>
      <c r="AK387" s="80"/>
      <c r="AL387" s="83" t="s">
        <v>5990</v>
      </c>
      <c r="AM387" s="80"/>
      <c r="AN387" s="82">
        <v>42461.886493055557</v>
      </c>
      <c r="AO387" s="80"/>
      <c r="AP387" s="80" t="b">
        <v>1</v>
      </c>
      <c r="AQ387" s="80" t="b">
        <v>0</v>
      </c>
      <c r="AR387" s="80" t="b">
        <v>0</v>
      </c>
      <c r="AS387" s="80" t="s">
        <v>1307</v>
      </c>
      <c r="AT387" s="80">
        <v>0</v>
      </c>
      <c r="AU387" s="80"/>
      <c r="AV387" s="80" t="b">
        <v>0</v>
      </c>
      <c r="AW387" s="80" t="s">
        <v>1519</v>
      </c>
      <c r="AX387" s="83" t="s">
        <v>6594</v>
      </c>
      <c r="AY387" s="80" t="s">
        <v>66</v>
      </c>
    </row>
    <row r="388" spans="1:51" x14ac:dyDescent="0.25">
      <c r="A388" s="66" t="s">
        <v>4515</v>
      </c>
      <c r="B388" s="67"/>
      <c r="C388" s="67"/>
      <c r="D388" s="68"/>
      <c r="E388" s="111"/>
      <c r="F388" s="104" t="s">
        <v>6370</v>
      </c>
      <c r="G388" s="112"/>
      <c r="H388" s="71"/>
      <c r="I388" s="72"/>
      <c r="J388" s="113"/>
      <c r="K388" s="71" t="s">
        <v>6826</v>
      </c>
      <c r="L388" s="114"/>
      <c r="M388" s="76"/>
      <c r="N388" s="76"/>
      <c r="O388" s="77"/>
      <c r="P388" s="78"/>
      <c r="Q388" s="78"/>
      <c r="R388" s="87"/>
      <c r="S388" s="87"/>
      <c r="T388" s="87"/>
      <c r="U388" s="87"/>
      <c r="V388" s="88"/>
      <c r="W388" s="88"/>
      <c r="X388" s="88"/>
      <c r="Y388" s="88"/>
      <c r="Z388" s="51"/>
      <c r="AA388" s="73"/>
      <c r="AB388" s="73"/>
      <c r="AC388" s="74"/>
      <c r="AD388" s="80" t="s">
        <v>5468</v>
      </c>
      <c r="AE388" s="80">
        <v>59</v>
      </c>
      <c r="AF388" s="80">
        <v>253</v>
      </c>
      <c r="AG388" s="80">
        <v>176306</v>
      </c>
      <c r="AH388" s="80">
        <v>0</v>
      </c>
      <c r="AI388" s="80"/>
      <c r="AJ388" s="80" t="s">
        <v>5690</v>
      </c>
      <c r="AK388" s="80"/>
      <c r="AL388" s="80"/>
      <c r="AM388" s="80"/>
      <c r="AN388" s="82">
        <v>41865.790601851855</v>
      </c>
      <c r="AO388" s="83" t="s">
        <v>6110</v>
      </c>
      <c r="AP388" s="80" t="b">
        <v>1</v>
      </c>
      <c r="AQ388" s="80" t="b">
        <v>0</v>
      </c>
      <c r="AR388" s="80" t="b">
        <v>0</v>
      </c>
      <c r="AS388" s="80" t="s">
        <v>1307</v>
      </c>
      <c r="AT388" s="80">
        <v>99</v>
      </c>
      <c r="AU388" s="83" t="s">
        <v>1315</v>
      </c>
      <c r="AV388" s="80" t="b">
        <v>0</v>
      </c>
      <c r="AW388" s="80" t="s">
        <v>1519</v>
      </c>
      <c r="AX388" s="83" t="s">
        <v>6595</v>
      </c>
      <c r="AY388" s="80" t="s">
        <v>66</v>
      </c>
    </row>
    <row r="389" spans="1:51" x14ac:dyDescent="0.25">
      <c r="A389" s="66" t="s">
        <v>4516</v>
      </c>
      <c r="B389" s="67"/>
      <c r="C389" s="67"/>
      <c r="D389" s="68"/>
      <c r="E389" s="111"/>
      <c r="F389" s="104" t="s">
        <v>6371</v>
      </c>
      <c r="G389" s="112"/>
      <c r="H389" s="71"/>
      <c r="I389" s="72"/>
      <c r="J389" s="113"/>
      <c r="K389" s="71" t="s">
        <v>6827</v>
      </c>
      <c r="L389" s="114"/>
      <c r="M389" s="76"/>
      <c r="N389" s="76"/>
      <c r="O389" s="77"/>
      <c r="P389" s="78"/>
      <c r="Q389" s="78"/>
      <c r="R389" s="87"/>
      <c r="S389" s="87"/>
      <c r="T389" s="87"/>
      <c r="U389" s="87"/>
      <c r="V389" s="88"/>
      <c r="W389" s="88"/>
      <c r="X389" s="88"/>
      <c r="Y389" s="88"/>
      <c r="Z389" s="51"/>
      <c r="AA389" s="73"/>
      <c r="AB389" s="73"/>
      <c r="AC389" s="74"/>
      <c r="AD389" s="80" t="s">
        <v>5469</v>
      </c>
      <c r="AE389" s="80">
        <v>1874</v>
      </c>
      <c r="AF389" s="80">
        <v>401</v>
      </c>
      <c r="AG389" s="80">
        <v>94154</v>
      </c>
      <c r="AH389" s="80">
        <v>0</v>
      </c>
      <c r="AI389" s="80"/>
      <c r="AJ389" s="80" t="s">
        <v>5691</v>
      </c>
      <c r="AK389" s="80"/>
      <c r="AL389" s="83" t="s">
        <v>5991</v>
      </c>
      <c r="AM389" s="80"/>
      <c r="AN389" s="82">
        <v>41492.801030092596</v>
      </c>
      <c r="AO389" s="80"/>
      <c r="AP389" s="80" t="b">
        <v>0</v>
      </c>
      <c r="AQ389" s="80" t="b">
        <v>0</v>
      </c>
      <c r="AR389" s="80" t="b">
        <v>0</v>
      </c>
      <c r="AS389" s="80" t="s">
        <v>1308</v>
      </c>
      <c r="AT389" s="80">
        <v>7</v>
      </c>
      <c r="AU389" s="83" t="s">
        <v>6276</v>
      </c>
      <c r="AV389" s="80" t="b">
        <v>0</v>
      </c>
      <c r="AW389" s="80" t="s">
        <v>1519</v>
      </c>
      <c r="AX389" s="83" t="s">
        <v>6596</v>
      </c>
      <c r="AY389" s="80" t="s">
        <v>66</v>
      </c>
    </row>
    <row r="390" spans="1:51" x14ac:dyDescent="0.25">
      <c r="A390" s="66" t="s">
        <v>4517</v>
      </c>
      <c r="B390" s="67"/>
      <c r="C390" s="67"/>
      <c r="D390" s="68"/>
      <c r="E390" s="111"/>
      <c r="F390" s="104" t="s">
        <v>6372</v>
      </c>
      <c r="G390" s="112"/>
      <c r="H390" s="71"/>
      <c r="I390" s="72"/>
      <c r="J390" s="113"/>
      <c r="K390" s="71" t="s">
        <v>6828</v>
      </c>
      <c r="L390" s="114"/>
      <c r="M390" s="76"/>
      <c r="N390" s="76"/>
      <c r="O390" s="77"/>
      <c r="P390" s="78"/>
      <c r="Q390" s="78"/>
      <c r="R390" s="87"/>
      <c r="S390" s="87"/>
      <c r="T390" s="87"/>
      <c r="U390" s="87"/>
      <c r="V390" s="88"/>
      <c r="W390" s="88"/>
      <c r="X390" s="88"/>
      <c r="Y390" s="88"/>
      <c r="Z390" s="51"/>
      <c r="AA390" s="73"/>
      <c r="AB390" s="73"/>
      <c r="AC390" s="74"/>
      <c r="AD390" s="80" t="s">
        <v>5470</v>
      </c>
      <c r="AE390" s="80">
        <v>108</v>
      </c>
      <c r="AF390" s="80">
        <v>13</v>
      </c>
      <c r="AG390" s="80">
        <v>7</v>
      </c>
      <c r="AH390" s="80">
        <v>152</v>
      </c>
      <c r="AI390" s="80"/>
      <c r="AJ390" s="80"/>
      <c r="AK390" s="80"/>
      <c r="AL390" s="80"/>
      <c r="AM390" s="80"/>
      <c r="AN390" s="82">
        <v>42161.116423611114</v>
      </c>
      <c r="AO390" s="80"/>
      <c r="AP390" s="80" t="b">
        <v>1</v>
      </c>
      <c r="AQ390" s="80" t="b">
        <v>0</v>
      </c>
      <c r="AR390" s="80" t="b">
        <v>0</v>
      </c>
      <c r="AS390" s="80" t="s">
        <v>1307</v>
      </c>
      <c r="AT390" s="80">
        <v>0</v>
      </c>
      <c r="AU390" s="83" t="s">
        <v>1315</v>
      </c>
      <c r="AV390" s="80" t="b">
        <v>0</v>
      </c>
      <c r="AW390" s="80" t="s">
        <v>1519</v>
      </c>
      <c r="AX390" s="83" t="s">
        <v>6597</v>
      </c>
      <c r="AY390" s="80" t="s">
        <v>66</v>
      </c>
    </row>
    <row r="391" spans="1:51" x14ac:dyDescent="0.25">
      <c r="A391" s="66" t="s">
        <v>4696</v>
      </c>
      <c r="B391" s="67"/>
      <c r="C391" s="67"/>
      <c r="D391" s="68"/>
      <c r="E391" s="111"/>
      <c r="F391" s="104" t="s">
        <v>6373</v>
      </c>
      <c r="G391" s="112"/>
      <c r="H391" s="71"/>
      <c r="I391" s="72"/>
      <c r="J391" s="113"/>
      <c r="K391" s="71" t="s">
        <v>6829</v>
      </c>
      <c r="L391" s="114"/>
      <c r="M391" s="76"/>
      <c r="N391" s="76"/>
      <c r="O391" s="77"/>
      <c r="P391" s="78"/>
      <c r="Q391" s="78"/>
      <c r="R391" s="87"/>
      <c r="S391" s="87"/>
      <c r="T391" s="87"/>
      <c r="U391" s="87"/>
      <c r="V391" s="88"/>
      <c r="W391" s="88"/>
      <c r="X391" s="88"/>
      <c r="Y391" s="88"/>
      <c r="Z391" s="51"/>
      <c r="AA391" s="73"/>
      <c r="AB391" s="73"/>
      <c r="AC391" s="74"/>
      <c r="AD391" s="80" t="s">
        <v>5471</v>
      </c>
      <c r="AE391" s="80">
        <v>4</v>
      </c>
      <c r="AF391" s="80">
        <v>33</v>
      </c>
      <c r="AG391" s="80">
        <v>272</v>
      </c>
      <c r="AH391" s="80">
        <v>25</v>
      </c>
      <c r="AI391" s="80">
        <v>-18000</v>
      </c>
      <c r="AJ391" s="80" t="s">
        <v>5692</v>
      </c>
      <c r="AK391" s="80"/>
      <c r="AL391" s="83" t="s">
        <v>5992</v>
      </c>
      <c r="AM391" s="80" t="s">
        <v>1169</v>
      </c>
      <c r="AN391" s="82">
        <v>40172.269525462965</v>
      </c>
      <c r="AO391" s="83" t="s">
        <v>6111</v>
      </c>
      <c r="AP391" s="80" t="b">
        <v>0</v>
      </c>
      <c r="AQ391" s="80" t="b">
        <v>0</v>
      </c>
      <c r="AR391" s="80" t="b">
        <v>0</v>
      </c>
      <c r="AS391" s="80" t="s">
        <v>1307</v>
      </c>
      <c r="AT391" s="80">
        <v>0</v>
      </c>
      <c r="AU391" s="83" t="s">
        <v>1326</v>
      </c>
      <c r="AV391" s="80" t="b">
        <v>0</v>
      </c>
      <c r="AW391" s="80" t="s">
        <v>1519</v>
      </c>
      <c r="AX391" s="83" t="s">
        <v>6598</v>
      </c>
      <c r="AY391" s="80" t="s">
        <v>65</v>
      </c>
    </row>
    <row r="392" spans="1:51" x14ac:dyDescent="0.25">
      <c r="A392" s="66" t="s">
        <v>4518</v>
      </c>
      <c r="B392" s="67"/>
      <c r="C392" s="67"/>
      <c r="D392" s="68"/>
      <c r="E392" s="111"/>
      <c r="F392" s="104" t="s">
        <v>6374</v>
      </c>
      <c r="G392" s="112"/>
      <c r="H392" s="71"/>
      <c r="I392" s="72"/>
      <c r="J392" s="113"/>
      <c r="K392" s="71" t="s">
        <v>6830</v>
      </c>
      <c r="L392" s="114"/>
      <c r="M392" s="76"/>
      <c r="N392" s="76"/>
      <c r="O392" s="77"/>
      <c r="P392" s="78"/>
      <c r="Q392" s="78"/>
      <c r="R392" s="87"/>
      <c r="S392" s="87"/>
      <c r="T392" s="87"/>
      <c r="U392" s="87"/>
      <c r="V392" s="88"/>
      <c r="W392" s="88"/>
      <c r="X392" s="88"/>
      <c r="Y392" s="88"/>
      <c r="Z392" s="51"/>
      <c r="AA392" s="73"/>
      <c r="AB392" s="73"/>
      <c r="AC392" s="74"/>
      <c r="AD392" s="80" t="s">
        <v>5472</v>
      </c>
      <c r="AE392" s="80">
        <v>183</v>
      </c>
      <c r="AF392" s="80">
        <v>111</v>
      </c>
      <c r="AG392" s="80">
        <v>8118</v>
      </c>
      <c r="AH392" s="80">
        <v>1097</v>
      </c>
      <c r="AI392" s="80"/>
      <c r="AJ392" s="80" t="s">
        <v>5693</v>
      </c>
      <c r="AK392" s="80" t="s">
        <v>2596</v>
      </c>
      <c r="AL392" s="80"/>
      <c r="AM392" s="80"/>
      <c r="AN392" s="82">
        <v>42367.16196759259</v>
      </c>
      <c r="AO392" s="83" t="s">
        <v>6112</v>
      </c>
      <c r="AP392" s="80" t="b">
        <v>1</v>
      </c>
      <c r="AQ392" s="80" t="b">
        <v>0</v>
      </c>
      <c r="AR392" s="80" t="b">
        <v>0</v>
      </c>
      <c r="AS392" s="80" t="s">
        <v>1307</v>
      </c>
      <c r="AT392" s="80">
        <v>0</v>
      </c>
      <c r="AU392" s="80"/>
      <c r="AV392" s="80" t="b">
        <v>0</v>
      </c>
      <c r="AW392" s="80" t="s">
        <v>1519</v>
      </c>
      <c r="AX392" s="83" t="s">
        <v>6599</v>
      </c>
      <c r="AY392" s="80" t="s">
        <v>66</v>
      </c>
    </row>
    <row r="393" spans="1:51" x14ac:dyDescent="0.25">
      <c r="A393" s="66" t="s">
        <v>4519</v>
      </c>
      <c r="B393" s="67"/>
      <c r="C393" s="67"/>
      <c r="D393" s="68"/>
      <c r="E393" s="111"/>
      <c r="F393" s="104" t="s">
        <v>6375</v>
      </c>
      <c r="G393" s="112"/>
      <c r="H393" s="71"/>
      <c r="I393" s="72"/>
      <c r="J393" s="113"/>
      <c r="K393" s="71" t="s">
        <v>6831</v>
      </c>
      <c r="L393" s="114"/>
      <c r="M393" s="76"/>
      <c r="N393" s="76"/>
      <c r="O393" s="77"/>
      <c r="P393" s="78"/>
      <c r="Q393" s="78"/>
      <c r="R393" s="87"/>
      <c r="S393" s="87"/>
      <c r="T393" s="87"/>
      <c r="U393" s="87"/>
      <c r="V393" s="88"/>
      <c r="W393" s="88"/>
      <c r="X393" s="88"/>
      <c r="Y393" s="88"/>
      <c r="Z393" s="51"/>
      <c r="AA393" s="73"/>
      <c r="AB393" s="73"/>
      <c r="AC393" s="74"/>
      <c r="AD393" s="80" t="s">
        <v>5473</v>
      </c>
      <c r="AE393" s="80">
        <v>130</v>
      </c>
      <c r="AF393" s="80">
        <v>257</v>
      </c>
      <c r="AG393" s="80">
        <v>8621</v>
      </c>
      <c r="AH393" s="80">
        <v>2</v>
      </c>
      <c r="AI393" s="80"/>
      <c r="AJ393" s="80"/>
      <c r="AK393" s="80"/>
      <c r="AL393" s="80"/>
      <c r="AM393" s="80"/>
      <c r="AN393" s="82">
        <v>41869.380752314813</v>
      </c>
      <c r="AO393" s="83" t="s">
        <v>6113</v>
      </c>
      <c r="AP393" s="80" t="b">
        <v>1</v>
      </c>
      <c r="AQ393" s="80" t="b">
        <v>0</v>
      </c>
      <c r="AR393" s="80" t="b">
        <v>0</v>
      </c>
      <c r="AS393" s="80" t="s">
        <v>1307</v>
      </c>
      <c r="AT393" s="80">
        <v>17</v>
      </c>
      <c r="AU393" s="83" t="s">
        <v>1315</v>
      </c>
      <c r="AV393" s="80" t="b">
        <v>0</v>
      </c>
      <c r="AW393" s="80" t="s">
        <v>1519</v>
      </c>
      <c r="AX393" s="83" t="s">
        <v>6600</v>
      </c>
      <c r="AY393" s="80" t="s">
        <v>66</v>
      </c>
    </row>
    <row r="394" spans="1:51" x14ac:dyDescent="0.25">
      <c r="A394" s="66" t="s">
        <v>4520</v>
      </c>
      <c r="B394" s="67"/>
      <c r="C394" s="67"/>
      <c r="D394" s="68"/>
      <c r="E394" s="111"/>
      <c r="F394" s="104" t="s">
        <v>6376</v>
      </c>
      <c r="G394" s="112"/>
      <c r="H394" s="71"/>
      <c r="I394" s="72"/>
      <c r="J394" s="113"/>
      <c r="K394" s="71" t="s">
        <v>6832</v>
      </c>
      <c r="L394" s="114"/>
      <c r="M394" s="76"/>
      <c r="N394" s="76"/>
      <c r="O394" s="77"/>
      <c r="P394" s="78"/>
      <c r="Q394" s="78"/>
      <c r="R394" s="87"/>
      <c r="S394" s="87"/>
      <c r="T394" s="87"/>
      <c r="U394" s="87"/>
      <c r="V394" s="88"/>
      <c r="W394" s="88"/>
      <c r="X394" s="88"/>
      <c r="Y394" s="88"/>
      <c r="Z394" s="51"/>
      <c r="AA394" s="73"/>
      <c r="AB394" s="73"/>
      <c r="AC394" s="74"/>
      <c r="AD394" s="80" t="s">
        <v>5474</v>
      </c>
      <c r="AE394" s="80">
        <v>1531</v>
      </c>
      <c r="AF394" s="80">
        <v>2828</v>
      </c>
      <c r="AG394" s="80">
        <v>73744</v>
      </c>
      <c r="AH394" s="80">
        <v>27641</v>
      </c>
      <c r="AI394" s="80">
        <v>-10800</v>
      </c>
      <c r="AJ394" s="80" t="s">
        <v>5694</v>
      </c>
      <c r="AK394" s="80" t="s">
        <v>5875</v>
      </c>
      <c r="AL394" s="83" t="s">
        <v>5993</v>
      </c>
      <c r="AM394" s="80" t="s">
        <v>1173</v>
      </c>
      <c r="AN394" s="82">
        <v>40412.024560185186</v>
      </c>
      <c r="AO394" s="83" t="s">
        <v>6114</v>
      </c>
      <c r="AP394" s="80" t="b">
        <v>0</v>
      </c>
      <c r="AQ394" s="80" t="b">
        <v>0</v>
      </c>
      <c r="AR394" s="80" t="b">
        <v>1</v>
      </c>
      <c r="AS394" s="80" t="s">
        <v>1308</v>
      </c>
      <c r="AT394" s="80">
        <v>7</v>
      </c>
      <c r="AU394" s="83" t="s">
        <v>6277</v>
      </c>
      <c r="AV394" s="80" t="b">
        <v>0</v>
      </c>
      <c r="AW394" s="80" t="s">
        <v>1519</v>
      </c>
      <c r="AX394" s="83" t="s">
        <v>6601</v>
      </c>
      <c r="AY394" s="80" t="s">
        <v>66</v>
      </c>
    </row>
    <row r="395" spans="1:51" x14ac:dyDescent="0.25">
      <c r="A395" s="66" t="s">
        <v>4697</v>
      </c>
      <c r="B395" s="67"/>
      <c r="C395" s="67"/>
      <c r="D395" s="68"/>
      <c r="E395" s="111"/>
      <c r="F395" s="104" t="s">
        <v>6377</v>
      </c>
      <c r="G395" s="112"/>
      <c r="H395" s="71"/>
      <c r="I395" s="72"/>
      <c r="J395" s="113"/>
      <c r="K395" s="71" t="s">
        <v>6833</v>
      </c>
      <c r="L395" s="114"/>
      <c r="M395" s="76"/>
      <c r="N395" s="76"/>
      <c r="O395" s="77"/>
      <c r="P395" s="78"/>
      <c r="Q395" s="78"/>
      <c r="R395" s="87"/>
      <c r="S395" s="87"/>
      <c r="T395" s="87"/>
      <c r="U395" s="87"/>
      <c r="V395" s="88"/>
      <c r="W395" s="88"/>
      <c r="X395" s="88"/>
      <c r="Y395" s="88"/>
      <c r="Z395" s="51"/>
      <c r="AA395" s="73"/>
      <c r="AB395" s="73"/>
      <c r="AC395" s="74"/>
      <c r="AD395" s="80" t="s">
        <v>5475</v>
      </c>
      <c r="AE395" s="80">
        <v>396</v>
      </c>
      <c r="AF395" s="80">
        <v>486</v>
      </c>
      <c r="AG395" s="80">
        <v>16465</v>
      </c>
      <c r="AH395" s="80">
        <v>7050</v>
      </c>
      <c r="AI395" s="80">
        <v>-10800</v>
      </c>
      <c r="AJ395" s="80" t="s">
        <v>5695</v>
      </c>
      <c r="AK395" s="80" t="s">
        <v>5876</v>
      </c>
      <c r="AL395" s="83" t="s">
        <v>5994</v>
      </c>
      <c r="AM395" s="80" t="s">
        <v>1174</v>
      </c>
      <c r="AN395" s="82">
        <v>40396.146539351852</v>
      </c>
      <c r="AO395" s="83" t="s">
        <v>6115</v>
      </c>
      <c r="AP395" s="80" t="b">
        <v>0</v>
      </c>
      <c r="AQ395" s="80" t="b">
        <v>0</v>
      </c>
      <c r="AR395" s="80" t="b">
        <v>1</v>
      </c>
      <c r="AS395" s="80" t="s">
        <v>1308</v>
      </c>
      <c r="AT395" s="80">
        <v>0</v>
      </c>
      <c r="AU395" s="83" t="s">
        <v>1320</v>
      </c>
      <c r="AV395" s="80" t="b">
        <v>0</v>
      </c>
      <c r="AW395" s="80" t="s">
        <v>1519</v>
      </c>
      <c r="AX395" s="83" t="s">
        <v>6602</v>
      </c>
      <c r="AY395" s="80" t="s">
        <v>65</v>
      </c>
    </row>
    <row r="396" spans="1:51" x14ac:dyDescent="0.25">
      <c r="A396" s="66" t="s">
        <v>4521</v>
      </c>
      <c r="B396" s="67"/>
      <c r="C396" s="67"/>
      <c r="D396" s="68"/>
      <c r="E396" s="111"/>
      <c r="F396" s="104" t="s">
        <v>6378</v>
      </c>
      <c r="G396" s="112"/>
      <c r="H396" s="71"/>
      <c r="I396" s="72"/>
      <c r="J396" s="113"/>
      <c r="K396" s="71" t="s">
        <v>6834</v>
      </c>
      <c r="L396" s="114"/>
      <c r="M396" s="76"/>
      <c r="N396" s="76"/>
      <c r="O396" s="77"/>
      <c r="P396" s="78"/>
      <c r="Q396" s="78"/>
      <c r="R396" s="87"/>
      <c r="S396" s="87"/>
      <c r="T396" s="87"/>
      <c r="U396" s="87"/>
      <c r="V396" s="88"/>
      <c r="W396" s="88"/>
      <c r="X396" s="88"/>
      <c r="Y396" s="88"/>
      <c r="Z396" s="51"/>
      <c r="AA396" s="73"/>
      <c r="AB396" s="73"/>
      <c r="AC396" s="74"/>
      <c r="AD396" s="80" t="s">
        <v>5476</v>
      </c>
      <c r="AE396" s="80">
        <v>3991</v>
      </c>
      <c r="AF396" s="80">
        <v>17480</v>
      </c>
      <c r="AG396" s="80">
        <v>107067</v>
      </c>
      <c r="AH396" s="80">
        <v>2</v>
      </c>
      <c r="AI396" s="80">
        <v>-10800</v>
      </c>
      <c r="AJ396" s="80" t="s">
        <v>5696</v>
      </c>
      <c r="AK396" s="80"/>
      <c r="AL396" s="80"/>
      <c r="AM396" s="80" t="s">
        <v>1173</v>
      </c>
      <c r="AN396" s="82">
        <v>41508.133391203701</v>
      </c>
      <c r="AO396" s="83" t="s">
        <v>6116</v>
      </c>
      <c r="AP396" s="80" t="b">
        <v>1</v>
      </c>
      <c r="AQ396" s="80" t="b">
        <v>0</v>
      </c>
      <c r="AR396" s="80" t="b">
        <v>0</v>
      </c>
      <c r="AS396" s="80" t="s">
        <v>1308</v>
      </c>
      <c r="AT396" s="80">
        <v>60</v>
      </c>
      <c r="AU396" s="83" t="s">
        <v>1315</v>
      </c>
      <c r="AV396" s="80" t="b">
        <v>0</v>
      </c>
      <c r="AW396" s="80" t="s">
        <v>1519</v>
      </c>
      <c r="AX396" s="83" t="s">
        <v>6603</v>
      </c>
      <c r="AY396" s="80" t="s">
        <v>66</v>
      </c>
    </row>
    <row r="397" spans="1:51" x14ac:dyDescent="0.25">
      <c r="A397" s="66" t="s">
        <v>4522</v>
      </c>
      <c r="B397" s="67"/>
      <c r="C397" s="67"/>
      <c r="D397" s="68"/>
      <c r="E397" s="111"/>
      <c r="F397" s="104" t="s">
        <v>6379</v>
      </c>
      <c r="G397" s="112"/>
      <c r="H397" s="71"/>
      <c r="I397" s="72"/>
      <c r="J397" s="113"/>
      <c r="K397" s="71" t="s">
        <v>6835</v>
      </c>
      <c r="L397" s="114"/>
      <c r="M397" s="76"/>
      <c r="N397" s="76"/>
      <c r="O397" s="77"/>
      <c r="P397" s="78"/>
      <c r="Q397" s="78"/>
      <c r="R397" s="87"/>
      <c r="S397" s="87"/>
      <c r="T397" s="87"/>
      <c r="U397" s="87"/>
      <c r="V397" s="88"/>
      <c r="W397" s="88"/>
      <c r="X397" s="88"/>
      <c r="Y397" s="88"/>
      <c r="Z397" s="51"/>
      <c r="AA397" s="73"/>
      <c r="AB397" s="73"/>
      <c r="AC397" s="74"/>
      <c r="AD397" s="80" t="s">
        <v>5477</v>
      </c>
      <c r="AE397" s="80">
        <v>46</v>
      </c>
      <c r="AF397" s="80">
        <v>711</v>
      </c>
      <c r="AG397" s="80">
        <v>14866</v>
      </c>
      <c r="AH397" s="80">
        <v>0</v>
      </c>
      <c r="AI397" s="80">
        <v>-25200</v>
      </c>
      <c r="AJ397" s="80" t="s">
        <v>5697</v>
      </c>
      <c r="AK397" s="80" t="s">
        <v>5877</v>
      </c>
      <c r="AL397" s="80"/>
      <c r="AM397" s="80" t="s">
        <v>1175</v>
      </c>
      <c r="AN397" s="82">
        <v>42250.152280092596</v>
      </c>
      <c r="AO397" s="83" t="s">
        <v>6117</v>
      </c>
      <c r="AP397" s="80" t="b">
        <v>1</v>
      </c>
      <c r="AQ397" s="80" t="b">
        <v>0</v>
      </c>
      <c r="AR397" s="80" t="b">
        <v>0</v>
      </c>
      <c r="AS397" s="80" t="s">
        <v>1307</v>
      </c>
      <c r="AT397" s="80">
        <v>38</v>
      </c>
      <c r="AU397" s="83" t="s">
        <v>1315</v>
      </c>
      <c r="AV397" s="80" t="b">
        <v>0</v>
      </c>
      <c r="AW397" s="80" t="s">
        <v>1519</v>
      </c>
      <c r="AX397" s="83" t="s">
        <v>6604</v>
      </c>
      <c r="AY397" s="80" t="s">
        <v>66</v>
      </c>
    </row>
    <row r="398" spans="1:51" x14ac:dyDescent="0.25">
      <c r="A398" s="66" t="s">
        <v>4523</v>
      </c>
      <c r="B398" s="67"/>
      <c r="C398" s="67"/>
      <c r="D398" s="68"/>
      <c r="E398" s="111"/>
      <c r="F398" s="104" t="s">
        <v>6380</v>
      </c>
      <c r="G398" s="112"/>
      <c r="H398" s="71"/>
      <c r="I398" s="72"/>
      <c r="J398" s="113"/>
      <c r="K398" s="71" t="s">
        <v>6836</v>
      </c>
      <c r="L398" s="114"/>
      <c r="M398" s="76"/>
      <c r="N398" s="76"/>
      <c r="O398" s="77"/>
      <c r="P398" s="78"/>
      <c r="Q398" s="78"/>
      <c r="R398" s="87"/>
      <c r="S398" s="87"/>
      <c r="T398" s="87"/>
      <c r="U398" s="87"/>
      <c r="V398" s="88"/>
      <c r="W398" s="88"/>
      <c r="X398" s="88"/>
      <c r="Y398" s="88"/>
      <c r="Z398" s="51"/>
      <c r="AA398" s="73"/>
      <c r="AB398" s="73"/>
      <c r="AC398" s="74"/>
      <c r="AD398" s="80" t="s">
        <v>5478</v>
      </c>
      <c r="AE398" s="80">
        <v>2397</v>
      </c>
      <c r="AF398" s="80">
        <v>4123</v>
      </c>
      <c r="AG398" s="80">
        <v>153336</v>
      </c>
      <c r="AH398" s="80">
        <v>0</v>
      </c>
      <c r="AI398" s="80"/>
      <c r="AJ398" s="80"/>
      <c r="AK398" s="80"/>
      <c r="AL398" s="80"/>
      <c r="AM398" s="80"/>
      <c r="AN398" s="82">
        <v>41513.082037037035</v>
      </c>
      <c r="AO398" s="80"/>
      <c r="AP398" s="80" t="b">
        <v>1</v>
      </c>
      <c r="AQ398" s="80" t="b">
        <v>0</v>
      </c>
      <c r="AR398" s="80" t="b">
        <v>0</v>
      </c>
      <c r="AS398" s="80" t="s">
        <v>1308</v>
      </c>
      <c r="AT398" s="80">
        <v>64</v>
      </c>
      <c r="AU398" s="83" t="s">
        <v>1315</v>
      </c>
      <c r="AV398" s="80" t="b">
        <v>0</v>
      </c>
      <c r="AW398" s="80" t="s">
        <v>1519</v>
      </c>
      <c r="AX398" s="83" t="s">
        <v>6605</v>
      </c>
      <c r="AY398" s="80" t="s">
        <v>66</v>
      </c>
    </row>
    <row r="399" spans="1:51" x14ac:dyDescent="0.25">
      <c r="A399" s="66" t="s">
        <v>4524</v>
      </c>
      <c r="B399" s="67"/>
      <c r="C399" s="67"/>
      <c r="D399" s="68"/>
      <c r="E399" s="111"/>
      <c r="F399" s="104" t="s">
        <v>6381</v>
      </c>
      <c r="G399" s="112"/>
      <c r="H399" s="71"/>
      <c r="I399" s="72"/>
      <c r="J399" s="113"/>
      <c r="K399" s="71" t="s">
        <v>6837</v>
      </c>
      <c r="L399" s="114"/>
      <c r="M399" s="76"/>
      <c r="N399" s="76"/>
      <c r="O399" s="77"/>
      <c r="P399" s="78"/>
      <c r="Q399" s="78"/>
      <c r="R399" s="87"/>
      <c r="S399" s="87"/>
      <c r="T399" s="87"/>
      <c r="U399" s="87"/>
      <c r="V399" s="88"/>
      <c r="W399" s="88"/>
      <c r="X399" s="88"/>
      <c r="Y399" s="88"/>
      <c r="Z399" s="51"/>
      <c r="AA399" s="73"/>
      <c r="AB399" s="73"/>
      <c r="AC399" s="74"/>
      <c r="AD399" s="80" t="s">
        <v>5479</v>
      </c>
      <c r="AE399" s="80">
        <v>2218</v>
      </c>
      <c r="AF399" s="80">
        <v>845</v>
      </c>
      <c r="AG399" s="80">
        <v>5960</v>
      </c>
      <c r="AH399" s="80">
        <v>1453</v>
      </c>
      <c r="AI399" s="80"/>
      <c r="AJ399" s="80" t="s">
        <v>5698</v>
      </c>
      <c r="AK399" s="80" t="s">
        <v>5878</v>
      </c>
      <c r="AL399" s="80"/>
      <c r="AM399" s="80"/>
      <c r="AN399" s="82">
        <v>42481.011307870373</v>
      </c>
      <c r="AO399" s="83" t="s">
        <v>6118</v>
      </c>
      <c r="AP399" s="80" t="b">
        <v>0</v>
      </c>
      <c r="AQ399" s="80" t="b">
        <v>0</v>
      </c>
      <c r="AR399" s="80" t="b">
        <v>0</v>
      </c>
      <c r="AS399" s="80" t="s">
        <v>1308</v>
      </c>
      <c r="AT399" s="80">
        <v>4</v>
      </c>
      <c r="AU399" s="83" t="s">
        <v>1315</v>
      </c>
      <c r="AV399" s="80" t="b">
        <v>0</v>
      </c>
      <c r="AW399" s="80" t="s">
        <v>1519</v>
      </c>
      <c r="AX399" s="83" t="s">
        <v>6606</v>
      </c>
      <c r="AY399" s="80" t="s">
        <v>66</v>
      </c>
    </row>
    <row r="400" spans="1:51" x14ac:dyDescent="0.25">
      <c r="A400" s="66" t="s">
        <v>4525</v>
      </c>
      <c r="B400" s="67"/>
      <c r="C400" s="67"/>
      <c r="D400" s="68"/>
      <c r="E400" s="111"/>
      <c r="F400" s="104" t="s">
        <v>6382</v>
      </c>
      <c r="G400" s="112"/>
      <c r="H400" s="71"/>
      <c r="I400" s="72"/>
      <c r="J400" s="113"/>
      <c r="K400" s="71" t="s">
        <v>6838</v>
      </c>
      <c r="L400" s="114"/>
      <c r="M400" s="76"/>
      <c r="N400" s="76"/>
      <c r="O400" s="77"/>
      <c r="P400" s="78"/>
      <c r="Q400" s="78"/>
      <c r="R400" s="87"/>
      <c r="S400" s="87"/>
      <c r="T400" s="87"/>
      <c r="U400" s="87"/>
      <c r="V400" s="88"/>
      <c r="W400" s="88"/>
      <c r="X400" s="88"/>
      <c r="Y400" s="88"/>
      <c r="Z400" s="51"/>
      <c r="AA400" s="73"/>
      <c r="AB400" s="73"/>
      <c r="AC400" s="74"/>
      <c r="AD400" s="80" t="s">
        <v>5480</v>
      </c>
      <c r="AE400" s="80">
        <v>2681</v>
      </c>
      <c r="AF400" s="80">
        <v>2611</v>
      </c>
      <c r="AG400" s="80">
        <v>81866</v>
      </c>
      <c r="AH400" s="80">
        <v>0</v>
      </c>
      <c r="AI400" s="80">
        <v>3600</v>
      </c>
      <c r="AJ400" s="80" t="s">
        <v>5699</v>
      </c>
      <c r="AK400" s="80" t="s">
        <v>5879</v>
      </c>
      <c r="AL400" s="83" t="s">
        <v>5995</v>
      </c>
      <c r="AM400" s="80" t="s">
        <v>1018</v>
      </c>
      <c r="AN400" s="82">
        <v>39988.972442129627</v>
      </c>
      <c r="AO400" s="80"/>
      <c r="AP400" s="80" t="b">
        <v>1</v>
      </c>
      <c r="AQ400" s="80" t="b">
        <v>0</v>
      </c>
      <c r="AR400" s="80" t="b">
        <v>0</v>
      </c>
      <c r="AS400" s="80" t="s">
        <v>1307</v>
      </c>
      <c r="AT400" s="80">
        <v>51</v>
      </c>
      <c r="AU400" s="83" t="s">
        <v>1315</v>
      </c>
      <c r="AV400" s="80" t="b">
        <v>0</v>
      </c>
      <c r="AW400" s="80" t="s">
        <v>1519</v>
      </c>
      <c r="AX400" s="83" t="s">
        <v>6607</v>
      </c>
      <c r="AY400" s="80" t="s">
        <v>66</v>
      </c>
    </row>
    <row r="401" spans="1:51" x14ac:dyDescent="0.25">
      <c r="A401" s="66" t="s">
        <v>4526</v>
      </c>
      <c r="B401" s="67"/>
      <c r="C401" s="67"/>
      <c r="D401" s="68"/>
      <c r="E401" s="111"/>
      <c r="F401" s="104" t="s">
        <v>6383</v>
      </c>
      <c r="G401" s="112"/>
      <c r="H401" s="71"/>
      <c r="I401" s="72"/>
      <c r="J401" s="113"/>
      <c r="K401" s="71" t="s">
        <v>6839</v>
      </c>
      <c r="L401" s="114"/>
      <c r="M401" s="76"/>
      <c r="N401" s="76"/>
      <c r="O401" s="77"/>
      <c r="P401" s="78"/>
      <c r="Q401" s="78"/>
      <c r="R401" s="87"/>
      <c r="S401" s="87"/>
      <c r="T401" s="87"/>
      <c r="U401" s="87"/>
      <c r="V401" s="88"/>
      <c r="W401" s="88"/>
      <c r="X401" s="88"/>
      <c r="Y401" s="88"/>
      <c r="Z401" s="51"/>
      <c r="AA401" s="73"/>
      <c r="AB401" s="73"/>
      <c r="AC401" s="74"/>
      <c r="AD401" s="80" t="s">
        <v>5481</v>
      </c>
      <c r="AE401" s="80">
        <v>11</v>
      </c>
      <c r="AF401" s="80">
        <v>162</v>
      </c>
      <c r="AG401" s="80">
        <v>5978</v>
      </c>
      <c r="AH401" s="80">
        <v>0</v>
      </c>
      <c r="AI401" s="80">
        <v>-25200</v>
      </c>
      <c r="AJ401" s="80" t="s">
        <v>5700</v>
      </c>
      <c r="AK401" s="80"/>
      <c r="AL401" s="80"/>
      <c r="AM401" s="80" t="s">
        <v>1175</v>
      </c>
      <c r="AN401" s="82">
        <v>41877.327743055554</v>
      </c>
      <c r="AO401" s="83" t="s">
        <v>6119</v>
      </c>
      <c r="AP401" s="80" t="b">
        <v>1</v>
      </c>
      <c r="AQ401" s="80" t="b">
        <v>0</v>
      </c>
      <c r="AR401" s="80" t="b">
        <v>0</v>
      </c>
      <c r="AS401" s="80" t="s">
        <v>1307</v>
      </c>
      <c r="AT401" s="80">
        <v>16</v>
      </c>
      <c r="AU401" s="83" t="s">
        <v>1315</v>
      </c>
      <c r="AV401" s="80" t="b">
        <v>0</v>
      </c>
      <c r="AW401" s="80" t="s">
        <v>1519</v>
      </c>
      <c r="AX401" s="83" t="s">
        <v>6608</v>
      </c>
      <c r="AY401" s="80" t="s">
        <v>66</v>
      </c>
    </row>
    <row r="402" spans="1:51" x14ac:dyDescent="0.25">
      <c r="A402" s="66" t="s">
        <v>4527</v>
      </c>
      <c r="B402" s="67"/>
      <c r="C402" s="67"/>
      <c r="D402" s="68"/>
      <c r="E402" s="111"/>
      <c r="F402" s="104" t="s">
        <v>6384</v>
      </c>
      <c r="G402" s="112"/>
      <c r="H402" s="71"/>
      <c r="I402" s="72"/>
      <c r="J402" s="113"/>
      <c r="K402" s="71" t="s">
        <v>6840</v>
      </c>
      <c r="L402" s="114"/>
      <c r="M402" s="76"/>
      <c r="N402" s="76"/>
      <c r="O402" s="77"/>
      <c r="P402" s="78"/>
      <c r="Q402" s="78"/>
      <c r="R402" s="87"/>
      <c r="S402" s="87"/>
      <c r="T402" s="87"/>
      <c r="U402" s="87"/>
      <c r="V402" s="88"/>
      <c r="W402" s="88"/>
      <c r="X402" s="88"/>
      <c r="Y402" s="88"/>
      <c r="Z402" s="51"/>
      <c r="AA402" s="73"/>
      <c r="AB402" s="73"/>
      <c r="AC402" s="74"/>
      <c r="AD402" s="80" t="s">
        <v>5482</v>
      </c>
      <c r="AE402" s="80">
        <v>380</v>
      </c>
      <c r="AF402" s="80">
        <v>87</v>
      </c>
      <c r="AG402" s="80">
        <v>1624</v>
      </c>
      <c r="AH402" s="80">
        <v>631</v>
      </c>
      <c r="AI402" s="80"/>
      <c r="AJ402" s="80" t="s">
        <v>5701</v>
      </c>
      <c r="AK402" s="80" t="s">
        <v>5880</v>
      </c>
      <c r="AL402" s="83" t="s">
        <v>5996</v>
      </c>
      <c r="AM402" s="80"/>
      <c r="AN402" s="82">
        <v>40507.560636574075</v>
      </c>
      <c r="AO402" s="83" t="s">
        <v>6120</v>
      </c>
      <c r="AP402" s="80" t="b">
        <v>1</v>
      </c>
      <c r="AQ402" s="80" t="b">
        <v>0</v>
      </c>
      <c r="AR402" s="80" t="b">
        <v>0</v>
      </c>
      <c r="AS402" s="80" t="s">
        <v>1307</v>
      </c>
      <c r="AT402" s="80">
        <v>7</v>
      </c>
      <c r="AU402" s="83" t="s">
        <v>1315</v>
      </c>
      <c r="AV402" s="80" t="b">
        <v>0</v>
      </c>
      <c r="AW402" s="80" t="s">
        <v>1519</v>
      </c>
      <c r="AX402" s="83" t="s">
        <v>6609</v>
      </c>
      <c r="AY402" s="80" t="s">
        <v>66</v>
      </c>
    </row>
    <row r="403" spans="1:51" x14ac:dyDescent="0.25">
      <c r="A403" s="66" t="s">
        <v>4698</v>
      </c>
      <c r="B403" s="67"/>
      <c r="C403" s="67"/>
      <c r="D403" s="68"/>
      <c r="E403" s="111"/>
      <c r="F403" s="104" t="s">
        <v>6385</v>
      </c>
      <c r="G403" s="112"/>
      <c r="H403" s="71"/>
      <c r="I403" s="72"/>
      <c r="J403" s="113"/>
      <c r="K403" s="71" t="s">
        <v>6841</v>
      </c>
      <c r="L403" s="114"/>
      <c r="M403" s="76"/>
      <c r="N403" s="76"/>
      <c r="O403" s="77"/>
      <c r="P403" s="78"/>
      <c r="Q403" s="78"/>
      <c r="R403" s="87"/>
      <c r="S403" s="87"/>
      <c r="T403" s="87"/>
      <c r="U403" s="87"/>
      <c r="V403" s="88"/>
      <c r="W403" s="88"/>
      <c r="X403" s="88"/>
      <c r="Y403" s="88"/>
      <c r="Z403" s="51"/>
      <c r="AA403" s="73"/>
      <c r="AB403" s="73"/>
      <c r="AC403" s="74"/>
      <c r="AD403" s="80" t="s">
        <v>5483</v>
      </c>
      <c r="AE403" s="80">
        <v>693</v>
      </c>
      <c r="AF403" s="80">
        <v>1462</v>
      </c>
      <c r="AG403" s="80">
        <v>9207</v>
      </c>
      <c r="AH403" s="80">
        <v>233</v>
      </c>
      <c r="AI403" s="80"/>
      <c r="AJ403" s="80"/>
      <c r="AK403" s="80" t="s">
        <v>5881</v>
      </c>
      <c r="AL403" s="80"/>
      <c r="AM403" s="80"/>
      <c r="AN403" s="82">
        <v>39993.915636574071</v>
      </c>
      <c r="AO403" s="83" t="s">
        <v>6121</v>
      </c>
      <c r="AP403" s="80" t="b">
        <v>1</v>
      </c>
      <c r="AQ403" s="80" t="b">
        <v>0</v>
      </c>
      <c r="AR403" s="80" t="b">
        <v>1</v>
      </c>
      <c r="AS403" s="80" t="s">
        <v>1307</v>
      </c>
      <c r="AT403" s="80">
        <v>44</v>
      </c>
      <c r="AU403" s="83" t="s">
        <v>1315</v>
      </c>
      <c r="AV403" s="80" t="b">
        <v>0</v>
      </c>
      <c r="AW403" s="80" t="s">
        <v>1519</v>
      </c>
      <c r="AX403" s="83" t="s">
        <v>6610</v>
      </c>
      <c r="AY403" s="80" t="s">
        <v>65</v>
      </c>
    </row>
    <row r="404" spans="1:51" x14ac:dyDescent="0.25">
      <c r="A404" s="66" t="s">
        <v>4528</v>
      </c>
      <c r="B404" s="67"/>
      <c r="C404" s="67"/>
      <c r="D404" s="68"/>
      <c r="E404" s="111"/>
      <c r="F404" s="104" t="s">
        <v>6386</v>
      </c>
      <c r="G404" s="112"/>
      <c r="H404" s="71"/>
      <c r="I404" s="72"/>
      <c r="J404" s="113"/>
      <c r="K404" s="71" t="s">
        <v>6842</v>
      </c>
      <c r="L404" s="114"/>
      <c r="M404" s="76"/>
      <c r="N404" s="76"/>
      <c r="O404" s="77"/>
      <c r="P404" s="78"/>
      <c r="Q404" s="78"/>
      <c r="R404" s="87"/>
      <c r="S404" s="87"/>
      <c r="T404" s="87"/>
      <c r="U404" s="87"/>
      <c r="V404" s="88"/>
      <c r="W404" s="88"/>
      <c r="X404" s="88"/>
      <c r="Y404" s="88"/>
      <c r="Z404" s="51"/>
      <c r="AA404" s="73"/>
      <c r="AB404" s="73"/>
      <c r="AC404" s="74"/>
      <c r="AD404" s="80" t="s">
        <v>5484</v>
      </c>
      <c r="AE404" s="80">
        <v>932</v>
      </c>
      <c r="AF404" s="80">
        <v>442</v>
      </c>
      <c r="AG404" s="80">
        <v>2188</v>
      </c>
      <c r="AH404" s="80">
        <v>0</v>
      </c>
      <c r="AI404" s="80">
        <v>10800</v>
      </c>
      <c r="AJ404" s="80"/>
      <c r="AK404" s="80"/>
      <c r="AL404" s="80"/>
      <c r="AM404" s="80" t="s">
        <v>1176</v>
      </c>
      <c r="AN404" s="82">
        <v>41784.859039351853</v>
      </c>
      <c r="AO404" s="83" t="s">
        <v>6122</v>
      </c>
      <c r="AP404" s="80" t="b">
        <v>1</v>
      </c>
      <c r="AQ404" s="80" t="b">
        <v>0</v>
      </c>
      <c r="AR404" s="80" t="b">
        <v>0</v>
      </c>
      <c r="AS404" s="80" t="s">
        <v>6271</v>
      </c>
      <c r="AT404" s="80">
        <v>9</v>
      </c>
      <c r="AU404" s="83" t="s">
        <v>1315</v>
      </c>
      <c r="AV404" s="80" t="b">
        <v>0</v>
      </c>
      <c r="AW404" s="80" t="s">
        <v>1519</v>
      </c>
      <c r="AX404" s="83" t="s">
        <v>6611</v>
      </c>
      <c r="AY404" s="80" t="s">
        <v>66</v>
      </c>
    </row>
    <row r="405" spans="1:51" x14ac:dyDescent="0.25">
      <c r="A405" s="66" t="s">
        <v>4529</v>
      </c>
      <c r="B405" s="67"/>
      <c r="C405" s="67"/>
      <c r="D405" s="68"/>
      <c r="E405" s="111"/>
      <c r="F405" s="104" t="s">
        <v>6387</v>
      </c>
      <c r="G405" s="112"/>
      <c r="H405" s="71"/>
      <c r="I405" s="72"/>
      <c r="J405" s="113"/>
      <c r="K405" s="71" t="s">
        <v>6843</v>
      </c>
      <c r="L405" s="114"/>
      <c r="M405" s="76"/>
      <c r="N405" s="76"/>
      <c r="O405" s="77"/>
      <c r="P405" s="78"/>
      <c r="Q405" s="78"/>
      <c r="R405" s="87"/>
      <c r="S405" s="87"/>
      <c r="T405" s="87"/>
      <c r="U405" s="87"/>
      <c r="V405" s="88"/>
      <c r="W405" s="88"/>
      <c r="X405" s="88"/>
      <c r="Y405" s="88"/>
      <c r="Z405" s="51"/>
      <c r="AA405" s="73"/>
      <c r="AB405" s="73"/>
      <c r="AC405" s="74"/>
      <c r="AD405" s="80" t="s">
        <v>5485</v>
      </c>
      <c r="AE405" s="80">
        <v>185</v>
      </c>
      <c r="AF405" s="80">
        <v>105</v>
      </c>
      <c r="AG405" s="80">
        <v>369</v>
      </c>
      <c r="AH405" s="80">
        <v>2</v>
      </c>
      <c r="AI405" s="80">
        <v>-10800</v>
      </c>
      <c r="AJ405" s="80" t="s">
        <v>5702</v>
      </c>
      <c r="AK405" s="80" t="s">
        <v>5882</v>
      </c>
      <c r="AL405" s="80"/>
      <c r="AM405" s="80" t="s">
        <v>1173</v>
      </c>
      <c r="AN405" s="82">
        <v>40529.660752314812</v>
      </c>
      <c r="AO405" s="83" t="s">
        <v>6123</v>
      </c>
      <c r="AP405" s="80" t="b">
        <v>0</v>
      </c>
      <c r="AQ405" s="80" t="b">
        <v>0</v>
      </c>
      <c r="AR405" s="80" t="b">
        <v>1</v>
      </c>
      <c r="AS405" s="80" t="s">
        <v>1308</v>
      </c>
      <c r="AT405" s="80">
        <v>1</v>
      </c>
      <c r="AU405" s="83" t="s">
        <v>6278</v>
      </c>
      <c r="AV405" s="80" t="b">
        <v>0</v>
      </c>
      <c r="AW405" s="80" t="s">
        <v>1519</v>
      </c>
      <c r="AX405" s="83" t="s">
        <v>6612</v>
      </c>
      <c r="AY405" s="80" t="s">
        <v>66</v>
      </c>
    </row>
    <row r="406" spans="1:51" x14ac:dyDescent="0.25">
      <c r="A406" s="66" t="s">
        <v>4530</v>
      </c>
      <c r="B406" s="67"/>
      <c r="C406" s="67"/>
      <c r="D406" s="68"/>
      <c r="E406" s="111"/>
      <c r="F406" s="104" t="s">
        <v>6388</v>
      </c>
      <c r="G406" s="112"/>
      <c r="H406" s="71"/>
      <c r="I406" s="72"/>
      <c r="J406" s="113"/>
      <c r="K406" s="71" t="s">
        <v>6844</v>
      </c>
      <c r="L406" s="114"/>
      <c r="M406" s="76"/>
      <c r="N406" s="76"/>
      <c r="O406" s="77"/>
      <c r="P406" s="78"/>
      <c r="Q406" s="78"/>
      <c r="R406" s="87"/>
      <c r="S406" s="87"/>
      <c r="T406" s="87"/>
      <c r="U406" s="87"/>
      <c r="V406" s="88"/>
      <c r="W406" s="88"/>
      <c r="X406" s="88"/>
      <c r="Y406" s="88"/>
      <c r="Z406" s="51"/>
      <c r="AA406" s="73"/>
      <c r="AB406" s="73"/>
      <c r="AC406" s="74"/>
      <c r="AD406" s="80" t="s">
        <v>5486</v>
      </c>
      <c r="AE406" s="80">
        <v>987</v>
      </c>
      <c r="AF406" s="80">
        <v>4131</v>
      </c>
      <c r="AG406" s="80">
        <v>8190</v>
      </c>
      <c r="AH406" s="80">
        <v>592</v>
      </c>
      <c r="AI406" s="80">
        <v>-18000</v>
      </c>
      <c r="AJ406" s="80" t="s">
        <v>5703</v>
      </c>
      <c r="AK406" s="80" t="s">
        <v>5883</v>
      </c>
      <c r="AL406" s="83" t="s">
        <v>5997</v>
      </c>
      <c r="AM406" s="80" t="s">
        <v>1169</v>
      </c>
      <c r="AN406" s="82">
        <v>40330.832812499997</v>
      </c>
      <c r="AO406" s="83" t="s">
        <v>6124</v>
      </c>
      <c r="AP406" s="80" t="b">
        <v>1</v>
      </c>
      <c r="AQ406" s="80" t="b">
        <v>0</v>
      </c>
      <c r="AR406" s="80" t="b">
        <v>1</v>
      </c>
      <c r="AS406" s="80" t="s">
        <v>1307</v>
      </c>
      <c r="AT406" s="80">
        <v>217</v>
      </c>
      <c r="AU406" s="83" t="s">
        <v>1315</v>
      </c>
      <c r="AV406" s="80" t="b">
        <v>1</v>
      </c>
      <c r="AW406" s="80" t="s">
        <v>1519</v>
      </c>
      <c r="AX406" s="83" t="s">
        <v>6613</v>
      </c>
      <c r="AY406" s="80" t="s">
        <v>66</v>
      </c>
    </row>
    <row r="407" spans="1:51" x14ac:dyDescent="0.25">
      <c r="A407" s="66" t="s">
        <v>4531</v>
      </c>
      <c r="B407" s="67"/>
      <c r="C407" s="67"/>
      <c r="D407" s="68"/>
      <c r="E407" s="111"/>
      <c r="F407" s="104" t="s">
        <v>6389</v>
      </c>
      <c r="G407" s="112"/>
      <c r="H407" s="71"/>
      <c r="I407" s="72"/>
      <c r="J407" s="113"/>
      <c r="K407" s="71" t="s">
        <v>6845</v>
      </c>
      <c r="L407" s="114"/>
      <c r="M407" s="76"/>
      <c r="N407" s="76"/>
      <c r="O407" s="77"/>
      <c r="P407" s="78"/>
      <c r="Q407" s="78"/>
      <c r="R407" s="87"/>
      <c r="S407" s="87"/>
      <c r="T407" s="87"/>
      <c r="U407" s="87"/>
      <c r="V407" s="88"/>
      <c r="W407" s="88"/>
      <c r="X407" s="88"/>
      <c r="Y407" s="88"/>
      <c r="Z407" s="51"/>
      <c r="AA407" s="73"/>
      <c r="AB407" s="73"/>
      <c r="AC407" s="74"/>
      <c r="AD407" s="80" t="s">
        <v>5487</v>
      </c>
      <c r="AE407" s="80">
        <v>938</v>
      </c>
      <c r="AF407" s="80">
        <v>349</v>
      </c>
      <c r="AG407" s="80">
        <v>21025</v>
      </c>
      <c r="AH407" s="80">
        <v>114</v>
      </c>
      <c r="AI407" s="80">
        <v>-18000</v>
      </c>
      <c r="AJ407" s="80" t="s">
        <v>5704</v>
      </c>
      <c r="AK407" s="80" t="s">
        <v>5884</v>
      </c>
      <c r="AL407" s="83" t="s">
        <v>5998</v>
      </c>
      <c r="AM407" s="80" t="s">
        <v>2665</v>
      </c>
      <c r="AN407" s="82">
        <v>40132.240543981483</v>
      </c>
      <c r="AO407" s="83" t="s">
        <v>6125</v>
      </c>
      <c r="AP407" s="80" t="b">
        <v>0</v>
      </c>
      <c r="AQ407" s="80" t="b">
        <v>0</v>
      </c>
      <c r="AR407" s="80" t="b">
        <v>1</v>
      </c>
      <c r="AS407" s="80" t="s">
        <v>1306</v>
      </c>
      <c r="AT407" s="80">
        <v>11</v>
      </c>
      <c r="AU407" s="83" t="s">
        <v>6279</v>
      </c>
      <c r="AV407" s="80" t="b">
        <v>0</v>
      </c>
      <c r="AW407" s="80" t="s">
        <v>1519</v>
      </c>
      <c r="AX407" s="83" t="s">
        <v>6614</v>
      </c>
      <c r="AY407" s="80" t="s">
        <v>66</v>
      </c>
    </row>
    <row r="408" spans="1:51" x14ac:dyDescent="0.25">
      <c r="A408" s="66" t="s">
        <v>4532</v>
      </c>
      <c r="B408" s="67"/>
      <c r="C408" s="67"/>
      <c r="D408" s="68"/>
      <c r="E408" s="111"/>
      <c r="F408" s="104" t="s">
        <v>6390</v>
      </c>
      <c r="G408" s="112"/>
      <c r="H408" s="71"/>
      <c r="I408" s="72"/>
      <c r="J408" s="113"/>
      <c r="K408" s="71" t="s">
        <v>6846</v>
      </c>
      <c r="L408" s="114"/>
      <c r="M408" s="76"/>
      <c r="N408" s="76"/>
      <c r="O408" s="77"/>
      <c r="P408" s="78"/>
      <c r="Q408" s="78"/>
      <c r="R408" s="87"/>
      <c r="S408" s="87"/>
      <c r="T408" s="87"/>
      <c r="U408" s="87"/>
      <c r="V408" s="88"/>
      <c r="W408" s="88"/>
      <c r="X408" s="88"/>
      <c r="Y408" s="88"/>
      <c r="Z408" s="51"/>
      <c r="AA408" s="73"/>
      <c r="AB408" s="73"/>
      <c r="AC408" s="74"/>
      <c r="AD408" s="80" t="s">
        <v>5488</v>
      </c>
      <c r="AE408" s="80">
        <v>102</v>
      </c>
      <c r="AF408" s="80">
        <v>278</v>
      </c>
      <c r="AG408" s="80">
        <v>3529</v>
      </c>
      <c r="AH408" s="80">
        <v>1</v>
      </c>
      <c r="AI408" s="80">
        <v>-18000</v>
      </c>
      <c r="AJ408" s="80" t="s">
        <v>5705</v>
      </c>
      <c r="AK408" s="80"/>
      <c r="AL408" s="80"/>
      <c r="AM408" s="80" t="s">
        <v>1169</v>
      </c>
      <c r="AN408" s="82">
        <v>40276.789259259262</v>
      </c>
      <c r="AO408" s="80"/>
      <c r="AP408" s="80" t="b">
        <v>1</v>
      </c>
      <c r="AQ408" s="80" t="b">
        <v>0</v>
      </c>
      <c r="AR408" s="80" t="b">
        <v>1</v>
      </c>
      <c r="AS408" s="80" t="s">
        <v>1307</v>
      </c>
      <c r="AT408" s="80">
        <v>24</v>
      </c>
      <c r="AU408" s="83" t="s">
        <v>1315</v>
      </c>
      <c r="AV408" s="80" t="b">
        <v>0</v>
      </c>
      <c r="AW408" s="80" t="s">
        <v>1519</v>
      </c>
      <c r="AX408" s="83" t="s">
        <v>6615</v>
      </c>
      <c r="AY408" s="80" t="s">
        <v>66</v>
      </c>
    </row>
    <row r="409" spans="1:51" x14ac:dyDescent="0.25">
      <c r="A409" s="66" t="s">
        <v>4533</v>
      </c>
      <c r="B409" s="67"/>
      <c r="C409" s="67"/>
      <c r="D409" s="68"/>
      <c r="E409" s="111"/>
      <c r="F409" s="104" t="s">
        <v>6391</v>
      </c>
      <c r="G409" s="112"/>
      <c r="H409" s="71"/>
      <c r="I409" s="72"/>
      <c r="J409" s="113"/>
      <c r="K409" s="71" t="s">
        <v>6847</v>
      </c>
      <c r="L409" s="114"/>
      <c r="M409" s="76"/>
      <c r="N409" s="76"/>
      <c r="O409" s="77"/>
      <c r="P409" s="78"/>
      <c r="Q409" s="78"/>
      <c r="R409" s="87"/>
      <c r="S409" s="87"/>
      <c r="T409" s="87"/>
      <c r="U409" s="87"/>
      <c r="V409" s="88"/>
      <c r="W409" s="88"/>
      <c r="X409" s="88"/>
      <c r="Y409" s="88"/>
      <c r="Z409" s="51"/>
      <c r="AA409" s="73"/>
      <c r="AB409" s="73"/>
      <c r="AC409" s="74"/>
      <c r="AD409" s="80" t="s">
        <v>5489</v>
      </c>
      <c r="AE409" s="80">
        <v>212</v>
      </c>
      <c r="AF409" s="80">
        <v>209</v>
      </c>
      <c r="AG409" s="80">
        <v>17493</v>
      </c>
      <c r="AH409" s="80">
        <v>5</v>
      </c>
      <c r="AI409" s="80">
        <v>-21600</v>
      </c>
      <c r="AJ409" s="80"/>
      <c r="AK409" s="80" t="s">
        <v>5885</v>
      </c>
      <c r="AL409" s="83" t="s">
        <v>5999</v>
      </c>
      <c r="AM409" s="80" t="s">
        <v>1178</v>
      </c>
      <c r="AN409" s="82">
        <v>40850.209328703706</v>
      </c>
      <c r="AO409" s="83" t="s">
        <v>6126</v>
      </c>
      <c r="AP409" s="80" t="b">
        <v>1</v>
      </c>
      <c r="AQ409" s="80" t="b">
        <v>0</v>
      </c>
      <c r="AR409" s="80" t="b">
        <v>0</v>
      </c>
      <c r="AS409" s="80" t="s">
        <v>1306</v>
      </c>
      <c r="AT409" s="80">
        <v>10</v>
      </c>
      <c r="AU409" s="83" t="s">
        <v>1315</v>
      </c>
      <c r="AV409" s="80" t="b">
        <v>0</v>
      </c>
      <c r="AW409" s="80" t="s">
        <v>1519</v>
      </c>
      <c r="AX409" s="83" t="s">
        <v>6616</v>
      </c>
      <c r="AY409" s="80" t="s">
        <v>66</v>
      </c>
    </row>
    <row r="410" spans="1:51" x14ac:dyDescent="0.25">
      <c r="A410" s="66" t="s">
        <v>4534</v>
      </c>
      <c r="B410" s="67"/>
      <c r="C410" s="67"/>
      <c r="D410" s="68"/>
      <c r="E410" s="111"/>
      <c r="F410" s="104" t="s">
        <v>6392</v>
      </c>
      <c r="G410" s="112"/>
      <c r="H410" s="71"/>
      <c r="I410" s="72"/>
      <c r="J410" s="113"/>
      <c r="K410" s="71" t="s">
        <v>6848</v>
      </c>
      <c r="L410" s="114"/>
      <c r="M410" s="76"/>
      <c r="N410" s="76"/>
      <c r="O410" s="77"/>
      <c r="P410" s="78"/>
      <c r="Q410" s="78"/>
      <c r="R410" s="87"/>
      <c r="S410" s="87"/>
      <c r="T410" s="87"/>
      <c r="U410" s="87"/>
      <c r="V410" s="88"/>
      <c r="W410" s="88"/>
      <c r="X410" s="88"/>
      <c r="Y410" s="88"/>
      <c r="Z410" s="51"/>
      <c r="AA410" s="73"/>
      <c r="AB410" s="73"/>
      <c r="AC410" s="74"/>
      <c r="AD410" s="80" t="s">
        <v>5490</v>
      </c>
      <c r="AE410" s="80">
        <v>629</v>
      </c>
      <c r="AF410" s="80">
        <v>1125</v>
      </c>
      <c r="AG410" s="80">
        <v>1675</v>
      </c>
      <c r="AH410" s="80">
        <v>29</v>
      </c>
      <c r="AI410" s="80">
        <v>-25200</v>
      </c>
      <c r="AJ410" s="80" t="s">
        <v>5706</v>
      </c>
      <c r="AK410" s="80" t="s">
        <v>5886</v>
      </c>
      <c r="AL410" s="83" t="s">
        <v>6000</v>
      </c>
      <c r="AM410" s="80" t="s">
        <v>1175</v>
      </c>
      <c r="AN410" s="82">
        <v>40290.950092592589</v>
      </c>
      <c r="AO410" s="83" t="s">
        <v>6127</v>
      </c>
      <c r="AP410" s="80" t="b">
        <v>0</v>
      </c>
      <c r="AQ410" s="80" t="b">
        <v>0</v>
      </c>
      <c r="AR410" s="80" t="b">
        <v>1</v>
      </c>
      <c r="AS410" s="80" t="s">
        <v>1307</v>
      </c>
      <c r="AT410" s="80">
        <v>62</v>
      </c>
      <c r="AU410" s="83" t="s">
        <v>1316</v>
      </c>
      <c r="AV410" s="80" t="b">
        <v>1</v>
      </c>
      <c r="AW410" s="80" t="s">
        <v>1519</v>
      </c>
      <c r="AX410" s="83" t="s">
        <v>6617</v>
      </c>
      <c r="AY410" s="80" t="s">
        <v>66</v>
      </c>
    </row>
    <row r="411" spans="1:51" x14ac:dyDescent="0.25">
      <c r="A411" s="66" t="s">
        <v>4535</v>
      </c>
      <c r="B411" s="67"/>
      <c r="C411" s="67"/>
      <c r="D411" s="68"/>
      <c r="E411" s="111"/>
      <c r="F411" s="104" t="s">
        <v>6393</v>
      </c>
      <c r="G411" s="112"/>
      <c r="H411" s="71"/>
      <c r="I411" s="72"/>
      <c r="J411" s="113"/>
      <c r="K411" s="71" t="s">
        <v>6849</v>
      </c>
      <c r="L411" s="114"/>
      <c r="M411" s="76"/>
      <c r="N411" s="76"/>
      <c r="O411" s="77"/>
      <c r="P411" s="78"/>
      <c r="Q411" s="78"/>
      <c r="R411" s="87"/>
      <c r="S411" s="87"/>
      <c r="T411" s="87"/>
      <c r="U411" s="87"/>
      <c r="V411" s="88"/>
      <c r="W411" s="88"/>
      <c r="X411" s="88"/>
      <c r="Y411" s="88"/>
      <c r="Z411" s="51"/>
      <c r="AA411" s="73"/>
      <c r="AB411" s="73"/>
      <c r="AC411" s="74"/>
      <c r="AD411" s="80" t="s">
        <v>5491</v>
      </c>
      <c r="AE411" s="80">
        <v>1514</v>
      </c>
      <c r="AF411" s="80">
        <v>39724</v>
      </c>
      <c r="AG411" s="80">
        <v>5889</v>
      </c>
      <c r="AH411" s="80">
        <v>1630</v>
      </c>
      <c r="AI411" s="80">
        <v>-25200</v>
      </c>
      <c r="AJ411" s="80" t="s">
        <v>5707</v>
      </c>
      <c r="AK411" s="80" t="s">
        <v>5887</v>
      </c>
      <c r="AL411" s="83" t="s">
        <v>6001</v>
      </c>
      <c r="AM411" s="80" t="s">
        <v>1175</v>
      </c>
      <c r="AN411" s="82">
        <v>39982.49690972222</v>
      </c>
      <c r="AO411" s="83" t="s">
        <v>6128</v>
      </c>
      <c r="AP411" s="80" t="b">
        <v>0</v>
      </c>
      <c r="AQ411" s="80" t="b">
        <v>0</v>
      </c>
      <c r="AR411" s="80" t="b">
        <v>1</v>
      </c>
      <c r="AS411" s="80" t="s">
        <v>1307</v>
      </c>
      <c r="AT411" s="80">
        <v>84</v>
      </c>
      <c r="AU411" s="83" t="s">
        <v>6280</v>
      </c>
      <c r="AV411" s="80" t="b">
        <v>0</v>
      </c>
      <c r="AW411" s="80" t="s">
        <v>1519</v>
      </c>
      <c r="AX411" s="83" t="s">
        <v>6618</v>
      </c>
      <c r="AY411" s="80" t="s">
        <v>66</v>
      </c>
    </row>
    <row r="412" spans="1:51" x14ac:dyDescent="0.25">
      <c r="A412" s="66" t="s">
        <v>4699</v>
      </c>
      <c r="B412" s="67"/>
      <c r="C412" s="67"/>
      <c r="D412" s="68"/>
      <c r="E412" s="111"/>
      <c r="F412" s="104" t="s">
        <v>6394</v>
      </c>
      <c r="G412" s="112"/>
      <c r="H412" s="71"/>
      <c r="I412" s="72"/>
      <c r="J412" s="113"/>
      <c r="K412" s="71" t="s">
        <v>6850</v>
      </c>
      <c r="L412" s="114"/>
      <c r="M412" s="76"/>
      <c r="N412" s="76"/>
      <c r="O412" s="77"/>
      <c r="P412" s="78"/>
      <c r="Q412" s="78"/>
      <c r="R412" s="87"/>
      <c r="S412" s="87"/>
      <c r="T412" s="87"/>
      <c r="U412" s="87"/>
      <c r="V412" s="88"/>
      <c r="W412" s="88"/>
      <c r="X412" s="88"/>
      <c r="Y412" s="88"/>
      <c r="Z412" s="51"/>
      <c r="AA412" s="73"/>
      <c r="AB412" s="73"/>
      <c r="AC412" s="74"/>
      <c r="AD412" s="80" t="s">
        <v>5492</v>
      </c>
      <c r="AE412" s="80">
        <v>561</v>
      </c>
      <c r="AF412" s="80">
        <v>5341</v>
      </c>
      <c r="AG412" s="80">
        <v>10782</v>
      </c>
      <c r="AH412" s="80">
        <v>1346</v>
      </c>
      <c r="AI412" s="80">
        <v>-14400</v>
      </c>
      <c r="AJ412" s="80" t="s">
        <v>5708</v>
      </c>
      <c r="AK412" s="80" t="s">
        <v>5888</v>
      </c>
      <c r="AL412" s="83" t="s">
        <v>6002</v>
      </c>
      <c r="AM412" s="80" t="s">
        <v>1172</v>
      </c>
      <c r="AN412" s="82">
        <v>39775.615393518521</v>
      </c>
      <c r="AO412" s="80"/>
      <c r="AP412" s="80" t="b">
        <v>0</v>
      </c>
      <c r="AQ412" s="80" t="b">
        <v>0</v>
      </c>
      <c r="AR412" s="80" t="b">
        <v>1</v>
      </c>
      <c r="AS412" s="80" t="s">
        <v>1307</v>
      </c>
      <c r="AT412" s="80">
        <v>262</v>
      </c>
      <c r="AU412" s="83" t="s">
        <v>4158</v>
      </c>
      <c r="AV412" s="80" t="b">
        <v>0</v>
      </c>
      <c r="AW412" s="80" t="s">
        <v>1519</v>
      </c>
      <c r="AX412" s="83" t="s">
        <v>6619</v>
      </c>
      <c r="AY412" s="80" t="s">
        <v>65</v>
      </c>
    </row>
    <row r="413" spans="1:51" x14ac:dyDescent="0.25">
      <c r="A413" s="66" t="s">
        <v>4536</v>
      </c>
      <c r="B413" s="67"/>
      <c r="C413" s="67"/>
      <c r="D413" s="68"/>
      <c r="E413" s="111"/>
      <c r="F413" s="104" t="s">
        <v>6395</v>
      </c>
      <c r="G413" s="112"/>
      <c r="H413" s="71"/>
      <c r="I413" s="72"/>
      <c r="J413" s="113"/>
      <c r="K413" s="71" t="s">
        <v>6851</v>
      </c>
      <c r="L413" s="114"/>
      <c r="M413" s="76"/>
      <c r="N413" s="76"/>
      <c r="O413" s="77"/>
      <c r="P413" s="78"/>
      <c r="Q413" s="78"/>
      <c r="R413" s="87"/>
      <c r="S413" s="87"/>
      <c r="T413" s="87"/>
      <c r="U413" s="87"/>
      <c r="V413" s="88"/>
      <c r="W413" s="88"/>
      <c r="X413" s="88"/>
      <c r="Y413" s="88"/>
      <c r="Z413" s="51"/>
      <c r="AA413" s="73"/>
      <c r="AB413" s="73"/>
      <c r="AC413" s="74"/>
      <c r="AD413" s="80" t="s">
        <v>5493</v>
      </c>
      <c r="AE413" s="80">
        <v>139</v>
      </c>
      <c r="AF413" s="80">
        <v>302</v>
      </c>
      <c r="AG413" s="80">
        <v>1500</v>
      </c>
      <c r="AH413" s="80">
        <v>122</v>
      </c>
      <c r="AI413" s="80"/>
      <c r="AJ413" s="80" t="s">
        <v>5709</v>
      </c>
      <c r="AK413" s="80"/>
      <c r="AL413" s="80"/>
      <c r="AM413" s="80"/>
      <c r="AN413" s="82">
        <v>41230.522800925923</v>
      </c>
      <c r="AO413" s="80"/>
      <c r="AP413" s="80" t="b">
        <v>1</v>
      </c>
      <c r="AQ413" s="80" t="b">
        <v>0</v>
      </c>
      <c r="AR413" s="80" t="b">
        <v>0</v>
      </c>
      <c r="AS413" s="80" t="s">
        <v>1307</v>
      </c>
      <c r="AT413" s="80">
        <v>16</v>
      </c>
      <c r="AU413" s="83" t="s">
        <v>1315</v>
      </c>
      <c r="AV413" s="80" t="b">
        <v>0</v>
      </c>
      <c r="AW413" s="80" t="s">
        <v>1519</v>
      </c>
      <c r="AX413" s="83" t="s">
        <v>6620</v>
      </c>
      <c r="AY413" s="80" t="s">
        <v>66</v>
      </c>
    </row>
    <row r="414" spans="1:51" x14ac:dyDescent="0.25">
      <c r="A414" s="66" t="s">
        <v>4667</v>
      </c>
      <c r="B414" s="67"/>
      <c r="C414" s="67"/>
      <c r="D414" s="68"/>
      <c r="E414" s="111"/>
      <c r="F414" s="104" t="s">
        <v>6396</v>
      </c>
      <c r="G414" s="112"/>
      <c r="H414" s="71"/>
      <c r="I414" s="72"/>
      <c r="J414" s="113"/>
      <c r="K414" s="71" t="s">
        <v>22097</v>
      </c>
      <c r="L414" s="114"/>
      <c r="M414" s="76"/>
      <c r="N414" s="76"/>
      <c r="O414" s="77"/>
      <c r="P414" s="78"/>
      <c r="Q414" s="78"/>
      <c r="R414" s="87"/>
      <c r="S414" s="87"/>
      <c r="T414" s="87"/>
      <c r="U414" s="87"/>
      <c r="V414" s="88"/>
      <c r="W414" s="88"/>
      <c r="X414" s="88"/>
      <c r="Y414" s="88"/>
      <c r="Z414" s="51"/>
      <c r="AA414" s="73"/>
      <c r="AB414" s="73"/>
      <c r="AC414" s="74"/>
      <c r="AD414" s="80" t="s">
        <v>5494</v>
      </c>
      <c r="AE414" s="80">
        <v>82</v>
      </c>
      <c r="AF414" s="80">
        <v>132431</v>
      </c>
      <c r="AG414" s="80">
        <v>33192</v>
      </c>
      <c r="AH414" s="80">
        <v>64</v>
      </c>
      <c r="AI414" s="80">
        <v>-14400</v>
      </c>
      <c r="AJ414" s="80" t="s">
        <v>5710</v>
      </c>
      <c r="AK414" s="80"/>
      <c r="AL414" s="83" t="s">
        <v>6003</v>
      </c>
      <c r="AM414" s="80" t="s">
        <v>1172</v>
      </c>
      <c r="AN414" s="82">
        <v>39892.821921296294</v>
      </c>
      <c r="AO414" s="83" t="s">
        <v>6129</v>
      </c>
      <c r="AP414" s="80" t="b">
        <v>0</v>
      </c>
      <c r="AQ414" s="80" t="b">
        <v>0</v>
      </c>
      <c r="AR414" s="80" t="b">
        <v>0</v>
      </c>
      <c r="AS414" s="80" t="s">
        <v>1307</v>
      </c>
      <c r="AT414" s="80">
        <v>3574</v>
      </c>
      <c r="AU414" s="83" t="s">
        <v>6281</v>
      </c>
      <c r="AV414" s="80" t="b">
        <v>1</v>
      </c>
      <c r="AW414" s="80" t="s">
        <v>1519</v>
      </c>
      <c r="AX414" s="83" t="s">
        <v>6621</v>
      </c>
      <c r="AY414" s="80" t="s">
        <v>65</v>
      </c>
    </row>
    <row r="415" spans="1:51" x14ac:dyDescent="0.25">
      <c r="A415" s="66" t="s">
        <v>4537</v>
      </c>
      <c r="B415" s="67"/>
      <c r="C415" s="67"/>
      <c r="D415" s="68"/>
      <c r="E415" s="111"/>
      <c r="F415" s="104" t="s">
        <v>6397</v>
      </c>
      <c r="G415" s="112"/>
      <c r="H415" s="71"/>
      <c r="I415" s="72"/>
      <c r="J415" s="113"/>
      <c r="K415" s="71" t="s">
        <v>6852</v>
      </c>
      <c r="L415" s="114"/>
      <c r="M415" s="76"/>
      <c r="N415" s="76"/>
      <c r="O415" s="77"/>
      <c r="P415" s="78"/>
      <c r="Q415" s="78"/>
      <c r="R415" s="87"/>
      <c r="S415" s="87"/>
      <c r="T415" s="87"/>
      <c r="U415" s="87"/>
      <c r="V415" s="88"/>
      <c r="W415" s="88"/>
      <c r="X415" s="88"/>
      <c r="Y415" s="88"/>
      <c r="Z415" s="51"/>
      <c r="AA415" s="73"/>
      <c r="AB415" s="73"/>
      <c r="AC415" s="74"/>
      <c r="AD415" s="80" t="s">
        <v>5495</v>
      </c>
      <c r="AE415" s="80">
        <v>387</v>
      </c>
      <c r="AF415" s="80">
        <v>372</v>
      </c>
      <c r="AG415" s="80">
        <v>36096</v>
      </c>
      <c r="AH415" s="80">
        <v>1</v>
      </c>
      <c r="AI415" s="80"/>
      <c r="AJ415" s="80" t="s">
        <v>5711</v>
      </c>
      <c r="AK415" s="80" t="s">
        <v>5889</v>
      </c>
      <c r="AL415" s="83" t="s">
        <v>6004</v>
      </c>
      <c r="AM415" s="80"/>
      <c r="AN415" s="82">
        <v>41981.499236111114</v>
      </c>
      <c r="AO415" s="83" t="s">
        <v>6130</v>
      </c>
      <c r="AP415" s="80" t="b">
        <v>0</v>
      </c>
      <c r="AQ415" s="80" t="b">
        <v>0</v>
      </c>
      <c r="AR415" s="80" t="b">
        <v>0</v>
      </c>
      <c r="AS415" s="80" t="s">
        <v>1307</v>
      </c>
      <c r="AT415" s="80">
        <v>55</v>
      </c>
      <c r="AU415" s="83" t="s">
        <v>6282</v>
      </c>
      <c r="AV415" s="80" t="b">
        <v>0</v>
      </c>
      <c r="AW415" s="80" t="s">
        <v>1519</v>
      </c>
      <c r="AX415" s="83" t="s">
        <v>6622</v>
      </c>
      <c r="AY415" s="80" t="s">
        <v>66</v>
      </c>
    </row>
    <row r="416" spans="1:51" x14ac:dyDescent="0.25">
      <c r="A416" s="66" t="s">
        <v>4538</v>
      </c>
      <c r="B416" s="67"/>
      <c r="C416" s="67"/>
      <c r="D416" s="68"/>
      <c r="E416" s="111"/>
      <c r="F416" s="104" t="s">
        <v>6398</v>
      </c>
      <c r="G416" s="112"/>
      <c r="H416" s="71"/>
      <c r="I416" s="72"/>
      <c r="J416" s="113"/>
      <c r="K416" s="71" t="s">
        <v>6853</v>
      </c>
      <c r="L416" s="114"/>
      <c r="M416" s="76"/>
      <c r="N416" s="76"/>
      <c r="O416" s="77"/>
      <c r="P416" s="78"/>
      <c r="Q416" s="78"/>
      <c r="R416" s="87"/>
      <c r="S416" s="87"/>
      <c r="T416" s="87"/>
      <c r="U416" s="87"/>
      <c r="V416" s="88"/>
      <c r="W416" s="88"/>
      <c r="X416" s="88"/>
      <c r="Y416" s="88"/>
      <c r="Z416" s="51"/>
      <c r="AA416" s="73"/>
      <c r="AB416" s="73"/>
      <c r="AC416" s="74"/>
      <c r="AD416" s="80" t="s">
        <v>4538</v>
      </c>
      <c r="AE416" s="80">
        <v>1247</v>
      </c>
      <c r="AF416" s="80">
        <v>414</v>
      </c>
      <c r="AG416" s="80">
        <v>17017</v>
      </c>
      <c r="AH416" s="80">
        <v>1</v>
      </c>
      <c r="AI416" s="80">
        <v>-10800</v>
      </c>
      <c r="AJ416" s="80" t="s">
        <v>5712</v>
      </c>
      <c r="AK416" s="80" t="s">
        <v>5890</v>
      </c>
      <c r="AL416" s="83" t="s">
        <v>6005</v>
      </c>
      <c r="AM416" s="80" t="s">
        <v>1173</v>
      </c>
      <c r="AN416" s="82">
        <v>40396.676782407405</v>
      </c>
      <c r="AO416" s="80"/>
      <c r="AP416" s="80" t="b">
        <v>1</v>
      </c>
      <c r="AQ416" s="80" t="b">
        <v>0</v>
      </c>
      <c r="AR416" s="80" t="b">
        <v>0</v>
      </c>
      <c r="AS416" s="80" t="s">
        <v>1307</v>
      </c>
      <c r="AT416" s="80">
        <v>10</v>
      </c>
      <c r="AU416" s="83" t="s">
        <v>1315</v>
      </c>
      <c r="AV416" s="80" t="b">
        <v>0</v>
      </c>
      <c r="AW416" s="80" t="s">
        <v>1519</v>
      </c>
      <c r="AX416" s="83" t="s">
        <v>6623</v>
      </c>
      <c r="AY416" s="80" t="s">
        <v>66</v>
      </c>
    </row>
    <row r="417" spans="1:51" x14ac:dyDescent="0.25">
      <c r="A417" s="66" t="s">
        <v>4539</v>
      </c>
      <c r="B417" s="67"/>
      <c r="C417" s="67"/>
      <c r="D417" s="68"/>
      <c r="E417" s="111"/>
      <c r="F417" s="104" t="s">
        <v>6399</v>
      </c>
      <c r="G417" s="112"/>
      <c r="H417" s="71"/>
      <c r="I417" s="72"/>
      <c r="J417" s="113"/>
      <c r="K417" s="71" t="s">
        <v>6854</v>
      </c>
      <c r="L417" s="114"/>
      <c r="M417" s="76"/>
      <c r="N417" s="76"/>
      <c r="O417" s="77"/>
      <c r="P417" s="78"/>
      <c r="Q417" s="78"/>
      <c r="R417" s="87"/>
      <c r="S417" s="87"/>
      <c r="T417" s="87"/>
      <c r="U417" s="87"/>
      <c r="V417" s="88"/>
      <c r="W417" s="88"/>
      <c r="X417" s="88"/>
      <c r="Y417" s="88"/>
      <c r="Z417" s="51"/>
      <c r="AA417" s="73"/>
      <c r="AB417" s="73"/>
      <c r="AC417" s="74"/>
      <c r="AD417" s="80" t="s">
        <v>5496</v>
      </c>
      <c r="AE417" s="80">
        <v>1157</v>
      </c>
      <c r="AF417" s="80">
        <v>1882</v>
      </c>
      <c r="AG417" s="80">
        <v>24061</v>
      </c>
      <c r="AH417" s="80">
        <v>59</v>
      </c>
      <c r="AI417" s="80">
        <v>-10800</v>
      </c>
      <c r="AJ417" s="80" t="s">
        <v>5713</v>
      </c>
      <c r="AK417" s="80" t="s">
        <v>3923</v>
      </c>
      <c r="AL417" s="83" t="s">
        <v>6006</v>
      </c>
      <c r="AM417" s="80" t="s">
        <v>1173</v>
      </c>
      <c r="AN417" s="82">
        <v>40421.907187500001</v>
      </c>
      <c r="AO417" s="83" t="s">
        <v>6131</v>
      </c>
      <c r="AP417" s="80" t="b">
        <v>0</v>
      </c>
      <c r="AQ417" s="80" t="b">
        <v>0</v>
      </c>
      <c r="AR417" s="80" t="b">
        <v>1</v>
      </c>
      <c r="AS417" s="80" t="s">
        <v>1308</v>
      </c>
      <c r="AT417" s="80">
        <v>16</v>
      </c>
      <c r="AU417" s="83" t="s">
        <v>6283</v>
      </c>
      <c r="AV417" s="80" t="b">
        <v>0</v>
      </c>
      <c r="AW417" s="80" t="s">
        <v>1519</v>
      </c>
      <c r="AX417" s="83" t="s">
        <v>6624</v>
      </c>
      <c r="AY417" s="80" t="s">
        <v>66</v>
      </c>
    </row>
    <row r="418" spans="1:51" x14ac:dyDescent="0.25">
      <c r="A418" s="66" t="s">
        <v>4540</v>
      </c>
      <c r="B418" s="67"/>
      <c r="C418" s="67"/>
      <c r="D418" s="68"/>
      <c r="E418" s="111"/>
      <c r="F418" s="104" t="s">
        <v>6400</v>
      </c>
      <c r="G418" s="112"/>
      <c r="H418" s="71"/>
      <c r="I418" s="72"/>
      <c r="J418" s="113"/>
      <c r="K418" s="71" t="s">
        <v>6855</v>
      </c>
      <c r="L418" s="114"/>
      <c r="M418" s="76"/>
      <c r="N418" s="76"/>
      <c r="O418" s="77"/>
      <c r="P418" s="78"/>
      <c r="Q418" s="78"/>
      <c r="R418" s="87"/>
      <c r="S418" s="87"/>
      <c r="T418" s="87"/>
      <c r="U418" s="87"/>
      <c r="V418" s="88"/>
      <c r="W418" s="88"/>
      <c r="X418" s="88"/>
      <c r="Y418" s="88"/>
      <c r="Z418" s="51"/>
      <c r="AA418" s="73"/>
      <c r="AB418" s="73"/>
      <c r="AC418" s="74"/>
      <c r="AD418" s="80" t="s">
        <v>5497</v>
      </c>
      <c r="AE418" s="80">
        <v>2132</v>
      </c>
      <c r="AF418" s="80">
        <v>1675</v>
      </c>
      <c r="AG418" s="80">
        <v>42809</v>
      </c>
      <c r="AH418" s="80">
        <v>0</v>
      </c>
      <c r="AI418" s="80"/>
      <c r="AJ418" s="80" t="s">
        <v>5714</v>
      </c>
      <c r="AK418" s="80"/>
      <c r="AL418" s="80"/>
      <c r="AM418" s="80"/>
      <c r="AN418" s="82">
        <v>40933.976307870369</v>
      </c>
      <c r="AO418" s="80"/>
      <c r="AP418" s="80" t="b">
        <v>0</v>
      </c>
      <c r="AQ418" s="80" t="b">
        <v>0</v>
      </c>
      <c r="AR418" s="80" t="b">
        <v>0</v>
      </c>
      <c r="AS418" s="80" t="s">
        <v>1308</v>
      </c>
      <c r="AT418" s="80">
        <v>12</v>
      </c>
      <c r="AU418" s="83" t="s">
        <v>6284</v>
      </c>
      <c r="AV418" s="80" t="b">
        <v>0</v>
      </c>
      <c r="AW418" s="80" t="s">
        <v>1519</v>
      </c>
      <c r="AX418" s="83" t="s">
        <v>6625</v>
      </c>
      <c r="AY418" s="80" t="s">
        <v>66</v>
      </c>
    </row>
    <row r="419" spans="1:51" x14ac:dyDescent="0.25">
      <c r="A419" s="66" t="s">
        <v>4541</v>
      </c>
      <c r="B419" s="67"/>
      <c r="C419" s="67"/>
      <c r="D419" s="68"/>
      <c r="E419" s="111"/>
      <c r="F419" s="104" t="s">
        <v>6401</v>
      </c>
      <c r="G419" s="112"/>
      <c r="H419" s="71"/>
      <c r="I419" s="72"/>
      <c r="J419" s="113"/>
      <c r="K419" s="71" t="s">
        <v>6856</v>
      </c>
      <c r="L419" s="114"/>
      <c r="M419" s="76"/>
      <c r="N419" s="76"/>
      <c r="O419" s="77"/>
      <c r="P419" s="78"/>
      <c r="Q419" s="78"/>
      <c r="R419" s="87"/>
      <c r="S419" s="87"/>
      <c r="T419" s="87"/>
      <c r="U419" s="87"/>
      <c r="V419" s="88"/>
      <c r="W419" s="88"/>
      <c r="X419" s="88"/>
      <c r="Y419" s="88"/>
      <c r="Z419" s="51"/>
      <c r="AA419" s="73"/>
      <c r="AB419" s="73"/>
      <c r="AC419" s="74"/>
      <c r="AD419" s="80" t="s">
        <v>5498</v>
      </c>
      <c r="AE419" s="80">
        <v>1918</v>
      </c>
      <c r="AF419" s="80">
        <v>409</v>
      </c>
      <c r="AG419" s="80">
        <v>9530</v>
      </c>
      <c r="AH419" s="80">
        <v>2</v>
      </c>
      <c r="AI419" s="80">
        <v>-10800</v>
      </c>
      <c r="AJ419" s="80" t="s">
        <v>5715</v>
      </c>
      <c r="AK419" s="80" t="s">
        <v>5891</v>
      </c>
      <c r="AL419" s="83" t="s">
        <v>6007</v>
      </c>
      <c r="AM419" s="80" t="s">
        <v>1173</v>
      </c>
      <c r="AN419" s="82">
        <v>40878.268564814818</v>
      </c>
      <c r="AO419" s="80"/>
      <c r="AP419" s="80" t="b">
        <v>0</v>
      </c>
      <c r="AQ419" s="80" t="b">
        <v>0</v>
      </c>
      <c r="AR419" s="80" t="b">
        <v>0</v>
      </c>
      <c r="AS419" s="80" t="s">
        <v>1308</v>
      </c>
      <c r="AT419" s="80">
        <v>8</v>
      </c>
      <c r="AU419" s="83" t="s">
        <v>6285</v>
      </c>
      <c r="AV419" s="80" t="b">
        <v>0</v>
      </c>
      <c r="AW419" s="80" t="s">
        <v>1519</v>
      </c>
      <c r="AX419" s="83" t="s">
        <v>6626</v>
      </c>
      <c r="AY419" s="80" t="s">
        <v>66</v>
      </c>
    </row>
    <row r="420" spans="1:51" x14ac:dyDescent="0.25">
      <c r="A420" s="66" t="s">
        <v>4542</v>
      </c>
      <c r="B420" s="67"/>
      <c r="C420" s="67"/>
      <c r="D420" s="68"/>
      <c r="E420" s="111"/>
      <c r="F420" s="104" t="s">
        <v>6402</v>
      </c>
      <c r="G420" s="112"/>
      <c r="H420" s="71"/>
      <c r="I420" s="72"/>
      <c r="J420" s="113"/>
      <c r="K420" s="71" t="s">
        <v>6857</v>
      </c>
      <c r="L420" s="114"/>
      <c r="M420" s="76"/>
      <c r="N420" s="76"/>
      <c r="O420" s="77"/>
      <c r="P420" s="78"/>
      <c r="Q420" s="78"/>
      <c r="R420" s="87"/>
      <c r="S420" s="87"/>
      <c r="T420" s="87"/>
      <c r="U420" s="87"/>
      <c r="V420" s="88"/>
      <c r="W420" s="88"/>
      <c r="X420" s="88"/>
      <c r="Y420" s="88"/>
      <c r="Z420" s="51"/>
      <c r="AA420" s="73"/>
      <c r="AB420" s="73"/>
      <c r="AC420" s="74"/>
      <c r="AD420" s="80" t="s">
        <v>5499</v>
      </c>
      <c r="AE420" s="80">
        <v>1228</v>
      </c>
      <c r="AF420" s="80">
        <v>486</v>
      </c>
      <c r="AG420" s="80">
        <v>7692</v>
      </c>
      <c r="AH420" s="80">
        <v>1612</v>
      </c>
      <c r="AI420" s="80"/>
      <c r="AJ420" s="80"/>
      <c r="AK420" s="80"/>
      <c r="AL420" s="80"/>
      <c r="AM420" s="80"/>
      <c r="AN420" s="82">
        <v>42193.119837962964</v>
      </c>
      <c r="AO420" s="83" t="s">
        <v>6132</v>
      </c>
      <c r="AP420" s="80" t="b">
        <v>1</v>
      </c>
      <c r="AQ420" s="80" t="b">
        <v>0</v>
      </c>
      <c r="AR420" s="80" t="b">
        <v>0</v>
      </c>
      <c r="AS420" s="80" t="s">
        <v>1308</v>
      </c>
      <c r="AT420" s="80">
        <v>2</v>
      </c>
      <c r="AU420" s="83" t="s">
        <v>1315</v>
      </c>
      <c r="AV420" s="80" t="b">
        <v>0</v>
      </c>
      <c r="AW420" s="80" t="s">
        <v>1519</v>
      </c>
      <c r="AX420" s="83" t="s">
        <v>6627</v>
      </c>
      <c r="AY420" s="80" t="s">
        <v>66</v>
      </c>
    </row>
    <row r="421" spans="1:51" x14ac:dyDescent="0.25">
      <c r="A421" s="66" t="s">
        <v>4700</v>
      </c>
      <c r="B421" s="67"/>
      <c r="C421" s="67"/>
      <c r="D421" s="68"/>
      <c r="E421" s="111"/>
      <c r="F421" s="104" t="s">
        <v>6403</v>
      </c>
      <c r="G421" s="112"/>
      <c r="H421" s="71"/>
      <c r="I421" s="72"/>
      <c r="J421" s="113"/>
      <c r="K421" s="71" t="s">
        <v>6858</v>
      </c>
      <c r="L421" s="114"/>
      <c r="M421" s="76"/>
      <c r="N421" s="76"/>
      <c r="O421" s="77"/>
      <c r="P421" s="78"/>
      <c r="Q421" s="78"/>
      <c r="R421" s="87"/>
      <c r="S421" s="87"/>
      <c r="T421" s="87"/>
      <c r="U421" s="87"/>
      <c r="V421" s="88"/>
      <c r="W421" s="88"/>
      <c r="X421" s="88"/>
      <c r="Y421" s="88"/>
      <c r="Z421" s="51"/>
      <c r="AA421" s="73"/>
      <c r="AB421" s="73"/>
      <c r="AC421" s="74"/>
      <c r="AD421" s="80" t="s">
        <v>5500</v>
      </c>
      <c r="AE421" s="80">
        <v>4</v>
      </c>
      <c r="AF421" s="80">
        <v>1335</v>
      </c>
      <c r="AG421" s="80">
        <v>41</v>
      </c>
      <c r="AH421" s="80">
        <v>13</v>
      </c>
      <c r="AI421" s="80">
        <v>-25200</v>
      </c>
      <c r="AJ421" s="80" t="s">
        <v>5716</v>
      </c>
      <c r="AK421" s="80" t="s">
        <v>5892</v>
      </c>
      <c r="AL421" s="80"/>
      <c r="AM421" s="80" t="s">
        <v>1175</v>
      </c>
      <c r="AN421" s="82">
        <v>42458.970821759256</v>
      </c>
      <c r="AO421" s="83" t="s">
        <v>6133</v>
      </c>
      <c r="AP421" s="80" t="b">
        <v>0</v>
      </c>
      <c r="AQ421" s="80" t="b">
        <v>0</v>
      </c>
      <c r="AR421" s="80" t="b">
        <v>0</v>
      </c>
      <c r="AS421" s="80" t="s">
        <v>1308</v>
      </c>
      <c r="AT421" s="80">
        <v>0</v>
      </c>
      <c r="AU421" s="83" t="s">
        <v>1315</v>
      </c>
      <c r="AV421" s="80" t="b">
        <v>0</v>
      </c>
      <c r="AW421" s="80" t="s">
        <v>1519</v>
      </c>
      <c r="AX421" s="83" t="s">
        <v>6628</v>
      </c>
      <c r="AY421" s="80" t="s">
        <v>65</v>
      </c>
    </row>
    <row r="422" spans="1:51" x14ac:dyDescent="0.25">
      <c r="A422" s="66" t="s">
        <v>4543</v>
      </c>
      <c r="B422" s="67"/>
      <c r="C422" s="67"/>
      <c r="D422" s="68"/>
      <c r="E422" s="111"/>
      <c r="F422" s="104" t="s">
        <v>6404</v>
      </c>
      <c r="G422" s="112"/>
      <c r="H422" s="71"/>
      <c r="I422" s="72"/>
      <c r="J422" s="113"/>
      <c r="K422" s="71" t="s">
        <v>6859</v>
      </c>
      <c r="L422" s="114"/>
      <c r="M422" s="76"/>
      <c r="N422" s="76"/>
      <c r="O422" s="77"/>
      <c r="P422" s="78"/>
      <c r="Q422" s="78"/>
      <c r="R422" s="87"/>
      <c r="S422" s="87"/>
      <c r="T422" s="87"/>
      <c r="U422" s="87"/>
      <c r="V422" s="88"/>
      <c r="W422" s="88"/>
      <c r="X422" s="88"/>
      <c r="Y422" s="88"/>
      <c r="Z422" s="51"/>
      <c r="AA422" s="73"/>
      <c r="AB422" s="73"/>
      <c r="AC422" s="74"/>
      <c r="AD422" s="80" t="s">
        <v>5501</v>
      </c>
      <c r="AE422" s="80">
        <v>711</v>
      </c>
      <c r="AF422" s="80">
        <v>1797</v>
      </c>
      <c r="AG422" s="80">
        <v>34995</v>
      </c>
      <c r="AH422" s="80">
        <v>5</v>
      </c>
      <c r="AI422" s="80">
        <v>-10800</v>
      </c>
      <c r="AJ422" s="80" t="s">
        <v>5717</v>
      </c>
      <c r="AK422" s="80" t="s">
        <v>3923</v>
      </c>
      <c r="AL422" s="83" t="s">
        <v>6008</v>
      </c>
      <c r="AM422" s="80" t="s">
        <v>1173</v>
      </c>
      <c r="AN422" s="82">
        <v>39960.650312500002</v>
      </c>
      <c r="AO422" s="83" t="s">
        <v>6134</v>
      </c>
      <c r="AP422" s="80" t="b">
        <v>0</v>
      </c>
      <c r="AQ422" s="80" t="b">
        <v>0</v>
      </c>
      <c r="AR422" s="80" t="b">
        <v>0</v>
      </c>
      <c r="AS422" s="80" t="s">
        <v>1308</v>
      </c>
      <c r="AT422" s="80">
        <v>23</v>
      </c>
      <c r="AU422" s="83" t="s">
        <v>6286</v>
      </c>
      <c r="AV422" s="80" t="b">
        <v>0</v>
      </c>
      <c r="AW422" s="80" t="s">
        <v>1519</v>
      </c>
      <c r="AX422" s="83" t="s">
        <v>6629</v>
      </c>
      <c r="AY422" s="80" t="s">
        <v>66</v>
      </c>
    </row>
    <row r="423" spans="1:51" x14ac:dyDescent="0.25">
      <c r="A423" s="66" t="s">
        <v>4544</v>
      </c>
      <c r="B423" s="67"/>
      <c r="C423" s="67"/>
      <c r="D423" s="68"/>
      <c r="E423" s="111"/>
      <c r="F423" s="104" t="s">
        <v>6405</v>
      </c>
      <c r="G423" s="112"/>
      <c r="H423" s="71"/>
      <c r="I423" s="72"/>
      <c r="J423" s="113"/>
      <c r="K423" s="71" t="s">
        <v>6860</v>
      </c>
      <c r="L423" s="114"/>
      <c r="M423" s="76"/>
      <c r="N423" s="76"/>
      <c r="O423" s="77"/>
      <c r="P423" s="78"/>
      <c r="Q423" s="78"/>
      <c r="R423" s="87"/>
      <c r="S423" s="87"/>
      <c r="T423" s="87"/>
      <c r="U423" s="87"/>
      <c r="V423" s="88"/>
      <c r="W423" s="88"/>
      <c r="X423" s="88"/>
      <c r="Y423" s="88"/>
      <c r="Z423" s="51"/>
      <c r="AA423" s="73"/>
      <c r="AB423" s="73"/>
      <c r="AC423" s="74"/>
      <c r="AD423" s="80" t="s">
        <v>5502</v>
      </c>
      <c r="AE423" s="80">
        <v>131</v>
      </c>
      <c r="AF423" s="80">
        <v>1511</v>
      </c>
      <c r="AG423" s="80">
        <v>556764</v>
      </c>
      <c r="AH423" s="80">
        <v>378</v>
      </c>
      <c r="AI423" s="80">
        <v>-10800</v>
      </c>
      <c r="AJ423" s="80" t="s">
        <v>5718</v>
      </c>
      <c r="AK423" s="80"/>
      <c r="AL423" s="80"/>
      <c r="AM423" s="80" t="s">
        <v>1173</v>
      </c>
      <c r="AN423" s="82">
        <v>40403.119317129633</v>
      </c>
      <c r="AO423" s="80"/>
      <c r="AP423" s="80" t="b">
        <v>0</v>
      </c>
      <c r="AQ423" s="80" t="b">
        <v>0</v>
      </c>
      <c r="AR423" s="80" t="b">
        <v>0</v>
      </c>
      <c r="AS423" s="80" t="s">
        <v>1308</v>
      </c>
      <c r="AT423" s="80">
        <v>147</v>
      </c>
      <c r="AU423" s="83" t="s">
        <v>6287</v>
      </c>
      <c r="AV423" s="80" t="b">
        <v>0</v>
      </c>
      <c r="AW423" s="80" t="s">
        <v>1519</v>
      </c>
      <c r="AX423" s="83" t="s">
        <v>6630</v>
      </c>
      <c r="AY423" s="80" t="s">
        <v>66</v>
      </c>
    </row>
    <row r="424" spans="1:51" x14ac:dyDescent="0.25">
      <c r="A424" s="66" t="s">
        <v>4545</v>
      </c>
      <c r="B424" s="67"/>
      <c r="C424" s="67"/>
      <c r="D424" s="68"/>
      <c r="E424" s="111"/>
      <c r="F424" s="104" t="s">
        <v>6406</v>
      </c>
      <c r="G424" s="112"/>
      <c r="H424" s="71"/>
      <c r="I424" s="72"/>
      <c r="J424" s="113"/>
      <c r="K424" s="71" t="s">
        <v>6861</v>
      </c>
      <c r="L424" s="114"/>
      <c r="M424" s="76"/>
      <c r="N424" s="76"/>
      <c r="O424" s="77"/>
      <c r="P424" s="78"/>
      <c r="Q424" s="78"/>
      <c r="R424" s="87"/>
      <c r="S424" s="87"/>
      <c r="T424" s="87"/>
      <c r="U424" s="87"/>
      <c r="V424" s="88"/>
      <c r="W424" s="88"/>
      <c r="X424" s="88"/>
      <c r="Y424" s="88"/>
      <c r="Z424" s="51"/>
      <c r="AA424" s="73"/>
      <c r="AB424" s="73"/>
      <c r="AC424" s="74"/>
      <c r="AD424" s="80" t="s">
        <v>5503</v>
      </c>
      <c r="AE424" s="80">
        <v>482</v>
      </c>
      <c r="AF424" s="80">
        <v>183</v>
      </c>
      <c r="AG424" s="80">
        <v>10451</v>
      </c>
      <c r="AH424" s="80">
        <v>0</v>
      </c>
      <c r="AI424" s="80">
        <v>-10800</v>
      </c>
      <c r="AJ424" s="80" t="s">
        <v>5719</v>
      </c>
      <c r="AK424" s="80" t="s">
        <v>5893</v>
      </c>
      <c r="AL424" s="83" t="s">
        <v>6009</v>
      </c>
      <c r="AM424" s="80" t="s">
        <v>1173</v>
      </c>
      <c r="AN424" s="82">
        <v>40323.085995370369</v>
      </c>
      <c r="AO424" s="80"/>
      <c r="AP424" s="80" t="b">
        <v>0</v>
      </c>
      <c r="AQ424" s="80" t="b">
        <v>0</v>
      </c>
      <c r="AR424" s="80" t="b">
        <v>0</v>
      </c>
      <c r="AS424" s="80" t="s">
        <v>1308</v>
      </c>
      <c r="AT424" s="80">
        <v>2</v>
      </c>
      <c r="AU424" s="83" t="s">
        <v>6288</v>
      </c>
      <c r="AV424" s="80" t="b">
        <v>0</v>
      </c>
      <c r="AW424" s="80" t="s">
        <v>1519</v>
      </c>
      <c r="AX424" s="83" t="s">
        <v>6631</v>
      </c>
      <c r="AY424" s="80" t="s">
        <v>66</v>
      </c>
    </row>
    <row r="425" spans="1:51" x14ac:dyDescent="0.25">
      <c r="A425" s="66" t="s">
        <v>4546</v>
      </c>
      <c r="B425" s="67"/>
      <c r="C425" s="67"/>
      <c r="D425" s="68"/>
      <c r="E425" s="111"/>
      <c r="F425" s="104" t="s">
        <v>6407</v>
      </c>
      <c r="G425" s="112"/>
      <c r="H425" s="71"/>
      <c r="I425" s="72"/>
      <c r="J425" s="113"/>
      <c r="K425" s="71" t="s">
        <v>6862</v>
      </c>
      <c r="L425" s="114"/>
      <c r="M425" s="76"/>
      <c r="N425" s="76"/>
      <c r="O425" s="77"/>
      <c r="P425" s="78"/>
      <c r="Q425" s="78"/>
      <c r="R425" s="87"/>
      <c r="S425" s="87"/>
      <c r="T425" s="87"/>
      <c r="U425" s="87"/>
      <c r="V425" s="88"/>
      <c r="W425" s="88"/>
      <c r="X425" s="88"/>
      <c r="Y425" s="88"/>
      <c r="Z425" s="51"/>
      <c r="AA425" s="73"/>
      <c r="AB425" s="73"/>
      <c r="AC425" s="74"/>
      <c r="AD425" s="80" t="s">
        <v>5504</v>
      </c>
      <c r="AE425" s="80">
        <v>819</v>
      </c>
      <c r="AF425" s="80">
        <v>380</v>
      </c>
      <c r="AG425" s="80">
        <v>99314</v>
      </c>
      <c r="AH425" s="80">
        <v>1</v>
      </c>
      <c r="AI425" s="80">
        <v>-10800</v>
      </c>
      <c r="AJ425" s="80" t="s">
        <v>5720</v>
      </c>
      <c r="AK425" s="80" t="s">
        <v>5894</v>
      </c>
      <c r="AL425" s="83" t="s">
        <v>6010</v>
      </c>
      <c r="AM425" s="80" t="s">
        <v>1173</v>
      </c>
      <c r="AN425" s="82">
        <v>40551.623472222222</v>
      </c>
      <c r="AO425" s="80"/>
      <c r="AP425" s="80" t="b">
        <v>0</v>
      </c>
      <c r="AQ425" s="80" t="b">
        <v>0</v>
      </c>
      <c r="AR425" s="80" t="b">
        <v>1</v>
      </c>
      <c r="AS425" s="80" t="s">
        <v>1308</v>
      </c>
      <c r="AT425" s="80">
        <v>32</v>
      </c>
      <c r="AU425" s="83" t="s">
        <v>6289</v>
      </c>
      <c r="AV425" s="80" t="b">
        <v>0</v>
      </c>
      <c r="AW425" s="80" t="s">
        <v>1519</v>
      </c>
      <c r="AX425" s="83" t="s">
        <v>6632</v>
      </c>
      <c r="AY425" s="80" t="s">
        <v>66</v>
      </c>
    </row>
    <row r="426" spans="1:51" x14ac:dyDescent="0.25">
      <c r="A426" s="66" t="s">
        <v>4701</v>
      </c>
      <c r="B426" s="67"/>
      <c r="C426" s="67"/>
      <c r="D426" s="68"/>
      <c r="E426" s="111"/>
      <c r="F426" s="104" t="s">
        <v>6408</v>
      </c>
      <c r="G426" s="112"/>
      <c r="H426" s="71"/>
      <c r="I426" s="72"/>
      <c r="J426" s="113"/>
      <c r="K426" s="71" t="s">
        <v>6863</v>
      </c>
      <c r="L426" s="114"/>
      <c r="M426" s="76"/>
      <c r="N426" s="76"/>
      <c r="O426" s="77"/>
      <c r="P426" s="78"/>
      <c r="Q426" s="78"/>
      <c r="R426" s="87"/>
      <c r="S426" s="87"/>
      <c r="T426" s="87"/>
      <c r="U426" s="87"/>
      <c r="V426" s="88"/>
      <c r="W426" s="88"/>
      <c r="X426" s="88"/>
      <c r="Y426" s="88"/>
      <c r="Z426" s="51"/>
      <c r="AA426" s="73"/>
      <c r="AB426" s="73"/>
      <c r="AC426" s="74"/>
      <c r="AD426" s="80" t="s">
        <v>5505</v>
      </c>
      <c r="AE426" s="80">
        <v>13</v>
      </c>
      <c r="AF426" s="80">
        <v>492</v>
      </c>
      <c r="AG426" s="80">
        <v>0</v>
      </c>
      <c r="AH426" s="80">
        <v>0</v>
      </c>
      <c r="AI426" s="80">
        <v>-25200</v>
      </c>
      <c r="AJ426" s="80" t="s">
        <v>5721</v>
      </c>
      <c r="AK426" s="80" t="s">
        <v>3923</v>
      </c>
      <c r="AL426" s="80"/>
      <c r="AM426" s="80" t="s">
        <v>1175</v>
      </c>
      <c r="AN426" s="82">
        <v>42211.200335648151</v>
      </c>
      <c r="AO426" s="80"/>
      <c r="AP426" s="80" t="b">
        <v>0</v>
      </c>
      <c r="AQ426" s="80" t="b">
        <v>0</v>
      </c>
      <c r="AR426" s="80" t="b">
        <v>0</v>
      </c>
      <c r="AS426" s="80" t="s">
        <v>1308</v>
      </c>
      <c r="AT426" s="80">
        <v>2</v>
      </c>
      <c r="AU426" s="83" t="s">
        <v>6290</v>
      </c>
      <c r="AV426" s="80" t="b">
        <v>0</v>
      </c>
      <c r="AW426" s="80" t="s">
        <v>1519</v>
      </c>
      <c r="AX426" s="83" t="s">
        <v>6633</v>
      </c>
      <c r="AY426" s="80" t="s">
        <v>65</v>
      </c>
    </row>
    <row r="427" spans="1:51" x14ac:dyDescent="0.25">
      <c r="A427" s="66" t="s">
        <v>4547</v>
      </c>
      <c r="B427" s="67"/>
      <c r="C427" s="67"/>
      <c r="D427" s="68"/>
      <c r="E427" s="111"/>
      <c r="F427" s="104" t="s">
        <v>6409</v>
      </c>
      <c r="G427" s="112"/>
      <c r="H427" s="71"/>
      <c r="I427" s="72"/>
      <c r="J427" s="113"/>
      <c r="K427" s="71" t="s">
        <v>6864</v>
      </c>
      <c r="L427" s="114"/>
      <c r="M427" s="76"/>
      <c r="N427" s="76"/>
      <c r="O427" s="77"/>
      <c r="P427" s="78"/>
      <c r="Q427" s="78"/>
      <c r="R427" s="87"/>
      <c r="S427" s="87"/>
      <c r="T427" s="87"/>
      <c r="U427" s="87"/>
      <c r="V427" s="88"/>
      <c r="W427" s="88"/>
      <c r="X427" s="88"/>
      <c r="Y427" s="88"/>
      <c r="Z427" s="51"/>
      <c r="AA427" s="73"/>
      <c r="AB427" s="73"/>
      <c r="AC427" s="74"/>
      <c r="AD427" s="80" t="s">
        <v>5506</v>
      </c>
      <c r="AE427" s="80">
        <v>1172</v>
      </c>
      <c r="AF427" s="80">
        <v>161</v>
      </c>
      <c r="AG427" s="80">
        <v>6262</v>
      </c>
      <c r="AH427" s="80">
        <v>0</v>
      </c>
      <c r="AI427" s="80"/>
      <c r="AJ427" s="80" t="s">
        <v>5722</v>
      </c>
      <c r="AK427" s="80" t="s">
        <v>3923</v>
      </c>
      <c r="AL427" s="83" t="s">
        <v>6011</v>
      </c>
      <c r="AM427" s="80"/>
      <c r="AN427" s="82">
        <v>40997.754479166666</v>
      </c>
      <c r="AO427" s="80"/>
      <c r="AP427" s="80" t="b">
        <v>0</v>
      </c>
      <c r="AQ427" s="80" t="b">
        <v>0</v>
      </c>
      <c r="AR427" s="80" t="b">
        <v>0</v>
      </c>
      <c r="AS427" s="80" t="s">
        <v>1308</v>
      </c>
      <c r="AT427" s="80">
        <v>1</v>
      </c>
      <c r="AU427" s="83" t="s">
        <v>6291</v>
      </c>
      <c r="AV427" s="80" t="b">
        <v>0</v>
      </c>
      <c r="AW427" s="80" t="s">
        <v>1519</v>
      </c>
      <c r="AX427" s="83" t="s">
        <v>6634</v>
      </c>
      <c r="AY427" s="80" t="s">
        <v>66</v>
      </c>
    </row>
    <row r="428" spans="1:51" x14ac:dyDescent="0.25">
      <c r="A428" s="66" t="s">
        <v>4548</v>
      </c>
      <c r="B428" s="67"/>
      <c r="C428" s="67"/>
      <c r="D428" s="68"/>
      <c r="E428" s="111"/>
      <c r="F428" s="104" t="s">
        <v>6410</v>
      </c>
      <c r="G428" s="112"/>
      <c r="H428" s="71"/>
      <c r="I428" s="72"/>
      <c r="J428" s="113"/>
      <c r="K428" s="71" t="s">
        <v>6865</v>
      </c>
      <c r="L428" s="114"/>
      <c r="M428" s="76"/>
      <c r="N428" s="76"/>
      <c r="O428" s="77"/>
      <c r="P428" s="78"/>
      <c r="Q428" s="78"/>
      <c r="R428" s="87"/>
      <c r="S428" s="87"/>
      <c r="T428" s="87"/>
      <c r="U428" s="87"/>
      <c r="V428" s="88"/>
      <c r="W428" s="88"/>
      <c r="X428" s="88"/>
      <c r="Y428" s="88"/>
      <c r="Z428" s="51"/>
      <c r="AA428" s="73"/>
      <c r="AB428" s="73"/>
      <c r="AC428" s="74"/>
      <c r="AD428" s="80" t="s">
        <v>5507</v>
      </c>
      <c r="AE428" s="80">
        <v>1237</v>
      </c>
      <c r="AF428" s="80">
        <v>1026</v>
      </c>
      <c r="AG428" s="80">
        <v>15952</v>
      </c>
      <c r="AH428" s="80">
        <v>0</v>
      </c>
      <c r="AI428" s="80"/>
      <c r="AJ428" s="80" t="s">
        <v>5723</v>
      </c>
      <c r="AK428" s="80"/>
      <c r="AL428" s="80"/>
      <c r="AM428" s="80"/>
      <c r="AN428" s="82">
        <v>41019.617523148147</v>
      </c>
      <c r="AO428" s="80"/>
      <c r="AP428" s="80" t="b">
        <v>0</v>
      </c>
      <c r="AQ428" s="80" t="b">
        <v>0</v>
      </c>
      <c r="AR428" s="80" t="b">
        <v>0</v>
      </c>
      <c r="AS428" s="80" t="s">
        <v>1308</v>
      </c>
      <c r="AT428" s="80">
        <v>1</v>
      </c>
      <c r="AU428" s="83" t="s">
        <v>1334</v>
      </c>
      <c r="AV428" s="80" t="b">
        <v>0</v>
      </c>
      <c r="AW428" s="80" t="s">
        <v>1519</v>
      </c>
      <c r="AX428" s="83" t="s">
        <v>6635</v>
      </c>
      <c r="AY428" s="80" t="s">
        <v>66</v>
      </c>
    </row>
    <row r="429" spans="1:51" x14ac:dyDescent="0.25">
      <c r="A429" s="66" t="s">
        <v>4549</v>
      </c>
      <c r="B429" s="67"/>
      <c r="C429" s="67"/>
      <c r="D429" s="68"/>
      <c r="E429" s="111"/>
      <c r="F429" s="104" t="s">
        <v>2889</v>
      </c>
      <c r="G429" s="112"/>
      <c r="H429" s="71"/>
      <c r="I429" s="72"/>
      <c r="J429" s="113"/>
      <c r="K429" s="71" t="s">
        <v>6866</v>
      </c>
      <c r="L429" s="114"/>
      <c r="M429" s="76"/>
      <c r="N429" s="76"/>
      <c r="O429" s="77"/>
      <c r="P429" s="78"/>
      <c r="Q429" s="78"/>
      <c r="R429" s="87"/>
      <c r="S429" s="87"/>
      <c r="T429" s="87"/>
      <c r="U429" s="87"/>
      <c r="V429" s="88"/>
      <c r="W429" s="88"/>
      <c r="X429" s="88"/>
      <c r="Y429" s="88"/>
      <c r="Z429" s="51"/>
      <c r="AA429" s="73"/>
      <c r="AB429" s="73"/>
      <c r="AC429" s="74"/>
      <c r="AD429" s="80" t="s">
        <v>5508</v>
      </c>
      <c r="AE429" s="80">
        <v>1091</v>
      </c>
      <c r="AF429" s="80">
        <v>316</v>
      </c>
      <c r="AG429" s="80">
        <v>37978</v>
      </c>
      <c r="AH429" s="80">
        <v>0</v>
      </c>
      <c r="AI429" s="80">
        <v>-10800</v>
      </c>
      <c r="AJ429" s="80"/>
      <c r="AK429" s="80"/>
      <c r="AL429" s="80"/>
      <c r="AM429" s="80" t="s">
        <v>1173</v>
      </c>
      <c r="AN429" s="82">
        <v>40032.612384259257</v>
      </c>
      <c r="AO429" s="80"/>
      <c r="AP429" s="80" t="b">
        <v>0</v>
      </c>
      <c r="AQ429" s="80" t="b">
        <v>1</v>
      </c>
      <c r="AR429" s="80" t="b">
        <v>0</v>
      </c>
      <c r="AS429" s="80" t="s">
        <v>1308</v>
      </c>
      <c r="AT429" s="80">
        <v>4</v>
      </c>
      <c r="AU429" s="83" t="s">
        <v>1341</v>
      </c>
      <c r="AV429" s="80" t="b">
        <v>0</v>
      </c>
      <c r="AW429" s="80" t="s">
        <v>1519</v>
      </c>
      <c r="AX429" s="83" t="s">
        <v>6636</v>
      </c>
      <c r="AY429" s="80" t="s">
        <v>66</v>
      </c>
    </row>
    <row r="430" spans="1:51" x14ac:dyDescent="0.25">
      <c r="A430" s="66" t="s">
        <v>4550</v>
      </c>
      <c r="B430" s="67"/>
      <c r="C430" s="67"/>
      <c r="D430" s="68"/>
      <c r="E430" s="111"/>
      <c r="F430" s="104" t="s">
        <v>6411</v>
      </c>
      <c r="G430" s="112"/>
      <c r="H430" s="71"/>
      <c r="I430" s="72"/>
      <c r="J430" s="113"/>
      <c r="K430" s="71" t="s">
        <v>6867</v>
      </c>
      <c r="L430" s="114"/>
      <c r="M430" s="76"/>
      <c r="N430" s="76"/>
      <c r="O430" s="77"/>
      <c r="P430" s="78"/>
      <c r="Q430" s="78"/>
      <c r="R430" s="87"/>
      <c r="S430" s="87"/>
      <c r="T430" s="87"/>
      <c r="U430" s="87"/>
      <c r="V430" s="88"/>
      <c r="W430" s="88"/>
      <c r="X430" s="88"/>
      <c r="Y430" s="88"/>
      <c r="Z430" s="51"/>
      <c r="AA430" s="73"/>
      <c r="AB430" s="73"/>
      <c r="AC430" s="74"/>
      <c r="AD430" s="80" t="s">
        <v>5509</v>
      </c>
      <c r="AE430" s="80">
        <v>1166</v>
      </c>
      <c r="AF430" s="80">
        <v>585</v>
      </c>
      <c r="AG430" s="80">
        <v>602</v>
      </c>
      <c r="AH430" s="80">
        <v>267</v>
      </c>
      <c r="AI430" s="80"/>
      <c r="AJ430" s="80"/>
      <c r="AK430" s="80" t="s">
        <v>5895</v>
      </c>
      <c r="AL430" s="80"/>
      <c r="AM430" s="80"/>
      <c r="AN430" s="82">
        <v>41813.562048611115</v>
      </c>
      <c r="AO430" s="80"/>
      <c r="AP430" s="80" t="b">
        <v>1</v>
      </c>
      <c r="AQ430" s="80" t="b">
        <v>0</v>
      </c>
      <c r="AR430" s="80" t="b">
        <v>0</v>
      </c>
      <c r="AS430" s="80" t="s">
        <v>1307</v>
      </c>
      <c r="AT430" s="80">
        <v>4</v>
      </c>
      <c r="AU430" s="83" t="s">
        <v>1315</v>
      </c>
      <c r="AV430" s="80" t="b">
        <v>0</v>
      </c>
      <c r="AW430" s="80" t="s">
        <v>1519</v>
      </c>
      <c r="AX430" s="83" t="s">
        <v>6637</v>
      </c>
      <c r="AY430" s="80" t="s">
        <v>66</v>
      </c>
    </row>
    <row r="431" spans="1:51" x14ac:dyDescent="0.25">
      <c r="A431" s="66" t="s">
        <v>4551</v>
      </c>
      <c r="B431" s="67"/>
      <c r="C431" s="67"/>
      <c r="D431" s="68"/>
      <c r="E431" s="111"/>
      <c r="F431" s="104" t="s">
        <v>6412</v>
      </c>
      <c r="G431" s="112"/>
      <c r="H431" s="71"/>
      <c r="I431" s="72"/>
      <c r="J431" s="113"/>
      <c r="K431" s="71" t="s">
        <v>6868</v>
      </c>
      <c r="L431" s="114"/>
      <c r="M431" s="76"/>
      <c r="N431" s="76"/>
      <c r="O431" s="77"/>
      <c r="P431" s="78"/>
      <c r="Q431" s="78"/>
      <c r="R431" s="87"/>
      <c r="S431" s="87"/>
      <c r="T431" s="87"/>
      <c r="U431" s="87"/>
      <c r="V431" s="88"/>
      <c r="W431" s="88"/>
      <c r="X431" s="88"/>
      <c r="Y431" s="88"/>
      <c r="Z431" s="51"/>
      <c r="AA431" s="73"/>
      <c r="AB431" s="73"/>
      <c r="AC431" s="74"/>
      <c r="AD431" s="80" t="s">
        <v>5510</v>
      </c>
      <c r="AE431" s="80">
        <v>58</v>
      </c>
      <c r="AF431" s="80">
        <v>321</v>
      </c>
      <c r="AG431" s="80">
        <v>2873</v>
      </c>
      <c r="AH431" s="80">
        <v>0</v>
      </c>
      <c r="AI431" s="80">
        <v>-10800</v>
      </c>
      <c r="AJ431" s="80"/>
      <c r="AK431" s="80"/>
      <c r="AL431" s="80"/>
      <c r="AM431" s="80" t="s">
        <v>1173</v>
      </c>
      <c r="AN431" s="82">
        <v>39981.130289351851</v>
      </c>
      <c r="AO431" s="83" t="s">
        <v>6135</v>
      </c>
      <c r="AP431" s="80" t="b">
        <v>0</v>
      </c>
      <c r="AQ431" s="80" t="b">
        <v>0</v>
      </c>
      <c r="AR431" s="80" t="b">
        <v>0</v>
      </c>
      <c r="AS431" s="80" t="s">
        <v>1307</v>
      </c>
      <c r="AT431" s="80">
        <v>10</v>
      </c>
      <c r="AU431" s="83" t="s">
        <v>1315</v>
      </c>
      <c r="AV431" s="80" t="b">
        <v>0</v>
      </c>
      <c r="AW431" s="80" t="s">
        <v>1519</v>
      </c>
      <c r="AX431" s="83" t="s">
        <v>6638</v>
      </c>
      <c r="AY431" s="80" t="s">
        <v>66</v>
      </c>
    </row>
    <row r="432" spans="1:51" x14ac:dyDescent="0.25">
      <c r="A432" s="66" t="s">
        <v>4552</v>
      </c>
      <c r="B432" s="67"/>
      <c r="C432" s="67"/>
      <c r="D432" s="68"/>
      <c r="E432" s="111"/>
      <c r="F432" s="104" t="s">
        <v>6413</v>
      </c>
      <c r="G432" s="112"/>
      <c r="H432" s="71"/>
      <c r="I432" s="72"/>
      <c r="J432" s="113"/>
      <c r="K432" s="71" t="s">
        <v>6869</v>
      </c>
      <c r="L432" s="114"/>
      <c r="M432" s="76"/>
      <c r="N432" s="76"/>
      <c r="O432" s="77"/>
      <c r="P432" s="78"/>
      <c r="Q432" s="78"/>
      <c r="R432" s="87"/>
      <c r="S432" s="87"/>
      <c r="T432" s="87"/>
      <c r="U432" s="87"/>
      <c r="V432" s="88"/>
      <c r="W432" s="88"/>
      <c r="X432" s="88"/>
      <c r="Y432" s="88"/>
      <c r="Z432" s="51"/>
      <c r="AA432" s="73"/>
      <c r="AB432" s="73"/>
      <c r="AC432" s="74"/>
      <c r="AD432" s="80" t="s">
        <v>5511</v>
      </c>
      <c r="AE432" s="80">
        <v>3</v>
      </c>
      <c r="AF432" s="80">
        <v>54</v>
      </c>
      <c r="AG432" s="80">
        <v>39213</v>
      </c>
      <c r="AH432" s="80">
        <v>0</v>
      </c>
      <c r="AI432" s="80">
        <v>-10800</v>
      </c>
      <c r="AJ432" s="80" t="s">
        <v>5724</v>
      </c>
      <c r="AK432" s="80"/>
      <c r="AL432" s="80"/>
      <c r="AM432" s="80" t="s">
        <v>1174</v>
      </c>
      <c r="AN432" s="82">
        <v>42051.794918981483</v>
      </c>
      <c r="AO432" s="83" t="s">
        <v>6136</v>
      </c>
      <c r="AP432" s="80" t="b">
        <v>0</v>
      </c>
      <c r="AQ432" s="80" t="b">
        <v>0</v>
      </c>
      <c r="AR432" s="80" t="b">
        <v>0</v>
      </c>
      <c r="AS432" s="80" t="s">
        <v>1308</v>
      </c>
      <c r="AT432" s="80">
        <v>14</v>
      </c>
      <c r="AU432" s="83" t="s">
        <v>6292</v>
      </c>
      <c r="AV432" s="80" t="b">
        <v>0</v>
      </c>
      <c r="AW432" s="80" t="s">
        <v>1519</v>
      </c>
      <c r="AX432" s="83" t="s">
        <v>6639</v>
      </c>
      <c r="AY432" s="80" t="s">
        <v>66</v>
      </c>
    </row>
    <row r="433" spans="1:51" x14ac:dyDescent="0.25">
      <c r="A433" s="66" t="s">
        <v>4553</v>
      </c>
      <c r="B433" s="67"/>
      <c r="C433" s="67"/>
      <c r="D433" s="68"/>
      <c r="E433" s="111"/>
      <c r="F433" s="104" t="s">
        <v>6414</v>
      </c>
      <c r="G433" s="112"/>
      <c r="H433" s="71"/>
      <c r="I433" s="72"/>
      <c r="J433" s="113"/>
      <c r="K433" s="71" t="s">
        <v>6870</v>
      </c>
      <c r="L433" s="114"/>
      <c r="M433" s="76"/>
      <c r="N433" s="76"/>
      <c r="O433" s="77"/>
      <c r="P433" s="78"/>
      <c r="Q433" s="78"/>
      <c r="R433" s="87"/>
      <c r="S433" s="87"/>
      <c r="T433" s="87"/>
      <c r="U433" s="87"/>
      <c r="V433" s="88"/>
      <c r="W433" s="88"/>
      <c r="X433" s="88"/>
      <c r="Y433" s="88"/>
      <c r="Z433" s="51"/>
      <c r="AA433" s="73"/>
      <c r="AB433" s="73"/>
      <c r="AC433" s="74"/>
      <c r="AD433" s="80" t="s">
        <v>5512</v>
      </c>
      <c r="AE433" s="80">
        <v>1819</v>
      </c>
      <c r="AF433" s="80">
        <v>2030</v>
      </c>
      <c r="AG433" s="80">
        <v>12883</v>
      </c>
      <c r="AH433" s="80">
        <v>9558</v>
      </c>
      <c r="AI433" s="80">
        <v>-10800</v>
      </c>
      <c r="AJ433" s="80" t="s">
        <v>5725</v>
      </c>
      <c r="AK433" s="80" t="s">
        <v>5896</v>
      </c>
      <c r="AL433" s="80"/>
      <c r="AM433" s="80" t="s">
        <v>1173</v>
      </c>
      <c r="AN433" s="82">
        <v>40512.826365740744</v>
      </c>
      <c r="AO433" s="83" t="s">
        <v>6137</v>
      </c>
      <c r="AP433" s="80" t="b">
        <v>0</v>
      </c>
      <c r="AQ433" s="80" t="b">
        <v>0</v>
      </c>
      <c r="AR433" s="80" t="b">
        <v>1</v>
      </c>
      <c r="AS433" s="80" t="s">
        <v>1308</v>
      </c>
      <c r="AT433" s="80">
        <v>2</v>
      </c>
      <c r="AU433" s="83" t="s">
        <v>6293</v>
      </c>
      <c r="AV433" s="80" t="b">
        <v>0</v>
      </c>
      <c r="AW433" s="80" t="s">
        <v>1519</v>
      </c>
      <c r="AX433" s="83" t="s">
        <v>6640</v>
      </c>
      <c r="AY433" s="80" t="s">
        <v>66</v>
      </c>
    </row>
    <row r="434" spans="1:51" x14ac:dyDescent="0.25">
      <c r="A434" s="66" t="s">
        <v>4554</v>
      </c>
      <c r="B434" s="67"/>
      <c r="C434" s="67"/>
      <c r="D434" s="68"/>
      <c r="E434" s="111"/>
      <c r="F434" s="104" t="s">
        <v>6415</v>
      </c>
      <c r="G434" s="112"/>
      <c r="H434" s="71"/>
      <c r="I434" s="72"/>
      <c r="J434" s="113"/>
      <c r="K434" s="71" t="s">
        <v>6871</v>
      </c>
      <c r="L434" s="114"/>
      <c r="M434" s="76"/>
      <c r="N434" s="76"/>
      <c r="O434" s="77"/>
      <c r="P434" s="78"/>
      <c r="Q434" s="78"/>
      <c r="R434" s="87"/>
      <c r="S434" s="87"/>
      <c r="T434" s="87"/>
      <c r="U434" s="87"/>
      <c r="V434" s="88"/>
      <c r="W434" s="88"/>
      <c r="X434" s="88"/>
      <c r="Y434" s="88"/>
      <c r="Z434" s="51"/>
      <c r="AA434" s="73"/>
      <c r="AB434" s="73"/>
      <c r="AC434" s="74"/>
      <c r="AD434" s="80" t="s">
        <v>5513</v>
      </c>
      <c r="AE434" s="80">
        <v>494</v>
      </c>
      <c r="AF434" s="80">
        <v>495</v>
      </c>
      <c r="AG434" s="80">
        <v>15700</v>
      </c>
      <c r="AH434" s="80">
        <v>3</v>
      </c>
      <c r="AI434" s="80">
        <v>-10800</v>
      </c>
      <c r="AJ434" s="80"/>
      <c r="AK434" s="80"/>
      <c r="AL434" s="80"/>
      <c r="AM434" s="80" t="s">
        <v>1173</v>
      </c>
      <c r="AN434" s="82">
        <v>39923.067141203705</v>
      </c>
      <c r="AO434" s="83" t="s">
        <v>6138</v>
      </c>
      <c r="AP434" s="80" t="b">
        <v>1</v>
      </c>
      <c r="AQ434" s="80" t="b">
        <v>0</v>
      </c>
      <c r="AR434" s="80" t="b">
        <v>1</v>
      </c>
      <c r="AS434" s="80" t="s">
        <v>1308</v>
      </c>
      <c r="AT434" s="80">
        <v>4</v>
      </c>
      <c r="AU434" s="83" t="s">
        <v>1315</v>
      </c>
      <c r="AV434" s="80" t="b">
        <v>0</v>
      </c>
      <c r="AW434" s="80" t="s">
        <v>1519</v>
      </c>
      <c r="AX434" s="83" t="s">
        <v>6641</v>
      </c>
      <c r="AY434" s="80" t="s">
        <v>66</v>
      </c>
    </row>
    <row r="435" spans="1:51" x14ac:dyDescent="0.25">
      <c r="A435" s="66" t="s">
        <v>4555</v>
      </c>
      <c r="B435" s="67"/>
      <c r="C435" s="67"/>
      <c r="D435" s="68"/>
      <c r="E435" s="111"/>
      <c r="F435" s="104" t="s">
        <v>6416</v>
      </c>
      <c r="G435" s="112"/>
      <c r="H435" s="71"/>
      <c r="I435" s="72"/>
      <c r="J435" s="113"/>
      <c r="K435" s="71" t="s">
        <v>6872</v>
      </c>
      <c r="L435" s="114"/>
      <c r="M435" s="76"/>
      <c r="N435" s="76"/>
      <c r="O435" s="77"/>
      <c r="P435" s="78"/>
      <c r="Q435" s="78"/>
      <c r="R435" s="87"/>
      <c r="S435" s="87"/>
      <c r="T435" s="87"/>
      <c r="U435" s="87"/>
      <c r="V435" s="88"/>
      <c r="W435" s="88"/>
      <c r="X435" s="88"/>
      <c r="Y435" s="88"/>
      <c r="Z435" s="51"/>
      <c r="AA435" s="73"/>
      <c r="AB435" s="73"/>
      <c r="AC435" s="74"/>
      <c r="AD435" s="80" t="s">
        <v>5514</v>
      </c>
      <c r="AE435" s="80">
        <v>17</v>
      </c>
      <c r="AF435" s="80">
        <v>12</v>
      </c>
      <c r="AG435" s="80">
        <v>6905</v>
      </c>
      <c r="AH435" s="80">
        <v>0</v>
      </c>
      <c r="AI435" s="80">
        <v>-25200</v>
      </c>
      <c r="AJ435" s="80" t="s">
        <v>5726</v>
      </c>
      <c r="AK435" s="80" t="s">
        <v>5897</v>
      </c>
      <c r="AL435" s="83" t="s">
        <v>6012</v>
      </c>
      <c r="AM435" s="80" t="s">
        <v>1175</v>
      </c>
      <c r="AN435" s="82">
        <v>42059.562997685185</v>
      </c>
      <c r="AO435" s="80"/>
      <c r="AP435" s="80" t="b">
        <v>0</v>
      </c>
      <c r="AQ435" s="80" t="b">
        <v>0</v>
      </c>
      <c r="AR435" s="80" t="b">
        <v>0</v>
      </c>
      <c r="AS435" s="80" t="s">
        <v>1308</v>
      </c>
      <c r="AT435" s="80">
        <v>4</v>
      </c>
      <c r="AU435" s="83" t="s">
        <v>1315</v>
      </c>
      <c r="AV435" s="80" t="b">
        <v>0</v>
      </c>
      <c r="AW435" s="80" t="s">
        <v>1519</v>
      </c>
      <c r="AX435" s="83" t="s">
        <v>6642</v>
      </c>
      <c r="AY435" s="80" t="s">
        <v>66</v>
      </c>
    </row>
    <row r="436" spans="1:51" x14ac:dyDescent="0.25">
      <c r="A436" s="66" t="s">
        <v>4556</v>
      </c>
      <c r="B436" s="67"/>
      <c r="C436" s="67"/>
      <c r="D436" s="68"/>
      <c r="E436" s="111"/>
      <c r="F436" s="104" t="s">
        <v>6417</v>
      </c>
      <c r="G436" s="112"/>
      <c r="H436" s="71"/>
      <c r="I436" s="72"/>
      <c r="J436" s="113"/>
      <c r="K436" s="71" t="s">
        <v>6873</v>
      </c>
      <c r="L436" s="114"/>
      <c r="M436" s="76"/>
      <c r="N436" s="76"/>
      <c r="O436" s="77"/>
      <c r="P436" s="78"/>
      <c r="Q436" s="78"/>
      <c r="R436" s="87"/>
      <c r="S436" s="87"/>
      <c r="T436" s="87"/>
      <c r="U436" s="87"/>
      <c r="V436" s="88"/>
      <c r="W436" s="88"/>
      <c r="X436" s="88"/>
      <c r="Y436" s="88"/>
      <c r="Z436" s="51"/>
      <c r="AA436" s="73"/>
      <c r="AB436" s="73"/>
      <c r="AC436" s="74"/>
      <c r="AD436" s="80" t="s">
        <v>5515</v>
      </c>
      <c r="AE436" s="80">
        <v>135</v>
      </c>
      <c r="AF436" s="80">
        <v>193</v>
      </c>
      <c r="AG436" s="80">
        <v>15332</v>
      </c>
      <c r="AH436" s="80">
        <v>14</v>
      </c>
      <c r="AI436" s="80">
        <v>-10800</v>
      </c>
      <c r="AJ436" s="80" t="s">
        <v>5727</v>
      </c>
      <c r="AK436" s="80" t="s">
        <v>5891</v>
      </c>
      <c r="AL436" s="83" t="s">
        <v>6013</v>
      </c>
      <c r="AM436" s="80" t="s">
        <v>1173</v>
      </c>
      <c r="AN436" s="82">
        <v>39990.928541666668</v>
      </c>
      <c r="AO436" s="80"/>
      <c r="AP436" s="80" t="b">
        <v>0</v>
      </c>
      <c r="AQ436" s="80" t="b">
        <v>0</v>
      </c>
      <c r="AR436" s="80" t="b">
        <v>1</v>
      </c>
      <c r="AS436" s="80" t="s">
        <v>1308</v>
      </c>
      <c r="AT436" s="80">
        <v>9</v>
      </c>
      <c r="AU436" s="83" t="s">
        <v>6294</v>
      </c>
      <c r="AV436" s="80" t="b">
        <v>0</v>
      </c>
      <c r="AW436" s="80" t="s">
        <v>1519</v>
      </c>
      <c r="AX436" s="83" t="s">
        <v>6643</v>
      </c>
      <c r="AY436" s="80" t="s">
        <v>66</v>
      </c>
    </row>
    <row r="437" spans="1:51" x14ac:dyDescent="0.25">
      <c r="A437" s="66" t="s">
        <v>4557</v>
      </c>
      <c r="B437" s="67"/>
      <c r="C437" s="67"/>
      <c r="D437" s="68"/>
      <c r="E437" s="111"/>
      <c r="F437" s="104" t="s">
        <v>6418</v>
      </c>
      <c r="G437" s="112"/>
      <c r="H437" s="71"/>
      <c r="I437" s="72"/>
      <c r="J437" s="113"/>
      <c r="K437" s="71" t="s">
        <v>6874</v>
      </c>
      <c r="L437" s="114"/>
      <c r="M437" s="76"/>
      <c r="N437" s="76"/>
      <c r="O437" s="77"/>
      <c r="P437" s="78"/>
      <c r="Q437" s="78"/>
      <c r="R437" s="87"/>
      <c r="S437" s="87"/>
      <c r="T437" s="87"/>
      <c r="U437" s="87"/>
      <c r="V437" s="88"/>
      <c r="W437" s="88"/>
      <c r="X437" s="88"/>
      <c r="Y437" s="88"/>
      <c r="Z437" s="51"/>
      <c r="AA437" s="73"/>
      <c r="AB437" s="73"/>
      <c r="AC437" s="74"/>
      <c r="AD437" s="80" t="s">
        <v>5516</v>
      </c>
      <c r="AE437" s="80">
        <v>778</v>
      </c>
      <c r="AF437" s="80">
        <v>995</v>
      </c>
      <c r="AG437" s="80">
        <v>31085</v>
      </c>
      <c r="AH437" s="80">
        <v>1</v>
      </c>
      <c r="AI437" s="80">
        <v>-10800</v>
      </c>
      <c r="AJ437" s="80" t="s">
        <v>5728</v>
      </c>
      <c r="AK437" s="80" t="s">
        <v>5898</v>
      </c>
      <c r="AL437" s="83" t="s">
        <v>6014</v>
      </c>
      <c r="AM437" s="80" t="s">
        <v>1173</v>
      </c>
      <c r="AN437" s="82">
        <v>40698.062789351854</v>
      </c>
      <c r="AO437" s="83" t="s">
        <v>6139</v>
      </c>
      <c r="AP437" s="80" t="b">
        <v>0</v>
      </c>
      <c r="AQ437" s="80" t="b">
        <v>0</v>
      </c>
      <c r="AR437" s="80" t="b">
        <v>0</v>
      </c>
      <c r="AS437" s="80" t="s">
        <v>1308</v>
      </c>
      <c r="AT437" s="80">
        <v>15</v>
      </c>
      <c r="AU437" s="83" t="s">
        <v>6295</v>
      </c>
      <c r="AV437" s="80" t="b">
        <v>0</v>
      </c>
      <c r="AW437" s="80" t="s">
        <v>1519</v>
      </c>
      <c r="AX437" s="83" t="s">
        <v>6644</v>
      </c>
      <c r="AY437" s="80" t="s">
        <v>66</v>
      </c>
    </row>
    <row r="438" spans="1:51" x14ac:dyDescent="0.25">
      <c r="A438" s="66" t="s">
        <v>4558</v>
      </c>
      <c r="B438" s="67"/>
      <c r="C438" s="67"/>
      <c r="D438" s="68"/>
      <c r="E438" s="111"/>
      <c r="F438" s="104" t="s">
        <v>6419</v>
      </c>
      <c r="G438" s="112"/>
      <c r="H438" s="71"/>
      <c r="I438" s="72"/>
      <c r="J438" s="113"/>
      <c r="K438" s="71" t="s">
        <v>6875</v>
      </c>
      <c r="L438" s="114"/>
      <c r="M438" s="76"/>
      <c r="N438" s="76"/>
      <c r="O438" s="77"/>
      <c r="P438" s="78"/>
      <c r="Q438" s="78"/>
      <c r="R438" s="87"/>
      <c r="S438" s="87"/>
      <c r="T438" s="87"/>
      <c r="U438" s="87"/>
      <c r="V438" s="88"/>
      <c r="W438" s="88"/>
      <c r="X438" s="88"/>
      <c r="Y438" s="88"/>
      <c r="Z438" s="51"/>
      <c r="AA438" s="73"/>
      <c r="AB438" s="73"/>
      <c r="AC438" s="74"/>
      <c r="AD438" s="80" t="s">
        <v>5517</v>
      </c>
      <c r="AE438" s="80">
        <v>1955</v>
      </c>
      <c r="AF438" s="80">
        <v>1781</v>
      </c>
      <c r="AG438" s="80">
        <v>186065</v>
      </c>
      <c r="AH438" s="80">
        <v>3</v>
      </c>
      <c r="AI438" s="80">
        <v>-10800</v>
      </c>
      <c r="AJ438" s="80" t="s">
        <v>5729</v>
      </c>
      <c r="AK438" s="80" t="s">
        <v>5899</v>
      </c>
      <c r="AL438" s="83" t="s">
        <v>6015</v>
      </c>
      <c r="AM438" s="80" t="s">
        <v>1173</v>
      </c>
      <c r="AN438" s="82">
        <v>39485.476134259261</v>
      </c>
      <c r="AO438" s="80"/>
      <c r="AP438" s="80" t="b">
        <v>0</v>
      </c>
      <c r="AQ438" s="80" t="b">
        <v>0</v>
      </c>
      <c r="AR438" s="80" t="b">
        <v>1</v>
      </c>
      <c r="AS438" s="80" t="s">
        <v>1307</v>
      </c>
      <c r="AT438" s="80">
        <v>122</v>
      </c>
      <c r="AU438" s="83" t="s">
        <v>6296</v>
      </c>
      <c r="AV438" s="80" t="b">
        <v>0</v>
      </c>
      <c r="AW438" s="80" t="s">
        <v>1519</v>
      </c>
      <c r="AX438" s="83" t="s">
        <v>6645</v>
      </c>
      <c r="AY438" s="80" t="s">
        <v>66</v>
      </c>
    </row>
    <row r="439" spans="1:51" x14ac:dyDescent="0.25">
      <c r="A439" s="66" t="s">
        <v>4559</v>
      </c>
      <c r="B439" s="67"/>
      <c r="C439" s="67"/>
      <c r="D439" s="68"/>
      <c r="E439" s="111"/>
      <c r="F439" s="104" t="s">
        <v>6420</v>
      </c>
      <c r="G439" s="112"/>
      <c r="H439" s="71"/>
      <c r="I439" s="72"/>
      <c r="J439" s="113"/>
      <c r="K439" s="71" t="s">
        <v>6876</v>
      </c>
      <c r="L439" s="114"/>
      <c r="M439" s="76"/>
      <c r="N439" s="76"/>
      <c r="O439" s="77"/>
      <c r="P439" s="78"/>
      <c r="Q439" s="78"/>
      <c r="R439" s="87"/>
      <c r="S439" s="87"/>
      <c r="T439" s="87"/>
      <c r="U439" s="87"/>
      <c r="V439" s="88"/>
      <c r="W439" s="88"/>
      <c r="X439" s="88"/>
      <c r="Y439" s="88"/>
      <c r="Z439" s="51"/>
      <c r="AA439" s="73"/>
      <c r="AB439" s="73"/>
      <c r="AC439" s="74"/>
      <c r="AD439" s="80" t="s">
        <v>5518</v>
      </c>
      <c r="AE439" s="80">
        <v>582</v>
      </c>
      <c r="AF439" s="80">
        <v>825</v>
      </c>
      <c r="AG439" s="80">
        <v>25301</v>
      </c>
      <c r="AH439" s="80">
        <v>952</v>
      </c>
      <c r="AI439" s="80">
        <v>-10800</v>
      </c>
      <c r="AJ439" s="80" t="s">
        <v>5730</v>
      </c>
      <c r="AK439" s="80" t="s">
        <v>1052</v>
      </c>
      <c r="AL439" s="83" t="s">
        <v>6016</v>
      </c>
      <c r="AM439" s="80" t="s">
        <v>1173</v>
      </c>
      <c r="AN439" s="82">
        <v>39400.75677083333</v>
      </c>
      <c r="AO439" s="83" t="s">
        <v>6140</v>
      </c>
      <c r="AP439" s="80" t="b">
        <v>0</v>
      </c>
      <c r="AQ439" s="80" t="b">
        <v>0</v>
      </c>
      <c r="AR439" s="80" t="b">
        <v>1</v>
      </c>
      <c r="AS439" s="80" t="s">
        <v>1307</v>
      </c>
      <c r="AT439" s="80">
        <v>61</v>
      </c>
      <c r="AU439" s="83" t="s">
        <v>6297</v>
      </c>
      <c r="AV439" s="80" t="b">
        <v>0</v>
      </c>
      <c r="AW439" s="80" t="s">
        <v>1519</v>
      </c>
      <c r="AX439" s="83" t="s">
        <v>6646</v>
      </c>
      <c r="AY439" s="80" t="s">
        <v>66</v>
      </c>
    </row>
    <row r="440" spans="1:51" x14ac:dyDescent="0.25">
      <c r="A440" s="66" t="s">
        <v>4560</v>
      </c>
      <c r="B440" s="67"/>
      <c r="C440" s="67"/>
      <c r="D440" s="68"/>
      <c r="E440" s="111"/>
      <c r="F440" s="104" t="s">
        <v>6421</v>
      </c>
      <c r="G440" s="112"/>
      <c r="H440" s="71"/>
      <c r="I440" s="72"/>
      <c r="J440" s="113"/>
      <c r="K440" s="71" t="s">
        <v>6877</v>
      </c>
      <c r="L440" s="114"/>
      <c r="M440" s="76"/>
      <c r="N440" s="76"/>
      <c r="O440" s="77"/>
      <c r="P440" s="78"/>
      <c r="Q440" s="78"/>
      <c r="R440" s="87"/>
      <c r="S440" s="87"/>
      <c r="T440" s="87"/>
      <c r="U440" s="87"/>
      <c r="V440" s="88"/>
      <c r="W440" s="88"/>
      <c r="X440" s="88"/>
      <c r="Y440" s="88"/>
      <c r="Z440" s="51"/>
      <c r="AA440" s="73"/>
      <c r="AB440" s="73"/>
      <c r="AC440" s="74"/>
      <c r="AD440" s="80" t="s">
        <v>5519</v>
      </c>
      <c r="AE440" s="80">
        <v>50237</v>
      </c>
      <c r="AF440" s="80">
        <v>56678</v>
      </c>
      <c r="AG440" s="80">
        <v>189203</v>
      </c>
      <c r="AH440" s="80">
        <v>4090</v>
      </c>
      <c r="AI440" s="80">
        <v>3600</v>
      </c>
      <c r="AJ440" s="80" t="s">
        <v>5731</v>
      </c>
      <c r="AK440" s="80" t="s">
        <v>5900</v>
      </c>
      <c r="AL440" s="83" t="s">
        <v>6017</v>
      </c>
      <c r="AM440" s="80" t="s">
        <v>1018</v>
      </c>
      <c r="AN440" s="82">
        <v>40405.031446759262</v>
      </c>
      <c r="AO440" s="83" t="s">
        <v>6141</v>
      </c>
      <c r="AP440" s="80" t="b">
        <v>0</v>
      </c>
      <c r="AQ440" s="80" t="b">
        <v>0</v>
      </c>
      <c r="AR440" s="80" t="b">
        <v>0</v>
      </c>
      <c r="AS440" s="80" t="s">
        <v>1307</v>
      </c>
      <c r="AT440" s="80">
        <v>986</v>
      </c>
      <c r="AU440" s="83" t="s">
        <v>6298</v>
      </c>
      <c r="AV440" s="80" t="b">
        <v>0</v>
      </c>
      <c r="AW440" s="80" t="s">
        <v>1519</v>
      </c>
      <c r="AX440" s="83" t="s">
        <v>6647</v>
      </c>
      <c r="AY440" s="80" t="s">
        <v>66</v>
      </c>
    </row>
    <row r="441" spans="1:51" x14ac:dyDescent="0.25">
      <c r="A441" s="66" t="s">
        <v>4561</v>
      </c>
      <c r="B441" s="67"/>
      <c r="C441" s="67"/>
      <c r="D441" s="68"/>
      <c r="E441" s="111"/>
      <c r="F441" s="104" t="s">
        <v>6422</v>
      </c>
      <c r="G441" s="112"/>
      <c r="H441" s="71"/>
      <c r="I441" s="72"/>
      <c r="J441" s="113"/>
      <c r="K441" s="71" t="s">
        <v>6878</v>
      </c>
      <c r="L441" s="114"/>
      <c r="M441" s="76"/>
      <c r="N441" s="76"/>
      <c r="O441" s="77"/>
      <c r="P441" s="78"/>
      <c r="Q441" s="78"/>
      <c r="R441" s="87"/>
      <c r="S441" s="87"/>
      <c r="T441" s="87"/>
      <c r="U441" s="87"/>
      <c r="V441" s="88"/>
      <c r="W441" s="88"/>
      <c r="X441" s="88"/>
      <c r="Y441" s="88"/>
      <c r="Z441" s="51"/>
      <c r="AA441" s="73"/>
      <c r="AB441" s="73"/>
      <c r="AC441" s="74"/>
      <c r="AD441" s="80" t="s">
        <v>5520</v>
      </c>
      <c r="AE441" s="80">
        <v>978</v>
      </c>
      <c r="AF441" s="80">
        <v>1438</v>
      </c>
      <c r="AG441" s="80">
        <v>206849</v>
      </c>
      <c r="AH441" s="80">
        <v>56</v>
      </c>
      <c r="AI441" s="80"/>
      <c r="AJ441" s="80" t="s">
        <v>5732</v>
      </c>
      <c r="AK441" s="80" t="s">
        <v>5901</v>
      </c>
      <c r="AL441" s="80"/>
      <c r="AM441" s="80"/>
      <c r="AN441" s="82">
        <v>40465.822754629633</v>
      </c>
      <c r="AO441" s="80"/>
      <c r="AP441" s="80" t="b">
        <v>1</v>
      </c>
      <c r="AQ441" s="80" t="b">
        <v>0</v>
      </c>
      <c r="AR441" s="80" t="b">
        <v>0</v>
      </c>
      <c r="AS441" s="80" t="s">
        <v>1307</v>
      </c>
      <c r="AT441" s="80">
        <v>151</v>
      </c>
      <c r="AU441" s="83" t="s">
        <v>1315</v>
      </c>
      <c r="AV441" s="80" t="b">
        <v>0</v>
      </c>
      <c r="AW441" s="80" t="s">
        <v>1519</v>
      </c>
      <c r="AX441" s="83" t="s">
        <v>6648</v>
      </c>
      <c r="AY441" s="80" t="s">
        <v>66</v>
      </c>
    </row>
    <row r="442" spans="1:51" x14ac:dyDescent="0.25">
      <c r="A442" s="66" t="s">
        <v>4562</v>
      </c>
      <c r="B442" s="67"/>
      <c r="C442" s="67"/>
      <c r="D442" s="68"/>
      <c r="E442" s="111"/>
      <c r="F442" s="104" t="s">
        <v>6423</v>
      </c>
      <c r="G442" s="112"/>
      <c r="H442" s="71"/>
      <c r="I442" s="72"/>
      <c r="J442" s="113"/>
      <c r="K442" s="71" t="s">
        <v>6879</v>
      </c>
      <c r="L442" s="114"/>
      <c r="M442" s="76"/>
      <c r="N442" s="76"/>
      <c r="O442" s="77"/>
      <c r="P442" s="78"/>
      <c r="Q442" s="78"/>
      <c r="R442" s="87"/>
      <c r="S442" s="87"/>
      <c r="T442" s="87"/>
      <c r="U442" s="87"/>
      <c r="V442" s="88"/>
      <c r="W442" s="88"/>
      <c r="X442" s="88"/>
      <c r="Y442" s="88"/>
      <c r="Z442" s="51"/>
      <c r="AA442" s="73"/>
      <c r="AB442" s="73"/>
      <c r="AC442" s="74"/>
      <c r="AD442" s="80" t="s">
        <v>5521</v>
      </c>
      <c r="AE442" s="80">
        <v>323</v>
      </c>
      <c r="AF442" s="80">
        <v>508</v>
      </c>
      <c r="AG442" s="80">
        <v>12052</v>
      </c>
      <c r="AH442" s="80">
        <v>0</v>
      </c>
      <c r="AI442" s="80">
        <v>-25200</v>
      </c>
      <c r="AJ442" s="80" t="s">
        <v>5733</v>
      </c>
      <c r="AK442" s="80" t="s">
        <v>5902</v>
      </c>
      <c r="AL442" s="83" t="s">
        <v>6018</v>
      </c>
      <c r="AM442" s="80" t="s">
        <v>1194</v>
      </c>
      <c r="AN442" s="82">
        <v>39888.882731481484</v>
      </c>
      <c r="AO442" s="83" t="s">
        <v>6142</v>
      </c>
      <c r="AP442" s="80" t="b">
        <v>0</v>
      </c>
      <c r="AQ442" s="80" t="b">
        <v>0</v>
      </c>
      <c r="AR442" s="80" t="b">
        <v>0</v>
      </c>
      <c r="AS442" s="80" t="s">
        <v>1307</v>
      </c>
      <c r="AT442" s="80">
        <v>17</v>
      </c>
      <c r="AU442" s="83" t="s">
        <v>1326</v>
      </c>
      <c r="AV442" s="80" t="b">
        <v>0</v>
      </c>
      <c r="AW442" s="80" t="s">
        <v>1519</v>
      </c>
      <c r="AX442" s="83" t="s">
        <v>6649</v>
      </c>
      <c r="AY442" s="80" t="s">
        <v>66</v>
      </c>
    </row>
    <row r="443" spans="1:51" x14ac:dyDescent="0.25">
      <c r="A443" s="66" t="s">
        <v>4563</v>
      </c>
      <c r="B443" s="67"/>
      <c r="C443" s="67"/>
      <c r="D443" s="68"/>
      <c r="E443" s="111"/>
      <c r="F443" s="104" t="s">
        <v>6424</v>
      </c>
      <c r="G443" s="112"/>
      <c r="H443" s="71"/>
      <c r="I443" s="72"/>
      <c r="J443" s="113"/>
      <c r="K443" s="71" t="s">
        <v>6880</v>
      </c>
      <c r="L443" s="114"/>
      <c r="M443" s="76"/>
      <c r="N443" s="76"/>
      <c r="O443" s="77"/>
      <c r="P443" s="78"/>
      <c r="Q443" s="78"/>
      <c r="R443" s="87"/>
      <c r="S443" s="87"/>
      <c r="T443" s="87"/>
      <c r="U443" s="87"/>
      <c r="V443" s="88"/>
      <c r="W443" s="88"/>
      <c r="X443" s="88"/>
      <c r="Y443" s="88"/>
      <c r="Z443" s="51"/>
      <c r="AA443" s="73"/>
      <c r="AB443" s="73"/>
      <c r="AC443" s="74"/>
      <c r="AD443" s="80" t="s">
        <v>5522</v>
      </c>
      <c r="AE443" s="80">
        <v>140</v>
      </c>
      <c r="AF443" s="80">
        <v>163</v>
      </c>
      <c r="AG443" s="80">
        <v>3146</v>
      </c>
      <c r="AH443" s="80">
        <v>225</v>
      </c>
      <c r="AI443" s="80">
        <v>-10800</v>
      </c>
      <c r="AJ443" s="80"/>
      <c r="AK443" s="80"/>
      <c r="AL443" s="80"/>
      <c r="AM443" s="80" t="s">
        <v>1192</v>
      </c>
      <c r="AN443" s="82">
        <v>41820.603958333333</v>
      </c>
      <c r="AO443" s="83" t="s">
        <v>6143</v>
      </c>
      <c r="AP443" s="80" t="b">
        <v>1</v>
      </c>
      <c r="AQ443" s="80" t="b">
        <v>0</v>
      </c>
      <c r="AR443" s="80" t="b">
        <v>0</v>
      </c>
      <c r="AS443" s="80" t="s">
        <v>1307</v>
      </c>
      <c r="AT443" s="80">
        <v>13</v>
      </c>
      <c r="AU443" s="83" t="s">
        <v>1315</v>
      </c>
      <c r="AV443" s="80" t="b">
        <v>0</v>
      </c>
      <c r="AW443" s="80" t="s">
        <v>1519</v>
      </c>
      <c r="AX443" s="83" t="s">
        <v>6650</v>
      </c>
      <c r="AY443" s="80" t="s">
        <v>66</v>
      </c>
    </row>
    <row r="444" spans="1:51" x14ac:dyDescent="0.25">
      <c r="A444" s="66" t="s">
        <v>4564</v>
      </c>
      <c r="B444" s="67"/>
      <c r="C444" s="67"/>
      <c r="D444" s="68"/>
      <c r="E444" s="111"/>
      <c r="F444" s="104" t="s">
        <v>6425</v>
      </c>
      <c r="G444" s="112"/>
      <c r="H444" s="71"/>
      <c r="I444" s="72"/>
      <c r="J444" s="113"/>
      <c r="K444" s="71" t="s">
        <v>6881</v>
      </c>
      <c r="L444" s="114"/>
      <c r="M444" s="76"/>
      <c r="N444" s="76"/>
      <c r="O444" s="77"/>
      <c r="P444" s="78"/>
      <c r="Q444" s="78"/>
      <c r="R444" s="87"/>
      <c r="S444" s="87"/>
      <c r="T444" s="87"/>
      <c r="U444" s="87"/>
      <c r="V444" s="88"/>
      <c r="W444" s="88"/>
      <c r="X444" s="88"/>
      <c r="Y444" s="88"/>
      <c r="Z444" s="51"/>
      <c r="AA444" s="73"/>
      <c r="AB444" s="73"/>
      <c r="AC444" s="74"/>
      <c r="AD444" s="80" t="s">
        <v>5523</v>
      </c>
      <c r="AE444" s="80">
        <v>32414</v>
      </c>
      <c r="AF444" s="80">
        <v>33392</v>
      </c>
      <c r="AG444" s="80">
        <v>21742</v>
      </c>
      <c r="AH444" s="80">
        <v>230</v>
      </c>
      <c r="AI444" s="80">
        <v>-10800</v>
      </c>
      <c r="AJ444" s="80" t="s">
        <v>5734</v>
      </c>
      <c r="AK444" s="80" t="s">
        <v>5891</v>
      </c>
      <c r="AL444" s="83" t="s">
        <v>6019</v>
      </c>
      <c r="AM444" s="80" t="s">
        <v>1173</v>
      </c>
      <c r="AN444" s="82">
        <v>40240.036990740744</v>
      </c>
      <c r="AO444" s="83" t="s">
        <v>6144</v>
      </c>
      <c r="AP444" s="80" t="b">
        <v>0</v>
      </c>
      <c r="AQ444" s="80" t="b">
        <v>0</v>
      </c>
      <c r="AR444" s="80" t="b">
        <v>1</v>
      </c>
      <c r="AS444" s="80" t="s">
        <v>1308</v>
      </c>
      <c r="AT444" s="80">
        <v>135</v>
      </c>
      <c r="AU444" s="83" t="s">
        <v>6299</v>
      </c>
      <c r="AV444" s="80" t="b">
        <v>0</v>
      </c>
      <c r="AW444" s="80" t="s">
        <v>1519</v>
      </c>
      <c r="AX444" s="83" t="s">
        <v>6651</v>
      </c>
      <c r="AY444" s="80" t="s">
        <v>66</v>
      </c>
    </row>
    <row r="445" spans="1:51" x14ac:dyDescent="0.25">
      <c r="A445" s="66" t="s">
        <v>4565</v>
      </c>
      <c r="B445" s="67"/>
      <c r="C445" s="67"/>
      <c r="D445" s="68"/>
      <c r="E445" s="111"/>
      <c r="F445" s="104" t="s">
        <v>6426</v>
      </c>
      <c r="G445" s="112"/>
      <c r="H445" s="71"/>
      <c r="I445" s="72"/>
      <c r="J445" s="113"/>
      <c r="K445" s="71" t="s">
        <v>6882</v>
      </c>
      <c r="L445" s="114"/>
      <c r="M445" s="76"/>
      <c r="N445" s="76"/>
      <c r="O445" s="77"/>
      <c r="P445" s="78"/>
      <c r="Q445" s="78"/>
      <c r="R445" s="87"/>
      <c r="S445" s="87"/>
      <c r="T445" s="87"/>
      <c r="U445" s="87"/>
      <c r="V445" s="88"/>
      <c r="W445" s="88"/>
      <c r="X445" s="88"/>
      <c r="Y445" s="88"/>
      <c r="Z445" s="51"/>
      <c r="AA445" s="73"/>
      <c r="AB445" s="73"/>
      <c r="AC445" s="74"/>
      <c r="AD445" s="80" t="s">
        <v>5524</v>
      </c>
      <c r="AE445" s="80">
        <v>628</v>
      </c>
      <c r="AF445" s="80">
        <v>587</v>
      </c>
      <c r="AG445" s="80">
        <v>12392</v>
      </c>
      <c r="AH445" s="80">
        <v>8</v>
      </c>
      <c r="AI445" s="80"/>
      <c r="AJ445" s="80" t="s">
        <v>5735</v>
      </c>
      <c r="AK445" s="80" t="s">
        <v>5891</v>
      </c>
      <c r="AL445" s="80"/>
      <c r="AM445" s="80"/>
      <c r="AN445" s="82">
        <v>41540.852048611108</v>
      </c>
      <c r="AO445" s="83" t="s">
        <v>6145</v>
      </c>
      <c r="AP445" s="80" t="b">
        <v>0</v>
      </c>
      <c r="AQ445" s="80" t="b">
        <v>0</v>
      </c>
      <c r="AR445" s="80" t="b">
        <v>0</v>
      </c>
      <c r="AS445" s="80" t="s">
        <v>1308</v>
      </c>
      <c r="AT445" s="80">
        <v>3</v>
      </c>
      <c r="AU445" s="83" t="s">
        <v>1320</v>
      </c>
      <c r="AV445" s="80" t="b">
        <v>0</v>
      </c>
      <c r="AW445" s="80" t="s">
        <v>1519</v>
      </c>
      <c r="AX445" s="83" t="s">
        <v>6652</v>
      </c>
      <c r="AY445" s="80" t="s">
        <v>66</v>
      </c>
    </row>
    <row r="446" spans="1:51" x14ac:dyDescent="0.25">
      <c r="A446" s="66" t="s">
        <v>4566</v>
      </c>
      <c r="B446" s="67"/>
      <c r="C446" s="67"/>
      <c r="D446" s="68"/>
      <c r="E446" s="111"/>
      <c r="F446" s="104" t="s">
        <v>6427</v>
      </c>
      <c r="G446" s="112"/>
      <c r="H446" s="71"/>
      <c r="I446" s="72"/>
      <c r="J446" s="113"/>
      <c r="K446" s="71" t="s">
        <v>6883</v>
      </c>
      <c r="L446" s="114"/>
      <c r="M446" s="76"/>
      <c r="N446" s="76"/>
      <c r="O446" s="77"/>
      <c r="P446" s="78"/>
      <c r="Q446" s="78"/>
      <c r="R446" s="87"/>
      <c r="S446" s="87"/>
      <c r="T446" s="87"/>
      <c r="U446" s="87"/>
      <c r="V446" s="88"/>
      <c r="W446" s="88"/>
      <c r="X446" s="88"/>
      <c r="Y446" s="88"/>
      <c r="Z446" s="51"/>
      <c r="AA446" s="73"/>
      <c r="AB446" s="73"/>
      <c r="AC446" s="74"/>
      <c r="AD446" s="80" t="s">
        <v>5525</v>
      </c>
      <c r="AE446" s="80">
        <v>134</v>
      </c>
      <c r="AF446" s="80">
        <v>115</v>
      </c>
      <c r="AG446" s="80">
        <v>4133</v>
      </c>
      <c r="AH446" s="80">
        <v>81</v>
      </c>
      <c r="AI446" s="80">
        <v>-10800</v>
      </c>
      <c r="AJ446" s="80" t="s">
        <v>5736</v>
      </c>
      <c r="AK446" s="80" t="s">
        <v>5903</v>
      </c>
      <c r="AL446" s="80"/>
      <c r="AM446" s="80" t="s">
        <v>1173</v>
      </c>
      <c r="AN446" s="82">
        <v>40408.827175925922</v>
      </c>
      <c r="AO446" s="83" t="s">
        <v>6146</v>
      </c>
      <c r="AP446" s="80" t="b">
        <v>0</v>
      </c>
      <c r="AQ446" s="80" t="b">
        <v>0</v>
      </c>
      <c r="AR446" s="80" t="b">
        <v>0</v>
      </c>
      <c r="AS446" s="80" t="s">
        <v>1308</v>
      </c>
      <c r="AT446" s="80">
        <v>2</v>
      </c>
      <c r="AU446" s="83" t="s">
        <v>6300</v>
      </c>
      <c r="AV446" s="80" t="b">
        <v>0</v>
      </c>
      <c r="AW446" s="80" t="s">
        <v>1519</v>
      </c>
      <c r="AX446" s="83" t="s">
        <v>6653</v>
      </c>
      <c r="AY446" s="80" t="s">
        <v>66</v>
      </c>
    </row>
    <row r="447" spans="1:51" x14ac:dyDescent="0.25">
      <c r="A447" s="66" t="s">
        <v>4567</v>
      </c>
      <c r="B447" s="67"/>
      <c r="C447" s="67"/>
      <c r="D447" s="68"/>
      <c r="E447" s="111"/>
      <c r="F447" s="104" t="s">
        <v>6428</v>
      </c>
      <c r="G447" s="112"/>
      <c r="H447" s="71"/>
      <c r="I447" s="72"/>
      <c r="J447" s="113"/>
      <c r="K447" s="71" t="s">
        <v>6884</v>
      </c>
      <c r="L447" s="114"/>
      <c r="M447" s="76"/>
      <c r="N447" s="76"/>
      <c r="O447" s="77"/>
      <c r="P447" s="78"/>
      <c r="Q447" s="78"/>
      <c r="R447" s="87"/>
      <c r="S447" s="87"/>
      <c r="T447" s="87"/>
      <c r="U447" s="87"/>
      <c r="V447" s="88"/>
      <c r="W447" s="88"/>
      <c r="X447" s="88"/>
      <c r="Y447" s="88"/>
      <c r="Z447" s="51"/>
      <c r="AA447" s="73"/>
      <c r="AB447" s="73"/>
      <c r="AC447" s="74"/>
      <c r="AD447" s="80" t="s">
        <v>5526</v>
      </c>
      <c r="AE447" s="80">
        <v>584</v>
      </c>
      <c r="AF447" s="80">
        <v>105</v>
      </c>
      <c r="AG447" s="80">
        <v>95</v>
      </c>
      <c r="AH447" s="80">
        <v>597</v>
      </c>
      <c r="AI447" s="80"/>
      <c r="AJ447" s="80"/>
      <c r="AK447" s="80"/>
      <c r="AL447" s="80"/>
      <c r="AM447" s="80"/>
      <c r="AN447" s="82">
        <v>42456.780462962961</v>
      </c>
      <c r="AO447" s="83" t="s">
        <v>6147</v>
      </c>
      <c r="AP447" s="80" t="b">
        <v>0</v>
      </c>
      <c r="AQ447" s="80" t="b">
        <v>0</v>
      </c>
      <c r="AR447" s="80" t="b">
        <v>1</v>
      </c>
      <c r="AS447" s="80" t="s">
        <v>1308</v>
      </c>
      <c r="AT447" s="80">
        <v>0</v>
      </c>
      <c r="AU447" s="83" t="s">
        <v>1315</v>
      </c>
      <c r="AV447" s="80" t="b">
        <v>0</v>
      </c>
      <c r="AW447" s="80" t="s">
        <v>1519</v>
      </c>
      <c r="AX447" s="83" t="s">
        <v>6654</v>
      </c>
      <c r="AY447" s="80" t="s">
        <v>66</v>
      </c>
    </row>
    <row r="448" spans="1:51" x14ac:dyDescent="0.25">
      <c r="A448" s="66" t="s">
        <v>4702</v>
      </c>
      <c r="B448" s="67"/>
      <c r="C448" s="67"/>
      <c r="D448" s="68"/>
      <c r="E448" s="111"/>
      <c r="F448" s="104" t="s">
        <v>6429</v>
      </c>
      <c r="G448" s="112"/>
      <c r="H448" s="71"/>
      <c r="I448" s="72"/>
      <c r="J448" s="113"/>
      <c r="K448" s="71" t="s">
        <v>6885</v>
      </c>
      <c r="L448" s="114"/>
      <c r="M448" s="76"/>
      <c r="N448" s="76"/>
      <c r="O448" s="77"/>
      <c r="P448" s="78"/>
      <c r="Q448" s="78"/>
      <c r="R448" s="87"/>
      <c r="S448" s="87"/>
      <c r="T448" s="87"/>
      <c r="U448" s="87"/>
      <c r="V448" s="88"/>
      <c r="W448" s="88"/>
      <c r="X448" s="88"/>
      <c r="Y448" s="88"/>
      <c r="Z448" s="51"/>
      <c r="AA448" s="73"/>
      <c r="AB448" s="73"/>
      <c r="AC448" s="74"/>
      <c r="AD448" s="80" t="s">
        <v>5527</v>
      </c>
      <c r="AE448" s="80">
        <v>178</v>
      </c>
      <c r="AF448" s="80">
        <v>8288930</v>
      </c>
      <c r="AG448" s="80">
        <v>457661</v>
      </c>
      <c r="AH448" s="80">
        <v>43</v>
      </c>
      <c r="AI448" s="80">
        <v>-10800</v>
      </c>
      <c r="AJ448" s="80" t="s">
        <v>5737</v>
      </c>
      <c r="AK448" s="80" t="s">
        <v>3923</v>
      </c>
      <c r="AL448" s="83" t="s">
        <v>6020</v>
      </c>
      <c r="AM448" s="80" t="s">
        <v>1173</v>
      </c>
      <c r="AN448" s="82">
        <v>39336.170706018522</v>
      </c>
      <c r="AO448" s="83" t="s">
        <v>6148</v>
      </c>
      <c r="AP448" s="80" t="b">
        <v>0</v>
      </c>
      <c r="AQ448" s="80" t="b">
        <v>0</v>
      </c>
      <c r="AR448" s="80" t="b">
        <v>0</v>
      </c>
      <c r="AS448" s="80" t="s">
        <v>1308</v>
      </c>
      <c r="AT448" s="80">
        <v>16415</v>
      </c>
      <c r="AU448" s="83" t="s">
        <v>6301</v>
      </c>
      <c r="AV448" s="80" t="b">
        <v>1</v>
      </c>
      <c r="AW448" s="80" t="s">
        <v>1519</v>
      </c>
      <c r="AX448" s="83" t="s">
        <v>6655</v>
      </c>
      <c r="AY448" s="80" t="s">
        <v>65</v>
      </c>
    </row>
    <row r="449" spans="1:51" x14ac:dyDescent="0.25">
      <c r="A449" s="66" t="s">
        <v>4568</v>
      </c>
      <c r="B449" s="67"/>
      <c r="C449" s="67"/>
      <c r="D449" s="68"/>
      <c r="E449" s="111"/>
      <c r="F449" s="104" t="s">
        <v>6430</v>
      </c>
      <c r="G449" s="112"/>
      <c r="H449" s="71"/>
      <c r="I449" s="72"/>
      <c r="J449" s="113"/>
      <c r="K449" s="71" t="s">
        <v>6886</v>
      </c>
      <c r="L449" s="114"/>
      <c r="M449" s="76"/>
      <c r="N449" s="76"/>
      <c r="O449" s="77"/>
      <c r="P449" s="78"/>
      <c r="Q449" s="78"/>
      <c r="R449" s="87"/>
      <c r="S449" s="87"/>
      <c r="T449" s="87"/>
      <c r="U449" s="87"/>
      <c r="V449" s="88"/>
      <c r="W449" s="88"/>
      <c r="X449" s="88"/>
      <c r="Y449" s="88"/>
      <c r="Z449" s="51"/>
      <c r="AA449" s="73"/>
      <c r="AB449" s="73"/>
      <c r="AC449" s="74"/>
      <c r="AD449" s="80" t="s">
        <v>5528</v>
      </c>
      <c r="AE449" s="80">
        <v>1143</v>
      </c>
      <c r="AF449" s="80">
        <v>1029</v>
      </c>
      <c r="AG449" s="80">
        <v>15847</v>
      </c>
      <c r="AH449" s="80">
        <v>70</v>
      </c>
      <c r="AI449" s="80"/>
      <c r="AJ449" s="80" t="s">
        <v>5738</v>
      </c>
      <c r="AK449" s="80" t="s">
        <v>5904</v>
      </c>
      <c r="AL449" s="80"/>
      <c r="AM449" s="80"/>
      <c r="AN449" s="82">
        <v>42439.552673611113</v>
      </c>
      <c r="AO449" s="83" t="s">
        <v>6149</v>
      </c>
      <c r="AP449" s="80" t="b">
        <v>0</v>
      </c>
      <c r="AQ449" s="80" t="b">
        <v>0</v>
      </c>
      <c r="AR449" s="80" t="b">
        <v>1</v>
      </c>
      <c r="AS449" s="80" t="s">
        <v>1308</v>
      </c>
      <c r="AT449" s="80">
        <v>13</v>
      </c>
      <c r="AU449" s="83" t="s">
        <v>1315</v>
      </c>
      <c r="AV449" s="80" t="b">
        <v>0</v>
      </c>
      <c r="AW449" s="80" t="s">
        <v>1519</v>
      </c>
      <c r="AX449" s="83" t="s">
        <v>6656</v>
      </c>
      <c r="AY449" s="80" t="s">
        <v>66</v>
      </c>
    </row>
    <row r="450" spans="1:51" x14ac:dyDescent="0.25">
      <c r="A450" s="66" t="s">
        <v>4569</v>
      </c>
      <c r="B450" s="67"/>
      <c r="C450" s="67"/>
      <c r="D450" s="68"/>
      <c r="E450" s="111"/>
      <c r="F450" s="104" t="s">
        <v>2889</v>
      </c>
      <c r="G450" s="112"/>
      <c r="H450" s="71"/>
      <c r="I450" s="72"/>
      <c r="J450" s="113"/>
      <c r="K450" s="71" t="s">
        <v>11385</v>
      </c>
      <c r="L450" s="114"/>
      <c r="M450" s="76"/>
      <c r="N450" s="76"/>
      <c r="O450" s="77"/>
      <c r="P450" s="78"/>
      <c r="Q450" s="78"/>
      <c r="R450" s="87"/>
      <c r="S450" s="87"/>
      <c r="T450" s="87"/>
      <c r="U450" s="87"/>
      <c r="V450" s="88"/>
      <c r="W450" s="88"/>
      <c r="X450" s="88"/>
      <c r="Y450" s="88"/>
      <c r="Z450" s="51"/>
      <c r="AA450" s="73"/>
      <c r="AB450" s="73"/>
      <c r="AC450" s="74"/>
      <c r="AD450" s="80" t="s">
        <v>5529</v>
      </c>
      <c r="AE450" s="80">
        <v>32</v>
      </c>
      <c r="AF450" s="80">
        <v>8</v>
      </c>
      <c r="AG450" s="80">
        <v>1746</v>
      </c>
      <c r="AH450" s="80">
        <v>0</v>
      </c>
      <c r="AI450" s="80"/>
      <c r="AJ450" s="80"/>
      <c r="AK450" s="80"/>
      <c r="AL450" s="80"/>
      <c r="AM450" s="80"/>
      <c r="AN450" s="82">
        <v>42481.09951388889</v>
      </c>
      <c r="AO450" s="83" t="s">
        <v>6150</v>
      </c>
      <c r="AP450" s="80" t="b">
        <v>1</v>
      </c>
      <c r="AQ450" s="80" t="b">
        <v>1</v>
      </c>
      <c r="AR450" s="80" t="b">
        <v>0</v>
      </c>
      <c r="AS450" s="80" t="s">
        <v>1308</v>
      </c>
      <c r="AT450" s="80">
        <v>4</v>
      </c>
      <c r="AU450" s="80"/>
      <c r="AV450" s="80" t="b">
        <v>0</v>
      </c>
      <c r="AW450" s="80" t="s">
        <v>1519</v>
      </c>
      <c r="AX450" s="83" t="s">
        <v>6657</v>
      </c>
      <c r="AY450" s="80" t="s">
        <v>66</v>
      </c>
    </row>
    <row r="451" spans="1:51" x14ac:dyDescent="0.25">
      <c r="A451" s="66" t="s">
        <v>4570</v>
      </c>
      <c r="B451" s="67"/>
      <c r="C451" s="67"/>
      <c r="D451" s="68"/>
      <c r="E451" s="111"/>
      <c r="F451" s="104" t="s">
        <v>6431</v>
      </c>
      <c r="G451" s="112"/>
      <c r="H451" s="71"/>
      <c r="I451" s="72"/>
      <c r="J451" s="113"/>
      <c r="K451" s="71" t="s">
        <v>6887</v>
      </c>
      <c r="L451" s="114"/>
      <c r="M451" s="76"/>
      <c r="N451" s="76"/>
      <c r="O451" s="77"/>
      <c r="P451" s="78"/>
      <c r="Q451" s="78"/>
      <c r="R451" s="87"/>
      <c r="S451" s="87"/>
      <c r="T451" s="87"/>
      <c r="U451" s="87"/>
      <c r="V451" s="88"/>
      <c r="W451" s="88"/>
      <c r="X451" s="88"/>
      <c r="Y451" s="88"/>
      <c r="Z451" s="51"/>
      <c r="AA451" s="73"/>
      <c r="AB451" s="73"/>
      <c r="AC451" s="74"/>
      <c r="AD451" s="80" t="s">
        <v>5530</v>
      </c>
      <c r="AE451" s="80">
        <v>1394</v>
      </c>
      <c r="AF451" s="80">
        <v>1128</v>
      </c>
      <c r="AG451" s="80">
        <v>762</v>
      </c>
      <c r="AH451" s="80">
        <v>204</v>
      </c>
      <c r="AI451" s="80"/>
      <c r="AJ451" s="80" t="s">
        <v>5739</v>
      </c>
      <c r="AK451" s="80"/>
      <c r="AL451" s="80"/>
      <c r="AM451" s="80"/>
      <c r="AN451" s="82">
        <v>42506.634131944447</v>
      </c>
      <c r="AO451" s="83" t="s">
        <v>6151</v>
      </c>
      <c r="AP451" s="80" t="b">
        <v>1</v>
      </c>
      <c r="AQ451" s="80" t="b">
        <v>0</v>
      </c>
      <c r="AR451" s="80" t="b">
        <v>0</v>
      </c>
      <c r="AS451" s="80" t="s">
        <v>1308</v>
      </c>
      <c r="AT451" s="80">
        <v>7</v>
      </c>
      <c r="AU451" s="80"/>
      <c r="AV451" s="80" t="b">
        <v>0</v>
      </c>
      <c r="AW451" s="80" t="s">
        <v>1519</v>
      </c>
      <c r="AX451" s="83" t="s">
        <v>6658</v>
      </c>
      <c r="AY451" s="80" t="s">
        <v>66</v>
      </c>
    </row>
    <row r="452" spans="1:51" x14ac:dyDescent="0.25">
      <c r="A452" s="66" t="s">
        <v>4571</v>
      </c>
      <c r="B452" s="67"/>
      <c r="C452" s="67"/>
      <c r="D452" s="68"/>
      <c r="E452" s="111"/>
      <c r="F452" s="104" t="s">
        <v>6432</v>
      </c>
      <c r="G452" s="112"/>
      <c r="H452" s="71"/>
      <c r="I452" s="72"/>
      <c r="J452" s="113"/>
      <c r="K452" s="71" t="s">
        <v>6888</v>
      </c>
      <c r="L452" s="114"/>
      <c r="M452" s="76"/>
      <c r="N452" s="76"/>
      <c r="O452" s="77"/>
      <c r="P452" s="78"/>
      <c r="Q452" s="78"/>
      <c r="R452" s="87"/>
      <c r="S452" s="87"/>
      <c r="T452" s="87"/>
      <c r="U452" s="87"/>
      <c r="V452" s="88"/>
      <c r="W452" s="88"/>
      <c r="X452" s="88"/>
      <c r="Y452" s="88"/>
      <c r="Z452" s="51"/>
      <c r="AA452" s="73"/>
      <c r="AB452" s="73"/>
      <c r="AC452" s="74"/>
      <c r="AD452" s="80" t="s">
        <v>5531</v>
      </c>
      <c r="AE452" s="80">
        <v>0</v>
      </c>
      <c r="AF452" s="80">
        <v>876</v>
      </c>
      <c r="AG452" s="80">
        <v>67900</v>
      </c>
      <c r="AH452" s="80">
        <v>0</v>
      </c>
      <c r="AI452" s="80">
        <v>-10800</v>
      </c>
      <c r="AJ452" s="80"/>
      <c r="AK452" s="80" t="s">
        <v>3923</v>
      </c>
      <c r="AL452" s="83" t="s">
        <v>6021</v>
      </c>
      <c r="AM452" s="80" t="s">
        <v>1173</v>
      </c>
      <c r="AN452" s="82">
        <v>41431.914270833331</v>
      </c>
      <c r="AO452" s="83" t="s">
        <v>6152</v>
      </c>
      <c r="AP452" s="80" t="b">
        <v>0</v>
      </c>
      <c r="AQ452" s="80" t="b">
        <v>0</v>
      </c>
      <c r="AR452" s="80" t="b">
        <v>0</v>
      </c>
      <c r="AS452" s="80" t="s">
        <v>1308</v>
      </c>
      <c r="AT452" s="80">
        <v>108</v>
      </c>
      <c r="AU452" s="83" t="s">
        <v>6302</v>
      </c>
      <c r="AV452" s="80" t="b">
        <v>0</v>
      </c>
      <c r="AW452" s="80" t="s">
        <v>1519</v>
      </c>
      <c r="AX452" s="83" t="s">
        <v>6659</v>
      </c>
      <c r="AY452" s="80" t="s">
        <v>66</v>
      </c>
    </row>
    <row r="453" spans="1:51" x14ac:dyDescent="0.25">
      <c r="A453" s="66" t="s">
        <v>4572</v>
      </c>
      <c r="B453" s="67"/>
      <c r="C453" s="67"/>
      <c r="D453" s="68"/>
      <c r="E453" s="111"/>
      <c r="F453" s="104" t="s">
        <v>6433</v>
      </c>
      <c r="G453" s="112"/>
      <c r="H453" s="71"/>
      <c r="I453" s="72"/>
      <c r="J453" s="113"/>
      <c r="K453" s="71" t="s">
        <v>6889</v>
      </c>
      <c r="L453" s="114"/>
      <c r="M453" s="76"/>
      <c r="N453" s="76"/>
      <c r="O453" s="77"/>
      <c r="P453" s="78"/>
      <c r="Q453" s="78"/>
      <c r="R453" s="87"/>
      <c r="S453" s="87"/>
      <c r="T453" s="87"/>
      <c r="U453" s="87"/>
      <c r="V453" s="88"/>
      <c r="W453" s="88"/>
      <c r="X453" s="88"/>
      <c r="Y453" s="88"/>
      <c r="Z453" s="51"/>
      <c r="AA453" s="73"/>
      <c r="AB453" s="73"/>
      <c r="AC453" s="74"/>
      <c r="AD453" s="80" t="s">
        <v>5532</v>
      </c>
      <c r="AE453" s="80">
        <v>284</v>
      </c>
      <c r="AF453" s="80">
        <v>253</v>
      </c>
      <c r="AG453" s="80">
        <v>220</v>
      </c>
      <c r="AH453" s="80">
        <v>72</v>
      </c>
      <c r="AI453" s="80">
        <v>-14400</v>
      </c>
      <c r="AJ453" s="80" t="s">
        <v>5740</v>
      </c>
      <c r="AK453" s="80"/>
      <c r="AL453" s="80"/>
      <c r="AM453" s="80" t="s">
        <v>1172</v>
      </c>
      <c r="AN453" s="82">
        <v>41008.675555555557</v>
      </c>
      <c r="AO453" s="80"/>
      <c r="AP453" s="80" t="b">
        <v>1</v>
      </c>
      <c r="AQ453" s="80" t="b">
        <v>0</v>
      </c>
      <c r="AR453" s="80" t="b">
        <v>0</v>
      </c>
      <c r="AS453" s="80" t="s">
        <v>1307</v>
      </c>
      <c r="AT453" s="80">
        <v>1</v>
      </c>
      <c r="AU453" s="83" t="s">
        <v>1315</v>
      </c>
      <c r="AV453" s="80" t="b">
        <v>0</v>
      </c>
      <c r="AW453" s="80" t="s">
        <v>1519</v>
      </c>
      <c r="AX453" s="83" t="s">
        <v>6660</v>
      </c>
      <c r="AY453" s="80" t="s">
        <v>66</v>
      </c>
    </row>
    <row r="454" spans="1:51" x14ac:dyDescent="0.25">
      <c r="A454" s="66" t="s">
        <v>4703</v>
      </c>
      <c r="B454" s="67"/>
      <c r="C454" s="67"/>
      <c r="D454" s="68"/>
      <c r="E454" s="111"/>
      <c r="F454" s="104" t="s">
        <v>6434</v>
      </c>
      <c r="G454" s="112"/>
      <c r="H454" s="71"/>
      <c r="I454" s="72"/>
      <c r="J454" s="113"/>
      <c r="K454" s="71" t="s">
        <v>6890</v>
      </c>
      <c r="L454" s="114"/>
      <c r="M454" s="76"/>
      <c r="N454" s="76"/>
      <c r="O454" s="77"/>
      <c r="P454" s="78"/>
      <c r="Q454" s="78"/>
      <c r="R454" s="87"/>
      <c r="S454" s="87"/>
      <c r="T454" s="87"/>
      <c r="U454" s="87"/>
      <c r="V454" s="88"/>
      <c r="W454" s="88"/>
      <c r="X454" s="88"/>
      <c r="Y454" s="88"/>
      <c r="Z454" s="51"/>
      <c r="AA454" s="73"/>
      <c r="AB454" s="73"/>
      <c r="AC454" s="74"/>
      <c r="AD454" s="80" t="s">
        <v>5533</v>
      </c>
      <c r="AE454" s="80">
        <v>479</v>
      </c>
      <c r="AF454" s="80">
        <v>323</v>
      </c>
      <c r="AG454" s="80">
        <v>45349</v>
      </c>
      <c r="AH454" s="80">
        <v>1105</v>
      </c>
      <c r="AI454" s="80">
        <v>-18000</v>
      </c>
      <c r="AJ454" s="80" t="s">
        <v>5741</v>
      </c>
      <c r="AK454" s="80"/>
      <c r="AL454" s="80"/>
      <c r="AM454" s="80" t="s">
        <v>1169</v>
      </c>
      <c r="AN454" s="82">
        <v>40100.220706018517</v>
      </c>
      <c r="AO454" s="83" t="s">
        <v>6153</v>
      </c>
      <c r="AP454" s="80" t="b">
        <v>0</v>
      </c>
      <c r="AQ454" s="80" t="b">
        <v>0</v>
      </c>
      <c r="AR454" s="80" t="b">
        <v>0</v>
      </c>
      <c r="AS454" s="80" t="s">
        <v>1307</v>
      </c>
      <c r="AT454" s="80">
        <v>2</v>
      </c>
      <c r="AU454" s="83" t="s">
        <v>6303</v>
      </c>
      <c r="AV454" s="80" t="b">
        <v>0</v>
      </c>
      <c r="AW454" s="80" t="s">
        <v>1519</v>
      </c>
      <c r="AX454" s="83" t="s">
        <v>6661</v>
      </c>
      <c r="AY454" s="80" t="s">
        <v>65</v>
      </c>
    </row>
    <row r="455" spans="1:51" x14ac:dyDescent="0.25">
      <c r="A455" s="66" t="s">
        <v>4573</v>
      </c>
      <c r="B455" s="67"/>
      <c r="C455" s="67"/>
      <c r="D455" s="68"/>
      <c r="E455" s="111"/>
      <c r="F455" s="104" t="s">
        <v>6435</v>
      </c>
      <c r="G455" s="112"/>
      <c r="H455" s="71"/>
      <c r="I455" s="72"/>
      <c r="J455" s="113"/>
      <c r="K455" s="71" t="s">
        <v>6891</v>
      </c>
      <c r="L455" s="114"/>
      <c r="M455" s="76"/>
      <c r="N455" s="76"/>
      <c r="O455" s="77"/>
      <c r="P455" s="78"/>
      <c r="Q455" s="78"/>
      <c r="R455" s="87"/>
      <c r="S455" s="87"/>
      <c r="T455" s="87"/>
      <c r="U455" s="87"/>
      <c r="V455" s="88"/>
      <c r="W455" s="88"/>
      <c r="X455" s="88"/>
      <c r="Y455" s="88"/>
      <c r="Z455" s="51"/>
      <c r="AA455" s="73"/>
      <c r="AB455" s="73"/>
      <c r="AC455" s="74"/>
      <c r="AD455" s="80" t="s">
        <v>5534</v>
      </c>
      <c r="AE455" s="80">
        <v>1911</v>
      </c>
      <c r="AF455" s="80">
        <v>1916</v>
      </c>
      <c r="AG455" s="80">
        <v>55437</v>
      </c>
      <c r="AH455" s="80">
        <v>385</v>
      </c>
      <c r="AI455" s="80"/>
      <c r="AJ455" s="80"/>
      <c r="AK455" s="80"/>
      <c r="AL455" s="80"/>
      <c r="AM455" s="80"/>
      <c r="AN455" s="82">
        <v>41671.040381944447</v>
      </c>
      <c r="AO455" s="83" t="s">
        <v>6154</v>
      </c>
      <c r="AP455" s="80" t="b">
        <v>1</v>
      </c>
      <c r="AQ455" s="80" t="b">
        <v>0</v>
      </c>
      <c r="AR455" s="80" t="b">
        <v>0</v>
      </c>
      <c r="AS455" s="80" t="s">
        <v>1308</v>
      </c>
      <c r="AT455" s="80">
        <v>12</v>
      </c>
      <c r="AU455" s="83" t="s">
        <v>1315</v>
      </c>
      <c r="AV455" s="80" t="b">
        <v>0</v>
      </c>
      <c r="AW455" s="80" t="s">
        <v>1519</v>
      </c>
      <c r="AX455" s="83" t="s">
        <v>6662</v>
      </c>
      <c r="AY455" s="80" t="s">
        <v>66</v>
      </c>
    </row>
    <row r="456" spans="1:51" x14ac:dyDescent="0.25">
      <c r="A456" s="66" t="s">
        <v>4574</v>
      </c>
      <c r="B456" s="67"/>
      <c r="C456" s="67"/>
      <c r="D456" s="68"/>
      <c r="E456" s="111"/>
      <c r="F456" s="104" t="s">
        <v>4218</v>
      </c>
      <c r="G456" s="112"/>
      <c r="H456" s="71"/>
      <c r="I456" s="72"/>
      <c r="J456" s="113"/>
      <c r="K456" s="71" t="s">
        <v>6892</v>
      </c>
      <c r="L456" s="114"/>
      <c r="M456" s="76"/>
      <c r="N456" s="76"/>
      <c r="O456" s="77"/>
      <c r="P456" s="78"/>
      <c r="Q456" s="78"/>
      <c r="R456" s="87"/>
      <c r="S456" s="87"/>
      <c r="T456" s="87"/>
      <c r="U456" s="87"/>
      <c r="V456" s="88"/>
      <c r="W456" s="88"/>
      <c r="X456" s="88"/>
      <c r="Y456" s="88"/>
      <c r="Z456" s="51"/>
      <c r="AA456" s="73"/>
      <c r="AB456" s="73"/>
      <c r="AC456" s="74"/>
      <c r="AD456" s="80" t="s">
        <v>5535</v>
      </c>
      <c r="AE456" s="80">
        <v>88</v>
      </c>
      <c r="AF456" s="80">
        <v>7</v>
      </c>
      <c r="AG456" s="80">
        <v>38</v>
      </c>
      <c r="AH456" s="80">
        <v>3</v>
      </c>
      <c r="AI456" s="80"/>
      <c r="AJ456" s="80"/>
      <c r="AK456" s="80"/>
      <c r="AL456" s="80"/>
      <c r="AM456" s="80"/>
      <c r="AN456" s="82">
        <v>41782.712743055556</v>
      </c>
      <c r="AO456" s="80"/>
      <c r="AP456" s="80" t="b">
        <v>1</v>
      </c>
      <c r="AQ456" s="80" t="b">
        <v>1</v>
      </c>
      <c r="AR456" s="80" t="b">
        <v>0</v>
      </c>
      <c r="AS456" s="80" t="s">
        <v>1308</v>
      </c>
      <c r="AT456" s="80">
        <v>1</v>
      </c>
      <c r="AU456" s="83" t="s">
        <v>1315</v>
      </c>
      <c r="AV456" s="80" t="b">
        <v>0</v>
      </c>
      <c r="AW456" s="80" t="s">
        <v>1519</v>
      </c>
      <c r="AX456" s="83" t="s">
        <v>6663</v>
      </c>
      <c r="AY456" s="80" t="s">
        <v>66</v>
      </c>
    </row>
    <row r="457" spans="1:51" x14ac:dyDescent="0.25">
      <c r="A457" s="66" t="s">
        <v>4575</v>
      </c>
      <c r="B457" s="67"/>
      <c r="C457" s="67"/>
      <c r="D457" s="68"/>
      <c r="E457" s="111"/>
      <c r="F457" s="104" t="s">
        <v>6436</v>
      </c>
      <c r="G457" s="112"/>
      <c r="H457" s="71"/>
      <c r="I457" s="72"/>
      <c r="J457" s="113"/>
      <c r="K457" s="71" t="s">
        <v>6893</v>
      </c>
      <c r="L457" s="114"/>
      <c r="M457" s="76"/>
      <c r="N457" s="76"/>
      <c r="O457" s="77"/>
      <c r="P457" s="78"/>
      <c r="Q457" s="78"/>
      <c r="R457" s="87"/>
      <c r="S457" s="87"/>
      <c r="T457" s="87"/>
      <c r="U457" s="87"/>
      <c r="V457" s="88"/>
      <c r="W457" s="88"/>
      <c r="X457" s="88"/>
      <c r="Y457" s="88"/>
      <c r="Z457" s="51"/>
      <c r="AA457" s="73"/>
      <c r="AB457" s="73"/>
      <c r="AC457" s="74"/>
      <c r="AD457" s="80" t="s">
        <v>5536</v>
      </c>
      <c r="AE457" s="80">
        <v>344</v>
      </c>
      <c r="AF457" s="80">
        <v>428</v>
      </c>
      <c r="AG457" s="80">
        <v>1897</v>
      </c>
      <c r="AH457" s="80">
        <v>7</v>
      </c>
      <c r="AI457" s="80"/>
      <c r="AJ457" s="80" t="s">
        <v>5742</v>
      </c>
      <c r="AK457" s="80" t="s">
        <v>5905</v>
      </c>
      <c r="AL457" s="83" t="s">
        <v>6022</v>
      </c>
      <c r="AM457" s="80"/>
      <c r="AN457" s="82">
        <v>41718.133229166669</v>
      </c>
      <c r="AO457" s="80"/>
      <c r="AP457" s="80" t="b">
        <v>1</v>
      </c>
      <c r="AQ457" s="80" t="b">
        <v>0</v>
      </c>
      <c r="AR457" s="80" t="b">
        <v>0</v>
      </c>
      <c r="AS457" s="80" t="s">
        <v>1307</v>
      </c>
      <c r="AT457" s="80">
        <v>11</v>
      </c>
      <c r="AU457" s="83" t="s">
        <v>1315</v>
      </c>
      <c r="AV457" s="80" t="b">
        <v>0</v>
      </c>
      <c r="AW457" s="80" t="s">
        <v>1519</v>
      </c>
      <c r="AX457" s="83" t="s">
        <v>6664</v>
      </c>
      <c r="AY457" s="80" t="s">
        <v>66</v>
      </c>
    </row>
    <row r="458" spans="1:51" x14ac:dyDescent="0.25">
      <c r="A458" s="66" t="s">
        <v>4576</v>
      </c>
      <c r="B458" s="67"/>
      <c r="C458" s="67"/>
      <c r="D458" s="68"/>
      <c r="E458" s="111"/>
      <c r="F458" s="104" t="s">
        <v>6437</v>
      </c>
      <c r="G458" s="112"/>
      <c r="H458" s="71"/>
      <c r="I458" s="72"/>
      <c r="J458" s="113"/>
      <c r="K458" s="71" t="s">
        <v>36810</v>
      </c>
      <c r="L458" s="114"/>
      <c r="M458" s="76"/>
      <c r="N458" s="76"/>
      <c r="O458" s="77"/>
      <c r="P458" s="78"/>
      <c r="Q458" s="78"/>
      <c r="R458" s="87"/>
      <c r="S458" s="87"/>
      <c r="T458" s="87"/>
      <c r="U458" s="87"/>
      <c r="V458" s="88"/>
      <c r="W458" s="88"/>
      <c r="X458" s="88"/>
      <c r="Y458" s="88"/>
      <c r="Z458" s="51"/>
      <c r="AA458" s="73"/>
      <c r="AB458" s="73"/>
      <c r="AC458" s="74"/>
      <c r="AD458" s="80" t="s">
        <v>5537</v>
      </c>
      <c r="AE458" s="80">
        <v>882</v>
      </c>
      <c r="AF458" s="80">
        <v>488</v>
      </c>
      <c r="AG458" s="80">
        <v>104276</v>
      </c>
      <c r="AH458" s="80">
        <v>0</v>
      </c>
      <c r="AI458" s="80">
        <v>-25200</v>
      </c>
      <c r="AJ458" s="80"/>
      <c r="AK458" s="80"/>
      <c r="AL458" s="80"/>
      <c r="AM458" s="80" t="s">
        <v>1175</v>
      </c>
      <c r="AN458" s="82">
        <v>39967.826574074075</v>
      </c>
      <c r="AO458" s="80"/>
      <c r="AP458" s="80" t="b">
        <v>1</v>
      </c>
      <c r="AQ458" s="80" t="b">
        <v>0</v>
      </c>
      <c r="AR458" s="80" t="b">
        <v>0</v>
      </c>
      <c r="AS458" s="80" t="s">
        <v>1307</v>
      </c>
      <c r="AT458" s="80">
        <v>73</v>
      </c>
      <c r="AU458" s="83" t="s">
        <v>1315</v>
      </c>
      <c r="AV458" s="80" t="b">
        <v>0</v>
      </c>
      <c r="AW458" s="80" t="s">
        <v>1519</v>
      </c>
      <c r="AX458" s="83" t="s">
        <v>6665</v>
      </c>
      <c r="AY458" s="80" t="s">
        <v>66</v>
      </c>
    </row>
    <row r="459" spans="1:51" x14ac:dyDescent="0.25">
      <c r="A459" s="66" t="s">
        <v>4577</v>
      </c>
      <c r="B459" s="67"/>
      <c r="C459" s="67"/>
      <c r="D459" s="68"/>
      <c r="E459" s="111"/>
      <c r="F459" s="104" t="s">
        <v>6438</v>
      </c>
      <c r="G459" s="112"/>
      <c r="H459" s="71"/>
      <c r="I459" s="72"/>
      <c r="J459" s="113"/>
      <c r="K459" s="71" t="s">
        <v>6894</v>
      </c>
      <c r="L459" s="114"/>
      <c r="M459" s="76"/>
      <c r="N459" s="76"/>
      <c r="O459" s="77"/>
      <c r="P459" s="78"/>
      <c r="Q459" s="78"/>
      <c r="R459" s="87"/>
      <c r="S459" s="87"/>
      <c r="T459" s="87"/>
      <c r="U459" s="87"/>
      <c r="V459" s="88"/>
      <c r="W459" s="88"/>
      <c r="X459" s="88"/>
      <c r="Y459" s="88"/>
      <c r="Z459" s="51"/>
      <c r="AA459" s="73"/>
      <c r="AB459" s="73"/>
      <c r="AC459" s="74"/>
      <c r="AD459" s="80" t="s">
        <v>5538</v>
      </c>
      <c r="AE459" s="80">
        <v>92</v>
      </c>
      <c r="AF459" s="80">
        <v>34</v>
      </c>
      <c r="AG459" s="80">
        <v>463</v>
      </c>
      <c r="AH459" s="80">
        <v>0</v>
      </c>
      <c r="AI459" s="80"/>
      <c r="AJ459" s="80"/>
      <c r="AK459" s="80"/>
      <c r="AL459" s="80"/>
      <c r="AM459" s="80"/>
      <c r="AN459" s="82">
        <v>42429.765833333331</v>
      </c>
      <c r="AO459" s="83" t="s">
        <v>6155</v>
      </c>
      <c r="AP459" s="80" t="b">
        <v>1</v>
      </c>
      <c r="AQ459" s="80" t="b">
        <v>0</v>
      </c>
      <c r="AR459" s="80" t="b">
        <v>0</v>
      </c>
      <c r="AS459" s="80" t="s">
        <v>1306</v>
      </c>
      <c r="AT459" s="80">
        <v>1</v>
      </c>
      <c r="AU459" s="80"/>
      <c r="AV459" s="80" t="b">
        <v>0</v>
      </c>
      <c r="AW459" s="80" t="s">
        <v>1519</v>
      </c>
      <c r="AX459" s="83" t="s">
        <v>6666</v>
      </c>
      <c r="AY459" s="80" t="s">
        <v>66</v>
      </c>
    </row>
    <row r="460" spans="1:51" x14ac:dyDescent="0.25">
      <c r="A460" s="66" t="s">
        <v>4704</v>
      </c>
      <c r="B460" s="67"/>
      <c r="C460" s="67"/>
      <c r="D460" s="68"/>
      <c r="E460" s="111"/>
      <c r="F460" s="104" t="s">
        <v>6439</v>
      </c>
      <c r="G460" s="112"/>
      <c r="H460" s="71"/>
      <c r="I460" s="72"/>
      <c r="J460" s="113"/>
      <c r="K460" s="71" t="s">
        <v>6895</v>
      </c>
      <c r="L460" s="114"/>
      <c r="M460" s="76"/>
      <c r="N460" s="76"/>
      <c r="O460" s="77"/>
      <c r="P460" s="78"/>
      <c r="Q460" s="78"/>
      <c r="R460" s="87"/>
      <c r="S460" s="87"/>
      <c r="T460" s="87"/>
      <c r="U460" s="87"/>
      <c r="V460" s="88"/>
      <c r="W460" s="88"/>
      <c r="X460" s="88"/>
      <c r="Y460" s="88"/>
      <c r="Z460" s="51"/>
      <c r="AA460" s="73"/>
      <c r="AB460" s="73"/>
      <c r="AC460" s="74"/>
      <c r="AD460" s="80" t="s">
        <v>5539</v>
      </c>
      <c r="AE460" s="80">
        <v>1217</v>
      </c>
      <c r="AF460" s="80">
        <v>4037</v>
      </c>
      <c r="AG460" s="80">
        <v>15103</v>
      </c>
      <c r="AH460" s="80">
        <v>4</v>
      </c>
      <c r="AI460" s="80"/>
      <c r="AJ460" s="80" t="s">
        <v>5743</v>
      </c>
      <c r="AK460" s="80" t="s">
        <v>5906</v>
      </c>
      <c r="AL460" s="80"/>
      <c r="AM460" s="80"/>
      <c r="AN460" s="82">
        <v>41356.06150462963</v>
      </c>
      <c r="AO460" s="83" t="s">
        <v>6156</v>
      </c>
      <c r="AP460" s="80" t="b">
        <v>1</v>
      </c>
      <c r="AQ460" s="80" t="b">
        <v>0</v>
      </c>
      <c r="AR460" s="80" t="b">
        <v>1</v>
      </c>
      <c r="AS460" s="80" t="s">
        <v>1306</v>
      </c>
      <c r="AT460" s="80">
        <v>35</v>
      </c>
      <c r="AU460" s="83" t="s">
        <v>1315</v>
      </c>
      <c r="AV460" s="80" t="b">
        <v>0</v>
      </c>
      <c r="AW460" s="80" t="s">
        <v>1519</v>
      </c>
      <c r="AX460" s="83" t="s">
        <v>6667</v>
      </c>
      <c r="AY460" s="80" t="s">
        <v>65</v>
      </c>
    </row>
    <row r="461" spans="1:51" x14ac:dyDescent="0.25">
      <c r="A461" s="66" t="s">
        <v>4578</v>
      </c>
      <c r="B461" s="67"/>
      <c r="C461" s="67"/>
      <c r="D461" s="68"/>
      <c r="E461" s="111"/>
      <c r="F461" s="104" t="s">
        <v>6440</v>
      </c>
      <c r="G461" s="112"/>
      <c r="H461" s="71"/>
      <c r="I461" s="72"/>
      <c r="J461" s="113"/>
      <c r="K461" s="71" t="s">
        <v>6896</v>
      </c>
      <c r="L461" s="114"/>
      <c r="M461" s="76"/>
      <c r="N461" s="76"/>
      <c r="O461" s="77"/>
      <c r="P461" s="78"/>
      <c r="Q461" s="78"/>
      <c r="R461" s="87"/>
      <c r="S461" s="87"/>
      <c r="T461" s="87"/>
      <c r="U461" s="87"/>
      <c r="V461" s="88"/>
      <c r="W461" s="88"/>
      <c r="X461" s="88"/>
      <c r="Y461" s="88"/>
      <c r="Z461" s="51"/>
      <c r="AA461" s="73"/>
      <c r="AB461" s="73"/>
      <c r="AC461" s="74"/>
      <c r="AD461" s="80" t="s">
        <v>5540</v>
      </c>
      <c r="AE461" s="80">
        <v>1044</v>
      </c>
      <c r="AF461" s="80">
        <v>336</v>
      </c>
      <c r="AG461" s="80">
        <v>5216</v>
      </c>
      <c r="AH461" s="80">
        <v>3</v>
      </c>
      <c r="AI461" s="80">
        <v>-14400</v>
      </c>
      <c r="AJ461" s="80" t="s">
        <v>5744</v>
      </c>
      <c r="AK461" s="80" t="s">
        <v>5907</v>
      </c>
      <c r="AL461" s="83" t="s">
        <v>6023</v>
      </c>
      <c r="AM461" s="80" t="s">
        <v>1172</v>
      </c>
      <c r="AN461" s="82">
        <v>40617.676400462966</v>
      </c>
      <c r="AO461" s="83" t="s">
        <v>6157</v>
      </c>
      <c r="AP461" s="80" t="b">
        <v>0</v>
      </c>
      <c r="AQ461" s="80" t="b">
        <v>0</v>
      </c>
      <c r="AR461" s="80" t="b">
        <v>0</v>
      </c>
      <c r="AS461" s="80" t="s">
        <v>1307</v>
      </c>
      <c r="AT461" s="80">
        <v>8</v>
      </c>
      <c r="AU461" s="83" t="s">
        <v>6304</v>
      </c>
      <c r="AV461" s="80" t="b">
        <v>0</v>
      </c>
      <c r="AW461" s="80" t="s">
        <v>1519</v>
      </c>
      <c r="AX461" s="83" t="s">
        <v>6668</v>
      </c>
      <c r="AY461" s="80" t="s">
        <v>66</v>
      </c>
    </row>
    <row r="462" spans="1:51" x14ac:dyDescent="0.25">
      <c r="A462" s="66" t="s">
        <v>4579</v>
      </c>
      <c r="B462" s="67"/>
      <c r="C462" s="67"/>
      <c r="D462" s="68"/>
      <c r="E462" s="111"/>
      <c r="F462" s="104" t="s">
        <v>6441</v>
      </c>
      <c r="G462" s="112"/>
      <c r="H462" s="71"/>
      <c r="I462" s="72"/>
      <c r="J462" s="113"/>
      <c r="K462" s="71" t="s">
        <v>6897</v>
      </c>
      <c r="L462" s="114"/>
      <c r="M462" s="76"/>
      <c r="N462" s="76"/>
      <c r="O462" s="77"/>
      <c r="P462" s="78"/>
      <c r="Q462" s="78"/>
      <c r="R462" s="87"/>
      <c r="S462" s="87"/>
      <c r="T462" s="87"/>
      <c r="U462" s="87"/>
      <c r="V462" s="88"/>
      <c r="W462" s="88"/>
      <c r="X462" s="88"/>
      <c r="Y462" s="88"/>
      <c r="Z462" s="51"/>
      <c r="AA462" s="73"/>
      <c r="AB462" s="73"/>
      <c r="AC462" s="74"/>
      <c r="AD462" s="80" t="s">
        <v>5541</v>
      </c>
      <c r="AE462" s="80">
        <v>585</v>
      </c>
      <c r="AF462" s="80">
        <v>1343</v>
      </c>
      <c r="AG462" s="80">
        <v>16916</v>
      </c>
      <c r="AH462" s="80">
        <v>0</v>
      </c>
      <c r="AI462" s="80">
        <v>-25200</v>
      </c>
      <c r="AJ462" s="80" t="s">
        <v>5745</v>
      </c>
      <c r="AK462" s="80" t="s">
        <v>1035</v>
      </c>
      <c r="AL462" s="83" t="s">
        <v>6024</v>
      </c>
      <c r="AM462" s="80" t="s">
        <v>1194</v>
      </c>
      <c r="AN462" s="82">
        <v>39791.638726851852</v>
      </c>
      <c r="AO462" s="80"/>
      <c r="AP462" s="80" t="b">
        <v>0</v>
      </c>
      <c r="AQ462" s="80" t="b">
        <v>0</v>
      </c>
      <c r="AR462" s="80" t="b">
        <v>0</v>
      </c>
      <c r="AS462" s="80" t="s">
        <v>1307</v>
      </c>
      <c r="AT462" s="80">
        <v>56</v>
      </c>
      <c r="AU462" s="83" t="s">
        <v>6305</v>
      </c>
      <c r="AV462" s="80" t="b">
        <v>0</v>
      </c>
      <c r="AW462" s="80" t="s">
        <v>1519</v>
      </c>
      <c r="AX462" s="83" t="s">
        <v>6669</v>
      </c>
      <c r="AY462" s="80" t="s">
        <v>66</v>
      </c>
    </row>
    <row r="463" spans="1:51" x14ac:dyDescent="0.25">
      <c r="A463" s="66" t="s">
        <v>4580</v>
      </c>
      <c r="B463" s="67"/>
      <c r="C463" s="67"/>
      <c r="D463" s="68"/>
      <c r="E463" s="111"/>
      <c r="F463" s="104" t="s">
        <v>6442</v>
      </c>
      <c r="G463" s="112"/>
      <c r="H463" s="71"/>
      <c r="I463" s="72"/>
      <c r="J463" s="113"/>
      <c r="K463" s="71" t="s">
        <v>6898</v>
      </c>
      <c r="L463" s="114"/>
      <c r="M463" s="76"/>
      <c r="N463" s="76"/>
      <c r="O463" s="77"/>
      <c r="P463" s="78"/>
      <c r="Q463" s="78"/>
      <c r="R463" s="87"/>
      <c r="S463" s="87"/>
      <c r="T463" s="87"/>
      <c r="U463" s="87"/>
      <c r="V463" s="88"/>
      <c r="W463" s="88"/>
      <c r="X463" s="88"/>
      <c r="Y463" s="88"/>
      <c r="Z463" s="51"/>
      <c r="AA463" s="73"/>
      <c r="AB463" s="73"/>
      <c r="AC463" s="74"/>
      <c r="AD463" s="80" t="s">
        <v>5542</v>
      </c>
      <c r="AE463" s="80">
        <v>769</v>
      </c>
      <c r="AF463" s="80">
        <v>447</v>
      </c>
      <c r="AG463" s="80">
        <v>381</v>
      </c>
      <c r="AH463" s="80">
        <v>162</v>
      </c>
      <c r="AI463" s="80"/>
      <c r="AJ463" s="80" t="s">
        <v>5746</v>
      </c>
      <c r="AK463" s="80" t="s">
        <v>5908</v>
      </c>
      <c r="AL463" s="83" t="s">
        <v>6025</v>
      </c>
      <c r="AM463" s="80"/>
      <c r="AN463" s="82">
        <v>41076.238344907404</v>
      </c>
      <c r="AO463" s="83" t="s">
        <v>6158</v>
      </c>
      <c r="AP463" s="80" t="b">
        <v>0</v>
      </c>
      <c r="AQ463" s="80" t="b">
        <v>0</v>
      </c>
      <c r="AR463" s="80" t="b">
        <v>0</v>
      </c>
      <c r="AS463" s="80" t="s">
        <v>1307</v>
      </c>
      <c r="AT463" s="80">
        <v>26</v>
      </c>
      <c r="AU463" s="83" t="s">
        <v>1315</v>
      </c>
      <c r="AV463" s="80" t="b">
        <v>0</v>
      </c>
      <c r="AW463" s="80" t="s">
        <v>1519</v>
      </c>
      <c r="AX463" s="83" t="s">
        <v>6670</v>
      </c>
      <c r="AY463" s="80" t="s">
        <v>66</v>
      </c>
    </row>
    <row r="464" spans="1:51" x14ac:dyDescent="0.25">
      <c r="A464" s="66" t="s">
        <v>4705</v>
      </c>
      <c r="B464" s="67"/>
      <c r="C464" s="67"/>
      <c r="D464" s="68"/>
      <c r="E464" s="111"/>
      <c r="F464" s="104" t="s">
        <v>6443</v>
      </c>
      <c r="G464" s="112"/>
      <c r="H464" s="71"/>
      <c r="I464" s="72"/>
      <c r="J464" s="113"/>
      <c r="K464" s="71" t="s">
        <v>37944</v>
      </c>
      <c r="L464" s="114"/>
      <c r="M464" s="76"/>
      <c r="N464" s="76"/>
      <c r="O464" s="77"/>
      <c r="P464" s="78"/>
      <c r="Q464" s="78"/>
      <c r="R464" s="87"/>
      <c r="S464" s="87"/>
      <c r="T464" s="87"/>
      <c r="U464" s="87"/>
      <c r="V464" s="88"/>
      <c r="W464" s="88"/>
      <c r="X464" s="88"/>
      <c r="Y464" s="88"/>
      <c r="Z464" s="51"/>
      <c r="AA464" s="73"/>
      <c r="AB464" s="73"/>
      <c r="AC464" s="74"/>
      <c r="AD464" s="80" t="s">
        <v>5543</v>
      </c>
      <c r="AE464" s="80">
        <v>6265</v>
      </c>
      <c r="AF464" s="80">
        <v>6530</v>
      </c>
      <c r="AG464" s="80">
        <v>28619</v>
      </c>
      <c r="AH464" s="80">
        <v>1838</v>
      </c>
      <c r="AI464" s="80"/>
      <c r="AJ464" s="80" t="s">
        <v>5747</v>
      </c>
      <c r="AK464" s="80" t="s">
        <v>5909</v>
      </c>
      <c r="AL464" s="80"/>
      <c r="AM464" s="80"/>
      <c r="AN464" s="82">
        <v>41968.685046296298</v>
      </c>
      <c r="AO464" s="83" t="s">
        <v>6159</v>
      </c>
      <c r="AP464" s="80" t="b">
        <v>1</v>
      </c>
      <c r="AQ464" s="80" t="b">
        <v>0</v>
      </c>
      <c r="AR464" s="80" t="b">
        <v>1</v>
      </c>
      <c r="AS464" s="80" t="s">
        <v>1307</v>
      </c>
      <c r="AT464" s="80">
        <v>258</v>
      </c>
      <c r="AU464" s="83" t="s">
        <v>1315</v>
      </c>
      <c r="AV464" s="80" t="b">
        <v>0</v>
      </c>
      <c r="AW464" s="80" t="s">
        <v>1519</v>
      </c>
      <c r="AX464" s="83" t="s">
        <v>6671</v>
      </c>
      <c r="AY464" s="80" t="s">
        <v>66</v>
      </c>
    </row>
    <row r="465" spans="1:51" x14ac:dyDescent="0.25">
      <c r="A465" s="66" t="s">
        <v>4581</v>
      </c>
      <c r="B465" s="67"/>
      <c r="C465" s="67"/>
      <c r="D465" s="68"/>
      <c r="E465" s="111"/>
      <c r="F465" s="104" t="s">
        <v>6444</v>
      </c>
      <c r="G465" s="112"/>
      <c r="H465" s="71"/>
      <c r="I465" s="72"/>
      <c r="J465" s="113"/>
      <c r="K465" s="71" t="s">
        <v>6899</v>
      </c>
      <c r="L465" s="114"/>
      <c r="M465" s="76"/>
      <c r="N465" s="76"/>
      <c r="O465" s="77"/>
      <c r="P465" s="78"/>
      <c r="Q465" s="78"/>
      <c r="R465" s="87"/>
      <c r="S465" s="87"/>
      <c r="T465" s="87"/>
      <c r="U465" s="87"/>
      <c r="V465" s="88"/>
      <c r="W465" s="88"/>
      <c r="X465" s="88"/>
      <c r="Y465" s="88"/>
      <c r="Z465" s="51"/>
      <c r="AA465" s="73"/>
      <c r="AB465" s="73"/>
      <c r="AC465" s="74"/>
      <c r="AD465" s="80" t="s">
        <v>5544</v>
      </c>
      <c r="AE465" s="80">
        <v>612</v>
      </c>
      <c r="AF465" s="80">
        <v>485</v>
      </c>
      <c r="AG465" s="80">
        <v>96465</v>
      </c>
      <c r="AH465" s="80">
        <v>0</v>
      </c>
      <c r="AI465" s="80"/>
      <c r="AJ465" s="80" t="s">
        <v>5748</v>
      </c>
      <c r="AK465" s="80"/>
      <c r="AL465" s="80"/>
      <c r="AM465" s="80"/>
      <c r="AN465" s="82">
        <v>41359.642557870371</v>
      </c>
      <c r="AO465" s="83" t="s">
        <v>6160</v>
      </c>
      <c r="AP465" s="80" t="b">
        <v>0</v>
      </c>
      <c r="AQ465" s="80" t="b">
        <v>0</v>
      </c>
      <c r="AR465" s="80" t="b">
        <v>0</v>
      </c>
      <c r="AS465" s="80" t="s">
        <v>2773</v>
      </c>
      <c r="AT465" s="80">
        <v>46</v>
      </c>
      <c r="AU465" s="83" t="s">
        <v>6306</v>
      </c>
      <c r="AV465" s="80" t="b">
        <v>0</v>
      </c>
      <c r="AW465" s="80" t="s">
        <v>1519</v>
      </c>
      <c r="AX465" s="83" t="s">
        <v>6672</v>
      </c>
      <c r="AY465" s="80" t="s">
        <v>66</v>
      </c>
    </row>
    <row r="466" spans="1:51" x14ac:dyDescent="0.25">
      <c r="A466" s="66" t="s">
        <v>4582</v>
      </c>
      <c r="B466" s="67"/>
      <c r="C466" s="67"/>
      <c r="D466" s="68"/>
      <c r="E466" s="111"/>
      <c r="F466" s="104" t="s">
        <v>6445</v>
      </c>
      <c r="G466" s="112"/>
      <c r="H466" s="71"/>
      <c r="I466" s="72"/>
      <c r="J466" s="113"/>
      <c r="K466" s="71" t="s">
        <v>6900</v>
      </c>
      <c r="L466" s="114"/>
      <c r="M466" s="76"/>
      <c r="N466" s="76"/>
      <c r="O466" s="77"/>
      <c r="P466" s="78"/>
      <c r="Q466" s="78"/>
      <c r="R466" s="87"/>
      <c r="S466" s="87"/>
      <c r="T466" s="87"/>
      <c r="U466" s="87"/>
      <c r="V466" s="88"/>
      <c r="W466" s="88"/>
      <c r="X466" s="88"/>
      <c r="Y466" s="88"/>
      <c r="Z466" s="51"/>
      <c r="AA466" s="73"/>
      <c r="AB466" s="73"/>
      <c r="AC466" s="74"/>
      <c r="AD466" s="80" t="s">
        <v>5545</v>
      </c>
      <c r="AE466" s="80">
        <v>767</v>
      </c>
      <c r="AF466" s="80">
        <v>174</v>
      </c>
      <c r="AG466" s="80">
        <v>15530</v>
      </c>
      <c r="AH466" s="80">
        <v>13</v>
      </c>
      <c r="AI466" s="80"/>
      <c r="AJ466" s="80" t="s">
        <v>5749</v>
      </c>
      <c r="AK466" s="80"/>
      <c r="AL466" s="83" t="s">
        <v>6026</v>
      </c>
      <c r="AM466" s="80"/>
      <c r="AN466" s="82">
        <v>41408.818761574075</v>
      </c>
      <c r="AO466" s="83" t="s">
        <v>6161</v>
      </c>
      <c r="AP466" s="80" t="b">
        <v>1</v>
      </c>
      <c r="AQ466" s="80" t="b">
        <v>0</v>
      </c>
      <c r="AR466" s="80" t="b">
        <v>0</v>
      </c>
      <c r="AS466" s="80" t="s">
        <v>1306</v>
      </c>
      <c r="AT466" s="80">
        <v>6</v>
      </c>
      <c r="AU466" s="83" t="s">
        <v>1315</v>
      </c>
      <c r="AV466" s="80" t="b">
        <v>0</v>
      </c>
      <c r="AW466" s="80" t="s">
        <v>1519</v>
      </c>
      <c r="AX466" s="83" t="s">
        <v>6673</v>
      </c>
      <c r="AY466" s="80" t="s">
        <v>66</v>
      </c>
    </row>
    <row r="467" spans="1:51" x14ac:dyDescent="0.25">
      <c r="A467" s="66" t="s">
        <v>4583</v>
      </c>
      <c r="B467" s="67"/>
      <c r="C467" s="67"/>
      <c r="D467" s="68"/>
      <c r="E467" s="111"/>
      <c r="F467" s="104" t="s">
        <v>6446</v>
      </c>
      <c r="G467" s="112"/>
      <c r="H467" s="71"/>
      <c r="I467" s="72"/>
      <c r="J467" s="113"/>
      <c r="K467" s="71" t="s">
        <v>6901</v>
      </c>
      <c r="L467" s="114"/>
      <c r="M467" s="76"/>
      <c r="N467" s="76"/>
      <c r="O467" s="77"/>
      <c r="P467" s="78"/>
      <c r="Q467" s="78"/>
      <c r="R467" s="87"/>
      <c r="S467" s="87"/>
      <c r="T467" s="87"/>
      <c r="U467" s="87"/>
      <c r="V467" s="88"/>
      <c r="W467" s="88"/>
      <c r="X467" s="88"/>
      <c r="Y467" s="88"/>
      <c r="Z467" s="51"/>
      <c r="AA467" s="73"/>
      <c r="AB467" s="73"/>
      <c r="AC467" s="74"/>
      <c r="AD467" s="80" t="s">
        <v>5546</v>
      </c>
      <c r="AE467" s="80">
        <v>208</v>
      </c>
      <c r="AF467" s="80">
        <v>4021</v>
      </c>
      <c r="AG467" s="80">
        <v>32255</v>
      </c>
      <c r="AH467" s="80">
        <v>185</v>
      </c>
      <c r="AI467" s="80">
        <v>-14400</v>
      </c>
      <c r="AJ467" s="80" t="s">
        <v>5750</v>
      </c>
      <c r="AK467" s="80" t="s">
        <v>5910</v>
      </c>
      <c r="AL467" s="83" t="s">
        <v>6027</v>
      </c>
      <c r="AM467" s="80" t="s">
        <v>1172</v>
      </c>
      <c r="AN467" s="82">
        <v>40161.945243055554</v>
      </c>
      <c r="AO467" s="83" t="s">
        <v>6162</v>
      </c>
      <c r="AP467" s="80" t="b">
        <v>0</v>
      </c>
      <c r="AQ467" s="80" t="b">
        <v>0</v>
      </c>
      <c r="AR467" s="80" t="b">
        <v>1</v>
      </c>
      <c r="AS467" s="80" t="s">
        <v>1307</v>
      </c>
      <c r="AT467" s="80">
        <v>119</v>
      </c>
      <c r="AU467" s="83" t="s">
        <v>6307</v>
      </c>
      <c r="AV467" s="80" t="b">
        <v>1</v>
      </c>
      <c r="AW467" s="80" t="s">
        <v>1519</v>
      </c>
      <c r="AX467" s="83" t="s">
        <v>6674</v>
      </c>
      <c r="AY467" s="80" t="s">
        <v>66</v>
      </c>
    </row>
    <row r="468" spans="1:51" x14ac:dyDescent="0.25">
      <c r="A468" s="66" t="s">
        <v>4584</v>
      </c>
      <c r="B468" s="67"/>
      <c r="C468" s="67"/>
      <c r="D468" s="68"/>
      <c r="E468" s="111"/>
      <c r="F468" s="104" t="s">
        <v>6447</v>
      </c>
      <c r="G468" s="112"/>
      <c r="H468" s="71"/>
      <c r="I468" s="72"/>
      <c r="J468" s="113"/>
      <c r="K468" s="71" t="s">
        <v>18502</v>
      </c>
      <c r="L468" s="114"/>
      <c r="M468" s="76"/>
      <c r="N468" s="76"/>
      <c r="O468" s="77"/>
      <c r="P468" s="78"/>
      <c r="Q468" s="78"/>
      <c r="R468" s="87"/>
      <c r="S468" s="87"/>
      <c r="T468" s="87"/>
      <c r="U468" s="87"/>
      <c r="V468" s="88"/>
      <c r="W468" s="88"/>
      <c r="X468" s="88"/>
      <c r="Y468" s="88"/>
      <c r="Z468" s="51"/>
      <c r="AA468" s="73"/>
      <c r="AB468" s="73"/>
      <c r="AC468" s="74"/>
      <c r="AD468" s="80" t="s">
        <v>5547</v>
      </c>
      <c r="AE468" s="80">
        <v>41</v>
      </c>
      <c r="AF468" s="80">
        <v>190</v>
      </c>
      <c r="AG468" s="80">
        <v>16980</v>
      </c>
      <c r="AH468" s="80">
        <v>0</v>
      </c>
      <c r="AI468" s="80"/>
      <c r="AJ468" s="80" t="s">
        <v>5751</v>
      </c>
      <c r="AK468" s="80" t="s">
        <v>1040</v>
      </c>
      <c r="AL468" s="80"/>
      <c r="AM468" s="80"/>
      <c r="AN468" s="82">
        <v>41665.709062499998</v>
      </c>
      <c r="AO468" s="80"/>
      <c r="AP468" s="80" t="b">
        <v>1</v>
      </c>
      <c r="AQ468" s="80" t="b">
        <v>0</v>
      </c>
      <c r="AR468" s="80" t="b">
        <v>0</v>
      </c>
      <c r="AS468" s="80" t="s">
        <v>1307</v>
      </c>
      <c r="AT468" s="80">
        <v>14</v>
      </c>
      <c r="AU468" s="83" t="s">
        <v>1315</v>
      </c>
      <c r="AV468" s="80" t="b">
        <v>0</v>
      </c>
      <c r="AW468" s="80" t="s">
        <v>1519</v>
      </c>
      <c r="AX468" s="83" t="s">
        <v>6675</v>
      </c>
      <c r="AY468" s="80" t="s">
        <v>66</v>
      </c>
    </row>
    <row r="469" spans="1:51" x14ac:dyDescent="0.25">
      <c r="A469" s="66" t="s">
        <v>4585</v>
      </c>
      <c r="B469" s="67"/>
      <c r="C469" s="67"/>
      <c r="D469" s="68"/>
      <c r="E469" s="111"/>
      <c r="F469" s="104" t="s">
        <v>6448</v>
      </c>
      <c r="G469" s="112"/>
      <c r="H469" s="71"/>
      <c r="I469" s="72"/>
      <c r="J469" s="113"/>
      <c r="K469" s="71" t="s">
        <v>6902</v>
      </c>
      <c r="L469" s="114"/>
      <c r="M469" s="76"/>
      <c r="N469" s="76"/>
      <c r="O469" s="77"/>
      <c r="P469" s="78"/>
      <c r="Q469" s="78"/>
      <c r="R469" s="87"/>
      <c r="S469" s="87"/>
      <c r="T469" s="87"/>
      <c r="U469" s="87"/>
      <c r="V469" s="88"/>
      <c r="W469" s="88"/>
      <c r="X469" s="88"/>
      <c r="Y469" s="88"/>
      <c r="Z469" s="51"/>
      <c r="AA469" s="73"/>
      <c r="AB469" s="73"/>
      <c r="AC469" s="74"/>
      <c r="AD469" s="80" t="s">
        <v>5548</v>
      </c>
      <c r="AE469" s="80">
        <v>206</v>
      </c>
      <c r="AF469" s="80">
        <v>64</v>
      </c>
      <c r="AG469" s="80">
        <v>4864</v>
      </c>
      <c r="AH469" s="80">
        <v>0</v>
      </c>
      <c r="AI469" s="80">
        <v>-7200</v>
      </c>
      <c r="AJ469" s="80" t="s">
        <v>5752</v>
      </c>
      <c r="AK469" s="80" t="s">
        <v>5911</v>
      </c>
      <c r="AL469" s="83" t="s">
        <v>6028</v>
      </c>
      <c r="AM469" s="80" t="s">
        <v>2667</v>
      </c>
      <c r="AN469" s="82">
        <v>41944.558981481481</v>
      </c>
      <c r="AO469" s="83" t="s">
        <v>6163</v>
      </c>
      <c r="AP469" s="80" t="b">
        <v>0</v>
      </c>
      <c r="AQ469" s="80" t="b">
        <v>0</v>
      </c>
      <c r="AR469" s="80" t="b">
        <v>0</v>
      </c>
      <c r="AS469" s="80" t="s">
        <v>1308</v>
      </c>
      <c r="AT469" s="80">
        <v>92</v>
      </c>
      <c r="AU469" s="83" t="s">
        <v>1315</v>
      </c>
      <c r="AV469" s="80" t="b">
        <v>0</v>
      </c>
      <c r="AW469" s="80" t="s">
        <v>1519</v>
      </c>
      <c r="AX469" s="83" t="s">
        <v>6676</v>
      </c>
      <c r="AY469" s="80" t="s">
        <v>66</v>
      </c>
    </row>
    <row r="470" spans="1:51" x14ac:dyDescent="0.25">
      <c r="A470" s="66" t="s">
        <v>4586</v>
      </c>
      <c r="B470" s="67"/>
      <c r="C470" s="67"/>
      <c r="D470" s="68"/>
      <c r="E470" s="111"/>
      <c r="F470" s="104" t="s">
        <v>6449</v>
      </c>
      <c r="G470" s="112"/>
      <c r="H470" s="71"/>
      <c r="I470" s="72"/>
      <c r="J470" s="113"/>
      <c r="K470" s="71" t="s">
        <v>6903</v>
      </c>
      <c r="L470" s="114"/>
      <c r="M470" s="76"/>
      <c r="N470" s="76"/>
      <c r="O470" s="77"/>
      <c r="P470" s="78"/>
      <c r="Q470" s="78"/>
      <c r="R470" s="87"/>
      <c r="S470" s="87"/>
      <c r="T470" s="87"/>
      <c r="U470" s="87"/>
      <c r="V470" s="88"/>
      <c r="W470" s="88"/>
      <c r="X470" s="88"/>
      <c r="Y470" s="88"/>
      <c r="Z470" s="51"/>
      <c r="AA470" s="73"/>
      <c r="AB470" s="73"/>
      <c r="AC470" s="74"/>
      <c r="AD470" s="80" t="s">
        <v>5549</v>
      </c>
      <c r="AE470" s="80">
        <v>250</v>
      </c>
      <c r="AF470" s="80">
        <v>2863</v>
      </c>
      <c r="AG470" s="80">
        <v>11289</v>
      </c>
      <c r="AH470" s="80">
        <v>851</v>
      </c>
      <c r="AI470" s="80">
        <v>-21600</v>
      </c>
      <c r="AJ470" s="80" t="s">
        <v>5753</v>
      </c>
      <c r="AK470" s="80" t="s">
        <v>1021</v>
      </c>
      <c r="AL470" s="83" t="s">
        <v>6029</v>
      </c>
      <c r="AM470" s="80" t="s">
        <v>1171</v>
      </c>
      <c r="AN470" s="82">
        <v>40747.225300925929</v>
      </c>
      <c r="AO470" s="80"/>
      <c r="AP470" s="80" t="b">
        <v>0</v>
      </c>
      <c r="AQ470" s="80" t="b">
        <v>0</v>
      </c>
      <c r="AR470" s="80" t="b">
        <v>1</v>
      </c>
      <c r="AS470" s="80" t="s">
        <v>1306</v>
      </c>
      <c r="AT470" s="80">
        <v>38</v>
      </c>
      <c r="AU470" s="83" t="s">
        <v>1320</v>
      </c>
      <c r="AV470" s="80" t="b">
        <v>0</v>
      </c>
      <c r="AW470" s="80" t="s">
        <v>1519</v>
      </c>
      <c r="AX470" s="83" t="s">
        <v>6677</v>
      </c>
      <c r="AY470" s="80" t="s">
        <v>66</v>
      </c>
    </row>
    <row r="471" spans="1:51" x14ac:dyDescent="0.25">
      <c r="A471" s="66" t="s">
        <v>4587</v>
      </c>
      <c r="B471" s="67"/>
      <c r="C471" s="67"/>
      <c r="D471" s="68"/>
      <c r="E471" s="111"/>
      <c r="F471" s="104" t="s">
        <v>6450</v>
      </c>
      <c r="G471" s="112"/>
      <c r="H471" s="71"/>
      <c r="I471" s="72"/>
      <c r="J471" s="113"/>
      <c r="K471" s="71" t="s">
        <v>22497</v>
      </c>
      <c r="L471" s="114"/>
      <c r="M471" s="76"/>
      <c r="N471" s="76"/>
      <c r="O471" s="77"/>
      <c r="P471" s="78"/>
      <c r="Q471" s="78"/>
      <c r="R471" s="87"/>
      <c r="S471" s="87"/>
      <c r="T471" s="87"/>
      <c r="U471" s="87"/>
      <c r="V471" s="88"/>
      <c r="W471" s="88"/>
      <c r="X471" s="88"/>
      <c r="Y471" s="88"/>
      <c r="Z471" s="51"/>
      <c r="AA471" s="73"/>
      <c r="AB471" s="73"/>
      <c r="AC471" s="74"/>
      <c r="AD471" s="80" t="s">
        <v>5550</v>
      </c>
      <c r="AE471" s="80">
        <v>1243</v>
      </c>
      <c r="AF471" s="80">
        <v>8994</v>
      </c>
      <c r="AG471" s="80">
        <v>10588</v>
      </c>
      <c r="AH471" s="80">
        <v>1121</v>
      </c>
      <c r="AI471" s="80">
        <v>-18000</v>
      </c>
      <c r="AJ471" s="80" t="s">
        <v>5754</v>
      </c>
      <c r="AK471" s="80" t="s">
        <v>2552</v>
      </c>
      <c r="AL471" s="83" t="s">
        <v>6030</v>
      </c>
      <c r="AM471" s="80" t="s">
        <v>2665</v>
      </c>
      <c r="AN471" s="82">
        <v>39588.924039351848</v>
      </c>
      <c r="AO471" s="83" t="s">
        <v>6164</v>
      </c>
      <c r="AP471" s="80" t="b">
        <v>0</v>
      </c>
      <c r="AQ471" s="80" t="b">
        <v>0</v>
      </c>
      <c r="AR471" s="80" t="b">
        <v>1</v>
      </c>
      <c r="AS471" s="80" t="s">
        <v>1307</v>
      </c>
      <c r="AT471" s="80">
        <v>534</v>
      </c>
      <c r="AU471" s="83" t="s">
        <v>6308</v>
      </c>
      <c r="AV471" s="80" t="b">
        <v>0</v>
      </c>
      <c r="AW471" s="80" t="s">
        <v>1519</v>
      </c>
      <c r="AX471" s="83" t="s">
        <v>6678</v>
      </c>
      <c r="AY471" s="80" t="s">
        <v>65</v>
      </c>
    </row>
    <row r="472" spans="1:51" x14ac:dyDescent="0.25">
      <c r="A472" s="66" t="s">
        <v>4588</v>
      </c>
      <c r="B472" s="67"/>
      <c r="C472" s="67"/>
      <c r="D472" s="68"/>
      <c r="E472" s="111"/>
      <c r="F472" s="104" t="s">
        <v>6451</v>
      </c>
      <c r="G472" s="112"/>
      <c r="H472" s="71"/>
      <c r="I472" s="72"/>
      <c r="J472" s="113"/>
      <c r="K472" s="71" t="s">
        <v>6904</v>
      </c>
      <c r="L472" s="114"/>
      <c r="M472" s="76"/>
      <c r="N472" s="76"/>
      <c r="O472" s="77"/>
      <c r="P472" s="78"/>
      <c r="Q472" s="78"/>
      <c r="R472" s="87"/>
      <c r="S472" s="87"/>
      <c r="T472" s="87"/>
      <c r="U472" s="87"/>
      <c r="V472" s="88"/>
      <c r="W472" s="88"/>
      <c r="X472" s="88"/>
      <c r="Y472" s="88"/>
      <c r="Z472" s="51"/>
      <c r="AA472" s="73"/>
      <c r="AB472" s="73"/>
      <c r="AC472" s="74"/>
      <c r="AD472" s="80" t="s">
        <v>5551</v>
      </c>
      <c r="AE472" s="80">
        <v>302</v>
      </c>
      <c r="AF472" s="80">
        <v>217</v>
      </c>
      <c r="AG472" s="80">
        <v>52664</v>
      </c>
      <c r="AH472" s="80">
        <v>0</v>
      </c>
      <c r="AI472" s="80">
        <v>-21600</v>
      </c>
      <c r="AJ472" s="80" t="s">
        <v>5755</v>
      </c>
      <c r="AK472" s="80" t="s">
        <v>1021</v>
      </c>
      <c r="AL472" s="80"/>
      <c r="AM472" s="80" t="s">
        <v>1171</v>
      </c>
      <c r="AN472" s="82">
        <v>39830.674710648149</v>
      </c>
      <c r="AO472" s="80"/>
      <c r="AP472" s="80" t="b">
        <v>0</v>
      </c>
      <c r="AQ472" s="80" t="b">
        <v>0</v>
      </c>
      <c r="AR472" s="80" t="b">
        <v>0</v>
      </c>
      <c r="AS472" s="80" t="s">
        <v>1307</v>
      </c>
      <c r="AT472" s="80">
        <v>11</v>
      </c>
      <c r="AU472" s="83" t="s">
        <v>6309</v>
      </c>
      <c r="AV472" s="80" t="b">
        <v>0</v>
      </c>
      <c r="AW472" s="80" t="s">
        <v>1519</v>
      </c>
      <c r="AX472" s="83" t="s">
        <v>6679</v>
      </c>
      <c r="AY472" s="80" t="s">
        <v>66</v>
      </c>
    </row>
    <row r="473" spans="1:51" x14ac:dyDescent="0.25">
      <c r="A473" s="66" t="s">
        <v>4589</v>
      </c>
      <c r="B473" s="67"/>
      <c r="C473" s="67"/>
      <c r="D473" s="68"/>
      <c r="E473" s="111"/>
      <c r="F473" s="104" t="s">
        <v>6452</v>
      </c>
      <c r="G473" s="112"/>
      <c r="H473" s="71"/>
      <c r="I473" s="72"/>
      <c r="J473" s="113"/>
      <c r="K473" s="71" t="s">
        <v>6905</v>
      </c>
      <c r="L473" s="114"/>
      <c r="M473" s="76"/>
      <c r="N473" s="76"/>
      <c r="O473" s="77"/>
      <c r="P473" s="78"/>
      <c r="Q473" s="78"/>
      <c r="R473" s="87"/>
      <c r="S473" s="87"/>
      <c r="T473" s="87"/>
      <c r="U473" s="87"/>
      <c r="V473" s="88"/>
      <c r="W473" s="88"/>
      <c r="X473" s="88"/>
      <c r="Y473" s="88"/>
      <c r="Z473" s="51"/>
      <c r="AA473" s="73"/>
      <c r="AB473" s="73"/>
      <c r="AC473" s="74"/>
      <c r="AD473" s="80" t="s">
        <v>5552</v>
      </c>
      <c r="AE473" s="80">
        <v>250</v>
      </c>
      <c r="AF473" s="80">
        <v>267</v>
      </c>
      <c r="AG473" s="80">
        <v>6625</v>
      </c>
      <c r="AH473" s="80">
        <v>952</v>
      </c>
      <c r="AI473" s="80">
        <v>-14400</v>
      </c>
      <c r="AJ473" s="80" t="s">
        <v>5756</v>
      </c>
      <c r="AK473" s="80" t="s">
        <v>5912</v>
      </c>
      <c r="AL473" s="80"/>
      <c r="AM473" s="80" t="s">
        <v>1172</v>
      </c>
      <c r="AN473" s="82">
        <v>40634.877222222225</v>
      </c>
      <c r="AO473" s="83" t="s">
        <v>6165</v>
      </c>
      <c r="AP473" s="80" t="b">
        <v>0</v>
      </c>
      <c r="AQ473" s="80" t="b">
        <v>0</v>
      </c>
      <c r="AR473" s="80" t="b">
        <v>0</v>
      </c>
      <c r="AS473" s="80" t="s">
        <v>1307</v>
      </c>
      <c r="AT473" s="80">
        <v>4</v>
      </c>
      <c r="AU473" s="83" t="s">
        <v>1326</v>
      </c>
      <c r="AV473" s="80" t="b">
        <v>0</v>
      </c>
      <c r="AW473" s="80" t="s">
        <v>1519</v>
      </c>
      <c r="AX473" s="83" t="s">
        <v>6680</v>
      </c>
      <c r="AY473" s="80" t="s">
        <v>66</v>
      </c>
    </row>
    <row r="474" spans="1:51" x14ac:dyDescent="0.25">
      <c r="A474" s="66" t="s">
        <v>4590</v>
      </c>
      <c r="B474" s="67"/>
      <c r="C474" s="67"/>
      <c r="D474" s="68"/>
      <c r="E474" s="111"/>
      <c r="F474" s="104" t="s">
        <v>6453</v>
      </c>
      <c r="G474" s="112"/>
      <c r="H474" s="71"/>
      <c r="I474" s="72"/>
      <c r="J474" s="113"/>
      <c r="K474" s="71" t="s">
        <v>6906</v>
      </c>
      <c r="L474" s="114"/>
      <c r="M474" s="76"/>
      <c r="N474" s="76"/>
      <c r="O474" s="77"/>
      <c r="P474" s="78"/>
      <c r="Q474" s="78"/>
      <c r="R474" s="87"/>
      <c r="S474" s="87"/>
      <c r="T474" s="87"/>
      <c r="U474" s="87"/>
      <c r="V474" s="88"/>
      <c r="W474" s="88"/>
      <c r="X474" s="88"/>
      <c r="Y474" s="88"/>
      <c r="Z474" s="51"/>
      <c r="AA474" s="73"/>
      <c r="AB474" s="73"/>
      <c r="AC474" s="74"/>
      <c r="AD474" s="80" t="s">
        <v>5553</v>
      </c>
      <c r="AE474" s="80">
        <v>960</v>
      </c>
      <c r="AF474" s="80">
        <v>6321</v>
      </c>
      <c r="AG474" s="80">
        <v>37114</v>
      </c>
      <c r="AH474" s="80">
        <v>3297</v>
      </c>
      <c r="AI474" s="80">
        <v>-21600</v>
      </c>
      <c r="AJ474" s="80" t="s">
        <v>5757</v>
      </c>
      <c r="AK474" s="80" t="s">
        <v>1021</v>
      </c>
      <c r="AL474" s="83" t="s">
        <v>6031</v>
      </c>
      <c r="AM474" s="80" t="s">
        <v>1171</v>
      </c>
      <c r="AN474" s="82">
        <v>40689.651423611111</v>
      </c>
      <c r="AO474" s="83" t="s">
        <v>6166</v>
      </c>
      <c r="AP474" s="80" t="b">
        <v>0</v>
      </c>
      <c r="AQ474" s="80" t="b">
        <v>0</v>
      </c>
      <c r="AR474" s="80" t="b">
        <v>1</v>
      </c>
      <c r="AS474" s="80" t="s">
        <v>1307</v>
      </c>
      <c r="AT474" s="80">
        <v>69</v>
      </c>
      <c r="AU474" s="83" t="s">
        <v>1359</v>
      </c>
      <c r="AV474" s="80" t="b">
        <v>0</v>
      </c>
      <c r="AW474" s="80" t="s">
        <v>1519</v>
      </c>
      <c r="AX474" s="83" t="s">
        <v>6681</v>
      </c>
      <c r="AY474" s="80" t="s">
        <v>66</v>
      </c>
    </row>
    <row r="475" spans="1:51" x14ac:dyDescent="0.25">
      <c r="A475" s="66" t="s">
        <v>4591</v>
      </c>
      <c r="B475" s="67"/>
      <c r="C475" s="67"/>
      <c r="D475" s="68"/>
      <c r="E475" s="111"/>
      <c r="F475" s="104" t="s">
        <v>6454</v>
      </c>
      <c r="G475" s="112"/>
      <c r="H475" s="71"/>
      <c r="I475" s="72"/>
      <c r="J475" s="113"/>
      <c r="K475" s="71" t="s">
        <v>6907</v>
      </c>
      <c r="L475" s="114"/>
      <c r="M475" s="76"/>
      <c r="N475" s="76"/>
      <c r="O475" s="77"/>
      <c r="P475" s="78"/>
      <c r="Q475" s="78"/>
      <c r="R475" s="87"/>
      <c r="S475" s="87"/>
      <c r="T475" s="87"/>
      <c r="U475" s="87"/>
      <c r="V475" s="88"/>
      <c r="W475" s="88"/>
      <c r="X475" s="88"/>
      <c r="Y475" s="88"/>
      <c r="Z475" s="51"/>
      <c r="AA475" s="73"/>
      <c r="AB475" s="73"/>
      <c r="AC475" s="74"/>
      <c r="AD475" s="80" t="s">
        <v>5554</v>
      </c>
      <c r="AE475" s="80">
        <v>434</v>
      </c>
      <c r="AF475" s="80">
        <v>111</v>
      </c>
      <c r="AG475" s="80">
        <v>144</v>
      </c>
      <c r="AH475" s="80">
        <v>253</v>
      </c>
      <c r="AI475" s="80">
        <v>-21600</v>
      </c>
      <c r="AJ475" s="80" t="s">
        <v>5758</v>
      </c>
      <c r="AK475" s="80" t="s">
        <v>5883</v>
      </c>
      <c r="AL475" s="80"/>
      <c r="AM475" s="80" t="s">
        <v>1178</v>
      </c>
      <c r="AN475" s="82">
        <v>42081.152719907404</v>
      </c>
      <c r="AO475" s="80"/>
      <c r="AP475" s="80" t="b">
        <v>0</v>
      </c>
      <c r="AQ475" s="80" t="b">
        <v>0</v>
      </c>
      <c r="AR475" s="80" t="b">
        <v>1</v>
      </c>
      <c r="AS475" s="80" t="s">
        <v>1307</v>
      </c>
      <c r="AT475" s="80">
        <v>3</v>
      </c>
      <c r="AU475" s="83" t="s">
        <v>1315</v>
      </c>
      <c r="AV475" s="80" t="b">
        <v>0</v>
      </c>
      <c r="AW475" s="80" t="s">
        <v>1519</v>
      </c>
      <c r="AX475" s="83" t="s">
        <v>6682</v>
      </c>
      <c r="AY475" s="80" t="s">
        <v>66</v>
      </c>
    </row>
    <row r="476" spans="1:51" x14ac:dyDescent="0.25">
      <c r="A476" s="66" t="s">
        <v>4592</v>
      </c>
      <c r="B476" s="67"/>
      <c r="C476" s="67"/>
      <c r="D476" s="68"/>
      <c r="E476" s="111"/>
      <c r="F476" s="104" t="s">
        <v>6455</v>
      </c>
      <c r="G476" s="112"/>
      <c r="H476" s="71"/>
      <c r="I476" s="72"/>
      <c r="J476" s="113"/>
      <c r="K476" s="71" t="s">
        <v>6908</v>
      </c>
      <c r="L476" s="114"/>
      <c r="M476" s="76"/>
      <c r="N476" s="76"/>
      <c r="O476" s="77"/>
      <c r="P476" s="78"/>
      <c r="Q476" s="78"/>
      <c r="R476" s="87"/>
      <c r="S476" s="87"/>
      <c r="T476" s="87"/>
      <c r="U476" s="87"/>
      <c r="V476" s="88"/>
      <c r="W476" s="88"/>
      <c r="X476" s="88"/>
      <c r="Y476" s="88"/>
      <c r="Z476" s="51"/>
      <c r="AA476" s="73"/>
      <c r="AB476" s="73"/>
      <c r="AC476" s="74"/>
      <c r="AD476" s="80" t="s">
        <v>5555</v>
      </c>
      <c r="AE476" s="80">
        <v>69</v>
      </c>
      <c r="AF476" s="80">
        <v>46</v>
      </c>
      <c r="AG476" s="80">
        <v>1799</v>
      </c>
      <c r="AH476" s="80">
        <v>37</v>
      </c>
      <c r="AI476" s="80">
        <v>-18000</v>
      </c>
      <c r="AJ476" s="80" t="s">
        <v>5759</v>
      </c>
      <c r="AK476" s="80" t="s">
        <v>5913</v>
      </c>
      <c r="AL476" s="83" t="s">
        <v>6032</v>
      </c>
      <c r="AM476" s="80" t="s">
        <v>1169</v>
      </c>
      <c r="AN476" s="82">
        <v>42473.687754629631</v>
      </c>
      <c r="AO476" s="83" t="s">
        <v>6167</v>
      </c>
      <c r="AP476" s="80" t="b">
        <v>0</v>
      </c>
      <c r="AQ476" s="80" t="b">
        <v>0</v>
      </c>
      <c r="AR476" s="80" t="b">
        <v>0</v>
      </c>
      <c r="AS476" s="80" t="s">
        <v>1307</v>
      </c>
      <c r="AT476" s="80">
        <v>41</v>
      </c>
      <c r="AU476" s="83" t="s">
        <v>1315</v>
      </c>
      <c r="AV476" s="80" t="b">
        <v>0</v>
      </c>
      <c r="AW476" s="80" t="s">
        <v>1519</v>
      </c>
      <c r="AX476" s="83" t="s">
        <v>6683</v>
      </c>
      <c r="AY476" s="80" t="s">
        <v>66</v>
      </c>
    </row>
    <row r="477" spans="1:51" x14ac:dyDescent="0.25">
      <c r="A477" s="66" t="s">
        <v>4593</v>
      </c>
      <c r="B477" s="67"/>
      <c r="C477" s="67"/>
      <c r="D477" s="68"/>
      <c r="E477" s="111"/>
      <c r="F477" s="104" t="s">
        <v>6456</v>
      </c>
      <c r="G477" s="112"/>
      <c r="H477" s="71"/>
      <c r="I477" s="72"/>
      <c r="J477" s="113"/>
      <c r="K477" s="71" t="s">
        <v>6909</v>
      </c>
      <c r="L477" s="114"/>
      <c r="M477" s="76"/>
      <c r="N477" s="76"/>
      <c r="O477" s="77"/>
      <c r="P477" s="78"/>
      <c r="Q477" s="78"/>
      <c r="R477" s="87"/>
      <c r="S477" s="87"/>
      <c r="T477" s="87"/>
      <c r="U477" s="87"/>
      <c r="V477" s="88"/>
      <c r="W477" s="88"/>
      <c r="X477" s="88"/>
      <c r="Y477" s="88"/>
      <c r="Z477" s="51"/>
      <c r="AA477" s="73"/>
      <c r="AB477" s="73"/>
      <c r="AC477" s="74"/>
      <c r="AD477" s="80" t="s">
        <v>5556</v>
      </c>
      <c r="AE477" s="80">
        <v>237</v>
      </c>
      <c r="AF477" s="80">
        <v>349</v>
      </c>
      <c r="AG477" s="80">
        <v>6372</v>
      </c>
      <c r="AH477" s="80">
        <v>2180</v>
      </c>
      <c r="AI477" s="80">
        <v>-10800</v>
      </c>
      <c r="AJ477" s="80" t="s">
        <v>5760</v>
      </c>
      <c r="AK477" s="80"/>
      <c r="AL477" s="80"/>
      <c r="AM477" s="80" t="s">
        <v>1173</v>
      </c>
      <c r="AN477" s="82">
        <v>40746.801481481481</v>
      </c>
      <c r="AO477" s="83" t="s">
        <v>6168</v>
      </c>
      <c r="AP477" s="80" t="b">
        <v>0</v>
      </c>
      <c r="AQ477" s="80" t="b">
        <v>0</v>
      </c>
      <c r="AR477" s="80" t="b">
        <v>1</v>
      </c>
      <c r="AS477" s="80" t="s">
        <v>1308</v>
      </c>
      <c r="AT477" s="80">
        <v>0</v>
      </c>
      <c r="AU477" s="83" t="s">
        <v>6310</v>
      </c>
      <c r="AV477" s="80" t="b">
        <v>0</v>
      </c>
      <c r="AW477" s="80" t="s">
        <v>1519</v>
      </c>
      <c r="AX477" s="83" t="s">
        <v>6684</v>
      </c>
      <c r="AY477" s="80" t="s">
        <v>66</v>
      </c>
    </row>
    <row r="478" spans="1:51" x14ac:dyDescent="0.25">
      <c r="A478" s="66" t="s">
        <v>4706</v>
      </c>
      <c r="B478" s="67"/>
      <c r="C478" s="67"/>
      <c r="D478" s="68"/>
      <c r="E478" s="111"/>
      <c r="F478" s="104" t="s">
        <v>6457</v>
      </c>
      <c r="G478" s="112"/>
      <c r="H478" s="71"/>
      <c r="I478" s="72"/>
      <c r="J478" s="113"/>
      <c r="K478" s="71" t="s">
        <v>6910</v>
      </c>
      <c r="L478" s="114"/>
      <c r="M478" s="76"/>
      <c r="N478" s="76"/>
      <c r="O478" s="77"/>
      <c r="P478" s="78"/>
      <c r="Q478" s="78"/>
      <c r="R478" s="87"/>
      <c r="S478" s="87"/>
      <c r="T478" s="87"/>
      <c r="U478" s="87"/>
      <c r="V478" s="88"/>
      <c r="W478" s="88"/>
      <c r="X478" s="88"/>
      <c r="Y478" s="88"/>
      <c r="Z478" s="51"/>
      <c r="AA478" s="73"/>
      <c r="AB478" s="73"/>
      <c r="AC478" s="74"/>
      <c r="AD478" s="80" t="s">
        <v>5557</v>
      </c>
      <c r="AE478" s="80">
        <v>483</v>
      </c>
      <c r="AF478" s="80">
        <v>868</v>
      </c>
      <c r="AG478" s="80">
        <v>38643</v>
      </c>
      <c r="AH478" s="80">
        <v>8850</v>
      </c>
      <c r="AI478" s="80">
        <v>-7200</v>
      </c>
      <c r="AJ478" s="80" t="s">
        <v>5761</v>
      </c>
      <c r="AK478" s="80" t="s">
        <v>5914</v>
      </c>
      <c r="AL478" s="80"/>
      <c r="AM478" s="80" t="s">
        <v>2666</v>
      </c>
      <c r="AN478" s="82">
        <v>40822.682962962965</v>
      </c>
      <c r="AO478" s="83" t="s">
        <v>6169</v>
      </c>
      <c r="AP478" s="80" t="b">
        <v>0</v>
      </c>
      <c r="AQ478" s="80" t="b">
        <v>0</v>
      </c>
      <c r="AR478" s="80" t="b">
        <v>0</v>
      </c>
      <c r="AS478" s="80" t="s">
        <v>1308</v>
      </c>
      <c r="AT478" s="80">
        <v>1</v>
      </c>
      <c r="AU478" s="83" t="s">
        <v>6311</v>
      </c>
      <c r="AV478" s="80" t="b">
        <v>0</v>
      </c>
      <c r="AW478" s="80" t="s">
        <v>1519</v>
      </c>
      <c r="AX478" s="83" t="s">
        <v>6685</v>
      </c>
      <c r="AY478" s="80" t="s">
        <v>65</v>
      </c>
    </row>
    <row r="479" spans="1:51" x14ac:dyDescent="0.25">
      <c r="A479" s="66" t="s">
        <v>4594</v>
      </c>
      <c r="B479" s="67"/>
      <c r="C479" s="67"/>
      <c r="D479" s="68"/>
      <c r="E479" s="111"/>
      <c r="F479" s="104" t="s">
        <v>6458</v>
      </c>
      <c r="G479" s="112"/>
      <c r="H479" s="71"/>
      <c r="I479" s="72"/>
      <c r="J479" s="113"/>
      <c r="K479" s="71" t="s">
        <v>6911</v>
      </c>
      <c r="L479" s="114"/>
      <c r="M479" s="76"/>
      <c r="N479" s="76"/>
      <c r="O479" s="77"/>
      <c r="P479" s="78"/>
      <c r="Q479" s="78"/>
      <c r="R479" s="87"/>
      <c r="S479" s="87"/>
      <c r="T479" s="87"/>
      <c r="U479" s="87"/>
      <c r="V479" s="88"/>
      <c r="W479" s="88"/>
      <c r="X479" s="88"/>
      <c r="Y479" s="88"/>
      <c r="Z479" s="51"/>
      <c r="AA479" s="73"/>
      <c r="AB479" s="73"/>
      <c r="AC479" s="74"/>
      <c r="AD479" s="80" t="s">
        <v>5558</v>
      </c>
      <c r="AE479" s="80">
        <v>530</v>
      </c>
      <c r="AF479" s="80">
        <v>161</v>
      </c>
      <c r="AG479" s="80">
        <v>9797</v>
      </c>
      <c r="AH479" s="80">
        <v>2004</v>
      </c>
      <c r="AI479" s="80">
        <v>14400</v>
      </c>
      <c r="AJ479" s="80" t="s">
        <v>5762</v>
      </c>
      <c r="AK479" s="80" t="s">
        <v>5915</v>
      </c>
      <c r="AL479" s="83" t="s">
        <v>6033</v>
      </c>
      <c r="AM479" s="80" t="s">
        <v>6098</v>
      </c>
      <c r="AN479" s="82">
        <v>41660.290034722224</v>
      </c>
      <c r="AO479" s="83" t="s">
        <v>6170</v>
      </c>
      <c r="AP479" s="80" t="b">
        <v>0</v>
      </c>
      <c r="AQ479" s="80" t="b">
        <v>0</v>
      </c>
      <c r="AR479" s="80" t="b">
        <v>0</v>
      </c>
      <c r="AS479" s="80" t="s">
        <v>1307</v>
      </c>
      <c r="AT479" s="80">
        <v>17</v>
      </c>
      <c r="AU479" s="83" t="s">
        <v>2799</v>
      </c>
      <c r="AV479" s="80" t="b">
        <v>0</v>
      </c>
      <c r="AW479" s="80" t="s">
        <v>1519</v>
      </c>
      <c r="AX479" s="83" t="s">
        <v>6686</v>
      </c>
      <c r="AY479" s="80" t="s">
        <v>66</v>
      </c>
    </row>
    <row r="480" spans="1:51" x14ac:dyDescent="0.25">
      <c r="A480" s="66" t="s">
        <v>4707</v>
      </c>
      <c r="B480" s="67"/>
      <c r="C480" s="67"/>
      <c r="D480" s="68"/>
      <c r="E480" s="111"/>
      <c r="F480" s="104" t="s">
        <v>6459</v>
      </c>
      <c r="G480" s="112"/>
      <c r="H480" s="71"/>
      <c r="I480" s="72"/>
      <c r="J480" s="113"/>
      <c r="K480" s="71" t="s">
        <v>6912</v>
      </c>
      <c r="L480" s="114"/>
      <c r="M480" s="76"/>
      <c r="N480" s="76"/>
      <c r="O480" s="77"/>
      <c r="P480" s="78"/>
      <c r="Q480" s="78"/>
      <c r="R480" s="87"/>
      <c r="S480" s="87"/>
      <c r="T480" s="87"/>
      <c r="U480" s="87"/>
      <c r="V480" s="88"/>
      <c r="W480" s="88"/>
      <c r="X480" s="88"/>
      <c r="Y480" s="88"/>
      <c r="Z480" s="51"/>
      <c r="AA480" s="73"/>
      <c r="AB480" s="73"/>
      <c r="AC480" s="74"/>
      <c r="AD480" s="80" t="s">
        <v>5559</v>
      </c>
      <c r="AE480" s="80">
        <v>861</v>
      </c>
      <c r="AF480" s="80">
        <v>1317099</v>
      </c>
      <c r="AG480" s="80">
        <v>332435</v>
      </c>
      <c r="AH480" s="80">
        <v>204</v>
      </c>
      <c r="AI480" s="80">
        <v>19800</v>
      </c>
      <c r="AJ480" s="80" t="s">
        <v>5763</v>
      </c>
      <c r="AK480" s="80"/>
      <c r="AL480" s="83" t="s">
        <v>6034</v>
      </c>
      <c r="AM480" s="80" t="s">
        <v>6099</v>
      </c>
      <c r="AN480" s="82">
        <v>40597.548171296294</v>
      </c>
      <c r="AO480" s="83" t="s">
        <v>6171</v>
      </c>
      <c r="AP480" s="80" t="b">
        <v>0</v>
      </c>
      <c r="AQ480" s="80" t="b">
        <v>0</v>
      </c>
      <c r="AR480" s="80" t="b">
        <v>0</v>
      </c>
      <c r="AS480" s="80" t="s">
        <v>1307</v>
      </c>
      <c r="AT480" s="80">
        <v>3224</v>
      </c>
      <c r="AU480" s="83" t="s">
        <v>6312</v>
      </c>
      <c r="AV480" s="80" t="b">
        <v>1</v>
      </c>
      <c r="AW480" s="80" t="s">
        <v>1519</v>
      </c>
      <c r="AX480" s="83" t="s">
        <v>6687</v>
      </c>
      <c r="AY480" s="80" t="s">
        <v>65</v>
      </c>
    </row>
    <row r="481" spans="1:51" x14ac:dyDescent="0.25">
      <c r="A481" s="66" t="s">
        <v>4595</v>
      </c>
      <c r="B481" s="67"/>
      <c r="C481" s="67"/>
      <c r="D481" s="68"/>
      <c r="E481" s="111"/>
      <c r="F481" s="104" t="s">
        <v>6460</v>
      </c>
      <c r="G481" s="112"/>
      <c r="H481" s="71"/>
      <c r="I481" s="72"/>
      <c r="J481" s="113"/>
      <c r="K481" s="71" t="s">
        <v>6913</v>
      </c>
      <c r="L481" s="114"/>
      <c r="M481" s="76"/>
      <c r="N481" s="76"/>
      <c r="O481" s="77"/>
      <c r="P481" s="78"/>
      <c r="Q481" s="78"/>
      <c r="R481" s="87"/>
      <c r="S481" s="87"/>
      <c r="T481" s="87"/>
      <c r="U481" s="87"/>
      <c r="V481" s="88"/>
      <c r="W481" s="88"/>
      <c r="X481" s="88"/>
      <c r="Y481" s="88"/>
      <c r="Z481" s="51"/>
      <c r="AA481" s="73"/>
      <c r="AB481" s="73"/>
      <c r="AC481" s="74"/>
      <c r="AD481" s="80" t="s">
        <v>5560</v>
      </c>
      <c r="AE481" s="80">
        <v>65</v>
      </c>
      <c r="AF481" s="80">
        <v>59</v>
      </c>
      <c r="AG481" s="80">
        <v>16094</v>
      </c>
      <c r="AH481" s="80">
        <v>0</v>
      </c>
      <c r="AI481" s="80">
        <v>-10800</v>
      </c>
      <c r="AJ481" s="80" t="s">
        <v>5764</v>
      </c>
      <c r="AK481" s="80" t="s">
        <v>3923</v>
      </c>
      <c r="AL481" s="83" t="s">
        <v>6035</v>
      </c>
      <c r="AM481" s="80" t="s">
        <v>1173</v>
      </c>
      <c r="AN481" s="82">
        <v>40288.617430555554</v>
      </c>
      <c r="AO481" s="80"/>
      <c r="AP481" s="80" t="b">
        <v>0</v>
      </c>
      <c r="AQ481" s="80" t="b">
        <v>0</v>
      </c>
      <c r="AR481" s="80" t="b">
        <v>0</v>
      </c>
      <c r="AS481" s="80" t="s">
        <v>1307</v>
      </c>
      <c r="AT481" s="80">
        <v>15</v>
      </c>
      <c r="AU481" s="83" t="s">
        <v>6313</v>
      </c>
      <c r="AV481" s="80" t="b">
        <v>0</v>
      </c>
      <c r="AW481" s="80" t="s">
        <v>1519</v>
      </c>
      <c r="AX481" s="83" t="s">
        <v>6688</v>
      </c>
      <c r="AY481" s="80" t="s">
        <v>66</v>
      </c>
    </row>
    <row r="482" spans="1:51" x14ac:dyDescent="0.25">
      <c r="A482" s="66" t="s">
        <v>4596</v>
      </c>
      <c r="B482" s="67"/>
      <c r="C482" s="67"/>
      <c r="D482" s="68"/>
      <c r="E482" s="111"/>
      <c r="F482" s="104" t="s">
        <v>6461</v>
      </c>
      <c r="G482" s="112"/>
      <c r="H482" s="71"/>
      <c r="I482" s="72"/>
      <c r="J482" s="113"/>
      <c r="K482" s="71" t="s">
        <v>11386</v>
      </c>
      <c r="L482" s="114"/>
      <c r="M482" s="76"/>
      <c r="N482" s="76"/>
      <c r="O482" s="77"/>
      <c r="P482" s="78"/>
      <c r="Q482" s="78"/>
      <c r="R482" s="87"/>
      <c r="S482" s="87"/>
      <c r="T482" s="87"/>
      <c r="U482" s="87"/>
      <c r="V482" s="88"/>
      <c r="W482" s="88"/>
      <c r="X482" s="88"/>
      <c r="Y482" s="88"/>
      <c r="Z482" s="51"/>
      <c r="AA482" s="73"/>
      <c r="AB482" s="73"/>
      <c r="AC482" s="74"/>
      <c r="AD482" s="80" t="s">
        <v>5561</v>
      </c>
      <c r="AE482" s="80">
        <v>13327</v>
      </c>
      <c r="AF482" s="80">
        <v>16533</v>
      </c>
      <c r="AG482" s="80">
        <v>201688</v>
      </c>
      <c r="AH482" s="80">
        <v>498</v>
      </c>
      <c r="AI482" s="80">
        <v>-18000</v>
      </c>
      <c r="AJ482" s="80" t="s">
        <v>5765</v>
      </c>
      <c r="AK482" s="80" t="s">
        <v>5916</v>
      </c>
      <c r="AL482" s="80"/>
      <c r="AM482" s="80" t="s">
        <v>1169</v>
      </c>
      <c r="AN482" s="82">
        <v>39926.272037037037</v>
      </c>
      <c r="AO482" s="80"/>
      <c r="AP482" s="80" t="b">
        <v>1</v>
      </c>
      <c r="AQ482" s="80" t="b">
        <v>0</v>
      </c>
      <c r="AR482" s="80" t="b">
        <v>0</v>
      </c>
      <c r="AS482" s="80" t="s">
        <v>1307</v>
      </c>
      <c r="AT482" s="80">
        <v>431</v>
      </c>
      <c r="AU482" s="83" t="s">
        <v>1315</v>
      </c>
      <c r="AV482" s="80" t="b">
        <v>0</v>
      </c>
      <c r="AW482" s="80" t="s">
        <v>1519</v>
      </c>
      <c r="AX482" s="83" t="s">
        <v>6689</v>
      </c>
      <c r="AY482" s="80" t="s">
        <v>66</v>
      </c>
    </row>
    <row r="483" spans="1:51" x14ac:dyDescent="0.25">
      <c r="A483" s="66" t="s">
        <v>4708</v>
      </c>
      <c r="B483" s="67"/>
      <c r="C483" s="67"/>
      <c r="D483" s="68"/>
      <c r="E483" s="111"/>
      <c r="F483" s="104" t="s">
        <v>6462</v>
      </c>
      <c r="G483" s="112"/>
      <c r="H483" s="71"/>
      <c r="I483" s="72"/>
      <c r="J483" s="113"/>
      <c r="K483" s="71" t="s">
        <v>6914</v>
      </c>
      <c r="L483" s="114"/>
      <c r="M483" s="76"/>
      <c r="N483" s="76"/>
      <c r="O483" s="77"/>
      <c r="P483" s="78"/>
      <c r="Q483" s="78"/>
      <c r="R483" s="87"/>
      <c r="S483" s="87"/>
      <c r="T483" s="87"/>
      <c r="U483" s="87"/>
      <c r="V483" s="88"/>
      <c r="W483" s="88"/>
      <c r="X483" s="88"/>
      <c r="Y483" s="88"/>
      <c r="Z483" s="51"/>
      <c r="AA483" s="73"/>
      <c r="AB483" s="73"/>
      <c r="AC483" s="74"/>
      <c r="AD483" s="80" t="s">
        <v>5562</v>
      </c>
      <c r="AE483" s="80">
        <v>404</v>
      </c>
      <c r="AF483" s="80">
        <v>206</v>
      </c>
      <c r="AG483" s="80">
        <v>600</v>
      </c>
      <c r="AH483" s="80">
        <v>405</v>
      </c>
      <c r="AI483" s="80">
        <v>-14400</v>
      </c>
      <c r="AJ483" s="80" t="s">
        <v>5766</v>
      </c>
      <c r="AK483" s="80" t="s">
        <v>2574</v>
      </c>
      <c r="AL483" s="83" t="s">
        <v>6036</v>
      </c>
      <c r="AM483" s="80" t="s">
        <v>1172</v>
      </c>
      <c r="AN483" s="82">
        <v>39898.113587962966</v>
      </c>
      <c r="AO483" s="83" t="s">
        <v>6172</v>
      </c>
      <c r="AP483" s="80" t="b">
        <v>0</v>
      </c>
      <c r="AQ483" s="80" t="b">
        <v>0</v>
      </c>
      <c r="AR483" s="80" t="b">
        <v>1</v>
      </c>
      <c r="AS483" s="80" t="s">
        <v>1307</v>
      </c>
      <c r="AT483" s="80">
        <v>3</v>
      </c>
      <c r="AU483" s="83" t="s">
        <v>2791</v>
      </c>
      <c r="AV483" s="80" t="b">
        <v>0</v>
      </c>
      <c r="AW483" s="80" t="s">
        <v>1519</v>
      </c>
      <c r="AX483" s="83" t="s">
        <v>6690</v>
      </c>
      <c r="AY483" s="80" t="s">
        <v>65</v>
      </c>
    </row>
    <row r="484" spans="1:51" x14ac:dyDescent="0.25">
      <c r="A484" s="66" t="s">
        <v>4709</v>
      </c>
      <c r="B484" s="67"/>
      <c r="C484" s="67"/>
      <c r="D484" s="68"/>
      <c r="E484" s="111"/>
      <c r="F484" s="104" t="s">
        <v>6463</v>
      </c>
      <c r="G484" s="112"/>
      <c r="H484" s="71"/>
      <c r="I484" s="72"/>
      <c r="J484" s="113"/>
      <c r="K484" s="71" t="s">
        <v>6915</v>
      </c>
      <c r="L484" s="114"/>
      <c r="M484" s="76"/>
      <c r="N484" s="76"/>
      <c r="O484" s="77"/>
      <c r="P484" s="78"/>
      <c r="Q484" s="78"/>
      <c r="R484" s="87"/>
      <c r="S484" s="87"/>
      <c r="T484" s="87"/>
      <c r="U484" s="87"/>
      <c r="V484" s="88"/>
      <c r="W484" s="88"/>
      <c r="X484" s="88"/>
      <c r="Y484" s="88"/>
      <c r="Z484" s="51"/>
      <c r="AA484" s="73"/>
      <c r="AB484" s="73"/>
      <c r="AC484" s="74"/>
      <c r="AD484" s="80" t="s">
        <v>5563</v>
      </c>
      <c r="AE484" s="80">
        <v>7591</v>
      </c>
      <c r="AF484" s="80">
        <v>31081</v>
      </c>
      <c r="AG484" s="80">
        <v>27378</v>
      </c>
      <c r="AH484" s="80">
        <v>107</v>
      </c>
      <c r="AI484" s="80">
        <v>-14400</v>
      </c>
      <c r="AJ484" s="80" t="s">
        <v>5767</v>
      </c>
      <c r="AK484" s="80"/>
      <c r="AL484" s="83" t="s">
        <v>6037</v>
      </c>
      <c r="AM484" s="80" t="s">
        <v>1172</v>
      </c>
      <c r="AN484" s="82">
        <v>39652.150393518517</v>
      </c>
      <c r="AO484" s="83" t="s">
        <v>6173</v>
      </c>
      <c r="AP484" s="80" t="b">
        <v>0</v>
      </c>
      <c r="AQ484" s="80" t="b">
        <v>0</v>
      </c>
      <c r="AR484" s="80" t="b">
        <v>0</v>
      </c>
      <c r="AS484" s="80" t="s">
        <v>1307</v>
      </c>
      <c r="AT484" s="80">
        <v>1776</v>
      </c>
      <c r="AU484" s="83" t="s">
        <v>6314</v>
      </c>
      <c r="AV484" s="80" t="b">
        <v>0</v>
      </c>
      <c r="AW484" s="80" t="s">
        <v>1519</v>
      </c>
      <c r="AX484" s="83" t="s">
        <v>6691</v>
      </c>
      <c r="AY484" s="80" t="s">
        <v>65</v>
      </c>
    </row>
    <row r="485" spans="1:51" x14ac:dyDescent="0.25">
      <c r="A485" s="66" t="s">
        <v>4597</v>
      </c>
      <c r="B485" s="67"/>
      <c r="C485" s="67"/>
      <c r="D485" s="68"/>
      <c r="E485" s="111"/>
      <c r="F485" s="104" t="s">
        <v>6464</v>
      </c>
      <c r="G485" s="112"/>
      <c r="H485" s="71"/>
      <c r="I485" s="72"/>
      <c r="J485" s="113"/>
      <c r="K485" s="71" t="s">
        <v>6916</v>
      </c>
      <c r="L485" s="114"/>
      <c r="M485" s="76"/>
      <c r="N485" s="76"/>
      <c r="O485" s="77"/>
      <c r="P485" s="78"/>
      <c r="Q485" s="78"/>
      <c r="R485" s="87"/>
      <c r="S485" s="87"/>
      <c r="T485" s="87"/>
      <c r="U485" s="87"/>
      <c r="V485" s="88"/>
      <c r="W485" s="88"/>
      <c r="X485" s="88"/>
      <c r="Y485" s="88"/>
      <c r="Z485" s="51"/>
      <c r="AA485" s="73"/>
      <c r="AB485" s="73"/>
      <c r="AC485" s="74"/>
      <c r="AD485" s="80" t="s">
        <v>5564</v>
      </c>
      <c r="AE485" s="80">
        <v>840</v>
      </c>
      <c r="AF485" s="80">
        <v>1340</v>
      </c>
      <c r="AG485" s="80">
        <v>10125</v>
      </c>
      <c r="AH485" s="80">
        <v>4689</v>
      </c>
      <c r="AI485" s="80">
        <v>-25200</v>
      </c>
      <c r="AJ485" s="80" t="s">
        <v>5768</v>
      </c>
      <c r="AK485" s="80" t="s">
        <v>3931</v>
      </c>
      <c r="AL485" s="83" t="s">
        <v>6038</v>
      </c>
      <c r="AM485" s="80" t="s">
        <v>1175</v>
      </c>
      <c r="AN485" s="82">
        <v>39931.727407407408</v>
      </c>
      <c r="AO485" s="83" t="s">
        <v>6174</v>
      </c>
      <c r="AP485" s="80" t="b">
        <v>0</v>
      </c>
      <c r="AQ485" s="80" t="b">
        <v>0</v>
      </c>
      <c r="AR485" s="80" t="b">
        <v>1</v>
      </c>
      <c r="AS485" s="80" t="s">
        <v>1307</v>
      </c>
      <c r="AT485" s="80">
        <v>144</v>
      </c>
      <c r="AU485" s="83" t="s">
        <v>6315</v>
      </c>
      <c r="AV485" s="80" t="b">
        <v>0</v>
      </c>
      <c r="AW485" s="80" t="s">
        <v>1519</v>
      </c>
      <c r="AX485" s="83" t="s">
        <v>6692</v>
      </c>
      <c r="AY485" s="80" t="s">
        <v>66</v>
      </c>
    </row>
    <row r="486" spans="1:51" x14ac:dyDescent="0.25">
      <c r="A486" s="66" t="s">
        <v>4598</v>
      </c>
      <c r="B486" s="67"/>
      <c r="C486" s="67"/>
      <c r="D486" s="68"/>
      <c r="E486" s="111"/>
      <c r="F486" s="104" t="s">
        <v>6465</v>
      </c>
      <c r="G486" s="112"/>
      <c r="H486" s="71"/>
      <c r="I486" s="72"/>
      <c r="J486" s="113"/>
      <c r="K486" s="71" t="s">
        <v>6917</v>
      </c>
      <c r="L486" s="114"/>
      <c r="M486" s="76"/>
      <c r="N486" s="76"/>
      <c r="O486" s="77"/>
      <c r="P486" s="78"/>
      <c r="Q486" s="78"/>
      <c r="R486" s="87"/>
      <c r="S486" s="87"/>
      <c r="T486" s="87"/>
      <c r="U486" s="87"/>
      <c r="V486" s="88"/>
      <c r="W486" s="88"/>
      <c r="X486" s="88"/>
      <c r="Y486" s="88"/>
      <c r="Z486" s="51"/>
      <c r="AA486" s="73"/>
      <c r="AB486" s="73"/>
      <c r="AC486" s="74"/>
      <c r="AD486" s="80" t="s">
        <v>5565</v>
      </c>
      <c r="AE486" s="80">
        <v>5816</v>
      </c>
      <c r="AF486" s="80">
        <v>5341</v>
      </c>
      <c r="AG486" s="80">
        <v>73410</v>
      </c>
      <c r="AH486" s="80">
        <v>52099</v>
      </c>
      <c r="AI486" s="80"/>
      <c r="AJ486" s="80" t="s">
        <v>5769</v>
      </c>
      <c r="AK486" s="80"/>
      <c r="AL486" s="80"/>
      <c r="AM486" s="80"/>
      <c r="AN486" s="82">
        <v>41017.583738425928</v>
      </c>
      <c r="AO486" s="83" t="s">
        <v>6175</v>
      </c>
      <c r="AP486" s="80" t="b">
        <v>0</v>
      </c>
      <c r="AQ486" s="80" t="b">
        <v>0</v>
      </c>
      <c r="AR486" s="80" t="b">
        <v>0</v>
      </c>
      <c r="AS486" s="80" t="s">
        <v>1308</v>
      </c>
      <c r="AT486" s="80">
        <v>59</v>
      </c>
      <c r="AU486" s="83" t="s">
        <v>6316</v>
      </c>
      <c r="AV486" s="80" t="b">
        <v>0</v>
      </c>
      <c r="AW486" s="80" t="s">
        <v>1519</v>
      </c>
      <c r="AX486" s="83" t="s">
        <v>6693</v>
      </c>
      <c r="AY486" s="80" t="s">
        <v>66</v>
      </c>
    </row>
    <row r="487" spans="1:51" x14ac:dyDescent="0.25">
      <c r="A487" s="66" t="s">
        <v>4599</v>
      </c>
      <c r="B487" s="67"/>
      <c r="C487" s="67"/>
      <c r="D487" s="68"/>
      <c r="E487" s="111"/>
      <c r="F487" s="104" t="s">
        <v>6466</v>
      </c>
      <c r="G487" s="112"/>
      <c r="H487" s="71"/>
      <c r="I487" s="72"/>
      <c r="J487" s="113"/>
      <c r="K487" s="71" t="s">
        <v>6918</v>
      </c>
      <c r="L487" s="114"/>
      <c r="M487" s="76"/>
      <c r="N487" s="76"/>
      <c r="O487" s="77"/>
      <c r="P487" s="78"/>
      <c r="Q487" s="78"/>
      <c r="R487" s="87"/>
      <c r="S487" s="87"/>
      <c r="T487" s="87"/>
      <c r="U487" s="87"/>
      <c r="V487" s="88"/>
      <c r="W487" s="88"/>
      <c r="X487" s="88"/>
      <c r="Y487" s="88"/>
      <c r="Z487" s="51"/>
      <c r="AA487" s="73"/>
      <c r="AB487" s="73"/>
      <c r="AC487" s="74"/>
      <c r="AD487" s="80" t="s">
        <v>964</v>
      </c>
      <c r="AE487" s="80">
        <v>12</v>
      </c>
      <c r="AF487" s="80">
        <v>12</v>
      </c>
      <c r="AG487" s="80">
        <v>1</v>
      </c>
      <c r="AH487" s="80">
        <v>5</v>
      </c>
      <c r="AI487" s="80">
        <v>-14400</v>
      </c>
      <c r="AJ487" s="80" t="s">
        <v>5770</v>
      </c>
      <c r="AK487" s="80"/>
      <c r="AL487" s="80"/>
      <c r="AM487" s="80" t="s">
        <v>1172</v>
      </c>
      <c r="AN487" s="82">
        <v>41820.727858796294</v>
      </c>
      <c r="AO487" s="83" t="s">
        <v>6176</v>
      </c>
      <c r="AP487" s="80" t="b">
        <v>0</v>
      </c>
      <c r="AQ487" s="80" t="b">
        <v>0</v>
      </c>
      <c r="AR487" s="80" t="b">
        <v>0</v>
      </c>
      <c r="AS487" s="80" t="s">
        <v>1307</v>
      </c>
      <c r="AT487" s="80">
        <v>1</v>
      </c>
      <c r="AU487" s="83" t="s">
        <v>1315</v>
      </c>
      <c r="AV487" s="80" t="b">
        <v>0</v>
      </c>
      <c r="AW487" s="80" t="s">
        <v>1519</v>
      </c>
      <c r="AX487" s="83" t="s">
        <v>6694</v>
      </c>
      <c r="AY487" s="80" t="s">
        <v>66</v>
      </c>
    </row>
    <row r="488" spans="1:51" x14ac:dyDescent="0.25">
      <c r="A488" s="66" t="s">
        <v>4710</v>
      </c>
      <c r="B488" s="67"/>
      <c r="C488" s="67"/>
      <c r="D488" s="68"/>
      <c r="E488" s="111"/>
      <c r="F488" s="104" t="s">
        <v>6467</v>
      </c>
      <c r="G488" s="112"/>
      <c r="H488" s="71"/>
      <c r="I488" s="72"/>
      <c r="J488" s="113"/>
      <c r="K488" s="71" t="s">
        <v>6919</v>
      </c>
      <c r="L488" s="114"/>
      <c r="M488" s="76"/>
      <c r="N488" s="76"/>
      <c r="O488" s="77"/>
      <c r="P488" s="78"/>
      <c r="Q488" s="78"/>
      <c r="R488" s="87"/>
      <c r="S488" s="87"/>
      <c r="T488" s="87"/>
      <c r="U488" s="87"/>
      <c r="V488" s="88"/>
      <c r="W488" s="88"/>
      <c r="X488" s="88"/>
      <c r="Y488" s="88"/>
      <c r="Z488" s="51"/>
      <c r="AA488" s="73"/>
      <c r="AB488" s="73"/>
      <c r="AC488" s="74"/>
      <c r="AD488" s="80" t="s">
        <v>5566</v>
      </c>
      <c r="AE488" s="80">
        <v>171</v>
      </c>
      <c r="AF488" s="80">
        <v>399</v>
      </c>
      <c r="AG488" s="80">
        <v>11514</v>
      </c>
      <c r="AH488" s="80">
        <v>5527</v>
      </c>
      <c r="AI488" s="80"/>
      <c r="AJ488" s="80" t="s">
        <v>5771</v>
      </c>
      <c r="AK488" s="80" t="s">
        <v>5917</v>
      </c>
      <c r="AL488" s="80"/>
      <c r="AM488" s="80"/>
      <c r="AN488" s="82">
        <v>40979.273981481485</v>
      </c>
      <c r="AO488" s="83" t="s">
        <v>6177</v>
      </c>
      <c r="AP488" s="80" t="b">
        <v>1</v>
      </c>
      <c r="AQ488" s="80" t="b">
        <v>0</v>
      </c>
      <c r="AR488" s="80" t="b">
        <v>1</v>
      </c>
      <c r="AS488" s="80" t="s">
        <v>1307</v>
      </c>
      <c r="AT488" s="80">
        <v>1</v>
      </c>
      <c r="AU488" s="83" t="s">
        <v>1315</v>
      </c>
      <c r="AV488" s="80" t="b">
        <v>0</v>
      </c>
      <c r="AW488" s="80" t="s">
        <v>1519</v>
      </c>
      <c r="AX488" s="83" t="s">
        <v>6695</v>
      </c>
      <c r="AY488" s="80" t="s">
        <v>65</v>
      </c>
    </row>
    <row r="489" spans="1:51" x14ac:dyDescent="0.25">
      <c r="A489" s="66" t="s">
        <v>4600</v>
      </c>
      <c r="B489" s="67"/>
      <c r="C489" s="67"/>
      <c r="D489" s="68"/>
      <c r="E489" s="111"/>
      <c r="F489" s="104" t="s">
        <v>6468</v>
      </c>
      <c r="G489" s="112"/>
      <c r="H489" s="71"/>
      <c r="I489" s="72"/>
      <c r="J489" s="113"/>
      <c r="K489" s="71" t="s">
        <v>6920</v>
      </c>
      <c r="L489" s="114"/>
      <c r="M489" s="76"/>
      <c r="N489" s="76"/>
      <c r="O489" s="77"/>
      <c r="P489" s="78"/>
      <c r="Q489" s="78"/>
      <c r="R489" s="87"/>
      <c r="S489" s="87"/>
      <c r="T489" s="87"/>
      <c r="U489" s="87"/>
      <c r="V489" s="88"/>
      <c r="W489" s="88"/>
      <c r="X489" s="88"/>
      <c r="Y489" s="88"/>
      <c r="Z489" s="51"/>
      <c r="AA489" s="73"/>
      <c r="AB489" s="73"/>
      <c r="AC489" s="74"/>
      <c r="AD489" s="80" t="s">
        <v>5567</v>
      </c>
      <c r="AE489" s="80">
        <v>3250</v>
      </c>
      <c r="AF489" s="80">
        <v>10963</v>
      </c>
      <c r="AG489" s="80">
        <v>5003</v>
      </c>
      <c r="AH489" s="80">
        <v>55</v>
      </c>
      <c r="AI489" s="80">
        <v>-14400</v>
      </c>
      <c r="AJ489" s="80" t="s">
        <v>5772</v>
      </c>
      <c r="AK489" s="80" t="s">
        <v>5918</v>
      </c>
      <c r="AL489" s="83" t="s">
        <v>6039</v>
      </c>
      <c r="AM489" s="80" t="s">
        <v>1172</v>
      </c>
      <c r="AN489" s="82">
        <v>40038.907476851855</v>
      </c>
      <c r="AO489" s="83" t="s">
        <v>6178</v>
      </c>
      <c r="AP489" s="80" t="b">
        <v>0</v>
      </c>
      <c r="AQ489" s="80" t="b">
        <v>0</v>
      </c>
      <c r="AR489" s="80" t="b">
        <v>0</v>
      </c>
      <c r="AS489" s="80" t="s">
        <v>1307</v>
      </c>
      <c r="AT489" s="80">
        <v>273</v>
      </c>
      <c r="AU489" s="83" t="s">
        <v>6317</v>
      </c>
      <c r="AV489" s="80" t="b">
        <v>1</v>
      </c>
      <c r="AW489" s="80" t="s">
        <v>1519</v>
      </c>
      <c r="AX489" s="83" t="s">
        <v>6696</v>
      </c>
      <c r="AY489" s="80" t="s">
        <v>66</v>
      </c>
    </row>
    <row r="490" spans="1:51" x14ac:dyDescent="0.25">
      <c r="A490" s="66" t="s">
        <v>4601</v>
      </c>
      <c r="B490" s="67"/>
      <c r="C490" s="67"/>
      <c r="D490" s="68"/>
      <c r="E490" s="111"/>
      <c r="F490" s="104" t="s">
        <v>6469</v>
      </c>
      <c r="G490" s="112"/>
      <c r="H490" s="71"/>
      <c r="I490" s="72"/>
      <c r="J490" s="113"/>
      <c r="K490" s="71" t="s">
        <v>6921</v>
      </c>
      <c r="L490" s="114"/>
      <c r="M490" s="76"/>
      <c r="N490" s="76"/>
      <c r="O490" s="77"/>
      <c r="P490" s="78"/>
      <c r="Q490" s="78"/>
      <c r="R490" s="87"/>
      <c r="S490" s="87"/>
      <c r="T490" s="87"/>
      <c r="U490" s="87"/>
      <c r="V490" s="88"/>
      <c r="W490" s="88"/>
      <c r="X490" s="88"/>
      <c r="Y490" s="88"/>
      <c r="Z490" s="51"/>
      <c r="AA490" s="73"/>
      <c r="AB490" s="73"/>
      <c r="AC490" s="74"/>
      <c r="AD490" s="80" t="s">
        <v>5568</v>
      </c>
      <c r="AE490" s="80">
        <v>118</v>
      </c>
      <c r="AF490" s="80">
        <v>43</v>
      </c>
      <c r="AG490" s="80">
        <v>6804</v>
      </c>
      <c r="AH490" s="80">
        <v>73</v>
      </c>
      <c r="AI490" s="80"/>
      <c r="AJ490" s="80"/>
      <c r="AK490" s="80"/>
      <c r="AL490" s="80"/>
      <c r="AM490" s="80"/>
      <c r="AN490" s="82">
        <v>42025.077962962961</v>
      </c>
      <c r="AO490" s="80"/>
      <c r="AP490" s="80" t="b">
        <v>1</v>
      </c>
      <c r="AQ490" s="80" t="b">
        <v>0</v>
      </c>
      <c r="AR490" s="80" t="b">
        <v>0</v>
      </c>
      <c r="AS490" s="80" t="s">
        <v>1306</v>
      </c>
      <c r="AT490" s="80">
        <v>4</v>
      </c>
      <c r="AU490" s="83" t="s">
        <v>1315</v>
      </c>
      <c r="AV490" s="80" t="b">
        <v>0</v>
      </c>
      <c r="AW490" s="80" t="s">
        <v>1519</v>
      </c>
      <c r="AX490" s="83" t="s">
        <v>6697</v>
      </c>
      <c r="AY490" s="80" t="s">
        <v>66</v>
      </c>
    </row>
    <row r="491" spans="1:51" x14ac:dyDescent="0.25">
      <c r="A491" s="66" t="s">
        <v>4711</v>
      </c>
      <c r="B491" s="67"/>
      <c r="C491" s="67"/>
      <c r="D491" s="68"/>
      <c r="E491" s="111"/>
      <c r="F491" s="104" t="s">
        <v>6470</v>
      </c>
      <c r="G491" s="112"/>
      <c r="H491" s="71"/>
      <c r="I491" s="72"/>
      <c r="J491" s="113"/>
      <c r="K491" s="71" t="s">
        <v>6922</v>
      </c>
      <c r="L491" s="114"/>
      <c r="M491" s="76"/>
      <c r="N491" s="76"/>
      <c r="O491" s="77"/>
      <c r="P491" s="78"/>
      <c r="Q491" s="78"/>
      <c r="R491" s="87"/>
      <c r="S491" s="87"/>
      <c r="T491" s="87"/>
      <c r="U491" s="87"/>
      <c r="V491" s="88"/>
      <c r="W491" s="88"/>
      <c r="X491" s="88"/>
      <c r="Y491" s="88"/>
      <c r="Z491" s="51"/>
      <c r="AA491" s="73"/>
      <c r="AB491" s="73"/>
      <c r="AC491" s="74"/>
      <c r="AD491" s="80" t="s">
        <v>5569</v>
      </c>
      <c r="AE491" s="80">
        <v>426</v>
      </c>
      <c r="AF491" s="80">
        <v>1550314</v>
      </c>
      <c r="AG491" s="80">
        <v>148229</v>
      </c>
      <c r="AH491" s="80">
        <v>375</v>
      </c>
      <c r="AI491" s="80">
        <v>-18000</v>
      </c>
      <c r="AJ491" s="80" t="s">
        <v>5773</v>
      </c>
      <c r="AK491" s="80" t="s">
        <v>5919</v>
      </c>
      <c r="AL491" s="83" t="s">
        <v>6040</v>
      </c>
      <c r="AM491" s="80" t="s">
        <v>1183</v>
      </c>
      <c r="AN491" s="82">
        <v>40154.631030092591</v>
      </c>
      <c r="AO491" s="83" t="s">
        <v>6179</v>
      </c>
      <c r="AP491" s="80" t="b">
        <v>0</v>
      </c>
      <c r="AQ491" s="80" t="b">
        <v>0</v>
      </c>
      <c r="AR491" s="80" t="b">
        <v>1</v>
      </c>
      <c r="AS491" s="80" t="s">
        <v>1306</v>
      </c>
      <c r="AT491" s="80">
        <v>3229</v>
      </c>
      <c r="AU491" s="83" t="s">
        <v>6318</v>
      </c>
      <c r="AV491" s="80" t="b">
        <v>1</v>
      </c>
      <c r="AW491" s="80" t="s">
        <v>1519</v>
      </c>
      <c r="AX491" s="83" t="s">
        <v>6698</v>
      </c>
      <c r="AY491" s="80" t="s">
        <v>65</v>
      </c>
    </row>
    <row r="492" spans="1:51" x14ac:dyDescent="0.25">
      <c r="A492" s="66" t="s">
        <v>4602</v>
      </c>
      <c r="B492" s="67"/>
      <c r="C492" s="67"/>
      <c r="D492" s="68"/>
      <c r="E492" s="111"/>
      <c r="F492" s="104" t="s">
        <v>6471</v>
      </c>
      <c r="G492" s="112"/>
      <c r="H492" s="71"/>
      <c r="I492" s="72"/>
      <c r="J492" s="113"/>
      <c r="K492" s="71" t="s">
        <v>6923</v>
      </c>
      <c r="L492" s="114"/>
      <c r="M492" s="76"/>
      <c r="N492" s="76"/>
      <c r="O492" s="77"/>
      <c r="P492" s="78"/>
      <c r="Q492" s="78"/>
      <c r="R492" s="87"/>
      <c r="S492" s="87"/>
      <c r="T492" s="87"/>
      <c r="U492" s="87"/>
      <c r="V492" s="88"/>
      <c r="W492" s="88"/>
      <c r="X492" s="88"/>
      <c r="Y492" s="88"/>
      <c r="Z492" s="51"/>
      <c r="AA492" s="73"/>
      <c r="AB492" s="73"/>
      <c r="AC492" s="74"/>
      <c r="AD492" s="80" t="s">
        <v>5570</v>
      </c>
      <c r="AE492" s="80">
        <v>1730</v>
      </c>
      <c r="AF492" s="80">
        <v>1663</v>
      </c>
      <c r="AG492" s="80">
        <v>7371</v>
      </c>
      <c r="AH492" s="80">
        <v>1589</v>
      </c>
      <c r="AI492" s="80">
        <v>-7200</v>
      </c>
      <c r="AJ492" s="80" t="s">
        <v>5774</v>
      </c>
      <c r="AK492" s="80"/>
      <c r="AL492" s="83" t="s">
        <v>6041</v>
      </c>
      <c r="AM492" s="80" t="s">
        <v>2667</v>
      </c>
      <c r="AN492" s="82">
        <v>41627.853564814817</v>
      </c>
      <c r="AO492" s="83" t="s">
        <v>6180</v>
      </c>
      <c r="AP492" s="80" t="b">
        <v>0</v>
      </c>
      <c r="AQ492" s="80" t="b">
        <v>0</v>
      </c>
      <c r="AR492" s="80" t="b">
        <v>1</v>
      </c>
      <c r="AS492" s="80" t="s">
        <v>1308</v>
      </c>
      <c r="AT492" s="80">
        <v>1</v>
      </c>
      <c r="AU492" s="83" t="s">
        <v>6319</v>
      </c>
      <c r="AV492" s="80" t="b">
        <v>0</v>
      </c>
      <c r="AW492" s="80" t="s">
        <v>1519</v>
      </c>
      <c r="AX492" s="83" t="s">
        <v>6699</v>
      </c>
      <c r="AY492" s="80" t="s">
        <v>66</v>
      </c>
    </row>
    <row r="493" spans="1:51" x14ac:dyDescent="0.25">
      <c r="A493" s="66" t="s">
        <v>4712</v>
      </c>
      <c r="B493" s="67"/>
      <c r="C493" s="67"/>
      <c r="D493" s="68"/>
      <c r="E493" s="111"/>
      <c r="F493" s="104" t="s">
        <v>6472</v>
      </c>
      <c r="G493" s="112"/>
      <c r="H493" s="71"/>
      <c r="I493" s="72"/>
      <c r="J493" s="113"/>
      <c r="K493" s="71" t="s">
        <v>6924</v>
      </c>
      <c r="L493" s="114"/>
      <c r="M493" s="76"/>
      <c r="N493" s="76"/>
      <c r="O493" s="77"/>
      <c r="P493" s="78"/>
      <c r="Q493" s="78"/>
      <c r="R493" s="87"/>
      <c r="S493" s="87"/>
      <c r="T493" s="87"/>
      <c r="U493" s="87"/>
      <c r="V493" s="88"/>
      <c r="W493" s="88"/>
      <c r="X493" s="88"/>
      <c r="Y493" s="88"/>
      <c r="Z493" s="51"/>
      <c r="AA493" s="73"/>
      <c r="AB493" s="73"/>
      <c r="AC493" s="74"/>
      <c r="AD493" s="80" t="s">
        <v>5571</v>
      </c>
      <c r="AE493" s="80">
        <v>57</v>
      </c>
      <c r="AF493" s="80">
        <v>18416</v>
      </c>
      <c r="AG493" s="80">
        <v>1465</v>
      </c>
      <c r="AH493" s="80">
        <v>3242</v>
      </c>
      <c r="AI493" s="80">
        <v>-25200</v>
      </c>
      <c r="AJ493" s="80" t="s">
        <v>5775</v>
      </c>
      <c r="AK493" s="80"/>
      <c r="AL493" s="80"/>
      <c r="AM493" s="80" t="s">
        <v>1175</v>
      </c>
      <c r="AN493" s="82">
        <v>41849.857152777775</v>
      </c>
      <c r="AO493" s="83" t="s">
        <v>6181</v>
      </c>
      <c r="AP493" s="80" t="b">
        <v>0</v>
      </c>
      <c r="AQ493" s="80" t="b">
        <v>0</v>
      </c>
      <c r="AR493" s="80" t="b">
        <v>0</v>
      </c>
      <c r="AS493" s="80" t="s">
        <v>1308</v>
      </c>
      <c r="AT493" s="80">
        <v>44</v>
      </c>
      <c r="AU493" s="83" t="s">
        <v>1315</v>
      </c>
      <c r="AV493" s="80" t="b">
        <v>0</v>
      </c>
      <c r="AW493" s="80" t="s">
        <v>1519</v>
      </c>
      <c r="AX493" s="83" t="s">
        <v>6700</v>
      </c>
      <c r="AY493" s="80" t="s">
        <v>65</v>
      </c>
    </row>
    <row r="494" spans="1:51" x14ac:dyDescent="0.25">
      <c r="A494" s="66" t="s">
        <v>4603</v>
      </c>
      <c r="B494" s="67"/>
      <c r="C494" s="67"/>
      <c r="D494" s="68"/>
      <c r="E494" s="111"/>
      <c r="F494" s="104" t="s">
        <v>6473</v>
      </c>
      <c r="G494" s="112"/>
      <c r="H494" s="71"/>
      <c r="I494" s="72"/>
      <c r="J494" s="113"/>
      <c r="K494" s="71" t="s">
        <v>6925</v>
      </c>
      <c r="L494" s="114"/>
      <c r="M494" s="76"/>
      <c r="N494" s="76"/>
      <c r="O494" s="77"/>
      <c r="P494" s="78"/>
      <c r="Q494" s="78"/>
      <c r="R494" s="87"/>
      <c r="S494" s="87"/>
      <c r="T494" s="87"/>
      <c r="U494" s="87"/>
      <c r="V494" s="88"/>
      <c r="W494" s="88"/>
      <c r="X494" s="88"/>
      <c r="Y494" s="88"/>
      <c r="Z494" s="51"/>
      <c r="AA494" s="73"/>
      <c r="AB494" s="73"/>
      <c r="AC494" s="74"/>
      <c r="AD494" s="80" t="s">
        <v>5572</v>
      </c>
      <c r="AE494" s="80">
        <v>639</v>
      </c>
      <c r="AF494" s="80">
        <v>808</v>
      </c>
      <c r="AG494" s="80">
        <v>59984</v>
      </c>
      <c r="AH494" s="80">
        <v>1843</v>
      </c>
      <c r="AI494" s="80">
        <v>-18000</v>
      </c>
      <c r="AJ494" s="80" t="s">
        <v>5776</v>
      </c>
      <c r="AK494" s="80" t="s">
        <v>5920</v>
      </c>
      <c r="AL494" s="80"/>
      <c r="AM494" s="80" t="s">
        <v>1183</v>
      </c>
      <c r="AN494" s="82">
        <v>40773.110590277778</v>
      </c>
      <c r="AO494" s="83" t="s">
        <v>6182</v>
      </c>
      <c r="AP494" s="80" t="b">
        <v>0</v>
      </c>
      <c r="AQ494" s="80" t="b">
        <v>0</v>
      </c>
      <c r="AR494" s="80" t="b">
        <v>1</v>
      </c>
      <c r="AS494" s="80" t="s">
        <v>1307</v>
      </c>
      <c r="AT494" s="80">
        <v>2</v>
      </c>
      <c r="AU494" s="83" t="s">
        <v>6320</v>
      </c>
      <c r="AV494" s="80" t="b">
        <v>0</v>
      </c>
      <c r="AW494" s="80" t="s">
        <v>1519</v>
      </c>
      <c r="AX494" s="83" t="s">
        <v>6701</v>
      </c>
      <c r="AY494" s="80" t="s">
        <v>66</v>
      </c>
    </row>
    <row r="495" spans="1:51" x14ac:dyDescent="0.25">
      <c r="A495" s="66" t="s">
        <v>4604</v>
      </c>
      <c r="B495" s="67"/>
      <c r="C495" s="67"/>
      <c r="D495" s="68"/>
      <c r="E495" s="111"/>
      <c r="F495" s="104" t="s">
        <v>6474</v>
      </c>
      <c r="G495" s="112"/>
      <c r="H495" s="71"/>
      <c r="I495" s="72"/>
      <c r="J495" s="113"/>
      <c r="K495" s="71" t="s">
        <v>6926</v>
      </c>
      <c r="L495" s="114"/>
      <c r="M495" s="76"/>
      <c r="N495" s="76"/>
      <c r="O495" s="77"/>
      <c r="P495" s="78"/>
      <c r="Q495" s="78"/>
      <c r="R495" s="87"/>
      <c r="S495" s="87"/>
      <c r="T495" s="87"/>
      <c r="U495" s="87"/>
      <c r="V495" s="88"/>
      <c r="W495" s="88"/>
      <c r="X495" s="88"/>
      <c r="Y495" s="88"/>
      <c r="Z495" s="51"/>
      <c r="AA495" s="73"/>
      <c r="AB495" s="73"/>
      <c r="AC495" s="74"/>
      <c r="AD495" s="80" t="s">
        <v>3888</v>
      </c>
      <c r="AE495" s="80">
        <v>193</v>
      </c>
      <c r="AF495" s="80">
        <v>297</v>
      </c>
      <c r="AG495" s="80">
        <v>17287</v>
      </c>
      <c r="AH495" s="80">
        <v>2002</v>
      </c>
      <c r="AI495" s="80"/>
      <c r="AJ495" s="80" t="s">
        <v>5777</v>
      </c>
      <c r="AK495" s="80" t="s">
        <v>5921</v>
      </c>
      <c r="AL495" s="80"/>
      <c r="AM495" s="80"/>
      <c r="AN495" s="82">
        <v>41813.084201388891</v>
      </c>
      <c r="AO495" s="83" t="s">
        <v>6183</v>
      </c>
      <c r="AP495" s="80" t="b">
        <v>0</v>
      </c>
      <c r="AQ495" s="80" t="b">
        <v>0</v>
      </c>
      <c r="AR495" s="80" t="b">
        <v>1</v>
      </c>
      <c r="AS495" s="80" t="s">
        <v>1308</v>
      </c>
      <c r="AT495" s="80">
        <v>1</v>
      </c>
      <c r="AU495" s="83" t="s">
        <v>1315</v>
      </c>
      <c r="AV495" s="80" t="b">
        <v>0</v>
      </c>
      <c r="AW495" s="80" t="s">
        <v>1519</v>
      </c>
      <c r="AX495" s="83" t="s">
        <v>6702</v>
      </c>
      <c r="AY495" s="80" t="s">
        <v>66</v>
      </c>
    </row>
    <row r="496" spans="1:51" x14ac:dyDescent="0.25">
      <c r="A496" s="66" t="s">
        <v>4605</v>
      </c>
      <c r="B496" s="67"/>
      <c r="C496" s="67"/>
      <c r="D496" s="68"/>
      <c r="E496" s="111"/>
      <c r="F496" s="104" t="s">
        <v>6475</v>
      </c>
      <c r="G496" s="112"/>
      <c r="H496" s="71"/>
      <c r="I496" s="72"/>
      <c r="J496" s="113"/>
      <c r="K496" s="71" t="s">
        <v>6927</v>
      </c>
      <c r="L496" s="114"/>
      <c r="M496" s="76"/>
      <c r="N496" s="76"/>
      <c r="O496" s="77"/>
      <c r="P496" s="78"/>
      <c r="Q496" s="78"/>
      <c r="R496" s="87"/>
      <c r="S496" s="87"/>
      <c r="T496" s="87"/>
      <c r="U496" s="87"/>
      <c r="V496" s="88"/>
      <c r="W496" s="88"/>
      <c r="X496" s="88"/>
      <c r="Y496" s="88"/>
      <c r="Z496" s="51"/>
      <c r="AA496" s="73"/>
      <c r="AB496" s="73"/>
      <c r="AC496" s="74"/>
      <c r="AD496" s="80" t="s">
        <v>5573</v>
      </c>
      <c r="AE496" s="80">
        <v>347</v>
      </c>
      <c r="AF496" s="80">
        <v>67</v>
      </c>
      <c r="AG496" s="80">
        <v>1085</v>
      </c>
      <c r="AH496" s="80">
        <v>579</v>
      </c>
      <c r="AI496" s="80">
        <v>-14400</v>
      </c>
      <c r="AJ496" s="80"/>
      <c r="AK496" s="80" t="s">
        <v>2581</v>
      </c>
      <c r="AL496" s="80"/>
      <c r="AM496" s="80" t="s">
        <v>1172</v>
      </c>
      <c r="AN496" s="82">
        <v>39393.678194444445</v>
      </c>
      <c r="AO496" s="80"/>
      <c r="AP496" s="80" t="b">
        <v>1</v>
      </c>
      <c r="AQ496" s="80" t="b">
        <v>0</v>
      </c>
      <c r="AR496" s="80" t="b">
        <v>1</v>
      </c>
      <c r="AS496" s="80" t="s">
        <v>1307</v>
      </c>
      <c r="AT496" s="80">
        <v>3</v>
      </c>
      <c r="AU496" s="83" t="s">
        <v>1315</v>
      </c>
      <c r="AV496" s="80" t="b">
        <v>0</v>
      </c>
      <c r="AW496" s="80" t="s">
        <v>1519</v>
      </c>
      <c r="AX496" s="83" t="s">
        <v>6703</v>
      </c>
      <c r="AY496" s="80" t="s">
        <v>66</v>
      </c>
    </row>
    <row r="497" spans="1:51" x14ac:dyDescent="0.25">
      <c r="A497" s="66" t="s">
        <v>4606</v>
      </c>
      <c r="B497" s="67"/>
      <c r="C497" s="67"/>
      <c r="D497" s="68"/>
      <c r="E497" s="111"/>
      <c r="F497" s="104" t="s">
        <v>6476</v>
      </c>
      <c r="G497" s="112"/>
      <c r="H497" s="71"/>
      <c r="I497" s="72"/>
      <c r="J497" s="113"/>
      <c r="K497" s="71" t="s">
        <v>6928</v>
      </c>
      <c r="L497" s="114"/>
      <c r="M497" s="76"/>
      <c r="N497" s="76"/>
      <c r="O497" s="77"/>
      <c r="P497" s="78"/>
      <c r="Q497" s="78"/>
      <c r="R497" s="87"/>
      <c r="S497" s="87"/>
      <c r="T497" s="87"/>
      <c r="U497" s="87"/>
      <c r="V497" s="88"/>
      <c r="W497" s="88"/>
      <c r="X497" s="88"/>
      <c r="Y497" s="88"/>
      <c r="Z497" s="51"/>
      <c r="AA497" s="73"/>
      <c r="AB497" s="73"/>
      <c r="AC497" s="74"/>
      <c r="AD497" s="80" t="s">
        <v>5574</v>
      </c>
      <c r="AE497" s="80">
        <v>180</v>
      </c>
      <c r="AF497" s="80">
        <v>192</v>
      </c>
      <c r="AG497" s="80">
        <v>738457</v>
      </c>
      <c r="AH497" s="80">
        <v>1</v>
      </c>
      <c r="AI497" s="80">
        <v>25200</v>
      </c>
      <c r="AJ497" s="80" t="s">
        <v>5778</v>
      </c>
      <c r="AK497" s="80" t="s">
        <v>5922</v>
      </c>
      <c r="AL497" s="80"/>
      <c r="AM497" s="80" t="s">
        <v>6097</v>
      </c>
      <c r="AN497" s="82">
        <v>40525.544351851851</v>
      </c>
      <c r="AO497" s="80"/>
      <c r="AP497" s="80" t="b">
        <v>0</v>
      </c>
      <c r="AQ497" s="80" t="b">
        <v>0</v>
      </c>
      <c r="AR497" s="80" t="b">
        <v>1</v>
      </c>
      <c r="AS497" s="80" t="s">
        <v>1307</v>
      </c>
      <c r="AT497" s="80">
        <v>38</v>
      </c>
      <c r="AU497" s="83" t="s">
        <v>1315</v>
      </c>
      <c r="AV497" s="80" t="b">
        <v>0</v>
      </c>
      <c r="AW497" s="80" t="s">
        <v>1519</v>
      </c>
      <c r="AX497" s="83" t="s">
        <v>6704</v>
      </c>
      <c r="AY497" s="80" t="s">
        <v>66</v>
      </c>
    </row>
    <row r="498" spans="1:51" x14ac:dyDescent="0.25">
      <c r="A498" s="66" t="s">
        <v>4607</v>
      </c>
      <c r="B498" s="67"/>
      <c r="C498" s="67"/>
      <c r="D498" s="68"/>
      <c r="E498" s="111"/>
      <c r="F498" s="104" t="s">
        <v>6477</v>
      </c>
      <c r="G498" s="112"/>
      <c r="H498" s="71"/>
      <c r="I498" s="72"/>
      <c r="J498" s="113"/>
      <c r="K498" s="71" t="s">
        <v>6929</v>
      </c>
      <c r="L498" s="114"/>
      <c r="M498" s="76"/>
      <c r="N498" s="76"/>
      <c r="O498" s="77"/>
      <c r="P498" s="78"/>
      <c r="Q498" s="78"/>
      <c r="R498" s="87"/>
      <c r="S498" s="87"/>
      <c r="T498" s="87"/>
      <c r="U498" s="87"/>
      <c r="V498" s="88"/>
      <c r="W498" s="88"/>
      <c r="X498" s="88"/>
      <c r="Y498" s="88"/>
      <c r="Z498" s="51"/>
      <c r="AA498" s="73"/>
      <c r="AB498" s="73"/>
      <c r="AC498" s="74"/>
      <c r="AD498" s="80" t="s">
        <v>5575</v>
      </c>
      <c r="AE498" s="80">
        <v>41</v>
      </c>
      <c r="AF498" s="80">
        <v>17</v>
      </c>
      <c r="AG498" s="80">
        <v>17</v>
      </c>
      <c r="AH498" s="80">
        <v>0</v>
      </c>
      <c r="AI498" s="80">
        <v>-25200</v>
      </c>
      <c r="AJ498" s="80" t="s">
        <v>5779</v>
      </c>
      <c r="AK498" s="80" t="s">
        <v>5923</v>
      </c>
      <c r="AL498" s="80"/>
      <c r="AM498" s="80" t="s">
        <v>1175</v>
      </c>
      <c r="AN498" s="82">
        <v>41757.061319444445</v>
      </c>
      <c r="AO498" s="80"/>
      <c r="AP498" s="80" t="b">
        <v>0</v>
      </c>
      <c r="AQ498" s="80" t="b">
        <v>0</v>
      </c>
      <c r="AR498" s="80" t="b">
        <v>0</v>
      </c>
      <c r="AS498" s="80" t="s">
        <v>1307</v>
      </c>
      <c r="AT498" s="80">
        <v>0</v>
      </c>
      <c r="AU498" s="83" t="s">
        <v>1315</v>
      </c>
      <c r="AV498" s="80" t="b">
        <v>0</v>
      </c>
      <c r="AW498" s="80" t="s">
        <v>1519</v>
      </c>
      <c r="AX498" s="83" t="s">
        <v>6705</v>
      </c>
      <c r="AY498" s="80" t="s">
        <v>66</v>
      </c>
    </row>
    <row r="499" spans="1:51" x14ac:dyDescent="0.25">
      <c r="A499" s="66" t="s">
        <v>4608</v>
      </c>
      <c r="B499" s="67"/>
      <c r="C499" s="67"/>
      <c r="D499" s="68"/>
      <c r="E499" s="111"/>
      <c r="F499" s="104" t="s">
        <v>6478</v>
      </c>
      <c r="G499" s="112"/>
      <c r="H499" s="71"/>
      <c r="I499" s="72"/>
      <c r="J499" s="113"/>
      <c r="K499" s="71" t="s">
        <v>6930</v>
      </c>
      <c r="L499" s="114"/>
      <c r="M499" s="76"/>
      <c r="N499" s="76"/>
      <c r="O499" s="77"/>
      <c r="P499" s="78"/>
      <c r="Q499" s="78"/>
      <c r="R499" s="87"/>
      <c r="S499" s="87"/>
      <c r="T499" s="87"/>
      <c r="U499" s="87"/>
      <c r="V499" s="88"/>
      <c r="W499" s="88"/>
      <c r="X499" s="88"/>
      <c r="Y499" s="88"/>
      <c r="Z499" s="51"/>
      <c r="AA499" s="73"/>
      <c r="AB499" s="73"/>
      <c r="AC499" s="74"/>
      <c r="AD499" s="80" t="s">
        <v>5576</v>
      </c>
      <c r="AE499" s="80">
        <v>759</v>
      </c>
      <c r="AF499" s="80">
        <v>439</v>
      </c>
      <c r="AG499" s="80">
        <v>15127</v>
      </c>
      <c r="AH499" s="80">
        <v>8538</v>
      </c>
      <c r="AI499" s="80">
        <v>28800</v>
      </c>
      <c r="AJ499" s="80"/>
      <c r="AK499" s="80"/>
      <c r="AL499" s="80"/>
      <c r="AM499" s="80" t="s">
        <v>6100</v>
      </c>
      <c r="AN499" s="82">
        <v>40416.275219907409</v>
      </c>
      <c r="AO499" s="83" t="s">
        <v>6184</v>
      </c>
      <c r="AP499" s="80" t="b">
        <v>0</v>
      </c>
      <c r="AQ499" s="80" t="b">
        <v>0</v>
      </c>
      <c r="AR499" s="80" t="b">
        <v>0</v>
      </c>
      <c r="AS499" s="80" t="s">
        <v>1307</v>
      </c>
      <c r="AT499" s="80">
        <v>19</v>
      </c>
      <c r="AU499" s="83" t="s">
        <v>2791</v>
      </c>
      <c r="AV499" s="80" t="b">
        <v>0</v>
      </c>
      <c r="AW499" s="80" t="s">
        <v>1519</v>
      </c>
      <c r="AX499" s="83" t="s">
        <v>6706</v>
      </c>
      <c r="AY499" s="80" t="s">
        <v>66</v>
      </c>
    </row>
    <row r="500" spans="1:51" x14ac:dyDescent="0.25">
      <c r="A500" s="66" t="s">
        <v>4713</v>
      </c>
      <c r="B500" s="67"/>
      <c r="C500" s="67"/>
      <c r="D500" s="68"/>
      <c r="E500" s="111"/>
      <c r="F500" s="104" t="s">
        <v>6479</v>
      </c>
      <c r="G500" s="112"/>
      <c r="H500" s="71"/>
      <c r="I500" s="72"/>
      <c r="J500" s="113"/>
      <c r="K500" s="71" t="s">
        <v>6931</v>
      </c>
      <c r="L500" s="114"/>
      <c r="M500" s="76"/>
      <c r="N500" s="76"/>
      <c r="O500" s="77"/>
      <c r="P500" s="78"/>
      <c r="Q500" s="78"/>
      <c r="R500" s="87"/>
      <c r="S500" s="87"/>
      <c r="T500" s="87"/>
      <c r="U500" s="87"/>
      <c r="V500" s="88"/>
      <c r="W500" s="88"/>
      <c r="X500" s="88"/>
      <c r="Y500" s="88"/>
      <c r="Z500" s="51"/>
      <c r="AA500" s="73"/>
      <c r="AB500" s="73"/>
      <c r="AC500" s="74"/>
      <c r="AD500" s="80" t="s">
        <v>5577</v>
      </c>
      <c r="AE500" s="80">
        <v>1085</v>
      </c>
      <c r="AF500" s="80">
        <v>3968</v>
      </c>
      <c r="AG500" s="80">
        <v>79842</v>
      </c>
      <c r="AH500" s="80">
        <v>239</v>
      </c>
      <c r="AI500" s="80">
        <v>28800</v>
      </c>
      <c r="AJ500" s="80"/>
      <c r="AK500" s="80"/>
      <c r="AL500" s="80"/>
      <c r="AM500" s="80" t="s">
        <v>2664</v>
      </c>
      <c r="AN500" s="82">
        <v>41206.996145833335</v>
      </c>
      <c r="AO500" s="83" t="s">
        <v>6185</v>
      </c>
      <c r="AP500" s="80" t="b">
        <v>0</v>
      </c>
      <c r="AQ500" s="80" t="b">
        <v>0</v>
      </c>
      <c r="AR500" s="80" t="b">
        <v>0</v>
      </c>
      <c r="AS500" s="80" t="s">
        <v>1307</v>
      </c>
      <c r="AT500" s="80">
        <v>111</v>
      </c>
      <c r="AU500" s="83" t="s">
        <v>6321</v>
      </c>
      <c r="AV500" s="80" t="b">
        <v>0</v>
      </c>
      <c r="AW500" s="80" t="s">
        <v>1519</v>
      </c>
      <c r="AX500" s="83" t="s">
        <v>6707</v>
      </c>
      <c r="AY500" s="80" t="s">
        <v>65</v>
      </c>
    </row>
    <row r="501" spans="1:51" x14ac:dyDescent="0.25">
      <c r="A501" s="66" t="s">
        <v>4609</v>
      </c>
      <c r="B501" s="67"/>
      <c r="C501" s="67"/>
      <c r="D501" s="68"/>
      <c r="E501" s="111"/>
      <c r="F501" s="104" t="s">
        <v>6480</v>
      </c>
      <c r="G501" s="112"/>
      <c r="H501" s="71"/>
      <c r="I501" s="72"/>
      <c r="J501" s="113"/>
      <c r="K501" s="71" t="s">
        <v>6932</v>
      </c>
      <c r="L501" s="114"/>
      <c r="M501" s="76"/>
      <c r="N501" s="76"/>
      <c r="O501" s="77"/>
      <c r="P501" s="78"/>
      <c r="Q501" s="78"/>
      <c r="R501" s="87"/>
      <c r="S501" s="87"/>
      <c r="T501" s="87"/>
      <c r="U501" s="87"/>
      <c r="V501" s="88"/>
      <c r="W501" s="88"/>
      <c r="X501" s="88"/>
      <c r="Y501" s="88"/>
      <c r="Z501" s="51"/>
      <c r="AA501" s="73"/>
      <c r="AB501" s="73"/>
      <c r="AC501" s="74"/>
      <c r="AD501" s="80" t="s">
        <v>5578</v>
      </c>
      <c r="AE501" s="80">
        <v>390</v>
      </c>
      <c r="AF501" s="80">
        <v>781</v>
      </c>
      <c r="AG501" s="80">
        <v>38275</v>
      </c>
      <c r="AH501" s="80">
        <v>16098</v>
      </c>
      <c r="AI501" s="80">
        <v>-16200</v>
      </c>
      <c r="AJ501" s="80" t="s">
        <v>5780</v>
      </c>
      <c r="AK501" s="80" t="s">
        <v>5924</v>
      </c>
      <c r="AL501" s="83" t="s">
        <v>6042</v>
      </c>
      <c r="AM501" s="80" t="s">
        <v>1185</v>
      </c>
      <c r="AN501" s="82">
        <v>40383.124664351853</v>
      </c>
      <c r="AO501" s="83" t="s">
        <v>6186</v>
      </c>
      <c r="AP501" s="80" t="b">
        <v>0</v>
      </c>
      <c r="AQ501" s="80" t="b">
        <v>0</v>
      </c>
      <c r="AR501" s="80" t="b">
        <v>0</v>
      </c>
      <c r="AS501" s="80" t="s">
        <v>1307</v>
      </c>
      <c r="AT501" s="80">
        <v>3</v>
      </c>
      <c r="AU501" s="83" t="s">
        <v>6322</v>
      </c>
      <c r="AV501" s="80" t="b">
        <v>0</v>
      </c>
      <c r="AW501" s="80" t="s">
        <v>1519</v>
      </c>
      <c r="AX501" s="83" t="s">
        <v>6708</v>
      </c>
      <c r="AY501" s="80" t="s">
        <v>66</v>
      </c>
    </row>
    <row r="502" spans="1:51" x14ac:dyDescent="0.25">
      <c r="A502" s="66" t="s">
        <v>4610</v>
      </c>
      <c r="B502" s="67"/>
      <c r="C502" s="67"/>
      <c r="D502" s="68"/>
      <c r="E502" s="111"/>
      <c r="F502" s="104" t="s">
        <v>6481</v>
      </c>
      <c r="G502" s="112"/>
      <c r="H502" s="71"/>
      <c r="I502" s="72"/>
      <c r="J502" s="113"/>
      <c r="K502" s="71" t="s">
        <v>17407</v>
      </c>
      <c r="L502" s="114"/>
      <c r="M502" s="76"/>
      <c r="N502" s="76"/>
      <c r="O502" s="77"/>
      <c r="P502" s="78"/>
      <c r="Q502" s="78"/>
      <c r="R502" s="87"/>
      <c r="S502" s="87"/>
      <c r="T502" s="87"/>
      <c r="U502" s="87"/>
      <c r="V502" s="88"/>
      <c r="W502" s="88"/>
      <c r="X502" s="88"/>
      <c r="Y502" s="88"/>
      <c r="Z502" s="51"/>
      <c r="AA502" s="73"/>
      <c r="AB502" s="73"/>
      <c r="AC502" s="74"/>
      <c r="AD502" s="80" t="s">
        <v>5579</v>
      </c>
      <c r="AE502" s="80">
        <v>359</v>
      </c>
      <c r="AF502" s="80">
        <v>1320</v>
      </c>
      <c r="AG502" s="80">
        <v>24233</v>
      </c>
      <c r="AH502" s="80">
        <v>22112</v>
      </c>
      <c r="AI502" s="80">
        <v>-14400</v>
      </c>
      <c r="AJ502" s="80" t="s">
        <v>5781</v>
      </c>
      <c r="AK502" s="80"/>
      <c r="AL502" s="80"/>
      <c r="AM502" s="80" t="s">
        <v>1172</v>
      </c>
      <c r="AN502" s="82">
        <v>39934.003240740742</v>
      </c>
      <c r="AO502" s="83" t="s">
        <v>6187</v>
      </c>
      <c r="AP502" s="80" t="b">
        <v>0</v>
      </c>
      <c r="AQ502" s="80" t="b">
        <v>0</v>
      </c>
      <c r="AR502" s="80" t="b">
        <v>0</v>
      </c>
      <c r="AS502" s="80" t="s">
        <v>1307</v>
      </c>
      <c r="AT502" s="80">
        <v>41</v>
      </c>
      <c r="AU502" s="83" t="s">
        <v>1334</v>
      </c>
      <c r="AV502" s="80" t="b">
        <v>0</v>
      </c>
      <c r="AW502" s="80" t="s">
        <v>1519</v>
      </c>
      <c r="AX502" s="83" t="s">
        <v>6709</v>
      </c>
      <c r="AY502" s="80" t="s">
        <v>65</v>
      </c>
    </row>
    <row r="503" spans="1:51" x14ac:dyDescent="0.25">
      <c r="A503" s="66" t="s">
        <v>4611</v>
      </c>
      <c r="B503" s="67"/>
      <c r="C503" s="67"/>
      <c r="D503" s="68"/>
      <c r="E503" s="111"/>
      <c r="F503" s="104" t="s">
        <v>6482</v>
      </c>
      <c r="G503" s="112"/>
      <c r="H503" s="71"/>
      <c r="I503" s="72"/>
      <c r="J503" s="113"/>
      <c r="K503" s="71" t="s">
        <v>6933</v>
      </c>
      <c r="L503" s="114"/>
      <c r="M503" s="76"/>
      <c r="N503" s="76"/>
      <c r="O503" s="77"/>
      <c r="P503" s="78"/>
      <c r="Q503" s="78"/>
      <c r="R503" s="87"/>
      <c r="S503" s="87"/>
      <c r="T503" s="87"/>
      <c r="U503" s="87"/>
      <c r="V503" s="88"/>
      <c r="W503" s="88"/>
      <c r="X503" s="88"/>
      <c r="Y503" s="88"/>
      <c r="Z503" s="51"/>
      <c r="AA503" s="73"/>
      <c r="AB503" s="73"/>
      <c r="AC503" s="74"/>
      <c r="AD503" s="80" t="s">
        <v>5580</v>
      </c>
      <c r="AE503" s="80">
        <v>7622</v>
      </c>
      <c r="AF503" s="80">
        <v>30402</v>
      </c>
      <c r="AG503" s="80">
        <v>327238</v>
      </c>
      <c r="AH503" s="80">
        <v>13281</v>
      </c>
      <c r="AI503" s="80">
        <v>-18000</v>
      </c>
      <c r="AJ503" s="80" t="s">
        <v>5782</v>
      </c>
      <c r="AK503" s="80" t="s">
        <v>5925</v>
      </c>
      <c r="AL503" s="83" t="s">
        <v>6043</v>
      </c>
      <c r="AM503" s="80" t="s">
        <v>1179</v>
      </c>
      <c r="AN503" s="82">
        <v>39637.579131944447</v>
      </c>
      <c r="AO503" s="83" t="s">
        <v>6188</v>
      </c>
      <c r="AP503" s="80" t="b">
        <v>0</v>
      </c>
      <c r="AQ503" s="80" t="b">
        <v>0</v>
      </c>
      <c r="AR503" s="80" t="b">
        <v>1</v>
      </c>
      <c r="AS503" s="80" t="s">
        <v>1306</v>
      </c>
      <c r="AT503" s="80">
        <v>830</v>
      </c>
      <c r="AU503" s="83" t="s">
        <v>1334</v>
      </c>
      <c r="AV503" s="80" t="b">
        <v>0</v>
      </c>
      <c r="AW503" s="80" t="s">
        <v>1519</v>
      </c>
      <c r="AX503" s="83" t="s">
        <v>6710</v>
      </c>
      <c r="AY503" s="80" t="s">
        <v>66</v>
      </c>
    </row>
    <row r="504" spans="1:51" x14ac:dyDescent="0.25">
      <c r="A504" s="66" t="s">
        <v>4612</v>
      </c>
      <c r="B504" s="67"/>
      <c r="C504" s="67"/>
      <c r="D504" s="68"/>
      <c r="E504" s="111"/>
      <c r="F504" s="104" t="s">
        <v>6483</v>
      </c>
      <c r="G504" s="112"/>
      <c r="H504" s="71"/>
      <c r="I504" s="72"/>
      <c r="J504" s="113"/>
      <c r="K504" s="71" t="s">
        <v>6934</v>
      </c>
      <c r="L504" s="114"/>
      <c r="M504" s="76"/>
      <c r="N504" s="76"/>
      <c r="O504" s="77"/>
      <c r="P504" s="78"/>
      <c r="Q504" s="78"/>
      <c r="R504" s="87"/>
      <c r="S504" s="87"/>
      <c r="T504" s="87"/>
      <c r="U504" s="87"/>
      <c r="V504" s="88"/>
      <c r="W504" s="88"/>
      <c r="X504" s="88"/>
      <c r="Y504" s="88"/>
      <c r="Z504" s="51"/>
      <c r="AA504" s="73"/>
      <c r="AB504" s="73"/>
      <c r="AC504" s="74"/>
      <c r="AD504" s="80" t="s">
        <v>5581</v>
      </c>
      <c r="AE504" s="80">
        <v>723</v>
      </c>
      <c r="AF504" s="80">
        <v>108</v>
      </c>
      <c r="AG504" s="80">
        <v>1469</v>
      </c>
      <c r="AH504" s="80">
        <v>722</v>
      </c>
      <c r="AI504" s="80"/>
      <c r="AJ504" s="80"/>
      <c r="AK504" s="80"/>
      <c r="AL504" s="80"/>
      <c r="AM504" s="80"/>
      <c r="AN504" s="82">
        <v>41606.694131944445</v>
      </c>
      <c r="AO504" s="80"/>
      <c r="AP504" s="80" t="b">
        <v>1</v>
      </c>
      <c r="AQ504" s="80" t="b">
        <v>0</v>
      </c>
      <c r="AR504" s="80" t="b">
        <v>0</v>
      </c>
      <c r="AS504" s="80" t="s">
        <v>1307</v>
      </c>
      <c r="AT504" s="80">
        <v>1</v>
      </c>
      <c r="AU504" s="83" t="s">
        <v>1315</v>
      </c>
      <c r="AV504" s="80" t="b">
        <v>0</v>
      </c>
      <c r="AW504" s="80" t="s">
        <v>1519</v>
      </c>
      <c r="AX504" s="83" t="s">
        <v>6711</v>
      </c>
      <c r="AY504" s="80" t="s">
        <v>66</v>
      </c>
    </row>
    <row r="505" spans="1:51" x14ac:dyDescent="0.25">
      <c r="A505" s="66" t="s">
        <v>4714</v>
      </c>
      <c r="B505" s="67"/>
      <c r="C505" s="67"/>
      <c r="D505" s="68"/>
      <c r="E505" s="111"/>
      <c r="F505" s="104" t="s">
        <v>6484</v>
      </c>
      <c r="G505" s="112"/>
      <c r="H505" s="71"/>
      <c r="I505" s="72"/>
      <c r="J505" s="113"/>
      <c r="K505" s="71" t="s">
        <v>6935</v>
      </c>
      <c r="L505" s="114"/>
      <c r="M505" s="76"/>
      <c r="N505" s="76"/>
      <c r="O505" s="77"/>
      <c r="P505" s="78"/>
      <c r="Q505" s="78"/>
      <c r="R505" s="87"/>
      <c r="S505" s="87"/>
      <c r="T505" s="87"/>
      <c r="U505" s="87"/>
      <c r="V505" s="88"/>
      <c r="W505" s="88"/>
      <c r="X505" s="88"/>
      <c r="Y505" s="88"/>
      <c r="Z505" s="51"/>
      <c r="AA505" s="73"/>
      <c r="AB505" s="73"/>
      <c r="AC505" s="74"/>
      <c r="AD505" s="80" t="s">
        <v>5582</v>
      </c>
      <c r="AE505" s="80">
        <v>251</v>
      </c>
      <c r="AF505" s="80">
        <v>699992</v>
      </c>
      <c r="AG505" s="80">
        <v>1080</v>
      </c>
      <c r="AH505" s="80">
        <v>5</v>
      </c>
      <c r="AI505" s="80">
        <v>-14400</v>
      </c>
      <c r="AJ505" s="80" t="s">
        <v>5783</v>
      </c>
      <c r="AK505" s="80"/>
      <c r="AL505" s="83" t="s">
        <v>6044</v>
      </c>
      <c r="AM505" s="80" t="s">
        <v>1172</v>
      </c>
      <c r="AN505" s="82">
        <v>41238.635034722225</v>
      </c>
      <c r="AO505" s="80"/>
      <c r="AP505" s="80" t="b">
        <v>1</v>
      </c>
      <c r="AQ505" s="80" t="b">
        <v>0</v>
      </c>
      <c r="AR505" s="80" t="b">
        <v>0</v>
      </c>
      <c r="AS505" s="80" t="s">
        <v>1307</v>
      </c>
      <c r="AT505" s="80">
        <v>6223</v>
      </c>
      <c r="AU505" s="83" t="s">
        <v>1315</v>
      </c>
      <c r="AV505" s="80" t="b">
        <v>1</v>
      </c>
      <c r="AW505" s="80" t="s">
        <v>1519</v>
      </c>
      <c r="AX505" s="83" t="s">
        <v>6712</v>
      </c>
      <c r="AY505" s="80" t="s">
        <v>65</v>
      </c>
    </row>
    <row r="506" spans="1:51" x14ac:dyDescent="0.25">
      <c r="A506" s="66" t="s">
        <v>4715</v>
      </c>
      <c r="B506" s="67"/>
      <c r="C506" s="67"/>
      <c r="D506" s="68"/>
      <c r="E506" s="111"/>
      <c r="F506" s="104" t="s">
        <v>6485</v>
      </c>
      <c r="G506" s="112"/>
      <c r="H506" s="71"/>
      <c r="I506" s="72"/>
      <c r="J506" s="113"/>
      <c r="K506" s="71" t="s">
        <v>6936</v>
      </c>
      <c r="L506" s="114"/>
      <c r="M506" s="76"/>
      <c r="N506" s="76"/>
      <c r="O506" s="77"/>
      <c r="P506" s="78"/>
      <c r="Q506" s="78"/>
      <c r="R506" s="87"/>
      <c r="S506" s="87"/>
      <c r="T506" s="87"/>
      <c r="U506" s="87"/>
      <c r="V506" s="88"/>
      <c r="W506" s="88"/>
      <c r="X506" s="88"/>
      <c r="Y506" s="88"/>
      <c r="Z506" s="51"/>
      <c r="AA506" s="73"/>
      <c r="AB506" s="73"/>
      <c r="AC506" s="74"/>
      <c r="AD506" s="80" t="s">
        <v>5583</v>
      </c>
      <c r="AE506" s="80">
        <v>669</v>
      </c>
      <c r="AF506" s="80">
        <v>6941766</v>
      </c>
      <c r="AG506" s="80">
        <v>6041</v>
      </c>
      <c r="AH506" s="80">
        <v>1099</v>
      </c>
      <c r="AI506" s="80">
        <v>-14400</v>
      </c>
      <c r="AJ506" s="80" t="s">
        <v>5784</v>
      </c>
      <c r="AK506" s="80" t="s">
        <v>2552</v>
      </c>
      <c r="AL506" s="83" t="s">
        <v>6045</v>
      </c>
      <c r="AM506" s="80" t="s">
        <v>1172</v>
      </c>
      <c r="AN506" s="82">
        <v>41373.753182870372</v>
      </c>
      <c r="AO506" s="83" t="s">
        <v>6189</v>
      </c>
      <c r="AP506" s="80" t="b">
        <v>0</v>
      </c>
      <c r="AQ506" s="80" t="b">
        <v>0</v>
      </c>
      <c r="AR506" s="80" t="b">
        <v>1</v>
      </c>
      <c r="AS506" s="80" t="s">
        <v>1307</v>
      </c>
      <c r="AT506" s="80">
        <v>27252</v>
      </c>
      <c r="AU506" s="83" t="s">
        <v>1315</v>
      </c>
      <c r="AV506" s="80" t="b">
        <v>1</v>
      </c>
      <c r="AW506" s="80" t="s">
        <v>1519</v>
      </c>
      <c r="AX506" s="83" t="s">
        <v>6713</v>
      </c>
      <c r="AY506" s="80" t="s">
        <v>65</v>
      </c>
    </row>
    <row r="507" spans="1:51" x14ac:dyDescent="0.25">
      <c r="A507" s="66" t="s">
        <v>4613</v>
      </c>
      <c r="B507" s="67"/>
      <c r="C507" s="67"/>
      <c r="D507" s="68"/>
      <c r="E507" s="111"/>
      <c r="F507" s="104" t="s">
        <v>6486</v>
      </c>
      <c r="G507" s="112"/>
      <c r="H507" s="71"/>
      <c r="I507" s="72"/>
      <c r="J507" s="113"/>
      <c r="K507" s="71" t="s">
        <v>6937</v>
      </c>
      <c r="L507" s="114"/>
      <c r="M507" s="76"/>
      <c r="N507" s="76"/>
      <c r="O507" s="77"/>
      <c r="P507" s="78"/>
      <c r="Q507" s="78"/>
      <c r="R507" s="87"/>
      <c r="S507" s="87"/>
      <c r="T507" s="87"/>
      <c r="U507" s="87"/>
      <c r="V507" s="88"/>
      <c r="W507" s="88"/>
      <c r="X507" s="88"/>
      <c r="Y507" s="88"/>
      <c r="Z507" s="51"/>
      <c r="AA507" s="73"/>
      <c r="AB507" s="73"/>
      <c r="AC507" s="74"/>
      <c r="AD507" s="80" t="s">
        <v>5584</v>
      </c>
      <c r="AE507" s="80">
        <v>469</v>
      </c>
      <c r="AF507" s="80">
        <v>630</v>
      </c>
      <c r="AG507" s="80">
        <v>73995</v>
      </c>
      <c r="AH507" s="80">
        <v>509</v>
      </c>
      <c r="AI507" s="80">
        <v>-14400</v>
      </c>
      <c r="AJ507" s="80" t="s">
        <v>5785</v>
      </c>
      <c r="AK507" s="80" t="s">
        <v>5926</v>
      </c>
      <c r="AL507" s="80"/>
      <c r="AM507" s="80" t="s">
        <v>1172</v>
      </c>
      <c r="AN507" s="82">
        <v>40419.746793981481</v>
      </c>
      <c r="AO507" s="83" t="s">
        <v>6190</v>
      </c>
      <c r="AP507" s="80" t="b">
        <v>0</v>
      </c>
      <c r="AQ507" s="80" t="b">
        <v>0</v>
      </c>
      <c r="AR507" s="80" t="b">
        <v>1</v>
      </c>
      <c r="AS507" s="80" t="s">
        <v>1307</v>
      </c>
      <c r="AT507" s="80">
        <v>4</v>
      </c>
      <c r="AU507" s="83" t="s">
        <v>6323</v>
      </c>
      <c r="AV507" s="80" t="b">
        <v>0</v>
      </c>
      <c r="AW507" s="80" t="s">
        <v>1519</v>
      </c>
      <c r="AX507" s="83" t="s">
        <v>6714</v>
      </c>
      <c r="AY507" s="80" t="s">
        <v>66</v>
      </c>
    </row>
    <row r="508" spans="1:51" x14ac:dyDescent="0.25">
      <c r="A508" s="66" t="s">
        <v>4614</v>
      </c>
      <c r="B508" s="67"/>
      <c r="C508" s="67"/>
      <c r="D508" s="68"/>
      <c r="E508" s="111"/>
      <c r="F508" s="104" t="s">
        <v>6487</v>
      </c>
      <c r="G508" s="112"/>
      <c r="H508" s="71"/>
      <c r="I508" s="72"/>
      <c r="J508" s="113"/>
      <c r="K508" s="71" t="s">
        <v>6938</v>
      </c>
      <c r="L508" s="114"/>
      <c r="M508" s="76"/>
      <c r="N508" s="76"/>
      <c r="O508" s="77"/>
      <c r="P508" s="78"/>
      <c r="Q508" s="78"/>
      <c r="R508" s="87"/>
      <c r="S508" s="87"/>
      <c r="T508" s="87"/>
      <c r="U508" s="87"/>
      <c r="V508" s="88"/>
      <c r="W508" s="88"/>
      <c r="X508" s="88"/>
      <c r="Y508" s="88"/>
      <c r="Z508" s="51"/>
      <c r="AA508" s="73"/>
      <c r="AB508" s="73"/>
      <c r="AC508" s="74"/>
      <c r="AD508" s="80" t="s">
        <v>5585</v>
      </c>
      <c r="AE508" s="80">
        <v>2003</v>
      </c>
      <c r="AF508" s="80">
        <v>1808</v>
      </c>
      <c r="AG508" s="80">
        <v>13690</v>
      </c>
      <c r="AH508" s="80">
        <v>1199</v>
      </c>
      <c r="AI508" s="80"/>
      <c r="AJ508" s="80" t="s">
        <v>5786</v>
      </c>
      <c r="AK508" s="80" t="s">
        <v>5927</v>
      </c>
      <c r="AL508" s="83" t="s">
        <v>6046</v>
      </c>
      <c r="AM508" s="80"/>
      <c r="AN508" s="82">
        <v>41059.920682870368</v>
      </c>
      <c r="AO508" s="83" t="s">
        <v>6191</v>
      </c>
      <c r="AP508" s="80" t="b">
        <v>0</v>
      </c>
      <c r="AQ508" s="80" t="b">
        <v>0</v>
      </c>
      <c r="AR508" s="80" t="b">
        <v>1</v>
      </c>
      <c r="AS508" s="80" t="s">
        <v>1307</v>
      </c>
      <c r="AT508" s="80">
        <v>161</v>
      </c>
      <c r="AU508" s="83" t="s">
        <v>1315</v>
      </c>
      <c r="AV508" s="80" t="b">
        <v>0</v>
      </c>
      <c r="AW508" s="80" t="s">
        <v>1519</v>
      </c>
      <c r="AX508" s="83" t="s">
        <v>6715</v>
      </c>
      <c r="AY508" s="80" t="s">
        <v>66</v>
      </c>
    </row>
    <row r="509" spans="1:51" x14ac:dyDescent="0.25">
      <c r="A509" s="66" t="s">
        <v>4615</v>
      </c>
      <c r="B509" s="67"/>
      <c r="C509" s="67"/>
      <c r="D509" s="68"/>
      <c r="E509" s="111"/>
      <c r="F509" s="104" t="s">
        <v>6488</v>
      </c>
      <c r="G509" s="112"/>
      <c r="H509" s="71"/>
      <c r="I509" s="72"/>
      <c r="J509" s="113"/>
      <c r="K509" s="71" t="s">
        <v>6939</v>
      </c>
      <c r="L509" s="114"/>
      <c r="M509" s="76"/>
      <c r="N509" s="76"/>
      <c r="O509" s="77"/>
      <c r="P509" s="78"/>
      <c r="Q509" s="78"/>
      <c r="R509" s="87"/>
      <c r="S509" s="87"/>
      <c r="T509" s="87"/>
      <c r="U509" s="87"/>
      <c r="V509" s="88"/>
      <c r="W509" s="88"/>
      <c r="X509" s="88"/>
      <c r="Y509" s="88"/>
      <c r="Z509" s="51"/>
      <c r="AA509" s="73"/>
      <c r="AB509" s="73"/>
      <c r="AC509" s="74"/>
      <c r="AD509" s="80" t="s">
        <v>5586</v>
      </c>
      <c r="AE509" s="80">
        <v>4991</v>
      </c>
      <c r="AF509" s="80">
        <v>638</v>
      </c>
      <c r="AG509" s="80">
        <v>3550</v>
      </c>
      <c r="AH509" s="80">
        <v>0</v>
      </c>
      <c r="AI509" s="80">
        <v>-25200</v>
      </c>
      <c r="AJ509" s="80"/>
      <c r="AK509" s="80"/>
      <c r="AL509" s="80"/>
      <c r="AM509" s="80" t="s">
        <v>1175</v>
      </c>
      <c r="AN509" s="82">
        <v>42401.894178240742</v>
      </c>
      <c r="AO509" s="83" t="s">
        <v>6192</v>
      </c>
      <c r="AP509" s="80" t="b">
        <v>1</v>
      </c>
      <c r="AQ509" s="80" t="b">
        <v>0</v>
      </c>
      <c r="AR509" s="80" t="b">
        <v>0</v>
      </c>
      <c r="AS509" s="80" t="s">
        <v>1307</v>
      </c>
      <c r="AT509" s="80">
        <v>13</v>
      </c>
      <c r="AU509" s="80"/>
      <c r="AV509" s="80" t="b">
        <v>0</v>
      </c>
      <c r="AW509" s="80" t="s">
        <v>1519</v>
      </c>
      <c r="AX509" s="83" t="s">
        <v>6716</v>
      </c>
      <c r="AY509" s="80" t="s">
        <v>66</v>
      </c>
    </row>
    <row r="510" spans="1:51" x14ac:dyDescent="0.25">
      <c r="A510" s="66" t="s">
        <v>4616</v>
      </c>
      <c r="B510" s="67"/>
      <c r="C510" s="67"/>
      <c r="D510" s="68"/>
      <c r="E510" s="111"/>
      <c r="F510" s="104" t="s">
        <v>6489</v>
      </c>
      <c r="G510" s="112"/>
      <c r="H510" s="71"/>
      <c r="I510" s="72"/>
      <c r="J510" s="113"/>
      <c r="K510" s="71" t="s">
        <v>6940</v>
      </c>
      <c r="L510" s="114"/>
      <c r="M510" s="76"/>
      <c r="N510" s="76"/>
      <c r="O510" s="77"/>
      <c r="P510" s="78"/>
      <c r="Q510" s="78"/>
      <c r="R510" s="87"/>
      <c r="S510" s="87"/>
      <c r="T510" s="87"/>
      <c r="U510" s="87"/>
      <c r="V510" s="88"/>
      <c r="W510" s="88"/>
      <c r="X510" s="88"/>
      <c r="Y510" s="88"/>
      <c r="Z510" s="51"/>
      <c r="AA510" s="73"/>
      <c r="AB510" s="73"/>
      <c r="AC510" s="74"/>
      <c r="AD510" s="80" t="s">
        <v>5587</v>
      </c>
      <c r="AE510" s="80">
        <v>393</v>
      </c>
      <c r="AF510" s="80">
        <v>533</v>
      </c>
      <c r="AG510" s="80">
        <v>1840</v>
      </c>
      <c r="AH510" s="80">
        <v>106</v>
      </c>
      <c r="AI510" s="80"/>
      <c r="AJ510" s="80" t="s">
        <v>5787</v>
      </c>
      <c r="AK510" s="80" t="s">
        <v>5928</v>
      </c>
      <c r="AL510" s="83" t="s">
        <v>6047</v>
      </c>
      <c r="AM510" s="80"/>
      <c r="AN510" s="82">
        <v>41769.10229166667</v>
      </c>
      <c r="AO510" s="83" t="s">
        <v>6193</v>
      </c>
      <c r="AP510" s="80" t="b">
        <v>0</v>
      </c>
      <c r="AQ510" s="80" t="b">
        <v>0</v>
      </c>
      <c r="AR510" s="80" t="b">
        <v>1</v>
      </c>
      <c r="AS510" s="80" t="s">
        <v>1307</v>
      </c>
      <c r="AT510" s="80">
        <v>32</v>
      </c>
      <c r="AU510" s="83" t="s">
        <v>1315</v>
      </c>
      <c r="AV510" s="80" t="b">
        <v>0</v>
      </c>
      <c r="AW510" s="80" t="s">
        <v>1519</v>
      </c>
      <c r="AX510" s="83" t="s">
        <v>6717</v>
      </c>
      <c r="AY510" s="80" t="s">
        <v>66</v>
      </c>
    </row>
    <row r="511" spans="1:51" x14ac:dyDescent="0.25">
      <c r="A511" s="66" t="s">
        <v>4617</v>
      </c>
      <c r="B511" s="67"/>
      <c r="C511" s="67"/>
      <c r="D511" s="68"/>
      <c r="E511" s="111"/>
      <c r="F511" s="104" t="s">
        <v>6490</v>
      </c>
      <c r="G511" s="112"/>
      <c r="H511" s="71"/>
      <c r="I511" s="72"/>
      <c r="J511" s="113"/>
      <c r="K511" s="71" t="s">
        <v>6941</v>
      </c>
      <c r="L511" s="114"/>
      <c r="M511" s="76"/>
      <c r="N511" s="76"/>
      <c r="O511" s="77"/>
      <c r="P511" s="78"/>
      <c r="Q511" s="78"/>
      <c r="R511" s="87"/>
      <c r="S511" s="87"/>
      <c r="T511" s="87"/>
      <c r="U511" s="87"/>
      <c r="V511" s="88"/>
      <c r="W511" s="88"/>
      <c r="X511" s="88"/>
      <c r="Y511" s="88"/>
      <c r="Z511" s="51"/>
      <c r="AA511" s="73"/>
      <c r="AB511" s="73"/>
      <c r="AC511" s="74"/>
      <c r="AD511" s="80" t="s">
        <v>5588</v>
      </c>
      <c r="AE511" s="80">
        <v>224</v>
      </c>
      <c r="AF511" s="80">
        <v>57</v>
      </c>
      <c r="AG511" s="80">
        <v>477</v>
      </c>
      <c r="AH511" s="80">
        <v>3</v>
      </c>
      <c r="AI511" s="80">
        <v>-14400</v>
      </c>
      <c r="AJ511" s="80" t="s">
        <v>5788</v>
      </c>
      <c r="AK511" s="80" t="s">
        <v>5929</v>
      </c>
      <c r="AL511" s="80"/>
      <c r="AM511" s="80" t="s">
        <v>1172</v>
      </c>
      <c r="AN511" s="82">
        <v>40858.516412037039</v>
      </c>
      <c r="AO511" s="83" t="s">
        <v>6194</v>
      </c>
      <c r="AP511" s="80" t="b">
        <v>0</v>
      </c>
      <c r="AQ511" s="80" t="b">
        <v>0</v>
      </c>
      <c r="AR511" s="80" t="b">
        <v>0</v>
      </c>
      <c r="AS511" s="80" t="s">
        <v>1307</v>
      </c>
      <c r="AT511" s="80">
        <v>6</v>
      </c>
      <c r="AU511" s="83" t="s">
        <v>1316</v>
      </c>
      <c r="AV511" s="80" t="b">
        <v>0</v>
      </c>
      <c r="AW511" s="80" t="s">
        <v>1519</v>
      </c>
      <c r="AX511" s="83" t="s">
        <v>6718</v>
      </c>
      <c r="AY511" s="80" t="s">
        <v>66</v>
      </c>
    </row>
    <row r="512" spans="1:51" x14ac:dyDescent="0.25">
      <c r="A512" s="66" t="s">
        <v>4618</v>
      </c>
      <c r="B512" s="67"/>
      <c r="C512" s="67"/>
      <c r="D512" s="68"/>
      <c r="E512" s="111"/>
      <c r="F512" s="104" t="s">
        <v>12856</v>
      </c>
      <c r="G512" s="112"/>
      <c r="H512" s="71"/>
      <c r="I512" s="72"/>
      <c r="J512" s="113"/>
      <c r="K512" s="71" t="s">
        <v>28845</v>
      </c>
      <c r="L512" s="114"/>
      <c r="M512" s="76"/>
      <c r="N512" s="76"/>
      <c r="O512" s="77"/>
      <c r="P512" s="78"/>
      <c r="Q512" s="78"/>
      <c r="R512" s="87"/>
      <c r="S512" s="87"/>
      <c r="T512" s="87"/>
      <c r="U512" s="87"/>
      <c r="V512" s="88"/>
      <c r="W512" s="88"/>
      <c r="X512" s="88"/>
      <c r="Y512" s="88"/>
      <c r="Z512" s="51"/>
      <c r="AA512" s="73"/>
      <c r="AB512" s="73"/>
      <c r="AC512" s="74"/>
      <c r="AD512" s="80" t="s">
        <v>5589</v>
      </c>
      <c r="AE512" s="80">
        <v>178</v>
      </c>
      <c r="AF512" s="80">
        <v>268</v>
      </c>
      <c r="AG512" s="80">
        <v>1023</v>
      </c>
      <c r="AH512" s="80">
        <v>9</v>
      </c>
      <c r="AI512" s="80"/>
      <c r="AJ512" s="80"/>
      <c r="AK512" s="80"/>
      <c r="AL512" s="80"/>
      <c r="AM512" s="80"/>
      <c r="AN512" s="82">
        <v>42051.906701388885</v>
      </c>
      <c r="AO512" s="83" t="s">
        <v>6195</v>
      </c>
      <c r="AP512" s="80" t="b">
        <v>1</v>
      </c>
      <c r="AQ512" s="80" t="b">
        <v>0</v>
      </c>
      <c r="AR512" s="80" t="b">
        <v>1</v>
      </c>
      <c r="AS512" s="80" t="s">
        <v>1306</v>
      </c>
      <c r="AT512" s="80">
        <v>2</v>
      </c>
      <c r="AU512" s="83" t="s">
        <v>1315</v>
      </c>
      <c r="AV512" s="80" t="b">
        <v>0</v>
      </c>
      <c r="AW512" s="80" t="s">
        <v>1519</v>
      </c>
      <c r="AX512" s="83" t="s">
        <v>6719</v>
      </c>
      <c r="AY512" s="80" t="s">
        <v>66</v>
      </c>
    </row>
    <row r="513" spans="1:51" x14ac:dyDescent="0.25">
      <c r="A513" s="66" t="s">
        <v>4619</v>
      </c>
      <c r="B513" s="67"/>
      <c r="C513" s="67"/>
      <c r="D513" s="68"/>
      <c r="E513" s="111"/>
      <c r="F513" s="104" t="s">
        <v>6491</v>
      </c>
      <c r="G513" s="112"/>
      <c r="H513" s="71"/>
      <c r="I513" s="72"/>
      <c r="J513" s="113"/>
      <c r="K513" s="71" t="s">
        <v>6942</v>
      </c>
      <c r="L513" s="114"/>
      <c r="M513" s="76"/>
      <c r="N513" s="76"/>
      <c r="O513" s="77"/>
      <c r="P513" s="78"/>
      <c r="Q513" s="78"/>
      <c r="R513" s="87"/>
      <c r="S513" s="87"/>
      <c r="T513" s="87"/>
      <c r="U513" s="87"/>
      <c r="V513" s="88"/>
      <c r="W513" s="88"/>
      <c r="X513" s="88"/>
      <c r="Y513" s="88"/>
      <c r="Z513" s="51"/>
      <c r="AA513" s="73"/>
      <c r="AB513" s="73"/>
      <c r="AC513" s="74"/>
      <c r="AD513" s="80" t="s">
        <v>5590</v>
      </c>
      <c r="AE513" s="80">
        <v>1293</v>
      </c>
      <c r="AF513" s="80">
        <v>1379</v>
      </c>
      <c r="AG513" s="80">
        <v>7438</v>
      </c>
      <c r="AH513" s="80">
        <v>0</v>
      </c>
      <c r="AI513" s="80">
        <v>3600</v>
      </c>
      <c r="AJ513" s="80" t="s">
        <v>5789</v>
      </c>
      <c r="AK513" s="80" t="s">
        <v>5930</v>
      </c>
      <c r="AL513" s="83" t="s">
        <v>6048</v>
      </c>
      <c r="AM513" s="80" t="s">
        <v>1018</v>
      </c>
      <c r="AN513" s="82">
        <v>40013.826377314814</v>
      </c>
      <c r="AO513" s="80"/>
      <c r="AP513" s="80" t="b">
        <v>0</v>
      </c>
      <c r="AQ513" s="80" t="b">
        <v>0</v>
      </c>
      <c r="AR513" s="80" t="b">
        <v>0</v>
      </c>
      <c r="AS513" s="80" t="s">
        <v>1307</v>
      </c>
      <c r="AT513" s="80">
        <v>37</v>
      </c>
      <c r="AU513" s="83" t="s">
        <v>6324</v>
      </c>
      <c r="AV513" s="80" t="b">
        <v>0</v>
      </c>
      <c r="AW513" s="80" t="s">
        <v>1519</v>
      </c>
      <c r="AX513" s="83" t="s">
        <v>6720</v>
      </c>
      <c r="AY513" s="80" t="s">
        <v>66</v>
      </c>
    </row>
    <row r="514" spans="1:51" x14ac:dyDescent="0.25">
      <c r="A514" s="66" t="s">
        <v>4620</v>
      </c>
      <c r="B514" s="67"/>
      <c r="C514" s="67"/>
      <c r="D514" s="68"/>
      <c r="E514" s="111"/>
      <c r="F514" s="104" t="s">
        <v>6492</v>
      </c>
      <c r="G514" s="112"/>
      <c r="H514" s="71"/>
      <c r="I514" s="72"/>
      <c r="J514" s="113"/>
      <c r="K514" s="71" t="s">
        <v>6943</v>
      </c>
      <c r="L514" s="114"/>
      <c r="M514" s="76"/>
      <c r="N514" s="76"/>
      <c r="O514" s="77"/>
      <c r="P514" s="78"/>
      <c r="Q514" s="78"/>
      <c r="R514" s="87"/>
      <c r="S514" s="87"/>
      <c r="T514" s="87"/>
      <c r="U514" s="87"/>
      <c r="V514" s="88"/>
      <c r="W514" s="88"/>
      <c r="X514" s="88"/>
      <c r="Y514" s="88"/>
      <c r="Z514" s="51"/>
      <c r="AA514" s="73"/>
      <c r="AB514" s="73"/>
      <c r="AC514" s="74"/>
      <c r="AD514" s="80" t="s">
        <v>5591</v>
      </c>
      <c r="AE514" s="80">
        <v>687</v>
      </c>
      <c r="AF514" s="80">
        <v>636</v>
      </c>
      <c r="AG514" s="80">
        <v>1743</v>
      </c>
      <c r="AH514" s="80">
        <v>855</v>
      </c>
      <c r="AI514" s="80">
        <v>-10800</v>
      </c>
      <c r="AJ514" s="80" t="s">
        <v>5790</v>
      </c>
      <c r="AK514" s="80" t="s">
        <v>5931</v>
      </c>
      <c r="AL514" s="83" t="s">
        <v>6049</v>
      </c>
      <c r="AM514" s="80" t="s">
        <v>1192</v>
      </c>
      <c r="AN514" s="82">
        <v>41956.866273148145</v>
      </c>
      <c r="AO514" s="83" t="s">
        <v>6196</v>
      </c>
      <c r="AP514" s="80" t="b">
        <v>0</v>
      </c>
      <c r="AQ514" s="80" t="b">
        <v>0</v>
      </c>
      <c r="AR514" s="80" t="b">
        <v>0</v>
      </c>
      <c r="AS514" s="80" t="s">
        <v>1307</v>
      </c>
      <c r="AT514" s="80">
        <v>33</v>
      </c>
      <c r="AU514" s="83" t="s">
        <v>6325</v>
      </c>
      <c r="AV514" s="80" t="b">
        <v>0</v>
      </c>
      <c r="AW514" s="80" t="s">
        <v>1519</v>
      </c>
      <c r="AX514" s="83" t="s">
        <v>6721</v>
      </c>
      <c r="AY514" s="80" t="s">
        <v>66</v>
      </c>
    </row>
    <row r="515" spans="1:51" x14ac:dyDescent="0.25">
      <c r="A515" s="66" t="s">
        <v>4621</v>
      </c>
      <c r="B515" s="67"/>
      <c r="C515" s="67"/>
      <c r="D515" s="68"/>
      <c r="E515" s="111"/>
      <c r="F515" s="104" t="s">
        <v>6493</v>
      </c>
      <c r="G515" s="112"/>
      <c r="H515" s="71"/>
      <c r="I515" s="72"/>
      <c r="J515" s="113"/>
      <c r="K515" s="71" t="s">
        <v>6944</v>
      </c>
      <c r="L515" s="114"/>
      <c r="M515" s="76"/>
      <c r="N515" s="76"/>
      <c r="O515" s="77"/>
      <c r="P515" s="78"/>
      <c r="Q515" s="78"/>
      <c r="R515" s="87"/>
      <c r="S515" s="87"/>
      <c r="T515" s="87"/>
      <c r="U515" s="87"/>
      <c r="V515" s="88"/>
      <c r="W515" s="88"/>
      <c r="X515" s="88"/>
      <c r="Y515" s="88"/>
      <c r="Z515" s="51"/>
      <c r="AA515" s="73"/>
      <c r="AB515" s="73"/>
      <c r="AC515" s="74"/>
      <c r="AD515" s="80" t="s">
        <v>5592</v>
      </c>
      <c r="AE515" s="80">
        <v>1197</v>
      </c>
      <c r="AF515" s="80">
        <v>192</v>
      </c>
      <c r="AG515" s="80">
        <v>29099</v>
      </c>
      <c r="AH515" s="80">
        <v>0</v>
      </c>
      <c r="AI515" s="80"/>
      <c r="AJ515" s="80" t="s">
        <v>5791</v>
      </c>
      <c r="AK515" s="80"/>
      <c r="AL515" s="80"/>
      <c r="AM515" s="80"/>
      <c r="AN515" s="82">
        <v>41603.046006944445</v>
      </c>
      <c r="AO515" s="80"/>
      <c r="AP515" s="80" t="b">
        <v>1</v>
      </c>
      <c r="AQ515" s="80" t="b">
        <v>0</v>
      </c>
      <c r="AR515" s="80" t="b">
        <v>0</v>
      </c>
      <c r="AS515" s="80" t="s">
        <v>1306</v>
      </c>
      <c r="AT515" s="80">
        <v>7</v>
      </c>
      <c r="AU515" s="83" t="s">
        <v>1315</v>
      </c>
      <c r="AV515" s="80" t="b">
        <v>0</v>
      </c>
      <c r="AW515" s="80" t="s">
        <v>1519</v>
      </c>
      <c r="AX515" s="83" t="s">
        <v>6722</v>
      </c>
      <c r="AY515" s="80" t="s">
        <v>66</v>
      </c>
    </row>
    <row r="516" spans="1:51" x14ac:dyDescent="0.25">
      <c r="A516" s="66" t="s">
        <v>4622</v>
      </c>
      <c r="B516" s="67"/>
      <c r="C516" s="67"/>
      <c r="D516" s="68"/>
      <c r="E516" s="111"/>
      <c r="F516" s="104" t="s">
        <v>6494</v>
      </c>
      <c r="G516" s="112"/>
      <c r="H516" s="71"/>
      <c r="I516" s="72"/>
      <c r="J516" s="113"/>
      <c r="K516" s="71" t="s">
        <v>6945</v>
      </c>
      <c r="L516" s="114"/>
      <c r="M516" s="76"/>
      <c r="N516" s="76"/>
      <c r="O516" s="77"/>
      <c r="P516" s="78"/>
      <c r="Q516" s="78"/>
      <c r="R516" s="87"/>
      <c r="S516" s="87"/>
      <c r="T516" s="87"/>
      <c r="U516" s="87"/>
      <c r="V516" s="88"/>
      <c r="W516" s="88"/>
      <c r="X516" s="88"/>
      <c r="Y516" s="88"/>
      <c r="Z516" s="51"/>
      <c r="AA516" s="73"/>
      <c r="AB516" s="73"/>
      <c r="AC516" s="74"/>
      <c r="AD516" s="80" t="s">
        <v>5593</v>
      </c>
      <c r="AE516" s="80">
        <v>157</v>
      </c>
      <c r="AF516" s="80">
        <v>69</v>
      </c>
      <c r="AG516" s="80">
        <v>539</v>
      </c>
      <c r="AH516" s="80">
        <v>0</v>
      </c>
      <c r="AI516" s="80"/>
      <c r="AJ516" s="80" t="s">
        <v>5792</v>
      </c>
      <c r="AK516" s="80" t="s">
        <v>5932</v>
      </c>
      <c r="AL516" s="80"/>
      <c r="AM516" s="80"/>
      <c r="AN516" s="82">
        <v>41754.766562500001</v>
      </c>
      <c r="AO516" s="83" t="s">
        <v>6197</v>
      </c>
      <c r="AP516" s="80" t="b">
        <v>1</v>
      </c>
      <c r="AQ516" s="80" t="b">
        <v>0</v>
      </c>
      <c r="AR516" s="80" t="b">
        <v>0</v>
      </c>
      <c r="AS516" s="80" t="s">
        <v>1306</v>
      </c>
      <c r="AT516" s="80">
        <v>3</v>
      </c>
      <c r="AU516" s="83" t="s">
        <v>1315</v>
      </c>
      <c r="AV516" s="80" t="b">
        <v>0</v>
      </c>
      <c r="AW516" s="80" t="s">
        <v>1519</v>
      </c>
      <c r="AX516" s="83" t="s">
        <v>6723</v>
      </c>
      <c r="AY516" s="80" t="s">
        <v>66</v>
      </c>
    </row>
    <row r="517" spans="1:51" x14ac:dyDescent="0.25">
      <c r="A517" s="66" t="s">
        <v>4716</v>
      </c>
      <c r="B517" s="67"/>
      <c r="C517" s="67"/>
      <c r="D517" s="68"/>
      <c r="E517" s="111"/>
      <c r="F517" s="104" t="s">
        <v>6495</v>
      </c>
      <c r="G517" s="112"/>
      <c r="H517" s="71"/>
      <c r="I517" s="72"/>
      <c r="J517" s="113"/>
      <c r="K517" s="71" t="s">
        <v>6946</v>
      </c>
      <c r="L517" s="114"/>
      <c r="M517" s="76"/>
      <c r="N517" s="76"/>
      <c r="O517" s="77"/>
      <c r="P517" s="78"/>
      <c r="Q517" s="78"/>
      <c r="R517" s="87"/>
      <c r="S517" s="87"/>
      <c r="T517" s="87"/>
      <c r="U517" s="87"/>
      <c r="V517" s="88"/>
      <c r="W517" s="88"/>
      <c r="X517" s="88"/>
      <c r="Y517" s="88"/>
      <c r="Z517" s="51"/>
      <c r="AA517" s="73"/>
      <c r="AB517" s="73"/>
      <c r="AC517" s="74"/>
      <c r="AD517" s="80" t="s">
        <v>826</v>
      </c>
      <c r="AE517" s="80">
        <v>3220</v>
      </c>
      <c r="AF517" s="80">
        <v>325889</v>
      </c>
      <c r="AG517" s="80">
        <v>10021</v>
      </c>
      <c r="AH517" s="80">
        <v>2067</v>
      </c>
      <c r="AI517" s="80">
        <v>-10800</v>
      </c>
      <c r="AJ517" s="80" t="s">
        <v>5793</v>
      </c>
      <c r="AK517" s="80" t="s">
        <v>1052</v>
      </c>
      <c r="AL517" s="83" t="s">
        <v>6050</v>
      </c>
      <c r="AM517" s="80" t="s">
        <v>1173</v>
      </c>
      <c r="AN517" s="82">
        <v>39860.741747685184</v>
      </c>
      <c r="AO517" s="83" t="s">
        <v>6198</v>
      </c>
      <c r="AP517" s="80" t="b">
        <v>0</v>
      </c>
      <c r="AQ517" s="80" t="b">
        <v>0</v>
      </c>
      <c r="AR517" s="80" t="b">
        <v>1</v>
      </c>
      <c r="AS517" s="80" t="s">
        <v>1307</v>
      </c>
      <c r="AT517" s="80">
        <v>1370</v>
      </c>
      <c r="AU517" s="83" t="s">
        <v>6326</v>
      </c>
      <c r="AV517" s="80" t="b">
        <v>1</v>
      </c>
      <c r="AW517" s="80" t="s">
        <v>1519</v>
      </c>
      <c r="AX517" s="83" t="s">
        <v>6724</v>
      </c>
      <c r="AY517" s="80" t="s">
        <v>65</v>
      </c>
    </row>
    <row r="518" spans="1:51" x14ac:dyDescent="0.25">
      <c r="A518" s="66" t="s">
        <v>4623</v>
      </c>
      <c r="B518" s="67"/>
      <c r="C518" s="67"/>
      <c r="D518" s="68"/>
      <c r="E518" s="111"/>
      <c r="F518" s="104" t="s">
        <v>6496</v>
      </c>
      <c r="G518" s="112"/>
      <c r="H518" s="71"/>
      <c r="I518" s="72"/>
      <c r="J518" s="113"/>
      <c r="K518" s="71" t="s">
        <v>6947</v>
      </c>
      <c r="L518" s="114"/>
      <c r="M518" s="76"/>
      <c r="N518" s="76"/>
      <c r="O518" s="77"/>
      <c r="P518" s="78"/>
      <c r="Q518" s="78"/>
      <c r="R518" s="87"/>
      <c r="S518" s="87"/>
      <c r="T518" s="87"/>
      <c r="U518" s="87"/>
      <c r="V518" s="88"/>
      <c r="W518" s="88"/>
      <c r="X518" s="88"/>
      <c r="Y518" s="88"/>
      <c r="Z518" s="51"/>
      <c r="AA518" s="73"/>
      <c r="AB518" s="73"/>
      <c r="AC518" s="74"/>
      <c r="AD518" s="80" t="s">
        <v>5594</v>
      </c>
      <c r="AE518" s="80">
        <v>633</v>
      </c>
      <c r="AF518" s="80">
        <v>1070</v>
      </c>
      <c r="AG518" s="80">
        <v>32594</v>
      </c>
      <c r="AH518" s="80">
        <v>8550</v>
      </c>
      <c r="AI518" s="80">
        <v>-7200</v>
      </c>
      <c r="AJ518" s="80" t="s">
        <v>5794</v>
      </c>
      <c r="AK518" s="80"/>
      <c r="AL518" s="80"/>
      <c r="AM518" s="80" t="s">
        <v>2667</v>
      </c>
      <c r="AN518" s="82">
        <v>41444.051608796297</v>
      </c>
      <c r="AO518" s="83" t="s">
        <v>6199</v>
      </c>
      <c r="AP518" s="80" t="b">
        <v>0</v>
      </c>
      <c r="AQ518" s="80" t="b">
        <v>0</v>
      </c>
      <c r="AR518" s="80" t="b">
        <v>1</v>
      </c>
      <c r="AS518" s="80" t="s">
        <v>1308</v>
      </c>
      <c r="AT518" s="80">
        <v>0</v>
      </c>
      <c r="AU518" s="83" t="s">
        <v>6327</v>
      </c>
      <c r="AV518" s="80" t="b">
        <v>0</v>
      </c>
      <c r="AW518" s="80" t="s">
        <v>1519</v>
      </c>
      <c r="AX518" s="83" t="s">
        <v>6725</v>
      </c>
      <c r="AY518" s="80" t="s">
        <v>66</v>
      </c>
    </row>
    <row r="519" spans="1:51" x14ac:dyDescent="0.25">
      <c r="A519" s="66" t="s">
        <v>4624</v>
      </c>
      <c r="B519" s="67"/>
      <c r="C519" s="67"/>
      <c r="D519" s="68"/>
      <c r="E519" s="111"/>
      <c r="F519" s="104" t="s">
        <v>6497</v>
      </c>
      <c r="G519" s="112"/>
      <c r="H519" s="71"/>
      <c r="I519" s="72"/>
      <c r="J519" s="113"/>
      <c r="K519" s="71" t="s">
        <v>6948</v>
      </c>
      <c r="L519" s="114"/>
      <c r="M519" s="76"/>
      <c r="N519" s="76"/>
      <c r="O519" s="77"/>
      <c r="P519" s="78"/>
      <c r="Q519" s="78"/>
      <c r="R519" s="87"/>
      <c r="S519" s="87"/>
      <c r="T519" s="87"/>
      <c r="U519" s="87"/>
      <c r="V519" s="88"/>
      <c r="W519" s="88"/>
      <c r="X519" s="88"/>
      <c r="Y519" s="88"/>
      <c r="Z519" s="51"/>
      <c r="AA519" s="73"/>
      <c r="AB519" s="73"/>
      <c r="AC519" s="74"/>
      <c r="AD519" s="80" t="s">
        <v>5595</v>
      </c>
      <c r="AE519" s="80">
        <v>2214</v>
      </c>
      <c r="AF519" s="80">
        <v>846</v>
      </c>
      <c r="AG519" s="80">
        <v>8748</v>
      </c>
      <c r="AH519" s="80">
        <v>3</v>
      </c>
      <c r="AI519" s="80"/>
      <c r="AJ519" s="80" t="s">
        <v>5795</v>
      </c>
      <c r="AK519" s="80" t="s">
        <v>5933</v>
      </c>
      <c r="AL519" s="80"/>
      <c r="AM519" s="80"/>
      <c r="AN519" s="82">
        <v>40284.685358796298</v>
      </c>
      <c r="AO519" s="80"/>
      <c r="AP519" s="80" t="b">
        <v>1</v>
      </c>
      <c r="AQ519" s="80" t="b">
        <v>1</v>
      </c>
      <c r="AR519" s="80" t="b">
        <v>1</v>
      </c>
      <c r="AS519" s="80" t="s">
        <v>1306</v>
      </c>
      <c r="AT519" s="80">
        <v>16</v>
      </c>
      <c r="AU519" s="83" t="s">
        <v>1315</v>
      </c>
      <c r="AV519" s="80" t="b">
        <v>0</v>
      </c>
      <c r="AW519" s="80" t="s">
        <v>1519</v>
      </c>
      <c r="AX519" s="83" t="s">
        <v>6726</v>
      </c>
      <c r="AY519" s="80" t="s">
        <v>66</v>
      </c>
    </row>
    <row r="520" spans="1:51" x14ac:dyDescent="0.25">
      <c r="A520" s="66" t="s">
        <v>4625</v>
      </c>
      <c r="B520" s="67"/>
      <c r="C520" s="67"/>
      <c r="D520" s="68"/>
      <c r="E520" s="111"/>
      <c r="F520" s="104" t="s">
        <v>6498</v>
      </c>
      <c r="G520" s="112"/>
      <c r="H520" s="71"/>
      <c r="I520" s="72"/>
      <c r="J520" s="113"/>
      <c r="K520" s="71" t="s">
        <v>6949</v>
      </c>
      <c r="L520" s="114"/>
      <c r="M520" s="76"/>
      <c r="N520" s="76"/>
      <c r="O520" s="77"/>
      <c r="P520" s="78"/>
      <c r="Q520" s="78"/>
      <c r="R520" s="87"/>
      <c r="S520" s="87"/>
      <c r="T520" s="87"/>
      <c r="U520" s="87"/>
      <c r="V520" s="88"/>
      <c r="W520" s="88"/>
      <c r="X520" s="88"/>
      <c r="Y520" s="88"/>
      <c r="Z520" s="51"/>
      <c r="AA520" s="73"/>
      <c r="AB520" s="73"/>
      <c r="AC520" s="74"/>
      <c r="AD520" s="80" t="s">
        <v>5596</v>
      </c>
      <c r="AE520" s="80">
        <v>6108</v>
      </c>
      <c r="AF520" s="80">
        <v>5692</v>
      </c>
      <c r="AG520" s="80">
        <v>14011</v>
      </c>
      <c r="AH520" s="80">
        <v>567</v>
      </c>
      <c r="AI520" s="80">
        <v>-14400</v>
      </c>
      <c r="AJ520" s="80" t="s">
        <v>5796</v>
      </c>
      <c r="AK520" s="80" t="s">
        <v>5934</v>
      </c>
      <c r="AL520" s="83" t="s">
        <v>6051</v>
      </c>
      <c r="AM520" s="80" t="s">
        <v>1172</v>
      </c>
      <c r="AN520" s="82">
        <v>41803.659837962965</v>
      </c>
      <c r="AO520" s="83" t="s">
        <v>6200</v>
      </c>
      <c r="AP520" s="80" t="b">
        <v>1</v>
      </c>
      <c r="AQ520" s="80" t="b">
        <v>0</v>
      </c>
      <c r="AR520" s="80" t="b">
        <v>0</v>
      </c>
      <c r="AS520" s="80" t="s">
        <v>1306</v>
      </c>
      <c r="AT520" s="80">
        <v>17</v>
      </c>
      <c r="AU520" s="83" t="s">
        <v>1315</v>
      </c>
      <c r="AV520" s="80" t="b">
        <v>0</v>
      </c>
      <c r="AW520" s="80" t="s">
        <v>1519</v>
      </c>
      <c r="AX520" s="83" t="s">
        <v>6727</v>
      </c>
      <c r="AY520" s="80" t="s">
        <v>66</v>
      </c>
    </row>
    <row r="521" spans="1:51" x14ac:dyDescent="0.25">
      <c r="A521" s="66" t="s">
        <v>4626</v>
      </c>
      <c r="B521" s="67"/>
      <c r="C521" s="67"/>
      <c r="D521" s="68"/>
      <c r="E521" s="111"/>
      <c r="F521" s="104" t="s">
        <v>6499</v>
      </c>
      <c r="G521" s="112"/>
      <c r="H521" s="71"/>
      <c r="I521" s="72"/>
      <c r="J521" s="113"/>
      <c r="K521" s="71" t="s">
        <v>6950</v>
      </c>
      <c r="L521" s="114"/>
      <c r="M521" s="76"/>
      <c r="N521" s="76"/>
      <c r="O521" s="77"/>
      <c r="P521" s="78"/>
      <c r="Q521" s="78"/>
      <c r="R521" s="87"/>
      <c r="S521" s="87"/>
      <c r="T521" s="87"/>
      <c r="U521" s="87"/>
      <c r="V521" s="88"/>
      <c r="W521" s="88"/>
      <c r="X521" s="88"/>
      <c r="Y521" s="88"/>
      <c r="Z521" s="51"/>
      <c r="AA521" s="73"/>
      <c r="AB521" s="73"/>
      <c r="AC521" s="74"/>
      <c r="AD521" s="80" t="s">
        <v>5597</v>
      </c>
      <c r="AE521" s="80">
        <v>434</v>
      </c>
      <c r="AF521" s="80">
        <v>315</v>
      </c>
      <c r="AG521" s="80">
        <v>23591</v>
      </c>
      <c r="AH521" s="80">
        <v>152</v>
      </c>
      <c r="AI521" s="80">
        <v>-18000</v>
      </c>
      <c r="AJ521" s="80"/>
      <c r="AK521" s="80" t="s">
        <v>1018</v>
      </c>
      <c r="AL521" s="80"/>
      <c r="AM521" s="80" t="s">
        <v>1169</v>
      </c>
      <c r="AN521" s="82">
        <v>39973.914131944446</v>
      </c>
      <c r="AO521" s="83" t="s">
        <v>6201</v>
      </c>
      <c r="AP521" s="80" t="b">
        <v>0</v>
      </c>
      <c r="AQ521" s="80" t="b">
        <v>0</v>
      </c>
      <c r="AR521" s="80" t="b">
        <v>1</v>
      </c>
      <c r="AS521" s="80" t="s">
        <v>1307</v>
      </c>
      <c r="AT521" s="80">
        <v>1</v>
      </c>
      <c r="AU521" s="83" t="s">
        <v>6328</v>
      </c>
      <c r="AV521" s="80" t="b">
        <v>0</v>
      </c>
      <c r="AW521" s="80" t="s">
        <v>1519</v>
      </c>
      <c r="AX521" s="83" t="s">
        <v>6728</v>
      </c>
      <c r="AY521" s="80" t="s">
        <v>66</v>
      </c>
    </row>
    <row r="522" spans="1:51" x14ac:dyDescent="0.25">
      <c r="A522" s="66" t="s">
        <v>4627</v>
      </c>
      <c r="B522" s="67"/>
      <c r="C522" s="67"/>
      <c r="D522" s="68"/>
      <c r="E522" s="111"/>
      <c r="F522" s="104" t="s">
        <v>6500</v>
      </c>
      <c r="G522" s="112"/>
      <c r="H522" s="71"/>
      <c r="I522" s="72"/>
      <c r="J522" s="113"/>
      <c r="K522" s="71" t="s">
        <v>6951</v>
      </c>
      <c r="L522" s="114"/>
      <c r="M522" s="76"/>
      <c r="N522" s="76"/>
      <c r="O522" s="77"/>
      <c r="P522" s="78"/>
      <c r="Q522" s="78"/>
      <c r="R522" s="87"/>
      <c r="S522" s="87"/>
      <c r="T522" s="87"/>
      <c r="U522" s="87"/>
      <c r="V522" s="88"/>
      <c r="W522" s="88"/>
      <c r="X522" s="88"/>
      <c r="Y522" s="88"/>
      <c r="Z522" s="51"/>
      <c r="AA522" s="73"/>
      <c r="AB522" s="73"/>
      <c r="AC522" s="74"/>
      <c r="AD522" s="80" t="s">
        <v>5598</v>
      </c>
      <c r="AE522" s="80">
        <v>857</v>
      </c>
      <c r="AF522" s="80">
        <v>1536</v>
      </c>
      <c r="AG522" s="80">
        <v>1539</v>
      </c>
      <c r="AH522" s="80">
        <v>119</v>
      </c>
      <c r="AI522" s="80">
        <v>36000</v>
      </c>
      <c r="AJ522" s="80" t="s">
        <v>5797</v>
      </c>
      <c r="AK522" s="80" t="s">
        <v>5935</v>
      </c>
      <c r="AL522" s="83" t="s">
        <v>6052</v>
      </c>
      <c r="AM522" s="80" t="s">
        <v>6101</v>
      </c>
      <c r="AN522" s="82">
        <v>41019.014016203706</v>
      </c>
      <c r="AO522" s="83" t="s">
        <v>6202</v>
      </c>
      <c r="AP522" s="80" t="b">
        <v>0</v>
      </c>
      <c r="AQ522" s="80" t="b">
        <v>0</v>
      </c>
      <c r="AR522" s="80" t="b">
        <v>1</v>
      </c>
      <c r="AS522" s="80" t="s">
        <v>1307</v>
      </c>
      <c r="AT522" s="80">
        <v>30</v>
      </c>
      <c r="AU522" s="83" t="s">
        <v>6329</v>
      </c>
      <c r="AV522" s="80" t="b">
        <v>0</v>
      </c>
      <c r="AW522" s="80" t="s">
        <v>1519</v>
      </c>
      <c r="AX522" s="83" t="s">
        <v>6729</v>
      </c>
      <c r="AY522" s="80" t="s">
        <v>66</v>
      </c>
    </row>
    <row r="523" spans="1:51" x14ac:dyDescent="0.25">
      <c r="A523" s="66" t="s">
        <v>4628</v>
      </c>
      <c r="B523" s="67"/>
      <c r="C523" s="67"/>
      <c r="D523" s="68"/>
      <c r="E523" s="111"/>
      <c r="F523" s="104" t="s">
        <v>6501</v>
      </c>
      <c r="G523" s="112"/>
      <c r="H523" s="71"/>
      <c r="I523" s="72"/>
      <c r="J523" s="113"/>
      <c r="K523" s="71" t="s">
        <v>6952</v>
      </c>
      <c r="L523" s="114"/>
      <c r="M523" s="76"/>
      <c r="N523" s="76"/>
      <c r="O523" s="77"/>
      <c r="P523" s="78"/>
      <c r="Q523" s="78"/>
      <c r="R523" s="87"/>
      <c r="S523" s="87"/>
      <c r="T523" s="87"/>
      <c r="U523" s="87"/>
      <c r="V523" s="88"/>
      <c r="W523" s="88"/>
      <c r="X523" s="88"/>
      <c r="Y523" s="88"/>
      <c r="Z523" s="51"/>
      <c r="AA523" s="73"/>
      <c r="AB523" s="73"/>
      <c r="AC523" s="74"/>
      <c r="AD523" s="80" t="s">
        <v>5599</v>
      </c>
      <c r="AE523" s="80">
        <v>286</v>
      </c>
      <c r="AF523" s="80">
        <v>361</v>
      </c>
      <c r="AG523" s="80">
        <v>2203</v>
      </c>
      <c r="AH523" s="80">
        <v>4047</v>
      </c>
      <c r="AI523" s="80">
        <v>-14400</v>
      </c>
      <c r="AJ523" s="80" t="s">
        <v>5798</v>
      </c>
      <c r="AK523" s="80" t="s">
        <v>5936</v>
      </c>
      <c r="AL523" s="83" t="s">
        <v>6053</v>
      </c>
      <c r="AM523" s="80" t="s">
        <v>1172</v>
      </c>
      <c r="AN523" s="82">
        <v>41140.770694444444</v>
      </c>
      <c r="AO523" s="83" t="s">
        <v>6203</v>
      </c>
      <c r="AP523" s="80" t="b">
        <v>0</v>
      </c>
      <c r="AQ523" s="80" t="b">
        <v>0</v>
      </c>
      <c r="AR523" s="80" t="b">
        <v>1</v>
      </c>
      <c r="AS523" s="80" t="s">
        <v>1307</v>
      </c>
      <c r="AT523" s="80">
        <v>22</v>
      </c>
      <c r="AU523" s="83" t="s">
        <v>6330</v>
      </c>
      <c r="AV523" s="80" t="b">
        <v>0</v>
      </c>
      <c r="AW523" s="80" t="s">
        <v>1519</v>
      </c>
      <c r="AX523" s="83" t="s">
        <v>6730</v>
      </c>
      <c r="AY523" s="80" t="s">
        <v>66</v>
      </c>
    </row>
    <row r="524" spans="1:51" x14ac:dyDescent="0.25">
      <c r="A524" s="66" t="s">
        <v>4629</v>
      </c>
      <c r="B524" s="67"/>
      <c r="C524" s="67"/>
      <c r="D524" s="68"/>
      <c r="E524" s="111"/>
      <c r="F524" s="104" t="s">
        <v>6502</v>
      </c>
      <c r="G524" s="112"/>
      <c r="H524" s="71"/>
      <c r="I524" s="72"/>
      <c r="J524" s="113"/>
      <c r="K524" s="71" t="s">
        <v>6953</v>
      </c>
      <c r="L524" s="114"/>
      <c r="M524" s="76"/>
      <c r="N524" s="76"/>
      <c r="O524" s="77"/>
      <c r="P524" s="78"/>
      <c r="Q524" s="78"/>
      <c r="R524" s="87"/>
      <c r="S524" s="87"/>
      <c r="T524" s="87"/>
      <c r="U524" s="87"/>
      <c r="V524" s="88"/>
      <c r="W524" s="88"/>
      <c r="X524" s="88"/>
      <c r="Y524" s="88"/>
      <c r="Z524" s="51"/>
      <c r="AA524" s="73"/>
      <c r="AB524" s="73"/>
      <c r="AC524" s="74"/>
      <c r="AD524" s="80" t="s">
        <v>5600</v>
      </c>
      <c r="AE524" s="80">
        <v>259</v>
      </c>
      <c r="AF524" s="80">
        <v>1106</v>
      </c>
      <c r="AG524" s="80">
        <v>43141</v>
      </c>
      <c r="AH524" s="80">
        <v>3</v>
      </c>
      <c r="AI524" s="80">
        <v>3600</v>
      </c>
      <c r="AJ524" s="80" t="s">
        <v>5799</v>
      </c>
      <c r="AK524" s="80"/>
      <c r="AL524" s="80"/>
      <c r="AM524" s="80" t="s">
        <v>1018</v>
      </c>
      <c r="AN524" s="82">
        <v>41247.29351851852</v>
      </c>
      <c r="AO524" s="83" t="s">
        <v>6204</v>
      </c>
      <c r="AP524" s="80" t="b">
        <v>0</v>
      </c>
      <c r="AQ524" s="80" t="b">
        <v>0</v>
      </c>
      <c r="AR524" s="80" t="b">
        <v>0</v>
      </c>
      <c r="AS524" s="80" t="s">
        <v>1307</v>
      </c>
      <c r="AT524" s="80">
        <v>45</v>
      </c>
      <c r="AU524" s="83" t="s">
        <v>1320</v>
      </c>
      <c r="AV524" s="80" t="b">
        <v>0</v>
      </c>
      <c r="AW524" s="80" t="s">
        <v>1519</v>
      </c>
      <c r="AX524" s="83" t="s">
        <v>6731</v>
      </c>
      <c r="AY524" s="80" t="s">
        <v>66</v>
      </c>
    </row>
    <row r="525" spans="1:51" x14ac:dyDescent="0.25">
      <c r="A525" s="66" t="s">
        <v>4630</v>
      </c>
      <c r="B525" s="67"/>
      <c r="C525" s="67"/>
      <c r="D525" s="68"/>
      <c r="E525" s="111"/>
      <c r="F525" s="104" t="s">
        <v>6503</v>
      </c>
      <c r="G525" s="112"/>
      <c r="H525" s="71"/>
      <c r="I525" s="72"/>
      <c r="J525" s="113"/>
      <c r="K525" s="71" t="s">
        <v>6954</v>
      </c>
      <c r="L525" s="114"/>
      <c r="M525" s="76"/>
      <c r="N525" s="76"/>
      <c r="O525" s="77"/>
      <c r="P525" s="78"/>
      <c r="Q525" s="78"/>
      <c r="R525" s="87"/>
      <c r="S525" s="87"/>
      <c r="T525" s="87"/>
      <c r="U525" s="87"/>
      <c r="V525" s="88"/>
      <c r="W525" s="88"/>
      <c r="X525" s="88"/>
      <c r="Y525" s="88"/>
      <c r="Z525" s="51"/>
      <c r="AA525" s="73"/>
      <c r="AB525" s="73"/>
      <c r="AC525" s="74"/>
      <c r="AD525" s="80" t="s">
        <v>5601</v>
      </c>
      <c r="AE525" s="80">
        <v>291</v>
      </c>
      <c r="AF525" s="80">
        <v>304</v>
      </c>
      <c r="AG525" s="80">
        <v>1928</v>
      </c>
      <c r="AH525" s="80">
        <v>7517</v>
      </c>
      <c r="AI525" s="80">
        <v>-14400</v>
      </c>
      <c r="AJ525" s="80" t="s">
        <v>5800</v>
      </c>
      <c r="AK525" s="80" t="s">
        <v>5937</v>
      </c>
      <c r="AL525" s="80"/>
      <c r="AM525" s="80" t="s">
        <v>1172</v>
      </c>
      <c r="AN525" s="82">
        <v>42347.072268518517</v>
      </c>
      <c r="AO525" s="80"/>
      <c r="AP525" s="80" t="b">
        <v>1</v>
      </c>
      <c r="AQ525" s="80" t="b">
        <v>0</v>
      </c>
      <c r="AR525" s="80" t="b">
        <v>0</v>
      </c>
      <c r="AS525" s="80" t="s">
        <v>1307</v>
      </c>
      <c r="AT525" s="80">
        <v>8</v>
      </c>
      <c r="AU525" s="83" t="s">
        <v>1315</v>
      </c>
      <c r="AV525" s="80" t="b">
        <v>0</v>
      </c>
      <c r="AW525" s="80" t="s">
        <v>1519</v>
      </c>
      <c r="AX525" s="83" t="s">
        <v>6732</v>
      </c>
      <c r="AY525" s="80" t="s">
        <v>66</v>
      </c>
    </row>
    <row r="526" spans="1:51" x14ac:dyDescent="0.25">
      <c r="A526" s="66" t="s">
        <v>4631</v>
      </c>
      <c r="B526" s="67"/>
      <c r="C526" s="67"/>
      <c r="D526" s="68"/>
      <c r="E526" s="111"/>
      <c r="F526" s="104" t="s">
        <v>6504</v>
      </c>
      <c r="G526" s="112"/>
      <c r="H526" s="71"/>
      <c r="I526" s="72"/>
      <c r="J526" s="113"/>
      <c r="K526" s="71" t="s">
        <v>6955</v>
      </c>
      <c r="L526" s="114"/>
      <c r="M526" s="76"/>
      <c r="N526" s="76"/>
      <c r="O526" s="77"/>
      <c r="P526" s="78"/>
      <c r="Q526" s="78"/>
      <c r="R526" s="87"/>
      <c r="S526" s="87"/>
      <c r="T526" s="87"/>
      <c r="U526" s="87"/>
      <c r="V526" s="88"/>
      <c r="W526" s="88"/>
      <c r="X526" s="88"/>
      <c r="Y526" s="88"/>
      <c r="Z526" s="51"/>
      <c r="AA526" s="73"/>
      <c r="AB526" s="73"/>
      <c r="AC526" s="74"/>
      <c r="AD526" s="80" t="s">
        <v>5602</v>
      </c>
      <c r="AE526" s="80">
        <v>858</v>
      </c>
      <c r="AF526" s="80">
        <v>1629</v>
      </c>
      <c r="AG526" s="80">
        <v>35149</v>
      </c>
      <c r="AH526" s="80">
        <v>6738</v>
      </c>
      <c r="AI526" s="80">
        <v>-7200</v>
      </c>
      <c r="AJ526" s="80"/>
      <c r="AK526" s="80" t="s">
        <v>5938</v>
      </c>
      <c r="AL526" s="83" t="s">
        <v>6054</v>
      </c>
      <c r="AM526" s="80" t="s">
        <v>2666</v>
      </c>
      <c r="AN526" s="82">
        <v>40736.796886574077</v>
      </c>
      <c r="AO526" s="83" t="s">
        <v>6205</v>
      </c>
      <c r="AP526" s="80" t="b">
        <v>0</v>
      </c>
      <c r="AQ526" s="80" t="b">
        <v>0</v>
      </c>
      <c r="AR526" s="80" t="b">
        <v>1</v>
      </c>
      <c r="AS526" s="80" t="s">
        <v>1308</v>
      </c>
      <c r="AT526" s="80">
        <v>5</v>
      </c>
      <c r="AU526" s="83" t="s">
        <v>6331</v>
      </c>
      <c r="AV526" s="80" t="b">
        <v>0</v>
      </c>
      <c r="AW526" s="80" t="s">
        <v>1519</v>
      </c>
      <c r="AX526" s="83" t="s">
        <v>6733</v>
      </c>
      <c r="AY526" s="80" t="s">
        <v>66</v>
      </c>
    </row>
    <row r="527" spans="1:51" x14ac:dyDescent="0.25">
      <c r="A527" s="66" t="s">
        <v>4632</v>
      </c>
      <c r="B527" s="67"/>
      <c r="C527" s="67"/>
      <c r="D527" s="68"/>
      <c r="E527" s="111"/>
      <c r="F527" s="104" t="s">
        <v>6505</v>
      </c>
      <c r="G527" s="112"/>
      <c r="H527" s="71"/>
      <c r="I527" s="72"/>
      <c r="J527" s="113"/>
      <c r="K527" s="71" t="s">
        <v>6956</v>
      </c>
      <c r="L527" s="114"/>
      <c r="M527" s="76"/>
      <c r="N527" s="76"/>
      <c r="O527" s="77"/>
      <c r="P527" s="78"/>
      <c r="Q527" s="78"/>
      <c r="R527" s="87"/>
      <c r="S527" s="87"/>
      <c r="T527" s="87"/>
      <c r="U527" s="87"/>
      <c r="V527" s="88"/>
      <c r="W527" s="88"/>
      <c r="X527" s="88"/>
      <c r="Y527" s="88"/>
      <c r="Z527" s="51"/>
      <c r="AA527" s="73"/>
      <c r="AB527" s="73"/>
      <c r="AC527" s="74"/>
      <c r="AD527" s="80" t="s">
        <v>5603</v>
      </c>
      <c r="AE527" s="80">
        <v>7791</v>
      </c>
      <c r="AF527" s="80">
        <v>7543</v>
      </c>
      <c r="AG527" s="80">
        <v>13956</v>
      </c>
      <c r="AH527" s="80">
        <v>587</v>
      </c>
      <c r="AI527" s="80"/>
      <c r="AJ527" s="80" t="s">
        <v>5801</v>
      </c>
      <c r="AK527" s="80" t="s">
        <v>2536</v>
      </c>
      <c r="AL527" s="80"/>
      <c r="AM527" s="80"/>
      <c r="AN527" s="82">
        <v>41748.665046296293</v>
      </c>
      <c r="AO527" s="80"/>
      <c r="AP527" s="80" t="b">
        <v>1</v>
      </c>
      <c r="AQ527" s="80" t="b">
        <v>0</v>
      </c>
      <c r="AR527" s="80" t="b">
        <v>0</v>
      </c>
      <c r="AS527" s="80" t="s">
        <v>1306</v>
      </c>
      <c r="AT527" s="80">
        <v>23</v>
      </c>
      <c r="AU527" s="83" t="s">
        <v>1315</v>
      </c>
      <c r="AV527" s="80" t="b">
        <v>0</v>
      </c>
      <c r="AW527" s="80" t="s">
        <v>1519</v>
      </c>
      <c r="AX527" s="83" t="s">
        <v>6734</v>
      </c>
      <c r="AY527" s="80" t="s">
        <v>66</v>
      </c>
    </row>
    <row r="528" spans="1:51" x14ac:dyDescent="0.25">
      <c r="A528" s="66" t="s">
        <v>4633</v>
      </c>
      <c r="B528" s="67"/>
      <c r="C528" s="67"/>
      <c r="D528" s="68"/>
      <c r="E528" s="111"/>
      <c r="F528" s="104" t="s">
        <v>6506</v>
      </c>
      <c r="G528" s="112"/>
      <c r="H528" s="71"/>
      <c r="I528" s="72"/>
      <c r="J528" s="113"/>
      <c r="K528" s="71" t="s">
        <v>6957</v>
      </c>
      <c r="L528" s="114"/>
      <c r="M528" s="76"/>
      <c r="N528" s="76"/>
      <c r="O528" s="77"/>
      <c r="P528" s="78"/>
      <c r="Q528" s="78"/>
      <c r="R528" s="87"/>
      <c r="S528" s="87"/>
      <c r="T528" s="87"/>
      <c r="U528" s="87"/>
      <c r="V528" s="88"/>
      <c r="W528" s="88"/>
      <c r="X528" s="88"/>
      <c r="Y528" s="88"/>
      <c r="Z528" s="51"/>
      <c r="AA528" s="73"/>
      <c r="AB528" s="73"/>
      <c r="AC528" s="74"/>
      <c r="AD528" s="80" t="s">
        <v>5604</v>
      </c>
      <c r="AE528" s="80">
        <v>2271</v>
      </c>
      <c r="AF528" s="80">
        <v>1521</v>
      </c>
      <c r="AG528" s="80">
        <v>346762</v>
      </c>
      <c r="AH528" s="80">
        <v>47190</v>
      </c>
      <c r="AI528" s="80"/>
      <c r="AJ528" s="80" t="s">
        <v>5802</v>
      </c>
      <c r="AK528" s="80"/>
      <c r="AL528" s="80"/>
      <c r="AM528" s="80"/>
      <c r="AN528" s="82">
        <v>41430.911678240744</v>
      </c>
      <c r="AO528" s="80"/>
      <c r="AP528" s="80" t="b">
        <v>1</v>
      </c>
      <c r="AQ528" s="80" t="b">
        <v>0</v>
      </c>
      <c r="AR528" s="80" t="b">
        <v>0</v>
      </c>
      <c r="AS528" s="80" t="s">
        <v>1307</v>
      </c>
      <c r="AT528" s="80">
        <v>965</v>
      </c>
      <c r="AU528" s="83" t="s">
        <v>1315</v>
      </c>
      <c r="AV528" s="80" t="b">
        <v>0</v>
      </c>
      <c r="AW528" s="80" t="s">
        <v>1519</v>
      </c>
      <c r="AX528" s="83" t="s">
        <v>6735</v>
      </c>
      <c r="AY528" s="80" t="s">
        <v>66</v>
      </c>
    </row>
    <row r="529" spans="1:51" x14ac:dyDescent="0.25">
      <c r="A529" s="66" t="s">
        <v>4634</v>
      </c>
      <c r="B529" s="67"/>
      <c r="C529" s="67"/>
      <c r="D529" s="68"/>
      <c r="E529" s="111"/>
      <c r="F529" s="104" t="s">
        <v>6507</v>
      </c>
      <c r="G529" s="112"/>
      <c r="H529" s="71"/>
      <c r="I529" s="72"/>
      <c r="J529" s="113"/>
      <c r="K529" s="71" t="s">
        <v>6958</v>
      </c>
      <c r="L529" s="114"/>
      <c r="M529" s="76"/>
      <c r="N529" s="76"/>
      <c r="O529" s="77"/>
      <c r="P529" s="78"/>
      <c r="Q529" s="78"/>
      <c r="R529" s="87"/>
      <c r="S529" s="87"/>
      <c r="T529" s="87"/>
      <c r="U529" s="87"/>
      <c r="V529" s="88"/>
      <c r="W529" s="88"/>
      <c r="X529" s="88"/>
      <c r="Y529" s="88"/>
      <c r="Z529" s="51"/>
      <c r="AA529" s="73"/>
      <c r="AB529" s="73"/>
      <c r="AC529" s="74"/>
      <c r="AD529" s="80" t="s">
        <v>5605</v>
      </c>
      <c r="AE529" s="80">
        <v>152</v>
      </c>
      <c r="AF529" s="80">
        <v>191</v>
      </c>
      <c r="AG529" s="80">
        <v>9173</v>
      </c>
      <c r="AH529" s="80">
        <v>0</v>
      </c>
      <c r="AI529" s="80">
        <v>-18000</v>
      </c>
      <c r="AJ529" s="80" t="s">
        <v>5803</v>
      </c>
      <c r="AK529" s="80" t="s">
        <v>5939</v>
      </c>
      <c r="AL529" s="83" t="s">
        <v>6055</v>
      </c>
      <c r="AM529" s="80" t="s">
        <v>2661</v>
      </c>
      <c r="AN529" s="82">
        <v>41666.63212962963</v>
      </c>
      <c r="AO529" s="80"/>
      <c r="AP529" s="80" t="b">
        <v>1</v>
      </c>
      <c r="AQ529" s="80" t="b">
        <v>0</v>
      </c>
      <c r="AR529" s="80" t="b">
        <v>0</v>
      </c>
      <c r="AS529" s="80" t="s">
        <v>1307</v>
      </c>
      <c r="AT529" s="80">
        <v>14</v>
      </c>
      <c r="AU529" s="83" t="s">
        <v>1315</v>
      </c>
      <c r="AV529" s="80" t="b">
        <v>0</v>
      </c>
      <c r="AW529" s="80" t="s">
        <v>1519</v>
      </c>
      <c r="AX529" s="83" t="s">
        <v>6736</v>
      </c>
      <c r="AY529" s="80" t="s">
        <v>66</v>
      </c>
    </row>
    <row r="530" spans="1:51" x14ac:dyDescent="0.25">
      <c r="A530" s="66" t="s">
        <v>4635</v>
      </c>
      <c r="B530" s="67"/>
      <c r="C530" s="67"/>
      <c r="D530" s="68"/>
      <c r="E530" s="111"/>
      <c r="F530" s="104" t="s">
        <v>6508</v>
      </c>
      <c r="G530" s="112"/>
      <c r="H530" s="71"/>
      <c r="I530" s="72"/>
      <c r="J530" s="113"/>
      <c r="K530" s="71" t="s">
        <v>6959</v>
      </c>
      <c r="L530" s="114"/>
      <c r="M530" s="76"/>
      <c r="N530" s="76"/>
      <c r="O530" s="77"/>
      <c r="P530" s="78"/>
      <c r="Q530" s="78"/>
      <c r="R530" s="87"/>
      <c r="S530" s="87"/>
      <c r="T530" s="87"/>
      <c r="U530" s="87"/>
      <c r="V530" s="88"/>
      <c r="W530" s="88"/>
      <c r="X530" s="88"/>
      <c r="Y530" s="88"/>
      <c r="Z530" s="51"/>
      <c r="AA530" s="73"/>
      <c r="AB530" s="73"/>
      <c r="AC530" s="74"/>
      <c r="AD530" s="80" t="s">
        <v>5606</v>
      </c>
      <c r="AE530" s="80">
        <v>8779</v>
      </c>
      <c r="AF530" s="80">
        <v>7987</v>
      </c>
      <c r="AG530" s="80">
        <v>21707</v>
      </c>
      <c r="AH530" s="80">
        <v>531</v>
      </c>
      <c r="AI530" s="80">
        <v>-25200</v>
      </c>
      <c r="AJ530" s="80" t="s">
        <v>5804</v>
      </c>
      <c r="AK530" s="80" t="s">
        <v>5940</v>
      </c>
      <c r="AL530" s="80"/>
      <c r="AM530" s="80" t="s">
        <v>1175</v>
      </c>
      <c r="AN530" s="82">
        <v>41648.668275462966</v>
      </c>
      <c r="AO530" s="80"/>
      <c r="AP530" s="80" t="b">
        <v>1</v>
      </c>
      <c r="AQ530" s="80" t="b">
        <v>0</v>
      </c>
      <c r="AR530" s="80" t="b">
        <v>0</v>
      </c>
      <c r="AS530" s="80" t="s">
        <v>1306</v>
      </c>
      <c r="AT530" s="80">
        <v>22</v>
      </c>
      <c r="AU530" s="83" t="s">
        <v>1315</v>
      </c>
      <c r="AV530" s="80" t="b">
        <v>0</v>
      </c>
      <c r="AW530" s="80" t="s">
        <v>1519</v>
      </c>
      <c r="AX530" s="83" t="s">
        <v>6737</v>
      </c>
      <c r="AY530" s="80" t="s">
        <v>66</v>
      </c>
    </row>
    <row r="531" spans="1:51" x14ac:dyDescent="0.25">
      <c r="A531" s="66" t="s">
        <v>4636</v>
      </c>
      <c r="B531" s="67"/>
      <c r="C531" s="67"/>
      <c r="D531" s="68"/>
      <c r="E531" s="111"/>
      <c r="F531" s="104" t="s">
        <v>6509</v>
      </c>
      <c r="G531" s="112"/>
      <c r="H531" s="71"/>
      <c r="I531" s="72"/>
      <c r="J531" s="113"/>
      <c r="K531" s="71" t="s">
        <v>6960</v>
      </c>
      <c r="L531" s="114"/>
      <c r="M531" s="76"/>
      <c r="N531" s="76"/>
      <c r="O531" s="77"/>
      <c r="P531" s="78"/>
      <c r="Q531" s="78"/>
      <c r="R531" s="87"/>
      <c r="S531" s="87"/>
      <c r="T531" s="87"/>
      <c r="U531" s="87"/>
      <c r="V531" s="88"/>
      <c r="W531" s="88"/>
      <c r="X531" s="88"/>
      <c r="Y531" s="88"/>
      <c r="Z531" s="51"/>
      <c r="AA531" s="73"/>
      <c r="AB531" s="73"/>
      <c r="AC531" s="74"/>
      <c r="AD531" s="80" t="s">
        <v>5607</v>
      </c>
      <c r="AE531" s="80">
        <v>5487</v>
      </c>
      <c r="AF531" s="80">
        <v>5062</v>
      </c>
      <c r="AG531" s="80">
        <v>13162</v>
      </c>
      <c r="AH531" s="80">
        <v>578</v>
      </c>
      <c r="AI531" s="80"/>
      <c r="AJ531" s="80" t="s">
        <v>5805</v>
      </c>
      <c r="AK531" s="80" t="s">
        <v>2536</v>
      </c>
      <c r="AL531" s="80"/>
      <c r="AM531" s="80"/>
      <c r="AN531" s="82">
        <v>41748.630115740743</v>
      </c>
      <c r="AO531" s="83" t="s">
        <v>6206</v>
      </c>
      <c r="AP531" s="80" t="b">
        <v>1</v>
      </c>
      <c r="AQ531" s="80" t="b">
        <v>0</v>
      </c>
      <c r="AR531" s="80" t="b">
        <v>0</v>
      </c>
      <c r="AS531" s="80" t="s">
        <v>1306</v>
      </c>
      <c r="AT531" s="80">
        <v>15</v>
      </c>
      <c r="AU531" s="83" t="s">
        <v>1315</v>
      </c>
      <c r="AV531" s="80" t="b">
        <v>0</v>
      </c>
      <c r="AW531" s="80" t="s">
        <v>1519</v>
      </c>
      <c r="AX531" s="83" t="s">
        <v>6738</v>
      </c>
      <c r="AY531" s="80" t="s">
        <v>66</v>
      </c>
    </row>
    <row r="532" spans="1:51" x14ac:dyDescent="0.25">
      <c r="A532" s="66" t="s">
        <v>4637</v>
      </c>
      <c r="B532" s="67"/>
      <c r="C532" s="67"/>
      <c r="D532" s="68"/>
      <c r="E532" s="111"/>
      <c r="F532" s="104" t="s">
        <v>6510</v>
      </c>
      <c r="G532" s="112"/>
      <c r="H532" s="71"/>
      <c r="I532" s="72"/>
      <c r="J532" s="113"/>
      <c r="K532" s="71" t="s">
        <v>6961</v>
      </c>
      <c r="L532" s="114"/>
      <c r="M532" s="76"/>
      <c r="N532" s="76"/>
      <c r="O532" s="77"/>
      <c r="P532" s="78"/>
      <c r="Q532" s="78"/>
      <c r="R532" s="87"/>
      <c r="S532" s="87"/>
      <c r="T532" s="87"/>
      <c r="U532" s="87"/>
      <c r="V532" s="88"/>
      <c r="W532" s="88"/>
      <c r="X532" s="88"/>
      <c r="Y532" s="88"/>
      <c r="Z532" s="51"/>
      <c r="AA532" s="73"/>
      <c r="AB532" s="73"/>
      <c r="AC532" s="74"/>
      <c r="AD532" s="80" t="s">
        <v>5608</v>
      </c>
      <c r="AE532" s="80">
        <v>10657</v>
      </c>
      <c r="AF532" s="80">
        <v>10585</v>
      </c>
      <c r="AG532" s="80">
        <v>83173</v>
      </c>
      <c r="AH532" s="80">
        <v>94829</v>
      </c>
      <c r="AI532" s="80">
        <v>-10800</v>
      </c>
      <c r="AJ532" s="80" t="s">
        <v>5806</v>
      </c>
      <c r="AK532" s="80" t="s">
        <v>5941</v>
      </c>
      <c r="AL532" s="80"/>
      <c r="AM532" s="80" t="s">
        <v>1192</v>
      </c>
      <c r="AN532" s="82">
        <v>41455.602824074071</v>
      </c>
      <c r="AO532" s="83" t="s">
        <v>6207</v>
      </c>
      <c r="AP532" s="80" t="b">
        <v>0</v>
      </c>
      <c r="AQ532" s="80" t="b">
        <v>0</v>
      </c>
      <c r="AR532" s="80" t="b">
        <v>1</v>
      </c>
      <c r="AS532" s="80" t="s">
        <v>1306</v>
      </c>
      <c r="AT532" s="80">
        <v>111</v>
      </c>
      <c r="AU532" s="83" t="s">
        <v>1315</v>
      </c>
      <c r="AV532" s="80" t="b">
        <v>0</v>
      </c>
      <c r="AW532" s="80" t="s">
        <v>1519</v>
      </c>
      <c r="AX532" s="83" t="s">
        <v>6739</v>
      </c>
      <c r="AY532" s="80" t="s">
        <v>66</v>
      </c>
    </row>
    <row r="533" spans="1:51" x14ac:dyDescent="0.25">
      <c r="A533" s="66" t="s">
        <v>4638</v>
      </c>
      <c r="B533" s="67"/>
      <c r="C533" s="67"/>
      <c r="D533" s="68"/>
      <c r="E533" s="111"/>
      <c r="F533" s="104" t="s">
        <v>6511</v>
      </c>
      <c r="G533" s="112"/>
      <c r="H533" s="71"/>
      <c r="I533" s="72"/>
      <c r="J533" s="113"/>
      <c r="K533" s="71" t="s">
        <v>6962</v>
      </c>
      <c r="L533" s="114"/>
      <c r="M533" s="76"/>
      <c r="N533" s="76"/>
      <c r="O533" s="77"/>
      <c r="P533" s="78"/>
      <c r="Q533" s="78"/>
      <c r="R533" s="87"/>
      <c r="S533" s="87"/>
      <c r="T533" s="87"/>
      <c r="U533" s="87"/>
      <c r="V533" s="88"/>
      <c r="W533" s="88"/>
      <c r="X533" s="88"/>
      <c r="Y533" s="88"/>
      <c r="Z533" s="51"/>
      <c r="AA533" s="73"/>
      <c r="AB533" s="73"/>
      <c r="AC533" s="74"/>
      <c r="AD533" s="80" t="s">
        <v>5609</v>
      </c>
      <c r="AE533" s="80">
        <v>183</v>
      </c>
      <c r="AF533" s="80">
        <v>786</v>
      </c>
      <c r="AG533" s="80">
        <v>14209</v>
      </c>
      <c r="AH533" s="80">
        <v>2925</v>
      </c>
      <c r="AI533" s="80">
        <v>10800</v>
      </c>
      <c r="AJ533" s="80" t="s">
        <v>5807</v>
      </c>
      <c r="AK533" s="80" t="s">
        <v>5942</v>
      </c>
      <c r="AL533" s="83" t="s">
        <v>6056</v>
      </c>
      <c r="AM533" s="80" t="s">
        <v>6102</v>
      </c>
      <c r="AN533" s="82">
        <v>41252.334293981483</v>
      </c>
      <c r="AO533" s="83" t="s">
        <v>6208</v>
      </c>
      <c r="AP533" s="80" t="b">
        <v>0</v>
      </c>
      <c r="AQ533" s="80" t="b">
        <v>0</v>
      </c>
      <c r="AR533" s="80" t="b">
        <v>1</v>
      </c>
      <c r="AS533" s="80" t="s">
        <v>1307</v>
      </c>
      <c r="AT533" s="80">
        <v>14</v>
      </c>
      <c r="AU533" s="83" t="s">
        <v>6332</v>
      </c>
      <c r="AV533" s="80" t="b">
        <v>0</v>
      </c>
      <c r="AW533" s="80" t="s">
        <v>1519</v>
      </c>
      <c r="AX533" s="83" t="s">
        <v>6740</v>
      </c>
      <c r="AY533" s="80" t="s">
        <v>66</v>
      </c>
    </row>
    <row r="534" spans="1:51" x14ac:dyDescent="0.25">
      <c r="A534" s="66" t="s">
        <v>4639</v>
      </c>
      <c r="B534" s="67"/>
      <c r="C534" s="67"/>
      <c r="D534" s="68"/>
      <c r="E534" s="111"/>
      <c r="F534" s="104" t="s">
        <v>6512</v>
      </c>
      <c r="G534" s="112"/>
      <c r="H534" s="71"/>
      <c r="I534" s="72"/>
      <c r="J534" s="113"/>
      <c r="K534" s="71" t="s">
        <v>6963</v>
      </c>
      <c r="L534" s="114"/>
      <c r="M534" s="76"/>
      <c r="N534" s="76"/>
      <c r="O534" s="77"/>
      <c r="P534" s="78"/>
      <c r="Q534" s="78"/>
      <c r="R534" s="87"/>
      <c r="S534" s="87"/>
      <c r="T534" s="87"/>
      <c r="U534" s="87"/>
      <c r="V534" s="88"/>
      <c r="W534" s="88"/>
      <c r="X534" s="88"/>
      <c r="Y534" s="88"/>
      <c r="Z534" s="51"/>
      <c r="AA534" s="73"/>
      <c r="AB534" s="73"/>
      <c r="AC534" s="74"/>
      <c r="AD534" s="80" t="s">
        <v>5610</v>
      </c>
      <c r="AE534" s="80">
        <v>43</v>
      </c>
      <c r="AF534" s="80">
        <v>77</v>
      </c>
      <c r="AG534" s="80">
        <v>1775</v>
      </c>
      <c r="AH534" s="80">
        <v>6194</v>
      </c>
      <c r="AI534" s="80"/>
      <c r="AJ534" s="80" t="s">
        <v>5808</v>
      </c>
      <c r="AK534" s="80" t="s">
        <v>2597</v>
      </c>
      <c r="AL534" s="80"/>
      <c r="AM534" s="80"/>
      <c r="AN534" s="82">
        <v>42446.158807870372</v>
      </c>
      <c r="AO534" s="83" t="s">
        <v>6209</v>
      </c>
      <c r="AP534" s="80" t="b">
        <v>1</v>
      </c>
      <c r="AQ534" s="80" t="b">
        <v>0</v>
      </c>
      <c r="AR534" s="80" t="b">
        <v>0</v>
      </c>
      <c r="AS534" s="80" t="s">
        <v>1307</v>
      </c>
      <c r="AT534" s="80">
        <v>1</v>
      </c>
      <c r="AU534" s="80"/>
      <c r="AV534" s="80" t="b">
        <v>0</v>
      </c>
      <c r="AW534" s="80" t="s">
        <v>1519</v>
      </c>
      <c r="AX534" s="83" t="s">
        <v>6741</v>
      </c>
      <c r="AY534" s="80" t="s">
        <v>66</v>
      </c>
    </row>
    <row r="535" spans="1:51" x14ac:dyDescent="0.25">
      <c r="A535" s="66" t="s">
        <v>4717</v>
      </c>
      <c r="B535" s="67"/>
      <c r="C535" s="67"/>
      <c r="D535" s="68"/>
      <c r="E535" s="111"/>
      <c r="F535" s="104" t="s">
        <v>6513</v>
      </c>
      <c r="G535" s="112"/>
      <c r="H535" s="71"/>
      <c r="I535" s="72"/>
      <c r="J535" s="113"/>
      <c r="K535" s="71" t="s">
        <v>28846</v>
      </c>
      <c r="L535" s="114"/>
      <c r="M535" s="76"/>
      <c r="N535" s="76"/>
      <c r="O535" s="77"/>
      <c r="P535" s="78"/>
      <c r="Q535" s="78"/>
      <c r="R535" s="87"/>
      <c r="S535" s="87"/>
      <c r="T535" s="87"/>
      <c r="U535" s="87"/>
      <c r="V535" s="88"/>
      <c r="W535" s="88"/>
      <c r="X535" s="88"/>
      <c r="Y535" s="88"/>
      <c r="Z535" s="51"/>
      <c r="AA535" s="73"/>
      <c r="AB535" s="73"/>
      <c r="AC535" s="74"/>
      <c r="AD535" s="80" t="s">
        <v>5611</v>
      </c>
      <c r="AE535" s="80">
        <v>2001</v>
      </c>
      <c r="AF535" s="80">
        <v>7563</v>
      </c>
      <c r="AG535" s="80">
        <v>52226</v>
      </c>
      <c r="AH535" s="80">
        <v>21749</v>
      </c>
      <c r="AI535" s="80">
        <v>36000</v>
      </c>
      <c r="AJ535" s="80" t="s">
        <v>5809</v>
      </c>
      <c r="AK535" s="80" t="s">
        <v>5943</v>
      </c>
      <c r="AL535" s="83" t="s">
        <v>6057</v>
      </c>
      <c r="AM535" s="80" t="s">
        <v>6101</v>
      </c>
      <c r="AN535" s="82">
        <v>41378.950787037036</v>
      </c>
      <c r="AO535" s="83" t="s">
        <v>6210</v>
      </c>
      <c r="AP535" s="80" t="b">
        <v>0</v>
      </c>
      <c r="AQ535" s="80" t="b">
        <v>0</v>
      </c>
      <c r="AR535" s="80" t="b">
        <v>0</v>
      </c>
      <c r="AS535" s="80" t="s">
        <v>1307</v>
      </c>
      <c r="AT535" s="80">
        <v>406</v>
      </c>
      <c r="AU535" s="83" t="s">
        <v>6333</v>
      </c>
      <c r="AV535" s="80" t="b">
        <v>0</v>
      </c>
      <c r="AW535" s="80" t="s">
        <v>1519</v>
      </c>
      <c r="AX535" s="83" t="s">
        <v>6742</v>
      </c>
      <c r="AY535" s="80" t="s">
        <v>65</v>
      </c>
    </row>
    <row r="536" spans="1:51" x14ac:dyDescent="0.25">
      <c r="A536" s="66" t="s">
        <v>4640</v>
      </c>
      <c r="B536" s="67"/>
      <c r="C536" s="67"/>
      <c r="D536" s="68"/>
      <c r="E536" s="111"/>
      <c r="F536" s="104" t="s">
        <v>6514</v>
      </c>
      <c r="G536" s="112"/>
      <c r="H536" s="71"/>
      <c r="I536" s="72"/>
      <c r="J536" s="113"/>
      <c r="K536" s="71" t="s">
        <v>6964</v>
      </c>
      <c r="L536" s="114"/>
      <c r="M536" s="76"/>
      <c r="N536" s="76"/>
      <c r="O536" s="77"/>
      <c r="P536" s="78"/>
      <c r="Q536" s="78"/>
      <c r="R536" s="87"/>
      <c r="S536" s="87"/>
      <c r="T536" s="87"/>
      <c r="U536" s="87"/>
      <c r="V536" s="88"/>
      <c r="W536" s="88"/>
      <c r="X536" s="88"/>
      <c r="Y536" s="88"/>
      <c r="Z536" s="51"/>
      <c r="AA536" s="73"/>
      <c r="AB536" s="73"/>
      <c r="AC536" s="74"/>
      <c r="AD536" s="80" t="s">
        <v>5612</v>
      </c>
      <c r="AE536" s="80">
        <v>41</v>
      </c>
      <c r="AF536" s="80">
        <v>319</v>
      </c>
      <c r="AG536" s="80">
        <v>35073</v>
      </c>
      <c r="AH536" s="80">
        <v>17</v>
      </c>
      <c r="AI536" s="80"/>
      <c r="AJ536" s="80"/>
      <c r="AK536" s="80" t="s">
        <v>5944</v>
      </c>
      <c r="AL536" s="80"/>
      <c r="AM536" s="80"/>
      <c r="AN536" s="82">
        <v>40568.921018518522</v>
      </c>
      <c r="AO536" s="83" t="s">
        <v>6211</v>
      </c>
      <c r="AP536" s="80" t="b">
        <v>1</v>
      </c>
      <c r="AQ536" s="80" t="b">
        <v>0</v>
      </c>
      <c r="AR536" s="80" t="b">
        <v>0</v>
      </c>
      <c r="AS536" s="80" t="s">
        <v>1307</v>
      </c>
      <c r="AT536" s="80">
        <v>48</v>
      </c>
      <c r="AU536" s="83" t="s">
        <v>1315</v>
      </c>
      <c r="AV536" s="80" t="b">
        <v>0</v>
      </c>
      <c r="AW536" s="80" t="s">
        <v>1519</v>
      </c>
      <c r="AX536" s="83" t="s">
        <v>6743</v>
      </c>
      <c r="AY536" s="80" t="s">
        <v>66</v>
      </c>
    </row>
    <row r="537" spans="1:51" x14ac:dyDescent="0.25">
      <c r="A537" s="66" t="s">
        <v>4718</v>
      </c>
      <c r="B537" s="67"/>
      <c r="C537" s="67"/>
      <c r="D537" s="68"/>
      <c r="E537" s="111"/>
      <c r="F537" s="104" t="s">
        <v>6515</v>
      </c>
      <c r="G537" s="112"/>
      <c r="H537" s="71"/>
      <c r="I537" s="72"/>
      <c r="J537" s="113"/>
      <c r="K537" s="71" t="s">
        <v>6965</v>
      </c>
      <c r="L537" s="114"/>
      <c r="M537" s="76"/>
      <c r="N537" s="76"/>
      <c r="O537" s="77"/>
      <c r="P537" s="78"/>
      <c r="Q537" s="78"/>
      <c r="R537" s="87"/>
      <c r="S537" s="87"/>
      <c r="T537" s="87"/>
      <c r="U537" s="87"/>
      <c r="V537" s="88"/>
      <c r="W537" s="88"/>
      <c r="X537" s="88"/>
      <c r="Y537" s="88"/>
      <c r="Z537" s="51"/>
      <c r="AA537" s="73"/>
      <c r="AB537" s="73"/>
      <c r="AC537" s="74"/>
      <c r="AD537" s="80" t="s">
        <v>5613</v>
      </c>
      <c r="AE537" s="80">
        <v>618</v>
      </c>
      <c r="AF537" s="80">
        <v>700884</v>
      </c>
      <c r="AG537" s="80">
        <v>32448</v>
      </c>
      <c r="AH537" s="80">
        <v>2147</v>
      </c>
      <c r="AI537" s="80">
        <v>-14400</v>
      </c>
      <c r="AJ537" s="80" t="s">
        <v>5810</v>
      </c>
      <c r="AK537" s="80" t="s">
        <v>5945</v>
      </c>
      <c r="AL537" s="83" t="s">
        <v>6058</v>
      </c>
      <c r="AM537" s="80" t="s">
        <v>1172</v>
      </c>
      <c r="AN537" s="82">
        <v>39842.740601851852</v>
      </c>
      <c r="AO537" s="83" t="s">
        <v>6212</v>
      </c>
      <c r="AP537" s="80" t="b">
        <v>0</v>
      </c>
      <c r="AQ537" s="80" t="b">
        <v>0</v>
      </c>
      <c r="AR537" s="80" t="b">
        <v>1</v>
      </c>
      <c r="AS537" s="80" t="s">
        <v>1307</v>
      </c>
      <c r="AT537" s="80">
        <v>13004</v>
      </c>
      <c r="AU537" s="83" t="s">
        <v>6334</v>
      </c>
      <c r="AV537" s="80" t="b">
        <v>1</v>
      </c>
      <c r="AW537" s="80" t="s">
        <v>1519</v>
      </c>
      <c r="AX537" s="83" t="s">
        <v>6744</v>
      </c>
      <c r="AY537" s="80" t="s">
        <v>65</v>
      </c>
    </row>
    <row r="538" spans="1:51" x14ac:dyDescent="0.25">
      <c r="A538" s="66" t="s">
        <v>4641</v>
      </c>
      <c r="B538" s="67"/>
      <c r="C538" s="67"/>
      <c r="D538" s="68"/>
      <c r="E538" s="111"/>
      <c r="F538" s="104" t="s">
        <v>6516</v>
      </c>
      <c r="G538" s="112"/>
      <c r="H538" s="71"/>
      <c r="I538" s="72"/>
      <c r="J538" s="113"/>
      <c r="K538" s="71" t="s">
        <v>6966</v>
      </c>
      <c r="L538" s="114"/>
      <c r="M538" s="76"/>
      <c r="N538" s="76"/>
      <c r="O538" s="77"/>
      <c r="P538" s="78"/>
      <c r="Q538" s="78"/>
      <c r="R538" s="87"/>
      <c r="S538" s="87"/>
      <c r="T538" s="87"/>
      <c r="U538" s="87"/>
      <c r="V538" s="88"/>
      <c r="W538" s="88"/>
      <c r="X538" s="88"/>
      <c r="Y538" s="88"/>
      <c r="Z538" s="51"/>
      <c r="AA538" s="73"/>
      <c r="AB538" s="73"/>
      <c r="AC538" s="74"/>
      <c r="AD538" s="80" t="s">
        <v>5614</v>
      </c>
      <c r="AE538" s="80">
        <v>393</v>
      </c>
      <c r="AF538" s="80">
        <v>629</v>
      </c>
      <c r="AG538" s="80">
        <v>10519</v>
      </c>
      <c r="AH538" s="80">
        <v>1718</v>
      </c>
      <c r="AI538" s="80">
        <v>-10800</v>
      </c>
      <c r="AJ538" s="80" t="s">
        <v>5811</v>
      </c>
      <c r="AK538" s="80" t="s">
        <v>5946</v>
      </c>
      <c r="AL538" s="80"/>
      <c r="AM538" s="80" t="s">
        <v>1173</v>
      </c>
      <c r="AN538" s="82">
        <v>40445.70113425926</v>
      </c>
      <c r="AO538" s="83" t="s">
        <v>6213</v>
      </c>
      <c r="AP538" s="80" t="b">
        <v>0</v>
      </c>
      <c r="AQ538" s="80" t="b">
        <v>0</v>
      </c>
      <c r="AR538" s="80" t="b">
        <v>1</v>
      </c>
      <c r="AS538" s="80" t="s">
        <v>1308</v>
      </c>
      <c r="AT538" s="80">
        <v>0</v>
      </c>
      <c r="AU538" s="83" t="s">
        <v>6335</v>
      </c>
      <c r="AV538" s="80" t="b">
        <v>0</v>
      </c>
      <c r="AW538" s="80" t="s">
        <v>1519</v>
      </c>
      <c r="AX538" s="83" t="s">
        <v>6745</v>
      </c>
      <c r="AY538" s="80" t="s">
        <v>66</v>
      </c>
    </row>
    <row r="539" spans="1:51" x14ac:dyDescent="0.25">
      <c r="A539" s="66" t="s">
        <v>4719</v>
      </c>
      <c r="B539" s="67"/>
      <c r="C539" s="67"/>
      <c r="D539" s="68"/>
      <c r="E539" s="111"/>
      <c r="F539" s="104" t="s">
        <v>6517</v>
      </c>
      <c r="G539" s="112"/>
      <c r="H539" s="71"/>
      <c r="I539" s="72"/>
      <c r="J539" s="113"/>
      <c r="K539" s="71" t="s">
        <v>6967</v>
      </c>
      <c r="L539" s="114"/>
      <c r="M539" s="76"/>
      <c r="N539" s="76"/>
      <c r="O539" s="77"/>
      <c r="P539" s="78"/>
      <c r="Q539" s="78"/>
      <c r="R539" s="87"/>
      <c r="S539" s="87"/>
      <c r="T539" s="87"/>
      <c r="U539" s="87"/>
      <c r="V539" s="88"/>
      <c r="W539" s="88"/>
      <c r="X539" s="88"/>
      <c r="Y539" s="88"/>
      <c r="Z539" s="51"/>
      <c r="AA539" s="73"/>
      <c r="AB539" s="73"/>
      <c r="AC539" s="74"/>
      <c r="AD539" s="80" t="s">
        <v>5615</v>
      </c>
      <c r="AE539" s="80">
        <v>694</v>
      </c>
      <c r="AF539" s="80">
        <v>769</v>
      </c>
      <c r="AG539" s="80">
        <v>29710</v>
      </c>
      <c r="AH539" s="80">
        <v>2489</v>
      </c>
      <c r="AI539" s="80">
        <v>-10800</v>
      </c>
      <c r="AJ539" s="80" t="s">
        <v>5812</v>
      </c>
      <c r="AK539" s="80" t="s">
        <v>5947</v>
      </c>
      <c r="AL539" s="80"/>
      <c r="AM539" s="80" t="s">
        <v>1174</v>
      </c>
      <c r="AN539" s="82">
        <v>40631.061990740738</v>
      </c>
      <c r="AO539" s="80"/>
      <c r="AP539" s="80" t="b">
        <v>0</v>
      </c>
      <c r="AQ539" s="80" t="b">
        <v>0</v>
      </c>
      <c r="AR539" s="80" t="b">
        <v>1</v>
      </c>
      <c r="AS539" s="80" t="s">
        <v>1308</v>
      </c>
      <c r="AT539" s="80">
        <v>1</v>
      </c>
      <c r="AU539" s="83" t="s">
        <v>6336</v>
      </c>
      <c r="AV539" s="80" t="b">
        <v>0</v>
      </c>
      <c r="AW539" s="80" t="s">
        <v>1519</v>
      </c>
      <c r="AX539" s="83" t="s">
        <v>6746</v>
      </c>
      <c r="AY539" s="80" t="s">
        <v>65</v>
      </c>
    </row>
    <row r="540" spans="1:51" x14ac:dyDescent="0.25">
      <c r="A540" s="66" t="s">
        <v>4642</v>
      </c>
      <c r="B540" s="67"/>
      <c r="C540" s="67"/>
      <c r="D540" s="68"/>
      <c r="E540" s="111"/>
      <c r="F540" s="104" t="s">
        <v>6518</v>
      </c>
      <c r="G540" s="112"/>
      <c r="H540" s="71"/>
      <c r="I540" s="72"/>
      <c r="J540" s="113"/>
      <c r="K540" s="71" t="s">
        <v>6968</v>
      </c>
      <c r="L540" s="114"/>
      <c r="M540" s="76"/>
      <c r="N540" s="76"/>
      <c r="O540" s="77"/>
      <c r="P540" s="78"/>
      <c r="Q540" s="78"/>
      <c r="R540" s="87"/>
      <c r="S540" s="87"/>
      <c r="T540" s="87"/>
      <c r="U540" s="87"/>
      <c r="V540" s="88"/>
      <c r="W540" s="88"/>
      <c r="X540" s="88"/>
      <c r="Y540" s="88"/>
      <c r="Z540" s="51"/>
      <c r="AA540" s="73"/>
      <c r="AB540" s="73"/>
      <c r="AC540" s="74"/>
      <c r="AD540" s="80" t="s">
        <v>5616</v>
      </c>
      <c r="AE540" s="80">
        <v>124</v>
      </c>
      <c r="AF540" s="80">
        <v>86</v>
      </c>
      <c r="AG540" s="80">
        <v>2515</v>
      </c>
      <c r="AH540" s="80">
        <v>143</v>
      </c>
      <c r="AI540" s="80">
        <v>-18000</v>
      </c>
      <c r="AJ540" s="80" t="s">
        <v>5813</v>
      </c>
      <c r="AK540" s="80" t="s">
        <v>5948</v>
      </c>
      <c r="AL540" s="80"/>
      <c r="AM540" s="80" t="s">
        <v>1169</v>
      </c>
      <c r="AN540" s="82">
        <v>40546.645011574074</v>
      </c>
      <c r="AO540" s="83" t="s">
        <v>6214</v>
      </c>
      <c r="AP540" s="80" t="b">
        <v>1</v>
      </c>
      <c r="AQ540" s="80" t="b">
        <v>0</v>
      </c>
      <c r="AR540" s="80" t="b">
        <v>1</v>
      </c>
      <c r="AS540" s="80" t="s">
        <v>1307</v>
      </c>
      <c r="AT540" s="80">
        <v>1</v>
      </c>
      <c r="AU540" s="83" t="s">
        <v>1315</v>
      </c>
      <c r="AV540" s="80" t="b">
        <v>0</v>
      </c>
      <c r="AW540" s="80" t="s">
        <v>1519</v>
      </c>
      <c r="AX540" s="83" t="s">
        <v>6747</v>
      </c>
      <c r="AY540" s="80" t="s">
        <v>66</v>
      </c>
    </row>
    <row r="541" spans="1:51" x14ac:dyDescent="0.25">
      <c r="A541" s="66" t="s">
        <v>4643</v>
      </c>
      <c r="B541" s="67"/>
      <c r="C541" s="67"/>
      <c r="D541" s="68"/>
      <c r="E541" s="111"/>
      <c r="F541" s="104" t="s">
        <v>6519</v>
      </c>
      <c r="G541" s="112"/>
      <c r="H541" s="71"/>
      <c r="I541" s="72"/>
      <c r="J541" s="113"/>
      <c r="K541" s="71" t="s">
        <v>6969</v>
      </c>
      <c r="L541" s="114"/>
      <c r="M541" s="76"/>
      <c r="N541" s="76"/>
      <c r="O541" s="77"/>
      <c r="P541" s="78"/>
      <c r="Q541" s="78"/>
      <c r="R541" s="87"/>
      <c r="S541" s="87"/>
      <c r="T541" s="87"/>
      <c r="U541" s="87"/>
      <c r="V541" s="88"/>
      <c r="W541" s="88"/>
      <c r="X541" s="88"/>
      <c r="Y541" s="88"/>
      <c r="Z541" s="51"/>
      <c r="AA541" s="73"/>
      <c r="AB541" s="73"/>
      <c r="AC541" s="74"/>
      <c r="AD541" s="80" t="s">
        <v>5617</v>
      </c>
      <c r="AE541" s="80">
        <v>3301</v>
      </c>
      <c r="AF541" s="80">
        <v>3376</v>
      </c>
      <c r="AG541" s="80">
        <v>13840</v>
      </c>
      <c r="AH541" s="80">
        <v>2690</v>
      </c>
      <c r="AI541" s="80">
        <v>-14400</v>
      </c>
      <c r="AJ541" s="80" t="s">
        <v>5814</v>
      </c>
      <c r="AK541" s="80" t="s">
        <v>5949</v>
      </c>
      <c r="AL541" s="83" t="s">
        <v>6059</v>
      </c>
      <c r="AM541" s="80" t="s">
        <v>1172</v>
      </c>
      <c r="AN541" s="82">
        <v>40036.57707175926</v>
      </c>
      <c r="AO541" s="83" t="s">
        <v>6215</v>
      </c>
      <c r="AP541" s="80" t="b">
        <v>0</v>
      </c>
      <c r="AQ541" s="80" t="b">
        <v>0</v>
      </c>
      <c r="AR541" s="80" t="b">
        <v>0</v>
      </c>
      <c r="AS541" s="80" t="s">
        <v>1307</v>
      </c>
      <c r="AT541" s="80">
        <v>202</v>
      </c>
      <c r="AU541" s="83" t="s">
        <v>6337</v>
      </c>
      <c r="AV541" s="80" t="b">
        <v>0</v>
      </c>
      <c r="AW541" s="80" t="s">
        <v>1519</v>
      </c>
      <c r="AX541" s="83" t="s">
        <v>6748</v>
      </c>
      <c r="AY541" s="80" t="s">
        <v>66</v>
      </c>
    </row>
    <row r="542" spans="1:51" x14ac:dyDescent="0.25">
      <c r="A542" s="66" t="s">
        <v>4644</v>
      </c>
      <c r="B542" s="67"/>
      <c r="C542" s="67"/>
      <c r="D542" s="68"/>
      <c r="E542" s="111"/>
      <c r="F542" s="104" t="s">
        <v>6520</v>
      </c>
      <c r="G542" s="112"/>
      <c r="H542" s="71"/>
      <c r="I542" s="72"/>
      <c r="J542" s="113"/>
      <c r="K542" s="71" t="s">
        <v>6970</v>
      </c>
      <c r="L542" s="114"/>
      <c r="M542" s="76"/>
      <c r="N542" s="76"/>
      <c r="O542" s="77"/>
      <c r="P542" s="78"/>
      <c r="Q542" s="78"/>
      <c r="R542" s="87"/>
      <c r="S542" s="87"/>
      <c r="T542" s="87"/>
      <c r="U542" s="87"/>
      <c r="V542" s="88"/>
      <c r="W542" s="88"/>
      <c r="X542" s="88"/>
      <c r="Y542" s="88"/>
      <c r="Z542" s="51"/>
      <c r="AA542" s="73"/>
      <c r="AB542" s="73"/>
      <c r="AC542" s="74"/>
      <c r="AD542" s="80" t="s">
        <v>5618</v>
      </c>
      <c r="AE542" s="80">
        <v>199</v>
      </c>
      <c r="AF542" s="80">
        <v>414</v>
      </c>
      <c r="AG542" s="80">
        <v>3505</v>
      </c>
      <c r="AH542" s="80">
        <v>800</v>
      </c>
      <c r="AI542" s="80"/>
      <c r="AJ542" s="80" t="s">
        <v>5815</v>
      </c>
      <c r="AK542" s="80"/>
      <c r="AL542" s="83" t="s">
        <v>6060</v>
      </c>
      <c r="AM542" s="80"/>
      <c r="AN542" s="82">
        <v>41170.840486111112</v>
      </c>
      <c r="AO542" s="83" t="s">
        <v>6216</v>
      </c>
      <c r="AP542" s="80" t="b">
        <v>0</v>
      </c>
      <c r="AQ542" s="80" t="b">
        <v>0</v>
      </c>
      <c r="AR542" s="80" t="b">
        <v>1</v>
      </c>
      <c r="AS542" s="80" t="s">
        <v>1307</v>
      </c>
      <c r="AT542" s="80">
        <v>37</v>
      </c>
      <c r="AU542" s="83" t="s">
        <v>1315</v>
      </c>
      <c r="AV542" s="80" t="b">
        <v>0</v>
      </c>
      <c r="AW542" s="80" t="s">
        <v>1519</v>
      </c>
      <c r="AX542" s="83" t="s">
        <v>6749</v>
      </c>
      <c r="AY542" s="80" t="s">
        <v>66</v>
      </c>
    </row>
    <row r="543" spans="1:51" x14ac:dyDescent="0.25">
      <c r="A543" s="66" t="s">
        <v>4645</v>
      </c>
      <c r="B543" s="67"/>
      <c r="C543" s="67"/>
      <c r="D543" s="68"/>
      <c r="E543" s="111"/>
      <c r="F543" s="104" t="s">
        <v>6521</v>
      </c>
      <c r="G543" s="112"/>
      <c r="H543" s="71"/>
      <c r="I543" s="72"/>
      <c r="J543" s="113"/>
      <c r="K543" s="71" t="s">
        <v>6971</v>
      </c>
      <c r="L543" s="114"/>
      <c r="M543" s="76"/>
      <c r="N543" s="76"/>
      <c r="O543" s="77"/>
      <c r="P543" s="78"/>
      <c r="Q543" s="78"/>
      <c r="R543" s="87"/>
      <c r="S543" s="87"/>
      <c r="T543" s="87"/>
      <c r="U543" s="87"/>
      <c r="V543" s="88"/>
      <c r="W543" s="88"/>
      <c r="X543" s="88"/>
      <c r="Y543" s="88"/>
      <c r="Z543" s="51"/>
      <c r="AA543" s="73"/>
      <c r="AB543" s="73"/>
      <c r="AC543" s="74"/>
      <c r="AD543" s="80" t="s">
        <v>5619</v>
      </c>
      <c r="AE543" s="80">
        <v>93</v>
      </c>
      <c r="AF543" s="80">
        <v>85</v>
      </c>
      <c r="AG543" s="80">
        <v>1566</v>
      </c>
      <c r="AH543" s="80">
        <v>8</v>
      </c>
      <c r="AI543" s="80"/>
      <c r="AJ543" s="80"/>
      <c r="AK543" s="80"/>
      <c r="AL543" s="80"/>
      <c r="AM543" s="80"/>
      <c r="AN543" s="82">
        <v>42019.072164351855</v>
      </c>
      <c r="AO543" s="80"/>
      <c r="AP543" s="80" t="b">
        <v>1</v>
      </c>
      <c r="AQ543" s="80" t="b">
        <v>0</v>
      </c>
      <c r="AR543" s="80" t="b">
        <v>0</v>
      </c>
      <c r="AS543" s="80" t="s">
        <v>1306</v>
      </c>
      <c r="AT543" s="80">
        <v>2</v>
      </c>
      <c r="AU543" s="83" t="s">
        <v>1315</v>
      </c>
      <c r="AV543" s="80" t="b">
        <v>0</v>
      </c>
      <c r="AW543" s="80" t="s">
        <v>1519</v>
      </c>
      <c r="AX543" s="83" t="s">
        <v>6750</v>
      </c>
      <c r="AY543" s="80" t="s">
        <v>66</v>
      </c>
    </row>
    <row r="544" spans="1:51" x14ac:dyDescent="0.25">
      <c r="A544" s="66" t="s">
        <v>4646</v>
      </c>
      <c r="B544" s="67"/>
      <c r="C544" s="67"/>
      <c r="D544" s="68"/>
      <c r="E544" s="111"/>
      <c r="F544" s="104" t="s">
        <v>6522</v>
      </c>
      <c r="G544" s="112"/>
      <c r="H544" s="71"/>
      <c r="I544" s="72"/>
      <c r="J544" s="113"/>
      <c r="K544" s="71" t="s">
        <v>6972</v>
      </c>
      <c r="L544" s="114"/>
      <c r="M544" s="76"/>
      <c r="N544" s="76"/>
      <c r="O544" s="77"/>
      <c r="P544" s="78"/>
      <c r="Q544" s="78"/>
      <c r="R544" s="87"/>
      <c r="S544" s="87"/>
      <c r="T544" s="87"/>
      <c r="U544" s="87"/>
      <c r="V544" s="88"/>
      <c r="W544" s="88"/>
      <c r="X544" s="88"/>
      <c r="Y544" s="88"/>
      <c r="Z544" s="51"/>
      <c r="AA544" s="73"/>
      <c r="AB544" s="73"/>
      <c r="AC544" s="74"/>
      <c r="AD544" s="80" t="s">
        <v>5620</v>
      </c>
      <c r="AE544" s="80">
        <v>375</v>
      </c>
      <c r="AF544" s="80">
        <v>17311</v>
      </c>
      <c r="AG544" s="80">
        <v>183210</v>
      </c>
      <c r="AH544" s="80">
        <v>27</v>
      </c>
      <c r="AI544" s="80">
        <v>-21600</v>
      </c>
      <c r="AJ544" s="80" t="s">
        <v>5816</v>
      </c>
      <c r="AK544" s="80" t="s">
        <v>5950</v>
      </c>
      <c r="AL544" s="83" t="s">
        <v>6061</v>
      </c>
      <c r="AM544" s="80" t="s">
        <v>1178</v>
      </c>
      <c r="AN544" s="82">
        <v>40168.063819444447</v>
      </c>
      <c r="AO544" s="83" t="s">
        <v>6217</v>
      </c>
      <c r="AP544" s="80" t="b">
        <v>0</v>
      </c>
      <c r="AQ544" s="80" t="b">
        <v>0</v>
      </c>
      <c r="AR544" s="80" t="b">
        <v>1</v>
      </c>
      <c r="AS544" s="80" t="s">
        <v>1306</v>
      </c>
      <c r="AT544" s="80">
        <v>241</v>
      </c>
      <c r="AU544" s="83" t="s">
        <v>6338</v>
      </c>
      <c r="AV544" s="80" t="b">
        <v>1</v>
      </c>
      <c r="AW544" s="80" t="s">
        <v>1519</v>
      </c>
      <c r="AX544" s="83" t="s">
        <v>6751</v>
      </c>
      <c r="AY544" s="80" t="s">
        <v>66</v>
      </c>
    </row>
    <row r="545" spans="1:51" x14ac:dyDescent="0.25">
      <c r="A545" s="66" t="s">
        <v>4647</v>
      </c>
      <c r="B545" s="67"/>
      <c r="C545" s="67"/>
      <c r="D545" s="68"/>
      <c r="E545" s="111"/>
      <c r="F545" s="104" t="s">
        <v>6523</v>
      </c>
      <c r="G545" s="112"/>
      <c r="H545" s="71"/>
      <c r="I545" s="72"/>
      <c r="J545" s="113"/>
      <c r="K545" s="71" t="s">
        <v>6973</v>
      </c>
      <c r="L545" s="114"/>
      <c r="M545" s="76"/>
      <c r="N545" s="76"/>
      <c r="O545" s="77"/>
      <c r="P545" s="78"/>
      <c r="Q545" s="78"/>
      <c r="R545" s="87"/>
      <c r="S545" s="87"/>
      <c r="T545" s="87"/>
      <c r="U545" s="87"/>
      <c r="V545" s="88"/>
      <c r="W545" s="88"/>
      <c r="X545" s="88"/>
      <c r="Y545" s="88"/>
      <c r="Z545" s="51"/>
      <c r="AA545" s="73"/>
      <c r="AB545" s="73"/>
      <c r="AC545" s="74"/>
      <c r="AD545" s="80" t="s">
        <v>5621</v>
      </c>
      <c r="AE545" s="80">
        <v>1381</v>
      </c>
      <c r="AF545" s="80">
        <v>10077</v>
      </c>
      <c r="AG545" s="80">
        <v>27920</v>
      </c>
      <c r="AH545" s="80">
        <v>3312</v>
      </c>
      <c r="AI545" s="80">
        <v>-14400</v>
      </c>
      <c r="AJ545" s="80" t="s">
        <v>5817</v>
      </c>
      <c r="AK545" s="80" t="s">
        <v>5951</v>
      </c>
      <c r="AL545" s="80"/>
      <c r="AM545" s="80" t="s">
        <v>1172</v>
      </c>
      <c r="AN545" s="82">
        <v>40879.549513888887</v>
      </c>
      <c r="AO545" s="83" t="s">
        <v>6218</v>
      </c>
      <c r="AP545" s="80" t="b">
        <v>1</v>
      </c>
      <c r="AQ545" s="80" t="b">
        <v>0</v>
      </c>
      <c r="AR545" s="80" t="b">
        <v>1</v>
      </c>
      <c r="AS545" s="80" t="s">
        <v>1306</v>
      </c>
      <c r="AT545" s="80">
        <v>38</v>
      </c>
      <c r="AU545" s="83" t="s">
        <v>1315</v>
      </c>
      <c r="AV545" s="80" t="b">
        <v>0</v>
      </c>
      <c r="AW545" s="80" t="s">
        <v>1519</v>
      </c>
      <c r="AX545" s="83" t="s">
        <v>6752</v>
      </c>
      <c r="AY545" s="80" t="s">
        <v>66</v>
      </c>
    </row>
    <row r="546" spans="1:51" x14ac:dyDescent="0.25">
      <c r="A546" s="66" t="s">
        <v>4720</v>
      </c>
      <c r="B546" s="67"/>
      <c r="C546" s="67"/>
      <c r="D546" s="68"/>
      <c r="E546" s="111"/>
      <c r="F546" s="104" t="s">
        <v>6524</v>
      </c>
      <c r="G546" s="112"/>
      <c r="H546" s="71"/>
      <c r="I546" s="72"/>
      <c r="J546" s="113"/>
      <c r="K546" s="71" t="s">
        <v>6974</v>
      </c>
      <c r="L546" s="114"/>
      <c r="M546" s="76"/>
      <c r="N546" s="76"/>
      <c r="O546" s="77"/>
      <c r="P546" s="78"/>
      <c r="Q546" s="78"/>
      <c r="R546" s="87"/>
      <c r="S546" s="87"/>
      <c r="T546" s="87"/>
      <c r="U546" s="87"/>
      <c r="V546" s="88"/>
      <c r="W546" s="88"/>
      <c r="X546" s="88"/>
      <c r="Y546" s="88"/>
      <c r="Z546" s="51"/>
      <c r="AA546" s="73"/>
      <c r="AB546" s="73"/>
      <c r="AC546" s="74"/>
      <c r="AD546" s="80" t="s">
        <v>5622</v>
      </c>
      <c r="AE546" s="80">
        <v>366</v>
      </c>
      <c r="AF546" s="80">
        <v>797</v>
      </c>
      <c r="AG546" s="80">
        <v>3346</v>
      </c>
      <c r="AH546" s="80">
        <v>253</v>
      </c>
      <c r="AI546" s="80">
        <v>-14400</v>
      </c>
      <c r="AJ546" s="80" t="s">
        <v>5818</v>
      </c>
      <c r="AK546" s="80" t="s">
        <v>5952</v>
      </c>
      <c r="AL546" s="83" t="s">
        <v>6062</v>
      </c>
      <c r="AM546" s="80" t="s">
        <v>1172</v>
      </c>
      <c r="AN546" s="82">
        <v>40945.646215277775</v>
      </c>
      <c r="AO546" s="83" t="s">
        <v>6219</v>
      </c>
      <c r="AP546" s="80" t="b">
        <v>1</v>
      </c>
      <c r="AQ546" s="80" t="b">
        <v>0</v>
      </c>
      <c r="AR546" s="80" t="b">
        <v>1</v>
      </c>
      <c r="AS546" s="80" t="s">
        <v>1306</v>
      </c>
      <c r="AT546" s="80">
        <v>3</v>
      </c>
      <c r="AU546" s="83" t="s">
        <v>1315</v>
      </c>
      <c r="AV546" s="80" t="b">
        <v>0</v>
      </c>
      <c r="AW546" s="80" t="s">
        <v>1519</v>
      </c>
      <c r="AX546" s="83" t="s">
        <v>6753</v>
      </c>
      <c r="AY546" s="80" t="s">
        <v>65</v>
      </c>
    </row>
    <row r="547" spans="1:51" x14ac:dyDescent="0.25">
      <c r="A547" s="66" t="s">
        <v>4648</v>
      </c>
      <c r="B547" s="67"/>
      <c r="C547" s="67"/>
      <c r="D547" s="68"/>
      <c r="E547" s="111"/>
      <c r="F547" s="104" t="s">
        <v>6525</v>
      </c>
      <c r="G547" s="112"/>
      <c r="H547" s="71"/>
      <c r="I547" s="72"/>
      <c r="J547" s="113"/>
      <c r="K547" s="71" t="s">
        <v>6975</v>
      </c>
      <c r="L547" s="114"/>
      <c r="M547" s="76"/>
      <c r="N547" s="76"/>
      <c r="O547" s="77"/>
      <c r="P547" s="78"/>
      <c r="Q547" s="78"/>
      <c r="R547" s="87"/>
      <c r="S547" s="87"/>
      <c r="T547" s="87"/>
      <c r="U547" s="87"/>
      <c r="V547" s="88"/>
      <c r="W547" s="88"/>
      <c r="X547" s="88"/>
      <c r="Y547" s="88"/>
      <c r="Z547" s="51"/>
      <c r="AA547" s="73"/>
      <c r="AB547" s="73"/>
      <c r="AC547" s="74"/>
      <c r="AD547" s="80" t="s">
        <v>5623</v>
      </c>
      <c r="AE547" s="80">
        <v>1295</v>
      </c>
      <c r="AF547" s="80">
        <v>1384</v>
      </c>
      <c r="AG547" s="80">
        <v>1910</v>
      </c>
      <c r="AH547" s="80">
        <v>748</v>
      </c>
      <c r="AI547" s="80">
        <v>36000</v>
      </c>
      <c r="AJ547" s="80" t="s">
        <v>5819</v>
      </c>
      <c r="AK547" s="80" t="s">
        <v>5953</v>
      </c>
      <c r="AL547" s="80"/>
      <c r="AM547" s="80" t="s">
        <v>6103</v>
      </c>
      <c r="AN547" s="82">
        <v>39679.065439814818</v>
      </c>
      <c r="AO547" s="83" t="s">
        <v>6220</v>
      </c>
      <c r="AP547" s="80" t="b">
        <v>1</v>
      </c>
      <c r="AQ547" s="80" t="b">
        <v>0</v>
      </c>
      <c r="AR547" s="80" t="b">
        <v>1</v>
      </c>
      <c r="AS547" s="80" t="s">
        <v>1307</v>
      </c>
      <c r="AT547" s="80">
        <v>37</v>
      </c>
      <c r="AU547" s="83" t="s">
        <v>1315</v>
      </c>
      <c r="AV547" s="80" t="b">
        <v>1</v>
      </c>
      <c r="AW547" s="80" t="s">
        <v>1519</v>
      </c>
      <c r="AX547" s="83" t="s">
        <v>6754</v>
      </c>
      <c r="AY547" s="80" t="s">
        <v>66</v>
      </c>
    </row>
    <row r="548" spans="1:51" x14ac:dyDescent="0.25">
      <c r="A548" s="66" t="s">
        <v>4649</v>
      </c>
      <c r="B548" s="67"/>
      <c r="C548" s="67"/>
      <c r="D548" s="68"/>
      <c r="E548" s="111"/>
      <c r="F548" s="104" t="s">
        <v>6526</v>
      </c>
      <c r="G548" s="112"/>
      <c r="H548" s="71"/>
      <c r="I548" s="72"/>
      <c r="J548" s="113"/>
      <c r="K548" s="71" t="s">
        <v>6976</v>
      </c>
      <c r="L548" s="114"/>
      <c r="M548" s="76"/>
      <c r="N548" s="76"/>
      <c r="O548" s="77"/>
      <c r="P548" s="78"/>
      <c r="Q548" s="78"/>
      <c r="R548" s="87"/>
      <c r="S548" s="87"/>
      <c r="T548" s="87"/>
      <c r="U548" s="87"/>
      <c r="V548" s="88"/>
      <c r="W548" s="88"/>
      <c r="X548" s="88"/>
      <c r="Y548" s="88"/>
      <c r="Z548" s="51"/>
      <c r="AA548" s="73"/>
      <c r="AB548" s="73"/>
      <c r="AC548" s="74"/>
      <c r="AD548" s="80" t="s">
        <v>5624</v>
      </c>
      <c r="AE548" s="80">
        <v>1513</v>
      </c>
      <c r="AF548" s="80">
        <v>1515</v>
      </c>
      <c r="AG548" s="80">
        <v>23388</v>
      </c>
      <c r="AH548" s="80">
        <v>3531</v>
      </c>
      <c r="AI548" s="80">
        <v>36000</v>
      </c>
      <c r="AJ548" s="80" t="s">
        <v>5820</v>
      </c>
      <c r="AK548" s="80" t="s">
        <v>1177</v>
      </c>
      <c r="AL548" s="80"/>
      <c r="AM548" s="80" t="s">
        <v>1177</v>
      </c>
      <c r="AN548" s="82">
        <v>40115.334050925929</v>
      </c>
      <c r="AO548" s="83" t="s">
        <v>6221</v>
      </c>
      <c r="AP548" s="80" t="b">
        <v>1</v>
      </c>
      <c r="AQ548" s="80" t="b">
        <v>0</v>
      </c>
      <c r="AR548" s="80" t="b">
        <v>1</v>
      </c>
      <c r="AS548" s="80" t="s">
        <v>1307</v>
      </c>
      <c r="AT548" s="80">
        <v>73</v>
      </c>
      <c r="AU548" s="83" t="s">
        <v>1315</v>
      </c>
      <c r="AV548" s="80" t="b">
        <v>1</v>
      </c>
      <c r="AW548" s="80" t="s">
        <v>1519</v>
      </c>
      <c r="AX548" s="83" t="s">
        <v>6755</v>
      </c>
      <c r="AY548" s="80" t="s">
        <v>66</v>
      </c>
    </row>
    <row r="549" spans="1:51" x14ac:dyDescent="0.25">
      <c r="A549" s="66" t="s">
        <v>4721</v>
      </c>
      <c r="B549" s="67"/>
      <c r="C549" s="67"/>
      <c r="D549" s="68"/>
      <c r="E549" s="111"/>
      <c r="F549" s="104" t="s">
        <v>6527</v>
      </c>
      <c r="G549" s="112"/>
      <c r="H549" s="71"/>
      <c r="I549" s="72"/>
      <c r="J549" s="113"/>
      <c r="K549" s="71" t="s">
        <v>6977</v>
      </c>
      <c r="L549" s="114"/>
      <c r="M549" s="76"/>
      <c r="N549" s="76"/>
      <c r="O549" s="77"/>
      <c r="P549" s="78"/>
      <c r="Q549" s="78"/>
      <c r="R549" s="87"/>
      <c r="S549" s="87"/>
      <c r="T549" s="87"/>
      <c r="U549" s="87"/>
      <c r="V549" s="88"/>
      <c r="W549" s="88"/>
      <c r="X549" s="88"/>
      <c r="Y549" s="88"/>
      <c r="Z549" s="51"/>
      <c r="AA549" s="73"/>
      <c r="AB549" s="73"/>
      <c r="AC549" s="74"/>
      <c r="AD549" s="80" t="s">
        <v>5625</v>
      </c>
      <c r="AE549" s="80">
        <v>2568</v>
      </c>
      <c r="AF549" s="80">
        <v>2939</v>
      </c>
      <c r="AG549" s="80">
        <v>27582</v>
      </c>
      <c r="AH549" s="80">
        <v>31926</v>
      </c>
      <c r="AI549" s="80">
        <v>36000</v>
      </c>
      <c r="AJ549" s="80" t="s">
        <v>5821</v>
      </c>
      <c r="AK549" s="80" t="s">
        <v>5954</v>
      </c>
      <c r="AL549" s="83" t="s">
        <v>6063</v>
      </c>
      <c r="AM549" s="80" t="s">
        <v>6103</v>
      </c>
      <c r="AN549" s="82">
        <v>39899.223020833335</v>
      </c>
      <c r="AO549" s="83" t="s">
        <v>6222</v>
      </c>
      <c r="AP549" s="80" t="b">
        <v>0</v>
      </c>
      <c r="AQ549" s="80" t="b">
        <v>0</v>
      </c>
      <c r="AR549" s="80" t="b">
        <v>0</v>
      </c>
      <c r="AS549" s="80" t="s">
        <v>1307</v>
      </c>
      <c r="AT549" s="80">
        <v>81</v>
      </c>
      <c r="AU549" s="83" t="s">
        <v>4158</v>
      </c>
      <c r="AV549" s="80" t="b">
        <v>1</v>
      </c>
      <c r="AW549" s="80" t="s">
        <v>1519</v>
      </c>
      <c r="AX549" s="83" t="s">
        <v>6756</v>
      </c>
      <c r="AY549" s="80" t="s">
        <v>65</v>
      </c>
    </row>
    <row r="550" spans="1:51" x14ac:dyDescent="0.25">
      <c r="A550" s="66" t="s">
        <v>4650</v>
      </c>
      <c r="B550" s="67"/>
      <c r="C550" s="67"/>
      <c r="D550" s="68"/>
      <c r="E550" s="111"/>
      <c r="F550" s="104" t="s">
        <v>6528</v>
      </c>
      <c r="G550" s="112"/>
      <c r="H550" s="71"/>
      <c r="I550" s="72"/>
      <c r="J550" s="113"/>
      <c r="K550" s="71" t="s">
        <v>6978</v>
      </c>
      <c r="L550" s="114"/>
      <c r="M550" s="76"/>
      <c r="N550" s="76"/>
      <c r="O550" s="77"/>
      <c r="P550" s="78"/>
      <c r="Q550" s="78"/>
      <c r="R550" s="87"/>
      <c r="S550" s="87"/>
      <c r="T550" s="87"/>
      <c r="U550" s="87"/>
      <c r="V550" s="88"/>
      <c r="W550" s="88"/>
      <c r="X550" s="88"/>
      <c r="Y550" s="88"/>
      <c r="Z550" s="51"/>
      <c r="AA550" s="73"/>
      <c r="AB550" s="73"/>
      <c r="AC550" s="74"/>
      <c r="AD550" s="80" t="s">
        <v>5626</v>
      </c>
      <c r="AE550" s="80">
        <v>748</v>
      </c>
      <c r="AF550" s="80">
        <v>320</v>
      </c>
      <c r="AG550" s="80">
        <v>3775</v>
      </c>
      <c r="AH550" s="80">
        <v>3216</v>
      </c>
      <c r="AI550" s="80"/>
      <c r="AJ550" s="80" t="s">
        <v>5822</v>
      </c>
      <c r="AK550" s="80" t="s">
        <v>5955</v>
      </c>
      <c r="AL550" s="80"/>
      <c r="AM550" s="80"/>
      <c r="AN550" s="82">
        <v>41761.059884259259</v>
      </c>
      <c r="AO550" s="83" t="s">
        <v>6223</v>
      </c>
      <c r="AP550" s="80" t="b">
        <v>1</v>
      </c>
      <c r="AQ550" s="80" t="b">
        <v>0</v>
      </c>
      <c r="AR550" s="80" t="b">
        <v>0</v>
      </c>
      <c r="AS550" s="80" t="s">
        <v>1307</v>
      </c>
      <c r="AT550" s="80">
        <v>15</v>
      </c>
      <c r="AU550" s="83" t="s">
        <v>1315</v>
      </c>
      <c r="AV550" s="80" t="b">
        <v>0</v>
      </c>
      <c r="AW550" s="80" t="s">
        <v>1519</v>
      </c>
      <c r="AX550" s="83" t="s">
        <v>6757</v>
      </c>
      <c r="AY550" s="80" t="s">
        <v>66</v>
      </c>
    </row>
    <row r="551" spans="1:51" x14ac:dyDescent="0.25">
      <c r="A551" s="66" t="s">
        <v>4722</v>
      </c>
      <c r="B551" s="67"/>
      <c r="C551" s="67"/>
      <c r="D551" s="68"/>
      <c r="E551" s="111"/>
      <c r="F551" s="104" t="s">
        <v>6529</v>
      </c>
      <c r="G551" s="112"/>
      <c r="H551" s="71"/>
      <c r="I551" s="72"/>
      <c r="J551" s="113"/>
      <c r="K551" s="71" t="s">
        <v>6979</v>
      </c>
      <c r="L551" s="114"/>
      <c r="M551" s="76"/>
      <c r="N551" s="76"/>
      <c r="O551" s="77"/>
      <c r="P551" s="78"/>
      <c r="Q551" s="78"/>
      <c r="R551" s="87"/>
      <c r="S551" s="87"/>
      <c r="T551" s="87"/>
      <c r="U551" s="87"/>
      <c r="V551" s="88"/>
      <c r="W551" s="88"/>
      <c r="X551" s="88"/>
      <c r="Y551" s="88"/>
      <c r="Z551" s="51"/>
      <c r="AA551" s="73"/>
      <c r="AB551" s="73"/>
      <c r="AC551" s="74"/>
      <c r="AD551" s="80" t="s">
        <v>5627</v>
      </c>
      <c r="AE551" s="80">
        <v>616</v>
      </c>
      <c r="AF551" s="80">
        <v>1725318</v>
      </c>
      <c r="AG551" s="80">
        <v>19957</v>
      </c>
      <c r="AH551" s="80">
        <v>147</v>
      </c>
      <c r="AI551" s="80">
        <v>-14400</v>
      </c>
      <c r="AJ551" s="80" t="s">
        <v>5823</v>
      </c>
      <c r="AK551" s="80" t="s">
        <v>2574</v>
      </c>
      <c r="AL551" s="83" t="s">
        <v>6064</v>
      </c>
      <c r="AM551" s="80" t="s">
        <v>1172</v>
      </c>
      <c r="AN551" s="82">
        <v>39836.705925925926</v>
      </c>
      <c r="AO551" s="83" t="s">
        <v>6224</v>
      </c>
      <c r="AP551" s="80" t="b">
        <v>0</v>
      </c>
      <c r="AQ551" s="80" t="b">
        <v>0</v>
      </c>
      <c r="AR551" s="80" t="b">
        <v>0</v>
      </c>
      <c r="AS551" s="80" t="s">
        <v>1307</v>
      </c>
      <c r="AT551" s="80">
        <v>15208</v>
      </c>
      <c r="AU551" s="83" t="s">
        <v>1315</v>
      </c>
      <c r="AV551" s="80" t="b">
        <v>1</v>
      </c>
      <c r="AW551" s="80" t="s">
        <v>1519</v>
      </c>
      <c r="AX551" s="83" t="s">
        <v>6758</v>
      </c>
      <c r="AY551" s="80" t="s">
        <v>65</v>
      </c>
    </row>
    <row r="552" spans="1:51" x14ac:dyDescent="0.25">
      <c r="A552" s="66" t="s">
        <v>4651</v>
      </c>
      <c r="B552" s="67"/>
      <c r="C552" s="67"/>
      <c r="D552" s="68"/>
      <c r="E552" s="111"/>
      <c r="F552" s="104" t="s">
        <v>6530</v>
      </c>
      <c r="G552" s="112"/>
      <c r="H552" s="71"/>
      <c r="I552" s="72"/>
      <c r="J552" s="113"/>
      <c r="K552" s="71" t="s">
        <v>6980</v>
      </c>
      <c r="L552" s="114"/>
      <c r="M552" s="76"/>
      <c r="N552" s="76"/>
      <c r="O552" s="77"/>
      <c r="P552" s="78"/>
      <c r="Q552" s="78"/>
      <c r="R552" s="87"/>
      <c r="S552" s="87"/>
      <c r="T552" s="87"/>
      <c r="U552" s="87"/>
      <c r="V552" s="88"/>
      <c r="W552" s="88"/>
      <c r="X552" s="88"/>
      <c r="Y552" s="88"/>
      <c r="Z552" s="51"/>
      <c r="AA552" s="73"/>
      <c r="AB552" s="73"/>
      <c r="AC552" s="74"/>
      <c r="AD552" s="80" t="s">
        <v>5628</v>
      </c>
      <c r="AE552" s="80">
        <v>376</v>
      </c>
      <c r="AF552" s="80">
        <v>642</v>
      </c>
      <c r="AG552" s="80">
        <v>28528</v>
      </c>
      <c r="AH552" s="80">
        <v>28562</v>
      </c>
      <c r="AI552" s="80">
        <v>-14400</v>
      </c>
      <c r="AJ552" s="80" t="s">
        <v>5824</v>
      </c>
      <c r="AK552" s="80"/>
      <c r="AL552" s="80"/>
      <c r="AM552" s="80" t="s">
        <v>1172</v>
      </c>
      <c r="AN552" s="82">
        <v>40960.725451388891</v>
      </c>
      <c r="AO552" s="83" t="s">
        <v>6225</v>
      </c>
      <c r="AP552" s="80" t="b">
        <v>0</v>
      </c>
      <c r="AQ552" s="80" t="b">
        <v>0</v>
      </c>
      <c r="AR552" s="80" t="b">
        <v>1</v>
      </c>
      <c r="AS552" s="80" t="s">
        <v>1307</v>
      </c>
      <c r="AT552" s="80">
        <v>2</v>
      </c>
      <c r="AU552" s="83" t="s">
        <v>6339</v>
      </c>
      <c r="AV552" s="80" t="b">
        <v>0</v>
      </c>
      <c r="AW552" s="80" t="s">
        <v>1519</v>
      </c>
      <c r="AX552" s="83" t="s">
        <v>6759</v>
      </c>
      <c r="AY552" s="80" t="s">
        <v>66</v>
      </c>
    </row>
    <row r="553" spans="1:51" x14ac:dyDescent="0.25">
      <c r="A553" s="66" t="s">
        <v>4652</v>
      </c>
      <c r="B553" s="67"/>
      <c r="C553" s="67"/>
      <c r="D553" s="68"/>
      <c r="E553" s="111"/>
      <c r="F553" s="104" t="s">
        <v>6531</v>
      </c>
      <c r="G553" s="112"/>
      <c r="H553" s="71"/>
      <c r="I553" s="72"/>
      <c r="J553" s="113"/>
      <c r="K553" s="71" t="s">
        <v>6981</v>
      </c>
      <c r="L553" s="114"/>
      <c r="M553" s="76"/>
      <c r="N553" s="76"/>
      <c r="O553" s="77"/>
      <c r="P553" s="78"/>
      <c r="Q553" s="78"/>
      <c r="R553" s="87"/>
      <c r="S553" s="87"/>
      <c r="T553" s="87"/>
      <c r="U553" s="87"/>
      <c r="V553" s="88"/>
      <c r="W553" s="88"/>
      <c r="X553" s="88"/>
      <c r="Y553" s="88"/>
      <c r="Z553" s="51"/>
      <c r="AA553" s="73"/>
      <c r="AB553" s="73"/>
      <c r="AC553" s="74"/>
      <c r="AD553" s="80" t="s">
        <v>5629</v>
      </c>
      <c r="AE553" s="80">
        <v>561</v>
      </c>
      <c r="AF553" s="80">
        <v>366</v>
      </c>
      <c r="AG553" s="80">
        <v>4761</v>
      </c>
      <c r="AH553" s="80">
        <v>3615</v>
      </c>
      <c r="AI553" s="80"/>
      <c r="AJ553" s="80" t="s">
        <v>5825</v>
      </c>
      <c r="AK553" s="80" t="s">
        <v>3893</v>
      </c>
      <c r="AL553" s="80"/>
      <c r="AM553" s="80"/>
      <c r="AN553" s="82">
        <v>42396.174930555557</v>
      </c>
      <c r="AO553" s="83" t="s">
        <v>6226</v>
      </c>
      <c r="AP553" s="80" t="b">
        <v>1</v>
      </c>
      <c r="AQ553" s="80" t="b">
        <v>0</v>
      </c>
      <c r="AR553" s="80" t="b">
        <v>0</v>
      </c>
      <c r="AS553" s="80" t="s">
        <v>1307</v>
      </c>
      <c r="AT553" s="80">
        <v>2</v>
      </c>
      <c r="AU553" s="80"/>
      <c r="AV553" s="80" t="b">
        <v>0</v>
      </c>
      <c r="AW553" s="80" t="s">
        <v>1519</v>
      </c>
      <c r="AX553" s="83" t="s">
        <v>6760</v>
      </c>
      <c r="AY553" s="80" t="s">
        <v>66</v>
      </c>
    </row>
    <row r="554" spans="1:51" x14ac:dyDescent="0.25">
      <c r="A554" s="66" t="s">
        <v>4723</v>
      </c>
      <c r="B554" s="67"/>
      <c r="C554" s="67"/>
      <c r="D554" s="68"/>
      <c r="E554" s="111"/>
      <c r="F554" s="104" t="s">
        <v>6532</v>
      </c>
      <c r="G554" s="112"/>
      <c r="H554" s="71"/>
      <c r="I554" s="72"/>
      <c r="J554" s="113"/>
      <c r="K554" s="71" t="s">
        <v>6982</v>
      </c>
      <c r="L554" s="114"/>
      <c r="M554" s="76"/>
      <c r="N554" s="76"/>
      <c r="O554" s="77"/>
      <c r="P554" s="78"/>
      <c r="Q554" s="78"/>
      <c r="R554" s="87"/>
      <c r="S554" s="87"/>
      <c r="T554" s="87"/>
      <c r="U554" s="87"/>
      <c r="V554" s="88"/>
      <c r="W554" s="88"/>
      <c r="X554" s="88"/>
      <c r="Y554" s="88"/>
      <c r="Z554" s="51"/>
      <c r="AA554" s="73"/>
      <c r="AB554" s="73"/>
      <c r="AC554" s="74"/>
      <c r="AD554" s="80" t="s">
        <v>5630</v>
      </c>
      <c r="AE554" s="80">
        <v>6341</v>
      </c>
      <c r="AF554" s="80">
        <v>23139</v>
      </c>
      <c r="AG554" s="80">
        <v>30895</v>
      </c>
      <c r="AH554" s="80">
        <v>0</v>
      </c>
      <c r="AI554" s="80">
        <v>-25200</v>
      </c>
      <c r="AJ554" s="80" t="s">
        <v>5826</v>
      </c>
      <c r="AK554" s="80" t="s">
        <v>5956</v>
      </c>
      <c r="AL554" s="80"/>
      <c r="AM554" s="80" t="s">
        <v>1175</v>
      </c>
      <c r="AN554" s="82">
        <v>39888.693553240744</v>
      </c>
      <c r="AO554" s="83" t="s">
        <v>6227</v>
      </c>
      <c r="AP554" s="80" t="b">
        <v>0</v>
      </c>
      <c r="AQ554" s="80" t="b">
        <v>0</v>
      </c>
      <c r="AR554" s="80" t="b">
        <v>0</v>
      </c>
      <c r="AS554" s="80" t="s">
        <v>1307</v>
      </c>
      <c r="AT554" s="80">
        <v>212</v>
      </c>
      <c r="AU554" s="83" t="s">
        <v>6340</v>
      </c>
      <c r="AV554" s="80" t="b">
        <v>0</v>
      </c>
      <c r="AW554" s="80" t="s">
        <v>1519</v>
      </c>
      <c r="AX554" s="83" t="s">
        <v>6761</v>
      </c>
      <c r="AY554" s="80" t="s">
        <v>65</v>
      </c>
    </row>
    <row r="555" spans="1:51" x14ac:dyDescent="0.25">
      <c r="A555" s="66" t="s">
        <v>4724</v>
      </c>
      <c r="B555" s="67"/>
      <c r="C555" s="67"/>
      <c r="D555" s="68"/>
      <c r="E555" s="111"/>
      <c r="F555" s="104" t="s">
        <v>6533</v>
      </c>
      <c r="G555" s="112"/>
      <c r="H555" s="71"/>
      <c r="I555" s="72"/>
      <c r="J555" s="113"/>
      <c r="K555" s="71" t="s">
        <v>6983</v>
      </c>
      <c r="L555" s="114"/>
      <c r="M555" s="76"/>
      <c r="N555" s="76"/>
      <c r="O555" s="77"/>
      <c r="P555" s="78"/>
      <c r="Q555" s="78"/>
      <c r="R555" s="87"/>
      <c r="S555" s="87"/>
      <c r="T555" s="87"/>
      <c r="U555" s="87"/>
      <c r="V555" s="88"/>
      <c r="W555" s="88"/>
      <c r="X555" s="88"/>
      <c r="Y555" s="88"/>
      <c r="Z555" s="51"/>
      <c r="AA555" s="73"/>
      <c r="AB555" s="73"/>
      <c r="AC555" s="74"/>
      <c r="AD555" s="80" t="s">
        <v>5631</v>
      </c>
      <c r="AE555" s="80">
        <v>5086</v>
      </c>
      <c r="AF555" s="80">
        <v>4773</v>
      </c>
      <c r="AG555" s="80">
        <v>56601</v>
      </c>
      <c r="AH555" s="80">
        <v>16</v>
      </c>
      <c r="AI555" s="80"/>
      <c r="AJ555" s="80"/>
      <c r="AK555" s="80" t="s">
        <v>5957</v>
      </c>
      <c r="AL555" s="80"/>
      <c r="AM555" s="80"/>
      <c r="AN555" s="82">
        <v>41405.828831018516</v>
      </c>
      <c r="AO555" s="80"/>
      <c r="AP555" s="80" t="b">
        <v>1</v>
      </c>
      <c r="AQ555" s="80" t="b">
        <v>0</v>
      </c>
      <c r="AR555" s="80" t="b">
        <v>0</v>
      </c>
      <c r="AS555" s="80" t="s">
        <v>1307</v>
      </c>
      <c r="AT555" s="80">
        <v>121</v>
      </c>
      <c r="AU555" s="83" t="s">
        <v>1315</v>
      </c>
      <c r="AV555" s="80" t="b">
        <v>0</v>
      </c>
      <c r="AW555" s="80" t="s">
        <v>1519</v>
      </c>
      <c r="AX555" s="83" t="s">
        <v>6762</v>
      </c>
      <c r="AY555" s="80" t="s">
        <v>65</v>
      </c>
    </row>
    <row r="556" spans="1:51" x14ac:dyDescent="0.25">
      <c r="A556" s="66" t="s">
        <v>4653</v>
      </c>
      <c r="B556" s="67"/>
      <c r="C556" s="67"/>
      <c r="D556" s="68"/>
      <c r="E556" s="111"/>
      <c r="F556" s="104" t="s">
        <v>6534</v>
      </c>
      <c r="G556" s="112"/>
      <c r="H556" s="71"/>
      <c r="I556" s="72"/>
      <c r="J556" s="113"/>
      <c r="K556" s="71" t="s">
        <v>6984</v>
      </c>
      <c r="L556" s="114"/>
      <c r="M556" s="76"/>
      <c r="N556" s="76"/>
      <c r="O556" s="77"/>
      <c r="P556" s="78"/>
      <c r="Q556" s="78"/>
      <c r="R556" s="87"/>
      <c r="S556" s="87"/>
      <c r="T556" s="87"/>
      <c r="U556" s="87"/>
      <c r="V556" s="88"/>
      <c r="W556" s="88"/>
      <c r="X556" s="88"/>
      <c r="Y556" s="88"/>
      <c r="Z556" s="51"/>
      <c r="AA556" s="73"/>
      <c r="AB556" s="73"/>
      <c r="AC556" s="74"/>
      <c r="AD556" s="80" t="s">
        <v>5632</v>
      </c>
      <c r="AE556" s="80">
        <v>440</v>
      </c>
      <c r="AF556" s="80">
        <v>768</v>
      </c>
      <c r="AG556" s="80">
        <v>13128</v>
      </c>
      <c r="AH556" s="80">
        <v>3185</v>
      </c>
      <c r="AI556" s="80">
        <v>-25200</v>
      </c>
      <c r="AJ556" s="80" t="s">
        <v>5827</v>
      </c>
      <c r="AK556" s="80"/>
      <c r="AL556" s="80"/>
      <c r="AM556" s="80" t="s">
        <v>1175</v>
      </c>
      <c r="AN556" s="82">
        <v>41635.184583333335</v>
      </c>
      <c r="AO556" s="83" t="s">
        <v>6228</v>
      </c>
      <c r="AP556" s="80" t="b">
        <v>0</v>
      </c>
      <c r="AQ556" s="80" t="b">
        <v>0</v>
      </c>
      <c r="AR556" s="80" t="b">
        <v>1</v>
      </c>
      <c r="AS556" s="80" t="s">
        <v>1308</v>
      </c>
      <c r="AT556" s="80">
        <v>0</v>
      </c>
      <c r="AU556" s="83" t="s">
        <v>6341</v>
      </c>
      <c r="AV556" s="80" t="b">
        <v>0</v>
      </c>
      <c r="AW556" s="80" t="s">
        <v>1519</v>
      </c>
      <c r="AX556" s="83" t="s">
        <v>6763</v>
      </c>
      <c r="AY556" s="80" t="s">
        <v>66</v>
      </c>
    </row>
    <row r="557" spans="1:51" x14ac:dyDescent="0.25">
      <c r="A557" s="66" t="s">
        <v>4725</v>
      </c>
      <c r="B557" s="67"/>
      <c r="C557" s="67"/>
      <c r="D557" s="68"/>
      <c r="E557" s="111"/>
      <c r="F557" s="104" t="s">
        <v>6535</v>
      </c>
      <c r="G557" s="112"/>
      <c r="H557" s="71"/>
      <c r="I557" s="72"/>
      <c r="J557" s="113"/>
      <c r="K557" s="71" t="s">
        <v>6985</v>
      </c>
      <c r="L557" s="114"/>
      <c r="M557" s="76"/>
      <c r="N557" s="76"/>
      <c r="O557" s="77"/>
      <c r="P557" s="78"/>
      <c r="Q557" s="78"/>
      <c r="R557" s="87"/>
      <c r="S557" s="87"/>
      <c r="T557" s="87"/>
      <c r="U557" s="87"/>
      <c r="V557" s="88"/>
      <c r="W557" s="88"/>
      <c r="X557" s="88"/>
      <c r="Y557" s="88"/>
      <c r="Z557" s="51"/>
      <c r="AA557" s="73"/>
      <c r="AB557" s="73"/>
      <c r="AC557" s="74"/>
      <c r="AD557" s="80" t="s">
        <v>5633</v>
      </c>
      <c r="AE557" s="80">
        <v>1452</v>
      </c>
      <c r="AF557" s="80">
        <v>14758</v>
      </c>
      <c r="AG557" s="80">
        <v>11512</v>
      </c>
      <c r="AH557" s="80">
        <v>28824</v>
      </c>
      <c r="AI557" s="80">
        <v>-25200</v>
      </c>
      <c r="AJ557" s="80"/>
      <c r="AK557" s="80" t="s">
        <v>3923</v>
      </c>
      <c r="AL557" s="83" t="s">
        <v>6065</v>
      </c>
      <c r="AM557" s="80" t="s">
        <v>1175</v>
      </c>
      <c r="AN557" s="82">
        <v>40550.048946759256</v>
      </c>
      <c r="AO557" s="83" t="s">
        <v>6229</v>
      </c>
      <c r="AP557" s="80" t="b">
        <v>0</v>
      </c>
      <c r="AQ557" s="80" t="b">
        <v>0</v>
      </c>
      <c r="AR557" s="80" t="b">
        <v>0</v>
      </c>
      <c r="AS557" s="80" t="s">
        <v>1308</v>
      </c>
      <c r="AT557" s="80">
        <v>42</v>
      </c>
      <c r="AU557" s="83" t="s">
        <v>6342</v>
      </c>
      <c r="AV557" s="80" t="b">
        <v>0</v>
      </c>
      <c r="AW557" s="80" t="s">
        <v>1519</v>
      </c>
      <c r="AX557" s="83" t="s">
        <v>6764</v>
      </c>
      <c r="AY557" s="80" t="s">
        <v>65</v>
      </c>
    </row>
    <row r="558" spans="1:51" x14ac:dyDescent="0.25">
      <c r="A558" s="66" t="s">
        <v>4654</v>
      </c>
      <c r="B558" s="67"/>
      <c r="C558" s="67"/>
      <c r="D558" s="68"/>
      <c r="E558" s="111"/>
      <c r="F558" s="104" t="s">
        <v>6536</v>
      </c>
      <c r="G558" s="112"/>
      <c r="H558" s="71"/>
      <c r="I558" s="72"/>
      <c r="J558" s="113"/>
      <c r="K558" s="71" t="s">
        <v>6986</v>
      </c>
      <c r="L558" s="114"/>
      <c r="M558" s="76"/>
      <c r="N558" s="76"/>
      <c r="O558" s="77"/>
      <c r="P558" s="78"/>
      <c r="Q558" s="78"/>
      <c r="R558" s="87"/>
      <c r="S558" s="87"/>
      <c r="T558" s="87"/>
      <c r="U558" s="87"/>
      <c r="V558" s="88"/>
      <c r="W558" s="88"/>
      <c r="X558" s="88"/>
      <c r="Y558" s="88"/>
      <c r="Z558" s="51"/>
      <c r="AA558" s="73"/>
      <c r="AB558" s="73"/>
      <c r="AC558" s="74"/>
      <c r="AD558" s="80" t="s">
        <v>5519</v>
      </c>
      <c r="AE558" s="80">
        <v>2117</v>
      </c>
      <c r="AF558" s="80">
        <v>2240</v>
      </c>
      <c r="AG558" s="80">
        <v>41401</v>
      </c>
      <c r="AH558" s="80">
        <v>6</v>
      </c>
      <c r="AI558" s="80"/>
      <c r="AJ558" s="80" t="s">
        <v>5828</v>
      </c>
      <c r="AK558" s="80" t="s">
        <v>5958</v>
      </c>
      <c r="AL558" s="83" t="s">
        <v>6066</v>
      </c>
      <c r="AM558" s="80"/>
      <c r="AN558" s="82">
        <v>40586.781574074077</v>
      </c>
      <c r="AO558" s="80"/>
      <c r="AP558" s="80" t="b">
        <v>1</v>
      </c>
      <c r="AQ558" s="80" t="b">
        <v>0</v>
      </c>
      <c r="AR558" s="80" t="b">
        <v>0</v>
      </c>
      <c r="AS558" s="80" t="s">
        <v>1307</v>
      </c>
      <c r="AT558" s="80">
        <v>51</v>
      </c>
      <c r="AU558" s="83" t="s">
        <v>1315</v>
      </c>
      <c r="AV558" s="80" t="b">
        <v>0</v>
      </c>
      <c r="AW558" s="80" t="s">
        <v>1519</v>
      </c>
      <c r="AX558" s="83" t="s">
        <v>6765</v>
      </c>
      <c r="AY558" s="80" t="s">
        <v>66</v>
      </c>
    </row>
    <row r="559" spans="1:51" x14ac:dyDescent="0.25">
      <c r="A559" s="66" t="s">
        <v>4655</v>
      </c>
      <c r="B559" s="67"/>
      <c r="C559" s="67"/>
      <c r="D559" s="68"/>
      <c r="E559" s="111"/>
      <c r="F559" s="104" t="s">
        <v>6537</v>
      </c>
      <c r="G559" s="112"/>
      <c r="H559" s="71"/>
      <c r="I559" s="72"/>
      <c r="J559" s="113"/>
      <c r="K559" s="71" t="s">
        <v>6987</v>
      </c>
      <c r="L559" s="114"/>
      <c r="M559" s="76"/>
      <c r="N559" s="76"/>
      <c r="O559" s="77"/>
      <c r="P559" s="78"/>
      <c r="Q559" s="78"/>
      <c r="R559" s="87"/>
      <c r="S559" s="87"/>
      <c r="T559" s="87"/>
      <c r="U559" s="87"/>
      <c r="V559" s="88"/>
      <c r="W559" s="88"/>
      <c r="X559" s="88"/>
      <c r="Y559" s="88"/>
      <c r="Z559" s="51"/>
      <c r="AA559" s="73"/>
      <c r="AB559" s="73"/>
      <c r="AC559" s="74"/>
      <c r="AD559" s="80" t="s">
        <v>5634</v>
      </c>
      <c r="AE559" s="80">
        <v>2945</v>
      </c>
      <c r="AF559" s="80">
        <v>479</v>
      </c>
      <c r="AG559" s="80">
        <v>6668</v>
      </c>
      <c r="AH559" s="80">
        <v>0</v>
      </c>
      <c r="AI559" s="80"/>
      <c r="AJ559" s="80"/>
      <c r="AK559" s="80"/>
      <c r="AL559" s="80"/>
      <c r="AM559" s="80"/>
      <c r="AN559" s="82">
        <v>42440.37972222222</v>
      </c>
      <c r="AO559" s="83" t="s">
        <v>6230</v>
      </c>
      <c r="AP559" s="80" t="b">
        <v>1</v>
      </c>
      <c r="AQ559" s="80" t="b">
        <v>0</v>
      </c>
      <c r="AR559" s="80" t="b">
        <v>0</v>
      </c>
      <c r="AS559" s="80" t="s">
        <v>1306</v>
      </c>
      <c r="AT559" s="80">
        <v>14</v>
      </c>
      <c r="AU559" s="80"/>
      <c r="AV559" s="80" t="b">
        <v>0</v>
      </c>
      <c r="AW559" s="80" t="s">
        <v>1519</v>
      </c>
      <c r="AX559" s="83" t="s">
        <v>6766</v>
      </c>
      <c r="AY559" s="80" t="s">
        <v>66</v>
      </c>
    </row>
    <row r="560" spans="1:51" x14ac:dyDescent="0.25">
      <c r="A560" s="66" t="s">
        <v>4656</v>
      </c>
      <c r="B560" s="67"/>
      <c r="C560" s="67"/>
      <c r="D560" s="68"/>
      <c r="E560" s="111"/>
      <c r="F560" s="104" t="s">
        <v>6538</v>
      </c>
      <c r="G560" s="112"/>
      <c r="H560" s="71"/>
      <c r="I560" s="72"/>
      <c r="J560" s="113"/>
      <c r="K560" s="71" t="s">
        <v>6988</v>
      </c>
      <c r="L560" s="114"/>
      <c r="M560" s="76"/>
      <c r="N560" s="76"/>
      <c r="O560" s="77"/>
      <c r="P560" s="78"/>
      <c r="Q560" s="78"/>
      <c r="R560" s="87"/>
      <c r="S560" s="87"/>
      <c r="T560" s="87"/>
      <c r="U560" s="87"/>
      <c r="V560" s="88"/>
      <c r="W560" s="88"/>
      <c r="X560" s="88"/>
      <c r="Y560" s="88"/>
      <c r="Z560" s="51"/>
      <c r="AA560" s="73"/>
      <c r="AB560" s="73"/>
      <c r="AC560" s="74"/>
      <c r="AD560" s="80" t="s">
        <v>5635</v>
      </c>
      <c r="AE560" s="80">
        <v>207</v>
      </c>
      <c r="AF560" s="80">
        <v>169</v>
      </c>
      <c r="AG560" s="80">
        <v>1608</v>
      </c>
      <c r="AH560" s="80">
        <v>26</v>
      </c>
      <c r="AI560" s="80"/>
      <c r="AJ560" s="80" t="s">
        <v>5829</v>
      </c>
      <c r="AK560" s="80" t="s">
        <v>3935</v>
      </c>
      <c r="AL560" s="83" t="s">
        <v>6067</v>
      </c>
      <c r="AM560" s="80"/>
      <c r="AN560" s="82">
        <v>42117.415856481479</v>
      </c>
      <c r="AO560" s="83" t="s">
        <v>6231</v>
      </c>
      <c r="AP560" s="80" t="b">
        <v>0</v>
      </c>
      <c r="AQ560" s="80" t="b">
        <v>0</v>
      </c>
      <c r="AR560" s="80" t="b">
        <v>0</v>
      </c>
      <c r="AS560" s="80" t="s">
        <v>1307</v>
      </c>
      <c r="AT560" s="80">
        <v>17</v>
      </c>
      <c r="AU560" s="83" t="s">
        <v>1315</v>
      </c>
      <c r="AV560" s="80" t="b">
        <v>0</v>
      </c>
      <c r="AW560" s="80" t="s">
        <v>1519</v>
      </c>
      <c r="AX560" s="83" t="s">
        <v>6767</v>
      </c>
      <c r="AY560" s="80" t="s">
        <v>66</v>
      </c>
    </row>
    <row r="561" spans="1:51" x14ac:dyDescent="0.25">
      <c r="A561" s="66" t="s">
        <v>4726</v>
      </c>
      <c r="B561" s="67"/>
      <c r="C561" s="67"/>
      <c r="D561" s="68"/>
      <c r="E561" s="111"/>
      <c r="F561" s="104" t="s">
        <v>6539</v>
      </c>
      <c r="G561" s="112"/>
      <c r="H561" s="71"/>
      <c r="I561" s="72"/>
      <c r="J561" s="113"/>
      <c r="K561" s="71" t="s">
        <v>6989</v>
      </c>
      <c r="L561" s="114"/>
      <c r="M561" s="76"/>
      <c r="N561" s="76"/>
      <c r="O561" s="77"/>
      <c r="P561" s="78"/>
      <c r="Q561" s="78"/>
      <c r="R561" s="87"/>
      <c r="S561" s="87"/>
      <c r="T561" s="87"/>
      <c r="U561" s="87"/>
      <c r="V561" s="88"/>
      <c r="W561" s="88"/>
      <c r="X561" s="88"/>
      <c r="Y561" s="88"/>
      <c r="Z561" s="51"/>
      <c r="AA561" s="73"/>
      <c r="AB561" s="73"/>
      <c r="AC561" s="74"/>
      <c r="AD561" s="80" t="s">
        <v>5636</v>
      </c>
      <c r="AE561" s="80">
        <v>308</v>
      </c>
      <c r="AF561" s="80">
        <v>1259</v>
      </c>
      <c r="AG561" s="80">
        <v>1471</v>
      </c>
      <c r="AH561" s="80">
        <v>8</v>
      </c>
      <c r="AI561" s="80">
        <v>-14400</v>
      </c>
      <c r="AJ561" s="80" t="s">
        <v>5830</v>
      </c>
      <c r="AK561" s="80" t="s">
        <v>5959</v>
      </c>
      <c r="AL561" s="83" t="s">
        <v>6068</v>
      </c>
      <c r="AM561" s="80" t="s">
        <v>6104</v>
      </c>
      <c r="AN561" s="82">
        <v>40053.722939814812</v>
      </c>
      <c r="AO561" s="80"/>
      <c r="AP561" s="80" t="b">
        <v>0</v>
      </c>
      <c r="AQ561" s="80" t="b">
        <v>0</v>
      </c>
      <c r="AR561" s="80" t="b">
        <v>0</v>
      </c>
      <c r="AS561" s="80" t="s">
        <v>1307</v>
      </c>
      <c r="AT561" s="80">
        <v>72</v>
      </c>
      <c r="AU561" s="83" t="s">
        <v>6343</v>
      </c>
      <c r="AV561" s="80" t="b">
        <v>0</v>
      </c>
      <c r="AW561" s="80" t="s">
        <v>1519</v>
      </c>
      <c r="AX561" s="83" t="s">
        <v>6768</v>
      </c>
      <c r="AY561" s="80" t="s">
        <v>65</v>
      </c>
    </row>
    <row r="562" spans="1:51" x14ac:dyDescent="0.25">
      <c r="A562" s="66" t="s">
        <v>4657</v>
      </c>
      <c r="B562" s="67"/>
      <c r="C562" s="67"/>
      <c r="D562" s="68"/>
      <c r="E562" s="111"/>
      <c r="F562" s="104" t="s">
        <v>6540</v>
      </c>
      <c r="G562" s="112"/>
      <c r="H562" s="71"/>
      <c r="I562" s="72"/>
      <c r="J562" s="113"/>
      <c r="K562" s="71" t="s">
        <v>6990</v>
      </c>
      <c r="L562" s="114"/>
      <c r="M562" s="76"/>
      <c r="N562" s="76"/>
      <c r="O562" s="77"/>
      <c r="P562" s="78"/>
      <c r="Q562" s="78"/>
      <c r="R562" s="87"/>
      <c r="S562" s="87"/>
      <c r="T562" s="87"/>
      <c r="U562" s="87"/>
      <c r="V562" s="88"/>
      <c r="W562" s="88"/>
      <c r="X562" s="88"/>
      <c r="Y562" s="88"/>
      <c r="Z562" s="51"/>
      <c r="AA562" s="73"/>
      <c r="AB562" s="73"/>
      <c r="AC562" s="74"/>
      <c r="AD562" s="80" t="s">
        <v>5637</v>
      </c>
      <c r="AE562" s="80">
        <v>62</v>
      </c>
      <c r="AF562" s="80">
        <v>64</v>
      </c>
      <c r="AG562" s="80">
        <v>1985</v>
      </c>
      <c r="AH562" s="80">
        <v>3</v>
      </c>
      <c r="AI562" s="80"/>
      <c r="AJ562" s="80" t="s">
        <v>5831</v>
      </c>
      <c r="AK562" s="80" t="s">
        <v>5960</v>
      </c>
      <c r="AL562" s="83" t="s">
        <v>6069</v>
      </c>
      <c r="AM562" s="80"/>
      <c r="AN562" s="82">
        <v>42415.937673611108</v>
      </c>
      <c r="AO562" s="83" t="s">
        <v>6232</v>
      </c>
      <c r="AP562" s="80" t="b">
        <v>0</v>
      </c>
      <c r="AQ562" s="80" t="b">
        <v>0</v>
      </c>
      <c r="AR562" s="80" t="b">
        <v>0</v>
      </c>
      <c r="AS562" s="80" t="s">
        <v>1312</v>
      </c>
      <c r="AT562" s="80">
        <v>45</v>
      </c>
      <c r="AU562" s="83" t="s">
        <v>1315</v>
      </c>
      <c r="AV562" s="80" t="b">
        <v>0</v>
      </c>
      <c r="AW562" s="80" t="s">
        <v>1519</v>
      </c>
      <c r="AX562" s="83" t="s">
        <v>6769</v>
      </c>
      <c r="AY562" s="80" t="s">
        <v>66</v>
      </c>
    </row>
    <row r="563" spans="1:51" x14ac:dyDescent="0.25">
      <c r="A563" s="66" t="s">
        <v>4727</v>
      </c>
      <c r="B563" s="67"/>
      <c r="C563" s="67"/>
      <c r="D563" s="68"/>
      <c r="E563" s="111"/>
      <c r="F563" s="104" t="s">
        <v>6541</v>
      </c>
      <c r="G563" s="112"/>
      <c r="H563" s="71"/>
      <c r="I563" s="72"/>
      <c r="J563" s="113"/>
      <c r="K563" s="71" t="s">
        <v>6991</v>
      </c>
      <c r="L563" s="114"/>
      <c r="M563" s="76"/>
      <c r="N563" s="76"/>
      <c r="O563" s="77"/>
      <c r="P563" s="78"/>
      <c r="Q563" s="78"/>
      <c r="R563" s="87"/>
      <c r="S563" s="87"/>
      <c r="T563" s="87"/>
      <c r="U563" s="87"/>
      <c r="V563" s="88"/>
      <c r="W563" s="88"/>
      <c r="X563" s="88"/>
      <c r="Y563" s="88"/>
      <c r="Z563" s="51"/>
      <c r="AA563" s="73"/>
      <c r="AB563" s="73"/>
      <c r="AC563" s="74"/>
      <c r="AD563" s="80" t="s">
        <v>5638</v>
      </c>
      <c r="AE563" s="80">
        <v>15955</v>
      </c>
      <c r="AF563" s="80">
        <v>38942</v>
      </c>
      <c r="AG563" s="80">
        <v>11615</v>
      </c>
      <c r="AH563" s="80">
        <v>8561</v>
      </c>
      <c r="AI563" s="80">
        <v>-14400</v>
      </c>
      <c r="AJ563" s="80" t="s">
        <v>5832</v>
      </c>
      <c r="AK563" s="80" t="s">
        <v>5961</v>
      </c>
      <c r="AL563" s="83" t="s">
        <v>6070</v>
      </c>
      <c r="AM563" s="80" t="s">
        <v>1172</v>
      </c>
      <c r="AN563" s="82">
        <v>39405.115428240744</v>
      </c>
      <c r="AO563" s="83" t="s">
        <v>6233</v>
      </c>
      <c r="AP563" s="80" t="b">
        <v>0</v>
      </c>
      <c r="AQ563" s="80" t="b">
        <v>0</v>
      </c>
      <c r="AR563" s="80" t="b">
        <v>1</v>
      </c>
      <c r="AS563" s="80" t="s">
        <v>1307</v>
      </c>
      <c r="AT563" s="80">
        <v>1297</v>
      </c>
      <c r="AU563" s="83" t="s">
        <v>6344</v>
      </c>
      <c r="AV563" s="80" t="b">
        <v>0</v>
      </c>
      <c r="AW563" s="80" t="s">
        <v>1519</v>
      </c>
      <c r="AX563" s="83" t="s">
        <v>6770</v>
      </c>
      <c r="AY563" s="80" t="s">
        <v>65</v>
      </c>
    </row>
    <row r="564" spans="1:51" x14ac:dyDescent="0.25">
      <c r="A564" s="66" t="s">
        <v>4658</v>
      </c>
      <c r="B564" s="67"/>
      <c r="C564" s="67"/>
      <c r="D564" s="68"/>
      <c r="E564" s="111"/>
      <c r="F564" s="104" t="s">
        <v>6542</v>
      </c>
      <c r="G564" s="112"/>
      <c r="H564" s="71"/>
      <c r="I564" s="72"/>
      <c r="J564" s="113"/>
      <c r="K564" s="71" t="s">
        <v>6992</v>
      </c>
      <c r="L564" s="114"/>
      <c r="M564" s="76"/>
      <c r="N564" s="76"/>
      <c r="O564" s="77"/>
      <c r="P564" s="78"/>
      <c r="Q564" s="78"/>
      <c r="R564" s="87"/>
      <c r="S564" s="87"/>
      <c r="T564" s="87"/>
      <c r="U564" s="87"/>
      <c r="V564" s="88"/>
      <c r="W564" s="88"/>
      <c r="X564" s="88"/>
      <c r="Y564" s="88"/>
      <c r="Z564" s="51"/>
      <c r="AA564" s="73"/>
      <c r="AB564" s="73"/>
      <c r="AC564" s="74"/>
      <c r="AD564" s="80" t="s">
        <v>5639</v>
      </c>
      <c r="AE564" s="80">
        <v>391</v>
      </c>
      <c r="AF564" s="80">
        <v>522</v>
      </c>
      <c r="AG564" s="80">
        <v>1330</v>
      </c>
      <c r="AH564" s="80">
        <v>434</v>
      </c>
      <c r="AI564" s="80">
        <v>-21600</v>
      </c>
      <c r="AJ564" s="80" t="s">
        <v>5833</v>
      </c>
      <c r="AK564" s="80" t="s">
        <v>5962</v>
      </c>
      <c r="AL564" s="83" t="s">
        <v>6071</v>
      </c>
      <c r="AM564" s="80" t="s">
        <v>1178</v>
      </c>
      <c r="AN564" s="82">
        <v>40053.617696759262</v>
      </c>
      <c r="AO564" s="83" t="s">
        <v>6234</v>
      </c>
      <c r="AP564" s="80" t="b">
        <v>0</v>
      </c>
      <c r="AQ564" s="80" t="b">
        <v>0</v>
      </c>
      <c r="AR564" s="80" t="b">
        <v>1</v>
      </c>
      <c r="AS564" s="80" t="s">
        <v>1307</v>
      </c>
      <c r="AT564" s="80">
        <v>33</v>
      </c>
      <c r="AU564" s="83" t="s">
        <v>1315</v>
      </c>
      <c r="AV564" s="80" t="b">
        <v>0</v>
      </c>
      <c r="AW564" s="80" t="s">
        <v>1519</v>
      </c>
      <c r="AX564" s="83" t="s">
        <v>6771</v>
      </c>
      <c r="AY564" s="80" t="s">
        <v>66</v>
      </c>
    </row>
    <row r="565" spans="1:51" x14ac:dyDescent="0.25">
      <c r="A565" s="66" t="s">
        <v>4659</v>
      </c>
      <c r="B565" s="67"/>
      <c r="C565" s="67"/>
      <c r="D565" s="68"/>
      <c r="E565" s="111"/>
      <c r="F565" s="104" t="s">
        <v>6543</v>
      </c>
      <c r="G565" s="112"/>
      <c r="H565" s="71"/>
      <c r="I565" s="72"/>
      <c r="J565" s="113"/>
      <c r="K565" s="71" t="s">
        <v>6993</v>
      </c>
      <c r="L565" s="114"/>
      <c r="M565" s="76"/>
      <c r="N565" s="76"/>
      <c r="O565" s="77"/>
      <c r="P565" s="78"/>
      <c r="Q565" s="78"/>
      <c r="R565" s="87"/>
      <c r="S565" s="87"/>
      <c r="T565" s="87"/>
      <c r="U565" s="87"/>
      <c r="V565" s="88"/>
      <c r="W565" s="88"/>
      <c r="X565" s="88"/>
      <c r="Y565" s="88"/>
      <c r="Z565" s="51"/>
      <c r="AA565" s="73"/>
      <c r="AB565" s="73"/>
      <c r="AC565" s="74"/>
      <c r="AD565" s="80" t="s">
        <v>5640</v>
      </c>
      <c r="AE565" s="80">
        <v>2932</v>
      </c>
      <c r="AF565" s="80">
        <v>2650</v>
      </c>
      <c r="AG565" s="80">
        <v>30929</v>
      </c>
      <c r="AH565" s="80">
        <v>0</v>
      </c>
      <c r="AI565" s="80">
        <v>28800</v>
      </c>
      <c r="AJ565" s="80" t="s">
        <v>5834</v>
      </c>
      <c r="AK565" s="80" t="s">
        <v>5963</v>
      </c>
      <c r="AL565" s="80"/>
      <c r="AM565" s="80" t="s">
        <v>2664</v>
      </c>
      <c r="AN565" s="82">
        <v>41043.555613425924</v>
      </c>
      <c r="AO565" s="80"/>
      <c r="AP565" s="80" t="b">
        <v>0</v>
      </c>
      <c r="AQ565" s="80" t="b">
        <v>0</v>
      </c>
      <c r="AR565" s="80" t="b">
        <v>0</v>
      </c>
      <c r="AS565" s="80" t="s">
        <v>1307</v>
      </c>
      <c r="AT565" s="80">
        <v>30</v>
      </c>
      <c r="AU565" s="83" t="s">
        <v>6345</v>
      </c>
      <c r="AV565" s="80" t="b">
        <v>0</v>
      </c>
      <c r="AW565" s="80" t="s">
        <v>1519</v>
      </c>
      <c r="AX565" s="83" t="s">
        <v>6772</v>
      </c>
      <c r="AY565" s="80" t="s">
        <v>66</v>
      </c>
    </row>
    <row r="566" spans="1:51" x14ac:dyDescent="0.25">
      <c r="A566" s="66" t="s">
        <v>4660</v>
      </c>
      <c r="B566" s="67"/>
      <c r="C566" s="67"/>
      <c r="D566" s="68"/>
      <c r="E566" s="111"/>
      <c r="F566" s="104" t="s">
        <v>6544</v>
      </c>
      <c r="G566" s="112"/>
      <c r="H566" s="71"/>
      <c r="I566" s="72"/>
      <c r="J566" s="113"/>
      <c r="K566" s="71" t="s">
        <v>6994</v>
      </c>
      <c r="L566" s="114"/>
      <c r="M566" s="76"/>
      <c r="N566" s="76"/>
      <c r="O566" s="77"/>
      <c r="P566" s="78"/>
      <c r="Q566" s="78"/>
      <c r="R566" s="87"/>
      <c r="S566" s="87"/>
      <c r="T566" s="87"/>
      <c r="U566" s="87"/>
      <c r="V566" s="88"/>
      <c r="W566" s="88"/>
      <c r="X566" s="88"/>
      <c r="Y566" s="88"/>
      <c r="Z566" s="51"/>
      <c r="AA566" s="73"/>
      <c r="AB566" s="73"/>
      <c r="AC566" s="74"/>
      <c r="AD566" s="80" t="s">
        <v>5641</v>
      </c>
      <c r="AE566" s="80">
        <v>1900</v>
      </c>
      <c r="AF566" s="80">
        <v>2163</v>
      </c>
      <c r="AG566" s="80">
        <v>172834</v>
      </c>
      <c r="AH566" s="80">
        <v>60</v>
      </c>
      <c r="AI566" s="80">
        <v>-18000</v>
      </c>
      <c r="AJ566" s="80" t="s">
        <v>5835</v>
      </c>
      <c r="AK566" s="80" t="s">
        <v>5964</v>
      </c>
      <c r="AL566" s="83" t="s">
        <v>6072</v>
      </c>
      <c r="AM566" s="80" t="s">
        <v>1183</v>
      </c>
      <c r="AN566" s="82">
        <v>39933.067372685182</v>
      </c>
      <c r="AO566" s="80"/>
      <c r="AP566" s="80" t="b">
        <v>0</v>
      </c>
      <c r="AQ566" s="80" t="b">
        <v>0</v>
      </c>
      <c r="AR566" s="80" t="b">
        <v>0</v>
      </c>
      <c r="AS566" s="80" t="s">
        <v>1307</v>
      </c>
      <c r="AT566" s="80">
        <v>898</v>
      </c>
      <c r="AU566" s="83" t="s">
        <v>4158</v>
      </c>
      <c r="AV566" s="80" t="b">
        <v>0</v>
      </c>
      <c r="AW566" s="80" t="s">
        <v>1519</v>
      </c>
      <c r="AX566" s="83" t="s">
        <v>6773</v>
      </c>
      <c r="AY566" s="80" t="s">
        <v>66</v>
      </c>
    </row>
    <row r="567" spans="1:51" x14ac:dyDescent="0.25">
      <c r="A567" s="66" t="s">
        <v>4661</v>
      </c>
      <c r="B567" s="67"/>
      <c r="C567" s="67"/>
      <c r="D567" s="68"/>
      <c r="E567" s="111"/>
      <c r="F567" s="104" t="s">
        <v>6545</v>
      </c>
      <c r="G567" s="112"/>
      <c r="H567" s="71"/>
      <c r="I567" s="72"/>
      <c r="J567" s="113"/>
      <c r="K567" s="71" t="s">
        <v>6995</v>
      </c>
      <c r="L567" s="114"/>
      <c r="M567" s="76"/>
      <c r="N567" s="76"/>
      <c r="O567" s="77"/>
      <c r="P567" s="78"/>
      <c r="Q567" s="78"/>
      <c r="R567" s="87"/>
      <c r="S567" s="87"/>
      <c r="T567" s="87"/>
      <c r="U567" s="87"/>
      <c r="V567" s="88"/>
      <c r="W567" s="88"/>
      <c r="X567" s="88"/>
      <c r="Y567" s="88"/>
      <c r="Z567" s="51"/>
      <c r="AA567" s="73"/>
      <c r="AB567" s="73"/>
      <c r="AC567" s="74"/>
      <c r="AD567" s="80" t="s">
        <v>5642</v>
      </c>
      <c r="AE567" s="80">
        <v>313</v>
      </c>
      <c r="AF567" s="80">
        <v>163</v>
      </c>
      <c r="AG567" s="80">
        <v>6132</v>
      </c>
      <c r="AH567" s="80">
        <v>0</v>
      </c>
      <c r="AI567" s="80">
        <v>-10800</v>
      </c>
      <c r="AJ567" s="80" t="s">
        <v>5836</v>
      </c>
      <c r="AK567" s="80" t="s">
        <v>5965</v>
      </c>
      <c r="AL567" s="83" t="s">
        <v>6073</v>
      </c>
      <c r="AM567" s="80" t="s">
        <v>1174</v>
      </c>
      <c r="AN567" s="82">
        <v>40532.100081018521</v>
      </c>
      <c r="AO567" s="80"/>
      <c r="AP567" s="80" t="b">
        <v>0</v>
      </c>
      <c r="AQ567" s="80" t="b">
        <v>0</v>
      </c>
      <c r="AR567" s="80" t="b">
        <v>0</v>
      </c>
      <c r="AS567" s="80" t="s">
        <v>1308</v>
      </c>
      <c r="AT567" s="80">
        <v>6</v>
      </c>
      <c r="AU567" s="83" t="s">
        <v>1320</v>
      </c>
      <c r="AV567" s="80" t="b">
        <v>0</v>
      </c>
      <c r="AW567" s="80" t="s">
        <v>1519</v>
      </c>
      <c r="AX567" s="83" t="s">
        <v>6774</v>
      </c>
      <c r="AY567" s="80" t="s">
        <v>66</v>
      </c>
    </row>
    <row r="568" spans="1:51" x14ac:dyDescent="0.25">
      <c r="A568" s="66" t="s">
        <v>4662</v>
      </c>
      <c r="B568" s="67"/>
      <c r="C568" s="67"/>
      <c r="D568" s="68"/>
      <c r="E568" s="111"/>
      <c r="F568" s="104" t="s">
        <v>6546</v>
      </c>
      <c r="G568" s="112"/>
      <c r="H568" s="71"/>
      <c r="I568" s="72"/>
      <c r="J568" s="113"/>
      <c r="K568" s="71" t="s">
        <v>6996</v>
      </c>
      <c r="L568" s="114"/>
      <c r="M568" s="76"/>
      <c r="N568" s="76"/>
      <c r="O568" s="77"/>
      <c r="P568" s="78"/>
      <c r="Q568" s="78"/>
      <c r="R568" s="87"/>
      <c r="S568" s="87"/>
      <c r="T568" s="87"/>
      <c r="U568" s="87"/>
      <c r="V568" s="88"/>
      <c r="W568" s="88"/>
      <c r="X568" s="88"/>
      <c r="Y568" s="88"/>
      <c r="Z568" s="51"/>
      <c r="AA568" s="73"/>
      <c r="AB568" s="73"/>
      <c r="AC568" s="74"/>
      <c r="AD568" s="80" t="s">
        <v>5643</v>
      </c>
      <c r="AE568" s="80">
        <v>399</v>
      </c>
      <c r="AF568" s="80">
        <v>715</v>
      </c>
      <c r="AG568" s="80">
        <v>5847</v>
      </c>
      <c r="AH568" s="80">
        <v>1077</v>
      </c>
      <c r="AI568" s="80"/>
      <c r="AJ568" s="80" t="s">
        <v>5837</v>
      </c>
      <c r="AK568" s="80" t="s">
        <v>1016</v>
      </c>
      <c r="AL568" s="80"/>
      <c r="AM568" s="80"/>
      <c r="AN568" s="82">
        <v>40709.80746527778</v>
      </c>
      <c r="AO568" s="83" t="s">
        <v>6235</v>
      </c>
      <c r="AP568" s="80" t="b">
        <v>1</v>
      </c>
      <c r="AQ568" s="80" t="b">
        <v>0</v>
      </c>
      <c r="AR568" s="80" t="b">
        <v>1</v>
      </c>
      <c r="AS568" s="80" t="s">
        <v>1306</v>
      </c>
      <c r="AT568" s="80">
        <v>10</v>
      </c>
      <c r="AU568" s="83" t="s">
        <v>1315</v>
      </c>
      <c r="AV568" s="80" t="b">
        <v>0</v>
      </c>
      <c r="AW568" s="80" t="s">
        <v>1519</v>
      </c>
      <c r="AX568" s="83" t="s">
        <v>6775</v>
      </c>
      <c r="AY568" s="80" t="s">
        <v>66</v>
      </c>
    </row>
    <row r="569" spans="1:51" x14ac:dyDescent="0.25">
      <c r="A569" s="66" t="s">
        <v>4728</v>
      </c>
      <c r="B569" s="67"/>
      <c r="C569" s="67"/>
      <c r="D569" s="68"/>
      <c r="E569" s="111"/>
      <c r="F569" s="104" t="s">
        <v>6547</v>
      </c>
      <c r="G569" s="112"/>
      <c r="H569" s="71"/>
      <c r="I569" s="72"/>
      <c r="J569" s="113"/>
      <c r="K569" s="71" t="s">
        <v>6997</v>
      </c>
      <c r="L569" s="114"/>
      <c r="M569" s="76"/>
      <c r="N569" s="76"/>
      <c r="O569" s="77"/>
      <c r="P569" s="78"/>
      <c r="Q569" s="78"/>
      <c r="R569" s="87"/>
      <c r="S569" s="87"/>
      <c r="T569" s="87"/>
      <c r="U569" s="87"/>
      <c r="V569" s="88"/>
      <c r="W569" s="88"/>
      <c r="X569" s="88"/>
      <c r="Y569" s="88"/>
      <c r="Z569" s="51"/>
      <c r="AA569" s="73"/>
      <c r="AB569" s="73"/>
      <c r="AC569" s="74"/>
      <c r="AD569" s="80" t="s">
        <v>5644</v>
      </c>
      <c r="AE569" s="80">
        <v>89</v>
      </c>
      <c r="AF569" s="80">
        <v>81</v>
      </c>
      <c r="AG569" s="80">
        <v>1488</v>
      </c>
      <c r="AH569" s="80">
        <v>57</v>
      </c>
      <c r="AI569" s="80">
        <v>-21600</v>
      </c>
      <c r="AJ569" s="80"/>
      <c r="AK569" s="80"/>
      <c r="AL569" s="80"/>
      <c r="AM569" s="80" t="s">
        <v>1171</v>
      </c>
      <c r="AN569" s="82">
        <v>40166.760277777779</v>
      </c>
      <c r="AO569" s="83" t="s">
        <v>6236</v>
      </c>
      <c r="AP569" s="80" t="b">
        <v>1</v>
      </c>
      <c r="AQ569" s="80" t="b">
        <v>0</v>
      </c>
      <c r="AR569" s="80" t="b">
        <v>1</v>
      </c>
      <c r="AS569" s="80" t="s">
        <v>1306</v>
      </c>
      <c r="AT569" s="80">
        <v>1</v>
      </c>
      <c r="AU569" s="83" t="s">
        <v>1315</v>
      </c>
      <c r="AV569" s="80" t="b">
        <v>0</v>
      </c>
      <c r="AW569" s="80" t="s">
        <v>1519</v>
      </c>
      <c r="AX569" s="83" t="s">
        <v>6776</v>
      </c>
      <c r="AY569" s="80" t="s">
        <v>65</v>
      </c>
    </row>
    <row r="570" spans="1:51" x14ac:dyDescent="0.25">
      <c r="A570" s="66" t="s">
        <v>4663</v>
      </c>
      <c r="B570" s="67"/>
      <c r="C570" s="67"/>
      <c r="D570" s="68"/>
      <c r="E570" s="111"/>
      <c r="F570" s="104" t="s">
        <v>6548</v>
      </c>
      <c r="G570" s="112"/>
      <c r="H570" s="71"/>
      <c r="I570" s="72"/>
      <c r="J570" s="113"/>
      <c r="K570" s="71" t="s">
        <v>6998</v>
      </c>
      <c r="L570" s="114"/>
      <c r="M570" s="76"/>
      <c r="N570" s="76"/>
      <c r="O570" s="77"/>
      <c r="P570" s="78"/>
      <c r="Q570" s="78"/>
      <c r="R570" s="87"/>
      <c r="S570" s="87"/>
      <c r="T570" s="87"/>
      <c r="U570" s="87"/>
      <c r="V570" s="88"/>
      <c r="W570" s="88"/>
      <c r="X570" s="88"/>
      <c r="Y570" s="88"/>
      <c r="Z570" s="51"/>
      <c r="AA570" s="73"/>
      <c r="AB570" s="73"/>
      <c r="AC570" s="74"/>
      <c r="AD570" s="80" t="s">
        <v>5645</v>
      </c>
      <c r="AE570" s="80">
        <v>1</v>
      </c>
      <c r="AF570" s="80">
        <v>469</v>
      </c>
      <c r="AG570" s="80">
        <v>36760</v>
      </c>
      <c r="AH570" s="80">
        <v>0</v>
      </c>
      <c r="AI570" s="80">
        <v>-14400</v>
      </c>
      <c r="AJ570" s="80" t="s">
        <v>5838</v>
      </c>
      <c r="AK570" s="80" t="s">
        <v>2574</v>
      </c>
      <c r="AL570" s="83" t="s">
        <v>6074</v>
      </c>
      <c r="AM570" s="80" t="s">
        <v>1172</v>
      </c>
      <c r="AN570" s="82">
        <v>41137.836655092593</v>
      </c>
      <c r="AO570" s="80"/>
      <c r="AP570" s="80" t="b">
        <v>0</v>
      </c>
      <c r="AQ570" s="80" t="b">
        <v>0</v>
      </c>
      <c r="AR570" s="80" t="b">
        <v>0</v>
      </c>
      <c r="AS570" s="80" t="s">
        <v>1307</v>
      </c>
      <c r="AT570" s="80">
        <v>50</v>
      </c>
      <c r="AU570" s="83" t="s">
        <v>6346</v>
      </c>
      <c r="AV570" s="80" t="b">
        <v>0</v>
      </c>
      <c r="AW570" s="80" t="s">
        <v>1519</v>
      </c>
      <c r="AX570" s="83" t="s">
        <v>6777</v>
      </c>
      <c r="AY570" s="80" t="s">
        <v>66</v>
      </c>
    </row>
    <row r="571" spans="1:51" x14ac:dyDescent="0.25">
      <c r="A571" s="66" t="s">
        <v>4664</v>
      </c>
      <c r="B571" s="67"/>
      <c r="C571" s="67"/>
      <c r="D571" s="68"/>
      <c r="E571" s="111"/>
      <c r="F571" s="104" t="s">
        <v>6549</v>
      </c>
      <c r="G571" s="112"/>
      <c r="H571" s="71"/>
      <c r="I571" s="72"/>
      <c r="J571" s="113"/>
      <c r="K571" s="71" t="s">
        <v>6999</v>
      </c>
      <c r="L571" s="114"/>
      <c r="M571" s="76"/>
      <c r="N571" s="76"/>
      <c r="O571" s="77"/>
      <c r="P571" s="78"/>
      <c r="Q571" s="78"/>
      <c r="R571" s="87"/>
      <c r="S571" s="87"/>
      <c r="T571" s="87"/>
      <c r="U571" s="87"/>
      <c r="V571" s="88"/>
      <c r="W571" s="88"/>
      <c r="X571" s="88"/>
      <c r="Y571" s="88"/>
      <c r="Z571" s="51"/>
      <c r="AA571" s="73"/>
      <c r="AB571" s="73"/>
      <c r="AC571" s="74"/>
      <c r="AD571" s="80" t="s">
        <v>5646</v>
      </c>
      <c r="AE571" s="80">
        <v>48</v>
      </c>
      <c r="AF571" s="80">
        <v>129</v>
      </c>
      <c r="AG571" s="80">
        <v>40171</v>
      </c>
      <c r="AH571" s="80">
        <v>122</v>
      </c>
      <c r="AI571" s="80">
        <v>36000</v>
      </c>
      <c r="AJ571" s="80" t="s">
        <v>5839</v>
      </c>
      <c r="AK571" s="80" t="s">
        <v>3938</v>
      </c>
      <c r="AL571" s="83" t="s">
        <v>6075</v>
      </c>
      <c r="AM571" s="80" t="s">
        <v>6103</v>
      </c>
      <c r="AN571" s="82">
        <v>42081.7266087963</v>
      </c>
      <c r="AO571" s="83" t="s">
        <v>6237</v>
      </c>
      <c r="AP571" s="80" t="b">
        <v>1</v>
      </c>
      <c r="AQ571" s="80" t="b">
        <v>0</v>
      </c>
      <c r="AR571" s="80" t="b">
        <v>0</v>
      </c>
      <c r="AS571" s="80" t="s">
        <v>1307</v>
      </c>
      <c r="AT571" s="80">
        <v>32</v>
      </c>
      <c r="AU571" s="83" t="s">
        <v>1315</v>
      </c>
      <c r="AV571" s="80" t="b">
        <v>0</v>
      </c>
      <c r="AW571" s="80" t="s">
        <v>1519</v>
      </c>
      <c r="AX571" s="83" t="s">
        <v>6778</v>
      </c>
      <c r="AY571" s="80" t="s">
        <v>66</v>
      </c>
    </row>
    <row r="572" spans="1:51" x14ac:dyDescent="0.25">
      <c r="A572" s="66" t="s">
        <v>4665</v>
      </c>
      <c r="B572" s="67"/>
      <c r="C572" s="67"/>
      <c r="D572" s="68"/>
      <c r="E572" s="111"/>
      <c r="F572" s="104" t="s">
        <v>6550</v>
      </c>
      <c r="G572" s="112"/>
      <c r="H572" s="71"/>
      <c r="I572" s="72"/>
      <c r="J572" s="113"/>
      <c r="K572" s="71" t="s">
        <v>31457</v>
      </c>
      <c r="L572" s="114"/>
      <c r="M572" s="76"/>
      <c r="N572" s="76"/>
      <c r="O572" s="77"/>
      <c r="P572" s="78"/>
      <c r="Q572" s="78"/>
      <c r="R572" s="87"/>
      <c r="S572" s="87"/>
      <c r="T572" s="87"/>
      <c r="U572" s="87"/>
      <c r="V572" s="88"/>
      <c r="W572" s="88"/>
      <c r="X572" s="88"/>
      <c r="Y572" s="88"/>
      <c r="Z572" s="51"/>
      <c r="AA572" s="73"/>
      <c r="AB572" s="73"/>
      <c r="AC572" s="74"/>
      <c r="AD572" s="80" t="s">
        <v>5647</v>
      </c>
      <c r="AE572" s="80">
        <v>130</v>
      </c>
      <c r="AF572" s="80">
        <v>23</v>
      </c>
      <c r="AG572" s="80">
        <v>4166</v>
      </c>
      <c r="AH572" s="80">
        <v>5</v>
      </c>
      <c r="AI572" s="80"/>
      <c r="AJ572" s="80" t="s">
        <v>5840</v>
      </c>
      <c r="AK572" s="80"/>
      <c r="AL572" s="80"/>
      <c r="AM572" s="80"/>
      <c r="AN572" s="82">
        <v>41627.63449074074</v>
      </c>
      <c r="AO572" s="83" t="s">
        <v>6238</v>
      </c>
      <c r="AP572" s="80" t="b">
        <v>0</v>
      </c>
      <c r="AQ572" s="80" t="b">
        <v>0</v>
      </c>
      <c r="AR572" s="80" t="b">
        <v>0</v>
      </c>
      <c r="AS572" s="80" t="s">
        <v>1308</v>
      </c>
      <c r="AT572" s="80">
        <v>2</v>
      </c>
      <c r="AU572" s="83" t="s">
        <v>6347</v>
      </c>
      <c r="AV572" s="80" t="b">
        <v>0</v>
      </c>
      <c r="AW572" s="80" t="s">
        <v>1519</v>
      </c>
      <c r="AX572" s="83" t="s">
        <v>6779</v>
      </c>
      <c r="AY572" s="80" t="s">
        <v>66</v>
      </c>
    </row>
    <row r="573" spans="1:51" x14ac:dyDescent="0.25">
      <c r="A573" s="66" t="s">
        <v>4666</v>
      </c>
      <c r="B573" s="67"/>
      <c r="C573" s="67"/>
      <c r="D573" s="68"/>
      <c r="E573" s="111"/>
      <c r="F573" s="104" t="s">
        <v>6551</v>
      </c>
      <c r="G573" s="112"/>
      <c r="H573" s="71"/>
      <c r="I573" s="72"/>
      <c r="J573" s="113"/>
      <c r="K573" s="71" t="s">
        <v>8071</v>
      </c>
      <c r="L573" s="114"/>
      <c r="M573" s="76"/>
      <c r="N573" s="76"/>
      <c r="O573" s="77"/>
      <c r="P573" s="78"/>
      <c r="Q573" s="78"/>
      <c r="R573" s="87"/>
      <c r="S573" s="87"/>
      <c r="T573" s="87"/>
      <c r="U573" s="87"/>
      <c r="V573" s="88"/>
      <c r="W573" s="88"/>
      <c r="X573" s="88"/>
      <c r="Y573" s="88"/>
      <c r="Z573" s="51"/>
      <c r="AA573" s="73"/>
      <c r="AB573" s="73"/>
      <c r="AC573" s="74"/>
      <c r="AD573" s="80" t="s">
        <v>5648</v>
      </c>
      <c r="AE573" s="80">
        <v>126</v>
      </c>
      <c r="AF573" s="80">
        <v>323</v>
      </c>
      <c r="AG573" s="80">
        <v>24747</v>
      </c>
      <c r="AH573" s="80">
        <v>3987</v>
      </c>
      <c r="AI573" s="80">
        <v>10800</v>
      </c>
      <c r="AJ573" s="80" t="s">
        <v>5841</v>
      </c>
      <c r="AK573" s="80" t="s">
        <v>5966</v>
      </c>
      <c r="AL573" s="80"/>
      <c r="AM573" s="80" t="s">
        <v>1176</v>
      </c>
      <c r="AN573" s="82">
        <v>41276.686481481483</v>
      </c>
      <c r="AO573" s="83" t="s">
        <v>6239</v>
      </c>
      <c r="AP573" s="80" t="b">
        <v>0</v>
      </c>
      <c r="AQ573" s="80" t="b">
        <v>0</v>
      </c>
      <c r="AR573" s="80" t="b">
        <v>1</v>
      </c>
      <c r="AS573" s="80" t="s">
        <v>1306</v>
      </c>
      <c r="AT573" s="80">
        <v>2</v>
      </c>
      <c r="AU573" s="83" t="s">
        <v>6348</v>
      </c>
      <c r="AV573" s="80" t="b">
        <v>0</v>
      </c>
      <c r="AW573" s="80" t="s">
        <v>1519</v>
      </c>
      <c r="AX573" s="83" t="s">
        <v>6780</v>
      </c>
      <c r="AY573" s="80" t="s">
        <v>66</v>
      </c>
    </row>
    <row r="574" spans="1:51" x14ac:dyDescent="0.25">
      <c r="A574" s="66" t="s">
        <v>4668</v>
      </c>
      <c r="B574" s="67"/>
      <c r="C574" s="67"/>
      <c r="D574" s="68"/>
      <c r="E574" s="111"/>
      <c r="F574" s="104" t="s">
        <v>6552</v>
      </c>
      <c r="G574" s="112"/>
      <c r="H574" s="71"/>
      <c r="I574" s="72"/>
      <c r="J574" s="113"/>
      <c r="K574" s="71" t="s">
        <v>7000</v>
      </c>
      <c r="L574" s="114"/>
      <c r="M574" s="76"/>
      <c r="N574" s="76"/>
      <c r="O574" s="77"/>
      <c r="P574" s="78"/>
      <c r="Q574" s="78"/>
      <c r="R574" s="87"/>
      <c r="S574" s="87"/>
      <c r="T574" s="87"/>
      <c r="U574" s="87"/>
      <c r="V574" s="88"/>
      <c r="W574" s="88"/>
      <c r="X574" s="88"/>
      <c r="Y574" s="88"/>
      <c r="Z574" s="51"/>
      <c r="AA574" s="73"/>
      <c r="AB574" s="73"/>
      <c r="AC574" s="74"/>
      <c r="AD574" s="80" t="s">
        <v>5649</v>
      </c>
      <c r="AE574" s="80">
        <v>131</v>
      </c>
      <c r="AF574" s="80">
        <v>753</v>
      </c>
      <c r="AG574" s="80">
        <v>30592</v>
      </c>
      <c r="AH574" s="80">
        <v>87</v>
      </c>
      <c r="AI574" s="80">
        <v>-14400</v>
      </c>
      <c r="AJ574" s="80" t="s">
        <v>5842</v>
      </c>
      <c r="AK574" s="80" t="s">
        <v>5967</v>
      </c>
      <c r="AL574" s="83" t="s">
        <v>6076</v>
      </c>
      <c r="AM574" s="80" t="s">
        <v>1172</v>
      </c>
      <c r="AN574" s="82">
        <v>40510.963356481479</v>
      </c>
      <c r="AO574" s="80"/>
      <c r="AP574" s="80" t="b">
        <v>0</v>
      </c>
      <c r="AQ574" s="80" t="b">
        <v>0</v>
      </c>
      <c r="AR574" s="80" t="b">
        <v>1</v>
      </c>
      <c r="AS574" s="80" t="s">
        <v>1307</v>
      </c>
      <c r="AT574" s="80">
        <v>151</v>
      </c>
      <c r="AU574" s="83" t="s">
        <v>2778</v>
      </c>
      <c r="AV574" s="80" t="b">
        <v>0</v>
      </c>
      <c r="AW574" s="80" t="s">
        <v>1519</v>
      </c>
      <c r="AX574" s="83" t="s">
        <v>6781</v>
      </c>
      <c r="AY574" s="80" t="s">
        <v>66</v>
      </c>
    </row>
    <row r="575" spans="1:51" x14ac:dyDescent="0.25">
      <c r="A575" s="66" t="s">
        <v>4669</v>
      </c>
      <c r="B575" s="67"/>
      <c r="C575" s="67"/>
      <c r="D575" s="68"/>
      <c r="E575" s="111"/>
      <c r="F575" s="104" t="s">
        <v>6553</v>
      </c>
      <c r="G575" s="112"/>
      <c r="H575" s="71"/>
      <c r="I575" s="72"/>
      <c r="J575" s="113"/>
      <c r="K575" s="71" t="s">
        <v>7001</v>
      </c>
      <c r="L575" s="114"/>
      <c r="M575" s="76"/>
      <c r="N575" s="76"/>
      <c r="O575" s="77"/>
      <c r="P575" s="78"/>
      <c r="Q575" s="78"/>
      <c r="R575" s="87"/>
      <c r="S575" s="87"/>
      <c r="T575" s="87"/>
      <c r="U575" s="87"/>
      <c r="V575" s="88"/>
      <c r="W575" s="88"/>
      <c r="X575" s="88"/>
      <c r="Y575" s="88"/>
      <c r="Z575" s="51"/>
      <c r="AA575" s="73"/>
      <c r="AB575" s="73"/>
      <c r="AC575" s="74"/>
      <c r="AD575" s="80" t="s">
        <v>5650</v>
      </c>
      <c r="AE575" s="80">
        <v>899</v>
      </c>
      <c r="AF575" s="80">
        <v>145</v>
      </c>
      <c r="AG575" s="80">
        <v>1393</v>
      </c>
      <c r="AH575" s="80">
        <v>11</v>
      </c>
      <c r="AI575" s="80"/>
      <c r="AJ575" s="80"/>
      <c r="AK575" s="80"/>
      <c r="AL575" s="80"/>
      <c r="AM575" s="80"/>
      <c r="AN575" s="82">
        <v>40558.858622685184</v>
      </c>
      <c r="AO575" s="83" t="s">
        <v>6240</v>
      </c>
      <c r="AP575" s="80" t="b">
        <v>1</v>
      </c>
      <c r="AQ575" s="80" t="b">
        <v>0</v>
      </c>
      <c r="AR575" s="80" t="b">
        <v>0</v>
      </c>
      <c r="AS575" s="80" t="s">
        <v>1306</v>
      </c>
      <c r="AT575" s="80">
        <v>0</v>
      </c>
      <c r="AU575" s="83" t="s">
        <v>1315</v>
      </c>
      <c r="AV575" s="80" t="b">
        <v>0</v>
      </c>
      <c r="AW575" s="80" t="s">
        <v>1519</v>
      </c>
      <c r="AX575" s="83" t="s">
        <v>6782</v>
      </c>
      <c r="AY575" s="80" t="s">
        <v>66</v>
      </c>
    </row>
    <row r="576" spans="1:51" x14ac:dyDescent="0.25">
      <c r="A576" s="66" t="s">
        <v>4729</v>
      </c>
      <c r="B576" s="67"/>
      <c r="C576" s="67"/>
      <c r="D576" s="68"/>
      <c r="E576" s="111"/>
      <c r="F576" s="104" t="s">
        <v>6554</v>
      </c>
      <c r="G576" s="112"/>
      <c r="H576" s="71"/>
      <c r="I576" s="72"/>
      <c r="J576" s="113"/>
      <c r="K576" s="71" t="s">
        <v>7002</v>
      </c>
      <c r="L576" s="114"/>
      <c r="M576" s="76"/>
      <c r="N576" s="76"/>
      <c r="O576" s="77"/>
      <c r="P576" s="78"/>
      <c r="Q576" s="78"/>
      <c r="R576" s="87"/>
      <c r="S576" s="87"/>
      <c r="T576" s="87"/>
      <c r="U576" s="87"/>
      <c r="V576" s="88"/>
      <c r="W576" s="88"/>
      <c r="X576" s="88"/>
      <c r="Y576" s="88"/>
      <c r="Z576" s="51"/>
      <c r="AA576" s="73"/>
      <c r="AB576" s="73"/>
      <c r="AC576" s="74"/>
      <c r="AD576" s="80" t="s">
        <v>5651</v>
      </c>
      <c r="AE576" s="80">
        <v>3642</v>
      </c>
      <c r="AF576" s="80">
        <v>1475429</v>
      </c>
      <c r="AG576" s="80">
        <v>396964</v>
      </c>
      <c r="AH576" s="80">
        <v>270</v>
      </c>
      <c r="AI576" s="80">
        <v>-18000</v>
      </c>
      <c r="AJ576" s="80" t="s">
        <v>5843</v>
      </c>
      <c r="AK576" s="80" t="s">
        <v>5968</v>
      </c>
      <c r="AL576" s="83" t="s">
        <v>6077</v>
      </c>
      <c r="AM576" s="80" t="s">
        <v>2665</v>
      </c>
      <c r="AN576" s="82">
        <v>39929.812465277777</v>
      </c>
      <c r="AO576" s="83" t="s">
        <v>6241</v>
      </c>
      <c r="AP576" s="80" t="b">
        <v>0</v>
      </c>
      <c r="AQ576" s="80" t="b">
        <v>0</v>
      </c>
      <c r="AR576" s="80" t="b">
        <v>1</v>
      </c>
      <c r="AS576" s="80" t="s">
        <v>1306</v>
      </c>
      <c r="AT576" s="80">
        <v>5211</v>
      </c>
      <c r="AU576" s="83" t="s">
        <v>6349</v>
      </c>
      <c r="AV576" s="80" t="b">
        <v>1</v>
      </c>
      <c r="AW576" s="80" t="s">
        <v>1519</v>
      </c>
      <c r="AX576" s="83" t="s">
        <v>6783</v>
      </c>
      <c r="AY576" s="80" t="s">
        <v>65</v>
      </c>
    </row>
    <row r="577" spans="1:51" x14ac:dyDescent="0.25">
      <c r="A577" s="66" t="s">
        <v>4670</v>
      </c>
      <c r="B577" s="67"/>
      <c r="C577" s="67"/>
      <c r="D577" s="68"/>
      <c r="E577" s="111"/>
      <c r="F577" s="104" t="s">
        <v>6555</v>
      </c>
      <c r="G577" s="112"/>
      <c r="H577" s="71"/>
      <c r="I577" s="72"/>
      <c r="J577" s="113"/>
      <c r="K577" s="71" t="s">
        <v>7003</v>
      </c>
      <c r="L577" s="114"/>
      <c r="M577" s="76"/>
      <c r="N577" s="76"/>
      <c r="O577" s="77"/>
      <c r="P577" s="78"/>
      <c r="Q577" s="78"/>
      <c r="R577" s="87"/>
      <c r="S577" s="87"/>
      <c r="T577" s="87"/>
      <c r="U577" s="87"/>
      <c r="V577" s="88"/>
      <c r="W577" s="88"/>
      <c r="X577" s="88"/>
      <c r="Y577" s="88"/>
      <c r="Z577" s="51"/>
      <c r="AA577" s="73"/>
      <c r="AB577" s="73"/>
      <c r="AC577" s="74"/>
      <c r="AD577" s="80" t="s">
        <v>5652</v>
      </c>
      <c r="AE577" s="80">
        <v>667</v>
      </c>
      <c r="AF577" s="80">
        <v>4171</v>
      </c>
      <c r="AG577" s="80">
        <v>2351</v>
      </c>
      <c r="AH577" s="80">
        <v>204</v>
      </c>
      <c r="AI577" s="80"/>
      <c r="AJ577" s="80" t="s">
        <v>5844</v>
      </c>
      <c r="AK577" s="80" t="s">
        <v>5886</v>
      </c>
      <c r="AL577" s="83" t="s">
        <v>6078</v>
      </c>
      <c r="AM577" s="80"/>
      <c r="AN577" s="82">
        <v>40316.003483796296</v>
      </c>
      <c r="AO577" s="80"/>
      <c r="AP577" s="80" t="b">
        <v>0</v>
      </c>
      <c r="AQ577" s="80" t="b">
        <v>0</v>
      </c>
      <c r="AR577" s="80" t="b">
        <v>1</v>
      </c>
      <c r="AS577" s="80" t="s">
        <v>1307</v>
      </c>
      <c r="AT577" s="80">
        <v>223</v>
      </c>
      <c r="AU577" s="83" t="s">
        <v>6350</v>
      </c>
      <c r="AV577" s="80" t="b">
        <v>0</v>
      </c>
      <c r="AW577" s="80" t="s">
        <v>1519</v>
      </c>
      <c r="AX577" s="83" t="s">
        <v>6784</v>
      </c>
      <c r="AY577" s="80" t="s">
        <v>66</v>
      </c>
    </row>
    <row r="578" spans="1:51" x14ac:dyDescent="0.25">
      <c r="A578" s="66" t="s">
        <v>4671</v>
      </c>
      <c r="B578" s="67"/>
      <c r="C578" s="67"/>
      <c r="D578" s="68"/>
      <c r="E578" s="111"/>
      <c r="F578" s="104" t="s">
        <v>6556</v>
      </c>
      <c r="G578" s="112"/>
      <c r="H578" s="71"/>
      <c r="I578" s="72"/>
      <c r="J578" s="113"/>
      <c r="K578" s="71" t="s">
        <v>18503</v>
      </c>
      <c r="L578" s="114"/>
      <c r="M578" s="76"/>
      <c r="N578" s="76"/>
      <c r="O578" s="77"/>
      <c r="P578" s="78"/>
      <c r="Q578" s="78"/>
      <c r="R578" s="87"/>
      <c r="S578" s="87"/>
      <c r="T578" s="87"/>
      <c r="U578" s="87"/>
      <c r="V578" s="88"/>
      <c r="W578" s="88"/>
      <c r="X578" s="88"/>
      <c r="Y578" s="88"/>
      <c r="Z578" s="51"/>
      <c r="AA578" s="73"/>
      <c r="AB578" s="73"/>
      <c r="AC578" s="74"/>
      <c r="AD578" s="80" t="s">
        <v>4671</v>
      </c>
      <c r="AE578" s="80">
        <v>1117</v>
      </c>
      <c r="AF578" s="80">
        <v>308</v>
      </c>
      <c r="AG578" s="80">
        <v>1340</v>
      </c>
      <c r="AH578" s="80">
        <v>18</v>
      </c>
      <c r="AI578" s="80"/>
      <c r="AJ578" s="80" t="s">
        <v>5845</v>
      </c>
      <c r="AK578" s="80"/>
      <c r="AL578" s="80"/>
      <c r="AM578" s="80"/>
      <c r="AN578" s="82">
        <v>40721.864560185182</v>
      </c>
      <c r="AO578" s="83" t="s">
        <v>6242</v>
      </c>
      <c r="AP578" s="80" t="b">
        <v>1</v>
      </c>
      <c r="AQ578" s="80" t="b">
        <v>0</v>
      </c>
      <c r="AR578" s="80" t="b">
        <v>0</v>
      </c>
      <c r="AS578" s="80" t="s">
        <v>1307</v>
      </c>
      <c r="AT578" s="80">
        <v>13</v>
      </c>
      <c r="AU578" s="83" t="s">
        <v>1315</v>
      </c>
      <c r="AV578" s="80" t="b">
        <v>0</v>
      </c>
      <c r="AW578" s="80" t="s">
        <v>1519</v>
      </c>
      <c r="AX578" s="83" t="s">
        <v>6785</v>
      </c>
      <c r="AY578" s="80" t="s">
        <v>66</v>
      </c>
    </row>
    <row r="579" spans="1:51" x14ac:dyDescent="0.25">
      <c r="A579" s="66" t="s">
        <v>4672</v>
      </c>
      <c r="B579" s="67"/>
      <c r="C579" s="67"/>
      <c r="D579" s="68"/>
      <c r="E579" s="111"/>
      <c r="F579" s="104" t="s">
        <v>6557</v>
      </c>
      <c r="G579" s="112"/>
      <c r="H579" s="71"/>
      <c r="I579" s="72"/>
      <c r="J579" s="113"/>
      <c r="K579" s="71" t="s">
        <v>7004</v>
      </c>
      <c r="L579" s="114"/>
      <c r="M579" s="76"/>
      <c r="N579" s="76"/>
      <c r="O579" s="77"/>
      <c r="P579" s="78"/>
      <c r="Q579" s="78"/>
      <c r="R579" s="87"/>
      <c r="S579" s="87"/>
      <c r="T579" s="87"/>
      <c r="U579" s="87"/>
      <c r="V579" s="88"/>
      <c r="W579" s="88"/>
      <c r="X579" s="88"/>
      <c r="Y579" s="88"/>
      <c r="Z579" s="51"/>
      <c r="AA579" s="73"/>
      <c r="AB579" s="73"/>
      <c r="AC579" s="74"/>
      <c r="AD579" s="80" t="s">
        <v>5653</v>
      </c>
      <c r="AE579" s="80">
        <v>44</v>
      </c>
      <c r="AF579" s="80">
        <v>22</v>
      </c>
      <c r="AG579" s="80">
        <v>26</v>
      </c>
      <c r="AH579" s="80">
        <v>37</v>
      </c>
      <c r="AI579" s="80"/>
      <c r="AJ579" s="80" t="s">
        <v>5846</v>
      </c>
      <c r="AK579" s="80" t="s">
        <v>2596</v>
      </c>
      <c r="AL579" s="83" t="s">
        <v>6079</v>
      </c>
      <c r="AM579" s="80"/>
      <c r="AN579" s="82">
        <v>42513.112442129626</v>
      </c>
      <c r="AO579" s="83" t="s">
        <v>6243</v>
      </c>
      <c r="AP579" s="80" t="b">
        <v>1</v>
      </c>
      <c r="AQ579" s="80" t="b">
        <v>0</v>
      </c>
      <c r="AR579" s="80" t="b">
        <v>0</v>
      </c>
      <c r="AS579" s="80" t="s">
        <v>1308</v>
      </c>
      <c r="AT579" s="80">
        <v>0</v>
      </c>
      <c r="AU579" s="80"/>
      <c r="AV579" s="80" t="b">
        <v>0</v>
      </c>
      <c r="AW579" s="80" t="s">
        <v>1519</v>
      </c>
      <c r="AX579" s="83" t="s">
        <v>6786</v>
      </c>
      <c r="AY579" s="80" t="s">
        <v>66</v>
      </c>
    </row>
    <row r="580" spans="1:51" x14ac:dyDescent="0.25">
      <c r="A580" s="66" t="s">
        <v>4730</v>
      </c>
      <c r="B580" s="67"/>
      <c r="C580" s="67"/>
      <c r="D580" s="68"/>
      <c r="E580" s="111"/>
      <c r="F580" s="104" t="s">
        <v>6558</v>
      </c>
      <c r="G580" s="112"/>
      <c r="H580" s="71"/>
      <c r="I580" s="72"/>
      <c r="J580" s="113"/>
      <c r="K580" s="71" t="s">
        <v>7005</v>
      </c>
      <c r="L580" s="114"/>
      <c r="M580" s="76"/>
      <c r="N580" s="76"/>
      <c r="O580" s="77"/>
      <c r="P580" s="78"/>
      <c r="Q580" s="78"/>
      <c r="R580" s="87"/>
      <c r="S580" s="87"/>
      <c r="T580" s="87"/>
      <c r="U580" s="87"/>
      <c r="V580" s="88"/>
      <c r="W580" s="88"/>
      <c r="X580" s="88"/>
      <c r="Y580" s="88"/>
      <c r="Z580" s="51"/>
      <c r="AA580" s="73"/>
      <c r="AB580" s="73"/>
      <c r="AC580" s="74"/>
      <c r="AD580" s="80" t="s">
        <v>5654</v>
      </c>
      <c r="AE580" s="80">
        <v>111</v>
      </c>
      <c r="AF580" s="80">
        <v>94851</v>
      </c>
      <c r="AG580" s="80">
        <v>59429</v>
      </c>
      <c r="AH580" s="80">
        <v>71</v>
      </c>
      <c r="AI580" s="80">
        <v>-10800</v>
      </c>
      <c r="AJ580" s="80" t="s">
        <v>5847</v>
      </c>
      <c r="AK580" s="80"/>
      <c r="AL580" s="83" t="s">
        <v>6080</v>
      </c>
      <c r="AM580" s="80" t="s">
        <v>1173</v>
      </c>
      <c r="AN580" s="82">
        <v>40278.524884259263</v>
      </c>
      <c r="AO580" s="83" t="s">
        <v>6244</v>
      </c>
      <c r="AP580" s="80" t="b">
        <v>0</v>
      </c>
      <c r="AQ580" s="80" t="b">
        <v>0</v>
      </c>
      <c r="AR580" s="80" t="b">
        <v>0</v>
      </c>
      <c r="AS580" s="80" t="s">
        <v>1308</v>
      </c>
      <c r="AT580" s="80">
        <v>407</v>
      </c>
      <c r="AU580" s="83" t="s">
        <v>6351</v>
      </c>
      <c r="AV580" s="80" t="b">
        <v>0</v>
      </c>
      <c r="AW580" s="80" t="s">
        <v>1519</v>
      </c>
      <c r="AX580" s="83" t="s">
        <v>6787</v>
      </c>
      <c r="AY580" s="80" t="s">
        <v>65</v>
      </c>
    </row>
    <row r="581" spans="1:51" x14ac:dyDescent="0.25">
      <c r="A581" s="66" t="s">
        <v>4673</v>
      </c>
      <c r="B581" s="67"/>
      <c r="C581" s="67"/>
      <c r="D581" s="68"/>
      <c r="E581" s="111"/>
      <c r="F581" s="104" t="s">
        <v>6559</v>
      </c>
      <c r="G581" s="112"/>
      <c r="H581" s="71"/>
      <c r="I581" s="72"/>
      <c r="J581" s="113"/>
      <c r="K581" s="71" t="s">
        <v>7006</v>
      </c>
      <c r="L581" s="114"/>
      <c r="M581" s="76"/>
      <c r="N581" s="76"/>
      <c r="O581" s="77"/>
      <c r="P581" s="78"/>
      <c r="Q581" s="78"/>
      <c r="R581" s="87"/>
      <c r="S581" s="87"/>
      <c r="T581" s="87"/>
      <c r="U581" s="87"/>
      <c r="V581" s="88"/>
      <c r="W581" s="88"/>
      <c r="X581" s="88"/>
      <c r="Y581" s="88"/>
      <c r="Z581" s="51"/>
      <c r="AA581" s="73"/>
      <c r="AB581" s="73"/>
      <c r="AC581" s="74"/>
      <c r="AD581" s="80" t="s">
        <v>5655</v>
      </c>
      <c r="AE581" s="80">
        <v>105</v>
      </c>
      <c r="AF581" s="80">
        <v>51</v>
      </c>
      <c r="AG581" s="80">
        <v>73</v>
      </c>
      <c r="AH581" s="80">
        <v>7</v>
      </c>
      <c r="AI581" s="80">
        <v>-10800</v>
      </c>
      <c r="AJ581" s="80" t="s">
        <v>5848</v>
      </c>
      <c r="AK581" s="80" t="s">
        <v>5969</v>
      </c>
      <c r="AL581" s="80"/>
      <c r="AM581" s="80" t="s">
        <v>1173</v>
      </c>
      <c r="AN581" s="82">
        <v>40105.840138888889</v>
      </c>
      <c r="AO581" s="83" t="s">
        <v>6245</v>
      </c>
      <c r="AP581" s="80" t="b">
        <v>0</v>
      </c>
      <c r="AQ581" s="80" t="b">
        <v>0</v>
      </c>
      <c r="AR581" s="80" t="b">
        <v>0</v>
      </c>
      <c r="AS581" s="80" t="s">
        <v>1308</v>
      </c>
      <c r="AT581" s="80">
        <v>1</v>
      </c>
      <c r="AU581" s="83" t="s">
        <v>1316</v>
      </c>
      <c r="AV581" s="80" t="b">
        <v>0</v>
      </c>
      <c r="AW581" s="80" t="s">
        <v>1519</v>
      </c>
      <c r="AX581" s="83" t="s">
        <v>6788</v>
      </c>
      <c r="AY581" s="80" t="s">
        <v>66</v>
      </c>
    </row>
    <row r="582" spans="1:51" x14ac:dyDescent="0.25">
      <c r="A582" s="66" t="s">
        <v>4674</v>
      </c>
      <c r="B582" s="67"/>
      <c r="C582" s="67"/>
      <c r="D582" s="68"/>
      <c r="E582" s="111"/>
      <c r="F582" s="104" t="s">
        <v>6560</v>
      </c>
      <c r="G582" s="112"/>
      <c r="H582" s="71"/>
      <c r="I582" s="72"/>
      <c r="J582" s="113"/>
      <c r="K582" s="71" t="s">
        <v>7007</v>
      </c>
      <c r="L582" s="114"/>
      <c r="M582" s="76"/>
      <c r="N582" s="76"/>
      <c r="O582" s="77"/>
      <c r="P582" s="78"/>
      <c r="Q582" s="78"/>
      <c r="R582" s="87"/>
      <c r="S582" s="87"/>
      <c r="T582" s="87"/>
      <c r="U582" s="87"/>
      <c r="V582" s="88"/>
      <c r="W582" s="88"/>
      <c r="X582" s="88"/>
      <c r="Y582" s="88"/>
      <c r="Z582" s="51"/>
      <c r="AA582" s="73"/>
      <c r="AB582" s="73"/>
      <c r="AC582" s="74"/>
      <c r="AD582" s="80" t="s">
        <v>5656</v>
      </c>
      <c r="AE582" s="80">
        <v>61</v>
      </c>
      <c r="AF582" s="80">
        <v>11</v>
      </c>
      <c r="AG582" s="80">
        <v>25</v>
      </c>
      <c r="AH582" s="80">
        <v>10</v>
      </c>
      <c r="AI582" s="80"/>
      <c r="AJ582" s="80"/>
      <c r="AK582" s="80" t="s">
        <v>5970</v>
      </c>
      <c r="AL582" s="80"/>
      <c r="AM582" s="80"/>
      <c r="AN582" s="82">
        <v>41393.780914351853</v>
      </c>
      <c r="AO582" s="83" t="s">
        <v>6246</v>
      </c>
      <c r="AP582" s="80" t="b">
        <v>1</v>
      </c>
      <c r="AQ582" s="80" t="b">
        <v>0</v>
      </c>
      <c r="AR582" s="80" t="b">
        <v>0</v>
      </c>
      <c r="AS582" s="80" t="s">
        <v>1306</v>
      </c>
      <c r="AT582" s="80">
        <v>0</v>
      </c>
      <c r="AU582" s="83" t="s">
        <v>1315</v>
      </c>
      <c r="AV582" s="80" t="b">
        <v>0</v>
      </c>
      <c r="AW582" s="80" t="s">
        <v>1519</v>
      </c>
      <c r="AX582" s="83" t="s">
        <v>6789</v>
      </c>
      <c r="AY582" s="80" t="s">
        <v>66</v>
      </c>
    </row>
    <row r="583" spans="1:51" x14ac:dyDescent="0.25">
      <c r="A583" s="66" t="s">
        <v>4731</v>
      </c>
      <c r="B583" s="67"/>
      <c r="C583" s="67"/>
      <c r="D583" s="68"/>
      <c r="E583" s="111"/>
      <c r="F583" s="104" t="s">
        <v>6561</v>
      </c>
      <c r="G583" s="112"/>
      <c r="H583" s="71"/>
      <c r="I583" s="72"/>
      <c r="J583" s="113"/>
      <c r="K583" s="71" t="s">
        <v>7008</v>
      </c>
      <c r="L583" s="114"/>
      <c r="M583" s="76"/>
      <c r="N583" s="76"/>
      <c r="O583" s="77"/>
      <c r="P583" s="78"/>
      <c r="Q583" s="78"/>
      <c r="R583" s="87"/>
      <c r="S583" s="87"/>
      <c r="T583" s="87"/>
      <c r="U583" s="87"/>
      <c r="V583" s="88"/>
      <c r="W583" s="88"/>
      <c r="X583" s="88"/>
      <c r="Y583" s="88"/>
      <c r="Z583" s="51"/>
      <c r="AA583" s="73"/>
      <c r="AB583" s="73"/>
      <c r="AC583" s="74"/>
      <c r="AD583" s="80" t="s">
        <v>5657</v>
      </c>
      <c r="AE583" s="80">
        <v>2393</v>
      </c>
      <c r="AF583" s="80">
        <v>1260488</v>
      </c>
      <c r="AG583" s="80">
        <v>381415</v>
      </c>
      <c r="AH583" s="80">
        <v>564</v>
      </c>
      <c r="AI583" s="80">
        <v>-18000</v>
      </c>
      <c r="AJ583" s="80" t="s">
        <v>5849</v>
      </c>
      <c r="AK583" s="80" t="s">
        <v>5971</v>
      </c>
      <c r="AL583" s="83" t="s">
        <v>6081</v>
      </c>
      <c r="AM583" s="80" t="s">
        <v>2665</v>
      </c>
      <c r="AN583" s="82">
        <v>40192.099675925929</v>
      </c>
      <c r="AO583" s="83" t="s">
        <v>6247</v>
      </c>
      <c r="AP583" s="80" t="b">
        <v>0</v>
      </c>
      <c r="AQ583" s="80" t="b">
        <v>0</v>
      </c>
      <c r="AR583" s="80" t="b">
        <v>0</v>
      </c>
      <c r="AS583" s="80" t="s">
        <v>1306</v>
      </c>
      <c r="AT583" s="80">
        <v>7493</v>
      </c>
      <c r="AU583" s="83" t="s">
        <v>6352</v>
      </c>
      <c r="AV583" s="80" t="b">
        <v>1</v>
      </c>
      <c r="AW583" s="80" t="s">
        <v>1519</v>
      </c>
      <c r="AX583" s="83" t="s">
        <v>6790</v>
      </c>
      <c r="AY583" s="80" t="s">
        <v>65</v>
      </c>
    </row>
    <row r="584" spans="1:51" x14ac:dyDescent="0.25">
      <c r="A584" s="66" t="s">
        <v>4675</v>
      </c>
      <c r="B584" s="67"/>
      <c r="C584" s="67"/>
      <c r="D584" s="68"/>
      <c r="E584" s="111"/>
      <c r="F584" s="104" t="s">
        <v>6562</v>
      </c>
      <c r="G584" s="112"/>
      <c r="H584" s="71"/>
      <c r="I584" s="72"/>
      <c r="J584" s="113"/>
      <c r="K584" s="71" t="s">
        <v>7009</v>
      </c>
      <c r="L584" s="114"/>
      <c r="M584" s="76"/>
      <c r="N584" s="76"/>
      <c r="O584" s="77"/>
      <c r="P584" s="78"/>
      <c r="Q584" s="78"/>
      <c r="R584" s="87"/>
      <c r="S584" s="87"/>
      <c r="T584" s="87"/>
      <c r="U584" s="87"/>
      <c r="V584" s="88"/>
      <c r="W584" s="88"/>
      <c r="X584" s="88"/>
      <c r="Y584" s="88"/>
      <c r="Z584" s="51"/>
      <c r="AA584" s="73"/>
      <c r="AB584" s="73"/>
      <c r="AC584" s="74"/>
      <c r="AD584" s="80" t="s">
        <v>5658</v>
      </c>
      <c r="AE584" s="80">
        <v>465</v>
      </c>
      <c r="AF584" s="80">
        <v>111</v>
      </c>
      <c r="AG584" s="80">
        <v>752</v>
      </c>
      <c r="AH584" s="80">
        <v>851</v>
      </c>
      <c r="AI584" s="80">
        <v>-10800</v>
      </c>
      <c r="AJ584" s="80"/>
      <c r="AK584" s="80" t="s">
        <v>5972</v>
      </c>
      <c r="AL584" s="80"/>
      <c r="AM584" s="80" t="s">
        <v>1173</v>
      </c>
      <c r="AN584" s="82">
        <v>42065.820057870369</v>
      </c>
      <c r="AO584" s="83" t="s">
        <v>6248</v>
      </c>
      <c r="AP584" s="80" t="b">
        <v>0</v>
      </c>
      <c r="AQ584" s="80" t="b">
        <v>0</v>
      </c>
      <c r="AR584" s="80" t="b">
        <v>0</v>
      </c>
      <c r="AS584" s="80" t="s">
        <v>1308</v>
      </c>
      <c r="AT584" s="80">
        <v>0</v>
      </c>
      <c r="AU584" s="83" t="s">
        <v>1315</v>
      </c>
      <c r="AV584" s="80" t="b">
        <v>0</v>
      </c>
      <c r="AW584" s="80" t="s">
        <v>1519</v>
      </c>
      <c r="AX584" s="83" t="s">
        <v>6791</v>
      </c>
      <c r="AY584" s="80" t="s">
        <v>66</v>
      </c>
    </row>
    <row r="585" spans="1:51" x14ac:dyDescent="0.25">
      <c r="A585" s="66" t="s">
        <v>4676</v>
      </c>
      <c r="B585" s="67"/>
      <c r="C585" s="67"/>
      <c r="D585" s="68"/>
      <c r="E585" s="111"/>
      <c r="F585" s="104" t="s">
        <v>6563</v>
      </c>
      <c r="G585" s="112"/>
      <c r="H585" s="71"/>
      <c r="I585" s="72"/>
      <c r="J585" s="113"/>
      <c r="K585" s="71" t="s">
        <v>7010</v>
      </c>
      <c r="L585" s="114"/>
      <c r="M585" s="76"/>
      <c r="N585" s="76"/>
      <c r="O585" s="77"/>
      <c r="P585" s="78"/>
      <c r="Q585" s="78"/>
      <c r="R585" s="87"/>
      <c r="S585" s="87"/>
      <c r="T585" s="87"/>
      <c r="U585" s="87"/>
      <c r="V585" s="88"/>
      <c r="W585" s="88"/>
      <c r="X585" s="88"/>
      <c r="Y585" s="88"/>
      <c r="Z585" s="51"/>
      <c r="AA585" s="73"/>
      <c r="AB585" s="73"/>
      <c r="AC585" s="74"/>
      <c r="AD585" s="80" t="s">
        <v>5659</v>
      </c>
      <c r="AE585" s="80">
        <v>796</v>
      </c>
      <c r="AF585" s="80">
        <v>1360</v>
      </c>
      <c r="AG585" s="80">
        <v>97804</v>
      </c>
      <c r="AH585" s="80">
        <v>14145</v>
      </c>
      <c r="AI585" s="80"/>
      <c r="AJ585" s="80"/>
      <c r="AK585" s="80"/>
      <c r="AL585" s="83" t="s">
        <v>6082</v>
      </c>
      <c r="AM585" s="80"/>
      <c r="AN585" s="82">
        <v>42354.670277777775</v>
      </c>
      <c r="AO585" s="83" t="s">
        <v>6249</v>
      </c>
      <c r="AP585" s="80" t="b">
        <v>1</v>
      </c>
      <c r="AQ585" s="80" t="b">
        <v>0</v>
      </c>
      <c r="AR585" s="80" t="b">
        <v>0</v>
      </c>
      <c r="AS585" s="80" t="s">
        <v>1308</v>
      </c>
      <c r="AT585" s="80">
        <v>9</v>
      </c>
      <c r="AU585" s="80"/>
      <c r="AV585" s="80" t="b">
        <v>0</v>
      </c>
      <c r="AW585" s="80" t="s">
        <v>1519</v>
      </c>
      <c r="AX585" s="83" t="s">
        <v>6792</v>
      </c>
      <c r="AY585" s="80" t="s">
        <v>66</v>
      </c>
    </row>
    <row r="586" spans="1:51" x14ac:dyDescent="0.25">
      <c r="A586" s="66" t="s">
        <v>4732</v>
      </c>
      <c r="B586" s="67"/>
      <c r="C586" s="67"/>
      <c r="D586" s="68"/>
      <c r="E586" s="111"/>
      <c r="F586" s="104" t="s">
        <v>6564</v>
      </c>
      <c r="G586" s="112"/>
      <c r="H586" s="71"/>
      <c r="I586" s="72"/>
      <c r="J586" s="113"/>
      <c r="K586" s="71" t="s">
        <v>7011</v>
      </c>
      <c r="L586" s="114"/>
      <c r="M586" s="76"/>
      <c r="N586" s="76"/>
      <c r="O586" s="77"/>
      <c r="P586" s="78"/>
      <c r="Q586" s="78"/>
      <c r="R586" s="87"/>
      <c r="S586" s="87"/>
      <c r="T586" s="87"/>
      <c r="U586" s="87"/>
      <c r="V586" s="88"/>
      <c r="W586" s="88"/>
      <c r="X586" s="88"/>
      <c r="Y586" s="88"/>
      <c r="Z586" s="51"/>
      <c r="AA586" s="73"/>
      <c r="AB586" s="73"/>
      <c r="AC586" s="74"/>
      <c r="AD586" s="80" t="s">
        <v>5660</v>
      </c>
      <c r="AE586" s="80">
        <v>134</v>
      </c>
      <c r="AF586" s="80">
        <v>3651559</v>
      </c>
      <c r="AG586" s="80">
        <v>181145</v>
      </c>
      <c r="AH586" s="80">
        <v>142</v>
      </c>
      <c r="AI586" s="80">
        <v>-10800</v>
      </c>
      <c r="AJ586" s="80" t="s">
        <v>5850</v>
      </c>
      <c r="AK586" s="80" t="s">
        <v>5973</v>
      </c>
      <c r="AL586" s="83" t="s">
        <v>6082</v>
      </c>
      <c r="AM586" s="80" t="s">
        <v>1173</v>
      </c>
      <c r="AN586" s="82">
        <v>40017.88821759259</v>
      </c>
      <c r="AO586" s="83" t="s">
        <v>6250</v>
      </c>
      <c r="AP586" s="80" t="b">
        <v>0</v>
      </c>
      <c r="AQ586" s="80" t="b">
        <v>0</v>
      </c>
      <c r="AR586" s="80" t="b">
        <v>1</v>
      </c>
      <c r="AS586" s="80" t="s">
        <v>1308</v>
      </c>
      <c r="AT586" s="80">
        <v>5506</v>
      </c>
      <c r="AU586" s="83" t="s">
        <v>6353</v>
      </c>
      <c r="AV586" s="80" t="b">
        <v>1</v>
      </c>
      <c r="AW586" s="80" t="s">
        <v>1519</v>
      </c>
      <c r="AX586" s="83" t="s">
        <v>6793</v>
      </c>
      <c r="AY586" s="80" t="s">
        <v>65</v>
      </c>
    </row>
    <row r="587" spans="1:51" x14ac:dyDescent="0.25">
      <c r="A587" s="66" t="s">
        <v>4677</v>
      </c>
      <c r="B587" s="67"/>
      <c r="C587" s="67"/>
      <c r="D587" s="68"/>
      <c r="E587" s="111"/>
      <c r="F587" s="104" t="s">
        <v>6565</v>
      </c>
      <c r="G587" s="112"/>
      <c r="H587" s="71"/>
      <c r="I587" s="72"/>
      <c r="J587" s="113"/>
      <c r="K587" s="71" t="s">
        <v>7012</v>
      </c>
      <c r="L587" s="114"/>
      <c r="M587" s="76"/>
      <c r="N587" s="76"/>
      <c r="O587" s="77"/>
      <c r="P587" s="78"/>
      <c r="Q587" s="78"/>
      <c r="R587" s="87"/>
      <c r="S587" s="87"/>
      <c r="T587" s="87"/>
      <c r="U587" s="87"/>
      <c r="V587" s="88"/>
      <c r="W587" s="88"/>
      <c r="X587" s="88"/>
      <c r="Y587" s="88"/>
      <c r="Z587" s="51"/>
      <c r="AA587" s="73"/>
      <c r="AB587" s="73"/>
      <c r="AC587" s="74"/>
      <c r="AD587" s="80" t="s">
        <v>5661</v>
      </c>
      <c r="AE587" s="80">
        <v>1109</v>
      </c>
      <c r="AF587" s="80">
        <v>428</v>
      </c>
      <c r="AG587" s="80">
        <v>3220</v>
      </c>
      <c r="AH587" s="80">
        <v>2191</v>
      </c>
      <c r="AI587" s="80">
        <v>-25200</v>
      </c>
      <c r="AJ587" s="80" t="s">
        <v>5851</v>
      </c>
      <c r="AK587" s="80" t="s">
        <v>5974</v>
      </c>
      <c r="AL587" s="80"/>
      <c r="AM587" s="80" t="s">
        <v>1175</v>
      </c>
      <c r="AN587" s="82">
        <v>42148.695717592593</v>
      </c>
      <c r="AO587" s="83" t="s">
        <v>6251</v>
      </c>
      <c r="AP587" s="80" t="b">
        <v>0</v>
      </c>
      <c r="AQ587" s="80" t="b">
        <v>0</v>
      </c>
      <c r="AR587" s="80" t="b">
        <v>1</v>
      </c>
      <c r="AS587" s="80" t="s">
        <v>1308</v>
      </c>
      <c r="AT587" s="80">
        <v>0</v>
      </c>
      <c r="AU587" s="83" t="s">
        <v>1315</v>
      </c>
      <c r="AV587" s="80" t="b">
        <v>0</v>
      </c>
      <c r="AW587" s="80" t="s">
        <v>1519</v>
      </c>
      <c r="AX587" s="83" t="s">
        <v>6794</v>
      </c>
      <c r="AY587" s="80" t="s">
        <v>66</v>
      </c>
    </row>
    <row r="588" spans="1:51" x14ac:dyDescent="0.25">
      <c r="A588" s="66" t="s">
        <v>4678</v>
      </c>
      <c r="B588" s="67"/>
      <c r="C588" s="67"/>
      <c r="D588" s="68"/>
      <c r="E588" s="111"/>
      <c r="F588" s="104" t="s">
        <v>6566</v>
      </c>
      <c r="G588" s="112"/>
      <c r="H588" s="71"/>
      <c r="I588" s="72"/>
      <c r="J588" s="113"/>
      <c r="K588" s="71" t="s">
        <v>11104</v>
      </c>
      <c r="L588" s="114"/>
      <c r="M588" s="76"/>
      <c r="N588" s="76"/>
      <c r="O588" s="77"/>
      <c r="P588" s="78"/>
      <c r="Q588" s="78"/>
      <c r="R588" s="87"/>
      <c r="S588" s="87"/>
      <c r="T588" s="87"/>
      <c r="U588" s="87"/>
      <c r="V588" s="88"/>
      <c r="W588" s="88"/>
      <c r="X588" s="88"/>
      <c r="Y588" s="88"/>
      <c r="Z588" s="51"/>
      <c r="AA588" s="73"/>
      <c r="AB588" s="73"/>
      <c r="AC588" s="74"/>
      <c r="AD588" s="80" t="s">
        <v>5662</v>
      </c>
      <c r="AE588" s="80">
        <v>643</v>
      </c>
      <c r="AF588" s="80">
        <v>646</v>
      </c>
      <c r="AG588" s="80">
        <v>15115</v>
      </c>
      <c r="AH588" s="80">
        <v>14874</v>
      </c>
      <c r="AI588" s="80"/>
      <c r="AJ588" s="80" t="s">
        <v>5852</v>
      </c>
      <c r="AK588" s="80" t="s">
        <v>5975</v>
      </c>
      <c r="AL588" s="80"/>
      <c r="AM588" s="80"/>
      <c r="AN588" s="82">
        <v>41528.013356481482</v>
      </c>
      <c r="AO588" s="83" t="s">
        <v>6252</v>
      </c>
      <c r="AP588" s="80" t="b">
        <v>0</v>
      </c>
      <c r="AQ588" s="80" t="b">
        <v>0</v>
      </c>
      <c r="AR588" s="80" t="b">
        <v>1</v>
      </c>
      <c r="AS588" s="80" t="s">
        <v>1308</v>
      </c>
      <c r="AT588" s="80">
        <v>2</v>
      </c>
      <c r="AU588" s="83" t="s">
        <v>6354</v>
      </c>
      <c r="AV588" s="80" t="b">
        <v>0</v>
      </c>
      <c r="AW588" s="80" t="s">
        <v>1519</v>
      </c>
      <c r="AX588" s="83" t="s">
        <v>6795</v>
      </c>
      <c r="AY588" s="80" t="s">
        <v>66</v>
      </c>
    </row>
    <row r="589" spans="1:51" x14ac:dyDescent="0.25">
      <c r="A589" s="66" t="s">
        <v>4679</v>
      </c>
      <c r="B589" s="67"/>
      <c r="C589" s="67"/>
      <c r="D589" s="68"/>
      <c r="E589" s="111"/>
      <c r="F589" s="104" t="s">
        <v>6567</v>
      </c>
      <c r="G589" s="112"/>
      <c r="H589" s="71"/>
      <c r="I589" s="72"/>
      <c r="J589" s="113"/>
      <c r="K589" s="71" t="s">
        <v>7013</v>
      </c>
      <c r="L589" s="114"/>
      <c r="M589" s="76"/>
      <c r="N589" s="76"/>
      <c r="O589" s="77"/>
      <c r="P589" s="78"/>
      <c r="Q589" s="78"/>
      <c r="R589" s="87"/>
      <c r="S589" s="87"/>
      <c r="T589" s="87"/>
      <c r="U589" s="87"/>
      <c r="V589" s="88"/>
      <c r="W589" s="88"/>
      <c r="X589" s="88"/>
      <c r="Y589" s="88"/>
      <c r="Z589" s="51"/>
      <c r="AA589" s="73"/>
      <c r="AB589" s="73"/>
      <c r="AC589" s="74"/>
      <c r="AD589" s="80" t="s">
        <v>5663</v>
      </c>
      <c r="AE589" s="80">
        <v>95</v>
      </c>
      <c r="AF589" s="80">
        <v>105</v>
      </c>
      <c r="AG589" s="80">
        <v>8091</v>
      </c>
      <c r="AH589" s="80">
        <v>2389</v>
      </c>
      <c r="AI589" s="80"/>
      <c r="AJ589" s="80" t="s">
        <v>5853</v>
      </c>
      <c r="AK589" s="80" t="s">
        <v>5976</v>
      </c>
      <c r="AL589" s="83" t="s">
        <v>6083</v>
      </c>
      <c r="AM589" s="80"/>
      <c r="AN589" s="82">
        <v>40782.38177083333</v>
      </c>
      <c r="AO589" s="83" t="s">
        <v>6253</v>
      </c>
      <c r="AP589" s="80" t="b">
        <v>1</v>
      </c>
      <c r="AQ589" s="80" t="b">
        <v>0</v>
      </c>
      <c r="AR589" s="80" t="b">
        <v>1</v>
      </c>
      <c r="AS589" s="80" t="s">
        <v>1306</v>
      </c>
      <c r="AT589" s="80">
        <v>9</v>
      </c>
      <c r="AU589" s="83" t="s">
        <v>1315</v>
      </c>
      <c r="AV589" s="80" t="b">
        <v>0</v>
      </c>
      <c r="AW589" s="80" t="s">
        <v>1519</v>
      </c>
      <c r="AX589" s="83" t="s">
        <v>6796</v>
      </c>
      <c r="AY589" s="80" t="s">
        <v>66</v>
      </c>
    </row>
    <row r="590" spans="1:51" x14ac:dyDescent="0.25">
      <c r="A590" s="66" t="s">
        <v>4680</v>
      </c>
      <c r="B590" s="67"/>
      <c r="C590" s="67"/>
      <c r="D590" s="68"/>
      <c r="E590" s="111"/>
      <c r="F590" s="104" t="s">
        <v>6568</v>
      </c>
      <c r="G590" s="112"/>
      <c r="H590" s="71"/>
      <c r="I590" s="72"/>
      <c r="J590" s="113"/>
      <c r="K590" s="71" t="s">
        <v>7014</v>
      </c>
      <c r="L590" s="114"/>
      <c r="M590" s="76"/>
      <c r="N590" s="76"/>
      <c r="O590" s="77"/>
      <c r="P590" s="78"/>
      <c r="Q590" s="78"/>
      <c r="R590" s="87"/>
      <c r="S590" s="87"/>
      <c r="T590" s="87"/>
      <c r="U590" s="87"/>
      <c r="V590" s="88"/>
      <c r="W590" s="88"/>
      <c r="X590" s="88"/>
      <c r="Y590" s="88"/>
      <c r="Z590" s="51"/>
      <c r="AA590" s="73"/>
      <c r="AB590" s="73"/>
      <c r="AC590" s="74"/>
      <c r="AD590" s="80" t="s">
        <v>5664</v>
      </c>
      <c r="AE590" s="80">
        <v>394</v>
      </c>
      <c r="AF590" s="80">
        <v>177</v>
      </c>
      <c r="AG590" s="80">
        <v>2869</v>
      </c>
      <c r="AH590" s="80">
        <v>1</v>
      </c>
      <c r="AI590" s="80">
        <v>7200</v>
      </c>
      <c r="AJ590" s="80" t="s">
        <v>5854</v>
      </c>
      <c r="AK590" s="80"/>
      <c r="AL590" s="83" t="s">
        <v>6084</v>
      </c>
      <c r="AM590" s="80" t="s">
        <v>1182</v>
      </c>
      <c r="AN590" s="82">
        <v>41106.530370370368</v>
      </c>
      <c r="AO590" s="80"/>
      <c r="AP590" s="80" t="b">
        <v>0</v>
      </c>
      <c r="AQ590" s="80" t="b">
        <v>0</v>
      </c>
      <c r="AR590" s="80" t="b">
        <v>0</v>
      </c>
      <c r="AS590" s="80" t="s">
        <v>1307</v>
      </c>
      <c r="AT590" s="80">
        <v>1</v>
      </c>
      <c r="AU590" s="83" t="s">
        <v>1341</v>
      </c>
      <c r="AV590" s="80" t="b">
        <v>0</v>
      </c>
      <c r="AW590" s="80" t="s">
        <v>1519</v>
      </c>
      <c r="AX590" s="83" t="s">
        <v>6797</v>
      </c>
      <c r="AY590" s="80" t="s">
        <v>66</v>
      </c>
    </row>
    <row r="591" spans="1:51" x14ac:dyDescent="0.25">
      <c r="A591" s="66" t="s">
        <v>4681</v>
      </c>
      <c r="B591" s="67"/>
      <c r="C591" s="67"/>
      <c r="D591" s="68"/>
      <c r="E591" s="111"/>
      <c r="F591" s="104" t="s">
        <v>6569</v>
      </c>
      <c r="G591" s="112"/>
      <c r="H591" s="71"/>
      <c r="I591" s="72"/>
      <c r="J591" s="113"/>
      <c r="K591" s="71" t="s">
        <v>7015</v>
      </c>
      <c r="L591" s="114"/>
      <c r="M591" s="76"/>
      <c r="N591" s="76"/>
      <c r="O591" s="77"/>
      <c r="P591" s="78"/>
      <c r="Q591" s="78"/>
      <c r="R591" s="87"/>
      <c r="S591" s="87"/>
      <c r="T591" s="87"/>
      <c r="U591" s="87"/>
      <c r="V591" s="88"/>
      <c r="W591" s="88"/>
      <c r="X591" s="88"/>
      <c r="Y591" s="88"/>
      <c r="Z591" s="51"/>
      <c r="AA591" s="73"/>
      <c r="AB591" s="73"/>
      <c r="AC591" s="74"/>
      <c r="AD591" s="80" t="s">
        <v>5665</v>
      </c>
      <c r="AE591" s="80">
        <v>93</v>
      </c>
      <c r="AF591" s="80">
        <v>45</v>
      </c>
      <c r="AG591" s="80">
        <v>8280</v>
      </c>
      <c r="AH591" s="80">
        <v>1362</v>
      </c>
      <c r="AI591" s="80"/>
      <c r="AJ591" s="80" t="s">
        <v>5855</v>
      </c>
      <c r="AK591" s="80" t="s">
        <v>5977</v>
      </c>
      <c r="AL591" s="80"/>
      <c r="AM591" s="80"/>
      <c r="AN591" s="82">
        <v>41987.984305555554</v>
      </c>
      <c r="AO591" s="80"/>
      <c r="AP591" s="80" t="b">
        <v>1</v>
      </c>
      <c r="AQ591" s="80" t="b">
        <v>0</v>
      </c>
      <c r="AR591" s="80" t="b">
        <v>1</v>
      </c>
      <c r="AS591" s="80" t="s">
        <v>1307</v>
      </c>
      <c r="AT591" s="80">
        <v>24</v>
      </c>
      <c r="AU591" s="83" t="s">
        <v>1315</v>
      </c>
      <c r="AV591" s="80" t="b">
        <v>0</v>
      </c>
      <c r="AW591" s="80" t="s">
        <v>1519</v>
      </c>
      <c r="AX591" s="83" t="s">
        <v>6798</v>
      </c>
      <c r="AY591" s="80" t="s">
        <v>66</v>
      </c>
    </row>
    <row r="592" spans="1:51" x14ac:dyDescent="0.25">
      <c r="A592" s="66" t="s">
        <v>4733</v>
      </c>
      <c r="B592" s="67"/>
      <c r="C592" s="67"/>
      <c r="D592" s="68"/>
      <c r="E592" s="111"/>
      <c r="F592" s="104" t="s">
        <v>6570</v>
      </c>
      <c r="G592" s="112"/>
      <c r="H592" s="71"/>
      <c r="I592" s="72"/>
      <c r="J592" s="113"/>
      <c r="K592" s="71" t="s">
        <v>7016</v>
      </c>
      <c r="L592" s="114"/>
      <c r="M592" s="76"/>
      <c r="N592" s="76"/>
      <c r="O592" s="77"/>
      <c r="P592" s="78"/>
      <c r="Q592" s="78"/>
      <c r="R592" s="87"/>
      <c r="S592" s="87"/>
      <c r="T592" s="87"/>
      <c r="U592" s="87"/>
      <c r="V592" s="88"/>
      <c r="W592" s="88"/>
      <c r="X592" s="88"/>
      <c r="Y592" s="88"/>
      <c r="Z592" s="51"/>
      <c r="AA592" s="73"/>
      <c r="AB592" s="73"/>
      <c r="AC592" s="74"/>
      <c r="AD592" s="80" t="s">
        <v>5666</v>
      </c>
      <c r="AE592" s="80">
        <v>4896</v>
      </c>
      <c r="AF592" s="80">
        <v>503359</v>
      </c>
      <c r="AG592" s="80">
        <v>73315</v>
      </c>
      <c r="AH592" s="80">
        <v>930</v>
      </c>
      <c r="AI592" s="80">
        <v>-14400</v>
      </c>
      <c r="AJ592" s="80" t="s">
        <v>5856</v>
      </c>
      <c r="AK592" s="80"/>
      <c r="AL592" s="83" t="s">
        <v>6085</v>
      </c>
      <c r="AM592" s="80" t="s">
        <v>1172</v>
      </c>
      <c r="AN592" s="82">
        <v>41261.657372685186</v>
      </c>
      <c r="AO592" s="83" t="s">
        <v>6254</v>
      </c>
      <c r="AP592" s="80" t="b">
        <v>0</v>
      </c>
      <c r="AQ592" s="80" t="b">
        <v>0</v>
      </c>
      <c r="AR592" s="80" t="b">
        <v>0</v>
      </c>
      <c r="AS592" s="80" t="s">
        <v>1307</v>
      </c>
      <c r="AT592" s="80">
        <v>6814</v>
      </c>
      <c r="AU592" s="83" t="s">
        <v>1315</v>
      </c>
      <c r="AV592" s="80" t="b">
        <v>1</v>
      </c>
      <c r="AW592" s="80" t="s">
        <v>1519</v>
      </c>
      <c r="AX592" s="83" t="s">
        <v>6799</v>
      </c>
      <c r="AY592" s="80" t="s">
        <v>65</v>
      </c>
    </row>
    <row r="593" spans="1:51" x14ac:dyDescent="0.25">
      <c r="A593" s="66" t="s">
        <v>4682</v>
      </c>
      <c r="B593" s="67"/>
      <c r="C593" s="67"/>
      <c r="D593" s="68"/>
      <c r="E593" s="111"/>
      <c r="F593" s="104" t="s">
        <v>6571</v>
      </c>
      <c r="G593" s="112"/>
      <c r="H593" s="71"/>
      <c r="I593" s="72"/>
      <c r="J593" s="113"/>
      <c r="K593" s="71" t="s">
        <v>7017</v>
      </c>
      <c r="L593" s="114"/>
      <c r="M593" s="76"/>
      <c r="N593" s="76"/>
      <c r="O593" s="77"/>
      <c r="P593" s="78"/>
      <c r="Q593" s="78"/>
      <c r="R593" s="87"/>
      <c r="S593" s="87"/>
      <c r="T593" s="87"/>
      <c r="U593" s="87"/>
      <c r="V593" s="88"/>
      <c r="W593" s="88"/>
      <c r="X593" s="88"/>
      <c r="Y593" s="88"/>
      <c r="Z593" s="51"/>
      <c r="AA593" s="73"/>
      <c r="AB593" s="73"/>
      <c r="AC593" s="74"/>
      <c r="AD593" s="80" t="s">
        <v>5667</v>
      </c>
      <c r="AE593" s="80">
        <v>1934</v>
      </c>
      <c r="AF593" s="80">
        <v>824</v>
      </c>
      <c r="AG593" s="80">
        <v>6080</v>
      </c>
      <c r="AH593" s="80">
        <v>0</v>
      </c>
      <c r="AI593" s="80">
        <v>7200</v>
      </c>
      <c r="AJ593" s="80" t="s">
        <v>5857</v>
      </c>
      <c r="AK593" s="80"/>
      <c r="AL593" s="83" t="s">
        <v>6086</v>
      </c>
      <c r="AM593" s="80" t="s">
        <v>1182</v>
      </c>
      <c r="AN593" s="82">
        <v>41746.509606481479</v>
      </c>
      <c r="AO593" s="83" t="s">
        <v>6255</v>
      </c>
      <c r="AP593" s="80" t="b">
        <v>0</v>
      </c>
      <c r="AQ593" s="80" t="b">
        <v>0</v>
      </c>
      <c r="AR593" s="80" t="b">
        <v>0</v>
      </c>
      <c r="AS593" s="80" t="s">
        <v>1312</v>
      </c>
      <c r="AT593" s="80">
        <v>14</v>
      </c>
      <c r="AU593" s="83" t="s">
        <v>1315</v>
      </c>
      <c r="AV593" s="80" t="b">
        <v>0</v>
      </c>
      <c r="AW593" s="80" t="s">
        <v>1519</v>
      </c>
      <c r="AX593" s="83" t="s">
        <v>6800</v>
      </c>
      <c r="AY593" s="80" t="s">
        <v>66</v>
      </c>
    </row>
    <row r="594" spans="1:51" x14ac:dyDescent="0.25">
      <c r="A594" s="66" t="s">
        <v>4683</v>
      </c>
      <c r="B594" s="67"/>
      <c r="C594" s="67"/>
      <c r="D594" s="68"/>
      <c r="E594" s="111"/>
      <c r="F594" s="104" t="s">
        <v>6572</v>
      </c>
      <c r="G594" s="112"/>
      <c r="H594" s="71"/>
      <c r="I594" s="72"/>
      <c r="J594" s="113"/>
      <c r="K594" s="71" t="s">
        <v>7018</v>
      </c>
      <c r="L594" s="114"/>
      <c r="M594" s="76"/>
      <c r="N594" s="76"/>
      <c r="O594" s="77"/>
      <c r="P594" s="78"/>
      <c r="Q594" s="78"/>
      <c r="R594" s="87"/>
      <c r="S594" s="87"/>
      <c r="T594" s="87"/>
      <c r="U594" s="87"/>
      <c r="V594" s="88"/>
      <c r="W594" s="88"/>
      <c r="X594" s="88"/>
      <c r="Y594" s="88"/>
      <c r="Z594" s="51"/>
      <c r="AA594" s="73"/>
      <c r="AB594" s="73"/>
      <c r="AC594" s="74"/>
      <c r="AD594" s="80" t="s">
        <v>5668</v>
      </c>
      <c r="AE594" s="80">
        <v>1592</v>
      </c>
      <c r="AF594" s="80">
        <v>1708</v>
      </c>
      <c r="AG594" s="80">
        <v>29205</v>
      </c>
      <c r="AH594" s="80">
        <v>832</v>
      </c>
      <c r="AI594" s="80"/>
      <c r="AJ594" s="80" t="s">
        <v>5858</v>
      </c>
      <c r="AK594" s="80" t="s">
        <v>5978</v>
      </c>
      <c r="AL594" s="83" t="s">
        <v>6087</v>
      </c>
      <c r="AM594" s="80"/>
      <c r="AN594" s="82">
        <v>41373.535497685189</v>
      </c>
      <c r="AO594" s="83" t="s">
        <v>6256</v>
      </c>
      <c r="AP594" s="80" t="b">
        <v>0</v>
      </c>
      <c r="AQ594" s="80" t="b">
        <v>0</v>
      </c>
      <c r="AR594" s="80" t="b">
        <v>1</v>
      </c>
      <c r="AS594" s="80" t="s">
        <v>1307</v>
      </c>
      <c r="AT594" s="80">
        <v>163</v>
      </c>
      <c r="AU594" s="83" t="s">
        <v>6355</v>
      </c>
      <c r="AV594" s="80" t="b">
        <v>0</v>
      </c>
      <c r="AW594" s="80" t="s">
        <v>1519</v>
      </c>
      <c r="AX594" s="83" t="s">
        <v>6801</v>
      </c>
      <c r="AY594" s="80" t="s">
        <v>66</v>
      </c>
    </row>
    <row r="595" spans="1:51" x14ac:dyDescent="0.25">
      <c r="A595" s="66" t="s">
        <v>4684</v>
      </c>
      <c r="B595" s="67"/>
      <c r="C595" s="67"/>
      <c r="D595" s="68"/>
      <c r="E595" s="111"/>
      <c r="F595" s="104" t="s">
        <v>6573</v>
      </c>
      <c r="G595" s="112"/>
      <c r="H595" s="71"/>
      <c r="I595" s="72"/>
      <c r="J595" s="113"/>
      <c r="K595" s="71" t="s">
        <v>7019</v>
      </c>
      <c r="L595" s="114"/>
      <c r="M595" s="76"/>
      <c r="N595" s="76"/>
      <c r="O595" s="77"/>
      <c r="P595" s="78"/>
      <c r="Q595" s="78"/>
      <c r="R595" s="87"/>
      <c r="S595" s="87"/>
      <c r="T595" s="87"/>
      <c r="U595" s="87"/>
      <c r="V595" s="88"/>
      <c r="W595" s="88"/>
      <c r="X595" s="88"/>
      <c r="Y595" s="88"/>
      <c r="Z595" s="51"/>
      <c r="AA595" s="73"/>
      <c r="AB595" s="73"/>
      <c r="AC595" s="74"/>
      <c r="AD595" s="80" t="s">
        <v>5669</v>
      </c>
      <c r="AE595" s="80">
        <v>0</v>
      </c>
      <c r="AF595" s="80">
        <v>192</v>
      </c>
      <c r="AG595" s="80">
        <v>215669</v>
      </c>
      <c r="AH595" s="80">
        <v>0</v>
      </c>
      <c r="AI595" s="80"/>
      <c r="AJ595" s="80"/>
      <c r="AK595" s="80"/>
      <c r="AL595" s="80"/>
      <c r="AM595" s="80"/>
      <c r="AN595" s="82">
        <v>41800.750358796293</v>
      </c>
      <c r="AO595" s="80"/>
      <c r="AP595" s="80" t="b">
        <v>1</v>
      </c>
      <c r="AQ595" s="80" t="b">
        <v>0</v>
      </c>
      <c r="AR595" s="80" t="b">
        <v>0</v>
      </c>
      <c r="AS595" s="80" t="s">
        <v>1307</v>
      </c>
      <c r="AT595" s="80">
        <v>81</v>
      </c>
      <c r="AU595" s="83" t="s">
        <v>1315</v>
      </c>
      <c r="AV595" s="80" t="b">
        <v>0</v>
      </c>
      <c r="AW595" s="80" t="s">
        <v>1519</v>
      </c>
      <c r="AX595" s="83" t="s">
        <v>6802</v>
      </c>
      <c r="AY595" s="80" t="s">
        <v>66</v>
      </c>
    </row>
    <row r="596" spans="1:51" x14ac:dyDescent="0.25">
      <c r="A596" s="66" t="s">
        <v>4685</v>
      </c>
      <c r="B596" s="67"/>
      <c r="C596" s="67"/>
      <c r="D596" s="68"/>
      <c r="E596" s="111"/>
      <c r="F596" s="104" t="s">
        <v>6574</v>
      </c>
      <c r="G596" s="112"/>
      <c r="H596" s="71"/>
      <c r="I596" s="72"/>
      <c r="J596" s="113"/>
      <c r="K596" s="71" t="s">
        <v>19908</v>
      </c>
      <c r="L596" s="114"/>
      <c r="M596" s="76"/>
      <c r="N596" s="76"/>
      <c r="O596" s="77"/>
      <c r="P596" s="78"/>
      <c r="Q596" s="78"/>
      <c r="R596" s="87"/>
      <c r="S596" s="87"/>
      <c r="T596" s="87"/>
      <c r="U596" s="87"/>
      <c r="V596" s="88"/>
      <c r="W596" s="88"/>
      <c r="X596" s="88"/>
      <c r="Y596" s="88"/>
      <c r="Z596" s="51"/>
      <c r="AA596" s="73"/>
      <c r="AB596" s="73"/>
      <c r="AC596" s="74"/>
      <c r="AD596" s="80" t="s">
        <v>5670</v>
      </c>
      <c r="AE596" s="80">
        <v>4</v>
      </c>
      <c r="AF596" s="80">
        <v>267545</v>
      </c>
      <c r="AG596" s="80">
        <v>84055</v>
      </c>
      <c r="AH596" s="80">
        <v>0</v>
      </c>
      <c r="AI596" s="80">
        <v>-10800</v>
      </c>
      <c r="AJ596" s="80" t="s">
        <v>5859</v>
      </c>
      <c r="AK596" s="80" t="s">
        <v>3923</v>
      </c>
      <c r="AL596" s="83" t="s">
        <v>6088</v>
      </c>
      <c r="AM596" s="80" t="s">
        <v>1173</v>
      </c>
      <c r="AN596" s="82">
        <v>39780.669317129628</v>
      </c>
      <c r="AO596" s="83" t="s">
        <v>6257</v>
      </c>
      <c r="AP596" s="80" t="b">
        <v>0</v>
      </c>
      <c r="AQ596" s="80" t="b">
        <v>0</v>
      </c>
      <c r="AR596" s="80" t="b">
        <v>0</v>
      </c>
      <c r="AS596" s="80" t="s">
        <v>1308</v>
      </c>
      <c r="AT596" s="80">
        <v>2862</v>
      </c>
      <c r="AU596" s="83" t="s">
        <v>6356</v>
      </c>
      <c r="AV596" s="80" t="b">
        <v>1</v>
      </c>
      <c r="AW596" s="80" t="s">
        <v>1519</v>
      </c>
      <c r="AX596" s="83" t="s">
        <v>6803</v>
      </c>
      <c r="AY596" s="80" t="s">
        <v>65</v>
      </c>
    </row>
    <row r="597" spans="1:51" x14ac:dyDescent="0.25">
      <c r="A597" s="66" t="s">
        <v>4686</v>
      </c>
      <c r="B597" s="67"/>
      <c r="C597" s="67"/>
      <c r="D597" s="68"/>
      <c r="E597" s="111"/>
      <c r="F597" s="104" t="s">
        <v>6575</v>
      </c>
      <c r="G597" s="112"/>
      <c r="H597" s="71"/>
      <c r="I597" s="72"/>
      <c r="J597" s="113"/>
      <c r="K597" s="71" t="s">
        <v>7020</v>
      </c>
      <c r="L597" s="114"/>
      <c r="M597" s="76"/>
      <c r="N597" s="76"/>
      <c r="O597" s="77"/>
      <c r="P597" s="78"/>
      <c r="Q597" s="78"/>
      <c r="R597" s="87"/>
      <c r="S597" s="87"/>
      <c r="T597" s="87"/>
      <c r="U597" s="87"/>
      <c r="V597" s="88"/>
      <c r="W597" s="88"/>
      <c r="X597" s="88"/>
      <c r="Y597" s="88"/>
      <c r="Z597" s="51"/>
      <c r="AA597" s="73"/>
      <c r="AB597" s="73"/>
      <c r="AC597" s="74"/>
      <c r="AD597" s="80" t="s">
        <v>5671</v>
      </c>
      <c r="AE597" s="80">
        <v>340</v>
      </c>
      <c r="AF597" s="80">
        <v>335</v>
      </c>
      <c r="AG597" s="80">
        <v>36174</v>
      </c>
      <c r="AH597" s="80">
        <v>2</v>
      </c>
      <c r="AI597" s="80"/>
      <c r="AJ597" s="80" t="s">
        <v>5860</v>
      </c>
      <c r="AK597" s="80" t="s">
        <v>5979</v>
      </c>
      <c r="AL597" s="83" t="s">
        <v>6089</v>
      </c>
      <c r="AM597" s="80"/>
      <c r="AN597" s="82">
        <v>41981.482789351852</v>
      </c>
      <c r="AO597" s="83" t="s">
        <v>6258</v>
      </c>
      <c r="AP597" s="80" t="b">
        <v>0</v>
      </c>
      <c r="AQ597" s="80" t="b">
        <v>0</v>
      </c>
      <c r="AR597" s="80" t="b">
        <v>0</v>
      </c>
      <c r="AS597" s="80" t="s">
        <v>1307</v>
      </c>
      <c r="AT597" s="80">
        <v>35</v>
      </c>
      <c r="AU597" s="83" t="s">
        <v>6357</v>
      </c>
      <c r="AV597" s="80" t="b">
        <v>0</v>
      </c>
      <c r="AW597" s="80" t="s">
        <v>1519</v>
      </c>
      <c r="AX597" s="83" t="s">
        <v>6804</v>
      </c>
      <c r="AY597" s="80" t="s">
        <v>66</v>
      </c>
    </row>
    <row r="598" spans="1:51" x14ac:dyDescent="0.25">
      <c r="A598" s="66" t="s">
        <v>4687</v>
      </c>
      <c r="B598" s="67"/>
      <c r="C598" s="67"/>
      <c r="D598" s="68"/>
      <c r="E598" s="111"/>
      <c r="F598" s="104" t="s">
        <v>6576</v>
      </c>
      <c r="G598" s="112"/>
      <c r="H598" s="71"/>
      <c r="I598" s="72"/>
      <c r="J598" s="113"/>
      <c r="K598" s="71" t="s">
        <v>7021</v>
      </c>
      <c r="L598" s="114"/>
      <c r="M598" s="76"/>
      <c r="N598" s="76"/>
      <c r="O598" s="77"/>
      <c r="P598" s="78"/>
      <c r="Q598" s="78"/>
      <c r="R598" s="87"/>
      <c r="S598" s="87"/>
      <c r="T598" s="87"/>
      <c r="U598" s="87"/>
      <c r="V598" s="88"/>
      <c r="W598" s="88"/>
      <c r="X598" s="88"/>
      <c r="Y598" s="88"/>
      <c r="Z598" s="51"/>
      <c r="AA598" s="73"/>
      <c r="AB598" s="73"/>
      <c r="AC598" s="74"/>
      <c r="AD598" s="80" t="s">
        <v>5672</v>
      </c>
      <c r="AE598" s="80">
        <v>59</v>
      </c>
      <c r="AF598" s="80">
        <v>96</v>
      </c>
      <c r="AG598" s="80">
        <v>17662</v>
      </c>
      <c r="AH598" s="80">
        <v>4</v>
      </c>
      <c r="AI598" s="80"/>
      <c r="AJ598" s="80" t="s">
        <v>5861</v>
      </c>
      <c r="AK598" s="80"/>
      <c r="AL598" s="80"/>
      <c r="AM598" s="80"/>
      <c r="AN598" s="82">
        <v>42203.549803240741</v>
      </c>
      <c r="AO598" s="83" t="s">
        <v>6259</v>
      </c>
      <c r="AP598" s="80" t="b">
        <v>0</v>
      </c>
      <c r="AQ598" s="80" t="b">
        <v>0</v>
      </c>
      <c r="AR598" s="80" t="b">
        <v>0</v>
      </c>
      <c r="AS598" s="80" t="s">
        <v>1313</v>
      </c>
      <c r="AT598" s="80">
        <v>4</v>
      </c>
      <c r="AU598" s="83" t="s">
        <v>1315</v>
      </c>
      <c r="AV598" s="80" t="b">
        <v>0</v>
      </c>
      <c r="AW598" s="80" t="s">
        <v>1519</v>
      </c>
      <c r="AX598" s="83" t="s">
        <v>6805</v>
      </c>
      <c r="AY598" s="80" t="s">
        <v>66</v>
      </c>
    </row>
    <row r="599" spans="1:51" x14ac:dyDescent="0.25">
      <c r="A599" s="66" t="s">
        <v>4688</v>
      </c>
      <c r="B599" s="67"/>
      <c r="C599" s="67"/>
      <c r="D599" s="68"/>
      <c r="E599" s="111"/>
      <c r="F599" s="104" t="s">
        <v>6577</v>
      </c>
      <c r="G599" s="112"/>
      <c r="H599" s="71"/>
      <c r="I599" s="72"/>
      <c r="J599" s="113"/>
      <c r="K599" s="71" t="s">
        <v>7022</v>
      </c>
      <c r="L599" s="114"/>
      <c r="M599" s="76"/>
      <c r="N599" s="76"/>
      <c r="O599" s="77"/>
      <c r="P599" s="78"/>
      <c r="Q599" s="78"/>
      <c r="R599" s="87"/>
      <c r="S599" s="87"/>
      <c r="T599" s="87"/>
      <c r="U599" s="87"/>
      <c r="V599" s="88"/>
      <c r="W599" s="88"/>
      <c r="X599" s="88"/>
      <c r="Y599" s="88"/>
      <c r="Z599" s="51"/>
      <c r="AA599" s="73"/>
      <c r="AB599" s="73"/>
      <c r="AC599" s="74"/>
      <c r="AD599" s="80" t="s">
        <v>5673</v>
      </c>
      <c r="AE599" s="80">
        <v>76</v>
      </c>
      <c r="AF599" s="80">
        <v>72</v>
      </c>
      <c r="AG599" s="80">
        <v>17721</v>
      </c>
      <c r="AH599" s="80">
        <v>4</v>
      </c>
      <c r="AI599" s="80"/>
      <c r="AJ599" s="80" t="s">
        <v>5862</v>
      </c>
      <c r="AK599" s="80"/>
      <c r="AL599" s="80"/>
      <c r="AM599" s="80"/>
      <c r="AN599" s="82">
        <v>42203.541168981479</v>
      </c>
      <c r="AO599" s="83" t="s">
        <v>6260</v>
      </c>
      <c r="AP599" s="80" t="b">
        <v>0</v>
      </c>
      <c r="AQ599" s="80" t="b">
        <v>0</v>
      </c>
      <c r="AR599" s="80" t="b">
        <v>0</v>
      </c>
      <c r="AS599" s="80" t="s">
        <v>1313</v>
      </c>
      <c r="AT599" s="80">
        <v>2</v>
      </c>
      <c r="AU599" s="83" t="s">
        <v>1315</v>
      </c>
      <c r="AV599" s="80" t="b">
        <v>0</v>
      </c>
      <c r="AW599" s="80" t="s">
        <v>1519</v>
      </c>
      <c r="AX599" s="83" t="s">
        <v>6806</v>
      </c>
      <c r="AY599" s="80" t="s">
        <v>66</v>
      </c>
    </row>
    <row r="600" spans="1:51" x14ac:dyDescent="0.25">
      <c r="A600" s="66" t="s">
        <v>4689</v>
      </c>
      <c r="B600" s="67"/>
      <c r="C600" s="67"/>
      <c r="D600" s="68"/>
      <c r="E600" s="111"/>
      <c r="F600" s="104" t="s">
        <v>6578</v>
      </c>
      <c r="G600" s="112"/>
      <c r="H600" s="71"/>
      <c r="I600" s="72"/>
      <c r="J600" s="113"/>
      <c r="K600" s="71" t="s">
        <v>7023</v>
      </c>
      <c r="L600" s="114"/>
      <c r="M600" s="76"/>
      <c r="N600" s="76"/>
      <c r="O600" s="77"/>
      <c r="P600" s="78"/>
      <c r="Q600" s="78"/>
      <c r="R600" s="87"/>
      <c r="S600" s="87"/>
      <c r="T600" s="87"/>
      <c r="U600" s="87"/>
      <c r="V600" s="88"/>
      <c r="W600" s="88"/>
      <c r="X600" s="88"/>
      <c r="Y600" s="88"/>
      <c r="Z600" s="51"/>
      <c r="AA600" s="73"/>
      <c r="AB600" s="73"/>
      <c r="AC600" s="74"/>
      <c r="AD600" s="80" t="s">
        <v>5674</v>
      </c>
      <c r="AE600" s="80">
        <v>119</v>
      </c>
      <c r="AF600" s="80">
        <v>148</v>
      </c>
      <c r="AG600" s="80">
        <v>2099</v>
      </c>
      <c r="AH600" s="80">
        <v>296</v>
      </c>
      <c r="AI600" s="80">
        <v>-18000</v>
      </c>
      <c r="AJ600" s="80" t="s">
        <v>5863</v>
      </c>
      <c r="AK600" s="80" t="s">
        <v>5980</v>
      </c>
      <c r="AL600" s="83" t="s">
        <v>6090</v>
      </c>
      <c r="AM600" s="80" t="s">
        <v>1169</v>
      </c>
      <c r="AN600" s="82">
        <v>40910.910752314812</v>
      </c>
      <c r="AO600" s="83" t="s">
        <v>6261</v>
      </c>
      <c r="AP600" s="80" t="b">
        <v>0</v>
      </c>
      <c r="AQ600" s="80" t="b">
        <v>0</v>
      </c>
      <c r="AR600" s="80" t="b">
        <v>0</v>
      </c>
      <c r="AS600" s="80" t="s">
        <v>1307</v>
      </c>
      <c r="AT600" s="80">
        <v>15</v>
      </c>
      <c r="AU600" s="83" t="s">
        <v>6358</v>
      </c>
      <c r="AV600" s="80" t="b">
        <v>0</v>
      </c>
      <c r="AW600" s="80" t="s">
        <v>1519</v>
      </c>
      <c r="AX600" s="83" t="s">
        <v>6807</v>
      </c>
      <c r="AY600" s="80" t="s">
        <v>66</v>
      </c>
    </row>
    <row r="601" spans="1:51" x14ac:dyDescent="0.25">
      <c r="A601" s="66" t="s">
        <v>4690</v>
      </c>
      <c r="B601" s="67"/>
      <c r="C601" s="67"/>
      <c r="D601" s="68"/>
      <c r="E601" s="111"/>
      <c r="F601" s="104" t="s">
        <v>6579</v>
      </c>
      <c r="G601" s="112"/>
      <c r="H601" s="71"/>
      <c r="I601" s="72"/>
      <c r="J601" s="113"/>
      <c r="K601" s="71" t="s">
        <v>7024</v>
      </c>
      <c r="L601" s="114"/>
      <c r="M601" s="76"/>
      <c r="N601" s="76"/>
      <c r="O601" s="77"/>
      <c r="P601" s="78"/>
      <c r="Q601" s="78"/>
      <c r="R601" s="87"/>
      <c r="S601" s="87"/>
      <c r="T601" s="87"/>
      <c r="U601" s="87"/>
      <c r="V601" s="88"/>
      <c r="W601" s="88"/>
      <c r="X601" s="88"/>
      <c r="Y601" s="88"/>
      <c r="Z601" s="51"/>
      <c r="AA601" s="73"/>
      <c r="AB601" s="73"/>
      <c r="AC601" s="74"/>
      <c r="AD601" s="80" t="s">
        <v>5675</v>
      </c>
      <c r="AE601" s="80">
        <v>64</v>
      </c>
      <c r="AF601" s="80">
        <v>63</v>
      </c>
      <c r="AG601" s="80">
        <v>17717</v>
      </c>
      <c r="AH601" s="80">
        <v>4</v>
      </c>
      <c r="AI601" s="80"/>
      <c r="AJ601" s="80" t="s">
        <v>5864</v>
      </c>
      <c r="AK601" s="80" t="s">
        <v>5981</v>
      </c>
      <c r="AL601" s="80"/>
      <c r="AM601" s="80"/>
      <c r="AN601" s="82">
        <v>42203.558865740742</v>
      </c>
      <c r="AO601" s="83" t="s">
        <v>6262</v>
      </c>
      <c r="AP601" s="80" t="b">
        <v>0</v>
      </c>
      <c r="AQ601" s="80" t="b">
        <v>0</v>
      </c>
      <c r="AR601" s="80" t="b">
        <v>0</v>
      </c>
      <c r="AS601" s="80" t="s">
        <v>1313</v>
      </c>
      <c r="AT601" s="80">
        <v>1</v>
      </c>
      <c r="AU601" s="83" t="s">
        <v>1315</v>
      </c>
      <c r="AV601" s="80" t="b">
        <v>0</v>
      </c>
      <c r="AW601" s="80" t="s">
        <v>1519</v>
      </c>
      <c r="AX601" s="83" t="s">
        <v>6808</v>
      </c>
      <c r="AY601" s="80" t="s">
        <v>66</v>
      </c>
    </row>
    <row r="602" spans="1:51" x14ac:dyDescent="0.25">
      <c r="A602" s="66" t="s">
        <v>4691</v>
      </c>
      <c r="B602" s="67"/>
      <c r="C602" s="67"/>
      <c r="D602" s="68"/>
      <c r="E602" s="111"/>
      <c r="F602" s="104" t="s">
        <v>6580</v>
      </c>
      <c r="G602" s="112"/>
      <c r="H602" s="71"/>
      <c r="I602" s="72"/>
      <c r="J602" s="113"/>
      <c r="K602" s="71" t="s">
        <v>7025</v>
      </c>
      <c r="L602" s="114"/>
      <c r="M602" s="76"/>
      <c r="N602" s="76"/>
      <c r="O602" s="77"/>
      <c r="P602" s="78"/>
      <c r="Q602" s="78"/>
      <c r="R602" s="87"/>
      <c r="S602" s="87"/>
      <c r="T602" s="87"/>
      <c r="U602" s="87"/>
      <c r="V602" s="88"/>
      <c r="W602" s="88"/>
      <c r="X602" s="88"/>
      <c r="Y602" s="88"/>
      <c r="Z602" s="51"/>
      <c r="AA602" s="73"/>
      <c r="AB602" s="73"/>
      <c r="AC602" s="74"/>
      <c r="AD602" s="80" t="s">
        <v>5676</v>
      </c>
      <c r="AE602" s="80">
        <v>2958</v>
      </c>
      <c r="AF602" s="80">
        <v>268038</v>
      </c>
      <c r="AG602" s="80">
        <v>113123</v>
      </c>
      <c r="AH602" s="80">
        <v>17581</v>
      </c>
      <c r="AI602" s="80">
        <v>7200</v>
      </c>
      <c r="AJ602" s="80" t="s">
        <v>5865</v>
      </c>
      <c r="AK602" s="80" t="s">
        <v>1088</v>
      </c>
      <c r="AL602" s="83" t="s">
        <v>6091</v>
      </c>
      <c r="AM602" s="80" t="s">
        <v>1180</v>
      </c>
      <c r="AN602" s="82">
        <v>40218.488425925927</v>
      </c>
      <c r="AO602" s="83" t="s">
        <v>6263</v>
      </c>
      <c r="AP602" s="80" t="b">
        <v>0</v>
      </c>
      <c r="AQ602" s="80" t="b">
        <v>0</v>
      </c>
      <c r="AR602" s="80" t="b">
        <v>0</v>
      </c>
      <c r="AS602" s="80" t="s">
        <v>1306</v>
      </c>
      <c r="AT602" s="80">
        <v>4947</v>
      </c>
      <c r="AU602" s="83" t="s">
        <v>6359</v>
      </c>
      <c r="AV602" s="80" t="b">
        <v>1</v>
      </c>
      <c r="AW602" s="80" t="s">
        <v>1519</v>
      </c>
      <c r="AX602" s="83" t="s">
        <v>6809</v>
      </c>
      <c r="AY602" s="80" t="s">
        <v>66</v>
      </c>
    </row>
    <row r="603" spans="1:51" x14ac:dyDescent="0.25">
      <c r="A603" s="66" t="s">
        <v>4692</v>
      </c>
      <c r="B603" s="67"/>
      <c r="C603" s="67"/>
      <c r="D603" s="68"/>
      <c r="E603" s="111"/>
      <c r="F603" s="104" t="s">
        <v>6581</v>
      </c>
      <c r="G603" s="112"/>
      <c r="H603" s="71"/>
      <c r="I603" s="72"/>
      <c r="J603" s="113"/>
      <c r="K603" s="71" t="s">
        <v>7026</v>
      </c>
      <c r="L603" s="114"/>
      <c r="M603" s="76"/>
      <c r="N603" s="76"/>
      <c r="O603" s="77"/>
      <c r="P603" s="78"/>
      <c r="Q603" s="78"/>
      <c r="R603" s="87"/>
      <c r="S603" s="87"/>
      <c r="T603" s="87"/>
      <c r="U603" s="87"/>
      <c r="V603" s="88"/>
      <c r="W603" s="88"/>
      <c r="X603" s="88"/>
      <c r="Y603" s="88"/>
      <c r="Z603" s="51"/>
      <c r="AA603" s="73"/>
      <c r="AB603" s="73"/>
      <c r="AC603" s="74"/>
      <c r="AD603" s="80" t="s">
        <v>5677</v>
      </c>
      <c r="AE603" s="80">
        <v>2158</v>
      </c>
      <c r="AF603" s="80">
        <v>834</v>
      </c>
      <c r="AG603" s="80">
        <v>6945</v>
      </c>
      <c r="AH603" s="80">
        <v>2080</v>
      </c>
      <c r="AI603" s="80"/>
      <c r="AJ603" s="80"/>
      <c r="AK603" s="80"/>
      <c r="AL603" s="80"/>
      <c r="AM603" s="80"/>
      <c r="AN603" s="82">
        <v>42288.226168981484</v>
      </c>
      <c r="AO603" s="80"/>
      <c r="AP603" s="80" t="b">
        <v>1</v>
      </c>
      <c r="AQ603" s="80" t="b">
        <v>0</v>
      </c>
      <c r="AR603" s="80" t="b">
        <v>0</v>
      </c>
      <c r="AS603" s="80" t="s">
        <v>1306</v>
      </c>
      <c r="AT603" s="80">
        <v>24</v>
      </c>
      <c r="AU603" s="83" t="s">
        <v>1315</v>
      </c>
      <c r="AV603" s="80" t="b">
        <v>0</v>
      </c>
      <c r="AW603" s="80" t="s">
        <v>1519</v>
      </c>
      <c r="AX603" s="83" t="s">
        <v>6810</v>
      </c>
      <c r="AY603" s="80" t="s">
        <v>66</v>
      </c>
    </row>
    <row r="604" spans="1:51" x14ac:dyDescent="0.25">
      <c r="A604" s="66" t="s">
        <v>4693</v>
      </c>
      <c r="B604" s="67"/>
      <c r="C604" s="67"/>
      <c r="D604" s="68"/>
      <c r="E604" s="111"/>
      <c r="F604" s="104" t="s">
        <v>6582</v>
      </c>
      <c r="G604" s="112"/>
      <c r="H604" s="71"/>
      <c r="I604" s="72"/>
      <c r="J604" s="113"/>
      <c r="K604" s="71" t="s">
        <v>7027</v>
      </c>
      <c r="L604" s="114"/>
      <c r="M604" s="76"/>
      <c r="N604" s="76"/>
      <c r="O604" s="77"/>
      <c r="P604" s="78"/>
      <c r="Q604" s="78"/>
      <c r="R604" s="87"/>
      <c r="S604" s="87"/>
      <c r="T604" s="87"/>
      <c r="U604" s="87"/>
      <c r="V604" s="88"/>
      <c r="W604" s="88"/>
      <c r="X604" s="88"/>
      <c r="Y604" s="88"/>
      <c r="Z604" s="51"/>
      <c r="AA604" s="73"/>
      <c r="AB604" s="73"/>
      <c r="AC604" s="74"/>
      <c r="AD604" s="80" t="s">
        <v>5678</v>
      </c>
      <c r="AE604" s="80">
        <v>1024</v>
      </c>
      <c r="AF604" s="80">
        <v>738</v>
      </c>
      <c r="AG604" s="80">
        <v>6632</v>
      </c>
      <c r="AH604" s="80">
        <v>0</v>
      </c>
      <c r="AI604" s="80"/>
      <c r="AJ604" s="80" t="s">
        <v>5866</v>
      </c>
      <c r="AK604" s="80"/>
      <c r="AL604" s="83" t="s">
        <v>6092</v>
      </c>
      <c r="AM604" s="80"/>
      <c r="AN604" s="82">
        <v>41932.934548611112</v>
      </c>
      <c r="AO604" s="83" t="s">
        <v>6264</v>
      </c>
      <c r="AP604" s="80" t="b">
        <v>1</v>
      </c>
      <c r="AQ604" s="80" t="b">
        <v>0</v>
      </c>
      <c r="AR604" s="80" t="b">
        <v>0</v>
      </c>
      <c r="AS604" s="80" t="s">
        <v>1307</v>
      </c>
      <c r="AT604" s="80">
        <v>9</v>
      </c>
      <c r="AU604" s="83" t="s">
        <v>1315</v>
      </c>
      <c r="AV604" s="80" t="b">
        <v>0</v>
      </c>
      <c r="AW604" s="80" t="s">
        <v>1519</v>
      </c>
      <c r="AX604" s="83" t="s">
        <v>6811</v>
      </c>
      <c r="AY604" s="80" t="s">
        <v>66</v>
      </c>
    </row>
    <row r="605" spans="1:51" x14ac:dyDescent="0.25">
      <c r="A605" s="66" t="s">
        <v>4694</v>
      </c>
      <c r="B605" s="67"/>
      <c r="C605" s="67"/>
      <c r="D605" s="68"/>
      <c r="E605" s="111"/>
      <c r="F605" s="104" t="s">
        <v>6583</v>
      </c>
      <c r="G605" s="112"/>
      <c r="H605" s="71"/>
      <c r="I605" s="72"/>
      <c r="J605" s="113"/>
      <c r="K605" s="71" t="s">
        <v>36811</v>
      </c>
      <c r="L605" s="114"/>
      <c r="M605" s="76"/>
      <c r="N605" s="76"/>
      <c r="O605" s="77"/>
      <c r="P605" s="78"/>
      <c r="Q605" s="78"/>
      <c r="R605" s="87"/>
      <c r="S605" s="87"/>
      <c r="T605" s="87"/>
      <c r="U605" s="87"/>
      <c r="V605" s="88"/>
      <c r="W605" s="88"/>
      <c r="X605" s="88"/>
      <c r="Y605" s="88"/>
      <c r="Z605" s="51"/>
      <c r="AA605" s="73"/>
      <c r="AB605" s="73"/>
      <c r="AC605" s="74"/>
      <c r="AD605" s="80" t="s">
        <v>5679</v>
      </c>
      <c r="AE605" s="80">
        <v>735</v>
      </c>
      <c r="AF605" s="80">
        <v>786</v>
      </c>
      <c r="AG605" s="80">
        <v>8931</v>
      </c>
      <c r="AH605" s="80">
        <v>623</v>
      </c>
      <c r="AI605" s="80">
        <v>-7200</v>
      </c>
      <c r="AJ605" s="80" t="s">
        <v>5867</v>
      </c>
      <c r="AK605" s="80" t="s">
        <v>5982</v>
      </c>
      <c r="AL605" s="80"/>
      <c r="AM605" s="80" t="s">
        <v>2667</v>
      </c>
      <c r="AN605" s="82">
        <v>41215.64466435185</v>
      </c>
      <c r="AO605" s="83" t="s">
        <v>6265</v>
      </c>
      <c r="AP605" s="80" t="b">
        <v>0</v>
      </c>
      <c r="AQ605" s="80" t="b">
        <v>0</v>
      </c>
      <c r="AR605" s="80" t="b">
        <v>1</v>
      </c>
      <c r="AS605" s="80" t="s">
        <v>1308</v>
      </c>
      <c r="AT605" s="80">
        <v>2</v>
      </c>
      <c r="AU605" s="83" t="s">
        <v>6360</v>
      </c>
      <c r="AV605" s="80" t="b">
        <v>0</v>
      </c>
      <c r="AW605" s="80" t="s">
        <v>1519</v>
      </c>
      <c r="AX605" s="83" t="s">
        <v>6812</v>
      </c>
      <c r="AY605" s="80" t="s">
        <v>66</v>
      </c>
    </row>
    <row r="606" spans="1:51" x14ac:dyDescent="0.25">
      <c r="A606" s="66" t="s">
        <v>4734</v>
      </c>
      <c r="B606" s="67"/>
      <c r="C606" s="67"/>
      <c r="D606" s="68"/>
      <c r="E606" s="111"/>
      <c r="F606" s="104" t="s">
        <v>6584</v>
      </c>
      <c r="G606" s="112"/>
      <c r="H606" s="71"/>
      <c r="I606" s="72"/>
      <c r="J606" s="113"/>
      <c r="K606" s="71" t="s">
        <v>7028</v>
      </c>
      <c r="L606" s="114"/>
      <c r="M606" s="76"/>
      <c r="N606" s="76"/>
      <c r="O606" s="77"/>
      <c r="P606" s="78"/>
      <c r="Q606" s="78"/>
      <c r="R606" s="87"/>
      <c r="S606" s="87"/>
      <c r="T606" s="87"/>
      <c r="U606" s="87"/>
      <c r="V606" s="88"/>
      <c r="W606" s="88"/>
      <c r="X606" s="88"/>
      <c r="Y606" s="88"/>
      <c r="Z606" s="51"/>
      <c r="AA606" s="73"/>
      <c r="AB606" s="73"/>
      <c r="AC606" s="74"/>
      <c r="AD606" s="80" t="s">
        <v>5680</v>
      </c>
      <c r="AE606" s="80">
        <v>271941</v>
      </c>
      <c r="AF606" s="80">
        <v>1031152</v>
      </c>
      <c r="AG606" s="80">
        <v>5810</v>
      </c>
      <c r="AH606" s="80">
        <v>4</v>
      </c>
      <c r="AI606" s="80">
        <v>-10800</v>
      </c>
      <c r="AJ606" s="80" t="s">
        <v>5868</v>
      </c>
      <c r="AK606" s="80" t="s">
        <v>5983</v>
      </c>
      <c r="AL606" s="83" t="s">
        <v>6093</v>
      </c>
      <c r="AM606" s="80" t="s">
        <v>1173</v>
      </c>
      <c r="AN606" s="82">
        <v>41101.902951388889</v>
      </c>
      <c r="AO606" s="83" t="s">
        <v>6266</v>
      </c>
      <c r="AP606" s="80" t="b">
        <v>0</v>
      </c>
      <c r="AQ606" s="80" t="b">
        <v>0</v>
      </c>
      <c r="AR606" s="80" t="b">
        <v>0</v>
      </c>
      <c r="AS606" s="80" t="s">
        <v>1308</v>
      </c>
      <c r="AT606" s="80">
        <v>168</v>
      </c>
      <c r="AU606" s="83" t="s">
        <v>1320</v>
      </c>
      <c r="AV606" s="80" t="b">
        <v>0</v>
      </c>
      <c r="AW606" s="80" t="s">
        <v>1519</v>
      </c>
      <c r="AX606" s="83" t="s">
        <v>6813</v>
      </c>
      <c r="AY606" s="80" t="s">
        <v>65</v>
      </c>
    </row>
    <row r="607" spans="1:51" x14ac:dyDescent="0.25">
      <c r="A607" s="66" t="s">
        <v>4735</v>
      </c>
      <c r="B607" s="67"/>
      <c r="C607" s="67"/>
      <c r="D607" s="68"/>
      <c r="E607" s="111"/>
      <c r="F607" s="104" t="s">
        <v>6585</v>
      </c>
      <c r="G607" s="112"/>
      <c r="H607" s="71"/>
      <c r="I607" s="72"/>
      <c r="J607" s="113"/>
      <c r="K607" s="71" t="s">
        <v>7029</v>
      </c>
      <c r="L607" s="114"/>
      <c r="M607" s="76"/>
      <c r="N607" s="76"/>
      <c r="O607" s="77"/>
      <c r="P607" s="78"/>
      <c r="Q607" s="78"/>
      <c r="R607" s="87"/>
      <c r="S607" s="87"/>
      <c r="T607" s="87"/>
      <c r="U607" s="87"/>
      <c r="V607" s="88"/>
      <c r="W607" s="88"/>
      <c r="X607" s="88"/>
      <c r="Y607" s="88"/>
      <c r="Z607" s="51"/>
      <c r="AA607" s="73"/>
      <c r="AB607" s="73"/>
      <c r="AC607" s="74"/>
      <c r="AD607" s="80" t="s">
        <v>5681</v>
      </c>
      <c r="AE607" s="80">
        <v>485</v>
      </c>
      <c r="AF607" s="80">
        <v>88307</v>
      </c>
      <c r="AG607" s="80">
        <v>29317</v>
      </c>
      <c r="AH607" s="80">
        <v>30747</v>
      </c>
      <c r="AI607" s="80"/>
      <c r="AJ607" s="80" t="s">
        <v>5869</v>
      </c>
      <c r="AK607" s="80" t="s">
        <v>5984</v>
      </c>
      <c r="AL607" s="83" t="s">
        <v>6094</v>
      </c>
      <c r="AM607" s="80"/>
      <c r="AN607" s="82">
        <v>41760.506747685184</v>
      </c>
      <c r="AO607" s="83" t="s">
        <v>6267</v>
      </c>
      <c r="AP607" s="80" t="b">
        <v>0</v>
      </c>
      <c r="AQ607" s="80" t="b">
        <v>0</v>
      </c>
      <c r="AR607" s="80" t="b">
        <v>0</v>
      </c>
      <c r="AS607" s="80" t="s">
        <v>1307</v>
      </c>
      <c r="AT607" s="80">
        <v>545</v>
      </c>
      <c r="AU607" s="83" t="s">
        <v>6361</v>
      </c>
      <c r="AV607" s="80" t="b">
        <v>0</v>
      </c>
      <c r="AW607" s="80" t="s">
        <v>1519</v>
      </c>
      <c r="AX607" s="83" t="s">
        <v>6814</v>
      </c>
      <c r="AY607" s="80" t="s">
        <v>65</v>
      </c>
    </row>
    <row r="608" spans="1:51" x14ac:dyDescent="0.25">
      <c r="A608" s="66" t="s">
        <v>4736</v>
      </c>
      <c r="B608" s="67"/>
      <c r="C608" s="67"/>
      <c r="D608" s="68"/>
      <c r="E608" s="111"/>
      <c r="F608" s="104" t="s">
        <v>6586</v>
      </c>
      <c r="G608" s="112"/>
      <c r="H608" s="71"/>
      <c r="I608" s="72"/>
      <c r="J608" s="113"/>
      <c r="K608" s="71" t="s">
        <v>7030</v>
      </c>
      <c r="L608" s="114"/>
      <c r="M608" s="76"/>
      <c r="N608" s="76"/>
      <c r="O608" s="77"/>
      <c r="P608" s="78"/>
      <c r="Q608" s="78"/>
      <c r="R608" s="87"/>
      <c r="S608" s="87"/>
      <c r="T608" s="87"/>
      <c r="U608" s="87"/>
      <c r="V608" s="88"/>
      <c r="W608" s="88"/>
      <c r="X608" s="88"/>
      <c r="Y608" s="88"/>
      <c r="Z608" s="51"/>
      <c r="AA608" s="73"/>
      <c r="AB608" s="73"/>
      <c r="AC608" s="74"/>
      <c r="AD608" s="80" t="s">
        <v>5682</v>
      </c>
      <c r="AE608" s="80">
        <v>937</v>
      </c>
      <c r="AF608" s="80">
        <v>964</v>
      </c>
      <c r="AG608" s="80">
        <v>15173</v>
      </c>
      <c r="AH608" s="80">
        <v>12579</v>
      </c>
      <c r="AI608" s="80">
        <v>-14400</v>
      </c>
      <c r="AJ608" s="80" t="s">
        <v>5870</v>
      </c>
      <c r="AK608" s="80" t="s">
        <v>5985</v>
      </c>
      <c r="AL608" s="83" t="s">
        <v>6095</v>
      </c>
      <c r="AM608" s="80" t="s">
        <v>1172</v>
      </c>
      <c r="AN608" s="82">
        <v>41282.748807870368</v>
      </c>
      <c r="AO608" s="83" t="s">
        <v>6268</v>
      </c>
      <c r="AP608" s="80" t="b">
        <v>0</v>
      </c>
      <c r="AQ608" s="80" t="b">
        <v>0</v>
      </c>
      <c r="AR608" s="80" t="b">
        <v>0</v>
      </c>
      <c r="AS608" s="80" t="s">
        <v>1307</v>
      </c>
      <c r="AT608" s="80">
        <v>50</v>
      </c>
      <c r="AU608" s="83" t="s">
        <v>6362</v>
      </c>
      <c r="AV608" s="80" t="b">
        <v>0</v>
      </c>
      <c r="AW608" s="80" t="s">
        <v>1519</v>
      </c>
      <c r="AX608" s="83" t="s">
        <v>6815</v>
      </c>
      <c r="AY608" s="80" t="s">
        <v>65</v>
      </c>
    </row>
    <row r="609" spans="1:51" x14ac:dyDescent="0.25">
      <c r="A609" s="89" t="s">
        <v>4737</v>
      </c>
      <c r="B609" s="90"/>
      <c r="C609" s="90"/>
      <c r="D609" s="91"/>
      <c r="E609" s="92"/>
      <c r="F609" s="105" t="s">
        <v>6587</v>
      </c>
      <c r="G609" s="90"/>
      <c r="H609" s="93"/>
      <c r="I609" s="94"/>
      <c r="J609" s="94"/>
      <c r="K609" s="93" t="s">
        <v>7031</v>
      </c>
      <c r="L609" s="95"/>
      <c r="M609" s="96"/>
      <c r="N609" s="96"/>
      <c r="O609" s="97"/>
      <c r="P609" s="98"/>
      <c r="Q609" s="98"/>
      <c r="R609" s="99"/>
      <c r="S609" s="99"/>
      <c r="T609" s="99"/>
      <c r="U609" s="99"/>
      <c r="V609" s="100"/>
      <c r="W609" s="100"/>
      <c r="X609" s="100"/>
      <c r="Y609" s="100"/>
      <c r="Z609" s="101"/>
      <c r="AA609" s="102"/>
      <c r="AB609" s="102"/>
      <c r="AC609" s="103"/>
      <c r="AD609" s="107" t="s">
        <v>5683</v>
      </c>
      <c r="AE609" s="107">
        <v>1420</v>
      </c>
      <c r="AF609" s="107">
        <v>1063</v>
      </c>
      <c r="AG609" s="107">
        <v>11726</v>
      </c>
      <c r="AH609" s="107">
        <v>7103</v>
      </c>
      <c r="AI609" s="107"/>
      <c r="AJ609" s="107" t="s">
        <v>5871</v>
      </c>
      <c r="AK609" s="107"/>
      <c r="AL609" s="107"/>
      <c r="AM609" s="107"/>
      <c r="AN609" s="108">
        <v>42192.697106481479</v>
      </c>
      <c r="AO609" s="109" t="s">
        <v>6269</v>
      </c>
      <c r="AP609" s="107" t="b">
        <v>0</v>
      </c>
      <c r="AQ609" s="107" t="b">
        <v>0</v>
      </c>
      <c r="AR609" s="107" t="b">
        <v>0</v>
      </c>
      <c r="AS609" s="107" t="s">
        <v>1307</v>
      </c>
      <c r="AT609" s="107">
        <v>27</v>
      </c>
      <c r="AU609" s="109" t="s">
        <v>1315</v>
      </c>
      <c r="AV609" s="107" t="b">
        <v>0</v>
      </c>
      <c r="AW609" s="107" t="s">
        <v>1519</v>
      </c>
      <c r="AX609" s="109" t="s">
        <v>6816</v>
      </c>
      <c r="AY609" s="107" t="s">
        <v>65</v>
      </c>
    </row>
    <row r="610" spans="1:51" x14ac:dyDescent="0.25">
      <c r="A610" s="66" t="s">
        <v>7032</v>
      </c>
      <c r="B610" s="67"/>
      <c r="C610" s="67"/>
      <c r="D610" s="68"/>
      <c r="E610" s="111"/>
      <c r="F610" s="104" t="s">
        <v>7208</v>
      </c>
      <c r="G610" s="112"/>
      <c r="H610" s="71"/>
      <c r="I610" s="72"/>
      <c r="J610" s="113"/>
      <c r="K610" s="71" t="s">
        <v>7250</v>
      </c>
      <c r="L610" s="114"/>
      <c r="M610" s="76"/>
      <c r="N610" s="76"/>
      <c r="O610" s="77"/>
      <c r="P610" s="78"/>
      <c r="Q610" s="78"/>
      <c r="R610" s="87"/>
      <c r="S610" s="87"/>
      <c r="T610" s="87"/>
      <c r="U610" s="87"/>
      <c r="V610" s="88"/>
      <c r="W610" s="88"/>
      <c r="X610" s="88"/>
      <c r="Y610" s="88"/>
      <c r="Z610" s="51"/>
      <c r="AA610" s="73"/>
      <c r="AB610" s="73"/>
      <c r="AC610" s="74"/>
      <c r="AD610" s="80" t="s">
        <v>7125</v>
      </c>
      <c r="AE610" s="80">
        <v>2004</v>
      </c>
      <c r="AF610" s="80">
        <v>1768</v>
      </c>
      <c r="AG610" s="80">
        <v>41724</v>
      </c>
      <c r="AH610" s="80">
        <v>41088</v>
      </c>
      <c r="AI610" s="80">
        <v>-18000</v>
      </c>
      <c r="AJ610" s="80"/>
      <c r="AK610" s="80" t="s">
        <v>7162</v>
      </c>
      <c r="AL610" s="80"/>
      <c r="AM610" s="80" t="s">
        <v>7185</v>
      </c>
      <c r="AN610" s="82">
        <v>40240.255636574075</v>
      </c>
      <c r="AO610" s="83" t="s">
        <v>7186</v>
      </c>
      <c r="AP610" s="80" t="b">
        <v>1</v>
      </c>
      <c r="AQ610" s="80" t="b">
        <v>0</v>
      </c>
      <c r="AR610" s="80" t="b">
        <v>1</v>
      </c>
      <c r="AS610" s="80" t="s">
        <v>1306</v>
      </c>
      <c r="AT610" s="80">
        <v>29</v>
      </c>
      <c r="AU610" s="83" t="s">
        <v>1315</v>
      </c>
      <c r="AV610" s="80" t="b">
        <v>0</v>
      </c>
      <c r="AW610" s="80" t="s">
        <v>1519</v>
      </c>
      <c r="AX610" s="83" t="s">
        <v>7229</v>
      </c>
      <c r="AY610" s="80" t="s">
        <v>66</v>
      </c>
    </row>
    <row r="611" spans="1:51" x14ac:dyDescent="0.25">
      <c r="A611" s="66" t="s">
        <v>7047</v>
      </c>
      <c r="B611" s="67"/>
      <c r="C611" s="67"/>
      <c r="D611" s="68"/>
      <c r="E611" s="111"/>
      <c r="F611" s="104" t="s">
        <v>7209</v>
      </c>
      <c r="G611" s="112"/>
      <c r="H611" s="71"/>
      <c r="I611" s="72"/>
      <c r="J611" s="113"/>
      <c r="K611" s="71" t="s">
        <v>7251</v>
      </c>
      <c r="L611" s="114"/>
      <c r="M611" s="76"/>
      <c r="N611" s="76"/>
      <c r="O611" s="77"/>
      <c r="P611" s="78"/>
      <c r="Q611" s="78"/>
      <c r="R611" s="87"/>
      <c r="S611" s="87"/>
      <c r="T611" s="87"/>
      <c r="U611" s="87"/>
      <c r="V611" s="88"/>
      <c r="W611" s="88"/>
      <c r="X611" s="88"/>
      <c r="Y611" s="88"/>
      <c r="Z611" s="51"/>
      <c r="AA611" s="73"/>
      <c r="AB611" s="73"/>
      <c r="AC611" s="74"/>
      <c r="AD611" s="80" t="s">
        <v>7126</v>
      </c>
      <c r="AE611" s="80">
        <v>1309</v>
      </c>
      <c r="AF611" s="80">
        <v>177690</v>
      </c>
      <c r="AG611" s="80">
        <v>19622</v>
      </c>
      <c r="AH611" s="80">
        <v>2338</v>
      </c>
      <c r="AI611" s="80">
        <v>-18000</v>
      </c>
      <c r="AJ611" s="80" t="s">
        <v>7146</v>
      </c>
      <c r="AK611" s="80" t="s">
        <v>7163</v>
      </c>
      <c r="AL611" s="83" t="s">
        <v>7173</v>
      </c>
      <c r="AM611" s="80" t="s">
        <v>7185</v>
      </c>
      <c r="AN611" s="82">
        <v>40032.700972222221</v>
      </c>
      <c r="AO611" s="83" t="s">
        <v>7187</v>
      </c>
      <c r="AP611" s="80" t="b">
        <v>0</v>
      </c>
      <c r="AQ611" s="80" t="b">
        <v>0</v>
      </c>
      <c r="AR611" s="80" t="b">
        <v>1</v>
      </c>
      <c r="AS611" s="80" t="s">
        <v>1306</v>
      </c>
      <c r="AT611" s="80">
        <v>710</v>
      </c>
      <c r="AU611" s="83" t="s">
        <v>7202</v>
      </c>
      <c r="AV611" s="80" t="b">
        <v>0</v>
      </c>
      <c r="AW611" s="80" t="s">
        <v>1519</v>
      </c>
      <c r="AX611" s="83" t="s">
        <v>7230</v>
      </c>
      <c r="AY611" s="80" t="s">
        <v>65</v>
      </c>
    </row>
    <row r="612" spans="1:51" x14ac:dyDescent="0.25">
      <c r="A612" s="66" t="s">
        <v>7033</v>
      </c>
      <c r="B612" s="67"/>
      <c r="C612" s="67"/>
      <c r="D612" s="68"/>
      <c r="E612" s="111"/>
      <c r="F612" s="104" t="s">
        <v>7210</v>
      </c>
      <c r="G612" s="112"/>
      <c r="H612" s="71"/>
      <c r="I612" s="72"/>
      <c r="J612" s="113"/>
      <c r="K612" s="71" t="s">
        <v>7252</v>
      </c>
      <c r="L612" s="114"/>
      <c r="M612" s="76"/>
      <c r="N612" s="76"/>
      <c r="O612" s="77"/>
      <c r="P612" s="78"/>
      <c r="Q612" s="78"/>
      <c r="R612" s="87"/>
      <c r="S612" s="87"/>
      <c r="T612" s="87"/>
      <c r="U612" s="87"/>
      <c r="V612" s="88"/>
      <c r="W612" s="88"/>
      <c r="X612" s="88"/>
      <c r="Y612" s="88"/>
      <c r="Z612" s="51"/>
      <c r="AA612" s="73"/>
      <c r="AB612" s="73"/>
      <c r="AC612" s="74"/>
      <c r="AD612" s="80" t="s">
        <v>7127</v>
      </c>
      <c r="AE612" s="80">
        <v>428</v>
      </c>
      <c r="AF612" s="80">
        <v>67</v>
      </c>
      <c r="AG612" s="80">
        <v>1451</v>
      </c>
      <c r="AH612" s="80">
        <v>710</v>
      </c>
      <c r="AI612" s="80">
        <v>-10800</v>
      </c>
      <c r="AJ612" s="80"/>
      <c r="AK612" s="80"/>
      <c r="AL612" s="80"/>
      <c r="AM612" s="80" t="s">
        <v>1173</v>
      </c>
      <c r="AN612" s="82">
        <v>40024.141145833331</v>
      </c>
      <c r="AO612" s="83" t="s">
        <v>7188</v>
      </c>
      <c r="AP612" s="80" t="b">
        <v>0</v>
      </c>
      <c r="AQ612" s="80" t="b">
        <v>0</v>
      </c>
      <c r="AR612" s="80" t="b">
        <v>1</v>
      </c>
      <c r="AS612" s="80" t="s">
        <v>1308</v>
      </c>
      <c r="AT612" s="80">
        <v>0</v>
      </c>
      <c r="AU612" s="83" t="s">
        <v>7203</v>
      </c>
      <c r="AV612" s="80" t="b">
        <v>0</v>
      </c>
      <c r="AW612" s="80" t="s">
        <v>1519</v>
      </c>
      <c r="AX612" s="83" t="s">
        <v>7231</v>
      </c>
      <c r="AY612" s="80" t="s">
        <v>66</v>
      </c>
    </row>
    <row r="613" spans="1:51" x14ac:dyDescent="0.25">
      <c r="A613" s="66" t="s">
        <v>7034</v>
      </c>
      <c r="B613" s="67"/>
      <c r="C613" s="67"/>
      <c r="D613" s="68"/>
      <c r="E613" s="111"/>
      <c r="F613" s="104" t="s">
        <v>7211</v>
      </c>
      <c r="G613" s="112"/>
      <c r="H613" s="71"/>
      <c r="I613" s="72"/>
      <c r="J613" s="113"/>
      <c r="K613" s="71" t="s">
        <v>7253</v>
      </c>
      <c r="L613" s="114"/>
      <c r="M613" s="76"/>
      <c r="N613" s="76"/>
      <c r="O613" s="77"/>
      <c r="P613" s="78"/>
      <c r="Q613" s="78"/>
      <c r="R613" s="87"/>
      <c r="S613" s="87"/>
      <c r="T613" s="87"/>
      <c r="U613" s="87"/>
      <c r="V613" s="88"/>
      <c r="W613" s="88"/>
      <c r="X613" s="88"/>
      <c r="Y613" s="88"/>
      <c r="Z613" s="51"/>
      <c r="AA613" s="73"/>
      <c r="AB613" s="73"/>
      <c r="AC613" s="74"/>
      <c r="AD613" s="80" t="s">
        <v>7128</v>
      </c>
      <c r="AE613" s="80">
        <v>407</v>
      </c>
      <c r="AF613" s="80">
        <v>350</v>
      </c>
      <c r="AG613" s="80">
        <v>8883</v>
      </c>
      <c r="AH613" s="80">
        <v>18616</v>
      </c>
      <c r="AI613" s="80">
        <v>-18000</v>
      </c>
      <c r="AJ613" s="80" t="s">
        <v>7147</v>
      </c>
      <c r="AK613" s="80"/>
      <c r="AL613" s="80"/>
      <c r="AM613" s="80" t="s">
        <v>1183</v>
      </c>
      <c r="AN613" s="82">
        <v>40672.927488425928</v>
      </c>
      <c r="AO613" s="83" t="s">
        <v>7189</v>
      </c>
      <c r="AP613" s="80" t="b">
        <v>0</v>
      </c>
      <c r="AQ613" s="80" t="b">
        <v>0</v>
      </c>
      <c r="AR613" s="80" t="b">
        <v>1</v>
      </c>
      <c r="AS613" s="80" t="s">
        <v>1307</v>
      </c>
      <c r="AT613" s="80">
        <v>1</v>
      </c>
      <c r="AU613" s="83" t="s">
        <v>7204</v>
      </c>
      <c r="AV613" s="80" t="b">
        <v>0</v>
      </c>
      <c r="AW613" s="80" t="s">
        <v>1519</v>
      </c>
      <c r="AX613" s="83" t="s">
        <v>7232</v>
      </c>
      <c r="AY613" s="80" t="s">
        <v>66</v>
      </c>
    </row>
    <row r="614" spans="1:51" x14ac:dyDescent="0.25">
      <c r="A614" s="66" t="s">
        <v>7035</v>
      </c>
      <c r="B614" s="67"/>
      <c r="C614" s="67"/>
      <c r="D614" s="68"/>
      <c r="E614" s="111"/>
      <c r="F614" s="104" t="s">
        <v>7212</v>
      </c>
      <c r="G614" s="112"/>
      <c r="H614" s="71"/>
      <c r="I614" s="72"/>
      <c r="J614" s="113"/>
      <c r="K614" s="71" t="s">
        <v>7254</v>
      </c>
      <c r="L614" s="114"/>
      <c r="M614" s="76"/>
      <c r="N614" s="76"/>
      <c r="O614" s="77"/>
      <c r="P614" s="78"/>
      <c r="Q614" s="78"/>
      <c r="R614" s="87"/>
      <c r="S614" s="87"/>
      <c r="T614" s="87"/>
      <c r="U614" s="87"/>
      <c r="V614" s="88"/>
      <c r="W614" s="88"/>
      <c r="X614" s="88"/>
      <c r="Y614" s="88"/>
      <c r="Z614" s="51"/>
      <c r="AA614" s="73"/>
      <c r="AB614" s="73"/>
      <c r="AC614" s="74"/>
      <c r="AD614" s="80" t="s">
        <v>7129</v>
      </c>
      <c r="AE614" s="80">
        <v>144</v>
      </c>
      <c r="AF614" s="80">
        <v>28</v>
      </c>
      <c r="AG614" s="80">
        <v>23</v>
      </c>
      <c r="AH614" s="80">
        <v>75</v>
      </c>
      <c r="AI614" s="80">
        <v>-18000</v>
      </c>
      <c r="AJ614" s="80"/>
      <c r="AK614" s="80"/>
      <c r="AL614" s="80"/>
      <c r="AM614" s="80" t="s">
        <v>1169</v>
      </c>
      <c r="AN614" s="82">
        <v>40829.550717592596</v>
      </c>
      <c r="AO614" s="80"/>
      <c r="AP614" s="80" t="b">
        <v>1</v>
      </c>
      <c r="AQ614" s="80" t="b">
        <v>0</v>
      </c>
      <c r="AR614" s="80" t="b">
        <v>0</v>
      </c>
      <c r="AS614" s="80" t="s">
        <v>1307</v>
      </c>
      <c r="AT614" s="80">
        <v>0</v>
      </c>
      <c r="AU614" s="83" t="s">
        <v>1315</v>
      </c>
      <c r="AV614" s="80" t="b">
        <v>0</v>
      </c>
      <c r="AW614" s="80" t="s">
        <v>1519</v>
      </c>
      <c r="AX614" s="83" t="s">
        <v>7233</v>
      </c>
      <c r="AY614" s="80" t="s">
        <v>66</v>
      </c>
    </row>
    <row r="615" spans="1:51" x14ac:dyDescent="0.25">
      <c r="A615" s="66" t="s">
        <v>7048</v>
      </c>
      <c r="B615" s="67"/>
      <c r="C615" s="67"/>
      <c r="D615" s="68"/>
      <c r="E615" s="111"/>
      <c r="F615" s="104" t="s">
        <v>7213</v>
      </c>
      <c r="G615" s="112"/>
      <c r="H615" s="71"/>
      <c r="I615" s="72"/>
      <c r="J615" s="113"/>
      <c r="K615" s="71" t="s">
        <v>7255</v>
      </c>
      <c r="L615" s="114"/>
      <c r="M615" s="76"/>
      <c r="N615" s="76"/>
      <c r="O615" s="77"/>
      <c r="P615" s="78"/>
      <c r="Q615" s="78"/>
      <c r="R615" s="87"/>
      <c r="S615" s="87"/>
      <c r="T615" s="87"/>
      <c r="U615" s="87"/>
      <c r="V615" s="88"/>
      <c r="W615" s="88"/>
      <c r="X615" s="88"/>
      <c r="Y615" s="88"/>
      <c r="Z615" s="51"/>
      <c r="AA615" s="73"/>
      <c r="AB615" s="73"/>
      <c r="AC615" s="74"/>
      <c r="AD615" s="80" t="s">
        <v>7130</v>
      </c>
      <c r="AE615" s="80">
        <v>216</v>
      </c>
      <c r="AF615" s="80">
        <v>823</v>
      </c>
      <c r="AG615" s="80">
        <v>965</v>
      </c>
      <c r="AH615" s="80">
        <v>266</v>
      </c>
      <c r="AI615" s="80">
        <v>-14400</v>
      </c>
      <c r="AJ615" s="80" t="s">
        <v>7148</v>
      </c>
      <c r="AK615" s="80"/>
      <c r="AL615" s="83" t="s">
        <v>7174</v>
      </c>
      <c r="AM615" s="80" t="s">
        <v>1172</v>
      </c>
      <c r="AN615" s="82">
        <v>41694.068680555552</v>
      </c>
      <c r="AO615" s="83" t="s">
        <v>7190</v>
      </c>
      <c r="AP615" s="80" t="b">
        <v>0</v>
      </c>
      <c r="AQ615" s="80" t="b">
        <v>0</v>
      </c>
      <c r="AR615" s="80" t="b">
        <v>1</v>
      </c>
      <c r="AS615" s="80" t="s">
        <v>1307</v>
      </c>
      <c r="AT615" s="80">
        <v>29</v>
      </c>
      <c r="AU615" s="83" t="s">
        <v>7205</v>
      </c>
      <c r="AV615" s="80" t="b">
        <v>0</v>
      </c>
      <c r="AW615" s="80" t="s">
        <v>1519</v>
      </c>
      <c r="AX615" s="83" t="s">
        <v>7234</v>
      </c>
      <c r="AY615" s="80" t="s">
        <v>65</v>
      </c>
    </row>
    <row r="616" spans="1:51" x14ac:dyDescent="0.25">
      <c r="A616" s="66" t="s">
        <v>7049</v>
      </c>
      <c r="B616" s="67"/>
      <c r="C616" s="67"/>
      <c r="D616" s="68"/>
      <c r="E616" s="111"/>
      <c r="F616" s="104" t="s">
        <v>7214</v>
      </c>
      <c r="G616" s="112"/>
      <c r="H616" s="71"/>
      <c r="I616" s="72"/>
      <c r="J616" s="113"/>
      <c r="K616" s="71" t="s">
        <v>7256</v>
      </c>
      <c r="L616" s="114"/>
      <c r="M616" s="76"/>
      <c r="N616" s="76"/>
      <c r="O616" s="77"/>
      <c r="P616" s="78"/>
      <c r="Q616" s="78"/>
      <c r="R616" s="87"/>
      <c r="S616" s="87"/>
      <c r="T616" s="87"/>
      <c r="U616" s="87"/>
      <c r="V616" s="88"/>
      <c r="W616" s="88"/>
      <c r="X616" s="88"/>
      <c r="Y616" s="88"/>
      <c r="Z616" s="51"/>
      <c r="AA616" s="73"/>
      <c r="AB616" s="73"/>
      <c r="AC616" s="74"/>
      <c r="AD616" s="80" t="s">
        <v>7131</v>
      </c>
      <c r="AE616" s="80">
        <v>687</v>
      </c>
      <c r="AF616" s="80">
        <v>6424</v>
      </c>
      <c r="AG616" s="80">
        <v>3529</v>
      </c>
      <c r="AH616" s="80">
        <v>1045</v>
      </c>
      <c r="AI616" s="80">
        <v>-14400</v>
      </c>
      <c r="AJ616" s="80" t="s">
        <v>7149</v>
      </c>
      <c r="AK616" s="80" t="s">
        <v>2557</v>
      </c>
      <c r="AL616" s="83" t="s">
        <v>7175</v>
      </c>
      <c r="AM616" s="80" t="s">
        <v>1172</v>
      </c>
      <c r="AN616" s="82">
        <v>41345.853819444441</v>
      </c>
      <c r="AO616" s="83" t="s">
        <v>7191</v>
      </c>
      <c r="AP616" s="80" t="b">
        <v>0</v>
      </c>
      <c r="AQ616" s="80" t="b">
        <v>0</v>
      </c>
      <c r="AR616" s="80" t="b">
        <v>1</v>
      </c>
      <c r="AS616" s="80" t="s">
        <v>1307</v>
      </c>
      <c r="AT616" s="80">
        <v>182</v>
      </c>
      <c r="AU616" s="83" t="s">
        <v>7206</v>
      </c>
      <c r="AV616" s="80" t="b">
        <v>1</v>
      </c>
      <c r="AW616" s="80" t="s">
        <v>1519</v>
      </c>
      <c r="AX616" s="83" t="s">
        <v>7235</v>
      </c>
      <c r="AY616" s="80" t="s">
        <v>65</v>
      </c>
    </row>
    <row r="617" spans="1:51" x14ac:dyDescent="0.25">
      <c r="A617" s="66" t="s">
        <v>7036</v>
      </c>
      <c r="B617" s="67"/>
      <c r="C617" s="67"/>
      <c r="D617" s="68"/>
      <c r="E617" s="111"/>
      <c r="F617" s="104" t="s">
        <v>7215</v>
      </c>
      <c r="G617" s="112"/>
      <c r="H617" s="71"/>
      <c r="I617" s="72"/>
      <c r="J617" s="113"/>
      <c r="K617" s="71" t="s">
        <v>7257</v>
      </c>
      <c r="L617" s="114"/>
      <c r="M617" s="76"/>
      <c r="N617" s="76"/>
      <c r="O617" s="77"/>
      <c r="P617" s="78"/>
      <c r="Q617" s="78"/>
      <c r="R617" s="87"/>
      <c r="S617" s="87"/>
      <c r="T617" s="87"/>
      <c r="U617" s="87"/>
      <c r="V617" s="88"/>
      <c r="W617" s="88"/>
      <c r="X617" s="88"/>
      <c r="Y617" s="88"/>
      <c r="Z617" s="51"/>
      <c r="AA617" s="73"/>
      <c r="AB617" s="73"/>
      <c r="AC617" s="74"/>
      <c r="AD617" s="80" t="s">
        <v>7132</v>
      </c>
      <c r="AE617" s="80">
        <v>45</v>
      </c>
      <c r="AF617" s="80">
        <v>135</v>
      </c>
      <c r="AG617" s="80">
        <v>14745</v>
      </c>
      <c r="AH617" s="80">
        <v>0</v>
      </c>
      <c r="AI617" s="80">
        <v>-18000</v>
      </c>
      <c r="AJ617" s="80" t="s">
        <v>7150</v>
      </c>
      <c r="AK617" s="80" t="s">
        <v>7164</v>
      </c>
      <c r="AL617" s="83" t="s">
        <v>7176</v>
      </c>
      <c r="AM617" s="80" t="s">
        <v>1169</v>
      </c>
      <c r="AN617" s="82">
        <v>40958.04886574074</v>
      </c>
      <c r="AO617" s="83" t="s">
        <v>7192</v>
      </c>
      <c r="AP617" s="80" t="b">
        <v>1</v>
      </c>
      <c r="AQ617" s="80" t="b">
        <v>0</v>
      </c>
      <c r="AR617" s="80" t="b">
        <v>0</v>
      </c>
      <c r="AS617" s="80" t="s">
        <v>1307</v>
      </c>
      <c r="AT617" s="80">
        <v>10</v>
      </c>
      <c r="AU617" s="83" t="s">
        <v>1315</v>
      </c>
      <c r="AV617" s="80" t="b">
        <v>0</v>
      </c>
      <c r="AW617" s="80" t="s">
        <v>1519</v>
      </c>
      <c r="AX617" s="83" t="s">
        <v>7236</v>
      </c>
      <c r="AY617" s="80" t="s">
        <v>66</v>
      </c>
    </row>
    <row r="618" spans="1:51" x14ac:dyDescent="0.25">
      <c r="A618" s="66" t="s">
        <v>7037</v>
      </c>
      <c r="B618" s="67"/>
      <c r="C618" s="67"/>
      <c r="D618" s="68"/>
      <c r="E618" s="111"/>
      <c r="F618" s="104" t="s">
        <v>7216</v>
      </c>
      <c r="G618" s="112"/>
      <c r="H618" s="71"/>
      <c r="I618" s="72"/>
      <c r="J618" s="113"/>
      <c r="K618" s="71" t="s">
        <v>7258</v>
      </c>
      <c r="L618" s="114"/>
      <c r="M618" s="76"/>
      <c r="N618" s="76"/>
      <c r="O618" s="77"/>
      <c r="P618" s="78"/>
      <c r="Q618" s="78"/>
      <c r="R618" s="87"/>
      <c r="S618" s="87"/>
      <c r="T618" s="87"/>
      <c r="U618" s="87"/>
      <c r="V618" s="88"/>
      <c r="W618" s="88"/>
      <c r="X618" s="88"/>
      <c r="Y618" s="88"/>
      <c r="Z618" s="51"/>
      <c r="AA618" s="73"/>
      <c r="AB618" s="73"/>
      <c r="AC618" s="74"/>
      <c r="AD618" s="80" t="s">
        <v>7133</v>
      </c>
      <c r="AE618" s="80">
        <v>105</v>
      </c>
      <c r="AF618" s="80">
        <v>51</v>
      </c>
      <c r="AG618" s="80">
        <v>12347</v>
      </c>
      <c r="AH618" s="80">
        <v>3</v>
      </c>
      <c r="AI618" s="80">
        <v>-18000</v>
      </c>
      <c r="AJ618" s="80"/>
      <c r="AK618" s="80"/>
      <c r="AL618" s="80"/>
      <c r="AM618" s="80" t="s">
        <v>1183</v>
      </c>
      <c r="AN618" s="82">
        <v>40745.385752314818</v>
      </c>
      <c r="AO618" s="80"/>
      <c r="AP618" s="80" t="b">
        <v>0</v>
      </c>
      <c r="AQ618" s="80" t="b">
        <v>0</v>
      </c>
      <c r="AR618" s="80" t="b">
        <v>0</v>
      </c>
      <c r="AS618" s="80" t="s">
        <v>1307</v>
      </c>
      <c r="AT618" s="80">
        <v>3</v>
      </c>
      <c r="AU618" s="83" t="s">
        <v>1365</v>
      </c>
      <c r="AV618" s="80" t="b">
        <v>0</v>
      </c>
      <c r="AW618" s="80" t="s">
        <v>1519</v>
      </c>
      <c r="AX618" s="83" t="s">
        <v>7237</v>
      </c>
      <c r="AY618" s="80" t="s">
        <v>66</v>
      </c>
    </row>
    <row r="619" spans="1:51" x14ac:dyDescent="0.25">
      <c r="A619" s="66" t="s">
        <v>7038</v>
      </c>
      <c r="B619" s="67"/>
      <c r="C619" s="67"/>
      <c r="D619" s="68"/>
      <c r="E619" s="111"/>
      <c r="F619" s="104" t="s">
        <v>7217</v>
      </c>
      <c r="G619" s="112"/>
      <c r="H619" s="71"/>
      <c r="I619" s="72"/>
      <c r="J619" s="113"/>
      <c r="K619" s="71" t="s">
        <v>7259</v>
      </c>
      <c r="L619" s="114"/>
      <c r="M619" s="76"/>
      <c r="N619" s="76"/>
      <c r="O619" s="77"/>
      <c r="P619" s="78"/>
      <c r="Q619" s="78"/>
      <c r="R619" s="87"/>
      <c r="S619" s="87"/>
      <c r="T619" s="87"/>
      <c r="U619" s="87"/>
      <c r="V619" s="88"/>
      <c r="W619" s="88"/>
      <c r="X619" s="88"/>
      <c r="Y619" s="88"/>
      <c r="Z619" s="51"/>
      <c r="AA619" s="73"/>
      <c r="AB619" s="73"/>
      <c r="AC619" s="74"/>
      <c r="AD619" s="80" t="s">
        <v>7134</v>
      </c>
      <c r="AE619" s="80">
        <v>24</v>
      </c>
      <c r="AF619" s="80">
        <v>16</v>
      </c>
      <c r="AG619" s="80">
        <v>894</v>
      </c>
      <c r="AH619" s="80">
        <v>0</v>
      </c>
      <c r="AI619" s="80"/>
      <c r="AJ619" s="80"/>
      <c r="AK619" s="80"/>
      <c r="AL619" s="80"/>
      <c r="AM619" s="80"/>
      <c r="AN619" s="82">
        <v>40184.571400462963</v>
      </c>
      <c r="AO619" s="80"/>
      <c r="AP619" s="80" t="b">
        <v>1</v>
      </c>
      <c r="AQ619" s="80" t="b">
        <v>0</v>
      </c>
      <c r="AR619" s="80" t="b">
        <v>0</v>
      </c>
      <c r="AS619" s="80" t="s">
        <v>1307</v>
      </c>
      <c r="AT619" s="80">
        <v>1</v>
      </c>
      <c r="AU619" s="83" t="s">
        <v>1315</v>
      </c>
      <c r="AV619" s="80" t="b">
        <v>0</v>
      </c>
      <c r="AW619" s="80" t="s">
        <v>1519</v>
      </c>
      <c r="AX619" s="83" t="s">
        <v>7238</v>
      </c>
      <c r="AY619" s="80" t="s">
        <v>66</v>
      </c>
    </row>
    <row r="620" spans="1:51" x14ac:dyDescent="0.25">
      <c r="A620" s="66" t="s">
        <v>7050</v>
      </c>
      <c r="B620" s="67"/>
      <c r="C620" s="67"/>
      <c r="D620" s="68"/>
      <c r="E620" s="111"/>
      <c r="F620" s="104" t="s">
        <v>7218</v>
      </c>
      <c r="G620" s="112"/>
      <c r="H620" s="71"/>
      <c r="I620" s="72"/>
      <c r="J620" s="113"/>
      <c r="K620" s="71" t="s">
        <v>7260</v>
      </c>
      <c r="L620" s="114"/>
      <c r="M620" s="76"/>
      <c r="N620" s="76"/>
      <c r="O620" s="77"/>
      <c r="P620" s="78"/>
      <c r="Q620" s="78"/>
      <c r="R620" s="87"/>
      <c r="S620" s="87"/>
      <c r="T620" s="87"/>
      <c r="U620" s="87"/>
      <c r="V620" s="88"/>
      <c r="W620" s="88"/>
      <c r="X620" s="88"/>
      <c r="Y620" s="88"/>
      <c r="Z620" s="51"/>
      <c r="AA620" s="73"/>
      <c r="AB620" s="73"/>
      <c r="AC620" s="74"/>
      <c r="AD620" s="80" t="s">
        <v>7135</v>
      </c>
      <c r="AE620" s="80">
        <v>334</v>
      </c>
      <c r="AF620" s="80">
        <v>2274</v>
      </c>
      <c r="AG620" s="80">
        <v>1350</v>
      </c>
      <c r="AH620" s="80">
        <v>183</v>
      </c>
      <c r="AI620" s="80">
        <v>-14400</v>
      </c>
      <c r="AJ620" s="80" t="s">
        <v>7151</v>
      </c>
      <c r="AK620" s="80" t="s">
        <v>1033</v>
      </c>
      <c r="AL620" s="83" t="s">
        <v>7177</v>
      </c>
      <c r="AM620" s="80" t="s">
        <v>1172</v>
      </c>
      <c r="AN620" s="82">
        <v>40200.08489583333</v>
      </c>
      <c r="AO620" s="80"/>
      <c r="AP620" s="80" t="b">
        <v>1</v>
      </c>
      <c r="AQ620" s="80" t="b">
        <v>0</v>
      </c>
      <c r="AR620" s="80" t="b">
        <v>0</v>
      </c>
      <c r="AS620" s="80" t="s">
        <v>1307</v>
      </c>
      <c r="AT620" s="80">
        <v>159</v>
      </c>
      <c r="AU620" s="83" t="s">
        <v>1315</v>
      </c>
      <c r="AV620" s="80" t="b">
        <v>1</v>
      </c>
      <c r="AW620" s="80" t="s">
        <v>1519</v>
      </c>
      <c r="AX620" s="83" t="s">
        <v>7239</v>
      </c>
      <c r="AY620" s="80" t="s">
        <v>65</v>
      </c>
    </row>
    <row r="621" spans="1:51" x14ac:dyDescent="0.25">
      <c r="A621" s="66" t="s">
        <v>7039</v>
      </c>
      <c r="B621" s="67"/>
      <c r="C621" s="67"/>
      <c r="D621" s="68"/>
      <c r="E621" s="111"/>
      <c r="F621" s="104" t="s">
        <v>7219</v>
      </c>
      <c r="G621" s="112"/>
      <c r="H621" s="71"/>
      <c r="I621" s="72"/>
      <c r="J621" s="113"/>
      <c r="K621" s="71" t="s">
        <v>7261</v>
      </c>
      <c r="L621" s="114"/>
      <c r="M621" s="76"/>
      <c r="N621" s="76"/>
      <c r="O621" s="77"/>
      <c r="P621" s="78"/>
      <c r="Q621" s="78"/>
      <c r="R621" s="87"/>
      <c r="S621" s="87"/>
      <c r="T621" s="87"/>
      <c r="U621" s="87"/>
      <c r="V621" s="88"/>
      <c r="W621" s="88"/>
      <c r="X621" s="88"/>
      <c r="Y621" s="88"/>
      <c r="Z621" s="51"/>
      <c r="AA621" s="73"/>
      <c r="AB621" s="73"/>
      <c r="AC621" s="74"/>
      <c r="AD621" s="80" t="s">
        <v>7136</v>
      </c>
      <c r="AE621" s="80">
        <v>17056</v>
      </c>
      <c r="AF621" s="80">
        <v>18713</v>
      </c>
      <c r="AG621" s="80">
        <v>117316</v>
      </c>
      <c r="AH621" s="80">
        <v>2748</v>
      </c>
      <c r="AI621" s="80">
        <v>-14400</v>
      </c>
      <c r="AJ621" s="80" t="s">
        <v>7152</v>
      </c>
      <c r="AK621" s="80" t="s">
        <v>7165</v>
      </c>
      <c r="AL621" s="80"/>
      <c r="AM621" s="80" t="s">
        <v>1172</v>
      </c>
      <c r="AN621" s="82">
        <v>39962.973460648151</v>
      </c>
      <c r="AO621" s="83" t="s">
        <v>7193</v>
      </c>
      <c r="AP621" s="80" t="b">
        <v>1</v>
      </c>
      <c r="AQ621" s="80" t="b">
        <v>0</v>
      </c>
      <c r="AR621" s="80" t="b">
        <v>0</v>
      </c>
      <c r="AS621" s="80" t="s">
        <v>1307</v>
      </c>
      <c r="AT621" s="80">
        <v>607</v>
      </c>
      <c r="AU621" s="83" t="s">
        <v>1315</v>
      </c>
      <c r="AV621" s="80" t="b">
        <v>0</v>
      </c>
      <c r="AW621" s="80" t="s">
        <v>1519</v>
      </c>
      <c r="AX621" s="83" t="s">
        <v>7240</v>
      </c>
      <c r="AY621" s="80" t="s">
        <v>66</v>
      </c>
    </row>
    <row r="622" spans="1:51" x14ac:dyDescent="0.25">
      <c r="A622" s="66" t="s">
        <v>7040</v>
      </c>
      <c r="B622" s="67"/>
      <c r="C622" s="67"/>
      <c r="D622" s="68"/>
      <c r="E622" s="111"/>
      <c r="F622" s="104" t="s">
        <v>7220</v>
      </c>
      <c r="G622" s="112"/>
      <c r="H622" s="71"/>
      <c r="I622" s="72"/>
      <c r="J622" s="113"/>
      <c r="K622" s="71" t="s">
        <v>7262</v>
      </c>
      <c r="L622" s="114"/>
      <c r="M622" s="76"/>
      <c r="N622" s="76"/>
      <c r="O622" s="77"/>
      <c r="P622" s="78"/>
      <c r="Q622" s="78"/>
      <c r="R622" s="87"/>
      <c r="S622" s="87"/>
      <c r="T622" s="87"/>
      <c r="U622" s="87"/>
      <c r="V622" s="88"/>
      <c r="W622" s="88"/>
      <c r="X622" s="88"/>
      <c r="Y622" s="88"/>
      <c r="Z622" s="51"/>
      <c r="AA622" s="73"/>
      <c r="AB622" s="73"/>
      <c r="AC622" s="74"/>
      <c r="AD622" s="80" t="s">
        <v>7137</v>
      </c>
      <c r="AE622" s="80">
        <v>243</v>
      </c>
      <c r="AF622" s="80">
        <v>75</v>
      </c>
      <c r="AG622" s="80">
        <v>188</v>
      </c>
      <c r="AH622" s="80">
        <v>259</v>
      </c>
      <c r="AI622" s="80"/>
      <c r="AJ622" s="80" t="s">
        <v>7153</v>
      </c>
      <c r="AK622" s="80" t="s">
        <v>7166</v>
      </c>
      <c r="AL622" s="83" t="s">
        <v>7178</v>
      </c>
      <c r="AM622" s="80"/>
      <c r="AN622" s="82">
        <v>39892.133414351854</v>
      </c>
      <c r="AO622" s="83" t="s">
        <v>7194</v>
      </c>
      <c r="AP622" s="80" t="b">
        <v>1</v>
      </c>
      <c r="AQ622" s="80" t="b">
        <v>0</v>
      </c>
      <c r="AR622" s="80" t="b">
        <v>1</v>
      </c>
      <c r="AS622" s="80" t="s">
        <v>1307</v>
      </c>
      <c r="AT622" s="80">
        <v>2</v>
      </c>
      <c r="AU622" s="83" t="s">
        <v>1315</v>
      </c>
      <c r="AV622" s="80" t="b">
        <v>0</v>
      </c>
      <c r="AW622" s="80" t="s">
        <v>1519</v>
      </c>
      <c r="AX622" s="83" t="s">
        <v>7241</v>
      </c>
      <c r="AY622" s="80" t="s">
        <v>66</v>
      </c>
    </row>
    <row r="623" spans="1:51" x14ac:dyDescent="0.25">
      <c r="A623" s="66" t="s">
        <v>7041</v>
      </c>
      <c r="B623" s="67"/>
      <c r="C623" s="67"/>
      <c r="D623" s="68"/>
      <c r="E623" s="111"/>
      <c r="F623" s="104" t="s">
        <v>7221</v>
      </c>
      <c r="G623" s="112"/>
      <c r="H623" s="71"/>
      <c r="I623" s="72"/>
      <c r="J623" s="113"/>
      <c r="K623" s="71" t="s">
        <v>7263</v>
      </c>
      <c r="L623" s="114"/>
      <c r="M623" s="76"/>
      <c r="N623" s="76"/>
      <c r="O623" s="77"/>
      <c r="P623" s="78"/>
      <c r="Q623" s="78"/>
      <c r="R623" s="87"/>
      <c r="S623" s="87"/>
      <c r="T623" s="87"/>
      <c r="U623" s="87"/>
      <c r="V623" s="88"/>
      <c r="W623" s="88"/>
      <c r="X623" s="88"/>
      <c r="Y623" s="88"/>
      <c r="Z623" s="51"/>
      <c r="AA623" s="73"/>
      <c r="AB623" s="73"/>
      <c r="AC623" s="74"/>
      <c r="AD623" s="80" t="s">
        <v>7138</v>
      </c>
      <c r="AE623" s="80">
        <v>39</v>
      </c>
      <c r="AF623" s="80">
        <v>39</v>
      </c>
      <c r="AG623" s="80">
        <v>245</v>
      </c>
      <c r="AH623" s="80">
        <v>964</v>
      </c>
      <c r="AI623" s="80"/>
      <c r="AJ623" s="80" t="s">
        <v>7154</v>
      </c>
      <c r="AK623" s="80"/>
      <c r="AL623" s="80"/>
      <c r="AM623" s="80"/>
      <c r="AN623" s="82">
        <v>42481.996261574073</v>
      </c>
      <c r="AO623" s="83" t="s">
        <v>7195</v>
      </c>
      <c r="AP623" s="80" t="b">
        <v>1</v>
      </c>
      <c r="AQ623" s="80" t="b">
        <v>0</v>
      </c>
      <c r="AR623" s="80" t="b">
        <v>0</v>
      </c>
      <c r="AS623" s="80" t="s">
        <v>1308</v>
      </c>
      <c r="AT623" s="80">
        <v>0</v>
      </c>
      <c r="AU623" s="80"/>
      <c r="AV623" s="80" t="b">
        <v>0</v>
      </c>
      <c r="AW623" s="80" t="s">
        <v>1519</v>
      </c>
      <c r="AX623" s="83" t="s">
        <v>7242</v>
      </c>
      <c r="AY623" s="80" t="s">
        <v>66</v>
      </c>
    </row>
    <row r="624" spans="1:51" x14ac:dyDescent="0.25">
      <c r="A624" s="66" t="s">
        <v>7051</v>
      </c>
      <c r="B624" s="67"/>
      <c r="C624" s="67"/>
      <c r="D624" s="68"/>
      <c r="E624" s="111"/>
      <c r="F624" s="104" t="s">
        <v>7222</v>
      </c>
      <c r="G624" s="112"/>
      <c r="H624" s="71"/>
      <c r="I624" s="72"/>
      <c r="J624" s="113"/>
      <c r="K624" s="71" t="s">
        <v>7264</v>
      </c>
      <c r="L624" s="114"/>
      <c r="M624" s="76"/>
      <c r="N624" s="76"/>
      <c r="O624" s="77"/>
      <c r="P624" s="78"/>
      <c r="Q624" s="78"/>
      <c r="R624" s="87"/>
      <c r="S624" s="87"/>
      <c r="T624" s="87"/>
      <c r="U624" s="87"/>
      <c r="V624" s="88"/>
      <c r="W624" s="88"/>
      <c r="X624" s="88"/>
      <c r="Y624" s="88"/>
      <c r="Z624" s="51"/>
      <c r="AA624" s="73"/>
      <c r="AB624" s="73"/>
      <c r="AC624" s="74"/>
      <c r="AD624" s="80" t="s">
        <v>7139</v>
      </c>
      <c r="AE624" s="80">
        <v>282</v>
      </c>
      <c r="AF624" s="80">
        <v>332025</v>
      </c>
      <c r="AG624" s="80">
        <v>11228</v>
      </c>
      <c r="AH624" s="80">
        <v>3316</v>
      </c>
      <c r="AI624" s="80"/>
      <c r="AJ624" s="80" t="s">
        <v>7155</v>
      </c>
      <c r="AK624" s="80" t="s">
        <v>7167</v>
      </c>
      <c r="AL624" s="83" t="s">
        <v>7179</v>
      </c>
      <c r="AM624" s="80"/>
      <c r="AN624" s="82">
        <v>42086.232881944445</v>
      </c>
      <c r="AO624" s="83" t="s">
        <v>7196</v>
      </c>
      <c r="AP624" s="80" t="b">
        <v>1</v>
      </c>
      <c r="AQ624" s="80" t="b">
        <v>0</v>
      </c>
      <c r="AR624" s="80" t="b">
        <v>0</v>
      </c>
      <c r="AS624" s="80" t="s">
        <v>1308</v>
      </c>
      <c r="AT624" s="80">
        <v>84</v>
      </c>
      <c r="AU624" s="83" t="s">
        <v>1315</v>
      </c>
      <c r="AV624" s="80" t="b">
        <v>1</v>
      </c>
      <c r="AW624" s="80" t="s">
        <v>1519</v>
      </c>
      <c r="AX624" s="83" t="s">
        <v>7243</v>
      </c>
      <c r="AY624" s="80" t="s">
        <v>65</v>
      </c>
    </row>
    <row r="625" spans="1:51" x14ac:dyDescent="0.25">
      <c r="A625" s="66" t="s">
        <v>7042</v>
      </c>
      <c r="B625" s="67"/>
      <c r="C625" s="67"/>
      <c r="D625" s="68"/>
      <c r="E625" s="111"/>
      <c r="F625" s="104" t="s">
        <v>7223</v>
      </c>
      <c r="G625" s="112"/>
      <c r="H625" s="71"/>
      <c r="I625" s="72"/>
      <c r="J625" s="113"/>
      <c r="K625" s="71" t="s">
        <v>19267</v>
      </c>
      <c r="L625" s="114"/>
      <c r="M625" s="76"/>
      <c r="N625" s="76"/>
      <c r="O625" s="77"/>
      <c r="P625" s="78"/>
      <c r="Q625" s="78"/>
      <c r="R625" s="87"/>
      <c r="S625" s="87"/>
      <c r="T625" s="87"/>
      <c r="U625" s="87"/>
      <c r="V625" s="88"/>
      <c r="W625" s="88"/>
      <c r="X625" s="88"/>
      <c r="Y625" s="88"/>
      <c r="Z625" s="51"/>
      <c r="AA625" s="73"/>
      <c r="AB625" s="73"/>
      <c r="AC625" s="74"/>
      <c r="AD625" s="80" t="s">
        <v>7140</v>
      </c>
      <c r="AE625" s="80">
        <v>192</v>
      </c>
      <c r="AF625" s="80">
        <v>5311</v>
      </c>
      <c r="AG625" s="80">
        <v>10557</v>
      </c>
      <c r="AH625" s="80">
        <v>232</v>
      </c>
      <c r="AI625" s="80">
        <v>-18000</v>
      </c>
      <c r="AJ625" s="80" t="s">
        <v>7156</v>
      </c>
      <c r="AK625" s="80" t="s">
        <v>7168</v>
      </c>
      <c r="AL625" s="83" t="s">
        <v>7180</v>
      </c>
      <c r="AM625" s="80" t="s">
        <v>2665</v>
      </c>
      <c r="AN625" s="82">
        <v>41523.008506944447</v>
      </c>
      <c r="AO625" s="83" t="s">
        <v>7197</v>
      </c>
      <c r="AP625" s="80" t="b">
        <v>0</v>
      </c>
      <c r="AQ625" s="80" t="b">
        <v>0</v>
      </c>
      <c r="AR625" s="80" t="b">
        <v>1</v>
      </c>
      <c r="AS625" s="80" t="s">
        <v>1306</v>
      </c>
      <c r="AT625" s="80">
        <v>33</v>
      </c>
      <c r="AU625" s="83" t="s">
        <v>7207</v>
      </c>
      <c r="AV625" s="80" t="b">
        <v>0</v>
      </c>
      <c r="AW625" s="80" t="s">
        <v>1519</v>
      </c>
      <c r="AX625" s="83" t="s">
        <v>7244</v>
      </c>
      <c r="AY625" s="80" t="s">
        <v>65</v>
      </c>
    </row>
    <row r="626" spans="1:51" x14ac:dyDescent="0.25">
      <c r="A626" s="66" t="s">
        <v>7043</v>
      </c>
      <c r="B626" s="67"/>
      <c r="C626" s="67"/>
      <c r="D626" s="68"/>
      <c r="E626" s="111"/>
      <c r="F626" s="104" t="s">
        <v>7224</v>
      </c>
      <c r="G626" s="112"/>
      <c r="H626" s="71"/>
      <c r="I626" s="72"/>
      <c r="J626" s="113"/>
      <c r="K626" s="71" t="s">
        <v>10281</v>
      </c>
      <c r="L626" s="114"/>
      <c r="M626" s="76"/>
      <c r="N626" s="76"/>
      <c r="O626" s="77"/>
      <c r="P626" s="78"/>
      <c r="Q626" s="78"/>
      <c r="R626" s="87"/>
      <c r="S626" s="87"/>
      <c r="T626" s="87"/>
      <c r="U626" s="87"/>
      <c r="V626" s="88"/>
      <c r="W626" s="88"/>
      <c r="X626" s="88"/>
      <c r="Y626" s="88"/>
      <c r="Z626" s="51"/>
      <c r="AA626" s="73"/>
      <c r="AB626" s="73"/>
      <c r="AC626" s="74"/>
      <c r="AD626" s="80" t="s">
        <v>7141</v>
      </c>
      <c r="AE626" s="80">
        <v>7926</v>
      </c>
      <c r="AF626" s="80">
        <v>7243</v>
      </c>
      <c r="AG626" s="80">
        <v>20994</v>
      </c>
      <c r="AH626" s="80">
        <v>15229</v>
      </c>
      <c r="AI626" s="80">
        <v>-14400</v>
      </c>
      <c r="AJ626" s="80" t="s">
        <v>7157</v>
      </c>
      <c r="AK626" s="80" t="s">
        <v>7169</v>
      </c>
      <c r="AL626" s="83" t="s">
        <v>7181</v>
      </c>
      <c r="AM626" s="80" t="s">
        <v>1172</v>
      </c>
      <c r="AN626" s="82">
        <v>40182.70416666667</v>
      </c>
      <c r="AO626" s="83" t="s">
        <v>7198</v>
      </c>
      <c r="AP626" s="80" t="b">
        <v>1</v>
      </c>
      <c r="AQ626" s="80" t="b">
        <v>0</v>
      </c>
      <c r="AR626" s="80" t="b">
        <v>0</v>
      </c>
      <c r="AS626" s="80" t="s">
        <v>1307</v>
      </c>
      <c r="AT626" s="80">
        <v>777</v>
      </c>
      <c r="AU626" s="83" t="s">
        <v>1315</v>
      </c>
      <c r="AV626" s="80" t="b">
        <v>0</v>
      </c>
      <c r="AW626" s="80" t="s">
        <v>1519</v>
      </c>
      <c r="AX626" s="83" t="s">
        <v>7245</v>
      </c>
      <c r="AY626" s="80" t="s">
        <v>66</v>
      </c>
    </row>
    <row r="627" spans="1:51" x14ac:dyDescent="0.25">
      <c r="A627" s="66" t="s">
        <v>7044</v>
      </c>
      <c r="B627" s="67"/>
      <c r="C627" s="67"/>
      <c r="D627" s="68"/>
      <c r="E627" s="111"/>
      <c r="F627" s="104" t="s">
        <v>7225</v>
      </c>
      <c r="G627" s="112"/>
      <c r="H627" s="71"/>
      <c r="I627" s="72"/>
      <c r="J627" s="113"/>
      <c r="K627" s="71" t="s">
        <v>7265</v>
      </c>
      <c r="L627" s="114"/>
      <c r="M627" s="76"/>
      <c r="N627" s="76"/>
      <c r="O627" s="77"/>
      <c r="P627" s="78"/>
      <c r="Q627" s="78"/>
      <c r="R627" s="87"/>
      <c r="S627" s="87"/>
      <c r="T627" s="87"/>
      <c r="U627" s="87"/>
      <c r="V627" s="88"/>
      <c r="W627" s="88"/>
      <c r="X627" s="88"/>
      <c r="Y627" s="88"/>
      <c r="Z627" s="51"/>
      <c r="AA627" s="73"/>
      <c r="AB627" s="73"/>
      <c r="AC627" s="74"/>
      <c r="AD627" s="80" t="s">
        <v>7142</v>
      </c>
      <c r="AE627" s="80">
        <v>91</v>
      </c>
      <c r="AF627" s="80">
        <v>187</v>
      </c>
      <c r="AG627" s="80">
        <v>2726</v>
      </c>
      <c r="AH627" s="80">
        <v>344</v>
      </c>
      <c r="AI627" s="80"/>
      <c r="AJ627" s="80" t="s">
        <v>7158</v>
      </c>
      <c r="AK627" s="80" t="s">
        <v>7170</v>
      </c>
      <c r="AL627" s="83" t="s">
        <v>7182</v>
      </c>
      <c r="AM627" s="80"/>
      <c r="AN627" s="82">
        <v>40978.828703703701</v>
      </c>
      <c r="AO627" s="83" t="s">
        <v>7199</v>
      </c>
      <c r="AP627" s="80" t="b">
        <v>1</v>
      </c>
      <c r="AQ627" s="80" t="b">
        <v>0</v>
      </c>
      <c r="AR627" s="80" t="b">
        <v>0</v>
      </c>
      <c r="AS627" s="80" t="s">
        <v>1307</v>
      </c>
      <c r="AT627" s="80">
        <v>5</v>
      </c>
      <c r="AU627" s="83" t="s">
        <v>1315</v>
      </c>
      <c r="AV627" s="80" t="b">
        <v>0</v>
      </c>
      <c r="AW627" s="80" t="s">
        <v>1519</v>
      </c>
      <c r="AX627" s="83" t="s">
        <v>7246</v>
      </c>
      <c r="AY627" s="80" t="s">
        <v>66</v>
      </c>
    </row>
    <row r="628" spans="1:51" x14ac:dyDescent="0.25">
      <c r="A628" s="66" t="s">
        <v>7045</v>
      </c>
      <c r="B628" s="67"/>
      <c r="C628" s="67"/>
      <c r="D628" s="68"/>
      <c r="E628" s="111"/>
      <c r="F628" s="104" t="s">
        <v>7226</v>
      </c>
      <c r="G628" s="112"/>
      <c r="H628" s="71"/>
      <c r="I628" s="72"/>
      <c r="J628" s="113"/>
      <c r="K628" s="71" t="s">
        <v>7266</v>
      </c>
      <c r="L628" s="114"/>
      <c r="M628" s="76"/>
      <c r="N628" s="76"/>
      <c r="O628" s="77"/>
      <c r="P628" s="78"/>
      <c r="Q628" s="78"/>
      <c r="R628" s="87"/>
      <c r="S628" s="87"/>
      <c r="T628" s="87"/>
      <c r="U628" s="87"/>
      <c r="V628" s="88"/>
      <c r="W628" s="88"/>
      <c r="X628" s="88"/>
      <c r="Y628" s="88"/>
      <c r="Z628" s="51"/>
      <c r="AA628" s="73"/>
      <c r="AB628" s="73"/>
      <c r="AC628" s="74"/>
      <c r="AD628" s="80" t="s">
        <v>7143</v>
      </c>
      <c r="AE628" s="80">
        <v>3</v>
      </c>
      <c r="AF628" s="80">
        <v>24</v>
      </c>
      <c r="AG628" s="80">
        <v>17</v>
      </c>
      <c r="AH628" s="80">
        <v>0</v>
      </c>
      <c r="AI628" s="80">
        <v>-25200</v>
      </c>
      <c r="AJ628" s="80" t="s">
        <v>7159</v>
      </c>
      <c r="AK628" s="80" t="s">
        <v>7171</v>
      </c>
      <c r="AL628" s="83" t="s">
        <v>7183</v>
      </c>
      <c r="AM628" s="80" t="s">
        <v>1175</v>
      </c>
      <c r="AN628" s="82">
        <v>41852.831354166665</v>
      </c>
      <c r="AO628" s="83" t="s">
        <v>7200</v>
      </c>
      <c r="AP628" s="80" t="b">
        <v>0</v>
      </c>
      <c r="AQ628" s="80" t="b">
        <v>0</v>
      </c>
      <c r="AR628" s="80" t="b">
        <v>0</v>
      </c>
      <c r="AS628" s="80" t="s">
        <v>1307</v>
      </c>
      <c r="AT628" s="80">
        <v>0</v>
      </c>
      <c r="AU628" s="83" t="s">
        <v>1362</v>
      </c>
      <c r="AV628" s="80" t="b">
        <v>0</v>
      </c>
      <c r="AW628" s="80" t="s">
        <v>1519</v>
      </c>
      <c r="AX628" s="83" t="s">
        <v>7247</v>
      </c>
      <c r="AY628" s="80" t="s">
        <v>66</v>
      </c>
    </row>
    <row r="629" spans="1:51" x14ac:dyDescent="0.25">
      <c r="A629" s="66" t="s">
        <v>7046</v>
      </c>
      <c r="B629" s="67"/>
      <c r="C629" s="67"/>
      <c r="D629" s="68"/>
      <c r="E629" s="111"/>
      <c r="F629" s="104" t="s">
        <v>7227</v>
      </c>
      <c r="G629" s="112"/>
      <c r="H629" s="71"/>
      <c r="I629" s="72"/>
      <c r="J629" s="113"/>
      <c r="K629" s="71" t="s">
        <v>7267</v>
      </c>
      <c r="L629" s="114"/>
      <c r="M629" s="76"/>
      <c r="N629" s="76"/>
      <c r="O629" s="77"/>
      <c r="P629" s="78"/>
      <c r="Q629" s="78"/>
      <c r="R629" s="87"/>
      <c r="S629" s="87"/>
      <c r="T629" s="87"/>
      <c r="U629" s="87"/>
      <c r="V629" s="88"/>
      <c r="W629" s="88"/>
      <c r="X629" s="88"/>
      <c r="Y629" s="88"/>
      <c r="Z629" s="51"/>
      <c r="AA629" s="73"/>
      <c r="AB629" s="73"/>
      <c r="AC629" s="74"/>
      <c r="AD629" s="80" t="s">
        <v>7144</v>
      </c>
      <c r="AE629" s="80">
        <v>490</v>
      </c>
      <c r="AF629" s="80">
        <v>1319</v>
      </c>
      <c r="AG629" s="80">
        <v>2855</v>
      </c>
      <c r="AH629" s="80">
        <v>59</v>
      </c>
      <c r="AI629" s="80">
        <v>-14400</v>
      </c>
      <c r="AJ629" s="80" t="s">
        <v>7160</v>
      </c>
      <c r="AK629" s="80" t="s">
        <v>7172</v>
      </c>
      <c r="AL629" s="83" t="s">
        <v>7184</v>
      </c>
      <c r="AM629" s="80" t="s">
        <v>1172</v>
      </c>
      <c r="AN629" s="82">
        <v>39819.01158564815</v>
      </c>
      <c r="AO629" s="80"/>
      <c r="AP629" s="80" t="b">
        <v>1</v>
      </c>
      <c r="AQ629" s="80" t="b">
        <v>0</v>
      </c>
      <c r="AR629" s="80" t="b">
        <v>1</v>
      </c>
      <c r="AS629" s="80" t="s">
        <v>1307</v>
      </c>
      <c r="AT629" s="80">
        <v>72</v>
      </c>
      <c r="AU629" s="83" t="s">
        <v>1315</v>
      </c>
      <c r="AV629" s="80" t="b">
        <v>0</v>
      </c>
      <c r="AW629" s="80" t="s">
        <v>1519</v>
      </c>
      <c r="AX629" s="83" t="s">
        <v>7248</v>
      </c>
      <c r="AY629" s="80" t="s">
        <v>66</v>
      </c>
    </row>
    <row r="630" spans="1:51" x14ac:dyDescent="0.25">
      <c r="A630" s="89" t="s">
        <v>7052</v>
      </c>
      <c r="B630" s="90"/>
      <c r="C630" s="90"/>
      <c r="D630" s="91"/>
      <c r="E630" s="92"/>
      <c r="F630" s="105" t="s">
        <v>7228</v>
      </c>
      <c r="G630" s="90"/>
      <c r="H630" s="93"/>
      <c r="I630" s="94"/>
      <c r="J630" s="94"/>
      <c r="K630" s="93" t="s">
        <v>7268</v>
      </c>
      <c r="L630" s="95"/>
      <c r="M630" s="96"/>
      <c r="N630" s="96"/>
      <c r="O630" s="97"/>
      <c r="P630" s="98"/>
      <c r="Q630" s="98"/>
      <c r="R630" s="99"/>
      <c r="S630" s="99"/>
      <c r="T630" s="99"/>
      <c r="U630" s="99"/>
      <c r="V630" s="100"/>
      <c r="W630" s="100"/>
      <c r="X630" s="100"/>
      <c r="Y630" s="100"/>
      <c r="Z630" s="101"/>
      <c r="AA630" s="102"/>
      <c r="AB630" s="102"/>
      <c r="AC630" s="103"/>
      <c r="AD630" s="107" t="s">
        <v>7145</v>
      </c>
      <c r="AE630" s="107">
        <v>680</v>
      </c>
      <c r="AF630" s="107">
        <v>616</v>
      </c>
      <c r="AG630" s="107">
        <v>5129</v>
      </c>
      <c r="AH630" s="107">
        <v>2988</v>
      </c>
      <c r="AI630" s="107">
        <v>-18000</v>
      </c>
      <c r="AJ630" s="107" t="s">
        <v>7161</v>
      </c>
      <c r="AK630" s="107"/>
      <c r="AL630" s="107"/>
      <c r="AM630" s="107" t="s">
        <v>1169</v>
      </c>
      <c r="AN630" s="108">
        <v>40756.783032407409</v>
      </c>
      <c r="AO630" s="109" t="s">
        <v>7201</v>
      </c>
      <c r="AP630" s="107" t="b">
        <v>0</v>
      </c>
      <c r="AQ630" s="107" t="b">
        <v>0</v>
      </c>
      <c r="AR630" s="107" t="b">
        <v>1</v>
      </c>
      <c r="AS630" s="107" t="s">
        <v>1307</v>
      </c>
      <c r="AT630" s="107">
        <v>283</v>
      </c>
      <c r="AU630" s="109" t="s">
        <v>1359</v>
      </c>
      <c r="AV630" s="107" t="b">
        <v>0</v>
      </c>
      <c r="AW630" s="107" t="s">
        <v>1519</v>
      </c>
      <c r="AX630" s="109" t="s">
        <v>7249</v>
      </c>
      <c r="AY630" s="107" t="s">
        <v>65</v>
      </c>
    </row>
    <row r="631" spans="1:51" x14ac:dyDescent="0.25">
      <c r="A631" s="66" t="s">
        <v>7269</v>
      </c>
      <c r="B631" s="67"/>
      <c r="C631" s="67"/>
      <c r="D631" s="68"/>
      <c r="E631" s="111"/>
      <c r="F631" s="104" t="s">
        <v>7918</v>
      </c>
      <c r="G631" s="112"/>
      <c r="H631" s="71"/>
      <c r="I631" s="72"/>
      <c r="J631" s="113"/>
      <c r="K631" s="71" t="s">
        <v>8072</v>
      </c>
      <c r="L631" s="114"/>
      <c r="M631" s="76"/>
      <c r="N631" s="76"/>
      <c r="O631" s="77"/>
      <c r="P631" s="78"/>
      <c r="Q631" s="78"/>
      <c r="R631" s="87"/>
      <c r="S631" s="87"/>
      <c r="T631" s="87"/>
      <c r="U631" s="87"/>
      <c r="V631" s="88"/>
      <c r="W631" s="88"/>
      <c r="X631" s="88"/>
      <c r="Y631" s="88"/>
      <c r="Z631" s="51"/>
      <c r="AA631" s="73"/>
      <c r="AB631" s="73"/>
      <c r="AC631" s="74"/>
      <c r="AD631" s="80" t="s">
        <v>7619</v>
      </c>
      <c r="AE631" s="80">
        <v>113</v>
      </c>
      <c r="AF631" s="80">
        <v>109</v>
      </c>
      <c r="AG631" s="80">
        <v>8541</v>
      </c>
      <c r="AH631" s="80">
        <v>4929</v>
      </c>
      <c r="AI631" s="80">
        <v>-18000</v>
      </c>
      <c r="AJ631" s="80" t="s">
        <v>7694</v>
      </c>
      <c r="AK631" s="80" t="s">
        <v>7761</v>
      </c>
      <c r="AL631" s="80"/>
      <c r="AM631" s="80" t="s">
        <v>1169</v>
      </c>
      <c r="AN631" s="82">
        <v>40865.529502314814</v>
      </c>
      <c r="AO631" s="83" t="s">
        <v>7834</v>
      </c>
      <c r="AP631" s="80" t="b">
        <v>0</v>
      </c>
      <c r="AQ631" s="80" t="b">
        <v>0</v>
      </c>
      <c r="AR631" s="80" t="b">
        <v>0</v>
      </c>
      <c r="AS631" s="80" t="s">
        <v>1306</v>
      </c>
      <c r="AT631" s="80">
        <v>3</v>
      </c>
      <c r="AU631" s="83" t="s">
        <v>1348</v>
      </c>
      <c r="AV631" s="80" t="b">
        <v>0</v>
      </c>
      <c r="AW631" s="80" t="s">
        <v>1519</v>
      </c>
      <c r="AX631" s="83" t="s">
        <v>7993</v>
      </c>
      <c r="AY631" s="80" t="s">
        <v>66</v>
      </c>
    </row>
    <row r="632" spans="1:51" x14ac:dyDescent="0.25">
      <c r="A632" s="66" t="s">
        <v>7270</v>
      </c>
      <c r="B632" s="67"/>
      <c r="C632" s="67"/>
      <c r="D632" s="68"/>
      <c r="E632" s="111"/>
      <c r="F632" s="104" t="s">
        <v>7919</v>
      </c>
      <c r="G632" s="112"/>
      <c r="H632" s="71"/>
      <c r="I632" s="72"/>
      <c r="J632" s="113"/>
      <c r="K632" s="71" t="s">
        <v>8073</v>
      </c>
      <c r="L632" s="114"/>
      <c r="M632" s="76"/>
      <c r="N632" s="76"/>
      <c r="O632" s="77"/>
      <c r="P632" s="78"/>
      <c r="Q632" s="78"/>
      <c r="R632" s="87"/>
      <c r="S632" s="87"/>
      <c r="T632" s="87"/>
      <c r="U632" s="87"/>
      <c r="V632" s="88"/>
      <c r="W632" s="88"/>
      <c r="X632" s="88"/>
      <c r="Y632" s="88"/>
      <c r="Z632" s="51"/>
      <c r="AA632" s="73"/>
      <c r="AB632" s="73"/>
      <c r="AC632" s="74"/>
      <c r="AD632" s="80" t="s">
        <v>7620</v>
      </c>
      <c r="AE632" s="80">
        <v>396</v>
      </c>
      <c r="AF632" s="80">
        <v>9722</v>
      </c>
      <c r="AG632" s="80">
        <v>10937</v>
      </c>
      <c r="AH632" s="80">
        <v>278</v>
      </c>
      <c r="AI632" s="80">
        <v>-25200</v>
      </c>
      <c r="AJ632" s="80" t="s">
        <v>7695</v>
      </c>
      <c r="AK632" s="80" t="s">
        <v>1194</v>
      </c>
      <c r="AL632" s="83" t="s">
        <v>7795</v>
      </c>
      <c r="AM632" s="80" t="s">
        <v>1194</v>
      </c>
      <c r="AN632" s="82">
        <v>39745.720752314817</v>
      </c>
      <c r="AO632" s="83" t="s">
        <v>7835</v>
      </c>
      <c r="AP632" s="80" t="b">
        <v>0</v>
      </c>
      <c r="AQ632" s="80" t="b">
        <v>0</v>
      </c>
      <c r="AR632" s="80" t="b">
        <v>1</v>
      </c>
      <c r="AS632" s="80" t="s">
        <v>1307</v>
      </c>
      <c r="AT632" s="80">
        <v>395</v>
      </c>
      <c r="AU632" s="83" t="s">
        <v>7891</v>
      </c>
      <c r="AV632" s="80" t="b">
        <v>1</v>
      </c>
      <c r="AW632" s="80" t="s">
        <v>1519</v>
      </c>
      <c r="AX632" s="83" t="s">
        <v>7994</v>
      </c>
      <c r="AY632" s="80" t="s">
        <v>66</v>
      </c>
    </row>
    <row r="633" spans="1:51" x14ac:dyDescent="0.25">
      <c r="A633" s="66" t="s">
        <v>7271</v>
      </c>
      <c r="B633" s="67"/>
      <c r="C633" s="67"/>
      <c r="D633" s="68"/>
      <c r="E633" s="111"/>
      <c r="F633" s="104" t="s">
        <v>7920</v>
      </c>
      <c r="G633" s="112"/>
      <c r="H633" s="71"/>
      <c r="I633" s="72"/>
      <c r="J633" s="113"/>
      <c r="K633" s="71" t="s">
        <v>8074</v>
      </c>
      <c r="L633" s="114"/>
      <c r="M633" s="76"/>
      <c r="N633" s="76"/>
      <c r="O633" s="77"/>
      <c r="P633" s="78"/>
      <c r="Q633" s="78"/>
      <c r="R633" s="87"/>
      <c r="S633" s="87"/>
      <c r="T633" s="87"/>
      <c r="U633" s="87"/>
      <c r="V633" s="88"/>
      <c r="W633" s="88"/>
      <c r="X633" s="88"/>
      <c r="Y633" s="88"/>
      <c r="Z633" s="51"/>
      <c r="AA633" s="73"/>
      <c r="AB633" s="73"/>
      <c r="AC633" s="74"/>
      <c r="AD633" s="80" t="s">
        <v>7621</v>
      </c>
      <c r="AE633" s="80">
        <v>52</v>
      </c>
      <c r="AF633" s="80">
        <v>18</v>
      </c>
      <c r="AG633" s="80">
        <v>12</v>
      </c>
      <c r="AH633" s="80">
        <v>48</v>
      </c>
      <c r="AI633" s="80"/>
      <c r="AJ633" s="80"/>
      <c r="AK633" s="80"/>
      <c r="AL633" s="80"/>
      <c r="AM633" s="80"/>
      <c r="AN633" s="82">
        <v>42463.175694444442</v>
      </c>
      <c r="AO633" s="80"/>
      <c r="AP633" s="80" t="b">
        <v>1</v>
      </c>
      <c r="AQ633" s="80" t="b">
        <v>0</v>
      </c>
      <c r="AR633" s="80" t="b">
        <v>0</v>
      </c>
      <c r="AS633" s="80" t="s">
        <v>1307</v>
      </c>
      <c r="AT633" s="80">
        <v>0</v>
      </c>
      <c r="AU633" s="80"/>
      <c r="AV633" s="80" t="b">
        <v>0</v>
      </c>
      <c r="AW633" s="80" t="s">
        <v>1519</v>
      </c>
      <c r="AX633" s="83" t="s">
        <v>7995</v>
      </c>
      <c r="AY633" s="80" t="s">
        <v>66</v>
      </c>
    </row>
    <row r="634" spans="1:51" x14ac:dyDescent="0.25">
      <c r="A634" s="66" t="s">
        <v>7272</v>
      </c>
      <c r="B634" s="67"/>
      <c r="C634" s="67"/>
      <c r="D634" s="68"/>
      <c r="E634" s="111"/>
      <c r="F634" s="104" t="s">
        <v>7921</v>
      </c>
      <c r="G634" s="112"/>
      <c r="H634" s="71"/>
      <c r="I634" s="72"/>
      <c r="J634" s="113"/>
      <c r="K634" s="71" t="s">
        <v>17408</v>
      </c>
      <c r="L634" s="114"/>
      <c r="M634" s="76"/>
      <c r="N634" s="76"/>
      <c r="O634" s="77"/>
      <c r="P634" s="78"/>
      <c r="Q634" s="78"/>
      <c r="R634" s="87"/>
      <c r="S634" s="87"/>
      <c r="T634" s="87"/>
      <c r="U634" s="87"/>
      <c r="V634" s="88"/>
      <c r="W634" s="88"/>
      <c r="X634" s="88"/>
      <c r="Y634" s="88"/>
      <c r="Z634" s="51"/>
      <c r="AA634" s="73"/>
      <c r="AB634" s="73"/>
      <c r="AC634" s="74"/>
      <c r="AD634" s="80" t="s">
        <v>7622</v>
      </c>
      <c r="AE634" s="80">
        <v>619</v>
      </c>
      <c r="AF634" s="80">
        <v>9880</v>
      </c>
      <c r="AG634" s="80">
        <v>6659</v>
      </c>
      <c r="AH634" s="80">
        <v>475</v>
      </c>
      <c r="AI634" s="80">
        <v>-18000</v>
      </c>
      <c r="AJ634" s="80"/>
      <c r="AK634" s="80" t="s">
        <v>7162</v>
      </c>
      <c r="AL634" s="80"/>
      <c r="AM634" s="80" t="s">
        <v>7185</v>
      </c>
      <c r="AN634" s="82">
        <v>40193.766828703701</v>
      </c>
      <c r="AO634" s="83" t="s">
        <v>7836</v>
      </c>
      <c r="AP634" s="80" t="b">
        <v>0</v>
      </c>
      <c r="AQ634" s="80" t="b">
        <v>0</v>
      </c>
      <c r="AR634" s="80" t="b">
        <v>1</v>
      </c>
      <c r="AS634" s="80" t="s">
        <v>1306</v>
      </c>
      <c r="AT634" s="80">
        <v>95</v>
      </c>
      <c r="AU634" s="83" t="s">
        <v>7892</v>
      </c>
      <c r="AV634" s="80" t="b">
        <v>0</v>
      </c>
      <c r="AW634" s="80" t="s">
        <v>1519</v>
      </c>
      <c r="AX634" s="83" t="s">
        <v>7996</v>
      </c>
      <c r="AY634" s="80" t="s">
        <v>65</v>
      </c>
    </row>
    <row r="635" spans="1:51" x14ac:dyDescent="0.25">
      <c r="A635" s="66" t="s">
        <v>7273</v>
      </c>
      <c r="B635" s="67"/>
      <c r="C635" s="67"/>
      <c r="D635" s="68"/>
      <c r="E635" s="111"/>
      <c r="F635" s="104" t="s">
        <v>7922</v>
      </c>
      <c r="G635" s="112"/>
      <c r="H635" s="71"/>
      <c r="I635" s="72"/>
      <c r="J635" s="113"/>
      <c r="K635" s="71" t="s">
        <v>8075</v>
      </c>
      <c r="L635" s="114"/>
      <c r="M635" s="76"/>
      <c r="N635" s="76"/>
      <c r="O635" s="77"/>
      <c r="P635" s="78"/>
      <c r="Q635" s="78"/>
      <c r="R635" s="87"/>
      <c r="S635" s="87"/>
      <c r="T635" s="87"/>
      <c r="U635" s="87"/>
      <c r="V635" s="88"/>
      <c r="W635" s="88"/>
      <c r="X635" s="88"/>
      <c r="Y635" s="88"/>
      <c r="Z635" s="51"/>
      <c r="AA635" s="73"/>
      <c r="AB635" s="73"/>
      <c r="AC635" s="74"/>
      <c r="AD635" s="80" t="s">
        <v>7623</v>
      </c>
      <c r="AE635" s="80">
        <v>2</v>
      </c>
      <c r="AF635" s="80">
        <v>22951</v>
      </c>
      <c r="AG635" s="80">
        <v>48660</v>
      </c>
      <c r="AH635" s="80">
        <v>0</v>
      </c>
      <c r="AI635" s="80">
        <v>28800</v>
      </c>
      <c r="AJ635" s="80" t="s">
        <v>7696</v>
      </c>
      <c r="AK635" s="80"/>
      <c r="AL635" s="83" t="s">
        <v>7796</v>
      </c>
      <c r="AM635" s="80" t="s">
        <v>7829</v>
      </c>
      <c r="AN635" s="82">
        <v>40634.33934027778</v>
      </c>
      <c r="AO635" s="83" t="s">
        <v>7837</v>
      </c>
      <c r="AP635" s="80" t="b">
        <v>1</v>
      </c>
      <c r="AQ635" s="80" t="b">
        <v>0</v>
      </c>
      <c r="AR635" s="80" t="b">
        <v>0</v>
      </c>
      <c r="AS635" s="80" t="s">
        <v>1307</v>
      </c>
      <c r="AT635" s="80">
        <v>147</v>
      </c>
      <c r="AU635" s="83" t="s">
        <v>1315</v>
      </c>
      <c r="AV635" s="80" t="b">
        <v>0</v>
      </c>
      <c r="AW635" s="80" t="s">
        <v>1519</v>
      </c>
      <c r="AX635" s="83" t="s">
        <v>7997</v>
      </c>
      <c r="AY635" s="80" t="s">
        <v>66</v>
      </c>
    </row>
    <row r="636" spans="1:51" x14ac:dyDescent="0.25">
      <c r="A636" s="66" t="s">
        <v>7274</v>
      </c>
      <c r="B636" s="67"/>
      <c r="C636" s="67"/>
      <c r="D636" s="68"/>
      <c r="E636" s="111"/>
      <c r="F636" s="104" t="s">
        <v>7923</v>
      </c>
      <c r="G636" s="112"/>
      <c r="H636" s="71"/>
      <c r="I636" s="72"/>
      <c r="J636" s="113"/>
      <c r="K636" s="71" t="s">
        <v>37412</v>
      </c>
      <c r="L636" s="114"/>
      <c r="M636" s="76"/>
      <c r="N636" s="76"/>
      <c r="O636" s="77"/>
      <c r="P636" s="78"/>
      <c r="Q636" s="78"/>
      <c r="R636" s="87"/>
      <c r="S636" s="87"/>
      <c r="T636" s="87"/>
      <c r="U636" s="87"/>
      <c r="V636" s="88"/>
      <c r="W636" s="88"/>
      <c r="X636" s="88"/>
      <c r="Y636" s="88"/>
      <c r="Z636" s="51"/>
      <c r="AA636" s="73"/>
      <c r="AB636" s="73"/>
      <c r="AC636" s="74"/>
      <c r="AD636" s="80" t="s">
        <v>7624</v>
      </c>
      <c r="AE636" s="80">
        <v>566</v>
      </c>
      <c r="AF636" s="80">
        <v>287</v>
      </c>
      <c r="AG636" s="80">
        <v>2648</v>
      </c>
      <c r="AH636" s="80">
        <v>13</v>
      </c>
      <c r="AI636" s="80"/>
      <c r="AJ636" s="80" t="s">
        <v>7697</v>
      </c>
      <c r="AK636" s="80"/>
      <c r="AL636" s="83" t="s">
        <v>7797</v>
      </c>
      <c r="AM636" s="80"/>
      <c r="AN636" s="82">
        <v>42136.158530092594</v>
      </c>
      <c r="AO636" s="83" t="s">
        <v>7838</v>
      </c>
      <c r="AP636" s="80" t="b">
        <v>0</v>
      </c>
      <c r="AQ636" s="80" t="b">
        <v>0</v>
      </c>
      <c r="AR636" s="80" t="b">
        <v>0</v>
      </c>
      <c r="AS636" s="80" t="s">
        <v>1307</v>
      </c>
      <c r="AT636" s="80">
        <v>6</v>
      </c>
      <c r="AU636" s="83" t="s">
        <v>1315</v>
      </c>
      <c r="AV636" s="80" t="b">
        <v>0</v>
      </c>
      <c r="AW636" s="80" t="s">
        <v>1519</v>
      </c>
      <c r="AX636" s="83" t="s">
        <v>7998</v>
      </c>
      <c r="AY636" s="80" t="s">
        <v>66</v>
      </c>
    </row>
    <row r="637" spans="1:51" x14ac:dyDescent="0.25">
      <c r="A637" s="66" t="s">
        <v>7275</v>
      </c>
      <c r="B637" s="67"/>
      <c r="C637" s="67"/>
      <c r="D637" s="68"/>
      <c r="E637" s="111"/>
      <c r="F637" s="104" t="s">
        <v>7924</v>
      </c>
      <c r="G637" s="112"/>
      <c r="H637" s="71"/>
      <c r="I637" s="72"/>
      <c r="J637" s="113"/>
      <c r="K637" s="71" t="s">
        <v>13461</v>
      </c>
      <c r="L637" s="114"/>
      <c r="M637" s="76"/>
      <c r="N637" s="76"/>
      <c r="O637" s="77"/>
      <c r="P637" s="78"/>
      <c r="Q637" s="78"/>
      <c r="R637" s="87"/>
      <c r="S637" s="87"/>
      <c r="T637" s="87"/>
      <c r="U637" s="87"/>
      <c r="V637" s="88"/>
      <c r="W637" s="88"/>
      <c r="X637" s="88"/>
      <c r="Y637" s="88"/>
      <c r="Z637" s="51"/>
      <c r="AA637" s="73"/>
      <c r="AB637" s="73"/>
      <c r="AC637" s="74"/>
      <c r="AD637" s="80" t="s">
        <v>7625</v>
      </c>
      <c r="AE637" s="80">
        <v>124</v>
      </c>
      <c r="AF637" s="80">
        <v>42</v>
      </c>
      <c r="AG637" s="80">
        <v>21684</v>
      </c>
      <c r="AH637" s="80">
        <v>1</v>
      </c>
      <c r="AI637" s="80"/>
      <c r="AJ637" s="80"/>
      <c r="AK637" s="80"/>
      <c r="AL637" s="83" t="s">
        <v>7798</v>
      </c>
      <c r="AM637" s="80"/>
      <c r="AN637" s="82">
        <v>42306.158020833333</v>
      </c>
      <c r="AO637" s="83" t="s">
        <v>7839</v>
      </c>
      <c r="AP637" s="80" t="b">
        <v>1</v>
      </c>
      <c r="AQ637" s="80" t="b">
        <v>0</v>
      </c>
      <c r="AR637" s="80" t="b">
        <v>0</v>
      </c>
      <c r="AS637" s="80" t="s">
        <v>1307</v>
      </c>
      <c r="AT637" s="80">
        <v>7</v>
      </c>
      <c r="AU637" s="83" t="s">
        <v>1315</v>
      </c>
      <c r="AV637" s="80" t="b">
        <v>0</v>
      </c>
      <c r="AW637" s="80" t="s">
        <v>1519</v>
      </c>
      <c r="AX637" s="83" t="s">
        <v>7999</v>
      </c>
      <c r="AY637" s="80" t="s">
        <v>66</v>
      </c>
    </row>
    <row r="638" spans="1:51" x14ac:dyDescent="0.25">
      <c r="A638" s="66" t="s">
        <v>7276</v>
      </c>
      <c r="B638" s="67"/>
      <c r="C638" s="67"/>
      <c r="D638" s="68"/>
      <c r="E638" s="111"/>
      <c r="F638" s="104" t="s">
        <v>7925</v>
      </c>
      <c r="G638" s="112"/>
      <c r="H638" s="71"/>
      <c r="I638" s="72"/>
      <c r="J638" s="113"/>
      <c r="K638" s="71" t="s">
        <v>8076</v>
      </c>
      <c r="L638" s="114"/>
      <c r="M638" s="76"/>
      <c r="N638" s="76"/>
      <c r="O638" s="77"/>
      <c r="P638" s="78"/>
      <c r="Q638" s="78"/>
      <c r="R638" s="87"/>
      <c r="S638" s="87"/>
      <c r="T638" s="87"/>
      <c r="U638" s="87"/>
      <c r="V638" s="88"/>
      <c r="W638" s="88"/>
      <c r="X638" s="88"/>
      <c r="Y638" s="88"/>
      <c r="Z638" s="51"/>
      <c r="AA638" s="73"/>
      <c r="AB638" s="73"/>
      <c r="AC638" s="74"/>
      <c r="AD638" s="80" t="s">
        <v>7626</v>
      </c>
      <c r="AE638" s="80">
        <v>1113</v>
      </c>
      <c r="AF638" s="80">
        <v>1211</v>
      </c>
      <c r="AG638" s="80">
        <v>9038</v>
      </c>
      <c r="AH638" s="80">
        <v>0</v>
      </c>
      <c r="AI638" s="80">
        <v>-25200</v>
      </c>
      <c r="AJ638" s="80" t="s">
        <v>7698</v>
      </c>
      <c r="AK638" s="80"/>
      <c r="AL638" s="83" t="s">
        <v>7799</v>
      </c>
      <c r="AM638" s="80" t="s">
        <v>1175</v>
      </c>
      <c r="AN638" s="82">
        <v>41447.969942129632</v>
      </c>
      <c r="AO638" s="83" t="s">
        <v>7840</v>
      </c>
      <c r="AP638" s="80" t="b">
        <v>0</v>
      </c>
      <c r="AQ638" s="80" t="b">
        <v>0</v>
      </c>
      <c r="AR638" s="80" t="b">
        <v>0</v>
      </c>
      <c r="AS638" s="80" t="s">
        <v>1307</v>
      </c>
      <c r="AT638" s="80">
        <v>24</v>
      </c>
      <c r="AU638" s="83" t="s">
        <v>1365</v>
      </c>
      <c r="AV638" s="80" t="b">
        <v>0</v>
      </c>
      <c r="AW638" s="80" t="s">
        <v>1519</v>
      </c>
      <c r="AX638" s="83" t="s">
        <v>8000</v>
      </c>
      <c r="AY638" s="80" t="s">
        <v>66</v>
      </c>
    </row>
    <row r="639" spans="1:51" x14ac:dyDescent="0.25">
      <c r="A639" s="66" t="s">
        <v>7277</v>
      </c>
      <c r="B639" s="67"/>
      <c r="C639" s="67"/>
      <c r="D639" s="68"/>
      <c r="E639" s="111"/>
      <c r="F639" s="104" t="s">
        <v>7926</v>
      </c>
      <c r="G639" s="112"/>
      <c r="H639" s="71"/>
      <c r="I639" s="72"/>
      <c r="J639" s="113"/>
      <c r="K639" s="71" t="s">
        <v>8077</v>
      </c>
      <c r="L639" s="114"/>
      <c r="M639" s="76"/>
      <c r="N639" s="76"/>
      <c r="O639" s="77"/>
      <c r="P639" s="78"/>
      <c r="Q639" s="78"/>
      <c r="R639" s="87"/>
      <c r="S639" s="87"/>
      <c r="T639" s="87"/>
      <c r="U639" s="87"/>
      <c r="V639" s="88"/>
      <c r="W639" s="88"/>
      <c r="X639" s="88"/>
      <c r="Y639" s="88"/>
      <c r="Z639" s="51"/>
      <c r="AA639" s="73"/>
      <c r="AB639" s="73"/>
      <c r="AC639" s="74"/>
      <c r="AD639" s="80" t="s">
        <v>7627</v>
      </c>
      <c r="AE639" s="80">
        <v>283</v>
      </c>
      <c r="AF639" s="80">
        <v>162</v>
      </c>
      <c r="AG639" s="80">
        <v>3762</v>
      </c>
      <c r="AH639" s="80">
        <v>1375</v>
      </c>
      <c r="AI639" s="80"/>
      <c r="AJ639" s="80" t="s">
        <v>7699</v>
      </c>
      <c r="AK639" s="80"/>
      <c r="AL639" s="80"/>
      <c r="AM639" s="80"/>
      <c r="AN639" s="82">
        <v>41671.027858796297</v>
      </c>
      <c r="AO639" s="80"/>
      <c r="AP639" s="80" t="b">
        <v>1</v>
      </c>
      <c r="AQ639" s="80" t="b">
        <v>0</v>
      </c>
      <c r="AR639" s="80" t="b">
        <v>1</v>
      </c>
      <c r="AS639" s="80" t="s">
        <v>1307</v>
      </c>
      <c r="AT639" s="80">
        <v>5</v>
      </c>
      <c r="AU639" s="83" t="s">
        <v>1315</v>
      </c>
      <c r="AV639" s="80" t="b">
        <v>0</v>
      </c>
      <c r="AW639" s="80" t="s">
        <v>1519</v>
      </c>
      <c r="AX639" s="83" t="s">
        <v>8001</v>
      </c>
      <c r="AY639" s="80" t="s">
        <v>66</v>
      </c>
    </row>
    <row r="640" spans="1:51" x14ac:dyDescent="0.25">
      <c r="A640" s="66" t="s">
        <v>7278</v>
      </c>
      <c r="B640" s="67"/>
      <c r="C640" s="67"/>
      <c r="D640" s="68"/>
      <c r="E640" s="111"/>
      <c r="F640" s="104" t="s">
        <v>7927</v>
      </c>
      <c r="G640" s="112"/>
      <c r="H640" s="71"/>
      <c r="I640" s="72"/>
      <c r="J640" s="113"/>
      <c r="K640" s="71" t="s">
        <v>8078</v>
      </c>
      <c r="L640" s="114"/>
      <c r="M640" s="76"/>
      <c r="N640" s="76"/>
      <c r="O640" s="77"/>
      <c r="P640" s="78"/>
      <c r="Q640" s="78"/>
      <c r="R640" s="87"/>
      <c r="S640" s="87"/>
      <c r="T640" s="87"/>
      <c r="U640" s="87"/>
      <c r="V640" s="88"/>
      <c r="W640" s="88"/>
      <c r="X640" s="88"/>
      <c r="Y640" s="88"/>
      <c r="Z640" s="51"/>
      <c r="AA640" s="73"/>
      <c r="AB640" s="73"/>
      <c r="AC640" s="74"/>
      <c r="AD640" s="80" t="s">
        <v>7628</v>
      </c>
      <c r="AE640" s="80">
        <v>596</v>
      </c>
      <c r="AF640" s="80">
        <v>16408</v>
      </c>
      <c r="AG640" s="80">
        <v>31859</v>
      </c>
      <c r="AH640" s="80">
        <v>2360</v>
      </c>
      <c r="AI640" s="80"/>
      <c r="AJ640" s="80" t="s">
        <v>7700</v>
      </c>
      <c r="AK640" s="80" t="s">
        <v>5932</v>
      </c>
      <c r="AL640" s="83" t="s">
        <v>7800</v>
      </c>
      <c r="AM640" s="80"/>
      <c r="AN640" s="82">
        <v>41612.521099537036</v>
      </c>
      <c r="AO640" s="83" t="s">
        <v>7841</v>
      </c>
      <c r="AP640" s="80" t="b">
        <v>1</v>
      </c>
      <c r="AQ640" s="80" t="b">
        <v>0</v>
      </c>
      <c r="AR640" s="80" t="b">
        <v>0</v>
      </c>
      <c r="AS640" s="80" t="s">
        <v>7890</v>
      </c>
      <c r="AT640" s="80">
        <v>168</v>
      </c>
      <c r="AU640" s="83" t="s">
        <v>1315</v>
      </c>
      <c r="AV640" s="80" t="b">
        <v>0</v>
      </c>
      <c r="AW640" s="80" t="s">
        <v>1519</v>
      </c>
      <c r="AX640" s="83" t="s">
        <v>8002</v>
      </c>
      <c r="AY640" s="80" t="s">
        <v>66</v>
      </c>
    </row>
    <row r="641" spans="1:51" x14ac:dyDescent="0.25">
      <c r="A641" s="66" t="s">
        <v>7279</v>
      </c>
      <c r="B641" s="67"/>
      <c r="C641" s="67"/>
      <c r="D641" s="68"/>
      <c r="E641" s="111"/>
      <c r="F641" s="104" t="s">
        <v>7928</v>
      </c>
      <c r="G641" s="112"/>
      <c r="H641" s="71"/>
      <c r="I641" s="72"/>
      <c r="J641" s="113"/>
      <c r="K641" s="71" t="s">
        <v>8079</v>
      </c>
      <c r="L641" s="114"/>
      <c r="M641" s="76"/>
      <c r="N641" s="76"/>
      <c r="O641" s="77"/>
      <c r="P641" s="78"/>
      <c r="Q641" s="78"/>
      <c r="R641" s="87"/>
      <c r="S641" s="87"/>
      <c r="T641" s="87"/>
      <c r="U641" s="87"/>
      <c r="V641" s="88"/>
      <c r="W641" s="88"/>
      <c r="X641" s="88"/>
      <c r="Y641" s="88"/>
      <c r="Z641" s="51"/>
      <c r="AA641" s="73"/>
      <c r="AB641" s="73"/>
      <c r="AC641" s="74"/>
      <c r="AD641" s="80" t="s">
        <v>7629</v>
      </c>
      <c r="AE641" s="80">
        <v>319</v>
      </c>
      <c r="AF641" s="80">
        <v>1128</v>
      </c>
      <c r="AG641" s="80">
        <v>45548</v>
      </c>
      <c r="AH641" s="80">
        <v>14772</v>
      </c>
      <c r="AI641" s="80">
        <v>-25200</v>
      </c>
      <c r="AJ641" s="80" t="s">
        <v>7701</v>
      </c>
      <c r="AK641" s="80" t="s">
        <v>1066</v>
      </c>
      <c r="AL641" s="83" t="s">
        <v>7801</v>
      </c>
      <c r="AM641" s="80" t="s">
        <v>1175</v>
      </c>
      <c r="AN641" s="82">
        <v>42148.049722222226</v>
      </c>
      <c r="AO641" s="83" t="s">
        <v>7842</v>
      </c>
      <c r="AP641" s="80" t="b">
        <v>0</v>
      </c>
      <c r="AQ641" s="80" t="b">
        <v>0</v>
      </c>
      <c r="AR641" s="80" t="b">
        <v>1</v>
      </c>
      <c r="AS641" s="80" t="s">
        <v>1308</v>
      </c>
      <c r="AT641" s="80">
        <v>7</v>
      </c>
      <c r="AU641" s="83" t="s">
        <v>7893</v>
      </c>
      <c r="AV641" s="80" t="b">
        <v>0</v>
      </c>
      <c r="AW641" s="80" t="s">
        <v>1519</v>
      </c>
      <c r="AX641" s="83" t="s">
        <v>8003</v>
      </c>
      <c r="AY641" s="80" t="s">
        <v>66</v>
      </c>
    </row>
    <row r="642" spans="1:51" x14ac:dyDescent="0.25">
      <c r="A642" s="66" t="s">
        <v>7280</v>
      </c>
      <c r="B642" s="67"/>
      <c r="C642" s="67"/>
      <c r="D642" s="68"/>
      <c r="E642" s="111"/>
      <c r="F642" s="104" t="s">
        <v>7929</v>
      </c>
      <c r="G642" s="112"/>
      <c r="H642" s="71"/>
      <c r="I642" s="72"/>
      <c r="J642" s="113"/>
      <c r="K642" s="71" t="s">
        <v>8080</v>
      </c>
      <c r="L642" s="114"/>
      <c r="M642" s="76"/>
      <c r="N642" s="76"/>
      <c r="O642" s="77"/>
      <c r="P642" s="78"/>
      <c r="Q642" s="78"/>
      <c r="R642" s="87"/>
      <c r="S642" s="87"/>
      <c r="T642" s="87"/>
      <c r="U642" s="87"/>
      <c r="V642" s="88"/>
      <c r="W642" s="88"/>
      <c r="X642" s="88"/>
      <c r="Y642" s="88"/>
      <c r="Z642" s="51"/>
      <c r="AA642" s="73"/>
      <c r="AB642" s="73"/>
      <c r="AC642" s="74"/>
      <c r="AD642" s="80" t="s">
        <v>7630</v>
      </c>
      <c r="AE642" s="80">
        <v>820</v>
      </c>
      <c r="AF642" s="80">
        <v>267</v>
      </c>
      <c r="AG642" s="80">
        <v>8060</v>
      </c>
      <c r="AH642" s="80">
        <v>43569</v>
      </c>
      <c r="AI642" s="80"/>
      <c r="AJ642" s="80"/>
      <c r="AK642" s="80"/>
      <c r="AL642" s="80"/>
      <c r="AM642" s="80"/>
      <c r="AN642" s="82">
        <v>40641.888009259259</v>
      </c>
      <c r="AO642" s="80"/>
      <c r="AP642" s="80" t="b">
        <v>1</v>
      </c>
      <c r="AQ642" s="80" t="b">
        <v>1</v>
      </c>
      <c r="AR642" s="80" t="b">
        <v>0</v>
      </c>
      <c r="AS642" s="80" t="s">
        <v>1307</v>
      </c>
      <c r="AT642" s="80">
        <v>22</v>
      </c>
      <c r="AU642" s="83" t="s">
        <v>1315</v>
      </c>
      <c r="AV642" s="80" t="b">
        <v>0</v>
      </c>
      <c r="AW642" s="80" t="s">
        <v>1519</v>
      </c>
      <c r="AX642" s="83" t="s">
        <v>8004</v>
      </c>
      <c r="AY642" s="80" t="s">
        <v>66</v>
      </c>
    </row>
    <row r="643" spans="1:51" x14ac:dyDescent="0.25">
      <c r="A643" s="66" t="s">
        <v>7335</v>
      </c>
      <c r="B643" s="67"/>
      <c r="C643" s="67"/>
      <c r="D643" s="68"/>
      <c r="E643" s="111"/>
      <c r="F643" s="104" t="s">
        <v>7930</v>
      </c>
      <c r="G643" s="112"/>
      <c r="H643" s="71"/>
      <c r="I643" s="72"/>
      <c r="J643" s="113"/>
      <c r="K643" s="71" t="s">
        <v>8081</v>
      </c>
      <c r="L643" s="114"/>
      <c r="M643" s="76"/>
      <c r="N643" s="76"/>
      <c r="O643" s="77"/>
      <c r="P643" s="78"/>
      <c r="Q643" s="78"/>
      <c r="R643" s="87"/>
      <c r="S643" s="87"/>
      <c r="T643" s="87"/>
      <c r="U643" s="87"/>
      <c r="V643" s="88"/>
      <c r="W643" s="88"/>
      <c r="X643" s="88"/>
      <c r="Y643" s="88"/>
      <c r="Z643" s="51"/>
      <c r="AA643" s="73"/>
      <c r="AB643" s="73"/>
      <c r="AC643" s="74"/>
      <c r="AD643" s="80" t="s">
        <v>7631</v>
      </c>
      <c r="AE643" s="80">
        <v>117931</v>
      </c>
      <c r="AF643" s="80">
        <v>164025</v>
      </c>
      <c r="AG643" s="80">
        <v>135378</v>
      </c>
      <c r="AH643" s="80">
        <v>13</v>
      </c>
      <c r="AI643" s="80">
        <v>-21600</v>
      </c>
      <c r="AJ643" s="80" t="s">
        <v>7702</v>
      </c>
      <c r="AK643" s="80" t="s">
        <v>7170</v>
      </c>
      <c r="AL643" s="83" t="s">
        <v>7802</v>
      </c>
      <c r="AM643" s="80" t="s">
        <v>1178</v>
      </c>
      <c r="AN643" s="82">
        <v>39988.869930555556</v>
      </c>
      <c r="AO643" s="83" t="s">
        <v>7843</v>
      </c>
      <c r="AP643" s="80" t="b">
        <v>0</v>
      </c>
      <c r="AQ643" s="80" t="b">
        <v>0</v>
      </c>
      <c r="AR643" s="80" t="b">
        <v>0</v>
      </c>
      <c r="AS643" s="80" t="s">
        <v>1307</v>
      </c>
      <c r="AT643" s="80">
        <v>3198</v>
      </c>
      <c r="AU643" s="83" t="s">
        <v>7894</v>
      </c>
      <c r="AV643" s="80" t="b">
        <v>0</v>
      </c>
      <c r="AW643" s="80" t="s">
        <v>1519</v>
      </c>
      <c r="AX643" s="83" t="s">
        <v>8005</v>
      </c>
      <c r="AY643" s="80" t="s">
        <v>65</v>
      </c>
    </row>
    <row r="644" spans="1:51" x14ac:dyDescent="0.25">
      <c r="A644" s="66" t="s">
        <v>7281</v>
      </c>
      <c r="B644" s="67"/>
      <c r="C644" s="67"/>
      <c r="D644" s="68"/>
      <c r="E644" s="111"/>
      <c r="F644" s="104" t="s">
        <v>7931</v>
      </c>
      <c r="G644" s="112"/>
      <c r="H644" s="71"/>
      <c r="I644" s="72"/>
      <c r="J644" s="113"/>
      <c r="K644" s="71" t="s">
        <v>14834</v>
      </c>
      <c r="L644" s="114"/>
      <c r="M644" s="76"/>
      <c r="N644" s="76"/>
      <c r="O644" s="77"/>
      <c r="P644" s="78"/>
      <c r="Q644" s="78"/>
      <c r="R644" s="87"/>
      <c r="S644" s="87"/>
      <c r="T644" s="87"/>
      <c r="U644" s="87"/>
      <c r="V644" s="88"/>
      <c r="W644" s="88"/>
      <c r="X644" s="88"/>
      <c r="Y644" s="88"/>
      <c r="Z644" s="51"/>
      <c r="AA644" s="73"/>
      <c r="AB644" s="73"/>
      <c r="AC644" s="74"/>
      <c r="AD644" s="80" t="s">
        <v>7632</v>
      </c>
      <c r="AE644" s="80">
        <v>176</v>
      </c>
      <c r="AF644" s="80">
        <v>2801</v>
      </c>
      <c r="AG644" s="80">
        <v>2246</v>
      </c>
      <c r="AH644" s="80">
        <v>6</v>
      </c>
      <c r="AI644" s="80">
        <v>28800</v>
      </c>
      <c r="AJ644" s="80" t="s">
        <v>7703</v>
      </c>
      <c r="AK644" s="80" t="s">
        <v>7762</v>
      </c>
      <c r="AL644" s="83" t="s">
        <v>7803</v>
      </c>
      <c r="AM644" s="80" t="s">
        <v>7830</v>
      </c>
      <c r="AN644" s="82">
        <v>41995.14167824074</v>
      </c>
      <c r="AO644" s="83" t="s">
        <v>7844</v>
      </c>
      <c r="AP644" s="80" t="b">
        <v>0</v>
      </c>
      <c r="AQ644" s="80" t="b">
        <v>0</v>
      </c>
      <c r="AR644" s="80" t="b">
        <v>0</v>
      </c>
      <c r="AS644" s="80" t="s">
        <v>1307</v>
      </c>
      <c r="AT644" s="80">
        <v>139</v>
      </c>
      <c r="AU644" s="83" t="s">
        <v>1315</v>
      </c>
      <c r="AV644" s="80" t="b">
        <v>0</v>
      </c>
      <c r="AW644" s="80" t="s">
        <v>1519</v>
      </c>
      <c r="AX644" s="83" t="s">
        <v>8006</v>
      </c>
      <c r="AY644" s="80" t="s">
        <v>65</v>
      </c>
    </row>
    <row r="645" spans="1:51" x14ac:dyDescent="0.25">
      <c r="A645" s="66" t="s">
        <v>7336</v>
      </c>
      <c r="B645" s="67"/>
      <c r="C645" s="67"/>
      <c r="D645" s="68"/>
      <c r="E645" s="111"/>
      <c r="F645" s="104" t="s">
        <v>7932</v>
      </c>
      <c r="G645" s="112"/>
      <c r="H645" s="71"/>
      <c r="I645" s="72"/>
      <c r="J645" s="113"/>
      <c r="K645" s="71" t="s">
        <v>8082</v>
      </c>
      <c r="L645" s="114"/>
      <c r="M645" s="76"/>
      <c r="N645" s="76"/>
      <c r="O645" s="77"/>
      <c r="P645" s="78"/>
      <c r="Q645" s="78"/>
      <c r="R645" s="87"/>
      <c r="S645" s="87"/>
      <c r="T645" s="87"/>
      <c r="U645" s="87"/>
      <c r="V645" s="88"/>
      <c r="W645" s="88"/>
      <c r="X645" s="88"/>
      <c r="Y645" s="88"/>
      <c r="Z645" s="51"/>
      <c r="AA645" s="73"/>
      <c r="AB645" s="73"/>
      <c r="AC645" s="74"/>
      <c r="AD645" s="80" t="s">
        <v>7633</v>
      </c>
      <c r="AE645" s="80">
        <v>2061</v>
      </c>
      <c r="AF645" s="80">
        <v>1312</v>
      </c>
      <c r="AG645" s="80">
        <v>4762</v>
      </c>
      <c r="AH645" s="80">
        <v>72</v>
      </c>
      <c r="AI645" s="80">
        <v>19800</v>
      </c>
      <c r="AJ645" s="80" t="s">
        <v>7704</v>
      </c>
      <c r="AK645" s="80" t="s">
        <v>7763</v>
      </c>
      <c r="AL645" s="83" t="s">
        <v>7804</v>
      </c>
      <c r="AM645" s="80" t="s">
        <v>1170</v>
      </c>
      <c r="AN645" s="82">
        <v>41008.368576388886</v>
      </c>
      <c r="AO645" s="83" t="s">
        <v>7845</v>
      </c>
      <c r="AP645" s="80" t="b">
        <v>0</v>
      </c>
      <c r="AQ645" s="80" t="b">
        <v>0</v>
      </c>
      <c r="AR645" s="80" t="b">
        <v>1</v>
      </c>
      <c r="AS645" s="80" t="s">
        <v>1307</v>
      </c>
      <c r="AT645" s="80">
        <v>69</v>
      </c>
      <c r="AU645" s="83" t="s">
        <v>7895</v>
      </c>
      <c r="AV645" s="80" t="b">
        <v>0</v>
      </c>
      <c r="AW645" s="80" t="s">
        <v>1519</v>
      </c>
      <c r="AX645" s="83" t="s">
        <v>8007</v>
      </c>
      <c r="AY645" s="80" t="s">
        <v>65</v>
      </c>
    </row>
    <row r="646" spans="1:51" x14ac:dyDescent="0.25">
      <c r="A646" s="66" t="s">
        <v>7282</v>
      </c>
      <c r="B646" s="67"/>
      <c r="C646" s="67"/>
      <c r="D646" s="68"/>
      <c r="E646" s="111"/>
      <c r="F646" s="104" t="s">
        <v>7933</v>
      </c>
      <c r="G646" s="112"/>
      <c r="H646" s="71"/>
      <c r="I646" s="72"/>
      <c r="J646" s="113"/>
      <c r="K646" s="71" t="s">
        <v>8083</v>
      </c>
      <c r="L646" s="114"/>
      <c r="M646" s="76"/>
      <c r="N646" s="76"/>
      <c r="O646" s="77"/>
      <c r="P646" s="78"/>
      <c r="Q646" s="78"/>
      <c r="R646" s="87"/>
      <c r="S646" s="87"/>
      <c r="T646" s="87"/>
      <c r="U646" s="87"/>
      <c r="V646" s="88"/>
      <c r="W646" s="88"/>
      <c r="X646" s="88"/>
      <c r="Y646" s="88"/>
      <c r="Z646" s="51"/>
      <c r="AA646" s="73"/>
      <c r="AB646" s="73"/>
      <c r="AC646" s="74"/>
      <c r="AD646" s="80" t="s">
        <v>7634</v>
      </c>
      <c r="AE646" s="80">
        <v>347</v>
      </c>
      <c r="AF646" s="80">
        <v>455</v>
      </c>
      <c r="AG646" s="80">
        <v>35084</v>
      </c>
      <c r="AH646" s="80">
        <v>177</v>
      </c>
      <c r="AI646" s="80"/>
      <c r="AJ646" s="80" t="s">
        <v>7705</v>
      </c>
      <c r="AK646" s="80"/>
      <c r="AL646" s="80"/>
      <c r="AM646" s="80"/>
      <c r="AN646" s="82">
        <v>41352.675462962965</v>
      </c>
      <c r="AO646" s="83" t="s">
        <v>7846</v>
      </c>
      <c r="AP646" s="80" t="b">
        <v>0</v>
      </c>
      <c r="AQ646" s="80" t="b">
        <v>0</v>
      </c>
      <c r="AR646" s="80" t="b">
        <v>0</v>
      </c>
      <c r="AS646" s="80" t="s">
        <v>1307</v>
      </c>
      <c r="AT646" s="80">
        <v>35</v>
      </c>
      <c r="AU646" s="83" t="s">
        <v>1315</v>
      </c>
      <c r="AV646" s="80" t="b">
        <v>0</v>
      </c>
      <c r="AW646" s="80" t="s">
        <v>1519</v>
      </c>
      <c r="AX646" s="83" t="s">
        <v>8008</v>
      </c>
      <c r="AY646" s="80" t="s">
        <v>66</v>
      </c>
    </row>
    <row r="647" spans="1:51" x14ac:dyDescent="0.25">
      <c r="A647" s="66" t="s">
        <v>7283</v>
      </c>
      <c r="B647" s="67"/>
      <c r="C647" s="67"/>
      <c r="D647" s="68"/>
      <c r="E647" s="111"/>
      <c r="F647" s="104" t="s">
        <v>7934</v>
      </c>
      <c r="G647" s="112"/>
      <c r="H647" s="71"/>
      <c r="I647" s="72"/>
      <c r="J647" s="113"/>
      <c r="K647" s="71" t="s">
        <v>8084</v>
      </c>
      <c r="L647" s="114"/>
      <c r="M647" s="76"/>
      <c r="N647" s="76"/>
      <c r="O647" s="77"/>
      <c r="P647" s="78"/>
      <c r="Q647" s="78"/>
      <c r="R647" s="87"/>
      <c r="S647" s="87"/>
      <c r="T647" s="87"/>
      <c r="U647" s="87"/>
      <c r="V647" s="88"/>
      <c r="W647" s="88"/>
      <c r="X647" s="88"/>
      <c r="Y647" s="88"/>
      <c r="Z647" s="51"/>
      <c r="AA647" s="73"/>
      <c r="AB647" s="73"/>
      <c r="AC647" s="74"/>
      <c r="AD647" s="80" t="s">
        <v>7635</v>
      </c>
      <c r="AE647" s="80">
        <v>3053</v>
      </c>
      <c r="AF647" s="80">
        <v>1698</v>
      </c>
      <c r="AG647" s="80">
        <v>34132</v>
      </c>
      <c r="AH647" s="80">
        <v>34866</v>
      </c>
      <c r="AI647" s="80"/>
      <c r="AJ647" s="80" t="s">
        <v>7706</v>
      </c>
      <c r="AK647" s="80" t="s">
        <v>7764</v>
      </c>
      <c r="AL647" s="80"/>
      <c r="AM647" s="80"/>
      <c r="AN647" s="82">
        <v>40994.166203703702</v>
      </c>
      <c r="AO647" s="83" t="s">
        <v>7847</v>
      </c>
      <c r="AP647" s="80" t="b">
        <v>0</v>
      </c>
      <c r="AQ647" s="80" t="b">
        <v>0</v>
      </c>
      <c r="AR647" s="80" t="b">
        <v>1</v>
      </c>
      <c r="AS647" s="80" t="s">
        <v>1306</v>
      </c>
      <c r="AT647" s="80">
        <v>52</v>
      </c>
      <c r="AU647" s="83" t="s">
        <v>1315</v>
      </c>
      <c r="AV647" s="80" t="b">
        <v>0</v>
      </c>
      <c r="AW647" s="80" t="s">
        <v>1519</v>
      </c>
      <c r="AX647" s="83" t="s">
        <v>8009</v>
      </c>
      <c r="AY647" s="80" t="s">
        <v>66</v>
      </c>
    </row>
    <row r="648" spans="1:51" x14ac:dyDescent="0.25">
      <c r="A648" s="66" t="s">
        <v>7337</v>
      </c>
      <c r="B648" s="67"/>
      <c r="C648" s="67"/>
      <c r="D648" s="68"/>
      <c r="E648" s="111"/>
      <c r="F648" s="104" t="s">
        <v>7935</v>
      </c>
      <c r="G648" s="112"/>
      <c r="H648" s="71"/>
      <c r="I648" s="72"/>
      <c r="J648" s="113"/>
      <c r="K648" s="71" t="s">
        <v>8085</v>
      </c>
      <c r="L648" s="114"/>
      <c r="M648" s="76"/>
      <c r="N648" s="76"/>
      <c r="O648" s="77"/>
      <c r="P648" s="78"/>
      <c r="Q648" s="78"/>
      <c r="R648" s="87"/>
      <c r="S648" s="87"/>
      <c r="T648" s="87"/>
      <c r="U648" s="87"/>
      <c r="V648" s="88"/>
      <c r="W648" s="88"/>
      <c r="X648" s="88"/>
      <c r="Y648" s="88"/>
      <c r="Z648" s="51"/>
      <c r="AA648" s="73"/>
      <c r="AB648" s="73"/>
      <c r="AC648" s="74"/>
      <c r="AD648" s="80" t="s">
        <v>7636</v>
      </c>
      <c r="AE648" s="80">
        <v>408</v>
      </c>
      <c r="AF648" s="80">
        <v>1177</v>
      </c>
      <c r="AG648" s="80">
        <v>7600</v>
      </c>
      <c r="AH648" s="80">
        <v>962</v>
      </c>
      <c r="AI648" s="80">
        <v>-14400</v>
      </c>
      <c r="AJ648" s="80" t="s">
        <v>7707</v>
      </c>
      <c r="AK648" s="80" t="s">
        <v>2536</v>
      </c>
      <c r="AL648" s="83" t="s">
        <v>7805</v>
      </c>
      <c r="AM648" s="80" t="s">
        <v>1172</v>
      </c>
      <c r="AN648" s="82">
        <v>41691.84202546296</v>
      </c>
      <c r="AO648" s="83" t="s">
        <v>7848</v>
      </c>
      <c r="AP648" s="80" t="b">
        <v>0</v>
      </c>
      <c r="AQ648" s="80" t="b">
        <v>0</v>
      </c>
      <c r="AR648" s="80" t="b">
        <v>0</v>
      </c>
      <c r="AS648" s="80" t="s">
        <v>1306</v>
      </c>
      <c r="AT648" s="80">
        <v>25</v>
      </c>
      <c r="AU648" s="83" t="s">
        <v>7896</v>
      </c>
      <c r="AV648" s="80" t="b">
        <v>0</v>
      </c>
      <c r="AW648" s="80" t="s">
        <v>1519</v>
      </c>
      <c r="AX648" s="83" t="s">
        <v>8010</v>
      </c>
      <c r="AY648" s="80" t="s">
        <v>65</v>
      </c>
    </row>
    <row r="649" spans="1:51" x14ac:dyDescent="0.25">
      <c r="A649" s="66" t="s">
        <v>7284</v>
      </c>
      <c r="B649" s="67"/>
      <c r="C649" s="67"/>
      <c r="D649" s="68"/>
      <c r="E649" s="111"/>
      <c r="F649" s="104" t="s">
        <v>7936</v>
      </c>
      <c r="G649" s="112"/>
      <c r="H649" s="71"/>
      <c r="I649" s="72"/>
      <c r="J649" s="113"/>
      <c r="K649" s="71" t="s">
        <v>8086</v>
      </c>
      <c r="L649" s="114"/>
      <c r="M649" s="76"/>
      <c r="N649" s="76"/>
      <c r="O649" s="77"/>
      <c r="P649" s="78"/>
      <c r="Q649" s="78"/>
      <c r="R649" s="87"/>
      <c r="S649" s="87"/>
      <c r="T649" s="87"/>
      <c r="U649" s="87"/>
      <c r="V649" s="88"/>
      <c r="W649" s="88"/>
      <c r="X649" s="88"/>
      <c r="Y649" s="88"/>
      <c r="Z649" s="51"/>
      <c r="AA649" s="73"/>
      <c r="AB649" s="73"/>
      <c r="AC649" s="74"/>
      <c r="AD649" s="80" t="s">
        <v>7637</v>
      </c>
      <c r="AE649" s="80">
        <v>129</v>
      </c>
      <c r="AF649" s="80">
        <v>342</v>
      </c>
      <c r="AG649" s="80">
        <v>138300</v>
      </c>
      <c r="AH649" s="80">
        <v>36</v>
      </c>
      <c r="AI649" s="80">
        <v>-21600</v>
      </c>
      <c r="AJ649" s="80" t="s">
        <v>7708</v>
      </c>
      <c r="AK649" s="80" t="s">
        <v>7765</v>
      </c>
      <c r="AL649" s="80"/>
      <c r="AM649" s="80" t="s">
        <v>1178</v>
      </c>
      <c r="AN649" s="82">
        <v>40386.607071759259</v>
      </c>
      <c r="AO649" s="83" t="s">
        <v>7849</v>
      </c>
      <c r="AP649" s="80" t="b">
        <v>1</v>
      </c>
      <c r="AQ649" s="80" t="b">
        <v>0</v>
      </c>
      <c r="AR649" s="80" t="b">
        <v>0</v>
      </c>
      <c r="AS649" s="80" t="s">
        <v>1307</v>
      </c>
      <c r="AT649" s="80">
        <v>29</v>
      </c>
      <c r="AU649" s="83" t="s">
        <v>1315</v>
      </c>
      <c r="AV649" s="80" t="b">
        <v>0</v>
      </c>
      <c r="AW649" s="80" t="s">
        <v>1519</v>
      </c>
      <c r="AX649" s="83" t="s">
        <v>8011</v>
      </c>
      <c r="AY649" s="80" t="s">
        <v>66</v>
      </c>
    </row>
    <row r="650" spans="1:51" x14ac:dyDescent="0.25">
      <c r="A650" s="66" t="s">
        <v>7285</v>
      </c>
      <c r="B650" s="67"/>
      <c r="C650" s="67"/>
      <c r="D650" s="68"/>
      <c r="E650" s="111"/>
      <c r="F650" s="104" t="s">
        <v>7937</v>
      </c>
      <c r="G650" s="112"/>
      <c r="H650" s="71"/>
      <c r="I650" s="72"/>
      <c r="J650" s="113"/>
      <c r="K650" s="71" t="s">
        <v>8087</v>
      </c>
      <c r="L650" s="114"/>
      <c r="M650" s="76"/>
      <c r="N650" s="76"/>
      <c r="O650" s="77"/>
      <c r="P650" s="78"/>
      <c r="Q650" s="78"/>
      <c r="R650" s="87"/>
      <c r="S650" s="87"/>
      <c r="T650" s="87"/>
      <c r="U650" s="87"/>
      <c r="V650" s="88"/>
      <c r="W650" s="88"/>
      <c r="X650" s="88"/>
      <c r="Y650" s="88"/>
      <c r="Z650" s="51"/>
      <c r="AA650" s="73"/>
      <c r="AB650" s="73"/>
      <c r="AC650" s="74"/>
      <c r="AD650" s="80" t="s">
        <v>7638</v>
      </c>
      <c r="AE650" s="80">
        <v>588</v>
      </c>
      <c r="AF650" s="80">
        <v>488</v>
      </c>
      <c r="AG650" s="80">
        <v>357</v>
      </c>
      <c r="AH650" s="80">
        <v>314</v>
      </c>
      <c r="AI650" s="80">
        <v>-25200</v>
      </c>
      <c r="AJ650" s="80" t="s">
        <v>7709</v>
      </c>
      <c r="AK650" s="80" t="s">
        <v>7766</v>
      </c>
      <c r="AL650" s="83" t="s">
        <v>7806</v>
      </c>
      <c r="AM650" s="80" t="s">
        <v>1194</v>
      </c>
      <c r="AN650" s="82">
        <v>42305.746701388889</v>
      </c>
      <c r="AO650" s="83" t="s">
        <v>7850</v>
      </c>
      <c r="AP650" s="80" t="b">
        <v>1</v>
      </c>
      <c r="AQ650" s="80" t="b">
        <v>0</v>
      </c>
      <c r="AR650" s="80" t="b">
        <v>0</v>
      </c>
      <c r="AS650" s="80" t="s">
        <v>1307</v>
      </c>
      <c r="AT650" s="80">
        <v>14</v>
      </c>
      <c r="AU650" s="83" t="s">
        <v>1315</v>
      </c>
      <c r="AV650" s="80" t="b">
        <v>0</v>
      </c>
      <c r="AW650" s="80" t="s">
        <v>1519</v>
      </c>
      <c r="AX650" s="83" t="s">
        <v>8012</v>
      </c>
      <c r="AY650" s="80" t="s">
        <v>66</v>
      </c>
    </row>
    <row r="651" spans="1:51" x14ac:dyDescent="0.25">
      <c r="A651" s="66" t="s">
        <v>7286</v>
      </c>
      <c r="B651" s="67"/>
      <c r="C651" s="67"/>
      <c r="D651" s="68"/>
      <c r="E651" s="111"/>
      <c r="F651" s="104" t="s">
        <v>7938</v>
      </c>
      <c r="G651" s="112"/>
      <c r="H651" s="71"/>
      <c r="I651" s="72"/>
      <c r="J651" s="113"/>
      <c r="K651" s="71" t="s">
        <v>8088</v>
      </c>
      <c r="L651" s="114"/>
      <c r="M651" s="76"/>
      <c r="N651" s="76"/>
      <c r="O651" s="77"/>
      <c r="P651" s="78"/>
      <c r="Q651" s="78"/>
      <c r="R651" s="87"/>
      <c r="S651" s="87"/>
      <c r="T651" s="87"/>
      <c r="U651" s="87"/>
      <c r="V651" s="88"/>
      <c r="W651" s="88"/>
      <c r="X651" s="88"/>
      <c r="Y651" s="88"/>
      <c r="Z651" s="51"/>
      <c r="AA651" s="73"/>
      <c r="AB651" s="73"/>
      <c r="AC651" s="74"/>
      <c r="AD651" s="80" t="s">
        <v>7639</v>
      </c>
      <c r="AE651" s="80">
        <v>43</v>
      </c>
      <c r="AF651" s="80">
        <v>120</v>
      </c>
      <c r="AG651" s="80">
        <v>28765</v>
      </c>
      <c r="AH651" s="80">
        <v>0</v>
      </c>
      <c r="AI651" s="80">
        <v>-14400</v>
      </c>
      <c r="AJ651" s="80" t="s">
        <v>7710</v>
      </c>
      <c r="AK651" s="80"/>
      <c r="AL651" s="80"/>
      <c r="AM651" s="80" t="s">
        <v>1172</v>
      </c>
      <c r="AN651" s="82">
        <v>41529.951828703706</v>
      </c>
      <c r="AO651" s="80"/>
      <c r="AP651" s="80" t="b">
        <v>1</v>
      </c>
      <c r="AQ651" s="80" t="b">
        <v>0</v>
      </c>
      <c r="AR651" s="80" t="b">
        <v>0</v>
      </c>
      <c r="AS651" s="80" t="s">
        <v>1307</v>
      </c>
      <c r="AT651" s="80">
        <v>4</v>
      </c>
      <c r="AU651" s="83" t="s">
        <v>1315</v>
      </c>
      <c r="AV651" s="80" t="b">
        <v>0</v>
      </c>
      <c r="AW651" s="80" t="s">
        <v>1519</v>
      </c>
      <c r="AX651" s="83" t="s">
        <v>8013</v>
      </c>
      <c r="AY651" s="80" t="s">
        <v>66</v>
      </c>
    </row>
    <row r="652" spans="1:51" x14ac:dyDescent="0.25">
      <c r="A652" s="66" t="s">
        <v>7287</v>
      </c>
      <c r="B652" s="67"/>
      <c r="C652" s="67"/>
      <c r="D652" s="68"/>
      <c r="E652" s="111"/>
      <c r="F652" s="104" t="s">
        <v>7939</v>
      </c>
      <c r="G652" s="112"/>
      <c r="H652" s="71"/>
      <c r="I652" s="72"/>
      <c r="J652" s="113"/>
      <c r="K652" s="71" t="s">
        <v>8089</v>
      </c>
      <c r="L652" s="114"/>
      <c r="M652" s="76"/>
      <c r="N652" s="76"/>
      <c r="O652" s="77"/>
      <c r="P652" s="78"/>
      <c r="Q652" s="78"/>
      <c r="R652" s="87"/>
      <c r="S652" s="87"/>
      <c r="T652" s="87"/>
      <c r="U652" s="87"/>
      <c r="V652" s="88"/>
      <c r="W652" s="88"/>
      <c r="X652" s="88"/>
      <c r="Y652" s="88"/>
      <c r="Z652" s="51"/>
      <c r="AA652" s="73"/>
      <c r="AB652" s="73"/>
      <c r="AC652" s="74"/>
      <c r="AD652" s="80" t="s">
        <v>7640</v>
      </c>
      <c r="AE652" s="80">
        <v>71</v>
      </c>
      <c r="AF652" s="80">
        <v>300</v>
      </c>
      <c r="AG652" s="80">
        <v>14342</v>
      </c>
      <c r="AH652" s="80">
        <v>636</v>
      </c>
      <c r="AI652" s="80">
        <v>-10800</v>
      </c>
      <c r="AJ652" s="80" t="s">
        <v>7711</v>
      </c>
      <c r="AK652" s="80"/>
      <c r="AL652" s="80"/>
      <c r="AM652" s="80" t="s">
        <v>1173</v>
      </c>
      <c r="AN652" s="82">
        <v>39931.948148148149</v>
      </c>
      <c r="AO652" s="80"/>
      <c r="AP652" s="80" t="b">
        <v>0</v>
      </c>
      <c r="AQ652" s="80" t="b">
        <v>0</v>
      </c>
      <c r="AR652" s="80" t="b">
        <v>1</v>
      </c>
      <c r="AS652" s="80" t="s">
        <v>1308</v>
      </c>
      <c r="AT652" s="80">
        <v>25</v>
      </c>
      <c r="AU652" s="83" t="s">
        <v>1320</v>
      </c>
      <c r="AV652" s="80" t="b">
        <v>0</v>
      </c>
      <c r="AW652" s="80" t="s">
        <v>1519</v>
      </c>
      <c r="AX652" s="83" t="s">
        <v>8014</v>
      </c>
      <c r="AY652" s="80" t="s">
        <v>66</v>
      </c>
    </row>
    <row r="653" spans="1:51" x14ac:dyDescent="0.25">
      <c r="A653" s="66" t="s">
        <v>7338</v>
      </c>
      <c r="B653" s="67"/>
      <c r="C653" s="67"/>
      <c r="D653" s="68"/>
      <c r="E653" s="111"/>
      <c r="F653" s="104" t="s">
        <v>7940</v>
      </c>
      <c r="G653" s="112"/>
      <c r="H653" s="71"/>
      <c r="I653" s="72"/>
      <c r="J653" s="113"/>
      <c r="K653" s="71" t="s">
        <v>8090</v>
      </c>
      <c r="L653" s="114"/>
      <c r="M653" s="76"/>
      <c r="N653" s="76"/>
      <c r="O653" s="77"/>
      <c r="P653" s="78"/>
      <c r="Q653" s="78"/>
      <c r="R653" s="87"/>
      <c r="S653" s="87"/>
      <c r="T653" s="87"/>
      <c r="U653" s="87"/>
      <c r="V653" s="88"/>
      <c r="W653" s="88"/>
      <c r="X653" s="88"/>
      <c r="Y653" s="88"/>
      <c r="Z653" s="51"/>
      <c r="AA653" s="73"/>
      <c r="AB653" s="73"/>
      <c r="AC653" s="74"/>
      <c r="AD653" s="80" t="s">
        <v>7641</v>
      </c>
      <c r="AE653" s="80">
        <v>678</v>
      </c>
      <c r="AF653" s="80">
        <v>44577</v>
      </c>
      <c r="AG653" s="80">
        <v>17362</v>
      </c>
      <c r="AH653" s="80">
        <v>11089</v>
      </c>
      <c r="AI653" s="80">
        <v>-10800</v>
      </c>
      <c r="AJ653" s="80" t="s">
        <v>7712</v>
      </c>
      <c r="AK653" s="80" t="s">
        <v>5891</v>
      </c>
      <c r="AL653" s="83" t="s">
        <v>7807</v>
      </c>
      <c r="AM653" s="80" t="s">
        <v>1173</v>
      </c>
      <c r="AN653" s="82">
        <v>41287.665868055556</v>
      </c>
      <c r="AO653" s="83" t="s">
        <v>7851</v>
      </c>
      <c r="AP653" s="80" t="b">
        <v>0</v>
      </c>
      <c r="AQ653" s="80" t="b">
        <v>0</v>
      </c>
      <c r="AR653" s="80" t="b">
        <v>0</v>
      </c>
      <c r="AS653" s="80" t="s">
        <v>1308</v>
      </c>
      <c r="AT653" s="80">
        <v>97</v>
      </c>
      <c r="AU653" s="83" t="s">
        <v>1320</v>
      </c>
      <c r="AV653" s="80" t="b">
        <v>0</v>
      </c>
      <c r="AW653" s="80" t="s">
        <v>1519</v>
      </c>
      <c r="AX653" s="83" t="s">
        <v>8015</v>
      </c>
      <c r="AY653" s="80" t="s">
        <v>65</v>
      </c>
    </row>
    <row r="654" spans="1:51" x14ac:dyDescent="0.25">
      <c r="A654" s="66" t="s">
        <v>7288</v>
      </c>
      <c r="B654" s="67"/>
      <c r="C654" s="67"/>
      <c r="D654" s="68"/>
      <c r="E654" s="111"/>
      <c r="F654" s="104" t="s">
        <v>7941</v>
      </c>
      <c r="G654" s="112"/>
      <c r="H654" s="71"/>
      <c r="I654" s="72"/>
      <c r="J654" s="113"/>
      <c r="K654" s="71" t="s">
        <v>8091</v>
      </c>
      <c r="L654" s="114"/>
      <c r="M654" s="76"/>
      <c r="N654" s="76"/>
      <c r="O654" s="77"/>
      <c r="P654" s="78"/>
      <c r="Q654" s="78"/>
      <c r="R654" s="87"/>
      <c r="S654" s="87"/>
      <c r="T654" s="87"/>
      <c r="U654" s="87"/>
      <c r="V654" s="88"/>
      <c r="W654" s="88"/>
      <c r="X654" s="88"/>
      <c r="Y654" s="88"/>
      <c r="Z654" s="51"/>
      <c r="AA654" s="73"/>
      <c r="AB654" s="73"/>
      <c r="AC654" s="74"/>
      <c r="AD654" s="80" t="s">
        <v>7642</v>
      </c>
      <c r="AE654" s="80">
        <v>55</v>
      </c>
      <c r="AF654" s="80">
        <v>104</v>
      </c>
      <c r="AG654" s="80">
        <v>28761</v>
      </c>
      <c r="AH654" s="80">
        <v>0</v>
      </c>
      <c r="AI654" s="80">
        <v>-14400</v>
      </c>
      <c r="AJ654" s="80" t="s">
        <v>7713</v>
      </c>
      <c r="AK654" s="80"/>
      <c r="AL654" s="80"/>
      <c r="AM654" s="80" t="s">
        <v>1172</v>
      </c>
      <c r="AN654" s="82">
        <v>41529.953009259261</v>
      </c>
      <c r="AO654" s="80"/>
      <c r="AP654" s="80" t="b">
        <v>1</v>
      </c>
      <c r="AQ654" s="80" t="b">
        <v>0</v>
      </c>
      <c r="AR654" s="80" t="b">
        <v>0</v>
      </c>
      <c r="AS654" s="80" t="s">
        <v>1307</v>
      </c>
      <c r="AT654" s="80">
        <v>6</v>
      </c>
      <c r="AU654" s="83" t="s">
        <v>1315</v>
      </c>
      <c r="AV654" s="80" t="b">
        <v>0</v>
      </c>
      <c r="AW654" s="80" t="s">
        <v>1519</v>
      </c>
      <c r="AX654" s="83" t="s">
        <v>8016</v>
      </c>
      <c r="AY654" s="80" t="s">
        <v>66</v>
      </c>
    </row>
    <row r="655" spans="1:51" x14ac:dyDescent="0.25">
      <c r="A655" s="66" t="s">
        <v>7289</v>
      </c>
      <c r="B655" s="67"/>
      <c r="C655" s="67"/>
      <c r="D655" s="68"/>
      <c r="E655" s="111"/>
      <c r="F655" s="104" t="s">
        <v>7942</v>
      </c>
      <c r="G655" s="112"/>
      <c r="H655" s="71"/>
      <c r="I655" s="72"/>
      <c r="J655" s="113"/>
      <c r="K655" s="71" t="s">
        <v>8092</v>
      </c>
      <c r="L655" s="114"/>
      <c r="M655" s="76"/>
      <c r="N655" s="76"/>
      <c r="O655" s="77"/>
      <c r="P655" s="78"/>
      <c r="Q655" s="78"/>
      <c r="R655" s="87"/>
      <c r="S655" s="87"/>
      <c r="T655" s="87"/>
      <c r="U655" s="87"/>
      <c r="V655" s="88"/>
      <c r="W655" s="88"/>
      <c r="X655" s="88"/>
      <c r="Y655" s="88"/>
      <c r="Z655" s="51"/>
      <c r="AA655" s="73"/>
      <c r="AB655" s="73"/>
      <c r="AC655" s="74"/>
      <c r="AD655" s="80" t="s">
        <v>7643</v>
      </c>
      <c r="AE655" s="80">
        <v>39</v>
      </c>
      <c r="AF655" s="80">
        <v>110</v>
      </c>
      <c r="AG655" s="80">
        <v>28763</v>
      </c>
      <c r="AH655" s="80">
        <v>0</v>
      </c>
      <c r="AI655" s="80">
        <v>-14400</v>
      </c>
      <c r="AJ655" s="80" t="s">
        <v>7714</v>
      </c>
      <c r="AK655" s="80"/>
      <c r="AL655" s="80"/>
      <c r="AM655" s="80" t="s">
        <v>1172</v>
      </c>
      <c r="AN655" s="82">
        <v>41529.954432870371</v>
      </c>
      <c r="AO655" s="80"/>
      <c r="AP655" s="80" t="b">
        <v>1</v>
      </c>
      <c r="AQ655" s="80" t="b">
        <v>0</v>
      </c>
      <c r="AR655" s="80" t="b">
        <v>0</v>
      </c>
      <c r="AS655" s="80" t="s">
        <v>1307</v>
      </c>
      <c r="AT655" s="80">
        <v>7</v>
      </c>
      <c r="AU655" s="83" t="s">
        <v>1315</v>
      </c>
      <c r="AV655" s="80" t="b">
        <v>0</v>
      </c>
      <c r="AW655" s="80" t="s">
        <v>1519</v>
      </c>
      <c r="AX655" s="83" t="s">
        <v>8017</v>
      </c>
      <c r="AY655" s="80" t="s">
        <v>66</v>
      </c>
    </row>
    <row r="656" spans="1:51" x14ac:dyDescent="0.25">
      <c r="A656" s="66" t="s">
        <v>7290</v>
      </c>
      <c r="B656" s="67"/>
      <c r="C656" s="67"/>
      <c r="D656" s="68"/>
      <c r="E656" s="111"/>
      <c r="F656" s="104" t="s">
        <v>7943</v>
      </c>
      <c r="G656" s="112"/>
      <c r="H656" s="71"/>
      <c r="I656" s="72"/>
      <c r="J656" s="113"/>
      <c r="K656" s="71" t="s">
        <v>8093</v>
      </c>
      <c r="L656" s="114"/>
      <c r="M656" s="76"/>
      <c r="N656" s="76"/>
      <c r="O656" s="77"/>
      <c r="P656" s="78"/>
      <c r="Q656" s="78"/>
      <c r="R656" s="87"/>
      <c r="S656" s="87"/>
      <c r="T656" s="87"/>
      <c r="U656" s="87"/>
      <c r="V656" s="88"/>
      <c r="W656" s="88"/>
      <c r="X656" s="88"/>
      <c r="Y656" s="88"/>
      <c r="Z656" s="51"/>
      <c r="AA656" s="73"/>
      <c r="AB656" s="73"/>
      <c r="AC656" s="74"/>
      <c r="AD656" s="80" t="s">
        <v>7644</v>
      </c>
      <c r="AE656" s="80">
        <v>1939</v>
      </c>
      <c r="AF656" s="80">
        <v>26</v>
      </c>
      <c r="AG656" s="80">
        <v>4</v>
      </c>
      <c r="AH656" s="80">
        <v>3</v>
      </c>
      <c r="AI656" s="80"/>
      <c r="AJ656" s="80"/>
      <c r="AK656" s="80"/>
      <c r="AL656" s="80"/>
      <c r="AM656" s="80"/>
      <c r="AN656" s="82">
        <v>40903.229027777779</v>
      </c>
      <c r="AO656" s="83" t="s">
        <v>7852</v>
      </c>
      <c r="AP656" s="80" t="b">
        <v>0</v>
      </c>
      <c r="AQ656" s="80" t="b">
        <v>0</v>
      </c>
      <c r="AR656" s="80" t="b">
        <v>0</v>
      </c>
      <c r="AS656" s="80" t="s">
        <v>1307</v>
      </c>
      <c r="AT656" s="80">
        <v>1</v>
      </c>
      <c r="AU656" s="83" t="s">
        <v>4158</v>
      </c>
      <c r="AV656" s="80" t="b">
        <v>0</v>
      </c>
      <c r="AW656" s="80" t="s">
        <v>1519</v>
      </c>
      <c r="AX656" s="83" t="s">
        <v>8018</v>
      </c>
      <c r="AY656" s="80" t="s">
        <v>66</v>
      </c>
    </row>
    <row r="657" spans="1:51" x14ac:dyDescent="0.25">
      <c r="A657" s="66" t="s">
        <v>7291</v>
      </c>
      <c r="B657" s="67"/>
      <c r="C657" s="67"/>
      <c r="D657" s="68"/>
      <c r="E657" s="111"/>
      <c r="F657" s="104" t="s">
        <v>7944</v>
      </c>
      <c r="G657" s="112"/>
      <c r="H657" s="71"/>
      <c r="I657" s="72"/>
      <c r="J657" s="113"/>
      <c r="K657" s="71" t="s">
        <v>8094</v>
      </c>
      <c r="L657" s="114"/>
      <c r="M657" s="76"/>
      <c r="N657" s="76"/>
      <c r="O657" s="77"/>
      <c r="P657" s="78"/>
      <c r="Q657" s="78"/>
      <c r="R657" s="87"/>
      <c r="S657" s="87"/>
      <c r="T657" s="87"/>
      <c r="U657" s="87"/>
      <c r="V657" s="88"/>
      <c r="W657" s="88"/>
      <c r="X657" s="88"/>
      <c r="Y657" s="88"/>
      <c r="Z657" s="51"/>
      <c r="AA657" s="73"/>
      <c r="AB657" s="73"/>
      <c r="AC657" s="74"/>
      <c r="AD657" s="80" t="s">
        <v>7645</v>
      </c>
      <c r="AE657" s="80">
        <v>984</v>
      </c>
      <c r="AF657" s="80">
        <v>565</v>
      </c>
      <c r="AG657" s="80">
        <v>55773</v>
      </c>
      <c r="AH657" s="80">
        <v>1</v>
      </c>
      <c r="AI657" s="80"/>
      <c r="AJ657" s="80" t="s">
        <v>7715</v>
      </c>
      <c r="AK657" s="80" t="s">
        <v>2574</v>
      </c>
      <c r="AL657" s="83" t="s">
        <v>7808</v>
      </c>
      <c r="AM657" s="80"/>
      <c r="AN657" s="82">
        <v>41991.775925925926</v>
      </c>
      <c r="AO657" s="83" t="s">
        <v>7853</v>
      </c>
      <c r="AP657" s="80" t="b">
        <v>0</v>
      </c>
      <c r="AQ657" s="80" t="b">
        <v>0</v>
      </c>
      <c r="AR657" s="80" t="b">
        <v>0</v>
      </c>
      <c r="AS657" s="80" t="s">
        <v>1307</v>
      </c>
      <c r="AT657" s="80">
        <v>47</v>
      </c>
      <c r="AU657" s="83" t="s">
        <v>7897</v>
      </c>
      <c r="AV657" s="80" t="b">
        <v>0</v>
      </c>
      <c r="AW657" s="80" t="s">
        <v>1519</v>
      </c>
      <c r="AX657" s="83" t="s">
        <v>8019</v>
      </c>
      <c r="AY657" s="80" t="s">
        <v>66</v>
      </c>
    </row>
    <row r="658" spans="1:51" x14ac:dyDescent="0.25">
      <c r="A658" s="66" t="s">
        <v>7292</v>
      </c>
      <c r="B658" s="67"/>
      <c r="C658" s="67"/>
      <c r="D658" s="68"/>
      <c r="E658" s="111"/>
      <c r="F658" s="104" t="s">
        <v>7945</v>
      </c>
      <c r="G658" s="112"/>
      <c r="H658" s="71"/>
      <c r="I658" s="72"/>
      <c r="J658" s="113"/>
      <c r="K658" s="71" t="s">
        <v>8095</v>
      </c>
      <c r="L658" s="114"/>
      <c r="M658" s="76"/>
      <c r="N658" s="76"/>
      <c r="O658" s="77"/>
      <c r="P658" s="78"/>
      <c r="Q658" s="78"/>
      <c r="R658" s="87"/>
      <c r="S658" s="87"/>
      <c r="T658" s="87"/>
      <c r="U658" s="87"/>
      <c r="V658" s="88"/>
      <c r="W658" s="88"/>
      <c r="X658" s="88"/>
      <c r="Y658" s="88"/>
      <c r="Z658" s="51"/>
      <c r="AA658" s="73"/>
      <c r="AB658" s="73"/>
      <c r="AC658" s="74"/>
      <c r="AD658" s="80" t="s">
        <v>7646</v>
      </c>
      <c r="AE658" s="80">
        <v>47</v>
      </c>
      <c r="AF658" s="80">
        <v>104</v>
      </c>
      <c r="AG658" s="80">
        <v>28758</v>
      </c>
      <c r="AH658" s="80">
        <v>0</v>
      </c>
      <c r="AI658" s="80">
        <v>-14400</v>
      </c>
      <c r="AJ658" s="80" t="s">
        <v>7716</v>
      </c>
      <c r="AK658" s="80"/>
      <c r="AL658" s="80"/>
      <c r="AM658" s="80" t="s">
        <v>1172</v>
      </c>
      <c r="AN658" s="82">
        <v>41529.954791666663</v>
      </c>
      <c r="AO658" s="80"/>
      <c r="AP658" s="80" t="b">
        <v>1</v>
      </c>
      <c r="AQ658" s="80" t="b">
        <v>1</v>
      </c>
      <c r="AR658" s="80" t="b">
        <v>0</v>
      </c>
      <c r="AS658" s="80" t="s">
        <v>1307</v>
      </c>
      <c r="AT658" s="80">
        <v>7</v>
      </c>
      <c r="AU658" s="83" t="s">
        <v>1315</v>
      </c>
      <c r="AV658" s="80" t="b">
        <v>0</v>
      </c>
      <c r="AW658" s="80" t="s">
        <v>1519</v>
      </c>
      <c r="AX658" s="83" t="s">
        <v>8020</v>
      </c>
      <c r="AY658" s="80" t="s">
        <v>66</v>
      </c>
    </row>
    <row r="659" spans="1:51" x14ac:dyDescent="0.25">
      <c r="A659" s="66" t="s">
        <v>7293</v>
      </c>
      <c r="B659" s="67"/>
      <c r="C659" s="67"/>
      <c r="D659" s="68"/>
      <c r="E659" s="111"/>
      <c r="F659" s="104" t="s">
        <v>7946</v>
      </c>
      <c r="G659" s="112"/>
      <c r="H659" s="71"/>
      <c r="I659" s="72"/>
      <c r="J659" s="113"/>
      <c r="K659" s="71" t="s">
        <v>8096</v>
      </c>
      <c r="L659" s="114"/>
      <c r="M659" s="76"/>
      <c r="N659" s="76"/>
      <c r="O659" s="77"/>
      <c r="P659" s="78"/>
      <c r="Q659" s="78"/>
      <c r="R659" s="87"/>
      <c r="S659" s="87"/>
      <c r="T659" s="87"/>
      <c r="U659" s="87"/>
      <c r="V659" s="88"/>
      <c r="W659" s="88"/>
      <c r="X659" s="88"/>
      <c r="Y659" s="88"/>
      <c r="Z659" s="51"/>
      <c r="AA659" s="73"/>
      <c r="AB659" s="73"/>
      <c r="AC659" s="74"/>
      <c r="AD659" s="80" t="s">
        <v>7647</v>
      </c>
      <c r="AE659" s="80">
        <v>2451</v>
      </c>
      <c r="AF659" s="80">
        <v>1488</v>
      </c>
      <c r="AG659" s="80">
        <v>7262</v>
      </c>
      <c r="AH659" s="80">
        <v>3103</v>
      </c>
      <c r="AI659" s="80">
        <v>-18000</v>
      </c>
      <c r="AJ659" s="80" t="s">
        <v>7717</v>
      </c>
      <c r="AK659" s="80" t="s">
        <v>7767</v>
      </c>
      <c r="AL659" s="80"/>
      <c r="AM659" s="80" t="s">
        <v>1169</v>
      </c>
      <c r="AN659" s="82">
        <v>40100.663449074076</v>
      </c>
      <c r="AO659" s="80"/>
      <c r="AP659" s="80" t="b">
        <v>0</v>
      </c>
      <c r="AQ659" s="80" t="b">
        <v>0</v>
      </c>
      <c r="AR659" s="80" t="b">
        <v>0</v>
      </c>
      <c r="AS659" s="80" t="s">
        <v>1307</v>
      </c>
      <c r="AT659" s="80">
        <v>23</v>
      </c>
      <c r="AU659" s="83" t="s">
        <v>7898</v>
      </c>
      <c r="AV659" s="80" t="b">
        <v>0</v>
      </c>
      <c r="AW659" s="80" t="s">
        <v>1519</v>
      </c>
      <c r="AX659" s="83" t="s">
        <v>8021</v>
      </c>
      <c r="AY659" s="80" t="s">
        <v>66</v>
      </c>
    </row>
    <row r="660" spans="1:51" x14ac:dyDescent="0.25">
      <c r="A660" s="66" t="s">
        <v>7339</v>
      </c>
      <c r="B660" s="67"/>
      <c r="C660" s="67"/>
      <c r="D660" s="68"/>
      <c r="E660" s="111"/>
      <c r="F660" s="104" t="s">
        <v>7947</v>
      </c>
      <c r="G660" s="112"/>
      <c r="H660" s="71"/>
      <c r="I660" s="72"/>
      <c r="J660" s="113"/>
      <c r="K660" s="71" t="s">
        <v>8097</v>
      </c>
      <c r="L660" s="114"/>
      <c r="M660" s="76"/>
      <c r="N660" s="76"/>
      <c r="O660" s="77"/>
      <c r="P660" s="78"/>
      <c r="Q660" s="78"/>
      <c r="R660" s="87"/>
      <c r="S660" s="87"/>
      <c r="T660" s="87"/>
      <c r="U660" s="87"/>
      <c r="V660" s="88"/>
      <c r="W660" s="88"/>
      <c r="X660" s="88"/>
      <c r="Y660" s="88"/>
      <c r="Z660" s="51"/>
      <c r="AA660" s="73"/>
      <c r="AB660" s="73"/>
      <c r="AC660" s="74"/>
      <c r="AD660" s="80" t="s">
        <v>7648</v>
      </c>
      <c r="AE660" s="80">
        <v>31056</v>
      </c>
      <c r="AF660" s="80">
        <v>553362</v>
      </c>
      <c r="AG660" s="80">
        <v>53235</v>
      </c>
      <c r="AH660" s="80">
        <v>859</v>
      </c>
      <c r="AI660" s="80">
        <v>-14400</v>
      </c>
      <c r="AJ660" s="80" t="s">
        <v>7718</v>
      </c>
      <c r="AK660" s="80" t="s">
        <v>2574</v>
      </c>
      <c r="AL660" s="83" t="s">
        <v>7809</v>
      </c>
      <c r="AM660" s="80" t="s">
        <v>1172</v>
      </c>
      <c r="AN660" s="82">
        <v>39398.076701388891</v>
      </c>
      <c r="AO660" s="83" t="s">
        <v>7854</v>
      </c>
      <c r="AP660" s="80" t="b">
        <v>0</v>
      </c>
      <c r="AQ660" s="80" t="b">
        <v>0</v>
      </c>
      <c r="AR660" s="80" t="b">
        <v>1</v>
      </c>
      <c r="AS660" s="80" t="s">
        <v>1307</v>
      </c>
      <c r="AT660" s="80">
        <v>11223</v>
      </c>
      <c r="AU660" s="83" t="s">
        <v>7899</v>
      </c>
      <c r="AV660" s="80" t="b">
        <v>1</v>
      </c>
      <c r="AW660" s="80" t="s">
        <v>1519</v>
      </c>
      <c r="AX660" s="83" t="s">
        <v>8022</v>
      </c>
      <c r="AY660" s="80" t="s">
        <v>65</v>
      </c>
    </row>
    <row r="661" spans="1:51" x14ac:dyDescent="0.25">
      <c r="A661" s="66" t="s">
        <v>7294</v>
      </c>
      <c r="B661" s="67"/>
      <c r="C661" s="67"/>
      <c r="D661" s="68"/>
      <c r="E661" s="111"/>
      <c r="F661" s="104" t="s">
        <v>7948</v>
      </c>
      <c r="G661" s="112"/>
      <c r="H661" s="71"/>
      <c r="I661" s="72"/>
      <c r="J661" s="113"/>
      <c r="K661" s="71" t="s">
        <v>8098</v>
      </c>
      <c r="L661" s="114"/>
      <c r="M661" s="76"/>
      <c r="N661" s="76"/>
      <c r="O661" s="77"/>
      <c r="P661" s="78"/>
      <c r="Q661" s="78"/>
      <c r="R661" s="87"/>
      <c r="S661" s="87"/>
      <c r="T661" s="87"/>
      <c r="U661" s="87"/>
      <c r="V661" s="88"/>
      <c r="W661" s="88"/>
      <c r="X661" s="88"/>
      <c r="Y661" s="88"/>
      <c r="Z661" s="51"/>
      <c r="AA661" s="73"/>
      <c r="AB661" s="73"/>
      <c r="AC661" s="74"/>
      <c r="AD661" s="80" t="s">
        <v>7649</v>
      </c>
      <c r="AE661" s="80">
        <v>53</v>
      </c>
      <c r="AF661" s="80">
        <v>128</v>
      </c>
      <c r="AG661" s="80">
        <v>28763</v>
      </c>
      <c r="AH661" s="80">
        <v>0</v>
      </c>
      <c r="AI661" s="80">
        <v>-14400</v>
      </c>
      <c r="AJ661" s="80" t="s">
        <v>7719</v>
      </c>
      <c r="AK661" s="80"/>
      <c r="AL661" s="80"/>
      <c r="AM661" s="80" t="s">
        <v>1172</v>
      </c>
      <c r="AN661" s="82">
        <v>41529.95548611111</v>
      </c>
      <c r="AO661" s="80"/>
      <c r="AP661" s="80" t="b">
        <v>1</v>
      </c>
      <c r="AQ661" s="80" t="b">
        <v>0</v>
      </c>
      <c r="AR661" s="80" t="b">
        <v>0</v>
      </c>
      <c r="AS661" s="80" t="s">
        <v>1307</v>
      </c>
      <c r="AT661" s="80">
        <v>6</v>
      </c>
      <c r="AU661" s="83" t="s">
        <v>1315</v>
      </c>
      <c r="AV661" s="80" t="b">
        <v>0</v>
      </c>
      <c r="AW661" s="80" t="s">
        <v>1519</v>
      </c>
      <c r="AX661" s="83" t="s">
        <v>8023</v>
      </c>
      <c r="AY661" s="80" t="s">
        <v>66</v>
      </c>
    </row>
    <row r="662" spans="1:51" x14ac:dyDescent="0.25">
      <c r="A662" s="66" t="s">
        <v>7295</v>
      </c>
      <c r="B662" s="67"/>
      <c r="C662" s="67"/>
      <c r="D662" s="68"/>
      <c r="E662" s="111"/>
      <c r="F662" s="104" t="s">
        <v>7949</v>
      </c>
      <c r="G662" s="112"/>
      <c r="H662" s="71"/>
      <c r="I662" s="72"/>
      <c r="J662" s="113"/>
      <c r="K662" s="71" t="s">
        <v>8099</v>
      </c>
      <c r="L662" s="114"/>
      <c r="M662" s="76"/>
      <c r="N662" s="76"/>
      <c r="O662" s="77"/>
      <c r="P662" s="78"/>
      <c r="Q662" s="78"/>
      <c r="R662" s="87"/>
      <c r="S662" s="87"/>
      <c r="T662" s="87"/>
      <c r="U662" s="87"/>
      <c r="V662" s="88"/>
      <c r="W662" s="88"/>
      <c r="X662" s="88"/>
      <c r="Y662" s="88"/>
      <c r="Z662" s="51"/>
      <c r="AA662" s="73"/>
      <c r="AB662" s="73"/>
      <c r="AC662" s="74"/>
      <c r="AD662" s="80" t="s">
        <v>7650</v>
      </c>
      <c r="AE662" s="80">
        <v>37</v>
      </c>
      <c r="AF662" s="80">
        <v>100</v>
      </c>
      <c r="AG662" s="80">
        <v>28759</v>
      </c>
      <c r="AH662" s="80">
        <v>0</v>
      </c>
      <c r="AI662" s="80">
        <v>-14400</v>
      </c>
      <c r="AJ662" s="80" t="s">
        <v>7720</v>
      </c>
      <c r="AK662" s="80"/>
      <c r="AL662" s="80"/>
      <c r="AM662" s="80" t="s">
        <v>1172</v>
      </c>
      <c r="AN662" s="82">
        <v>41529.955868055556</v>
      </c>
      <c r="AO662" s="80"/>
      <c r="AP662" s="80" t="b">
        <v>1</v>
      </c>
      <c r="AQ662" s="80" t="b">
        <v>0</v>
      </c>
      <c r="AR662" s="80" t="b">
        <v>0</v>
      </c>
      <c r="AS662" s="80" t="s">
        <v>1307</v>
      </c>
      <c r="AT662" s="80">
        <v>6</v>
      </c>
      <c r="AU662" s="83" t="s">
        <v>1315</v>
      </c>
      <c r="AV662" s="80" t="b">
        <v>0</v>
      </c>
      <c r="AW662" s="80" t="s">
        <v>1519</v>
      </c>
      <c r="AX662" s="83" t="s">
        <v>8024</v>
      </c>
      <c r="AY662" s="80" t="s">
        <v>66</v>
      </c>
    </row>
    <row r="663" spans="1:51" x14ac:dyDescent="0.25">
      <c r="A663" s="66" t="s">
        <v>7296</v>
      </c>
      <c r="B663" s="67"/>
      <c r="C663" s="67"/>
      <c r="D663" s="68"/>
      <c r="E663" s="111"/>
      <c r="F663" s="104" t="s">
        <v>7950</v>
      </c>
      <c r="G663" s="112"/>
      <c r="H663" s="71"/>
      <c r="I663" s="72"/>
      <c r="J663" s="113"/>
      <c r="K663" s="71" t="s">
        <v>8100</v>
      </c>
      <c r="L663" s="114"/>
      <c r="M663" s="76"/>
      <c r="N663" s="76"/>
      <c r="O663" s="77"/>
      <c r="P663" s="78"/>
      <c r="Q663" s="78"/>
      <c r="R663" s="87"/>
      <c r="S663" s="87"/>
      <c r="T663" s="87"/>
      <c r="U663" s="87"/>
      <c r="V663" s="88"/>
      <c r="W663" s="88"/>
      <c r="X663" s="88"/>
      <c r="Y663" s="88"/>
      <c r="Z663" s="51"/>
      <c r="AA663" s="73"/>
      <c r="AB663" s="73"/>
      <c r="AC663" s="74"/>
      <c r="AD663" s="80" t="s">
        <v>7651</v>
      </c>
      <c r="AE663" s="80">
        <v>46</v>
      </c>
      <c r="AF663" s="80">
        <v>98</v>
      </c>
      <c r="AG663" s="80">
        <v>28765</v>
      </c>
      <c r="AH663" s="80">
        <v>0</v>
      </c>
      <c r="AI663" s="80">
        <v>-14400</v>
      </c>
      <c r="AJ663" s="80" t="s">
        <v>7721</v>
      </c>
      <c r="AK663" s="80"/>
      <c r="AL663" s="80"/>
      <c r="AM663" s="80" t="s">
        <v>1172</v>
      </c>
      <c r="AN663" s="82">
        <v>41529.957696759258</v>
      </c>
      <c r="AO663" s="80"/>
      <c r="AP663" s="80" t="b">
        <v>1</v>
      </c>
      <c r="AQ663" s="80" t="b">
        <v>0</v>
      </c>
      <c r="AR663" s="80" t="b">
        <v>0</v>
      </c>
      <c r="AS663" s="80" t="s">
        <v>1307</v>
      </c>
      <c r="AT663" s="80">
        <v>9</v>
      </c>
      <c r="AU663" s="83" t="s">
        <v>1315</v>
      </c>
      <c r="AV663" s="80" t="b">
        <v>0</v>
      </c>
      <c r="AW663" s="80" t="s">
        <v>1519</v>
      </c>
      <c r="AX663" s="83" t="s">
        <v>8025</v>
      </c>
      <c r="AY663" s="80" t="s">
        <v>66</v>
      </c>
    </row>
    <row r="664" spans="1:51" x14ac:dyDescent="0.25">
      <c r="A664" s="66" t="s">
        <v>7297</v>
      </c>
      <c r="B664" s="67"/>
      <c r="C664" s="67"/>
      <c r="D664" s="68"/>
      <c r="E664" s="111"/>
      <c r="F664" s="104" t="s">
        <v>10583</v>
      </c>
      <c r="G664" s="112"/>
      <c r="H664" s="71"/>
      <c r="I664" s="72"/>
      <c r="J664" s="113"/>
      <c r="K664" s="71" t="s">
        <v>8101</v>
      </c>
      <c r="L664" s="114"/>
      <c r="M664" s="76"/>
      <c r="N664" s="76"/>
      <c r="O664" s="77"/>
      <c r="P664" s="78"/>
      <c r="Q664" s="78"/>
      <c r="R664" s="87"/>
      <c r="S664" s="87"/>
      <c r="T664" s="87"/>
      <c r="U664" s="87"/>
      <c r="V664" s="88"/>
      <c r="W664" s="88"/>
      <c r="X664" s="88"/>
      <c r="Y664" s="88"/>
      <c r="Z664" s="51"/>
      <c r="AA664" s="73"/>
      <c r="AB664" s="73"/>
      <c r="AC664" s="74"/>
      <c r="AD664" s="80" t="s">
        <v>7652</v>
      </c>
      <c r="AE664" s="80">
        <v>1265</v>
      </c>
      <c r="AF664" s="80">
        <v>1473</v>
      </c>
      <c r="AG664" s="80">
        <v>26188</v>
      </c>
      <c r="AH664" s="80">
        <v>13141</v>
      </c>
      <c r="AI664" s="80">
        <v>-10800</v>
      </c>
      <c r="AJ664" s="80" t="s">
        <v>7722</v>
      </c>
      <c r="AK664" s="80" t="s">
        <v>7768</v>
      </c>
      <c r="AL664" s="83" t="s">
        <v>7810</v>
      </c>
      <c r="AM664" s="80" t="s">
        <v>1173</v>
      </c>
      <c r="AN664" s="82">
        <v>41586.807025462964</v>
      </c>
      <c r="AO664" s="83" t="s">
        <v>7855</v>
      </c>
      <c r="AP664" s="80" t="b">
        <v>0</v>
      </c>
      <c r="AQ664" s="80" t="b">
        <v>0</v>
      </c>
      <c r="AR664" s="80" t="b">
        <v>0</v>
      </c>
      <c r="AS664" s="80" t="s">
        <v>1308</v>
      </c>
      <c r="AT664" s="80">
        <v>2</v>
      </c>
      <c r="AU664" s="83" t="s">
        <v>7900</v>
      </c>
      <c r="AV664" s="80" t="b">
        <v>0</v>
      </c>
      <c r="AW664" s="80" t="s">
        <v>1519</v>
      </c>
      <c r="AX664" s="83" t="s">
        <v>8026</v>
      </c>
      <c r="AY664" s="80" t="s">
        <v>66</v>
      </c>
    </row>
    <row r="665" spans="1:51" x14ac:dyDescent="0.25">
      <c r="A665" s="66" t="s">
        <v>7298</v>
      </c>
      <c r="B665" s="67"/>
      <c r="C665" s="67"/>
      <c r="D665" s="68"/>
      <c r="E665" s="111"/>
      <c r="F665" s="104" t="s">
        <v>7951</v>
      </c>
      <c r="G665" s="112"/>
      <c r="H665" s="71"/>
      <c r="I665" s="72"/>
      <c r="J665" s="113"/>
      <c r="K665" s="71" t="s">
        <v>8102</v>
      </c>
      <c r="L665" s="114"/>
      <c r="M665" s="76"/>
      <c r="N665" s="76"/>
      <c r="O665" s="77"/>
      <c r="P665" s="78"/>
      <c r="Q665" s="78"/>
      <c r="R665" s="87"/>
      <c r="S665" s="87"/>
      <c r="T665" s="87"/>
      <c r="U665" s="87"/>
      <c r="V665" s="88"/>
      <c r="W665" s="88"/>
      <c r="X665" s="88"/>
      <c r="Y665" s="88"/>
      <c r="Z665" s="51"/>
      <c r="AA665" s="73"/>
      <c r="AB665" s="73"/>
      <c r="AC665" s="74"/>
      <c r="AD665" s="80" t="s">
        <v>7653</v>
      </c>
      <c r="AE665" s="80">
        <v>988</v>
      </c>
      <c r="AF665" s="80">
        <v>436</v>
      </c>
      <c r="AG665" s="80">
        <v>85176</v>
      </c>
      <c r="AH665" s="80">
        <v>7</v>
      </c>
      <c r="AI665" s="80">
        <v>-28800</v>
      </c>
      <c r="AJ665" s="80" t="s">
        <v>7723</v>
      </c>
      <c r="AK665" s="80" t="s">
        <v>7769</v>
      </c>
      <c r="AL665" s="83" t="s">
        <v>7811</v>
      </c>
      <c r="AM665" s="80" t="s">
        <v>7831</v>
      </c>
      <c r="AN665" s="82">
        <v>40403.276261574072</v>
      </c>
      <c r="AO665" s="83" t="s">
        <v>7856</v>
      </c>
      <c r="AP665" s="80" t="b">
        <v>0</v>
      </c>
      <c r="AQ665" s="80" t="b">
        <v>0</v>
      </c>
      <c r="AR665" s="80" t="b">
        <v>1</v>
      </c>
      <c r="AS665" s="80" t="s">
        <v>1307</v>
      </c>
      <c r="AT665" s="80">
        <v>13</v>
      </c>
      <c r="AU665" s="83" t="s">
        <v>7901</v>
      </c>
      <c r="AV665" s="80" t="b">
        <v>0</v>
      </c>
      <c r="AW665" s="80" t="s">
        <v>1519</v>
      </c>
      <c r="AX665" s="83" t="s">
        <v>8027</v>
      </c>
      <c r="AY665" s="80" t="s">
        <v>66</v>
      </c>
    </row>
    <row r="666" spans="1:51" x14ac:dyDescent="0.25">
      <c r="A666" s="66" t="s">
        <v>7299</v>
      </c>
      <c r="B666" s="67"/>
      <c r="C666" s="67"/>
      <c r="D666" s="68"/>
      <c r="E666" s="111"/>
      <c r="F666" s="104" t="s">
        <v>7952</v>
      </c>
      <c r="G666" s="112"/>
      <c r="H666" s="71"/>
      <c r="I666" s="72"/>
      <c r="J666" s="113"/>
      <c r="K666" s="71" t="s">
        <v>8103</v>
      </c>
      <c r="L666" s="114"/>
      <c r="M666" s="76"/>
      <c r="N666" s="76"/>
      <c r="O666" s="77"/>
      <c r="P666" s="78"/>
      <c r="Q666" s="78"/>
      <c r="R666" s="87"/>
      <c r="S666" s="87"/>
      <c r="T666" s="87"/>
      <c r="U666" s="87"/>
      <c r="V666" s="88"/>
      <c r="W666" s="88"/>
      <c r="X666" s="88"/>
      <c r="Y666" s="88"/>
      <c r="Z666" s="51"/>
      <c r="AA666" s="73"/>
      <c r="AB666" s="73"/>
      <c r="AC666" s="74"/>
      <c r="AD666" s="80" t="s">
        <v>7654</v>
      </c>
      <c r="AE666" s="80">
        <v>600</v>
      </c>
      <c r="AF666" s="80">
        <v>372</v>
      </c>
      <c r="AG666" s="80">
        <v>29782</v>
      </c>
      <c r="AH666" s="80">
        <v>11914</v>
      </c>
      <c r="AI666" s="80"/>
      <c r="AJ666" s="80" t="s">
        <v>7724</v>
      </c>
      <c r="AK666" s="80" t="s">
        <v>7770</v>
      </c>
      <c r="AL666" s="80"/>
      <c r="AM666" s="80"/>
      <c r="AN666" s="82">
        <v>39954.669965277775</v>
      </c>
      <c r="AO666" s="83" t="s">
        <v>7857</v>
      </c>
      <c r="AP666" s="80" t="b">
        <v>1</v>
      </c>
      <c r="AQ666" s="80" t="b">
        <v>0</v>
      </c>
      <c r="AR666" s="80" t="b">
        <v>1</v>
      </c>
      <c r="AS666" s="80" t="s">
        <v>1307</v>
      </c>
      <c r="AT666" s="80">
        <v>32</v>
      </c>
      <c r="AU666" s="83" t="s">
        <v>1315</v>
      </c>
      <c r="AV666" s="80" t="b">
        <v>0</v>
      </c>
      <c r="AW666" s="80" t="s">
        <v>1519</v>
      </c>
      <c r="AX666" s="83" t="s">
        <v>8028</v>
      </c>
      <c r="AY666" s="80" t="s">
        <v>66</v>
      </c>
    </row>
    <row r="667" spans="1:51" x14ac:dyDescent="0.25">
      <c r="A667" s="66" t="s">
        <v>7300</v>
      </c>
      <c r="B667" s="67"/>
      <c r="C667" s="67"/>
      <c r="D667" s="68"/>
      <c r="E667" s="111"/>
      <c r="F667" s="104" t="s">
        <v>7953</v>
      </c>
      <c r="G667" s="112"/>
      <c r="H667" s="71"/>
      <c r="I667" s="72"/>
      <c r="J667" s="113"/>
      <c r="K667" s="71" t="s">
        <v>8104</v>
      </c>
      <c r="L667" s="114"/>
      <c r="M667" s="76"/>
      <c r="N667" s="76"/>
      <c r="O667" s="77"/>
      <c r="P667" s="78"/>
      <c r="Q667" s="78"/>
      <c r="R667" s="87"/>
      <c r="S667" s="87"/>
      <c r="T667" s="87"/>
      <c r="U667" s="87"/>
      <c r="V667" s="88"/>
      <c r="W667" s="88"/>
      <c r="X667" s="88"/>
      <c r="Y667" s="88"/>
      <c r="Z667" s="51"/>
      <c r="AA667" s="73"/>
      <c r="AB667" s="73"/>
      <c r="AC667" s="74"/>
      <c r="AD667" s="80" t="s">
        <v>7655</v>
      </c>
      <c r="AE667" s="80">
        <v>1</v>
      </c>
      <c r="AF667" s="80">
        <v>152</v>
      </c>
      <c r="AG667" s="80">
        <v>309135</v>
      </c>
      <c r="AH667" s="80">
        <v>0</v>
      </c>
      <c r="AI667" s="80">
        <v>-10800</v>
      </c>
      <c r="AJ667" s="80"/>
      <c r="AK667" s="80"/>
      <c r="AL667" s="80"/>
      <c r="AM667" s="80" t="s">
        <v>1173</v>
      </c>
      <c r="AN667" s="82">
        <v>41327.219236111108</v>
      </c>
      <c r="AO667" s="80"/>
      <c r="AP667" s="80" t="b">
        <v>1</v>
      </c>
      <c r="AQ667" s="80" t="b">
        <v>0</v>
      </c>
      <c r="AR667" s="80" t="b">
        <v>0</v>
      </c>
      <c r="AS667" s="80" t="s">
        <v>1308</v>
      </c>
      <c r="AT667" s="80">
        <v>31</v>
      </c>
      <c r="AU667" s="83" t="s">
        <v>1315</v>
      </c>
      <c r="AV667" s="80" t="b">
        <v>0</v>
      </c>
      <c r="AW667" s="80" t="s">
        <v>1519</v>
      </c>
      <c r="AX667" s="83" t="s">
        <v>8029</v>
      </c>
      <c r="AY667" s="80" t="s">
        <v>66</v>
      </c>
    </row>
    <row r="668" spans="1:51" x14ac:dyDescent="0.25">
      <c r="A668" s="66" t="s">
        <v>7301</v>
      </c>
      <c r="B668" s="67"/>
      <c r="C668" s="67"/>
      <c r="D668" s="68"/>
      <c r="E668" s="111"/>
      <c r="F668" s="104" t="s">
        <v>7954</v>
      </c>
      <c r="G668" s="112"/>
      <c r="H668" s="71"/>
      <c r="I668" s="72"/>
      <c r="J668" s="113"/>
      <c r="K668" s="71" t="s">
        <v>8105</v>
      </c>
      <c r="L668" s="114"/>
      <c r="M668" s="76"/>
      <c r="N668" s="76"/>
      <c r="O668" s="77"/>
      <c r="P668" s="78"/>
      <c r="Q668" s="78"/>
      <c r="R668" s="87"/>
      <c r="S668" s="87"/>
      <c r="T668" s="87"/>
      <c r="U668" s="87"/>
      <c r="V668" s="88"/>
      <c r="W668" s="88"/>
      <c r="X668" s="88"/>
      <c r="Y668" s="88"/>
      <c r="Z668" s="51"/>
      <c r="AA668" s="73"/>
      <c r="AB668" s="73"/>
      <c r="AC668" s="74"/>
      <c r="AD668" s="80" t="s">
        <v>7656</v>
      </c>
      <c r="AE668" s="80">
        <v>40</v>
      </c>
      <c r="AF668" s="80">
        <v>1851</v>
      </c>
      <c r="AG668" s="80">
        <v>117866</v>
      </c>
      <c r="AH668" s="80">
        <v>0</v>
      </c>
      <c r="AI668" s="80">
        <v>-10800</v>
      </c>
      <c r="AJ668" s="80" t="s">
        <v>7725</v>
      </c>
      <c r="AK668" s="80" t="s">
        <v>7771</v>
      </c>
      <c r="AL668" s="80"/>
      <c r="AM668" s="80" t="s">
        <v>1192</v>
      </c>
      <c r="AN668" s="82">
        <v>41569.968310185184</v>
      </c>
      <c r="AO668" s="80"/>
      <c r="AP668" s="80" t="b">
        <v>1</v>
      </c>
      <c r="AQ668" s="80" t="b">
        <v>0</v>
      </c>
      <c r="AR668" s="80" t="b">
        <v>0</v>
      </c>
      <c r="AS668" s="80" t="s">
        <v>1312</v>
      </c>
      <c r="AT668" s="80">
        <v>34</v>
      </c>
      <c r="AU668" s="83" t="s">
        <v>1315</v>
      </c>
      <c r="AV668" s="80" t="b">
        <v>0</v>
      </c>
      <c r="AW668" s="80" t="s">
        <v>1519</v>
      </c>
      <c r="AX668" s="83" t="s">
        <v>8030</v>
      </c>
      <c r="AY668" s="80" t="s">
        <v>66</v>
      </c>
    </row>
    <row r="669" spans="1:51" x14ac:dyDescent="0.25">
      <c r="A669" s="66" t="s">
        <v>7302</v>
      </c>
      <c r="B669" s="67"/>
      <c r="C669" s="67"/>
      <c r="D669" s="68"/>
      <c r="E669" s="111"/>
      <c r="F669" s="104" t="s">
        <v>7955</v>
      </c>
      <c r="G669" s="112"/>
      <c r="H669" s="71"/>
      <c r="I669" s="72"/>
      <c r="J669" s="113"/>
      <c r="K669" s="71" t="s">
        <v>8106</v>
      </c>
      <c r="L669" s="114"/>
      <c r="M669" s="76"/>
      <c r="N669" s="76"/>
      <c r="O669" s="77"/>
      <c r="P669" s="78"/>
      <c r="Q669" s="78"/>
      <c r="R669" s="87"/>
      <c r="S669" s="87"/>
      <c r="T669" s="87"/>
      <c r="U669" s="87"/>
      <c r="V669" s="88"/>
      <c r="W669" s="88"/>
      <c r="X669" s="88"/>
      <c r="Y669" s="88"/>
      <c r="Z669" s="51"/>
      <c r="AA669" s="73"/>
      <c r="AB669" s="73"/>
      <c r="AC669" s="74"/>
      <c r="AD669" s="80" t="s">
        <v>7657</v>
      </c>
      <c r="AE669" s="80">
        <v>60</v>
      </c>
      <c r="AF669" s="80">
        <v>109</v>
      </c>
      <c r="AG669" s="80">
        <v>2998</v>
      </c>
      <c r="AH669" s="80">
        <v>40</v>
      </c>
      <c r="AI669" s="80">
        <v>25200</v>
      </c>
      <c r="AJ669" s="80" t="s">
        <v>7726</v>
      </c>
      <c r="AK669" s="80" t="s">
        <v>7772</v>
      </c>
      <c r="AL669" s="80"/>
      <c r="AM669" s="80" t="s">
        <v>6097</v>
      </c>
      <c r="AN669" s="82">
        <v>41865.434027777781</v>
      </c>
      <c r="AO669" s="83" t="s">
        <v>7858</v>
      </c>
      <c r="AP669" s="80" t="b">
        <v>0</v>
      </c>
      <c r="AQ669" s="80" t="b">
        <v>0</v>
      </c>
      <c r="AR669" s="80" t="b">
        <v>0</v>
      </c>
      <c r="AS669" s="80" t="s">
        <v>1307</v>
      </c>
      <c r="AT669" s="80">
        <v>1</v>
      </c>
      <c r="AU669" s="83" t="s">
        <v>7902</v>
      </c>
      <c r="AV669" s="80" t="b">
        <v>0</v>
      </c>
      <c r="AW669" s="80" t="s">
        <v>1519</v>
      </c>
      <c r="AX669" s="83" t="s">
        <v>8031</v>
      </c>
      <c r="AY669" s="80" t="s">
        <v>66</v>
      </c>
    </row>
    <row r="670" spans="1:51" x14ac:dyDescent="0.25">
      <c r="A670" s="66" t="s">
        <v>7340</v>
      </c>
      <c r="B670" s="67"/>
      <c r="C670" s="67"/>
      <c r="D670" s="68"/>
      <c r="E670" s="111"/>
      <c r="F670" s="104" t="s">
        <v>7956</v>
      </c>
      <c r="G670" s="112"/>
      <c r="H670" s="71"/>
      <c r="I670" s="72"/>
      <c r="J670" s="113"/>
      <c r="K670" s="71" t="s">
        <v>8107</v>
      </c>
      <c r="L670" s="114"/>
      <c r="M670" s="76"/>
      <c r="N670" s="76"/>
      <c r="O670" s="77"/>
      <c r="P670" s="78"/>
      <c r="Q670" s="78"/>
      <c r="R670" s="87"/>
      <c r="S670" s="87"/>
      <c r="T670" s="87"/>
      <c r="U670" s="87"/>
      <c r="V670" s="88"/>
      <c r="W670" s="88"/>
      <c r="X670" s="88"/>
      <c r="Y670" s="88"/>
      <c r="Z670" s="51"/>
      <c r="AA670" s="73"/>
      <c r="AB670" s="73"/>
      <c r="AC670" s="74"/>
      <c r="AD670" s="80" t="s">
        <v>7658</v>
      </c>
      <c r="AE670" s="80">
        <v>18</v>
      </c>
      <c r="AF670" s="80">
        <v>12032725</v>
      </c>
      <c r="AG670" s="80">
        <v>32095</v>
      </c>
      <c r="AH670" s="80">
        <v>1014</v>
      </c>
      <c r="AI670" s="80">
        <v>-14400</v>
      </c>
      <c r="AJ670" s="80" t="s">
        <v>7727</v>
      </c>
      <c r="AK670" s="80" t="s">
        <v>7773</v>
      </c>
      <c r="AL670" s="83" t="s">
        <v>7812</v>
      </c>
      <c r="AM670" s="80" t="s">
        <v>1172</v>
      </c>
      <c r="AN670" s="82">
        <v>39770.894560185188</v>
      </c>
      <c r="AO670" s="83" t="s">
        <v>7859</v>
      </c>
      <c r="AP670" s="80" t="b">
        <v>0</v>
      </c>
      <c r="AQ670" s="80" t="b">
        <v>0</v>
      </c>
      <c r="AR670" s="80" t="b">
        <v>1</v>
      </c>
      <c r="AS670" s="80" t="s">
        <v>1307</v>
      </c>
      <c r="AT670" s="80">
        <v>59586</v>
      </c>
      <c r="AU670" s="83" t="s">
        <v>7903</v>
      </c>
      <c r="AV670" s="80" t="b">
        <v>1</v>
      </c>
      <c r="AW670" s="80" t="s">
        <v>1519</v>
      </c>
      <c r="AX670" s="83" t="s">
        <v>8032</v>
      </c>
      <c r="AY670" s="80" t="s">
        <v>65</v>
      </c>
    </row>
    <row r="671" spans="1:51" x14ac:dyDescent="0.25">
      <c r="A671" s="66" t="s">
        <v>7303</v>
      </c>
      <c r="B671" s="67"/>
      <c r="C671" s="67"/>
      <c r="D671" s="68"/>
      <c r="E671" s="111"/>
      <c r="F671" s="104" t="s">
        <v>7957</v>
      </c>
      <c r="G671" s="112"/>
      <c r="H671" s="71"/>
      <c r="I671" s="72"/>
      <c r="J671" s="113"/>
      <c r="K671" s="71" t="s">
        <v>8108</v>
      </c>
      <c r="L671" s="114"/>
      <c r="M671" s="76"/>
      <c r="N671" s="76"/>
      <c r="O671" s="77"/>
      <c r="P671" s="78"/>
      <c r="Q671" s="78"/>
      <c r="R671" s="87"/>
      <c r="S671" s="87"/>
      <c r="T671" s="87"/>
      <c r="U671" s="87"/>
      <c r="V671" s="88"/>
      <c r="W671" s="88"/>
      <c r="X671" s="88"/>
      <c r="Y671" s="88"/>
      <c r="Z671" s="51"/>
      <c r="AA671" s="73"/>
      <c r="AB671" s="73"/>
      <c r="AC671" s="74"/>
      <c r="AD671" s="80" t="s">
        <v>7659</v>
      </c>
      <c r="AE671" s="80">
        <v>18937</v>
      </c>
      <c r="AF671" s="80">
        <v>23379</v>
      </c>
      <c r="AG671" s="80">
        <v>983811</v>
      </c>
      <c r="AH671" s="80">
        <v>589</v>
      </c>
      <c r="AI671" s="80">
        <v>-25200</v>
      </c>
      <c r="AJ671" s="80" t="s">
        <v>7728</v>
      </c>
      <c r="AK671" s="80" t="s">
        <v>7774</v>
      </c>
      <c r="AL671" s="83" t="s">
        <v>7813</v>
      </c>
      <c r="AM671" s="80" t="s">
        <v>1175</v>
      </c>
      <c r="AN671" s="82">
        <v>39948.17800925926</v>
      </c>
      <c r="AO671" s="80"/>
      <c r="AP671" s="80" t="b">
        <v>0</v>
      </c>
      <c r="AQ671" s="80" t="b">
        <v>0</v>
      </c>
      <c r="AR671" s="80" t="b">
        <v>1</v>
      </c>
      <c r="AS671" s="80" t="s">
        <v>1307</v>
      </c>
      <c r="AT671" s="80">
        <v>3347</v>
      </c>
      <c r="AU671" s="83" t="s">
        <v>7904</v>
      </c>
      <c r="AV671" s="80" t="b">
        <v>0</v>
      </c>
      <c r="AW671" s="80" t="s">
        <v>1519</v>
      </c>
      <c r="AX671" s="83" t="s">
        <v>8033</v>
      </c>
      <c r="AY671" s="80" t="s">
        <v>66</v>
      </c>
    </row>
    <row r="672" spans="1:51" x14ac:dyDescent="0.25">
      <c r="A672" s="66" t="s">
        <v>7304</v>
      </c>
      <c r="B672" s="67"/>
      <c r="C672" s="67"/>
      <c r="D672" s="68"/>
      <c r="E672" s="111"/>
      <c r="F672" s="104" t="s">
        <v>7958</v>
      </c>
      <c r="G672" s="112"/>
      <c r="H672" s="71"/>
      <c r="I672" s="72"/>
      <c r="J672" s="113"/>
      <c r="K672" s="71" t="s">
        <v>8109</v>
      </c>
      <c r="L672" s="114"/>
      <c r="M672" s="76"/>
      <c r="N672" s="76"/>
      <c r="O672" s="77"/>
      <c r="P672" s="78"/>
      <c r="Q672" s="78"/>
      <c r="R672" s="87"/>
      <c r="S672" s="87"/>
      <c r="T672" s="87"/>
      <c r="U672" s="87"/>
      <c r="V672" s="88"/>
      <c r="W672" s="88"/>
      <c r="X672" s="88"/>
      <c r="Y672" s="88"/>
      <c r="Z672" s="51"/>
      <c r="AA672" s="73"/>
      <c r="AB672" s="73"/>
      <c r="AC672" s="74"/>
      <c r="AD672" s="80" t="s">
        <v>7660</v>
      </c>
      <c r="AE672" s="80">
        <v>94</v>
      </c>
      <c r="AF672" s="80">
        <v>193</v>
      </c>
      <c r="AG672" s="80">
        <v>133806</v>
      </c>
      <c r="AH672" s="80">
        <v>39</v>
      </c>
      <c r="AI672" s="80">
        <v>-14400</v>
      </c>
      <c r="AJ672" s="80" t="s">
        <v>7729</v>
      </c>
      <c r="AK672" s="80" t="s">
        <v>7775</v>
      </c>
      <c r="AL672" s="80"/>
      <c r="AM672" s="80" t="s">
        <v>1172</v>
      </c>
      <c r="AN672" s="82">
        <v>41580.139525462961</v>
      </c>
      <c r="AO672" s="83" t="s">
        <v>7860</v>
      </c>
      <c r="AP672" s="80" t="b">
        <v>0</v>
      </c>
      <c r="AQ672" s="80" t="b">
        <v>0</v>
      </c>
      <c r="AR672" s="80" t="b">
        <v>1</v>
      </c>
      <c r="AS672" s="80" t="s">
        <v>1306</v>
      </c>
      <c r="AT672" s="80">
        <v>24</v>
      </c>
      <c r="AU672" s="83" t="s">
        <v>1320</v>
      </c>
      <c r="AV672" s="80" t="b">
        <v>0</v>
      </c>
      <c r="AW672" s="80" t="s">
        <v>1519</v>
      </c>
      <c r="AX672" s="83" t="s">
        <v>8034</v>
      </c>
      <c r="AY672" s="80" t="s">
        <v>66</v>
      </c>
    </row>
    <row r="673" spans="1:51" x14ac:dyDescent="0.25">
      <c r="A673" s="66" t="s">
        <v>7305</v>
      </c>
      <c r="B673" s="67"/>
      <c r="C673" s="67"/>
      <c r="D673" s="68"/>
      <c r="E673" s="111"/>
      <c r="F673" s="104" t="s">
        <v>7959</v>
      </c>
      <c r="G673" s="112"/>
      <c r="H673" s="71"/>
      <c r="I673" s="72"/>
      <c r="J673" s="113"/>
      <c r="K673" s="71" t="s">
        <v>8110</v>
      </c>
      <c r="L673" s="114"/>
      <c r="M673" s="76"/>
      <c r="N673" s="76"/>
      <c r="O673" s="77"/>
      <c r="P673" s="78"/>
      <c r="Q673" s="78"/>
      <c r="R673" s="87"/>
      <c r="S673" s="87"/>
      <c r="T673" s="87"/>
      <c r="U673" s="87"/>
      <c r="V673" s="88"/>
      <c r="W673" s="88"/>
      <c r="X673" s="88"/>
      <c r="Y673" s="88"/>
      <c r="Z673" s="51"/>
      <c r="AA673" s="73"/>
      <c r="AB673" s="73"/>
      <c r="AC673" s="74"/>
      <c r="AD673" s="80" t="s">
        <v>7661</v>
      </c>
      <c r="AE673" s="80">
        <v>195</v>
      </c>
      <c r="AF673" s="80">
        <v>86</v>
      </c>
      <c r="AG673" s="80">
        <v>126264</v>
      </c>
      <c r="AH673" s="80">
        <v>0</v>
      </c>
      <c r="AI673" s="80"/>
      <c r="AJ673" s="80"/>
      <c r="AK673" s="80" t="s">
        <v>7776</v>
      </c>
      <c r="AL673" s="83" t="s">
        <v>7814</v>
      </c>
      <c r="AM673" s="80"/>
      <c r="AN673" s="82">
        <v>41265.102997685186</v>
      </c>
      <c r="AO673" s="83" t="s">
        <v>7861</v>
      </c>
      <c r="AP673" s="80" t="b">
        <v>1</v>
      </c>
      <c r="AQ673" s="80" t="b">
        <v>0</v>
      </c>
      <c r="AR673" s="80" t="b">
        <v>0</v>
      </c>
      <c r="AS673" s="80" t="s">
        <v>1306</v>
      </c>
      <c r="AT673" s="80">
        <v>19</v>
      </c>
      <c r="AU673" s="83" t="s">
        <v>1315</v>
      </c>
      <c r="AV673" s="80" t="b">
        <v>0</v>
      </c>
      <c r="AW673" s="80" t="s">
        <v>1519</v>
      </c>
      <c r="AX673" s="83" t="s">
        <v>8035</v>
      </c>
      <c r="AY673" s="80" t="s">
        <v>66</v>
      </c>
    </row>
    <row r="674" spans="1:51" x14ac:dyDescent="0.25">
      <c r="A674" s="66" t="s">
        <v>7306</v>
      </c>
      <c r="B674" s="67"/>
      <c r="C674" s="67"/>
      <c r="D674" s="68"/>
      <c r="E674" s="111"/>
      <c r="F674" s="104" t="s">
        <v>7960</v>
      </c>
      <c r="G674" s="112"/>
      <c r="H674" s="71"/>
      <c r="I674" s="72"/>
      <c r="J674" s="113"/>
      <c r="K674" s="71" t="s">
        <v>8111</v>
      </c>
      <c r="L674" s="114"/>
      <c r="M674" s="76"/>
      <c r="N674" s="76"/>
      <c r="O674" s="77"/>
      <c r="P674" s="78"/>
      <c r="Q674" s="78"/>
      <c r="R674" s="87"/>
      <c r="S674" s="87"/>
      <c r="T674" s="87"/>
      <c r="U674" s="87"/>
      <c r="V674" s="88"/>
      <c r="W674" s="88"/>
      <c r="X674" s="88"/>
      <c r="Y674" s="88"/>
      <c r="Z674" s="51"/>
      <c r="AA674" s="73"/>
      <c r="AB674" s="73"/>
      <c r="AC674" s="74"/>
      <c r="AD674" s="80" t="s">
        <v>7662</v>
      </c>
      <c r="AE674" s="80">
        <v>1428</v>
      </c>
      <c r="AF674" s="80">
        <v>1288</v>
      </c>
      <c r="AG674" s="80">
        <v>1750</v>
      </c>
      <c r="AH674" s="80">
        <v>32</v>
      </c>
      <c r="AI674" s="80">
        <v>36000</v>
      </c>
      <c r="AJ674" s="80" t="s">
        <v>7730</v>
      </c>
      <c r="AK674" s="80" t="s">
        <v>7777</v>
      </c>
      <c r="AL674" s="83" t="s">
        <v>7815</v>
      </c>
      <c r="AM674" s="80" t="s">
        <v>1177</v>
      </c>
      <c r="AN674" s="82">
        <v>40070.28702546296</v>
      </c>
      <c r="AO674" s="83" t="s">
        <v>7862</v>
      </c>
      <c r="AP674" s="80" t="b">
        <v>0</v>
      </c>
      <c r="AQ674" s="80" t="b">
        <v>0</v>
      </c>
      <c r="AR674" s="80" t="b">
        <v>0</v>
      </c>
      <c r="AS674" s="80" t="s">
        <v>1307</v>
      </c>
      <c r="AT674" s="80">
        <v>57</v>
      </c>
      <c r="AU674" s="83" t="s">
        <v>7905</v>
      </c>
      <c r="AV674" s="80" t="b">
        <v>0</v>
      </c>
      <c r="AW674" s="80" t="s">
        <v>1519</v>
      </c>
      <c r="AX674" s="83" t="s">
        <v>8036</v>
      </c>
      <c r="AY674" s="80" t="s">
        <v>66</v>
      </c>
    </row>
    <row r="675" spans="1:51" x14ac:dyDescent="0.25">
      <c r="A675" s="66" t="s">
        <v>7307</v>
      </c>
      <c r="B675" s="67"/>
      <c r="C675" s="67"/>
      <c r="D675" s="68"/>
      <c r="E675" s="111"/>
      <c r="F675" s="104" t="s">
        <v>7961</v>
      </c>
      <c r="G675" s="112"/>
      <c r="H675" s="71"/>
      <c r="I675" s="72"/>
      <c r="J675" s="113"/>
      <c r="K675" s="71" t="s">
        <v>8112</v>
      </c>
      <c r="L675" s="114"/>
      <c r="M675" s="76"/>
      <c r="N675" s="76"/>
      <c r="O675" s="77"/>
      <c r="P675" s="78"/>
      <c r="Q675" s="78"/>
      <c r="R675" s="87"/>
      <c r="S675" s="87"/>
      <c r="T675" s="87"/>
      <c r="U675" s="87"/>
      <c r="V675" s="88"/>
      <c r="W675" s="88"/>
      <c r="X675" s="88"/>
      <c r="Y675" s="88"/>
      <c r="Z675" s="51"/>
      <c r="AA675" s="73"/>
      <c r="AB675" s="73"/>
      <c r="AC675" s="74"/>
      <c r="AD675" s="80" t="s">
        <v>7663</v>
      </c>
      <c r="AE675" s="80">
        <v>295</v>
      </c>
      <c r="AF675" s="80">
        <v>508</v>
      </c>
      <c r="AG675" s="80">
        <v>16274</v>
      </c>
      <c r="AH675" s="80">
        <v>9339</v>
      </c>
      <c r="AI675" s="80">
        <v>-7200</v>
      </c>
      <c r="AJ675" s="80" t="s">
        <v>7731</v>
      </c>
      <c r="AK675" s="80" t="s">
        <v>7778</v>
      </c>
      <c r="AL675" s="83" t="s">
        <v>7816</v>
      </c>
      <c r="AM675" s="80" t="s">
        <v>2667</v>
      </c>
      <c r="AN675" s="82">
        <v>40018.905590277776</v>
      </c>
      <c r="AO675" s="83" t="s">
        <v>7863</v>
      </c>
      <c r="AP675" s="80" t="b">
        <v>0</v>
      </c>
      <c r="AQ675" s="80" t="b">
        <v>0</v>
      </c>
      <c r="AR675" s="80" t="b">
        <v>1</v>
      </c>
      <c r="AS675" s="80" t="s">
        <v>1307</v>
      </c>
      <c r="AT675" s="80">
        <v>0</v>
      </c>
      <c r="AU675" s="83" t="s">
        <v>7906</v>
      </c>
      <c r="AV675" s="80" t="b">
        <v>0</v>
      </c>
      <c r="AW675" s="80" t="s">
        <v>1519</v>
      </c>
      <c r="AX675" s="83" t="s">
        <v>8037</v>
      </c>
      <c r="AY675" s="80" t="s">
        <v>66</v>
      </c>
    </row>
    <row r="676" spans="1:51" x14ac:dyDescent="0.25">
      <c r="A676" s="66" t="s">
        <v>7308</v>
      </c>
      <c r="B676" s="67"/>
      <c r="C676" s="67"/>
      <c r="D676" s="68"/>
      <c r="E676" s="111"/>
      <c r="F676" s="104" t="s">
        <v>7962</v>
      </c>
      <c r="G676" s="112"/>
      <c r="H676" s="71"/>
      <c r="I676" s="72"/>
      <c r="J676" s="113"/>
      <c r="K676" s="71" t="s">
        <v>36812</v>
      </c>
      <c r="L676" s="114"/>
      <c r="M676" s="76"/>
      <c r="N676" s="76"/>
      <c r="O676" s="77"/>
      <c r="P676" s="78"/>
      <c r="Q676" s="78"/>
      <c r="R676" s="87"/>
      <c r="S676" s="87"/>
      <c r="T676" s="87"/>
      <c r="U676" s="87"/>
      <c r="V676" s="88"/>
      <c r="W676" s="88"/>
      <c r="X676" s="88"/>
      <c r="Y676" s="88"/>
      <c r="Z676" s="51"/>
      <c r="AA676" s="73"/>
      <c r="AB676" s="73"/>
      <c r="AC676" s="74"/>
      <c r="AD676" s="80" t="s">
        <v>7664</v>
      </c>
      <c r="AE676" s="80">
        <v>8879</v>
      </c>
      <c r="AF676" s="80">
        <v>17716</v>
      </c>
      <c r="AG676" s="80">
        <v>865996</v>
      </c>
      <c r="AH676" s="80">
        <v>1126</v>
      </c>
      <c r="AI676" s="80">
        <v>-14400</v>
      </c>
      <c r="AJ676" s="80" t="s">
        <v>7732</v>
      </c>
      <c r="AK676" s="80" t="s">
        <v>7779</v>
      </c>
      <c r="AL676" s="80"/>
      <c r="AM676" s="80" t="s">
        <v>7832</v>
      </c>
      <c r="AN676" s="82">
        <v>42187.100162037037</v>
      </c>
      <c r="AO676" s="83" t="s">
        <v>7864</v>
      </c>
      <c r="AP676" s="80" t="b">
        <v>0</v>
      </c>
      <c r="AQ676" s="80" t="b">
        <v>0</v>
      </c>
      <c r="AR676" s="80" t="b">
        <v>0</v>
      </c>
      <c r="AS676" s="80" t="s">
        <v>1307</v>
      </c>
      <c r="AT676" s="80">
        <v>1574</v>
      </c>
      <c r="AU676" s="83" t="s">
        <v>1315</v>
      </c>
      <c r="AV676" s="80" t="b">
        <v>0</v>
      </c>
      <c r="AW676" s="80" t="s">
        <v>1519</v>
      </c>
      <c r="AX676" s="83" t="s">
        <v>8038</v>
      </c>
      <c r="AY676" s="80" t="s">
        <v>66</v>
      </c>
    </row>
    <row r="677" spans="1:51" x14ac:dyDescent="0.25">
      <c r="A677" s="66" t="s">
        <v>7309</v>
      </c>
      <c r="B677" s="67"/>
      <c r="C677" s="67"/>
      <c r="D677" s="68"/>
      <c r="E677" s="111"/>
      <c r="F677" s="104" t="s">
        <v>7963</v>
      </c>
      <c r="G677" s="112"/>
      <c r="H677" s="71"/>
      <c r="I677" s="72"/>
      <c r="J677" s="113"/>
      <c r="K677" s="71" t="s">
        <v>8113</v>
      </c>
      <c r="L677" s="114"/>
      <c r="M677" s="76"/>
      <c r="N677" s="76"/>
      <c r="O677" s="77"/>
      <c r="P677" s="78"/>
      <c r="Q677" s="78"/>
      <c r="R677" s="87"/>
      <c r="S677" s="87"/>
      <c r="T677" s="87"/>
      <c r="U677" s="87"/>
      <c r="V677" s="88"/>
      <c r="W677" s="88"/>
      <c r="X677" s="88"/>
      <c r="Y677" s="88"/>
      <c r="Z677" s="51"/>
      <c r="AA677" s="73"/>
      <c r="AB677" s="73"/>
      <c r="AC677" s="74"/>
      <c r="AD677" s="80" t="s">
        <v>7665</v>
      </c>
      <c r="AE677" s="80">
        <v>147</v>
      </c>
      <c r="AF677" s="80">
        <v>269</v>
      </c>
      <c r="AG677" s="80">
        <v>117466</v>
      </c>
      <c r="AH677" s="80">
        <v>11</v>
      </c>
      <c r="AI677" s="80"/>
      <c r="AJ677" s="80" t="s">
        <v>7733</v>
      </c>
      <c r="AK677" s="80" t="s">
        <v>7780</v>
      </c>
      <c r="AL677" s="80"/>
      <c r="AM677" s="80"/>
      <c r="AN677" s="82">
        <v>41304.416643518518</v>
      </c>
      <c r="AO677" s="83" t="s">
        <v>7865</v>
      </c>
      <c r="AP677" s="80" t="b">
        <v>1</v>
      </c>
      <c r="AQ677" s="80" t="b">
        <v>0</v>
      </c>
      <c r="AR677" s="80" t="b">
        <v>1</v>
      </c>
      <c r="AS677" s="80" t="s">
        <v>1307</v>
      </c>
      <c r="AT677" s="80">
        <v>25</v>
      </c>
      <c r="AU677" s="83" t="s">
        <v>1315</v>
      </c>
      <c r="AV677" s="80" t="b">
        <v>0</v>
      </c>
      <c r="AW677" s="80" t="s">
        <v>1519</v>
      </c>
      <c r="AX677" s="83" t="s">
        <v>8039</v>
      </c>
      <c r="AY677" s="80" t="s">
        <v>66</v>
      </c>
    </row>
    <row r="678" spans="1:51" x14ac:dyDescent="0.25">
      <c r="A678" s="66" t="s">
        <v>7310</v>
      </c>
      <c r="B678" s="67"/>
      <c r="C678" s="67"/>
      <c r="D678" s="68"/>
      <c r="E678" s="111"/>
      <c r="F678" s="104" t="s">
        <v>7964</v>
      </c>
      <c r="G678" s="112"/>
      <c r="H678" s="71"/>
      <c r="I678" s="72"/>
      <c r="J678" s="113"/>
      <c r="K678" s="71" t="s">
        <v>8114</v>
      </c>
      <c r="L678" s="114"/>
      <c r="M678" s="76"/>
      <c r="N678" s="76"/>
      <c r="O678" s="77"/>
      <c r="P678" s="78"/>
      <c r="Q678" s="78"/>
      <c r="R678" s="87"/>
      <c r="S678" s="87"/>
      <c r="T678" s="87"/>
      <c r="U678" s="87"/>
      <c r="V678" s="88"/>
      <c r="W678" s="88"/>
      <c r="X678" s="88"/>
      <c r="Y678" s="88"/>
      <c r="Z678" s="51"/>
      <c r="AA678" s="73"/>
      <c r="AB678" s="73"/>
      <c r="AC678" s="74"/>
      <c r="AD678" s="80" t="s">
        <v>7666</v>
      </c>
      <c r="AE678" s="80">
        <v>69</v>
      </c>
      <c r="AF678" s="80">
        <v>239</v>
      </c>
      <c r="AG678" s="80">
        <v>216676</v>
      </c>
      <c r="AH678" s="80">
        <v>1</v>
      </c>
      <c r="AI678" s="80">
        <v>-10800</v>
      </c>
      <c r="AJ678" s="80"/>
      <c r="AK678" s="80"/>
      <c r="AL678" s="80"/>
      <c r="AM678" s="80" t="s">
        <v>1192</v>
      </c>
      <c r="AN678" s="82">
        <v>41487.017777777779</v>
      </c>
      <c r="AO678" s="83" t="s">
        <v>7866</v>
      </c>
      <c r="AP678" s="80" t="b">
        <v>0</v>
      </c>
      <c r="AQ678" s="80" t="b">
        <v>0</v>
      </c>
      <c r="AR678" s="80" t="b">
        <v>0</v>
      </c>
      <c r="AS678" s="80" t="s">
        <v>1306</v>
      </c>
      <c r="AT678" s="80">
        <v>14</v>
      </c>
      <c r="AU678" s="83" t="s">
        <v>7907</v>
      </c>
      <c r="AV678" s="80" t="b">
        <v>0</v>
      </c>
      <c r="AW678" s="80" t="s">
        <v>1519</v>
      </c>
      <c r="AX678" s="83" t="s">
        <v>8040</v>
      </c>
      <c r="AY678" s="80" t="s">
        <v>66</v>
      </c>
    </row>
    <row r="679" spans="1:51" x14ac:dyDescent="0.25">
      <c r="A679" s="66" t="s">
        <v>7311</v>
      </c>
      <c r="B679" s="67"/>
      <c r="C679" s="67"/>
      <c r="D679" s="68"/>
      <c r="E679" s="111"/>
      <c r="F679" s="104" t="s">
        <v>7965</v>
      </c>
      <c r="G679" s="112"/>
      <c r="H679" s="71"/>
      <c r="I679" s="72"/>
      <c r="J679" s="113"/>
      <c r="K679" s="71" t="s">
        <v>8115</v>
      </c>
      <c r="L679" s="114"/>
      <c r="M679" s="76"/>
      <c r="N679" s="76"/>
      <c r="O679" s="77"/>
      <c r="P679" s="78"/>
      <c r="Q679" s="78"/>
      <c r="R679" s="87"/>
      <c r="S679" s="87"/>
      <c r="T679" s="87"/>
      <c r="U679" s="87"/>
      <c r="V679" s="88"/>
      <c r="W679" s="88"/>
      <c r="X679" s="88"/>
      <c r="Y679" s="88"/>
      <c r="Z679" s="51"/>
      <c r="AA679" s="73"/>
      <c r="AB679" s="73"/>
      <c r="AC679" s="74"/>
      <c r="AD679" s="80" t="s">
        <v>7667</v>
      </c>
      <c r="AE679" s="80">
        <v>313</v>
      </c>
      <c r="AF679" s="80">
        <v>329</v>
      </c>
      <c r="AG679" s="80">
        <v>43669</v>
      </c>
      <c r="AH679" s="80">
        <v>199</v>
      </c>
      <c r="AI679" s="80">
        <v>7200</v>
      </c>
      <c r="AJ679" s="80" t="s">
        <v>7734</v>
      </c>
      <c r="AK679" s="80" t="s">
        <v>7781</v>
      </c>
      <c r="AL679" s="83" t="s">
        <v>7817</v>
      </c>
      <c r="AM679" s="80" t="s">
        <v>1182</v>
      </c>
      <c r="AN679" s="82">
        <v>41354.046168981484</v>
      </c>
      <c r="AO679" s="83" t="s">
        <v>7867</v>
      </c>
      <c r="AP679" s="80" t="b">
        <v>0</v>
      </c>
      <c r="AQ679" s="80" t="b">
        <v>0</v>
      </c>
      <c r="AR679" s="80" t="b">
        <v>0</v>
      </c>
      <c r="AS679" s="80" t="s">
        <v>1306</v>
      </c>
      <c r="AT679" s="80">
        <v>10</v>
      </c>
      <c r="AU679" s="83" t="s">
        <v>7908</v>
      </c>
      <c r="AV679" s="80" t="b">
        <v>0</v>
      </c>
      <c r="AW679" s="80" t="s">
        <v>1519</v>
      </c>
      <c r="AX679" s="83" t="s">
        <v>8041</v>
      </c>
      <c r="AY679" s="80" t="s">
        <v>66</v>
      </c>
    </row>
    <row r="680" spans="1:51" x14ac:dyDescent="0.25">
      <c r="A680" s="66" t="s">
        <v>7312</v>
      </c>
      <c r="B680" s="67"/>
      <c r="C680" s="67"/>
      <c r="D680" s="68"/>
      <c r="E680" s="111"/>
      <c r="F680" s="104" t="s">
        <v>7966</v>
      </c>
      <c r="G680" s="112"/>
      <c r="H680" s="71"/>
      <c r="I680" s="72"/>
      <c r="J680" s="113"/>
      <c r="K680" s="71" t="s">
        <v>8116</v>
      </c>
      <c r="L680" s="114"/>
      <c r="M680" s="76"/>
      <c r="N680" s="76"/>
      <c r="O680" s="77"/>
      <c r="P680" s="78"/>
      <c r="Q680" s="78"/>
      <c r="R680" s="87"/>
      <c r="S680" s="87"/>
      <c r="T680" s="87"/>
      <c r="U680" s="87"/>
      <c r="V680" s="88"/>
      <c r="W680" s="88"/>
      <c r="X680" s="88"/>
      <c r="Y680" s="88"/>
      <c r="Z680" s="51"/>
      <c r="AA680" s="73"/>
      <c r="AB680" s="73"/>
      <c r="AC680" s="74"/>
      <c r="AD680" s="80" t="s">
        <v>7668</v>
      </c>
      <c r="AE680" s="80">
        <v>33</v>
      </c>
      <c r="AF680" s="80">
        <v>13</v>
      </c>
      <c r="AG680" s="80">
        <v>560</v>
      </c>
      <c r="AH680" s="80">
        <v>47</v>
      </c>
      <c r="AI680" s="80">
        <v>-25200</v>
      </c>
      <c r="AJ680" s="80" t="s">
        <v>7735</v>
      </c>
      <c r="AK680" s="80"/>
      <c r="AL680" s="80"/>
      <c r="AM680" s="80" t="s">
        <v>1175</v>
      </c>
      <c r="AN680" s="82">
        <v>42249.056689814817</v>
      </c>
      <c r="AO680" s="80"/>
      <c r="AP680" s="80" t="b">
        <v>1</v>
      </c>
      <c r="AQ680" s="80" t="b">
        <v>0</v>
      </c>
      <c r="AR680" s="80" t="b">
        <v>1</v>
      </c>
      <c r="AS680" s="80" t="s">
        <v>1312</v>
      </c>
      <c r="AT680" s="80">
        <v>8</v>
      </c>
      <c r="AU680" s="83" t="s">
        <v>1315</v>
      </c>
      <c r="AV680" s="80" t="b">
        <v>0</v>
      </c>
      <c r="AW680" s="80" t="s">
        <v>1519</v>
      </c>
      <c r="AX680" s="83" t="s">
        <v>8042</v>
      </c>
      <c r="AY680" s="80" t="s">
        <v>66</v>
      </c>
    </row>
    <row r="681" spans="1:51" x14ac:dyDescent="0.25">
      <c r="A681" s="66" t="s">
        <v>7341</v>
      </c>
      <c r="B681" s="67"/>
      <c r="C681" s="67"/>
      <c r="D681" s="68"/>
      <c r="E681" s="111"/>
      <c r="F681" s="104" t="s">
        <v>7967</v>
      </c>
      <c r="G681" s="112"/>
      <c r="H681" s="71"/>
      <c r="I681" s="72"/>
      <c r="J681" s="113"/>
      <c r="K681" s="71" t="s">
        <v>8117</v>
      </c>
      <c r="L681" s="114"/>
      <c r="M681" s="76"/>
      <c r="N681" s="76"/>
      <c r="O681" s="77"/>
      <c r="P681" s="78"/>
      <c r="Q681" s="78"/>
      <c r="R681" s="87"/>
      <c r="S681" s="87"/>
      <c r="T681" s="87"/>
      <c r="U681" s="87"/>
      <c r="V681" s="88"/>
      <c r="W681" s="88"/>
      <c r="X681" s="88"/>
      <c r="Y681" s="88"/>
      <c r="Z681" s="51"/>
      <c r="AA681" s="73"/>
      <c r="AB681" s="73"/>
      <c r="AC681" s="74"/>
      <c r="AD681" s="80" t="s">
        <v>7669</v>
      </c>
      <c r="AE681" s="80">
        <v>654</v>
      </c>
      <c r="AF681" s="80">
        <v>1872</v>
      </c>
      <c r="AG681" s="80">
        <v>5415</v>
      </c>
      <c r="AH681" s="80">
        <v>356</v>
      </c>
      <c r="AI681" s="80"/>
      <c r="AJ681" s="80" t="s">
        <v>7736</v>
      </c>
      <c r="AK681" s="80" t="s">
        <v>7782</v>
      </c>
      <c r="AL681" s="83" t="s">
        <v>7818</v>
      </c>
      <c r="AM681" s="80"/>
      <c r="AN681" s="82">
        <v>42201.068043981482</v>
      </c>
      <c r="AO681" s="83" t="s">
        <v>7868</v>
      </c>
      <c r="AP681" s="80" t="b">
        <v>1</v>
      </c>
      <c r="AQ681" s="80" t="b">
        <v>0</v>
      </c>
      <c r="AR681" s="80" t="b">
        <v>0</v>
      </c>
      <c r="AS681" s="80" t="s">
        <v>1307</v>
      </c>
      <c r="AT681" s="80">
        <v>59</v>
      </c>
      <c r="AU681" s="83" t="s">
        <v>1315</v>
      </c>
      <c r="AV681" s="80" t="b">
        <v>0</v>
      </c>
      <c r="AW681" s="80" t="s">
        <v>1519</v>
      </c>
      <c r="AX681" s="83" t="s">
        <v>8043</v>
      </c>
      <c r="AY681" s="80" t="s">
        <v>65</v>
      </c>
    </row>
    <row r="682" spans="1:51" x14ac:dyDescent="0.25">
      <c r="A682" s="66" t="s">
        <v>7342</v>
      </c>
      <c r="B682" s="67"/>
      <c r="C682" s="67"/>
      <c r="D682" s="68"/>
      <c r="E682" s="111"/>
      <c r="F682" s="104" t="s">
        <v>7968</v>
      </c>
      <c r="G682" s="112"/>
      <c r="H682" s="71"/>
      <c r="I682" s="72"/>
      <c r="J682" s="113"/>
      <c r="K682" s="71" t="s">
        <v>8118</v>
      </c>
      <c r="L682" s="114"/>
      <c r="M682" s="76"/>
      <c r="N682" s="76"/>
      <c r="O682" s="77"/>
      <c r="P682" s="78"/>
      <c r="Q682" s="78"/>
      <c r="R682" s="87"/>
      <c r="S682" s="87"/>
      <c r="T682" s="87"/>
      <c r="U682" s="87"/>
      <c r="V682" s="88"/>
      <c r="W682" s="88"/>
      <c r="X682" s="88"/>
      <c r="Y682" s="88"/>
      <c r="Z682" s="51"/>
      <c r="AA682" s="73"/>
      <c r="AB682" s="73"/>
      <c r="AC682" s="74"/>
      <c r="AD682" s="80" t="s">
        <v>7670</v>
      </c>
      <c r="AE682" s="80">
        <v>2976</v>
      </c>
      <c r="AF682" s="80">
        <v>15898</v>
      </c>
      <c r="AG682" s="80">
        <v>149535</v>
      </c>
      <c r="AH682" s="80">
        <v>11801</v>
      </c>
      <c r="AI682" s="80">
        <v>-25200</v>
      </c>
      <c r="AJ682" s="80" t="s">
        <v>7737</v>
      </c>
      <c r="AK682" s="80" t="s">
        <v>7783</v>
      </c>
      <c r="AL682" s="83" t="s">
        <v>7819</v>
      </c>
      <c r="AM682" s="80" t="s">
        <v>1175</v>
      </c>
      <c r="AN682" s="82">
        <v>40100.206111111111</v>
      </c>
      <c r="AO682" s="83" t="s">
        <v>7869</v>
      </c>
      <c r="AP682" s="80" t="b">
        <v>1</v>
      </c>
      <c r="AQ682" s="80" t="b">
        <v>0</v>
      </c>
      <c r="AR682" s="80" t="b">
        <v>0</v>
      </c>
      <c r="AS682" s="80" t="s">
        <v>1307</v>
      </c>
      <c r="AT682" s="80">
        <v>970</v>
      </c>
      <c r="AU682" s="83" t="s">
        <v>1315</v>
      </c>
      <c r="AV682" s="80" t="b">
        <v>0</v>
      </c>
      <c r="AW682" s="80" t="s">
        <v>1519</v>
      </c>
      <c r="AX682" s="83" t="s">
        <v>8044</v>
      </c>
      <c r="AY682" s="80" t="s">
        <v>65</v>
      </c>
    </row>
    <row r="683" spans="1:51" x14ac:dyDescent="0.25">
      <c r="A683" s="66" t="s">
        <v>7313</v>
      </c>
      <c r="B683" s="67"/>
      <c r="C683" s="67"/>
      <c r="D683" s="68"/>
      <c r="E683" s="111"/>
      <c r="F683" s="104" t="s">
        <v>7969</v>
      </c>
      <c r="G683" s="112"/>
      <c r="H683" s="71"/>
      <c r="I683" s="72"/>
      <c r="J683" s="113"/>
      <c r="K683" s="71" t="s">
        <v>36813</v>
      </c>
      <c r="L683" s="114"/>
      <c r="M683" s="76"/>
      <c r="N683" s="76"/>
      <c r="O683" s="77"/>
      <c r="P683" s="78"/>
      <c r="Q683" s="78"/>
      <c r="R683" s="87"/>
      <c r="S683" s="87"/>
      <c r="T683" s="87"/>
      <c r="U683" s="87"/>
      <c r="V683" s="88"/>
      <c r="W683" s="88"/>
      <c r="X683" s="88"/>
      <c r="Y683" s="88"/>
      <c r="Z683" s="51"/>
      <c r="AA683" s="73"/>
      <c r="AB683" s="73"/>
      <c r="AC683" s="74"/>
      <c r="AD683" s="80" t="s">
        <v>7671</v>
      </c>
      <c r="AE683" s="80">
        <v>1571</v>
      </c>
      <c r="AF683" s="80">
        <v>880</v>
      </c>
      <c r="AG683" s="80">
        <v>398995</v>
      </c>
      <c r="AH683" s="80">
        <v>2</v>
      </c>
      <c r="AI683" s="80">
        <v>-25200</v>
      </c>
      <c r="AJ683" s="80" t="s">
        <v>7738</v>
      </c>
      <c r="AK683" s="80" t="s">
        <v>7784</v>
      </c>
      <c r="AL683" s="83" t="s">
        <v>7820</v>
      </c>
      <c r="AM683" s="80" t="s">
        <v>1175</v>
      </c>
      <c r="AN683" s="82">
        <v>41693.932939814818</v>
      </c>
      <c r="AO683" s="83" t="s">
        <v>7870</v>
      </c>
      <c r="AP683" s="80" t="b">
        <v>0</v>
      </c>
      <c r="AQ683" s="80" t="b">
        <v>0</v>
      </c>
      <c r="AR683" s="80" t="b">
        <v>0</v>
      </c>
      <c r="AS683" s="80" t="s">
        <v>2774</v>
      </c>
      <c r="AT683" s="80">
        <v>102</v>
      </c>
      <c r="AU683" s="83" t="s">
        <v>7909</v>
      </c>
      <c r="AV683" s="80" t="b">
        <v>0</v>
      </c>
      <c r="AW683" s="80" t="s">
        <v>1519</v>
      </c>
      <c r="AX683" s="83" t="s">
        <v>8045</v>
      </c>
      <c r="AY683" s="80" t="s">
        <v>66</v>
      </c>
    </row>
    <row r="684" spans="1:51" x14ac:dyDescent="0.25">
      <c r="A684" s="66" t="s">
        <v>7314</v>
      </c>
      <c r="B684" s="67"/>
      <c r="C684" s="67"/>
      <c r="D684" s="68"/>
      <c r="E684" s="111"/>
      <c r="F684" s="104" t="s">
        <v>7970</v>
      </c>
      <c r="G684" s="112"/>
      <c r="H684" s="71"/>
      <c r="I684" s="72"/>
      <c r="J684" s="113"/>
      <c r="K684" s="71" t="s">
        <v>8119</v>
      </c>
      <c r="L684" s="114"/>
      <c r="M684" s="76"/>
      <c r="N684" s="76"/>
      <c r="O684" s="77"/>
      <c r="P684" s="78"/>
      <c r="Q684" s="78"/>
      <c r="R684" s="87"/>
      <c r="S684" s="87"/>
      <c r="T684" s="87"/>
      <c r="U684" s="87"/>
      <c r="V684" s="88"/>
      <c r="W684" s="88"/>
      <c r="X684" s="88"/>
      <c r="Y684" s="88"/>
      <c r="Z684" s="51"/>
      <c r="AA684" s="73"/>
      <c r="AB684" s="73"/>
      <c r="AC684" s="74"/>
      <c r="AD684" s="80" t="s">
        <v>7314</v>
      </c>
      <c r="AE684" s="80">
        <v>3822</v>
      </c>
      <c r="AF684" s="80">
        <v>1114</v>
      </c>
      <c r="AG684" s="80">
        <v>16835</v>
      </c>
      <c r="AH684" s="80">
        <v>21572</v>
      </c>
      <c r="AI684" s="80">
        <v>-21600</v>
      </c>
      <c r="AJ684" s="80" t="s">
        <v>7739</v>
      </c>
      <c r="AK684" s="80" t="s">
        <v>7785</v>
      </c>
      <c r="AL684" s="80"/>
      <c r="AM684" s="80" t="s">
        <v>1178</v>
      </c>
      <c r="AN684" s="82">
        <v>39775.259513888886</v>
      </c>
      <c r="AO684" s="83" t="s">
        <v>7871</v>
      </c>
      <c r="AP684" s="80" t="b">
        <v>0</v>
      </c>
      <c r="AQ684" s="80" t="b">
        <v>0</v>
      </c>
      <c r="AR684" s="80" t="b">
        <v>1</v>
      </c>
      <c r="AS684" s="80" t="s">
        <v>1307</v>
      </c>
      <c r="AT684" s="80">
        <v>108</v>
      </c>
      <c r="AU684" s="83" t="s">
        <v>7910</v>
      </c>
      <c r="AV684" s="80" t="b">
        <v>0</v>
      </c>
      <c r="AW684" s="80" t="s">
        <v>1519</v>
      </c>
      <c r="AX684" s="83" t="s">
        <v>8046</v>
      </c>
      <c r="AY684" s="80" t="s">
        <v>66</v>
      </c>
    </row>
    <row r="685" spans="1:51" x14ac:dyDescent="0.25">
      <c r="A685" s="66" t="s">
        <v>7315</v>
      </c>
      <c r="B685" s="67"/>
      <c r="C685" s="67"/>
      <c r="D685" s="68"/>
      <c r="E685" s="111"/>
      <c r="F685" s="104" t="s">
        <v>7971</v>
      </c>
      <c r="G685" s="112"/>
      <c r="H685" s="71"/>
      <c r="I685" s="72"/>
      <c r="J685" s="113"/>
      <c r="K685" s="71" t="s">
        <v>8120</v>
      </c>
      <c r="L685" s="114"/>
      <c r="M685" s="76"/>
      <c r="N685" s="76"/>
      <c r="O685" s="77"/>
      <c r="P685" s="78"/>
      <c r="Q685" s="78"/>
      <c r="R685" s="87"/>
      <c r="S685" s="87"/>
      <c r="T685" s="87"/>
      <c r="U685" s="87"/>
      <c r="V685" s="88"/>
      <c r="W685" s="88"/>
      <c r="X685" s="88"/>
      <c r="Y685" s="88"/>
      <c r="Z685" s="51"/>
      <c r="AA685" s="73"/>
      <c r="AB685" s="73"/>
      <c r="AC685" s="74"/>
      <c r="AD685" s="80" t="s">
        <v>7672</v>
      </c>
      <c r="AE685" s="80">
        <v>783</v>
      </c>
      <c r="AF685" s="80">
        <v>1059</v>
      </c>
      <c r="AG685" s="80">
        <v>442563</v>
      </c>
      <c r="AH685" s="80">
        <v>11</v>
      </c>
      <c r="AI685" s="80">
        <v>25200</v>
      </c>
      <c r="AJ685" s="80" t="s">
        <v>7740</v>
      </c>
      <c r="AK685" s="80" t="s">
        <v>7769</v>
      </c>
      <c r="AL685" s="83" t="s">
        <v>7821</v>
      </c>
      <c r="AM685" s="80" t="s">
        <v>6097</v>
      </c>
      <c r="AN685" s="82">
        <v>41269.262013888889</v>
      </c>
      <c r="AO685" s="83" t="s">
        <v>7872</v>
      </c>
      <c r="AP685" s="80" t="b">
        <v>0</v>
      </c>
      <c r="AQ685" s="80" t="b">
        <v>0</v>
      </c>
      <c r="AR685" s="80" t="b">
        <v>1</v>
      </c>
      <c r="AS685" s="80" t="s">
        <v>2774</v>
      </c>
      <c r="AT685" s="80">
        <v>60</v>
      </c>
      <c r="AU685" s="83" t="s">
        <v>7911</v>
      </c>
      <c r="AV685" s="80" t="b">
        <v>0</v>
      </c>
      <c r="AW685" s="80" t="s">
        <v>1519</v>
      </c>
      <c r="AX685" s="83" t="s">
        <v>8047</v>
      </c>
      <c r="AY685" s="80" t="s">
        <v>66</v>
      </c>
    </row>
    <row r="686" spans="1:51" x14ac:dyDescent="0.25">
      <c r="A686" s="66" t="s">
        <v>7316</v>
      </c>
      <c r="B686" s="67"/>
      <c r="C686" s="67"/>
      <c r="D686" s="68"/>
      <c r="E686" s="111"/>
      <c r="F686" s="104" t="s">
        <v>7972</v>
      </c>
      <c r="G686" s="112"/>
      <c r="H686" s="71"/>
      <c r="I686" s="72"/>
      <c r="J686" s="113"/>
      <c r="K686" s="71" t="s">
        <v>8121</v>
      </c>
      <c r="L686" s="114"/>
      <c r="M686" s="76"/>
      <c r="N686" s="76"/>
      <c r="O686" s="77"/>
      <c r="P686" s="78"/>
      <c r="Q686" s="78"/>
      <c r="R686" s="87"/>
      <c r="S686" s="87"/>
      <c r="T686" s="87"/>
      <c r="U686" s="87"/>
      <c r="V686" s="88"/>
      <c r="W686" s="88"/>
      <c r="X686" s="88"/>
      <c r="Y686" s="88"/>
      <c r="Z686" s="51"/>
      <c r="AA686" s="73"/>
      <c r="AB686" s="73"/>
      <c r="AC686" s="74"/>
      <c r="AD686" s="80" t="s">
        <v>7673</v>
      </c>
      <c r="AE686" s="80">
        <v>1721</v>
      </c>
      <c r="AF686" s="80">
        <v>1773</v>
      </c>
      <c r="AG686" s="80">
        <v>30610</v>
      </c>
      <c r="AH686" s="80">
        <v>34</v>
      </c>
      <c r="AI686" s="80"/>
      <c r="AJ686" s="80" t="s">
        <v>7741</v>
      </c>
      <c r="AK686" s="80"/>
      <c r="AL686" s="80"/>
      <c r="AM686" s="80"/>
      <c r="AN686" s="82">
        <v>41328.604409722226</v>
      </c>
      <c r="AO686" s="80"/>
      <c r="AP686" s="80" t="b">
        <v>1</v>
      </c>
      <c r="AQ686" s="80" t="b">
        <v>0</v>
      </c>
      <c r="AR686" s="80" t="b">
        <v>0</v>
      </c>
      <c r="AS686" s="80" t="s">
        <v>1313</v>
      </c>
      <c r="AT686" s="80">
        <v>18</v>
      </c>
      <c r="AU686" s="83" t="s">
        <v>1315</v>
      </c>
      <c r="AV686" s="80" t="b">
        <v>0</v>
      </c>
      <c r="AW686" s="80" t="s">
        <v>1519</v>
      </c>
      <c r="AX686" s="83" t="s">
        <v>8048</v>
      </c>
      <c r="AY686" s="80" t="s">
        <v>66</v>
      </c>
    </row>
    <row r="687" spans="1:51" x14ac:dyDescent="0.25">
      <c r="A687" s="66" t="s">
        <v>7317</v>
      </c>
      <c r="B687" s="67"/>
      <c r="C687" s="67"/>
      <c r="D687" s="68"/>
      <c r="E687" s="111"/>
      <c r="F687" s="104" t="s">
        <v>7973</v>
      </c>
      <c r="G687" s="112"/>
      <c r="H687" s="71"/>
      <c r="I687" s="72"/>
      <c r="J687" s="113"/>
      <c r="K687" s="71" t="s">
        <v>8122</v>
      </c>
      <c r="L687" s="114"/>
      <c r="M687" s="76"/>
      <c r="N687" s="76"/>
      <c r="O687" s="77"/>
      <c r="P687" s="78"/>
      <c r="Q687" s="78"/>
      <c r="R687" s="87"/>
      <c r="S687" s="87"/>
      <c r="T687" s="87"/>
      <c r="U687" s="87"/>
      <c r="V687" s="88"/>
      <c r="W687" s="88"/>
      <c r="X687" s="88"/>
      <c r="Y687" s="88"/>
      <c r="Z687" s="51"/>
      <c r="AA687" s="73"/>
      <c r="AB687" s="73"/>
      <c r="AC687" s="74"/>
      <c r="AD687" s="80" t="s">
        <v>7674</v>
      </c>
      <c r="AE687" s="80">
        <v>193</v>
      </c>
      <c r="AF687" s="80">
        <v>50</v>
      </c>
      <c r="AG687" s="80">
        <v>330</v>
      </c>
      <c r="AH687" s="80">
        <v>562</v>
      </c>
      <c r="AI687" s="80"/>
      <c r="AJ687" s="80" t="s">
        <v>7742</v>
      </c>
      <c r="AK687" s="80" t="s">
        <v>1089</v>
      </c>
      <c r="AL687" s="80"/>
      <c r="AM687" s="80"/>
      <c r="AN687" s="82">
        <v>40662.37767361111</v>
      </c>
      <c r="AO687" s="83" t="s">
        <v>7873</v>
      </c>
      <c r="AP687" s="80" t="b">
        <v>1</v>
      </c>
      <c r="AQ687" s="80" t="b">
        <v>0</v>
      </c>
      <c r="AR687" s="80" t="b">
        <v>0</v>
      </c>
      <c r="AS687" s="80" t="s">
        <v>1307</v>
      </c>
      <c r="AT687" s="80">
        <v>1</v>
      </c>
      <c r="AU687" s="83" t="s">
        <v>1315</v>
      </c>
      <c r="AV687" s="80" t="b">
        <v>0</v>
      </c>
      <c r="AW687" s="80" t="s">
        <v>1519</v>
      </c>
      <c r="AX687" s="83" t="s">
        <v>8049</v>
      </c>
      <c r="AY687" s="80" t="s">
        <v>66</v>
      </c>
    </row>
    <row r="688" spans="1:51" x14ac:dyDescent="0.25">
      <c r="A688" s="66" t="s">
        <v>7318</v>
      </c>
      <c r="B688" s="67"/>
      <c r="C688" s="67"/>
      <c r="D688" s="68"/>
      <c r="E688" s="111"/>
      <c r="F688" s="104" t="s">
        <v>7974</v>
      </c>
      <c r="G688" s="112"/>
      <c r="H688" s="71"/>
      <c r="I688" s="72"/>
      <c r="J688" s="113"/>
      <c r="K688" s="71" t="s">
        <v>8123</v>
      </c>
      <c r="L688" s="114"/>
      <c r="M688" s="76"/>
      <c r="N688" s="76"/>
      <c r="O688" s="77"/>
      <c r="P688" s="78"/>
      <c r="Q688" s="78"/>
      <c r="R688" s="87"/>
      <c r="S688" s="87"/>
      <c r="T688" s="87"/>
      <c r="U688" s="87"/>
      <c r="V688" s="88"/>
      <c r="W688" s="88"/>
      <c r="X688" s="88"/>
      <c r="Y688" s="88"/>
      <c r="Z688" s="51"/>
      <c r="AA688" s="73"/>
      <c r="AB688" s="73"/>
      <c r="AC688" s="74"/>
      <c r="AD688" s="80" t="s">
        <v>7675</v>
      </c>
      <c r="AE688" s="80">
        <v>2214</v>
      </c>
      <c r="AF688" s="80">
        <v>812</v>
      </c>
      <c r="AG688" s="80">
        <v>1915</v>
      </c>
      <c r="AH688" s="80">
        <v>555</v>
      </c>
      <c r="AI688" s="80">
        <v>-16200</v>
      </c>
      <c r="AJ688" s="80" t="s">
        <v>7743</v>
      </c>
      <c r="AK688" s="80" t="s">
        <v>7786</v>
      </c>
      <c r="AL688" s="83" t="s">
        <v>7822</v>
      </c>
      <c r="AM688" s="80" t="s">
        <v>1185</v>
      </c>
      <c r="AN688" s="82">
        <v>40306.516967592594</v>
      </c>
      <c r="AO688" s="80"/>
      <c r="AP688" s="80" t="b">
        <v>1</v>
      </c>
      <c r="AQ688" s="80" t="b">
        <v>0</v>
      </c>
      <c r="AR688" s="80" t="b">
        <v>0</v>
      </c>
      <c r="AS688" s="80" t="s">
        <v>1306</v>
      </c>
      <c r="AT688" s="80">
        <v>5</v>
      </c>
      <c r="AU688" s="83" t="s">
        <v>1315</v>
      </c>
      <c r="AV688" s="80" t="b">
        <v>0</v>
      </c>
      <c r="AW688" s="80" t="s">
        <v>1519</v>
      </c>
      <c r="AX688" s="83" t="s">
        <v>8050</v>
      </c>
      <c r="AY688" s="80" t="s">
        <v>66</v>
      </c>
    </row>
    <row r="689" spans="1:51" x14ac:dyDescent="0.25">
      <c r="A689" s="66" t="s">
        <v>7319</v>
      </c>
      <c r="B689" s="67"/>
      <c r="C689" s="67"/>
      <c r="D689" s="68"/>
      <c r="E689" s="111"/>
      <c r="F689" s="104" t="s">
        <v>7975</v>
      </c>
      <c r="G689" s="112"/>
      <c r="H689" s="71"/>
      <c r="I689" s="72"/>
      <c r="J689" s="113"/>
      <c r="K689" s="71" t="s">
        <v>8124</v>
      </c>
      <c r="L689" s="114"/>
      <c r="M689" s="76"/>
      <c r="N689" s="76"/>
      <c r="O689" s="77"/>
      <c r="P689" s="78"/>
      <c r="Q689" s="78"/>
      <c r="R689" s="87"/>
      <c r="S689" s="87"/>
      <c r="T689" s="87"/>
      <c r="U689" s="87"/>
      <c r="V689" s="88"/>
      <c r="W689" s="88"/>
      <c r="X689" s="88"/>
      <c r="Y689" s="88"/>
      <c r="Z689" s="51"/>
      <c r="AA689" s="73"/>
      <c r="AB689" s="73"/>
      <c r="AC689" s="74"/>
      <c r="AD689" s="80" t="s">
        <v>7676</v>
      </c>
      <c r="AE689" s="80">
        <v>506</v>
      </c>
      <c r="AF689" s="80">
        <v>1858</v>
      </c>
      <c r="AG689" s="80">
        <v>93381</v>
      </c>
      <c r="AH689" s="80">
        <v>281</v>
      </c>
      <c r="AI689" s="80">
        <v>-7200</v>
      </c>
      <c r="AJ689" s="80" t="s">
        <v>7744</v>
      </c>
      <c r="AK689" s="80"/>
      <c r="AL689" s="83" t="s">
        <v>7823</v>
      </c>
      <c r="AM689" s="80" t="s">
        <v>2666</v>
      </c>
      <c r="AN689" s="82">
        <v>40408.194756944446</v>
      </c>
      <c r="AO689" s="83" t="s">
        <v>7874</v>
      </c>
      <c r="AP689" s="80" t="b">
        <v>0</v>
      </c>
      <c r="AQ689" s="80" t="b">
        <v>0</v>
      </c>
      <c r="AR689" s="80" t="b">
        <v>1</v>
      </c>
      <c r="AS689" s="80" t="s">
        <v>1306</v>
      </c>
      <c r="AT689" s="80">
        <v>25</v>
      </c>
      <c r="AU689" s="83" t="s">
        <v>7912</v>
      </c>
      <c r="AV689" s="80" t="b">
        <v>0</v>
      </c>
      <c r="AW689" s="80" t="s">
        <v>1519</v>
      </c>
      <c r="AX689" s="83" t="s">
        <v>8051</v>
      </c>
      <c r="AY689" s="80" t="s">
        <v>66</v>
      </c>
    </row>
    <row r="690" spans="1:51" x14ac:dyDescent="0.25">
      <c r="A690" s="66" t="s">
        <v>7320</v>
      </c>
      <c r="B690" s="67"/>
      <c r="C690" s="67"/>
      <c r="D690" s="68"/>
      <c r="E690" s="111"/>
      <c r="F690" s="104" t="s">
        <v>7976</v>
      </c>
      <c r="G690" s="112"/>
      <c r="H690" s="71"/>
      <c r="I690" s="72"/>
      <c r="J690" s="113"/>
      <c r="K690" s="71" t="s">
        <v>8125</v>
      </c>
      <c r="L690" s="114"/>
      <c r="M690" s="76"/>
      <c r="N690" s="76"/>
      <c r="O690" s="77"/>
      <c r="P690" s="78"/>
      <c r="Q690" s="78"/>
      <c r="R690" s="87"/>
      <c r="S690" s="87"/>
      <c r="T690" s="87"/>
      <c r="U690" s="87"/>
      <c r="V690" s="88"/>
      <c r="W690" s="88"/>
      <c r="X690" s="88"/>
      <c r="Y690" s="88"/>
      <c r="Z690" s="51"/>
      <c r="AA690" s="73"/>
      <c r="AB690" s="73"/>
      <c r="AC690" s="74"/>
      <c r="AD690" s="80" t="s">
        <v>7677</v>
      </c>
      <c r="AE690" s="80">
        <v>2119</v>
      </c>
      <c r="AF690" s="80">
        <v>1943</v>
      </c>
      <c r="AG690" s="80">
        <v>30553</v>
      </c>
      <c r="AH690" s="80">
        <v>3</v>
      </c>
      <c r="AI690" s="80">
        <v>28800</v>
      </c>
      <c r="AJ690" s="80" t="s">
        <v>7745</v>
      </c>
      <c r="AK690" s="80"/>
      <c r="AL690" s="80"/>
      <c r="AM690" s="80" t="s">
        <v>7833</v>
      </c>
      <c r="AN690" s="82">
        <v>41161.532164351855</v>
      </c>
      <c r="AO690" s="83" t="s">
        <v>7875</v>
      </c>
      <c r="AP690" s="80" t="b">
        <v>0</v>
      </c>
      <c r="AQ690" s="80" t="b">
        <v>0</v>
      </c>
      <c r="AR690" s="80" t="b">
        <v>0</v>
      </c>
      <c r="AS690" s="80" t="s">
        <v>1313</v>
      </c>
      <c r="AT690" s="80">
        <v>23</v>
      </c>
      <c r="AU690" s="83" t="s">
        <v>7913</v>
      </c>
      <c r="AV690" s="80" t="b">
        <v>0</v>
      </c>
      <c r="AW690" s="80" t="s">
        <v>1519</v>
      </c>
      <c r="AX690" s="83" t="s">
        <v>8052</v>
      </c>
      <c r="AY690" s="80" t="s">
        <v>66</v>
      </c>
    </row>
    <row r="691" spans="1:51" x14ac:dyDescent="0.25">
      <c r="A691" s="66" t="s">
        <v>7321</v>
      </c>
      <c r="B691" s="67"/>
      <c r="C691" s="67"/>
      <c r="D691" s="68"/>
      <c r="E691" s="111"/>
      <c r="F691" s="104" t="s">
        <v>7977</v>
      </c>
      <c r="G691" s="112"/>
      <c r="H691" s="71"/>
      <c r="I691" s="72"/>
      <c r="J691" s="113"/>
      <c r="K691" s="71" t="s">
        <v>8126</v>
      </c>
      <c r="L691" s="114"/>
      <c r="M691" s="76"/>
      <c r="N691" s="76"/>
      <c r="O691" s="77"/>
      <c r="P691" s="78"/>
      <c r="Q691" s="78"/>
      <c r="R691" s="87"/>
      <c r="S691" s="87"/>
      <c r="T691" s="87"/>
      <c r="U691" s="87"/>
      <c r="V691" s="88"/>
      <c r="W691" s="88"/>
      <c r="X691" s="88"/>
      <c r="Y691" s="88"/>
      <c r="Z691" s="51"/>
      <c r="AA691" s="73"/>
      <c r="AB691" s="73"/>
      <c r="AC691" s="74"/>
      <c r="AD691" s="80" t="s">
        <v>7678</v>
      </c>
      <c r="AE691" s="80">
        <v>766</v>
      </c>
      <c r="AF691" s="80">
        <v>997</v>
      </c>
      <c r="AG691" s="80">
        <v>516808</v>
      </c>
      <c r="AH691" s="80">
        <v>57</v>
      </c>
      <c r="AI691" s="80">
        <v>-25200</v>
      </c>
      <c r="AJ691" s="80" t="s">
        <v>7746</v>
      </c>
      <c r="AK691" s="80" t="s">
        <v>7787</v>
      </c>
      <c r="AL691" s="83" t="s">
        <v>7824</v>
      </c>
      <c r="AM691" s="80" t="s">
        <v>1194</v>
      </c>
      <c r="AN691" s="82">
        <v>40965.700972222221</v>
      </c>
      <c r="AO691" s="80"/>
      <c r="AP691" s="80" t="b">
        <v>0</v>
      </c>
      <c r="AQ691" s="80" t="b">
        <v>0</v>
      </c>
      <c r="AR691" s="80" t="b">
        <v>1</v>
      </c>
      <c r="AS691" s="80" t="s">
        <v>1307</v>
      </c>
      <c r="AT691" s="80">
        <v>100</v>
      </c>
      <c r="AU691" s="83" t="s">
        <v>1315</v>
      </c>
      <c r="AV691" s="80" t="b">
        <v>0</v>
      </c>
      <c r="AW691" s="80" t="s">
        <v>1519</v>
      </c>
      <c r="AX691" s="83" t="s">
        <v>8053</v>
      </c>
      <c r="AY691" s="80" t="s">
        <v>66</v>
      </c>
    </row>
    <row r="692" spans="1:51" x14ac:dyDescent="0.25">
      <c r="A692" s="66" t="s">
        <v>7322</v>
      </c>
      <c r="B692" s="67"/>
      <c r="C692" s="67"/>
      <c r="D692" s="68"/>
      <c r="E692" s="111"/>
      <c r="F692" s="104" t="s">
        <v>7978</v>
      </c>
      <c r="G692" s="112"/>
      <c r="H692" s="71"/>
      <c r="I692" s="72"/>
      <c r="J692" s="113"/>
      <c r="K692" s="71" t="s">
        <v>8127</v>
      </c>
      <c r="L692" s="114"/>
      <c r="M692" s="76"/>
      <c r="N692" s="76"/>
      <c r="O692" s="77"/>
      <c r="P692" s="78"/>
      <c r="Q692" s="78"/>
      <c r="R692" s="87"/>
      <c r="S692" s="87"/>
      <c r="T692" s="87"/>
      <c r="U692" s="87"/>
      <c r="V692" s="88"/>
      <c r="W692" s="88"/>
      <c r="X692" s="88"/>
      <c r="Y692" s="88"/>
      <c r="Z692" s="51"/>
      <c r="AA692" s="73"/>
      <c r="AB692" s="73"/>
      <c r="AC692" s="74"/>
      <c r="AD692" s="80" t="s">
        <v>7679</v>
      </c>
      <c r="AE692" s="80">
        <v>23</v>
      </c>
      <c r="AF692" s="80">
        <v>39</v>
      </c>
      <c r="AG692" s="80">
        <v>18618</v>
      </c>
      <c r="AH692" s="80">
        <v>0</v>
      </c>
      <c r="AI692" s="80">
        <v>-25200</v>
      </c>
      <c r="AJ692" s="80" t="s">
        <v>7747</v>
      </c>
      <c r="AK692" s="80" t="s">
        <v>1004</v>
      </c>
      <c r="AL692" s="80"/>
      <c r="AM692" s="80" t="s">
        <v>1175</v>
      </c>
      <c r="AN692" s="82">
        <v>42440.993923611109</v>
      </c>
      <c r="AO692" s="83" t="s">
        <v>7876</v>
      </c>
      <c r="AP692" s="80" t="b">
        <v>1</v>
      </c>
      <c r="AQ692" s="80" t="b">
        <v>0</v>
      </c>
      <c r="AR692" s="80" t="b">
        <v>0</v>
      </c>
      <c r="AS692" s="80" t="s">
        <v>1307</v>
      </c>
      <c r="AT692" s="80">
        <v>19</v>
      </c>
      <c r="AU692" s="80"/>
      <c r="AV692" s="80" t="b">
        <v>0</v>
      </c>
      <c r="AW692" s="80" t="s">
        <v>1519</v>
      </c>
      <c r="AX692" s="83" t="s">
        <v>8054</v>
      </c>
      <c r="AY692" s="80" t="s">
        <v>66</v>
      </c>
    </row>
    <row r="693" spans="1:51" x14ac:dyDescent="0.25">
      <c r="A693" s="66" t="s">
        <v>7323</v>
      </c>
      <c r="B693" s="67"/>
      <c r="C693" s="67"/>
      <c r="D693" s="68"/>
      <c r="E693" s="111"/>
      <c r="F693" s="104" t="s">
        <v>7979</v>
      </c>
      <c r="G693" s="112"/>
      <c r="H693" s="71"/>
      <c r="I693" s="72"/>
      <c r="J693" s="113"/>
      <c r="K693" s="71" t="s">
        <v>8128</v>
      </c>
      <c r="L693" s="114"/>
      <c r="M693" s="76"/>
      <c r="N693" s="76"/>
      <c r="O693" s="77"/>
      <c r="P693" s="78"/>
      <c r="Q693" s="78"/>
      <c r="R693" s="87"/>
      <c r="S693" s="87"/>
      <c r="T693" s="87"/>
      <c r="U693" s="87"/>
      <c r="V693" s="88"/>
      <c r="W693" s="88"/>
      <c r="X693" s="88"/>
      <c r="Y693" s="88"/>
      <c r="Z693" s="51"/>
      <c r="AA693" s="73"/>
      <c r="AB693" s="73"/>
      <c r="AC693" s="74"/>
      <c r="AD693" s="80" t="s">
        <v>7680</v>
      </c>
      <c r="AE693" s="80">
        <v>639</v>
      </c>
      <c r="AF693" s="80">
        <v>647</v>
      </c>
      <c r="AG693" s="80">
        <v>98474</v>
      </c>
      <c r="AH693" s="80">
        <v>9100</v>
      </c>
      <c r="AI693" s="80">
        <v>28800</v>
      </c>
      <c r="AJ693" s="80" t="s">
        <v>7748</v>
      </c>
      <c r="AK693" s="80" t="s">
        <v>6100</v>
      </c>
      <c r="AL693" s="80"/>
      <c r="AM693" s="80" t="s">
        <v>6100</v>
      </c>
      <c r="AN693" s="82">
        <v>39394.676249999997</v>
      </c>
      <c r="AO693" s="83" t="s">
        <v>7877</v>
      </c>
      <c r="AP693" s="80" t="b">
        <v>0</v>
      </c>
      <c r="AQ693" s="80" t="b">
        <v>0</v>
      </c>
      <c r="AR693" s="80" t="b">
        <v>1</v>
      </c>
      <c r="AS693" s="80" t="s">
        <v>1307</v>
      </c>
      <c r="AT693" s="80">
        <v>148</v>
      </c>
      <c r="AU693" s="83" t="s">
        <v>7914</v>
      </c>
      <c r="AV693" s="80" t="b">
        <v>0</v>
      </c>
      <c r="AW693" s="80" t="s">
        <v>1519</v>
      </c>
      <c r="AX693" s="83" t="s">
        <v>8055</v>
      </c>
      <c r="AY693" s="80" t="s">
        <v>66</v>
      </c>
    </row>
    <row r="694" spans="1:51" x14ac:dyDescent="0.25">
      <c r="A694" s="66" t="s">
        <v>7324</v>
      </c>
      <c r="B694" s="67"/>
      <c r="C694" s="67"/>
      <c r="D694" s="68"/>
      <c r="E694" s="111"/>
      <c r="F694" s="104" t="s">
        <v>7980</v>
      </c>
      <c r="G694" s="112"/>
      <c r="H694" s="71"/>
      <c r="I694" s="72"/>
      <c r="J694" s="113"/>
      <c r="K694" s="71" t="s">
        <v>8129</v>
      </c>
      <c r="L694" s="114"/>
      <c r="M694" s="76"/>
      <c r="N694" s="76"/>
      <c r="O694" s="77"/>
      <c r="P694" s="78"/>
      <c r="Q694" s="78"/>
      <c r="R694" s="87"/>
      <c r="S694" s="87"/>
      <c r="T694" s="87"/>
      <c r="U694" s="87"/>
      <c r="V694" s="88"/>
      <c r="W694" s="88"/>
      <c r="X694" s="88"/>
      <c r="Y694" s="88"/>
      <c r="Z694" s="51"/>
      <c r="AA694" s="73"/>
      <c r="AB694" s="73"/>
      <c r="AC694" s="74"/>
      <c r="AD694" s="80" t="s">
        <v>7681</v>
      </c>
      <c r="AE694" s="80">
        <v>284</v>
      </c>
      <c r="AF694" s="80">
        <v>63</v>
      </c>
      <c r="AG694" s="80">
        <v>1097</v>
      </c>
      <c r="AH694" s="80">
        <v>2096</v>
      </c>
      <c r="AI694" s="80"/>
      <c r="AJ694" s="80" t="s">
        <v>7749</v>
      </c>
      <c r="AK694" s="80" t="s">
        <v>7788</v>
      </c>
      <c r="AL694" s="80"/>
      <c r="AM694" s="80"/>
      <c r="AN694" s="82">
        <v>41909.77306712963</v>
      </c>
      <c r="AO694" s="83" t="s">
        <v>7878</v>
      </c>
      <c r="AP694" s="80" t="b">
        <v>1</v>
      </c>
      <c r="AQ694" s="80" t="b">
        <v>0</v>
      </c>
      <c r="AR694" s="80" t="b">
        <v>0</v>
      </c>
      <c r="AS694" s="80" t="s">
        <v>1307</v>
      </c>
      <c r="AT694" s="80">
        <v>3</v>
      </c>
      <c r="AU694" s="83" t="s">
        <v>1315</v>
      </c>
      <c r="AV694" s="80" t="b">
        <v>0</v>
      </c>
      <c r="AW694" s="80" t="s">
        <v>1519</v>
      </c>
      <c r="AX694" s="83" t="s">
        <v>8056</v>
      </c>
      <c r="AY694" s="80" t="s">
        <v>66</v>
      </c>
    </row>
    <row r="695" spans="1:51" x14ac:dyDescent="0.25">
      <c r="A695" s="66" t="s">
        <v>7325</v>
      </c>
      <c r="B695" s="67"/>
      <c r="C695" s="67"/>
      <c r="D695" s="68"/>
      <c r="E695" s="111"/>
      <c r="F695" s="104" t="s">
        <v>7981</v>
      </c>
      <c r="G695" s="112"/>
      <c r="H695" s="71"/>
      <c r="I695" s="72"/>
      <c r="J695" s="113"/>
      <c r="K695" s="71" t="s">
        <v>8130</v>
      </c>
      <c r="L695" s="114"/>
      <c r="M695" s="76"/>
      <c r="N695" s="76"/>
      <c r="O695" s="77"/>
      <c r="P695" s="78"/>
      <c r="Q695" s="78"/>
      <c r="R695" s="87"/>
      <c r="S695" s="87"/>
      <c r="T695" s="87"/>
      <c r="U695" s="87"/>
      <c r="V695" s="88"/>
      <c r="W695" s="88"/>
      <c r="X695" s="88"/>
      <c r="Y695" s="88"/>
      <c r="Z695" s="51"/>
      <c r="AA695" s="73"/>
      <c r="AB695" s="73"/>
      <c r="AC695" s="74"/>
      <c r="AD695" s="80" t="s">
        <v>7682</v>
      </c>
      <c r="AE695" s="80">
        <v>20</v>
      </c>
      <c r="AF695" s="80">
        <v>28</v>
      </c>
      <c r="AG695" s="80">
        <v>39776</v>
      </c>
      <c r="AH695" s="80">
        <v>0</v>
      </c>
      <c r="AI695" s="80">
        <v>-25200</v>
      </c>
      <c r="AJ695" s="80" t="s">
        <v>7750</v>
      </c>
      <c r="AK695" s="80" t="s">
        <v>1004</v>
      </c>
      <c r="AL695" s="80"/>
      <c r="AM695" s="80" t="s">
        <v>1175</v>
      </c>
      <c r="AN695" s="82">
        <v>42439.721608796295</v>
      </c>
      <c r="AO695" s="83" t="s">
        <v>7879</v>
      </c>
      <c r="AP695" s="80" t="b">
        <v>1</v>
      </c>
      <c r="AQ695" s="80" t="b">
        <v>0</v>
      </c>
      <c r="AR695" s="80" t="b">
        <v>0</v>
      </c>
      <c r="AS695" s="80" t="s">
        <v>1307</v>
      </c>
      <c r="AT695" s="80">
        <v>10</v>
      </c>
      <c r="AU695" s="80"/>
      <c r="AV695" s="80" t="b">
        <v>0</v>
      </c>
      <c r="AW695" s="80" t="s">
        <v>1519</v>
      </c>
      <c r="AX695" s="83" t="s">
        <v>8057</v>
      </c>
      <c r="AY695" s="80" t="s">
        <v>66</v>
      </c>
    </row>
    <row r="696" spans="1:51" x14ac:dyDescent="0.25">
      <c r="A696" s="66" t="s">
        <v>7326</v>
      </c>
      <c r="B696" s="67"/>
      <c r="C696" s="67"/>
      <c r="D696" s="68"/>
      <c r="E696" s="111"/>
      <c r="F696" s="104" t="s">
        <v>7982</v>
      </c>
      <c r="G696" s="112"/>
      <c r="H696" s="71"/>
      <c r="I696" s="72"/>
      <c r="J696" s="113"/>
      <c r="K696" s="71" t="s">
        <v>37413</v>
      </c>
      <c r="L696" s="114"/>
      <c r="M696" s="76"/>
      <c r="N696" s="76"/>
      <c r="O696" s="77"/>
      <c r="P696" s="78"/>
      <c r="Q696" s="78"/>
      <c r="R696" s="87"/>
      <c r="S696" s="87"/>
      <c r="T696" s="87"/>
      <c r="U696" s="87"/>
      <c r="V696" s="88"/>
      <c r="W696" s="88"/>
      <c r="X696" s="88"/>
      <c r="Y696" s="88"/>
      <c r="Z696" s="51"/>
      <c r="AA696" s="73"/>
      <c r="AB696" s="73"/>
      <c r="AC696" s="74"/>
      <c r="AD696" s="80" t="s">
        <v>7683</v>
      </c>
      <c r="AE696" s="80">
        <v>0</v>
      </c>
      <c r="AF696" s="80">
        <v>45</v>
      </c>
      <c r="AG696" s="80">
        <v>2567</v>
      </c>
      <c r="AH696" s="80">
        <v>0</v>
      </c>
      <c r="AI696" s="80"/>
      <c r="AJ696" s="80" t="s">
        <v>7751</v>
      </c>
      <c r="AK696" s="80" t="s">
        <v>7789</v>
      </c>
      <c r="AL696" s="80"/>
      <c r="AM696" s="80"/>
      <c r="AN696" s="82">
        <v>42361.650405092594</v>
      </c>
      <c r="AO696" s="83" t="s">
        <v>7880</v>
      </c>
      <c r="AP696" s="80" t="b">
        <v>0</v>
      </c>
      <c r="AQ696" s="80" t="b">
        <v>0</v>
      </c>
      <c r="AR696" s="80" t="b">
        <v>0</v>
      </c>
      <c r="AS696" s="80" t="s">
        <v>1307</v>
      </c>
      <c r="AT696" s="80">
        <v>4</v>
      </c>
      <c r="AU696" s="83" t="s">
        <v>1315</v>
      </c>
      <c r="AV696" s="80" t="b">
        <v>0</v>
      </c>
      <c r="AW696" s="80" t="s">
        <v>1519</v>
      </c>
      <c r="AX696" s="83" t="s">
        <v>8058</v>
      </c>
      <c r="AY696" s="80" t="s">
        <v>66</v>
      </c>
    </row>
    <row r="697" spans="1:51" x14ac:dyDescent="0.25">
      <c r="A697" s="66" t="s">
        <v>7327</v>
      </c>
      <c r="B697" s="67"/>
      <c r="C697" s="67"/>
      <c r="D697" s="68"/>
      <c r="E697" s="111"/>
      <c r="F697" s="104" t="s">
        <v>7983</v>
      </c>
      <c r="G697" s="112"/>
      <c r="H697" s="71"/>
      <c r="I697" s="72"/>
      <c r="J697" s="113"/>
      <c r="K697" s="71" t="s">
        <v>8131</v>
      </c>
      <c r="L697" s="114"/>
      <c r="M697" s="76"/>
      <c r="N697" s="76"/>
      <c r="O697" s="77"/>
      <c r="P697" s="78"/>
      <c r="Q697" s="78"/>
      <c r="R697" s="87"/>
      <c r="S697" s="87"/>
      <c r="T697" s="87"/>
      <c r="U697" s="87"/>
      <c r="V697" s="88"/>
      <c r="W697" s="88"/>
      <c r="X697" s="88"/>
      <c r="Y697" s="88"/>
      <c r="Z697" s="51"/>
      <c r="AA697" s="73"/>
      <c r="AB697" s="73"/>
      <c r="AC697" s="74"/>
      <c r="AD697" s="80" t="s">
        <v>7684</v>
      </c>
      <c r="AE697" s="80">
        <v>1840</v>
      </c>
      <c r="AF697" s="80">
        <v>1508</v>
      </c>
      <c r="AG697" s="80">
        <v>15085</v>
      </c>
      <c r="AH697" s="80">
        <v>60</v>
      </c>
      <c r="AI697" s="80">
        <v>-10800</v>
      </c>
      <c r="AJ697" s="80" t="s">
        <v>7752</v>
      </c>
      <c r="AK697" s="80" t="s">
        <v>5945</v>
      </c>
      <c r="AL697" s="83" t="s">
        <v>7825</v>
      </c>
      <c r="AM697" s="80" t="s">
        <v>1192</v>
      </c>
      <c r="AN697" s="82">
        <v>40484.054305555554</v>
      </c>
      <c r="AO697" s="83" t="s">
        <v>7881</v>
      </c>
      <c r="AP697" s="80" t="b">
        <v>1</v>
      </c>
      <c r="AQ697" s="80" t="b">
        <v>0</v>
      </c>
      <c r="AR697" s="80" t="b">
        <v>0</v>
      </c>
      <c r="AS697" s="80" t="s">
        <v>1307</v>
      </c>
      <c r="AT697" s="80">
        <v>20</v>
      </c>
      <c r="AU697" s="83" t="s">
        <v>1315</v>
      </c>
      <c r="AV697" s="80" t="b">
        <v>0</v>
      </c>
      <c r="AW697" s="80" t="s">
        <v>1519</v>
      </c>
      <c r="AX697" s="83" t="s">
        <v>8059</v>
      </c>
      <c r="AY697" s="80" t="s">
        <v>66</v>
      </c>
    </row>
    <row r="698" spans="1:51" x14ac:dyDescent="0.25">
      <c r="A698" s="66" t="s">
        <v>7328</v>
      </c>
      <c r="B698" s="67"/>
      <c r="C698" s="67"/>
      <c r="D698" s="68"/>
      <c r="E698" s="111"/>
      <c r="F698" s="104" t="s">
        <v>7984</v>
      </c>
      <c r="G698" s="112"/>
      <c r="H698" s="71"/>
      <c r="I698" s="72"/>
      <c r="J698" s="113"/>
      <c r="K698" s="71" t="s">
        <v>8132</v>
      </c>
      <c r="L698" s="114"/>
      <c r="M698" s="76"/>
      <c r="N698" s="76"/>
      <c r="O698" s="77"/>
      <c r="P698" s="78"/>
      <c r="Q698" s="78"/>
      <c r="R698" s="87"/>
      <c r="S698" s="87"/>
      <c r="T698" s="87"/>
      <c r="U698" s="87"/>
      <c r="V698" s="88"/>
      <c r="W698" s="88"/>
      <c r="X698" s="88"/>
      <c r="Y698" s="88"/>
      <c r="Z698" s="51"/>
      <c r="AA698" s="73"/>
      <c r="AB698" s="73"/>
      <c r="AC698" s="74"/>
      <c r="AD698" s="80" t="s">
        <v>7685</v>
      </c>
      <c r="AE698" s="80">
        <v>531</v>
      </c>
      <c r="AF698" s="80">
        <v>528</v>
      </c>
      <c r="AG698" s="80">
        <v>9089</v>
      </c>
      <c r="AH698" s="80">
        <v>6774</v>
      </c>
      <c r="AI698" s="80"/>
      <c r="AJ698" s="80" t="s">
        <v>7753</v>
      </c>
      <c r="AK698" s="80" t="s">
        <v>7790</v>
      </c>
      <c r="AL698" s="80"/>
      <c r="AM698" s="80"/>
      <c r="AN698" s="82">
        <v>42166.047696759262</v>
      </c>
      <c r="AO698" s="83" t="s">
        <v>7882</v>
      </c>
      <c r="AP698" s="80" t="b">
        <v>0</v>
      </c>
      <c r="AQ698" s="80" t="b">
        <v>0</v>
      </c>
      <c r="AR698" s="80" t="b">
        <v>0</v>
      </c>
      <c r="AS698" s="80" t="s">
        <v>1308</v>
      </c>
      <c r="AT698" s="80">
        <v>0</v>
      </c>
      <c r="AU698" s="83" t="s">
        <v>1315</v>
      </c>
      <c r="AV698" s="80" t="b">
        <v>0</v>
      </c>
      <c r="AW698" s="80" t="s">
        <v>1519</v>
      </c>
      <c r="AX698" s="83" t="s">
        <v>8060</v>
      </c>
      <c r="AY698" s="80" t="s">
        <v>66</v>
      </c>
    </row>
    <row r="699" spans="1:51" x14ac:dyDescent="0.25">
      <c r="A699" s="66" t="s">
        <v>7343</v>
      </c>
      <c r="B699" s="67"/>
      <c r="C699" s="67"/>
      <c r="D699" s="68"/>
      <c r="E699" s="111"/>
      <c r="F699" s="104" t="s">
        <v>7985</v>
      </c>
      <c r="G699" s="112"/>
      <c r="H699" s="71"/>
      <c r="I699" s="72"/>
      <c r="J699" s="113"/>
      <c r="K699" s="71" t="s">
        <v>8133</v>
      </c>
      <c r="L699" s="114"/>
      <c r="M699" s="76"/>
      <c r="N699" s="76"/>
      <c r="O699" s="77"/>
      <c r="P699" s="78"/>
      <c r="Q699" s="78"/>
      <c r="R699" s="87"/>
      <c r="S699" s="87"/>
      <c r="T699" s="87"/>
      <c r="U699" s="87"/>
      <c r="V699" s="88"/>
      <c r="W699" s="88"/>
      <c r="X699" s="88"/>
      <c r="Y699" s="88"/>
      <c r="Z699" s="51"/>
      <c r="AA699" s="73"/>
      <c r="AB699" s="73"/>
      <c r="AC699" s="74"/>
      <c r="AD699" s="80" t="s">
        <v>7686</v>
      </c>
      <c r="AE699" s="80">
        <v>286</v>
      </c>
      <c r="AF699" s="80">
        <v>621</v>
      </c>
      <c r="AG699" s="80">
        <v>2633</v>
      </c>
      <c r="AH699" s="80">
        <v>2981</v>
      </c>
      <c r="AI699" s="80"/>
      <c r="AJ699" s="80" t="s">
        <v>7754</v>
      </c>
      <c r="AK699" s="80"/>
      <c r="AL699" s="80"/>
      <c r="AM699" s="80"/>
      <c r="AN699" s="82">
        <v>41238.449282407404</v>
      </c>
      <c r="AO699" s="83" t="s">
        <v>7883</v>
      </c>
      <c r="AP699" s="80" t="b">
        <v>0</v>
      </c>
      <c r="AQ699" s="80" t="b">
        <v>0</v>
      </c>
      <c r="AR699" s="80" t="b">
        <v>0</v>
      </c>
      <c r="AS699" s="80" t="s">
        <v>1308</v>
      </c>
      <c r="AT699" s="80">
        <v>0</v>
      </c>
      <c r="AU699" s="83" t="s">
        <v>7915</v>
      </c>
      <c r="AV699" s="80" t="b">
        <v>0</v>
      </c>
      <c r="AW699" s="80" t="s">
        <v>1519</v>
      </c>
      <c r="AX699" s="83" t="s">
        <v>8061</v>
      </c>
      <c r="AY699" s="80" t="s">
        <v>65</v>
      </c>
    </row>
    <row r="700" spans="1:51" x14ac:dyDescent="0.25">
      <c r="A700" s="66" t="s">
        <v>7344</v>
      </c>
      <c r="B700" s="67"/>
      <c r="C700" s="67"/>
      <c r="D700" s="68"/>
      <c r="E700" s="111"/>
      <c r="F700" s="104" t="s">
        <v>7986</v>
      </c>
      <c r="G700" s="112"/>
      <c r="H700" s="71"/>
      <c r="I700" s="72"/>
      <c r="J700" s="113"/>
      <c r="K700" s="71" t="s">
        <v>8134</v>
      </c>
      <c r="L700" s="114"/>
      <c r="M700" s="76"/>
      <c r="N700" s="76"/>
      <c r="O700" s="77"/>
      <c r="P700" s="78"/>
      <c r="Q700" s="78"/>
      <c r="R700" s="87"/>
      <c r="S700" s="87"/>
      <c r="T700" s="87"/>
      <c r="U700" s="87"/>
      <c r="V700" s="88"/>
      <c r="W700" s="88"/>
      <c r="X700" s="88"/>
      <c r="Y700" s="88"/>
      <c r="Z700" s="51"/>
      <c r="AA700" s="73"/>
      <c r="AB700" s="73"/>
      <c r="AC700" s="74"/>
      <c r="AD700" s="80" t="s">
        <v>7687</v>
      </c>
      <c r="AE700" s="80">
        <v>1223</v>
      </c>
      <c r="AF700" s="80">
        <v>705</v>
      </c>
      <c r="AG700" s="80">
        <v>42511</v>
      </c>
      <c r="AH700" s="80">
        <v>6893</v>
      </c>
      <c r="AI700" s="80">
        <v>-36000</v>
      </c>
      <c r="AJ700" s="80" t="s">
        <v>7755</v>
      </c>
      <c r="AK700" s="80" t="s">
        <v>7791</v>
      </c>
      <c r="AL700" s="83" t="s">
        <v>7826</v>
      </c>
      <c r="AM700" s="80" t="s">
        <v>1190</v>
      </c>
      <c r="AN700" s="82">
        <v>41434.785891203705</v>
      </c>
      <c r="AO700" s="83" t="s">
        <v>7884</v>
      </c>
      <c r="AP700" s="80" t="b">
        <v>1</v>
      </c>
      <c r="AQ700" s="80" t="b">
        <v>0</v>
      </c>
      <c r="AR700" s="80" t="b">
        <v>1</v>
      </c>
      <c r="AS700" s="80" t="s">
        <v>1307</v>
      </c>
      <c r="AT700" s="80">
        <v>2</v>
      </c>
      <c r="AU700" s="83" t="s">
        <v>1315</v>
      </c>
      <c r="AV700" s="80" t="b">
        <v>0</v>
      </c>
      <c r="AW700" s="80" t="s">
        <v>1519</v>
      </c>
      <c r="AX700" s="83" t="s">
        <v>8062</v>
      </c>
      <c r="AY700" s="80" t="s">
        <v>65</v>
      </c>
    </row>
    <row r="701" spans="1:51" x14ac:dyDescent="0.25">
      <c r="A701" s="66" t="s">
        <v>7329</v>
      </c>
      <c r="B701" s="67"/>
      <c r="C701" s="67"/>
      <c r="D701" s="68"/>
      <c r="E701" s="111"/>
      <c r="F701" s="104" t="s">
        <v>7987</v>
      </c>
      <c r="G701" s="112"/>
      <c r="H701" s="71"/>
      <c r="I701" s="72"/>
      <c r="J701" s="113"/>
      <c r="K701" s="71" t="s">
        <v>8135</v>
      </c>
      <c r="L701" s="114"/>
      <c r="M701" s="76"/>
      <c r="N701" s="76"/>
      <c r="O701" s="77"/>
      <c r="P701" s="78"/>
      <c r="Q701" s="78"/>
      <c r="R701" s="87"/>
      <c r="S701" s="87"/>
      <c r="T701" s="87"/>
      <c r="U701" s="87"/>
      <c r="V701" s="88"/>
      <c r="W701" s="88"/>
      <c r="X701" s="88"/>
      <c r="Y701" s="88"/>
      <c r="Z701" s="51"/>
      <c r="AA701" s="73"/>
      <c r="AB701" s="73"/>
      <c r="AC701" s="74"/>
      <c r="AD701" s="80" t="s">
        <v>7688</v>
      </c>
      <c r="AE701" s="80">
        <v>692</v>
      </c>
      <c r="AF701" s="80">
        <v>628</v>
      </c>
      <c r="AG701" s="80">
        <v>10315</v>
      </c>
      <c r="AH701" s="80">
        <v>68068</v>
      </c>
      <c r="AI701" s="80"/>
      <c r="AJ701" s="80"/>
      <c r="AK701" s="80"/>
      <c r="AL701" s="80"/>
      <c r="AM701" s="80"/>
      <c r="AN701" s="82">
        <v>42353.589201388888</v>
      </c>
      <c r="AO701" s="83" t="s">
        <v>7885</v>
      </c>
      <c r="AP701" s="80" t="b">
        <v>1</v>
      </c>
      <c r="AQ701" s="80" t="b">
        <v>0</v>
      </c>
      <c r="AR701" s="80" t="b">
        <v>1</v>
      </c>
      <c r="AS701" s="80" t="s">
        <v>1308</v>
      </c>
      <c r="AT701" s="80">
        <v>4</v>
      </c>
      <c r="AU701" s="80"/>
      <c r="AV701" s="80" t="b">
        <v>0</v>
      </c>
      <c r="AW701" s="80" t="s">
        <v>1519</v>
      </c>
      <c r="AX701" s="83" t="s">
        <v>8063</v>
      </c>
      <c r="AY701" s="80" t="s">
        <v>66</v>
      </c>
    </row>
    <row r="702" spans="1:51" x14ac:dyDescent="0.25">
      <c r="A702" s="66" t="s">
        <v>7330</v>
      </c>
      <c r="B702" s="67"/>
      <c r="C702" s="67"/>
      <c r="D702" s="68"/>
      <c r="E702" s="111"/>
      <c r="F702" s="104" t="s">
        <v>7988</v>
      </c>
      <c r="G702" s="112"/>
      <c r="H702" s="71"/>
      <c r="I702" s="72"/>
      <c r="J702" s="113"/>
      <c r="K702" s="71" t="s">
        <v>8136</v>
      </c>
      <c r="L702" s="114"/>
      <c r="M702" s="76"/>
      <c r="N702" s="76"/>
      <c r="O702" s="77"/>
      <c r="P702" s="78"/>
      <c r="Q702" s="78"/>
      <c r="R702" s="87"/>
      <c r="S702" s="87"/>
      <c r="T702" s="87"/>
      <c r="U702" s="87"/>
      <c r="V702" s="88"/>
      <c r="W702" s="88"/>
      <c r="X702" s="88"/>
      <c r="Y702" s="88"/>
      <c r="Z702" s="51"/>
      <c r="AA702" s="73"/>
      <c r="AB702" s="73"/>
      <c r="AC702" s="74"/>
      <c r="AD702" s="80" t="s">
        <v>7689</v>
      </c>
      <c r="AE702" s="80">
        <v>958</v>
      </c>
      <c r="AF702" s="80">
        <v>550</v>
      </c>
      <c r="AG702" s="80">
        <v>3196</v>
      </c>
      <c r="AH702" s="80">
        <v>140</v>
      </c>
      <c r="AI702" s="80"/>
      <c r="AJ702" s="80" t="s">
        <v>7756</v>
      </c>
      <c r="AK702" s="80"/>
      <c r="AL702" s="83" t="s">
        <v>7827</v>
      </c>
      <c r="AM702" s="80"/>
      <c r="AN702" s="82">
        <v>41303.897314814814</v>
      </c>
      <c r="AO702" s="83" t="s">
        <v>7886</v>
      </c>
      <c r="AP702" s="80" t="b">
        <v>0</v>
      </c>
      <c r="AQ702" s="80" t="b">
        <v>0</v>
      </c>
      <c r="AR702" s="80" t="b">
        <v>1</v>
      </c>
      <c r="AS702" s="80" t="s">
        <v>1307</v>
      </c>
      <c r="AT702" s="80">
        <v>36</v>
      </c>
      <c r="AU702" s="83" t="s">
        <v>1315</v>
      </c>
      <c r="AV702" s="80" t="b">
        <v>0</v>
      </c>
      <c r="AW702" s="80" t="s">
        <v>1519</v>
      </c>
      <c r="AX702" s="83" t="s">
        <v>8064</v>
      </c>
      <c r="AY702" s="80" t="s">
        <v>66</v>
      </c>
    </row>
    <row r="703" spans="1:51" x14ac:dyDescent="0.25">
      <c r="A703" s="66" t="s">
        <v>7331</v>
      </c>
      <c r="B703" s="67"/>
      <c r="C703" s="67"/>
      <c r="D703" s="68"/>
      <c r="E703" s="111"/>
      <c r="F703" s="104" t="s">
        <v>7989</v>
      </c>
      <c r="G703" s="112"/>
      <c r="H703" s="71"/>
      <c r="I703" s="72"/>
      <c r="J703" s="113"/>
      <c r="K703" s="71" t="s">
        <v>8137</v>
      </c>
      <c r="L703" s="114"/>
      <c r="M703" s="76"/>
      <c r="N703" s="76"/>
      <c r="O703" s="77"/>
      <c r="P703" s="78"/>
      <c r="Q703" s="78"/>
      <c r="R703" s="87"/>
      <c r="S703" s="87"/>
      <c r="T703" s="87"/>
      <c r="U703" s="87"/>
      <c r="V703" s="88"/>
      <c r="W703" s="88"/>
      <c r="X703" s="88"/>
      <c r="Y703" s="88"/>
      <c r="Z703" s="51"/>
      <c r="AA703" s="73"/>
      <c r="AB703" s="73"/>
      <c r="AC703" s="74"/>
      <c r="AD703" s="80" t="s">
        <v>7690</v>
      </c>
      <c r="AE703" s="80">
        <v>3416</v>
      </c>
      <c r="AF703" s="80">
        <v>2913</v>
      </c>
      <c r="AG703" s="80">
        <v>29405</v>
      </c>
      <c r="AH703" s="80">
        <v>0</v>
      </c>
      <c r="AI703" s="80">
        <v>28800</v>
      </c>
      <c r="AJ703" s="80" t="s">
        <v>7757</v>
      </c>
      <c r="AK703" s="80" t="s">
        <v>7792</v>
      </c>
      <c r="AL703" s="80"/>
      <c r="AM703" s="80" t="s">
        <v>2664</v>
      </c>
      <c r="AN703" s="82">
        <v>41043.556180555555</v>
      </c>
      <c r="AO703" s="80"/>
      <c r="AP703" s="80" t="b">
        <v>0</v>
      </c>
      <c r="AQ703" s="80" t="b">
        <v>0</v>
      </c>
      <c r="AR703" s="80" t="b">
        <v>0</v>
      </c>
      <c r="AS703" s="80" t="s">
        <v>1307</v>
      </c>
      <c r="AT703" s="80">
        <v>19</v>
      </c>
      <c r="AU703" s="83" t="s">
        <v>7916</v>
      </c>
      <c r="AV703" s="80" t="b">
        <v>0</v>
      </c>
      <c r="AW703" s="80" t="s">
        <v>1519</v>
      </c>
      <c r="AX703" s="83" t="s">
        <v>8065</v>
      </c>
      <c r="AY703" s="80" t="s">
        <v>66</v>
      </c>
    </row>
    <row r="704" spans="1:51" x14ac:dyDescent="0.25">
      <c r="A704" s="66" t="s">
        <v>7332</v>
      </c>
      <c r="B704" s="67"/>
      <c r="C704" s="67"/>
      <c r="D704" s="68"/>
      <c r="E704" s="111"/>
      <c r="F704" s="104" t="s">
        <v>7990</v>
      </c>
      <c r="G704" s="112"/>
      <c r="H704" s="71"/>
      <c r="I704" s="72"/>
      <c r="J704" s="113"/>
      <c r="K704" s="71" t="s">
        <v>8138</v>
      </c>
      <c r="L704" s="114"/>
      <c r="M704" s="76"/>
      <c r="N704" s="76"/>
      <c r="O704" s="77"/>
      <c r="P704" s="78"/>
      <c r="Q704" s="78"/>
      <c r="R704" s="87"/>
      <c r="S704" s="87"/>
      <c r="T704" s="87"/>
      <c r="U704" s="87"/>
      <c r="V704" s="88"/>
      <c r="W704" s="88"/>
      <c r="X704" s="88"/>
      <c r="Y704" s="88"/>
      <c r="Z704" s="51"/>
      <c r="AA704" s="73"/>
      <c r="AB704" s="73"/>
      <c r="AC704" s="74"/>
      <c r="AD704" s="80" t="s">
        <v>7691</v>
      </c>
      <c r="AE704" s="80">
        <v>20</v>
      </c>
      <c r="AF704" s="80">
        <v>44</v>
      </c>
      <c r="AG704" s="80">
        <v>39884</v>
      </c>
      <c r="AH704" s="80">
        <v>0</v>
      </c>
      <c r="AI704" s="80">
        <v>-25200</v>
      </c>
      <c r="AJ704" s="80" t="s">
        <v>7758</v>
      </c>
      <c r="AK704" s="80" t="s">
        <v>1004</v>
      </c>
      <c r="AL704" s="80"/>
      <c r="AM704" s="80" t="s">
        <v>1175</v>
      </c>
      <c r="AN704" s="82">
        <v>42440.954872685186</v>
      </c>
      <c r="AO704" s="83" t="s">
        <v>7887</v>
      </c>
      <c r="AP704" s="80" t="b">
        <v>1</v>
      </c>
      <c r="AQ704" s="80" t="b">
        <v>0</v>
      </c>
      <c r="AR704" s="80" t="b">
        <v>0</v>
      </c>
      <c r="AS704" s="80" t="s">
        <v>1307</v>
      </c>
      <c r="AT704" s="80">
        <v>17</v>
      </c>
      <c r="AU704" s="80"/>
      <c r="AV704" s="80" t="b">
        <v>0</v>
      </c>
      <c r="AW704" s="80" t="s">
        <v>1519</v>
      </c>
      <c r="AX704" s="83" t="s">
        <v>8066</v>
      </c>
      <c r="AY704" s="80" t="s">
        <v>66</v>
      </c>
    </row>
    <row r="705" spans="1:51" x14ac:dyDescent="0.25">
      <c r="A705" s="66" t="s">
        <v>7333</v>
      </c>
      <c r="B705" s="67"/>
      <c r="C705" s="67"/>
      <c r="D705" s="68"/>
      <c r="E705" s="111"/>
      <c r="F705" s="104" t="s">
        <v>7991</v>
      </c>
      <c r="G705" s="112"/>
      <c r="H705" s="71"/>
      <c r="I705" s="72"/>
      <c r="J705" s="113"/>
      <c r="K705" s="71" t="s">
        <v>9751</v>
      </c>
      <c r="L705" s="114"/>
      <c r="M705" s="76"/>
      <c r="N705" s="76"/>
      <c r="O705" s="77"/>
      <c r="P705" s="78"/>
      <c r="Q705" s="78"/>
      <c r="R705" s="87"/>
      <c r="S705" s="87"/>
      <c r="T705" s="87"/>
      <c r="U705" s="87"/>
      <c r="V705" s="88"/>
      <c r="W705" s="88"/>
      <c r="X705" s="88"/>
      <c r="Y705" s="88"/>
      <c r="Z705" s="51"/>
      <c r="AA705" s="73"/>
      <c r="AB705" s="73"/>
      <c r="AC705" s="74"/>
      <c r="AD705" s="80" t="s">
        <v>7692</v>
      </c>
      <c r="AE705" s="80">
        <v>1066</v>
      </c>
      <c r="AF705" s="80">
        <v>1094</v>
      </c>
      <c r="AG705" s="80">
        <v>686</v>
      </c>
      <c r="AH705" s="80">
        <v>75</v>
      </c>
      <c r="AI705" s="80">
        <v>-25200</v>
      </c>
      <c r="AJ705" s="80" t="s">
        <v>7759</v>
      </c>
      <c r="AK705" s="80" t="s">
        <v>7793</v>
      </c>
      <c r="AL705" s="83" t="s">
        <v>7828</v>
      </c>
      <c r="AM705" s="80" t="s">
        <v>1194</v>
      </c>
      <c r="AN705" s="82">
        <v>41485.997418981482</v>
      </c>
      <c r="AO705" s="83" t="s">
        <v>7888</v>
      </c>
      <c r="AP705" s="80" t="b">
        <v>1</v>
      </c>
      <c r="AQ705" s="80" t="b">
        <v>0</v>
      </c>
      <c r="AR705" s="80" t="b">
        <v>1</v>
      </c>
      <c r="AS705" s="80" t="s">
        <v>1307</v>
      </c>
      <c r="AT705" s="80">
        <v>12</v>
      </c>
      <c r="AU705" s="83" t="s">
        <v>1315</v>
      </c>
      <c r="AV705" s="80" t="b">
        <v>0</v>
      </c>
      <c r="AW705" s="80" t="s">
        <v>1519</v>
      </c>
      <c r="AX705" s="83" t="s">
        <v>8067</v>
      </c>
      <c r="AY705" s="80" t="s">
        <v>66</v>
      </c>
    </row>
    <row r="706" spans="1:51" x14ac:dyDescent="0.25">
      <c r="A706" s="89" t="s">
        <v>7334</v>
      </c>
      <c r="B706" s="90"/>
      <c r="C706" s="90"/>
      <c r="D706" s="91"/>
      <c r="E706" s="92"/>
      <c r="F706" s="105" t="s">
        <v>7992</v>
      </c>
      <c r="G706" s="90"/>
      <c r="H706" s="93"/>
      <c r="I706" s="94"/>
      <c r="J706" s="94"/>
      <c r="K706" s="93" t="s">
        <v>8139</v>
      </c>
      <c r="L706" s="95"/>
      <c r="M706" s="96"/>
      <c r="N706" s="96"/>
      <c r="O706" s="97"/>
      <c r="P706" s="98"/>
      <c r="Q706" s="98"/>
      <c r="R706" s="99"/>
      <c r="S706" s="99"/>
      <c r="T706" s="99"/>
      <c r="U706" s="99"/>
      <c r="V706" s="100"/>
      <c r="W706" s="100"/>
      <c r="X706" s="100"/>
      <c r="Y706" s="100"/>
      <c r="Z706" s="101"/>
      <c r="AA706" s="102"/>
      <c r="AB706" s="102"/>
      <c r="AC706" s="103"/>
      <c r="AD706" s="107" t="s">
        <v>7693</v>
      </c>
      <c r="AE706" s="107">
        <v>6092</v>
      </c>
      <c r="AF706" s="107">
        <v>7160</v>
      </c>
      <c r="AG706" s="107">
        <v>86510</v>
      </c>
      <c r="AH706" s="107">
        <v>1354</v>
      </c>
      <c r="AI706" s="107">
        <v>-14400</v>
      </c>
      <c r="AJ706" s="107" t="s">
        <v>7760</v>
      </c>
      <c r="AK706" s="107" t="s">
        <v>7794</v>
      </c>
      <c r="AL706" s="107"/>
      <c r="AM706" s="107" t="s">
        <v>1172</v>
      </c>
      <c r="AN706" s="108">
        <v>39999.31355324074</v>
      </c>
      <c r="AO706" s="109" t="s">
        <v>7889</v>
      </c>
      <c r="AP706" s="107" t="b">
        <v>0</v>
      </c>
      <c r="AQ706" s="107" t="b">
        <v>0</v>
      </c>
      <c r="AR706" s="107" t="b">
        <v>0</v>
      </c>
      <c r="AS706" s="107" t="s">
        <v>1307</v>
      </c>
      <c r="AT706" s="107">
        <v>206</v>
      </c>
      <c r="AU706" s="109" t="s">
        <v>7917</v>
      </c>
      <c r="AV706" s="107" t="b">
        <v>0</v>
      </c>
      <c r="AW706" s="107" t="s">
        <v>1519</v>
      </c>
      <c r="AX706" s="109" t="s">
        <v>8068</v>
      </c>
      <c r="AY706" s="107" t="s">
        <v>66</v>
      </c>
    </row>
    <row r="707" spans="1:51" x14ac:dyDescent="0.25">
      <c r="A707" s="66" t="s">
        <v>8140</v>
      </c>
      <c r="B707" s="67"/>
      <c r="C707" s="67"/>
      <c r="D707" s="68"/>
      <c r="E707" s="111"/>
      <c r="F707" s="104" t="s">
        <v>8290</v>
      </c>
      <c r="G707" s="112"/>
      <c r="H707" s="71"/>
      <c r="I707" s="72"/>
      <c r="J707" s="113"/>
      <c r="K707" s="71" t="s">
        <v>8326</v>
      </c>
      <c r="L707" s="114"/>
      <c r="M707" s="76"/>
      <c r="N707" s="76"/>
      <c r="O707" s="77"/>
      <c r="P707" s="78"/>
      <c r="Q707" s="78"/>
      <c r="R707" s="87"/>
      <c r="S707" s="87"/>
      <c r="T707" s="87"/>
      <c r="U707" s="87"/>
      <c r="V707" s="88"/>
      <c r="W707" s="88"/>
      <c r="X707" s="88"/>
      <c r="Y707" s="88"/>
      <c r="Z707" s="51"/>
      <c r="AA707" s="73"/>
      <c r="AB707" s="73"/>
      <c r="AC707" s="74"/>
      <c r="AD707" s="80" t="s">
        <v>8222</v>
      </c>
      <c r="AE707" s="80">
        <v>311</v>
      </c>
      <c r="AF707" s="80">
        <v>259</v>
      </c>
      <c r="AG707" s="80">
        <v>9066</v>
      </c>
      <c r="AH707" s="80">
        <v>138</v>
      </c>
      <c r="AI707" s="80">
        <v>-18000</v>
      </c>
      <c r="AJ707" s="80" t="s">
        <v>8239</v>
      </c>
      <c r="AK707" s="80" t="s">
        <v>8254</v>
      </c>
      <c r="AL707" s="83" t="s">
        <v>8264</v>
      </c>
      <c r="AM707" s="80" t="s">
        <v>2665</v>
      </c>
      <c r="AN707" s="82">
        <v>39228.636400462965</v>
      </c>
      <c r="AO707" s="83" t="s">
        <v>8270</v>
      </c>
      <c r="AP707" s="80" t="b">
        <v>0</v>
      </c>
      <c r="AQ707" s="80" t="b">
        <v>0</v>
      </c>
      <c r="AR707" s="80" t="b">
        <v>1</v>
      </c>
      <c r="AS707" s="80" t="s">
        <v>1306</v>
      </c>
      <c r="AT707" s="80">
        <v>17</v>
      </c>
      <c r="AU707" s="83" t="s">
        <v>8285</v>
      </c>
      <c r="AV707" s="80" t="b">
        <v>0</v>
      </c>
      <c r="AW707" s="80" t="s">
        <v>1519</v>
      </c>
      <c r="AX707" s="83" t="s">
        <v>8307</v>
      </c>
      <c r="AY707" s="80" t="s">
        <v>66</v>
      </c>
    </row>
    <row r="708" spans="1:51" x14ac:dyDescent="0.25">
      <c r="A708" s="66" t="s">
        <v>8141</v>
      </c>
      <c r="B708" s="67"/>
      <c r="C708" s="67"/>
      <c r="D708" s="68"/>
      <c r="E708" s="111"/>
      <c r="F708" s="104" t="s">
        <v>8291</v>
      </c>
      <c r="G708" s="112"/>
      <c r="H708" s="71"/>
      <c r="I708" s="72"/>
      <c r="J708" s="113"/>
      <c r="K708" s="71" t="s">
        <v>8327</v>
      </c>
      <c r="L708" s="114"/>
      <c r="M708" s="76"/>
      <c r="N708" s="76"/>
      <c r="O708" s="77"/>
      <c r="P708" s="78"/>
      <c r="Q708" s="78"/>
      <c r="R708" s="87"/>
      <c r="S708" s="87"/>
      <c r="T708" s="87"/>
      <c r="U708" s="87"/>
      <c r="V708" s="88"/>
      <c r="W708" s="88"/>
      <c r="X708" s="88"/>
      <c r="Y708" s="88"/>
      <c r="Z708" s="51"/>
      <c r="AA708" s="73"/>
      <c r="AB708" s="73"/>
      <c r="AC708" s="74"/>
      <c r="AD708" s="80" t="s">
        <v>8223</v>
      </c>
      <c r="AE708" s="80">
        <v>30</v>
      </c>
      <c r="AF708" s="80">
        <v>8</v>
      </c>
      <c r="AG708" s="80">
        <v>15</v>
      </c>
      <c r="AH708" s="80">
        <v>59</v>
      </c>
      <c r="AI708" s="80">
        <v>-25200</v>
      </c>
      <c r="AJ708" s="80"/>
      <c r="AK708" s="80"/>
      <c r="AL708" s="80"/>
      <c r="AM708" s="80" t="s">
        <v>1175</v>
      </c>
      <c r="AN708" s="82">
        <v>40633.960312499999</v>
      </c>
      <c r="AO708" s="83" t="s">
        <v>8271</v>
      </c>
      <c r="AP708" s="80" t="b">
        <v>0</v>
      </c>
      <c r="AQ708" s="80" t="b">
        <v>0</v>
      </c>
      <c r="AR708" s="80" t="b">
        <v>0</v>
      </c>
      <c r="AS708" s="80" t="s">
        <v>1307</v>
      </c>
      <c r="AT708" s="80">
        <v>0</v>
      </c>
      <c r="AU708" s="83" t="s">
        <v>1315</v>
      </c>
      <c r="AV708" s="80" t="b">
        <v>0</v>
      </c>
      <c r="AW708" s="80" t="s">
        <v>1519</v>
      </c>
      <c r="AX708" s="83" t="s">
        <v>8308</v>
      </c>
      <c r="AY708" s="80" t="s">
        <v>66</v>
      </c>
    </row>
    <row r="709" spans="1:51" x14ac:dyDescent="0.25">
      <c r="A709" s="66" t="s">
        <v>8142</v>
      </c>
      <c r="B709" s="67"/>
      <c r="C709" s="67"/>
      <c r="D709" s="68"/>
      <c r="E709" s="111"/>
      <c r="F709" s="104" t="s">
        <v>8292</v>
      </c>
      <c r="G709" s="112"/>
      <c r="H709" s="71"/>
      <c r="I709" s="72"/>
      <c r="J709" s="113"/>
      <c r="K709" s="71" t="s">
        <v>8328</v>
      </c>
      <c r="L709" s="114"/>
      <c r="M709" s="76"/>
      <c r="N709" s="76"/>
      <c r="O709" s="77"/>
      <c r="P709" s="78"/>
      <c r="Q709" s="78"/>
      <c r="R709" s="87"/>
      <c r="S709" s="87"/>
      <c r="T709" s="87"/>
      <c r="U709" s="87"/>
      <c r="V709" s="88"/>
      <c r="W709" s="88"/>
      <c r="X709" s="88"/>
      <c r="Y709" s="88"/>
      <c r="Z709" s="51"/>
      <c r="AA709" s="73"/>
      <c r="AB709" s="73"/>
      <c r="AC709" s="74"/>
      <c r="AD709" s="80" t="s">
        <v>8224</v>
      </c>
      <c r="AE709" s="80">
        <v>20</v>
      </c>
      <c r="AF709" s="80">
        <v>44</v>
      </c>
      <c r="AG709" s="80">
        <v>39772</v>
      </c>
      <c r="AH709" s="80">
        <v>0</v>
      </c>
      <c r="AI709" s="80">
        <v>-25200</v>
      </c>
      <c r="AJ709" s="80" t="s">
        <v>8240</v>
      </c>
      <c r="AK709" s="80" t="s">
        <v>1004</v>
      </c>
      <c r="AL709" s="80"/>
      <c r="AM709" s="80" t="s">
        <v>1175</v>
      </c>
      <c r="AN709" s="82">
        <v>42439.387511574074</v>
      </c>
      <c r="AO709" s="83" t="s">
        <v>8272</v>
      </c>
      <c r="AP709" s="80" t="b">
        <v>1</v>
      </c>
      <c r="AQ709" s="80" t="b">
        <v>0</v>
      </c>
      <c r="AR709" s="80" t="b">
        <v>0</v>
      </c>
      <c r="AS709" s="80" t="s">
        <v>1307</v>
      </c>
      <c r="AT709" s="80">
        <v>17</v>
      </c>
      <c r="AU709" s="80"/>
      <c r="AV709" s="80" t="b">
        <v>0</v>
      </c>
      <c r="AW709" s="80" t="s">
        <v>1519</v>
      </c>
      <c r="AX709" s="83" t="s">
        <v>8309</v>
      </c>
      <c r="AY709" s="80" t="s">
        <v>66</v>
      </c>
    </row>
    <row r="710" spans="1:51" x14ac:dyDescent="0.25">
      <c r="A710" s="66" t="s">
        <v>8143</v>
      </c>
      <c r="B710" s="67"/>
      <c r="C710" s="67"/>
      <c r="D710" s="68"/>
      <c r="E710" s="111"/>
      <c r="F710" s="104" t="s">
        <v>8293</v>
      </c>
      <c r="G710" s="112"/>
      <c r="H710" s="71"/>
      <c r="I710" s="72"/>
      <c r="J710" s="113"/>
      <c r="K710" s="71" t="s">
        <v>8329</v>
      </c>
      <c r="L710" s="114"/>
      <c r="M710" s="76"/>
      <c r="N710" s="76"/>
      <c r="O710" s="77"/>
      <c r="P710" s="78"/>
      <c r="Q710" s="78"/>
      <c r="R710" s="87"/>
      <c r="S710" s="87"/>
      <c r="T710" s="87"/>
      <c r="U710" s="87"/>
      <c r="V710" s="88"/>
      <c r="W710" s="88"/>
      <c r="X710" s="88"/>
      <c r="Y710" s="88"/>
      <c r="Z710" s="51"/>
      <c r="AA710" s="73"/>
      <c r="AB710" s="73"/>
      <c r="AC710" s="74"/>
      <c r="AD710" s="80" t="s">
        <v>8225</v>
      </c>
      <c r="AE710" s="80">
        <v>20</v>
      </c>
      <c r="AF710" s="80">
        <v>25</v>
      </c>
      <c r="AG710" s="80">
        <v>39966</v>
      </c>
      <c r="AH710" s="80">
        <v>0</v>
      </c>
      <c r="AI710" s="80">
        <v>-25200</v>
      </c>
      <c r="AJ710" s="80" t="s">
        <v>8241</v>
      </c>
      <c r="AK710" s="80" t="s">
        <v>1004</v>
      </c>
      <c r="AL710" s="80"/>
      <c r="AM710" s="80" t="s">
        <v>1175</v>
      </c>
      <c r="AN710" s="82">
        <v>42439.680046296293</v>
      </c>
      <c r="AO710" s="83" t="s">
        <v>8273</v>
      </c>
      <c r="AP710" s="80" t="b">
        <v>1</v>
      </c>
      <c r="AQ710" s="80" t="b">
        <v>0</v>
      </c>
      <c r="AR710" s="80" t="b">
        <v>0</v>
      </c>
      <c r="AS710" s="80" t="s">
        <v>1307</v>
      </c>
      <c r="AT710" s="80">
        <v>10</v>
      </c>
      <c r="AU710" s="80"/>
      <c r="AV710" s="80" t="b">
        <v>0</v>
      </c>
      <c r="AW710" s="80" t="s">
        <v>1519</v>
      </c>
      <c r="AX710" s="83" t="s">
        <v>8310</v>
      </c>
      <c r="AY710" s="80" t="s">
        <v>66</v>
      </c>
    </row>
    <row r="711" spans="1:51" x14ac:dyDescent="0.25">
      <c r="A711" s="66" t="s">
        <v>8144</v>
      </c>
      <c r="B711" s="67"/>
      <c r="C711" s="67"/>
      <c r="D711" s="68"/>
      <c r="E711" s="111"/>
      <c r="F711" s="104" t="s">
        <v>8294</v>
      </c>
      <c r="G711" s="112"/>
      <c r="H711" s="71"/>
      <c r="I711" s="72"/>
      <c r="J711" s="113"/>
      <c r="K711" s="71" t="s">
        <v>8330</v>
      </c>
      <c r="L711" s="114"/>
      <c r="M711" s="76"/>
      <c r="N711" s="76"/>
      <c r="O711" s="77"/>
      <c r="P711" s="78"/>
      <c r="Q711" s="78"/>
      <c r="R711" s="87"/>
      <c r="S711" s="87"/>
      <c r="T711" s="87"/>
      <c r="U711" s="87"/>
      <c r="V711" s="88"/>
      <c r="W711" s="88"/>
      <c r="X711" s="88"/>
      <c r="Y711" s="88"/>
      <c r="Z711" s="51"/>
      <c r="AA711" s="73"/>
      <c r="AB711" s="73"/>
      <c r="AC711" s="74"/>
      <c r="AD711" s="80" t="s">
        <v>8226</v>
      </c>
      <c r="AE711" s="80">
        <v>17</v>
      </c>
      <c r="AF711" s="80">
        <v>42</v>
      </c>
      <c r="AG711" s="80">
        <v>39964</v>
      </c>
      <c r="AH711" s="80">
        <v>0</v>
      </c>
      <c r="AI711" s="80">
        <v>-25200</v>
      </c>
      <c r="AJ711" s="80" t="s">
        <v>8242</v>
      </c>
      <c r="AK711" s="80" t="s">
        <v>1004</v>
      </c>
      <c r="AL711" s="80"/>
      <c r="AM711" s="80" t="s">
        <v>1175</v>
      </c>
      <c r="AN711" s="82">
        <v>42440.808483796296</v>
      </c>
      <c r="AO711" s="83" t="s">
        <v>8274</v>
      </c>
      <c r="AP711" s="80" t="b">
        <v>1</v>
      </c>
      <c r="AQ711" s="80" t="b">
        <v>0</v>
      </c>
      <c r="AR711" s="80" t="b">
        <v>0</v>
      </c>
      <c r="AS711" s="80" t="s">
        <v>1307</v>
      </c>
      <c r="AT711" s="80">
        <v>16</v>
      </c>
      <c r="AU711" s="80"/>
      <c r="AV711" s="80" t="b">
        <v>0</v>
      </c>
      <c r="AW711" s="80" t="s">
        <v>1519</v>
      </c>
      <c r="AX711" s="83" t="s">
        <v>8311</v>
      </c>
      <c r="AY711" s="80" t="s">
        <v>66</v>
      </c>
    </row>
    <row r="712" spans="1:51" x14ac:dyDescent="0.25">
      <c r="A712" s="66" t="s">
        <v>8145</v>
      </c>
      <c r="B712" s="67"/>
      <c r="C712" s="67"/>
      <c r="D712" s="68"/>
      <c r="E712" s="111"/>
      <c r="F712" s="104" t="s">
        <v>8295</v>
      </c>
      <c r="G712" s="112"/>
      <c r="H712" s="71"/>
      <c r="I712" s="72"/>
      <c r="J712" s="113"/>
      <c r="K712" s="71" t="s">
        <v>8331</v>
      </c>
      <c r="L712" s="114"/>
      <c r="M712" s="76"/>
      <c r="N712" s="76"/>
      <c r="O712" s="77"/>
      <c r="P712" s="78"/>
      <c r="Q712" s="78"/>
      <c r="R712" s="87"/>
      <c r="S712" s="87"/>
      <c r="T712" s="87"/>
      <c r="U712" s="87"/>
      <c r="V712" s="88"/>
      <c r="W712" s="88"/>
      <c r="X712" s="88"/>
      <c r="Y712" s="88"/>
      <c r="Z712" s="51"/>
      <c r="AA712" s="73"/>
      <c r="AB712" s="73"/>
      <c r="AC712" s="74"/>
      <c r="AD712" s="80" t="s">
        <v>8227</v>
      </c>
      <c r="AE712" s="80">
        <v>928</v>
      </c>
      <c r="AF712" s="80">
        <v>862</v>
      </c>
      <c r="AG712" s="80">
        <v>45025</v>
      </c>
      <c r="AH712" s="80">
        <v>7891</v>
      </c>
      <c r="AI712" s="80">
        <v>-7200</v>
      </c>
      <c r="AJ712" s="80" t="s">
        <v>8243</v>
      </c>
      <c r="AK712" s="80" t="s">
        <v>8255</v>
      </c>
      <c r="AL712" s="83" t="s">
        <v>8265</v>
      </c>
      <c r="AM712" s="80" t="s">
        <v>2667</v>
      </c>
      <c r="AN712" s="82">
        <v>40911.553090277775</v>
      </c>
      <c r="AO712" s="83" t="s">
        <v>8275</v>
      </c>
      <c r="AP712" s="80" t="b">
        <v>0</v>
      </c>
      <c r="AQ712" s="80" t="b">
        <v>0</v>
      </c>
      <c r="AR712" s="80" t="b">
        <v>1</v>
      </c>
      <c r="AS712" s="80" t="s">
        <v>1308</v>
      </c>
      <c r="AT712" s="80">
        <v>1</v>
      </c>
      <c r="AU712" s="83" t="s">
        <v>8286</v>
      </c>
      <c r="AV712" s="80" t="b">
        <v>0</v>
      </c>
      <c r="AW712" s="80" t="s">
        <v>1519</v>
      </c>
      <c r="AX712" s="83" t="s">
        <v>8312</v>
      </c>
      <c r="AY712" s="80" t="s">
        <v>66</v>
      </c>
    </row>
    <row r="713" spans="1:51" x14ac:dyDescent="0.25">
      <c r="A713" s="66" t="s">
        <v>8157</v>
      </c>
      <c r="B713" s="67"/>
      <c r="C713" s="67"/>
      <c r="D713" s="68"/>
      <c r="E713" s="111"/>
      <c r="F713" s="104" t="s">
        <v>8296</v>
      </c>
      <c r="G713" s="112"/>
      <c r="H713" s="71"/>
      <c r="I713" s="72"/>
      <c r="J713" s="113"/>
      <c r="K713" s="71" t="s">
        <v>8332</v>
      </c>
      <c r="L713" s="114"/>
      <c r="M713" s="76"/>
      <c r="N713" s="76"/>
      <c r="O713" s="77"/>
      <c r="P713" s="78"/>
      <c r="Q713" s="78"/>
      <c r="R713" s="87"/>
      <c r="S713" s="87"/>
      <c r="T713" s="87"/>
      <c r="U713" s="87"/>
      <c r="V713" s="88"/>
      <c r="W713" s="88"/>
      <c r="X713" s="88"/>
      <c r="Y713" s="88"/>
      <c r="Z713" s="51"/>
      <c r="AA713" s="73"/>
      <c r="AB713" s="73"/>
      <c r="AC713" s="74"/>
      <c r="AD713" s="80" t="s">
        <v>8228</v>
      </c>
      <c r="AE713" s="80">
        <v>78</v>
      </c>
      <c r="AF713" s="80">
        <v>2060092</v>
      </c>
      <c r="AG713" s="80">
        <v>38431</v>
      </c>
      <c r="AH713" s="80">
        <v>313</v>
      </c>
      <c r="AI713" s="80">
        <v>-10800</v>
      </c>
      <c r="AJ713" s="80" t="s">
        <v>8244</v>
      </c>
      <c r="AK713" s="80" t="s">
        <v>8256</v>
      </c>
      <c r="AL713" s="83" t="s">
        <v>8266</v>
      </c>
      <c r="AM713" s="80" t="s">
        <v>1173</v>
      </c>
      <c r="AN713" s="82">
        <v>39850.58084490741</v>
      </c>
      <c r="AO713" s="83" t="s">
        <v>8276</v>
      </c>
      <c r="AP713" s="80" t="b">
        <v>0</v>
      </c>
      <c r="AQ713" s="80" t="b">
        <v>0</v>
      </c>
      <c r="AR713" s="80" t="b">
        <v>1</v>
      </c>
      <c r="AS713" s="80" t="s">
        <v>1308</v>
      </c>
      <c r="AT713" s="80">
        <v>2323</v>
      </c>
      <c r="AU713" s="83" t="s">
        <v>8287</v>
      </c>
      <c r="AV713" s="80" t="b">
        <v>1</v>
      </c>
      <c r="AW713" s="80" t="s">
        <v>1519</v>
      </c>
      <c r="AX713" s="83" t="s">
        <v>8313</v>
      </c>
      <c r="AY713" s="80" t="s">
        <v>65</v>
      </c>
    </row>
    <row r="714" spans="1:51" x14ac:dyDescent="0.25">
      <c r="A714" s="66" t="s">
        <v>8146</v>
      </c>
      <c r="B714" s="67"/>
      <c r="C714" s="67"/>
      <c r="D714" s="68"/>
      <c r="E714" s="111"/>
      <c r="F714" s="104" t="s">
        <v>8297</v>
      </c>
      <c r="G714" s="112"/>
      <c r="H714" s="71"/>
      <c r="I714" s="72"/>
      <c r="J714" s="113"/>
      <c r="K714" s="71" t="s">
        <v>8333</v>
      </c>
      <c r="L714" s="114"/>
      <c r="M714" s="76"/>
      <c r="N714" s="76"/>
      <c r="O714" s="77"/>
      <c r="P714" s="78"/>
      <c r="Q714" s="78"/>
      <c r="R714" s="87"/>
      <c r="S714" s="87"/>
      <c r="T714" s="87"/>
      <c r="U714" s="87"/>
      <c r="V714" s="88"/>
      <c r="W714" s="88"/>
      <c r="X714" s="88"/>
      <c r="Y714" s="88"/>
      <c r="Z714" s="51"/>
      <c r="AA714" s="73"/>
      <c r="AB714" s="73"/>
      <c r="AC714" s="74"/>
      <c r="AD714" s="80" t="s">
        <v>8229</v>
      </c>
      <c r="AE714" s="80">
        <v>1197</v>
      </c>
      <c r="AF714" s="80">
        <v>4075</v>
      </c>
      <c r="AG714" s="80">
        <v>9292</v>
      </c>
      <c r="AH714" s="80">
        <v>58</v>
      </c>
      <c r="AI714" s="80">
        <v>-14400</v>
      </c>
      <c r="AJ714" s="80" t="s">
        <v>8245</v>
      </c>
      <c r="AK714" s="80" t="s">
        <v>8257</v>
      </c>
      <c r="AL714" s="83" t="s">
        <v>8267</v>
      </c>
      <c r="AM714" s="80" t="s">
        <v>1172</v>
      </c>
      <c r="AN714" s="82">
        <v>41130.571134259262</v>
      </c>
      <c r="AO714" s="83" t="s">
        <v>8277</v>
      </c>
      <c r="AP714" s="80" t="b">
        <v>0</v>
      </c>
      <c r="AQ714" s="80" t="b">
        <v>0</v>
      </c>
      <c r="AR714" s="80" t="b">
        <v>1</v>
      </c>
      <c r="AS714" s="80" t="s">
        <v>1306</v>
      </c>
      <c r="AT714" s="80">
        <v>17</v>
      </c>
      <c r="AU714" s="83" t="s">
        <v>2799</v>
      </c>
      <c r="AV714" s="80" t="b">
        <v>0</v>
      </c>
      <c r="AW714" s="80" t="s">
        <v>1519</v>
      </c>
      <c r="AX714" s="83" t="s">
        <v>8314</v>
      </c>
      <c r="AY714" s="80" t="s">
        <v>66</v>
      </c>
    </row>
    <row r="715" spans="1:51" x14ac:dyDescent="0.25">
      <c r="A715" s="66" t="s">
        <v>8147</v>
      </c>
      <c r="B715" s="67"/>
      <c r="C715" s="67"/>
      <c r="D715" s="68"/>
      <c r="E715" s="111"/>
      <c r="F715" s="104" t="s">
        <v>8298</v>
      </c>
      <c r="G715" s="112"/>
      <c r="H715" s="71"/>
      <c r="I715" s="72"/>
      <c r="J715" s="113"/>
      <c r="K715" s="71" t="s">
        <v>8334</v>
      </c>
      <c r="L715" s="114"/>
      <c r="M715" s="76"/>
      <c r="N715" s="76"/>
      <c r="O715" s="77"/>
      <c r="P715" s="78"/>
      <c r="Q715" s="78"/>
      <c r="R715" s="87"/>
      <c r="S715" s="87"/>
      <c r="T715" s="87"/>
      <c r="U715" s="87"/>
      <c r="V715" s="88"/>
      <c r="W715" s="88"/>
      <c r="X715" s="88"/>
      <c r="Y715" s="88"/>
      <c r="Z715" s="51"/>
      <c r="AA715" s="73"/>
      <c r="AB715" s="73"/>
      <c r="AC715" s="74"/>
      <c r="AD715" s="80" t="s">
        <v>10029</v>
      </c>
      <c r="AE715" s="80">
        <v>195</v>
      </c>
      <c r="AF715" s="80">
        <v>215</v>
      </c>
      <c r="AG715" s="80">
        <v>7192</v>
      </c>
      <c r="AH715" s="80">
        <v>1988</v>
      </c>
      <c r="AI715" s="80"/>
      <c r="AJ715" s="80" t="s">
        <v>8246</v>
      </c>
      <c r="AK715" s="80"/>
      <c r="AL715" s="80"/>
      <c r="AM715" s="80"/>
      <c r="AN715" s="82">
        <v>42039.207800925928</v>
      </c>
      <c r="AO715" s="83" t="s">
        <v>8278</v>
      </c>
      <c r="AP715" s="80" t="b">
        <v>1</v>
      </c>
      <c r="AQ715" s="80" t="b">
        <v>0</v>
      </c>
      <c r="AR715" s="80" t="b">
        <v>0</v>
      </c>
      <c r="AS715" s="80" t="s">
        <v>1308</v>
      </c>
      <c r="AT715" s="80">
        <v>1</v>
      </c>
      <c r="AU715" s="83" t="s">
        <v>1315</v>
      </c>
      <c r="AV715" s="80" t="b">
        <v>0</v>
      </c>
      <c r="AW715" s="80" t="s">
        <v>1519</v>
      </c>
      <c r="AX715" s="83" t="s">
        <v>8315</v>
      </c>
      <c r="AY715" s="80" t="s">
        <v>66</v>
      </c>
    </row>
    <row r="716" spans="1:51" x14ac:dyDescent="0.25">
      <c r="A716" s="66" t="s">
        <v>8148</v>
      </c>
      <c r="B716" s="67"/>
      <c r="C716" s="67"/>
      <c r="D716" s="68"/>
      <c r="E716" s="111"/>
      <c r="F716" s="104" t="s">
        <v>8299</v>
      </c>
      <c r="G716" s="112"/>
      <c r="H716" s="71"/>
      <c r="I716" s="72"/>
      <c r="J716" s="113"/>
      <c r="K716" s="71" t="s">
        <v>8335</v>
      </c>
      <c r="L716" s="114"/>
      <c r="M716" s="76"/>
      <c r="N716" s="76"/>
      <c r="O716" s="77"/>
      <c r="P716" s="78"/>
      <c r="Q716" s="78"/>
      <c r="R716" s="87"/>
      <c r="S716" s="87"/>
      <c r="T716" s="87"/>
      <c r="U716" s="87"/>
      <c r="V716" s="88"/>
      <c r="W716" s="88"/>
      <c r="X716" s="88"/>
      <c r="Y716" s="88"/>
      <c r="Z716" s="51"/>
      <c r="AA716" s="73"/>
      <c r="AB716" s="73"/>
      <c r="AC716" s="74"/>
      <c r="AD716" s="80" t="s">
        <v>8230</v>
      </c>
      <c r="AE716" s="80">
        <v>204</v>
      </c>
      <c r="AF716" s="80">
        <v>250</v>
      </c>
      <c r="AG716" s="80">
        <v>2079</v>
      </c>
      <c r="AH716" s="80">
        <v>0</v>
      </c>
      <c r="AI716" s="80">
        <v>-25200</v>
      </c>
      <c r="AJ716" s="80"/>
      <c r="AK716" s="80" t="s">
        <v>8258</v>
      </c>
      <c r="AL716" s="83" t="s">
        <v>8268</v>
      </c>
      <c r="AM716" s="80" t="s">
        <v>1175</v>
      </c>
      <c r="AN716" s="82">
        <v>42133.808495370373</v>
      </c>
      <c r="AO716" s="80"/>
      <c r="AP716" s="80" t="b">
        <v>1</v>
      </c>
      <c r="AQ716" s="80" t="b">
        <v>0</v>
      </c>
      <c r="AR716" s="80" t="b">
        <v>0</v>
      </c>
      <c r="AS716" s="80" t="s">
        <v>1306</v>
      </c>
      <c r="AT716" s="80">
        <v>3</v>
      </c>
      <c r="AU716" s="83" t="s">
        <v>1315</v>
      </c>
      <c r="AV716" s="80" t="b">
        <v>0</v>
      </c>
      <c r="AW716" s="80" t="s">
        <v>1519</v>
      </c>
      <c r="AX716" s="83" t="s">
        <v>8316</v>
      </c>
      <c r="AY716" s="80" t="s">
        <v>66</v>
      </c>
    </row>
    <row r="717" spans="1:51" x14ac:dyDescent="0.25">
      <c r="A717" s="66" t="s">
        <v>8149</v>
      </c>
      <c r="B717" s="67"/>
      <c r="C717" s="67"/>
      <c r="D717" s="68"/>
      <c r="E717" s="111"/>
      <c r="F717" s="104" t="s">
        <v>1486</v>
      </c>
      <c r="G717" s="112"/>
      <c r="H717" s="71"/>
      <c r="I717" s="72"/>
      <c r="J717" s="113"/>
      <c r="K717" s="71" t="s">
        <v>8336</v>
      </c>
      <c r="L717" s="114"/>
      <c r="M717" s="76"/>
      <c r="N717" s="76"/>
      <c r="O717" s="77"/>
      <c r="P717" s="78"/>
      <c r="Q717" s="78"/>
      <c r="R717" s="87"/>
      <c r="S717" s="87"/>
      <c r="T717" s="87"/>
      <c r="U717" s="87"/>
      <c r="V717" s="88"/>
      <c r="W717" s="88"/>
      <c r="X717" s="88"/>
      <c r="Y717" s="88"/>
      <c r="Z717" s="51"/>
      <c r="AA717" s="73"/>
      <c r="AB717" s="73"/>
      <c r="AC717" s="74"/>
      <c r="AD717" s="80" t="s">
        <v>8231</v>
      </c>
      <c r="AE717" s="80">
        <v>226</v>
      </c>
      <c r="AF717" s="80">
        <v>365</v>
      </c>
      <c r="AG717" s="80">
        <v>80672</v>
      </c>
      <c r="AH717" s="80">
        <v>8402</v>
      </c>
      <c r="AI717" s="80">
        <v>-10800</v>
      </c>
      <c r="AJ717" s="80" t="s">
        <v>8247</v>
      </c>
      <c r="AK717" s="80" t="s">
        <v>8259</v>
      </c>
      <c r="AL717" s="80"/>
      <c r="AM717" s="80" t="s">
        <v>1174</v>
      </c>
      <c r="AN717" s="82">
        <v>40039.868414351855</v>
      </c>
      <c r="AO717" s="80"/>
      <c r="AP717" s="80" t="b">
        <v>1</v>
      </c>
      <c r="AQ717" s="80" t="b">
        <v>1</v>
      </c>
      <c r="AR717" s="80" t="b">
        <v>1</v>
      </c>
      <c r="AS717" s="80" t="s">
        <v>1307</v>
      </c>
      <c r="AT717" s="80">
        <v>22</v>
      </c>
      <c r="AU717" s="83" t="s">
        <v>1315</v>
      </c>
      <c r="AV717" s="80" t="b">
        <v>0</v>
      </c>
      <c r="AW717" s="80" t="s">
        <v>1519</v>
      </c>
      <c r="AX717" s="83" t="s">
        <v>8317</v>
      </c>
      <c r="AY717" s="80" t="s">
        <v>66</v>
      </c>
    </row>
    <row r="718" spans="1:51" x14ac:dyDescent="0.25">
      <c r="A718" s="66" t="s">
        <v>8150</v>
      </c>
      <c r="B718" s="67"/>
      <c r="C718" s="67"/>
      <c r="D718" s="68"/>
      <c r="E718" s="111"/>
      <c r="F718" s="104" t="s">
        <v>8300</v>
      </c>
      <c r="G718" s="112"/>
      <c r="H718" s="71"/>
      <c r="I718" s="72"/>
      <c r="J718" s="113"/>
      <c r="K718" s="71" t="s">
        <v>31458</v>
      </c>
      <c r="L718" s="114"/>
      <c r="M718" s="76"/>
      <c r="N718" s="76"/>
      <c r="O718" s="77"/>
      <c r="P718" s="78"/>
      <c r="Q718" s="78"/>
      <c r="R718" s="87"/>
      <c r="S718" s="87"/>
      <c r="T718" s="87"/>
      <c r="U718" s="87"/>
      <c r="V718" s="88"/>
      <c r="W718" s="88"/>
      <c r="X718" s="88"/>
      <c r="Y718" s="88"/>
      <c r="Z718" s="51"/>
      <c r="AA718" s="73"/>
      <c r="AB718" s="73"/>
      <c r="AC718" s="74"/>
      <c r="AD718" s="80" t="s">
        <v>8232</v>
      </c>
      <c r="AE718" s="80">
        <v>445</v>
      </c>
      <c r="AF718" s="80">
        <v>489</v>
      </c>
      <c r="AG718" s="80">
        <v>10338</v>
      </c>
      <c r="AH718" s="80">
        <v>776</v>
      </c>
      <c r="AI718" s="80">
        <v>-21600</v>
      </c>
      <c r="AJ718" s="80" t="s">
        <v>8248</v>
      </c>
      <c r="AK718" s="80" t="s">
        <v>8260</v>
      </c>
      <c r="AL718" s="80"/>
      <c r="AM718" s="80" t="s">
        <v>1171</v>
      </c>
      <c r="AN718" s="82">
        <v>40641.923611111109</v>
      </c>
      <c r="AO718" s="83" t="s">
        <v>8279</v>
      </c>
      <c r="AP718" s="80" t="b">
        <v>0</v>
      </c>
      <c r="AQ718" s="80" t="b">
        <v>0</v>
      </c>
      <c r="AR718" s="80" t="b">
        <v>1</v>
      </c>
      <c r="AS718" s="80" t="s">
        <v>1306</v>
      </c>
      <c r="AT718" s="80">
        <v>9</v>
      </c>
      <c r="AU718" s="83" t="s">
        <v>8288</v>
      </c>
      <c r="AV718" s="80" t="b">
        <v>0</v>
      </c>
      <c r="AW718" s="80" t="s">
        <v>1519</v>
      </c>
      <c r="AX718" s="83" t="s">
        <v>8318</v>
      </c>
      <c r="AY718" s="80" t="s">
        <v>65</v>
      </c>
    </row>
    <row r="719" spans="1:51" x14ac:dyDescent="0.25">
      <c r="A719" s="66" t="s">
        <v>8151</v>
      </c>
      <c r="B719" s="67"/>
      <c r="C719" s="67"/>
      <c r="D719" s="68"/>
      <c r="E719" s="111"/>
      <c r="F719" s="104" t="s">
        <v>8301</v>
      </c>
      <c r="G719" s="112"/>
      <c r="H719" s="71"/>
      <c r="I719" s="72"/>
      <c r="J719" s="113"/>
      <c r="K719" s="71" t="s">
        <v>8337</v>
      </c>
      <c r="L719" s="114"/>
      <c r="M719" s="76"/>
      <c r="N719" s="76"/>
      <c r="O719" s="77"/>
      <c r="P719" s="78"/>
      <c r="Q719" s="78"/>
      <c r="R719" s="87"/>
      <c r="S719" s="87"/>
      <c r="T719" s="87"/>
      <c r="U719" s="87"/>
      <c r="V719" s="88"/>
      <c r="W719" s="88"/>
      <c r="X719" s="88"/>
      <c r="Y719" s="88"/>
      <c r="Z719" s="51"/>
      <c r="AA719" s="73"/>
      <c r="AB719" s="73"/>
      <c r="AC719" s="74"/>
      <c r="AD719" s="80" t="s">
        <v>8233</v>
      </c>
      <c r="AE719" s="80">
        <v>437</v>
      </c>
      <c r="AF719" s="80">
        <v>962</v>
      </c>
      <c r="AG719" s="80">
        <v>271871</v>
      </c>
      <c r="AH719" s="80">
        <v>19</v>
      </c>
      <c r="AI719" s="80">
        <v>-10800</v>
      </c>
      <c r="AJ719" s="80" t="s">
        <v>8249</v>
      </c>
      <c r="AK719" s="80"/>
      <c r="AL719" s="80"/>
      <c r="AM719" s="80" t="s">
        <v>1173</v>
      </c>
      <c r="AN719" s="82">
        <v>40005.507881944446</v>
      </c>
      <c r="AO719" s="83" t="s">
        <v>8280</v>
      </c>
      <c r="AP719" s="80" t="b">
        <v>1</v>
      </c>
      <c r="AQ719" s="80" t="b">
        <v>0</v>
      </c>
      <c r="AR719" s="80" t="b">
        <v>0</v>
      </c>
      <c r="AS719" s="80" t="s">
        <v>1308</v>
      </c>
      <c r="AT719" s="80">
        <v>36</v>
      </c>
      <c r="AU719" s="83" t="s">
        <v>1315</v>
      </c>
      <c r="AV719" s="80" t="b">
        <v>0</v>
      </c>
      <c r="AW719" s="80" t="s">
        <v>1519</v>
      </c>
      <c r="AX719" s="83" t="s">
        <v>8319</v>
      </c>
      <c r="AY719" s="80" t="s">
        <v>66</v>
      </c>
    </row>
    <row r="720" spans="1:51" x14ac:dyDescent="0.25">
      <c r="A720" s="66" t="s">
        <v>8152</v>
      </c>
      <c r="B720" s="67"/>
      <c r="C720" s="67"/>
      <c r="D720" s="68"/>
      <c r="E720" s="111"/>
      <c r="F720" s="104" t="s">
        <v>8302</v>
      </c>
      <c r="G720" s="112"/>
      <c r="H720" s="71"/>
      <c r="I720" s="72"/>
      <c r="J720" s="113"/>
      <c r="K720" s="71" t="s">
        <v>8338</v>
      </c>
      <c r="L720" s="114"/>
      <c r="M720" s="76"/>
      <c r="N720" s="76"/>
      <c r="O720" s="77"/>
      <c r="P720" s="78"/>
      <c r="Q720" s="78"/>
      <c r="R720" s="87"/>
      <c r="S720" s="87"/>
      <c r="T720" s="87"/>
      <c r="U720" s="87"/>
      <c r="V720" s="88"/>
      <c r="W720" s="88"/>
      <c r="X720" s="88"/>
      <c r="Y720" s="88"/>
      <c r="Z720" s="51"/>
      <c r="AA720" s="73"/>
      <c r="AB720" s="73"/>
      <c r="AC720" s="74"/>
      <c r="AD720" s="80" t="s">
        <v>8234</v>
      </c>
      <c r="AE720" s="80">
        <v>37</v>
      </c>
      <c r="AF720" s="80">
        <v>5</v>
      </c>
      <c r="AG720" s="80">
        <v>64</v>
      </c>
      <c r="AH720" s="80">
        <v>104</v>
      </c>
      <c r="AI720" s="80"/>
      <c r="AJ720" s="80"/>
      <c r="AK720" s="80" t="s">
        <v>8261</v>
      </c>
      <c r="AL720" s="80"/>
      <c r="AM720" s="80"/>
      <c r="AN720" s="82">
        <v>42534.047349537039</v>
      </c>
      <c r="AO720" s="80"/>
      <c r="AP720" s="80" t="b">
        <v>1</v>
      </c>
      <c r="AQ720" s="80" t="b">
        <v>0</v>
      </c>
      <c r="AR720" s="80" t="b">
        <v>0</v>
      </c>
      <c r="AS720" s="80" t="s">
        <v>1307</v>
      </c>
      <c r="AT720" s="80">
        <v>0</v>
      </c>
      <c r="AU720" s="80"/>
      <c r="AV720" s="80" t="b">
        <v>0</v>
      </c>
      <c r="AW720" s="80" t="s">
        <v>1519</v>
      </c>
      <c r="AX720" s="83" t="s">
        <v>8320</v>
      </c>
      <c r="AY720" s="80" t="s">
        <v>66</v>
      </c>
    </row>
    <row r="721" spans="1:51" x14ac:dyDescent="0.25">
      <c r="A721" s="66" t="s">
        <v>8153</v>
      </c>
      <c r="B721" s="67"/>
      <c r="C721" s="67"/>
      <c r="D721" s="68"/>
      <c r="E721" s="111"/>
      <c r="F721" s="104" t="s">
        <v>8303</v>
      </c>
      <c r="G721" s="112"/>
      <c r="H721" s="71"/>
      <c r="I721" s="72"/>
      <c r="J721" s="113"/>
      <c r="K721" s="71" t="s">
        <v>8339</v>
      </c>
      <c r="L721" s="114"/>
      <c r="M721" s="76"/>
      <c r="N721" s="76"/>
      <c r="O721" s="77"/>
      <c r="P721" s="78"/>
      <c r="Q721" s="78"/>
      <c r="R721" s="87"/>
      <c r="S721" s="87"/>
      <c r="T721" s="87"/>
      <c r="U721" s="87"/>
      <c r="V721" s="88"/>
      <c r="W721" s="88"/>
      <c r="X721" s="88"/>
      <c r="Y721" s="88"/>
      <c r="Z721" s="51"/>
      <c r="AA721" s="73"/>
      <c r="AB721" s="73"/>
      <c r="AC721" s="74"/>
      <c r="AD721" s="80" t="s">
        <v>8235</v>
      </c>
      <c r="AE721" s="80">
        <v>1865</v>
      </c>
      <c r="AF721" s="80">
        <v>892</v>
      </c>
      <c r="AG721" s="80">
        <v>8959</v>
      </c>
      <c r="AH721" s="80">
        <v>7960</v>
      </c>
      <c r="AI721" s="80">
        <v>-28800</v>
      </c>
      <c r="AJ721" s="80" t="s">
        <v>8250</v>
      </c>
      <c r="AK721" s="80" t="s">
        <v>8262</v>
      </c>
      <c r="AL721" s="80"/>
      <c r="AM721" s="80" t="s">
        <v>7831</v>
      </c>
      <c r="AN721" s="82">
        <v>40943.954791666663</v>
      </c>
      <c r="AO721" s="83" t="s">
        <v>8281</v>
      </c>
      <c r="AP721" s="80" t="b">
        <v>0</v>
      </c>
      <c r="AQ721" s="80" t="b">
        <v>0</v>
      </c>
      <c r="AR721" s="80" t="b">
        <v>1</v>
      </c>
      <c r="AS721" s="80" t="s">
        <v>1307</v>
      </c>
      <c r="AT721" s="80">
        <v>34</v>
      </c>
      <c r="AU721" s="83" t="s">
        <v>1348</v>
      </c>
      <c r="AV721" s="80" t="b">
        <v>0</v>
      </c>
      <c r="AW721" s="80" t="s">
        <v>1519</v>
      </c>
      <c r="AX721" s="83" t="s">
        <v>8321</v>
      </c>
      <c r="AY721" s="80" t="s">
        <v>66</v>
      </c>
    </row>
    <row r="722" spans="1:51" x14ac:dyDescent="0.25">
      <c r="A722" s="66" t="s">
        <v>8154</v>
      </c>
      <c r="B722" s="67"/>
      <c r="C722" s="67"/>
      <c r="D722" s="68"/>
      <c r="E722" s="111"/>
      <c r="F722" s="104" t="s">
        <v>8304</v>
      </c>
      <c r="G722" s="112"/>
      <c r="H722" s="71"/>
      <c r="I722" s="72"/>
      <c r="J722" s="113"/>
      <c r="K722" s="71" t="s">
        <v>8340</v>
      </c>
      <c r="L722" s="114"/>
      <c r="M722" s="76"/>
      <c r="N722" s="76"/>
      <c r="O722" s="77"/>
      <c r="P722" s="78"/>
      <c r="Q722" s="78"/>
      <c r="R722" s="87"/>
      <c r="S722" s="87"/>
      <c r="T722" s="87"/>
      <c r="U722" s="87"/>
      <c r="V722" s="88"/>
      <c r="W722" s="88"/>
      <c r="X722" s="88"/>
      <c r="Y722" s="88"/>
      <c r="Z722" s="51"/>
      <c r="AA722" s="73"/>
      <c r="AB722" s="73"/>
      <c r="AC722" s="74"/>
      <c r="AD722" s="80" t="s">
        <v>8236</v>
      </c>
      <c r="AE722" s="80">
        <v>356</v>
      </c>
      <c r="AF722" s="80">
        <v>892</v>
      </c>
      <c r="AG722" s="80">
        <v>8464</v>
      </c>
      <c r="AH722" s="80">
        <v>11097</v>
      </c>
      <c r="AI722" s="80">
        <v>-7200</v>
      </c>
      <c r="AJ722" s="80" t="s">
        <v>8251</v>
      </c>
      <c r="AK722" s="80" t="s">
        <v>1052</v>
      </c>
      <c r="AL722" s="80"/>
      <c r="AM722" s="80" t="s">
        <v>2667</v>
      </c>
      <c r="AN722" s="82">
        <v>41578.985763888886</v>
      </c>
      <c r="AO722" s="83" t="s">
        <v>8282</v>
      </c>
      <c r="AP722" s="80" t="b">
        <v>1</v>
      </c>
      <c r="AQ722" s="80" t="b">
        <v>0</v>
      </c>
      <c r="AR722" s="80" t="b">
        <v>1</v>
      </c>
      <c r="AS722" s="80" t="s">
        <v>1308</v>
      </c>
      <c r="AT722" s="80">
        <v>0</v>
      </c>
      <c r="AU722" s="83" t="s">
        <v>1315</v>
      </c>
      <c r="AV722" s="80" t="b">
        <v>0</v>
      </c>
      <c r="AW722" s="80" t="s">
        <v>1519</v>
      </c>
      <c r="AX722" s="83" t="s">
        <v>8322</v>
      </c>
      <c r="AY722" s="80" t="s">
        <v>66</v>
      </c>
    </row>
    <row r="723" spans="1:51" x14ac:dyDescent="0.25">
      <c r="A723" s="66" t="s">
        <v>8155</v>
      </c>
      <c r="B723" s="67"/>
      <c r="C723" s="67"/>
      <c r="D723" s="68"/>
      <c r="E723" s="111"/>
      <c r="F723" s="104" t="s">
        <v>8305</v>
      </c>
      <c r="G723" s="112"/>
      <c r="H723" s="71"/>
      <c r="I723" s="72"/>
      <c r="J723" s="113"/>
      <c r="K723" s="71" t="s">
        <v>8341</v>
      </c>
      <c r="L723" s="114"/>
      <c r="M723" s="76"/>
      <c r="N723" s="76"/>
      <c r="O723" s="77"/>
      <c r="P723" s="78"/>
      <c r="Q723" s="78"/>
      <c r="R723" s="87"/>
      <c r="S723" s="87"/>
      <c r="T723" s="87"/>
      <c r="U723" s="87"/>
      <c r="V723" s="88"/>
      <c r="W723" s="88"/>
      <c r="X723" s="88"/>
      <c r="Y723" s="88"/>
      <c r="Z723" s="51"/>
      <c r="AA723" s="73"/>
      <c r="AB723" s="73"/>
      <c r="AC723" s="74"/>
      <c r="AD723" s="80" t="s">
        <v>8237</v>
      </c>
      <c r="AE723" s="80">
        <v>7</v>
      </c>
      <c r="AF723" s="80">
        <v>6</v>
      </c>
      <c r="AG723" s="80">
        <v>5</v>
      </c>
      <c r="AH723" s="80">
        <v>0</v>
      </c>
      <c r="AI723" s="80"/>
      <c r="AJ723" s="80" t="s">
        <v>8252</v>
      </c>
      <c r="AK723" s="80"/>
      <c r="AL723" s="80"/>
      <c r="AM723" s="80"/>
      <c r="AN723" s="82">
        <v>42536.02171296296</v>
      </c>
      <c r="AO723" s="83" t="s">
        <v>8283</v>
      </c>
      <c r="AP723" s="80" t="b">
        <v>0</v>
      </c>
      <c r="AQ723" s="80" t="b">
        <v>0</v>
      </c>
      <c r="AR723" s="80" t="b">
        <v>0</v>
      </c>
      <c r="AS723" s="80" t="s">
        <v>1307</v>
      </c>
      <c r="AT723" s="80">
        <v>0</v>
      </c>
      <c r="AU723" s="83" t="s">
        <v>1315</v>
      </c>
      <c r="AV723" s="80" t="b">
        <v>0</v>
      </c>
      <c r="AW723" s="80" t="s">
        <v>1519</v>
      </c>
      <c r="AX723" s="83" t="s">
        <v>8323</v>
      </c>
      <c r="AY723" s="80" t="s">
        <v>66</v>
      </c>
    </row>
    <row r="724" spans="1:51" x14ac:dyDescent="0.25">
      <c r="A724" s="89" t="s">
        <v>8156</v>
      </c>
      <c r="B724" s="90"/>
      <c r="C724" s="90"/>
      <c r="D724" s="91"/>
      <c r="E724" s="92"/>
      <c r="F724" s="105" t="s">
        <v>8306</v>
      </c>
      <c r="G724" s="90"/>
      <c r="H724" s="93"/>
      <c r="I724" s="94"/>
      <c r="J724" s="94"/>
      <c r="K724" s="93" t="s">
        <v>8342</v>
      </c>
      <c r="L724" s="95"/>
      <c r="M724" s="96"/>
      <c r="N724" s="96"/>
      <c r="O724" s="97"/>
      <c r="P724" s="98"/>
      <c r="Q724" s="98"/>
      <c r="R724" s="99"/>
      <c r="S724" s="99"/>
      <c r="T724" s="99"/>
      <c r="U724" s="99"/>
      <c r="V724" s="100"/>
      <c r="W724" s="100"/>
      <c r="X724" s="100"/>
      <c r="Y724" s="100"/>
      <c r="Z724" s="101"/>
      <c r="AA724" s="102"/>
      <c r="AB724" s="102"/>
      <c r="AC724" s="103"/>
      <c r="AD724" s="107" t="s">
        <v>8238</v>
      </c>
      <c r="AE724" s="107">
        <v>7499</v>
      </c>
      <c r="AF724" s="107">
        <v>29582</v>
      </c>
      <c r="AG724" s="107">
        <v>138802</v>
      </c>
      <c r="AH724" s="107">
        <v>0</v>
      </c>
      <c r="AI724" s="107">
        <v>-10800</v>
      </c>
      <c r="AJ724" s="107" t="s">
        <v>8253</v>
      </c>
      <c r="AK724" s="107" t="s">
        <v>8263</v>
      </c>
      <c r="AL724" s="109" t="s">
        <v>8269</v>
      </c>
      <c r="AM724" s="107" t="s">
        <v>1174</v>
      </c>
      <c r="AN724" s="108">
        <v>40729.640150462961</v>
      </c>
      <c r="AO724" s="109" t="s">
        <v>8284</v>
      </c>
      <c r="AP724" s="107" t="b">
        <v>0</v>
      </c>
      <c r="AQ724" s="107" t="b">
        <v>0</v>
      </c>
      <c r="AR724" s="107" t="b">
        <v>0</v>
      </c>
      <c r="AS724" s="107" t="s">
        <v>1306</v>
      </c>
      <c r="AT724" s="107">
        <v>184</v>
      </c>
      <c r="AU724" s="109" t="s">
        <v>8289</v>
      </c>
      <c r="AV724" s="107" t="b">
        <v>0</v>
      </c>
      <c r="AW724" s="107" t="s">
        <v>1519</v>
      </c>
      <c r="AX724" s="109" t="s">
        <v>8324</v>
      </c>
      <c r="AY724" s="107" t="s">
        <v>66</v>
      </c>
    </row>
    <row r="725" spans="1:51" x14ac:dyDescent="0.25">
      <c r="A725" s="66" t="s">
        <v>8343</v>
      </c>
      <c r="B725" s="67"/>
      <c r="C725" s="67"/>
      <c r="D725" s="68"/>
      <c r="E725" s="111"/>
      <c r="F725" s="104" t="s">
        <v>9469</v>
      </c>
      <c r="G725" s="112"/>
      <c r="H725" s="71"/>
      <c r="I725" s="72"/>
      <c r="J725" s="113"/>
      <c r="K725" s="71" t="s">
        <v>9752</v>
      </c>
      <c r="L725" s="114"/>
      <c r="M725" s="76"/>
      <c r="N725" s="76"/>
      <c r="O725" s="77"/>
      <c r="P725" s="78"/>
      <c r="Q725" s="78"/>
      <c r="R725" s="87"/>
      <c r="S725" s="87"/>
      <c r="T725" s="87"/>
      <c r="U725" s="87"/>
      <c r="V725" s="88"/>
      <c r="W725" s="88"/>
      <c r="X725" s="88"/>
      <c r="Y725" s="88"/>
      <c r="Z725" s="51"/>
      <c r="AA725" s="73"/>
      <c r="AB725" s="73"/>
      <c r="AC725" s="74"/>
      <c r="AD725" s="80" t="s">
        <v>8884</v>
      </c>
      <c r="AE725" s="80">
        <v>370</v>
      </c>
      <c r="AF725" s="80">
        <v>434</v>
      </c>
      <c r="AG725" s="80">
        <v>5667</v>
      </c>
      <c r="AH725" s="80">
        <v>2610</v>
      </c>
      <c r="AI725" s="80"/>
      <c r="AJ725" s="80" t="s">
        <v>9026</v>
      </c>
      <c r="AK725" s="80" t="s">
        <v>9148</v>
      </c>
      <c r="AL725" s="83" t="s">
        <v>9228</v>
      </c>
      <c r="AM725" s="80"/>
      <c r="AN725" s="82">
        <v>42445.528194444443</v>
      </c>
      <c r="AO725" s="83" t="s">
        <v>9291</v>
      </c>
      <c r="AP725" s="80" t="b">
        <v>1</v>
      </c>
      <c r="AQ725" s="80" t="b">
        <v>0</v>
      </c>
      <c r="AR725" s="80" t="b">
        <v>0</v>
      </c>
      <c r="AS725" s="80" t="s">
        <v>1307</v>
      </c>
      <c r="AT725" s="80">
        <v>13</v>
      </c>
      <c r="AU725" s="80"/>
      <c r="AV725" s="80" t="b">
        <v>0</v>
      </c>
      <c r="AW725" s="80" t="s">
        <v>1519</v>
      </c>
      <c r="AX725" s="83" t="s">
        <v>9607</v>
      </c>
      <c r="AY725" s="80" t="s">
        <v>66</v>
      </c>
    </row>
    <row r="726" spans="1:51" x14ac:dyDescent="0.25">
      <c r="A726" s="66" t="s">
        <v>8344</v>
      </c>
      <c r="B726" s="67"/>
      <c r="C726" s="67"/>
      <c r="D726" s="68"/>
      <c r="E726" s="111"/>
      <c r="F726" s="104" t="s">
        <v>9470</v>
      </c>
      <c r="G726" s="112"/>
      <c r="H726" s="71"/>
      <c r="I726" s="72"/>
      <c r="J726" s="113"/>
      <c r="K726" s="71" t="s">
        <v>10282</v>
      </c>
      <c r="L726" s="114"/>
      <c r="M726" s="76"/>
      <c r="N726" s="76"/>
      <c r="O726" s="77"/>
      <c r="P726" s="78"/>
      <c r="Q726" s="78"/>
      <c r="R726" s="87"/>
      <c r="S726" s="87"/>
      <c r="T726" s="87"/>
      <c r="U726" s="87"/>
      <c r="V726" s="88"/>
      <c r="W726" s="88"/>
      <c r="X726" s="88"/>
      <c r="Y726" s="88"/>
      <c r="Z726" s="51"/>
      <c r="AA726" s="73"/>
      <c r="AB726" s="73"/>
      <c r="AC726" s="74"/>
      <c r="AD726" s="80" t="s">
        <v>8885</v>
      </c>
      <c r="AE726" s="80">
        <v>27324</v>
      </c>
      <c r="AF726" s="80">
        <v>25118</v>
      </c>
      <c r="AG726" s="80">
        <v>261296</v>
      </c>
      <c r="AH726" s="80">
        <v>15544</v>
      </c>
      <c r="AI726" s="80">
        <v>-25200</v>
      </c>
      <c r="AJ726" s="80" t="s">
        <v>9027</v>
      </c>
      <c r="AK726" s="80" t="s">
        <v>9149</v>
      </c>
      <c r="AL726" s="80"/>
      <c r="AM726" s="80" t="s">
        <v>1175</v>
      </c>
      <c r="AN726" s="82">
        <v>41899.461342592593</v>
      </c>
      <c r="AO726" s="83" t="s">
        <v>9292</v>
      </c>
      <c r="AP726" s="80" t="b">
        <v>1</v>
      </c>
      <c r="AQ726" s="80" t="b">
        <v>0</v>
      </c>
      <c r="AR726" s="80" t="b">
        <v>0</v>
      </c>
      <c r="AS726" s="80" t="s">
        <v>1307</v>
      </c>
      <c r="AT726" s="80">
        <v>385</v>
      </c>
      <c r="AU726" s="83" t="s">
        <v>1315</v>
      </c>
      <c r="AV726" s="80" t="b">
        <v>0</v>
      </c>
      <c r="AW726" s="80" t="s">
        <v>1519</v>
      </c>
      <c r="AX726" s="83" t="s">
        <v>9608</v>
      </c>
      <c r="AY726" s="80" t="s">
        <v>66</v>
      </c>
    </row>
    <row r="727" spans="1:51" x14ac:dyDescent="0.25">
      <c r="A727" s="66" t="s">
        <v>8345</v>
      </c>
      <c r="B727" s="67"/>
      <c r="C727" s="67"/>
      <c r="D727" s="68"/>
      <c r="E727" s="111"/>
      <c r="F727" s="104" t="s">
        <v>9471</v>
      </c>
      <c r="G727" s="112"/>
      <c r="H727" s="71"/>
      <c r="I727" s="72"/>
      <c r="J727" s="113"/>
      <c r="K727" s="71" t="s">
        <v>9753</v>
      </c>
      <c r="L727" s="114"/>
      <c r="M727" s="76"/>
      <c r="N727" s="76"/>
      <c r="O727" s="77"/>
      <c r="P727" s="78"/>
      <c r="Q727" s="78"/>
      <c r="R727" s="87"/>
      <c r="S727" s="87"/>
      <c r="T727" s="87"/>
      <c r="U727" s="87"/>
      <c r="V727" s="88"/>
      <c r="W727" s="88"/>
      <c r="X727" s="88"/>
      <c r="Y727" s="88"/>
      <c r="Z727" s="51"/>
      <c r="AA727" s="73"/>
      <c r="AB727" s="73"/>
      <c r="AC727" s="74"/>
      <c r="AD727" s="80" t="s">
        <v>8886</v>
      </c>
      <c r="AE727" s="80">
        <v>263</v>
      </c>
      <c r="AF727" s="80">
        <v>122</v>
      </c>
      <c r="AG727" s="80">
        <v>386</v>
      </c>
      <c r="AH727" s="80">
        <v>1018</v>
      </c>
      <c r="AI727" s="80"/>
      <c r="AJ727" s="80"/>
      <c r="AK727" s="80"/>
      <c r="AL727" s="80"/>
      <c r="AM727" s="80"/>
      <c r="AN727" s="82">
        <v>42419.9921875</v>
      </c>
      <c r="AO727" s="80"/>
      <c r="AP727" s="80" t="b">
        <v>1</v>
      </c>
      <c r="AQ727" s="80" t="b">
        <v>0</v>
      </c>
      <c r="AR727" s="80" t="b">
        <v>0</v>
      </c>
      <c r="AS727" s="80" t="s">
        <v>1307</v>
      </c>
      <c r="AT727" s="80">
        <v>1</v>
      </c>
      <c r="AU727" s="80"/>
      <c r="AV727" s="80" t="b">
        <v>0</v>
      </c>
      <c r="AW727" s="80" t="s">
        <v>1519</v>
      </c>
      <c r="AX727" s="83" t="s">
        <v>9609</v>
      </c>
      <c r="AY727" s="80" t="s">
        <v>66</v>
      </c>
    </row>
    <row r="728" spans="1:51" x14ac:dyDescent="0.25">
      <c r="A728" s="66" t="s">
        <v>8463</v>
      </c>
      <c r="B728" s="67"/>
      <c r="C728" s="67"/>
      <c r="D728" s="68"/>
      <c r="E728" s="111"/>
      <c r="F728" s="104" t="s">
        <v>9472</v>
      </c>
      <c r="G728" s="112"/>
      <c r="H728" s="71"/>
      <c r="I728" s="72"/>
      <c r="J728" s="113"/>
      <c r="K728" s="71" t="s">
        <v>9754</v>
      </c>
      <c r="L728" s="114"/>
      <c r="M728" s="76"/>
      <c r="N728" s="76"/>
      <c r="O728" s="77"/>
      <c r="P728" s="78"/>
      <c r="Q728" s="78"/>
      <c r="R728" s="87"/>
      <c r="S728" s="87"/>
      <c r="T728" s="87"/>
      <c r="U728" s="87"/>
      <c r="V728" s="88"/>
      <c r="W728" s="88"/>
      <c r="X728" s="88"/>
      <c r="Y728" s="88"/>
      <c r="Z728" s="51"/>
      <c r="AA728" s="73"/>
      <c r="AB728" s="73"/>
      <c r="AC728" s="74"/>
      <c r="AD728" s="80" t="s">
        <v>8887</v>
      </c>
      <c r="AE728" s="80">
        <v>20177</v>
      </c>
      <c r="AF728" s="80">
        <v>21896</v>
      </c>
      <c r="AG728" s="80">
        <v>58439</v>
      </c>
      <c r="AH728" s="80">
        <v>79024</v>
      </c>
      <c r="AI728" s="80">
        <v>-25200</v>
      </c>
      <c r="AJ728" s="80" t="s">
        <v>9028</v>
      </c>
      <c r="AK728" s="80" t="s">
        <v>9150</v>
      </c>
      <c r="AL728" s="80"/>
      <c r="AM728" s="80" t="s">
        <v>1175</v>
      </c>
      <c r="AN728" s="82">
        <v>41608.540370370371</v>
      </c>
      <c r="AO728" s="83" t="s">
        <v>9293</v>
      </c>
      <c r="AP728" s="80" t="b">
        <v>1</v>
      </c>
      <c r="AQ728" s="80" t="b">
        <v>0</v>
      </c>
      <c r="AR728" s="80" t="b">
        <v>0</v>
      </c>
      <c r="AS728" s="80" t="s">
        <v>1307</v>
      </c>
      <c r="AT728" s="80">
        <v>252</v>
      </c>
      <c r="AU728" s="83" t="s">
        <v>1315</v>
      </c>
      <c r="AV728" s="80" t="b">
        <v>0</v>
      </c>
      <c r="AW728" s="80" t="s">
        <v>1519</v>
      </c>
      <c r="AX728" s="83" t="s">
        <v>9610</v>
      </c>
      <c r="AY728" s="80" t="s">
        <v>65</v>
      </c>
    </row>
    <row r="729" spans="1:51" x14ac:dyDescent="0.25">
      <c r="A729" s="66" t="s">
        <v>8464</v>
      </c>
      <c r="B729" s="67"/>
      <c r="C729" s="67"/>
      <c r="D729" s="68"/>
      <c r="E729" s="111"/>
      <c r="F729" s="104" t="s">
        <v>9473</v>
      </c>
      <c r="G729" s="112"/>
      <c r="H729" s="71"/>
      <c r="I729" s="72"/>
      <c r="J729" s="113"/>
      <c r="K729" s="71" t="s">
        <v>9755</v>
      </c>
      <c r="L729" s="114"/>
      <c r="M729" s="76"/>
      <c r="N729" s="76"/>
      <c r="O729" s="77"/>
      <c r="P729" s="78"/>
      <c r="Q729" s="78"/>
      <c r="R729" s="87"/>
      <c r="S729" s="87"/>
      <c r="T729" s="87"/>
      <c r="U729" s="87"/>
      <c r="V729" s="88"/>
      <c r="W729" s="88"/>
      <c r="X729" s="88"/>
      <c r="Y729" s="88"/>
      <c r="Z729" s="51"/>
      <c r="AA729" s="73"/>
      <c r="AB729" s="73"/>
      <c r="AC729" s="74"/>
      <c r="AD729" s="80" t="s">
        <v>8888</v>
      </c>
      <c r="AE729" s="80">
        <v>26589</v>
      </c>
      <c r="AF729" s="80">
        <v>27053</v>
      </c>
      <c r="AG729" s="80">
        <v>73763</v>
      </c>
      <c r="AH729" s="80">
        <v>58181</v>
      </c>
      <c r="AI729" s="80">
        <v>-36000</v>
      </c>
      <c r="AJ729" s="80" t="s">
        <v>9029</v>
      </c>
      <c r="AK729" s="80" t="s">
        <v>9151</v>
      </c>
      <c r="AL729" s="80"/>
      <c r="AM729" s="80" t="s">
        <v>1190</v>
      </c>
      <c r="AN729" s="82">
        <v>39898.057488425926</v>
      </c>
      <c r="AO729" s="83" t="s">
        <v>9294</v>
      </c>
      <c r="AP729" s="80" t="b">
        <v>0</v>
      </c>
      <c r="AQ729" s="80" t="b">
        <v>0</v>
      </c>
      <c r="AR729" s="80" t="b">
        <v>1</v>
      </c>
      <c r="AS729" s="80" t="s">
        <v>1307</v>
      </c>
      <c r="AT729" s="80">
        <v>291</v>
      </c>
      <c r="AU729" s="83" t="s">
        <v>1326</v>
      </c>
      <c r="AV729" s="80" t="b">
        <v>0</v>
      </c>
      <c r="AW729" s="80" t="s">
        <v>1519</v>
      </c>
      <c r="AX729" s="83" t="s">
        <v>9611</v>
      </c>
      <c r="AY729" s="80" t="s">
        <v>65</v>
      </c>
    </row>
    <row r="730" spans="1:51" x14ac:dyDescent="0.25">
      <c r="A730" s="66" t="s">
        <v>8346</v>
      </c>
      <c r="B730" s="67"/>
      <c r="C730" s="67"/>
      <c r="D730" s="68"/>
      <c r="E730" s="111"/>
      <c r="F730" s="104" t="s">
        <v>9474</v>
      </c>
      <c r="G730" s="112"/>
      <c r="H730" s="71"/>
      <c r="I730" s="72"/>
      <c r="J730" s="113"/>
      <c r="K730" s="71" t="s">
        <v>9756</v>
      </c>
      <c r="L730" s="114"/>
      <c r="M730" s="76"/>
      <c r="N730" s="76"/>
      <c r="O730" s="77"/>
      <c r="P730" s="78"/>
      <c r="Q730" s="78"/>
      <c r="R730" s="87"/>
      <c r="S730" s="87"/>
      <c r="T730" s="87"/>
      <c r="U730" s="87"/>
      <c r="V730" s="88"/>
      <c r="W730" s="88"/>
      <c r="X730" s="88"/>
      <c r="Y730" s="88"/>
      <c r="Z730" s="51"/>
      <c r="AA730" s="73"/>
      <c r="AB730" s="73"/>
      <c r="AC730" s="74"/>
      <c r="AD730" s="80" t="s">
        <v>8889</v>
      </c>
      <c r="AE730" s="80">
        <v>306</v>
      </c>
      <c r="AF730" s="80">
        <v>754</v>
      </c>
      <c r="AG730" s="80">
        <v>39845</v>
      </c>
      <c r="AH730" s="80">
        <v>5057</v>
      </c>
      <c r="AI730" s="80"/>
      <c r="AJ730" s="80" t="s">
        <v>9030</v>
      </c>
      <c r="AK730" s="80" t="s">
        <v>9152</v>
      </c>
      <c r="AL730" s="80"/>
      <c r="AM730" s="80"/>
      <c r="AN730" s="82">
        <v>42445.989629629628</v>
      </c>
      <c r="AO730" s="83" t="s">
        <v>9295</v>
      </c>
      <c r="AP730" s="80" t="b">
        <v>1</v>
      </c>
      <c r="AQ730" s="80" t="b">
        <v>0</v>
      </c>
      <c r="AR730" s="80" t="b">
        <v>0</v>
      </c>
      <c r="AS730" s="80" t="s">
        <v>1308</v>
      </c>
      <c r="AT730" s="80">
        <v>13</v>
      </c>
      <c r="AU730" s="80"/>
      <c r="AV730" s="80" t="b">
        <v>0</v>
      </c>
      <c r="AW730" s="80" t="s">
        <v>1519</v>
      </c>
      <c r="AX730" s="83" t="s">
        <v>9612</v>
      </c>
      <c r="AY730" s="80" t="s">
        <v>66</v>
      </c>
    </row>
    <row r="731" spans="1:51" x14ac:dyDescent="0.25">
      <c r="A731" s="66" t="s">
        <v>8347</v>
      </c>
      <c r="B731" s="67"/>
      <c r="C731" s="67"/>
      <c r="D731" s="68"/>
      <c r="E731" s="111"/>
      <c r="F731" s="104" t="s">
        <v>9475</v>
      </c>
      <c r="G731" s="112"/>
      <c r="H731" s="71"/>
      <c r="I731" s="72"/>
      <c r="J731" s="113"/>
      <c r="K731" s="71" t="s">
        <v>9757</v>
      </c>
      <c r="L731" s="114"/>
      <c r="M731" s="76"/>
      <c r="N731" s="76"/>
      <c r="O731" s="77"/>
      <c r="P731" s="78"/>
      <c r="Q731" s="78"/>
      <c r="R731" s="87"/>
      <c r="S731" s="87"/>
      <c r="T731" s="87"/>
      <c r="U731" s="87"/>
      <c r="V731" s="88"/>
      <c r="W731" s="88"/>
      <c r="X731" s="88"/>
      <c r="Y731" s="88"/>
      <c r="Z731" s="51"/>
      <c r="AA731" s="73"/>
      <c r="AB731" s="73"/>
      <c r="AC731" s="74"/>
      <c r="AD731" s="80" t="s">
        <v>8890</v>
      </c>
      <c r="AE731" s="80">
        <v>2478</v>
      </c>
      <c r="AF731" s="80">
        <v>2041</v>
      </c>
      <c r="AG731" s="80">
        <v>4830</v>
      </c>
      <c r="AH731" s="80">
        <v>4748</v>
      </c>
      <c r="AI731" s="80"/>
      <c r="AJ731" s="80" t="s">
        <v>9031</v>
      </c>
      <c r="AK731" s="80" t="s">
        <v>3938</v>
      </c>
      <c r="AL731" s="80"/>
      <c r="AM731" s="80"/>
      <c r="AN731" s="82">
        <v>42286.820925925924</v>
      </c>
      <c r="AO731" s="83" t="s">
        <v>9296</v>
      </c>
      <c r="AP731" s="80" t="b">
        <v>0</v>
      </c>
      <c r="AQ731" s="80" t="b">
        <v>0</v>
      </c>
      <c r="AR731" s="80" t="b">
        <v>0</v>
      </c>
      <c r="AS731" s="80" t="s">
        <v>1307</v>
      </c>
      <c r="AT731" s="80">
        <v>19</v>
      </c>
      <c r="AU731" s="83" t="s">
        <v>1315</v>
      </c>
      <c r="AV731" s="80" t="b">
        <v>0</v>
      </c>
      <c r="AW731" s="80" t="s">
        <v>1519</v>
      </c>
      <c r="AX731" s="83" t="s">
        <v>9613</v>
      </c>
      <c r="AY731" s="80" t="s">
        <v>66</v>
      </c>
    </row>
    <row r="732" spans="1:51" x14ac:dyDescent="0.25">
      <c r="A732" s="66" t="s">
        <v>8348</v>
      </c>
      <c r="B732" s="67"/>
      <c r="C732" s="67"/>
      <c r="D732" s="68"/>
      <c r="E732" s="111"/>
      <c r="F732" s="104" t="s">
        <v>9476</v>
      </c>
      <c r="G732" s="112"/>
      <c r="H732" s="71"/>
      <c r="I732" s="72"/>
      <c r="J732" s="113"/>
      <c r="K732" s="71" t="s">
        <v>9758</v>
      </c>
      <c r="L732" s="114"/>
      <c r="M732" s="76"/>
      <c r="N732" s="76"/>
      <c r="O732" s="77"/>
      <c r="P732" s="78"/>
      <c r="Q732" s="78"/>
      <c r="R732" s="87"/>
      <c r="S732" s="87"/>
      <c r="T732" s="87"/>
      <c r="U732" s="87"/>
      <c r="V732" s="88"/>
      <c r="W732" s="88"/>
      <c r="X732" s="88"/>
      <c r="Y732" s="88"/>
      <c r="Z732" s="51"/>
      <c r="AA732" s="73"/>
      <c r="AB732" s="73"/>
      <c r="AC732" s="74"/>
      <c r="AD732" s="80" t="s">
        <v>8891</v>
      </c>
      <c r="AE732" s="80">
        <v>1931</v>
      </c>
      <c r="AF732" s="80">
        <v>1572</v>
      </c>
      <c r="AG732" s="80">
        <v>8499</v>
      </c>
      <c r="AH732" s="80">
        <v>91</v>
      </c>
      <c r="AI732" s="80"/>
      <c r="AJ732" s="80"/>
      <c r="AK732" s="80"/>
      <c r="AL732" s="80"/>
      <c r="AM732" s="80"/>
      <c r="AN732" s="82">
        <v>41167.605162037034</v>
      </c>
      <c r="AO732" s="83" t="s">
        <v>9297</v>
      </c>
      <c r="AP732" s="80" t="b">
        <v>0</v>
      </c>
      <c r="AQ732" s="80" t="b">
        <v>0</v>
      </c>
      <c r="AR732" s="80" t="b">
        <v>0</v>
      </c>
      <c r="AS732" s="80" t="s">
        <v>1308</v>
      </c>
      <c r="AT732" s="80">
        <v>1</v>
      </c>
      <c r="AU732" s="83" t="s">
        <v>1315</v>
      </c>
      <c r="AV732" s="80" t="b">
        <v>0</v>
      </c>
      <c r="AW732" s="80" t="s">
        <v>1519</v>
      </c>
      <c r="AX732" s="83" t="s">
        <v>9614</v>
      </c>
      <c r="AY732" s="80" t="s">
        <v>66</v>
      </c>
    </row>
    <row r="733" spans="1:51" x14ac:dyDescent="0.25">
      <c r="A733" s="66" t="s">
        <v>8349</v>
      </c>
      <c r="B733" s="67"/>
      <c r="C733" s="67"/>
      <c r="D733" s="68"/>
      <c r="E733" s="111"/>
      <c r="F733" s="104" t="s">
        <v>9477</v>
      </c>
      <c r="G733" s="112"/>
      <c r="H733" s="71"/>
      <c r="I733" s="72"/>
      <c r="J733" s="113"/>
      <c r="K733" s="71" t="s">
        <v>9759</v>
      </c>
      <c r="L733" s="114"/>
      <c r="M733" s="76"/>
      <c r="N733" s="76"/>
      <c r="O733" s="77"/>
      <c r="P733" s="78"/>
      <c r="Q733" s="78"/>
      <c r="R733" s="87"/>
      <c r="S733" s="87"/>
      <c r="T733" s="87"/>
      <c r="U733" s="87"/>
      <c r="V733" s="88"/>
      <c r="W733" s="88"/>
      <c r="X733" s="88"/>
      <c r="Y733" s="88"/>
      <c r="Z733" s="51"/>
      <c r="AA733" s="73"/>
      <c r="AB733" s="73"/>
      <c r="AC733" s="74"/>
      <c r="AD733" s="80" t="s">
        <v>8892</v>
      </c>
      <c r="AE733" s="80">
        <v>932</v>
      </c>
      <c r="AF733" s="80">
        <v>980</v>
      </c>
      <c r="AG733" s="80">
        <v>1967</v>
      </c>
      <c r="AH733" s="80">
        <v>28</v>
      </c>
      <c r="AI733" s="80">
        <v>-25200</v>
      </c>
      <c r="AJ733" s="80" t="s">
        <v>9032</v>
      </c>
      <c r="AK733" s="80"/>
      <c r="AL733" s="80"/>
      <c r="AM733" s="80" t="s">
        <v>1175</v>
      </c>
      <c r="AN733" s="82">
        <v>42476.680844907409</v>
      </c>
      <c r="AO733" s="83" t="s">
        <v>9298</v>
      </c>
      <c r="AP733" s="80" t="b">
        <v>1</v>
      </c>
      <c r="AQ733" s="80" t="b">
        <v>0</v>
      </c>
      <c r="AR733" s="80" t="b">
        <v>0</v>
      </c>
      <c r="AS733" s="80" t="s">
        <v>1312</v>
      </c>
      <c r="AT733" s="80">
        <v>80</v>
      </c>
      <c r="AU733" s="80"/>
      <c r="AV733" s="80" t="b">
        <v>0</v>
      </c>
      <c r="AW733" s="80" t="s">
        <v>1519</v>
      </c>
      <c r="AX733" s="83" t="s">
        <v>9615</v>
      </c>
      <c r="AY733" s="80" t="s">
        <v>66</v>
      </c>
    </row>
    <row r="734" spans="1:51" x14ac:dyDescent="0.25">
      <c r="A734" s="66" t="s">
        <v>8350</v>
      </c>
      <c r="B734" s="67"/>
      <c r="C734" s="67"/>
      <c r="D734" s="68"/>
      <c r="E734" s="111"/>
      <c r="F734" s="104" t="s">
        <v>9478</v>
      </c>
      <c r="G734" s="112"/>
      <c r="H734" s="71"/>
      <c r="I734" s="72"/>
      <c r="J734" s="113"/>
      <c r="K734" s="71" t="s">
        <v>9760</v>
      </c>
      <c r="L734" s="114"/>
      <c r="M734" s="76"/>
      <c r="N734" s="76"/>
      <c r="O734" s="77"/>
      <c r="P734" s="78"/>
      <c r="Q734" s="78"/>
      <c r="R734" s="87"/>
      <c r="S734" s="87"/>
      <c r="T734" s="87"/>
      <c r="U734" s="87"/>
      <c r="V734" s="88"/>
      <c r="W734" s="88"/>
      <c r="X734" s="88"/>
      <c r="Y734" s="88"/>
      <c r="Z734" s="51"/>
      <c r="AA734" s="73"/>
      <c r="AB734" s="73"/>
      <c r="AC734" s="74"/>
      <c r="AD734" s="80" t="s">
        <v>8893</v>
      </c>
      <c r="AE734" s="80">
        <v>1306</v>
      </c>
      <c r="AF734" s="80">
        <v>497</v>
      </c>
      <c r="AG734" s="80">
        <v>8815</v>
      </c>
      <c r="AH734" s="80">
        <v>6</v>
      </c>
      <c r="AI734" s="80"/>
      <c r="AJ734" s="80"/>
      <c r="AK734" s="80"/>
      <c r="AL734" s="80"/>
      <c r="AM734" s="80"/>
      <c r="AN734" s="82">
        <v>41809.544918981483</v>
      </c>
      <c r="AO734" s="83" t="s">
        <v>9299</v>
      </c>
      <c r="AP734" s="80" t="b">
        <v>1</v>
      </c>
      <c r="AQ734" s="80" t="b">
        <v>0</v>
      </c>
      <c r="AR734" s="80" t="b">
        <v>0</v>
      </c>
      <c r="AS734" s="80" t="s">
        <v>1308</v>
      </c>
      <c r="AT734" s="80">
        <v>60</v>
      </c>
      <c r="AU734" s="83" t="s">
        <v>1315</v>
      </c>
      <c r="AV734" s="80" t="b">
        <v>0</v>
      </c>
      <c r="AW734" s="80" t="s">
        <v>1519</v>
      </c>
      <c r="AX734" s="83" t="s">
        <v>9616</v>
      </c>
      <c r="AY734" s="80" t="s">
        <v>66</v>
      </c>
    </row>
    <row r="735" spans="1:51" x14ac:dyDescent="0.25">
      <c r="A735" s="66" t="s">
        <v>8351</v>
      </c>
      <c r="B735" s="67"/>
      <c r="C735" s="67"/>
      <c r="D735" s="68"/>
      <c r="E735" s="111"/>
      <c r="F735" s="104" t="s">
        <v>1486</v>
      </c>
      <c r="G735" s="112"/>
      <c r="H735" s="71"/>
      <c r="I735" s="72"/>
      <c r="J735" s="113"/>
      <c r="K735" s="71" t="s">
        <v>9761</v>
      </c>
      <c r="L735" s="114"/>
      <c r="M735" s="76"/>
      <c r="N735" s="76"/>
      <c r="O735" s="77"/>
      <c r="P735" s="78"/>
      <c r="Q735" s="78"/>
      <c r="R735" s="87"/>
      <c r="S735" s="87"/>
      <c r="T735" s="87"/>
      <c r="U735" s="87"/>
      <c r="V735" s="88"/>
      <c r="W735" s="88"/>
      <c r="X735" s="88"/>
      <c r="Y735" s="88"/>
      <c r="Z735" s="51"/>
      <c r="AA735" s="73"/>
      <c r="AB735" s="73"/>
      <c r="AC735" s="74"/>
      <c r="AD735" s="80" t="s">
        <v>8894</v>
      </c>
      <c r="AE735" s="80">
        <v>0</v>
      </c>
      <c r="AF735" s="80">
        <v>273</v>
      </c>
      <c r="AG735" s="80">
        <v>102133</v>
      </c>
      <c r="AH735" s="80">
        <v>0</v>
      </c>
      <c r="AI735" s="80"/>
      <c r="AJ735" s="80"/>
      <c r="AK735" s="80"/>
      <c r="AL735" s="80"/>
      <c r="AM735" s="80"/>
      <c r="AN735" s="82">
        <v>40408.140474537038</v>
      </c>
      <c r="AO735" s="80"/>
      <c r="AP735" s="80" t="b">
        <v>1</v>
      </c>
      <c r="AQ735" s="80" t="b">
        <v>1</v>
      </c>
      <c r="AR735" s="80" t="b">
        <v>0</v>
      </c>
      <c r="AS735" s="80" t="s">
        <v>1307</v>
      </c>
      <c r="AT735" s="80">
        <v>38</v>
      </c>
      <c r="AU735" s="83" t="s">
        <v>1315</v>
      </c>
      <c r="AV735" s="80" t="b">
        <v>0</v>
      </c>
      <c r="AW735" s="80" t="s">
        <v>1519</v>
      </c>
      <c r="AX735" s="83" t="s">
        <v>9617</v>
      </c>
      <c r="AY735" s="80" t="s">
        <v>66</v>
      </c>
    </row>
    <row r="736" spans="1:51" x14ac:dyDescent="0.25">
      <c r="A736" s="66" t="s">
        <v>8352</v>
      </c>
      <c r="B736" s="67"/>
      <c r="C736" s="67"/>
      <c r="D736" s="68"/>
      <c r="E736" s="111"/>
      <c r="F736" s="104" t="s">
        <v>9479</v>
      </c>
      <c r="G736" s="112"/>
      <c r="H736" s="71"/>
      <c r="I736" s="72"/>
      <c r="J736" s="113"/>
      <c r="K736" s="71" t="s">
        <v>9762</v>
      </c>
      <c r="L736" s="114"/>
      <c r="M736" s="76"/>
      <c r="N736" s="76"/>
      <c r="O736" s="77"/>
      <c r="P736" s="78"/>
      <c r="Q736" s="78"/>
      <c r="R736" s="87"/>
      <c r="S736" s="87"/>
      <c r="T736" s="87"/>
      <c r="U736" s="87"/>
      <c r="V736" s="88"/>
      <c r="W736" s="88"/>
      <c r="X736" s="88"/>
      <c r="Y736" s="88"/>
      <c r="Z736" s="51"/>
      <c r="AA736" s="73"/>
      <c r="AB736" s="73"/>
      <c r="AC736" s="74"/>
      <c r="AD736" s="80" t="s">
        <v>8895</v>
      </c>
      <c r="AE736" s="80">
        <v>1933</v>
      </c>
      <c r="AF736" s="80">
        <v>1358</v>
      </c>
      <c r="AG736" s="80">
        <v>85189</v>
      </c>
      <c r="AH736" s="80">
        <v>1</v>
      </c>
      <c r="AI736" s="80"/>
      <c r="AJ736" s="80"/>
      <c r="AK736" s="80"/>
      <c r="AL736" s="80"/>
      <c r="AM736" s="80"/>
      <c r="AN736" s="82">
        <v>41886.427349537036</v>
      </c>
      <c r="AO736" s="80"/>
      <c r="AP736" s="80" t="b">
        <v>1</v>
      </c>
      <c r="AQ736" s="80" t="b">
        <v>0</v>
      </c>
      <c r="AR736" s="80" t="b">
        <v>0</v>
      </c>
      <c r="AS736" s="80" t="s">
        <v>1308</v>
      </c>
      <c r="AT736" s="80">
        <v>12</v>
      </c>
      <c r="AU736" s="83" t="s">
        <v>1315</v>
      </c>
      <c r="AV736" s="80" t="b">
        <v>0</v>
      </c>
      <c r="AW736" s="80" t="s">
        <v>1519</v>
      </c>
      <c r="AX736" s="83" t="s">
        <v>9618</v>
      </c>
      <c r="AY736" s="80" t="s">
        <v>66</v>
      </c>
    </row>
    <row r="737" spans="1:51" x14ac:dyDescent="0.25">
      <c r="A737" s="66" t="s">
        <v>8353</v>
      </c>
      <c r="B737" s="67"/>
      <c r="C737" s="67"/>
      <c r="D737" s="68"/>
      <c r="E737" s="111"/>
      <c r="F737" s="104" t="s">
        <v>9480</v>
      </c>
      <c r="G737" s="112"/>
      <c r="H737" s="71"/>
      <c r="I737" s="72"/>
      <c r="J737" s="113"/>
      <c r="K737" s="71" t="s">
        <v>9763</v>
      </c>
      <c r="L737" s="114"/>
      <c r="M737" s="76"/>
      <c r="N737" s="76"/>
      <c r="O737" s="77"/>
      <c r="P737" s="78"/>
      <c r="Q737" s="78"/>
      <c r="R737" s="87"/>
      <c r="S737" s="87"/>
      <c r="T737" s="87"/>
      <c r="U737" s="87"/>
      <c r="V737" s="88"/>
      <c r="W737" s="88"/>
      <c r="X737" s="88"/>
      <c r="Y737" s="88"/>
      <c r="Z737" s="51"/>
      <c r="AA737" s="73"/>
      <c r="AB737" s="73"/>
      <c r="AC737" s="74"/>
      <c r="AD737" s="80" t="s">
        <v>8896</v>
      </c>
      <c r="AE737" s="80">
        <v>361</v>
      </c>
      <c r="AF737" s="80">
        <v>638</v>
      </c>
      <c r="AG737" s="80">
        <v>17761</v>
      </c>
      <c r="AH737" s="80">
        <v>10650</v>
      </c>
      <c r="AI737" s="80">
        <v>-10800</v>
      </c>
      <c r="AJ737" s="80" t="s">
        <v>9033</v>
      </c>
      <c r="AK737" s="80" t="s">
        <v>9153</v>
      </c>
      <c r="AL737" s="80"/>
      <c r="AM737" s="80" t="s">
        <v>1174</v>
      </c>
      <c r="AN737" s="82">
        <v>40696.704930555556</v>
      </c>
      <c r="AO737" s="83" t="s">
        <v>9300</v>
      </c>
      <c r="AP737" s="80" t="b">
        <v>0</v>
      </c>
      <c r="AQ737" s="80" t="b">
        <v>0</v>
      </c>
      <c r="AR737" s="80" t="b">
        <v>1</v>
      </c>
      <c r="AS737" s="80" t="s">
        <v>1308</v>
      </c>
      <c r="AT737" s="80">
        <v>0</v>
      </c>
      <c r="AU737" s="83" t="s">
        <v>9417</v>
      </c>
      <c r="AV737" s="80" t="b">
        <v>0</v>
      </c>
      <c r="AW737" s="80" t="s">
        <v>1519</v>
      </c>
      <c r="AX737" s="83" t="s">
        <v>9619</v>
      </c>
      <c r="AY737" s="80" t="s">
        <v>66</v>
      </c>
    </row>
    <row r="738" spans="1:51" x14ac:dyDescent="0.25">
      <c r="A738" s="66" t="s">
        <v>8354</v>
      </c>
      <c r="B738" s="67"/>
      <c r="C738" s="67"/>
      <c r="D738" s="68"/>
      <c r="E738" s="111"/>
      <c r="F738" s="104" t="s">
        <v>9481</v>
      </c>
      <c r="G738" s="112"/>
      <c r="H738" s="71"/>
      <c r="I738" s="72"/>
      <c r="J738" s="113"/>
      <c r="K738" s="71" t="s">
        <v>9764</v>
      </c>
      <c r="L738" s="114"/>
      <c r="M738" s="76"/>
      <c r="N738" s="76"/>
      <c r="O738" s="77"/>
      <c r="P738" s="78"/>
      <c r="Q738" s="78"/>
      <c r="R738" s="87"/>
      <c r="S738" s="87"/>
      <c r="T738" s="87"/>
      <c r="U738" s="87"/>
      <c r="V738" s="88"/>
      <c r="W738" s="88"/>
      <c r="X738" s="88"/>
      <c r="Y738" s="88"/>
      <c r="Z738" s="51"/>
      <c r="AA738" s="73"/>
      <c r="AB738" s="73"/>
      <c r="AC738" s="74"/>
      <c r="AD738" s="80" t="s">
        <v>8897</v>
      </c>
      <c r="AE738" s="80">
        <v>16254</v>
      </c>
      <c r="AF738" s="80">
        <v>15042</v>
      </c>
      <c r="AG738" s="80">
        <v>27645</v>
      </c>
      <c r="AH738" s="80">
        <v>1</v>
      </c>
      <c r="AI738" s="80">
        <v>-10800</v>
      </c>
      <c r="AJ738" s="80"/>
      <c r="AK738" s="80" t="s">
        <v>9154</v>
      </c>
      <c r="AL738" s="80"/>
      <c r="AM738" s="80" t="s">
        <v>1173</v>
      </c>
      <c r="AN738" s="82">
        <v>40394.737962962965</v>
      </c>
      <c r="AO738" s="83" t="s">
        <v>9301</v>
      </c>
      <c r="AP738" s="80" t="b">
        <v>0</v>
      </c>
      <c r="AQ738" s="80" t="b">
        <v>0</v>
      </c>
      <c r="AR738" s="80" t="b">
        <v>1</v>
      </c>
      <c r="AS738" s="80" t="s">
        <v>1308</v>
      </c>
      <c r="AT738" s="80">
        <v>44</v>
      </c>
      <c r="AU738" s="83" t="s">
        <v>9418</v>
      </c>
      <c r="AV738" s="80" t="b">
        <v>0</v>
      </c>
      <c r="AW738" s="80" t="s">
        <v>1519</v>
      </c>
      <c r="AX738" s="83" t="s">
        <v>9620</v>
      </c>
      <c r="AY738" s="80" t="s">
        <v>66</v>
      </c>
    </row>
    <row r="739" spans="1:51" x14ac:dyDescent="0.25">
      <c r="A739" s="66" t="s">
        <v>8355</v>
      </c>
      <c r="B739" s="67"/>
      <c r="C739" s="67"/>
      <c r="D739" s="68"/>
      <c r="E739" s="111"/>
      <c r="F739" s="104" t="s">
        <v>9482</v>
      </c>
      <c r="G739" s="112"/>
      <c r="H739" s="71"/>
      <c r="I739" s="72"/>
      <c r="J739" s="113"/>
      <c r="K739" s="71" t="s">
        <v>9765</v>
      </c>
      <c r="L739" s="114"/>
      <c r="M739" s="76"/>
      <c r="N739" s="76"/>
      <c r="O739" s="77"/>
      <c r="P739" s="78"/>
      <c r="Q739" s="78"/>
      <c r="R739" s="87"/>
      <c r="S739" s="87"/>
      <c r="T739" s="87"/>
      <c r="U739" s="87"/>
      <c r="V739" s="88"/>
      <c r="W739" s="88"/>
      <c r="X739" s="88"/>
      <c r="Y739" s="88"/>
      <c r="Z739" s="51"/>
      <c r="AA739" s="73"/>
      <c r="AB739" s="73"/>
      <c r="AC739" s="74"/>
      <c r="AD739" s="80" t="s">
        <v>8898</v>
      </c>
      <c r="AE739" s="80">
        <v>663</v>
      </c>
      <c r="AF739" s="80">
        <v>900</v>
      </c>
      <c r="AG739" s="80">
        <v>34065</v>
      </c>
      <c r="AH739" s="80">
        <v>44682</v>
      </c>
      <c r="AI739" s="80">
        <v>7200</v>
      </c>
      <c r="AJ739" s="80" t="s">
        <v>9034</v>
      </c>
      <c r="AK739" s="80"/>
      <c r="AL739" s="80"/>
      <c r="AM739" s="80" t="s">
        <v>9286</v>
      </c>
      <c r="AN739" s="82">
        <v>39966.723553240743</v>
      </c>
      <c r="AO739" s="83" t="s">
        <v>9302</v>
      </c>
      <c r="AP739" s="80" t="b">
        <v>0</v>
      </c>
      <c r="AQ739" s="80" t="b">
        <v>0</v>
      </c>
      <c r="AR739" s="80" t="b">
        <v>0</v>
      </c>
      <c r="AS739" s="80" t="s">
        <v>1309</v>
      </c>
      <c r="AT739" s="80">
        <v>18</v>
      </c>
      <c r="AU739" s="83" t="s">
        <v>9419</v>
      </c>
      <c r="AV739" s="80" t="b">
        <v>0</v>
      </c>
      <c r="AW739" s="80" t="s">
        <v>1519</v>
      </c>
      <c r="AX739" s="83" t="s">
        <v>9621</v>
      </c>
      <c r="AY739" s="80" t="s">
        <v>66</v>
      </c>
    </row>
    <row r="740" spans="1:51" x14ac:dyDescent="0.25">
      <c r="A740" s="66" t="s">
        <v>8356</v>
      </c>
      <c r="B740" s="67"/>
      <c r="C740" s="67"/>
      <c r="D740" s="68"/>
      <c r="E740" s="111"/>
      <c r="F740" s="104" t="s">
        <v>9483</v>
      </c>
      <c r="G740" s="112"/>
      <c r="H740" s="71"/>
      <c r="I740" s="72"/>
      <c r="J740" s="113"/>
      <c r="K740" s="71" t="s">
        <v>9766</v>
      </c>
      <c r="L740" s="114"/>
      <c r="M740" s="76"/>
      <c r="N740" s="76"/>
      <c r="O740" s="77"/>
      <c r="P740" s="78"/>
      <c r="Q740" s="78"/>
      <c r="R740" s="87"/>
      <c r="S740" s="87"/>
      <c r="T740" s="87"/>
      <c r="U740" s="87"/>
      <c r="V740" s="88"/>
      <c r="W740" s="88"/>
      <c r="X740" s="88"/>
      <c r="Y740" s="88"/>
      <c r="Z740" s="51"/>
      <c r="AA740" s="73"/>
      <c r="AB740" s="73"/>
      <c r="AC740" s="74"/>
      <c r="AD740" s="80" t="s">
        <v>8899</v>
      </c>
      <c r="AE740" s="80">
        <v>759</v>
      </c>
      <c r="AF740" s="80">
        <v>545</v>
      </c>
      <c r="AG740" s="80">
        <v>349271</v>
      </c>
      <c r="AH740" s="80">
        <v>35</v>
      </c>
      <c r="AI740" s="80">
        <v>-10800</v>
      </c>
      <c r="AJ740" s="80"/>
      <c r="AK740" s="80" t="s">
        <v>9155</v>
      </c>
      <c r="AL740" s="80"/>
      <c r="AM740" s="80" t="s">
        <v>1174</v>
      </c>
      <c r="AN740" s="82">
        <v>40144.132928240739</v>
      </c>
      <c r="AO740" s="80"/>
      <c r="AP740" s="80" t="b">
        <v>0</v>
      </c>
      <c r="AQ740" s="80" t="b">
        <v>0</v>
      </c>
      <c r="AR740" s="80" t="b">
        <v>0</v>
      </c>
      <c r="AS740" s="80" t="s">
        <v>1308</v>
      </c>
      <c r="AT740" s="80">
        <v>69</v>
      </c>
      <c r="AU740" s="83" t="s">
        <v>9420</v>
      </c>
      <c r="AV740" s="80" t="b">
        <v>0</v>
      </c>
      <c r="AW740" s="80" t="s">
        <v>1519</v>
      </c>
      <c r="AX740" s="83" t="s">
        <v>9622</v>
      </c>
      <c r="AY740" s="80" t="s">
        <v>66</v>
      </c>
    </row>
    <row r="741" spans="1:51" x14ac:dyDescent="0.25">
      <c r="A741" s="66" t="s">
        <v>8357</v>
      </c>
      <c r="B741" s="67"/>
      <c r="C741" s="67"/>
      <c r="D741" s="68"/>
      <c r="E741" s="111"/>
      <c r="F741" s="104" t="s">
        <v>9484</v>
      </c>
      <c r="G741" s="112"/>
      <c r="H741" s="71"/>
      <c r="I741" s="72"/>
      <c r="J741" s="113"/>
      <c r="K741" s="71" t="s">
        <v>9767</v>
      </c>
      <c r="L741" s="114"/>
      <c r="M741" s="76"/>
      <c r="N741" s="76"/>
      <c r="O741" s="77"/>
      <c r="P741" s="78"/>
      <c r="Q741" s="78"/>
      <c r="R741" s="87"/>
      <c r="S741" s="87"/>
      <c r="T741" s="87"/>
      <c r="U741" s="87"/>
      <c r="V741" s="88"/>
      <c r="W741" s="88"/>
      <c r="X741" s="88"/>
      <c r="Y741" s="88"/>
      <c r="Z741" s="51"/>
      <c r="AA741" s="73"/>
      <c r="AB741" s="73"/>
      <c r="AC741" s="74"/>
      <c r="AD741" s="80" t="s">
        <v>8900</v>
      </c>
      <c r="AE741" s="80">
        <v>615</v>
      </c>
      <c r="AF741" s="80">
        <v>300</v>
      </c>
      <c r="AG741" s="80">
        <v>8087</v>
      </c>
      <c r="AH741" s="80">
        <v>1</v>
      </c>
      <c r="AI741" s="80">
        <v>-10800</v>
      </c>
      <c r="AJ741" s="80" t="s">
        <v>9035</v>
      </c>
      <c r="AK741" s="80" t="s">
        <v>9156</v>
      </c>
      <c r="AL741" s="83" t="s">
        <v>9229</v>
      </c>
      <c r="AM741" s="80" t="s">
        <v>1173</v>
      </c>
      <c r="AN741" s="82">
        <v>40832.011620370373</v>
      </c>
      <c r="AO741" s="80"/>
      <c r="AP741" s="80" t="b">
        <v>0</v>
      </c>
      <c r="AQ741" s="80" t="b">
        <v>0</v>
      </c>
      <c r="AR741" s="80" t="b">
        <v>1</v>
      </c>
      <c r="AS741" s="80" t="s">
        <v>1308</v>
      </c>
      <c r="AT741" s="80">
        <v>7</v>
      </c>
      <c r="AU741" s="83" t="s">
        <v>9421</v>
      </c>
      <c r="AV741" s="80" t="b">
        <v>0</v>
      </c>
      <c r="AW741" s="80" t="s">
        <v>1519</v>
      </c>
      <c r="AX741" s="83" t="s">
        <v>9623</v>
      </c>
      <c r="AY741" s="80" t="s">
        <v>66</v>
      </c>
    </row>
    <row r="742" spans="1:51" x14ac:dyDescent="0.25">
      <c r="A742" s="66" t="s">
        <v>8358</v>
      </c>
      <c r="B742" s="67"/>
      <c r="C742" s="67"/>
      <c r="D742" s="68"/>
      <c r="E742" s="111"/>
      <c r="F742" s="104" t="s">
        <v>9485</v>
      </c>
      <c r="G742" s="112"/>
      <c r="H742" s="71"/>
      <c r="I742" s="72"/>
      <c r="J742" s="113"/>
      <c r="K742" s="71" t="s">
        <v>9768</v>
      </c>
      <c r="L742" s="114"/>
      <c r="M742" s="76"/>
      <c r="N742" s="76"/>
      <c r="O742" s="77"/>
      <c r="P742" s="78"/>
      <c r="Q742" s="78"/>
      <c r="R742" s="87"/>
      <c r="S742" s="87"/>
      <c r="T742" s="87"/>
      <c r="U742" s="87"/>
      <c r="V742" s="88"/>
      <c r="W742" s="88"/>
      <c r="X742" s="88"/>
      <c r="Y742" s="88"/>
      <c r="Z742" s="51"/>
      <c r="AA742" s="73"/>
      <c r="AB742" s="73"/>
      <c r="AC742" s="74"/>
      <c r="AD742" s="80" t="s">
        <v>8901</v>
      </c>
      <c r="AE742" s="80">
        <v>239</v>
      </c>
      <c r="AF742" s="80">
        <v>67</v>
      </c>
      <c r="AG742" s="80">
        <v>4614</v>
      </c>
      <c r="AH742" s="80">
        <v>8</v>
      </c>
      <c r="AI742" s="80"/>
      <c r="AJ742" s="80"/>
      <c r="AK742" s="80"/>
      <c r="AL742" s="80"/>
      <c r="AM742" s="80"/>
      <c r="AN742" s="82">
        <v>41791.659733796296</v>
      </c>
      <c r="AO742" s="80"/>
      <c r="AP742" s="80" t="b">
        <v>1</v>
      </c>
      <c r="AQ742" s="80" t="b">
        <v>0</v>
      </c>
      <c r="AR742" s="80" t="b">
        <v>0</v>
      </c>
      <c r="AS742" s="80" t="s">
        <v>1308</v>
      </c>
      <c r="AT742" s="80">
        <v>3</v>
      </c>
      <c r="AU742" s="83" t="s">
        <v>1315</v>
      </c>
      <c r="AV742" s="80" t="b">
        <v>0</v>
      </c>
      <c r="AW742" s="80" t="s">
        <v>1519</v>
      </c>
      <c r="AX742" s="83" t="s">
        <v>9624</v>
      </c>
      <c r="AY742" s="80" t="s">
        <v>66</v>
      </c>
    </row>
    <row r="743" spans="1:51" x14ac:dyDescent="0.25">
      <c r="A743" s="66" t="s">
        <v>8359</v>
      </c>
      <c r="B743" s="67"/>
      <c r="C743" s="67"/>
      <c r="D743" s="68"/>
      <c r="E743" s="111"/>
      <c r="F743" s="104" t="s">
        <v>9486</v>
      </c>
      <c r="G743" s="112"/>
      <c r="H743" s="71"/>
      <c r="I743" s="72"/>
      <c r="J743" s="113"/>
      <c r="K743" s="71" t="s">
        <v>9769</v>
      </c>
      <c r="L743" s="114"/>
      <c r="M743" s="76"/>
      <c r="N743" s="76"/>
      <c r="O743" s="77"/>
      <c r="P743" s="78"/>
      <c r="Q743" s="78"/>
      <c r="R743" s="87"/>
      <c r="S743" s="87"/>
      <c r="T743" s="87"/>
      <c r="U743" s="87"/>
      <c r="V743" s="88"/>
      <c r="W743" s="88"/>
      <c r="X743" s="88"/>
      <c r="Y743" s="88"/>
      <c r="Z743" s="51"/>
      <c r="AA743" s="73"/>
      <c r="AB743" s="73"/>
      <c r="AC743" s="74"/>
      <c r="AD743" s="80" t="s">
        <v>8902</v>
      </c>
      <c r="AE743" s="80">
        <v>56</v>
      </c>
      <c r="AF743" s="80">
        <v>135</v>
      </c>
      <c r="AG743" s="80">
        <v>113537</v>
      </c>
      <c r="AH743" s="80">
        <v>15</v>
      </c>
      <c r="AI743" s="80">
        <v>-10800</v>
      </c>
      <c r="AJ743" s="80"/>
      <c r="AK743" s="80"/>
      <c r="AL743" s="80"/>
      <c r="AM743" s="80" t="s">
        <v>1173</v>
      </c>
      <c r="AN743" s="82">
        <v>40126.672442129631</v>
      </c>
      <c r="AO743" s="83" t="s">
        <v>9303</v>
      </c>
      <c r="AP743" s="80" t="b">
        <v>0</v>
      </c>
      <c r="AQ743" s="80" t="b">
        <v>0</v>
      </c>
      <c r="AR743" s="80" t="b">
        <v>0</v>
      </c>
      <c r="AS743" s="80" t="s">
        <v>1308</v>
      </c>
      <c r="AT743" s="80">
        <v>25</v>
      </c>
      <c r="AU743" s="83" t="s">
        <v>1320</v>
      </c>
      <c r="AV743" s="80" t="b">
        <v>0</v>
      </c>
      <c r="AW743" s="80" t="s">
        <v>1519</v>
      </c>
      <c r="AX743" s="83" t="s">
        <v>9625</v>
      </c>
      <c r="AY743" s="80" t="s">
        <v>66</v>
      </c>
    </row>
    <row r="744" spans="1:51" x14ac:dyDescent="0.25">
      <c r="A744" s="66" t="s">
        <v>8360</v>
      </c>
      <c r="B744" s="67"/>
      <c r="C744" s="67"/>
      <c r="D744" s="68"/>
      <c r="E744" s="111"/>
      <c r="F744" s="104" t="s">
        <v>9487</v>
      </c>
      <c r="G744" s="112"/>
      <c r="H744" s="71"/>
      <c r="I744" s="72"/>
      <c r="J744" s="113"/>
      <c r="K744" s="71" t="s">
        <v>13462</v>
      </c>
      <c r="L744" s="114"/>
      <c r="M744" s="76"/>
      <c r="N744" s="76"/>
      <c r="O744" s="77"/>
      <c r="P744" s="78"/>
      <c r="Q744" s="78"/>
      <c r="R744" s="87"/>
      <c r="S744" s="87"/>
      <c r="T744" s="87"/>
      <c r="U744" s="87"/>
      <c r="V744" s="88"/>
      <c r="W744" s="88"/>
      <c r="X744" s="88"/>
      <c r="Y744" s="88"/>
      <c r="Z744" s="51"/>
      <c r="AA744" s="73"/>
      <c r="AB744" s="73"/>
      <c r="AC744" s="74"/>
      <c r="AD744" s="80" t="s">
        <v>8903</v>
      </c>
      <c r="AE744" s="80">
        <v>1334</v>
      </c>
      <c r="AF744" s="80">
        <v>659</v>
      </c>
      <c r="AG744" s="80">
        <v>3507</v>
      </c>
      <c r="AH744" s="80">
        <v>2</v>
      </c>
      <c r="AI744" s="80">
        <v>-25200</v>
      </c>
      <c r="AJ744" s="80"/>
      <c r="AK744" s="80" t="s">
        <v>9157</v>
      </c>
      <c r="AL744" s="80"/>
      <c r="AM744" s="80" t="s">
        <v>1175</v>
      </c>
      <c r="AN744" s="82">
        <v>41302.56827546296</v>
      </c>
      <c r="AO744" s="83" t="s">
        <v>9304</v>
      </c>
      <c r="AP744" s="80" t="b">
        <v>0</v>
      </c>
      <c r="AQ744" s="80" t="b">
        <v>0</v>
      </c>
      <c r="AR744" s="80" t="b">
        <v>0</v>
      </c>
      <c r="AS744" s="80" t="s">
        <v>1308</v>
      </c>
      <c r="AT744" s="80">
        <v>3</v>
      </c>
      <c r="AU744" s="83" t="s">
        <v>1326</v>
      </c>
      <c r="AV744" s="80" t="b">
        <v>0</v>
      </c>
      <c r="AW744" s="80" t="s">
        <v>1519</v>
      </c>
      <c r="AX744" s="83" t="s">
        <v>9626</v>
      </c>
      <c r="AY744" s="80" t="s">
        <v>66</v>
      </c>
    </row>
    <row r="745" spans="1:51" x14ac:dyDescent="0.25">
      <c r="A745" s="66" t="s">
        <v>8361</v>
      </c>
      <c r="B745" s="67"/>
      <c r="C745" s="67"/>
      <c r="D745" s="68"/>
      <c r="E745" s="111"/>
      <c r="F745" s="104" t="s">
        <v>9488</v>
      </c>
      <c r="G745" s="112"/>
      <c r="H745" s="71"/>
      <c r="I745" s="72"/>
      <c r="J745" s="113"/>
      <c r="K745" s="71" t="s">
        <v>9770</v>
      </c>
      <c r="L745" s="114"/>
      <c r="M745" s="76"/>
      <c r="N745" s="76"/>
      <c r="O745" s="77"/>
      <c r="P745" s="78"/>
      <c r="Q745" s="78"/>
      <c r="R745" s="87"/>
      <c r="S745" s="87"/>
      <c r="T745" s="87"/>
      <c r="U745" s="87"/>
      <c r="V745" s="88"/>
      <c r="W745" s="88"/>
      <c r="X745" s="88"/>
      <c r="Y745" s="88"/>
      <c r="Z745" s="51"/>
      <c r="AA745" s="73"/>
      <c r="AB745" s="73"/>
      <c r="AC745" s="74"/>
      <c r="AD745" s="80" t="s">
        <v>8904</v>
      </c>
      <c r="AE745" s="80">
        <v>250</v>
      </c>
      <c r="AF745" s="80">
        <v>169</v>
      </c>
      <c r="AG745" s="80">
        <v>752</v>
      </c>
      <c r="AH745" s="80">
        <v>2422</v>
      </c>
      <c r="AI745" s="80">
        <v>-25200</v>
      </c>
      <c r="AJ745" s="80"/>
      <c r="AK745" s="80"/>
      <c r="AL745" s="80"/>
      <c r="AM745" s="80" t="s">
        <v>1175</v>
      </c>
      <c r="AN745" s="82">
        <v>42437.029907407406</v>
      </c>
      <c r="AO745" s="83" t="s">
        <v>9305</v>
      </c>
      <c r="AP745" s="80" t="b">
        <v>1</v>
      </c>
      <c r="AQ745" s="80" t="b">
        <v>0</v>
      </c>
      <c r="AR745" s="80" t="b">
        <v>0</v>
      </c>
      <c r="AS745" s="80" t="s">
        <v>1308</v>
      </c>
      <c r="AT745" s="80">
        <v>0</v>
      </c>
      <c r="AU745" s="80"/>
      <c r="AV745" s="80" t="b">
        <v>0</v>
      </c>
      <c r="AW745" s="80" t="s">
        <v>1519</v>
      </c>
      <c r="AX745" s="83" t="s">
        <v>9627</v>
      </c>
      <c r="AY745" s="80" t="s">
        <v>66</v>
      </c>
    </row>
    <row r="746" spans="1:51" x14ac:dyDescent="0.25">
      <c r="A746" s="66" t="s">
        <v>8362</v>
      </c>
      <c r="B746" s="67"/>
      <c r="C746" s="67"/>
      <c r="D746" s="68"/>
      <c r="E746" s="111"/>
      <c r="F746" s="104" t="s">
        <v>9489</v>
      </c>
      <c r="G746" s="112"/>
      <c r="H746" s="71"/>
      <c r="I746" s="72"/>
      <c r="J746" s="113"/>
      <c r="K746" s="71" t="s">
        <v>9771</v>
      </c>
      <c r="L746" s="114"/>
      <c r="M746" s="76"/>
      <c r="N746" s="76"/>
      <c r="O746" s="77"/>
      <c r="P746" s="78"/>
      <c r="Q746" s="78"/>
      <c r="R746" s="87"/>
      <c r="S746" s="87"/>
      <c r="T746" s="87"/>
      <c r="U746" s="87"/>
      <c r="V746" s="88"/>
      <c r="W746" s="88"/>
      <c r="X746" s="88"/>
      <c r="Y746" s="88"/>
      <c r="Z746" s="51"/>
      <c r="AA746" s="73"/>
      <c r="AB746" s="73"/>
      <c r="AC746" s="74"/>
      <c r="AD746" s="80" t="s">
        <v>8905</v>
      </c>
      <c r="AE746" s="80">
        <v>49</v>
      </c>
      <c r="AF746" s="80">
        <v>38</v>
      </c>
      <c r="AG746" s="80">
        <v>2431</v>
      </c>
      <c r="AH746" s="80">
        <v>29</v>
      </c>
      <c r="AI746" s="80"/>
      <c r="AJ746" s="80" t="s">
        <v>9036</v>
      </c>
      <c r="AK746" s="80"/>
      <c r="AL746" s="80"/>
      <c r="AM746" s="80"/>
      <c r="AN746" s="82">
        <v>42210.563472222224</v>
      </c>
      <c r="AO746" s="83" t="s">
        <v>9306</v>
      </c>
      <c r="AP746" s="80" t="b">
        <v>0</v>
      </c>
      <c r="AQ746" s="80" t="b">
        <v>0</v>
      </c>
      <c r="AR746" s="80" t="b">
        <v>0</v>
      </c>
      <c r="AS746" s="80" t="s">
        <v>1307</v>
      </c>
      <c r="AT746" s="80">
        <v>1</v>
      </c>
      <c r="AU746" s="83" t="s">
        <v>1315</v>
      </c>
      <c r="AV746" s="80" t="b">
        <v>0</v>
      </c>
      <c r="AW746" s="80" t="s">
        <v>1519</v>
      </c>
      <c r="AX746" s="83" t="s">
        <v>9628</v>
      </c>
      <c r="AY746" s="80" t="s">
        <v>66</v>
      </c>
    </row>
    <row r="747" spans="1:51" x14ac:dyDescent="0.25">
      <c r="A747" s="66" t="s">
        <v>8465</v>
      </c>
      <c r="B747" s="67"/>
      <c r="C747" s="67"/>
      <c r="D747" s="68"/>
      <c r="E747" s="111"/>
      <c r="F747" s="104" t="s">
        <v>9490</v>
      </c>
      <c r="G747" s="112"/>
      <c r="H747" s="71"/>
      <c r="I747" s="72"/>
      <c r="J747" s="113"/>
      <c r="K747" s="71" t="s">
        <v>9772</v>
      </c>
      <c r="L747" s="114"/>
      <c r="M747" s="76"/>
      <c r="N747" s="76"/>
      <c r="O747" s="77"/>
      <c r="P747" s="78"/>
      <c r="Q747" s="78"/>
      <c r="R747" s="87"/>
      <c r="S747" s="87"/>
      <c r="T747" s="87"/>
      <c r="U747" s="87"/>
      <c r="V747" s="88"/>
      <c r="W747" s="88"/>
      <c r="X747" s="88"/>
      <c r="Y747" s="88"/>
      <c r="Z747" s="51"/>
      <c r="AA747" s="73"/>
      <c r="AB747" s="73"/>
      <c r="AC747" s="74"/>
      <c r="AD747" s="80" t="s">
        <v>8906</v>
      </c>
      <c r="AE747" s="80">
        <v>46</v>
      </c>
      <c r="AF747" s="80">
        <v>676566</v>
      </c>
      <c r="AG747" s="80">
        <v>5817</v>
      </c>
      <c r="AH747" s="80">
        <v>4</v>
      </c>
      <c r="AI747" s="80">
        <v>-14400</v>
      </c>
      <c r="AJ747" s="80" t="s">
        <v>9037</v>
      </c>
      <c r="AK747" s="80" t="s">
        <v>9158</v>
      </c>
      <c r="AL747" s="83" t="s">
        <v>9230</v>
      </c>
      <c r="AM747" s="80" t="s">
        <v>1172</v>
      </c>
      <c r="AN747" s="82">
        <v>39825.896817129629</v>
      </c>
      <c r="AO747" s="83" t="s">
        <v>9307</v>
      </c>
      <c r="AP747" s="80" t="b">
        <v>1</v>
      </c>
      <c r="AQ747" s="80" t="b">
        <v>0</v>
      </c>
      <c r="AR747" s="80" t="b">
        <v>0</v>
      </c>
      <c r="AS747" s="80" t="s">
        <v>1307</v>
      </c>
      <c r="AT747" s="80">
        <v>9051</v>
      </c>
      <c r="AU747" s="83" t="s">
        <v>1315</v>
      </c>
      <c r="AV747" s="80" t="b">
        <v>1</v>
      </c>
      <c r="AW747" s="80" t="s">
        <v>1519</v>
      </c>
      <c r="AX747" s="83" t="s">
        <v>9629</v>
      </c>
      <c r="AY747" s="80" t="s">
        <v>65</v>
      </c>
    </row>
    <row r="748" spans="1:51" x14ac:dyDescent="0.25">
      <c r="A748" s="66" t="s">
        <v>8466</v>
      </c>
      <c r="B748" s="67"/>
      <c r="C748" s="67"/>
      <c r="D748" s="68"/>
      <c r="E748" s="111"/>
      <c r="F748" s="104" t="s">
        <v>9491</v>
      </c>
      <c r="G748" s="112"/>
      <c r="H748" s="71"/>
      <c r="I748" s="72"/>
      <c r="J748" s="113"/>
      <c r="K748" s="71" t="s">
        <v>9773</v>
      </c>
      <c r="L748" s="114"/>
      <c r="M748" s="76"/>
      <c r="N748" s="76"/>
      <c r="O748" s="77"/>
      <c r="P748" s="78"/>
      <c r="Q748" s="78"/>
      <c r="R748" s="87"/>
      <c r="S748" s="87"/>
      <c r="T748" s="87"/>
      <c r="U748" s="87"/>
      <c r="V748" s="88"/>
      <c r="W748" s="88"/>
      <c r="X748" s="88"/>
      <c r="Y748" s="88"/>
      <c r="Z748" s="51"/>
      <c r="AA748" s="73"/>
      <c r="AB748" s="73"/>
      <c r="AC748" s="74"/>
      <c r="AD748" s="80" t="s">
        <v>8907</v>
      </c>
      <c r="AE748" s="80">
        <v>419</v>
      </c>
      <c r="AF748" s="80">
        <v>9548623</v>
      </c>
      <c r="AG748" s="80">
        <v>254794</v>
      </c>
      <c r="AH748" s="80">
        <v>1</v>
      </c>
      <c r="AI748" s="80">
        <v>-14400</v>
      </c>
      <c r="AJ748" s="80" t="s">
        <v>9038</v>
      </c>
      <c r="AK748" s="80" t="s">
        <v>9159</v>
      </c>
      <c r="AL748" s="83" t="s">
        <v>9231</v>
      </c>
      <c r="AM748" s="80" t="s">
        <v>1172</v>
      </c>
      <c r="AN748" s="82">
        <v>39158.792662037034</v>
      </c>
      <c r="AO748" s="83" t="s">
        <v>9308</v>
      </c>
      <c r="AP748" s="80" t="b">
        <v>0</v>
      </c>
      <c r="AQ748" s="80" t="b">
        <v>0</v>
      </c>
      <c r="AR748" s="80" t="b">
        <v>0</v>
      </c>
      <c r="AS748" s="80" t="s">
        <v>1307</v>
      </c>
      <c r="AT748" s="80">
        <v>51875</v>
      </c>
      <c r="AU748" s="83" t="s">
        <v>9422</v>
      </c>
      <c r="AV748" s="80" t="b">
        <v>1</v>
      </c>
      <c r="AW748" s="80" t="s">
        <v>1519</v>
      </c>
      <c r="AX748" s="83" t="s">
        <v>9630</v>
      </c>
      <c r="AY748" s="80" t="s">
        <v>65</v>
      </c>
    </row>
    <row r="749" spans="1:51" x14ac:dyDescent="0.25">
      <c r="A749" s="66" t="s">
        <v>8363</v>
      </c>
      <c r="B749" s="67"/>
      <c r="C749" s="67"/>
      <c r="D749" s="68"/>
      <c r="E749" s="111"/>
      <c r="F749" s="104" t="s">
        <v>9492</v>
      </c>
      <c r="G749" s="112"/>
      <c r="H749" s="71"/>
      <c r="I749" s="72"/>
      <c r="J749" s="113"/>
      <c r="K749" s="71" t="s">
        <v>9774</v>
      </c>
      <c r="L749" s="114"/>
      <c r="M749" s="76"/>
      <c r="N749" s="76"/>
      <c r="O749" s="77"/>
      <c r="P749" s="78"/>
      <c r="Q749" s="78"/>
      <c r="R749" s="87"/>
      <c r="S749" s="87"/>
      <c r="T749" s="87"/>
      <c r="U749" s="87"/>
      <c r="V749" s="88"/>
      <c r="W749" s="88"/>
      <c r="X749" s="88"/>
      <c r="Y749" s="88"/>
      <c r="Z749" s="51"/>
      <c r="AA749" s="73"/>
      <c r="AB749" s="73"/>
      <c r="AC749" s="74"/>
      <c r="AD749" s="80" t="s">
        <v>8908</v>
      </c>
      <c r="AE749" s="80">
        <v>656</v>
      </c>
      <c r="AF749" s="80">
        <v>487</v>
      </c>
      <c r="AG749" s="80">
        <v>34830</v>
      </c>
      <c r="AH749" s="80">
        <v>0</v>
      </c>
      <c r="AI749" s="80"/>
      <c r="AJ749" s="80" t="s">
        <v>9039</v>
      </c>
      <c r="AK749" s="80"/>
      <c r="AL749" s="80"/>
      <c r="AM749" s="80"/>
      <c r="AN749" s="82">
        <v>42026.853645833333</v>
      </c>
      <c r="AO749" s="83" t="s">
        <v>9309</v>
      </c>
      <c r="AP749" s="80" t="b">
        <v>1</v>
      </c>
      <c r="AQ749" s="80" t="b">
        <v>0</v>
      </c>
      <c r="AR749" s="80" t="b">
        <v>0</v>
      </c>
      <c r="AS749" s="80" t="s">
        <v>1307</v>
      </c>
      <c r="AT749" s="80">
        <v>29</v>
      </c>
      <c r="AU749" s="83" t="s">
        <v>1315</v>
      </c>
      <c r="AV749" s="80" t="b">
        <v>0</v>
      </c>
      <c r="AW749" s="80" t="s">
        <v>1519</v>
      </c>
      <c r="AX749" s="83" t="s">
        <v>9631</v>
      </c>
      <c r="AY749" s="80" t="s">
        <v>66</v>
      </c>
    </row>
    <row r="750" spans="1:51" x14ac:dyDescent="0.25">
      <c r="A750" s="66" t="s">
        <v>8364</v>
      </c>
      <c r="B750" s="67"/>
      <c r="C750" s="67"/>
      <c r="D750" s="68"/>
      <c r="E750" s="111"/>
      <c r="F750" s="104" t="s">
        <v>9493</v>
      </c>
      <c r="G750" s="112"/>
      <c r="H750" s="71"/>
      <c r="I750" s="72"/>
      <c r="J750" s="113"/>
      <c r="K750" s="71" t="s">
        <v>9775</v>
      </c>
      <c r="L750" s="114"/>
      <c r="M750" s="76"/>
      <c r="N750" s="76"/>
      <c r="O750" s="77"/>
      <c r="P750" s="78"/>
      <c r="Q750" s="78"/>
      <c r="R750" s="87"/>
      <c r="S750" s="87"/>
      <c r="T750" s="87"/>
      <c r="U750" s="87"/>
      <c r="V750" s="88"/>
      <c r="W750" s="88"/>
      <c r="X750" s="88"/>
      <c r="Y750" s="88"/>
      <c r="Z750" s="51"/>
      <c r="AA750" s="73"/>
      <c r="AB750" s="73"/>
      <c r="AC750" s="74"/>
      <c r="AD750" s="80" t="s">
        <v>8909</v>
      </c>
      <c r="AE750" s="80">
        <v>7858</v>
      </c>
      <c r="AF750" s="80">
        <v>8521</v>
      </c>
      <c r="AG750" s="80">
        <v>55229</v>
      </c>
      <c r="AH750" s="80">
        <v>4195</v>
      </c>
      <c r="AI750" s="80">
        <v>-16200</v>
      </c>
      <c r="AJ750" s="80" t="s">
        <v>9040</v>
      </c>
      <c r="AK750" s="80" t="s">
        <v>9160</v>
      </c>
      <c r="AL750" s="83" t="s">
        <v>9232</v>
      </c>
      <c r="AM750" s="80" t="s">
        <v>1185</v>
      </c>
      <c r="AN750" s="82">
        <v>39981.603379629632</v>
      </c>
      <c r="AO750" s="83" t="s">
        <v>9310</v>
      </c>
      <c r="AP750" s="80" t="b">
        <v>0</v>
      </c>
      <c r="AQ750" s="80" t="b">
        <v>0</v>
      </c>
      <c r="AR750" s="80" t="b">
        <v>1</v>
      </c>
      <c r="AS750" s="80" t="s">
        <v>1306</v>
      </c>
      <c r="AT750" s="80">
        <v>117</v>
      </c>
      <c r="AU750" s="83" t="s">
        <v>9423</v>
      </c>
      <c r="AV750" s="80" t="b">
        <v>0</v>
      </c>
      <c r="AW750" s="80" t="s">
        <v>1519</v>
      </c>
      <c r="AX750" s="83" t="s">
        <v>9632</v>
      </c>
      <c r="AY750" s="80" t="s">
        <v>66</v>
      </c>
    </row>
    <row r="751" spans="1:51" x14ac:dyDescent="0.25">
      <c r="A751" s="66" t="s">
        <v>8467</v>
      </c>
      <c r="B751" s="67"/>
      <c r="C751" s="67"/>
      <c r="D751" s="68"/>
      <c r="E751" s="111"/>
      <c r="F751" s="104" t="s">
        <v>9494</v>
      </c>
      <c r="G751" s="112"/>
      <c r="H751" s="71"/>
      <c r="I751" s="72"/>
      <c r="J751" s="113"/>
      <c r="K751" s="71" t="s">
        <v>9776</v>
      </c>
      <c r="L751" s="114"/>
      <c r="M751" s="76"/>
      <c r="N751" s="76"/>
      <c r="O751" s="77"/>
      <c r="P751" s="78"/>
      <c r="Q751" s="78"/>
      <c r="R751" s="87"/>
      <c r="S751" s="87"/>
      <c r="T751" s="87"/>
      <c r="U751" s="87"/>
      <c r="V751" s="88"/>
      <c r="W751" s="88"/>
      <c r="X751" s="88"/>
      <c r="Y751" s="88"/>
      <c r="Z751" s="51"/>
      <c r="AA751" s="73"/>
      <c r="AB751" s="73"/>
      <c r="AC751" s="74"/>
      <c r="AD751" s="80" t="s">
        <v>8910</v>
      </c>
      <c r="AE751" s="80">
        <v>3336</v>
      </c>
      <c r="AF751" s="80">
        <v>324667</v>
      </c>
      <c r="AG751" s="80">
        <v>6041</v>
      </c>
      <c r="AH751" s="80">
        <v>15419</v>
      </c>
      <c r="AI751" s="80">
        <v>7200</v>
      </c>
      <c r="AJ751" s="80" t="s">
        <v>9041</v>
      </c>
      <c r="AK751" s="80" t="s">
        <v>9161</v>
      </c>
      <c r="AL751" s="83" t="s">
        <v>9233</v>
      </c>
      <c r="AM751" s="80" t="s">
        <v>1186</v>
      </c>
      <c r="AN751" s="82">
        <v>40690.625740740739</v>
      </c>
      <c r="AO751" s="83" t="s">
        <v>9311</v>
      </c>
      <c r="AP751" s="80" t="b">
        <v>0</v>
      </c>
      <c r="AQ751" s="80" t="b">
        <v>0</v>
      </c>
      <c r="AR751" s="80" t="b">
        <v>1</v>
      </c>
      <c r="AS751" s="80" t="s">
        <v>1306</v>
      </c>
      <c r="AT751" s="80">
        <v>3000</v>
      </c>
      <c r="AU751" s="83" t="s">
        <v>1315</v>
      </c>
      <c r="AV751" s="80" t="b">
        <v>1</v>
      </c>
      <c r="AW751" s="80" t="s">
        <v>1519</v>
      </c>
      <c r="AX751" s="83" t="s">
        <v>9633</v>
      </c>
      <c r="AY751" s="80" t="s">
        <v>65</v>
      </c>
    </row>
    <row r="752" spans="1:51" x14ac:dyDescent="0.25">
      <c r="A752" s="66" t="s">
        <v>8365</v>
      </c>
      <c r="B752" s="67"/>
      <c r="C752" s="67"/>
      <c r="D752" s="68"/>
      <c r="E752" s="111"/>
      <c r="F752" s="104" t="s">
        <v>9495</v>
      </c>
      <c r="G752" s="112"/>
      <c r="H752" s="71"/>
      <c r="I752" s="72"/>
      <c r="J752" s="113"/>
      <c r="K752" s="71" t="s">
        <v>17636</v>
      </c>
      <c r="L752" s="114"/>
      <c r="M752" s="76"/>
      <c r="N752" s="76"/>
      <c r="O752" s="77"/>
      <c r="P752" s="78"/>
      <c r="Q752" s="78"/>
      <c r="R752" s="87"/>
      <c r="S752" s="87"/>
      <c r="T752" s="87"/>
      <c r="U752" s="87"/>
      <c r="V752" s="88"/>
      <c r="W752" s="88"/>
      <c r="X752" s="88"/>
      <c r="Y752" s="88"/>
      <c r="Z752" s="51"/>
      <c r="AA752" s="73"/>
      <c r="AB752" s="73"/>
      <c r="AC752" s="74"/>
      <c r="AD752" s="80" t="s">
        <v>8911</v>
      </c>
      <c r="AE752" s="80">
        <v>2335</v>
      </c>
      <c r="AF752" s="80">
        <v>1043</v>
      </c>
      <c r="AG752" s="80">
        <v>155545</v>
      </c>
      <c r="AH752" s="80">
        <v>5760</v>
      </c>
      <c r="AI752" s="80">
        <v>-10800</v>
      </c>
      <c r="AJ752" s="80"/>
      <c r="AK752" s="80" t="s">
        <v>9162</v>
      </c>
      <c r="AL752" s="83" t="s">
        <v>9234</v>
      </c>
      <c r="AM752" s="80" t="s">
        <v>1174</v>
      </c>
      <c r="AN752" s="82">
        <v>40479.133379629631</v>
      </c>
      <c r="AO752" s="83" t="s">
        <v>9312</v>
      </c>
      <c r="AP752" s="80" t="b">
        <v>0</v>
      </c>
      <c r="AQ752" s="80" t="b">
        <v>0</v>
      </c>
      <c r="AR752" s="80" t="b">
        <v>0</v>
      </c>
      <c r="AS752" s="80" t="s">
        <v>1306</v>
      </c>
      <c r="AT752" s="80">
        <v>132</v>
      </c>
      <c r="AU752" s="83" t="s">
        <v>1362</v>
      </c>
      <c r="AV752" s="80" t="b">
        <v>0</v>
      </c>
      <c r="AW752" s="80" t="s">
        <v>1519</v>
      </c>
      <c r="AX752" s="83" t="s">
        <v>9634</v>
      </c>
      <c r="AY752" s="80" t="s">
        <v>66</v>
      </c>
    </row>
    <row r="753" spans="1:51" x14ac:dyDescent="0.25">
      <c r="A753" s="66" t="s">
        <v>8366</v>
      </c>
      <c r="B753" s="67"/>
      <c r="C753" s="67"/>
      <c r="D753" s="68"/>
      <c r="E753" s="111"/>
      <c r="F753" s="104" t="s">
        <v>9496</v>
      </c>
      <c r="G753" s="112"/>
      <c r="H753" s="71"/>
      <c r="I753" s="72"/>
      <c r="J753" s="113"/>
      <c r="K753" s="71" t="s">
        <v>9777</v>
      </c>
      <c r="L753" s="114"/>
      <c r="M753" s="76"/>
      <c r="N753" s="76"/>
      <c r="O753" s="77"/>
      <c r="P753" s="78"/>
      <c r="Q753" s="78"/>
      <c r="R753" s="87"/>
      <c r="S753" s="87"/>
      <c r="T753" s="87"/>
      <c r="U753" s="87"/>
      <c r="V753" s="88"/>
      <c r="W753" s="88"/>
      <c r="X753" s="88"/>
      <c r="Y753" s="88"/>
      <c r="Z753" s="51"/>
      <c r="AA753" s="73"/>
      <c r="AB753" s="73"/>
      <c r="AC753" s="74"/>
      <c r="AD753" s="80" t="s">
        <v>8912</v>
      </c>
      <c r="AE753" s="80">
        <v>1191</v>
      </c>
      <c r="AF753" s="80">
        <v>734</v>
      </c>
      <c r="AG753" s="80">
        <v>27748</v>
      </c>
      <c r="AH753" s="80">
        <v>30188</v>
      </c>
      <c r="AI753" s="80">
        <v>-10800</v>
      </c>
      <c r="AJ753" s="80" t="s">
        <v>9042</v>
      </c>
      <c r="AK753" s="80" t="s">
        <v>1066</v>
      </c>
      <c r="AL753" s="80"/>
      <c r="AM753" s="80" t="s">
        <v>1173</v>
      </c>
      <c r="AN753" s="82">
        <v>41380.043043981481</v>
      </c>
      <c r="AO753" s="83" t="s">
        <v>9313</v>
      </c>
      <c r="AP753" s="80" t="b">
        <v>0</v>
      </c>
      <c r="AQ753" s="80" t="b">
        <v>0</v>
      </c>
      <c r="AR753" s="80" t="b">
        <v>1</v>
      </c>
      <c r="AS753" s="80" t="s">
        <v>1308</v>
      </c>
      <c r="AT753" s="80">
        <v>12</v>
      </c>
      <c r="AU753" s="83" t="s">
        <v>9424</v>
      </c>
      <c r="AV753" s="80" t="b">
        <v>0</v>
      </c>
      <c r="AW753" s="80" t="s">
        <v>1519</v>
      </c>
      <c r="AX753" s="83" t="s">
        <v>9635</v>
      </c>
      <c r="AY753" s="80" t="s">
        <v>66</v>
      </c>
    </row>
    <row r="754" spans="1:51" x14ac:dyDescent="0.25">
      <c r="A754" s="66" t="s">
        <v>8367</v>
      </c>
      <c r="B754" s="67"/>
      <c r="C754" s="67"/>
      <c r="D754" s="68"/>
      <c r="E754" s="111"/>
      <c r="F754" s="104" t="s">
        <v>9497</v>
      </c>
      <c r="G754" s="112"/>
      <c r="H754" s="71"/>
      <c r="I754" s="72"/>
      <c r="J754" s="113"/>
      <c r="K754" s="71" t="s">
        <v>9778</v>
      </c>
      <c r="L754" s="114"/>
      <c r="M754" s="76"/>
      <c r="N754" s="76"/>
      <c r="O754" s="77"/>
      <c r="P754" s="78"/>
      <c r="Q754" s="78"/>
      <c r="R754" s="87"/>
      <c r="S754" s="87"/>
      <c r="T754" s="87"/>
      <c r="U754" s="87"/>
      <c r="V754" s="88"/>
      <c r="W754" s="88"/>
      <c r="X754" s="88"/>
      <c r="Y754" s="88"/>
      <c r="Z754" s="51"/>
      <c r="AA754" s="73"/>
      <c r="AB754" s="73"/>
      <c r="AC754" s="74"/>
      <c r="AD754" s="80" t="s">
        <v>8913</v>
      </c>
      <c r="AE754" s="80">
        <v>609</v>
      </c>
      <c r="AF754" s="80">
        <v>587</v>
      </c>
      <c r="AG754" s="80">
        <v>24150</v>
      </c>
      <c r="AH754" s="80">
        <v>12922</v>
      </c>
      <c r="AI754" s="80">
        <v>-7200</v>
      </c>
      <c r="AJ754" s="80" t="s">
        <v>9043</v>
      </c>
      <c r="AK754" s="80" t="s">
        <v>9163</v>
      </c>
      <c r="AL754" s="83" t="s">
        <v>9235</v>
      </c>
      <c r="AM754" s="80" t="s">
        <v>2666</v>
      </c>
      <c r="AN754" s="82">
        <v>40097.804849537039</v>
      </c>
      <c r="AO754" s="83" t="s">
        <v>9314</v>
      </c>
      <c r="AP754" s="80" t="b">
        <v>0</v>
      </c>
      <c r="AQ754" s="80" t="b">
        <v>0</v>
      </c>
      <c r="AR754" s="80" t="b">
        <v>1</v>
      </c>
      <c r="AS754" s="80" t="s">
        <v>1308</v>
      </c>
      <c r="AT754" s="80">
        <v>13</v>
      </c>
      <c r="AU754" s="83" t="s">
        <v>9425</v>
      </c>
      <c r="AV754" s="80" t="b">
        <v>0</v>
      </c>
      <c r="AW754" s="80" t="s">
        <v>1519</v>
      </c>
      <c r="AX754" s="83" t="s">
        <v>9636</v>
      </c>
      <c r="AY754" s="80" t="s">
        <v>66</v>
      </c>
    </row>
    <row r="755" spans="1:51" x14ac:dyDescent="0.25">
      <c r="A755" s="66" t="s">
        <v>8468</v>
      </c>
      <c r="B755" s="67"/>
      <c r="C755" s="67"/>
      <c r="D755" s="68"/>
      <c r="E755" s="111"/>
      <c r="F755" s="104" t="s">
        <v>9498</v>
      </c>
      <c r="G755" s="112"/>
      <c r="H755" s="71"/>
      <c r="I755" s="72"/>
      <c r="J755" s="113"/>
      <c r="K755" s="71" t="s">
        <v>9779</v>
      </c>
      <c r="L755" s="114"/>
      <c r="M755" s="76"/>
      <c r="N755" s="76"/>
      <c r="O755" s="77"/>
      <c r="P755" s="78"/>
      <c r="Q755" s="78"/>
      <c r="R755" s="87"/>
      <c r="S755" s="87"/>
      <c r="T755" s="87"/>
      <c r="U755" s="87"/>
      <c r="V755" s="88"/>
      <c r="W755" s="88"/>
      <c r="X755" s="88"/>
      <c r="Y755" s="88"/>
      <c r="Z755" s="51"/>
      <c r="AA755" s="73"/>
      <c r="AB755" s="73"/>
      <c r="AC755" s="74"/>
      <c r="AD755" s="80" t="s">
        <v>8914</v>
      </c>
      <c r="AE755" s="80">
        <v>237</v>
      </c>
      <c r="AF755" s="80">
        <v>4279</v>
      </c>
      <c r="AG755" s="80">
        <v>46173</v>
      </c>
      <c r="AH755" s="80">
        <v>266</v>
      </c>
      <c r="AI755" s="80">
        <v>-10800</v>
      </c>
      <c r="AJ755" s="80" t="s">
        <v>9044</v>
      </c>
      <c r="AK755" s="80" t="s">
        <v>9164</v>
      </c>
      <c r="AL755" s="83" t="s">
        <v>9236</v>
      </c>
      <c r="AM755" s="80" t="s">
        <v>1173</v>
      </c>
      <c r="AN755" s="82">
        <v>41424.734143518515</v>
      </c>
      <c r="AO755" s="83" t="s">
        <v>9315</v>
      </c>
      <c r="AP755" s="80" t="b">
        <v>0</v>
      </c>
      <c r="AQ755" s="80" t="b">
        <v>0</v>
      </c>
      <c r="AR755" s="80" t="b">
        <v>1</v>
      </c>
      <c r="AS755" s="80" t="s">
        <v>1308</v>
      </c>
      <c r="AT755" s="80">
        <v>13</v>
      </c>
      <c r="AU755" s="83" t="s">
        <v>9426</v>
      </c>
      <c r="AV755" s="80" t="b">
        <v>0</v>
      </c>
      <c r="AW755" s="80" t="s">
        <v>1519</v>
      </c>
      <c r="AX755" s="83" t="s">
        <v>9637</v>
      </c>
      <c r="AY755" s="80" t="s">
        <v>65</v>
      </c>
    </row>
    <row r="756" spans="1:51" x14ac:dyDescent="0.25">
      <c r="A756" s="66" t="s">
        <v>8469</v>
      </c>
      <c r="B756" s="67"/>
      <c r="C756" s="67"/>
      <c r="D756" s="68"/>
      <c r="E756" s="111"/>
      <c r="F756" s="104" t="s">
        <v>9499</v>
      </c>
      <c r="G756" s="112"/>
      <c r="H756" s="71"/>
      <c r="I756" s="72"/>
      <c r="J756" s="113"/>
      <c r="K756" s="71" t="s">
        <v>9780</v>
      </c>
      <c r="L756" s="114"/>
      <c r="M756" s="76"/>
      <c r="N756" s="76"/>
      <c r="O756" s="77"/>
      <c r="P756" s="78"/>
      <c r="Q756" s="78"/>
      <c r="R756" s="87"/>
      <c r="S756" s="87"/>
      <c r="T756" s="87"/>
      <c r="U756" s="87"/>
      <c r="V756" s="88"/>
      <c r="W756" s="88"/>
      <c r="X756" s="88"/>
      <c r="Y756" s="88"/>
      <c r="Z756" s="51"/>
      <c r="AA756" s="73"/>
      <c r="AB756" s="73"/>
      <c r="AC756" s="74"/>
      <c r="AD756" s="80" t="s">
        <v>8915</v>
      </c>
      <c r="AE756" s="80">
        <v>134</v>
      </c>
      <c r="AF756" s="80">
        <v>414</v>
      </c>
      <c r="AG756" s="80">
        <v>14611</v>
      </c>
      <c r="AH756" s="80">
        <v>7818</v>
      </c>
      <c r="AI756" s="80"/>
      <c r="AJ756" s="80" t="s">
        <v>9045</v>
      </c>
      <c r="AK756" s="80">
        <v>27</v>
      </c>
      <c r="AL756" s="80"/>
      <c r="AM756" s="80"/>
      <c r="AN756" s="82">
        <v>42390.666666666664</v>
      </c>
      <c r="AO756" s="83" t="s">
        <v>9316</v>
      </c>
      <c r="AP756" s="80" t="b">
        <v>1</v>
      </c>
      <c r="AQ756" s="80" t="b">
        <v>0</v>
      </c>
      <c r="AR756" s="80" t="b">
        <v>1</v>
      </c>
      <c r="AS756" s="80" t="s">
        <v>1308</v>
      </c>
      <c r="AT756" s="80">
        <v>1</v>
      </c>
      <c r="AU756" s="80"/>
      <c r="AV756" s="80" t="b">
        <v>0</v>
      </c>
      <c r="AW756" s="80" t="s">
        <v>1519</v>
      </c>
      <c r="AX756" s="83" t="s">
        <v>9638</v>
      </c>
      <c r="AY756" s="80" t="s">
        <v>65</v>
      </c>
    </row>
    <row r="757" spans="1:51" x14ac:dyDescent="0.25">
      <c r="A757" s="66" t="s">
        <v>8368</v>
      </c>
      <c r="B757" s="67"/>
      <c r="C757" s="67"/>
      <c r="D757" s="68"/>
      <c r="E757" s="111"/>
      <c r="F757" s="104" t="s">
        <v>9500</v>
      </c>
      <c r="G757" s="112"/>
      <c r="H757" s="71"/>
      <c r="I757" s="72"/>
      <c r="J757" s="113"/>
      <c r="K757" s="71" t="s">
        <v>9781</v>
      </c>
      <c r="L757" s="114"/>
      <c r="M757" s="76"/>
      <c r="N757" s="76"/>
      <c r="O757" s="77"/>
      <c r="P757" s="78"/>
      <c r="Q757" s="78"/>
      <c r="R757" s="87"/>
      <c r="S757" s="87"/>
      <c r="T757" s="87"/>
      <c r="U757" s="87"/>
      <c r="V757" s="88"/>
      <c r="W757" s="88"/>
      <c r="X757" s="88"/>
      <c r="Y757" s="88"/>
      <c r="Z757" s="51"/>
      <c r="AA757" s="73"/>
      <c r="AB757" s="73"/>
      <c r="AC757" s="74"/>
      <c r="AD757" s="80" t="s">
        <v>8916</v>
      </c>
      <c r="AE757" s="80">
        <v>271</v>
      </c>
      <c r="AF757" s="80">
        <v>76</v>
      </c>
      <c r="AG757" s="80">
        <v>310</v>
      </c>
      <c r="AH757" s="80">
        <v>48</v>
      </c>
      <c r="AI757" s="80"/>
      <c r="AJ757" s="80" t="s">
        <v>9046</v>
      </c>
      <c r="AK757" s="80" t="s">
        <v>9165</v>
      </c>
      <c r="AL757" s="80"/>
      <c r="AM757" s="80"/>
      <c r="AN757" s="82">
        <v>41783.025636574072</v>
      </c>
      <c r="AO757" s="83" t="s">
        <v>9317</v>
      </c>
      <c r="AP757" s="80" t="b">
        <v>1</v>
      </c>
      <c r="AQ757" s="80" t="b">
        <v>0</v>
      </c>
      <c r="AR757" s="80" t="b">
        <v>0</v>
      </c>
      <c r="AS757" s="80" t="s">
        <v>1308</v>
      </c>
      <c r="AT757" s="80">
        <v>0</v>
      </c>
      <c r="AU757" s="83" t="s">
        <v>1315</v>
      </c>
      <c r="AV757" s="80" t="b">
        <v>0</v>
      </c>
      <c r="AW757" s="80" t="s">
        <v>1519</v>
      </c>
      <c r="AX757" s="83" t="s">
        <v>9639</v>
      </c>
      <c r="AY757" s="80" t="s">
        <v>66</v>
      </c>
    </row>
    <row r="758" spans="1:51" x14ac:dyDescent="0.25">
      <c r="A758" s="66" t="s">
        <v>8369</v>
      </c>
      <c r="B758" s="67"/>
      <c r="C758" s="67"/>
      <c r="D758" s="68"/>
      <c r="E758" s="111"/>
      <c r="F758" s="104" t="s">
        <v>9501</v>
      </c>
      <c r="G758" s="112"/>
      <c r="H758" s="71"/>
      <c r="I758" s="72"/>
      <c r="J758" s="113"/>
      <c r="K758" s="71" t="s">
        <v>9782</v>
      </c>
      <c r="L758" s="114"/>
      <c r="M758" s="76"/>
      <c r="N758" s="76"/>
      <c r="O758" s="77"/>
      <c r="P758" s="78"/>
      <c r="Q758" s="78"/>
      <c r="R758" s="87"/>
      <c r="S758" s="87"/>
      <c r="T758" s="87"/>
      <c r="U758" s="87"/>
      <c r="V758" s="88"/>
      <c r="W758" s="88"/>
      <c r="X758" s="88"/>
      <c r="Y758" s="88"/>
      <c r="Z758" s="51"/>
      <c r="AA758" s="73"/>
      <c r="AB758" s="73"/>
      <c r="AC758" s="74"/>
      <c r="AD758" s="80" t="s">
        <v>8917</v>
      </c>
      <c r="AE758" s="80">
        <v>1057</v>
      </c>
      <c r="AF758" s="80">
        <v>979</v>
      </c>
      <c r="AG758" s="80">
        <v>28005</v>
      </c>
      <c r="AH758" s="80">
        <v>297</v>
      </c>
      <c r="AI758" s="80">
        <v>-16200</v>
      </c>
      <c r="AJ758" s="80" t="s">
        <v>9047</v>
      </c>
      <c r="AK758" s="80" t="s">
        <v>2553</v>
      </c>
      <c r="AL758" s="83" t="s">
        <v>9237</v>
      </c>
      <c r="AM758" s="80" t="s">
        <v>1185</v>
      </c>
      <c r="AN758" s="82">
        <v>40549.643090277779</v>
      </c>
      <c r="AO758" s="80"/>
      <c r="AP758" s="80" t="b">
        <v>1</v>
      </c>
      <c r="AQ758" s="80" t="b">
        <v>0</v>
      </c>
      <c r="AR758" s="80" t="b">
        <v>1</v>
      </c>
      <c r="AS758" s="80" t="s">
        <v>1306</v>
      </c>
      <c r="AT758" s="80">
        <v>56</v>
      </c>
      <c r="AU758" s="83" t="s">
        <v>1315</v>
      </c>
      <c r="AV758" s="80" t="b">
        <v>0</v>
      </c>
      <c r="AW758" s="80" t="s">
        <v>1519</v>
      </c>
      <c r="AX758" s="83" t="s">
        <v>9640</v>
      </c>
      <c r="AY758" s="80" t="s">
        <v>66</v>
      </c>
    </row>
    <row r="759" spans="1:51" x14ac:dyDescent="0.25">
      <c r="A759" s="66" t="s">
        <v>8370</v>
      </c>
      <c r="B759" s="67"/>
      <c r="C759" s="67"/>
      <c r="D759" s="68"/>
      <c r="E759" s="111"/>
      <c r="F759" s="104" t="s">
        <v>9502</v>
      </c>
      <c r="G759" s="112"/>
      <c r="H759" s="71"/>
      <c r="I759" s="72"/>
      <c r="J759" s="113"/>
      <c r="K759" s="71" t="s">
        <v>9783</v>
      </c>
      <c r="L759" s="114"/>
      <c r="M759" s="76"/>
      <c r="N759" s="76"/>
      <c r="O759" s="77"/>
      <c r="P759" s="78"/>
      <c r="Q759" s="78"/>
      <c r="R759" s="87"/>
      <c r="S759" s="87"/>
      <c r="T759" s="87"/>
      <c r="U759" s="87"/>
      <c r="V759" s="88"/>
      <c r="W759" s="88"/>
      <c r="X759" s="88"/>
      <c r="Y759" s="88"/>
      <c r="Z759" s="51"/>
      <c r="AA759" s="73"/>
      <c r="AB759" s="73"/>
      <c r="AC759" s="74"/>
      <c r="AD759" s="80" t="s">
        <v>8918</v>
      </c>
      <c r="AE759" s="80">
        <v>16836</v>
      </c>
      <c r="AF759" s="80">
        <v>20693</v>
      </c>
      <c r="AG759" s="80">
        <v>32633</v>
      </c>
      <c r="AH759" s="80">
        <v>3</v>
      </c>
      <c r="AI759" s="80">
        <v>-10800</v>
      </c>
      <c r="AJ759" s="80" t="s">
        <v>9048</v>
      </c>
      <c r="AK759" s="80" t="s">
        <v>3923</v>
      </c>
      <c r="AL759" s="83" t="s">
        <v>9238</v>
      </c>
      <c r="AM759" s="80" t="s">
        <v>1173</v>
      </c>
      <c r="AN759" s="82">
        <v>41371.69195601852</v>
      </c>
      <c r="AO759" s="83" t="s">
        <v>9318</v>
      </c>
      <c r="AP759" s="80" t="b">
        <v>0</v>
      </c>
      <c r="AQ759" s="80" t="b">
        <v>0</v>
      </c>
      <c r="AR759" s="80" t="b">
        <v>1</v>
      </c>
      <c r="AS759" s="80" t="s">
        <v>1308</v>
      </c>
      <c r="AT759" s="80">
        <v>53</v>
      </c>
      <c r="AU759" s="83" t="s">
        <v>9427</v>
      </c>
      <c r="AV759" s="80" t="b">
        <v>0</v>
      </c>
      <c r="AW759" s="80" t="s">
        <v>1519</v>
      </c>
      <c r="AX759" s="83" t="s">
        <v>9641</v>
      </c>
      <c r="AY759" s="80" t="s">
        <v>66</v>
      </c>
    </row>
    <row r="760" spans="1:51" x14ac:dyDescent="0.25">
      <c r="A760" s="66" t="s">
        <v>8371</v>
      </c>
      <c r="B760" s="67"/>
      <c r="C760" s="67"/>
      <c r="D760" s="68"/>
      <c r="E760" s="111"/>
      <c r="F760" s="104" t="s">
        <v>9503</v>
      </c>
      <c r="G760" s="112"/>
      <c r="H760" s="71"/>
      <c r="I760" s="72"/>
      <c r="J760" s="113"/>
      <c r="K760" s="71" t="s">
        <v>9784</v>
      </c>
      <c r="L760" s="114"/>
      <c r="M760" s="76"/>
      <c r="N760" s="76"/>
      <c r="O760" s="77"/>
      <c r="P760" s="78"/>
      <c r="Q760" s="78"/>
      <c r="R760" s="87"/>
      <c r="S760" s="87"/>
      <c r="T760" s="87"/>
      <c r="U760" s="87"/>
      <c r="V760" s="88"/>
      <c r="W760" s="88"/>
      <c r="X760" s="88"/>
      <c r="Y760" s="88"/>
      <c r="Z760" s="51"/>
      <c r="AA760" s="73"/>
      <c r="AB760" s="73"/>
      <c r="AC760" s="74"/>
      <c r="AD760" s="80" t="s">
        <v>8919</v>
      </c>
      <c r="AE760" s="80">
        <v>2271</v>
      </c>
      <c r="AF760" s="80">
        <v>2373</v>
      </c>
      <c r="AG760" s="80">
        <v>68286</v>
      </c>
      <c r="AH760" s="80">
        <v>356</v>
      </c>
      <c r="AI760" s="80">
        <v>-14400</v>
      </c>
      <c r="AJ760" s="80" t="s">
        <v>9049</v>
      </c>
      <c r="AK760" s="80" t="s">
        <v>9166</v>
      </c>
      <c r="AL760" s="80"/>
      <c r="AM760" s="80" t="s">
        <v>1172</v>
      </c>
      <c r="AN760" s="82">
        <v>39770.793553240743</v>
      </c>
      <c r="AO760" s="83" t="s">
        <v>9319</v>
      </c>
      <c r="AP760" s="80" t="b">
        <v>0</v>
      </c>
      <c r="AQ760" s="80" t="b">
        <v>0</v>
      </c>
      <c r="AR760" s="80" t="b">
        <v>1</v>
      </c>
      <c r="AS760" s="80" t="s">
        <v>1307</v>
      </c>
      <c r="AT760" s="80">
        <v>252</v>
      </c>
      <c r="AU760" s="83" t="s">
        <v>1320</v>
      </c>
      <c r="AV760" s="80" t="b">
        <v>0</v>
      </c>
      <c r="AW760" s="80" t="s">
        <v>1519</v>
      </c>
      <c r="AX760" s="83" t="s">
        <v>9642</v>
      </c>
      <c r="AY760" s="80" t="s">
        <v>66</v>
      </c>
    </row>
    <row r="761" spans="1:51" x14ac:dyDescent="0.25">
      <c r="A761" s="66" t="s">
        <v>8470</v>
      </c>
      <c r="B761" s="67"/>
      <c r="C761" s="67"/>
      <c r="D761" s="68"/>
      <c r="E761" s="111"/>
      <c r="F761" s="104" t="s">
        <v>9504</v>
      </c>
      <c r="G761" s="112"/>
      <c r="H761" s="71"/>
      <c r="I761" s="72"/>
      <c r="J761" s="113"/>
      <c r="K761" s="71" t="s">
        <v>9785</v>
      </c>
      <c r="L761" s="114"/>
      <c r="M761" s="76"/>
      <c r="N761" s="76"/>
      <c r="O761" s="77"/>
      <c r="P761" s="78"/>
      <c r="Q761" s="78"/>
      <c r="R761" s="87"/>
      <c r="S761" s="87"/>
      <c r="T761" s="87"/>
      <c r="U761" s="87"/>
      <c r="V761" s="88"/>
      <c r="W761" s="88"/>
      <c r="X761" s="88"/>
      <c r="Y761" s="88"/>
      <c r="Z761" s="51"/>
      <c r="AA761" s="73"/>
      <c r="AB761" s="73"/>
      <c r="AC761" s="74"/>
      <c r="AD761" s="80" t="s">
        <v>8920</v>
      </c>
      <c r="AE761" s="80">
        <v>0</v>
      </c>
      <c r="AF761" s="80">
        <v>59</v>
      </c>
      <c r="AG761" s="80">
        <v>1</v>
      </c>
      <c r="AH761" s="80">
        <v>0</v>
      </c>
      <c r="AI761" s="80">
        <v>-25200</v>
      </c>
      <c r="AJ761" s="80" t="s">
        <v>9050</v>
      </c>
      <c r="AK761" s="80" t="s">
        <v>2574</v>
      </c>
      <c r="AL761" s="80"/>
      <c r="AM761" s="80" t="s">
        <v>1175</v>
      </c>
      <c r="AN761" s="82">
        <v>42325.841481481482</v>
      </c>
      <c r="AO761" s="80"/>
      <c r="AP761" s="80" t="b">
        <v>1</v>
      </c>
      <c r="AQ761" s="80" t="b">
        <v>0</v>
      </c>
      <c r="AR761" s="80" t="b">
        <v>0</v>
      </c>
      <c r="AS761" s="80" t="s">
        <v>1307</v>
      </c>
      <c r="AT761" s="80">
        <v>1</v>
      </c>
      <c r="AU761" s="83" t="s">
        <v>1315</v>
      </c>
      <c r="AV761" s="80" t="b">
        <v>0</v>
      </c>
      <c r="AW761" s="80" t="s">
        <v>1519</v>
      </c>
      <c r="AX761" s="83" t="s">
        <v>9643</v>
      </c>
      <c r="AY761" s="80" t="s">
        <v>65</v>
      </c>
    </row>
    <row r="762" spans="1:51" x14ac:dyDescent="0.25">
      <c r="A762" s="66" t="s">
        <v>8372</v>
      </c>
      <c r="B762" s="67"/>
      <c r="C762" s="67"/>
      <c r="D762" s="68"/>
      <c r="E762" s="111"/>
      <c r="F762" s="104" t="s">
        <v>9505</v>
      </c>
      <c r="G762" s="112"/>
      <c r="H762" s="71"/>
      <c r="I762" s="72"/>
      <c r="J762" s="113"/>
      <c r="K762" s="71" t="s">
        <v>9786</v>
      </c>
      <c r="L762" s="114"/>
      <c r="M762" s="76"/>
      <c r="N762" s="76"/>
      <c r="O762" s="77"/>
      <c r="P762" s="78"/>
      <c r="Q762" s="78"/>
      <c r="R762" s="87"/>
      <c r="S762" s="87"/>
      <c r="T762" s="87"/>
      <c r="U762" s="87"/>
      <c r="V762" s="88"/>
      <c r="W762" s="88"/>
      <c r="X762" s="88"/>
      <c r="Y762" s="88"/>
      <c r="Z762" s="51"/>
      <c r="AA762" s="73"/>
      <c r="AB762" s="73"/>
      <c r="AC762" s="74"/>
      <c r="AD762" s="80" t="s">
        <v>8921</v>
      </c>
      <c r="AE762" s="80">
        <v>229</v>
      </c>
      <c r="AF762" s="80">
        <v>426</v>
      </c>
      <c r="AG762" s="80">
        <v>15232</v>
      </c>
      <c r="AH762" s="80">
        <v>0</v>
      </c>
      <c r="AI762" s="80">
        <v>-14400</v>
      </c>
      <c r="AJ762" s="80" t="s">
        <v>9051</v>
      </c>
      <c r="AK762" s="80" t="s">
        <v>9167</v>
      </c>
      <c r="AL762" s="83" t="s">
        <v>9239</v>
      </c>
      <c r="AM762" s="80" t="s">
        <v>1172</v>
      </c>
      <c r="AN762" s="82">
        <v>41846.913576388892</v>
      </c>
      <c r="AO762" s="83" t="s">
        <v>9320</v>
      </c>
      <c r="AP762" s="80" t="b">
        <v>0</v>
      </c>
      <c r="AQ762" s="80" t="b">
        <v>0</v>
      </c>
      <c r="AR762" s="80" t="b">
        <v>0</v>
      </c>
      <c r="AS762" s="80" t="s">
        <v>1307</v>
      </c>
      <c r="AT762" s="80">
        <v>48</v>
      </c>
      <c r="AU762" s="83" t="s">
        <v>1320</v>
      </c>
      <c r="AV762" s="80" t="b">
        <v>0</v>
      </c>
      <c r="AW762" s="80" t="s">
        <v>1519</v>
      </c>
      <c r="AX762" s="83" t="s">
        <v>9644</v>
      </c>
      <c r="AY762" s="80" t="s">
        <v>66</v>
      </c>
    </row>
    <row r="763" spans="1:51" x14ac:dyDescent="0.25">
      <c r="A763" s="66" t="s">
        <v>8373</v>
      </c>
      <c r="B763" s="67"/>
      <c r="C763" s="67"/>
      <c r="D763" s="68"/>
      <c r="E763" s="111"/>
      <c r="F763" s="104" t="s">
        <v>9506</v>
      </c>
      <c r="G763" s="112"/>
      <c r="H763" s="71"/>
      <c r="I763" s="72"/>
      <c r="J763" s="113"/>
      <c r="K763" s="71" t="s">
        <v>9787</v>
      </c>
      <c r="L763" s="114"/>
      <c r="M763" s="76"/>
      <c r="N763" s="76"/>
      <c r="O763" s="77"/>
      <c r="P763" s="78"/>
      <c r="Q763" s="78"/>
      <c r="R763" s="87"/>
      <c r="S763" s="87"/>
      <c r="T763" s="87"/>
      <c r="U763" s="87"/>
      <c r="V763" s="88"/>
      <c r="W763" s="88"/>
      <c r="X763" s="88"/>
      <c r="Y763" s="88"/>
      <c r="Z763" s="51"/>
      <c r="AA763" s="73"/>
      <c r="AB763" s="73"/>
      <c r="AC763" s="74"/>
      <c r="AD763" s="80" t="s">
        <v>8922</v>
      </c>
      <c r="AE763" s="80">
        <v>336</v>
      </c>
      <c r="AF763" s="80">
        <v>123</v>
      </c>
      <c r="AG763" s="80">
        <v>6483</v>
      </c>
      <c r="AH763" s="80">
        <v>14</v>
      </c>
      <c r="AI763" s="80"/>
      <c r="AJ763" s="80"/>
      <c r="AK763" s="80" t="s">
        <v>3938</v>
      </c>
      <c r="AL763" s="80"/>
      <c r="AM763" s="80"/>
      <c r="AN763" s="82">
        <v>42473.846828703703</v>
      </c>
      <c r="AO763" s="83" t="s">
        <v>9321</v>
      </c>
      <c r="AP763" s="80" t="b">
        <v>0</v>
      </c>
      <c r="AQ763" s="80" t="b">
        <v>0</v>
      </c>
      <c r="AR763" s="80" t="b">
        <v>0</v>
      </c>
      <c r="AS763" s="80" t="s">
        <v>1307</v>
      </c>
      <c r="AT763" s="80">
        <v>12</v>
      </c>
      <c r="AU763" s="83" t="s">
        <v>1315</v>
      </c>
      <c r="AV763" s="80" t="b">
        <v>0</v>
      </c>
      <c r="AW763" s="80" t="s">
        <v>1519</v>
      </c>
      <c r="AX763" s="83" t="s">
        <v>9645</v>
      </c>
      <c r="AY763" s="80" t="s">
        <v>66</v>
      </c>
    </row>
    <row r="764" spans="1:51" x14ac:dyDescent="0.25">
      <c r="A764" s="66" t="s">
        <v>8374</v>
      </c>
      <c r="B764" s="67"/>
      <c r="C764" s="67"/>
      <c r="D764" s="68"/>
      <c r="E764" s="111"/>
      <c r="F764" s="104" t="s">
        <v>9507</v>
      </c>
      <c r="G764" s="112"/>
      <c r="H764" s="71"/>
      <c r="I764" s="72"/>
      <c r="J764" s="113"/>
      <c r="K764" s="71" t="s">
        <v>9788</v>
      </c>
      <c r="L764" s="114"/>
      <c r="M764" s="76"/>
      <c r="N764" s="76"/>
      <c r="O764" s="77"/>
      <c r="P764" s="78"/>
      <c r="Q764" s="78"/>
      <c r="R764" s="87"/>
      <c r="S764" s="87"/>
      <c r="T764" s="87"/>
      <c r="U764" s="87"/>
      <c r="V764" s="88"/>
      <c r="W764" s="88"/>
      <c r="X764" s="88"/>
      <c r="Y764" s="88"/>
      <c r="Z764" s="51"/>
      <c r="AA764" s="73"/>
      <c r="AB764" s="73"/>
      <c r="AC764" s="74"/>
      <c r="AD764" s="80" t="s">
        <v>8923</v>
      </c>
      <c r="AE764" s="80">
        <v>1970</v>
      </c>
      <c r="AF764" s="80">
        <v>12544</v>
      </c>
      <c r="AG764" s="80">
        <v>8858</v>
      </c>
      <c r="AH764" s="80">
        <v>310</v>
      </c>
      <c r="AI764" s="80">
        <v>3600</v>
      </c>
      <c r="AJ764" s="80" t="s">
        <v>9052</v>
      </c>
      <c r="AK764" s="80" t="s">
        <v>9168</v>
      </c>
      <c r="AL764" s="83" t="s">
        <v>9240</v>
      </c>
      <c r="AM764" s="80" t="s">
        <v>1018</v>
      </c>
      <c r="AN764" s="82">
        <v>41106.517858796295</v>
      </c>
      <c r="AO764" s="83" t="s">
        <v>9322</v>
      </c>
      <c r="AP764" s="80" t="b">
        <v>0</v>
      </c>
      <c r="AQ764" s="80" t="b">
        <v>0</v>
      </c>
      <c r="AR764" s="80" t="b">
        <v>0</v>
      </c>
      <c r="AS764" s="80" t="s">
        <v>1307</v>
      </c>
      <c r="AT764" s="80">
        <v>218</v>
      </c>
      <c r="AU764" s="83" t="s">
        <v>1316</v>
      </c>
      <c r="AV764" s="80" t="b">
        <v>0</v>
      </c>
      <c r="AW764" s="80" t="s">
        <v>1519</v>
      </c>
      <c r="AX764" s="83" t="s">
        <v>9646</v>
      </c>
      <c r="AY764" s="80" t="s">
        <v>66</v>
      </c>
    </row>
    <row r="765" spans="1:51" x14ac:dyDescent="0.25">
      <c r="A765" s="66" t="s">
        <v>8375</v>
      </c>
      <c r="B765" s="67"/>
      <c r="C765" s="67"/>
      <c r="D765" s="68"/>
      <c r="E765" s="111"/>
      <c r="F765" s="104" t="s">
        <v>9508</v>
      </c>
      <c r="G765" s="112"/>
      <c r="H765" s="71"/>
      <c r="I765" s="72"/>
      <c r="J765" s="113"/>
      <c r="K765" s="71" t="s">
        <v>9789</v>
      </c>
      <c r="L765" s="114"/>
      <c r="M765" s="76"/>
      <c r="N765" s="76"/>
      <c r="O765" s="77"/>
      <c r="P765" s="78"/>
      <c r="Q765" s="78"/>
      <c r="R765" s="87"/>
      <c r="S765" s="87"/>
      <c r="T765" s="87"/>
      <c r="U765" s="87"/>
      <c r="V765" s="88"/>
      <c r="W765" s="88"/>
      <c r="X765" s="88"/>
      <c r="Y765" s="88"/>
      <c r="Z765" s="51"/>
      <c r="AA765" s="73"/>
      <c r="AB765" s="73"/>
      <c r="AC765" s="74"/>
      <c r="AD765" s="80" t="s">
        <v>8924</v>
      </c>
      <c r="AE765" s="80">
        <v>1344</v>
      </c>
      <c r="AF765" s="80">
        <v>2716</v>
      </c>
      <c r="AG765" s="80">
        <v>152011</v>
      </c>
      <c r="AH765" s="80">
        <v>50009</v>
      </c>
      <c r="AI765" s="80">
        <v>-7200</v>
      </c>
      <c r="AJ765" s="80" t="s">
        <v>9053</v>
      </c>
      <c r="AK765" s="80" t="s">
        <v>9169</v>
      </c>
      <c r="AL765" s="83" t="s">
        <v>9241</v>
      </c>
      <c r="AM765" s="80" t="s">
        <v>2666</v>
      </c>
      <c r="AN765" s="82">
        <v>39954.588935185187</v>
      </c>
      <c r="AO765" s="83" t="s">
        <v>9323</v>
      </c>
      <c r="AP765" s="80" t="b">
        <v>0</v>
      </c>
      <c r="AQ765" s="80" t="b">
        <v>0</v>
      </c>
      <c r="AR765" s="80" t="b">
        <v>0</v>
      </c>
      <c r="AS765" s="80" t="s">
        <v>1307</v>
      </c>
      <c r="AT765" s="80">
        <v>78</v>
      </c>
      <c r="AU765" s="83" t="s">
        <v>9428</v>
      </c>
      <c r="AV765" s="80" t="b">
        <v>0</v>
      </c>
      <c r="AW765" s="80" t="s">
        <v>1519</v>
      </c>
      <c r="AX765" s="83" t="s">
        <v>9647</v>
      </c>
      <c r="AY765" s="80" t="s">
        <v>66</v>
      </c>
    </row>
    <row r="766" spans="1:51" x14ac:dyDescent="0.25">
      <c r="A766" s="66" t="s">
        <v>8451</v>
      </c>
      <c r="B766" s="67"/>
      <c r="C766" s="67"/>
      <c r="D766" s="68"/>
      <c r="E766" s="111"/>
      <c r="F766" s="104" t="s">
        <v>9509</v>
      </c>
      <c r="G766" s="112"/>
      <c r="H766" s="71"/>
      <c r="I766" s="72"/>
      <c r="J766" s="113"/>
      <c r="K766" s="71" t="s">
        <v>17409</v>
      </c>
      <c r="L766" s="114"/>
      <c r="M766" s="76"/>
      <c r="N766" s="76"/>
      <c r="O766" s="77"/>
      <c r="P766" s="78"/>
      <c r="Q766" s="78"/>
      <c r="R766" s="87"/>
      <c r="S766" s="87"/>
      <c r="T766" s="87"/>
      <c r="U766" s="87"/>
      <c r="V766" s="88"/>
      <c r="W766" s="88"/>
      <c r="X766" s="88"/>
      <c r="Y766" s="88"/>
      <c r="Z766" s="51"/>
      <c r="AA766" s="73"/>
      <c r="AB766" s="73"/>
      <c r="AC766" s="74"/>
      <c r="AD766" s="80" t="s">
        <v>8925</v>
      </c>
      <c r="AE766" s="80">
        <v>872</v>
      </c>
      <c r="AF766" s="80">
        <v>389558</v>
      </c>
      <c r="AG766" s="80">
        <v>164990</v>
      </c>
      <c r="AH766" s="80">
        <v>32747</v>
      </c>
      <c r="AI766" s="80">
        <v>-14400</v>
      </c>
      <c r="AJ766" s="80" t="s">
        <v>9054</v>
      </c>
      <c r="AK766" s="80" t="s">
        <v>9170</v>
      </c>
      <c r="AL766" s="83" t="s">
        <v>9242</v>
      </c>
      <c r="AM766" s="80" t="s">
        <v>1172</v>
      </c>
      <c r="AN766" s="82">
        <v>39910.402037037034</v>
      </c>
      <c r="AO766" s="83" t="s">
        <v>9324</v>
      </c>
      <c r="AP766" s="80" t="b">
        <v>0</v>
      </c>
      <c r="AQ766" s="80" t="b">
        <v>0</v>
      </c>
      <c r="AR766" s="80" t="b">
        <v>1</v>
      </c>
      <c r="AS766" s="80" t="s">
        <v>1307</v>
      </c>
      <c r="AT766" s="80">
        <v>4364</v>
      </c>
      <c r="AU766" s="83" t="s">
        <v>1320</v>
      </c>
      <c r="AV766" s="80" t="b">
        <v>1</v>
      </c>
      <c r="AW766" s="80" t="s">
        <v>1519</v>
      </c>
      <c r="AX766" s="83" t="s">
        <v>9648</v>
      </c>
      <c r="AY766" s="80" t="s">
        <v>65</v>
      </c>
    </row>
    <row r="767" spans="1:51" x14ac:dyDescent="0.25">
      <c r="A767" s="66" t="s">
        <v>8376</v>
      </c>
      <c r="B767" s="67"/>
      <c r="C767" s="67"/>
      <c r="D767" s="68"/>
      <c r="E767" s="111"/>
      <c r="F767" s="104" t="s">
        <v>9510</v>
      </c>
      <c r="G767" s="112"/>
      <c r="H767" s="71"/>
      <c r="I767" s="72"/>
      <c r="J767" s="113"/>
      <c r="K767" s="71" t="s">
        <v>9790</v>
      </c>
      <c r="L767" s="114"/>
      <c r="M767" s="76"/>
      <c r="N767" s="76"/>
      <c r="O767" s="77"/>
      <c r="P767" s="78"/>
      <c r="Q767" s="78"/>
      <c r="R767" s="87"/>
      <c r="S767" s="87"/>
      <c r="T767" s="87"/>
      <c r="U767" s="87"/>
      <c r="V767" s="88"/>
      <c r="W767" s="88"/>
      <c r="X767" s="88"/>
      <c r="Y767" s="88"/>
      <c r="Z767" s="51"/>
      <c r="AA767" s="73"/>
      <c r="AB767" s="73"/>
      <c r="AC767" s="74"/>
      <c r="AD767" s="80" t="s">
        <v>8926</v>
      </c>
      <c r="AE767" s="80">
        <v>1991</v>
      </c>
      <c r="AF767" s="80">
        <v>1588</v>
      </c>
      <c r="AG767" s="80">
        <v>29158</v>
      </c>
      <c r="AH767" s="80">
        <v>0</v>
      </c>
      <c r="AI767" s="80"/>
      <c r="AJ767" s="80" t="s">
        <v>9055</v>
      </c>
      <c r="AK767" s="80" t="s">
        <v>5913</v>
      </c>
      <c r="AL767" s="83" t="s">
        <v>9243</v>
      </c>
      <c r="AM767" s="80"/>
      <c r="AN767" s="82">
        <v>42482.936759259261</v>
      </c>
      <c r="AO767" s="80"/>
      <c r="AP767" s="80" t="b">
        <v>1</v>
      </c>
      <c r="AQ767" s="80" t="b">
        <v>0</v>
      </c>
      <c r="AR767" s="80" t="b">
        <v>0</v>
      </c>
      <c r="AS767" s="80" t="s">
        <v>1307</v>
      </c>
      <c r="AT767" s="80">
        <v>335</v>
      </c>
      <c r="AU767" s="80"/>
      <c r="AV767" s="80" t="b">
        <v>0</v>
      </c>
      <c r="AW767" s="80" t="s">
        <v>1519</v>
      </c>
      <c r="AX767" s="83" t="s">
        <v>9649</v>
      </c>
      <c r="AY767" s="80" t="s">
        <v>66</v>
      </c>
    </row>
    <row r="768" spans="1:51" x14ac:dyDescent="0.25">
      <c r="A768" s="66" t="s">
        <v>8395</v>
      </c>
      <c r="B768" s="67"/>
      <c r="C768" s="67"/>
      <c r="D768" s="68"/>
      <c r="E768" s="111"/>
      <c r="F768" s="104" t="s">
        <v>9511</v>
      </c>
      <c r="G768" s="112"/>
      <c r="H768" s="71"/>
      <c r="I768" s="72"/>
      <c r="J768" s="113"/>
      <c r="K768" s="71" t="s">
        <v>9791</v>
      </c>
      <c r="L768" s="114"/>
      <c r="M768" s="76"/>
      <c r="N768" s="76"/>
      <c r="O768" s="77"/>
      <c r="P768" s="78"/>
      <c r="Q768" s="78"/>
      <c r="R768" s="87"/>
      <c r="S768" s="87"/>
      <c r="T768" s="87"/>
      <c r="U768" s="87"/>
      <c r="V768" s="88"/>
      <c r="W768" s="88"/>
      <c r="X768" s="88"/>
      <c r="Y768" s="88"/>
      <c r="Z768" s="51"/>
      <c r="AA768" s="73"/>
      <c r="AB768" s="73"/>
      <c r="AC768" s="74"/>
      <c r="AD768" s="80" t="s">
        <v>8927</v>
      </c>
      <c r="AE768" s="80">
        <v>36721</v>
      </c>
      <c r="AF768" s="80">
        <v>33655</v>
      </c>
      <c r="AG768" s="80">
        <v>274523</v>
      </c>
      <c r="AH768" s="80">
        <v>810</v>
      </c>
      <c r="AI768" s="80"/>
      <c r="AJ768" s="80" t="s">
        <v>9056</v>
      </c>
      <c r="AK768" s="80" t="s">
        <v>9171</v>
      </c>
      <c r="AL768" s="80"/>
      <c r="AM768" s="80"/>
      <c r="AN768" s="82">
        <v>41788.086967592593</v>
      </c>
      <c r="AO768" s="83" t="s">
        <v>9325</v>
      </c>
      <c r="AP768" s="80" t="b">
        <v>0</v>
      </c>
      <c r="AQ768" s="80" t="b">
        <v>0</v>
      </c>
      <c r="AR768" s="80" t="b">
        <v>0</v>
      </c>
      <c r="AS768" s="80" t="s">
        <v>1307</v>
      </c>
      <c r="AT768" s="80">
        <v>1295</v>
      </c>
      <c r="AU768" s="83" t="s">
        <v>9429</v>
      </c>
      <c r="AV768" s="80" t="b">
        <v>0</v>
      </c>
      <c r="AW768" s="80" t="s">
        <v>1519</v>
      </c>
      <c r="AX768" s="83" t="s">
        <v>9650</v>
      </c>
      <c r="AY768" s="80" t="s">
        <v>66</v>
      </c>
    </row>
    <row r="769" spans="1:51" x14ac:dyDescent="0.25">
      <c r="A769" s="66" t="s">
        <v>8377</v>
      </c>
      <c r="B769" s="67"/>
      <c r="C769" s="67"/>
      <c r="D769" s="68"/>
      <c r="E769" s="111"/>
      <c r="F769" s="104" t="s">
        <v>9512</v>
      </c>
      <c r="G769" s="112"/>
      <c r="H769" s="71"/>
      <c r="I769" s="72"/>
      <c r="J769" s="113"/>
      <c r="K769" s="71" t="s">
        <v>9792</v>
      </c>
      <c r="L769" s="114"/>
      <c r="M769" s="76"/>
      <c r="N769" s="76"/>
      <c r="O769" s="77"/>
      <c r="P769" s="78"/>
      <c r="Q769" s="78"/>
      <c r="R769" s="87"/>
      <c r="S769" s="87"/>
      <c r="T769" s="87"/>
      <c r="U769" s="87"/>
      <c r="V769" s="88"/>
      <c r="W769" s="88"/>
      <c r="X769" s="88"/>
      <c r="Y769" s="88"/>
      <c r="Z769" s="51"/>
      <c r="AA769" s="73"/>
      <c r="AB769" s="73"/>
      <c r="AC769" s="74"/>
      <c r="AD769" s="80" t="s">
        <v>8928</v>
      </c>
      <c r="AE769" s="80">
        <v>656</v>
      </c>
      <c r="AF769" s="80">
        <v>718</v>
      </c>
      <c r="AG769" s="80">
        <v>100841</v>
      </c>
      <c r="AH769" s="80">
        <v>115</v>
      </c>
      <c r="AI769" s="80">
        <v>-14400</v>
      </c>
      <c r="AJ769" s="80" t="s">
        <v>9057</v>
      </c>
      <c r="AK769" s="80" t="s">
        <v>9172</v>
      </c>
      <c r="AL769" s="80"/>
      <c r="AM769" s="80" t="s">
        <v>1172</v>
      </c>
      <c r="AN769" s="82">
        <v>40647.833368055559</v>
      </c>
      <c r="AO769" s="83" t="s">
        <v>9326</v>
      </c>
      <c r="AP769" s="80" t="b">
        <v>0</v>
      </c>
      <c r="AQ769" s="80" t="b">
        <v>0</v>
      </c>
      <c r="AR769" s="80" t="b">
        <v>1</v>
      </c>
      <c r="AS769" s="80" t="s">
        <v>1307</v>
      </c>
      <c r="AT769" s="80">
        <v>25</v>
      </c>
      <c r="AU769" s="83" t="s">
        <v>9430</v>
      </c>
      <c r="AV769" s="80" t="b">
        <v>0</v>
      </c>
      <c r="AW769" s="80" t="s">
        <v>1519</v>
      </c>
      <c r="AX769" s="83" t="s">
        <v>9651</v>
      </c>
      <c r="AY769" s="80" t="s">
        <v>66</v>
      </c>
    </row>
    <row r="770" spans="1:51" x14ac:dyDescent="0.25">
      <c r="A770" s="66" t="s">
        <v>8378</v>
      </c>
      <c r="B770" s="67"/>
      <c r="C770" s="67"/>
      <c r="D770" s="68"/>
      <c r="E770" s="111"/>
      <c r="F770" s="104" t="s">
        <v>9513</v>
      </c>
      <c r="G770" s="112"/>
      <c r="H770" s="71"/>
      <c r="I770" s="72"/>
      <c r="J770" s="113"/>
      <c r="K770" s="71" t="s">
        <v>9793</v>
      </c>
      <c r="L770" s="114"/>
      <c r="M770" s="76"/>
      <c r="N770" s="76"/>
      <c r="O770" s="77"/>
      <c r="P770" s="78"/>
      <c r="Q770" s="78"/>
      <c r="R770" s="87"/>
      <c r="S770" s="87"/>
      <c r="T770" s="87"/>
      <c r="U770" s="87"/>
      <c r="V770" s="88"/>
      <c r="W770" s="88"/>
      <c r="X770" s="88"/>
      <c r="Y770" s="88"/>
      <c r="Z770" s="51"/>
      <c r="AA770" s="73"/>
      <c r="AB770" s="73"/>
      <c r="AC770" s="74"/>
      <c r="AD770" s="80" t="s">
        <v>8929</v>
      </c>
      <c r="AE770" s="80">
        <v>4205</v>
      </c>
      <c r="AF770" s="80">
        <v>9044</v>
      </c>
      <c r="AG770" s="80">
        <v>78443</v>
      </c>
      <c r="AH770" s="80">
        <v>14925</v>
      </c>
      <c r="AI770" s="80">
        <v>-25200</v>
      </c>
      <c r="AJ770" s="80" t="s">
        <v>9058</v>
      </c>
      <c r="AK770" s="80" t="s">
        <v>9173</v>
      </c>
      <c r="AL770" s="80"/>
      <c r="AM770" s="80" t="s">
        <v>1175</v>
      </c>
      <c r="AN770" s="82">
        <v>42207.751736111109</v>
      </c>
      <c r="AO770" s="83" t="s">
        <v>9327</v>
      </c>
      <c r="AP770" s="80" t="b">
        <v>0</v>
      </c>
      <c r="AQ770" s="80" t="b">
        <v>0</v>
      </c>
      <c r="AR770" s="80" t="b">
        <v>0</v>
      </c>
      <c r="AS770" s="80" t="s">
        <v>1308</v>
      </c>
      <c r="AT770" s="80">
        <v>257</v>
      </c>
      <c r="AU770" s="83" t="s">
        <v>9431</v>
      </c>
      <c r="AV770" s="80" t="b">
        <v>0</v>
      </c>
      <c r="AW770" s="80" t="s">
        <v>1519</v>
      </c>
      <c r="AX770" s="83" t="s">
        <v>9652</v>
      </c>
      <c r="AY770" s="80" t="s">
        <v>66</v>
      </c>
    </row>
    <row r="771" spans="1:51" x14ac:dyDescent="0.25">
      <c r="A771" s="66" t="s">
        <v>8471</v>
      </c>
      <c r="B771" s="67"/>
      <c r="C771" s="67"/>
      <c r="D771" s="68"/>
      <c r="E771" s="111"/>
      <c r="F771" s="104" t="s">
        <v>9514</v>
      </c>
      <c r="G771" s="112"/>
      <c r="H771" s="71"/>
      <c r="I771" s="72"/>
      <c r="J771" s="113"/>
      <c r="K771" s="71" t="s">
        <v>9794</v>
      </c>
      <c r="L771" s="114"/>
      <c r="M771" s="76"/>
      <c r="N771" s="76"/>
      <c r="O771" s="77"/>
      <c r="P771" s="78"/>
      <c r="Q771" s="78"/>
      <c r="R771" s="87"/>
      <c r="S771" s="87"/>
      <c r="T771" s="87"/>
      <c r="U771" s="87"/>
      <c r="V771" s="88"/>
      <c r="W771" s="88"/>
      <c r="X771" s="88"/>
      <c r="Y771" s="88"/>
      <c r="Z771" s="51"/>
      <c r="AA771" s="73"/>
      <c r="AB771" s="73"/>
      <c r="AC771" s="74"/>
      <c r="AD771" s="80" t="s">
        <v>8930</v>
      </c>
      <c r="AE771" s="80">
        <v>589</v>
      </c>
      <c r="AF771" s="80">
        <v>239</v>
      </c>
      <c r="AG771" s="80">
        <v>11257</v>
      </c>
      <c r="AH771" s="80">
        <v>426</v>
      </c>
      <c r="AI771" s="80">
        <v>-10800</v>
      </c>
      <c r="AJ771" s="80" t="s">
        <v>9059</v>
      </c>
      <c r="AK771" s="80" t="s">
        <v>9174</v>
      </c>
      <c r="AL771" s="80"/>
      <c r="AM771" s="80" t="s">
        <v>1173</v>
      </c>
      <c r="AN771" s="82">
        <v>40733.707592592589</v>
      </c>
      <c r="AO771" s="83" t="s">
        <v>9328</v>
      </c>
      <c r="AP771" s="80" t="b">
        <v>0</v>
      </c>
      <c r="AQ771" s="80" t="b">
        <v>0</v>
      </c>
      <c r="AR771" s="80" t="b">
        <v>1</v>
      </c>
      <c r="AS771" s="80" t="s">
        <v>1308</v>
      </c>
      <c r="AT771" s="80">
        <v>0</v>
      </c>
      <c r="AU771" s="83" t="s">
        <v>9432</v>
      </c>
      <c r="AV771" s="80" t="b">
        <v>0</v>
      </c>
      <c r="AW771" s="80" t="s">
        <v>1519</v>
      </c>
      <c r="AX771" s="83" t="s">
        <v>9653</v>
      </c>
      <c r="AY771" s="80" t="s">
        <v>65</v>
      </c>
    </row>
    <row r="772" spans="1:51" x14ac:dyDescent="0.25">
      <c r="A772" s="66" t="s">
        <v>8379</v>
      </c>
      <c r="B772" s="67"/>
      <c r="C772" s="67"/>
      <c r="D772" s="68"/>
      <c r="E772" s="111"/>
      <c r="F772" s="104" t="s">
        <v>9515</v>
      </c>
      <c r="G772" s="112"/>
      <c r="H772" s="71"/>
      <c r="I772" s="72"/>
      <c r="J772" s="113"/>
      <c r="K772" s="71" t="s">
        <v>9795</v>
      </c>
      <c r="L772" s="114"/>
      <c r="M772" s="76"/>
      <c r="N772" s="76"/>
      <c r="O772" s="77"/>
      <c r="P772" s="78"/>
      <c r="Q772" s="78"/>
      <c r="R772" s="87"/>
      <c r="S772" s="87"/>
      <c r="T772" s="87"/>
      <c r="U772" s="87"/>
      <c r="V772" s="88"/>
      <c r="W772" s="88"/>
      <c r="X772" s="88"/>
      <c r="Y772" s="88"/>
      <c r="Z772" s="51"/>
      <c r="AA772" s="73"/>
      <c r="AB772" s="73"/>
      <c r="AC772" s="74"/>
      <c r="AD772" s="80" t="s">
        <v>8931</v>
      </c>
      <c r="AE772" s="80">
        <v>102</v>
      </c>
      <c r="AF772" s="80">
        <v>222</v>
      </c>
      <c r="AG772" s="80">
        <v>2031</v>
      </c>
      <c r="AH772" s="80">
        <v>3068</v>
      </c>
      <c r="AI772" s="80">
        <v>-10800</v>
      </c>
      <c r="AJ772" s="80" t="s">
        <v>9060</v>
      </c>
      <c r="AK772" s="80"/>
      <c r="AL772" s="83" t="s">
        <v>9244</v>
      </c>
      <c r="AM772" s="80" t="s">
        <v>1173</v>
      </c>
      <c r="AN772" s="82">
        <v>40924.130694444444</v>
      </c>
      <c r="AO772" s="83" t="s">
        <v>9329</v>
      </c>
      <c r="AP772" s="80" t="b">
        <v>0</v>
      </c>
      <c r="AQ772" s="80" t="b">
        <v>0</v>
      </c>
      <c r="AR772" s="80" t="b">
        <v>1</v>
      </c>
      <c r="AS772" s="80" t="s">
        <v>1308</v>
      </c>
      <c r="AT772" s="80">
        <v>1</v>
      </c>
      <c r="AU772" s="83" t="s">
        <v>9433</v>
      </c>
      <c r="AV772" s="80" t="b">
        <v>0</v>
      </c>
      <c r="AW772" s="80" t="s">
        <v>1519</v>
      </c>
      <c r="AX772" s="83" t="s">
        <v>9654</v>
      </c>
      <c r="AY772" s="80" t="s">
        <v>66</v>
      </c>
    </row>
    <row r="773" spans="1:51" x14ac:dyDescent="0.25">
      <c r="A773" s="66" t="s">
        <v>8380</v>
      </c>
      <c r="B773" s="67"/>
      <c r="C773" s="67"/>
      <c r="D773" s="68"/>
      <c r="E773" s="111"/>
      <c r="F773" s="104" t="s">
        <v>9516</v>
      </c>
      <c r="G773" s="112"/>
      <c r="H773" s="71"/>
      <c r="I773" s="72"/>
      <c r="J773" s="113"/>
      <c r="K773" s="71" t="s">
        <v>9796</v>
      </c>
      <c r="L773" s="114"/>
      <c r="M773" s="76"/>
      <c r="N773" s="76"/>
      <c r="O773" s="77"/>
      <c r="P773" s="78"/>
      <c r="Q773" s="78"/>
      <c r="R773" s="87"/>
      <c r="S773" s="87"/>
      <c r="T773" s="87"/>
      <c r="U773" s="87"/>
      <c r="V773" s="88"/>
      <c r="W773" s="88"/>
      <c r="X773" s="88"/>
      <c r="Y773" s="88"/>
      <c r="Z773" s="51"/>
      <c r="AA773" s="73"/>
      <c r="AB773" s="73"/>
      <c r="AC773" s="74"/>
      <c r="AD773" s="80" t="s">
        <v>8932</v>
      </c>
      <c r="AE773" s="80">
        <v>308</v>
      </c>
      <c r="AF773" s="80">
        <v>313</v>
      </c>
      <c r="AG773" s="80">
        <v>11146</v>
      </c>
      <c r="AH773" s="80">
        <v>2548</v>
      </c>
      <c r="AI773" s="80">
        <v>-25200</v>
      </c>
      <c r="AJ773" s="80" t="s">
        <v>9061</v>
      </c>
      <c r="AK773" s="80" t="s">
        <v>9175</v>
      </c>
      <c r="AL773" s="80"/>
      <c r="AM773" s="80" t="s">
        <v>1175</v>
      </c>
      <c r="AN773" s="82">
        <v>41961.181689814817</v>
      </c>
      <c r="AO773" s="83" t="s">
        <v>9330</v>
      </c>
      <c r="AP773" s="80" t="b">
        <v>1</v>
      </c>
      <c r="AQ773" s="80" t="b">
        <v>0</v>
      </c>
      <c r="AR773" s="80" t="b">
        <v>1</v>
      </c>
      <c r="AS773" s="80" t="s">
        <v>1307</v>
      </c>
      <c r="AT773" s="80">
        <v>1</v>
      </c>
      <c r="AU773" s="83" t="s">
        <v>1315</v>
      </c>
      <c r="AV773" s="80" t="b">
        <v>0</v>
      </c>
      <c r="AW773" s="80" t="s">
        <v>1519</v>
      </c>
      <c r="AX773" s="83" t="s">
        <v>9655</v>
      </c>
      <c r="AY773" s="80" t="s">
        <v>66</v>
      </c>
    </row>
    <row r="774" spans="1:51" x14ac:dyDescent="0.25">
      <c r="A774" s="66" t="s">
        <v>8381</v>
      </c>
      <c r="B774" s="67"/>
      <c r="C774" s="67"/>
      <c r="D774" s="68"/>
      <c r="E774" s="111"/>
      <c r="F774" s="104" t="s">
        <v>9517</v>
      </c>
      <c r="G774" s="112"/>
      <c r="H774" s="71"/>
      <c r="I774" s="72"/>
      <c r="J774" s="113"/>
      <c r="K774" s="71" t="s">
        <v>9797</v>
      </c>
      <c r="L774" s="114"/>
      <c r="M774" s="76"/>
      <c r="N774" s="76"/>
      <c r="O774" s="77"/>
      <c r="P774" s="78"/>
      <c r="Q774" s="78"/>
      <c r="R774" s="87"/>
      <c r="S774" s="87"/>
      <c r="T774" s="87"/>
      <c r="U774" s="87"/>
      <c r="V774" s="88"/>
      <c r="W774" s="88"/>
      <c r="X774" s="88"/>
      <c r="Y774" s="88"/>
      <c r="Z774" s="51"/>
      <c r="AA774" s="73"/>
      <c r="AB774" s="73"/>
      <c r="AC774" s="74"/>
      <c r="AD774" s="80" t="s">
        <v>8933</v>
      </c>
      <c r="AE774" s="80">
        <v>338</v>
      </c>
      <c r="AF774" s="80">
        <v>342</v>
      </c>
      <c r="AG774" s="80">
        <v>14882</v>
      </c>
      <c r="AH774" s="80">
        <v>2034</v>
      </c>
      <c r="AI774" s="80">
        <v>-14400</v>
      </c>
      <c r="AJ774" s="80" t="s">
        <v>9062</v>
      </c>
      <c r="AK774" s="80" t="s">
        <v>9176</v>
      </c>
      <c r="AL774" s="80"/>
      <c r="AM774" s="80" t="s">
        <v>1172</v>
      </c>
      <c r="AN774" s="82">
        <v>40614.706018518518</v>
      </c>
      <c r="AO774" s="83" t="s">
        <v>9331</v>
      </c>
      <c r="AP774" s="80" t="b">
        <v>0</v>
      </c>
      <c r="AQ774" s="80" t="b">
        <v>0</v>
      </c>
      <c r="AR774" s="80" t="b">
        <v>1</v>
      </c>
      <c r="AS774" s="80" t="s">
        <v>1307</v>
      </c>
      <c r="AT774" s="80">
        <v>3</v>
      </c>
      <c r="AU774" s="83" t="s">
        <v>9434</v>
      </c>
      <c r="AV774" s="80" t="b">
        <v>0</v>
      </c>
      <c r="AW774" s="80" t="s">
        <v>1519</v>
      </c>
      <c r="AX774" s="83" t="s">
        <v>9656</v>
      </c>
      <c r="AY774" s="80" t="s">
        <v>66</v>
      </c>
    </row>
    <row r="775" spans="1:51" x14ac:dyDescent="0.25">
      <c r="A775" s="66" t="s">
        <v>8382</v>
      </c>
      <c r="B775" s="67"/>
      <c r="C775" s="67"/>
      <c r="D775" s="68"/>
      <c r="E775" s="111"/>
      <c r="F775" s="104" t="s">
        <v>9518</v>
      </c>
      <c r="G775" s="112"/>
      <c r="H775" s="71"/>
      <c r="I775" s="72"/>
      <c r="J775" s="113"/>
      <c r="K775" s="71" t="s">
        <v>9798</v>
      </c>
      <c r="L775" s="114"/>
      <c r="M775" s="76"/>
      <c r="N775" s="76"/>
      <c r="O775" s="77"/>
      <c r="P775" s="78"/>
      <c r="Q775" s="78"/>
      <c r="R775" s="87"/>
      <c r="S775" s="87"/>
      <c r="T775" s="87"/>
      <c r="U775" s="87"/>
      <c r="V775" s="88"/>
      <c r="W775" s="88"/>
      <c r="X775" s="88"/>
      <c r="Y775" s="88"/>
      <c r="Z775" s="51"/>
      <c r="AA775" s="73"/>
      <c r="AB775" s="73"/>
      <c r="AC775" s="74"/>
      <c r="AD775" s="80" t="s">
        <v>8934</v>
      </c>
      <c r="AE775" s="80">
        <v>2099</v>
      </c>
      <c r="AF775" s="80">
        <v>570</v>
      </c>
      <c r="AG775" s="80">
        <v>85355</v>
      </c>
      <c r="AH775" s="80">
        <v>548</v>
      </c>
      <c r="AI775" s="80">
        <v>-14400</v>
      </c>
      <c r="AJ775" s="80" t="s">
        <v>9063</v>
      </c>
      <c r="AK775" s="80" t="s">
        <v>9177</v>
      </c>
      <c r="AL775" s="83" t="s">
        <v>9245</v>
      </c>
      <c r="AM775" s="80" t="s">
        <v>1172</v>
      </c>
      <c r="AN775" s="82">
        <v>39163.033495370371</v>
      </c>
      <c r="AO775" s="83" t="s">
        <v>9332</v>
      </c>
      <c r="AP775" s="80" t="b">
        <v>0</v>
      </c>
      <c r="AQ775" s="80" t="b">
        <v>0</v>
      </c>
      <c r="AR775" s="80" t="b">
        <v>1</v>
      </c>
      <c r="AS775" s="80" t="s">
        <v>1307</v>
      </c>
      <c r="AT775" s="80">
        <v>65</v>
      </c>
      <c r="AU775" s="83" t="s">
        <v>9435</v>
      </c>
      <c r="AV775" s="80" t="b">
        <v>0</v>
      </c>
      <c r="AW775" s="80" t="s">
        <v>1519</v>
      </c>
      <c r="AX775" s="83" t="s">
        <v>9657</v>
      </c>
      <c r="AY775" s="80" t="s">
        <v>66</v>
      </c>
    </row>
    <row r="776" spans="1:51" x14ac:dyDescent="0.25">
      <c r="A776" s="66" t="s">
        <v>8383</v>
      </c>
      <c r="B776" s="67"/>
      <c r="C776" s="67"/>
      <c r="D776" s="68"/>
      <c r="E776" s="111"/>
      <c r="F776" s="104" t="s">
        <v>9519</v>
      </c>
      <c r="G776" s="112"/>
      <c r="H776" s="71"/>
      <c r="I776" s="72"/>
      <c r="J776" s="113"/>
      <c r="K776" s="71" t="s">
        <v>9799</v>
      </c>
      <c r="L776" s="114"/>
      <c r="M776" s="76"/>
      <c r="N776" s="76"/>
      <c r="O776" s="77"/>
      <c r="P776" s="78"/>
      <c r="Q776" s="78"/>
      <c r="R776" s="87"/>
      <c r="S776" s="87"/>
      <c r="T776" s="87"/>
      <c r="U776" s="87"/>
      <c r="V776" s="88"/>
      <c r="W776" s="88"/>
      <c r="X776" s="88"/>
      <c r="Y776" s="88"/>
      <c r="Z776" s="51"/>
      <c r="AA776" s="73"/>
      <c r="AB776" s="73"/>
      <c r="AC776" s="74"/>
      <c r="AD776" s="80" t="s">
        <v>8935</v>
      </c>
      <c r="AE776" s="80">
        <v>12</v>
      </c>
      <c r="AF776" s="80">
        <v>31</v>
      </c>
      <c r="AG776" s="80">
        <v>39756</v>
      </c>
      <c r="AH776" s="80">
        <v>0</v>
      </c>
      <c r="AI776" s="80">
        <v>-25200</v>
      </c>
      <c r="AJ776" s="80" t="s">
        <v>9064</v>
      </c>
      <c r="AK776" s="80" t="s">
        <v>1004</v>
      </c>
      <c r="AL776" s="80"/>
      <c r="AM776" s="80" t="s">
        <v>1175</v>
      </c>
      <c r="AN776" s="82">
        <v>42440.754664351851</v>
      </c>
      <c r="AO776" s="83" t="s">
        <v>9333</v>
      </c>
      <c r="AP776" s="80" t="b">
        <v>1</v>
      </c>
      <c r="AQ776" s="80" t="b">
        <v>0</v>
      </c>
      <c r="AR776" s="80" t="b">
        <v>0</v>
      </c>
      <c r="AS776" s="80" t="s">
        <v>1307</v>
      </c>
      <c r="AT776" s="80">
        <v>13</v>
      </c>
      <c r="AU776" s="80"/>
      <c r="AV776" s="80" t="b">
        <v>0</v>
      </c>
      <c r="AW776" s="80" t="s">
        <v>1519</v>
      </c>
      <c r="AX776" s="83" t="s">
        <v>9658</v>
      </c>
      <c r="AY776" s="80" t="s">
        <v>66</v>
      </c>
    </row>
    <row r="777" spans="1:51" x14ac:dyDescent="0.25">
      <c r="A777" s="66" t="s">
        <v>8384</v>
      </c>
      <c r="B777" s="67"/>
      <c r="C777" s="67"/>
      <c r="D777" s="68"/>
      <c r="E777" s="111"/>
      <c r="F777" s="104" t="s">
        <v>9520</v>
      </c>
      <c r="G777" s="112"/>
      <c r="H777" s="71"/>
      <c r="I777" s="72"/>
      <c r="J777" s="113"/>
      <c r="K777" s="71" t="s">
        <v>9800</v>
      </c>
      <c r="L777" s="114"/>
      <c r="M777" s="76"/>
      <c r="N777" s="76"/>
      <c r="O777" s="77"/>
      <c r="P777" s="78"/>
      <c r="Q777" s="78"/>
      <c r="R777" s="87"/>
      <c r="S777" s="87"/>
      <c r="T777" s="87"/>
      <c r="U777" s="87"/>
      <c r="V777" s="88"/>
      <c r="W777" s="88"/>
      <c r="X777" s="88"/>
      <c r="Y777" s="88"/>
      <c r="Z777" s="51"/>
      <c r="AA777" s="73"/>
      <c r="AB777" s="73"/>
      <c r="AC777" s="74"/>
      <c r="AD777" s="80" t="s">
        <v>8936</v>
      </c>
      <c r="AE777" s="80">
        <v>2487</v>
      </c>
      <c r="AF777" s="80">
        <v>1263</v>
      </c>
      <c r="AG777" s="80">
        <v>12078</v>
      </c>
      <c r="AH777" s="80">
        <v>2957</v>
      </c>
      <c r="AI777" s="80">
        <v>-18000</v>
      </c>
      <c r="AJ777" s="80" t="s">
        <v>9065</v>
      </c>
      <c r="AK777" s="80" t="s">
        <v>9178</v>
      </c>
      <c r="AL777" s="80"/>
      <c r="AM777" s="80" t="s">
        <v>1169</v>
      </c>
      <c r="AN777" s="82">
        <v>40139.032708333332</v>
      </c>
      <c r="AO777" s="83" t="s">
        <v>9334</v>
      </c>
      <c r="AP777" s="80" t="b">
        <v>0</v>
      </c>
      <c r="AQ777" s="80" t="b">
        <v>0</v>
      </c>
      <c r="AR777" s="80" t="b">
        <v>0</v>
      </c>
      <c r="AS777" s="80" t="s">
        <v>1307</v>
      </c>
      <c r="AT777" s="80">
        <v>46</v>
      </c>
      <c r="AU777" s="83" t="s">
        <v>1316</v>
      </c>
      <c r="AV777" s="80" t="b">
        <v>0</v>
      </c>
      <c r="AW777" s="80" t="s">
        <v>1519</v>
      </c>
      <c r="AX777" s="83" t="s">
        <v>9659</v>
      </c>
      <c r="AY777" s="80" t="s">
        <v>66</v>
      </c>
    </row>
    <row r="778" spans="1:51" x14ac:dyDescent="0.25">
      <c r="A778" s="66" t="s">
        <v>8385</v>
      </c>
      <c r="B778" s="67"/>
      <c r="C778" s="67"/>
      <c r="D778" s="68"/>
      <c r="E778" s="111"/>
      <c r="F778" s="104" t="s">
        <v>9521</v>
      </c>
      <c r="G778" s="112"/>
      <c r="H778" s="71"/>
      <c r="I778" s="72"/>
      <c r="J778" s="113"/>
      <c r="K778" s="71" t="s">
        <v>9801</v>
      </c>
      <c r="L778" s="114"/>
      <c r="M778" s="76"/>
      <c r="N778" s="76"/>
      <c r="O778" s="77"/>
      <c r="P778" s="78"/>
      <c r="Q778" s="78"/>
      <c r="R778" s="87"/>
      <c r="S778" s="87"/>
      <c r="T778" s="87"/>
      <c r="U778" s="87"/>
      <c r="V778" s="88"/>
      <c r="W778" s="88"/>
      <c r="X778" s="88"/>
      <c r="Y778" s="88"/>
      <c r="Z778" s="51"/>
      <c r="AA778" s="73"/>
      <c r="AB778" s="73"/>
      <c r="AC778" s="74"/>
      <c r="AD778" s="80" t="s">
        <v>8937</v>
      </c>
      <c r="AE778" s="80">
        <v>1306</v>
      </c>
      <c r="AF778" s="80">
        <v>898</v>
      </c>
      <c r="AG778" s="80">
        <v>65370</v>
      </c>
      <c r="AH778" s="80">
        <v>16152</v>
      </c>
      <c r="AI778" s="80">
        <v>-21600</v>
      </c>
      <c r="AJ778" s="80" t="s">
        <v>9066</v>
      </c>
      <c r="AK778" s="80" t="s">
        <v>9179</v>
      </c>
      <c r="AL778" s="83" t="s">
        <v>9246</v>
      </c>
      <c r="AM778" s="80" t="s">
        <v>1178</v>
      </c>
      <c r="AN778" s="82">
        <v>40862.996678240743</v>
      </c>
      <c r="AO778" s="83" t="s">
        <v>9335</v>
      </c>
      <c r="AP778" s="80" t="b">
        <v>0</v>
      </c>
      <c r="AQ778" s="80" t="b">
        <v>0</v>
      </c>
      <c r="AR778" s="80" t="b">
        <v>1</v>
      </c>
      <c r="AS778" s="80" t="s">
        <v>1307</v>
      </c>
      <c r="AT778" s="80">
        <v>163</v>
      </c>
      <c r="AU778" s="83" t="s">
        <v>1341</v>
      </c>
      <c r="AV778" s="80" t="b">
        <v>0</v>
      </c>
      <c r="AW778" s="80" t="s">
        <v>1519</v>
      </c>
      <c r="AX778" s="83" t="s">
        <v>9660</v>
      </c>
      <c r="AY778" s="80" t="s">
        <v>66</v>
      </c>
    </row>
    <row r="779" spans="1:51" x14ac:dyDescent="0.25">
      <c r="A779" s="66" t="s">
        <v>8386</v>
      </c>
      <c r="B779" s="67"/>
      <c r="C779" s="67"/>
      <c r="D779" s="68"/>
      <c r="E779" s="111"/>
      <c r="F779" s="104" t="s">
        <v>9522</v>
      </c>
      <c r="G779" s="112"/>
      <c r="H779" s="71"/>
      <c r="I779" s="72"/>
      <c r="J779" s="113"/>
      <c r="K779" s="71" t="s">
        <v>9802</v>
      </c>
      <c r="L779" s="114"/>
      <c r="M779" s="76"/>
      <c r="N779" s="76"/>
      <c r="O779" s="77"/>
      <c r="P779" s="78"/>
      <c r="Q779" s="78"/>
      <c r="R779" s="87"/>
      <c r="S779" s="87"/>
      <c r="T779" s="87"/>
      <c r="U779" s="87"/>
      <c r="V779" s="88"/>
      <c r="W779" s="88"/>
      <c r="X779" s="88"/>
      <c r="Y779" s="88"/>
      <c r="Z779" s="51"/>
      <c r="AA779" s="73"/>
      <c r="AB779" s="73"/>
      <c r="AC779" s="74"/>
      <c r="AD779" s="80" t="s">
        <v>8938</v>
      </c>
      <c r="AE779" s="80">
        <v>83</v>
      </c>
      <c r="AF779" s="80">
        <v>45</v>
      </c>
      <c r="AG779" s="80">
        <v>2866</v>
      </c>
      <c r="AH779" s="80">
        <v>259</v>
      </c>
      <c r="AI779" s="80">
        <v>32400</v>
      </c>
      <c r="AJ779" s="80" t="s">
        <v>9067</v>
      </c>
      <c r="AK779" s="80" t="s">
        <v>9180</v>
      </c>
      <c r="AL779" s="80"/>
      <c r="AM779" s="80" t="s">
        <v>9287</v>
      </c>
      <c r="AN779" s="82">
        <v>40934.366655092592</v>
      </c>
      <c r="AO779" s="83" t="s">
        <v>9336</v>
      </c>
      <c r="AP779" s="80" t="b">
        <v>0</v>
      </c>
      <c r="AQ779" s="80" t="b">
        <v>0</v>
      </c>
      <c r="AR779" s="80" t="b">
        <v>0</v>
      </c>
      <c r="AS779" s="80" t="s">
        <v>1313</v>
      </c>
      <c r="AT779" s="80">
        <v>3</v>
      </c>
      <c r="AU779" s="83" t="s">
        <v>1315</v>
      </c>
      <c r="AV779" s="80" t="b">
        <v>0</v>
      </c>
      <c r="AW779" s="80" t="s">
        <v>1519</v>
      </c>
      <c r="AX779" s="83" t="s">
        <v>9661</v>
      </c>
      <c r="AY779" s="80" t="s">
        <v>66</v>
      </c>
    </row>
    <row r="780" spans="1:51" x14ac:dyDescent="0.25">
      <c r="A780" s="66" t="s">
        <v>8387</v>
      </c>
      <c r="B780" s="67"/>
      <c r="C780" s="67"/>
      <c r="D780" s="68"/>
      <c r="E780" s="111"/>
      <c r="F780" s="104" t="s">
        <v>9523</v>
      </c>
      <c r="G780" s="112"/>
      <c r="H780" s="71"/>
      <c r="I780" s="72"/>
      <c r="J780" s="113"/>
      <c r="K780" s="71" t="s">
        <v>9803</v>
      </c>
      <c r="L780" s="114"/>
      <c r="M780" s="76"/>
      <c r="N780" s="76"/>
      <c r="O780" s="77"/>
      <c r="P780" s="78"/>
      <c r="Q780" s="78"/>
      <c r="R780" s="87"/>
      <c r="S780" s="87"/>
      <c r="T780" s="87"/>
      <c r="U780" s="87"/>
      <c r="V780" s="88"/>
      <c r="W780" s="88"/>
      <c r="X780" s="88"/>
      <c r="Y780" s="88"/>
      <c r="Z780" s="51"/>
      <c r="AA780" s="73"/>
      <c r="AB780" s="73"/>
      <c r="AC780" s="74"/>
      <c r="AD780" s="80" t="s">
        <v>8939</v>
      </c>
      <c r="AE780" s="80">
        <v>180</v>
      </c>
      <c r="AF780" s="80">
        <v>215</v>
      </c>
      <c r="AG780" s="80">
        <v>5536</v>
      </c>
      <c r="AH780" s="80">
        <v>501</v>
      </c>
      <c r="AI780" s="80">
        <v>-10800</v>
      </c>
      <c r="AJ780" s="80"/>
      <c r="AK780" s="80"/>
      <c r="AL780" s="80"/>
      <c r="AM780" s="80" t="s">
        <v>1173</v>
      </c>
      <c r="AN780" s="82">
        <v>40777.024629629632</v>
      </c>
      <c r="AO780" s="83" t="s">
        <v>9337</v>
      </c>
      <c r="AP780" s="80" t="b">
        <v>0</v>
      </c>
      <c r="AQ780" s="80" t="b">
        <v>0</v>
      </c>
      <c r="AR780" s="80" t="b">
        <v>1</v>
      </c>
      <c r="AS780" s="80" t="s">
        <v>1308</v>
      </c>
      <c r="AT780" s="80">
        <v>0</v>
      </c>
      <c r="AU780" s="83" t="s">
        <v>9436</v>
      </c>
      <c r="AV780" s="80" t="b">
        <v>0</v>
      </c>
      <c r="AW780" s="80" t="s">
        <v>1519</v>
      </c>
      <c r="AX780" s="83" t="s">
        <v>9662</v>
      </c>
      <c r="AY780" s="80" t="s">
        <v>66</v>
      </c>
    </row>
    <row r="781" spans="1:51" x14ac:dyDescent="0.25">
      <c r="A781" s="66" t="s">
        <v>8472</v>
      </c>
      <c r="B781" s="67"/>
      <c r="C781" s="67"/>
      <c r="D781" s="68"/>
      <c r="E781" s="111"/>
      <c r="F781" s="104" t="s">
        <v>9524</v>
      </c>
      <c r="G781" s="112"/>
      <c r="H781" s="71"/>
      <c r="I781" s="72"/>
      <c r="J781" s="113"/>
      <c r="K781" s="71" t="s">
        <v>12948</v>
      </c>
      <c r="L781" s="114"/>
      <c r="M781" s="76"/>
      <c r="N781" s="76"/>
      <c r="O781" s="77"/>
      <c r="P781" s="78"/>
      <c r="Q781" s="78"/>
      <c r="R781" s="87"/>
      <c r="S781" s="87"/>
      <c r="T781" s="87"/>
      <c r="U781" s="87"/>
      <c r="V781" s="88"/>
      <c r="W781" s="88"/>
      <c r="X781" s="88"/>
      <c r="Y781" s="88"/>
      <c r="Z781" s="51"/>
      <c r="AA781" s="73"/>
      <c r="AB781" s="73"/>
      <c r="AC781" s="74"/>
      <c r="AD781" s="80" t="s">
        <v>8940</v>
      </c>
      <c r="AE781" s="80">
        <v>173</v>
      </c>
      <c r="AF781" s="80">
        <v>493</v>
      </c>
      <c r="AG781" s="80">
        <v>14529</v>
      </c>
      <c r="AH781" s="80">
        <v>9157</v>
      </c>
      <c r="AI781" s="80">
        <v>-36000</v>
      </c>
      <c r="AJ781" s="80" t="s">
        <v>9068</v>
      </c>
      <c r="AK781" s="80" t="s">
        <v>9181</v>
      </c>
      <c r="AL781" s="80"/>
      <c r="AM781" s="80" t="s">
        <v>1190</v>
      </c>
      <c r="AN781" s="82">
        <v>40871.96534722222</v>
      </c>
      <c r="AO781" s="83" t="s">
        <v>9338</v>
      </c>
      <c r="AP781" s="80" t="b">
        <v>0</v>
      </c>
      <c r="AQ781" s="80" t="b">
        <v>0</v>
      </c>
      <c r="AR781" s="80" t="b">
        <v>1</v>
      </c>
      <c r="AS781" s="80" t="s">
        <v>1308</v>
      </c>
      <c r="AT781" s="80">
        <v>0</v>
      </c>
      <c r="AU781" s="83" t="s">
        <v>1348</v>
      </c>
      <c r="AV781" s="80" t="b">
        <v>0</v>
      </c>
      <c r="AW781" s="80" t="s">
        <v>1519</v>
      </c>
      <c r="AX781" s="83" t="s">
        <v>9663</v>
      </c>
      <c r="AY781" s="80" t="s">
        <v>66</v>
      </c>
    </row>
    <row r="782" spans="1:51" x14ac:dyDescent="0.25">
      <c r="A782" s="66" t="s">
        <v>8388</v>
      </c>
      <c r="B782" s="67"/>
      <c r="C782" s="67"/>
      <c r="D782" s="68"/>
      <c r="E782" s="111"/>
      <c r="F782" s="104" t="s">
        <v>9525</v>
      </c>
      <c r="G782" s="112"/>
      <c r="H782" s="71"/>
      <c r="I782" s="72"/>
      <c r="J782" s="113"/>
      <c r="K782" s="71" t="s">
        <v>9804</v>
      </c>
      <c r="L782" s="114"/>
      <c r="M782" s="76"/>
      <c r="N782" s="76"/>
      <c r="O782" s="77"/>
      <c r="P782" s="78"/>
      <c r="Q782" s="78"/>
      <c r="R782" s="87"/>
      <c r="S782" s="87"/>
      <c r="T782" s="87"/>
      <c r="U782" s="87"/>
      <c r="V782" s="88"/>
      <c r="W782" s="88"/>
      <c r="X782" s="88"/>
      <c r="Y782" s="88"/>
      <c r="Z782" s="51"/>
      <c r="AA782" s="73"/>
      <c r="AB782" s="73"/>
      <c r="AC782" s="74"/>
      <c r="AD782" s="80" t="s">
        <v>8941</v>
      </c>
      <c r="AE782" s="80">
        <v>649</v>
      </c>
      <c r="AF782" s="80">
        <v>474</v>
      </c>
      <c r="AG782" s="80">
        <v>5947</v>
      </c>
      <c r="AH782" s="80">
        <v>727</v>
      </c>
      <c r="AI782" s="80">
        <v>-10800</v>
      </c>
      <c r="AJ782" s="80" t="s">
        <v>9069</v>
      </c>
      <c r="AK782" s="80"/>
      <c r="AL782" s="80"/>
      <c r="AM782" s="80" t="s">
        <v>1173</v>
      </c>
      <c r="AN782" s="82">
        <v>40778.856921296298</v>
      </c>
      <c r="AO782" s="83" t="s">
        <v>9339</v>
      </c>
      <c r="AP782" s="80" t="b">
        <v>0</v>
      </c>
      <c r="AQ782" s="80" t="b">
        <v>0</v>
      </c>
      <c r="AR782" s="80" t="b">
        <v>0</v>
      </c>
      <c r="AS782" s="80" t="s">
        <v>1308</v>
      </c>
      <c r="AT782" s="80">
        <v>0</v>
      </c>
      <c r="AU782" s="83" t="s">
        <v>9437</v>
      </c>
      <c r="AV782" s="80" t="b">
        <v>0</v>
      </c>
      <c r="AW782" s="80" t="s">
        <v>1519</v>
      </c>
      <c r="AX782" s="83" t="s">
        <v>9664</v>
      </c>
      <c r="AY782" s="80" t="s">
        <v>66</v>
      </c>
    </row>
    <row r="783" spans="1:51" x14ac:dyDescent="0.25">
      <c r="A783" s="66" t="s">
        <v>8389</v>
      </c>
      <c r="B783" s="67"/>
      <c r="C783" s="67"/>
      <c r="D783" s="68"/>
      <c r="E783" s="111"/>
      <c r="F783" s="104" t="s">
        <v>9526</v>
      </c>
      <c r="G783" s="112"/>
      <c r="H783" s="71"/>
      <c r="I783" s="72"/>
      <c r="J783" s="113"/>
      <c r="K783" s="71" t="s">
        <v>9805</v>
      </c>
      <c r="L783" s="114"/>
      <c r="M783" s="76"/>
      <c r="N783" s="76"/>
      <c r="O783" s="77"/>
      <c r="P783" s="78"/>
      <c r="Q783" s="78"/>
      <c r="R783" s="87"/>
      <c r="S783" s="87"/>
      <c r="T783" s="87"/>
      <c r="U783" s="87"/>
      <c r="V783" s="88"/>
      <c r="W783" s="88"/>
      <c r="X783" s="88"/>
      <c r="Y783" s="88"/>
      <c r="Z783" s="51"/>
      <c r="AA783" s="73"/>
      <c r="AB783" s="73"/>
      <c r="AC783" s="74"/>
      <c r="AD783" s="80" t="s">
        <v>8942</v>
      </c>
      <c r="AE783" s="80">
        <v>259</v>
      </c>
      <c r="AF783" s="80">
        <v>367</v>
      </c>
      <c r="AG783" s="80">
        <v>23692</v>
      </c>
      <c r="AH783" s="80">
        <v>5828</v>
      </c>
      <c r="AI783" s="80">
        <v>-10800</v>
      </c>
      <c r="AJ783" s="80" t="s">
        <v>9070</v>
      </c>
      <c r="AK783" s="80" t="s">
        <v>9182</v>
      </c>
      <c r="AL783" s="83" t="s">
        <v>9247</v>
      </c>
      <c r="AM783" s="80" t="s">
        <v>1173</v>
      </c>
      <c r="AN783" s="82">
        <v>40830.859027777777</v>
      </c>
      <c r="AO783" s="83" t="s">
        <v>9340</v>
      </c>
      <c r="AP783" s="80" t="b">
        <v>0</v>
      </c>
      <c r="AQ783" s="80" t="b">
        <v>0</v>
      </c>
      <c r="AR783" s="80" t="b">
        <v>1</v>
      </c>
      <c r="AS783" s="80" t="s">
        <v>1308</v>
      </c>
      <c r="AT783" s="80">
        <v>2</v>
      </c>
      <c r="AU783" s="83" t="s">
        <v>9438</v>
      </c>
      <c r="AV783" s="80" t="b">
        <v>0</v>
      </c>
      <c r="AW783" s="80" t="s">
        <v>1519</v>
      </c>
      <c r="AX783" s="83" t="s">
        <v>9665</v>
      </c>
      <c r="AY783" s="80" t="s">
        <v>66</v>
      </c>
    </row>
    <row r="784" spans="1:51" x14ac:dyDescent="0.25">
      <c r="A784" s="66" t="s">
        <v>8390</v>
      </c>
      <c r="B784" s="67"/>
      <c r="C784" s="67"/>
      <c r="D784" s="68"/>
      <c r="E784" s="111"/>
      <c r="F784" s="104" t="s">
        <v>9527</v>
      </c>
      <c r="G784" s="112"/>
      <c r="H784" s="71"/>
      <c r="I784" s="72"/>
      <c r="J784" s="113"/>
      <c r="K784" s="71" t="s">
        <v>9806</v>
      </c>
      <c r="L784" s="114"/>
      <c r="M784" s="76"/>
      <c r="N784" s="76"/>
      <c r="O784" s="77"/>
      <c r="P784" s="78"/>
      <c r="Q784" s="78"/>
      <c r="R784" s="87"/>
      <c r="S784" s="87"/>
      <c r="T784" s="87"/>
      <c r="U784" s="87"/>
      <c r="V784" s="88"/>
      <c r="W784" s="88"/>
      <c r="X784" s="88"/>
      <c r="Y784" s="88"/>
      <c r="Z784" s="51"/>
      <c r="AA784" s="73"/>
      <c r="AB784" s="73"/>
      <c r="AC784" s="74"/>
      <c r="AD784" s="80" t="s">
        <v>8943</v>
      </c>
      <c r="AE784" s="80">
        <v>1770</v>
      </c>
      <c r="AF784" s="80">
        <v>2572</v>
      </c>
      <c r="AG784" s="80">
        <v>24732</v>
      </c>
      <c r="AH784" s="80">
        <v>29868</v>
      </c>
      <c r="AI784" s="80">
        <v>-10800</v>
      </c>
      <c r="AJ784" s="80" t="s">
        <v>9071</v>
      </c>
      <c r="AK784" s="80" t="s">
        <v>9183</v>
      </c>
      <c r="AL784" s="80"/>
      <c r="AM784" s="80" t="s">
        <v>1192</v>
      </c>
      <c r="AN784" s="82">
        <v>41108.712962962964</v>
      </c>
      <c r="AO784" s="83" t="s">
        <v>9341</v>
      </c>
      <c r="AP784" s="80" t="b">
        <v>0</v>
      </c>
      <c r="AQ784" s="80" t="b">
        <v>0</v>
      </c>
      <c r="AR784" s="80" t="b">
        <v>0</v>
      </c>
      <c r="AS784" s="80" t="s">
        <v>1307</v>
      </c>
      <c r="AT784" s="80">
        <v>13</v>
      </c>
      <c r="AU784" s="83" t="s">
        <v>9439</v>
      </c>
      <c r="AV784" s="80" t="b">
        <v>0</v>
      </c>
      <c r="AW784" s="80" t="s">
        <v>1519</v>
      </c>
      <c r="AX784" s="83" t="s">
        <v>9666</v>
      </c>
      <c r="AY784" s="80" t="s">
        <v>66</v>
      </c>
    </row>
    <row r="785" spans="1:51" x14ac:dyDescent="0.25">
      <c r="A785" s="66" t="s">
        <v>8391</v>
      </c>
      <c r="B785" s="67"/>
      <c r="C785" s="67"/>
      <c r="D785" s="68"/>
      <c r="E785" s="111"/>
      <c r="F785" s="104" t="s">
        <v>9528</v>
      </c>
      <c r="G785" s="112"/>
      <c r="H785" s="71"/>
      <c r="I785" s="72"/>
      <c r="J785" s="113"/>
      <c r="K785" s="71" t="s">
        <v>9807</v>
      </c>
      <c r="L785" s="114"/>
      <c r="M785" s="76"/>
      <c r="N785" s="76"/>
      <c r="O785" s="77"/>
      <c r="P785" s="78"/>
      <c r="Q785" s="78"/>
      <c r="R785" s="87"/>
      <c r="S785" s="87"/>
      <c r="T785" s="87"/>
      <c r="U785" s="87"/>
      <c r="V785" s="88"/>
      <c r="W785" s="88"/>
      <c r="X785" s="88"/>
      <c r="Y785" s="88"/>
      <c r="Z785" s="51"/>
      <c r="AA785" s="73"/>
      <c r="AB785" s="73"/>
      <c r="AC785" s="74"/>
      <c r="AD785" s="80" t="s">
        <v>8944</v>
      </c>
      <c r="AE785" s="80">
        <v>1166</v>
      </c>
      <c r="AF785" s="80">
        <v>760</v>
      </c>
      <c r="AG785" s="80">
        <v>20576</v>
      </c>
      <c r="AH785" s="80">
        <v>16557</v>
      </c>
      <c r="AI785" s="80">
        <v>-21600</v>
      </c>
      <c r="AJ785" s="80" t="s">
        <v>9072</v>
      </c>
      <c r="AK785" s="80" t="s">
        <v>3935</v>
      </c>
      <c r="AL785" s="80"/>
      <c r="AM785" s="80" t="s">
        <v>1178</v>
      </c>
      <c r="AN785" s="82">
        <v>40195.946921296294</v>
      </c>
      <c r="AO785" s="80"/>
      <c r="AP785" s="80" t="b">
        <v>0</v>
      </c>
      <c r="AQ785" s="80" t="b">
        <v>0</v>
      </c>
      <c r="AR785" s="80" t="b">
        <v>0</v>
      </c>
      <c r="AS785" s="80" t="s">
        <v>1307</v>
      </c>
      <c r="AT785" s="80">
        <v>54</v>
      </c>
      <c r="AU785" s="83" t="s">
        <v>4158</v>
      </c>
      <c r="AV785" s="80" t="b">
        <v>0</v>
      </c>
      <c r="AW785" s="80" t="s">
        <v>1519</v>
      </c>
      <c r="AX785" s="83" t="s">
        <v>9667</v>
      </c>
      <c r="AY785" s="80" t="s">
        <v>66</v>
      </c>
    </row>
    <row r="786" spans="1:51" x14ac:dyDescent="0.25">
      <c r="A786" s="66" t="s">
        <v>8392</v>
      </c>
      <c r="B786" s="67"/>
      <c r="C786" s="67"/>
      <c r="D786" s="68"/>
      <c r="E786" s="111"/>
      <c r="F786" s="104" t="s">
        <v>9529</v>
      </c>
      <c r="G786" s="112"/>
      <c r="H786" s="71"/>
      <c r="I786" s="72"/>
      <c r="J786" s="113"/>
      <c r="K786" s="71" t="s">
        <v>9808</v>
      </c>
      <c r="L786" s="114"/>
      <c r="M786" s="76"/>
      <c r="N786" s="76"/>
      <c r="O786" s="77"/>
      <c r="P786" s="78"/>
      <c r="Q786" s="78"/>
      <c r="R786" s="87"/>
      <c r="S786" s="87"/>
      <c r="T786" s="87"/>
      <c r="U786" s="87"/>
      <c r="V786" s="88"/>
      <c r="W786" s="88"/>
      <c r="X786" s="88"/>
      <c r="Y786" s="88"/>
      <c r="Z786" s="51"/>
      <c r="AA786" s="73"/>
      <c r="AB786" s="73"/>
      <c r="AC786" s="74"/>
      <c r="AD786" s="80" t="s">
        <v>8945</v>
      </c>
      <c r="AE786" s="80">
        <v>1896</v>
      </c>
      <c r="AF786" s="80">
        <v>1483</v>
      </c>
      <c r="AG786" s="80">
        <v>8853</v>
      </c>
      <c r="AH786" s="80">
        <v>866</v>
      </c>
      <c r="AI786" s="80">
        <v>-18000</v>
      </c>
      <c r="AJ786" s="80" t="s">
        <v>9073</v>
      </c>
      <c r="AK786" s="80" t="s">
        <v>9184</v>
      </c>
      <c r="AL786" s="83" t="s">
        <v>9248</v>
      </c>
      <c r="AM786" s="80" t="s">
        <v>1169</v>
      </c>
      <c r="AN786" s="82">
        <v>40781.662372685183</v>
      </c>
      <c r="AO786" s="83" t="s">
        <v>9342</v>
      </c>
      <c r="AP786" s="80" t="b">
        <v>0</v>
      </c>
      <c r="AQ786" s="80" t="b">
        <v>0</v>
      </c>
      <c r="AR786" s="80" t="b">
        <v>0</v>
      </c>
      <c r="AS786" s="80" t="s">
        <v>1307</v>
      </c>
      <c r="AT786" s="80">
        <v>94</v>
      </c>
      <c r="AU786" s="83" t="s">
        <v>9440</v>
      </c>
      <c r="AV786" s="80" t="b">
        <v>0</v>
      </c>
      <c r="AW786" s="80" t="s">
        <v>1519</v>
      </c>
      <c r="AX786" s="83" t="s">
        <v>9668</v>
      </c>
      <c r="AY786" s="80" t="s">
        <v>66</v>
      </c>
    </row>
    <row r="787" spans="1:51" x14ac:dyDescent="0.25">
      <c r="A787" s="66" t="s">
        <v>8393</v>
      </c>
      <c r="B787" s="67"/>
      <c r="C787" s="67"/>
      <c r="D787" s="68"/>
      <c r="E787" s="111"/>
      <c r="F787" s="104" t="s">
        <v>9530</v>
      </c>
      <c r="G787" s="112"/>
      <c r="H787" s="71"/>
      <c r="I787" s="72"/>
      <c r="J787" s="113"/>
      <c r="K787" s="71" t="s">
        <v>9809</v>
      </c>
      <c r="L787" s="114"/>
      <c r="M787" s="76"/>
      <c r="N787" s="76"/>
      <c r="O787" s="77"/>
      <c r="P787" s="78"/>
      <c r="Q787" s="78"/>
      <c r="R787" s="87"/>
      <c r="S787" s="87"/>
      <c r="T787" s="87"/>
      <c r="U787" s="87"/>
      <c r="V787" s="88"/>
      <c r="W787" s="88"/>
      <c r="X787" s="88"/>
      <c r="Y787" s="88"/>
      <c r="Z787" s="51"/>
      <c r="AA787" s="73"/>
      <c r="AB787" s="73"/>
      <c r="AC787" s="74"/>
      <c r="AD787" s="80" t="s">
        <v>8946</v>
      </c>
      <c r="AE787" s="80">
        <v>2354</v>
      </c>
      <c r="AF787" s="80">
        <v>2208</v>
      </c>
      <c r="AG787" s="80">
        <v>5257</v>
      </c>
      <c r="AH787" s="80">
        <v>330</v>
      </c>
      <c r="AI787" s="80">
        <v>-10800</v>
      </c>
      <c r="AJ787" s="80" t="s">
        <v>9074</v>
      </c>
      <c r="AK787" s="80" t="s">
        <v>2665</v>
      </c>
      <c r="AL787" s="80"/>
      <c r="AM787" s="80" t="s">
        <v>1192</v>
      </c>
      <c r="AN787" s="82">
        <v>40716.872303240743</v>
      </c>
      <c r="AO787" s="83" t="s">
        <v>9343</v>
      </c>
      <c r="AP787" s="80" t="b">
        <v>0</v>
      </c>
      <c r="AQ787" s="80" t="b">
        <v>0</v>
      </c>
      <c r="AR787" s="80" t="b">
        <v>0</v>
      </c>
      <c r="AS787" s="80" t="s">
        <v>1307</v>
      </c>
      <c r="AT787" s="80">
        <v>154</v>
      </c>
      <c r="AU787" s="83" t="s">
        <v>9441</v>
      </c>
      <c r="AV787" s="80" t="b">
        <v>1</v>
      </c>
      <c r="AW787" s="80" t="s">
        <v>1519</v>
      </c>
      <c r="AX787" s="83" t="s">
        <v>9669</v>
      </c>
      <c r="AY787" s="80" t="s">
        <v>66</v>
      </c>
    </row>
    <row r="788" spans="1:51" x14ac:dyDescent="0.25">
      <c r="A788" s="66" t="s">
        <v>8473</v>
      </c>
      <c r="B788" s="67"/>
      <c r="C788" s="67"/>
      <c r="D788" s="68"/>
      <c r="E788" s="111"/>
      <c r="F788" s="104" t="s">
        <v>9531</v>
      </c>
      <c r="G788" s="112"/>
      <c r="H788" s="71"/>
      <c r="I788" s="72"/>
      <c r="J788" s="113"/>
      <c r="K788" s="71" t="s">
        <v>9810</v>
      </c>
      <c r="L788" s="114"/>
      <c r="M788" s="76"/>
      <c r="N788" s="76"/>
      <c r="O788" s="77"/>
      <c r="P788" s="78"/>
      <c r="Q788" s="78"/>
      <c r="R788" s="87"/>
      <c r="S788" s="87"/>
      <c r="T788" s="87"/>
      <c r="U788" s="87"/>
      <c r="V788" s="88"/>
      <c r="W788" s="88"/>
      <c r="X788" s="88"/>
      <c r="Y788" s="88"/>
      <c r="Z788" s="51"/>
      <c r="AA788" s="73"/>
      <c r="AB788" s="73"/>
      <c r="AC788" s="74"/>
      <c r="AD788" s="80" t="s">
        <v>8947</v>
      </c>
      <c r="AE788" s="80">
        <v>2360</v>
      </c>
      <c r="AF788" s="80">
        <v>25848</v>
      </c>
      <c r="AG788" s="80">
        <v>10785</v>
      </c>
      <c r="AH788" s="80">
        <v>2183</v>
      </c>
      <c r="AI788" s="80">
        <v>-10800</v>
      </c>
      <c r="AJ788" s="80" t="s">
        <v>9075</v>
      </c>
      <c r="AK788" s="80" t="s">
        <v>2557</v>
      </c>
      <c r="AL788" s="83" t="s">
        <v>9249</v>
      </c>
      <c r="AM788" s="80" t="s">
        <v>1192</v>
      </c>
      <c r="AN788" s="82">
        <v>41110.732187499998</v>
      </c>
      <c r="AO788" s="83" t="s">
        <v>9344</v>
      </c>
      <c r="AP788" s="80" t="b">
        <v>0</v>
      </c>
      <c r="AQ788" s="80" t="b">
        <v>0</v>
      </c>
      <c r="AR788" s="80" t="b">
        <v>0</v>
      </c>
      <c r="AS788" s="80" t="s">
        <v>1307</v>
      </c>
      <c r="AT788" s="80">
        <v>905</v>
      </c>
      <c r="AU788" s="83" t="s">
        <v>1315</v>
      </c>
      <c r="AV788" s="80" t="b">
        <v>0</v>
      </c>
      <c r="AW788" s="80" t="s">
        <v>1519</v>
      </c>
      <c r="AX788" s="83" t="s">
        <v>9670</v>
      </c>
      <c r="AY788" s="80" t="s">
        <v>65</v>
      </c>
    </row>
    <row r="789" spans="1:51" x14ac:dyDescent="0.25">
      <c r="A789" s="66" t="s">
        <v>8394</v>
      </c>
      <c r="B789" s="67"/>
      <c r="C789" s="67"/>
      <c r="D789" s="68"/>
      <c r="E789" s="111"/>
      <c r="F789" s="104" t="s">
        <v>9532</v>
      </c>
      <c r="G789" s="112"/>
      <c r="H789" s="71"/>
      <c r="I789" s="72"/>
      <c r="J789" s="113"/>
      <c r="K789" s="71" t="s">
        <v>9811</v>
      </c>
      <c r="L789" s="114"/>
      <c r="M789" s="76"/>
      <c r="N789" s="76"/>
      <c r="O789" s="77"/>
      <c r="P789" s="78"/>
      <c r="Q789" s="78"/>
      <c r="R789" s="87"/>
      <c r="S789" s="87"/>
      <c r="T789" s="87"/>
      <c r="U789" s="87"/>
      <c r="V789" s="88"/>
      <c r="W789" s="88"/>
      <c r="X789" s="88"/>
      <c r="Y789" s="88"/>
      <c r="Z789" s="51"/>
      <c r="AA789" s="73"/>
      <c r="AB789" s="73"/>
      <c r="AC789" s="74"/>
      <c r="AD789" s="80" t="s">
        <v>8948</v>
      </c>
      <c r="AE789" s="80">
        <v>2846</v>
      </c>
      <c r="AF789" s="80">
        <v>1636</v>
      </c>
      <c r="AG789" s="80">
        <v>5437</v>
      </c>
      <c r="AH789" s="80">
        <v>7204</v>
      </c>
      <c r="AI789" s="80">
        <v>-28800</v>
      </c>
      <c r="AJ789" s="80" t="s">
        <v>9076</v>
      </c>
      <c r="AK789" s="80" t="s">
        <v>9185</v>
      </c>
      <c r="AL789" s="80"/>
      <c r="AM789" s="80" t="s">
        <v>7831</v>
      </c>
      <c r="AN789" s="82">
        <v>40363.234884259262</v>
      </c>
      <c r="AO789" s="83" t="s">
        <v>9345</v>
      </c>
      <c r="AP789" s="80" t="b">
        <v>0</v>
      </c>
      <c r="AQ789" s="80" t="b">
        <v>0</v>
      </c>
      <c r="AR789" s="80" t="b">
        <v>1</v>
      </c>
      <c r="AS789" s="80" t="s">
        <v>1307</v>
      </c>
      <c r="AT789" s="80">
        <v>71</v>
      </c>
      <c r="AU789" s="83" t="s">
        <v>2799</v>
      </c>
      <c r="AV789" s="80" t="b">
        <v>1</v>
      </c>
      <c r="AW789" s="80" t="s">
        <v>1519</v>
      </c>
      <c r="AX789" s="83" t="s">
        <v>9671</v>
      </c>
      <c r="AY789" s="80" t="s">
        <v>66</v>
      </c>
    </row>
    <row r="790" spans="1:51" x14ac:dyDescent="0.25">
      <c r="A790" s="66" t="s">
        <v>8396</v>
      </c>
      <c r="B790" s="67"/>
      <c r="C790" s="67"/>
      <c r="D790" s="68"/>
      <c r="E790" s="111"/>
      <c r="F790" s="104" t="s">
        <v>9533</v>
      </c>
      <c r="G790" s="112"/>
      <c r="H790" s="71"/>
      <c r="I790" s="72"/>
      <c r="J790" s="113"/>
      <c r="K790" s="71" t="s">
        <v>9812</v>
      </c>
      <c r="L790" s="114"/>
      <c r="M790" s="76"/>
      <c r="N790" s="76"/>
      <c r="O790" s="77"/>
      <c r="P790" s="78"/>
      <c r="Q790" s="78"/>
      <c r="R790" s="87"/>
      <c r="S790" s="87"/>
      <c r="T790" s="87"/>
      <c r="U790" s="87"/>
      <c r="V790" s="88"/>
      <c r="W790" s="88"/>
      <c r="X790" s="88"/>
      <c r="Y790" s="88"/>
      <c r="Z790" s="51"/>
      <c r="AA790" s="73"/>
      <c r="AB790" s="73"/>
      <c r="AC790" s="74"/>
      <c r="AD790" s="80" t="s">
        <v>8949</v>
      </c>
      <c r="AE790" s="80">
        <v>3411</v>
      </c>
      <c r="AF790" s="80">
        <v>4108</v>
      </c>
      <c r="AG790" s="80">
        <v>73223</v>
      </c>
      <c r="AH790" s="80">
        <v>19431</v>
      </c>
      <c r="AI790" s="80">
        <v>-18000</v>
      </c>
      <c r="AJ790" s="80" t="s">
        <v>9077</v>
      </c>
      <c r="AK790" s="80" t="s">
        <v>9186</v>
      </c>
      <c r="AL790" s="83" t="s">
        <v>9250</v>
      </c>
      <c r="AM790" s="80" t="s">
        <v>9288</v>
      </c>
      <c r="AN790" s="82">
        <v>42354.249861111108</v>
      </c>
      <c r="AO790" s="83" t="s">
        <v>9346</v>
      </c>
      <c r="AP790" s="80" t="b">
        <v>0</v>
      </c>
      <c r="AQ790" s="80" t="b">
        <v>0</v>
      </c>
      <c r="AR790" s="80" t="b">
        <v>0</v>
      </c>
      <c r="AS790" s="80" t="s">
        <v>1307</v>
      </c>
      <c r="AT790" s="80">
        <v>927</v>
      </c>
      <c r="AU790" s="83" t="s">
        <v>1315</v>
      </c>
      <c r="AV790" s="80" t="b">
        <v>0</v>
      </c>
      <c r="AW790" s="80" t="s">
        <v>1519</v>
      </c>
      <c r="AX790" s="83" t="s">
        <v>9672</v>
      </c>
      <c r="AY790" s="80" t="s">
        <v>66</v>
      </c>
    </row>
    <row r="791" spans="1:51" x14ac:dyDescent="0.25">
      <c r="A791" s="66" t="s">
        <v>8397</v>
      </c>
      <c r="B791" s="67"/>
      <c r="C791" s="67"/>
      <c r="D791" s="68"/>
      <c r="E791" s="111"/>
      <c r="F791" s="104" t="s">
        <v>9534</v>
      </c>
      <c r="G791" s="112"/>
      <c r="H791" s="71"/>
      <c r="I791" s="72"/>
      <c r="J791" s="113"/>
      <c r="K791" s="71" t="s">
        <v>9813</v>
      </c>
      <c r="L791" s="114"/>
      <c r="M791" s="76"/>
      <c r="N791" s="76"/>
      <c r="O791" s="77"/>
      <c r="P791" s="78"/>
      <c r="Q791" s="78"/>
      <c r="R791" s="87"/>
      <c r="S791" s="87"/>
      <c r="T791" s="87"/>
      <c r="U791" s="87"/>
      <c r="V791" s="88"/>
      <c r="W791" s="88"/>
      <c r="X791" s="88"/>
      <c r="Y791" s="88"/>
      <c r="Z791" s="51"/>
      <c r="AA791" s="73"/>
      <c r="AB791" s="73"/>
      <c r="AC791" s="74"/>
      <c r="AD791" s="80" t="s">
        <v>8950</v>
      </c>
      <c r="AE791" s="80">
        <v>266</v>
      </c>
      <c r="AF791" s="80">
        <v>394</v>
      </c>
      <c r="AG791" s="80">
        <v>63218</v>
      </c>
      <c r="AH791" s="80">
        <v>7644</v>
      </c>
      <c r="AI791" s="80">
        <v>-14400</v>
      </c>
      <c r="AJ791" s="80" t="s">
        <v>9078</v>
      </c>
      <c r="AK791" s="80" t="s">
        <v>9187</v>
      </c>
      <c r="AL791" s="80"/>
      <c r="AM791" s="80" t="s">
        <v>1172</v>
      </c>
      <c r="AN791" s="82">
        <v>40917.099039351851</v>
      </c>
      <c r="AO791" s="83" t="s">
        <v>9347</v>
      </c>
      <c r="AP791" s="80" t="b">
        <v>0</v>
      </c>
      <c r="AQ791" s="80" t="b">
        <v>0</v>
      </c>
      <c r="AR791" s="80" t="b">
        <v>0</v>
      </c>
      <c r="AS791" s="80" t="s">
        <v>1307</v>
      </c>
      <c r="AT791" s="80">
        <v>6</v>
      </c>
      <c r="AU791" s="83" t="s">
        <v>9442</v>
      </c>
      <c r="AV791" s="80" t="b">
        <v>0</v>
      </c>
      <c r="AW791" s="80" t="s">
        <v>1519</v>
      </c>
      <c r="AX791" s="83" t="s">
        <v>9673</v>
      </c>
      <c r="AY791" s="80" t="s">
        <v>66</v>
      </c>
    </row>
    <row r="792" spans="1:51" x14ac:dyDescent="0.25">
      <c r="A792" s="66" t="s">
        <v>8398</v>
      </c>
      <c r="B792" s="67"/>
      <c r="C792" s="67"/>
      <c r="D792" s="68"/>
      <c r="E792" s="111"/>
      <c r="F792" s="104" t="s">
        <v>9535</v>
      </c>
      <c r="G792" s="112"/>
      <c r="H792" s="71"/>
      <c r="I792" s="72"/>
      <c r="J792" s="113"/>
      <c r="K792" s="71" t="s">
        <v>9814</v>
      </c>
      <c r="L792" s="114"/>
      <c r="M792" s="76"/>
      <c r="N792" s="76"/>
      <c r="O792" s="77"/>
      <c r="P792" s="78"/>
      <c r="Q792" s="78"/>
      <c r="R792" s="87"/>
      <c r="S792" s="87"/>
      <c r="T792" s="87"/>
      <c r="U792" s="87"/>
      <c r="V792" s="88"/>
      <c r="W792" s="88"/>
      <c r="X792" s="88"/>
      <c r="Y792" s="88"/>
      <c r="Z792" s="51"/>
      <c r="AA792" s="73"/>
      <c r="AB792" s="73"/>
      <c r="AC792" s="74"/>
      <c r="AD792" s="80" t="s">
        <v>8951</v>
      </c>
      <c r="AE792" s="80">
        <v>583</v>
      </c>
      <c r="AF792" s="80">
        <v>479</v>
      </c>
      <c r="AG792" s="80">
        <v>5079</v>
      </c>
      <c r="AH792" s="80">
        <v>2647</v>
      </c>
      <c r="AI792" s="80">
        <v>-18000</v>
      </c>
      <c r="AJ792" s="80" t="s">
        <v>9079</v>
      </c>
      <c r="AK792" s="80" t="s">
        <v>9188</v>
      </c>
      <c r="AL792" s="80"/>
      <c r="AM792" s="80" t="s">
        <v>2665</v>
      </c>
      <c r="AN792" s="82">
        <v>40298.1877662037</v>
      </c>
      <c r="AO792" s="83" t="s">
        <v>9348</v>
      </c>
      <c r="AP792" s="80" t="b">
        <v>1</v>
      </c>
      <c r="AQ792" s="80" t="b">
        <v>0</v>
      </c>
      <c r="AR792" s="80" t="b">
        <v>1</v>
      </c>
      <c r="AS792" s="80" t="s">
        <v>1306</v>
      </c>
      <c r="AT792" s="80">
        <v>5</v>
      </c>
      <c r="AU792" s="83" t="s">
        <v>1315</v>
      </c>
      <c r="AV792" s="80" t="b">
        <v>0</v>
      </c>
      <c r="AW792" s="80" t="s">
        <v>1519</v>
      </c>
      <c r="AX792" s="83" t="s">
        <v>9674</v>
      </c>
      <c r="AY792" s="80" t="s">
        <v>66</v>
      </c>
    </row>
    <row r="793" spans="1:51" x14ac:dyDescent="0.25">
      <c r="A793" s="66" t="s">
        <v>8474</v>
      </c>
      <c r="B793" s="67"/>
      <c r="C793" s="67"/>
      <c r="D793" s="68"/>
      <c r="E793" s="111"/>
      <c r="F793" s="104" t="s">
        <v>9536</v>
      </c>
      <c r="G793" s="112"/>
      <c r="H793" s="71"/>
      <c r="I793" s="72"/>
      <c r="J793" s="113"/>
      <c r="K793" s="71" t="s">
        <v>9815</v>
      </c>
      <c r="L793" s="114"/>
      <c r="M793" s="76"/>
      <c r="N793" s="76"/>
      <c r="O793" s="77"/>
      <c r="P793" s="78"/>
      <c r="Q793" s="78"/>
      <c r="R793" s="87"/>
      <c r="S793" s="87"/>
      <c r="T793" s="87"/>
      <c r="U793" s="87"/>
      <c r="V793" s="88"/>
      <c r="W793" s="88"/>
      <c r="X793" s="88"/>
      <c r="Y793" s="88"/>
      <c r="Z793" s="51"/>
      <c r="AA793" s="73"/>
      <c r="AB793" s="73"/>
      <c r="AC793" s="74"/>
      <c r="AD793" s="80" t="s">
        <v>8952</v>
      </c>
      <c r="AE793" s="80">
        <v>277</v>
      </c>
      <c r="AF793" s="80">
        <v>6582</v>
      </c>
      <c r="AG793" s="80">
        <v>21308</v>
      </c>
      <c r="AH793" s="80">
        <v>1132</v>
      </c>
      <c r="AI793" s="80"/>
      <c r="AJ793" s="80" t="s">
        <v>9080</v>
      </c>
      <c r="AK793" s="80" t="s">
        <v>9189</v>
      </c>
      <c r="AL793" s="83" t="s">
        <v>9251</v>
      </c>
      <c r="AM793" s="80"/>
      <c r="AN793" s="82">
        <v>41311.666921296295</v>
      </c>
      <c r="AO793" s="83" t="s">
        <v>9349</v>
      </c>
      <c r="AP793" s="80" t="b">
        <v>0</v>
      </c>
      <c r="AQ793" s="80" t="b">
        <v>0</v>
      </c>
      <c r="AR793" s="80" t="b">
        <v>1</v>
      </c>
      <c r="AS793" s="80" t="s">
        <v>1306</v>
      </c>
      <c r="AT793" s="80">
        <v>57</v>
      </c>
      <c r="AU793" s="83" t="s">
        <v>9443</v>
      </c>
      <c r="AV793" s="80" t="b">
        <v>0</v>
      </c>
      <c r="AW793" s="80" t="s">
        <v>1519</v>
      </c>
      <c r="AX793" s="83" t="s">
        <v>9675</v>
      </c>
      <c r="AY793" s="80" t="s">
        <v>65</v>
      </c>
    </row>
    <row r="794" spans="1:51" x14ac:dyDescent="0.25">
      <c r="A794" s="66" t="s">
        <v>8399</v>
      </c>
      <c r="B794" s="67"/>
      <c r="C794" s="67"/>
      <c r="D794" s="68"/>
      <c r="E794" s="111"/>
      <c r="F794" s="104" t="s">
        <v>9537</v>
      </c>
      <c r="G794" s="112"/>
      <c r="H794" s="71"/>
      <c r="I794" s="72"/>
      <c r="J794" s="113"/>
      <c r="K794" s="71" t="s">
        <v>9816</v>
      </c>
      <c r="L794" s="114"/>
      <c r="M794" s="76"/>
      <c r="N794" s="76"/>
      <c r="O794" s="77"/>
      <c r="P794" s="78"/>
      <c r="Q794" s="78"/>
      <c r="R794" s="87"/>
      <c r="S794" s="87"/>
      <c r="T794" s="87"/>
      <c r="U794" s="87"/>
      <c r="V794" s="88"/>
      <c r="W794" s="88"/>
      <c r="X794" s="88"/>
      <c r="Y794" s="88"/>
      <c r="Z794" s="51"/>
      <c r="AA794" s="73"/>
      <c r="AB794" s="73"/>
      <c r="AC794" s="74"/>
      <c r="AD794" s="80" t="s">
        <v>8953</v>
      </c>
      <c r="AE794" s="80">
        <v>304</v>
      </c>
      <c r="AF794" s="80">
        <v>188</v>
      </c>
      <c r="AG794" s="80">
        <v>589</v>
      </c>
      <c r="AH794" s="80">
        <v>120</v>
      </c>
      <c r="AI794" s="80"/>
      <c r="AJ794" s="80" t="s">
        <v>9081</v>
      </c>
      <c r="AK794" s="80" t="s">
        <v>9190</v>
      </c>
      <c r="AL794" s="83" t="s">
        <v>9252</v>
      </c>
      <c r="AM794" s="80"/>
      <c r="AN794" s="82">
        <v>41332.804675925923</v>
      </c>
      <c r="AO794" s="83" t="s">
        <v>9350</v>
      </c>
      <c r="AP794" s="80" t="b">
        <v>1</v>
      </c>
      <c r="AQ794" s="80" t="b">
        <v>0</v>
      </c>
      <c r="AR794" s="80" t="b">
        <v>0</v>
      </c>
      <c r="AS794" s="80" t="s">
        <v>1307</v>
      </c>
      <c r="AT794" s="80">
        <v>23</v>
      </c>
      <c r="AU794" s="83" t="s">
        <v>1315</v>
      </c>
      <c r="AV794" s="80" t="b">
        <v>0</v>
      </c>
      <c r="AW794" s="80" t="s">
        <v>1519</v>
      </c>
      <c r="AX794" s="83" t="s">
        <v>9676</v>
      </c>
      <c r="AY794" s="80" t="s">
        <v>66</v>
      </c>
    </row>
    <row r="795" spans="1:51" x14ac:dyDescent="0.25">
      <c r="A795" s="66" t="s">
        <v>8400</v>
      </c>
      <c r="B795" s="67"/>
      <c r="C795" s="67"/>
      <c r="D795" s="68"/>
      <c r="E795" s="111"/>
      <c r="F795" s="104" t="s">
        <v>9538</v>
      </c>
      <c r="G795" s="112"/>
      <c r="H795" s="71"/>
      <c r="I795" s="72"/>
      <c r="J795" s="113"/>
      <c r="K795" s="71" t="s">
        <v>9817</v>
      </c>
      <c r="L795" s="114"/>
      <c r="M795" s="76"/>
      <c r="N795" s="76"/>
      <c r="O795" s="77"/>
      <c r="P795" s="78"/>
      <c r="Q795" s="78"/>
      <c r="R795" s="87"/>
      <c r="S795" s="87"/>
      <c r="T795" s="87"/>
      <c r="U795" s="87"/>
      <c r="V795" s="88"/>
      <c r="W795" s="88"/>
      <c r="X795" s="88"/>
      <c r="Y795" s="88"/>
      <c r="Z795" s="51"/>
      <c r="AA795" s="73"/>
      <c r="AB795" s="73"/>
      <c r="AC795" s="74"/>
      <c r="AD795" s="80" t="s">
        <v>8954</v>
      </c>
      <c r="AE795" s="80">
        <v>1772</v>
      </c>
      <c r="AF795" s="80">
        <v>2232</v>
      </c>
      <c r="AG795" s="80">
        <v>17439</v>
      </c>
      <c r="AH795" s="80">
        <v>16405</v>
      </c>
      <c r="AI795" s="80">
        <v>-25200</v>
      </c>
      <c r="AJ795" s="80" t="s">
        <v>9082</v>
      </c>
      <c r="AK795" s="80" t="s">
        <v>9191</v>
      </c>
      <c r="AL795" s="80"/>
      <c r="AM795" s="80" t="s">
        <v>1175</v>
      </c>
      <c r="AN795" s="82">
        <v>41583.143530092595</v>
      </c>
      <c r="AO795" s="83" t="s">
        <v>9351</v>
      </c>
      <c r="AP795" s="80" t="b">
        <v>0</v>
      </c>
      <c r="AQ795" s="80" t="b">
        <v>0</v>
      </c>
      <c r="AR795" s="80" t="b">
        <v>1</v>
      </c>
      <c r="AS795" s="80" t="s">
        <v>1307</v>
      </c>
      <c r="AT795" s="80">
        <v>7</v>
      </c>
      <c r="AU795" s="83" t="s">
        <v>6312</v>
      </c>
      <c r="AV795" s="80" t="b">
        <v>0</v>
      </c>
      <c r="AW795" s="80" t="s">
        <v>1519</v>
      </c>
      <c r="AX795" s="83" t="s">
        <v>9677</v>
      </c>
      <c r="AY795" s="80" t="s">
        <v>66</v>
      </c>
    </row>
    <row r="796" spans="1:51" x14ac:dyDescent="0.25">
      <c r="A796" s="66" t="s">
        <v>8401</v>
      </c>
      <c r="B796" s="67"/>
      <c r="C796" s="67"/>
      <c r="D796" s="68"/>
      <c r="E796" s="111"/>
      <c r="F796" s="104" t="s">
        <v>9539</v>
      </c>
      <c r="G796" s="112"/>
      <c r="H796" s="71"/>
      <c r="I796" s="72"/>
      <c r="J796" s="113"/>
      <c r="K796" s="71" t="s">
        <v>9818</v>
      </c>
      <c r="L796" s="114"/>
      <c r="M796" s="76"/>
      <c r="N796" s="76"/>
      <c r="O796" s="77"/>
      <c r="P796" s="78"/>
      <c r="Q796" s="78"/>
      <c r="R796" s="87"/>
      <c r="S796" s="87"/>
      <c r="T796" s="87"/>
      <c r="U796" s="87"/>
      <c r="V796" s="88"/>
      <c r="W796" s="88"/>
      <c r="X796" s="88"/>
      <c r="Y796" s="88"/>
      <c r="Z796" s="51"/>
      <c r="AA796" s="73"/>
      <c r="AB796" s="73"/>
      <c r="AC796" s="74"/>
      <c r="AD796" s="80" t="s">
        <v>8955</v>
      </c>
      <c r="AE796" s="80">
        <v>131</v>
      </c>
      <c r="AF796" s="80">
        <v>43</v>
      </c>
      <c r="AG796" s="80">
        <v>404</v>
      </c>
      <c r="AH796" s="80">
        <v>5</v>
      </c>
      <c r="AI796" s="80"/>
      <c r="AJ796" s="80" t="s">
        <v>9083</v>
      </c>
      <c r="AK796" s="80" t="s">
        <v>9192</v>
      </c>
      <c r="AL796" s="83" t="s">
        <v>9253</v>
      </c>
      <c r="AM796" s="80"/>
      <c r="AN796" s="82">
        <v>41466.549479166664</v>
      </c>
      <c r="AO796" s="83" t="s">
        <v>9352</v>
      </c>
      <c r="AP796" s="80" t="b">
        <v>0</v>
      </c>
      <c r="AQ796" s="80" t="b">
        <v>0</v>
      </c>
      <c r="AR796" s="80" t="b">
        <v>0</v>
      </c>
      <c r="AS796" s="80" t="s">
        <v>1308</v>
      </c>
      <c r="AT796" s="80">
        <v>0</v>
      </c>
      <c r="AU796" s="83" t="s">
        <v>9444</v>
      </c>
      <c r="AV796" s="80" t="b">
        <v>0</v>
      </c>
      <c r="AW796" s="80" t="s">
        <v>1519</v>
      </c>
      <c r="AX796" s="83" t="s">
        <v>9678</v>
      </c>
      <c r="AY796" s="80" t="s">
        <v>66</v>
      </c>
    </row>
    <row r="797" spans="1:51" x14ac:dyDescent="0.25">
      <c r="A797" s="66" t="s">
        <v>8475</v>
      </c>
      <c r="B797" s="67"/>
      <c r="C797" s="67"/>
      <c r="D797" s="68"/>
      <c r="E797" s="111"/>
      <c r="F797" s="104" t="s">
        <v>9540</v>
      </c>
      <c r="G797" s="112"/>
      <c r="H797" s="71"/>
      <c r="I797" s="72"/>
      <c r="J797" s="113"/>
      <c r="K797" s="71" t="s">
        <v>9819</v>
      </c>
      <c r="L797" s="114"/>
      <c r="M797" s="76"/>
      <c r="N797" s="76"/>
      <c r="O797" s="77"/>
      <c r="P797" s="78"/>
      <c r="Q797" s="78"/>
      <c r="R797" s="87"/>
      <c r="S797" s="87"/>
      <c r="T797" s="87"/>
      <c r="U797" s="87"/>
      <c r="V797" s="88"/>
      <c r="W797" s="88"/>
      <c r="X797" s="88"/>
      <c r="Y797" s="88"/>
      <c r="Z797" s="51"/>
      <c r="AA797" s="73"/>
      <c r="AB797" s="73"/>
      <c r="AC797" s="74"/>
      <c r="AD797" s="80" t="s">
        <v>8956</v>
      </c>
      <c r="AE797" s="80">
        <v>2631</v>
      </c>
      <c r="AF797" s="80">
        <v>265101</v>
      </c>
      <c r="AG797" s="80">
        <v>5053</v>
      </c>
      <c r="AH797" s="80">
        <v>0</v>
      </c>
      <c r="AI797" s="80">
        <v>-10800</v>
      </c>
      <c r="AJ797" s="80" t="s">
        <v>9084</v>
      </c>
      <c r="AK797" s="80" t="s">
        <v>9193</v>
      </c>
      <c r="AL797" s="83" t="s">
        <v>9254</v>
      </c>
      <c r="AM797" s="80" t="s">
        <v>1173</v>
      </c>
      <c r="AN797" s="82">
        <v>39852.026562500003</v>
      </c>
      <c r="AO797" s="83" t="s">
        <v>9353</v>
      </c>
      <c r="AP797" s="80" t="b">
        <v>0</v>
      </c>
      <c r="AQ797" s="80" t="b">
        <v>0</v>
      </c>
      <c r="AR797" s="80" t="b">
        <v>0</v>
      </c>
      <c r="AS797" s="80" t="s">
        <v>1307</v>
      </c>
      <c r="AT797" s="80">
        <v>1476</v>
      </c>
      <c r="AU797" s="83" t="s">
        <v>9445</v>
      </c>
      <c r="AV797" s="80" t="b">
        <v>1</v>
      </c>
      <c r="AW797" s="80" t="s">
        <v>1519</v>
      </c>
      <c r="AX797" s="83" t="s">
        <v>9679</v>
      </c>
      <c r="AY797" s="80" t="s">
        <v>65</v>
      </c>
    </row>
    <row r="798" spans="1:51" x14ac:dyDescent="0.25">
      <c r="A798" s="66" t="s">
        <v>8402</v>
      </c>
      <c r="B798" s="67"/>
      <c r="C798" s="67"/>
      <c r="D798" s="68"/>
      <c r="E798" s="111"/>
      <c r="F798" s="104" t="s">
        <v>9541</v>
      </c>
      <c r="G798" s="112"/>
      <c r="H798" s="71"/>
      <c r="I798" s="72"/>
      <c r="J798" s="113"/>
      <c r="K798" s="71" t="s">
        <v>9820</v>
      </c>
      <c r="L798" s="114"/>
      <c r="M798" s="76"/>
      <c r="N798" s="76"/>
      <c r="O798" s="77"/>
      <c r="P798" s="78"/>
      <c r="Q798" s="78"/>
      <c r="R798" s="87"/>
      <c r="S798" s="87"/>
      <c r="T798" s="87"/>
      <c r="U798" s="87"/>
      <c r="V798" s="88"/>
      <c r="W798" s="88"/>
      <c r="X798" s="88"/>
      <c r="Y798" s="88"/>
      <c r="Z798" s="51"/>
      <c r="AA798" s="73"/>
      <c r="AB798" s="73"/>
      <c r="AC798" s="74"/>
      <c r="AD798" s="80" t="s">
        <v>8957</v>
      </c>
      <c r="AE798" s="80">
        <v>20</v>
      </c>
      <c r="AF798" s="80">
        <v>70</v>
      </c>
      <c r="AG798" s="80">
        <v>39817</v>
      </c>
      <c r="AH798" s="80">
        <v>0</v>
      </c>
      <c r="AI798" s="80">
        <v>-25200</v>
      </c>
      <c r="AJ798" s="80" t="s">
        <v>9085</v>
      </c>
      <c r="AK798" s="80" t="s">
        <v>1004</v>
      </c>
      <c r="AL798" s="80"/>
      <c r="AM798" s="80" t="s">
        <v>1175</v>
      </c>
      <c r="AN798" s="82">
        <v>42440.345196759263</v>
      </c>
      <c r="AO798" s="83" t="s">
        <v>9354</v>
      </c>
      <c r="AP798" s="80" t="b">
        <v>1</v>
      </c>
      <c r="AQ798" s="80" t="b">
        <v>0</v>
      </c>
      <c r="AR798" s="80" t="b">
        <v>0</v>
      </c>
      <c r="AS798" s="80" t="s">
        <v>1307</v>
      </c>
      <c r="AT798" s="80">
        <v>28</v>
      </c>
      <c r="AU798" s="80"/>
      <c r="AV798" s="80" t="b">
        <v>0</v>
      </c>
      <c r="AW798" s="80" t="s">
        <v>1519</v>
      </c>
      <c r="AX798" s="83" t="s">
        <v>9680</v>
      </c>
      <c r="AY798" s="80" t="s">
        <v>66</v>
      </c>
    </row>
    <row r="799" spans="1:51" x14ac:dyDescent="0.25">
      <c r="A799" s="66" t="s">
        <v>8403</v>
      </c>
      <c r="B799" s="67"/>
      <c r="C799" s="67"/>
      <c r="D799" s="68"/>
      <c r="E799" s="111"/>
      <c r="F799" s="104" t="s">
        <v>9542</v>
      </c>
      <c r="G799" s="112"/>
      <c r="H799" s="71"/>
      <c r="I799" s="72"/>
      <c r="J799" s="113"/>
      <c r="K799" s="71" t="s">
        <v>9821</v>
      </c>
      <c r="L799" s="114"/>
      <c r="M799" s="76"/>
      <c r="N799" s="76"/>
      <c r="O799" s="77"/>
      <c r="P799" s="78"/>
      <c r="Q799" s="78"/>
      <c r="R799" s="87"/>
      <c r="S799" s="87"/>
      <c r="T799" s="87"/>
      <c r="U799" s="87"/>
      <c r="V799" s="88"/>
      <c r="W799" s="88"/>
      <c r="X799" s="88"/>
      <c r="Y799" s="88"/>
      <c r="Z799" s="51"/>
      <c r="AA799" s="73"/>
      <c r="AB799" s="73"/>
      <c r="AC799" s="74"/>
      <c r="AD799" s="80" t="s">
        <v>8958</v>
      </c>
      <c r="AE799" s="80">
        <v>120</v>
      </c>
      <c r="AF799" s="80">
        <v>134</v>
      </c>
      <c r="AG799" s="80">
        <v>1147</v>
      </c>
      <c r="AH799" s="80">
        <v>1200</v>
      </c>
      <c r="AI799" s="80"/>
      <c r="AJ799" s="80" t="s">
        <v>9086</v>
      </c>
      <c r="AK799" s="80" t="s">
        <v>9194</v>
      </c>
      <c r="AL799" s="80"/>
      <c r="AM799" s="80"/>
      <c r="AN799" s="82">
        <v>41934.813148148147</v>
      </c>
      <c r="AO799" s="83" t="s">
        <v>9355</v>
      </c>
      <c r="AP799" s="80" t="b">
        <v>1</v>
      </c>
      <c r="AQ799" s="80" t="b">
        <v>0</v>
      </c>
      <c r="AR799" s="80" t="b">
        <v>0</v>
      </c>
      <c r="AS799" s="80" t="s">
        <v>1307</v>
      </c>
      <c r="AT799" s="80">
        <v>0</v>
      </c>
      <c r="AU799" s="83" t="s">
        <v>1315</v>
      </c>
      <c r="AV799" s="80" t="b">
        <v>0</v>
      </c>
      <c r="AW799" s="80" t="s">
        <v>1519</v>
      </c>
      <c r="AX799" s="83" t="s">
        <v>9681</v>
      </c>
      <c r="AY799" s="80" t="s">
        <v>66</v>
      </c>
    </row>
    <row r="800" spans="1:51" x14ac:dyDescent="0.25">
      <c r="A800" s="66" t="s">
        <v>8404</v>
      </c>
      <c r="B800" s="67"/>
      <c r="C800" s="67"/>
      <c r="D800" s="68"/>
      <c r="E800" s="111"/>
      <c r="F800" s="104" t="s">
        <v>9543</v>
      </c>
      <c r="G800" s="112"/>
      <c r="H800" s="71"/>
      <c r="I800" s="72"/>
      <c r="J800" s="113"/>
      <c r="K800" s="71" t="s">
        <v>9822</v>
      </c>
      <c r="L800" s="114"/>
      <c r="M800" s="76"/>
      <c r="N800" s="76"/>
      <c r="O800" s="77"/>
      <c r="P800" s="78"/>
      <c r="Q800" s="78"/>
      <c r="R800" s="87"/>
      <c r="S800" s="87"/>
      <c r="T800" s="87"/>
      <c r="U800" s="87"/>
      <c r="V800" s="88"/>
      <c r="W800" s="88"/>
      <c r="X800" s="88"/>
      <c r="Y800" s="88"/>
      <c r="Z800" s="51"/>
      <c r="AA800" s="73"/>
      <c r="AB800" s="73"/>
      <c r="AC800" s="74"/>
      <c r="AD800" s="80" t="s">
        <v>8959</v>
      </c>
      <c r="AE800" s="80">
        <v>5082</v>
      </c>
      <c r="AF800" s="80">
        <v>4615</v>
      </c>
      <c r="AG800" s="80">
        <v>41902</v>
      </c>
      <c r="AH800" s="80">
        <v>40152</v>
      </c>
      <c r="AI800" s="80">
        <v>-25200</v>
      </c>
      <c r="AJ800" s="80" t="s">
        <v>9087</v>
      </c>
      <c r="AK800" s="80" t="s">
        <v>9195</v>
      </c>
      <c r="AL800" s="83" t="s">
        <v>9255</v>
      </c>
      <c r="AM800" s="80" t="s">
        <v>1175</v>
      </c>
      <c r="AN800" s="82">
        <v>39581.894560185188</v>
      </c>
      <c r="AO800" s="83" t="s">
        <v>9356</v>
      </c>
      <c r="AP800" s="80" t="b">
        <v>0</v>
      </c>
      <c r="AQ800" s="80" t="b">
        <v>0</v>
      </c>
      <c r="AR800" s="80" t="b">
        <v>1</v>
      </c>
      <c r="AS800" s="80" t="s">
        <v>1307</v>
      </c>
      <c r="AT800" s="80">
        <v>450</v>
      </c>
      <c r="AU800" s="83" t="s">
        <v>1315</v>
      </c>
      <c r="AV800" s="80" t="b">
        <v>0</v>
      </c>
      <c r="AW800" s="80" t="s">
        <v>1519</v>
      </c>
      <c r="AX800" s="83" t="s">
        <v>9682</v>
      </c>
      <c r="AY800" s="80" t="s">
        <v>66</v>
      </c>
    </row>
    <row r="801" spans="1:51" x14ac:dyDescent="0.25">
      <c r="A801" s="66" t="s">
        <v>8405</v>
      </c>
      <c r="B801" s="67"/>
      <c r="C801" s="67"/>
      <c r="D801" s="68"/>
      <c r="E801" s="111"/>
      <c r="F801" s="104" t="s">
        <v>9544</v>
      </c>
      <c r="G801" s="112"/>
      <c r="H801" s="71"/>
      <c r="I801" s="72"/>
      <c r="J801" s="113"/>
      <c r="K801" s="71" t="s">
        <v>9823</v>
      </c>
      <c r="L801" s="114"/>
      <c r="M801" s="76"/>
      <c r="N801" s="76"/>
      <c r="O801" s="77"/>
      <c r="P801" s="78"/>
      <c r="Q801" s="78"/>
      <c r="R801" s="87"/>
      <c r="S801" s="87"/>
      <c r="T801" s="87"/>
      <c r="U801" s="87"/>
      <c r="V801" s="88"/>
      <c r="W801" s="88"/>
      <c r="X801" s="88"/>
      <c r="Y801" s="88"/>
      <c r="Z801" s="51"/>
      <c r="AA801" s="73"/>
      <c r="AB801" s="73"/>
      <c r="AC801" s="74"/>
      <c r="AD801" s="80" t="s">
        <v>8960</v>
      </c>
      <c r="AE801" s="80">
        <v>1705</v>
      </c>
      <c r="AF801" s="80">
        <v>2381</v>
      </c>
      <c r="AG801" s="80">
        <v>7140</v>
      </c>
      <c r="AH801" s="80">
        <v>1280</v>
      </c>
      <c r="AI801" s="80">
        <v>-14400</v>
      </c>
      <c r="AJ801" s="80" t="s">
        <v>9088</v>
      </c>
      <c r="AK801" s="80" t="s">
        <v>9196</v>
      </c>
      <c r="AL801" s="80"/>
      <c r="AM801" s="80" t="s">
        <v>1172</v>
      </c>
      <c r="AN801" s="82">
        <v>42069.768865740742</v>
      </c>
      <c r="AO801" s="83" t="s">
        <v>9357</v>
      </c>
      <c r="AP801" s="80" t="b">
        <v>0</v>
      </c>
      <c r="AQ801" s="80" t="b">
        <v>0</v>
      </c>
      <c r="AR801" s="80" t="b">
        <v>0</v>
      </c>
      <c r="AS801" s="80" t="s">
        <v>1307</v>
      </c>
      <c r="AT801" s="80">
        <v>148</v>
      </c>
      <c r="AU801" s="83" t="s">
        <v>1381</v>
      </c>
      <c r="AV801" s="80" t="b">
        <v>0</v>
      </c>
      <c r="AW801" s="80" t="s">
        <v>1519</v>
      </c>
      <c r="AX801" s="83" t="s">
        <v>9683</v>
      </c>
      <c r="AY801" s="80" t="s">
        <v>66</v>
      </c>
    </row>
    <row r="802" spans="1:51" x14ac:dyDescent="0.25">
      <c r="A802" s="66" t="s">
        <v>8406</v>
      </c>
      <c r="B802" s="67"/>
      <c r="C802" s="67"/>
      <c r="D802" s="68"/>
      <c r="E802" s="111"/>
      <c r="F802" s="104" t="s">
        <v>9545</v>
      </c>
      <c r="G802" s="112"/>
      <c r="H802" s="71"/>
      <c r="I802" s="72"/>
      <c r="J802" s="113"/>
      <c r="K802" s="71" t="s">
        <v>9824</v>
      </c>
      <c r="L802" s="114"/>
      <c r="M802" s="76"/>
      <c r="N802" s="76"/>
      <c r="O802" s="77"/>
      <c r="P802" s="78"/>
      <c r="Q802" s="78"/>
      <c r="R802" s="87"/>
      <c r="S802" s="87"/>
      <c r="T802" s="87"/>
      <c r="U802" s="87"/>
      <c r="V802" s="88"/>
      <c r="W802" s="88"/>
      <c r="X802" s="88"/>
      <c r="Y802" s="88"/>
      <c r="Z802" s="51"/>
      <c r="AA802" s="73"/>
      <c r="AB802" s="73"/>
      <c r="AC802" s="74"/>
      <c r="AD802" s="80" t="s">
        <v>8961</v>
      </c>
      <c r="AE802" s="80">
        <v>321</v>
      </c>
      <c r="AF802" s="80">
        <v>279</v>
      </c>
      <c r="AG802" s="80">
        <v>43008</v>
      </c>
      <c r="AH802" s="80">
        <v>13784</v>
      </c>
      <c r="AI802" s="80"/>
      <c r="AJ802" s="80" t="s">
        <v>9089</v>
      </c>
      <c r="AK802" s="80" t="s">
        <v>9197</v>
      </c>
      <c r="AL802" s="80"/>
      <c r="AM802" s="80"/>
      <c r="AN802" s="82">
        <v>41789.922407407408</v>
      </c>
      <c r="AO802" s="83" t="s">
        <v>9358</v>
      </c>
      <c r="AP802" s="80" t="b">
        <v>0</v>
      </c>
      <c r="AQ802" s="80" t="b">
        <v>0</v>
      </c>
      <c r="AR802" s="80" t="b">
        <v>1</v>
      </c>
      <c r="AS802" s="80" t="s">
        <v>1307</v>
      </c>
      <c r="AT802" s="80">
        <v>3</v>
      </c>
      <c r="AU802" s="83" t="s">
        <v>1315</v>
      </c>
      <c r="AV802" s="80" t="b">
        <v>0</v>
      </c>
      <c r="AW802" s="80" t="s">
        <v>1519</v>
      </c>
      <c r="AX802" s="83" t="s">
        <v>9684</v>
      </c>
      <c r="AY802" s="80" t="s">
        <v>66</v>
      </c>
    </row>
    <row r="803" spans="1:51" x14ac:dyDescent="0.25">
      <c r="A803" s="66" t="s">
        <v>8407</v>
      </c>
      <c r="B803" s="67"/>
      <c r="C803" s="67"/>
      <c r="D803" s="68"/>
      <c r="E803" s="111"/>
      <c r="F803" s="104" t="s">
        <v>9546</v>
      </c>
      <c r="G803" s="112"/>
      <c r="H803" s="71"/>
      <c r="I803" s="72"/>
      <c r="J803" s="113"/>
      <c r="K803" s="71" t="s">
        <v>9825</v>
      </c>
      <c r="L803" s="114"/>
      <c r="M803" s="76"/>
      <c r="N803" s="76"/>
      <c r="O803" s="77"/>
      <c r="P803" s="78"/>
      <c r="Q803" s="78"/>
      <c r="R803" s="87"/>
      <c r="S803" s="87"/>
      <c r="T803" s="87"/>
      <c r="U803" s="87"/>
      <c r="V803" s="88"/>
      <c r="W803" s="88"/>
      <c r="X803" s="88"/>
      <c r="Y803" s="88"/>
      <c r="Z803" s="51"/>
      <c r="AA803" s="73"/>
      <c r="AB803" s="73"/>
      <c r="AC803" s="74"/>
      <c r="AD803" s="80" t="s">
        <v>8962</v>
      </c>
      <c r="AE803" s="80">
        <v>1044</v>
      </c>
      <c r="AF803" s="80">
        <v>1857</v>
      </c>
      <c r="AG803" s="80">
        <v>257887</v>
      </c>
      <c r="AH803" s="80">
        <v>5165</v>
      </c>
      <c r="AI803" s="80">
        <v>-14400</v>
      </c>
      <c r="AJ803" s="80" t="s">
        <v>9090</v>
      </c>
      <c r="AK803" s="80" t="s">
        <v>1089</v>
      </c>
      <c r="AL803" s="83" t="s">
        <v>9256</v>
      </c>
      <c r="AM803" s="80" t="s">
        <v>1172</v>
      </c>
      <c r="AN803" s="82">
        <v>39971.982511574075</v>
      </c>
      <c r="AO803" s="83" t="s">
        <v>9359</v>
      </c>
      <c r="AP803" s="80" t="b">
        <v>0</v>
      </c>
      <c r="AQ803" s="80" t="b">
        <v>0</v>
      </c>
      <c r="AR803" s="80" t="b">
        <v>1</v>
      </c>
      <c r="AS803" s="80" t="s">
        <v>1307</v>
      </c>
      <c r="AT803" s="80">
        <v>72</v>
      </c>
      <c r="AU803" s="83" t="s">
        <v>9446</v>
      </c>
      <c r="AV803" s="80" t="b">
        <v>0</v>
      </c>
      <c r="AW803" s="80" t="s">
        <v>1519</v>
      </c>
      <c r="AX803" s="83" t="s">
        <v>9685</v>
      </c>
      <c r="AY803" s="80" t="s">
        <v>66</v>
      </c>
    </row>
    <row r="804" spans="1:51" x14ac:dyDescent="0.25">
      <c r="A804" s="66" t="s">
        <v>8408</v>
      </c>
      <c r="B804" s="67"/>
      <c r="C804" s="67"/>
      <c r="D804" s="68"/>
      <c r="E804" s="111"/>
      <c r="F804" s="104" t="s">
        <v>9547</v>
      </c>
      <c r="G804" s="112"/>
      <c r="H804" s="71"/>
      <c r="I804" s="72"/>
      <c r="J804" s="113"/>
      <c r="K804" s="71" t="s">
        <v>9826</v>
      </c>
      <c r="L804" s="114"/>
      <c r="M804" s="76"/>
      <c r="N804" s="76"/>
      <c r="O804" s="77"/>
      <c r="P804" s="78"/>
      <c r="Q804" s="78"/>
      <c r="R804" s="87"/>
      <c r="S804" s="87"/>
      <c r="T804" s="87"/>
      <c r="U804" s="87"/>
      <c r="V804" s="88"/>
      <c r="W804" s="88"/>
      <c r="X804" s="88"/>
      <c r="Y804" s="88"/>
      <c r="Z804" s="51"/>
      <c r="AA804" s="73"/>
      <c r="AB804" s="73"/>
      <c r="AC804" s="74"/>
      <c r="AD804" s="80" t="s">
        <v>8963</v>
      </c>
      <c r="AE804" s="80">
        <v>802</v>
      </c>
      <c r="AF804" s="80">
        <v>1025</v>
      </c>
      <c r="AG804" s="80">
        <v>111573</v>
      </c>
      <c r="AH804" s="80">
        <v>2450</v>
      </c>
      <c r="AI804" s="80">
        <v>-14400</v>
      </c>
      <c r="AJ804" s="80" t="s">
        <v>9091</v>
      </c>
      <c r="AK804" s="80" t="s">
        <v>1033</v>
      </c>
      <c r="AL804" s="80"/>
      <c r="AM804" s="80" t="s">
        <v>1172</v>
      </c>
      <c r="AN804" s="82">
        <v>39953.931238425925</v>
      </c>
      <c r="AO804" s="83" t="s">
        <v>9360</v>
      </c>
      <c r="AP804" s="80" t="b">
        <v>0</v>
      </c>
      <c r="AQ804" s="80" t="b">
        <v>0</v>
      </c>
      <c r="AR804" s="80" t="b">
        <v>1</v>
      </c>
      <c r="AS804" s="80" t="s">
        <v>1307</v>
      </c>
      <c r="AT804" s="80">
        <v>87</v>
      </c>
      <c r="AU804" s="83" t="s">
        <v>9447</v>
      </c>
      <c r="AV804" s="80" t="b">
        <v>0</v>
      </c>
      <c r="AW804" s="80" t="s">
        <v>1519</v>
      </c>
      <c r="AX804" s="83" t="s">
        <v>9686</v>
      </c>
      <c r="AY804" s="80" t="s">
        <v>66</v>
      </c>
    </row>
    <row r="805" spans="1:51" x14ac:dyDescent="0.25">
      <c r="A805" s="66" t="s">
        <v>8409</v>
      </c>
      <c r="B805" s="67"/>
      <c r="C805" s="67"/>
      <c r="D805" s="68"/>
      <c r="E805" s="111"/>
      <c r="F805" s="104" t="s">
        <v>9548</v>
      </c>
      <c r="G805" s="112"/>
      <c r="H805" s="71"/>
      <c r="I805" s="72"/>
      <c r="J805" s="113"/>
      <c r="K805" s="71" t="s">
        <v>9827</v>
      </c>
      <c r="L805" s="114"/>
      <c r="M805" s="76"/>
      <c r="N805" s="76"/>
      <c r="O805" s="77"/>
      <c r="P805" s="78"/>
      <c r="Q805" s="78"/>
      <c r="R805" s="87"/>
      <c r="S805" s="87"/>
      <c r="T805" s="87"/>
      <c r="U805" s="87"/>
      <c r="V805" s="88"/>
      <c r="W805" s="88"/>
      <c r="X805" s="88"/>
      <c r="Y805" s="88"/>
      <c r="Z805" s="51"/>
      <c r="AA805" s="73"/>
      <c r="AB805" s="73"/>
      <c r="AC805" s="74"/>
      <c r="AD805" s="80" t="s">
        <v>8964</v>
      </c>
      <c r="AE805" s="80">
        <v>695</v>
      </c>
      <c r="AF805" s="80">
        <v>178</v>
      </c>
      <c r="AG805" s="80">
        <v>5750</v>
      </c>
      <c r="AH805" s="80">
        <v>6691</v>
      </c>
      <c r="AI805" s="80"/>
      <c r="AJ805" s="80" t="s">
        <v>9092</v>
      </c>
      <c r="AK805" s="80" t="s">
        <v>7771</v>
      </c>
      <c r="AL805" s="80"/>
      <c r="AM805" s="80"/>
      <c r="AN805" s="82">
        <v>40123.632245370369</v>
      </c>
      <c r="AO805" s="83" t="s">
        <v>9361</v>
      </c>
      <c r="AP805" s="80" t="b">
        <v>1</v>
      </c>
      <c r="AQ805" s="80" t="b">
        <v>0</v>
      </c>
      <c r="AR805" s="80" t="b">
        <v>0</v>
      </c>
      <c r="AS805" s="80" t="s">
        <v>1307</v>
      </c>
      <c r="AT805" s="80">
        <v>35</v>
      </c>
      <c r="AU805" s="83" t="s">
        <v>1315</v>
      </c>
      <c r="AV805" s="80" t="b">
        <v>0</v>
      </c>
      <c r="AW805" s="80" t="s">
        <v>1519</v>
      </c>
      <c r="AX805" s="83" t="s">
        <v>9687</v>
      </c>
      <c r="AY805" s="80" t="s">
        <v>66</v>
      </c>
    </row>
    <row r="806" spans="1:51" x14ac:dyDescent="0.25">
      <c r="A806" s="66" t="s">
        <v>8410</v>
      </c>
      <c r="B806" s="67"/>
      <c r="C806" s="67"/>
      <c r="D806" s="68"/>
      <c r="E806" s="111"/>
      <c r="F806" s="104" t="s">
        <v>9549</v>
      </c>
      <c r="G806" s="112"/>
      <c r="H806" s="71"/>
      <c r="I806" s="72"/>
      <c r="J806" s="113"/>
      <c r="K806" s="71" t="s">
        <v>9828</v>
      </c>
      <c r="L806" s="114"/>
      <c r="M806" s="76"/>
      <c r="N806" s="76"/>
      <c r="O806" s="77"/>
      <c r="P806" s="78"/>
      <c r="Q806" s="78"/>
      <c r="R806" s="87"/>
      <c r="S806" s="87"/>
      <c r="T806" s="87"/>
      <c r="U806" s="87"/>
      <c r="V806" s="88"/>
      <c r="W806" s="88"/>
      <c r="X806" s="88"/>
      <c r="Y806" s="88"/>
      <c r="Z806" s="51"/>
      <c r="AA806" s="73"/>
      <c r="AB806" s="73"/>
      <c r="AC806" s="74"/>
      <c r="AD806" s="80" t="s">
        <v>8965</v>
      </c>
      <c r="AE806" s="80">
        <v>902</v>
      </c>
      <c r="AF806" s="80">
        <v>659</v>
      </c>
      <c r="AG806" s="80">
        <v>131831</v>
      </c>
      <c r="AH806" s="80">
        <v>212</v>
      </c>
      <c r="AI806" s="80">
        <v>-25200</v>
      </c>
      <c r="AJ806" s="80" t="s">
        <v>9093</v>
      </c>
      <c r="AK806" s="80" t="s">
        <v>1004</v>
      </c>
      <c r="AL806" s="83" t="s">
        <v>9257</v>
      </c>
      <c r="AM806" s="80" t="s">
        <v>1175</v>
      </c>
      <c r="AN806" s="82">
        <v>42228.565682870372</v>
      </c>
      <c r="AO806" s="83" t="s">
        <v>9362</v>
      </c>
      <c r="AP806" s="80" t="b">
        <v>0</v>
      </c>
      <c r="AQ806" s="80" t="b">
        <v>0</v>
      </c>
      <c r="AR806" s="80" t="b">
        <v>1</v>
      </c>
      <c r="AS806" s="80" t="s">
        <v>1307</v>
      </c>
      <c r="AT806" s="80">
        <v>127</v>
      </c>
      <c r="AU806" s="83" t="s">
        <v>1315</v>
      </c>
      <c r="AV806" s="80" t="b">
        <v>0</v>
      </c>
      <c r="AW806" s="80" t="s">
        <v>1519</v>
      </c>
      <c r="AX806" s="83" t="s">
        <v>9688</v>
      </c>
      <c r="AY806" s="80" t="s">
        <v>66</v>
      </c>
    </row>
    <row r="807" spans="1:51" x14ac:dyDescent="0.25">
      <c r="A807" s="66" t="s">
        <v>8411</v>
      </c>
      <c r="B807" s="67"/>
      <c r="C807" s="67"/>
      <c r="D807" s="68"/>
      <c r="E807" s="111"/>
      <c r="F807" s="104" t="s">
        <v>9550</v>
      </c>
      <c r="G807" s="112"/>
      <c r="H807" s="71"/>
      <c r="I807" s="72"/>
      <c r="J807" s="113"/>
      <c r="K807" s="71" t="s">
        <v>9829</v>
      </c>
      <c r="L807" s="114"/>
      <c r="M807" s="76"/>
      <c r="N807" s="76"/>
      <c r="O807" s="77"/>
      <c r="P807" s="78"/>
      <c r="Q807" s="78"/>
      <c r="R807" s="87"/>
      <c r="S807" s="87"/>
      <c r="T807" s="87"/>
      <c r="U807" s="87"/>
      <c r="V807" s="88"/>
      <c r="W807" s="88"/>
      <c r="X807" s="88"/>
      <c r="Y807" s="88"/>
      <c r="Z807" s="51"/>
      <c r="AA807" s="73"/>
      <c r="AB807" s="73"/>
      <c r="AC807" s="74"/>
      <c r="AD807" s="80" t="s">
        <v>8966</v>
      </c>
      <c r="AE807" s="80">
        <v>552</v>
      </c>
      <c r="AF807" s="80">
        <v>389</v>
      </c>
      <c r="AG807" s="80">
        <v>31937</v>
      </c>
      <c r="AH807" s="80">
        <v>32113</v>
      </c>
      <c r="AI807" s="80">
        <v>-10800</v>
      </c>
      <c r="AJ807" s="80" t="s">
        <v>9094</v>
      </c>
      <c r="AK807" s="80" t="s">
        <v>9198</v>
      </c>
      <c r="AL807" s="80"/>
      <c r="AM807" s="80" t="s">
        <v>1192</v>
      </c>
      <c r="AN807" s="82">
        <v>41333.020636574074</v>
      </c>
      <c r="AO807" s="83" t="s">
        <v>9363</v>
      </c>
      <c r="AP807" s="80" t="b">
        <v>0</v>
      </c>
      <c r="AQ807" s="80" t="b">
        <v>0</v>
      </c>
      <c r="AR807" s="80" t="b">
        <v>1</v>
      </c>
      <c r="AS807" s="80" t="s">
        <v>1307</v>
      </c>
      <c r="AT807" s="80">
        <v>3</v>
      </c>
      <c r="AU807" s="83" t="s">
        <v>9448</v>
      </c>
      <c r="AV807" s="80" t="b">
        <v>0</v>
      </c>
      <c r="AW807" s="80" t="s">
        <v>1519</v>
      </c>
      <c r="AX807" s="83" t="s">
        <v>9689</v>
      </c>
      <c r="AY807" s="80" t="s">
        <v>66</v>
      </c>
    </row>
    <row r="808" spans="1:51" x14ac:dyDescent="0.25">
      <c r="A808" s="66" t="s">
        <v>8412</v>
      </c>
      <c r="B808" s="67"/>
      <c r="C808" s="67"/>
      <c r="D808" s="68"/>
      <c r="E808" s="111"/>
      <c r="F808" s="104" t="s">
        <v>9551</v>
      </c>
      <c r="G808" s="112"/>
      <c r="H808" s="71"/>
      <c r="I808" s="72"/>
      <c r="J808" s="113"/>
      <c r="K808" s="71" t="s">
        <v>13463</v>
      </c>
      <c r="L808" s="114"/>
      <c r="M808" s="76"/>
      <c r="N808" s="76"/>
      <c r="O808" s="77"/>
      <c r="P808" s="78"/>
      <c r="Q808" s="78"/>
      <c r="R808" s="87"/>
      <c r="S808" s="87"/>
      <c r="T808" s="87"/>
      <c r="U808" s="87"/>
      <c r="V808" s="88"/>
      <c r="W808" s="88"/>
      <c r="X808" s="88"/>
      <c r="Y808" s="88"/>
      <c r="Z808" s="51"/>
      <c r="AA808" s="73"/>
      <c r="AB808" s="73"/>
      <c r="AC808" s="74"/>
      <c r="AD808" s="80" t="s">
        <v>8967</v>
      </c>
      <c r="AE808" s="80">
        <v>95</v>
      </c>
      <c r="AF808" s="80">
        <v>160</v>
      </c>
      <c r="AG808" s="80">
        <v>16433</v>
      </c>
      <c r="AH808" s="80">
        <v>7252</v>
      </c>
      <c r="AI808" s="80">
        <v>-14400</v>
      </c>
      <c r="AJ808" s="80" t="s">
        <v>9095</v>
      </c>
      <c r="AK808" s="80" t="s">
        <v>9199</v>
      </c>
      <c r="AL808" s="83" t="s">
        <v>9258</v>
      </c>
      <c r="AM808" s="80" t="s">
        <v>1172</v>
      </c>
      <c r="AN808" s="82">
        <v>40467.765648148146</v>
      </c>
      <c r="AO808" s="83" t="s">
        <v>9364</v>
      </c>
      <c r="AP808" s="80" t="b">
        <v>0</v>
      </c>
      <c r="AQ808" s="80" t="b">
        <v>0</v>
      </c>
      <c r="AR808" s="80" t="b">
        <v>0</v>
      </c>
      <c r="AS808" s="80" t="s">
        <v>1307</v>
      </c>
      <c r="AT808" s="80">
        <v>21</v>
      </c>
      <c r="AU808" s="83" t="s">
        <v>9449</v>
      </c>
      <c r="AV808" s="80" t="b">
        <v>0</v>
      </c>
      <c r="AW808" s="80" t="s">
        <v>1519</v>
      </c>
      <c r="AX808" s="83" t="s">
        <v>9690</v>
      </c>
      <c r="AY808" s="80" t="s">
        <v>66</v>
      </c>
    </row>
    <row r="809" spans="1:51" x14ac:dyDescent="0.25">
      <c r="A809" s="66" t="s">
        <v>8413</v>
      </c>
      <c r="B809" s="67"/>
      <c r="C809" s="67"/>
      <c r="D809" s="68"/>
      <c r="E809" s="111"/>
      <c r="F809" s="104" t="s">
        <v>9552</v>
      </c>
      <c r="G809" s="112"/>
      <c r="H809" s="71"/>
      <c r="I809" s="72"/>
      <c r="J809" s="113"/>
      <c r="K809" s="71" t="s">
        <v>9830</v>
      </c>
      <c r="L809" s="114"/>
      <c r="M809" s="76"/>
      <c r="N809" s="76"/>
      <c r="O809" s="77"/>
      <c r="P809" s="78"/>
      <c r="Q809" s="78"/>
      <c r="R809" s="87"/>
      <c r="S809" s="87"/>
      <c r="T809" s="87"/>
      <c r="U809" s="87"/>
      <c r="V809" s="88"/>
      <c r="W809" s="88"/>
      <c r="X809" s="88"/>
      <c r="Y809" s="88"/>
      <c r="Z809" s="51"/>
      <c r="AA809" s="73"/>
      <c r="AB809" s="73"/>
      <c r="AC809" s="74"/>
      <c r="AD809" s="80" t="s">
        <v>8968</v>
      </c>
      <c r="AE809" s="80">
        <v>289</v>
      </c>
      <c r="AF809" s="80">
        <v>673</v>
      </c>
      <c r="AG809" s="80">
        <v>48470</v>
      </c>
      <c r="AH809" s="80">
        <v>3444</v>
      </c>
      <c r="AI809" s="80">
        <v>-10800</v>
      </c>
      <c r="AJ809" s="80" t="s">
        <v>9096</v>
      </c>
      <c r="AK809" s="80" t="s">
        <v>9200</v>
      </c>
      <c r="AL809" s="83" t="s">
        <v>9259</v>
      </c>
      <c r="AM809" s="80" t="s">
        <v>1173</v>
      </c>
      <c r="AN809" s="82">
        <v>41006.06453703704</v>
      </c>
      <c r="AO809" s="83" t="s">
        <v>9365</v>
      </c>
      <c r="AP809" s="80" t="b">
        <v>0</v>
      </c>
      <c r="AQ809" s="80" t="b">
        <v>0</v>
      </c>
      <c r="AR809" s="80" t="b">
        <v>1</v>
      </c>
      <c r="AS809" s="80" t="s">
        <v>1308</v>
      </c>
      <c r="AT809" s="80">
        <v>1</v>
      </c>
      <c r="AU809" s="83" t="s">
        <v>9450</v>
      </c>
      <c r="AV809" s="80" t="b">
        <v>0</v>
      </c>
      <c r="AW809" s="80" t="s">
        <v>1519</v>
      </c>
      <c r="AX809" s="83" t="s">
        <v>9691</v>
      </c>
      <c r="AY809" s="80" t="s">
        <v>66</v>
      </c>
    </row>
    <row r="810" spans="1:51" x14ac:dyDescent="0.25">
      <c r="A810" s="66" t="s">
        <v>8414</v>
      </c>
      <c r="B810" s="67"/>
      <c r="C810" s="67"/>
      <c r="D810" s="68"/>
      <c r="E810" s="111"/>
      <c r="F810" s="104" t="s">
        <v>9553</v>
      </c>
      <c r="G810" s="112"/>
      <c r="H810" s="71"/>
      <c r="I810" s="72"/>
      <c r="J810" s="113"/>
      <c r="K810" s="71" t="s">
        <v>9831</v>
      </c>
      <c r="L810" s="114"/>
      <c r="M810" s="76"/>
      <c r="N810" s="76"/>
      <c r="O810" s="77"/>
      <c r="P810" s="78"/>
      <c r="Q810" s="78"/>
      <c r="R810" s="87"/>
      <c r="S810" s="87"/>
      <c r="T810" s="87"/>
      <c r="U810" s="87"/>
      <c r="V810" s="88"/>
      <c r="W810" s="88"/>
      <c r="X810" s="88"/>
      <c r="Y810" s="88"/>
      <c r="Z810" s="51"/>
      <c r="AA810" s="73"/>
      <c r="AB810" s="73"/>
      <c r="AC810" s="74"/>
      <c r="AD810" s="80" t="s">
        <v>8969</v>
      </c>
      <c r="AE810" s="80">
        <v>816</v>
      </c>
      <c r="AF810" s="80">
        <v>2155</v>
      </c>
      <c r="AG810" s="80">
        <v>11013</v>
      </c>
      <c r="AH810" s="80">
        <v>9</v>
      </c>
      <c r="AI810" s="80">
        <v>-14400</v>
      </c>
      <c r="AJ810" s="80" t="s">
        <v>9097</v>
      </c>
      <c r="AK810" s="80" t="s">
        <v>1044</v>
      </c>
      <c r="AL810" s="83" t="s">
        <v>9260</v>
      </c>
      <c r="AM810" s="80" t="s">
        <v>1172</v>
      </c>
      <c r="AN810" s="82">
        <v>40613.104710648149</v>
      </c>
      <c r="AO810" s="83" t="s">
        <v>9366</v>
      </c>
      <c r="AP810" s="80" t="b">
        <v>1</v>
      </c>
      <c r="AQ810" s="80" t="b">
        <v>0</v>
      </c>
      <c r="AR810" s="80" t="b">
        <v>0</v>
      </c>
      <c r="AS810" s="80" t="s">
        <v>1307</v>
      </c>
      <c r="AT810" s="80">
        <v>255</v>
      </c>
      <c r="AU810" s="83" t="s">
        <v>1315</v>
      </c>
      <c r="AV810" s="80" t="b">
        <v>0</v>
      </c>
      <c r="AW810" s="80" t="s">
        <v>1519</v>
      </c>
      <c r="AX810" s="83" t="s">
        <v>9692</v>
      </c>
      <c r="AY810" s="80" t="s">
        <v>66</v>
      </c>
    </row>
    <row r="811" spans="1:51" x14ac:dyDescent="0.25">
      <c r="A811" s="66" t="s">
        <v>8415</v>
      </c>
      <c r="B811" s="67"/>
      <c r="C811" s="67"/>
      <c r="D811" s="68"/>
      <c r="E811" s="111"/>
      <c r="F811" s="104" t="s">
        <v>9554</v>
      </c>
      <c r="G811" s="112"/>
      <c r="H811" s="71"/>
      <c r="I811" s="72"/>
      <c r="J811" s="113"/>
      <c r="K811" s="71" t="s">
        <v>9832</v>
      </c>
      <c r="L811" s="114"/>
      <c r="M811" s="76"/>
      <c r="N811" s="76"/>
      <c r="O811" s="77"/>
      <c r="P811" s="78"/>
      <c r="Q811" s="78"/>
      <c r="R811" s="87"/>
      <c r="S811" s="87"/>
      <c r="T811" s="87"/>
      <c r="U811" s="87"/>
      <c r="V811" s="88"/>
      <c r="W811" s="88"/>
      <c r="X811" s="88"/>
      <c r="Y811" s="88"/>
      <c r="Z811" s="51"/>
      <c r="AA811" s="73"/>
      <c r="AB811" s="73"/>
      <c r="AC811" s="74"/>
      <c r="AD811" s="80" t="s">
        <v>8970</v>
      </c>
      <c r="AE811" s="80">
        <v>454</v>
      </c>
      <c r="AF811" s="80">
        <v>145</v>
      </c>
      <c r="AG811" s="80">
        <v>2357</v>
      </c>
      <c r="AH811" s="80">
        <v>5990</v>
      </c>
      <c r="AI811" s="80">
        <v>-25200</v>
      </c>
      <c r="AJ811" s="80" t="s">
        <v>9098</v>
      </c>
      <c r="AK811" s="80" t="s">
        <v>9201</v>
      </c>
      <c r="AL811" s="80"/>
      <c r="AM811" s="80" t="s">
        <v>1175</v>
      </c>
      <c r="AN811" s="82">
        <v>41953.230358796296</v>
      </c>
      <c r="AO811" s="83" t="s">
        <v>9367</v>
      </c>
      <c r="AP811" s="80" t="b">
        <v>0</v>
      </c>
      <c r="AQ811" s="80" t="b">
        <v>0</v>
      </c>
      <c r="AR811" s="80" t="b">
        <v>1</v>
      </c>
      <c r="AS811" s="80" t="s">
        <v>1307</v>
      </c>
      <c r="AT811" s="80">
        <v>9</v>
      </c>
      <c r="AU811" s="83" t="s">
        <v>1315</v>
      </c>
      <c r="AV811" s="80" t="b">
        <v>0</v>
      </c>
      <c r="AW811" s="80" t="s">
        <v>1519</v>
      </c>
      <c r="AX811" s="83" t="s">
        <v>9693</v>
      </c>
      <c r="AY811" s="80" t="s">
        <v>66</v>
      </c>
    </row>
    <row r="812" spans="1:51" x14ac:dyDescent="0.25">
      <c r="A812" s="66" t="s">
        <v>8416</v>
      </c>
      <c r="B812" s="67"/>
      <c r="C812" s="67"/>
      <c r="D812" s="68"/>
      <c r="E812" s="111"/>
      <c r="F812" s="104" t="s">
        <v>9555</v>
      </c>
      <c r="G812" s="112"/>
      <c r="H812" s="71"/>
      <c r="I812" s="72"/>
      <c r="J812" s="113"/>
      <c r="K812" s="71" t="s">
        <v>9833</v>
      </c>
      <c r="L812" s="114"/>
      <c r="M812" s="76"/>
      <c r="N812" s="76"/>
      <c r="O812" s="77"/>
      <c r="P812" s="78"/>
      <c r="Q812" s="78"/>
      <c r="R812" s="87"/>
      <c r="S812" s="87"/>
      <c r="T812" s="87"/>
      <c r="U812" s="87"/>
      <c r="V812" s="88"/>
      <c r="W812" s="88"/>
      <c r="X812" s="88"/>
      <c r="Y812" s="88"/>
      <c r="Z812" s="51"/>
      <c r="AA812" s="73"/>
      <c r="AB812" s="73"/>
      <c r="AC812" s="74"/>
      <c r="AD812" s="80" t="s">
        <v>8971</v>
      </c>
      <c r="AE812" s="80">
        <v>368</v>
      </c>
      <c r="AF812" s="80">
        <v>210</v>
      </c>
      <c r="AG812" s="80">
        <v>2094</v>
      </c>
      <c r="AH812" s="80">
        <v>419</v>
      </c>
      <c r="AI812" s="80"/>
      <c r="AJ812" s="80" t="s">
        <v>9099</v>
      </c>
      <c r="AK812" s="80" t="s">
        <v>9202</v>
      </c>
      <c r="AL812" s="83" t="s">
        <v>9261</v>
      </c>
      <c r="AM812" s="80"/>
      <c r="AN812" s="82">
        <v>42052.224606481483</v>
      </c>
      <c r="AO812" s="83" t="s">
        <v>9368</v>
      </c>
      <c r="AP812" s="80" t="b">
        <v>1</v>
      </c>
      <c r="AQ812" s="80" t="b">
        <v>0</v>
      </c>
      <c r="AR812" s="80" t="b">
        <v>0</v>
      </c>
      <c r="AS812" s="80" t="s">
        <v>1307</v>
      </c>
      <c r="AT812" s="80">
        <v>10</v>
      </c>
      <c r="AU812" s="83" t="s">
        <v>1315</v>
      </c>
      <c r="AV812" s="80" t="b">
        <v>0</v>
      </c>
      <c r="AW812" s="80" t="s">
        <v>1519</v>
      </c>
      <c r="AX812" s="83" t="s">
        <v>9694</v>
      </c>
      <c r="AY812" s="80" t="s">
        <v>66</v>
      </c>
    </row>
    <row r="813" spans="1:51" x14ac:dyDescent="0.25">
      <c r="A813" s="66" t="s">
        <v>8417</v>
      </c>
      <c r="B813" s="67"/>
      <c r="C813" s="67"/>
      <c r="D813" s="68"/>
      <c r="E813" s="111"/>
      <c r="F813" s="104" t="s">
        <v>9556</v>
      </c>
      <c r="G813" s="112"/>
      <c r="H813" s="71"/>
      <c r="I813" s="72"/>
      <c r="J813" s="113"/>
      <c r="K813" s="71" t="s">
        <v>9834</v>
      </c>
      <c r="L813" s="114"/>
      <c r="M813" s="76"/>
      <c r="N813" s="76"/>
      <c r="O813" s="77"/>
      <c r="P813" s="78"/>
      <c r="Q813" s="78"/>
      <c r="R813" s="87"/>
      <c r="S813" s="87"/>
      <c r="T813" s="87"/>
      <c r="U813" s="87"/>
      <c r="V813" s="88"/>
      <c r="W813" s="88"/>
      <c r="X813" s="88"/>
      <c r="Y813" s="88"/>
      <c r="Z813" s="51"/>
      <c r="AA813" s="73"/>
      <c r="AB813" s="73"/>
      <c r="AC813" s="74"/>
      <c r="AD813" s="80" t="s">
        <v>8972</v>
      </c>
      <c r="AE813" s="80">
        <v>2034</v>
      </c>
      <c r="AF813" s="80">
        <v>3038</v>
      </c>
      <c r="AG813" s="80">
        <v>37063</v>
      </c>
      <c r="AH813" s="80">
        <v>7460</v>
      </c>
      <c r="AI813" s="80">
        <v>-10800</v>
      </c>
      <c r="AJ813" s="80" t="s">
        <v>9100</v>
      </c>
      <c r="AK813" s="80" t="s">
        <v>1057</v>
      </c>
      <c r="AL813" s="83" t="s">
        <v>9262</v>
      </c>
      <c r="AM813" s="80" t="s">
        <v>1192</v>
      </c>
      <c r="AN813" s="82">
        <v>41093.604120370372</v>
      </c>
      <c r="AO813" s="80"/>
      <c r="AP813" s="80" t="b">
        <v>1</v>
      </c>
      <c r="AQ813" s="80" t="b">
        <v>0</v>
      </c>
      <c r="AR813" s="80" t="b">
        <v>0</v>
      </c>
      <c r="AS813" s="80" t="s">
        <v>1307</v>
      </c>
      <c r="AT813" s="80">
        <v>166</v>
      </c>
      <c r="AU813" s="83" t="s">
        <v>1315</v>
      </c>
      <c r="AV813" s="80" t="b">
        <v>0</v>
      </c>
      <c r="AW813" s="80" t="s">
        <v>1519</v>
      </c>
      <c r="AX813" s="83" t="s">
        <v>9695</v>
      </c>
      <c r="AY813" s="80" t="s">
        <v>66</v>
      </c>
    </row>
    <row r="814" spans="1:51" x14ac:dyDescent="0.25">
      <c r="A814" s="66" t="s">
        <v>8418</v>
      </c>
      <c r="B814" s="67"/>
      <c r="C814" s="67"/>
      <c r="D814" s="68"/>
      <c r="E814" s="111"/>
      <c r="F814" s="104" t="s">
        <v>1486</v>
      </c>
      <c r="G814" s="112"/>
      <c r="H814" s="71"/>
      <c r="I814" s="72"/>
      <c r="J814" s="113"/>
      <c r="K814" s="71" t="s">
        <v>9835</v>
      </c>
      <c r="L814" s="114"/>
      <c r="M814" s="76"/>
      <c r="N814" s="76"/>
      <c r="O814" s="77"/>
      <c r="P814" s="78"/>
      <c r="Q814" s="78"/>
      <c r="R814" s="87"/>
      <c r="S814" s="87"/>
      <c r="T814" s="87"/>
      <c r="U814" s="87"/>
      <c r="V814" s="88"/>
      <c r="W814" s="88"/>
      <c r="X814" s="88"/>
      <c r="Y814" s="88"/>
      <c r="Z814" s="51"/>
      <c r="AA814" s="73"/>
      <c r="AB814" s="73"/>
      <c r="AC814" s="74"/>
      <c r="AD814" s="80" t="s">
        <v>8973</v>
      </c>
      <c r="AE814" s="80">
        <v>174</v>
      </c>
      <c r="AF814" s="80">
        <v>24</v>
      </c>
      <c r="AG814" s="80">
        <v>533</v>
      </c>
      <c r="AH814" s="80">
        <v>336</v>
      </c>
      <c r="AI814" s="80"/>
      <c r="AJ814" s="80" t="s">
        <v>9101</v>
      </c>
      <c r="AK814" s="80"/>
      <c r="AL814" s="80"/>
      <c r="AM814" s="80"/>
      <c r="AN814" s="82">
        <v>41586.083124999997</v>
      </c>
      <c r="AO814" s="80"/>
      <c r="AP814" s="80" t="b">
        <v>1</v>
      </c>
      <c r="AQ814" s="80" t="b">
        <v>1</v>
      </c>
      <c r="AR814" s="80" t="b">
        <v>0</v>
      </c>
      <c r="AS814" s="80" t="s">
        <v>1307</v>
      </c>
      <c r="AT814" s="80">
        <v>2</v>
      </c>
      <c r="AU814" s="83" t="s">
        <v>1315</v>
      </c>
      <c r="AV814" s="80" t="b">
        <v>0</v>
      </c>
      <c r="AW814" s="80" t="s">
        <v>1519</v>
      </c>
      <c r="AX814" s="83" t="s">
        <v>9696</v>
      </c>
      <c r="AY814" s="80" t="s">
        <v>66</v>
      </c>
    </row>
    <row r="815" spans="1:51" x14ac:dyDescent="0.25">
      <c r="A815" s="66" t="s">
        <v>8419</v>
      </c>
      <c r="B815" s="67"/>
      <c r="C815" s="67"/>
      <c r="D815" s="68"/>
      <c r="E815" s="111"/>
      <c r="F815" s="104" t="s">
        <v>9557</v>
      </c>
      <c r="G815" s="112"/>
      <c r="H815" s="71"/>
      <c r="I815" s="72"/>
      <c r="J815" s="113"/>
      <c r="K815" s="71" t="s">
        <v>9836</v>
      </c>
      <c r="L815" s="114"/>
      <c r="M815" s="76"/>
      <c r="N815" s="76"/>
      <c r="O815" s="77"/>
      <c r="P815" s="78"/>
      <c r="Q815" s="78"/>
      <c r="R815" s="87"/>
      <c r="S815" s="87"/>
      <c r="T815" s="87"/>
      <c r="U815" s="87"/>
      <c r="V815" s="88"/>
      <c r="W815" s="88"/>
      <c r="X815" s="88"/>
      <c r="Y815" s="88"/>
      <c r="Z815" s="51"/>
      <c r="AA815" s="73"/>
      <c r="AB815" s="73"/>
      <c r="AC815" s="74"/>
      <c r="AD815" s="80" t="s">
        <v>8974</v>
      </c>
      <c r="AE815" s="80">
        <v>338</v>
      </c>
      <c r="AF815" s="80">
        <v>368</v>
      </c>
      <c r="AG815" s="80">
        <v>12535</v>
      </c>
      <c r="AH815" s="80">
        <v>2753</v>
      </c>
      <c r="AI815" s="80">
        <v>-25200</v>
      </c>
      <c r="AJ815" s="80" t="s">
        <v>9102</v>
      </c>
      <c r="AK815" s="80" t="s">
        <v>9203</v>
      </c>
      <c r="AL815" s="80"/>
      <c r="AM815" s="80" t="s">
        <v>1175</v>
      </c>
      <c r="AN815" s="82">
        <v>42426.351875</v>
      </c>
      <c r="AO815" s="83" t="s">
        <v>9369</v>
      </c>
      <c r="AP815" s="80" t="b">
        <v>1</v>
      </c>
      <c r="AQ815" s="80" t="b">
        <v>0</v>
      </c>
      <c r="AR815" s="80" t="b">
        <v>1</v>
      </c>
      <c r="AS815" s="80" t="s">
        <v>1307</v>
      </c>
      <c r="AT815" s="80">
        <v>8</v>
      </c>
      <c r="AU815" s="80"/>
      <c r="AV815" s="80" t="b">
        <v>0</v>
      </c>
      <c r="AW815" s="80" t="s">
        <v>1519</v>
      </c>
      <c r="AX815" s="83" t="s">
        <v>9697</v>
      </c>
      <c r="AY815" s="80" t="s">
        <v>66</v>
      </c>
    </row>
    <row r="816" spans="1:51" x14ac:dyDescent="0.25">
      <c r="A816" s="66" t="s">
        <v>8420</v>
      </c>
      <c r="B816" s="67"/>
      <c r="C816" s="67"/>
      <c r="D816" s="68"/>
      <c r="E816" s="111"/>
      <c r="F816" s="104" t="s">
        <v>9558</v>
      </c>
      <c r="G816" s="112"/>
      <c r="H816" s="71"/>
      <c r="I816" s="72"/>
      <c r="J816" s="113"/>
      <c r="K816" s="71" t="s">
        <v>9837</v>
      </c>
      <c r="L816" s="114"/>
      <c r="M816" s="76"/>
      <c r="N816" s="76"/>
      <c r="O816" s="77"/>
      <c r="P816" s="78"/>
      <c r="Q816" s="78"/>
      <c r="R816" s="87"/>
      <c r="S816" s="87"/>
      <c r="T816" s="87"/>
      <c r="U816" s="87"/>
      <c r="V816" s="88"/>
      <c r="W816" s="88"/>
      <c r="X816" s="88"/>
      <c r="Y816" s="88"/>
      <c r="Z816" s="51"/>
      <c r="AA816" s="73"/>
      <c r="AB816" s="73"/>
      <c r="AC816" s="74"/>
      <c r="AD816" s="80" t="s">
        <v>8975</v>
      </c>
      <c r="AE816" s="80">
        <v>308</v>
      </c>
      <c r="AF816" s="80">
        <v>472</v>
      </c>
      <c r="AG816" s="80">
        <v>20929</v>
      </c>
      <c r="AH816" s="80">
        <v>8956</v>
      </c>
      <c r="AI816" s="80"/>
      <c r="AJ816" s="80" t="s">
        <v>9103</v>
      </c>
      <c r="AK816" s="80"/>
      <c r="AL816" s="80"/>
      <c r="AM816" s="80"/>
      <c r="AN816" s="82">
        <v>41552.788495370369</v>
      </c>
      <c r="AO816" s="83" t="s">
        <v>9370</v>
      </c>
      <c r="AP816" s="80" t="b">
        <v>1</v>
      </c>
      <c r="AQ816" s="80" t="b">
        <v>0</v>
      </c>
      <c r="AR816" s="80" t="b">
        <v>1</v>
      </c>
      <c r="AS816" s="80" t="s">
        <v>1308</v>
      </c>
      <c r="AT816" s="80">
        <v>0</v>
      </c>
      <c r="AU816" s="83" t="s">
        <v>1315</v>
      </c>
      <c r="AV816" s="80" t="b">
        <v>0</v>
      </c>
      <c r="AW816" s="80" t="s">
        <v>1519</v>
      </c>
      <c r="AX816" s="83" t="s">
        <v>9698</v>
      </c>
      <c r="AY816" s="80" t="s">
        <v>66</v>
      </c>
    </row>
    <row r="817" spans="1:51" x14ac:dyDescent="0.25">
      <c r="A817" s="66" t="s">
        <v>8421</v>
      </c>
      <c r="B817" s="67"/>
      <c r="C817" s="67"/>
      <c r="D817" s="68"/>
      <c r="E817" s="111"/>
      <c r="F817" s="104" t="s">
        <v>9559</v>
      </c>
      <c r="G817" s="112"/>
      <c r="H817" s="71"/>
      <c r="I817" s="72"/>
      <c r="J817" s="113"/>
      <c r="K817" s="71" t="s">
        <v>9838</v>
      </c>
      <c r="L817" s="114"/>
      <c r="M817" s="76"/>
      <c r="N817" s="76"/>
      <c r="O817" s="77"/>
      <c r="P817" s="78"/>
      <c r="Q817" s="78"/>
      <c r="R817" s="87"/>
      <c r="S817" s="87"/>
      <c r="T817" s="87"/>
      <c r="U817" s="87"/>
      <c r="V817" s="88"/>
      <c r="W817" s="88"/>
      <c r="X817" s="88"/>
      <c r="Y817" s="88"/>
      <c r="Z817" s="51"/>
      <c r="AA817" s="73"/>
      <c r="AB817" s="73"/>
      <c r="AC817" s="74"/>
      <c r="AD817" s="80" t="s">
        <v>8976</v>
      </c>
      <c r="AE817" s="80">
        <v>72</v>
      </c>
      <c r="AF817" s="80">
        <v>42</v>
      </c>
      <c r="AG817" s="80">
        <v>727</v>
      </c>
      <c r="AH817" s="80">
        <v>835</v>
      </c>
      <c r="AI817" s="80"/>
      <c r="AJ817" s="80" t="s">
        <v>9104</v>
      </c>
      <c r="AK817" s="80"/>
      <c r="AL817" s="80"/>
      <c r="AM817" s="80"/>
      <c r="AN817" s="82">
        <v>42334.187372685185</v>
      </c>
      <c r="AO817" s="83" t="s">
        <v>9371</v>
      </c>
      <c r="AP817" s="80" t="b">
        <v>1</v>
      </c>
      <c r="AQ817" s="80" t="b">
        <v>0</v>
      </c>
      <c r="AR817" s="80" t="b">
        <v>1</v>
      </c>
      <c r="AS817" s="80" t="s">
        <v>1307</v>
      </c>
      <c r="AT817" s="80">
        <v>7</v>
      </c>
      <c r="AU817" s="83" t="s">
        <v>1315</v>
      </c>
      <c r="AV817" s="80" t="b">
        <v>0</v>
      </c>
      <c r="AW817" s="80" t="s">
        <v>1519</v>
      </c>
      <c r="AX817" s="83" t="s">
        <v>9699</v>
      </c>
      <c r="AY817" s="80" t="s">
        <v>66</v>
      </c>
    </row>
    <row r="818" spans="1:51" x14ac:dyDescent="0.25">
      <c r="A818" s="66" t="s">
        <v>8422</v>
      </c>
      <c r="B818" s="67"/>
      <c r="C818" s="67"/>
      <c r="D818" s="68"/>
      <c r="E818" s="111"/>
      <c r="F818" s="104" t="s">
        <v>9560</v>
      </c>
      <c r="G818" s="112"/>
      <c r="H818" s="71"/>
      <c r="I818" s="72"/>
      <c r="J818" s="113"/>
      <c r="K818" s="71" t="s">
        <v>9839</v>
      </c>
      <c r="L818" s="114"/>
      <c r="M818" s="76"/>
      <c r="N818" s="76"/>
      <c r="O818" s="77"/>
      <c r="P818" s="78"/>
      <c r="Q818" s="78"/>
      <c r="R818" s="87"/>
      <c r="S818" s="87"/>
      <c r="T818" s="87"/>
      <c r="U818" s="87"/>
      <c r="V818" s="88"/>
      <c r="W818" s="88"/>
      <c r="X818" s="88"/>
      <c r="Y818" s="88"/>
      <c r="Z818" s="51"/>
      <c r="AA818" s="73"/>
      <c r="AB818" s="73"/>
      <c r="AC818" s="74"/>
      <c r="AD818" s="80" t="s">
        <v>8977</v>
      </c>
      <c r="AE818" s="80">
        <v>347</v>
      </c>
      <c r="AF818" s="80">
        <v>1480</v>
      </c>
      <c r="AG818" s="80">
        <v>62426</v>
      </c>
      <c r="AH818" s="80">
        <v>3</v>
      </c>
      <c r="AI818" s="80">
        <v>-18000</v>
      </c>
      <c r="AJ818" s="80" t="s">
        <v>9105</v>
      </c>
      <c r="AK818" s="80" t="s">
        <v>9204</v>
      </c>
      <c r="AL818" s="83" t="s">
        <v>9263</v>
      </c>
      <c r="AM818" s="80" t="s">
        <v>2665</v>
      </c>
      <c r="AN818" s="82">
        <v>40386.910729166666</v>
      </c>
      <c r="AO818" s="83" t="s">
        <v>9372</v>
      </c>
      <c r="AP818" s="80" t="b">
        <v>0</v>
      </c>
      <c r="AQ818" s="80" t="b">
        <v>0</v>
      </c>
      <c r="AR818" s="80" t="b">
        <v>1</v>
      </c>
      <c r="AS818" s="80" t="s">
        <v>1306</v>
      </c>
      <c r="AT818" s="80">
        <v>14</v>
      </c>
      <c r="AU818" s="83" t="s">
        <v>1315</v>
      </c>
      <c r="AV818" s="80" t="b">
        <v>0</v>
      </c>
      <c r="AW818" s="80" t="s">
        <v>1519</v>
      </c>
      <c r="AX818" s="83" t="s">
        <v>9700</v>
      </c>
      <c r="AY818" s="80" t="s">
        <v>66</v>
      </c>
    </row>
    <row r="819" spans="1:51" x14ac:dyDescent="0.25">
      <c r="A819" s="66" t="s">
        <v>8423</v>
      </c>
      <c r="B819" s="67"/>
      <c r="C819" s="67"/>
      <c r="D819" s="68"/>
      <c r="E819" s="111"/>
      <c r="F819" s="104" t="s">
        <v>9561</v>
      </c>
      <c r="G819" s="112"/>
      <c r="H819" s="71"/>
      <c r="I819" s="72"/>
      <c r="J819" s="113"/>
      <c r="K819" s="71" t="s">
        <v>13720</v>
      </c>
      <c r="L819" s="114"/>
      <c r="M819" s="76"/>
      <c r="N819" s="76"/>
      <c r="O819" s="77"/>
      <c r="P819" s="78"/>
      <c r="Q819" s="78"/>
      <c r="R819" s="87"/>
      <c r="S819" s="87"/>
      <c r="T819" s="87"/>
      <c r="U819" s="87"/>
      <c r="V819" s="88"/>
      <c r="W819" s="88"/>
      <c r="X819" s="88"/>
      <c r="Y819" s="88"/>
      <c r="Z819" s="51"/>
      <c r="AA819" s="73"/>
      <c r="AB819" s="73"/>
      <c r="AC819" s="74"/>
      <c r="AD819" s="80" t="s">
        <v>8978</v>
      </c>
      <c r="AE819" s="80">
        <v>1997</v>
      </c>
      <c r="AF819" s="80">
        <v>710</v>
      </c>
      <c r="AG819" s="80">
        <v>58627</v>
      </c>
      <c r="AH819" s="80">
        <v>10</v>
      </c>
      <c r="AI819" s="80">
        <v>-18000</v>
      </c>
      <c r="AJ819" s="80" t="s">
        <v>9106</v>
      </c>
      <c r="AK819" s="80" t="s">
        <v>3915</v>
      </c>
      <c r="AL819" s="83" t="s">
        <v>9264</v>
      </c>
      <c r="AM819" s="80" t="s">
        <v>2665</v>
      </c>
      <c r="AN819" s="82">
        <v>40036.576747685183</v>
      </c>
      <c r="AO819" s="83" t="s">
        <v>9373</v>
      </c>
      <c r="AP819" s="80" t="b">
        <v>0</v>
      </c>
      <c r="AQ819" s="80" t="b">
        <v>0</v>
      </c>
      <c r="AR819" s="80" t="b">
        <v>1</v>
      </c>
      <c r="AS819" s="80" t="s">
        <v>1306</v>
      </c>
      <c r="AT819" s="80">
        <v>14</v>
      </c>
      <c r="AU819" s="83" t="s">
        <v>9451</v>
      </c>
      <c r="AV819" s="80" t="b">
        <v>0</v>
      </c>
      <c r="AW819" s="80" t="s">
        <v>1519</v>
      </c>
      <c r="AX819" s="83" t="s">
        <v>9701</v>
      </c>
      <c r="AY819" s="80" t="s">
        <v>66</v>
      </c>
    </row>
    <row r="820" spans="1:51" x14ac:dyDescent="0.25">
      <c r="A820" s="66" t="s">
        <v>8424</v>
      </c>
      <c r="B820" s="67"/>
      <c r="C820" s="67"/>
      <c r="D820" s="68"/>
      <c r="E820" s="111"/>
      <c r="F820" s="104" t="s">
        <v>9562</v>
      </c>
      <c r="G820" s="112"/>
      <c r="H820" s="71"/>
      <c r="I820" s="72"/>
      <c r="J820" s="113"/>
      <c r="K820" s="71" t="s">
        <v>9840</v>
      </c>
      <c r="L820" s="114"/>
      <c r="M820" s="76"/>
      <c r="N820" s="76"/>
      <c r="O820" s="77"/>
      <c r="P820" s="78"/>
      <c r="Q820" s="78"/>
      <c r="R820" s="87"/>
      <c r="S820" s="87"/>
      <c r="T820" s="87"/>
      <c r="U820" s="87"/>
      <c r="V820" s="88"/>
      <c r="W820" s="88"/>
      <c r="X820" s="88"/>
      <c r="Y820" s="88"/>
      <c r="Z820" s="51"/>
      <c r="AA820" s="73"/>
      <c r="AB820" s="73"/>
      <c r="AC820" s="74"/>
      <c r="AD820" s="80" t="s">
        <v>8979</v>
      </c>
      <c r="AE820" s="80">
        <v>128</v>
      </c>
      <c r="AF820" s="80">
        <v>372</v>
      </c>
      <c r="AG820" s="80">
        <v>20514</v>
      </c>
      <c r="AH820" s="80">
        <v>75252</v>
      </c>
      <c r="AI820" s="80"/>
      <c r="AJ820" s="80" t="s">
        <v>9107</v>
      </c>
      <c r="AK820" s="80"/>
      <c r="AL820" s="80"/>
      <c r="AM820" s="80"/>
      <c r="AN820" s="82">
        <v>41596.661354166667</v>
      </c>
      <c r="AO820" s="83" t="s">
        <v>9374</v>
      </c>
      <c r="AP820" s="80" t="b">
        <v>1</v>
      </c>
      <c r="AQ820" s="80" t="b">
        <v>0</v>
      </c>
      <c r="AR820" s="80" t="b">
        <v>1</v>
      </c>
      <c r="AS820" s="80" t="s">
        <v>1307</v>
      </c>
      <c r="AT820" s="80">
        <v>7</v>
      </c>
      <c r="AU820" s="83" t="s">
        <v>1315</v>
      </c>
      <c r="AV820" s="80" t="b">
        <v>0</v>
      </c>
      <c r="AW820" s="80" t="s">
        <v>1519</v>
      </c>
      <c r="AX820" s="83" t="s">
        <v>9702</v>
      </c>
      <c r="AY820" s="80" t="s">
        <v>66</v>
      </c>
    </row>
    <row r="821" spans="1:51" x14ac:dyDescent="0.25">
      <c r="A821" s="66" t="s">
        <v>8425</v>
      </c>
      <c r="B821" s="67"/>
      <c r="C821" s="67"/>
      <c r="D821" s="68"/>
      <c r="E821" s="111"/>
      <c r="F821" s="104" t="s">
        <v>9563</v>
      </c>
      <c r="G821" s="112"/>
      <c r="H821" s="71"/>
      <c r="I821" s="72"/>
      <c r="J821" s="113"/>
      <c r="K821" s="71" t="s">
        <v>9841</v>
      </c>
      <c r="L821" s="114"/>
      <c r="M821" s="76"/>
      <c r="N821" s="76"/>
      <c r="O821" s="77"/>
      <c r="P821" s="78"/>
      <c r="Q821" s="78"/>
      <c r="R821" s="87"/>
      <c r="S821" s="87"/>
      <c r="T821" s="87"/>
      <c r="U821" s="87"/>
      <c r="V821" s="88"/>
      <c r="W821" s="88"/>
      <c r="X821" s="88"/>
      <c r="Y821" s="88"/>
      <c r="Z821" s="51"/>
      <c r="AA821" s="73"/>
      <c r="AB821" s="73"/>
      <c r="AC821" s="74"/>
      <c r="AD821" s="80" t="s">
        <v>8980</v>
      </c>
      <c r="AE821" s="80">
        <v>2880</v>
      </c>
      <c r="AF821" s="80">
        <v>1424</v>
      </c>
      <c r="AG821" s="80">
        <v>6742</v>
      </c>
      <c r="AH821" s="80">
        <v>2004</v>
      </c>
      <c r="AI821" s="80">
        <v>-14400</v>
      </c>
      <c r="AJ821" s="80" t="s">
        <v>9108</v>
      </c>
      <c r="AK821" s="80" t="s">
        <v>7830</v>
      </c>
      <c r="AL821" s="80"/>
      <c r="AM821" s="80" t="s">
        <v>1172</v>
      </c>
      <c r="AN821" s="82">
        <v>41836.988182870373</v>
      </c>
      <c r="AO821" s="83" t="s">
        <v>9375</v>
      </c>
      <c r="AP821" s="80" t="b">
        <v>1</v>
      </c>
      <c r="AQ821" s="80" t="b">
        <v>0</v>
      </c>
      <c r="AR821" s="80" t="b">
        <v>0</v>
      </c>
      <c r="AS821" s="80" t="s">
        <v>1307</v>
      </c>
      <c r="AT821" s="80">
        <v>19</v>
      </c>
      <c r="AU821" s="83" t="s">
        <v>1315</v>
      </c>
      <c r="AV821" s="80" t="b">
        <v>0</v>
      </c>
      <c r="AW821" s="80" t="s">
        <v>1519</v>
      </c>
      <c r="AX821" s="83" t="s">
        <v>9703</v>
      </c>
      <c r="AY821" s="80" t="s">
        <v>66</v>
      </c>
    </row>
    <row r="822" spans="1:51" x14ac:dyDescent="0.25">
      <c r="A822" s="66" t="s">
        <v>8426</v>
      </c>
      <c r="B822" s="67"/>
      <c r="C822" s="67"/>
      <c r="D822" s="68"/>
      <c r="E822" s="111"/>
      <c r="F822" s="104" t="s">
        <v>9564</v>
      </c>
      <c r="G822" s="112"/>
      <c r="H822" s="71"/>
      <c r="I822" s="72"/>
      <c r="J822" s="113"/>
      <c r="K822" s="71" t="s">
        <v>9842</v>
      </c>
      <c r="L822" s="114"/>
      <c r="M822" s="76"/>
      <c r="N822" s="76"/>
      <c r="O822" s="77"/>
      <c r="P822" s="78"/>
      <c r="Q822" s="78"/>
      <c r="R822" s="87"/>
      <c r="S822" s="87"/>
      <c r="T822" s="87"/>
      <c r="U822" s="87"/>
      <c r="V822" s="88"/>
      <c r="W822" s="88"/>
      <c r="X822" s="88"/>
      <c r="Y822" s="88"/>
      <c r="Z822" s="51"/>
      <c r="AA822" s="73"/>
      <c r="AB822" s="73"/>
      <c r="AC822" s="74"/>
      <c r="AD822" s="80" t="s">
        <v>8981</v>
      </c>
      <c r="AE822" s="80">
        <v>1397</v>
      </c>
      <c r="AF822" s="80">
        <v>5996</v>
      </c>
      <c r="AG822" s="80">
        <v>66568</v>
      </c>
      <c r="AH822" s="80">
        <v>2079</v>
      </c>
      <c r="AI822" s="80">
        <v>-21600</v>
      </c>
      <c r="AJ822" s="80" t="s">
        <v>9109</v>
      </c>
      <c r="AK822" s="80" t="s">
        <v>9205</v>
      </c>
      <c r="AL822" s="80"/>
      <c r="AM822" s="80" t="s">
        <v>1178</v>
      </c>
      <c r="AN822" s="82">
        <v>40529.799525462964</v>
      </c>
      <c r="AO822" s="83" t="s">
        <v>9376</v>
      </c>
      <c r="AP822" s="80" t="b">
        <v>0</v>
      </c>
      <c r="AQ822" s="80" t="b">
        <v>0</v>
      </c>
      <c r="AR822" s="80" t="b">
        <v>0</v>
      </c>
      <c r="AS822" s="80" t="s">
        <v>1307</v>
      </c>
      <c r="AT822" s="80">
        <v>212</v>
      </c>
      <c r="AU822" s="83" t="s">
        <v>9452</v>
      </c>
      <c r="AV822" s="80" t="b">
        <v>0</v>
      </c>
      <c r="AW822" s="80" t="s">
        <v>1519</v>
      </c>
      <c r="AX822" s="83" t="s">
        <v>9704</v>
      </c>
      <c r="AY822" s="80" t="s">
        <v>66</v>
      </c>
    </row>
    <row r="823" spans="1:51" x14ac:dyDescent="0.25">
      <c r="A823" s="66" t="s">
        <v>8427</v>
      </c>
      <c r="B823" s="67"/>
      <c r="C823" s="67"/>
      <c r="D823" s="68"/>
      <c r="E823" s="111"/>
      <c r="F823" s="104" t="s">
        <v>9565</v>
      </c>
      <c r="G823" s="112"/>
      <c r="H823" s="71"/>
      <c r="I823" s="72"/>
      <c r="J823" s="113"/>
      <c r="K823" s="71" t="s">
        <v>9843</v>
      </c>
      <c r="L823" s="114"/>
      <c r="M823" s="76"/>
      <c r="N823" s="76"/>
      <c r="O823" s="77"/>
      <c r="P823" s="78"/>
      <c r="Q823" s="78"/>
      <c r="R823" s="87"/>
      <c r="S823" s="87"/>
      <c r="T823" s="87"/>
      <c r="U823" s="87"/>
      <c r="V823" s="88"/>
      <c r="W823" s="88"/>
      <c r="X823" s="88"/>
      <c r="Y823" s="88"/>
      <c r="Z823" s="51"/>
      <c r="AA823" s="73"/>
      <c r="AB823" s="73"/>
      <c r="AC823" s="74"/>
      <c r="AD823" s="80" t="s">
        <v>8982</v>
      </c>
      <c r="AE823" s="80">
        <v>263</v>
      </c>
      <c r="AF823" s="80">
        <v>1116</v>
      </c>
      <c r="AG823" s="80">
        <v>21081</v>
      </c>
      <c r="AH823" s="80">
        <v>68906</v>
      </c>
      <c r="AI823" s="80">
        <v>-25200</v>
      </c>
      <c r="AJ823" s="80" t="s">
        <v>9110</v>
      </c>
      <c r="AK823" s="80" t="s">
        <v>9206</v>
      </c>
      <c r="AL823" s="83" t="s">
        <v>9265</v>
      </c>
      <c r="AM823" s="80" t="s">
        <v>1175</v>
      </c>
      <c r="AN823" s="82">
        <v>40807.12605324074</v>
      </c>
      <c r="AO823" s="83" t="s">
        <v>9377</v>
      </c>
      <c r="AP823" s="80" t="b">
        <v>0</v>
      </c>
      <c r="AQ823" s="80" t="b">
        <v>0</v>
      </c>
      <c r="AR823" s="80" t="b">
        <v>1</v>
      </c>
      <c r="AS823" s="80" t="s">
        <v>1307</v>
      </c>
      <c r="AT823" s="80">
        <v>9</v>
      </c>
      <c r="AU823" s="83" t="s">
        <v>9453</v>
      </c>
      <c r="AV823" s="80" t="b">
        <v>0</v>
      </c>
      <c r="AW823" s="80" t="s">
        <v>1519</v>
      </c>
      <c r="AX823" s="83" t="s">
        <v>9705</v>
      </c>
      <c r="AY823" s="80" t="s">
        <v>66</v>
      </c>
    </row>
    <row r="824" spans="1:51" x14ac:dyDescent="0.25">
      <c r="A824" s="66" t="s">
        <v>8428</v>
      </c>
      <c r="B824" s="67"/>
      <c r="C824" s="67"/>
      <c r="D824" s="68"/>
      <c r="E824" s="111"/>
      <c r="F824" s="104" t="s">
        <v>9566</v>
      </c>
      <c r="G824" s="112"/>
      <c r="H824" s="71"/>
      <c r="I824" s="72"/>
      <c r="J824" s="113"/>
      <c r="K824" s="71" t="s">
        <v>9844</v>
      </c>
      <c r="L824" s="114"/>
      <c r="M824" s="76"/>
      <c r="N824" s="76"/>
      <c r="O824" s="77"/>
      <c r="P824" s="78"/>
      <c r="Q824" s="78"/>
      <c r="R824" s="87"/>
      <c r="S824" s="87"/>
      <c r="T824" s="87"/>
      <c r="U824" s="87"/>
      <c r="V824" s="88"/>
      <c r="W824" s="88"/>
      <c r="X824" s="88"/>
      <c r="Y824" s="88"/>
      <c r="Z824" s="51"/>
      <c r="AA824" s="73"/>
      <c r="AB824" s="73"/>
      <c r="AC824" s="74"/>
      <c r="AD824" s="80" t="s">
        <v>8983</v>
      </c>
      <c r="AE824" s="80">
        <v>911</v>
      </c>
      <c r="AF824" s="80">
        <v>955</v>
      </c>
      <c r="AG824" s="80">
        <v>63195</v>
      </c>
      <c r="AH824" s="80">
        <v>2788</v>
      </c>
      <c r="AI824" s="80">
        <v>-14400</v>
      </c>
      <c r="AJ824" s="80" t="s">
        <v>9111</v>
      </c>
      <c r="AK824" s="80" t="s">
        <v>9207</v>
      </c>
      <c r="AL824" s="83" t="s">
        <v>9266</v>
      </c>
      <c r="AM824" s="80" t="s">
        <v>7832</v>
      </c>
      <c r="AN824" s="82">
        <v>40663.778634259259</v>
      </c>
      <c r="AO824" s="83" t="s">
        <v>9378</v>
      </c>
      <c r="AP824" s="80" t="b">
        <v>0</v>
      </c>
      <c r="AQ824" s="80" t="b">
        <v>0</v>
      </c>
      <c r="AR824" s="80" t="b">
        <v>1</v>
      </c>
      <c r="AS824" s="80" t="s">
        <v>1307</v>
      </c>
      <c r="AT824" s="80">
        <v>9</v>
      </c>
      <c r="AU824" s="83" t="s">
        <v>9454</v>
      </c>
      <c r="AV824" s="80" t="b">
        <v>0</v>
      </c>
      <c r="AW824" s="80" t="s">
        <v>1519</v>
      </c>
      <c r="AX824" s="83" t="s">
        <v>9706</v>
      </c>
      <c r="AY824" s="80" t="s">
        <v>66</v>
      </c>
    </row>
    <row r="825" spans="1:51" x14ac:dyDescent="0.25">
      <c r="A825" s="66" t="s">
        <v>8429</v>
      </c>
      <c r="B825" s="67"/>
      <c r="C825" s="67"/>
      <c r="D825" s="68"/>
      <c r="E825" s="111"/>
      <c r="F825" s="104" t="s">
        <v>9567</v>
      </c>
      <c r="G825" s="112"/>
      <c r="H825" s="71"/>
      <c r="I825" s="72"/>
      <c r="J825" s="113"/>
      <c r="K825" s="71" t="s">
        <v>9845</v>
      </c>
      <c r="L825" s="114"/>
      <c r="M825" s="76"/>
      <c r="N825" s="76"/>
      <c r="O825" s="77"/>
      <c r="P825" s="78"/>
      <c r="Q825" s="78"/>
      <c r="R825" s="87"/>
      <c r="S825" s="87"/>
      <c r="T825" s="87"/>
      <c r="U825" s="87"/>
      <c r="V825" s="88"/>
      <c r="W825" s="88"/>
      <c r="X825" s="88"/>
      <c r="Y825" s="88"/>
      <c r="Z825" s="51"/>
      <c r="AA825" s="73"/>
      <c r="AB825" s="73"/>
      <c r="AC825" s="74"/>
      <c r="AD825" s="80" t="s">
        <v>8984</v>
      </c>
      <c r="AE825" s="80">
        <v>545</v>
      </c>
      <c r="AF825" s="80">
        <v>1506</v>
      </c>
      <c r="AG825" s="80">
        <v>54129</v>
      </c>
      <c r="AH825" s="80">
        <v>645</v>
      </c>
      <c r="AI825" s="80">
        <v>-18000</v>
      </c>
      <c r="AJ825" s="80" t="s">
        <v>9112</v>
      </c>
      <c r="AK825" s="80" t="s">
        <v>9208</v>
      </c>
      <c r="AL825" s="83" t="s">
        <v>9267</v>
      </c>
      <c r="AM825" s="80" t="s">
        <v>1169</v>
      </c>
      <c r="AN825" s="82">
        <v>40477.06795138889</v>
      </c>
      <c r="AO825" s="83" t="s">
        <v>9379</v>
      </c>
      <c r="AP825" s="80" t="b">
        <v>0</v>
      </c>
      <c r="AQ825" s="80" t="b">
        <v>0</v>
      </c>
      <c r="AR825" s="80" t="b">
        <v>0</v>
      </c>
      <c r="AS825" s="80" t="s">
        <v>1307</v>
      </c>
      <c r="AT825" s="80">
        <v>61</v>
      </c>
      <c r="AU825" s="83" t="s">
        <v>9455</v>
      </c>
      <c r="AV825" s="80" t="b">
        <v>0</v>
      </c>
      <c r="AW825" s="80" t="s">
        <v>1519</v>
      </c>
      <c r="AX825" s="83" t="s">
        <v>9707</v>
      </c>
      <c r="AY825" s="80" t="s">
        <v>66</v>
      </c>
    </row>
    <row r="826" spans="1:51" x14ac:dyDescent="0.25">
      <c r="A826" s="66" t="s">
        <v>8430</v>
      </c>
      <c r="B826" s="67"/>
      <c r="C826" s="67"/>
      <c r="D826" s="68"/>
      <c r="E826" s="111"/>
      <c r="F826" s="104" t="s">
        <v>7945</v>
      </c>
      <c r="G826" s="112"/>
      <c r="H826" s="71"/>
      <c r="I826" s="72"/>
      <c r="J826" s="113"/>
      <c r="K826" s="71" t="s">
        <v>9846</v>
      </c>
      <c r="L826" s="114"/>
      <c r="M826" s="76"/>
      <c r="N826" s="76"/>
      <c r="O826" s="77"/>
      <c r="P826" s="78"/>
      <c r="Q826" s="78"/>
      <c r="R826" s="87"/>
      <c r="S826" s="87"/>
      <c r="T826" s="87"/>
      <c r="U826" s="87"/>
      <c r="V826" s="88"/>
      <c r="W826" s="88"/>
      <c r="X826" s="88"/>
      <c r="Y826" s="88"/>
      <c r="Z826" s="51"/>
      <c r="AA826" s="73"/>
      <c r="AB826" s="73"/>
      <c r="AC826" s="74"/>
      <c r="AD826" s="80" t="s">
        <v>8985</v>
      </c>
      <c r="AE826" s="80">
        <v>3</v>
      </c>
      <c r="AF826" s="80">
        <v>26887</v>
      </c>
      <c r="AG826" s="80">
        <v>1479</v>
      </c>
      <c r="AH826" s="80">
        <v>0</v>
      </c>
      <c r="AI826" s="80"/>
      <c r="AJ826" s="80"/>
      <c r="AK826" s="80"/>
      <c r="AL826" s="80"/>
      <c r="AM826" s="80"/>
      <c r="AN826" s="82">
        <v>42530.909131944441</v>
      </c>
      <c r="AO826" s="80"/>
      <c r="AP826" s="80" t="b">
        <v>1</v>
      </c>
      <c r="AQ826" s="80" t="b">
        <v>1</v>
      </c>
      <c r="AR826" s="80" t="b">
        <v>0</v>
      </c>
      <c r="AS826" s="80" t="s">
        <v>1306</v>
      </c>
      <c r="AT826" s="80">
        <v>0</v>
      </c>
      <c r="AU826" s="80"/>
      <c r="AV826" s="80" t="b">
        <v>0</v>
      </c>
      <c r="AW826" s="80" t="s">
        <v>1519</v>
      </c>
      <c r="AX826" s="83" t="s">
        <v>9708</v>
      </c>
      <c r="AY826" s="80" t="s">
        <v>66</v>
      </c>
    </row>
    <row r="827" spans="1:51" x14ac:dyDescent="0.25">
      <c r="A827" s="66" t="s">
        <v>8431</v>
      </c>
      <c r="B827" s="67"/>
      <c r="C827" s="67"/>
      <c r="D827" s="68"/>
      <c r="E827" s="111"/>
      <c r="F827" s="104" t="s">
        <v>9568</v>
      </c>
      <c r="G827" s="112"/>
      <c r="H827" s="71"/>
      <c r="I827" s="72"/>
      <c r="J827" s="113"/>
      <c r="K827" s="71" t="s">
        <v>9847</v>
      </c>
      <c r="L827" s="114"/>
      <c r="M827" s="76"/>
      <c r="N827" s="76"/>
      <c r="O827" s="77"/>
      <c r="P827" s="78"/>
      <c r="Q827" s="78"/>
      <c r="R827" s="87"/>
      <c r="S827" s="87"/>
      <c r="T827" s="87"/>
      <c r="U827" s="87"/>
      <c r="V827" s="88"/>
      <c r="W827" s="88"/>
      <c r="X827" s="88"/>
      <c r="Y827" s="88"/>
      <c r="Z827" s="51"/>
      <c r="AA827" s="73"/>
      <c r="AB827" s="73"/>
      <c r="AC827" s="74"/>
      <c r="AD827" s="80" t="s">
        <v>8986</v>
      </c>
      <c r="AE827" s="80">
        <v>2875</v>
      </c>
      <c r="AF827" s="80">
        <v>3272</v>
      </c>
      <c r="AG827" s="80">
        <v>100392</v>
      </c>
      <c r="AH827" s="80">
        <v>1803</v>
      </c>
      <c r="AI827" s="80">
        <v>-25200</v>
      </c>
      <c r="AJ827" s="80" t="s">
        <v>9113</v>
      </c>
      <c r="AK827" s="80" t="s">
        <v>9209</v>
      </c>
      <c r="AL827" s="83" t="s">
        <v>9268</v>
      </c>
      <c r="AM827" s="80" t="s">
        <v>1175</v>
      </c>
      <c r="AN827" s="82">
        <v>40301.202349537038</v>
      </c>
      <c r="AO827" s="83" t="s">
        <v>9380</v>
      </c>
      <c r="AP827" s="80" t="b">
        <v>0</v>
      </c>
      <c r="AQ827" s="80" t="b">
        <v>0</v>
      </c>
      <c r="AR827" s="80" t="b">
        <v>0</v>
      </c>
      <c r="AS827" s="80" t="s">
        <v>1307</v>
      </c>
      <c r="AT827" s="80">
        <v>51</v>
      </c>
      <c r="AU827" s="83" t="s">
        <v>9456</v>
      </c>
      <c r="AV827" s="80" t="b">
        <v>0</v>
      </c>
      <c r="AW827" s="80" t="s">
        <v>1519</v>
      </c>
      <c r="AX827" s="83" t="s">
        <v>9709</v>
      </c>
      <c r="AY827" s="80" t="s">
        <v>66</v>
      </c>
    </row>
    <row r="828" spans="1:51" x14ac:dyDescent="0.25">
      <c r="A828" s="66" t="s">
        <v>8432</v>
      </c>
      <c r="B828" s="67"/>
      <c r="C828" s="67"/>
      <c r="D828" s="68"/>
      <c r="E828" s="111"/>
      <c r="F828" s="104" t="s">
        <v>9569</v>
      </c>
      <c r="G828" s="112"/>
      <c r="H828" s="71"/>
      <c r="I828" s="72"/>
      <c r="J828" s="113"/>
      <c r="K828" s="71" t="s">
        <v>9848</v>
      </c>
      <c r="L828" s="114"/>
      <c r="M828" s="76"/>
      <c r="N828" s="76"/>
      <c r="O828" s="77"/>
      <c r="P828" s="78"/>
      <c r="Q828" s="78"/>
      <c r="R828" s="87"/>
      <c r="S828" s="87"/>
      <c r="T828" s="87"/>
      <c r="U828" s="87"/>
      <c r="V828" s="88"/>
      <c r="W828" s="88"/>
      <c r="X828" s="88"/>
      <c r="Y828" s="88"/>
      <c r="Z828" s="51"/>
      <c r="AA828" s="73"/>
      <c r="AB828" s="73"/>
      <c r="AC828" s="74"/>
      <c r="AD828" s="80" t="s">
        <v>8987</v>
      </c>
      <c r="AE828" s="80">
        <v>945</v>
      </c>
      <c r="AF828" s="80">
        <v>364</v>
      </c>
      <c r="AG828" s="80">
        <v>18863</v>
      </c>
      <c r="AH828" s="80">
        <v>3037</v>
      </c>
      <c r="AI828" s="80"/>
      <c r="AJ828" s="80" t="s">
        <v>9114</v>
      </c>
      <c r="AK828" s="80" t="s">
        <v>9210</v>
      </c>
      <c r="AL828" s="80"/>
      <c r="AM828" s="80"/>
      <c r="AN828" s="82">
        <v>40305.172731481478</v>
      </c>
      <c r="AO828" s="80"/>
      <c r="AP828" s="80" t="b">
        <v>1</v>
      </c>
      <c r="AQ828" s="80" t="b">
        <v>0</v>
      </c>
      <c r="AR828" s="80" t="b">
        <v>1</v>
      </c>
      <c r="AS828" s="80" t="s">
        <v>1307</v>
      </c>
      <c r="AT828" s="80">
        <v>14</v>
      </c>
      <c r="AU828" s="83" t="s">
        <v>1315</v>
      </c>
      <c r="AV828" s="80" t="b">
        <v>0</v>
      </c>
      <c r="AW828" s="80" t="s">
        <v>1519</v>
      </c>
      <c r="AX828" s="83" t="s">
        <v>9710</v>
      </c>
      <c r="AY828" s="80" t="s">
        <v>66</v>
      </c>
    </row>
    <row r="829" spans="1:51" x14ac:dyDescent="0.25">
      <c r="A829" s="66" t="s">
        <v>8433</v>
      </c>
      <c r="B829" s="67"/>
      <c r="C829" s="67"/>
      <c r="D829" s="68"/>
      <c r="E829" s="111"/>
      <c r="F829" s="104" t="s">
        <v>9570</v>
      </c>
      <c r="G829" s="112"/>
      <c r="H829" s="71"/>
      <c r="I829" s="72"/>
      <c r="J829" s="113"/>
      <c r="K829" s="71" t="s">
        <v>9849</v>
      </c>
      <c r="L829" s="114"/>
      <c r="M829" s="76"/>
      <c r="N829" s="76"/>
      <c r="O829" s="77"/>
      <c r="P829" s="78"/>
      <c r="Q829" s="78"/>
      <c r="R829" s="87"/>
      <c r="S829" s="87"/>
      <c r="T829" s="87"/>
      <c r="U829" s="87"/>
      <c r="V829" s="88"/>
      <c r="W829" s="88"/>
      <c r="X829" s="88"/>
      <c r="Y829" s="88"/>
      <c r="Z829" s="51"/>
      <c r="AA829" s="73"/>
      <c r="AB829" s="73"/>
      <c r="AC829" s="74"/>
      <c r="AD829" s="80" t="s">
        <v>8988</v>
      </c>
      <c r="AE829" s="80">
        <v>76</v>
      </c>
      <c r="AF829" s="80">
        <v>37</v>
      </c>
      <c r="AG829" s="80">
        <v>110</v>
      </c>
      <c r="AH829" s="80">
        <v>20</v>
      </c>
      <c r="AI829" s="80"/>
      <c r="AJ829" s="80" t="s">
        <v>9115</v>
      </c>
      <c r="AK829" s="80"/>
      <c r="AL829" s="83" t="s">
        <v>9269</v>
      </c>
      <c r="AM829" s="80"/>
      <c r="AN829" s="82">
        <v>42300.280266203707</v>
      </c>
      <c r="AO829" s="83" t="s">
        <v>9381</v>
      </c>
      <c r="AP829" s="80" t="b">
        <v>1</v>
      </c>
      <c r="AQ829" s="80" t="b">
        <v>0</v>
      </c>
      <c r="AR829" s="80" t="b">
        <v>0</v>
      </c>
      <c r="AS829" s="80" t="s">
        <v>1307</v>
      </c>
      <c r="AT829" s="80">
        <v>9</v>
      </c>
      <c r="AU829" s="83" t="s">
        <v>1315</v>
      </c>
      <c r="AV829" s="80" t="b">
        <v>0</v>
      </c>
      <c r="AW829" s="80" t="s">
        <v>1519</v>
      </c>
      <c r="AX829" s="83" t="s">
        <v>9711</v>
      </c>
      <c r="AY829" s="80" t="s">
        <v>66</v>
      </c>
    </row>
    <row r="830" spans="1:51" x14ac:dyDescent="0.25">
      <c r="A830" s="66" t="s">
        <v>8476</v>
      </c>
      <c r="B830" s="67"/>
      <c r="C830" s="67"/>
      <c r="D830" s="68"/>
      <c r="E830" s="111"/>
      <c r="F830" s="104" t="s">
        <v>9571</v>
      </c>
      <c r="G830" s="112"/>
      <c r="H830" s="71"/>
      <c r="I830" s="72"/>
      <c r="J830" s="113"/>
      <c r="K830" s="71" t="s">
        <v>9850</v>
      </c>
      <c r="L830" s="114"/>
      <c r="M830" s="76"/>
      <c r="N830" s="76"/>
      <c r="O830" s="77"/>
      <c r="P830" s="78"/>
      <c r="Q830" s="78"/>
      <c r="R830" s="87"/>
      <c r="S830" s="87"/>
      <c r="T830" s="87"/>
      <c r="U830" s="87"/>
      <c r="V830" s="88"/>
      <c r="W830" s="88"/>
      <c r="X830" s="88"/>
      <c r="Y830" s="88"/>
      <c r="Z830" s="51"/>
      <c r="AA830" s="73"/>
      <c r="AB830" s="73"/>
      <c r="AC830" s="74"/>
      <c r="AD830" s="80" t="s">
        <v>8989</v>
      </c>
      <c r="AE830" s="80">
        <v>636</v>
      </c>
      <c r="AF830" s="80">
        <v>9319</v>
      </c>
      <c r="AG830" s="80">
        <v>319</v>
      </c>
      <c r="AH830" s="80">
        <v>122</v>
      </c>
      <c r="AI830" s="80"/>
      <c r="AJ830" s="80" t="s">
        <v>9116</v>
      </c>
      <c r="AK830" s="80" t="s">
        <v>3901</v>
      </c>
      <c r="AL830" s="83" t="s">
        <v>9270</v>
      </c>
      <c r="AM830" s="80"/>
      <c r="AN830" s="82">
        <v>42147.286168981482</v>
      </c>
      <c r="AO830" s="83" t="s">
        <v>9382</v>
      </c>
      <c r="AP830" s="80" t="b">
        <v>0</v>
      </c>
      <c r="AQ830" s="80" t="b">
        <v>0</v>
      </c>
      <c r="AR830" s="80" t="b">
        <v>1</v>
      </c>
      <c r="AS830" s="80" t="s">
        <v>1307</v>
      </c>
      <c r="AT830" s="80">
        <v>11</v>
      </c>
      <c r="AU830" s="83" t="s">
        <v>9457</v>
      </c>
      <c r="AV830" s="80" t="b">
        <v>0</v>
      </c>
      <c r="AW830" s="80" t="s">
        <v>1519</v>
      </c>
      <c r="AX830" s="83" t="s">
        <v>9712</v>
      </c>
      <c r="AY830" s="80" t="s">
        <v>65</v>
      </c>
    </row>
    <row r="831" spans="1:51" x14ac:dyDescent="0.25">
      <c r="A831" s="66" t="s">
        <v>8434</v>
      </c>
      <c r="B831" s="67"/>
      <c r="C831" s="67"/>
      <c r="D831" s="68"/>
      <c r="E831" s="111"/>
      <c r="F831" s="104" t="s">
        <v>9572</v>
      </c>
      <c r="G831" s="112"/>
      <c r="H831" s="71"/>
      <c r="I831" s="72"/>
      <c r="J831" s="113"/>
      <c r="K831" s="71" t="s">
        <v>9851</v>
      </c>
      <c r="L831" s="114"/>
      <c r="M831" s="76"/>
      <c r="N831" s="76"/>
      <c r="O831" s="77"/>
      <c r="P831" s="78"/>
      <c r="Q831" s="78"/>
      <c r="R831" s="87"/>
      <c r="S831" s="87"/>
      <c r="T831" s="87"/>
      <c r="U831" s="87"/>
      <c r="V831" s="88"/>
      <c r="W831" s="88"/>
      <c r="X831" s="88"/>
      <c r="Y831" s="88"/>
      <c r="Z831" s="51"/>
      <c r="AA831" s="73"/>
      <c r="AB831" s="73"/>
      <c r="AC831" s="74"/>
      <c r="AD831" s="80" t="s">
        <v>8990</v>
      </c>
      <c r="AE831" s="80">
        <v>1324</v>
      </c>
      <c r="AF831" s="80">
        <v>324</v>
      </c>
      <c r="AG831" s="80">
        <v>5092</v>
      </c>
      <c r="AH831" s="80">
        <v>0</v>
      </c>
      <c r="AI831" s="80"/>
      <c r="AJ831" s="80" t="s">
        <v>9117</v>
      </c>
      <c r="AK831" s="80" t="s">
        <v>2665</v>
      </c>
      <c r="AL831" s="80"/>
      <c r="AM831" s="80"/>
      <c r="AN831" s="82">
        <v>40848.135567129626</v>
      </c>
      <c r="AO831" s="83" t="s">
        <v>9383</v>
      </c>
      <c r="AP831" s="80" t="b">
        <v>1</v>
      </c>
      <c r="AQ831" s="80" t="b">
        <v>0</v>
      </c>
      <c r="AR831" s="80" t="b">
        <v>0</v>
      </c>
      <c r="AS831" s="80" t="s">
        <v>1307</v>
      </c>
      <c r="AT831" s="80">
        <v>1</v>
      </c>
      <c r="AU831" s="83" t="s">
        <v>1315</v>
      </c>
      <c r="AV831" s="80" t="b">
        <v>0</v>
      </c>
      <c r="AW831" s="80" t="s">
        <v>1519</v>
      </c>
      <c r="AX831" s="83" t="s">
        <v>9713</v>
      </c>
      <c r="AY831" s="80" t="s">
        <v>66</v>
      </c>
    </row>
    <row r="832" spans="1:51" x14ac:dyDescent="0.25">
      <c r="A832" s="66" t="s">
        <v>8435</v>
      </c>
      <c r="B832" s="67"/>
      <c r="C832" s="67"/>
      <c r="D832" s="68"/>
      <c r="E832" s="111"/>
      <c r="F832" s="104" t="s">
        <v>9573</v>
      </c>
      <c r="G832" s="112"/>
      <c r="H832" s="71"/>
      <c r="I832" s="72"/>
      <c r="J832" s="113"/>
      <c r="K832" s="71" t="s">
        <v>9852</v>
      </c>
      <c r="L832" s="114"/>
      <c r="M832" s="76"/>
      <c r="N832" s="76"/>
      <c r="O832" s="77"/>
      <c r="P832" s="78"/>
      <c r="Q832" s="78"/>
      <c r="R832" s="87"/>
      <c r="S832" s="87"/>
      <c r="T832" s="87"/>
      <c r="U832" s="87"/>
      <c r="V832" s="88"/>
      <c r="W832" s="88"/>
      <c r="X832" s="88"/>
      <c r="Y832" s="88"/>
      <c r="Z832" s="51"/>
      <c r="AA832" s="73"/>
      <c r="AB832" s="73"/>
      <c r="AC832" s="74"/>
      <c r="AD832" s="80" t="s">
        <v>8991</v>
      </c>
      <c r="AE832" s="80">
        <v>322</v>
      </c>
      <c r="AF832" s="80">
        <v>188</v>
      </c>
      <c r="AG832" s="80">
        <v>1564</v>
      </c>
      <c r="AH832" s="80">
        <v>313</v>
      </c>
      <c r="AI832" s="80">
        <v>-10800</v>
      </c>
      <c r="AJ832" s="80" t="s">
        <v>9118</v>
      </c>
      <c r="AK832" s="80" t="s">
        <v>2552</v>
      </c>
      <c r="AL832" s="83" t="s">
        <v>9271</v>
      </c>
      <c r="AM832" s="80" t="s">
        <v>1192</v>
      </c>
      <c r="AN832" s="82">
        <v>40983.677407407406</v>
      </c>
      <c r="AO832" s="83" t="s">
        <v>9384</v>
      </c>
      <c r="AP832" s="80" t="b">
        <v>0</v>
      </c>
      <c r="AQ832" s="80" t="b">
        <v>0</v>
      </c>
      <c r="AR832" s="80" t="b">
        <v>0</v>
      </c>
      <c r="AS832" s="80" t="s">
        <v>1307</v>
      </c>
      <c r="AT832" s="80">
        <v>5</v>
      </c>
      <c r="AU832" s="83" t="s">
        <v>9458</v>
      </c>
      <c r="AV832" s="80" t="b">
        <v>0</v>
      </c>
      <c r="AW832" s="80" t="s">
        <v>1519</v>
      </c>
      <c r="AX832" s="83" t="s">
        <v>9714</v>
      </c>
      <c r="AY832" s="80" t="s">
        <v>66</v>
      </c>
    </row>
    <row r="833" spans="1:51" x14ac:dyDescent="0.25">
      <c r="A833" s="66" t="s">
        <v>8436</v>
      </c>
      <c r="B833" s="67"/>
      <c r="C833" s="67"/>
      <c r="D833" s="68"/>
      <c r="E833" s="111"/>
      <c r="F833" s="104" t="s">
        <v>9574</v>
      </c>
      <c r="G833" s="112"/>
      <c r="H833" s="71"/>
      <c r="I833" s="72"/>
      <c r="J833" s="113"/>
      <c r="K833" s="71" t="s">
        <v>9853</v>
      </c>
      <c r="L833" s="114"/>
      <c r="M833" s="76"/>
      <c r="N833" s="76"/>
      <c r="O833" s="77"/>
      <c r="P833" s="78"/>
      <c r="Q833" s="78"/>
      <c r="R833" s="87"/>
      <c r="S833" s="87"/>
      <c r="T833" s="87"/>
      <c r="U833" s="87"/>
      <c r="V833" s="88"/>
      <c r="W833" s="88"/>
      <c r="X833" s="88"/>
      <c r="Y833" s="88"/>
      <c r="Z833" s="51"/>
      <c r="AA833" s="73"/>
      <c r="AB833" s="73"/>
      <c r="AC833" s="74"/>
      <c r="AD833" s="80" t="s">
        <v>8992</v>
      </c>
      <c r="AE833" s="80">
        <v>539</v>
      </c>
      <c r="AF833" s="80">
        <v>616</v>
      </c>
      <c r="AG833" s="80">
        <v>21489</v>
      </c>
      <c r="AH833" s="80">
        <v>545</v>
      </c>
      <c r="AI833" s="80">
        <v>-7200</v>
      </c>
      <c r="AJ833" s="80" t="s">
        <v>9119</v>
      </c>
      <c r="AK833" s="80" t="s">
        <v>9211</v>
      </c>
      <c r="AL833" s="83" t="s">
        <v>9272</v>
      </c>
      <c r="AM833" s="80" t="s">
        <v>2667</v>
      </c>
      <c r="AN833" s="82">
        <v>40748.930902777778</v>
      </c>
      <c r="AO833" s="83" t="s">
        <v>9385</v>
      </c>
      <c r="AP833" s="80" t="b">
        <v>0</v>
      </c>
      <c r="AQ833" s="80" t="b">
        <v>0</v>
      </c>
      <c r="AR833" s="80" t="b">
        <v>1</v>
      </c>
      <c r="AS833" s="80" t="s">
        <v>1308</v>
      </c>
      <c r="AT833" s="80">
        <v>3</v>
      </c>
      <c r="AU833" s="83" t="s">
        <v>9459</v>
      </c>
      <c r="AV833" s="80" t="b">
        <v>0</v>
      </c>
      <c r="AW833" s="80" t="s">
        <v>1519</v>
      </c>
      <c r="AX833" s="83" t="s">
        <v>9715</v>
      </c>
      <c r="AY833" s="80" t="s">
        <v>66</v>
      </c>
    </row>
    <row r="834" spans="1:51" x14ac:dyDescent="0.25">
      <c r="A834" s="66" t="s">
        <v>8477</v>
      </c>
      <c r="B834" s="67"/>
      <c r="C834" s="67"/>
      <c r="D834" s="68"/>
      <c r="E834" s="111"/>
      <c r="F834" s="104" t="s">
        <v>9575</v>
      </c>
      <c r="G834" s="112"/>
      <c r="H834" s="71"/>
      <c r="I834" s="72"/>
      <c r="J834" s="113"/>
      <c r="K834" s="71" t="s">
        <v>9854</v>
      </c>
      <c r="L834" s="114"/>
      <c r="M834" s="76"/>
      <c r="N834" s="76"/>
      <c r="O834" s="77"/>
      <c r="P834" s="78"/>
      <c r="Q834" s="78"/>
      <c r="R834" s="87"/>
      <c r="S834" s="87"/>
      <c r="T834" s="87"/>
      <c r="U834" s="87"/>
      <c r="V834" s="88"/>
      <c r="W834" s="88"/>
      <c r="X834" s="88"/>
      <c r="Y834" s="88"/>
      <c r="Z834" s="51"/>
      <c r="AA834" s="73"/>
      <c r="AB834" s="73"/>
      <c r="AC834" s="74"/>
      <c r="AD834" s="80" t="s">
        <v>8993</v>
      </c>
      <c r="AE834" s="80">
        <v>47</v>
      </c>
      <c r="AF834" s="80">
        <v>24</v>
      </c>
      <c r="AG834" s="80">
        <v>15</v>
      </c>
      <c r="AH834" s="80">
        <v>28</v>
      </c>
      <c r="AI834" s="80"/>
      <c r="AJ834" s="80" t="s">
        <v>9120</v>
      </c>
      <c r="AK834" s="80" t="s">
        <v>2596</v>
      </c>
      <c r="AL834" s="80"/>
      <c r="AM834" s="80"/>
      <c r="AN834" s="82">
        <v>42204.038240740738</v>
      </c>
      <c r="AO834" s="83" t="s">
        <v>9386</v>
      </c>
      <c r="AP834" s="80" t="b">
        <v>1</v>
      </c>
      <c r="AQ834" s="80" t="b">
        <v>0</v>
      </c>
      <c r="AR834" s="80" t="b">
        <v>1</v>
      </c>
      <c r="AS834" s="80" t="s">
        <v>1308</v>
      </c>
      <c r="AT834" s="80">
        <v>0</v>
      </c>
      <c r="AU834" s="83" t="s">
        <v>1315</v>
      </c>
      <c r="AV834" s="80" t="b">
        <v>0</v>
      </c>
      <c r="AW834" s="80" t="s">
        <v>1519</v>
      </c>
      <c r="AX834" s="83" t="s">
        <v>9716</v>
      </c>
      <c r="AY834" s="80" t="s">
        <v>65</v>
      </c>
    </row>
    <row r="835" spans="1:51" x14ac:dyDescent="0.25">
      <c r="A835" s="66" t="s">
        <v>8437</v>
      </c>
      <c r="B835" s="67"/>
      <c r="C835" s="67"/>
      <c r="D835" s="68"/>
      <c r="E835" s="111"/>
      <c r="F835" s="104" t="s">
        <v>1486</v>
      </c>
      <c r="G835" s="112"/>
      <c r="H835" s="71"/>
      <c r="I835" s="72"/>
      <c r="J835" s="113"/>
      <c r="K835" s="71" t="s">
        <v>9855</v>
      </c>
      <c r="L835" s="114"/>
      <c r="M835" s="76"/>
      <c r="N835" s="76"/>
      <c r="O835" s="77"/>
      <c r="P835" s="78"/>
      <c r="Q835" s="78"/>
      <c r="R835" s="87"/>
      <c r="S835" s="87"/>
      <c r="T835" s="87"/>
      <c r="U835" s="87"/>
      <c r="V835" s="88"/>
      <c r="W835" s="88"/>
      <c r="X835" s="88"/>
      <c r="Y835" s="88"/>
      <c r="Z835" s="51"/>
      <c r="AA835" s="73"/>
      <c r="AB835" s="73"/>
      <c r="AC835" s="74"/>
      <c r="AD835" s="80" t="s">
        <v>8994</v>
      </c>
      <c r="AE835" s="80">
        <v>67</v>
      </c>
      <c r="AF835" s="80">
        <v>3</v>
      </c>
      <c r="AG835" s="80">
        <v>7</v>
      </c>
      <c r="AH835" s="80">
        <v>20</v>
      </c>
      <c r="AI835" s="80"/>
      <c r="AJ835" s="80"/>
      <c r="AK835" s="80"/>
      <c r="AL835" s="80"/>
      <c r="AM835" s="80"/>
      <c r="AN835" s="82">
        <v>42536.987893518519</v>
      </c>
      <c r="AO835" s="80"/>
      <c r="AP835" s="80" t="b">
        <v>1</v>
      </c>
      <c r="AQ835" s="80" t="b">
        <v>1</v>
      </c>
      <c r="AR835" s="80" t="b">
        <v>0</v>
      </c>
      <c r="AS835" s="80" t="s">
        <v>1307</v>
      </c>
      <c r="AT835" s="80">
        <v>0</v>
      </c>
      <c r="AU835" s="80"/>
      <c r="AV835" s="80" t="b">
        <v>0</v>
      </c>
      <c r="AW835" s="80" t="s">
        <v>1519</v>
      </c>
      <c r="AX835" s="83" t="s">
        <v>9717</v>
      </c>
      <c r="AY835" s="80" t="s">
        <v>66</v>
      </c>
    </row>
    <row r="836" spans="1:51" x14ac:dyDescent="0.25">
      <c r="A836" s="66" t="s">
        <v>8438</v>
      </c>
      <c r="B836" s="67"/>
      <c r="C836" s="67"/>
      <c r="D836" s="68"/>
      <c r="E836" s="111"/>
      <c r="F836" s="104" t="s">
        <v>9576</v>
      </c>
      <c r="G836" s="112"/>
      <c r="H836" s="71"/>
      <c r="I836" s="72"/>
      <c r="J836" s="113"/>
      <c r="K836" s="71" t="s">
        <v>9856</v>
      </c>
      <c r="L836" s="114"/>
      <c r="M836" s="76"/>
      <c r="N836" s="76"/>
      <c r="O836" s="77"/>
      <c r="P836" s="78"/>
      <c r="Q836" s="78"/>
      <c r="R836" s="87"/>
      <c r="S836" s="87"/>
      <c r="T836" s="87"/>
      <c r="U836" s="87"/>
      <c r="V836" s="88"/>
      <c r="W836" s="88"/>
      <c r="X836" s="88"/>
      <c r="Y836" s="88"/>
      <c r="Z836" s="51"/>
      <c r="AA836" s="73"/>
      <c r="AB836" s="73"/>
      <c r="AC836" s="74"/>
      <c r="AD836" s="80" t="s">
        <v>8995</v>
      </c>
      <c r="AE836" s="80">
        <v>256</v>
      </c>
      <c r="AF836" s="80">
        <v>50795</v>
      </c>
      <c r="AG836" s="80">
        <v>3260</v>
      </c>
      <c r="AH836" s="80">
        <v>3788</v>
      </c>
      <c r="AI836" s="80">
        <v>-10800</v>
      </c>
      <c r="AJ836" s="80" t="s">
        <v>9121</v>
      </c>
      <c r="AK836" s="80" t="s">
        <v>2596</v>
      </c>
      <c r="AL836" s="80"/>
      <c r="AM836" s="80" t="s">
        <v>1192</v>
      </c>
      <c r="AN836" s="82">
        <v>42089.997430555559</v>
      </c>
      <c r="AO836" s="83" t="s">
        <v>9387</v>
      </c>
      <c r="AP836" s="80" t="b">
        <v>0</v>
      </c>
      <c r="AQ836" s="80" t="b">
        <v>0</v>
      </c>
      <c r="AR836" s="80" t="b">
        <v>1</v>
      </c>
      <c r="AS836" s="80" t="s">
        <v>1308</v>
      </c>
      <c r="AT836" s="80">
        <v>17</v>
      </c>
      <c r="AU836" s="83" t="s">
        <v>9460</v>
      </c>
      <c r="AV836" s="80" t="b">
        <v>0</v>
      </c>
      <c r="AW836" s="80" t="s">
        <v>1519</v>
      </c>
      <c r="AX836" s="83" t="s">
        <v>9718</v>
      </c>
      <c r="AY836" s="80" t="s">
        <v>66</v>
      </c>
    </row>
    <row r="837" spans="1:51" x14ac:dyDescent="0.25">
      <c r="A837" s="66" t="s">
        <v>8439</v>
      </c>
      <c r="B837" s="67"/>
      <c r="C837" s="67"/>
      <c r="D837" s="68"/>
      <c r="E837" s="111"/>
      <c r="F837" s="104" t="s">
        <v>9577</v>
      </c>
      <c r="G837" s="112"/>
      <c r="H837" s="71"/>
      <c r="I837" s="72"/>
      <c r="J837" s="113"/>
      <c r="K837" s="71" t="s">
        <v>9857</v>
      </c>
      <c r="L837" s="114"/>
      <c r="M837" s="76"/>
      <c r="N837" s="76"/>
      <c r="O837" s="77"/>
      <c r="P837" s="78"/>
      <c r="Q837" s="78"/>
      <c r="R837" s="87"/>
      <c r="S837" s="87"/>
      <c r="T837" s="87"/>
      <c r="U837" s="87"/>
      <c r="V837" s="88"/>
      <c r="W837" s="88"/>
      <c r="X837" s="88"/>
      <c r="Y837" s="88"/>
      <c r="Z837" s="51"/>
      <c r="AA837" s="73"/>
      <c r="AB837" s="73"/>
      <c r="AC837" s="74"/>
      <c r="AD837" s="80" t="s">
        <v>8996</v>
      </c>
      <c r="AE837" s="80">
        <v>4998</v>
      </c>
      <c r="AF837" s="80">
        <v>1319</v>
      </c>
      <c r="AG837" s="80">
        <v>5819</v>
      </c>
      <c r="AH837" s="80">
        <v>3067</v>
      </c>
      <c r="AI837" s="80">
        <v>28800</v>
      </c>
      <c r="AJ837" s="80" t="s">
        <v>9122</v>
      </c>
      <c r="AK837" s="80" t="s">
        <v>9212</v>
      </c>
      <c r="AL837" s="83" t="s">
        <v>9273</v>
      </c>
      <c r="AM837" s="80" t="s">
        <v>2663</v>
      </c>
      <c r="AN837" s="82">
        <v>42147.541759259257</v>
      </c>
      <c r="AO837" s="83" t="s">
        <v>9388</v>
      </c>
      <c r="AP837" s="80" t="b">
        <v>0</v>
      </c>
      <c r="AQ837" s="80" t="b">
        <v>0</v>
      </c>
      <c r="AR837" s="80" t="b">
        <v>1</v>
      </c>
      <c r="AS837" s="80" t="s">
        <v>1307</v>
      </c>
      <c r="AT837" s="80">
        <v>12</v>
      </c>
      <c r="AU837" s="83" t="s">
        <v>1315</v>
      </c>
      <c r="AV837" s="80" t="b">
        <v>0</v>
      </c>
      <c r="AW837" s="80" t="s">
        <v>1519</v>
      </c>
      <c r="AX837" s="83" t="s">
        <v>9719</v>
      </c>
      <c r="AY837" s="80" t="s">
        <v>66</v>
      </c>
    </row>
    <row r="838" spans="1:51" x14ac:dyDescent="0.25">
      <c r="A838" s="66" t="s">
        <v>8440</v>
      </c>
      <c r="B838" s="67"/>
      <c r="C838" s="67"/>
      <c r="D838" s="68"/>
      <c r="E838" s="111"/>
      <c r="F838" s="104" t="s">
        <v>9578</v>
      </c>
      <c r="G838" s="112"/>
      <c r="H838" s="71"/>
      <c r="I838" s="72"/>
      <c r="J838" s="113"/>
      <c r="K838" s="71" t="s">
        <v>9858</v>
      </c>
      <c r="L838" s="114"/>
      <c r="M838" s="76"/>
      <c r="N838" s="76"/>
      <c r="O838" s="77"/>
      <c r="P838" s="78"/>
      <c r="Q838" s="78"/>
      <c r="R838" s="87"/>
      <c r="S838" s="87"/>
      <c r="T838" s="87"/>
      <c r="U838" s="87"/>
      <c r="V838" s="88"/>
      <c r="W838" s="88"/>
      <c r="X838" s="88"/>
      <c r="Y838" s="88"/>
      <c r="Z838" s="51"/>
      <c r="AA838" s="73"/>
      <c r="AB838" s="73"/>
      <c r="AC838" s="74"/>
      <c r="AD838" s="80" t="s">
        <v>8997</v>
      </c>
      <c r="AE838" s="80">
        <v>1025</v>
      </c>
      <c r="AF838" s="80">
        <v>279</v>
      </c>
      <c r="AG838" s="80">
        <v>269</v>
      </c>
      <c r="AH838" s="80">
        <v>32</v>
      </c>
      <c r="AI838" s="80"/>
      <c r="AJ838" s="80" t="s">
        <v>9123</v>
      </c>
      <c r="AK838" s="80" t="s">
        <v>9213</v>
      </c>
      <c r="AL838" s="83" t="s">
        <v>9274</v>
      </c>
      <c r="AM838" s="80"/>
      <c r="AN838" s="82">
        <v>42402.327465277776</v>
      </c>
      <c r="AO838" s="83" t="s">
        <v>9389</v>
      </c>
      <c r="AP838" s="80" t="b">
        <v>1</v>
      </c>
      <c r="AQ838" s="80" t="b">
        <v>0</v>
      </c>
      <c r="AR838" s="80" t="b">
        <v>0</v>
      </c>
      <c r="AS838" s="80" t="s">
        <v>1307</v>
      </c>
      <c r="AT838" s="80">
        <v>3</v>
      </c>
      <c r="AU838" s="80"/>
      <c r="AV838" s="80" t="b">
        <v>0</v>
      </c>
      <c r="AW838" s="80" t="s">
        <v>1519</v>
      </c>
      <c r="AX838" s="83" t="s">
        <v>9720</v>
      </c>
      <c r="AY838" s="80" t="s">
        <v>66</v>
      </c>
    </row>
    <row r="839" spans="1:51" x14ac:dyDescent="0.25">
      <c r="A839" s="66" t="s">
        <v>8441</v>
      </c>
      <c r="B839" s="67"/>
      <c r="C839" s="67"/>
      <c r="D839" s="68"/>
      <c r="E839" s="111"/>
      <c r="F839" s="104" t="s">
        <v>9579</v>
      </c>
      <c r="G839" s="112"/>
      <c r="H839" s="71"/>
      <c r="I839" s="72"/>
      <c r="J839" s="113"/>
      <c r="K839" s="71" t="s">
        <v>9859</v>
      </c>
      <c r="L839" s="114"/>
      <c r="M839" s="76"/>
      <c r="N839" s="76"/>
      <c r="O839" s="77"/>
      <c r="P839" s="78"/>
      <c r="Q839" s="78"/>
      <c r="R839" s="87"/>
      <c r="S839" s="87"/>
      <c r="T839" s="87"/>
      <c r="U839" s="87"/>
      <c r="V839" s="88"/>
      <c r="W839" s="88"/>
      <c r="X839" s="88"/>
      <c r="Y839" s="88"/>
      <c r="Z839" s="51"/>
      <c r="AA839" s="73"/>
      <c r="AB839" s="73"/>
      <c r="AC839" s="74"/>
      <c r="AD839" s="80" t="s">
        <v>8998</v>
      </c>
      <c r="AE839" s="80">
        <v>244</v>
      </c>
      <c r="AF839" s="80">
        <v>209</v>
      </c>
      <c r="AG839" s="80">
        <v>4072</v>
      </c>
      <c r="AH839" s="80">
        <v>1242</v>
      </c>
      <c r="AI839" s="80">
        <v>-10800</v>
      </c>
      <c r="AJ839" s="80"/>
      <c r="AK839" s="80"/>
      <c r="AL839" s="80"/>
      <c r="AM839" s="80" t="s">
        <v>1173</v>
      </c>
      <c r="AN839" s="82">
        <v>40756.954583333332</v>
      </c>
      <c r="AO839" s="80"/>
      <c r="AP839" s="80" t="b">
        <v>0</v>
      </c>
      <c r="AQ839" s="80" t="b">
        <v>0</v>
      </c>
      <c r="AR839" s="80" t="b">
        <v>1</v>
      </c>
      <c r="AS839" s="80" t="s">
        <v>1308</v>
      </c>
      <c r="AT839" s="80">
        <v>0</v>
      </c>
      <c r="AU839" s="83" t="s">
        <v>1320</v>
      </c>
      <c r="AV839" s="80" t="b">
        <v>0</v>
      </c>
      <c r="AW839" s="80" t="s">
        <v>1519</v>
      </c>
      <c r="AX839" s="83" t="s">
        <v>9721</v>
      </c>
      <c r="AY839" s="80" t="s">
        <v>66</v>
      </c>
    </row>
    <row r="840" spans="1:51" x14ac:dyDescent="0.25">
      <c r="A840" s="66" t="s">
        <v>8442</v>
      </c>
      <c r="B840" s="67"/>
      <c r="C840" s="67"/>
      <c r="D840" s="68"/>
      <c r="E840" s="111"/>
      <c r="F840" s="104" t="s">
        <v>9580</v>
      </c>
      <c r="G840" s="112"/>
      <c r="H840" s="71"/>
      <c r="I840" s="72"/>
      <c r="J840" s="113"/>
      <c r="K840" s="71" t="s">
        <v>9860</v>
      </c>
      <c r="L840" s="114"/>
      <c r="M840" s="76"/>
      <c r="N840" s="76"/>
      <c r="O840" s="77"/>
      <c r="P840" s="78"/>
      <c r="Q840" s="78"/>
      <c r="R840" s="87"/>
      <c r="S840" s="87"/>
      <c r="T840" s="87"/>
      <c r="U840" s="87"/>
      <c r="V840" s="88"/>
      <c r="W840" s="88"/>
      <c r="X840" s="88"/>
      <c r="Y840" s="88"/>
      <c r="Z840" s="51"/>
      <c r="AA840" s="73"/>
      <c r="AB840" s="73"/>
      <c r="AC840" s="74"/>
      <c r="AD840" s="80" t="s">
        <v>8999</v>
      </c>
      <c r="AE840" s="80">
        <v>465</v>
      </c>
      <c r="AF840" s="80">
        <v>561</v>
      </c>
      <c r="AG840" s="80">
        <v>52041</v>
      </c>
      <c r="AH840" s="80">
        <v>3054</v>
      </c>
      <c r="AI840" s="80"/>
      <c r="AJ840" s="80" t="s">
        <v>9124</v>
      </c>
      <c r="AK840" s="80" t="s">
        <v>1071</v>
      </c>
      <c r="AL840" s="80"/>
      <c r="AM840" s="80"/>
      <c r="AN840" s="82">
        <v>40907.197916666664</v>
      </c>
      <c r="AO840" s="83" t="s">
        <v>9390</v>
      </c>
      <c r="AP840" s="80" t="b">
        <v>0</v>
      </c>
      <c r="AQ840" s="80" t="b">
        <v>0</v>
      </c>
      <c r="AR840" s="80" t="b">
        <v>1</v>
      </c>
      <c r="AS840" s="80" t="s">
        <v>1307</v>
      </c>
      <c r="AT840" s="80">
        <v>11</v>
      </c>
      <c r="AU840" s="83" t="s">
        <v>9461</v>
      </c>
      <c r="AV840" s="80" t="b">
        <v>0</v>
      </c>
      <c r="AW840" s="80" t="s">
        <v>1519</v>
      </c>
      <c r="AX840" s="83" t="s">
        <v>9722</v>
      </c>
      <c r="AY840" s="80" t="s">
        <v>66</v>
      </c>
    </row>
    <row r="841" spans="1:51" x14ac:dyDescent="0.25">
      <c r="A841" s="66" t="s">
        <v>8443</v>
      </c>
      <c r="B841" s="67"/>
      <c r="C841" s="67"/>
      <c r="D841" s="68"/>
      <c r="E841" s="111"/>
      <c r="F841" s="104" t="s">
        <v>9581</v>
      </c>
      <c r="G841" s="112"/>
      <c r="H841" s="71"/>
      <c r="I841" s="72"/>
      <c r="J841" s="113"/>
      <c r="K841" s="71" t="s">
        <v>9861</v>
      </c>
      <c r="L841" s="114"/>
      <c r="M841" s="76"/>
      <c r="N841" s="76"/>
      <c r="O841" s="77"/>
      <c r="P841" s="78"/>
      <c r="Q841" s="78"/>
      <c r="R841" s="87"/>
      <c r="S841" s="87"/>
      <c r="T841" s="87"/>
      <c r="U841" s="87"/>
      <c r="V841" s="88"/>
      <c r="W841" s="88"/>
      <c r="X841" s="88"/>
      <c r="Y841" s="88"/>
      <c r="Z841" s="51"/>
      <c r="AA841" s="73"/>
      <c r="AB841" s="73"/>
      <c r="AC841" s="74"/>
      <c r="AD841" s="80" t="s">
        <v>9000</v>
      </c>
      <c r="AE841" s="80">
        <v>1157</v>
      </c>
      <c r="AF841" s="80">
        <v>1441</v>
      </c>
      <c r="AG841" s="80">
        <v>58813</v>
      </c>
      <c r="AH841" s="80">
        <v>22903</v>
      </c>
      <c r="AI841" s="80"/>
      <c r="AJ841" s="80" t="s">
        <v>9125</v>
      </c>
      <c r="AK841" s="80"/>
      <c r="AL841" s="80"/>
      <c r="AM841" s="80"/>
      <c r="AN841" s="82">
        <v>41850.957314814812</v>
      </c>
      <c r="AO841" s="83" t="s">
        <v>9391</v>
      </c>
      <c r="AP841" s="80" t="b">
        <v>1</v>
      </c>
      <c r="AQ841" s="80" t="b">
        <v>0</v>
      </c>
      <c r="AR841" s="80" t="b">
        <v>0</v>
      </c>
      <c r="AS841" s="80" t="s">
        <v>1307</v>
      </c>
      <c r="AT841" s="80">
        <v>10</v>
      </c>
      <c r="AU841" s="83" t="s">
        <v>1315</v>
      </c>
      <c r="AV841" s="80" t="b">
        <v>0</v>
      </c>
      <c r="AW841" s="80" t="s">
        <v>1519</v>
      </c>
      <c r="AX841" s="83" t="s">
        <v>9723</v>
      </c>
      <c r="AY841" s="80" t="s">
        <v>66</v>
      </c>
    </row>
    <row r="842" spans="1:51" x14ac:dyDescent="0.25">
      <c r="A842" s="66" t="s">
        <v>8444</v>
      </c>
      <c r="B842" s="67"/>
      <c r="C842" s="67"/>
      <c r="D842" s="68"/>
      <c r="E842" s="111"/>
      <c r="F842" s="104" t="s">
        <v>9582</v>
      </c>
      <c r="G842" s="112"/>
      <c r="H842" s="71"/>
      <c r="I842" s="72"/>
      <c r="J842" s="113"/>
      <c r="K842" s="71" t="s">
        <v>9862</v>
      </c>
      <c r="L842" s="114"/>
      <c r="M842" s="76"/>
      <c r="N842" s="76"/>
      <c r="O842" s="77"/>
      <c r="P842" s="78"/>
      <c r="Q842" s="78"/>
      <c r="R842" s="87"/>
      <c r="S842" s="87"/>
      <c r="T842" s="87"/>
      <c r="U842" s="87"/>
      <c r="V842" s="88"/>
      <c r="W842" s="88"/>
      <c r="X842" s="88"/>
      <c r="Y842" s="88"/>
      <c r="Z842" s="51"/>
      <c r="AA842" s="73"/>
      <c r="AB842" s="73"/>
      <c r="AC842" s="74"/>
      <c r="AD842" s="80" t="s">
        <v>9001</v>
      </c>
      <c r="AE842" s="80">
        <v>364</v>
      </c>
      <c r="AF842" s="80">
        <v>199</v>
      </c>
      <c r="AG842" s="80">
        <v>5737</v>
      </c>
      <c r="AH842" s="80">
        <v>22769</v>
      </c>
      <c r="AI842" s="80"/>
      <c r="AJ842" s="80" t="s">
        <v>9126</v>
      </c>
      <c r="AK842" s="80"/>
      <c r="AL842" s="80"/>
      <c r="AM842" s="80"/>
      <c r="AN842" s="82">
        <v>41579.667592592596</v>
      </c>
      <c r="AO842" s="83" t="s">
        <v>9392</v>
      </c>
      <c r="AP842" s="80" t="b">
        <v>1</v>
      </c>
      <c r="AQ842" s="80" t="b">
        <v>0</v>
      </c>
      <c r="AR842" s="80" t="b">
        <v>0</v>
      </c>
      <c r="AS842" s="80" t="s">
        <v>1307</v>
      </c>
      <c r="AT842" s="80">
        <v>8</v>
      </c>
      <c r="AU842" s="83" t="s">
        <v>1315</v>
      </c>
      <c r="AV842" s="80" t="b">
        <v>0</v>
      </c>
      <c r="AW842" s="80" t="s">
        <v>1519</v>
      </c>
      <c r="AX842" s="83" t="s">
        <v>9724</v>
      </c>
      <c r="AY842" s="80" t="s">
        <v>66</v>
      </c>
    </row>
    <row r="843" spans="1:51" x14ac:dyDescent="0.25">
      <c r="A843" s="66" t="s">
        <v>8445</v>
      </c>
      <c r="B843" s="67"/>
      <c r="C843" s="67"/>
      <c r="D843" s="68"/>
      <c r="E843" s="111"/>
      <c r="F843" s="104" t="s">
        <v>9583</v>
      </c>
      <c r="G843" s="112"/>
      <c r="H843" s="71"/>
      <c r="I843" s="72"/>
      <c r="J843" s="113"/>
      <c r="K843" s="71" t="s">
        <v>9863</v>
      </c>
      <c r="L843" s="114"/>
      <c r="M843" s="76"/>
      <c r="N843" s="76"/>
      <c r="O843" s="77"/>
      <c r="P843" s="78"/>
      <c r="Q843" s="78"/>
      <c r="R843" s="87"/>
      <c r="S843" s="87"/>
      <c r="T843" s="87"/>
      <c r="U843" s="87"/>
      <c r="V843" s="88"/>
      <c r="W843" s="88"/>
      <c r="X843" s="88"/>
      <c r="Y843" s="88"/>
      <c r="Z843" s="51"/>
      <c r="AA843" s="73"/>
      <c r="AB843" s="73"/>
      <c r="AC843" s="74"/>
      <c r="AD843" s="80" t="s">
        <v>9002</v>
      </c>
      <c r="AE843" s="80">
        <v>821</v>
      </c>
      <c r="AF843" s="80">
        <v>1397</v>
      </c>
      <c r="AG843" s="80">
        <v>44379</v>
      </c>
      <c r="AH843" s="80">
        <v>26171</v>
      </c>
      <c r="AI843" s="80">
        <v>-21600</v>
      </c>
      <c r="AJ843" s="80" t="s">
        <v>9127</v>
      </c>
      <c r="AK843" s="80" t="s">
        <v>9214</v>
      </c>
      <c r="AL843" s="80"/>
      <c r="AM843" s="80" t="s">
        <v>1178</v>
      </c>
      <c r="AN843" s="82">
        <v>41146.716458333336</v>
      </c>
      <c r="AO843" s="83" t="s">
        <v>9393</v>
      </c>
      <c r="AP843" s="80" t="b">
        <v>0</v>
      </c>
      <c r="AQ843" s="80" t="b">
        <v>0</v>
      </c>
      <c r="AR843" s="80" t="b">
        <v>1</v>
      </c>
      <c r="AS843" s="80" t="s">
        <v>1307</v>
      </c>
      <c r="AT843" s="80">
        <v>4</v>
      </c>
      <c r="AU843" s="83" t="s">
        <v>9462</v>
      </c>
      <c r="AV843" s="80" t="b">
        <v>0</v>
      </c>
      <c r="AW843" s="80" t="s">
        <v>1519</v>
      </c>
      <c r="AX843" s="83" t="s">
        <v>9725</v>
      </c>
      <c r="AY843" s="80" t="s">
        <v>66</v>
      </c>
    </row>
    <row r="844" spans="1:51" x14ac:dyDescent="0.25">
      <c r="A844" s="66" t="s">
        <v>8446</v>
      </c>
      <c r="B844" s="67"/>
      <c r="C844" s="67"/>
      <c r="D844" s="68"/>
      <c r="E844" s="111"/>
      <c r="F844" s="104" t="s">
        <v>9584</v>
      </c>
      <c r="G844" s="112"/>
      <c r="H844" s="71"/>
      <c r="I844" s="72"/>
      <c r="J844" s="113"/>
      <c r="K844" s="71" t="s">
        <v>9864</v>
      </c>
      <c r="L844" s="114"/>
      <c r="M844" s="76"/>
      <c r="N844" s="76"/>
      <c r="O844" s="77"/>
      <c r="P844" s="78"/>
      <c r="Q844" s="78"/>
      <c r="R844" s="87"/>
      <c r="S844" s="87"/>
      <c r="T844" s="87"/>
      <c r="U844" s="87"/>
      <c r="V844" s="88"/>
      <c r="W844" s="88"/>
      <c r="X844" s="88"/>
      <c r="Y844" s="88"/>
      <c r="Z844" s="51"/>
      <c r="AA844" s="73"/>
      <c r="AB844" s="73"/>
      <c r="AC844" s="74"/>
      <c r="AD844" s="80" t="s">
        <v>9003</v>
      </c>
      <c r="AE844" s="80">
        <v>268</v>
      </c>
      <c r="AF844" s="80">
        <v>385</v>
      </c>
      <c r="AG844" s="80">
        <v>13549</v>
      </c>
      <c r="AH844" s="80">
        <v>9292</v>
      </c>
      <c r="AI844" s="80"/>
      <c r="AJ844" s="80" t="s">
        <v>9128</v>
      </c>
      <c r="AK844" s="80" t="s">
        <v>9215</v>
      </c>
      <c r="AL844" s="80"/>
      <c r="AM844" s="80"/>
      <c r="AN844" s="82">
        <v>41932.54755787037</v>
      </c>
      <c r="AO844" s="83" t="s">
        <v>9394</v>
      </c>
      <c r="AP844" s="80" t="b">
        <v>0</v>
      </c>
      <c r="AQ844" s="80" t="b">
        <v>0</v>
      </c>
      <c r="AR844" s="80" t="b">
        <v>1</v>
      </c>
      <c r="AS844" s="80" t="s">
        <v>1307</v>
      </c>
      <c r="AT844" s="80">
        <v>1</v>
      </c>
      <c r="AU844" s="83" t="s">
        <v>9463</v>
      </c>
      <c r="AV844" s="80" t="b">
        <v>0</v>
      </c>
      <c r="AW844" s="80" t="s">
        <v>1519</v>
      </c>
      <c r="AX844" s="83" t="s">
        <v>9726</v>
      </c>
      <c r="AY844" s="80" t="s">
        <v>66</v>
      </c>
    </row>
    <row r="845" spans="1:51" x14ac:dyDescent="0.25">
      <c r="A845" s="66" t="s">
        <v>8447</v>
      </c>
      <c r="B845" s="67"/>
      <c r="C845" s="67"/>
      <c r="D845" s="68"/>
      <c r="E845" s="111"/>
      <c r="F845" s="104" t="s">
        <v>9585</v>
      </c>
      <c r="G845" s="112"/>
      <c r="H845" s="71"/>
      <c r="I845" s="72"/>
      <c r="J845" s="113"/>
      <c r="K845" s="71" t="s">
        <v>9865</v>
      </c>
      <c r="L845" s="114"/>
      <c r="M845" s="76"/>
      <c r="N845" s="76"/>
      <c r="O845" s="77"/>
      <c r="P845" s="78"/>
      <c r="Q845" s="78"/>
      <c r="R845" s="87"/>
      <c r="S845" s="87"/>
      <c r="T845" s="87"/>
      <c r="U845" s="87"/>
      <c r="V845" s="88"/>
      <c r="W845" s="88"/>
      <c r="X845" s="88"/>
      <c r="Y845" s="88"/>
      <c r="Z845" s="51"/>
      <c r="AA845" s="73"/>
      <c r="AB845" s="73"/>
      <c r="AC845" s="74"/>
      <c r="AD845" s="80" t="s">
        <v>9004</v>
      </c>
      <c r="AE845" s="80">
        <v>1131</v>
      </c>
      <c r="AF845" s="80">
        <v>439</v>
      </c>
      <c r="AG845" s="80">
        <v>6905</v>
      </c>
      <c r="AH845" s="80">
        <v>10502</v>
      </c>
      <c r="AI845" s="80"/>
      <c r="AJ845" s="80" t="s">
        <v>9129</v>
      </c>
      <c r="AK845" s="80" t="s">
        <v>9216</v>
      </c>
      <c r="AL845" s="80"/>
      <c r="AM845" s="80"/>
      <c r="AN845" s="82">
        <v>42371.362997685188</v>
      </c>
      <c r="AO845" s="83" t="s">
        <v>9395</v>
      </c>
      <c r="AP845" s="80" t="b">
        <v>1</v>
      </c>
      <c r="AQ845" s="80" t="b">
        <v>0</v>
      </c>
      <c r="AR845" s="80" t="b">
        <v>0</v>
      </c>
      <c r="AS845" s="80" t="s">
        <v>1307</v>
      </c>
      <c r="AT845" s="80">
        <v>3</v>
      </c>
      <c r="AU845" s="80"/>
      <c r="AV845" s="80" t="b">
        <v>0</v>
      </c>
      <c r="AW845" s="80" t="s">
        <v>1519</v>
      </c>
      <c r="AX845" s="83" t="s">
        <v>9727</v>
      </c>
      <c r="AY845" s="80" t="s">
        <v>66</v>
      </c>
    </row>
    <row r="846" spans="1:51" x14ac:dyDescent="0.25">
      <c r="A846" s="66" t="s">
        <v>8448</v>
      </c>
      <c r="B846" s="67"/>
      <c r="C846" s="67"/>
      <c r="D846" s="68"/>
      <c r="E846" s="111"/>
      <c r="F846" s="104" t="s">
        <v>9586</v>
      </c>
      <c r="G846" s="112"/>
      <c r="H846" s="71"/>
      <c r="I846" s="72"/>
      <c r="J846" s="113"/>
      <c r="K846" s="71" t="s">
        <v>9866</v>
      </c>
      <c r="L846" s="114"/>
      <c r="M846" s="76"/>
      <c r="N846" s="76"/>
      <c r="O846" s="77"/>
      <c r="P846" s="78"/>
      <c r="Q846" s="78"/>
      <c r="R846" s="87"/>
      <c r="S846" s="87"/>
      <c r="T846" s="87"/>
      <c r="U846" s="87"/>
      <c r="V846" s="88"/>
      <c r="W846" s="88"/>
      <c r="X846" s="88"/>
      <c r="Y846" s="88"/>
      <c r="Z846" s="51"/>
      <c r="AA846" s="73"/>
      <c r="AB846" s="73"/>
      <c r="AC846" s="74"/>
      <c r="AD846" s="80" t="s">
        <v>9005</v>
      </c>
      <c r="AE846" s="80">
        <v>885</v>
      </c>
      <c r="AF846" s="80">
        <v>606</v>
      </c>
      <c r="AG846" s="80">
        <v>4307</v>
      </c>
      <c r="AH846" s="80">
        <v>2471</v>
      </c>
      <c r="AI846" s="80">
        <v>-14400</v>
      </c>
      <c r="AJ846" s="80" t="s">
        <v>9130</v>
      </c>
      <c r="AK846" s="80" t="s">
        <v>9217</v>
      </c>
      <c r="AL846" s="83" t="s">
        <v>9275</v>
      </c>
      <c r="AM846" s="80" t="s">
        <v>1172</v>
      </c>
      <c r="AN846" s="82">
        <v>40137.179606481484</v>
      </c>
      <c r="AO846" s="83" t="s">
        <v>9396</v>
      </c>
      <c r="AP846" s="80" t="b">
        <v>0</v>
      </c>
      <c r="AQ846" s="80" t="b">
        <v>0</v>
      </c>
      <c r="AR846" s="80" t="b">
        <v>1</v>
      </c>
      <c r="AS846" s="80" t="s">
        <v>1307</v>
      </c>
      <c r="AT846" s="80">
        <v>17</v>
      </c>
      <c r="AU846" s="83" t="s">
        <v>4158</v>
      </c>
      <c r="AV846" s="80" t="b">
        <v>0</v>
      </c>
      <c r="AW846" s="80" t="s">
        <v>1519</v>
      </c>
      <c r="AX846" s="83" t="s">
        <v>9728</v>
      </c>
      <c r="AY846" s="80" t="s">
        <v>66</v>
      </c>
    </row>
    <row r="847" spans="1:51" x14ac:dyDescent="0.25">
      <c r="A847" s="66" t="s">
        <v>8449</v>
      </c>
      <c r="B847" s="67"/>
      <c r="C847" s="67"/>
      <c r="D847" s="68"/>
      <c r="E847" s="111"/>
      <c r="F847" s="104" t="s">
        <v>9587</v>
      </c>
      <c r="G847" s="112"/>
      <c r="H847" s="71"/>
      <c r="I847" s="72"/>
      <c r="J847" s="113"/>
      <c r="K847" s="71" t="s">
        <v>9867</v>
      </c>
      <c r="L847" s="114"/>
      <c r="M847" s="76"/>
      <c r="N847" s="76"/>
      <c r="O847" s="77"/>
      <c r="P847" s="78"/>
      <c r="Q847" s="78"/>
      <c r="R847" s="87"/>
      <c r="S847" s="87"/>
      <c r="T847" s="87"/>
      <c r="U847" s="87"/>
      <c r="V847" s="88"/>
      <c r="W847" s="88"/>
      <c r="X847" s="88"/>
      <c r="Y847" s="88"/>
      <c r="Z847" s="51"/>
      <c r="AA847" s="73"/>
      <c r="AB847" s="73"/>
      <c r="AC847" s="74"/>
      <c r="AD847" s="80" t="s">
        <v>9006</v>
      </c>
      <c r="AE847" s="80">
        <v>87</v>
      </c>
      <c r="AF847" s="80">
        <v>316</v>
      </c>
      <c r="AG847" s="80">
        <v>29270</v>
      </c>
      <c r="AH847" s="80">
        <v>3378</v>
      </c>
      <c r="AI847" s="80">
        <v>-10800</v>
      </c>
      <c r="AJ847" s="80" t="s">
        <v>9131</v>
      </c>
      <c r="AK847" s="80"/>
      <c r="AL847" s="80"/>
      <c r="AM847" s="80" t="s">
        <v>1173</v>
      </c>
      <c r="AN847" s="82">
        <v>41073.157233796293</v>
      </c>
      <c r="AO847" s="83" t="s">
        <v>9397</v>
      </c>
      <c r="AP847" s="80" t="b">
        <v>0</v>
      </c>
      <c r="AQ847" s="80" t="b">
        <v>0</v>
      </c>
      <c r="AR847" s="80" t="b">
        <v>1</v>
      </c>
      <c r="AS847" s="80" t="s">
        <v>1308</v>
      </c>
      <c r="AT847" s="80">
        <v>1</v>
      </c>
      <c r="AU847" s="83" t="s">
        <v>1334</v>
      </c>
      <c r="AV847" s="80" t="b">
        <v>0</v>
      </c>
      <c r="AW847" s="80" t="s">
        <v>1519</v>
      </c>
      <c r="AX847" s="83" t="s">
        <v>9729</v>
      </c>
      <c r="AY847" s="80" t="s">
        <v>66</v>
      </c>
    </row>
    <row r="848" spans="1:51" x14ac:dyDescent="0.25">
      <c r="A848" s="66" t="s">
        <v>8450</v>
      </c>
      <c r="B848" s="67"/>
      <c r="C848" s="67"/>
      <c r="D848" s="68"/>
      <c r="E848" s="111"/>
      <c r="F848" s="104" t="s">
        <v>9588</v>
      </c>
      <c r="G848" s="112"/>
      <c r="H848" s="71"/>
      <c r="I848" s="72"/>
      <c r="J848" s="113"/>
      <c r="K848" s="71" t="s">
        <v>9868</v>
      </c>
      <c r="L848" s="114"/>
      <c r="M848" s="76"/>
      <c r="N848" s="76"/>
      <c r="O848" s="77"/>
      <c r="P848" s="78"/>
      <c r="Q848" s="78"/>
      <c r="R848" s="87"/>
      <c r="S848" s="87"/>
      <c r="T848" s="87"/>
      <c r="U848" s="87"/>
      <c r="V848" s="88"/>
      <c r="W848" s="88"/>
      <c r="X848" s="88"/>
      <c r="Y848" s="88"/>
      <c r="Z848" s="51"/>
      <c r="AA848" s="73"/>
      <c r="AB848" s="73"/>
      <c r="AC848" s="74"/>
      <c r="AD848" s="80" t="s">
        <v>9007</v>
      </c>
      <c r="AE848" s="80">
        <v>615</v>
      </c>
      <c r="AF848" s="80">
        <v>1755</v>
      </c>
      <c r="AG848" s="80">
        <v>48095</v>
      </c>
      <c r="AH848" s="80">
        <v>3</v>
      </c>
      <c r="AI848" s="80">
        <v>7200</v>
      </c>
      <c r="AJ848" s="80"/>
      <c r="AK848" s="80" t="s">
        <v>9218</v>
      </c>
      <c r="AL848" s="83" t="s">
        <v>9276</v>
      </c>
      <c r="AM848" s="80" t="s">
        <v>9289</v>
      </c>
      <c r="AN848" s="82">
        <v>40189.407037037039</v>
      </c>
      <c r="AO848" s="83" t="s">
        <v>9398</v>
      </c>
      <c r="AP848" s="80" t="b">
        <v>0</v>
      </c>
      <c r="AQ848" s="80" t="b">
        <v>0</v>
      </c>
      <c r="AR848" s="80" t="b">
        <v>1</v>
      </c>
      <c r="AS848" s="80" t="s">
        <v>1307</v>
      </c>
      <c r="AT848" s="80">
        <v>19</v>
      </c>
      <c r="AU848" s="83" t="s">
        <v>9464</v>
      </c>
      <c r="AV848" s="80" t="b">
        <v>0</v>
      </c>
      <c r="AW848" s="80" t="s">
        <v>1519</v>
      </c>
      <c r="AX848" s="83" t="s">
        <v>9730</v>
      </c>
      <c r="AY848" s="80" t="s">
        <v>66</v>
      </c>
    </row>
    <row r="849" spans="1:51" x14ac:dyDescent="0.25">
      <c r="A849" s="66" t="s">
        <v>8478</v>
      </c>
      <c r="B849" s="67"/>
      <c r="C849" s="67"/>
      <c r="D849" s="68"/>
      <c r="E849" s="111"/>
      <c r="F849" s="104" t="s">
        <v>9589</v>
      </c>
      <c r="G849" s="112"/>
      <c r="H849" s="71"/>
      <c r="I849" s="72"/>
      <c r="J849" s="113"/>
      <c r="K849" s="71" t="s">
        <v>9869</v>
      </c>
      <c r="L849" s="114"/>
      <c r="M849" s="76"/>
      <c r="N849" s="76"/>
      <c r="O849" s="77"/>
      <c r="P849" s="78"/>
      <c r="Q849" s="78"/>
      <c r="R849" s="87"/>
      <c r="S849" s="87"/>
      <c r="T849" s="87"/>
      <c r="U849" s="87"/>
      <c r="V849" s="88"/>
      <c r="W849" s="88"/>
      <c r="X849" s="88"/>
      <c r="Y849" s="88"/>
      <c r="Z849" s="51"/>
      <c r="AA849" s="73"/>
      <c r="AB849" s="73"/>
      <c r="AC849" s="74"/>
      <c r="AD849" s="80" t="s">
        <v>9008</v>
      </c>
      <c r="AE849" s="80">
        <v>1902</v>
      </c>
      <c r="AF849" s="80">
        <v>6873</v>
      </c>
      <c r="AG849" s="80">
        <v>13065</v>
      </c>
      <c r="AH849" s="80">
        <v>11667</v>
      </c>
      <c r="AI849" s="80">
        <v>-14400</v>
      </c>
      <c r="AJ849" s="80" t="s">
        <v>9132</v>
      </c>
      <c r="AK849" s="80" t="s">
        <v>9219</v>
      </c>
      <c r="AL849" s="83" t="s">
        <v>9277</v>
      </c>
      <c r="AM849" s="80" t="s">
        <v>1172</v>
      </c>
      <c r="AN849" s="82">
        <v>41857.981446759259</v>
      </c>
      <c r="AO849" s="83" t="s">
        <v>9399</v>
      </c>
      <c r="AP849" s="80" t="b">
        <v>0</v>
      </c>
      <c r="AQ849" s="80" t="b">
        <v>0</v>
      </c>
      <c r="AR849" s="80" t="b">
        <v>0</v>
      </c>
      <c r="AS849" s="80" t="s">
        <v>1307</v>
      </c>
      <c r="AT849" s="80">
        <v>162</v>
      </c>
      <c r="AU849" s="83" t="s">
        <v>1315</v>
      </c>
      <c r="AV849" s="80" t="b">
        <v>0</v>
      </c>
      <c r="AW849" s="80" t="s">
        <v>1519</v>
      </c>
      <c r="AX849" s="83" t="s">
        <v>9731</v>
      </c>
      <c r="AY849" s="80" t="s">
        <v>65</v>
      </c>
    </row>
    <row r="850" spans="1:51" x14ac:dyDescent="0.25">
      <c r="A850" s="66" t="s">
        <v>8452</v>
      </c>
      <c r="B850" s="67"/>
      <c r="C850" s="67"/>
      <c r="D850" s="68"/>
      <c r="E850" s="111"/>
      <c r="F850" s="104" t="s">
        <v>9590</v>
      </c>
      <c r="G850" s="112"/>
      <c r="H850" s="71"/>
      <c r="I850" s="72"/>
      <c r="J850" s="113"/>
      <c r="K850" s="71" t="s">
        <v>9870</v>
      </c>
      <c r="L850" s="114"/>
      <c r="M850" s="76"/>
      <c r="N850" s="76"/>
      <c r="O850" s="77"/>
      <c r="P850" s="78"/>
      <c r="Q850" s="78"/>
      <c r="R850" s="87"/>
      <c r="S850" s="87"/>
      <c r="T850" s="87"/>
      <c r="U850" s="87"/>
      <c r="V850" s="88"/>
      <c r="W850" s="88"/>
      <c r="X850" s="88"/>
      <c r="Y850" s="88"/>
      <c r="Z850" s="51"/>
      <c r="AA850" s="73"/>
      <c r="AB850" s="73"/>
      <c r="AC850" s="74"/>
      <c r="AD850" s="80" t="s">
        <v>9009</v>
      </c>
      <c r="AE850" s="80">
        <v>1103</v>
      </c>
      <c r="AF850" s="80">
        <v>1387</v>
      </c>
      <c r="AG850" s="80">
        <v>84620</v>
      </c>
      <c r="AH850" s="80">
        <v>24420</v>
      </c>
      <c r="AI850" s="80">
        <v>-18000</v>
      </c>
      <c r="AJ850" s="80" t="s">
        <v>9133</v>
      </c>
      <c r="AK850" s="80" t="s">
        <v>9220</v>
      </c>
      <c r="AL850" s="80"/>
      <c r="AM850" s="80" t="s">
        <v>1169</v>
      </c>
      <c r="AN850" s="82">
        <v>40477.927905092591</v>
      </c>
      <c r="AO850" s="83" t="s">
        <v>9400</v>
      </c>
      <c r="AP850" s="80" t="b">
        <v>0</v>
      </c>
      <c r="AQ850" s="80" t="b">
        <v>0</v>
      </c>
      <c r="AR850" s="80" t="b">
        <v>1</v>
      </c>
      <c r="AS850" s="80" t="s">
        <v>1307</v>
      </c>
      <c r="AT850" s="80">
        <v>30</v>
      </c>
      <c r="AU850" s="83" t="s">
        <v>1362</v>
      </c>
      <c r="AV850" s="80" t="b">
        <v>0</v>
      </c>
      <c r="AW850" s="80" t="s">
        <v>1519</v>
      </c>
      <c r="AX850" s="83" t="s">
        <v>9732</v>
      </c>
      <c r="AY850" s="80" t="s">
        <v>66</v>
      </c>
    </row>
    <row r="851" spans="1:51" x14ac:dyDescent="0.25">
      <c r="A851" s="66" t="s">
        <v>8453</v>
      </c>
      <c r="B851" s="67"/>
      <c r="C851" s="67"/>
      <c r="D851" s="68"/>
      <c r="E851" s="111"/>
      <c r="F851" s="104" t="s">
        <v>9591</v>
      </c>
      <c r="G851" s="112"/>
      <c r="H851" s="71"/>
      <c r="I851" s="72"/>
      <c r="J851" s="113"/>
      <c r="K851" s="71" t="s">
        <v>9871</v>
      </c>
      <c r="L851" s="114"/>
      <c r="M851" s="76"/>
      <c r="N851" s="76"/>
      <c r="O851" s="77"/>
      <c r="P851" s="78"/>
      <c r="Q851" s="78"/>
      <c r="R851" s="87"/>
      <c r="S851" s="87"/>
      <c r="T851" s="87"/>
      <c r="U851" s="87"/>
      <c r="V851" s="88"/>
      <c r="W851" s="88"/>
      <c r="X851" s="88"/>
      <c r="Y851" s="88"/>
      <c r="Z851" s="51"/>
      <c r="AA851" s="73"/>
      <c r="AB851" s="73"/>
      <c r="AC851" s="74"/>
      <c r="AD851" s="80" t="s">
        <v>9010</v>
      </c>
      <c r="AE851" s="80">
        <v>102</v>
      </c>
      <c r="AF851" s="80">
        <v>44</v>
      </c>
      <c r="AG851" s="80">
        <v>281</v>
      </c>
      <c r="AH851" s="80">
        <v>3</v>
      </c>
      <c r="AI851" s="80">
        <v>-25200</v>
      </c>
      <c r="AJ851" s="80" t="s">
        <v>9134</v>
      </c>
      <c r="AK851" s="80" t="s">
        <v>2577</v>
      </c>
      <c r="AL851" s="83" t="s">
        <v>9278</v>
      </c>
      <c r="AM851" s="80" t="s">
        <v>1175</v>
      </c>
      <c r="AN851" s="82">
        <v>41637.922349537039</v>
      </c>
      <c r="AO851" s="83" t="s">
        <v>9401</v>
      </c>
      <c r="AP851" s="80" t="b">
        <v>0</v>
      </c>
      <c r="AQ851" s="80" t="b">
        <v>0</v>
      </c>
      <c r="AR851" s="80" t="b">
        <v>1</v>
      </c>
      <c r="AS851" s="80" t="s">
        <v>1307</v>
      </c>
      <c r="AT851" s="80">
        <v>3</v>
      </c>
      <c r="AU851" s="83" t="s">
        <v>1315</v>
      </c>
      <c r="AV851" s="80" t="b">
        <v>0</v>
      </c>
      <c r="AW851" s="80" t="s">
        <v>1519</v>
      </c>
      <c r="AX851" s="83" t="s">
        <v>9733</v>
      </c>
      <c r="AY851" s="80" t="s">
        <v>66</v>
      </c>
    </row>
    <row r="852" spans="1:51" x14ac:dyDescent="0.25">
      <c r="A852" s="66" t="s">
        <v>8454</v>
      </c>
      <c r="B852" s="67"/>
      <c r="C852" s="67"/>
      <c r="D852" s="68"/>
      <c r="E852" s="111"/>
      <c r="F852" s="104" t="s">
        <v>9592</v>
      </c>
      <c r="G852" s="112"/>
      <c r="H852" s="71"/>
      <c r="I852" s="72"/>
      <c r="J852" s="113"/>
      <c r="K852" s="71" t="s">
        <v>9872</v>
      </c>
      <c r="L852" s="114"/>
      <c r="M852" s="76"/>
      <c r="N852" s="76"/>
      <c r="O852" s="77"/>
      <c r="P852" s="78"/>
      <c r="Q852" s="78"/>
      <c r="R852" s="87"/>
      <c r="S852" s="87"/>
      <c r="T852" s="87"/>
      <c r="U852" s="87"/>
      <c r="V852" s="88"/>
      <c r="W852" s="88"/>
      <c r="X852" s="88"/>
      <c r="Y852" s="88"/>
      <c r="Z852" s="51"/>
      <c r="AA852" s="73"/>
      <c r="AB852" s="73"/>
      <c r="AC852" s="74"/>
      <c r="AD852" s="80" t="s">
        <v>9011</v>
      </c>
      <c r="AE852" s="80">
        <v>484</v>
      </c>
      <c r="AF852" s="80">
        <v>63</v>
      </c>
      <c r="AG852" s="80">
        <v>621</v>
      </c>
      <c r="AH852" s="80">
        <v>2</v>
      </c>
      <c r="AI852" s="80">
        <v>-25200</v>
      </c>
      <c r="AJ852" s="80" t="s">
        <v>9135</v>
      </c>
      <c r="AK852" s="80" t="s">
        <v>9221</v>
      </c>
      <c r="AL852" s="80"/>
      <c r="AM852" s="80" t="s">
        <v>1175</v>
      </c>
      <c r="AN852" s="82">
        <v>42458.677858796298</v>
      </c>
      <c r="AO852" s="83" t="s">
        <v>9402</v>
      </c>
      <c r="AP852" s="80" t="b">
        <v>0</v>
      </c>
      <c r="AQ852" s="80" t="b">
        <v>0</v>
      </c>
      <c r="AR852" s="80" t="b">
        <v>0</v>
      </c>
      <c r="AS852" s="80" t="s">
        <v>1307</v>
      </c>
      <c r="AT852" s="80">
        <v>0</v>
      </c>
      <c r="AU852" s="83" t="s">
        <v>1315</v>
      </c>
      <c r="AV852" s="80" t="b">
        <v>0</v>
      </c>
      <c r="AW852" s="80" t="s">
        <v>1519</v>
      </c>
      <c r="AX852" s="83" t="s">
        <v>9734</v>
      </c>
      <c r="AY852" s="80" t="s">
        <v>66</v>
      </c>
    </row>
    <row r="853" spans="1:51" x14ac:dyDescent="0.25">
      <c r="A853" s="66" t="s">
        <v>8455</v>
      </c>
      <c r="B853" s="67"/>
      <c r="C853" s="67"/>
      <c r="D853" s="68"/>
      <c r="E853" s="111"/>
      <c r="F853" s="104" t="s">
        <v>9593</v>
      </c>
      <c r="G853" s="112"/>
      <c r="H853" s="71"/>
      <c r="I853" s="72"/>
      <c r="J853" s="113"/>
      <c r="K853" s="71" t="s">
        <v>9873</v>
      </c>
      <c r="L853" s="114"/>
      <c r="M853" s="76"/>
      <c r="N853" s="76"/>
      <c r="O853" s="77"/>
      <c r="P853" s="78"/>
      <c r="Q853" s="78"/>
      <c r="R853" s="87"/>
      <c r="S853" s="87"/>
      <c r="T853" s="87"/>
      <c r="U853" s="87"/>
      <c r="V853" s="88"/>
      <c r="W853" s="88"/>
      <c r="X853" s="88"/>
      <c r="Y853" s="88"/>
      <c r="Z853" s="51"/>
      <c r="AA853" s="73"/>
      <c r="AB853" s="73"/>
      <c r="AC853" s="74"/>
      <c r="AD853" s="80" t="s">
        <v>9012</v>
      </c>
      <c r="AE853" s="80">
        <v>3515</v>
      </c>
      <c r="AF853" s="80">
        <v>2666</v>
      </c>
      <c r="AG853" s="80">
        <v>59342</v>
      </c>
      <c r="AH853" s="80">
        <v>430</v>
      </c>
      <c r="AI853" s="80"/>
      <c r="AJ853" s="80" t="s">
        <v>9136</v>
      </c>
      <c r="AK853" s="80" t="s">
        <v>9222</v>
      </c>
      <c r="AL853" s="83" t="s">
        <v>9279</v>
      </c>
      <c r="AM853" s="80"/>
      <c r="AN853" s="82">
        <v>41334.679386574076</v>
      </c>
      <c r="AO853" s="83" t="s">
        <v>9403</v>
      </c>
      <c r="AP853" s="80" t="b">
        <v>0</v>
      </c>
      <c r="AQ853" s="80" t="b">
        <v>0</v>
      </c>
      <c r="AR853" s="80" t="b">
        <v>1</v>
      </c>
      <c r="AS853" s="80" t="s">
        <v>1307</v>
      </c>
      <c r="AT853" s="80">
        <v>47</v>
      </c>
      <c r="AU853" s="83" t="s">
        <v>1315</v>
      </c>
      <c r="AV853" s="80" t="b">
        <v>0</v>
      </c>
      <c r="AW853" s="80" t="s">
        <v>1519</v>
      </c>
      <c r="AX853" s="83" t="s">
        <v>9735</v>
      </c>
      <c r="AY853" s="80" t="s">
        <v>66</v>
      </c>
    </row>
    <row r="854" spans="1:51" x14ac:dyDescent="0.25">
      <c r="A854" s="66" t="s">
        <v>8479</v>
      </c>
      <c r="B854" s="67"/>
      <c r="C854" s="67"/>
      <c r="D854" s="68"/>
      <c r="E854" s="111"/>
      <c r="F854" s="104" t="s">
        <v>9594</v>
      </c>
      <c r="G854" s="112"/>
      <c r="H854" s="71"/>
      <c r="I854" s="72"/>
      <c r="J854" s="113"/>
      <c r="K854" s="71" t="s">
        <v>9874</v>
      </c>
      <c r="L854" s="114"/>
      <c r="M854" s="76"/>
      <c r="N854" s="76"/>
      <c r="O854" s="77"/>
      <c r="P854" s="78"/>
      <c r="Q854" s="78"/>
      <c r="R854" s="87"/>
      <c r="S854" s="87"/>
      <c r="T854" s="87"/>
      <c r="U854" s="87"/>
      <c r="V854" s="88"/>
      <c r="W854" s="88"/>
      <c r="X854" s="88"/>
      <c r="Y854" s="88"/>
      <c r="Z854" s="51"/>
      <c r="AA854" s="73"/>
      <c r="AB854" s="73"/>
      <c r="AC854" s="74"/>
      <c r="AD854" s="80" t="s">
        <v>9013</v>
      </c>
      <c r="AE854" s="80">
        <v>633</v>
      </c>
      <c r="AF854" s="80">
        <v>35752</v>
      </c>
      <c r="AG854" s="80">
        <v>47957</v>
      </c>
      <c r="AH854" s="80">
        <v>1150</v>
      </c>
      <c r="AI854" s="80">
        <v>-14400</v>
      </c>
      <c r="AJ854" s="80" t="s">
        <v>9137</v>
      </c>
      <c r="AK854" s="80" t="s">
        <v>9223</v>
      </c>
      <c r="AL854" s="83" t="s">
        <v>9280</v>
      </c>
      <c r="AM854" s="80" t="s">
        <v>1172</v>
      </c>
      <c r="AN854" s="82">
        <v>39695.553391203706</v>
      </c>
      <c r="AO854" s="83" t="s">
        <v>9404</v>
      </c>
      <c r="AP854" s="80" t="b">
        <v>0</v>
      </c>
      <c r="AQ854" s="80" t="b">
        <v>0</v>
      </c>
      <c r="AR854" s="80" t="b">
        <v>1</v>
      </c>
      <c r="AS854" s="80" t="s">
        <v>1307</v>
      </c>
      <c r="AT854" s="80">
        <v>524</v>
      </c>
      <c r="AU854" s="83" t="s">
        <v>9465</v>
      </c>
      <c r="AV854" s="80" t="b">
        <v>0</v>
      </c>
      <c r="AW854" s="80" t="s">
        <v>1519</v>
      </c>
      <c r="AX854" s="83" t="s">
        <v>9736</v>
      </c>
      <c r="AY854" s="80" t="s">
        <v>65</v>
      </c>
    </row>
    <row r="855" spans="1:51" x14ac:dyDescent="0.25">
      <c r="A855" s="66" t="s">
        <v>8456</v>
      </c>
      <c r="B855" s="67"/>
      <c r="C855" s="67"/>
      <c r="D855" s="68"/>
      <c r="E855" s="111"/>
      <c r="F855" s="104" t="s">
        <v>9595</v>
      </c>
      <c r="G855" s="112"/>
      <c r="H855" s="71"/>
      <c r="I855" s="72"/>
      <c r="J855" s="113"/>
      <c r="K855" s="71" t="s">
        <v>9875</v>
      </c>
      <c r="L855" s="114"/>
      <c r="M855" s="76"/>
      <c r="N855" s="76"/>
      <c r="O855" s="77"/>
      <c r="P855" s="78"/>
      <c r="Q855" s="78"/>
      <c r="R855" s="87"/>
      <c r="S855" s="87"/>
      <c r="T855" s="87"/>
      <c r="U855" s="87"/>
      <c r="V855" s="88"/>
      <c r="W855" s="88"/>
      <c r="X855" s="88"/>
      <c r="Y855" s="88"/>
      <c r="Z855" s="51"/>
      <c r="AA855" s="73"/>
      <c r="AB855" s="73"/>
      <c r="AC855" s="74"/>
      <c r="AD855" s="80" t="s">
        <v>9014</v>
      </c>
      <c r="AE855" s="80">
        <v>495</v>
      </c>
      <c r="AF855" s="80">
        <v>2414</v>
      </c>
      <c r="AG855" s="80">
        <v>40888</v>
      </c>
      <c r="AH855" s="80">
        <v>42503</v>
      </c>
      <c r="AI855" s="80">
        <v>-7200</v>
      </c>
      <c r="AJ855" s="80"/>
      <c r="AK855" s="80"/>
      <c r="AL855" s="80"/>
      <c r="AM855" s="80" t="s">
        <v>2667</v>
      </c>
      <c r="AN855" s="82">
        <v>41772.081909722219</v>
      </c>
      <c r="AO855" s="83" t="s">
        <v>9405</v>
      </c>
      <c r="AP855" s="80" t="b">
        <v>1</v>
      </c>
      <c r="AQ855" s="80" t="b">
        <v>0</v>
      </c>
      <c r="AR855" s="80" t="b">
        <v>1</v>
      </c>
      <c r="AS855" s="80" t="s">
        <v>1308</v>
      </c>
      <c r="AT855" s="80">
        <v>1</v>
      </c>
      <c r="AU855" s="83" t="s">
        <v>1315</v>
      </c>
      <c r="AV855" s="80" t="b">
        <v>0</v>
      </c>
      <c r="AW855" s="80" t="s">
        <v>1519</v>
      </c>
      <c r="AX855" s="83" t="s">
        <v>9737</v>
      </c>
      <c r="AY855" s="80" t="s">
        <v>66</v>
      </c>
    </row>
    <row r="856" spans="1:51" x14ac:dyDescent="0.25">
      <c r="A856" s="66" t="s">
        <v>8457</v>
      </c>
      <c r="B856" s="67"/>
      <c r="C856" s="67"/>
      <c r="D856" s="68"/>
      <c r="E856" s="111"/>
      <c r="F856" s="104" t="s">
        <v>9596</v>
      </c>
      <c r="G856" s="112"/>
      <c r="H856" s="71"/>
      <c r="I856" s="72"/>
      <c r="J856" s="113"/>
      <c r="K856" s="71" t="s">
        <v>15942</v>
      </c>
      <c r="L856" s="114"/>
      <c r="M856" s="76"/>
      <c r="N856" s="76"/>
      <c r="O856" s="77"/>
      <c r="P856" s="78"/>
      <c r="Q856" s="78"/>
      <c r="R856" s="87"/>
      <c r="S856" s="87"/>
      <c r="T856" s="87"/>
      <c r="U856" s="87"/>
      <c r="V856" s="88"/>
      <c r="W856" s="88"/>
      <c r="X856" s="88"/>
      <c r="Y856" s="88"/>
      <c r="Z856" s="51"/>
      <c r="AA856" s="73"/>
      <c r="AB856" s="73"/>
      <c r="AC856" s="74"/>
      <c r="AD856" s="80" t="s">
        <v>9015</v>
      </c>
      <c r="AE856" s="80">
        <v>592</v>
      </c>
      <c r="AF856" s="80">
        <v>1805</v>
      </c>
      <c r="AG856" s="80">
        <v>90211</v>
      </c>
      <c r="AH856" s="80">
        <v>40182</v>
      </c>
      <c r="AI856" s="80">
        <v>3600</v>
      </c>
      <c r="AJ856" s="80" t="s">
        <v>9138</v>
      </c>
      <c r="AK856" s="80">
        <v>21</v>
      </c>
      <c r="AL856" s="80"/>
      <c r="AM856" s="80" t="s">
        <v>1018</v>
      </c>
      <c r="AN856" s="82">
        <v>40203.723796296297</v>
      </c>
      <c r="AO856" s="83" t="s">
        <v>9406</v>
      </c>
      <c r="AP856" s="80" t="b">
        <v>0</v>
      </c>
      <c r="AQ856" s="80" t="b">
        <v>0</v>
      </c>
      <c r="AR856" s="80" t="b">
        <v>1</v>
      </c>
      <c r="AS856" s="80" t="s">
        <v>1308</v>
      </c>
      <c r="AT856" s="80">
        <v>27</v>
      </c>
      <c r="AU856" s="83" t="s">
        <v>9466</v>
      </c>
      <c r="AV856" s="80" t="b">
        <v>0</v>
      </c>
      <c r="AW856" s="80" t="s">
        <v>1519</v>
      </c>
      <c r="AX856" s="83" t="s">
        <v>9738</v>
      </c>
      <c r="AY856" s="80" t="s">
        <v>66</v>
      </c>
    </row>
    <row r="857" spans="1:51" x14ac:dyDescent="0.25">
      <c r="A857" s="66" t="s">
        <v>8458</v>
      </c>
      <c r="B857" s="67"/>
      <c r="C857" s="67"/>
      <c r="D857" s="68"/>
      <c r="E857" s="111"/>
      <c r="F857" s="104" t="s">
        <v>9597</v>
      </c>
      <c r="G857" s="112"/>
      <c r="H857" s="71"/>
      <c r="I857" s="72"/>
      <c r="J857" s="113"/>
      <c r="K857" s="71" t="s">
        <v>9876</v>
      </c>
      <c r="L857" s="114"/>
      <c r="M857" s="76"/>
      <c r="N857" s="76"/>
      <c r="O857" s="77"/>
      <c r="P857" s="78"/>
      <c r="Q857" s="78"/>
      <c r="R857" s="87"/>
      <c r="S857" s="87"/>
      <c r="T857" s="87"/>
      <c r="U857" s="87"/>
      <c r="V857" s="88"/>
      <c r="W857" s="88"/>
      <c r="X857" s="88"/>
      <c r="Y857" s="88"/>
      <c r="Z857" s="51"/>
      <c r="AA857" s="73"/>
      <c r="AB857" s="73"/>
      <c r="AC857" s="74"/>
      <c r="AD857" s="80" t="s">
        <v>9016</v>
      </c>
      <c r="AE857" s="80">
        <v>2280</v>
      </c>
      <c r="AF857" s="80">
        <v>39000</v>
      </c>
      <c r="AG857" s="80">
        <v>105760</v>
      </c>
      <c r="AH857" s="80">
        <v>1350</v>
      </c>
      <c r="AI857" s="80">
        <v>-14400</v>
      </c>
      <c r="AJ857" s="80" t="s">
        <v>9139</v>
      </c>
      <c r="AK857" s="80" t="s">
        <v>9224</v>
      </c>
      <c r="AL857" s="83" t="s">
        <v>9281</v>
      </c>
      <c r="AM857" s="80" t="s">
        <v>1172</v>
      </c>
      <c r="AN857" s="82">
        <v>39406.893275462964</v>
      </c>
      <c r="AO857" s="83" t="s">
        <v>9407</v>
      </c>
      <c r="AP857" s="80" t="b">
        <v>0</v>
      </c>
      <c r="AQ857" s="80" t="b">
        <v>0</v>
      </c>
      <c r="AR857" s="80" t="b">
        <v>1</v>
      </c>
      <c r="AS857" s="80" t="s">
        <v>1307</v>
      </c>
      <c r="AT857" s="80">
        <v>637</v>
      </c>
      <c r="AU857" s="83" t="s">
        <v>9467</v>
      </c>
      <c r="AV857" s="80" t="b">
        <v>1</v>
      </c>
      <c r="AW857" s="80" t="s">
        <v>1519</v>
      </c>
      <c r="AX857" s="83" t="s">
        <v>9739</v>
      </c>
      <c r="AY857" s="80" t="s">
        <v>66</v>
      </c>
    </row>
    <row r="858" spans="1:51" x14ac:dyDescent="0.25">
      <c r="A858" s="66" t="s">
        <v>8459</v>
      </c>
      <c r="B858" s="67"/>
      <c r="C858" s="67"/>
      <c r="D858" s="68"/>
      <c r="E858" s="111"/>
      <c r="F858" s="104" t="s">
        <v>9598</v>
      </c>
      <c r="G858" s="112"/>
      <c r="H858" s="71"/>
      <c r="I858" s="72"/>
      <c r="J858" s="113"/>
      <c r="K858" s="71" t="s">
        <v>9877</v>
      </c>
      <c r="L858" s="114"/>
      <c r="M858" s="76"/>
      <c r="N858" s="76"/>
      <c r="O858" s="77"/>
      <c r="P858" s="78"/>
      <c r="Q858" s="78"/>
      <c r="R858" s="87"/>
      <c r="S858" s="87"/>
      <c r="T858" s="87"/>
      <c r="U858" s="87"/>
      <c r="V858" s="88"/>
      <c r="W858" s="88"/>
      <c r="X858" s="88"/>
      <c r="Y858" s="88"/>
      <c r="Z858" s="51"/>
      <c r="AA858" s="73"/>
      <c r="AB858" s="73"/>
      <c r="AC858" s="74"/>
      <c r="AD858" s="80" t="s">
        <v>9017</v>
      </c>
      <c r="AE858" s="80">
        <v>239</v>
      </c>
      <c r="AF858" s="80">
        <v>800</v>
      </c>
      <c r="AG858" s="80">
        <v>92207</v>
      </c>
      <c r="AH858" s="80">
        <v>55160</v>
      </c>
      <c r="AI858" s="80">
        <v>-10800</v>
      </c>
      <c r="AJ858" s="80" t="s">
        <v>9140</v>
      </c>
      <c r="AK858" s="80"/>
      <c r="AL858" s="80"/>
      <c r="AM858" s="80" t="s">
        <v>1192</v>
      </c>
      <c r="AN858" s="82">
        <v>39228.163078703707</v>
      </c>
      <c r="AO858" s="83" t="s">
        <v>9408</v>
      </c>
      <c r="AP858" s="80" t="b">
        <v>0</v>
      </c>
      <c r="AQ858" s="80" t="b">
        <v>0</v>
      </c>
      <c r="AR858" s="80" t="b">
        <v>0</v>
      </c>
      <c r="AS858" s="80" t="s">
        <v>1307</v>
      </c>
      <c r="AT858" s="80">
        <v>110</v>
      </c>
      <c r="AU858" s="83" t="s">
        <v>9468</v>
      </c>
      <c r="AV858" s="80" t="b">
        <v>0</v>
      </c>
      <c r="AW858" s="80" t="s">
        <v>1519</v>
      </c>
      <c r="AX858" s="83" t="s">
        <v>9740</v>
      </c>
      <c r="AY858" s="80" t="s">
        <v>66</v>
      </c>
    </row>
    <row r="859" spans="1:51" x14ac:dyDescent="0.25">
      <c r="A859" s="66" t="s">
        <v>8460</v>
      </c>
      <c r="B859" s="67"/>
      <c r="C859" s="67"/>
      <c r="D859" s="68"/>
      <c r="E859" s="111"/>
      <c r="F859" s="104" t="s">
        <v>9599</v>
      </c>
      <c r="G859" s="112"/>
      <c r="H859" s="71"/>
      <c r="I859" s="72"/>
      <c r="J859" s="113"/>
      <c r="K859" s="71" t="s">
        <v>9878</v>
      </c>
      <c r="L859" s="114"/>
      <c r="M859" s="76"/>
      <c r="N859" s="76"/>
      <c r="O859" s="77"/>
      <c r="P859" s="78"/>
      <c r="Q859" s="78"/>
      <c r="R859" s="87"/>
      <c r="S859" s="87"/>
      <c r="T859" s="87"/>
      <c r="U859" s="87"/>
      <c r="V859" s="88"/>
      <c r="W859" s="88"/>
      <c r="X859" s="88"/>
      <c r="Y859" s="88"/>
      <c r="Z859" s="51"/>
      <c r="AA859" s="73"/>
      <c r="AB859" s="73"/>
      <c r="AC859" s="74"/>
      <c r="AD859" s="80" t="s">
        <v>9018</v>
      </c>
      <c r="AE859" s="80">
        <v>293</v>
      </c>
      <c r="AF859" s="80">
        <v>105297</v>
      </c>
      <c r="AG859" s="80">
        <v>98279</v>
      </c>
      <c r="AH859" s="80">
        <v>319</v>
      </c>
      <c r="AI859" s="80">
        <v>-16200</v>
      </c>
      <c r="AJ859" s="80" t="s">
        <v>9141</v>
      </c>
      <c r="AK859" s="80" t="s">
        <v>9225</v>
      </c>
      <c r="AL859" s="83" t="s">
        <v>9282</v>
      </c>
      <c r="AM859" s="80" t="s">
        <v>1185</v>
      </c>
      <c r="AN859" s="82">
        <v>40498.835787037038</v>
      </c>
      <c r="AO859" s="83" t="s">
        <v>9409</v>
      </c>
      <c r="AP859" s="80" t="b">
        <v>0</v>
      </c>
      <c r="AQ859" s="80" t="b">
        <v>0</v>
      </c>
      <c r="AR859" s="80" t="b">
        <v>1</v>
      </c>
      <c r="AS859" s="80" t="s">
        <v>1306</v>
      </c>
      <c r="AT859" s="80">
        <v>616</v>
      </c>
      <c r="AU859" s="83" t="s">
        <v>1316</v>
      </c>
      <c r="AV859" s="80" t="b">
        <v>0</v>
      </c>
      <c r="AW859" s="80" t="s">
        <v>1519</v>
      </c>
      <c r="AX859" s="83" t="s">
        <v>9741</v>
      </c>
      <c r="AY859" s="80" t="s">
        <v>66</v>
      </c>
    </row>
    <row r="860" spans="1:51" x14ac:dyDescent="0.25">
      <c r="A860" s="66" t="s">
        <v>8461</v>
      </c>
      <c r="B860" s="67"/>
      <c r="C860" s="67"/>
      <c r="D860" s="68"/>
      <c r="E860" s="111"/>
      <c r="F860" s="104" t="s">
        <v>9600</v>
      </c>
      <c r="G860" s="112"/>
      <c r="H860" s="71"/>
      <c r="I860" s="72"/>
      <c r="J860" s="113"/>
      <c r="K860" s="71" t="s">
        <v>9879</v>
      </c>
      <c r="L860" s="114"/>
      <c r="M860" s="76"/>
      <c r="N860" s="76"/>
      <c r="O860" s="77"/>
      <c r="P860" s="78"/>
      <c r="Q860" s="78"/>
      <c r="R860" s="87"/>
      <c r="S860" s="87"/>
      <c r="T860" s="87"/>
      <c r="U860" s="87"/>
      <c r="V860" s="88"/>
      <c r="W860" s="88"/>
      <c r="X860" s="88"/>
      <c r="Y860" s="88"/>
      <c r="Z860" s="51"/>
      <c r="AA860" s="73"/>
      <c r="AB860" s="73"/>
      <c r="AC860" s="74"/>
      <c r="AD860" s="80" t="s">
        <v>9019</v>
      </c>
      <c r="AE860" s="80">
        <v>1702</v>
      </c>
      <c r="AF860" s="80">
        <v>590</v>
      </c>
      <c r="AG860" s="80">
        <v>13087</v>
      </c>
      <c r="AH860" s="80">
        <v>167</v>
      </c>
      <c r="AI860" s="80">
        <v>-16200</v>
      </c>
      <c r="AJ860" s="80" t="s">
        <v>9142</v>
      </c>
      <c r="AK860" s="80" t="s">
        <v>9226</v>
      </c>
      <c r="AL860" s="80"/>
      <c r="AM860" s="80" t="s">
        <v>1185</v>
      </c>
      <c r="AN860" s="82">
        <v>39982.064560185187</v>
      </c>
      <c r="AO860" s="83" t="s">
        <v>9410</v>
      </c>
      <c r="AP860" s="80" t="b">
        <v>0</v>
      </c>
      <c r="AQ860" s="80" t="b">
        <v>0</v>
      </c>
      <c r="AR860" s="80" t="b">
        <v>1</v>
      </c>
      <c r="AS860" s="80" t="s">
        <v>1306</v>
      </c>
      <c r="AT860" s="80">
        <v>4</v>
      </c>
      <c r="AU860" s="83" t="s">
        <v>2799</v>
      </c>
      <c r="AV860" s="80" t="b">
        <v>0</v>
      </c>
      <c r="AW860" s="80" t="s">
        <v>1519</v>
      </c>
      <c r="AX860" s="83" t="s">
        <v>9742</v>
      </c>
      <c r="AY860" s="80" t="s">
        <v>66</v>
      </c>
    </row>
    <row r="861" spans="1:51" x14ac:dyDescent="0.25">
      <c r="A861" s="66" t="s">
        <v>8462</v>
      </c>
      <c r="B861" s="67"/>
      <c r="C861" s="67"/>
      <c r="D861" s="68"/>
      <c r="E861" s="111"/>
      <c r="F861" s="104" t="s">
        <v>9601</v>
      </c>
      <c r="G861" s="112"/>
      <c r="H861" s="71"/>
      <c r="I861" s="72"/>
      <c r="J861" s="113"/>
      <c r="K861" s="71" t="s">
        <v>9880</v>
      </c>
      <c r="L861" s="114"/>
      <c r="M861" s="76"/>
      <c r="N861" s="76"/>
      <c r="O861" s="77"/>
      <c r="P861" s="78"/>
      <c r="Q861" s="78"/>
      <c r="R861" s="87"/>
      <c r="S861" s="87"/>
      <c r="T861" s="87"/>
      <c r="U861" s="87"/>
      <c r="V861" s="88"/>
      <c r="W861" s="88"/>
      <c r="X861" s="88"/>
      <c r="Y861" s="88"/>
      <c r="Z861" s="51"/>
      <c r="AA861" s="73"/>
      <c r="AB861" s="73"/>
      <c r="AC861" s="74"/>
      <c r="AD861" s="80" t="s">
        <v>9020</v>
      </c>
      <c r="AE861" s="80">
        <v>284</v>
      </c>
      <c r="AF861" s="80">
        <v>214</v>
      </c>
      <c r="AG861" s="80">
        <v>4134</v>
      </c>
      <c r="AH861" s="80">
        <v>3679</v>
      </c>
      <c r="AI861" s="80"/>
      <c r="AJ861" s="80"/>
      <c r="AK861" s="80" t="s">
        <v>2596</v>
      </c>
      <c r="AL861" s="80"/>
      <c r="AM861" s="80"/>
      <c r="AN861" s="82">
        <v>42125.912511574075</v>
      </c>
      <c r="AO861" s="83" t="s">
        <v>9411</v>
      </c>
      <c r="AP861" s="80" t="b">
        <v>1</v>
      </c>
      <c r="AQ861" s="80" t="b">
        <v>0</v>
      </c>
      <c r="AR861" s="80" t="b">
        <v>0</v>
      </c>
      <c r="AS861" s="80" t="s">
        <v>1308</v>
      </c>
      <c r="AT861" s="80">
        <v>1</v>
      </c>
      <c r="AU861" s="83" t="s">
        <v>1315</v>
      </c>
      <c r="AV861" s="80" t="b">
        <v>0</v>
      </c>
      <c r="AW861" s="80" t="s">
        <v>1519</v>
      </c>
      <c r="AX861" s="83" t="s">
        <v>9743</v>
      </c>
      <c r="AY861" s="80" t="s">
        <v>66</v>
      </c>
    </row>
    <row r="862" spans="1:51" x14ac:dyDescent="0.25">
      <c r="A862" s="66" t="s">
        <v>8480</v>
      </c>
      <c r="B862" s="67"/>
      <c r="C862" s="67"/>
      <c r="D862" s="68"/>
      <c r="E862" s="111"/>
      <c r="F862" s="104" t="s">
        <v>9602</v>
      </c>
      <c r="G862" s="112"/>
      <c r="H862" s="71"/>
      <c r="I862" s="72"/>
      <c r="J862" s="113"/>
      <c r="K862" s="71" t="s">
        <v>12949</v>
      </c>
      <c r="L862" s="114"/>
      <c r="M862" s="76"/>
      <c r="N862" s="76"/>
      <c r="O862" s="77"/>
      <c r="P862" s="78"/>
      <c r="Q862" s="78"/>
      <c r="R862" s="87"/>
      <c r="S862" s="87"/>
      <c r="T862" s="87"/>
      <c r="U862" s="87"/>
      <c r="V862" s="88"/>
      <c r="W862" s="88"/>
      <c r="X862" s="88"/>
      <c r="Y862" s="88"/>
      <c r="Z862" s="51"/>
      <c r="AA862" s="73"/>
      <c r="AB862" s="73"/>
      <c r="AC862" s="74"/>
      <c r="AD862" s="80" t="s">
        <v>9021</v>
      </c>
      <c r="AE862" s="80">
        <v>503</v>
      </c>
      <c r="AF862" s="80">
        <v>688</v>
      </c>
      <c r="AG862" s="80">
        <v>15893</v>
      </c>
      <c r="AH862" s="80">
        <v>822</v>
      </c>
      <c r="AI862" s="80">
        <v>-25200</v>
      </c>
      <c r="AJ862" s="80" t="s">
        <v>9143</v>
      </c>
      <c r="AK862" s="119">
        <v>42432</v>
      </c>
      <c r="AL862" s="83" t="s">
        <v>9283</v>
      </c>
      <c r="AM862" s="80" t="s">
        <v>1175</v>
      </c>
      <c r="AN862" s="82">
        <v>42188.138252314813</v>
      </c>
      <c r="AO862" s="83" t="s">
        <v>9412</v>
      </c>
      <c r="AP862" s="80" t="b">
        <v>1</v>
      </c>
      <c r="AQ862" s="80" t="b">
        <v>0</v>
      </c>
      <c r="AR862" s="80" t="b">
        <v>1</v>
      </c>
      <c r="AS862" s="80" t="s">
        <v>1308</v>
      </c>
      <c r="AT862" s="80">
        <v>1</v>
      </c>
      <c r="AU862" s="83" t="s">
        <v>1315</v>
      </c>
      <c r="AV862" s="80" t="b">
        <v>0</v>
      </c>
      <c r="AW862" s="80" t="s">
        <v>1519</v>
      </c>
      <c r="AX862" s="83" t="s">
        <v>9744</v>
      </c>
      <c r="AY862" s="80" t="s">
        <v>66</v>
      </c>
    </row>
    <row r="863" spans="1:51" x14ac:dyDescent="0.25">
      <c r="A863" s="66" t="s">
        <v>8481</v>
      </c>
      <c r="B863" s="67"/>
      <c r="C863" s="67"/>
      <c r="D863" s="68"/>
      <c r="E863" s="111"/>
      <c r="F863" s="104" t="s">
        <v>9603</v>
      </c>
      <c r="G863" s="112"/>
      <c r="H863" s="71"/>
      <c r="I863" s="72"/>
      <c r="J863" s="113"/>
      <c r="K863" s="71" t="s">
        <v>9881</v>
      </c>
      <c r="L863" s="114"/>
      <c r="M863" s="76"/>
      <c r="N863" s="76"/>
      <c r="O863" s="77"/>
      <c r="P863" s="78"/>
      <c r="Q863" s="78"/>
      <c r="R863" s="87"/>
      <c r="S863" s="87"/>
      <c r="T863" s="87"/>
      <c r="U863" s="87"/>
      <c r="V863" s="88"/>
      <c r="W863" s="88"/>
      <c r="X863" s="88"/>
      <c r="Y863" s="88"/>
      <c r="Z863" s="51"/>
      <c r="AA863" s="73"/>
      <c r="AB863" s="73"/>
      <c r="AC863" s="74"/>
      <c r="AD863" s="80" t="s">
        <v>9022</v>
      </c>
      <c r="AE863" s="80">
        <v>412</v>
      </c>
      <c r="AF863" s="80">
        <v>166</v>
      </c>
      <c r="AG863" s="80">
        <v>3082</v>
      </c>
      <c r="AH863" s="80">
        <v>1032</v>
      </c>
      <c r="AI863" s="80"/>
      <c r="AJ863" s="80" t="s">
        <v>9144</v>
      </c>
      <c r="AK863" s="80"/>
      <c r="AL863" s="80"/>
      <c r="AM863" s="80"/>
      <c r="AN863" s="82">
        <v>42289.699884259258</v>
      </c>
      <c r="AO863" s="83" t="s">
        <v>9413</v>
      </c>
      <c r="AP863" s="80" t="b">
        <v>1</v>
      </c>
      <c r="AQ863" s="80" t="b">
        <v>0</v>
      </c>
      <c r="AR863" s="80" t="b">
        <v>0</v>
      </c>
      <c r="AS863" s="80" t="s">
        <v>1308</v>
      </c>
      <c r="AT863" s="80">
        <v>2</v>
      </c>
      <c r="AU863" s="83" t="s">
        <v>1315</v>
      </c>
      <c r="AV863" s="80" t="b">
        <v>0</v>
      </c>
      <c r="AW863" s="80" t="s">
        <v>1519</v>
      </c>
      <c r="AX863" s="83" t="s">
        <v>9745</v>
      </c>
      <c r="AY863" s="80" t="s">
        <v>65</v>
      </c>
    </row>
    <row r="864" spans="1:51" x14ac:dyDescent="0.25">
      <c r="A864" s="66" t="s">
        <v>8482</v>
      </c>
      <c r="B864" s="67"/>
      <c r="C864" s="67"/>
      <c r="D864" s="68"/>
      <c r="E864" s="111"/>
      <c r="F864" s="104" t="s">
        <v>9604</v>
      </c>
      <c r="G864" s="112"/>
      <c r="H864" s="71"/>
      <c r="I864" s="72"/>
      <c r="J864" s="113"/>
      <c r="K864" s="71" t="s">
        <v>9882</v>
      </c>
      <c r="L864" s="114"/>
      <c r="M864" s="76"/>
      <c r="N864" s="76"/>
      <c r="O864" s="77"/>
      <c r="P864" s="78"/>
      <c r="Q864" s="78"/>
      <c r="R864" s="87"/>
      <c r="S864" s="87"/>
      <c r="T864" s="87"/>
      <c r="U864" s="87"/>
      <c r="V864" s="88"/>
      <c r="W864" s="88"/>
      <c r="X864" s="88"/>
      <c r="Y864" s="88"/>
      <c r="Z864" s="51"/>
      <c r="AA864" s="73"/>
      <c r="AB864" s="73"/>
      <c r="AC864" s="74"/>
      <c r="AD864" s="80" t="s">
        <v>9023</v>
      </c>
      <c r="AE864" s="80">
        <v>280</v>
      </c>
      <c r="AF864" s="80">
        <v>174</v>
      </c>
      <c r="AG864" s="80">
        <v>2819</v>
      </c>
      <c r="AH864" s="80">
        <v>199</v>
      </c>
      <c r="AI864" s="80"/>
      <c r="AJ864" s="80" t="s">
        <v>9145</v>
      </c>
      <c r="AK864" s="80" t="s">
        <v>9227</v>
      </c>
      <c r="AL864" s="80"/>
      <c r="AM864" s="80"/>
      <c r="AN864" s="82">
        <v>42130.810266203705</v>
      </c>
      <c r="AO864" s="83" t="s">
        <v>9414</v>
      </c>
      <c r="AP864" s="80" t="b">
        <v>1</v>
      </c>
      <c r="AQ864" s="80" t="b">
        <v>0</v>
      </c>
      <c r="AR864" s="80" t="b">
        <v>1</v>
      </c>
      <c r="AS864" s="80" t="s">
        <v>1308</v>
      </c>
      <c r="AT864" s="80">
        <v>0</v>
      </c>
      <c r="AU864" s="83" t="s">
        <v>1315</v>
      </c>
      <c r="AV864" s="80" t="b">
        <v>0</v>
      </c>
      <c r="AW864" s="80" t="s">
        <v>1519</v>
      </c>
      <c r="AX864" s="83" t="s">
        <v>9746</v>
      </c>
      <c r="AY864" s="80" t="s">
        <v>65</v>
      </c>
    </row>
    <row r="865" spans="1:51" x14ac:dyDescent="0.25">
      <c r="A865" s="66" t="s">
        <v>8483</v>
      </c>
      <c r="B865" s="67"/>
      <c r="C865" s="67"/>
      <c r="D865" s="68"/>
      <c r="E865" s="111"/>
      <c r="F865" s="104" t="s">
        <v>9605</v>
      </c>
      <c r="G865" s="112"/>
      <c r="H865" s="71"/>
      <c r="I865" s="72"/>
      <c r="J865" s="113"/>
      <c r="K865" s="71" t="s">
        <v>9883</v>
      </c>
      <c r="L865" s="114"/>
      <c r="M865" s="76"/>
      <c r="N865" s="76"/>
      <c r="O865" s="77"/>
      <c r="P865" s="78"/>
      <c r="Q865" s="78"/>
      <c r="R865" s="87"/>
      <c r="S865" s="87"/>
      <c r="T865" s="87"/>
      <c r="U865" s="87"/>
      <c r="V865" s="88"/>
      <c r="W865" s="88"/>
      <c r="X865" s="88"/>
      <c r="Y865" s="88"/>
      <c r="Z865" s="51"/>
      <c r="AA865" s="73"/>
      <c r="AB865" s="73"/>
      <c r="AC865" s="74"/>
      <c r="AD865" s="80" t="s">
        <v>9024</v>
      </c>
      <c r="AE865" s="80">
        <v>311</v>
      </c>
      <c r="AF865" s="80">
        <v>202</v>
      </c>
      <c r="AG865" s="80">
        <v>2350</v>
      </c>
      <c r="AH865" s="80">
        <v>430</v>
      </c>
      <c r="AI865" s="80"/>
      <c r="AJ865" s="80" t="s">
        <v>9146</v>
      </c>
      <c r="AK865" s="80" t="s">
        <v>2596</v>
      </c>
      <c r="AL865" s="83" t="s">
        <v>9284</v>
      </c>
      <c r="AM865" s="80"/>
      <c r="AN865" s="82">
        <v>42160.948414351849</v>
      </c>
      <c r="AO865" s="83" t="s">
        <v>9415</v>
      </c>
      <c r="AP865" s="80" t="b">
        <v>0</v>
      </c>
      <c r="AQ865" s="80" t="b">
        <v>0</v>
      </c>
      <c r="AR865" s="80" t="b">
        <v>1</v>
      </c>
      <c r="AS865" s="80" t="s">
        <v>1308</v>
      </c>
      <c r="AT865" s="80">
        <v>0</v>
      </c>
      <c r="AU865" s="83" t="s">
        <v>1315</v>
      </c>
      <c r="AV865" s="80" t="b">
        <v>0</v>
      </c>
      <c r="AW865" s="80" t="s">
        <v>1519</v>
      </c>
      <c r="AX865" s="83" t="s">
        <v>9747</v>
      </c>
      <c r="AY865" s="80" t="s">
        <v>65</v>
      </c>
    </row>
    <row r="866" spans="1:51" x14ac:dyDescent="0.25">
      <c r="A866" s="89" t="s">
        <v>8484</v>
      </c>
      <c r="B866" s="90"/>
      <c r="C866" s="90"/>
      <c r="D866" s="91"/>
      <c r="E866" s="92"/>
      <c r="F866" s="105" t="s">
        <v>9606</v>
      </c>
      <c r="G866" s="90"/>
      <c r="H866" s="93"/>
      <c r="I866" s="94"/>
      <c r="J866" s="94"/>
      <c r="K866" s="93" t="s">
        <v>11105</v>
      </c>
      <c r="L866" s="95"/>
      <c r="M866" s="96"/>
      <c r="N866" s="96"/>
      <c r="O866" s="97"/>
      <c r="P866" s="98"/>
      <c r="Q866" s="98"/>
      <c r="R866" s="99"/>
      <c r="S866" s="99"/>
      <c r="T866" s="99"/>
      <c r="U866" s="99"/>
      <c r="V866" s="100"/>
      <c r="W866" s="100"/>
      <c r="X866" s="100"/>
      <c r="Y866" s="100"/>
      <c r="Z866" s="101"/>
      <c r="AA866" s="102"/>
      <c r="AB866" s="102"/>
      <c r="AC866" s="103"/>
      <c r="AD866" s="107" t="s">
        <v>9025</v>
      </c>
      <c r="AE866" s="107">
        <v>717</v>
      </c>
      <c r="AF866" s="107">
        <v>377</v>
      </c>
      <c r="AG866" s="107">
        <v>15680</v>
      </c>
      <c r="AH866" s="107">
        <v>2111</v>
      </c>
      <c r="AI866" s="107">
        <v>-25200</v>
      </c>
      <c r="AJ866" s="107" t="s">
        <v>9147</v>
      </c>
      <c r="AK866" s="107" t="s">
        <v>3952</v>
      </c>
      <c r="AL866" s="109" t="s">
        <v>9285</v>
      </c>
      <c r="AM866" s="107" t="s">
        <v>1175</v>
      </c>
      <c r="AN866" s="108">
        <v>41703.895231481481</v>
      </c>
      <c r="AO866" s="109" t="s">
        <v>9416</v>
      </c>
      <c r="AP866" s="107" t="b">
        <v>0</v>
      </c>
      <c r="AQ866" s="107" t="b">
        <v>0</v>
      </c>
      <c r="AR866" s="107" t="b">
        <v>1</v>
      </c>
      <c r="AS866" s="107" t="s">
        <v>1308</v>
      </c>
      <c r="AT866" s="107">
        <v>3</v>
      </c>
      <c r="AU866" s="109" t="s">
        <v>1315</v>
      </c>
      <c r="AV866" s="107" t="b">
        <v>0</v>
      </c>
      <c r="AW866" s="107" t="s">
        <v>1519</v>
      </c>
      <c r="AX866" s="109" t="s">
        <v>9748</v>
      </c>
      <c r="AY866" s="107" t="s">
        <v>66</v>
      </c>
    </row>
    <row r="867" spans="1:51" x14ac:dyDescent="0.25">
      <c r="A867" s="66" t="s">
        <v>9884</v>
      </c>
      <c r="B867" s="67"/>
      <c r="C867" s="67"/>
      <c r="D867" s="68"/>
      <c r="E867" s="111"/>
      <c r="F867" s="104" t="s">
        <v>10204</v>
      </c>
      <c r="G867" s="112"/>
      <c r="H867" s="71"/>
      <c r="I867" s="72"/>
      <c r="J867" s="113"/>
      <c r="K867" s="71" t="s">
        <v>10283</v>
      </c>
      <c r="L867" s="114"/>
      <c r="M867" s="76"/>
      <c r="N867" s="76"/>
      <c r="O867" s="77"/>
      <c r="P867" s="78"/>
      <c r="Q867" s="78"/>
      <c r="R867" s="87"/>
      <c r="S867" s="87"/>
      <c r="T867" s="87"/>
      <c r="U867" s="87"/>
      <c r="V867" s="88"/>
      <c r="W867" s="88"/>
      <c r="X867" s="88"/>
      <c r="Y867" s="88"/>
      <c r="Z867" s="51"/>
      <c r="AA867" s="73"/>
      <c r="AB867" s="73"/>
      <c r="AC867" s="74"/>
      <c r="AD867" s="80" t="s">
        <v>10030</v>
      </c>
      <c r="AE867" s="80">
        <v>1920</v>
      </c>
      <c r="AF867" s="80">
        <v>3711</v>
      </c>
      <c r="AG867" s="80">
        <v>4491</v>
      </c>
      <c r="AH867" s="80">
        <v>90</v>
      </c>
      <c r="AI867" s="80">
        <v>-25200</v>
      </c>
      <c r="AJ867" s="80" t="s">
        <v>10068</v>
      </c>
      <c r="AK867" s="80" t="s">
        <v>10103</v>
      </c>
      <c r="AL867" s="83" t="s">
        <v>10129</v>
      </c>
      <c r="AM867" s="80" t="s">
        <v>1194</v>
      </c>
      <c r="AN867" s="82">
        <v>40199.291041666664</v>
      </c>
      <c r="AO867" s="83" t="s">
        <v>10149</v>
      </c>
      <c r="AP867" s="80" t="b">
        <v>1</v>
      </c>
      <c r="AQ867" s="80" t="b">
        <v>0</v>
      </c>
      <c r="AR867" s="80" t="b">
        <v>0</v>
      </c>
      <c r="AS867" s="80" t="s">
        <v>1307</v>
      </c>
      <c r="AT867" s="80">
        <v>188</v>
      </c>
      <c r="AU867" s="83" t="s">
        <v>1315</v>
      </c>
      <c r="AV867" s="80" t="b">
        <v>0</v>
      </c>
      <c r="AW867" s="80" t="s">
        <v>1519</v>
      </c>
      <c r="AX867" s="83" t="s">
        <v>10242</v>
      </c>
      <c r="AY867" s="80" t="s">
        <v>66</v>
      </c>
    </row>
    <row r="868" spans="1:51" x14ac:dyDescent="0.25">
      <c r="A868" s="66" t="s">
        <v>9885</v>
      </c>
      <c r="B868" s="67"/>
      <c r="C868" s="67"/>
      <c r="D868" s="68"/>
      <c r="E868" s="111"/>
      <c r="F868" s="104" t="s">
        <v>10205</v>
      </c>
      <c r="G868" s="112"/>
      <c r="H868" s="71"/>
      <c r="I868" s="72"/>
      <c r="J868" s="113"/>
      <c r="K868" s="71" t="s">
        <v>10284</v>
      </c>
      <c r="L868" s="114"/>
      <c r="M868" s="76"/>
      <c r="N868" s="76"/>
      <c r="O868" s="77"/>
      <c r="P868" s="78"/>
      <c r="Q868" s="78"/>
      <c r="R868" s="87"/>
      <c r="S868" s="87"/>
      <c r="T868" s="87"/>
      <c r="U868" s="87"/>
      <c r="V868" s="88"/>
      <c r="W868" s="88"/>
      <c r="X868" s="88"/>
      <c r="Y868" s="88"/>
      <c r="Z868" s="51"/>
      <c r="AA868" s="73"/>
      <c r="AB868" s="73"/>
      <c r="AC868" s="74"/>
      <c r="AD868" s="80" t="s">
        <v>10031</v>
      </c>
      <c r="AE868" s="80">
        <v>194</v>
      </c>
      <c r="AF868" s="80">
        <v>396</v>
      </c>
      <c r="AG868" s="80">
        <v>18227</v>
      </c>
      <c r="AH868" s="80">
        <v>3087</v>
      </c>
      <c r="AI868" s="80">
        <v>-25200</v>
      </c>
      <c r="AJ868" s="80" t="s">
        <v>10069</v>
      </c>
      <c r="AK868" s="80" t="s">
        <v>10104</v>
      </c>
      <c r="AL868" s="83" t="s">
        <v>10130</v>
      </c>
      <c r="AM868" s="80" t="s">
        <v>1175</v>
      </c>
      <c r="AN868" s="82">
        <v>40536.125972222224</v>
      </c>
      <c r="AO868" s="83" t="s">
        <v>10150</v>
      </c>
      <c r="AP868" s="80" t="b">
        <v>0</v>
      </c>
      <c r="AQ868" s="80" t="b">
        <v>0</v>
      </c>
      <c r="AR868" s="80" t="b">
        <v>1</v>
      </c>
      <c r="AS868" s="80" t="s">
        <v>1307</v>
      </c>
      <c r="AT868" s="80">
        <v>3</v>
      </c>
      <c r="AU868" s="83" t="s">
        <v>10184</v>
      </c>
      <c r="AV868" s="80" t="b">
        <v>0</v>
      </c>
      <c r="AW868" s="80" t="s">
        <v>1519</v>
      </c>
      <c r="AX868" s="83" t="s">
        <v>10243</v>
      </c>
      <c r="AY868" s="80" t="s">
        <v>66</v>
      </c>
    </row>
    <row r="869" spans="1:51" x14ac:dyDescent="0.25">
      <c r="A869" s="66" t="s">
        <v>9886</v>
      </c>
      <c r="B869" s="67"/>
      <c r="C869" s="67"/>
      <c r="D869" s="68"/>
      <c r="E869" s="111"/>
      <c r="F869" s="104" t="s">
        <v>10206</v>
      </c>
      <c r="G869" s="112"/>
      <c r="H869" s="71"/>
      <c r="I869" s="72"/>
      <c r="J869" s="113"/>
      <c r="K869" s="71" t="s">
        <v>10285</v>
      </c>
      <c r="L869" s="114"/>
      <c r="M869" s="76"/>
      <c r="N869" s="76"/>
      <c r="O869" s="77"/>
      <c r="P869" s="78"/>
      <c r="Q869" s="78"/>
      <c r="R869" s="87"/>
      <c r="S869" s="87"/>
      <c r="T869" s="87"/>
      <c r="U869" s="87"/>
      <c r="V869" s="88"/>
      <c r="W869" s="88"/>
      <c r="X869" s="88"/>
      <c r="Y869" s="88"/>
      <c r="Z869" s="51"/>
      <c r="AA869" s="73"/>
      <c r="AB869" s="73"/>
      <c r="AC869" s="74"/>
      <c r="AD869" s="80" t="s">
        <v>10032</v>
      </c>
      <c r="AE869" s="80">
        <v>79</v>
      </c>
      <c r="AF869" s="80">
        <v>54</v>
      </c>
      <c r="AG869" s="80">
        <v>152</v>
      </c>
      <c r="AH869" s="80">
        <v>233</v>
      </c>
      <c r="AI869" s="80">
        <v>-25200</v>
      </c>
      <c r="AJ869" s="80"/>
      <c r="AK869" s="80"/>
      <c r="AL869" s="80"/>
      <c r="AM869" s="80" t="s">
        <v>1175</v>
      </c>
      <c r="AN869" s="82">
        <v>42461.708460648151</v>
      </c>
      <c r="AO869" s="83" t="s">
        <v>10151</v>
      </c>
      <c r="AP869" s="80" t="b">
        <v>1</v>
      </c>
      <c r="AQ869" s="80" t="b">
        <v>0</v>
      </c>
      <c r="AR869" s="80" t="b">
        <v>0</v>
      </c>
      <c r="AS869" s="80" t="s">
        <v>1307</v>
      </c>
      <c r="AT869" s="80">
        <v>4</v>
      </c>
      <c r="AU869" s="80"/>
      <c r="AV869" s="80" t="b">
        <v>0</v>
      </c>
      <c r="AW869" s="80" t="s">
        <v>1519</v>
      </c>
      <c r="AX869" s="83" t="s">
        <v>10244</v>
      </c>
      <c r="AY869" s="80" t="s">
        <v>66</v>
      </c>
    </row>
    <row r="870" spans="1:51" x14ac:dyDescent="0.25">
      <c r="A870" s="66" t="s">
        <v>9887</v>
      </c>
      <c r="B870" s="67"/>
      <c r="C870" s="67"/>
      <c r="D870" s="68"/>
      <c r="E870" s="111"/>
      <c r="F870" s="104" t="s">
        <v>10207</v>
      </c>
      <c r="G870" s="112"/>
      <c r="H870" s="71"/>
      <c r="I870" s="72"/>
      <c r="J870" s="113"/>
      <c r="K870" s="71" t="s">
        <v>10286</v>
      </c>
      <c r="L870" s="114"/>
      <c r="M870" s="76"/>
      <c r="N870" s="76"/>
      <c r="O870" s="77"/>
      <c r="P870" s="78"/>
      <c r="Q870" s="78"/>
      <c r="R870" s="87"/>
      <c r="S870" s="87"/>
      <c r="T870" s="87"/>
      <c r="U870" s="87"/>
      <c r="V870" s="88"/>
      <c r="W870" s="88"/>
      <c r="X870" s="88"/>
      <c r="Y870" s="88"/>
      <c r="Z870" s="51"/>
      <c r="AA870" s="73"/>
      <c r="AB870" s="73"/>
      <c r="AC870" s="74"/>
      <c r="AD870" s="80" t="s">
        <v>10033</v>
      </c>
      <c r="AE870" s="80">
        <v>257</v>
      </c>
      <c r="AF870" s="80">
        <v>404</v>
      </c>
      <c r="AG870" s="80">
        <v>45404</v>
      </c>
      <c r="AH870" s="80">
        <v>27620</v>
      </c>
      <c r="AI870" s="80">
        <v>-14400</v>
      </c>
      <c r="AJ870" s="80" t="s">
        <v>10070</v>
      </c>
      <c r="AK870" s="80" t="s">
        <v>10105</v>
      </c>
      <c r="AL870" s="83" t="s">
        <v>10131</v>
      </c>
      <c r="AM870" s="80" t="s">
        <v>1172</v>
      </c>
      <c r="AN870" s="82">
        <v>40495.858888888892</v>
      </c>
      <c r="AO870" s="83" t="s">
        <v>10152</v>
      </c>
      <c r="AP870" s="80" t="b">
        <v>0</v>
      </c>
      <c r="AQ870" s="80" t="b">
        <v>0</v>
      </c>
      <c r="AR870" s="80" t="b">
        <v>0</v>
      </c>
      <c r="AS870" s="80" t="s">
        <v>1307</v>
      </c>
      <c r="AT870" s="80">
        <v>31</v>
      </c>
      <c r="AU870" s="83" t="s">
        <v>10185</v>
      </c>
      <c r="AV870" s="80" t="b">
        <v>0</v>
      </c>
      <c r="AW870" s="80" t="s">
        <v>1519</v>
      </c>
      <c r="AX870" s="83" t="s">
        <v>10245</v>
      </c>
      <c r="AY870" s="80" t="s">
        <v>66</v>
      </c>
    </row>
    <row r="871" spans="1:51" x14ac:dyDescent="0.25">
      <c r="A871" s="66" t="s">
        <v>9912</v>
      </c>
      <c r="B871" s="67"/>
      <c r="C871" s="67"/>
      <c r="D871" s="68"/>
      <c r="E871" s="111"/>
      <c r="F871" s="104" t="s">
        <v>10208</v>
      </c>
      <c r="G871" s="112"/>
      <c r="H871" s="71"/>
      <c r="I871" s="72"/>
      <c r="J871" s="113"/>
      <c r="K871" s="71" t="s">
        <v>10287</v>
      </c>
      <c r="L871" s="114"/>
      <c r="M871" s="76"/>
      <c r="N871" s="76"/>
      <c r="O871" s="77"/>
      <c r="P871" s="78"/>
      <c r="Q871" s="78"/>
      <c r="R871" s="87"/>
      <c r="S871" s="87"/>
      <c r="T871" s="87"/>
      <c r="U871" s="87"/>
      <c r="V871" s="88"/>
      <c r="W871" s="88"/>
      <c r="X871" s="88"/>
      <c r="Y871" s="88"/>
      <c r="Z871" s="51"/>
      <c r="AA871" s="73"/>
      <c r="AB871" s="73"/>
      <c r="AC871" s="74"/>
      <c r="AD871" s="80" t="s">
        <v>10034</v>
      </c>
      <c r="AE871" s="80">
        <v>881</v>
      </c>
      <c r="AF871" s="80">
        <v>38450</v>
      </c>
      <c r="AG871" s="80">
        <v>17444</v>
      </c>
      <c r="AH871" s="80">
        <v>61544</v>
      </c>
      <c r="AI871" s="80">
        <v>-14400</v>
      </c>
      <c r="AJ871" s="80" t="s">
        <v>10071</v>
      </c>
      <c r="AK871" s="80" t="s">
        <v>10106</v>
      </c>
      <c r="AL871" s="83" t="s">
        <v>10132</v>
      </c>
      <c r="AM871" s="80" t="s">
        <v>1172</v>
      </c>
      <c r="AN871" s="82">
        <v>40430.107708333337</v>
      </c>
      <c r="AO871" s="83" t="s">
        <v>10153</v>
      </c>
      <c r="AP871" s="80" t="b">
        <v>0</v>
      </c>
      <c r="AQ871" s="80" t="b">
        <v>0</v>
      </c>
      <c r="AR871" s="80" t="b">
        <v>0</v>
      </c>
      <c r="AS871" s="80" t="s">
        <v>1307</v>
      </c>
      <c r="AT871" s="80">
        <v>970</v>
      </c>
      <c r="AU871" s="83" t="s">
        <v>10186</v>
      </c>
      <c r="AV871" s="80" t="b">
        <v>0</v>
      </c>
      <c r="AW871" s="80" t="s">
        <v>1519</v>
      </c>
      <c r="AX871" s="83" t="s">
        <v>10246</v>
      </c>
      <c r="AY871" s="80" t="s">
        <v>65</v>
      </c>
    </row>
    <row r="872" spans="1:51" x14ac:dyDescent="0.25">
      <c r="A872" s="66" t="s">
        <v>9888</v>
      </c>
      <c r="B872" s="67"/>
      <c r="C872" s="67"/>
      <c r="D872" s="68"/>
      <c r="E872" s="111"/>
      <c r="F872" s="104" t="s">
        <v>10209</v>
      </c>
      <c r="G872" s="112"/>
      <c r="H872" s="71"/>
      <c r="I872" s="72"/>
      <c r="J872" s="113"/>
      <c r="K872" s="71" t="s">
        <v>10288</v>
      </c>
      <c r="L872" s="114"/>
      <c r="M872" s="76"/>
      <c r="N872" s="76"/>
      <c r="O872" s="77"/>
      <c r="P872" s="78"/>
      <c r="Q872" s="78"/>
      <c r="R872" s="87"/>
      <c r="S872" s="87"/>
      <c r="T872" s="87"/>
      <c r="U872" s="87"/>
      <c r="V872" s="88"/>
      <c r="W872" s="88"/>
      <c r="X872" s="88"/>
      <c r="Y872" s="88"/>
      <c r="Z872" s="51"/>
      <c r="AA872" s="73"/>
      <c r="AB872" s="73"/>
      <c r="AC872" s="74"/>
      <c r="AD872" s="80" t="s">
        <v>10035</v>
      </c>
      <c r="AE872" s="80">
        <v>2428</v>
      </c>
      <c r="AF872" s="80">
        <v>64457</v>
      </c>
      <c r="AG872" s="80">
        <v>210753</v>
      </c>
      <c r="AH872" s="80">
        <v>728</v>
      </c>
      <c r="AI872" s="80">
        <v>-18000</v>
      </c>
      <c r="AJ872" s="80" t="s">
        <v>10072</v>
      </c>
      <c r="AK872" s="80" t="s">
        <v>10107</v>
      </c>
      <c r="AL872" s="83" t="s">
        <v>10133</v>
      </c>
      <c r="AM872" s="80" t="s">
        <v>1169</v>
      </c>
      <c r="AN872" s="82">
        <v>40333.763761574075</v>
      </c>
      <c r="AO872" s="83" t="s">
        <v>10154</v>
      </c>
      <c r="AP872" s="80" t="b">
        <v>0</v>
      </c>
      <c r="AQ872" s="80" t="b">
        <v>0</v>
      </c>
      <c r="AR872" s="80" t="b">
        <v>1</v>
      </c>
      <c r="AS872" s="80" t="s">
        <v>1306</v>
      </c>
      <c r="AT872" s="80">
        <v>88</v>
      </c>
      <c r="AU872" s="83" t="s">
        <v>10187</v>
      </c>
      <c r="AV872" s="80" t="b">
        <v>0</v>
      </c>
      <c r="AW872" s="80" t="s">
        <v>1519</v>
      </c>
      <c r="AX872" s="83" t="s">
        <v>10247</v>
      </c>
      <c r="AY872" s="80" t="s">
        <v>66</v>
      </c>
    </row>
    <row r="873" spans="1:51" x14ac:dyDescent="0.25">
      <c r="A873" s="66" t="s">
        <v>9889</v>
      </c>
      <c r="B873" s="67"/>
      <c r="C873" s="67"/>
      <c r="D873" s="68"/>
      <c r="E873" s="111"/>
      <c r="F873" s="104" t="s">
        <v>10210</v>
      </c>
      <c r="G873" s="112"/>
      <c r="H873" s="71"/>
      <c r="I873" s="72"/>
      <c r="J873" s="113"/>
      <c r="K873" s="71" t="s">
        <v>10289</v>
      </c>
      <c r="L873" s="114"/>
      <c r="M873" s="76"/>
      <c r="N873" s="76"/>
      <c r="O873" s="77"/>
      <c r="P873" s="78"/>
      <c r="Q873" s="78"/>
      <c r="R873" s="87"/>
      <c r="S873" s="87"/>
      <c r="T873" s="87"/>
      <c r="U873" s="87"/>
      <c r="V873" s="88"/>
      <c r="W873" s="88"/>
      <c r="X873" s="88"/>
      <c r="Y873" s="88"/>
      <c r="Z873" s="51"/>
      <c r="AA873" s="73"/>
      <c r="AB873" s="73"/>
      <c r="AC873" s="74"/>
      <c r="AD873" s="80" t="s">
        <v>10036</v>
      </c>
      <c r="AE873" s="80">
        <v>661</v>
      </c>
      <c r="AF873" s="80">
        <v>2190</v>
      </c>
      <c r="AG873" s="80">
        <v>158666</v>
      </c>
      <c r="AH873" s="80">
        <v>190</v>
      </c>
      <c r="AI873" s="80">
        <v>-18000</v>
      </c>
      <c r="AJ873" s="80" t="s">
        <v>10073</v>
      </c>
      <c r="AK873" s="80" t="s">
        <v>10108</v>
      </c>
      <c r="AL873" s="83" t="s">
        <v>10134</v>
      </c>
      <c r="AM873" s="80" t="s">
        <v>1169</v>
      </c>
      <c r="AN873" s="82">
        <v>41190.641944444447</v>
      </c>
      <c r="AO873" s="83" t="s">
        <v>10155</v>
      </c>
      <c r="AP873" s="80" t="b">
        <v>0</v>
      </c>
      <c r="AQ873" s="80" t="b">
        <v>0</v>
      </c>
      <c r="AR873" s="80" t="b">
        <v>0</v>
      </c>
      <c r="AS873" s="80" t="s">
        <v>1306</v>
      </c>
      <c r="AT873" s="80">
        <v>69</v>
      </c>
      <c r="AU873" s="83" t="s">
        <v>10188</v>
      </c>
      <c r="AV873" s="80" t="b">
        <v>0</v>
      </c>
      <c r="AW873" s="80" t="s">
        <v>1519</v>
      </c>
      <c r="AX873" s="83" t="s">
        <v>10248</v>
      </c>
      <c r="AY873" s="80" t="s">
        <v>66</v>
      </c>
    </row>
    <row r="874" spans="1:51" x14ac:dyDescent="0.25">
      <c r="A874" s="66" t="s">
        <v>9890</v>
      </c>
      <c r="B874" s="67"/>
      <c r="C874" s="67"/>
      <c r="D874" s="68"/>
      <c r="E874" s="111"/>
      <c r="F874" s="104" t="s">
        <v>10211</v>
      </c>
      <c r="G874" s="112"/>
      <c r="H874" s="71"/>
      <c r="I874" s="72"/>
      <c r="J874" s="113"/>
      <c r="K874" s="71" t="s">
        <v>10290</v>
      </c>
      <c r="L874" s="114"/>
      <c r="M874" s="76"/>
      <c r="N874" s="76"/>
      <c r="O874" s="77"/>
      <c r="P874" s="78"/>
      <c r="Q874" s="78"/>
      <c r="R874" s="87"/>
      <c r="S874" s="87"/>
      <c r="T874" s="87"/>
      <c r="U874" s="87"/>
      <c r="V874" s="88"/>
      <c r="W874" s="88"/>
      <c r="X874" s="88"/>
      <c r="Y874" s="88"/>
      <c r="Z874" s="51"/>
      <c r="AA874" s="73"/>
      <c r="AB874" s="73"/>
      <c r="AC874" s="74"/>
      <c r="AD874" s="80" t="s">
        <v>10037</v>
      </c>
      <c r="AE874" s="80">
        <v>279</v>
      </c>
      <c r="AF874" s="80">
        <v>1106</v>
      </c>
      <c r="AG874" s="80">
        <v>9233</v>
      </c>
      <c r="AH874" s="80">
        <v>162</v>
      </c>
      <c r="AI874" s="80">
        <v>-10800</v>
      </c>
      <c r="AJ874" s="80" t="s">
        <v>10074</v>
      </c>
      <c r="AK874" s="80" t="s">
        <v>10109</v>
      </c>
      <c r="AL874" s="80"/>
      <c r="AM874" s="80" t="s">
        <v>1174</v>
      </c>
      <c r="AN874" s="82">
        <v>40106.953935185185</v>
      </c>
      <c r="AO874" s="83" t="s">
        <v>10156</v>
      </c>
      <c r="AP874" s="80" t="b">
        <v>1</v>
      </c>
      <c r="AQ874" s="80" t="b">
        <v>0</v>
      </c>
      <c r="AR874" s="80" t="b">
        <v>0</v>
      </c>
      <c r="AS874" s="80" t="s">
        <v>1307</v>
      </c>
      <c r="AT874" s="80">
        <v>36</v>
      </c>
      <c r="AU874" s="83" t="s">
        <v>1315</v>
      </c>
      <c r="AV874" s="80" t="b">
        <v>0</v>
      </c>
      <c r="AW874" s="80" t="s">
        <v>1519</v>
      </c>
      <c r="AX874" s="83" t="s">
        <v>10249</v>
      </c>
      <c r="AY874" s="80" t="s">
        <v>66</v>
      </c>
    </row>
    <row r="875" spans="1:51" x14ac:dyDescent="0.25">
      <c r="A875" s="66" t="s">
        <v>9913</v>
      </c>
      <c r="B875" s="67"/>
      <c r="C875" s="67"/>
      <c r="D875" s="68"/>
      <c r="E875" s="111"/>
      <c r="F875" s="104" t="s">
        <v>10212</v>
      </c>
      <c r="G875" s="112"/>
      <c r="H875" s="71"/>
      <c r="I875" s="72"/>
      <c r="J875" s="113"/>
      <c r="K875" s="71" t="s">
        <v>10291</v>
      </c>
      <c r="L875" s="114"/>
      <c r="M875" s="76"/>
      <c r="N875" s="76"/>
      <c r="O875" s="77"/>
      <c r="P875" s="78"/>
      <c r="Q875" s="78"/>
      <c r="R875" s="87"/>
      <c r="S875" s="87"/>
      <c r="T875" s="87"/>
      <c r="U875" s="87"/>
      <c r="V875" s="88"/>
      <c r="W875" s="88"/>
      <c r="X875" s="88"/>
      <c r="Y875" s="88"/>
      <c r="Z875" s="51"/>
      <c r="AA875" s="73"/>
      <c r="AB875" s="73"/>
      <c r="AC875" s="74"/>
      <c r="AD875" s="80" t="s">
        <v>10038</v>
      </c>
      <c r="AE875" s="80">
        <v>14</v>
      </c>
      <c r="AF875" s="80">
        <v>3573</v>
      </c>
      <c r="AG875" s="80">
        <v>66142</v>
      </c>
      <c r="AH875" s="80">
        <v>992</v>
      </c>
      <c r="AI875" s="80">
        <v>-10800</v>
      </c>
      <c r="AJ875" s="80" t="s">
        <v>10075</v>
      </c>
      <c r="AK875" s="80" t="s">
        <v>10110</v>
      </c>
      <c r="AL875" s="83" t="s">
        <v>10135</v>
      </c>
      <c r="AM875" s="80" t="s">
        <v>1174</v>
      </c>
      <c r="AN875" s="82">
        <v>40225.037407407406</v>
      </c>
      <c r="AO875" s="83" t="s">
        <v>10157</v>
      </c>
      <c r="AP875" s="80" t="b">
        <v>0</v>
      </c>
      <c r="AQ875" s="80" t="b">
        <v>0</v>
      </c>
      <c r="AR875" s="80" t="b">
        <v>0</v>
      </c>
      <c r="AS875" s="80" t="s">
        <v>1307</v>
      </c>
      <c r="AT875" s="80">
        <v>61</v>
      </c>
      <c r="AU875" s="83" t="s">
        <v>10189</v>
      </c>
      <c r="AV875" s="80" t="b">
        <v>0</v>
      </c>
      <c r="AW875" s="80" t="s">
        <v>1519</v>
      </c>
      <c r="AX875" s="83" t="s">
        <v>10250</v>
      </c>
      <c r="AY875" s="80" t="s">
        <v>65</v>
      </c>
    </row>
    <row r="876" spans="1:51" x14ac:dyDescent="0.25">
      <c r="A876" s="66" t="s">
        <v>9891</v>
      </c>
      <c r="B876" s="67"/>
      <c r="C876" s="67"/>
      <c r="D876" s="68"/>
      <c r="E876" s="111"/>
      <c r="F876" s="104" t="s">
        <v>10213</v>
      </c>
      <c r="G876" s="112"/>
      <c r="H876" s="71"/>
      <c r="I876" s="72"/>
      <c r="J876" s="113"/>
      <c r="K876" s="71" t="s">
        <v>13721</v>
      </c>
      <c r="L876" s="114"/>
      <c r="M876" s="76"/>
      <c r="N876" s="76"/>
      <c r="O876" s="77"/>
      <c r="P876" s="78"/>
      <c r="Q876" s="78"/>
      <c r="R876" s="87"/>
      <c r="S876" s="87"/>
      <c r="T876" s="87"/>
      <c r="U876" s="87"/>
      <c r="V876" s="88"/>
      <c r="W876" s="88"/>
      <c r="X876" s="88"/>
      <c r="Y876" s="88"/>
      <c r="Z876" s="51"/>
      <c r="AA876" s="73"/>
      <c r="AB876" s="73"/>
      <c r="AC876" s="74"/>
      <c r="AD876" s="80" t="s">
        <v>10039</v>
      </c>
      <c r="AE876" s="80">
        <v>843</v>
      </c>
      <c r="AF876" s="80">
        <v>4930</v>
      </c>
      <c r="AG876" s="80">
        <v>29441</v>
      </c>
      <c r="AH876" s="80">
        <v>1122</v>
      </c>
      <c r="AI876" s="80">
        <v>-14400</v>
      </c>
      <c r="AJ876" s="80" t="s">
        <v>10076</v>
      </c>
      <c r="AK876" s="80" t="s">
        <v>10111</v>
      </c>
      <c r="AL876" s="83" t="s">
        <v>10136</v>
      </c>
      <c r="AM876" s="80" t="s">
        <v>1172</v>
      </c>
      <c r="AN876" s="82">
        <v>39983.777673611112</v>
      </c>
      <c r="AO876" s="83" t="s">
        <v>10158</v>
      </c>
      <c r="AP876" s="80" t="b">
        <v>0</v>
      </c>
      <c r="AQ876" s="80" t="b">
        <v>0</v>
      </c>
      <c r="AR876" s="80" t="b">
        <v>1</v>
      </c>
      <c r="AS876" s="80" t="s">
        <v>1307</v>
      </c>
      <c r="AT876" s="80">
        <v>295</v>
      </c>
      <c r="AU876" s="83" t="s">
        <v>10190</v>
      </c>
      <c r="AV876" s="80" t="b">
        <v>0</v>
      </c>
      <c r="AW876" s="80" t="s">
        <v>1519</v>
      </c>
      <c r="AX876" s="83" t="s">
        <v>10251</v>
      </c>
      <c r="AY876" s="80" t="s">
        <v>66</v>
      </c>
    </row>
    <row r="877" spans="1:51" x14ac:dyDescent="0.25">
      <c r="A877" s="66" t="s">
        <v>9892</v>
      </c>
      <c r="B877" s="67"/>
      <c r="C877" s="67"/>
      <c r="D877" s="68"/>
      <c r="E877" s="111"/>
      <c r="F877" s="104" t="s">
        <v>10214</v>
      </c>
      <c r="G877" s="112"/>
      <c r="H877" s="71"/>
      <c r="I877" s="72"/>
      <c r="J877" s="113"/>
      <c r="K877" s="71" t="s">
        <v>10292</v>
      </c>
      <c r="L877" s="114"/>
      <c r="M877" s="76"/>
      <c r="N877" s="76"/>
      <c r="O877" s="77"/>
      <c r="P877" s="78"/>
      <c r="Q877" s="78"/>
      <c r="R877" s="87"/>
      <c r="S877" s="87"/>
      <c r="T877" s="87"/>
      <c r="U877" s="87"/>
      <c r="V877" s="88"/>
      <c r="W877" s="88"/>
      <c r="X877" s="88"/>
      <c r="Y877" s="88"/>
      <c r="Z877" s="51"/>
      <c r="AA877" s="73"/>
      <c r="AB877" s="73"/>
      <c r="AC877" s="74"/>
      <c r="AD877" s="80" t="s">
        <v>10040</v>
      </c>
      <c r="AE877" s="80">
        <v>221</v>
      </c>
      <c r="AF877" s="80">
        <v>804</v>
      </c>
      <c r="AG877" s="80">
        <v>29003</v>
      </c>
      <c r="AH877" s="80">
        <v>2187</v>
      </c>
      <c r="AI877" s="80">
        <v>-18000</v>
      </c>
      <c r="AJ877" s="80" t="s">
        <v>10077</v>
      </c>
      <c r="AK877" s="80" t="s">
        <v>10112</v>
      </c>
      <c r="AL877" s="83" t="s">
        <v>10137</v>
      </c>
      <c r="AM877" s="80" t="s">
        <v>1169</v>
      </c>
      <c r="AN877" s="82">
        <v>40287.569780092592</v>
      </c>
      <c r="AO877" s="83" t="s">
        <v>10159</v>
      </c>
      <c r="AP877" s="80" t="b">
        <v>0</v>
      </c>
      <c r="AQ877" s="80" t="b">
        <v>0</v>
      </c>
      <c r="AR877" s="80" t="b">
        <v>1</v>
      </c>
      <c r="AS877" s="80" t="s">
        <v>1307</v>
      </c>
      <c r="AT877" s="80">
        <v>4</v>
      </c>
      <c r="AU877" s="83" t="s">
        <v>10191</v>
      </c>
      <c r="AV877" s="80" t="b">
        <v>0</v>
      </c>
      <c r="AW877" s="80" t="s">
        <v>1519</v>
      </c>
      <c r="AX877" s="83" t="s">
        <v>10252</v>
      </c>
      <c r="AY877" s="80" t="s">
        <v>66</v>
      </c>
    </row>
    <row r="878" spans="1:51" x14ac:dyDescent="0.25">
      <c r="A878" s="66" t="s">
        <v>9893</v>
      </c>
      <c r="B878" s="67"/>
      <c r="C878" s="67"/>
      <c r="D878" s="68"/>
      <c r="E878" s="111"/>
      <c r="F878" s="104" t="s">
        <v>10215</v>
      </c>
      <c r="G878" s="112"/>
      <c r="H878" s="71"/>
      <c r="I878" s="72"/>
      <c r="J878" s="113"/>
      <c r="K878" s="71" t="s">
        <v>10293</v>
      </c>
      <c r="L878" s="114"/>
      <c r="M878" s="76"/>
      <c r="N878" s="76"/>
      <c r="O878" s="77"/>
      <c r="P878" s="78"/>
      <c r="Q878" s="78"/>
      <c r="R878" s="87"/>
      <c r="S878" s="87"/>
      <c r="T878" s="87"/>
      <c r="U878" s="87"/>
      <c r="V878" s="88"/>
      <c r="W878" s="88"/>
      <c r="X878" s="88"/>
      <c r="Y878" s="88"/>
      <c r="Z878" s="51"/>
      <c r="AA878" s="73"/>
      <c r="AB878" s="73"/>
      <c r="AC878" s="74"/>
      <c r="AD878" s="80" t="s">
        <v>10041</v>
      </c>
      <c r="AE878" s="80">
        <v>997</v>
      </c>
      <c r="AF878" s="80">
        <v>2264</v>
      </c>
      <c r="AG878" s="80">
        <v>94688</v>
      </c>
      <c r="AH878" s="80">
        <v>19147</v>
      </c>
      <c r="AI878" s="80">
        <v>-7200</v>
      </c>
      <c r="AJ878" s="80" t="s">
        <v>10078</v>
      </c>
      <c r="AK878" s="80">
        <v>5511</v>
      </c>
      <c r="AL878" s="83" t="s">
        <v>10138</v>
      </c>
      <c r="AM878" s="80" t="s">
        <v>2667</v>
      </c>
      <c r="AN878" s="82">
        <v>41955.853576388887</v>
      </c>
      <c r="AO878" s="83" t="s">
        <v>10160</v>
      </c>
      <c r="AP878" s="80" t="b">
        <v>0</v>
      </c>
      <c r="AQ878" s="80" t="b">
        <v>0</v>
      </c>
      <c r="AR878" s="80" t="b">
        <v>1</v>
      </c>
      <c r="AS878" s="80" t="s">
        <v>1308</v>
      </c>
      <c r="AT878" s="80">
        <v>10</v>
      </c>
      <c r="AU878" s="83" t="s">
        <v>10192</v>
      </c>
      <c r="AV878" s="80" t="b">
        <v>0</v>
      </c>
      <c r="AW878" s="80" t="s">
        <v>1519</v>
      </c>
      <c r="AX878" s="83" t="s">
        <v>10253</v>
      </c>
      <c r="AY878" s="80" t="s">
        <v>66</v>
      </c>
    </row>
    <row r="879" spans="1:51" x14ac:dyDescent="0.25">
      <c r="A879" s="66" t="s">
        <v>9914</v>
      </c>
      <c r="B879" s="67"/>
      <c r="C879" s="67"/>
      <c r="D879" s="68"/>
      <c r="E879" s="111"/>
      <c r="F879" s="104" t="s">
        <v>10216</v>
      </c>
      <c r="G879" s="112"/>
      <c r="H879" s="71"/>
      <c r="I879" s="72"/>
      <c r="J879" s="113"/>
      <c r="K879" s="71" t="s">
        <v>28847</v>
      </c>
      <c r="L879" s="114"/>
      <c r="M879" s="76"/>
      <c r="N879" s="76"/>
      <c r="O879" s="77"/>
      <c r="P879" s="78"/>
      <c r="Q879" s="78"/>
      <c r="R879" s="87"/>
      <c r="S879" s="87"/>
      <c r="T879" s="87"/>
      <c r="U879" s="87"/>
      <c r="V879" s="88"/>
      <c r="W879" s="88"/>
      <c r="X879" s="88"/>
      <c r="Y879" s="88"/>
      <c r="Z879" s="51"/>
      <c r="AA879" s="73"/>
      <c r="AB879" s="73"/>
      <c r="AC879" s="74"/>
      <c r="AD879" s="80" t="s">
        <v>10042</v>
      </c>
      <c r="AE879" s="80">
        <v>464</v>
      </c>
      <c r="AF879" s="80">
        <v>1005</v>
      </c>
      <c r="AG879" s="80">
        <v>23605</v>
      </c>
      <c r="AH879" s="80">
        <v>9863</v>
      </c>
      <c r="AI879" s="80"/>
      <c r="AJ879" s="80" t="s">
        <v>10079</v>
      </c>
      <c r="AK879" s="80" t="s">
        <v>10113</v>
      </c>
      <c r="AL879" s="80"/>
      <c r="AM879" s="80"/>
      <c r="AN879" s="82">
        <v>41588.921956018516</v>
      </c>
      <c r="AO879" s="83" t="s">
        <v>10161</v>
      </c>
      <c r="AP879" s="80" t="b">
        <v>1</v>
      </c>
      <c r="AQ879" s="80" t="b">
        <v>0</v>
      </c>
      <c r="AR879" s="80" t="b">
        <v>1</v>
      </c>
      <c r="AS879" s="80" t="s">
        <v>1308</v>
      </c>
      <c r="AT879" s="80">
        <v>4</v>
      </c>
      <c r="AU879" s="83" t="s">
        <v>1315</v>
      </c>
      <c r="AV879" s="80" t="b">
        <v>0</v>
      </c>
      <c r="AW879" s="80" t="s">
        <v>1519</v>
      </c>
      <c r="AX879" s="83" t="s">
        <v>10254</v>
      </c>
      <c r="AY879" s="80" t="s">
        <v>66</v>
      </c>
    </row>
    <row r="880" spans="1:51" x14ac:dyDescent="0.25">
      <c r="A880" s="66" t="s">
        <v>9894</v>
      </c>
      <c r="B880" s="67"/>
      <c r="C880" s="67"/>
      <c r="D880" s="68"/>
      <c r="E880" s="111"/>
      <c r="F880" s="104" t="s">
        <v>10217</v>
      </c>
      <c r="G880" s="112"/>
      <c r="H880" s="71"/>
      <c r="I880" s="72"/>
      <c r="J880" s="113"/>
      <c r="K880" s="71" t="s">
        <v>10294</v>
      </c>
      <c r="L880" s="114"/>
      <c r="M880" s="76"/>
      <c r="N880" s="76"/>
      <c r="O880" s="77"/>
      <c r="P880" s="78"/>
      <c r="Q880" s="78"/>
      <c r="R880" s="87"/>
      <c r="S880" s="87"/>
      <c r="T880" s="87"/>
      <c r="U880" s="87"/>
      <c r="V880" s="88"/>
      <c r="W880" s="88"/>
      <c r="X880" s="88"/>
      <c r="Y880" s="88"/>
      <c r="Z880" s="51"/>
      <c r="AA880" s="73"/>
      <c r="AB880" s="73"/>
      <c r="AC880" s="74"/>
      <c r="AD880" s="80" t="s">
        <v>10043</v>
      </c>
      <c r="AE880" s="80">
        <v>429</v>
      </c>
      <c r="AF880" s="80">
        <v>667</v>
      </c>
      <c r="AG880" s="80">
        <v>83969</v>
      </c>
      <c r="AH880" s="80">
        <v>36902</v>
      </c>
      <c r="AI880" s="80">
        <v>-18000</v>
      </c>
      <c r="AJ880" s="80" t="s">
        <v>10080</v>
      </c>
      <c r="AK880" s="80" t="s">
        <v>9167</v>
      </c>
      <c r="AL880" s="80"/>
      <c r="AM880" s="80" t="s">
        <v>1169</v>
      </c>
      <c r="AN880" s="82">
        <v>39704.655578703707</v>
      </c>
      <c r="AO880" s="83" t="s">
        <v>10162</v>
      </c>
      <c r="AP880" s="80" t="b">
        <v>0</v>
      </c>
      <c r="AQ880" s="80" t="b">
        <v>0</v>
      </c>
      <c r="AR880" s="80" t="b">
        <v>1</v>
      </c>
      <c r="AS880" s="80" t="s">
        <v>1307</v>
      </c>
      <c r="AT880" s="80">
        <v>72</v>
      </c>
      <c r="AU880" s="83" t="s">
        <v>10193</v>
      </c>
      <c r="AV880" s="80" t="b">
        <v>0</v>
      </c>
      <c r="AW880" s="80" t="s">
        <v>1519</v>
      </c>
      <c r="AX880" s="83" t="s">
        <v>10255</v>
      </c>
      <c r="AY880" s="80" t="s">
        <v>66</v>
      </c>
    </row>
    <row r="881" spans="1:51" x14ac:dyDescent="0.25">
      <c r="A881" s="66" t="s">
        <v>9895</v>
      </c>
      <c r="B881" s="67"/>
      <c r="C881" s="67"/>
      <c r="D881" s="68"/>
      <c r="E881" s="111"/>
      <c r="F881" s="104" t="s">
        <v>10218</v>
      </c>
      <c r="G881" s="112"/>
      <c r="H881" s="71"/>
      <c r="I881" s="72"/>
      <c r="J881" s="113"/>
      <c r="K881" s="71" t="s">
        <v>11106</v>
      </c>
      <c r="L881" s="114"/>
      <c r="M881" s="76"/>
      <c r="N881" s="76"/>
      <c r="O881" s="77"/>
      <c r="P881" s="78"/>
      <c r="Q881" s="78"/>
      <c r="R881" s="87"/>
      <c r="S881" s="87"/>
      <c r="T881" s="87"/>
      <c r="U881" s="87"/>
      <c r="V881" s="88"/>
      <c r="W881" s="88"/>
      <c r="X881" s="88"/>
      <c r="Y881" s="88"/>
      <c r="Z881" s="51"/>
      <c r="AA881" s="73"/>
      <c r="AB881" s="73"/>
      <c r="AC881" s="74"/>
      <c r="AD881" s="80" t="s">
        <v>10044</v>
      </c>
      <c r="AE881" s="80">
        <v>498</v>
      </c>
      <c r="AF881" s="80">
        <v>390</v>
      </c>
      <c r="AG881" s="80">
        <v>5575</v>
      </c>
      <c r="AH881" s="80">
        <v>4045</v>
      </c>
      <c r="AI881" s="80"/>
      <c r="AJ881" s="80" t="s">
        <v>10081</v>
      </c>
      <c r="AK881" s="80"/>
      <c r="AL881" s="80"/>
      <c r="AM881" s="80"/>
      <c r="AN881" s="82">
        <v>41029.997384259259</v>
      </c>
      <c r="AO881" s="83" t="s">
        <v>10163</v>
      </c>
      <c r="AP881" s="80" t="b">
        <v>1</v>
      </c>
      <c r="AQ881" s="80" t="b">
        <v>0</v>
      </c>
      <c r="AR881" s="80" t="b">
        <v>1</v>
      </c>
      <c r="AS881" s="80" t="s">
        <v>1308</v>
      </c>
      <c r="AT881" s="80">
        <v>0</v>
      </c>
      <c r="AU881" s="83" t="s">
        <v>1315</v>
      </c>
      <c r="AV881" s="80" t="b">
        <v>0</v>
      </c>
      <c r="AW881" s="80" t="s">
        <v>1519</v>
      </c>
      <c r="AX881" s="83" t="s">
        <v>10256</v>
      </c>
      <c r="AY881" s="80" t="s">
        <v>66</v>
      </c>
    </row>
    <row r="882" spans="1:51" x14ac:dyDescent="0.25">
      <c r="A882" s="66" t="s">
        <v>9915</v>
      </c>
      <c r="B882" s="67"/>
      <c r="C882" s="67"/>
      <c r="D882" s="68"/>
      <c r="E882" s="111"/>
      <c r="F882" s="104" t="s">
        <v>10219</v>
      </c>
      <c r="G882" s="112"/>
      <c r="H882" s="71"/>
      <c r="I882" s="72"/>
      <c r="J882" s="113"/>
      <c r="K882" s="71" t="s">
        <v>10295</v>
      </c>
      <c r="L882" s="114"/>
      <c r="M882" s="76"/>
      <c r="N882" s="76"/>
      <c r="O882" s="77"/>
      <c r="P882" s="78"/>
      <c r="Q882" s="78"/>
      <c r="R882" s="87"/>
      <c r="S882" s="87"/>
      <c r="T882" s="87"/>
      <c r="U882" s="87"/>
      <c r="V882" s="88"/>
      <c r="W882" s="88"/>
      <c r="X882" s="88"/>
      <c r="Y882" s="88"/>
      <c r="Z882" s="51"/>
      <c r="AA882" s="73"/>
      <c r="AB882" s="73"/>
      <c r="AC882" s="74"/>
      <c r="AD882" s="80" t="s">
        <v>10045</v>
      </c>
      <c r="AE882" s="80">
        <v>621</v>
      </c>
      <c r="AF882" s="80">
        <v>1468</v>
      </c>
      <c r="AG882" s="80">
        <v>117193</v>
      </c>
      <c r="AH882" s="80">
        <v>803</v>
      </c>
      <c r="AI882" s="80">
        <v>-10800</v>
      </c>
      <c r="AJ882" s="80" t="s">
        <v>10082</v>
      </c>
      <c r="AK882" s="80" t="s">
        <v>10114</v>
      </c>
      <c r="AL882" s="80"/>
      <c r="AM882" s="80" t="s">
        <v>1173</v>
      </c>
      <c r="AN882" s="82">
        <v>40360.912453703706</v>
      </c>
      <c r="AO882" s="83" t="s">
        <v>10164</v>
      </c>
      <c r="AP882" s="80" t="b">
        <v>0</v>
      </c>
      <c r="AQ882" s="80" t="b">
        <v>0</v>
      </c>
      <c r="AR882" s="80" t="b">
        <v>0</v>
      </c>
      <c r="AS882" s="80" t="s">
        <v>1308</v>
      </c>
      <c r="AT882" s="80">
        <v>9</v>
      </c>
      <c r="AU882" s="83" t="s">
        <v>10194</v>
      </c>
      <c r="AV882" s="80" t="b">
        <v>0</v>
      </c>
      <c r="AW882" s="80" t="s">
        <v>1519</v>
      </c>
      <c r="AX882" s="83" t="s">
        <v>10257</v>
      </c>
      <c r="AY882" s="80" t="s">
        <v>65</v>
      </c>
    </row>
    <row r="883" spans="1:51" x14ac:dyDescent="0.25">
      <c r="A883" s="66" t="s">
        <v>9896</v>
      </c>
      <c r="B883" s="67"/>
      <c r="C883" s="67"/>
      <c r="D883" s="68"/>
      <c r="E883" s="111"/>
      <c r="F883" s="104" t="s">
        <v>10220</v>
      </c>
      <c r="G883" s="112"/>
      <c r="H883" s="71"/>
      <c r="I883" s="72"/>
      <c r="J883" s="113"/>
      <c r="K883" s="71" t="s">
        <v>10296</v>
      </c>
      <c r="L883" s="114"/>
      <c r="M883" s="76"/>
      <c r="N883" s="76"/>
      <c r="O883" s="77"/>
      <c r="P883" s="78"/>
      <c r="Q883" s="78"/>
      <c r="R883" s="87"/>
      <c r="S883" s="87"/>
      <c r="T883" s="87"/>
      <c r="U883" s="87"/>
      <c r="V883" s="88"/>
      <c r="W883" s="88"/>
      <c r="X883" s="88"/>
      <c r="Y883" s="88"/>
      <c r="Z883" s="51"/>
      <c r="AA883" s="73"/>
      <c r="AB883" s="73"/>
      <c r="AC883" s="74"/>
      <c r="AD883" s="80" t="s">
        <v>10046</v>
      </c>
      <c r="AE883" s="80">
        <v>30</v>
      </c>
      <c r="AF883" s="80">
        <v>27</v>
      </c>
      <c r="AG883" s="80">
        <v>78</v>
      </c>
      <c r="AH883" s="80">
        <v>16</v>
      </c>
      <c r="AI883" s="80"/>
      <c r="AJ883" s="80" t="s">
        <v>10083</v>
      </c>
      <c r="AK883" s="80" t="s">
        <v>10115</v>
      </c>
      <c r="AL883" s="80"/>
      <c r="AM883" s="80"/>
      <c r="AN883" s="82">
        <v>41132.935266203705</v>
      </c>
      <c r="AO883" s="83" t="s">
        <v>10165</v>
      </c>
      <c r="AP883" s="80" t="b">
        <v>1</v>
      </c>
      <c r="AQ883" s="80" t="b">
        <v>0</v>
      </c>
      <c r="AR883" s="80" t="b">
        <v>0</v>
      </c>
      <c r="AS883" s="80" t="s">
        <v>1306</v>
      </c>
      <c r="AT883" s="80">
        <v>0</v>
      </c>
      <c r="AU883" s="83" t="s">
        <v>1315</v>
      </c>
      <c r="AV883" s="80" t="b">
        <v>0</v>
      </c>
      <c r="AW883" s="80" t="s">
        <v>1519</v>
      </c>
      <c r="AX883" s="83" t="s">
        <v>10258</v>
      </c>
      <c r="AY883" s="80" t="s">
        <v>66</v>
      </c>
    </row>
    <row r="884" spans="1:51" x14ac:dyDescent="0.25">
      <c r="A884" s="66" t="s">
        <v>9897</v>
      </c>
      <c r="B884" s="67"/>
      <c r="C884" s="67"/>
      <c r="D884" s="68"/>
      <c r="E884" s="111"/>
      <c r="F884" s="104" t="s">
        <v>10221</v>
      </c>
      <c r="G884" s="112"/>
      <c r="H884" s="71"/>
      <c r="I884" s="72"/>
      <c r="J884" s="113"/>
      <c r="K884" s="71" t="s">
        <v>10297</v>
      </c>
      <c r="L884" s="114"/>
      <c r="M884" s="76"/>
      <c r="N884" s="76"/>
      <c r="O884" s="77"/>
      <c r="P884" s="78"/>
      <c r="Q884" s="78"/>
      <c r="R884" s="87"/>
      <c r="S884" s="87"/>
      <c r="T884" s="87"/>
      <c r="U884" s="87"/>
      <c r="V884" s="88"/>
      <c r="W884" s="88"/>
      <c r="X884" s="88"/>
      <c r="Y884" s="88"/>
      <c r="Z884" s="51"/>
      <c r="AA884" s="73"/>
      <c r="AB884" s="73"/>
      <c r="AC884" s="74"/>
      <c r="AD884" s="80" t="s">
        <v>10047</v>
      </c>
      <c r="AE884" s="80">
        <v>349</v>
      </c>
      <c r="AF884" s="80">
        <v>1101</v>
      </c>
      <c r="AG884" s="80">
        <v>136792</v>
      </c>
      <c r="AH884" s="80">
        <v>3</v>
      </c>
      <c r="AI884" s="80">
        <v>-10800</v>
      </c>
      <c r="AJ884" s="80" t="s">
        <v>10084</v>
      </c>
      <c r="AK884" s="80" t="s">
        <v>10116</v>
      </c>
      <c r="AL884" s="83" t="s">
        <v>10139</v>
      </c>
      <c r="AM884" s="80" t="s">
        <v>1173</v>
      </c>
      <c r="AN884" s="82">
        <v>40711.481319444443</v>
      </c>
      <c r="AO884" s="80"/>
      <c r="AP884" s="80" t="b">
        <v>0</v>
      </c>
      <c r="AQ884" s="80" t="b">
        <v>0</v>
      </c>
      <c r="AR884" s="80" t="b">
        <v>0</v>
      </c>
      <c r="AS884" s="80" t="s">
        <v>1308</v>
      </c>
      <c r="AT884" s="80">
        <v>20</v>
      </c>
      <c r="AU884" s="83" t="s">
        <v>10195</v>
      </c>
      <c r="AV884" s="80" t="b">
        <v>0</v>
      </c>
      <c r="AW884" s="80" t="s">
        <v>1519</v>
      </c>
      <c r="AX884" s="83" t="s">
        <v>10259</v>
      </c>
      <c r="AY884" s="80" t="s">
        <v>66</v>
      </c>
    </row>
    <row r="885" spans="1:51" x14ac:dyDescent="0.25">
      <c r="A885" s="66" t="s">
        <v>9898</v>
      </c>
      <c r="B885" s="67"/>
      <c r="C885" s="67"/>
      <c r="D885" s="68"/>
      <c r="E885" s="111"/>
      <c r="F885" s="104" t="s">
        <v>10222</v>
      </c>
      <c r="G885" s="112"/>
      <c r="H885" s="71"/>
      <c r="I885" s="72"/>
      <c r="J885" s="113"/>
      <c r="K885" s="71" t="s">
        <v>10298</v>
      </c>
      <c r="L885" s="114"/>
      <c r="M885" s="76"/>
      <c r="N885" s="76"/>
      <c r="O885" s="77"/>
      <c r="P885" s="78"/>
      <c r="Q885" s="78"/>
      <c r="R885" s="87"/>
      <c r="S885" s="87"/>
      <c r="T885" s="87"/>
      <c r="U885" s="87"/>
      <c r="V885" s="88"/>
      <c r="W885" s="88"/>
      <c r="X885" s="88"/>
      <c r="Y885" s="88"/>
      <c r="Z885" s="51"/>
      <c r="AA885" s="73"/>
      <c r="AB885" s="73"/>
      <c r="AC885" s="74"/>
      <c r="AD885" s="80" t="s">
        <v>10048</v>
      </c>
      <c r="AE885" s="80">
        <v>3864</v>
      </c>
      <c r="AF885" s="80">
        <v>1799</v>
      </c>
      <c r="AG885" s="80">
        <v>24656</v>
      </c>
      <c r="AH885" s="80">
        <v>9197</v>
      </c>
      <c r="AI885" s="80"/>
      <c r="AJ885" s="80" t="s">
        <v>10085</v>
      </c>
      <c r="AK885" s="80" t="s">
        <v>5980</v>
      </c>
      <c r="AL885" s="83" t="s">
        <v>10140</v>
      </c>
      <c r="AM885" s="80"/>
      <c r="AN885" s="82">
        <v>40397.684618055559</v>
      </c>
      <c r="AO885" s="83" t="s">
        <v>10166</v>
      </c>
      <c r="AP885" s="80" t="b">
        <v>0</v>
      </c>
      <c r="AQ885" s="80" t="b">
        <v>0</v>
      </c>
      <c r="AR885" s="80" t="b">
        <v>0</v>
      </c>
      <c r="AS885" s="80" t="s">
        <v>1307</v>
      </c>
      <c r="AT885" s="80">
        <v>71</v>
      </c>
      <c r="AU885" s="83" t="s">
        <v>1315</v>
      </c>
      <c r="AV885" s="80" t="b">
        <v>0</v>
      </c>
      <c r="AW885" s="80" t="s">
        <v>1519</v>
      </c>
      <c r="AX885" s="83" t="s">
        <v>10260</v>
      </c>
      <c r="AY885" s="80" t="s">
        <v>66</v>
      </c>
    </row>
    <row r="886" spans="1:51" x14ac:dyDescent="0.25">
      <c r="A886" s="66" t="s">
        <v>9899</v>
      </c>
      <c r="B886" s="67"/>
      <c r="C886" s="67"/>
      <c r="D886" s="68"/>
      <c r="E886" s="111"/>
      <c r="F886" s="104" t="s">
        <v>10223</v>
      </c>
      <c r="G886" s="112"/>
      <c r="H886" s="71"/>
      <c r="I886" s="72"/>
      <c r="J886" s="113"/>
      <c r="K886" s="71" t="s">
        <v>10299</v>
      </c>
      <c r="L886" s="114"/>
      <c r="M886" s="76"/>
      <c r="N886" s="76"/>
      <c r="O886" s="77"/>
      <c r="P886" s="78"/>
      <c r="Q886" s="78"/>
      <c r="R886" s="87"/>
      <c r="S886" s="87"/>
      <c r="T886" s="87"/>
      <c r="U886" s="87"/>
      <c r="V886" s="88"/>
      <c r="W886" s="88"/>
      <c r="X886" s="88"/>
      <c r="Y886" s="88"/>
      <c r="Z886" s="51"/>
      <c r="AA886" s="73"/>
      <c r="AB886" s="73"/>
      <c r="AC886" s="74"/>
      <c r="AD886" s="80" t="s">
        <v>10049</v>
      </c>
      <c r="AE886" s="80">
        <v>842</v>
      </c>
      <c r="AF886" s="80">
        <v>439</v>
      </c>
      <c r="AG886" s="80">
        <v>28</v>
      </c>
      <c r="AH886" s="80">
        <v>0</v>
      </c>
      <c r="AI886" s="80">
        <v>-18000</v>
      </c>
      <c r="AJ886" s="80" t="s">
        <v>10086</v>
      </c>
      <c r="AK886" s="80" t="s">
        <v>1179</v>
      </c>
      <c r="AL886" s="83" t="s">
        <v>10141</v>
      </c>
      <c r="AM886" s="80" t="s">
        <v>1179</v>
      </c>
      <c r="AN886" s="82">
        <v>40630.749756944446</v>
      </c>
      <c r="AO886" s="83" t="s">
        <v>10167</v>
      </c>
      <c r="AP886" s="80" t="b">
        <v>0</v>
      </c>
      <c r="AQ886" s="80" t="b">
        <v>0</v>
      </c>
      <c r="AR886" s="80" t="b">
        <v>0</v>
      </c>
      <c r="AS886" s="80" t="s">
        <v>1306</v>
      </c>
      <c r="AT886" s="80">
        <v>6</v>
      </c>
      <c r="AU886" s="83" t="s">
        <v>1320</v>
      </c>
      <c r="AV886" s="80" t="b">
        <v>0</v>
      </c>
      <c r="AW886" s="80" t="s">
        <v>1519</v>
      </c>
      <c r="AX886" s="83" t="s">
        <v>10261</v>
      </c>
      <c r="AY886" s="80" t="s">
        <v>66</v>
      </c>
    </row>
    <row r="887" spans="1:51" x14ac:dyDescent="0.25">
      <c r="A887" s="66" t="s">
        <v>9900</v>
      </c>
      <c r="B887" s="67"/>
      <c r="C887" s="67"/>
      <c r="D887" s="68"/>
      <c r="E887" s="111"/>
      <c r="F887" s="104" t="s">
        <v>10224</v>
      </c>
      <c r="G887" s="112"/>
      <c r="H887" s="71"/>
      <c r="I887" s="72"/>
      <c r="J887" s="113"/>
      <c r="K887" s="71" t="s">
        <v>10300</v>
      </c>
      <c r="L887" s="114"/>
      <c r="M887" s="76"/>
      <c r="N887" s="76"/>
      <c r="O887" s="77"/>
      <c r="P887" s="78"/>
      <c r="Q887" s="78"/>
      <c r="R887" s="87"/>
      <c r="S887" s="87"/>
      <c r="T887" s="87"/>
      <c r="U887" s="87"/>
      <c r="V887" s="88"/>
      <c r="W887" s="88"/>
      <c r="X887" s="88"/>
      <c r="Y887" s="88"/>
      <c r="Z887" s="51"/>
      <c r="AA887" s="73"/>
      <c r="AB887" s="73"/>
      <c r="AC887" s="74"/>
      <c r="AD887" s="80" t="s">
        <v>10050</v>
      </c>
      <c r="AE887" s="80">
        <v>1704</v>
      </c>
      <c r="AF887" s="80">
        <v>1662</v>
      </c>
      <c r="AG887" s="80">
        <v>19519</v>
      </c>
      <c r="AH887" s="80">
        <v>3319</v>
      </c>
      <c r="AI887" s="80"/>
      <c r="AJ887" s="80" t="s">
        <v>10087</v>
      </c>
      <c r="AK887" s="80"/>
      <c r="AL887" s="83" t="s">
        <v>10142</v>
      </c>
      <c r="AM887" s="80"/>
      <c r="AN887" s="82">
        <v>41777.568356481483</v>
      </c>
      <c r="AO887" s="83" t="s">
        <v>10168</v>
      </c>
      <c r="AP887" s="80" t="b">
        <v>0</v>
      </c>
      <c r="AQ887" s="80" t="b">
        <v>0</v>
      </c>
      <c r="AR887" s="80" t="b">
        <v>1</v>
      </c>
      <c r="AS887" s="80" t="s">
        <v>1308</v>
      </c>
      <c r="AT887" s="80">
        <v>0</v>
      </c>
      <c r="AU887" s="83" t="s">
        <v>10196</v>
      </c>
      <c r="AV887" s="80" t="b">
        <v>0</v>
      </c>
      <c r="AW887" s="80" t="s">
        <v>1519</v>
      </c>
      <c r="AX887" s="83" t="s">
        <v>10262</v>
      </c>
      <c r="AY887" s="80" t="s">
        <v>66</v>
      </c>
    </row>
    <row r="888" spans="1:51" x14ac:dyDescent="0.25">
      <c r="A888" s="66" t="s">
        <v>9901</v>
      </c>
      <c r="B888" s="67"/>
      <c r="C888" s="67"/>
      <c r="D888" s="68"/>
      <c r="E888" s="111"/>
      <c r="F888" s="104" t="s">
        <v>10225</v>
      </c>
      <c r="G888" s="112"/>
      <c r="H888" s="71"/>
      <c r="I888" s="72"/>
      <c r="J888" s="113"/>
      <c r="K888" s="71" t="s">
        <v>10301</v>
      </c>
      <c r="L888" s="114"/>
      <c r="M888" s="76"/>
      <c r="N888" s="76"/>
      <c r="O888" s="77"/>
      <c r="P888" s="78"/>
      <c r="Q888" s="78"/>
      <c r="R888" s="87"/>
      <c r="S888" s="87"/>
      <c r="T888" s="87"/>
      <c r="U888" s="87"/>
      <c r="V888" s="88"/>
      <c r="W888" s="88"/>
      <c r="X888" s="88"/>
      <c r="Y888" s="88"/>
      <c r="Z888" s="51"/>
      <c r="AA888" s="73"/>
      <c r="AB888" s="73"/>
      <c r="AC888" s="74"/>
      <c r="AD888" s="80" t="s">
        <v>10051</v>
      </c>
      <c r="AE888" s="80">
        <v>417</v>
      </c>
      <c r="AF888" s="80">
        <v>563</v>
      </c>
      <c r="AG888" s="80">
        <v>11826</v>
      </c>
      <c r="AH888" s="80">
        <v>4913</v>
      </c>
      <c r="AI888" s="80">
        <v>-14400</v>
      </c>
      <c r="AJ888" s="80" t="s">
        <v>10088</v>
      </c>
      <c r="AK888" s="80" t="s">
        <v>10117</v>
      </c>
      <c r="AL888" s="83" t="s">
        <v>10143</v>
      </c>
      <c r="AM888" s="80" t="s">
        <v>1172</v>
      </c>
      <c r="AN888" s="82">
        <v>40544.262303240743</v>
      </c>
      <c r="AO888" s="83" t="s">
        <v>10169</v>
      </c>
      <c r="AP888" s="80" t="b">
        <v>0</v>
      </c>
      <c r="AQ888" s="80" t="b">
        <v>0</v>
      </c>
      <c r="AR888" s="80" t="b">
        <v>1</v>
      </c>
      <c r="AS888" s="80" t="s">
        <v>1307</v>
      </c>
      <c r="AT888" s="80">
        <v>10</v>
      </c>
      <c r="AU888" s="83" t="s">
        <v>10197</v>
      </c>
      <c r="AV888" s="80" t="b">
        <v>0</v>
      </c>
      <c r="AW888" s="80" t="s">
        <v>1519</v>
      </c>
      <c r="AX888" s="83" t="s">
        <v>10263</v>
      </c>
      <c r="AY888" s="80" t="s">
        <v>66</v>
      </c>
    </row>
    <row r="889" spans="1:51" x14ac:dyDescent="0.25">
      <c r="A889" s="66" t="s">
        <v>9902</v>
      </c>
      <c r="B889" s="67"/>
      <c r="C889" s="67"/>
      <c r="D889" s="68"/>
      <c r="E889" s="111"/>
      <c r="F889" s="104" t="s">
        <v>10226</v>
      </c>
      <c r="G889" s="112"/>
      <c r="H889" s="71"/>
      <c r="I889" s="72"/>
      <c r="J889" s="113"/>
      <c r="K889" s="71" t="s">
        <v>10302</v>
      </c>
      <c r="L889" s="114"/>
      <c r="M889" s="76"/>
      <c r="N889" s="76"/>
      <c r="O889" s="77"/>
      <c r="P889" s="78"/>
      <c r="Q889" s="78"/>
      <c r="R889" s="87"/>
      <c r="S889" s="87"/>
      <c r="T889" s="87"/>
      <c r="U889" s="87"/>
      <c r="V889" s="88"/>
      <c r="W889" s="88"/>
      <c r="X889" s="88"/>
      <c r="Y889" s="88"/>
      <c r="Z889" s="51"/>
      <c r="AA889" s="73"/>
      <c r="AB889" s="73"/>
      <c r="AC889" s="74"/>
      <c r="AD889" s="80" t="s">
        <v>10052</v>
      </c>
      <c r="AE889" s="80">
        <v>5</v>
      </c>
      <c r="AF889" s="80">
        <v>924</v>
      </c>
      <c r="AG889" s="80">
        <v>125086</v>
      </c>
      <c r="AH889" s="80">
        <v>0</v>
      </c>
      <c r="AI889" s="80">
        <v>-14400</v>
      </c>
      <c r="AJ889" s="80" t="s">
        <v>10089</v>
      </c>
      <c r="AK889" s="80" t="s">
        <v>10118</v>
      </c>
      <c r="AL889" s="83" t="s">
        <v>10144</v>
      </c>
      <c r="AM889" s="80" t="s">
        <v>1172</v>
      </c>
      <c r="AN889" s="82">
        <v>39938.222604166665</v>
      </c>
      <c r="AO889" s="83" t="s">
        <v>10170</v>
      </c>
      <c r="AP889" s="80" t="b">
        <v>0</v>
      </c>
      <c r="AQ889" s="80" t="b">
        <v>0</v>
      </c>
      <c r="AR889" s="80" t="b">
        <v>0</v>
      </c>
      <c r="AS889" s="80" t="s">
        <v>1307</v>
      </c>
      <c r="AT889" s="80">
        <v>34</v>
      </c>
      <c r="AU889" s="83" t="s">
        <v>10198</v>
      </c>
      <c r="AV889" s="80" t="b">
        <v>0</v>
      </c>
      <c r="AW889" s="80" t="s">
        <v>1519</v>
      </c>
      <c r="AX889" s="83" t="s">
        <v>10264</v>
      </c>
      <c r="AY889" s="80" t="s">
        <v>66</v>
      </c>
    </row>
    <row r="890" spans="1:51" x14ac:dyDescent="0.25">
      <c r="A890" s="66" t="s">
        <v>9903</v>
      </c>
      <c r="B890" s="67"/>
      <c r="C890" s="67"/>
      <c r="D890" s="68"/>
      <c r="E890" s="111"/>
      <c r="F890" s="104" t="s">
        <v>10227</v>
      </c>
      <c r="G890" s="112"/>
      <c r="H890" s="71"/>
      <c r="I890" s="72"/>
      <c r="J890" s="113"/>
      <c r="K890" s="71" t="s">
        <v>39362</v>
      </c>
      <c r="L890" s="114"/>
      <c r="M890" s="76"/>
      <c r="N890" s="76"/>
      <c r="O890" s="77"/>
      <c r="P890" s="78"/>
      <c r="Q890" s="78"/>
      <c r="R890" s="87"/>
      <c r="S890" s="87"/>
      <c r="T890" s="87"/>
      <c r="U890" s="87"/>
      <c r="V890" s="88"/>
      <c r="W890" s="88"/>
      <c r="X890" s="88"/>
      <c r="Y890" s="88"/>
      <c r="Z890" s="51"/>
      <c r="AA890" s="73"/>
      <c r="AB890" s="73"/>
      <c r="AC890" s="74"/>
      <c r="AD890" s="80" t="s">
        <v>10053</v>
      </c>
      <c r="AE890" s="80">
        <v>2065</v>
      </c>
      <c r="AF890" s="80">
        <v>1985</v>
      </c>
      <c r="AG890" s="80">
        <v>106622</v>
      </c>
      <c r="AH890" s="80">
        <v>5361</v>
      </c>
      <c r="AI890" s="80">
        <v>-18000</v>
      </c>
      <c r="AJ890" s="80" t="s">
        <v>10090</v>
      </c>
      <c r="AK890" s="80" t="s">
        <v>10119</v>
      </c>
      <c r="AL890" s="80"/>
      <c r="AM890" s="80" t="s">
        <v>1183</v>
      </c>
      <c r="AN890" s="82">
        <v>40631.786770833336</v>
      </c>
      <c r="AO890" s="83" t="s">
        <v>10171</v>
      </c>
      <c r="AP890" s="80" t="b">
        <v>0</v>
      </c>
      <c r="AQ890" s="80" t="b">
        <v>0</v>
      </c>
      <c r="AR890" s="80" t="b">
        <v>1</v>
      </c>
      <c r="AS890" s="80" t="s">
        <v>1307</v>
      </c>
      <c r="AT890" s="80">
        <v>700</v>
      </c>
      <c r="AU890" s="83" t="s">
        <v>1315</v>
      </c>
      <c r="AV890" s="80" t="b">
        <v>0</v>
      </c>
      <c r="AW890" s="80" t="s">
        <v>1519</v>
      </c>
      <c r="AX890" s="83" t="s">
        <v>10265</v>
      </c>
      <c r="AY890" s="80" t="s">
        <v>66</v>
      </c>
    </row>
    <row r="891" spans="1:51" x14ac:dyDescent="0.25">
      <c r="A891" s="66" t="s">
        <v>9904</v>
      </c>
      <c r="B891" s="67"/>
      <c r="C891" s="67"/>
      <c r="D891" s="68"/>
      <c r="E891" s="111"/>
      <c r="F891" s="104" t="s">
        <v>10228</v>
      </c>
      <c r="G891" s="112"/>
      <c r="H891" s="71"/>
      <c r="I891" s="72"/>
      <c r="J891" s="113"/>
      <c r="K891" s="71" t="s">
        <v>10303</v>
      </c>
      <c r="L891" s="114"/>
      <c r="M891" s="76"/>
      <c r="N891" s="76"/>
      <c r="O891" s="77"/>
      <c r="P891" s="78"/>
      <c r="Q891" s="78"/>
      <c r="R891" s="87"/>
      <c r="S891" s="87"/>
      <c r="T891" s="87"/>
      <c r="U891" s="87"/>
      <c r="V891" s="88"/>
      <c r="W891" s="88"/>
      <c r="X891" s="88"/>
      <c r="Y891" s="88"/>
      <c r="Z891" s="51"/>
      <c r="AA891" s="73"/>
      <c r="AB891" s="73"/>
      <c r="AC891" s="74"/>
      <c r="AD891" s="80" t="s">
        <v>10054</v>
      </c>
      <c r="AE891" s="80">
        <v>602</v>
      </c>
      <c r="AF891" s="80">
        <v>912</v>
      </c>
      <c r="AG891" s="80">
        <v>91871</v>
      </c>
      <c r="AH891" s="80">
        <v>7535</v>
      </c>
      <c r="AI891" s="80">
        <v>-14400</v>
      </c>
      <c r="AJ891" s="80" t="s">
        <v>10091</v>
      </c>
      <c r="AK891" s="80">
        <v>114.9</v>
      </c>
      <c r="AL891" s="83" t="s">
        <v>10145</v>
      </c>
      <c r="AM891" s="80" t="s">
        <v>1172</v>
      </c>
      <c r="AN891" s="82">
        <v>40760.144085648149</v>
      </c>
      <c r="AO891" s="83" t="s">
        <v>10172</v>
      </c>
      <c r="AP891" s="80" t="b">
        <v>0</v>
      </c>
      <c r="AQ891" s="80" t="b">
        <v>0</v>
      </c>
      <c r="AR891" s="80" t="b">
        <v>0</v>
      </c>
      <c r="AS891" s="80" t="s">
        <v>1307</v>
      </c>
      <c r="AT891" s="80">
        <v>6</v>
      </c>
      <c r="AU891" s="83" t="s">
        <v>10199</v>
      </c>
      <c r="AV891" s="80" t="b">
        <v>0</v>
      </c>
      <c r="AW891" s="80" t="s">
        <v>1519</v>
      </c>
      <c r="AX891" s="83" t="s">
        <v>10266</v>
      </c>
      <c r="AY891" s="80" t="s">
        <v>66</v>
      </c>
    </row>
    <row r="892" spans="1:51" x14ac:dyDescent="0.25">
      <c r="A892" s="66" t="s">
        <v>9905</v>
      </c>
      <c r="B892" s="67"/>
      <c r="C892" s="67"/>
      <c r="D892" s="68"/>
      <c r="E892" s="111"/>
      <c r="F892" s="104" t="s">
        <v>10229</v>
      </c>
      <c r="G892" s="112"/>
      <c r="H892" s="71"/>
      <c r="I892" s="72"/>
      <c r="J892" s="113"/>
      <c r="K892" s="71" t="s">
        <v>10304</v>
      </c>
      <c r="L892" s="114"/>
      <c r="M892" s="76"/>
      <c r="N892" s="76"/>
      <c r="O892" s="77"/>
      <c r="P892" s="78"/>
      <c r="Q892" s="78"/>
      <c r="R892" s="87"/>
      <c r="S892" s="87"/>
      <c r="T892" s="87"/>
      <c r="U892" s="87"/>
      <c r="V892" s="88"/>
      <c r="W892" s="88"/>
      <c r="X892" s="88"/>
      <c r="Y892" s="88"/>
      <c r="Z892" s="51"/>
      <c r="AA892" s="73"/>
      <c r="AB892" s="73"/>
      <c r="AC892" s="74"/>
      <c r="AD892" s="80" t="s">
        <v>10055</v>
      </c>
      <c r="AE892" s="80">
        <v>611</v>
      </c>
      <c r="AF892" s="80">
        <v>457</v>
      </c>
      <c r="AG892" s="80">
        <v>19626</v>
      </c>
      <c r="AH892" s="80">
        <v>9137</v>
      </c>
      <c r="AI892" s="80"/>
      <c r="AJ892" s="80" t="s">
        <v>10092</v>
      </c>
      <c r="AK892" s="80" t="s">
        <v>10120</v>
      </c>
      <c r="AL892" s="80"/>
      <c r="AM892" s="80"/>
      <c r="AN892" s="82">
        <v>41848.083148148151</v>
      </c>
      <c r="AO892" s="83" t="s">
        <v>10173</v>
      </c>
      <c r="AP892" s="80" t="b">
        <v>1</v>
      </c>
      <c r="AQ892" s="80" t="b">
        <v>0</v>
      </c>
      <c r="AR892" s="80" t="b">
        <v>1</v>
      </c>
      <c r="AS892" s="80" t="s">
        <v>1306</v>
      </c>
      <c r="AT892" s="80">
        <v>4</v>
      </c>
      <c r="AU892" s="83" t="s">
        <v>1315</v>
      </c>
      <c r="AV892" s="80" t="b">
        <v>0</v>
      </c>
      <c r="AW892" s="80" t="s">
        <v>1519</v>
      </c>
      <c r="AX892" s="83" t="s">
        <v>10267</v>
      </c>
      <c r="AY892" s="80" t="s">
        <v>66</v>
      </c>
    </row>
    <row r="893" spans="1:51" x14ac:dyDescent="0.25">
      <c r="A893" s="66" t="s">
        <v>9916</v>
      </c>
      <c r="B893" s="67"/>
      <c r="C893" s="67"/>
      <c r="D893" s="68"/>
      <c r="E893" s="111"/>
      <c r="F893" s="104" t="s">
        <v>10230</v>
      </c>
      <c r="G893" s="112"/>
      <c r="H893" s="71"/>
      <c r="I893" s="72"/>
      <c r="J893" s="113"/>
      <c r="K893" s="71" t="s">
        <v>10305</v>
      </c>
      <c r="L893" s="114"/>
      <c r="M893" s="76"/>
      <c r="N893" s="76"/>
      <c r="O893" s="77"/>
      <c r="P893" s="78"/>
      <c r="Q893" s="78"/>
      <c r="R893" s="87"/>
      <c r="S893" s="87"/>
      <c r="T893" s="87"/>
      <c r="U893" s="87"/>
      <c r="V893" s="88"/>
      <c r="W893" s="88"/>
      <c r="X893" s="88"/>
      <c r="Y893" s="88"/>
      <c r="Z893" s="51"/>
      <c r="AA893" s="73"/>
      <c r="AB893" s="73"/>
      <c r="AC893" s="74"/>
      <c r="AD893" s="80" t="s">
        <v>10056</v>
      </c>
      <c r="AE893" s="80">
        <v>2855</v>
      </c>
      <c r="AF893" s="80">
        <v>2441</v>
      </c>
      <c r="AG893" s="80">
        <v>21196</v>
      </c>
      <c r="AH893" s="80">
        <v>5991</v>
      </c>
      <c r="AI893" s="80">
        <v>-10800</v>
      </c>
      <c r="AJ893" s="80" t="s">
        <v>10093</v>
      </c>
      <c r="AK893" s="80" t="s">
        <v>10121</v>
      </c>
      <c r="AL893" s="80"/>
      <c r="AM893" s="80" t="s">
        <v>2670</v>
      </c>
      <c r="AN893" s="82">
        <v>40322.590405092589</v>
      </c>
      <c r="AO893" s="83" t="s">
        <v>10174</v>
      </c>
      <c r="AP893" s="80" t="b">
        <v>0</v>
      </c>
      <c r="AQ893" s="80" t="b">
        <v>0</v>
      </c>
      <c r="AR893" s="80" t="b">
        <v>1</v>
      </c>
      <c r="AS893" s="80" t="s">
        <v>1306</v>
      </c>
      <c r="AT893" s="80">
        <v>5</v>
      </c>
      <c r="AU893" s="83" t="s">
        <v>2799</v>
      </c>
      <c r="AV893" s="80" t="b">
        <v>0</v>
      </c>
      <c r="AW893" s="80" t="s">
        <v>1519</v>
      </c>
      <c r="AX893" s="83" t="s">
        <v>10268</v>
      </c>
      <c r="AY893" s="80" t="s">
        <v>65</v>
      </c>
    </row>
    <row r="894" spans="1:51" x14ac:dyDescent="0.25">
      <c r="A894" s="66" t="s">
        <v>9917</v>
      </c>
      <c r="B894" s="67"/>
      <c r="C894" s="67"/>
      <c r="D894" s="68"/>
      <c r="E894" s="111"/>
      <c r="F894" s="104" t="s">
        <v>10231</v>
      </c>
      <c r="G894" s="112"/>
      <c r="H894" s="71"/>
      <c r="I894" s="72"/>
      <c r="J894" s="113"/>
      <c r="K894" s="71" t="s">
        <v>10306</v>
      </c>
      <c r="L894" s="114"/>
      <c r="M894" s="76"/>
      <c r="N894" s="76"/>
      <c r="O894" s="77"/>
      <c r="P894" s="78"/>
      <c r="Q894" s="78"/>
      <c r="R894" s="87"/>
      <c r="S894" s="87"/>
      <c r="T894" s="87"/>
      <c r="U894" s="87"/>
      <c r="V894" s="88"/>
      <c r="W894" s="88"/>
      <c r="X894" s="88"/>
      <c r="Y894" s="88"/>
      <c r="Z894" s="51"/>
      <c r="AA894" s="73"/>
      <c r="AB894" s="73"/>
      <c r="AC894" s="74"/>
      <c r="AD894" s="80" t="s">
        <v>10057</v>
      </c>
      <c r="AE894" s="80">
        <v>541</v>
      </c>
      <c r="AF894" s="80">
        <v>1384</v>
      </c>
      <c r="AG894" s="80">
        <v>104346</v>
      </c>
      <c r="AH894" s="80">
        <v>211462</v>
      </c>
      <c r="AI894" s="80"/>
      <c r="AJ894" s="80" t="s">
        <v>10094</v>
      </c>
      <c r="AK894" s="80" t="s">
        <v>10122</v>
      </c>
      <c r="AL894" s="80"/>
      <c r="AM894" s="80"/>
      <c r="AN894" s="82">
        <v>42002.00267361111</v>
      </c>
      <c r="AO894" s="80"/>
      <c r="AP894" s="80" t="b">
        <v>1</v>
      </c>
      <c r="AQ894" s="80" t="b">
        <v>0</v>
      </c>
      <c r="AR894" s="80" t="b">
        <v>1</v>
      </c>
      <c r="AS894" s="80" t="s">
        <v>1306</v>
      </c>
      <c r="AT894" s="80">
        <v>68</v>
      </c>
      <c r="AU894" s="83" t="s">
        <v>1315</v>
      </c>
      <c r="AV894" s="80" t="b">
        <v>0</v>
      </c>
      <c r="AW894" s="80" t="s">
        <v>1519</v>
      </c>
      <c r="AX894" s="83" t="s">
        <v>10269</v>
      </c>
      <c r="AY894" s="80" t="s">
        <v>65</v>
      </c>
    </row>
    <row r="895" spans="1:51" x14ac:dyDescent="0.25">
      <c r="A895" s="66" t="s">
        <v>9918</v>
      </c>
      <c r="B895" s="67"/>
      <c r="C895" s="67"/>
      <c r="D895" s="68"/>
      <c r="E895" s="111"/>
      <c r="F895" s="104" t="s">
        <v>10232</v>
      </c>
      <c r="G895" s="112"/>
      <c r="H895" s="71"/>
      <c r="I895" s="72"/>
      <c r="J895" s="113"/>
      <c r="K895" s="71" t="s">
        <v>10307</v>
      </c>
      <c r="L895" s="114"/>
      <c r="M895" s="76"/>
      <c r="N895" s="76"/>
      <c r="O895" s="77"/>
      <c r="P895" s="78"/>
      <c r="Q895" s="78"/>
      <c r="R895" s="87"/>
      <c r="S895" s="87"/>
      <c r="T895" s="87"/>
      <c r="U895" s="87"/>
      <c r="V895" s="88"/>
      <c r="W895" s="88"/>
      <c r="X895" s="88"/>
      <c r="Y895" s="88"/>
      <c r="Z895" s="51"/>
      <c r="AA895" s="73"/>
      <c r="AB895" s="73"/>
      <c r="AC895" s="74"/>
      <c r="AD895" s="80" t="s">
        <v>10058</v>
      </c>
      <c r="AE895" s="80">
        <v>898</v>
      </c>
      <c r="AF895" s="80">
        <v>791</v>
      </c>
      <c r="AG895" s="80">
        <v>23069</v>
      </c>
      <c r="AH895" s="80">
        <v>10385</v>
      </c>
      <c r="AI895" s="80">
        <v>-10800</v>
      </c>
      <c r="AJ895" s="80" t="s">
        <v>10095</v>
      </c>
      <c r="AK895" s="80" t="s">
        <v>10123</v>
      </c>
      <c r="AL895" s="80"/>
      <c r="AM895" s="80" t="s">
        <v>2670</v>
      </c>
      <c r="AN895" s="82">
        <v>39639.567650462966</v>
      </c>
      <c r="AO895" s="83" t="s">
        <v>10175</v>
      </c>
      <c r="AP895" s="80" t="b">
        <v>0</v>
      </c>
      <c r="AQ895" s="80" t="b">
        <v>0</v>
      </c>
      <c r="AR895" s="80" t="b">
        <v>1</v>
      </c>
      <c r="AS895" s="80" t="s">
        <v>1307</v>
      </c>
      <c r="AT895" s="80">
        <v>31</v>
      </c>
      <c r="AU895" s="83" t="s">
        <v>10200</v>
      </c>
      <c r="AV895" s="80" t="b">
        <v>0</v>
      </c>
      <c r="AW895" s="80" t="s">
        <v>1519</v>
      </c>
      <c r="AX895" s="83" t="s">
        <v>10270</v>
      </c>
      <c r="AY895" s="80" t="s">
        <v>65</v>
      </c>
    </row>
    <row r="896" spans="1:51" x14ac:dyDescent="0.25">
      <c r="A896" s="66" t="s">
        <v>9906</v>
      </c>
      <c r="B896" s="67"/>
      <c r="C896" s="67"/>
      <c r="D896" s="68"/>
      <c r="E896" s="111"/>
      <c r="F896" s="104" t="s">
        <v>10233</v>
      </c>
      <c r="G896" s="112"/>
      <c r="H896" s="71"/>
      <c r="I896" s="72"/>
      <c r="J896" s="113"/>
      <c r="K896" s="71" t="s">
        <v>10308</v>
      </c>
      <c r="L896" s="114"/>
      <c r="M896" s="76"/>
      <c r="N896" s="76"/>
      <c r="O896" s="77"/>
      <c r="P896" s="78"/>
      <c r="Q896" s="78"/>
      <c r="R896" s="87"/>
      <c r="S896" s="87"/>
      <c r="T896" s="87"/>
      <c r="U896" s="87"/>
      <c r="V896" s="88"/>
      <c r="W896" s="88"/>
      <c r="X896" s="88"/>
      <c r="Y896" s="88"/>
      <c r="Z896" s="51"/>
      <c r="AA896" s="73"/>
      <c r="AB896" s="73"/>
      <c r="AC896" s="74"/>
      <c r="AD896" s="80" t="s">
        <v>10059</v>
      </c>
      <c r="AE896" s="80">
        <v>221</v>
      </c>
      <c r="AF896" s="80">
        <v>192</v>
      </c>
      <c r="AG896" s="80">
        <v>776</v>
      </c>
      <c r="AH896" s="80">
        <v>5</v>
      </c>
      <c r="AI896" s="80"/>
      <c r="AJ896" s="80" t="s">
        <v>10096</v>
      </c>
      <c r="AK896" s="80" t="s">
        <v>10124</v>
      </c>
      <c r="AL896" s="83" t="s">
        <v>10146</v>
      </c>
      <c r="AM896" s="80"/>
      <c r="AN896" s="82">
        <v>41575.556909722225</v>
      </c>
      <c r="AO896" s="83" t="s">
        <v>10176</v>
      </c>
      <c r="AP896" s="80" t="b">
        <v>1</v>
      </c>
      <c r="AQ896" s="80" t="b">
        <v>0</v>
      </c>
      <c r="AR896" s="80" t="b">
        <v>1</v>
      </c>
      <c r="AS896" s="80" t="s">
        <v>1307</v>
      </c>
      <c r="AT896" s="80">
        <v>3</v>
      </c>
      <c r="AU896" s="83" t="s">
        <v>1315</v>
      </c>
      <c r="AV896" s="80" t="b">
        <v>0</v>
      </c>
      <c r="AW896" s="80" t="s">
        <v>1519</v>
      </c>
      <c r="AX896" s="83" t="s">
        <v>10271</v>
      </c>
      <c r="AY896" s="80" t="s">
        <v>66</v>
      </c>
    </row>
    <row r="897" spans="1:51" x14ac:dyDescent="0.25">
      <c r="A897" s="66" t="s">
        <v>9919</v>
      </c>
      <c r="B897" s="67"/>
      <c r="C897" s="67"/>
      <c r="D897" s="68"/>
      <c r="E897" s="111"/>
      <c r="F897" s="104" t="s">
        <v>10234</v>
      </c>
      <c r="G897" s="112"/>
      <c r="H897" s="71"/>
      <c r="I897" s="72"/>
      <c r="J897" s="113"/>
      <c r="K897" s="71" t="s">
        <v>10309</v>
      </c>
      <c r="L897" s="114"/>
      <c r="M897" s="76"/>
      <c r="N897" s="76"/>
      <c r="O897" s="77"/>
      <c r="P897" s="78"/>
      <c r="Q897" s="78"/>
      <c r="R897" s="87"/>
      <c r="S897" s="87"/>
      <c r="T897" s="87"/>
      <c r="U897" s="87"/>
      <c r="V897" s="88"/>
      <c r="W897" s="88"/>
      <c r="X897" s="88"/>
      <c r="Y897" s="88"/>
      <c r="Z897" s="51"/>
      <c r="AA897" s="73"/>
      <c r="AB897" s="73"/>
      <c r="AC897" s="74"/>
      <c r="AD897" s="80" t="s">
        <v>10060</v>
      </c>
      <c r="AE897" s="80">
        <v>4308</v>
      </c>
      <c r="AF897" s="80">
        <v>37871</v>
      </c>
      <c r="AG897" s="80">
        <v>20545</v>
      </c>
      <c r="AH897" s="80">
        <v>4339</v>
      </c>
      <c r="AI897" s="80">
        <v>-18000</v>
      </c>
      <c r="AJ897" s="80" t="s">
        <v>10097</v>
      </c>
      <c r="AK897" s="80" t="s">
        <v>10125</v>
      </c>
      <c r="AL897" s="83" t="s">
        <v>2607</v>
      </c>
      <c r="AM897" s="80" t="s">
        <v>1169</v>
      </c>
      <c r="AN897" s="82">
        <v>39855.893773148149</v>
      </c>
      <c r="AO897" s="83" t="s">
        <v>10177</v>
      </c>
      <c r="AP897" s="80" t="b">
        <v>0</v>
      </c>
      <c r="AQ897" s="80" t="b">
        <v>0</v>
      </c>
      <c r="AR897" s="80" t="b">
        <v>0</v>
      </c>
      <c r="AS897" s="80" t="s">
        <v>1307</v>
      </c>
      <c r="AT897" s="80">
        <v>1050</v>
      </c>
      <c r="AU897" s="83" t="s">
        <v>10201</v>
      </c>
      <c r="AV897" s="80" t="b">
        <v>1</v>
      </c>
      <c r="AW897" s="80" t="s">
        <v>1519</v>
      </c>
      <c r="AX897" s="83" t="s">
        <v>10272</v>
      </c>
      <c r="AY897" s="80" t="s">
        <v>65</v>
      </c>
    </row>
    <row r="898" spans="1:51" x14ac:dyDescent="0.25">
      <c r="A898" s="66" t="s">
        <v>9907</v>
      </c>
      <c r="B898" s="67"/>
      <c r="C898" s="67"/>
      <c r="D898" s="68"/>
      <c r="E898" s="111"/>
      <c r="F898" s="104" t="s">
        <v>10235</v>
      </c>
      <c r="G898" s="112"/>
      <c r="H898" s="71"/>
      <c r="I898" s="72"/>
      <c r="J898" s="113"/>
      <c r="K898" s="71" t="s">
        <v>10310</v>
      </c>
      <c r="L898" s="114"/>
      <c r="M898" s="76"/>
      <c r="N898" s="76"/>
      <c r="O898" s="77"/>
      <c r="P898" s="78"/>
      <c r="Q898" s="78"/>
      <c r="R898" s="87"/>
      <c r="S898" s="87"/>
      <c r="T898" s="87"/>
      <c r="U898" s="87"/>
      <c r="V898" s="88"/>
      <c r="W898" s="88"/>
      <c r="X898" s="88"/>
      <c r="Y898" s="88"/>
      <c r="Z898" s="51"/>
      <c r="AA898" s="73"/>
      <c r="AB898" s="73"/>
      <c r="AC898" s="74"/>
      <c r="AD898" s="80" t="s">
        <v>10061</v>
      </c>
      <c r="AE898" s="80">
        <v>381</v>
      </c>
      <c r="AF898" s="80">
        <v>2133</v>
      </c>
      <c r="AG898" s="80">
        <v>68392</v>
      </c>
      <c r="AH898" s="80">
        <v>11076</v>
      </c>
      <c r="AI898" s="80">
        <v>-10800</v>
      </c>
      <c r="AJ898" s="80" t="s">
        <v>10098</v>
      </c>
      <c r="AK898" s="80" t="s">
        <v>1048</v>
      </c>
      <c r="AL898" s="80"/>
      <c r="AM898" s="80" t="s">
        <v>1173</v>
      </c>
      <c r="AN898" s="82">
        <v>40747.605717592596</v>
      </c>
      <c r="AO898" s="83" t="s">
        <v>10178</v>
      </c>
      <c r="AP898" s="80" t="b">
        <v>0</v>
      </c>
      <c r="AQ898" s="80" t="b">
        <v>0</v>
      </c>
      <c r="AR898" s="80" t="b">
        <v>1</v>
      </c>
      <c r="AS898" s="80" t="s">
        <v>1308</v>
      </c>
      <c r="AT898" s="80">
        <v>9</v>
      </c>
      <c r="AU898" s="83" t="s">
        <v>10202</v>
      </c>
      <c r="AV898" s="80" t="b">
        <v>0</v>
      </c>
      <c r="AW898" s="80" t="s">
        <v>1519</v>
      </c>
      <c r="AX898" s="83" t="s">
        <v>10273</v>
      </c>
      <c r="AY898" s="80" t="s">
        <v>66</v>
      </c>
    </row>
    <row r="899" spans="1:51" x14ac:dyDescent="0.25">
      <c r="A899" s="66" t="s">
        <v>9908</v>
      </c>
      <c r="B899" s="67"/>
      <c r="C899" s="67"/>
      <c r="D899" s="68"/>
      <c r="E899" s="111"/>
      <c r="F899" s="104" t="s">
        <v>10236</v>
      </c>
      <c r="G899" s="112"/>
      <c r="H899" s="71"/>
      <c r="I899" s="72"/>
      <c r="J899" s="113"/>
      <c r="K899" s="71" t="s">
        <v>10311</v>
      </c>
      <c r="L899" s="114"/>
      <c r="M899" s="76"/>
      <c r="N899" s="76"/>
      <c r="O899" s="77"/>
      <c r="P899" s="78"/>
      <c r="Q899" s="78"/>
      <c r="R899" s="87"/>
      <c r="S899" s="87"/>
      <c r="T899" s="87"/>
      <c r="U899" s="87"/>
      <c r="V899" s="88"/>
      <c r="W899" s="88"/>
      <c r="X899" s="88"/>
      <c r="Y899" s="88"/>
      <c r="Z899" s="51"/>
      <c r="AA899" s="73"/>
      <c r="AB899" s="73"/>
      <c r="AC899" s="74"/>
      <c r="AD899" s="80" t="s">
        <v>10062</v>
      </c>
      <c r="AE899" s="80">
        <v>47</v>
      </c>
      <c r="AF899" s="80">
        <v>67</v>
      </c>
      <c r="AG899" s="80">
        <v>1835</v>
      </c>
      <c r="AH899" s="80">
        <v>43</v>
      </c>
      <c r="AI899" s="80"/>
      <c r="AJ899" s="80"/>
      <c r="AK899" s="80"/>
      <c r="AL899" s="80"/>
      <c r="AM899" s="80"/>
      <c r="AN899" s="82">
        <v>41803.137164351851</v>
      </c>
      <c r="AO899" s="80"/>
      <c r="AP899" s="80" t="b">
        <v>1</v>
      </c>
      <c r="AQ899" s="80" t="b">
        <v>0</v>
      </c>
      <c r="AR899" s="80" t="b">
        <v>0</v>
      </c>
      <c r="AS899" s="80" t="s">
        <v>1306</v>
      </c>
      <c r="AT899" s="80">
        <v>5</v>
      </c>
      <c r="AU899" s="83" t="s">
        <v>1315</v>
      </c>
      <c r="AV899" s="80" t="b">
        <v>0</v>
      </c>
      <c r="AW899" s="80" t="s">
        <v>1519</v>
      </c>
      <c r="AX899" s="83" t="s">
        <v>10274</v>
      </c>
      <c r="AY899" s="80" t="s">
        <v>66</v>
      </c>
    </row>
    <row r="900" spans="1:51" x14ac:dyDescent="0.25">
      <c r="A900" s="66" t="s">
        <v>9909</v>
      </c>
      <c r="B900" s="67"/>
      <c r="C900" s="67"/>
      <c r="D900" s="68"/>
      <c r="E900" s="111"/>
      <c r="F900" s="104" t="s">
        <v>10237</v>
      </c>
      <c r="G900" s="112"/>
      <c r="H900" s="71"/>
      <c r="I900" s="72"/>
      <c r="J900" s="113"/>
      <c r="K900" s="71" t="s">
        <v>10312</v>
      </c>
      <c r="L900" s="114"/>
      <c r="M900" s="76"/>
      <c r="N900" s="76"/>
      <c r="O900" s="77"/>
      <c r="P900" s="78"/>
      <c r="Q900" s="78"/>
      <c r="R900" s="87"/>
      <c r="S900" s="87"/>
      <c r="T900" s="87"/>
      <c r="U900" s="87"/>
      <c r="V900" s="88"/>
      <c r="W900" s="88"/>
      <c r="X900" s="88"/>
      <c r="Y900" s="88"/>
      <c r="Z900" s="51"/>
      <c r="AA900" s="73"/>
      <c r="AB900" s="73"/>
      <c r="AC900" s="74"/>
      <c r="AD900" s="80" t="s">
        <v>10063</v>
      </c>
      <c r="AE900" s="80">
        <v>386</v>
      </c>
      <c r="AF900" s="80">
        <v>411</v>
      </c>
      <c r="AG900" s="80">
        <v>70741</v>
      </c>
      <c r="AH900" s="80">
        <v>1099</v>
      </c>
      <c r="AI900" s="80">
        <v>-14400</v>
      </c>
      <c r="AJ900" s="80" t="s">
        <v>10099</v>
      </c>
      <c r="AK900" s="80"/>
      <c r="AL900" s="80"/>
      <c r="AM900" s="80" t="s">
        <v>1172</v>
      </c>
      <c r="AN900" s="82">
        <v>40628.006365740737</v>
      </c>
      <c r="AO900" s="83" t="s">
        <v>10179</v>
      </c>
      <c r="AP900" s="80" t="b">
        <v>0</v>
      </c>
      <c r="AQ900" s="80" t="b">
        <v>0</v>
      </c>
      <c r="AR900" s="80" t="b">
        <v>1</v>
      </c>
      <c r="AS900" s="80" t="s">
        <v>1307</v>
      </c>
      <c r="AT900" s="80">
        <v>8</v>
      </c>
      <c r="AU900" s="83" t="s">
        <v>10203</v>
      </c>
      <c r="AV900" s="80" t="b">
        <v>0</v>
      </c>
      <c r="AW900" s="80" t="s">
        <v>1519</v>
      </c>
      <c r="AX900" s="83" t="s">
        <v>10275</v>
      </c>
      <c r="AY900" s="80" t="s">
        <v>66</v>
      </c>
    </row>
    <row r="901" spans="1:51" x14ac:dyDescent="0.25">
      <c r="A901" s="66" t="s">
        <v>9910</v>
      </c>
      <c r="B901" s="67"/>
      <c r="C901" s="67"/>
      <c r="D901" s="68"/>
      <c r="E901" s="111"/>
      <c r="F901" s="104" t="s">
        <v>10238</v>
      </c>
      <c r="G901" s="112"/>
      <c r="H901" s="71"/>
      <c r="I901" s="72"/>
      <c r="J901" s="113"/>
      <c r="K901" s="71" t="s">
        <v>10313</v>
      </c>
      <c r="L901" s="114"/>
      <c r="M901" s="76"/>
      <c r="N901" s="76"/>
      <c r="O901" s="77"/>
      <c r="P901" s="78"/>
      <c r="Q901" s="78"/>
      <c r="R901" s="87"/>
      <c r="S901" s="87"/>
      <c r="T901" s="87"/>
      <c r="U901" s="87"/>
      <c r="V901" s="88"/>
      <c r="W901" s="88"/>
      <c r="X901" s="88"/>
      <c r="Y901" s="88"/>
      <c r="Z901" s="51"/>
      <c r="AA901" s="73"/>
      <c r="AB901" s="73"/>
      <c r="AC901" s="74"/>
      <c r="AD901" s="80" t="s">
        <v>10064</v>
      </c>
      <c r="AE901" s="80">
        <v>417</v>
      </c>
      <c r="AF901" s="80">
        <v>746</v>
      </c>
      <c r="AG901" s="80">
        <v>58687</v>
      </c>
      <c r="AH901" s="80">
        <v>13521</v>
      </c>
      <c r="AI901" s="80">
        <v>-14400</v>
      </c>
      <c r="AJ901" s="80" t="s">
        <v>10100</v>
      </c>
      <c r="AK901" s="80" t="s">
        <v>10126</v>
      </c>
      <c r="AL901" s="83" t="s">
        <v>10147</v>
      </c>
      <c r="AM901" s="80" t="s">
        <v>1189</v>
      </c>
      <c r="AN901" s="82">
        <v>41574.982314814813</v>
      </c>
      <c r="AO901" s="83" t="s">
        <v>10180</v>
      </c>
      <c r="AP901" s="80" t="b">
        <v>0</v>
      </c>
      <c r="AQ901" s="80" t="b">
        <v>0</v>
      </c>
      <c r="AR901" s="80" t="b">
        <v>1</v>
      </c>
      <c r="AS901" s="80" t="s">
        <v>1306</v>
      </c>
      <c r="AT901" s="80">
        <v>14</v>
      </c>
      <c r="AU901" s="83" t="s">
        <v>1316</v>
      </c>
      <c r="AV901" s="80" t="b">
        <v>0</v>
      </c>
      <c r="AW901" s="80" t="s">
        <v>1519</v>
      </c>
      <c r="AX901" s="83" t="s">
        <v>10276</v>
      </c>
      <c r="AY901" s="80" t="s">
        <v>66</v>
      </c>
    </row>
    <row r="902" spans="1:51" x14ac:dyDescent="0.25">
      <c r="A902" s="66" t="s">
        <v>9920</v>
      </c>
      <c r="B902" s="67"/>
      <c r="C902" s="67"/>
      <c r="D902" s="68"/>
      <c r="E902" s="111"/>
      <c r="F902" s="104" t="s">
        <v>10239</v>
      </c>
      <c r="G902" s="112"/>
      <c r="H902" s="71"/>
      <c r="I902" s="72"/>
      <c r="J902" s="113"/>
      <c r="K902" s="71" t="s">
        <v>10314</v>
      </c>
      <c r="L902" s="114"/>
      <c r="M902" s="76"/>
      <c r="N902" s="76"/>
      <c r="O902" s="77"/>
      <c r="P902" s="78"/>
      <c r="Q902" s="78"/>
      <c r="R902" s="87"/>
      <c r="S902" s="87"/>
      <c r="T902" s="87"/>
      <c r="U902" s="87"/>
      <c r="V902" s="88"/>
      <c r="W902" s="88"/>
      <c r="X902" s="88"/>
      <c r="Y902" s="88"/>
      <c r="Z902" s="51"/>
      <c r="AA902" s="73"/>
      <c r="AB902" s="73"/>
      <c r="AC902" s="74"/>
      <c r="AD902" s="80" t="s">
        <v>10065</v>
      </c>
      <c r="AE902" s="80">
        <v>441</v>
      </c>
      <c r="AF902" s="80">
        <v>1953</v>
      </c>
      <c r="AG902" s="80">
        <v>9682</v>
      </c>
      <c r="AH902" s="80">
        <v>99</v>
      </c>
      <c r="AI902" s="80">
        <v>-14400</v>
      </c>
      <c r="AJ902" s="80" t="s">
        <v>10101</v>
      </c>
      <c r="AK902" s="80" t="s">
        <v>10127</v>
      </c>
      <c r="AL902" s="83" t="s">
        <v>10148</v>
      </c>
      <c r="AM902" s="80" t="s">
        <v>1172</v>
      </c>
      <c r="AN902" s="82">
        <v>42208.917581018519</v>
      </c>
      <c r="AO902" s="83" t="s">
        <v>10181</v>
      </c>
      <c r="AP902" s="80" t="b">
        <v>1</v>
      </c>
      <c r="AQ902" s="80" t="b">
        <v>0</v>
      </c>
      <c r="AR902" s="80" t="b">
        <v>0</v>
      </c>
      <c r="AS902" s="80" t="s">
        <v>1307</v>
      </c>
      <c r="AT902" s="80">
        <v>9</v>
      </c>
      <c r="AU902" s="83" t="s">
        <v>1315</v>
      </c>
      <c r="AV902" s="80" t="b">
        <v>0</v>
      </c>
      <c r="AW902" s="80" t="s">
        <v>1519</v>
      </c>
      <c r="AX902" s="83" t="s">
        <v>10277</v>
      </c>
      <c r="AY902" s="80" t="s">
        <v>65</v>
      </c>
    </row>
    <row r="903" spans="1:51" x14ac:dyDescent="0.25">
      <c r="A903" s="66" t="s">
        <v>9911</v>
      </c>
      <c r="B903" s="67"/>
      <c r="C903" s="67"/>
      <c r="D903" s="68"/>
      <c r="E903" s="111"/>
      <c r="F903" s="104" t="s">
        <v>10240</v>
      </c>
      <c r="G903" s="112"/>
      <c r="H903" s="71"/>
      <c r="I903" s="72"/>
      <c r="J903" s="113"/>
      <c r="K903" s="71" t="s">
        <v>10315</v>
      </c>
      <c r="L903" s="114"/>
      <c r="M903" s="76"/>
      <c r="N903" s="76"/>
      <c r="O903" s="77"/>
      <c r="P903" s="78"/>
      <c r="Q903" s="78"/>
      <c r="R903" s="87"/>
      <c r="S903" s="87"/>
      <c r="T903" s="87"/>
      <c r="U903" s="87"/>
      <c r="V903" s="88"/>
      <c r="W903" s="88"/>
      <c r="X903" s="88"/>
      <c r="Y903" s="88"/>
      <c r="Z903" s="51"/>
      <c r="AA903" s="73"/>
      <c r="AB903" s="73"/>
      <c r="AC903" s="74"/>
      <c r="AD903" s="80" t="s">
        <v>10066</v>
      </c>
      <c r="AE903" s="80">
        <v>101</v>
      </c>
      <c r="AF903" s="80">
        <v>64</v>
      </c>
      <c r="AG903" s="80">
        <v>4796</v>
      </c>
      <c r="AH903" s="80">
        <v>1694</v>
      </c>
      <c r="AI903" s="80"/>
      <c r="AJ903" s="80"/>
      <c r="AK903" s="80"/>
      <c r="AL903" s="80"/>
      <c r="AM903" s="80"/>
      <c r="AN903" s="82">
        <v>41940.497152777774</v>
      </c>
      <c r="AO903" s="83" t="s">
        <v>10182</v>
      </c>
      <c r="AP903" s="80" t="b">
        <v>1</v>
      </c>
      <c r="AQ903" s="80" t="b">
        <v>0</v>
      </c>
      <c r="AR903" s="80" t="b">
        <v>0</v>
      </c>
      <c r="AS903" s="80" t="s">
        <v>1306</v>
      </c>
      <c r="AT903" s="80">
        <v>1</v>
      </c>
      <c r="AU903" s="83" t="s">
        <v>1315</v>
      </c>
      <c r="AV903" s="80" t="b">
        <v>0</v>
      </c>
      <c r="AW903" s="80" t="s">
        <v>1519</v>
      </c>
      <c r="AX903" s="83" t="s">
        <v>10278</v>
      </c>
      <c r="AY903" s="80" t="s">
        <v>66</v>
      </c>
    </row>
    <row r="904" spans="1:51" x14ac:dyDescent="0.25">
      <c r="A904" s="89" t="s">
        <v>9921</v>
      </c>
      <c r="B904" s="90"/>
      <c r="C904" s="90"/>
      <c r="D904" s="91"/>
      <c r="E904" s="92"/>
      <c r="F904" s="105" t="s">
        <v>10241</v>
      </c>
      <c r="G904" s="90"/>
      <c r="H904" s="93"/>
      <c r="I904" s="94"/>
      <c r="J904" s="94"/>
      <c r="K904" s="93" t="s">
        <v>10316</v>
      </c>
      <c r="L904" s="95"/>
      <c r="M904" s="96"/>
      <c r="N904" s="96"/>
      <c r="O904" s="97"/>
      <c r="P904" s="98"/>
      <c r="Q904" s="98"/>
      <c r="R904" s="99"/>
      <c r="S904" s="99"/>
      <c r="T904" s="99"/>
      <c r="U904" s="99"/>
      <c r="V904" s="100"/>
      <c r="W904" s="100"/>
      <c r="X904" s="100"/>
      <c r="Y904" s="100"/>
      <c r="Z904" s="101"/>
      <c r="AA904" s="102"/>
      <c r="AB904" s="102"/>
      <c r="AC904" s="103"/>
      <c r="AD904" s="107" t="s">
        <v>10067</v>
      </c>
      <c r="AE904" s="107">
        <v>7210</v>
      </c>
      <c r="AF904" s="107">
        <v>10658</v>
      </c>
      <c r="AG904" s="107">
        <v>154051</v>
      </c>
      <c r="AH904" s="107">
        <v>31632</v>
      </c>
      <c r="AI904" s="107">
        <v>-10800</v>
      </c>
      <c r="AJ904" s="107" t="s">
        <v>10102</v>
      </c>
      <c r="AK904" s="107" t="s">
        <v>10128</v>
      </c>
      <c r="AL904" s="107"/>
      <c r="AM904" s="107" t="s">
        <v>1173</v>
      </c>
      <c r="AN904" s="108">
        <v>40962.045023148145</v>
      </c>
      <c r="AO904" s="109" t="s">
        <v>10183</v>
      </c>
      <c r="AP904" s="107" t="b">
        <v>0</v>
      </c>
      <c r="AQ904" s="107" t="b">
        <v>0</v>
      </c>
      <c r="AR904" s="107" t="b">
        <v>0</v>
      </c>
      <c r="AS904" s="107" t="s">
        <v>1306</v>
      </c>
      <c r="AT904" s="107">
        <v>245</v>
      </c>
      <c r="AU904" s="109" t="s">
        <v>2791</v>
      </c>
      <c r="AV904" s="107" t="b">
        <v>0</v>
      </c>
      <c r="AW904" s="107" t="s">
        <v>1519</v>
      </c>
      <c r="AX904" s="109" t="s">
        <v>10279</v>
      </c>
      <c r="AY904" s="107" t="s">
        <v>65</v>
      </c>
    </row>
    <row r="905" spans="1:51" x14ac:dyDescent="0.25">
      <c r="A905" s="66" t="s">
        <v>10317</v>
      </c>
      <c r="B905" s="67"/>
      <c r="C905" s="67"/>
      <c r="D905" s="68"/>
      <c r="E905" s="111"/>
      <c r="F905" s="104" t="s">
        <v>10584</v>
      </c>
      <c r="G905" s="112"/>
      <c r="H905" s="71"/>
      <c r="I905" s="72"/>
      <c r="J905" s="113"/>
      <c r="K905" s="71" t="s">
        <v>10648</v>
      </c>
      <c r="L905" s="114"/>
      <c r="M905" s="76"/>
      <c r="N905" s="76"/>
      <c r="O905" s="77"/>
      <c r="P905" s="78"/>
      <c r="Q905" s="78"/>
      <c r="R905" s="87"/>
      <c r="S905" s="87"/>
      <c r="T905" s="87"/>
      <c r="U905" s="87"/>
      <c r="V905" s="88"/>
      <c r="W905" s="88"/>
      <c r="X905" s="88"/>
      <c r="Y905" s="88"/>
      <c r="Z905" s="51"/>
      <c r="AA905" s="73"/>
      <c r="AB905" s="73"/>
      <c r="AC905" s="74"/>
      <c r="AD905" s="80" t="s">
        <v>10443</v>
      </c>
      <c r="AE905" s="80">
        <v>367</v>
      </c>
      <c r="AF905" s="80">
        <v>802</v>
      </c>
      <c r="AG905" s="80">
        <v>2122</v>
      </c>
      <c r="AH905" s="80">
        <v>12</v>
      </c>
      <c r="AI905" s="80">
        <v>-18000</v>
      </c>
      <c r="AJ905" s="80" t="s">
        <v>10474</v>
      </c>
      <c r="AK905" s="80" t="s">
        <v>1086</v>
      </c>
      <c r="AL905" s="83" t="s">
        <v>10525</v>
      </c>
      <c r="AM905" s="80" t="s">
        <v>1183</v>
      </c>
      <c r="AN905" s="82">
        <v>40370.864282407405</v>
      </c>
      <c r="AO905" s="80"/>
      <c r="AP905" s="80" t="b">
        <v>0</v>
      </c>
      <c r="AQ905" s="80" t="b">
        <v>0</v>
      </c>
      <c r="AR905" s="80" t="b">
        <v>0</v>
      </c>
      <c r="AS905" s="80" t="s">
        <v>1307</v>
      </c>
      <c r="AT905" s="80">
        <v>65</v>
      </c>
      <c r="AU905" s="83" t="s">
        <v>1352</v>
      </c>
      <c r="AV905" s="80" t="b">
        <v>0</v>
      </c>
      <c r="AW905" s="80" t="s">
        <v>1519</v>
      </c>
      <c r="AX905" s="83" t="s">
        <v>10616</v>
      </c>
      <c r="AY905" s="80" t="s">
        <v>66</v>
      </c>
    </row>
    <row r="906" spans="1:51" x14ac:dyDescent="0.25">
      <c r="A906" s="66" t="s">
        <v>10318</v>
      </c>
      <c r="B906" s="67"/>
      <c r="C906" s="67"/>
      <c r="D906" s="68"/>
      <c r="E906" s="111"/>
      <c r="F906" s="104" t="s">
        <v>10585</v>
      </c>
      <c r="G906" s="112"/>
      <c r="H906" s="71"/>
      <c r="I906" s="72"/>
      <c r="J906" s="113"/>
      <c r="K906" s="71" t="s">
        <v>10649</v>
      </c>
      <c r="L906" s="114"/>
      <c r="M906" s="76"/>
      <c r="N906" s="76"/>
      <c r="O906" s="77"/>
      <c r="P906" s="78"/>
      <c r="Q906" s="78"/>
      <c r="R906" s="87"/>
      <c r="S906" s="87"/>
      <c r="T906" s="87"/>
      <c r="U906" s="87"/>
      <c r="V906" s="88"/>
      <c r="W906" s="88"/>
      <c r="X906" s="88"/>
      <c r="Y906" s="88"/>
      <c r="Z906" s="51"/>
      <c r="AA906" s="73"/>
      <c r="AB906" s="73"/>
      <c r="AC906" s="74"/>
      <c r="AD906" s="80" t="s">
        <v>10318</v>
      </c>
      <c r="AE906" s="80">
        <v>191</v>
      </c>
      <c r="AF906" s="80">
        <v>51996</v>
      </c>
      <c r="AG906" s="80">
        <v>51286</v>
      </c>
      <c r="AH906" s="80">
        <v>448</v>
      </c>
      <c r="AI906" s="80">
        <v>-14400</v>
      </c>
      <c r="AJ906" s="80" t="s">
        <v>10475</v>
      </c>
      <c r="AK906" s="80" t="s">
        <v>10505</v>
      </c>
      <c r="AL906" s="83" t="s">
        <v>10526</v>
      </c>
      <c r="AM906" s="80" t="s">
        <v>1172</v>
      </c>
      <c r="AN906" s="82">
        <v>39449.919328703705</v>
      </c>
      <c r="AO906" s="83" t="s">
        <v>10539</v>
      </c>
      <c r="AP906" s="80" t="b">
        <v>0</v>
      </c>
      <c r="AQ906" s="80" t="b">
        <v>0</v>
      </c>
      <c r="AR906" s="80" t="b">
        <v>0</v>
      </c>
      <c r="AS906" s="80" t="s">
        <v>1307</v>
      </c>
      <c r="AT906" s="80">
        <v>2773</v>
      </c>
      <c r="AU906" s="83" t="s">
        <v>1315</v>
      </c>
      <c r="AV906" s="80" t="b">
        <v>1</v>
      </c>
      <c r="AW906" s="80" t="s">
        <v>1519</v>
      </c>
      <c r="AX906" s="83" t="s">
        <v>10617</v>
      </c>
      <c r="AY906" s="80" t="s">
        <v>66</v>
      </c>
    </row>
    <row r="907" spans="1:51" x14ac:dyDescent="0.25">
      <c r="A907" s="66" t="s">
        <v>10319</v>
      </c>
      <c r="B907" s="67"/>
      <c r="C907" s="67"/>
      <c r="D907" s="68"/>
      <c r="E907" s="111"/>
      <c r="F907" s="104" t="s">
        <v>10586</v>
      </c>
      <c r="G907" s="112"/>
      <c r="H907" s="71"/>
      <c r="I907" s="72"/>
      <c r="J907" s="113"/>
      <c r="K907" s="71" t="s">
        <v>10650</v>
      </c>
      <c r="L907" s="114"/>
      <c r="M907" s="76"/>
      <c r="N907" s="76"/>
      <c r="O907" s="77"/>
      <c r="P907" s="78"/>
      <c r="Q907" s="78"/>
      <c r="R907" s="87"/>
      <c r="S907" s="87"/>
      <c r="T907" s="87"/>
      <c r="U907" s="87"/>
      <c r="V907" s="88"/>
      <c r="W907" s="88"/>
      <c r="X907" s="88"/>
      <c r="Y907" s="88"/>
      <c r="Z907" s="51"/>
      <c r="AA907" s="73"/>
      <c r="AB907" s="73"/>
      <c r="AC907" s="74"/>
      <c r="AD907" s="80" t="s">
        <v>10444</v>
      </c>
      <c r="AE907" s="80">
        <v>704</v>
      </c>
      <c r="AF907" s="80">
        <v>552</v>
      </c>
      <c r="AG907" s="80">
        <v>66628</v>
      </c>
      <c r="AH907" s="80">
        <v>0</v>
      </c>
      <c r="AI907" s="80">
        <v>28800</v>
      </c>
      <c r="AJ907" s="80" t="s">
        <v>10476</v>
      </c>
      <c r="AK907" s="80" t="s">
        <v>6100</v>
      </c>
      <c r="AL907" s="80"/>
      <c r="AM907" s="80" t="s">
        <v>6100</v>
      </c>
      <c r="AN907" s="82">
        <v>40148.450810185182</v>
      </c>
      <c r="AO907" s="83" t="s">
        <v>10540</v>
      </c>
      <c r="AP907" s="80" t="b">
        <v>0</v>
      </c>
      <c r="AQ907" s="80" t="b">
        <v>0</v>
      </c>
      <c r="AR907" s="80" t="b">
        <v>0</v>
      </c>
      <c r="AS907" s="80" t="s">
        <v>10567</v>
      </c>
      <c r="AT907" s="80">
        <v>66</v>
      </c>
      <c r="AU907" s="83" t="s">
        <v>1355</v>
      </c>
      <c r="AV907" s="80" t="b">
        <v>0</v>
      </c>
      <c r="AW907" s="80" t="s">
        <v>1519</v>
      </c>
      <c r="AX907" s="83" t="s">
        <v>10618</v>
      </c>
      <c r="AY907" s="80" t="s">
        <v>66</v>
      </c>
    </row>
    <row r="908" spans="1:51" x14ac:dyDescent="0.25">
      <c r="A908" s="66" t="s">
        <v>10320</v>
      </c>
      <c r="B908" s="67"/>
      <c r="C908" s="67"/>
      <c r="D908" s="68"/>
      <c r="E908" s="111"/>
      <c r="F908" s="104" t="s">
        <v>10587</v>
      </c>
      <c r="G908" s="112"/>
      <c r="H908" s="71"/>
      <c r="I908" s="72"/>
      <c r="J908" s="113"/>
      <c r="K908" s="71" t="s">
        <v>32669</v>
      </c>
      <c r="L908" s="114"/>
      <c r="M908" s="76"/>
      <c r="N908" s="76"/>
      <c r="O908" s="77"/>
      <c r="P908" s="78"/>
      <c r="Q908" s="78"/>
      <c r="R908" s="87"/>
      <c r="S908" s="87"/>
      <c r="T908" s="87"/>
      <c r="U908" s="87"/>
      <c r="V908" s="88"/>
      <c r="W908" s="88"/>
      <c r="X908" s="88"/>
      <c r="Y908" s="88"/>
      <c r="Z908" s="51"/>
      <c r="AA908" s="73"/>
      <c r="AB908" s="73"/>
      <c r="AC908" s="74"/>
      <c r="AD908" s="80" t="s">
        <v>10445</v>
      </c>
      <c r="AE908" s="80">
        <v>509</v>
      </c>
      <c r="AF908" s="80">
        <v>1020</v>
      </c>
      <c r="AG908" s="80">
        <v>15822</v>
      </c>
      <c r="AH908" s="80">
        <v>3080</v>
      </c>
      <c r="AI908" s="80">
        <v>-10800</v>
      </c>
      <c r="AJ908" s="80" t="s">
        <v>10477</v>
      </c>
      <c r="AK908" s="80" t="s">
        <v>10506</v>
      </c>
      <c r="AL908" s="83" t="s">
        <v>10527</v>
      </c>
      <c r="AM908" s="80" t="s">
        <v>1173</v>
      </c>
      <c r="AN908" s="82">
        <v>41437.001018518517</v>
      </c>
      <c r="AO908" s="83" t="s">
        <v>10541</v>
      </c>
      <c r="AP908" s="80" t="b">
        <v>0</v>
      </c>
      <c r="AQ908" s="80" t="b">
        <v>0</v>
      </c>
      <c r="AR908" s="80" t="b">
        <v>1</v>
      </c>
      <c r="AS908" s="80" t="s">
        <v>1308</v>
      </c>
      <c r="AT908" s="80">
        <v>2</v>
      </c>
      <c r="AU908" s="83" t="s">
        <v>1316</v>
      </c>
      <c r="AV908" s="80" t="b">
        <v>0</v>
      </c>
      <c r="AW908" s="80" t="s">
        <v>1519</v>
      </c>
      <c r="AX908" s="83" t="s">
        <v>10619</v>
      </c>
      <c r="AY908" s="80" t="s">
        <v>65</v>
      </c>
    </row>
    <row r="909" spans="1:51" x14ac:dyDescent="0.25">
      <c r="A909" s="66" t="s">
        <v>10321</v>
      </c>
      <c r="B909" s="67"/>
      <c r="C909" s="67"/>
      <c r="D909" s="68"/>
      <c r="E909" s="111"/>
      <c r="F909" s="104" t="s">
        <v>10588</v>
      </c>
      <c r="G909" s="112"/>
      <c r="H909" s="71"/>
      <c r="I909" s="72"/>
      <c r="J909" s="113"/>
      <c r="K909" s="71" t="s">
        <v>10651</v>
      </c>
      <c r="L909" s="114"/>
      <c r="M909" s="76"/>
      <c r="N909" s="76"/>
      <c r="O909" s="77"/>
      <c r="P909" s="78"/>
      <c r="Q909" s="78"/>
      <c r="R909" s="87"/>
      <c r="S909" s="87"/>
      <c r="T909" s="87"/>
      <c r="U909" s="87"/>
      <c r="V909" s="88"/>
      <c r="W909" s="88"/>
      <c r="X909" s="88"/>
      <c r="Y909" s="88"/>
      <c r="Z909" s="51"/>
      <c r="AA909" s="73"/>
      <c r="AB909" s="73"/>
      <c r="AC909" s="74"/>
      <c r="AD909" s="80" t="s">
        <v>10446</v>
      </c>
      <c r="AE909" s="80">
        <v>812</v>
      </c>
      <c r="AF909" s="80">
        <v>818</v>
      </c>
      <c r="AG909" s="80">
        <v>16602</v>
      </c>
      <c r="AH909" s="80">
        <v>0</v>
      </c>
      <c r="AI909" s="80">
        <v>-7200</v>
      </c>
      <c r="AJ909" s="80" t="s">
        <v>10478</v>
      </c>
      <c r="AK909" s="80"/>
      <c r="AL909" s="80"/>
      <c r="AM909" s="80" t="s">
        <v>2666</v>
      </c>
      <c r="AN909" s="82">
        <v>40095.815879629627</v>
      </c>
      <c r="AO909" s="80"/>
      <c r="AP909" s="80" t="b">
        <v>1</v>
      </c>
      <c r="AQ909" s="80" t="b">
        <v>0</v>
      </c>
      <c r="AR909" s="80" t="b">
        <v>0</v>
      </c>
      <c r="AS909" s="80" t="s">
        <v>1307</v>
      </c>
      <c r="AT909" s="80">
        <v>23</v>
      </c>
      <c r="AU909" s="83" t="s">
        <v>1315</v>
      </c>
      <c r="AV909" s="80" t="b">
        <v>0</v>
      </c>
      <c r="AW909" s="80" t="s">
        <v>1519</v>
      </c>
      <c r="AX909" s="83" t="s">
        <v>10620</v>
      </c>
      <c r="AY909" s="80" t="s">
        <v>66</v>
      </c>
    </row>
    <row r="910" spans="1:51" x14ac:dyDescent="0.25">
      <c r="A910" s="66" t="s">
        <v>10322</v>
      </c>
      <c r="B910" s="67"/>
      <c r="C910" s="67"/>
      <c r="D910" s="68"/>
      <c r="E910" s="111"/>
      <c r="F910" s="104" t="s">
        <v>10589</v>
      </c>
      <c r="G910" s="112"/>
      <c r="H910" s="71"/>
      <c r="I910" s="72"/>
      <c r="J910" s="113"/>
      <c r="K910" s="71" t="s">
        <v>10652</v>
      </c>
      <c r="L910" s="114"/>
      <c r="M910" s="76"/>
      <c r="N910" s="76"/>
      <c r="O910" s="77"/>
      <c r="P910" s="78"/>
      <c r="Q910" s="78"/>
      <c r="R910" s="87"/>
      <c r="S910" s="87"/>
      <c r="T910" s="87"/>
      <c r="U910" s="87"/>
      <c r="V910" s="88"/>
      <c r="W910" s="88"/>
      <c r="X910" s="88"/>
      <c r="Y910" s="88"/>
      <c r="Z910" s="51"/>
      <c r="AA910" s="73"/>
      <c r="AB910" s="73"/>
      <c r="AC910" s="74"/>
      <c r="AD910" s="80" t="s">
        <v>10447</v>
      </c>
      <c r="AE910" s="80">
        <v>113</v>
      </c>
      <c r="AF910" s="80">
        <v>199</v>
      </c>
      <c r="AG910" s="80">
        <v>13115</v>
      </c>
      <c r="AH910" s="80">
        <v>39</v>
      </c>
      <c r="AI910" s="80">
        <v>-18000</v>
      </c>
      <c r="AJ910" s="80" t="s">
        <v>10479</v>
      </c>
      <c r="AK910" s="80" t="s">
        <v>10507</v>
      </c>
      <c r="AL910" s="83" t="s">
        <v>10528</v>
      </c>
      <c r="AM910" s="80" t="s">
        <v>1183</v>
      </c>
      <c r="AN910" s="82">
        <v>40403.567766203705</v>
      </c>
      <c r="AO910" s="80"/>
      <c r="AP910" s="80" t="b">
        <v>1</v>
      </c>
      <c r="AQ910" s="80" t="b">
        <v>0</v>
      </c>
      <c r="AR910" s="80" t="b">
        <v>0</v>
      </c>
      <c r="AS910" s="80" t="s">
        <v>1307</v>
      </c>
      <c r="AT910" s="80">
        <v>8</v>
      </c>
      <c r="AU910" s="83" t="s">
        <v>1315</v>
      </c>
      <c r="AV910" s="80" t="b">
        <v>0</v>
      </c>
      <c r="AW910" s="80" t="s">
        <v>1519</v>
      </c>
      <c r="AX910" s="83" t="s">
        <v>10621</v>
      </c>
      <c r="AY910" s="80" t="s">
        <v>66</v>
      </c>
    </row>
    <row r="911" spans="1:51" x14ac:dyDescent="0.25">
      <c r="A911" s="66" t="s">
        <v>10323</v>
      </c>
      <c r="B911" s="67"/>
      <c r="C911" s="67"/>
      <c r="D911" s="68"/>
      <c r="E911" s="111"/>
      <c r="F911" s="104" t="s">
        <v>10590</v>
      </c>
      <c r="G911" s="112"/>
      <c r="H911" s="71"/>
      <c r="I911" s="72"/>
      <c r="J911" s="113"/>
      <c r="K911" s="71" t="s">
        <v>10653</v>
      </c>
      <c r="L911" s="114"/>
      <c r="M911" s="76"/>
      <c r="N911" s="76"/>
      <c r="O911" s="77"/>
      <c r="P911" s="78"/>
      <c r="Q911" s="78"/>
      <c r="R911" s="87"/>
      <c r="S911" s="87"/>
      <c r="T911" s="87"/>
      <c r="U911" s="87"/>
      <c r="V911" s="88"/>
      <c r="W911" s="88"/>
      <c r="X911" s="88"/>
      <c r="Y911" s="88"/>
      <c r="Z911" s="51"/>
      <c r="AA911" s="73"/>
      <c r="AB911" s="73"/>
      <c r="AC911" s="74"/>
      <c r="AD911" s="80" t="s">
        <v>10448</v>
      </c>
      <c r="AE911" s="80">
        <v>187</v>
      </c>
      <c r="AF911" s="80">
        <v>411</v>
      </c>
      <c r="AG911" s="80">
        <v>18934</v>
      </c>
      <c r="AH911" s="80">
        <v>982</v>
      </c>
      <c r="AI911" s="80">
        <v>-18000</v>
      </c>
      <c r="AJ911" s="80" t="s">
        <v>10480</v>
      </c>
      <c r="AK911" s="80" t="s">
        <v>10508</v>
      </c>
      <c r="AL911" s="80"/>
      <c r="AM911" s="80" t="s">
        <v>1183</v>
      </c>
      <c r="AN911" s="82">
        <v>40689.618460648147</v>
      </c>
      <c r="AO911" s="83" t="s">
        <v>10542</v>
      </c>
      <c r="AP911" s="80" t="b">
        <v>0</v>
      </c>
      <c r="AQ911" s="80" t="b">
        <v>0</v>
      </c>
      <c r="AR911" s="80" t="b">
        <v>0</v>
      </c>
      <c r="AS911" s="80" t="s">
        <v>1307</v>
      </c>
      <c r="AT911" s="80">
        <v>2</v>
      </c>
      <c r="AU911" s="83" t="s">
        <v>10568</v>
      </c>
      <c r="AV911" s="80" t="b">
        <v>0</v>
      </c>
      <c r="AW911" s="80" t="s">
        <v>1519</v>
      </c>
      <c r="AX911" s="83" t="s">
        <v>10622</v>
      </c>
      <c r="AY911" s="80" t="s">
        <v>66</v>
      </c>
    </row>
    <row r="912" spans="1:51" x14ac:dyDescent="0.25">
      <c r="A912" s="66" t="s">
        <v>10324</v>
      </c>
      <c r="B912" s="67"/>
      <c r="C912" s="67"/>
      <c r="D912" s="68"/>
      <c r="E912" s="111"/>
      <c r="F912" s="104" t="s">
        <v>10591</v>
      </c>
      <c r="G912" s="112"/>
      <c r="H912" s="71"/>
      <c r="I912" s="72"/>
      <c r="J912" s="113"/>
      <c r="K912" s="71" t="s">
        <v>10654</v>
      </c>
      <c r="L912" s="114"/>
      <c r="M912" s="76"/>
      <c r="N912" s="76"/>
      <c r="O912" s="77"/>
      <c r="P912" s="78"/>
      <c r="Q912" s="78"/>
      <c r="R912" s="87"/>
      <c r="S912" s="87"/>
      <c r="T912" s="87"/>
      <c r="U912" s="87"/>
      <c r="V912" s="88"/>
      <c r="W912" s="88"/>
      <c r="X912" s="88"/>
      <c r="Y912" s="88"/>
      <c r="Z912" s="51"/>
      <c r="AA912" s="73"/>
      <c r="AB912" s="73"/>
      <c r="AC912" s="74"/>
      <c r="AD912" s="80" t="s">
        <v>10449</v>
      </c>
      <c r="AE912" s="80">
        <v>193</v>
      </c>
      <c r="AF912" s="80">
        <v>208</v>
      </c>
      <c r="AG912" s="80">
        <v>2766</v>
      </c>
      <c r="AH912" s="80">
        <v>13431</v>
      </c>
      <c r="AI912" s="80"/>
      <c r="AJ912" s="80" t="s">
        <v>10481</v>
      </c>
      <c r="AK912" s="80" t="s">
        <v>2552</v>
      </c>
      <c r="AL912" s="83" t="s">
        <v>10529</v>
      </c>
      <c r="AM912" s="80"/>
      <c r="AN912" s="82">
        <v>41832.936724537038</v>
      </c>
      <c r="AO912" s="83" t="s">
        <v>10543</v>
      </c>
      <c r="AP912" s="80" t="b">
        <v>0</v>
      </c>
      <c r="AQ912" s="80" t="b">
        <v>0</v>
      </c>
      <c r="AR912" s="80" t="b">
        <v>0</v>
      </c>
      <c r="AS912" s="80" t="s">
        <v>1307</v>
      </c>
      <c r="AT912" s="80">
        <v>5</v>
      </c>
      <c r="AU912" s="83" t="s">
        <v>1315</v>
      </c>
      <c r="AV912" s="80" t="b">
        <v>0</v>
      </c>
      <c r="AW912" s="80" t="s">
        <v>1519</v>
      </c>
      <c r="AX912" s="83" t="s">
        <v>10623</v>
      </c>
      <c r="AY912" s="80" t="s">
        <v>66</v>
      </c>
    </row>
    <row r="913" spans="1:51" x14ac:dyDescent="0.25">
      <c r="A913" s="66" t="s">
        <v>10325</v>
      </c>
      <c r="B913" s="67"/>
      <c r="C913" s="67"/>
      <c r="D913" s="68"/>
      <c r="E913" s="111"/>
      <c r="F913" s="104" t="s">
        <v>10592</v>
      </c>
      <c r="G913" s="112"/>
      <c r="H913" s="71"/>
      <c r="I913" s="72"/>
      <c r="J913" s="113"/>
      <c r="K913" s="71" t="s">
        <v>10655</v>
      </c>
      <c r="L913" s="114"/>
      <c r="M913" s="76"/>
      <c r="N913" s="76"/>
      <c r="O913" s="77"/>
      <c r="P913" s="78"/>
      <c r="Q913" s="78"/>
      <c r="R913" s="87"/>
      <c r="S913" s="87"/>
      <c r="T913" s="87"/>
      <c r="U913" s="87"/>
      <c r="V913" s="88"/>
      <c r="W913" s="88"/>
      <c r="X913" s="88"/>
      <c r="Y913" s="88"/>
      <c r="Z913" s="51"/>
      <c r="AA913" s="73"/>
      <c r="AB913" s="73"/>
      <c r="AC913" s="74"/>
      <c r="AD913" s="80" t="s">
        <v>10450</v>
      </c>
      <c r="AE913" s="80">
        <v>1488</v>
      </c>
      <c r="AF913" s="80">
        <v>1214</v>
      </c>
      <c r="AG913" s="80">
        <v>2935</v>
      </c>
      <c r="AH913" s="80">
        <v>45</v>
      </c>
      <c r="AI913" s="80">
        <v>-14400</v>
      </c>
      <c r="AJ913" s="80" t="s">
        <v>10482</v>
      </c>
      <c r="AK913" s="80" t="s">
        <v>10509</v>
      </c>
      <c r="AL913" s="83" t="s">
        <v>10530</v>
      </c>
      <c r="AM913" s="80" t="s">
        <v>1172</v>
      </c>
      <c r="AN913" s="82">
        <v>39890.610150462962</v>
      </c>
      <c r="AO913" s="83" t="s">
        <v>10544</v>
      </c>
      <c r="AP913" s="80" t="b">
        <v>0</v>
      </c>
      <c r="AQ913" s="80" t="b">
        <v>0</v>
      </c>
      <c r="AR913" s="80" t="b">
        <v>1</v>
      </c>
      <c r="AS913" s="80" t="s">
        <v>1307</v>
      </c>
      <c r="AT913" s="80">
        <v>55</v>
      </c>
      <c r="AU913" s="83" t="s">
        <v>1348</v>
      </c>
      <c r="AV913" s="80" t="b">
        <v>0</v>
      </c>
      <c r="AW913" s="80" t="s">
        <v>1519</v>
      </c>
      <c r="AX913" s="83" t="s">
        <v>10624</v>
      </c>
      <c r="AY913" s="80" t="s">
        <v>66</v>
      </c>
    </row>
    <row r="914" spans="1:51" x14ac:dyDescent="0.25">
      <c r="A914" s="66" t="s">
        <v>10344</v>
      </c>
      <c r="B914" s="67"/>
      <c r="C914" s="67"/>
      <c r="D914" s="68"/>
      <c r="E914" s="111"/>
      <c r="F914" s="104" t="s">
        <v>10593</v>
      </c>
      <c r="G914" s="112"/>
      <c r="H914" s="71"/>
      <c r="I914" s="72"/>
      <c r="J914" s="113"/>
      <c r="K914" s="71" t="s">
        <v>10656</v>
      </c>
      <c r="L914" s="114"/>
      <c r="M914" s="76"/>
      <c r="N914" s="76"/>
      <c r="O914" s="77"/>
      <c r="P914" s="78"/>
      <c r="Q914" s="78"/>
      <c r="R914" s="87"/>
      <c r="S914" s="87"/>
      <c r="T914" s="87"/>
      <c r="U914" s="87"/>
      <c r="V914" s="88"/>
      <c r="W914" s="88"/>
      <c r="X914" s="88"/>
      <c r="Y914" s="88"/>
      <c r="Z914" s="51"/>
      <c r="AA914" s="73"/>
      <c r="AB914" s="73"/>
      <c r="AC914" s="74"/>
      <c r="AD914" s="80" t="s">
        <v>10451</v>
      </c>
      <c r="AE914" s="80">
        <v>1577</v>
      </c>
      <c r="AF914" s="80">
        <v>1515</v>
      </c>
      <c r="AG914" s="80">
        <v>7264</v>
      </c>
      <c r="AH914" s="80">
        <v>2203</v>
      </c>
      <c r="AI914" s="80">
        <v>-14400</v>
      </c>
      <c r="AJ914" s="80" t="s">
        <v>10483</v>
      </c>
      <c r="AK914" s="80" t="s">
        <v>10510</v>
      </c>
      <c r="AL914" s="83" t="s">
        <v>10531</v>
      </c>
      <c r="AM914" s="80" t="s">
        <v>1172</v>
      </c>
      <c r="AN914" s="82">
        <v>41443.954282407409</v>
      </c>
      <c r="AO914" s="83" t="s">
        <v>10545</v>
      </c>
      <c r="AP914" s="80" t="b">
        <v>0</v>
      </c>
      <c r="AQ914" s="80" t="b">
        <v>0</v>
      </c>
      <c r="AR914" s="80" t="b">
        <v>0</v>
      </c>
      <c r="AS914" s="80" t="s">
        <v>1307</v>
      </c>
      <c r="AT914" s="80">
        <v>83</v>
      </c>
      <c r="AU914" s="83" t="s">
        <v>10569</v>
      </c>
      <c r="AV914" s="80" t="b">
        <v>0</v>
      </c>
      <c r="AW914" s="80" t="s">
        <v>1519</v>
      </c>
      <c r="AX914" s="83" t="s">
        <v>10625</v>
      </c>
      <c r="AY914" s="80" t="s">
        <v>65</v>
      </c>
    </row>
    <row r="915" spans="1:51" x14ac:dyDescent="0.25">
      <c r="A915" s="66" t="s">
        <v>10326</v>
      </c>
      <c r="B915" s="67"/>
      <c r="C915" s="67"/>
      <c r="D915" s="68"/>
      <c r="E915" s="111"/>
      <c r="F915" s="104" t="s">
        <v>10594</v>
      </c>
      <c r="G915" s="112"/>
      <c r="H915" s="71"/>
      <c r="I915" s="72"/>
      <c r="J915" s="113"/>
      <c r="K915" s="71" t="s">
        <v>10657</v>
      </c>
      <c r="L915" s="114"/>
      <c r="M915" s="76"/>
      <c r="N915" s="76"/>
      <c r="O915" s="77"/>
      <c r="P915" s="78"/>
      <c r="Q915" s="78"/>
      <c r="R915" s="87"/>
      <c r="S915" s="87"/>
      <c r="T915" s="87"/>
      <c r="U915" s="87"/>
      <c r="V915" s="88"/>
      <c r="W915" s="88"/>
      <c r="X915" s="88"/>
      <c r="Y915" s="88"/>
      <c r="Z915" s="51"/>
      <c r="AA915" s="73"/>
      <c r="AB915" s="73"/>
      <c r="AC915" s="74"/>
      <c r="AD915" s="80" t="s">
        <v>10452</v>
      </c>
      <c r="AE915" s="80">
        <v>1410</v>
      </c>
      <c r="AF915" s="80">
        <v>12063</v>
      </c>
      <c r="AG915" s="80">
        <v>246142</v>
      </c>
      <c r="AH915" s="80">
        <v>0</v>
      </c>
      <c r="AI915" s="80">
        <v>-10800</v>
      </c>
      <c r="AJ915" s="80" t="s">
        <v>10484</v>
      </c>
      <c r="AK915" s="80"/>
      <c r="AL915" s="83" t="s">
        <v>10532</v>
      </c>
      <c r="AM915" s="80" t="s">
        <v>1173</v>
      </c>
      <c r="AN915" s="82">
        <v>40971.831064814818</v>
      </c>
      <c r="AO915" s="80"/>
      <c r="AP915" s="80" t="b">
        <v>0</v>
      </c>
      <c r="AQ915" s="80" t="b">
        <v>0</v>
      </c>
      <c r="AR915" s="80" t="b">
        <v>0</v>
      </c>
      <c r="AS915" s="80" t="s">
        <v>1308</v>
      </c>
      <c r="AT915" s="80">
        <v>67</v>
      </c>
      <c r="AU915" s="83" t="s">
        <v>10570</v>
      </c>
      <c r="AV915" s="80" t="b">
        <v>0</v>
      </c>
      <c r="AW915" s="80" t="s">
        <v>1519</v>
      </c>
      <c r="AX915" s="83" t="s">
        <v>10626</v>
      </c>
      <c r="AY915" s="80" t="s">
        <v>66</v>
      </c>
    </row>
    <row r="916" spans="1:51" x14ac:dyDescent="0.25">
      <c r="A916" s="66" t="s">
        <v>10327</v>
      </c>
      <c r="B916" s="67"/>
      <c r="C916" s="67"/>
      <c r="D916" s="68"/>
      <c r="E916" s="111"/>
      <c r="F916" s="104" t="s">
        <v>10595</v>
      </c>
      <c r="G916" s="112"/>
      <c r="H916" s="71"/>
      <c r="I916" s="72"/>
      <c r="J916" s="113"/>
      <c r="K916" s="71" t="s">
        <v>10658</v>
      </c>
      <c r="L916" s="114"/>
      <c r="M916" s="76"/>
      <c r="N916" s="76"/>
      <c r="O916" s="77"/>
      <c r="P916" s="78"/>
      <c r="Q916" s="78"/>
      <c r="R916" s="87"/>
      <c r="S916" s="87"/>
      <c r="T916" s="87"/>
      <c r="U916" s="87"/>
      <c r="V916" s="88"/>
      <c r="W916" s="88"/>
      <c r="X916" s="88"/>
      <c r="Y916" s="88"/>
      <c r="Z916" s="51"/>
      <c r="AA916" s="73"/>
      <c r="AB916" s="73"/>
      <c r="AC916" s="74"/>
      <c r="AD916" s="80" t="s">
        <v>10453</v>
      </c>
      <c r="AE916" s="80">
        <v>203</v>
      </c>
      <c r="AF916" s="80">
        <v>135</v>
      </c>
      <c r="AG916" s="80">
        <v>359</v>
      </c>
      <c r="AH916" s="80">
        <v>223</v>
      </c>
      <c r="AI916" s="80"/>
      <c r="AJ916" s="80" t="s">
        <v>10485</v>
      </c>
      <c r="AK916" s="80" t="s">
        <v>10511</v>
      </c>
      <c r="AL916" s="80"/>
      <c r="AM916" s="80"/>
      <c r="AN916" s="82">
        <v>42520.982152777775</v>
      </c>
      <c r="AO916" s="83" t="s">
        <v>10546</v>
      </c>
      <c r="AP916" s="80" t="b">
        <v>1</v>
      </c>
      <c r="AQ916" s="80" t="b">
        <v>0</v>
      </c>
      <c r="AR916" s="80" t="b">
        <v>1</v>
      </c>
      <c r="AS916" s="80" t="s">
        <v>1307</v>
      </c>
      <c r="AT916" s="80">
        <v>0</v>
      </c>
      <c r="AU916" s="80"/>
      <c r="AV916" s="80" t="b">
        <v>0</v>
      </c>
      <c r="AW916" s="80" t="s">
        <v>1519</v>
      </c>
      <c r="AX916" s="83" t="s">
        <v>10627</v>
      </c>
      <c r="AY916" s="80" t="s">
        <v>66</v>
      </c>
    </row>
    <row r="917" spans="1:51" x14ac:dyDescent="0.25">
      <c r="A917" s="66" t="s">
        <v>10345</v>
      </c>
      <c r="B917" s="67"/>
      <c r="C917" s="67"/>
      <c r="D917" s="68"/>
      <c r="E917" s="111"/>
      <c r="F917" s="104" t="s">
        <v>10596</v>
      </c>
      <c r="G917" s="112"/>
      <c r="H917" s="71"/>
      <c r="I917" s="72"/>
      <c r="J917" s="113"/>
      <c r="K917" s="71" t="s">
        <v>10659</v>
      </c>
      <c r="L917" s="114"/>
      <c r="M917" s="76"/>
      <c r="N917" s="76"/>
      <c r="O917" s="77"/>
      <c r="P917" s="78"/>
      <c r="Q917" s="78"/>
      <c r="R917" s="87"/>
      <c r="S917" s="87"/>
      <c r="T917" s="87"/>
      <c r="U917" s="87"/>
      <c r="V917" s="88"/>
      <c r="W917" s="88"/>
      <c r="X917" s="88"/>
      <c r="Y917" s="88"/>
      <c r="Z917" s="51"/>
      <c r="AA917" s="73"/>
      <c r="AB917" s="73"/>
      <c r="AC917" s="74"/>
      <c r="AD917" s="80" t="s">
        <v>10454</v>
      </c>
      <c r="AE917" s="80">
        <v>372</v>
      </c>
      <c r="AF917" s="80">
        <v>588</v>
      </c>
      <c r="AG917" s="80">
        <v>11843</v>
      </c>
      <c r="AH917" s="80">
        <v>2327</v>
      </c>
      <c r="AI917" s="80">
        <v>-10800</v>
      </c>
      <c r="AJ917" s="80" t="s">
        <v>10486</v>
      </c>
      <c r="AK917" s="80"/>
      <c r="AL917" s="80"/>
      <c r="AM917" s="80" t="s">
        <v>1173</v>
      </c>
      <c r="AN917" s="82">
        <v>41498.81621527778</v>
      </c>
      <c r="AO917" s="83" t="s">
        <v>10547</v>
      </c>
      <c r="AP917" s="80" t="b">
        <v>0</v>
      </c>
      <c r="AQ917" s="80" t="b">
        <v>0</v>
      </c>
      <c r="AR917" s="80" t="b">
        <v>1</v>
      </c>
      <c r="AS917" s="80" t="s">
        <v>1308</v>
      </c>
      <c r="AT917" s="80">
        <v>0</v>
      </c>
      <c r="AU917" s="83" t="s">
        <v>10571</v>
      </c>
      <c r="AV917" s="80" t="b">
        <v>0</v>
      </c>
      <c r="AW917" s="80" t="s">
        <v>1519</v>
      </c>
      <c r="AX917" s="83" t="s">
        <v>10628</v>
      </c>
      <c r="AY917" s="80" t="s">
        <v>65</v>
      </c>
    </row>
    <row r="918" spans="1:51" x14ac:dyDescent="0.25">
      <c r="A918" s="66" t="s">
        <v>10328</v>
      </c>
      <c r="B918" s="67"/>
      <c r="C918" s="67"/>
      <c r="D918" s="68"/>
      <c r="E918" s="111"/>
      <c r="F918" s="104" t="s">
        <v>10597</v>
      </c>
      <c r="G918" s="112"/>
      <c r="H918" s="71"/>
      <c r="I918" s="72"/>
      <c r="J918" s="113"/>
      <c r="K918" s="71" t="s">
        <v>10660</v>
      </c>
      <c r="L918" s="114"/>
      <c r="M918" s="76"/>
      <c r="N918" s="76"/>
      <c r="O918" s="77"/>
      <c r="P918" s="78"/>
      <c r="Q918" s="78"/>
      <c r="R918" s="87"/>
      <c r="S918" s="87"/>
      <c r="T918" s="87"/>
      <c r="U918" s="87"/>
      <c r="V918" s="88"/>
      <c r="W918" s="88"/>
      <c r="X918" s="88"/>
      <c r="Y918" s="88"/>
      <c r="Z918" s="51"/>
      <c r="AA918" s="73"/>
      <c r="AB918" s="73"/>
      <c r="AC918" s="74"/>
      <c r="AD918" s="80" t="s">
        <v>10455</v>
      </c>
      <c r="AE918" s="80">
        <v>2172</v>
      </c>
      <c r="AF918" s="80">
        <v>2788</v>
      </c>
      <c r="AG918" s="80">
        <v>54482</v>
      </c>
      <c r="AH918" s="80">
        <v>144</v>
      </c>
      <c r="AI918" s="80">
        <v>-14400</v>
      </c>
      <c r="AJ918" s="80" t="s">
        <v>10487</v>
      </c>
      <c r="AK918" s="80" t="s">
        <v>10512</v>
      </c>
      <c r="AL918" s="83" t="s">
        <v>10533</v>
      </c>
      <c r="AM918" s="80" t="s">
        <v>1172</v>
      </c>
      <c r="AN918" s="82">
        <v>40000.116307870368</v>
      </c>
      <c r="AO918" s="83" t="s">
        <v>10548</v>
      </c>
      <c r="AP918" s="80" t="b">
        <v>0</v>
      </c>
      <c r="AQ918" s="80" t="b">
        <v>0</v>
      </c>
      <c r="AR918" s="80" t="b">
        <v>0</v>
      </c>
      <c r="AS918" s="80" t="s">
        <v>1307</v>
      </c>
      <c r="AT918" s="80">
        <v>246</v>
      </c>
      <c r="AU918" s="83" t="s">
        <v>10572</v>
      </c>
      <c r="AV918" s="80" t="b">
        <v>0</v>
      </c>
      <c r="AW918" s="80" t="s">
        <v>1519</v>
      </c>
      <c r="AX918" s="83" t="s">
        <v>10629</v>
      </c>
      <c r="AY918" s="80" t="s">
        <v>66</v>
      </c>
    </row>
    <row r="919" spans="1:51" x14ac:dyDescent="0.25">
      <c r="A919" s="66" t="s">
        <v>10329</v>
      </c>
      <c r="B919" s="67"/>
      <c r="C919" s="67"/>
      <c r="D919" s="68"/>
      <c r="E919" s="111"/>
      <c r="F919" s="104" t="s">
        <v>10598</v>
      </c>
      <c r="G919" s="112"/>
      <c r="H919" s="71"/>
      <c r="I919" s="72"/>
      <c r="J919" s="113"/>
      <c r="K919" s="71" t="s">
        <v>10661</v>
      </c>
      <c r="L919" s="114"/>
      <c r="M919" s="76"/>
      <c r="N919" s="76"/>
      <c r="O919" s="77"/>
      <c r="P919" s="78"/>
      <c r="Q919" s="78"/>
      <c r="R919" s="87"/>
      <c r="S919" s="87"/>
      <c r="T919" s="87"/>
      <c r="U919" s="87"/>
      <c r="V919" s="88"/>
      <c r="W919" s="88"/>
      <c r="X919" s="88"/>
      <c r="Y919" s="88"/>
      <c r="Z919" s="51"/>
      <c r="AA919" s="73"/>
      <c r="AB919" s="73"/>
      <c r="AC919" s="74"/>
      <c r="AD919" s="80" t="s">
        <v>10456</v>
      </c>
      <c r="AE919" s="80">
        <v>272</v>
      </c>
      <c r="AF919" s="80">
        <v>476</v>
      </c>
      <c r="AG919" s="80">
        <v>44718</v>
      </c>
      <c r="AH919" s="80">
        <v>1376</v>
      </c>
      <c r="AI919" s="80">
        <v>-14400</v>
      </c>
      <c r="AJ919" s="80" t="s">
        <v>10488</v>
      </c>
      <c r="AK919" s="80" t="s">
        <v>10513</v>
      </c>
      <c r="AL919" s="80"/>
      <c r="AM919" s="80" t="s">
        <v>1172</v>
      </c>
      <c r="AN919" s="82">
        <v>40040.16951388889</v>
      </c>
      <c r="AO919" s="83" t="s">
        <v>10549</v>
      </c>
      <c r="AP919" s="80" t="b">
        <v>0</v>
      </c>
      <c r="AQ919" s="80" t="b">
        <v>0</v>
      </c>
      <c r="AR919" s="80" t="b">
        <v>1</v>
      </c>
      <c r="AS919" s="80" t="s">
        <v>1307</v>
      </c>
      <c r="AT919" s="80">
        <v>11</v>
      </c>
      <c r="AU919" s="83" t="s">
        <v>1326</v>
      </c>
      <c r="AV919" s="80" t="b">
        <v>0</v>
      </c>
      <c r="AW919" s="80" t="s">
        <v>1519</v>
      </c>
      <c r="AX919" s="83" t="s">
        <v>10630</v>
      </c>
      <c r="AY919" s="80" t="s">
        <v>66</v>
      </c>
    </row>
    <row r="920" spans="1:51" x14ac:dyDescent="0.25">
      <c r="A920" s="66" t="s">
        <v>10330</v>
      </c>
      <c r="B920" s="67"/>
      <c r="C920" s="67"/>
      <c r="D920" s="68"/>
      <c r="E920" s="111"/>
      <c r="F920" s="104" t="s">
        <v>10599</v>
      </c>
      <c r="G920" s="112"/>
      <c r="H920" s="71"/>
      <c r="I920" s="72"/>
      <c r="J920" s="113"/>
      <c r="K920" s="71" t="s">
        <v>10662</v>
      </c>
      <c r="L920" s="114"/>
      <c r="M920" s="76"/>
      <c r="N920" s="76"/>
      <c r="O920" s="77"/>
      <c r="P920" s="78"/>
      <c r="Q920" s="78"/>
      <c r="R920" s="87"/>
      <c r="S920" s="87"/>
      <c r="T920" s="87"/>
      <c r="U920" s="87"/>
      <c r="V920" s="88"/>
      <c r="W920" s="88"/>
      <c r="X920" s="88"/>
      <c r="Y920" s="88"/>
      <c r="Z920" s="51"/>
      <c r="AA920" s="73"/>
      <c r="AB920" s="73"/>
      <c r="AC920" s="74"/>
      <c r="AD920" s="80" t="s">
        <v>10457</v>
      </c>
      <c r="AE920" s="80">
        <v>229</v>
      </c>
      <c r="AF920" s="80">
        <v>483</v>
      </c>
      <c r="AG920" s="80">
        <v>43603</v>
      </c>
      <c r="AH920" s="80">
        <v>21</v>
      </c>
      <c r="AI920" s="80">
        <v>-18000</v>
      </c>
      <c r="AJ920" s="80" t="s">
        <v>10489</v>
      </c>
      <c r="AK920" s="80" t="s">
        <v>10514</v>
      </c>
      <c r="AL920" s="80"/>
      <c r="AM920" s="80" t="s">
        <v>9288</v>
      </c>
      <c r="AN920" s="82">
        <v>39898.105856481481</v>
      </c>
      <c r="AO920" s="83" t="s">
        <v>10550</v>
      </c>
      <c r="AP920" s="80" t="b">
        <v>0</v>
      </c>
      <c r="AQ920" s="80" t="b">
        <v>0</v>
      </c>
      <c r="AR920" s="80" t="b">
        <v>0</v>
      </c>
      <c r="AS920" s="80" t="s">
        <v>1307</v>
      </c>
      <c r="AT920" s="80">
        <v>93</v>
      </c>
      <c r="AU920" s="83" t="s">
        <v>10573</v>
      </c>
      <c r="AV920" s="80" t="b">
        <v>0</v>
      </c>
      <c r="AW920" s="80" t="s">
        <v>1519</v>
      </c>
      <c r="AX920" s="83" t="s">
        <v>10631</v>
      </c>
      <c r="AY920" s="80" t="s">
        <v>66</v>
      </c>
    </row>
    <row r="921" spans="1:51" x14ac:dyDescent="0.25">
      <c r="A921" s="66" t="s">
        <v>10331</v>
      </c>
      <c r="B921" s="67"/>
      <c r="C921" s="67"/>
      <c r="D921" s="68"/>
      <c r="E921" s="111"/>
      <c r="F921" s="104" t="s">
        <v>10600</v>
      </c>
      <c r="G921" s="112"/>
      <c r="H921" s="71"/>
      <c r="I921" s="72"/>
      <c r="J921" s="113"/>
      <c r="K921" s="71" t="s">
        <v>10663</v>
      </c>
      <c r="L921" s="114"/>
      <c r="M921" s="76"/>
      <c r="N921" s="76"/>
      <c r="O921" s="77"/>
      <c r="P921" s="78"/>
      <c r="Q921" s="78"/>
      <c r="R921" s="87"/>
      <c r="S921" s="87"/>
      <c r="T921" s="87"/>
      <c r="U921" s="87"/>
      <c r="V921" s="88"/>
      <c r="W921" s="88"/>
      <c r="X921" s="88"/>
      <c r="Y921" s="88"/>
      <c r="Z921" s="51"/>
      <c r="AA921" s="73"/>
      <c r="AB921" s="73"/>
      <c r="AC921" s="74"/>
      <c r="AD921" s="80" t="s">
        <v>10458</v>
      </c>
      <c r="AE921" s="80">
        <v>124</v>
      </c>
      <c r="AF921" s="80">
        <v>165</v>
      </c>
      <c r="AG921" s="80">
        <v>6242</v>
      </c>
      <c r="AH921" s="80">
        <v>4660</v>
      </c>
      <c r="AI921" s="80"/>
      <c r="AJ921" s="80" t="s">
        <v>10490</v>
      </c>
      <c r="AK921" s="80" t="s">
        <v>10515</v>
      </c>
      <c r="AL921" s="80"/>
      <c r="AM921" s="80"/>
      <c r="AN921" s="82">
        <v>41999.261828703704</v>
      </c>
      <c r="AO921" s="83" t="s">
        <v>10551</v>
      </c>
      <c r="AP921" s="80" t="b">
        <v>1</v>
      </c>
      <c r="AQ921" s="80" t="b">
        <v>0</v>
      </c>
      <c r="AR921" s="80" t="b">
        <v>1</v>
      </c>
      <c r="AS921" s="80" t="s">
        <v>1307</v>
      </c>
      <c r="AT921" s="80">
        <v>1</v>
      </c>
      <c r="AU921" s="83" t="s">
        <v>1315</v>
      </c>
      <c r="AV921" s="80" t="b">
        <v>0</v>
      </c>
      <c r="AW921" s="80" t="s">
        <v>1519</v>
      </c>
      <c r="AX921" s="83" t="s">
        <v>10632</v>
      </c>
      <c r="AY921" s="80" t="s">
        <v>66</v>
      </c>
    </row>
    <row r="922" spans="1:51" x14ac:dyDescent="0.25">
      <c r="A922" s="66" t="s">
        <v>10332</v>
      </c>
      <c r="B922" s="67"/>
      <c r="C922" s="67"/>
      <c r="D922" s="68"/>
      <c r="E922" s="111"/>
      <c r="F922" s="104" t="s">
        <v>10601</v>
      </c>
      <c r="G922" s="112"/>
      <c r="H922" s="71"/>
      <c r="I922" s="72"/>
      <c r="J922" s="113"/>
      <c r="K922" s="71" t="s">
        <v>10664</v>
      </c>
      <c r="L922" s="114"/>
      <c r="M922" s="76"/>
      <c r="N922" s="76"/>
      <c r="O922" s="77"/>
      <c r="P922" s="78"/>
      <c r="Q922" s="78"/>
      <c r="R922" s="87"/>
      <c r="S922" s="87"/>
      <c r="T922" s="87"/>
      <c r="U922" s="87"/>
      <c r="V922" s="88"/>
      <c r="W922" s="88"/>
      <c r="X922" s="88"/>
      <c r="Y922" s="88"/>
      <c r="Z922" s="51"/>
      <c r="AA922" s="73"/>
      <c r="AB922" s="73"/>
      <c r="AC922" s="74"/>
      <c r="AD922" s="80" t="s">
        <v>10459</v>
      </c>
      <c r="AE922" s="80">
        <v>373</v>
      </c>
      <c r="AF922" s="80">
        <v>1634</v>
      </c>
      <c r="AG922" s="80">
        <v>63533</v>
      </c>
      <c r="AH922" s="80">
        <v>5913</v>
      </c>
      <c r="AI922" s="80">
        <v>-21600</v>
      </c>
      <c r="AJ922" s="80" t="s">
        <v>10491</v>
      </c>
      <c r="AK922" s="80" t="s">
        <v>1057</v>
      </c>
      <c r="AL922" s="83" t="s">
        <v>10534</v>
      </c>
      <c r="AM922" s="80" t="s">
        <v>1178</v>
      </c>
      <c r="AN922" s="82">
        <v>40803.814097222225</v>
      </c>
      <c r="AO922" s="83" t="s">
        <v>10552</v>
      </c>
      <c r="AP922" s="80" t="b">
        <v>0</v>
      </c>
      <c r="AQ922" s="80" t="b">
        <v>0</v>
      </c>
      <c r="AR922" s="80" t="b">
        <v>1</v>
      </c>
      <c r="AS922" s="80" t="s">
        <v>1307</v>
      </c>
      <c r="AT922" s="80">
        <v>22</v>
      </c>
      <c r="AU922" s="83" t="s">
        <v>10574</v>
      </c>
      <c r="AV922" s="80" t="b">
        <v>0</v>
      </c>
      <c r="AW922" s="80" t="s">
        <v>1519</v>
      </c>
      <c r="AX922" s="83" t="s">
        <v>10633</v>
      </c>
      <c r="AY922" s="80" t="s">
        <v>66</v>
      </c>
    </row>
    <row r="923" spans="1:51" x14ac:dyDescent="0.25">
      <c r="A923" s="66" t="s">
        <v>10333</v>
      </c>
      <c r="B923" s="67"/>
      <c r="C923" s="67"/>
      <c r="D923" s="68"/>
      <c r="E923" s="111"/>
      <c r="F923" s="104" t="s">
        <v>10602</v>
      </c>
      <c r="G923" s="112"/>
      <c r="H923" s="71"/>
      <c r="I923" s="72"/>
      <c r="J923" s="113"/>
      <c r="K923" s="71" t="s">
        <v>10665</v>
      </c>
      <c r="L923" s="114"/>
      <c r="M923" s="76"/>
      <c r="N923" s="76"/>
      <c r="O923" s="77"/>
      <c r="P923" s="78"/>
      <c r="Q923" s="78"/>
      <c r="R923" s="87"/>
      <c r="S923" s="87"/>
      <c r="T923" s="87"/>
      <c r="U923" s="87"/>
      <c r="V923" s="88"/>
      <c r="W923" s="88"/>
      <c r="X923" s="88"/>
      <c r="Y923" s="88"/>
      <c r="Z923" s="51"/>
      <c r="AA923" s="73"/>
      <c r="AB923" s="73"/>
      <c r="AC923" s="74"/>
      <c r="AD923" s="80" t="s">
        <v>10460</v>
      </c>
      <c r="AE923" s="80">
        <v>188</v>
      </c>
      <c r="AF923" s="80">
        <v>730</v>
      </c>
      <c r="AG923" s="80">
        <v>37695</v>
      </c>
      <c r="AH923" s="80">
        <v>1685</v>
      </c>
      <c r="AI923" s="80">
        <v>-14400</v>
      </c>
      <c r="AJ923" s="80" t="s">
        <v>10492</v>
      </c>
      <c r="AK923" s="80" t="s">
        <v>10516</v>
      </c>
      <c r="AL923" s="80"/>
      <c r="AM923" s="80" t="s">
        <v>1172</v>
      </c>
      <c r="AN923" s="82">
        <v>39960.012916666667</v>
      </c>
      <c r="AO923" s="83" t="s">
        <v>10553</v>
      </c>
      <c r="AP923" s="80" t="b">
        <v>0</v>
      </c>
      <c r="AQ923" s="80" t="b">
        <v>0</v>
      </c>
      <c r="AR923" s="80" t="b">
        <v>1</v>
      </c>
      <c r="AS923" s="80" t="s">
        <v>1307</v>
      </c>
      <c r="AT923" s="80">
        <v>2</v>
      </c>
      <c r="AU923" s="83" t="s">
        <v>10575</v>
      </c>
      <c r="AV923" s="80" t="b">
        <v>0</v>
      </c>
      <c r="AW923" s="80" t="s">
        <v>1519</v>
      </c>
      <c r="AX923" s="83" t="s">
        <v>10634</v>
      </c>
      <c r="AY923" s="80" t="s">
        <v>66</v>
      </c>
    </row>
    <row r="924" spans="1:51" x14ac:dyDescent="0.25">
      <c r="A924" s="66" t="s">
        <v>10334</v>
      </c>
      <c r="B924" s="67"/>
      <c r="C924" s="67"/>
      <c r="D924" s="68"/>
      <c r="E924" s="111"/>
      <c r="F924" s="104" t="s">
        <v>10603</v>
      </c>
      <c r="G924" s="112"/>
      <c r="H924" s="71"/>
      <c r="I924" s="72"/>
      <c r="J924" s="113"/>
      <c r="K924" s="71" t="s">
        <v>10666</v>
      </c>
      <c r="L924" s="114"/>
      <c r="M924" s="76"/>
      <c r="N924" s="76"/>
      <c r="O924" s="77"/>
      <c r="P924" s="78"/>
      <c r="Q924" s="78"/>
      <c r="R924" s="87"/>
      <c r="S924" s="87"/>
      <c r="T924" s="87"/>
      <c r="U924" s="87"/>
      <c r="V924" s="88"/>
      <c r="W924" s="88"/>
      <c r="X924" s="88"/>
      <c r="Y924" s="88"/>
      <c r="Z924" s="51"/>
      <c r="AA924" s="73"/>
      <c r="AB924" s="73"/>
      <c r="AC924" s="74"/>
      <c r="AD924" s="80" t="s">
        <v>10461</v>
      </c>
      <c r="AE924" s="80">
        <v>266</v>
      </c>
      <c r="AF924" s="80">
        <v>161</v>
      </c>
      <c r="AG924" s="80">
        <v>1088</v>
      </c>
      <c r="AH924" s="80">
        <v>242</v>
      </c>
      <c r="AI924" s="80"/>
      <c r="AJ924" s="80" t="s">
        <v>10493</v>
      </c>
      <c r="AK924" s="80" t="s">
        <v>7170</v>
      </c>
      <c r="AL924" s="80"/>
      <c r="AM924" s="80"/>
      <c r="AN924" s="82">
        <v>40591.551539351851</v>
      </c>
      <c r="AO924" s="83" t="s">
        <v>10554</v>
      </c>
      <c r="AP924" s="80" t="b">
        <v>0</v>
      </c>
      <c r="AQ924" s="80" t="b">
        <v>0</v>
      </c>
      <c r="AR924" s="80" t="b">
        <v>0</v>
      </c>
      <c r="AS924" s="80" t="s">
        <v>1307</v>
      </c>
      <c r="AT924" s="80">
        <v>27</v>
      </c>
      <c r="AU924" s="83" t="s">
        <v>1315</v>
      </c>
      <c r="AV924" s="80" t="b">
        <v>0</v>
      </c>
      <c r="AW924" s="80" t="s">
        <v>1519</v>
      </c>
      <c r="AX924" s="83" t="s">
        <v>10635</v>
      </c>
      <c r="AY924" s="80" t="s">
        <v>66</v>
      </c>
    </row>
    <row r="925" spans="1:51" x14ac:dyDescent="0.25">
      <c r="A925" s="66" t="s">
        <v>10335</v>
      </c>
      <c r="B925" s="67"/>
      <c r="C925" s="67"/>
      <c r="D925" s="68"/>
      <c r="E925" s="111"/>
      <c r="F925" s="104" t="s">
        <v>10604</v>
      </c>
      <c r="G925" s="112"/>
      <c r="H925" s="71"/>
      <c r="I925" s="72"/>
      <c r="J925" s="113"/>
      <c r="K925" s="71" t="s">
        <v>10667</v>
      </c>
      <c r="L925" s="114"/>
      <c r="M925" s="76"/>
      <c r="N925" s="76"/>
      <c r="O925" s="77"/>
      <c r="P925" s="78"/>
      <c r="Q925" s="78"/>
      <c r="R925" s="87"/>
      <c r="S925" s="87"/>
      <c r="T925" s="87"/>
      <c r="U925" s="87"/>
      <c r="V925" s="88"/>
      <c r="W925" s="88"/>
      <c r="X925" s="88"/>
      <c r="Y925" s="88"/>
      <c r="Z925" s="51"/>
      <c r="AA925" s="73"/>
      <c r="AB925" s="73"/>
      <c r="AC925" s="74"/>
      <c r="AD925" s="80" t="s">
        <v>10462</v>
      </c>
      <c r="AE925" s="80">
        <v>1141</v>
      </c>
      <c r="AF925" s="80">
        <v>602</v>
      </c>
      <c r="AG925" s="80">
        <v>4693</v>
      </c>
      <c r="AH925" s="80">
        <v>968</v>
      </c>
      <c r="AI925" s="80"/>
      <c r="AJ925" s="80" t="s">
        <v>10494</v>
      </c>
      <c r="AK925" s="80" t="s">
        <v>10517</v>
      </c>
      <c r="AL925" s="80"/>
      <c r="AM925" s="80"/>
      <c r="AN925" s="82">
        <v>41268.916886574072</v>
      </c>
      <c r="AO925" s="83" t="s">
        <v>10555</v>
      </c>
      <c r="AP925" s="80" t="b">
        <v>1</v>
      </c>
      <c r="AQ925" s="80" t="b">
        <v>0</v>
      </c>
      <c r="AR925" s="80" t="b">
        <v>1</v>
      </c>
      <c r="AS925" s="80" t="s">
        <v>1308</v>
      </c>
      <c r="AT925" s="80">
        <v>0</v>
      </c>
      <c r="AU925" s="83" t="s">
        <v>1315</v>
      </c>
      <c r="AV925" s="80" t="b">
        <v>0</v>
      </c>
      <c r="AW925" s="80" t="s">
        <v>1519</v>
      </c>
      <c r="AX925" s="83" t="s">
        <v>10636</v>
      </c>
      <c r="AY925" s="80" t="s">
        <v>66</v>
      </c>
    </row>
    <row r="926" spans="1:51" x14ac:dyDescent="0.25">
      <c r="A926" s="66" t="s">
        <v>10336</v>
      </c>
      <c r="B926" s="67"/>
      <c r="C926" s="67"/>
      <c r="D926" s="68"/>
      <c r="E926" s="111"/>
      <c r="F926" s="104" t="s">
        <v>10605</v>
      </c>
      <c r="G926" s="112"/>
      <c r="H926" s="71"/>
      <c r="I926" s="72"/>
      <c r="J926" s="113"/>
      <c r="K926" s="71" t="s">
        <v>10668</v>
      </c>
      <c r="L926" s="114"/>
      <c r="M926" s="76"/>
      <c r="N926" s="76"/>
      <c r="O926" s="77"/>
      <c r="P926" s="78"/>
      <c r="Q926" s="78"/>
      <c r="R926" s="87"/>
      <c r="S926" s="87"/>
      <c r="T926" s="87"/>
      <c r="U926" s="87"/>
      <c r="V926" s="88"/>
      <c r="W926" s="88"/>
      <c r="X926" s="88"/>
      <c r="Y926" s="88"/>
      <c r="Z926" s="51"/>
      <c r="AA926" s="73"/>
      <c r="AB926" s="73"/>
      <c r="AC926" s="74"/>
      <c r="AD926" s="80" t="s">
        <v>10463</v>
      </c>
      <c r="AE926" s="80">
        <v>434</v>
      </c>
      <c r="AF926" s="80">
        <v>1816</v>
      </c>
      <c r="AG926" s="80">
        <v>110198</v>
      </c>
      <c r="AH926" s="80">
        <v>1</v>
      </c>
      <c r="AI926" s="80"/>
      <c r="AJ926" s="80" t="s">
        <v>10495</v>
      </c>
      <c r="AK926" s="80" t="s">
        <v>3906</v>
      </c>
      <c r="AL926" s="83" t="s">
        <v>10535</v>
      </c>
      <c r="AM926" s="80"/>
      <c r="AN926" s="82">
        <v>41010.229560185187</v>
      </c>
      <c r="AO926" s="83" t="s">
        <v>10556</v>
      </c>
      <c r="AP926" s="80" t="b">
        <v>0</v>
      </c>
      <c r="AQ926" s="80" t="b">
        <v>0</v>
      </c>
      <c r="AR926" s="80" t="b">
        <v>0</v>
      </c>
      <c r="AS926" s="80" t="s">
        <v>1307</v>
      </c>
      <c r="AT926" s="80">
        <v>105</v>
      </c>
      <c r="AU926" s="83" t="s">
        <v>10576</v>
      </c>
      <c r="AV926" s="80" t="b">
        <v>0</v>
      </c>
      <c r="AW926" s="80" t="s">
        <v>1519</v>
      </c>
      <c r="AX926" s="83" t="s">
        <v>10637</v>
      </c>
      <c r="AY926" s="80" t="s">
        <v>66</v>
      </c>
    </row>
    <row r="927" spans="1:51" x14ac:dyDescent="0.25">
      <c r="A927" s="66" t="s">
        <v>10337</v>
      </c>
      <c r="B927" s="67"/>
      <c r="C927" s="67"/>
      <c r="D927" s="68"/>
      <c r="E927" s="111"/>
      <c r="F927" s="104" t="s">
        <v>10606</v>
      </c>
      <c r="G927" s="112"/>
      <c r="H927" s="71"/>
      <c r="I927" s="72"/>
      <c r="J927" s="113"/>
      <c r="K927" s="71" t="s">
        <v>10669</v>
      </c>
      <c r="L927" s="114"/>
      <c r="M927" s="76"/>
      <c r="N927" s="76"/>
      <c r="O927" s="77"/>
      <c r="P927" s="78"/>
      <c r="Q927" s="78"/>
      <c r="R927" s="87"/>
      <c r="S927" s="87"/>
      <c r="T927" s="87"/>
      <c r="U927" s="87"/>
      <c r="V927" s="88"/>
      <c r="W927" s="88"/>
      <c r="X927" s="88"/>
      <c r="Y927" s="88"/>
      <c r="Z927" s="51"/>
      <c r="AA927" s="73"/>
      <c r="AB927" s="73"/>
      <c r="AC927" s="74"/>
      <c r="AD927" s="80" t="s">
        <v>10464</v>
      </c>
      <c r="AE927" s="80">
        <v>218</v>
      </c>
      <c r="AF927" s="80">
        <v>252</v>
      </c>
      <c r="AG927" s="80">
        <v>25174</v>
      </c>
      <c r="AH927" s="80">
        <v>16664</v>
      </c>
      <c r="AI927" s="80">
        <v>-18000</v>
      </c>
      <c r="AJ927" s="80" t="s">
        <v>10496</v>
      </c>
      <c r="AK927" s="80" t="s">
        <v>1059</v>
      </c>
      <c r="AL927" s="80"/>
      <c r="AM927" s="80" t="s">
        <v>1183</v>
      </c>
      <c r="AN927" s="82">
        <v>40174.082152777781</v>
      </c>
      <c r="AO927" s="83" t="s">
        <v>10557</v>
      </c>
      <c r="AP927" s="80" t="b">
        <v>0</v>
      </c>
      <c r="AQ927" s="80" t="b">
        <v>0</v>
      </c>
      <c r="AR927" s="80" t="b">
        <v>1</v>
      </c>
      <c r="AS927" s="80" t="s">
        <v>1307</v>
      </c>
      <c r="AT927" s="80">
        <v>10</v>
      </c>
      <c r="AU927" s="83" t="s">
        <v>10577</v>
      </c>
      <c r="AV927" s="80" t="b">
        <v>0</v>
      </c>
      <c r="AW927" s="80" t="s">
        <v>1519</v>
      </c>
      <c r="AX927" s="83" t="s">
        <v>10638</v>
      </c>
      <c r="AY927" s="80" t="s">
        <v>66</v>
      </c>
    </row>
    <row r="928" spans="1:51" x14ac:dyDescent="0.25">
      <c r="A928" s="66" t="s">
        <v>10346</v>
      </c>
      <c r="B928" s="67"/>
      <c r="C928" s="67"/>
      <c r="D928" s="68"/>
      <c r="E928" s="111"/>
      <c r="F928" s="104" t="s">
        <v>10607</v>
      </c>
      <c r="G928" s="112"/>
      <c r="H928" s="71"/>
      <c r="I928" s="72"/>
      <c r="J928" s="113"/>
      <c r="K928" s="71" t="s">
        <v>10670</v>
      </c>
      <c r="L928" s="114"/>
      <c r="M928" s="76"/>
      <c r="N928" s="76"/>
      <c r="O928" s="77"/>
      <c r="P928" s="78"/>
      <c r="Q928" s="78"/>
      <c r="R928" s="87"/>
      <c r="S928" s="87"/>
      <c r="T928" s="87"/>
      <c r="U928" s="87"/>
      <c r="V928" s="88"/>
      <c r="W928" s="88"/>
      <c r="X928" s="88"/>
      <c r="Y928" s="88"/>
      <c r="Z928" s="51"/>
      <c r="AA928" s="73"/>
      <c r="AB928" s="73"/>
      <c r="AC928" s="74"/>
      <c r="AD928" s="80" t="s">
        <v>10465</v>
      </c>
      <c r="AE928" s="80">
        <v>226</v>
      </c>
      <c r="AF928" s="80">
        <v>346</v>
      </c>
      <c r="AG928" s="80">
        <v>64875</v>
      </c>
      <c r="AH928" s="80">
        <v>10255</v>
      </c>
      <c r="AI928" s="80">
        <v>-25200</v>
      </c>
      <c r="AJ928" s="80" t="s">
        <v>10497</v>
      </c>
      <c r="AK928" s="80" t="s">
        <v>10518</v>
      </c>
      <c r="AL928" s="80"/>
      <c r="AM928" s="80" t="s">
        <v>1175</v>
      </c>
      <c r="AN928" s="82">
        <v>40300.73159722222</v>
      </c>
      <c r="AO928" s="83" t="s">
        <v>10558</v>
      </c>
      <c r="AP928" s="80" t="b">
        <v>0</v>
      </c>
      <c r="AQ928" s="80" t="b">
        <v>0</v>
      </c>
      <c r="AR928" s="80" t="b">
        <v>1</v>
      </c>
      <c r="AS928" s="80" t="s">
        <v>1307</v>
      </c>
      <c r="AT928" s="80">
        <v>11</v>
      </c>
      <c r="AU928" s="83" t="s">
        <v>10578</v>
      </c>
      <c r="AV928" s="80" t="b">
        <v>0</v>
      </c>
      <c r="AW928" s="80" t="s">
        <v>1519</v>
      </c>
      <c r="AX928" s="83" t="s">
        <v>10639</v>
      </c>
      <c r="AY928" s="80" t="s">
        <v>65</v>
      </c>
    </row>
    <row r="929" spans="1:51" x14ac:dyDescent="0.25">
      <c r="A929" s="66" t="s">
        <v>10347</v>
      </c>
      <c r="B929" s="67"/>
      <c r="C929" s="67"/>
      <c r="D929" s="68"/>
      <c r="E929" s="111"/>
      <c r="F929" s="104" t="s">
        <v>10608</v>
      </c>
      <c r="G929" s="112"/>
      <c r="H929" s="71"/>
      <c r="I929" s="72"/>
      <c r="J929" s="113"/>
      <c r="K929" s="71" t="s">
        <v>10671</v>
      </c>
      <c r="L929" s="114"/>
      <c r="M929" s="76"/>
      <c r="N929" s="76"/>
      <c r="O929" s="77"/>
      <c r="P929" s="78"/>
      <c r="Q929" s="78"/>
      <c r="R929" s="87"/>
      <c r="S929" s="87"/>
      <c r="T929" s="87"/>
      <c r="U929" s="87"/>
      <c r="V929" s="88"/>
      <c r="W929" s="88"/>
      <c r="X929" s="88"/>
      <c r="Y929" s="88"/>
      <c r="Z929" s="51"/>
      <c r="AA929" s="73"/>
      <c r="AB929" s="73"/>
      <c r="AC929" s="74"/>
      <c r="AD929" s="80" t="s">
        <v>10466</v>
      </c>
      <c r="AE929" s="80">
        <v>1444</v>
      </c>
      <c r="AF929" s="80">
        <v>11437</v>
      </c>
      <c r="AG929" s="80">
        <v>2918</v>
      </c>
      <c r="AH929" s="80">
        <v>332</v>
      </c>
      <c r="AI929" s="80">
        <v>-18000</v>
      </c>
      <c r="AJ929" s="80" t="s">
        <v>10498</v>
      </c>
      <c r="AK929" s="80" t="s">
        <v>10519</v>
      </c>
      <c r="AL929" s="83" t="s">
        <v>10536</v>
      </c>
      <c r="AM929" s="80" t="s">
        <v>1183</v>
      </c>
      <c r="AN929" s="82">
        <v>39994.089918981481</v>
      </c>
      <c r="AO929" s="83" t="s">
        <v>10559</v>
      </c>
      <c r="AP929" s="80" t="b">
        <v>0</v>
      </c>
      <c r="AQ929" s="80" t="b">
        <v>0</v>
      </c>
      <c r="AR929" s="80" t="b">
        <v>1</v>
      </c>
      <c r="AS929" s="80" t="s">
        <v>1307</v>
      </c>
      <c r="AT929" s="80">
        <v>69</v>
      </c>
      <c r="AU929" s="83" t="s">
        <v>10579</v>
      </c>
      <c r="AV929" s="80" t="b">
        <v>0</v>
      </c>
      <c r="AW929" s="80" t="s">
        <v>1519</v>
      </c>
      <c r="AX929" s="83" t="s">
        <v>10640</v>
      </c>
      <c r="AY929" s="80" t="s">
        <v>65</v>
      </c>
    </row>
    <row r="930" spans="1:51" x14ac:dyDescent="0.25">
      <c r="A930" s="66" t="s">
        <v>10338</v>
      </c>
      <c r="B930" s="67"/>
      <c r="C930" s="67"/>
      <c r="D930" s="68"/>
      <c r="E930" s="111"/>
      <c r="F930" s="104" t="s">
        <v>10609</v>
      </c>
      <c r="G930" s="112"/>
      <c r="H930" s="71"/>
      <c r="I930" s="72"/>
      <c r="J930" s="113"/>
      <c r="K930" s="71" t="s">
        <v>10672</v>
      </c>
      <c r="L930" s="114"/>
      <c r="M930" s="76"/>
      <c r="N930" s="76"/>
      <c r="O930" s="77"/>
      <c r="P930" s="78"/>
      <c r="Q930" s="78"/>
      <c r="R930" s="87"/>
      <c r="S930" s="87"/>
      <c r="T930" s="87"/>
      <c r="U930" s="87"/>
      <c r="V930" s="88"/>
      <c r="W930" s="88"/>
      <c r="X930" s="88"/>
      <c r="Y930" s="88"/>
      <c r="Z930" s="51"/>
      <c r="AA930" s="73"/>
      <c r="AB930" s="73"/>
      <c r="AC930" s="74"/>
      <c r="AD930" s="80" t="s">
        <v>10467</v>
      </c>
      <c r="AE930" s="80">
        <v>57</v>
      </c>
      <c r="AF930" s="80">
        <v>49</v>
      </c>
      <c r="AG930" s="80">
        <v>262</v>
      </c>
      <c r="AH930" s="80">
        <v>229</v>
      </c>
      <c r="AI930" s="80">
        <v>-25200</v>
      </c>
      <c r="AJ930" s="80" t="s">
        <v>10499</v>
      </c>
      <c r="AK930" s="80" t="s">
        <v>10520</v>
      </c>
      <c r="AL930" s="80"/>
      <c r="AM930" s="80" t="s">
        <v>1175</v>
      </c>
      <c r="AN930" s="82">
        <v>42324.614212962966</v>
      </c>
      <c r="AO930" s="83" t="s">
        <v>10560</v>
      </c>
      <c r="AP930" s="80" t="b">
        <v>1</v>
      </c>
      <c r="AQ930" s="80" t="b">
        <v>0</v>
      </c>
      <c r="AR930" s="80" t="b">
        <v>0</v>
      </c>
      <c r="AS930" s="80" t="s">
        <v>1308</v>
      </c>
      <c r="AT930" s="80">
        <v>0</v>
      </c>
      <c r="AU930" s="83" t="s">
        <v>1315</v>
      </c>
      <c r="AV930" s="80" t="b">
        <v>0</v>
      </c>
      <c r="AW930" s="80" t="s">
        <v>1519</v>
      </c>
      <c r="AX930" s="83" t="s">
        <v>10641</v>
      </c>
      <c r="AY930" s="80" t="s">
        <v>66</v>
      </c>
    </row>
    <row r="931" spans="1:51" x14ac:dyDescent="0.25">
      <c r="A931" s="66" t="s">
        <v>10348</v>
      </c>
      <c r="B931" s="67"/>
      <c r="C931" s="67"/>
      <c r="D931" s="68"/>
      <c r="E931" s="111"/>
      <c r="F931" s="104" t="s">
        <v>10610</v>
      </c>
      <c r="G931" s="112"/>
      <c r="H931" s="71"/>
      <c r="I931" s="72"/>
      <c r="J931" s="113"/>
      <c r="K931" s="71" t="s">
        <v>10673</v>
      </c>
      <c r="L931" s="114"/>
      <c r="M931" s="76"/>
      <c r="N931" s="76"/>
      <c r="O931" s="77"/>
      <c r="P931" s="78"/>
      <c r="Q931" s="78"/>
      <c r="R931" s="87"/>
      <c r="S931" s="87"/>
      <c r="T931" s="87"/>
      <c r="U931" s="87"/>
      <c r="V931" s="88"/>
      <c r="W931" s="88"/>
      <c r="X931" s="88"/>
      <c r="Y931" s="88"/>
      <c r="Z931" s="51"/>
      <c r="AA931" s="73"/>
      <c r="AB931" s="73"/>
      <c r="AC931" s="74"/>
      <c r="AD931" s="80" t="s">
        <v>10468</v>
      </c>
      <c r="AE931" s="80">
        <v>258</v>
      </c>
      <c r="AF931" s="80">
        <v>269746</v>
      </c>
      <c r="AG931" s="80">
        <v>21028</v>
      </c>
      <c r="AH931" s="80">
        <v>3163</v>
      </c>
      <c r="AI931" s="80">
        <v>-10800</v>
      </c>
      <c r="AJ931" s="80" t="s">
        <v>10500</v>
      </c>
      <c r="AK931" s="80" t="s">
        <v>10521</v>
      </c>
      <c r="AL931" s="83" t="s">
        <v>10537</v>
      </c>
      <c r="AM931" s="80" t="s">
        <v>1173</v>
      </c>
      <c r="AN931" s="82">
        <v>40986.063761574071</v>
      </c>
      <c r="AO931" s="83" t="s">
        <v>10561</v>
      </c>
      <c r="AP931" s="80" t="b">
        <v>0</v>
      </c>
      <c r="AQ931" s="80" t="b">
        <v>0</v>
      </c>
      <c r="AR931" s="80" t="b">
        <v>0</v>
      </c>
      <c r="AS931" s="80" t="s">
        <v>1308</v>
      </c>
      <c r="AT931" s="80">
        <v>112</v>
      </c>
      <c r="AU931" s="83" t="s">
        <v>10580</v>
      </c>
      <c r="AV931" s="80" t="b">
        <v>1</v>
      </c>
      <c r="AW931" s="80" t="s">
        <v>1519</v>
      </c>
      <c r="AX931" s="83" t="s">
        <v>10642</v>
      </c>
      <c r="AY931" s="80" t="s">
        <v>65</v>
      </c>
    </row>
    <row r="932" spans="1:51" x14ac:dyDescent="0.25">
      <c r="A932" s="66" t="s">
        <v>10339</v>
      </c>
      <c r="B932" s="67"/>
      <c r="C932" s="67"/>
      <c r="D932" s="68"/>
      <c r="E932" s="111"/>
      <c r="F932" s="104" t="s">
        <v>10611</v>
      </c>
      <c r="G932" s="112"/>
      <c r="H932" s="71"/>
      <c r="I932" s="72"/>
      <c r="J932" s="113"/>
      <c r="K932" s="71" t="s">
        <v>10674</v>
      </c>
      <c r="L932" s="114"/>
      <c r="M932" s="76"/>
      <c r="N932" s="76"/>
      <c r="O932" s="77"/>
      <c r="P932" s="78"/>
      <c r="Q932" s="78"/>
      <c r="R932" s="87"/>
      <c r="S932" s="87"/>
      <c r="T932" s="87"/>
      <c r="U932" s="87"/>
      <c r="V932" s="88"/>
      <c r="W932" s="88"/>
      <c r="X932" s="88"/>
      <c r="Y932" s="88"/>
      <c r="Z932" s="51"/>
      <c r="AA932" s="73"/>
      <c r="AB932" s="73"/>
      <c r="AC932" s="74"/>
      <c r="AD932" s="80" t="s">
        <v>10469</v>
      </c>
      <c r="AE932" s="80">
        <v>16</v>
      </c>
      <c r="AF932" s="80">
        <v>90</v>
      </c>
      <c r="AG932" s="80">
        <v>9334</v>
      </c>
      <c r="AH932" s="80">
        <v>1</v>
      </c>
      <c r="AI932" s="80">
        <v>-10800</v>
      </c>
      <c r="AJ932" s="80"/>
      <c r="AK932" s="80"/>
      <c r="AL932" s="80"/>
      <c r="AM932" s="80" t="s">
        <v>1192</v>
      </c>
      <c r="AN932" s="82">
        <v>41400.669571759259</v>
      </c>
      <c r="AO932" s="83" t="s">
        <v>10562</v>
      </c>
      <c r="AP932" s="80" t="b">
        <v>0</v>
      </c>
      <c r="AQ932" s="80" t="b">
        <v>0</v>
      </c>
      <c r="AR932" s="80" t="b">
        <v>0</v>
      </c>
      <c r="AS932" s="80" t="s">
        <v>1307</v>
      </c>
      <c r="AT932" s="80">
        <v>86</v>
      </c>
      <c r="AU932" s="83" t="s">
        <v>1316</v>
      </c>
      <c r="AV932" s="80" t="b">
        <v>0</v>
      </c>
      <c r="AW932" s="80" t="s">
        <v>1519</v>
      </c>
      <c r="AX932" s="83" t="s">
        <v>10643</v>
      </c>
      <c r="AY932" s="80" t="s">
        <v>66</v>
      </c>
    </row>
    <row r="933" spans="1:51" x14ac:dyDescent="0.25">
      <c r="A933" s="66" t="s">
        <v>10340</v>
      </c>
      <c r="B933" s="67"/>
      <c r="C933" s="67"/>
      <c r="D933" s="68"/>
      <c r="E933" s="111"/>
      <c r="F933" s="104" t="s">
        <v>10612</v>
      </c>
      <c r="G933" s="112"/>
      <c r="H933" s="71"/>
      <c r="I933" s="72"/>
      <c r="J933" s="113"/>
      <c r="K933" s="71" t="s">
        <v>10675</v>
      </c>
      <c r="L933" s="114"/>
      <c r="M933" s="76"/>
      <c r="N933" s="76"/>
      <c r="O933" s="77"/>
      <c r="P933" s="78"/>
      <c r="Q933" s="78"/>
      <c r="R933" s="87"/>
      <c r="S933" s="87"/>
      <c r="T933" s="87"/>
      <c r="U933" s="87"/>
      <c r="V933" s="88"/>
      <c r="W933" s="88"/>
      <c r="X933" s="88"/>
      <c r="Y933" s="88"/>
      <c r="Z933" s="51"/>
      <c r="AA933" s="73"/>
      <c r="AB933" s="73"/>
      <c r="AC933" s="74"/>
      <c r="AD933" s="80" t="s">
        <v>10470</v>
      </c>
      <c r="AE933" s="80">
        <v>1715</v>
      </c>
      <c r="AF933" s="80">
        <v>518</v>
      </c>
      <c r="AG933" s="80">
        <v>1079</v>
      </c>
      <c r="AH933" s="80">
        <v>348</v>
      </c>
      <c r="AI933" s="80">
        <v>-7200</v>
      </c>
      <c r="AJ933" s="80" t="s">
        <v>10501</v>
      </c>
      <c r="AK933" s="80" t="s">
        <v>10522</v>
      </c>
      <c r="AL933" s="80"/>
      <c r="AM933" s="80" t="s">
        <v>2666</v>
      </c>
      <c r="AN933" s="82">
        <v>40734.015509259261</v>
      </c>
      <c r="AO933" s="83" t="s">
        <v>10563</v>
      </c>
      <c r="AP933" s="80" t="b">
        <v>0</v>
      </c>
      <c r="AQ933" s="80" t="b">
        <v>0</v>
      </c>
      <c r="AR933" s="80" t="b">
        <v>1</v>
      </c>
      <c r="AS933" s="80" t="s">
        <v>1308</v>
      </c>
      <c r="AT933" s="80">
        <v>0</v>
      </c>
      <c r="AU933" s="83" t="s">
        <v>10581</v>
      </c>
      <c r="AV933" s="80" t="b">
        <v>0</v>
      </c>
      <c r="AW933" s="80" t="s">
        <v>1519</v>
      </c>
      <c r="AX933" s="83" t="s">
        <v>10644</v>
      </c>
      <c r="AY933" s="80" t="s">
        <v>66</v>
      </c>
    </row>
    <row r="934" spans="1:51" x14ac:dyDescent="0.25">
      <c r="A934" s="66" t="s">
        <v>10341</v>
      </c>
      <c r="B934" s="67"/>
      <c r="C934" s="67"/>
      <c r="D934" s="68"/>
      <c r="E934" s="111"/>
      <c r="F934" s="104" t="s">
        <v>10613</v>
      </c>
      <c r="G934" s="112"/>
      <c r="H934" s="71"/>
      <c r="I934" s="72"/>
      <c r="J934" s="113"/>
      <c r="K934" s="71" t="s">
        <v>10676</v>
      </c>
      <c r="L934" s="114"/>
      <c r="M934" s="76"/>
      <c r="N934" s="76"/>
      <c r="O934" s="77"/>
      <c r="P934" s="78"/>
      <c r="Q934" s="78"/>
      <c r="R934" s="87"/>
      <c r="S934" s="87"/>
      <c r="T934" s="87"/>
      <c r="U934" s="87"/>
      <c r="V934" s="88"/>
      <c r="W934" s="88"/>
      <c r="X934" s="88"/>
      <c r="Y934" s="88"/>
      <c r="Z934" s="51"/>
      <c r="AA934" s="73"/>
      <c r="AB934" s="73"/>
      <c r="AC934" s="74"/>
      <c r="AD934" s="80" t="s">
        <v>10471</v>
      </c>
      <c r="AE934" s="80">
        <v>290</v>
      </c>
      <c r="AF934" s="80">
        <v>956</v>
      </c>
      <c r="AG934" s="80">
        <v>121314</v>
      </c>
      <c r="AH934" s="80">
        <v>3530</v>
      </c>
      <c r="AI934" s="80">
        <v>-16200</v>
      </c>
      <c r="AJ934" s="80" t="s">
        <v>10502</v>
      </c>
      <c r="AK934" s="80" t="s">
        <v>10523</v>
      </c>
      <c r="AL934" s="83" t="s">
        <v>10538</v>
      </c>
      <c r="AM934" s="80" t="s">
        <v>1185</v>
      </c>
      <c r="AN934" s="82">
        <v>40365.021643518521</v>
      </c>
      <c r="AO934" s="83" t="s">
        <v>10564</v>
      </c>
      <c r="AP934" s="80" t="b">
        <v>0</v>
      </c>
      <c r="AQ934" s="80" t="b">
        <v>0</v>
      </c>
      <c r="AR934" s="80" t="b">
        <v>0</v>
      </c>
      <c r="AS934" s="80" t="s">
        <v>1306</v>
      </c>
      <c r="AT934" s="80">
        <v>25</v>
      </c>
      <c r="AU934" s="83" t="s">
        <v>1320</v>
      </c>
      <c r="AV934" s="80" t="b">
        <v>0</v>
      </c>
      <c r="AW934" s="80" t="s">
        <v>1519</v>
      </c>
      <c r="AX934" s="83" t="s">
        <v>10645</v>
      </c>
      <c r="AY934" s="80" t="s">
        <v>66</v>
      </c>
    </row>
    <row r="935" spans="1:51" x14ac:dyDescent="0.25">
      <c r="A935" s="66" t="s">
        <v>10342</v>
      </c>
      <c r="B935" s="67"/>
      <c r="C935" s="67"/>
      <c r="D935" s="68"/>
      <c r="E935" s="111"/>
      <c r="F935" s="104" t="s">
        <v>10614</v>
      </c>
      <c r="G935" s="112"/>
      <c r="H935" s="71"/>
      <c r="I935" s="72"/>
      <c r="J935" s="113"/>
      <c r="K935" s="71" t="s">
        <v>37414</v>
      </c>
      <c r="L935" s="114"/>
      <c r="M935" s="76"/>
      <c r="N935" s="76"/>
      <c r="O935" s="77"/>
      <c r="P935" s="78"/>
      <c r="Q935" s="78"/>
      <c r="R935" s="87"/>
      <c r="S935" s="87"/>
      <c r="T935" s="87"/>
      <c r="U935" s="87"/>
      <c r="V935" s="88"/>
      <c r="W935" s="88"/>
      <c r="X935" s="88"/>
      <c r="Y935" s="88"/>
      <c r="Z935" s="51"/>
      <c r="AA935" s="73"/>
      <c r="AB935" s="73"/>
      <c r="AC935" s="74"/>
      <c r="AD935" s="80" t="s">
        <v>10472</v>
      </c>
      <c r="AE935" s="80">
        <v>3546</v>
      </c>
      <c r="AF935" s="80">
        <v>2134</v>
      </c>
      <c r="AG935" s="80">
        <v>10764</v>
      </c>
      <c r="AH935" s="80">
        <v>159</v>
      </c>
      <c r="AI935" s="80">
        <v>-25200</v>
      </c>
      <c r="AJ935" s="80" t="s">
        <v>10503</v>
      </c>
      <c r="AK935" s="80"/>
      <c r="AL935" s="80"/>
      <c r="AM935" s="80" t="s">
        <v>1175</v>
      </c>
      <c r="AN935" s="82">
        <v>42407.88386574074</v>
      </c>
      <c r="AO935" s="83" t="s">
        <v>10565</v>
      </c>
      <c r="AP935" s="80" t="b">
        <v>1</v>
      </c>
      <c r="AQ935" s="80" t="b">
        <v>0</v>
      </c>
      <c r="AR935" s="80" t="b">
        <v>0</v>
      </c>
      <c r="AS935" s="80" t="s">
        <v>1312</v>
      </c>
      <c r="AT935" s="80">
        <v>17</v>
      </c>
      <c r="AU935" s="80"/>
      <c r="AV935" s="80" t="b">
        <v>0</v>
      </c>
      <c r="AW935" s="80" t="s">
        <v>1519</v>
      </c>
      <c r="AX935" s="83" t="s">
        <v>10646</v>
      </c>
      <c r="AY935" s="80" t="s">
        <v>66</v>
      </c>
    </row>
    <row r="936" spans="1:51" x14ac:dyDescent="0.25">
      <c r="A936" s="89" t="s">
        <v>10343</v>
      </c>
      <c r="B936" s="90"/>
      <c r="C936" s="90"/>
      <c r="D936" s="91"/>
      <c r="E936" s="92"/>
      <c r="F936" s="105" t="s">
        <v>10615</v>
      </c>
      <c r="G936" s="90"/>
      <c r="H936" s="93"/>
      <c r="I936" s="94"/>
      <c r="J936" s="94"/>
      <c r="K936" s="93" t="s">
        <v>10677</v>
      </c>
      <c r="L936" s="95"/>
      <c r="M936" s="96"/>
      <c r="N936" s="96"/>
      <c r="O936" s="97"/>
      <c r="P936" s="98"/>
      <c r="Q936" s="98"/>
      <c r="R936" s="99"/>
      <c r="S936" s="99"/>
      <c r="T936" s="99"/>
      <c r="U936" s="99"/>
      <c r="V936" s="100"/>
      <c r="W936" s="100"/>
      <c r="X936" s="100"/>
      <c r="Y936" s="100"/>
      <c r="Z936" s="101"/>
      <c r="AA936" s="102"/>
      <c r="AB936" s="102"/>
      <c r="AC936" s="103"/>
      <c r="AD936" s="107" t="s">
        <v>10473</v>
      </c>
      <c r="AE936" s="107">
        <v>411</v>
      </c>
      <c r="AF936" s="107">
        <v>525</v>
      </c>
      <c r="AG936" s="107">
        <v>33844</v>
      </c>
      <c r="AH936" s="107">
        <v>21515</v>
      </c>
      <c r="AI936" s="107">
        <v>-25200</v>
      </c>
      <c r="AJ936" s="107" t="s">
        <v>10504</v>
      </c>
      <c r="AK936" s="107" t="s">
        <v>10524</v>
      </c>
      <c r="AL936" s="107"/>
      <c r="AM936" s="107" t="s">
        <v>1194</v>
      </c>
      <c r="AN936" s="108">
        <v>41550.819525462961</v>
      </c>
      <c r="AO936" s="109" t="s">
        <v>10566</v>
      </c>
      <c r="AP936" s="107" t="b">
        <v>0</v>
      </c>
      <c r="AQ936" s="107" t="b">
        <v>0</v>
      </c>
      <c r="AR936" s="107" t="b">
        <v>0</v>
      </c>
      <c r="AS936" s="107" t="s">
        <v>1307</v>
      </c>
      <c r="AT936" s="107">
        <v>31</v>
      </c>
      <c r="AU936" s="109" t="s">
        <v>10582</v>
      </c>
      <c r="AV936" s="107" t="b">
        <v>0</v>
      </c>
      <c r="AW936" s="107" t="s">
        <v>1519</v>
      </c>
      <c r="AX936" s="109" t="s">
        <v>10647</v>
      </c>
      <c r="AY936" s="107" t="s">
        <v>66</v>
      </c>
    </row>
    <row r="937" spans="1:51" x14ac:dyDescent="0.25">
      <c r="A937" s="66" t="s">
        <v>10678</v>
      </c>
      <c r="B937" s="67"/>
      <c r="C937" s="67"/>
      <c r="D937" s="68"/>
      <c r="E937" s="111"/>
      <c r="F937" s="104" t="s">
        <v>11019</v>
      </c>
      <c r="G937" s="112"/>
      <c r="H937" s="71"/>
      <c r="I937" s="72"/>
      <c r="J937" s="113"/>
      <c r="K937" s="71" t="s">
        <v>28848</v>
      </c>
      <c r="L937" s="114"/>
      <c r="M937" s="76"/>
      <c r="N937" s="76"/>
      <c r="O937" s="77"/>
      <c r="P937" s="78"/>
      <c r="Q937" s="78"/>
      <c r="R937" s="87"/>
      <c r="S937" s="87"/>
      <c r="T937" s="87"/>
      <c r="U937" s="87"/>
      <c r="V937" s="88"/>
      <c r="W937" s="88"/>
      <c r="X937" s="88"/>
      <c r="Y937" s="88"/>
      <c r="Z937" s="51"/>
      <c r="AA937" s="73"/>
      <c r="AB937" s="73"/>
      <c r="AC937" s="74"/>
      <c r="AD937" s="80" t="s">
        <v>10844</v>
      </c>
      <c r="AE937" s="80">
        <v>2213</v>
      </c>
      <c r="AF937" s="80">
        <v>4035</v>
      </c>
      <c r="AG937" s="80">
        <v>103618</v>
      </c>
      <c r="AH937" s="80">
        <v>33169</v>
      </c>
      <c r="AI937" s="80">
        <v>-14400</v>
      </c>
      <c r="AJ937" s="80"/>
      <c r="AK937" s="80"/>
      <c r="AL937" s="80"/>
      <c r="AM937" s="80" t="s">
        <v>1172</v>
      </c>
      <c r="AN937" s="82">
        <v>40032.167372685188</v>
      </c>
      <c r="AO937" s="80"/>
      <c r="AP937" s="80" t="b">
        <v>0</v>
      </c>
      <c r="AQ937" s="80" t="b">
        <v>0</v>
      </c>
      <c r="AR937" s="80" t="b">
        <v>0</v>
      </c>
      <c r="AS937" s="80" t="s">
        <v>1307</v>
      </c>
      <c r="AT937" s="80">
        <v>60</v>
      </c>
      <c r="AU937" s="83" t="s">
        <v>1362</v>
      </c>
      <c r="AV937" s="80" t="b">
        <v>0</v>
      </c>
      <c r="AW937" s="80" t="s">
        <v>1519</v>
      </c>
      <c r="AX937" s="83" t="s">
        <v>11060</v>
      </c>
      <c r="AY937" s="80" t="s">
        <v>65</v>
      </c>
    </row>
    <row r="938" spans="1:51" x14ac:dyDescent="0.25">
      <c r="A938" s="66" t="s">
        <v>10709</v>
      </c>
      <c r="B938" s="67"/>
      <c r="C938" s="67"/>
      <c r="D938" s="68"/>
      <c r="E938" s="111"/>
      <c r="F938" s="104" t="s">
        <v>11020</v>
      </c>
      <c r="G938" s="112"/>
      <c r="H938" s="71"/>
      <c r="I938" s="72"/>
      <c r="J938" s="113"/>
      <c r="K938" s="71" t="s">
        <v>11107</v>
      </c>
      <c r="L938" s="114"/>
      <c r="M938" s="76"/>
      <c r="N938" s="76"/>
      <c r="O938" s="77"/>
      <c r="P938" s="78"/>
      <c r="Q938" s="78"/>
      <c r="R938" s="87"/>
      <c r="S938" s="87"/>
      <c r="T938" s="87"/>
      <c r="U938" s="87"/>
      <c r="V938" s="88"/>
      <c r="W938" s="88"/>
      <c r="X938" s="88"/>
      <c r="Y938" s="88"/>
      <c r="Z938" s="51"/>
      <c r="AA938" s="73"/>
      <c r="AB938" s="73"/>
      <c r="AC938" s="74"/>
      <c r="AD938" s="80" t="s">
        <v>10845</v>
      </c>
      <c r="AE938" s="80">
        <v>61211</v>
      </c>
      <c r="AF938" s="80">
        <v>119779</v>
      </c>
      <c r="AG938" s="80">
        <v>53820</v>
      </c>
      <c r="AH938" s="80">
        <v>2776</v>
      </c>
      <c r="AI938" s="80">
        <v>-21600</v>
      </c>
      <c r="AJ938" s="80" t="s">
        <v>10887</v>
      </c>
      <c r="AK938" s="80"/>
      <c r="AL938" s="83" t="s">
        <v>10938</v>
      </c>
      <c r="AM938" s="80" t="s">
        <v>1178</v>
      </c>
      <c r="AN938" s="82">
        <v>41431.760289351849</v>
      </c>
      <c r="AO938" s="83" t="s">
        <v>10962</v>
      </c>
      <c r="AP938" s="80" t="b">
        <v>0</v>
      </c>
      <c r="AQ938" s="80" t="b">
        <v>0</v>
      </c>
      <c r="AR938" s="80" t="b">
        <v>1</v>
      </c>
      <c r="AS938" s="80" t="s">
        <v>1306</v>
      </c>
      <c r="AT938" s="80">
        <v>165</v>
      </c>
      <c r="AU938" s="83" t="s">
        <v>11000</v>
      </c>
      <c r="AV938" s="80" t="b">
        <v>0</v>
      </c>
      <c r="AW938" s="80" t="s">
        <v>1519</v>
      </c>
      <c r="AX938" s="83" t="s">
        <v>11061</v>
      </c>
      <c r="AY938" s="80" t="s">
        <v>65</v>
      </c>
    </row>
    <row r="939" spans="1:51" x14ac:dyDescent="0.25">
      <c r="A939" s="66" t="s">
        <v>10679</v>
      </c>
      <c r="B939" s="67"/>
      <c r="C939" s="67"/>
      <c r="D939" s="68"/>
      <c r="E939" s="111"/>
      <c r="F939" s="104" t="s">
        <v>11021</v>
      </c>
      <c r="G939" s="112"/>
      <c r="H939" s="71"/>
      <c r="I939" s="72"/>
      <c r="J939" s="113"/>
      <c r="K939" s="71" t="s">
        <v>11108</v>
      </c>
      <c r="L939" s="114"/>
      <c r="M939" s="76"/>
      <c r="N939" s="76"/>
      <c r="O939" s="77"/>
      <c r="P939" s="78"/>
      <c r="Q939" s="78"/>
      <c r="R939" s="87"/>
      <c r="S939" s="87"/>
      <c r="T939" s="87"/>
      <c r="U939" s="87"/>
      <c r="V939" s="88"/>
      <c r="W939" s="88"/>
      <c r="X939" s="88"/>
      <c r="Y939" s="88"/>
      <c r="Z939" s="51"/>
      <c r="AA939" s="73"/>
      <c r="AB939" s="73"/>
      <c r="AC939" s="74"/>
      <c r="AD939" s="80" t="s">
        <v>10846</v>
      </c>
      <c r="AE939" s="80">
        <v>363</v>
      </c>
      <c r="AF939" s="80">
        <v>382</v>
      </c>
      <c r="AG939" s="80">
        <v>23431</v>
      </c>
      <c r="AH939" s="80">
        <v>42829</v>
      </c>
      <c r="AI939" s="80"/>
      <c r="AJ939" s="80" t="s">
        <v>10888</v>
      </c>
      <c r="AK939" s="80"/>
      <c r="AL939" s="80"/>
      <c r="AM939" s="80"/>
      <c r="AN939" s="82">
        <v>41488.88721064815</v>
      </c>
      <c r="AO939" s="83" t="s">
        <v>10963</v>
      </c>
      <c r="AP939" s="80" t="b">
        <v>1</v>
      </c>
      <c r="AQ939" s="80" t="b">
        <v>0</v>
      </c>
      <c r="AR939" s="80" t="b">
        <v>1</v>
      </c>
      <c r="AS939" s="80" t="s">
        <v>1307</v>
      </c>
      <c r="AT939" s="80">
        <v>5</v>
      </c>
      <c r="AU939" s="83" t="s">
        <v>1315</v>
      </c>
      <c r="AV939" s="80" t="b">
        <v>0</v>
      </c>
      <c r="AW939" s="80" t="s">
        <v>1519</v>
      </c>
      <c r="AX939" s="83" t="s">
        <v>11062</v>
      </c>
      <c r="AY939" s="80" t="s">
        <v>66</v>
      </c>
    </row>
    <row r="940" spans="1:51" x14ac:dyDescent="0.25">
      <c r="A940" s="66" t="s">
        <v>10710</v>
      </c>
      <c r="B940" s="67"/>
      <c r="C940" s="67"/>
      <c r="D940" s="68"/>
      <c r="E940" s="111"/>
      <c r="F940" s="104" t="s">
        <v>11022</v>
      </c>
      <c r="G940" s="112"/>
      <c r="H940" s="71"/>
      <c r="I940" s="72"/>
      <c r="J940" s="113"/>
      <c r="K940" s="71" t="s">
        <v>11109</v>
      </c>
      <c r="L940" s="114"/>
      <c r="M940" s="76"/>
      <c r="N940" s="76"/>
      <c r="O940" s="77"/>
      <c r="P940" s="78"/>
      <c r="Q940" s="78"/>
      <c r="R940" s="87"/>
      <c r="S940" s="87"/>
      <c r="T940" s="87"/>
      <c r="U940" s="87"/>
      <c r="V940" s="88"/>
      <c r="W940" s="88"/>
      <c r="X940" s="88"/>
      <c r="Y940" s="88"/>
      <c r="Z940" s="51"/>
      <c r="AA940" s="73"/>
      <c r="AB940" s="73"/>
      <c r="AC940" s="74"/>
      <c r="AD940" s="80" t="s">
        <v>10847</v>
      </c>
      <c r="AE940" s="80">
        <v>235</v>
      </c>
      <c r="AF940" s="80">
        <v>587987</v>
      </c>
      <c r="AG940" s="80">
        <v>12246</v>
      </c>
      <c r="AH940" s="80">
        <v>235</v>
      </c>
      <c r="AI940" s="80">
        <v>-14400</v>
      </c>
      <c r="AJ940" s="80" t="s">
        <v>10889</v>
      </c>
      <c r="AK940" s="80"/>
      <c r="AL940" s="83" t="s">
        <v>10939</v>
      </c>
      <c r="AM940" s="80" t="s">
        <v>1172</v>
      </c>
      <c r="AN940" s="82">
        <v>39664.67564814815</v>
      </c>
      <c r="AO940" s="83" t="s">
        <v>10964</v>
      </c>
      <c r="AP940" s="80" t="b">
        <v>0</v>
      </c>
      <c r="AQ940" s="80" t="b">
        <v>0</v>
      </c>
      <c r="AR940" s="80" t="b">
        <v>0</v>
      </c>
      <c r="AS940" s="80" t="s">
        <v>1307</v>
      </c>
      <c r="AT940" s="80">
        <v>5694</v>
      </c>
      <c r="AU940" s="83" t="s">
        <v>11001</v>
      </c>
      <c r="AV940" s="80" t="b">
        <v>0</v>
      </c>
      <c r="AW940" s="80" t="s">
        <v>1519</v>
      </c>
      <c r="AX940" s="83" t="s">
        <v>11063</v>
      </c>
      <c r="AY940" s="80" t="s">
        <v>65</v>
      </c>
    </row>
    <row r="941" spans="1:51" x14ac:dyDescent="0.25">
      <c r="A941" s="66" t="s">
        <v>10680</v>
      </c>
      <c r="B941" s="67"/>
      <c r="C941" s="67"/>
      <c r="D941" s="68"/>
      <c r="E941" s="111"/>
      <c r="F941" s="104" t="s">
        <v>11023</v>
      </c>
      <c r="G941" s="112"/>
      <c r="H941" s="71"/>
      <c r="I941" s="72"/>
      <c r="J941" s="113"/>
      <c r="K941" s="71" t="s">
        <v>11110</v>
      </c>
      <c r="L941" s="114"/>
      <c r="M941" s="76"/>
      <c r="N941" s="76"/>
      <c r="O941" s="77"/>
      <c r="P941" s="78"/>
      <c r="Q941" s="78"/>
      <c r="R941" s="87"/>
      <c r="S941" s="87"/>
      <c r="T941" s="87"/>
      <c r="U941" s="87"/>
      <c r="V941" s="88"/>
      <c r="W941" s="88"/>
      <c r="X941" s="88"/>
      <c r="Y941" s="88"/>
      <c r="Z941" s="51"/>
      <c r="AA941" s="73"/>
      <c r="AB941" s="73"/>
      <c r="AC941" s="74"/>
      <c r="AD941" s="80" t="s">
        <v>10848</v>
      </c>
      <c r="AE941" s="80">
        <v>407</v>
      </c>
      <c r="AF941" s="80">
        <v>168</v>
      </c>
      <c r="AG941" s="80">
        <v>1017</v>
      </c>
      <c r="AH941" s="80">
        <v>547</v>
      </c>
      <c r="AI941" s="80"/>
      <c r="AJ941" s="80" t="s">
        <v>10890</v>
      </c>
      <c r="AK941" s="80" t="s">
        <v>10920</v>
      </c>
      <c r="AL941" s="83" t="s">
        <v>10940</v>
      </c>
      <c r="AM941" s="80"/>
      <c r="AN941" s="82">
        <v>42245.745000000003</v>
      </c>
      <c r="AO941" s="83" t="s">
        <v>10965</v>
      </c>
      <c r="AP941" s="80" t="b">
        <v>1</v>
      </c>
      <c r="AQ941" s="80" t="b">
        <v>0</v>
      </c>
      <c r="AR941" s="80" t="b">
        <v>0</v>
      </c>
      <c r="AS941" s="80" t="s">
        <v>1307</v>
      </c>
      <c r="AT941" s="80">
        <v>13</v>
      </c>
      <c r="AU941" s="83" t="s">
        <v>1315</v>
      </c>
      <c r="AV941" s="80" t="b">
        <v>0</v>
      </c>
      <c r="AW941" s="80" t="s">
        <v>1519</v>
      </c>
      <c r="AX941" s="83" t="s">
        <v>11064</v>
      </c>
      <c r="AY941" s="80" t="s">
        <v>66</v>
      </c>
    </row>
    <row r="942" spans="1:51" x14ac:dyDescent="0.25">
      <c r="A942" s="66" t="s">
        <v>10681</v>
      </c>
      <c r="B942" s="67"/>
      <c r="C942" s="67"/>
      <c r="D942" s="68"/>
      <c r="E942" s="111"/>
      <c r="F942" s="104" t="s">
        <v>11024</v>
      </c>
      <c r="G942" s="112"/>
      <c r="H942" s="71"/>
      <c r="I942" s="72"/>
      <c r="J942" s="113"/>
      <c r="K942" s="71" t="s">
        <v>11111</v>
      </c>
      <c r="L942" s="114"/>
      <c r="M942" s="76"/>
      <c r="N942" s="76"/>
      <c r="O942" s="77"/>
      <c r="P942" s="78"/>
      <c r="Q942" s="78"/>
      <c r="R942" s="87"/>
      <c r="S942" s="87"/>
      <c r="T942" s="87"/>
      <c r="U942" s="87"/>
      <c r="V942" s="88"/>
      <c r="W942" s="88"/>
      <c r="X942" s="88"/>
      <c r="Y942" s="88"/>
      <c r="Z942" s="51"/>
      <c r="AA942" s="73"/>
      <c r="AB942" s="73"/>
      <c r="AC942" s="74"/>
      <c r="AD942" s="80" t="s">
        <v>10849</v>
      </c>
      <c r="AE942" s="80">
        <v>890</v>
      </c>
      <c r="AF942" s="80">
        <v>215</v>
      </c>
      <c r="AG942" s="80">
        <v>1931</v>
      </c>
      <c r="AH942" s="80">
        <v>603</v>
      </c>
      <c r="AI942" s="80">
        <v>28800</v>
      </c>
      <c r="AJ942" s="80" t="s">
        <v>10891</v>
      </c>
      <c r="AK942" s="80"/>
      <c r="AL942" s="83" t="s">
        <v>10941</v>
      </c>
      <c r="AM942" s="80" t="s">
        <v>10960</v>
      </c>
      <c r="AN942" s="82">
        <v>41077.197928240741</v>
      </c>
      <c r="AO942" s="83" t="s">
        <v>10966</v>
      </c>
      <c r="AP942" s="80" t="b">
        <v>0</v>
      </c>
      <c r="AQ942" s="80" t="b">
        <v>0</v>
      </c>
      <c r="AR942" s="80" t="b">
        <v>1</v>
      </c>
      <c r="AS942" s="80" t="s">
        <v>1307</v>
      </c>
      <c r="AT942" s="80">
        <v>8</v>
      </c>
      <c r="AU942" s="83" t="s">
        <v>11002</v>
      </c>
      <c r="AV942" s="80" t="b">
        <v>0</v>
      </c>
      <c r="AW942" s="80" t="s">
        <v>1519</v>
      </c>
      <c r="AX942" s="83" t="s">
        <v>11065</v>
      </c>
      <c r="AY942" s="80" t="s">
        <v>66</v>
      </c>
    </row>
    <row r="943" spans="1:51" x14ac:dyDescent="0.25">
      <c r="A943" s="66" t="s">
        <v>10682</v>
      </c>
      <c r="B943" s="67"/>
      <c r="C943" s="67"/>
      <c r="D943" s="68"/>
      <c r="E943" s="111"/>
      <c r="F943" s="104" t="s">
        <v>11025</v>
      </c>
      <c r="G943" s="112"/>
      <c r="H943" s="71"/>
      <c r="I943" s="72"/>
      <c r="J943" s="113"/>
      <c r="K943" s="71" t="s">
        <v>12950</v>
      </c>
      <c r="L943" s="114"/>
      <c r="M943" s="76"/>
      <c r="N943" s="76"/>
      <c r="O943" s="77"/>
      <c r="P943" s="78"/>
      <c r="Q943" s="78"/>
      <c r="R943" s="87"/>
      <c r="S943" s="87"/>
      <c r="T943" s="87"/>
      <c r="U943" s="87"/>
      <c r="V943" s="88"/>
      <c r="W943" s="88"/>
      <c r="X943" s="88"/>
      <c r="Y943" s="88"/>
      <c r="Z943" s="51"/>
      <c r="AA943" s="73"/>
      <c r="AB943" s="73"/>
      <c r="AC943" s="74"/>
      <c r="AD943" s="80" t="s">
        <v>10850</v>
      </c>
      <c r="AE943" s="80">
        <v>1448</v>
      </c>
      <c r="AF943" s="80">
        <v>644</v>
      </c>
      <c r="AG943" s="80">
        <v>1597</v>
      </c>
      <c r="AH943" s="80">
        <v>6</v>
      </c>
      <c r="AI943" s="80"/>
      <c r="AJ943" s="80" t="s">
        <v>10892</v>
      </c>
      <c r="AK943" s="80"/>
      <c r="AL943" s="83" t="s">
        <v>10942</v>
      </c>
      <c r="AM943" s="80"/>
      <c r="AN943" s="82">
        <v>41990.076655092591</v>
      </c>
      <c r="AO943" s="83" t="s">
        <v>10967</v>
      </c>
      <c r="AP943" s="80" t="b">
        <v>0</v>
      </c>
      <c r="AQ943" s="80" t="b">
        <v>0</v>
      </c>
      <c r="AR943" s="80" t="b">
        <v>0</v>
      </c>
      <c r="AS943" s="80" t="s">
        <v>1306</v>
      </c>
      <c r="AT943" s="80">
        <v>1</v>
      </c>
      <c r="AU943" s="83" t="s">
        <v>11003</v>
      </c>
      <c r="AV943" s="80" t="b">
        <v>0</v>
      </c>
      <c r="AW943" s="80" t="s">
        <v>1519</v>
      </c>
      <c r="AX943" s="83" t="s">
        <v>11066</v>
      </c>
      <c r="AY943" s="80" t="s">
        <v>66</v>
      </c>
    </row>
    <row r="944" spans="1:51" x14ac:dyDescent="0.25">
      <c r="A944" s="66" t="s">
        <v>10683</v>
      </c>
      <c r="B944" s="67"/>
      <c r="C944" s="67"/>
      <c r="D944" s="68"/>
      <c r="E944" s="111"/>
      <c r="F944" s="104" t="s">
        <v>11026</v>
      </c>
      <c r="G944" s="112"/>
      <c r="H944" s="71"/>
      <c r="I944" s="72"/>
      <c r="J944" s="113"/>
      <c r="K944" s="71" t="s">
        <v>11112</v>
      </c>
      <c r="L944" s="114"/>
      <c r="M944" s="76"/>
      <c r="N944" s="76"/>
      <c r="O944" s="77"/>
      <c r="P944" s="78"/>
      <c r="Q944" s="78"/>
      <c r="R944" s="87"/>
      <c r="S944" s="87"/>
      <c r="T944" s="87"/>
      <c r="U944" s="87"/>
      <c r="V944" s="88"/>
      <c r="W944" s="88"/>
      <c r="X944" s="88"/>
      <c r="Y944" s="88"/>
      <c r="Z944" s="51"/>
      <c r="AA944" s="73"/>
      <c r="AB944" s="73"/>
      <c r="AC944" s="74"/>
      <c r="AD944" s="80" t="s">
        <v>10683</v>
      </c>
      <c r="AE944" s="80">
        <v>554</v>
      </c>
      <c r="AF944" s="80">
        <v>187</v>
      </c>
      <c r="AG944" s="80">
        <v>27091</v>
      </c>
      <c r="AH944" s="80">
        <v>2326</v>
      </c>
      <c r="AI944" s="80">
        <v>-25200</v>
      </c>
      <c r="AJ944" s="80" t="s">
        <v>10893</v>
      </c>
      <c r="AK944" s="80" t="s">
        <v>10921</v>
      </c>
      <c r="AL944" s="80"/>
      <c r="AM944" s="80" t="s">
        <v>1194</v>
      </c>
      <c r="AN944" s="82">
        <v>39780.119062500002</v>
      </c>
      <c r="AO944" s="83" t="s">
        <v>10968</v>
      </c>
      <c r="AP944" s="80" t="b">
        <v>0</v>
      </c>
      <c r="AQ944" s="80" t="b">
        <v>0</v>
      </c>
      <c r="AR944" s="80" t="b">
        <v>0</v>
      </c>
      <c r="AS944" s="80" t="s">
        <v>1307</v>
      </c>
      <c r="AT944" s="80">
        <v>26</v>
      </c>
      <c r="AU944" s="83" t="s">
        <v>2778</v>
      </c>
      <c r="AV944" s="80" t="b">
        <v>0</v>
      </c>
      <c r="AW944" s="80" t="s">
        <v>1519</v>
      </c>
      <c r="AX944" s="83" t="s">
        <v>11067</v>
      </c>
      <c r="AY944" s="80" t="s">
        <v>66</v>
      </c>
    </row>
    <row r="945" spans="1:51" x14ac:dyDescent="0.25">
      <c r="A945" s="66" t="s">
        <v>10684</v>
      </c>
      <c r="B945" s="67"/>
      <c r="C945" s="67"/>
      <c r="D945" s="68"/>
      <c r="E945" s="111"/>
      <c r="F945" s="104" t="s">
        <v>11027</v>
      </c>
      <c r="G945" s="112"/>
      <c r="H945" s="71"/>
      <c r="I945" s="72"/>
      <c r="J945" s="113"/>
      <c r="K945" s="71" t="s">
        <v>11113</v>
      </c>
      <c r="L945" s="114"/>
      <c r="M945" s="76"/>
      <c r="N945" s="76"/>
      <c r="O945" s="77"/>
      <c r="P945" s="78"/>
      <c r="Q945" s="78"/>
      <c r="R945" s="87"/>
      <c r="S945" s="87"/>
      <c r="T945" s="87"/>
      <c r="U945" s="87"/>
      <c r="V945" s="88"/>
      <c r="W945" s="88"/>
      <c r="X945" s="88"/>
      <c r="Y945" s="88"/>
      <c r="Z945" s="51"/>
      <c r="AA945" s="73"/>
      <c r="AB945" s="73"/>
      <c r="AC945" s="74"/>
      <c r="AD945" s="80" t="s">
        <v>10851</v>
      </c>
      <c r="AE945" s="80">
        <v>1378</v>
      </c>
      <c r="AF945" s="80">
        <v>539</v>
      </c>
      <c r="AG945" s="80">
        <v>5486</v>
      </c>
      <c r="AH945" s="80">
        <v>0</v>
      </c>
      <c r="AI945" s="80">
        <v>28800</v>
      </c>
      <c r="AJ945" s="80"/>
      <c r="AK945" s="80"/>
      <c r="AL945" s="80"/>
      <c r="AM945" s="80" t="s">
        <v>2664</v>
      </c>
      <c r="AN945" s="82">
        <v>41080.452662037038</v>
      </c>
      <c r="AO945" s="83" t="s">
        <v>10969</v>
      </c>
      <c r="AP945" s="80" t="b">
        <v>0</v>
      </c>
      <c r="AQ945" s="80" t="b">
        <v>0</v>
      </c>
      <c r="AR945" s="80" t="b">
        <v>0</v>
      </c>
      <c r="AS945" s="80" t="s">
        <v>1307</v>
      </c>
      <c r="AT945" s="80">
        <v>12</v>
      </c>
      <c r="AU945" s="83" t="s">
        <v>11004</v>
      </c>
      <c r="AV945" s="80" t="b">
        <v>0</v>
      </c>
      <c r="AW945" s="80" t="s">
        <v>1519</v>
      </c>
      <c r="AX945" s="83" t="s">
        <v>11068</v>
      </c>
      <c r="AY945" s="80" t="s">
        <v>66</v>
      </c>
    </row>
    <row r="946" spans="1:51" x14ac:dyDescent="0.25">
      <c r="A946" s="66" t="s">
        <v>10685</v>
      </c>
      <c r="B946" s="67"/>
      <c r="C946" s="67"/>
      <c r="D946" s="68"/>
      <c r="E946" s="111"/>
      <c r="F946" s="104" t="s">
        <v>6497</v>
      </c>
      <c r="G946" s="112"/>
      <c r="H946" s="71"/>
      <c r="I946" s="72"/>
      <c r="J946" s="113"/>
      <c r="K946" s="71" t="s">
        <v>11114</v>
      </c>
      <c r="L946" s="114"/>
      <c r="M946" s="76"/>
      <c r="N946" s="76"/>
      <c r="O946" s="77"/>
      <c r="P946" s="78"/>
      <c r="Q946" s="78"/>
      <c r="R946" s="87"/>
      <c r="S946" s="87"/>
      <c r="T946" s="87"/>
      <c r="U946" s="87"/>
      <c r="V946" s="88"/>
      <c r="W946" s="88"/>
      <c r="X946" s="88"/>
      <c r="Y946" s="88"/>
      <c r="Z946" s="51"/>
      <c r="AA946" s="73"/>
      <c r="AB946" s="73"/>
      <c r="AC946" s="74"/>
      <c r="AD946" s="80" t="s">
        <v>10852</v>
      </c>
      <c r="AE946" s="80">
        <v>24</v>
      </c>
      <c r="AF946" s="80">
        <v>8</v>
      </c>
      <c r="AG946" s="80">
        <v>43</v>
      </c>
      <c r="AH946" s="80">
        <v>96</v>
      </c>
      <c r="AI946" s="80"/>
      <c r="AJ946" s="80"/>
      <c r="AK946" s="80"/>
      <c r="AL946" s="80"/>
      <c r="AM946" s="80"/>
      <c r="AN946" s="82">
        <v>42509.044479166667</v>
      </c>
      <c r="AO946" s="80"/>
      <c r="AP946" s="80" t="b">
        <v>1</v>
      </c>
      <c r="AQ946" s="80" t="b">
        <v>1</v>
      </c>
      <c r="AR946" s="80" t="b">
        <v>0</v>
      </c>
      <c r="AS946" s="80" t="s">
        <v>1307</v>
      </c>
      <c r="AT946" s="80">
        <v>0</v>
      </c>
      <c r="AU946" s="80"/>
      <c r="AV946" s="80" t="b">
        <v>0</v>
      </c>
      <c r="AW946" s="80" t="s">
        <v>1519</v>
      </c>
      <c r="AX946" s="83" t="s">
        <v>11069</v>
      </c>
      <c r="AY946" s="80" t="s">
        <v>66</v>
      </c>
    </row>
    <row r="947" spans="1:51" x14ac:dyDescent="0.25">
      <c r="A947" s="66" t="s">
        <v>10686</v>
      </c>
      <c r="B947" s="67"/>
      <c r="C947" s="67"/>
      <c r="D947" s="68"/>
      <c r="E947" s="111"/>
      <c r="F947" s="104" t="s">
        <v>11028</v>
      </c>
      <c r="G947" s="112"/>
      <c r="H947" s="71"/>
      <c r="I947" s="72"/>
      <c r="J947" s="113"/>
      <c r="K947" s="71" t="s">
        <v>11115</v>
      </c>
      <c r="L947" s="114"/>
      <c r="M947" s="76"/>
      <c r="N947" s="76"/>
      <c r="O947" s="77"/>
      <c r="P947" s="78"/>
      <c r="Q947" s="78"/>
      <c r="R947" s="87"/>
      <c r="S947" s="87"/>
      <c r="T947" s="87"/>
      <c r="U947" s="87"/>
      <c r="V947" s="88"/>
      <c r="W947" s="88"/>
      <c r="X947" s="88"/>
      <c r="Y947" s="88"/>
      <c r="Z947" s="51"/>
      <c r="AA947" s="73"/>
      <c r="AB947" s="73"/>
      <c r="AC947" s="74"/>
      <c r="AD947" s="80" t="s">
        <v>10853</v>
      </c>
      <c r="AE947" s="80">
        <v>199</v>
      </c>
      <c r="AF947" s="80">
        <v>774</v>
      </c>
      <c r="AG947" s="80">
        <v>26590</v>
      </c>
      <c r="AH947" s="80">
        <v>335</v>
      </c>
      <c r="AI947" s="80">
        <v>-7200</v>
      </c>
      <c r="AJ947" s="80" t="s">
        <v>10894</v>
      </c>
      <c r="AK947" s="80" t="s">
        <v>10922</v>
      </c>
      <c r="AL947" s="83" t="s">
        <v>10943</v>
      </c>
      <c r="AM947" s="80" t="s">
        <v>2666</v>
      </c>
      <c r="AN947" s="82">
        <v>40546.027037037034</v>
      </c>
      <c r="AO947" s="83" t="s">
        <v>10970</v>
      </c>
      <c r="AP947" s="80" t="b">
        <v>0</v>
      </c>
      <c r="AQ947" s="80" t="b">
        <v>0</v>
      </c>
      <c r="AR947" s="80" t="b">
        <v>1</v>
      </c>
      <c r="AS947" s="80" t="s">
        <v>1308</v>
      </c>
      <c r="AT947" s="80">
        <v>20</v>
      </c>
      <c r="AU947" s="83" t="s">
        <v>11005</v>
      </c>
      <c r="AV947" s="80" t="b">
        <v>0</v>
      </c>
      <c r="AW947" s="80" t="s">
        <v>1519</v>
      </c>
      <c r="AX947" s="83" t="s">
        <v>11070</v>
      </c>
      <c r="AY947" s="80" t="s">
        <v>66</v>
      </c>
    </row>
    <row r="948" spans="1:51" x14ac:dyDescent="0.25">
      <c r="A948" s="66" t="s">
        <v>10711</v>
      </c>
      <c r="B948" s="67"/>
      <c r="C948" s="67"/>
      <c r="D948" s="68"/>
      <c r="E948" s="111"/>
      <c r="F948" s="104" t="s">
        <v>13396</v>
      </c>
      <c r="G948" s="112"/>
      <c r="H948" s="71"/>
      <c r="I948" s="72"/>
      <c r="J948" s="113"/>
      <c r="K948" s="71" t="s">
        <v>11116</v>
      </c>
      <c r="L948" s="114"/>
      <c r="M948" s="76"/>
      <c r="N948" s="76"/>
      <c r="O948" s="77"/>
      <c r="P948" s="78"/>
      <c r="Q948" s="78"/>
      <c r="R948" s="87"/>
      <c r="S948" s="87"/>
      <c r="T948" s="87"/>
      <c r="U948" s="87"/>
      <c r="V948" s="88"/>
      <c r="W948" s="88"/>
      <c r="X948" s="88"/>
      <c r="Y948" s="88"/>
      <c r="Z948" s="51"/>
      <c r="AA948" s="73"/>
      <c r="AB948" s="73"/>
      <c r="AC948" s="74"/>
      <c r="AD948" s="80" t="s">
        <v>10854</v>
      </c>
      <c r="AE948" s="80">
        <v>338</v>
      </c>
      <c r="AF948" s="80">
        <v>435</v>
      </c>
      <c r="AG948" s="80">
        <v>31920</v>
      </c>
      <c r="AH948" s="80">
        <v>4483</v>
      </c>
      <c r="AI948" s="80">
        <v>-10800</v>
      </c>
      <c r="AJ948" s="80"/>
      <c r="AK948" s="80" t="s">
        <v>2596</v>
      </c>
      <c r="AL948" s="80"/>
      <c r="AM948" s="80" t="s">
        <v>1173</v>
      </c>
      <c r="AN948" s="82">
        <v>41398.405833333331</v>
      </c>
      <c r="AO948" s="83" t="s">
        <v>10971</v>
      </c>
      <c r="AP948" s="80" t="b">
        <v>0</v>
      </c>
      <c r="AQ948" s="80" t="b">
        <v>0</v>
      </c>
      <c r="AR948" s="80" t="b">
        <v>1</v>
      </c>
      <c r="AS948" s="80" t="s">
        <v>1308</v>
      </c>
      <c r="AT948" s="80">
        <v>1</v>
      </c>
      <c r="AU948" s="83" t="s">
        <v>11006</v>
      </c>
      <c r="AV948" s="80" t="b">
        <v>0</v>
      </c>
      <c r="AW948" s="80" t="s">
        <v>1519</v>
      </c>
      <c r="AX948" s="83" t="s">
        <v>11071</v>
      </c>
      <c r="AY948" s="80" t="s">
        <v>65</v>
      </c>
    </row>
    <row r="949" spans="1:51" x14ac:dyDescent="0.25">
      <c r="A949" s="66" t="s">
        <v>10687</v>
      </c>
      <c r="B949" s="67"/>
      <c r="C949" s="67"/>
      <c r="D949" s="68"/>
      <c r="E949" s="111"/>
      <c r="F949" s="104" t="s">
        <v>11029</v>
      </c>
      <c r="G949" s="112"/>
      <c r="H949" s="71"/>
      <c r="I949" s="72"/>
      <c r="J949" s="113"/>
      <c r="K949" s="71" t="s">
        <v>11117</v>
      </c>
      <c r="L949" s="114"/>
      <c r="M949" s="76"/>
      <c r="N949" s="76"/>
      <c r="O949" s="77"/>
      <c r="P949" s="78"/>
      <c r="Q949" s="78"/>
      <c r="R949" s="87"/>
      <c r="S949" s="87"/>
      <c r="T949" s="87"/>
      <c r="U949" s="87"/>
      <c r="V949" s="88"/>
      <c r="W949" s="88"/>
      <c r="X949" s="88"/>
      <c r="Y949" s="88"/>
      <c r="Z949" s="51"/>
      <c r="AA949" s="73"/>
      <c r="AB949" s="73"/>
      <c r="AC949" s="74"/>
      <c r="AD949" s="80" t="s">
        <v>10855</v>
      </c>
      <c r="AE949" s="80">
        <v>326</v>
      </c>
      <c r="AF949" s="80">
        <v>327</v>
      </c>
      <c r="AG949" s="80">
        <v>7140</v>
      </c>
      <c r="AH949" s="80">
        <v>2616</v>
      </c>
      <c r="AI949" s="80"/>
      <c r="AJ949" s="80" t="s">
        <v>10895</v>
      </c>
      <c r="AK949" s="80"/>
      <c r="AL949" s="80"/>
      <c r="AM949" s="80"/>
      <c r="AN949" s="82">
        <v>42105.802442129629</v>
      </c>
      <c r="AO949" s="83" t="s">
        <v>10972</v>
      </c>
      <c r="AP949" s="80" t="b">
        <v>1</v>
      </c>
      <c r="AQ949" s="80" t="b">
        <v>0</v>
      </c>
      <c r="AR949" s="80" t="b">
        <v>1</v>
      </c>
      <c r="AS949" s="80" t="s">
        <v>1308</v>
      </c>
      <c r="AT949" s="80">
        <v>1</v>
      </c>
      <c r="AU949" s="83" t="s">
        <v>1315</v>
      </c>
      <c r="AV949" s="80" t="b">
        <v>0</v>
      </c>
      <c r="AW949" s="80" t="s">
        <v>1519</v>
      </c>
      <c r="AX949" s="83" t="s">
        <v>11072</v>
      </c>
      <c r="AY949" s="80" t="s">
        <v>66</v>
      </c>
    </row>
    <row r="950" spans="1:51" x14ac:dyDescent="0.25">
      <c r="A950" s="66" t="s">
        <v>10688</v>
      </c>
      <c r="B950" s="67"/>
      <c r="C950" s="67"/>
      <c r="D950" s="68"/>
      <c r="E950" s="111"/>
      <c r="F950" s="104" t="s">
        <v>11030</v>
      </c>
      <c r="G950" s="112"/>
      <c r="H950" s="71"/>
      <c r="I950" s="72"/>
      <c r="J950" s="113"/>
      <c r="K950" s="71" t="s">
        <v>11118</v>
      </c>
      <c r="L950" s="114"/>
      <c r="M950" s="76"/>
      <c r="N950" s="76"/>
      <c r="O950" s="77"/>
      <c r="P950" s="78"/>
      <c r="Q950" s="78"/>
      <c r="R950" s="87"/>
      <c r="S950" s="87"/>
      <c r="T950" s="87"/>
      <c r="U950" s="87"/>
      <c r="V950" s="88"/>
      <c r="W950" s="88"/>
      <c r="X950" s="88"/>
      <c r="Y950" s="88"/>
      <c r="Z950" s="51"/>
      <c r="AA950" s="73"/>
      <c r="AB950" s="73"/>
      <c r="AC950" s="74"/>
      <c r="AD950" s="80" t="s">
        <v>10856</v>
      </c>
      <c r="AE950" s="80">
        <v>197</v>
      </c>
      <c r="AF950" s="80">
        <v>149</v>
      </c>
      <c r="AG950" s="80">
        <v>8713</v>
      </c>
      <c r="AH950" s="80">
        <v>3011</v>
      </c>
      <c r="AI950" s="80">
        <v>-25200</v>
      </c>
      <c r="AJ950" s="80"/>
      <c r="AK950" s="80"/>
      <c r="AL950" s="80"/>
      <c r="AM950" s="80" t="s">
        <v>10961</v>
      </c>
      <c r="AN950" s="82">
        <v>42000.694409722222</v>
      </c>
      <c r="AO950" s="80"/>
      <c r="AP950" s="80" t="b">
        <v>1</v>
      </c>
      <c r="AQ950" s="80" t="b">
        <v>0</v>
      </c>
      <c r="AR950" s="80" t="b">
        <v>1</v>
      </c>
      <c r="AS950" s="80" t="s">
        <v>1307</v>
      </c>
      <c r="AT950" s="80">
        <v>4</v>
      </c>
      <c r="AU950" s="83" t="s">
        <v>1315</v>
      </c>
      <c r="AV950" s="80" t="b">
        <v>0</v>
      </c>
      <c r="AW950" s="80" t="s">
        <v>1519</v>
      </c>
      <c r="AX950" s="83" t="s">
        <v>11073</v>
      </c>
      <c r="AY950" s="80" t="s">
        <v>66</v>
      </c>
    </row>
    <row r="951" spans="1:51" x14ac:dyDescent="0.25">
      <c r="A951" s="66" t="s">
        <v>10689</v>
      </c>
      <c r="B951" s="67"/>
      <c r="C951" s="67"/>
      <c r="D951" s="68"/>
      <c r="E951" s="111"/>
      <c r="F951" s="104" t="s">
        <v>11031</v>
      </c>
      <c r="G951" s="112"/>
      <c r="H951" s="71"/>
      <c r="I951" s="72"/>
      <c r="J951" s="113"/>
      <c r="K951" s="71" t="s">
        <v>11119</v>
      </c>
      <c r="L951" s="114"/>
      <c r="M951" s="76"/>
      <c r="N951" s="76"/>
      <c r="O951" s="77"/>
      <c r="P951" s="78"/>
      <c r="Q951" s="78"/>
      <c r="R951" s="87"/>
      <c r="S951" s="87"/>
      <c r="T951" s="87"/>
      <c r="U951" s="87"/>
      <c r="V951" s="88"/>
      <c r="W951" s="88"/>
      <c r="X951" s="88"/>
      <c r="Y951" s="88"/>
      <c r="Z951" s="51"/>
      <c r="AA951" s="73"/>
      <c r="AB951" s="73"/>
      <c r="AC951" s="74"/>
      <c r="AD951" s="80" t="s">
        <v>10857</v>
      </c>
      <c r="AE951" s="80">
        <v>889</v>
      </c>
      <c r="AF951" s="80">
        <v>1468</v>
      </c>
      <c r="AG951" s="80">
        <v>65535</v>
      </c>
      <c r="AH951" s="80">
        <v>1767</v>
      </c>
      <c r="AI951" s="80">
        <v>-7200</v>
      </c>
      <c r="AJ951" s="80"/>
      <c r="AK951" s="80" t="s">
        <v>10923</v>
      </c>
      <c r="AL951" s="80"/>
      <c r="AM951" s="80" t="s">
        <v>2667</v>
      </c>
      <c r="AN951" s="82">
        <v>41306.703379629631</v>
      </c>
      <c r="AO951" s="83" t="s">
        <v>10973</v>
      </c>
      <c r="AP951" s="80" t="b">
        <v>0</v>
      </c>
      <c r="AQ951" s="80" t="b">
        <v>0</v>
      </c>
      <c r="AR951" s="80" t="b">
        <v>1</v>
      </c>
      <c r="AS951" s="80" t="s">
        <v>1308</v>
      </c>
      <c r="AT951" s="80">
        <v>2</v>
      </c>
      <c r="AU951" s="83" t="s">
        <v>11007</v>
      </c>
      <c r="AV951" s="80" t="b">
        <v>0</v>
      </c>
      <c r="AW951" s="80" t="s">
        <v>1519</v>
      </c>
      <c r="AX951" s="83" t="s">
        <v>11074</v>
      </c>
      <c r="AY951" s="80" t="s">
        <v>66</v>
      </c>
    </row>
    <row r="952" spans="1:51" x14ac:dyDescent="0.25">
      <c r="A952" s="66" t="s">
        <v>10712</v>
      </c>
      <c r="B952" s="67"/>
      <c r="C952" s="67"/>
      <c r="D952" s="68"/>
      <c r="E952" s="111"/>
      <c r="F952" s="104" t="s">
        <v>11032</v>
      </c>
      <c r="G952" s="112"/>
      <c r="H952" s="71"/>
      <c r="I952" s="72"/>
      <c r="J952" s="113"/>
      <c r="K952" s="71" t="s">
        <v>11120</v>
      </c>
      <c r="L952" s="114"/>
      <c r="M952" s="76"/>
      <c r="N952" s="76"/>
      <c r="O952" s="77"/>
      <c r="P952" s="78"/>
      <c r="Q952" s="78"/>
      <c r="R952" s="87"/>
      <c r="S952" s="87"/>
      <c r="T952" s="87"/>
      <c r="U952" s="87"/>
      <c r="V952" s="88"/>
      <c r="W952" s="88"/>
      <c r="X952" s="88"/>
      <c r="Y952" s="88"/>
      <c r="Z952" s="51"/>
      <c r="AA952" s="73"/>
      <c r="AB952" s="73"/>
      <c r="AC952" s="74"/>
      <c r="AD952" s="80" t="s">
        <v>10858</v>
      </c>
      <c r="AE952" s="80">
        <v>4448</v>
      </c>
      <c r="AF952" s="80">
        <v>35196</v>
      </c>
      <c r="AG952" s="80">
        <v>37967</v>
      </c>
      <c r="AH952" s="80">
        <v>3979</v>
      </c>
      <c r="AI952" s="80"/>
      <c r="AJ952" s="80" t="s">
        <v>10896</v>
      </c>
      <c r="AK952" s="80" t="s">
        <v>10924</v>
      </c>
      <c r="AL952" s="83" t="s">
        <v>10944</v>
      </c>
      <c r="AM952" s="80"/>
      <c r="AN952" s="82">
        <v>42082.741099537037</v>
      </c>
      <c r="AO952" s="83" t="s">
        <v>10974</v>
      </c>
      <c r="AP952" s="80" t="b">
        <v>1</v>
      </c>
      <c r="AQ952" s="80" t="b">
        <v>0</v>
      </c>
      <c r="AR952" s="80" t="b">
        <v>0</v>
      </c>
      <c r="AS952" s="80" t="s">
        <v>1308</v>
      </c>
      <c r="AT952" s="80">
        <v>42</v>
      </c>
      <c r="AU952" s="83" t="s">
        <v>1315</v>
      </c>
      <c r="AV952" s="80" t="b">
        <v>0</v>
      </c>
      <c r="AW952" s="80" t="s">
        <v>1519</v>
      </c>
      <c r="AX952" s="83" t="s">
        <v>11075</v>
      </c>
      <c r="AY952" s="80" t="s">
        <v>65</v>
      </c>
    </row>
    <row r="953" spans="1:51" x14ac:dyDescent="0.25">
      <c r="A953" s="66" t="s">
        <v>10690</v>
      </c>
      <c r="B953" s="67"/>
      <c r="C953" s="67"/>
      <c r="D953" s="68"/>
      <c r="E953" s="111"/>
      <c r="F953" s="104" t="s">
        <v>11033</v>
      </c>
      <c r="G953" s="112"/>
      <c r="H953" s="71"/>
      <c r="I953" s="72"/>
      <c r="J953" s="113"/>
      <c r="K953" s="71" t="s">
        <v>11121</v>
      </c>
      <c r="L953" s="114"/>
      <c r="M953" s="76"/>
      <c r="N953" s="76"/>
      <c r="O953" s="77"/>
      <c r="P953" s="78"/>
      <c r="Q953" s="78"/>
      <c r="R953" s="87"/>
      <c r="S953" s="87"/>
      <c r="T953" s="87"/>
      <c r="U953" s="87"/>
      <c r="V953" s="88"/>
      <c r="W953" s="88"/>
      <c r="X953" s="88"/>
      <c r="Y953" s="88"/>
      <c r="Z953" s="51"/>
      <c r="AA953" s="73"/>
      <c r="AB953" s="73"/>
      <c r="AC953" s="74"/>
      <c r="AD953" s="80" t="s">
        <v>10859</v>
      </c>
      <c r="AE953" s="80">
        <v>585</v>
      </c>
      <c r="AF953" s="80">
        <v>877</v>
      </c>
      <c r="AG953" s="80">
        <v>36756</v>
      </c>
      <c r="AH953" s="80">
        <v>3500</v>
      </c>
      <c r="AI953" s="80">
        <v>-25200</v>
      </c>
      <c r="AJ953" s="80" t="s">
        <v>10897</v>
      </c>
      <c r="AK953" s="80" t="s">
        <v>10925</v>
      </c>
      <c r="AL953" s="80"/>
      <c r="AM953" s="80" t="s">
        <v>1175</v>
      </c>
      <c r="AN953" s="82">
        <v>40657.971261574072</v>
      </c>
      <c r="AO953" s="83" t="s">
        <v>10975</v>
      </c>
      <c r="AP953" s="80" t="b">
        <v>0</v>
      </c>
      <c r="AQ953" s="80" t="b">
        <v>0</v>
      </c>
      <c r="AR953" s="80" t="b">
        <v>1</v>
      </c>
      <c r="AS953" s="80" t="s">
        <v>1308</v>
      </c>
      <c r="AT953" s="80">
        <v>1</v>
      </c>
      <c r="AU953" s="83" t="s">
        <v>11008</v>
      </c>
      <c r="AV953" s="80" t="b">
        <v>0</v>
      </c>
      <c r="AW953" s="80" t="s">
        <v>1519</v>
      </c>
      <c r="AX953" s="83" t="s">
        <v>11076</v>
      </c>
      <c r="AY953" s="80" t="s">
        <v>66</v>
      </c>
    </row>
    <row r="954" spans="1:51" x14ac:dyDescent="0.25">
      <c r="A954" s="66" t="s">
        <v>10691</v>
      </c>
      <c r="B954" s="67"/>
      <c r="C954" s="67"/>
      <c r="D954" s="68"/>
      <c r="E954" s="111"/>
      <c r="F954" s="104" t="s">
        <v>11034</v>
      </c>
      <c r="G954" s="112"/>
      <c r="H954" s="71"/>
      <c r="I954" s="72"/>
      <c r="J954" s="113"/>
      <c r="K954" s="71" t="s">
        <v>11122</v>
      </c>
      <c r="L954" s="114"/>
      <c r="M954" s="76"/>
      <c r="N954" s="76"/>
      <c r="O954" s="77"/>
      <c r="P954" s="78"/>
      <c r="Q954" s="78"/>
      <c r="R954" s="87"/>
      <c r="S954" s="87"/>
      <c r="T954" s="87"/>
      <c r="U954" s="87"/>
      <c r="V954" s="88"/>
      <c r="W954" s="88"/>
      <c r="X954" s="88"/>
      <c r="Y954" s="88"/>
      <c r="Z954" s="51"/>
      <c r="AA954" s="73"/>
      <c r="AB954" s="73"/>
      <c r="AC954" s="74"/>
      <c r="AD954" s="80" t="s">
        <v>10860</v>
      </c>
      <c r="AE954" s="80">
        <v>1011</v>
      </c>
      <c r="AF954" s="80">
        <v>946</v>
      </c>
      <c r="AG954" s="80">
        <v>1517</v>
      </c>
      <c r="AH954" s="80">
        <v>196</v>
      </c>
      <c r="AI954" s="80">
        <v>-18000</v>
      </c>
      <c r="AJ954" s="80" t="s">
        <v>10898</v>
      </c>
      <c r="AK954" s="80" t="s">
        <v>10926</v>
      </c>
      <c r="AL954" s="83" t="s">
        <v>10945</v>
      </c>
      <c r="AM954" s="80" t="s">
        <v>1169</v>
      </c>
      <c r="AN954" s="82">
        <v>40492.21166666667</v>
      </c>
      <c r="AO954" s="83" t="s">
        <v>10976</v>
      </c>
      <c r="AP954" s="80" t="b">
        <v>0</v>
      </c>
      <c r="AQ954" s="80" t="b">
        <v>0</v>
      </c>
      <c r="AR954" s="80" t="b">
        <v>1</v>
      </c>
      <c r="AS954" s="80" t="s">
        <v>1307</v>
      </c>
      <c r="AT954" s="80">
        <v>61</v>
      </c>
      <c r="AU954" s="83" t="s">
        <v>11009</v>
      </c>
      <c r="AV954" s="80" t="b">
        <v>0</v>
      </c>
      <c r="AW954" s="80" t="s">
        <v>1519</v>
      </c>
      <c r="AX954" s="83" t="s">
        <v>11077</v>
      </c>
      <c r="AY954" s="80" t="s">
        <v>66</v>
      </c>
    </row>
    <row r="955" spans="1:51" x14ac:dyDescent="0.25">
      <c r="A955" s="66" t="s">
        <v>10713</v>
      </c>
      <c r="B955" s="67"/>
      <c r="C955" s="67"/>
      <c r="D955" s="68"/>
      <c r="E955" s="111"/>
      <c r="F955" s="104" t="s">
        <v>11035</v>
      </c>
      <c r="G955" s="112"/>
      <c r="H955" s="71"/>
      <c r="I955" s="72"/>
      <c r="J955" s="113"/>
      <c r="K955" s="71" t="s">
        <v>11123</v>
      </c>
      <c r="L955" s="114"/>
      <c r="M955" s="76"/>
      <c r="N955" s="76"/>
      <c r="O955" s="77"/>
      <c r="P955" s="78"/>
      <c r="Q955" s="78"/>
      <c r="R955" s="87"/>
      <c r="S955" s="87"/>
      <c r="T955" s="87"/>
      <c r="U955" s="87"/>
      <c r="V955" s="88"/>
      <c r="W955" s="88"/>
      <c r="X955" s="88"/>
      <c r="Y955" s="88"/>
      <c r="Z955" s="51"/>
      <c r="AA955" s="73"/>
      <c r="AB955" s="73"/>
      <c r="AC955" s="74"/>
      <c r="AD955" s="80" t="s">
        <v>10861</v>
      </c>
      <c r="AE955" s="80">
        <v>1335</v>
      </c>
      <c r="AF955" s="80">
        <v>35790</v>
      </c>
      <c r="AG955" s="80">
        <v>34592</v>
      </c>
      <c r="AH955" s="80">
        <v>2467</v>
      </c>
      <c r="AI955" s="80">
        <v>-18000</v>
      </c>
      <c r="AJ955" s="80" t="s">
        <v>10899</v>
      </c>
      <c r="AK955" s="80" t="s">
        <v>9175</v>
      </c>
      <c r="AL955" s="83" t="s">
        <v>10946</v>
      </c>
      <c r="AM955" s="80" t="s">
        <v>1169</v>
      </c>
      <c r="AN955" s="82">
        <v>39883.048888888887</v>
      </c>
      <c r="AO955" s="83" t="s">
        <v>10977</v>
      </c>
      <c r="AP955" s="80" t="b">
        <v>0</v>
      </c>
      <c r="AQ955" s="80" t="b">
        <v>0</v>
      </c>
      <c r="AR955" s="80" t="b">
        <v>1</v>
      </c>
      <c r="AS955" s="80" t="s">
        <v>1307</v>
      </c>
      <c r="AT955" s="80">
        <v>1089</v>
      </c>
      <c r="AU955" s="83" t="s">
        <v>11010</v>
      </c>
      <c r="AV955" s="80" t="b">
        <v>0</v>
      </c>
      <c r="AW955" s="80" t="s">
        <v>1519</v>
      </c>
      <c r="AX955" s="83" t="s">
        <v>11078</v>
      </c>
      <c r="AY955" s="80" t="s">
        <v>65</v>
      </c>
    </row>
    <row r="956" spans="1:51" x14ac:dyDescent="0.25">
      <c r="A956" s="66" t="s">
        <v>10714</v>
      </c>
      <c r="B956" s="67"/>
      <c r="C956" s="67"/>
      <c r="D956" s="68"/>
      <c r="E956" s="111"/>
      <c r="F956" s="104" t="s">
        <v>11036</v>
      </c>
      <c r="G956" s="112"/>
      <c r="H956" s="71"/>
      <c r="I956" s="72"/>
      <c r="J956" s="113"/>
      <c r="K956" s="71" t="s">
        <v>11124</v>
      </c>
      <c r="L956" s="114"/>
      <c r="M956" s="76"/>
      <c r="N956" s="76"/>
      <c r="O956" s="77"/>
      <c r="P956" s="78"/>
      <c r="Q956" s="78"/>
      <c r="R956" s="87"/>
      <c r="S956" s="87"/>
      <c r="T956" s="87"/>
      <c r="U956" s="87"/>
      <c r="V956" s="88"/>
      <c r="W956" s="88"/>
      <c r="X956" s="88"/>
      <c r="Y956" s="88"/>
      <c r="Z956" s="51"/>
      <c r="AA956" s="73"/>
      <c r="AB956" s="73"/>
      <c r="AC956" s="74"/>
      <c r="AD956" s="80" t="s">
        <v>10862</v>
      </c>
      <c r="AE956" s="80">
        <v>309</v>
      </c>
      <c r="AF956" s="80">
        <v>10002</v>
      </c>
      <c r="AG956" s="80">
        <v>2473</v>
      </c>
      <c r="AH956" s="80">
        <v>531</v>
      </c>
      <c r="AI956" s="80">
        <v>-36000</v>
      </c>
      <c r="AJ956" s="80" t="s">
        <v>10900</v>
      </c>
      <c r="AK956" s="80"/>
      <c r="AL956" s="83" t="s">
        <v>10947</v>
      </c>
      <c r="AM956" s="80" t="s">
        <v>1190</v>
      </c>
      <c r="AN956" s="82">
        <v>41344.751157407409</v>
      </c>
      <c r="AO956" s="83" t="s">
        <v>10978</v>
      </c>
      <c r="AP956" s="80" t="b">
        <v>0</v>
      </c>
      <c r="AQ956" s="80" t="b">
        <v>0</v>
      </c>
      <c r="AR956" s="80" t="b">
        <v>1</v>
      </c>
      <c r="AS956" s="80" t="s">
        <v>1307</v>
      </c>
      <c r="AT956" s="80">
        <v>288</v>
      </c>
      <c r="AU956" s="83" t="s">
        <v>11011</v>
      </c>
      <c r="AV956" s="80" t="b">
        <v>0</v>
      </c>
      <c r="AW956" s="80" t="s">
        <v>1519</v>
      </c>
      <c r="AX956" s="83" t="s">
        <v>11079</v>
      </c>
      <c r="AY956" s="80" t="s">
        <v>65</v>
      </c>
    </row>
    <row r="957" spans="1:51" x14ac:dyDescent="0.25">
      <c r="A957" s="66" t="s">
        <v>10715</v>
      </c>
      <c r="B957" s="67"/>
      <c r="C957" s="67"/>
      <c r="D957" s="68"/>
      <c r="E957" s="111"/>
      <c r="F957" s="104" t="s">
        <v>11037</v>
      </c>
      <c r="G957" s="112"/>
      <c r="H957" s="71"/>
      <c r="I957" s="72"/>
      <c r="J957" s="113"/>
      <c r="K957" s="71" t="s">
        <v>11125</v>
      </c>
      <c r="L957" s="114"/>
      <c r="M957" s="76"/>
      <c r="N957" s="76"/>
      <c r="O957" s="77"/>
      <c r="P957" s="78"/>
      <c r="Q957" s="78"/>
      <c r="R957" s="87"/>
      <c r="S957" s="87"/>
      <c r="T957" s="87"/>
      <c r="U957" s="87"/>
      <c r="V957" s="88"/>
      <c r="W957" s="88"/>
      <c r="X957" s="88"/>
      <c r="Y957" s="88"/>
      <c r="Z957" s="51"/>
      <c r="AA957" s="73"/>
      <c r="AB957" s="73"/>
      <c r="AC957" s="74"/>
      <c r="AD957" s="80" t="s">
        <v>10863</v>
      </c>
      <c r="AE957" s="80">
        <v>281</v>
      </c>
      <c r="AF957" s="80">
        <v>339</v>
      </c>
      <c r="AG957" s="80">
        <v>1112</v>
      </c>
      <c r="AH957" s="80">
        <v>133</v>
      </c>
      <c r="AI957" s="80">
        <v>-28800</v>
      </c>
      <c r="AJ957" s="80" t="s">
        <v>10901</v>
      </c>
      <c r="AK957" s="80" t="s">
        <v>5887</v>
      </c>
      <c r="AL957" s="80"/>
      <c r="AM957" s="80" t="s">
        <v>7831</v>
      </c>
      <c r="AN957" s="82">
        <v>39856.80064814815</v>
      </c>
      <c r="AO957" s="83" t="s">
        <v>10979</v>
      </c>
      <c r="AP957" s="80" t="b">
        <v>0</v>
      </c>
      <c r="AQ957" s="80" t="b">
        <v>0</v>
      </c>
      <c r="AR957" s="80" t="b">
        <v>1</v>
      </c>
      <c r="AS957" s="80" t="s">
        <v>1307</v>
      </c>
      <c r="AT957" s="80">
        <v>45</v>
      </c>
      <c r="AU957" s="83" t="s">
        <v>1359</v>
      </c>
      <c r="AV957" s="80" t="b">
        <v>0</v>
      </c>
      <c r="AW957" s="80" t="s">
        <v>1519</v>
      </c>
      <c r="AX957" s="83" t="s">
        <v>11080</v>
      </c>
      <c r="AY957" s="80" t="s">
        <v>65</v>
      </c>
    </row>
    <row r="958" spans="1:51" x14ac:dyDescent="0.25">
      <c r="A958" s="66" t="s">
        <v>10692</v>
      </c>
      <c r="B958" s="67"/>
      <c r="C958" s="67"/>
      <c r="D958" s="68"/>
      <c r="E958" s="111"/>
      <c r="F958" s="104" t="s">
        <v>11038</v>
      </c>
      <c r="G958" s="112"/>
      <c r="H958" s="71"/>
      <c r="I958" s="72"/>
      <c r="J958" s="113"/>
      <c r="K958" s="71" t="s">
        <v>11126</v>
      </c>
      <c r="L958" s="114"/>
      <c r="M958" s="76"/>
      <c r="N958" s="76"/>
      <c r="O958" s="77"/>
      <c r="P958" s="78"/>
      <c r="Q958" s="78"/>
      <c r="R958" s="87"/>
      <c r="S958" s="87"/>
      <c r="T958" s="87"/>
      <c r="U958" s="87"/>
      <c r="V958" s="88"/>
      <c r="W958" s="88"/>
      <c r="X958" s="88"/>
      <c r="Y958" s="88"/>
      <c r="Z958" s="51"/>
      <c r="AA958" s="73"/>
      <c r="AB958" s="73"/>
      <c r="AC958" s="74"/>
      <c r="AD958" s="80" t="s">
        <v>10864</v>
      </c>
      <c r="AE958" s="80">
        <v>112</v>
      </c>
      <c r="AF958" s="80">
        <v>34</v>
      </c>
      <c r="AG958" s="80">
        <v>66</v>
      </c>
      <c r="AH958" s="80">
        <v>79</v>
      </c>
      <c r="AI958" s="80"/>
      <c r="AJ958" s="80" t="s">
        <v>10902</v>
      </c>
      <c r="AK958" s="80" t="s">
        <v>2577</v>
      </c>
      <c r="AL958" s="83" t="s">
        <v>10948</v>
      </c>
      <c r="AM958" s="80"/>
      <c r="AN958" s="82">
        <v>42435.941701388889</v>
      </c>
      <c r="AO958" s="83" t="s">
        <v>10980</v>
      </c>
      <c r="AP958" s="80" t="b">
        <v>1</v>
      </c>
      <c r="AQ958" s="80" t="b">
        <v>0</v>
      </c>
      <c r="AR958" s="80" t="b">
        <v>1</v>
      </c>
      <c r="AS958" s="80" t="s">
        <v>1307</v>
      </c>
      <c r="AT958" s="80">
        <v>2</v>
      </c>
      <c r="AU958" s="80"/>
      <c r="AV958" s="80" t="b">
        <v>0</v>
      </c>
      <c r="AW958" s="80" t="s">
        <v>1519</v>
      </c>
      <c r="AX958" s="83" t="s">
        <v>11081</v>
      </c>
      <c r="AY958" s="80" t="s">
        <v>66</v>
      </c>
    </row>
    <row r="959" spans="1:51" x14ac:dyDescent="0.25">
      <c r="A959" s="66" t="s">
        <v>10693</v>
      </c>
      <c r="B959" s="67"/>
      <c r="C959" s="67"/>
      <c r="D959" s="68"/>
      <c r="E959" s="111"/>
      <c r="F959" s="104" t="s">
        <v>15837</v>
      </c>
      <c r="G959" s="112"/>
      <c r="H959" s="71"/>
      <c r="I959" s="72"/>
      <c r="J959" s="113"/>
      <c r="K959" s="71" t="s">
        <v>11127</v>
      </c>
      <c r="L959" s="114"/>
      <c r="M959" s="76"/>
      <c r="N959" s="76"/>
      <c r="O959" s="77"/>
      <c r="P959" s="78"/>
      <c r="Q959" s="78"/>
      <c r="R959" s="87"/>
      <c r="S959" s="87"/>
      <c r="T959" s="87"/>
      <c r="U959" s="87"/>
      <c r="V959" s="88"/>
      <c r="W959" s="88"/>
      <c r="X959" s="88"/>
      <c r="Y959" s="88"/>
      <c r="Z959" s="51"/>
      <c r="AA959" s="73"/>
      <c r="AB959" s="73"/>
      <c r="AC959" s="74"/>
      <c r="AD959" s="80" t="s">
        <v>10865</v>
      </c>
      <c r="AE959" s="80">
        <v>63</v>
      </c>
      <c r="AF959" s="80">
        <v>86</v>
      </c>
      <c r="AG959" s="80">
        <v>597</v>
      </c>
      <c r="AH959" s="80">
        <v>178</v>
      </c>
      <c r="AI959" s="80"/>
      <c r="AJ959" s="80" t="s">
        <v>10903</v>
      </c>
      <c r="AK959" s="80"/>
      <c r="AL959" s="80"/>
      <c r="AM959" s="80"/>
      <c r="AN959" s="82">
        <v>42503.05972222222</v>
      </c>
      <c r="AO959" s="83" t="s">
        <v>10981</v>
      </c>
      <c r="AP959" s="80" t="b">
        <v>1</v>
      </c>
      <c r="AQ959" s="80" t="b">
        <v>0</v>
      </c>
      <c r="AR959" s="80" t="b">
        <v>0</v>
      </c>
      <c r="AS959" s="80" t="s">
        <v>1307</v>
      </c>
      <c r="AT959" s="80">
        <v>0</v>
      </c>
      <c r="AU959" s="80"/>
      <c r="AV959" s="80" t="b">
        <v>0</v>
      </c>
      <c r="AW959" s="80" t="s">
        <v>1519</v>
      </c>
      <c r="AX959" s="83" t="s">
        <v>11082</v>
      </c>
      <c r="AY959" s="80" t="s">
        <v>66</v>
      </c>
    </row>
    <row r="960" spans="1:51" x14ac:dyDescent="0.25">
      <c r="A960" s="66" t="s">
        <v>10694</v>
      </c>
      <c r="B960" s="67"/>
      <c r="C960" s="67"/>
      <c r="D960" s="68"/>
      <c r="E960" s="111"/>
      <c r="F960" s="104" t="s">
        <v>11039</v>
      </c>
      <c r="G960" s="112"/>
      <c r="H960" s="71"/>
      <c r="I960" s="72"/>
      <c r="J960" s="113"/>
      <c r="K960" s="71" t="s">
        <v>11128</v>
      </c>
      <c r="L960" s="114"/>
      <c r="M960" s="76"/>
      <c r="N960" s="76"/>
      <c r="O960" s="77"/>
      <c r="P960" s="78"/>
      <c r="Q960" s="78"/>
      <c r="R960" s="87"/>
      <c r="S960" s="87"/>
      <c r="T960" s="87"/>
      <c r="U960" s="87"/>
      <c r="V960" s="88"/>
      <c r="W960" s="88"/>
      <c r="X960" s="88"/>
      <c r="Y960" s="88"/>
      <c r="Z960" s="51"/>
      <c r="AA960" s="73"/>
      <c r="AB960" s="73"/>
      <c r="AC960" s="74"/>
      <c r="AD960" s="80" t="s">
        <v>10866</v>
      </c>
      <c r="AE960" s="80">
        <v>82</v>
      </c>
      <c r="AF960" s="80">
        <v>18</v>
      </c>
      <c r="AG960" s="80">
        <v>4</v>
      </c>
      <c r="AH960" s="80">
        <v>18</v>
      </c>
      <c r="AI960" s="80"/>
      <c r="AJ960" s="80"/>
      <c r="AK960" s="80"/>
      <c r="AL960" s="80"/>
      <c r="AM960" s="80"/>
      <c r="AN960" s="82">
        <v>42157.9221412037</v>
      </c>
      <c r="AO960" s="80"/>
      <c r="AP960" s="80" t="b">
        <v>1</v>
      </c>
      <c r="AQ960" s="80" t="b">
        <v>0</v>
      </c>
      <c r="AR960" s="80" t="b">
        <v>0</v>
      </c>
      <c r="AS960" s="80" t="s">
        <v>1308</v>
      </c>
      <c r="AT960" s="80">
        <v>0</v>
      </c>
      <c r="AU960" s="83" t="s">
        <v>1315</v>
      </c>
      <c r="AV960" s="80" t="b">
        <v>0</v>
      </c>
      <c r="AW960" s="80" t="s">
        <v>1519</v>
      </c>
      <c r="AX960" s="83" t="s">
        <v>11083</v>
      </c>
      <c r="AY960" s="80" t="s">
        <v>66</v>
      </c>
    </row>
    <row r="961" spans="1:51" x14ac:dyDescent="0.25">
      <c r="A961" s="66" t="s">
        <v>10695</v>
      </c>
      <c r="B961" s="67"/>
      <c r="C961" s="67"/>
      <c r="D961" s="68"/>
      <c r="E961" s="111"/>
      <c r="F961" s="104" t="s">
        <v>11040</v>
      </c>
      <c r="G961" s="112"/>
      <c r="H961" s="71"/>
      <c r="I961" s="72"/>
      <c r="J961" s="113"/>
      <c r="K961" s="71" t="s">
        <v>11129</v>
      </c>
      <c r="L961" s="114"/>
      <c r="M961" s="76"/>
      <c r="N961" s="76"/>
      <c r="O961" s="77"/>
      <c r="P961" s="78"/>
      <c r="Q961" s="78"/>
      <c r="R961" s="87"/>
      <c r="S961" s="87"/>
      <c r="T961" s="87"/>
      <c r="U961" s="87"/>
      <c r="V961" s="88"/>
      <c r="W961" s="88"/>
      <c r="X961" s="88"/>
      <c r="Y961" s="88"/>
      <c r="Z961" s="51"/>
      <c r="AA961" s="73"/>
      <c r="AB961" s="73"/>
      <c r="AC961" s="74"/>
      <c r="AD961" s="80" t="s">
        <v>10867</v>
      </c>
      <c r="AE961" s="80">
        <v>641</v>
      </c>
      <c r="AF961" s="80">
        <v>204</v>
      </c>
      <c r="AG961" s="80">
        <v>10541</v>
      </c>
      <c r="AH961" s="80">
        <v>134</v>
      </c>
      <c r="AI961" s="80">
        <v>-10800</v>
      </c>
      <c r="AJ961" s="80" t="s">
        <v>10904</v>
      </c>
      <c r="AK961" s="80" t="s">
        <v>10927</v>
      </c>
      <c r="AL961" s="80"/>
      <c r="AM961" s="80" t="s">
        <v>1173</v>
      </c>
      <c r="AN961" s="82">
        <v>40020.085844907408</v>
      </c>
      <c r="AO961" s="83" t="s">
        <v>10982</v>
      </c>
      <c r="AP961" s="80" t="b">
        <v>0</v>
      </c>
      <c r="AQ961" s="80" t="b">
        <v>0</v>
      </c>
      <c r="AR961" s="80" t="b">
        <v>1</v>
      </c>
      <c r="AS961" s="80" t="s">
        <v>1308</v>
      </c>
      <c r="AT961" s="80">
        <v>5</v>
      </c>
      <c r="AU961" s="83" t="s">
        <v>1320</v>
      </c>
      <c r="AV961" s="80" t="b">
        <v>0</v>
      </c>
      <c r="AW961" s="80" t="s">
        <v>1519</v>
      </c>
      <c r="AX961" s="83" t="s">
        <v>11084</v>
      </c>
      <c r="AY961" s="80" t="s">
        <v>66</v>
      </c>
    </row>
    <row r="962" spans="1:51" x14ac:dyDescent="0.25">
      <c r="A962" s="66" t="s">
        <v>10696</v>
      </c>
      <c r="B962" s="67"/>
      <c r="C962" s="67"/>
      <c r="D962" s="68"/>
      <c r="E962" s="111"/>
      <c r="F962" s="104" t="s">
        <v>11041</v>
      </c>
      <c r="G962" s="112"/>
      <c r="H962" s="71"/>
      <c r="I962" s="72"/>
      <c r="J962" s="113"/>
      <c r="K962" s="71" t="s">
        <v>11130</v>
      </c>
      <c r="L962" s="114"/>
      <c r="M962" s="76"/>
      <c r="N962" s="76"/>
      <c r="O962" s="77"/>
      <c r="P962" s="78"/>
      <c r="Q962" s="78"/>
      <c r="R962" s="87"/>
      <c r="S962" s="87"/>
      <c r="T962" s="87"/>
      <c r="U962" s="87"/>
      <c r="V962" s="88"/>
      <c r="W962" s="88"/>
      <c r="X962" s="88"/>
      <c r="Y962" s="88"/>
      <c r="Z962" s="51"/>
      <c r="AA962" s="73"/>
      <c r="AB962" s="73"/>
      <c r="AC962" s="74"/>
      <c r="AD962" s="80" t="s">
        <v>10868</v>
      </c>
      <c r="AE962" s="80">
        <v>19</v>
      </c>
      <c r="AF962" s="80">
        <v>62</v>
      </c>
      <c r="AG962" s="80">
        <v>19534</v>
      </c>
      <c r="AH962" s="80">
        <v>0</v>
      </c>
      <c r="AI962" s="80"/>
      <c r="AJ962" s="80"/>
      <c r="AK962" s="80" t="s">
        <v>3923</v>
      </c>
      <c r="AL962" s="80"/>
      <c r="AM962" s="80"/>
      <c r="AN962" s="82">
        <v>40670.224351851852</v>
      </c>
      <c r="AO962" s="80"/>
      <c r="AP962" s="80" t="b">
        <v>1</v>
      </c>
      <c r="AQ962" s="80" t="b">
        <v>0</v>
      </c>
      <c r="AR962" s="80" t="b">
        <v>0</v>
      </c>
      <c r="AS962" s="80" t="s">
        <v>1307</v>
      </c>
      <c r="AT962" s="80">
        <v>4</v>
      </c>
      <c r="AU962" s="83" t="s">
        <v>1315</v>
      </c>
      <c r="AV962" s="80" t="b">
        <v>0</v>
      </c>
      <c r="AW962" s="80" t="s">
        <v>1519</v>
      </c>
      <c r="AX962" s="83" t="s">
        <v>11085</v>
      </c>
      <c r="AY962" s="80" t="s">
        <v>66</v>
      </c>
    </row>
    <row r="963" spans="1:51" x14ac:dyDescent="0.25">
      <c r="A963" s="66" t="s">
        <v>10697</v>
      </c>
      <c r="B963" s="67"/>
      <c r="C963" s="67"/>
      <c r="D963" s="68"/>
      <c r="E963" s="111"/>
      <c r="F963" s="104" t="s">
        <v>11042</v>
      </c>
      <c r="G963" s="112"/>
      <c r="H963" s="71"/>
      <c r="I963" s="72"/>
      <c r="J963" s="113"/>
      <c r="K963" s="71" t="s">
        <v>11131</v>
      </c>
      <c r="L963" s="114"/>
      <c r="M963" s="76"/>
      <c r="N963" s="76"/>
      <c r="O963" s="77"/>
      <c r="P963" s="78"/>
      <c r="Q963" s="78"/>
      <c r="R963" s="87"/>
      <c r="S963" s="87"/>
      <c r="T963" s="87"/>
      <c r="U963" s="87"/>
      <c r="V963" s="88"/>
      <c r="W963" s="88"/>
      <c r="X963" s="88"/>
      <c r="Y963" s="88"/>
      <c r="Z963" s="51"/>
      <c r="AA963" s="73"/>
      <c r="AB963" s="73"/>
      <c r="AC963" s="74"/>
      <c r="AD963" s="80" t="s">
        <v>10869</v>
      </c>
      <c r="AE963" s="80">
        <v>238</v>
      </c>
      <c r="AF963" s="80">
        <v>104</v>
      </c>
      <c r="AG963" s="80">
        <v>9609</v>
      </c>
      <c r="AH963" s="80">
        <v>4139</v>
      </c>
      <c r="AI963" s="80">
        <v>-25200</v>
      </c>
      <c r="AJ963" s="80" t="s">
        <v>10905</v>
      </c>
      <c r="AK963" s="80" t="s">
        <v>10928</v>
      </c>
      <c r="AL963" s="83" t="s">
        <v>10949</v>
      </c>
      <c r="AM963" s="80" t="s">
        <v>1175</v>
      </c>
      <c r="AN963" s="82">
        <v>42357.841990740744</v>
      </c>
      <c r="AO963" s="83" t="s">
        <v>10983</v>
      </c>
      <c r="AP963" s="80" t="b">
        <v>0</v>
      </c>
      <c r="AQ963" s="80" t="b">
        <v>0</v>
      </c>
      <c r="AR963" s="80" t="b">
        <v>0</v>
      </c>
      <c r="AS963" s="80" t="s">
        <v>1308</v>
      </c>
      <c r="AT963" s="80">
        <v>6</v>
      </c>
      <c r="AU963" s="83" t="s">
        <v>1315</v>
      </c>
      <c r="AV963" s="80" t="b">
        <v>0</v>
      </c>
      <c r="AW963" s="80" t="s">
        <v>1519</v>
      </c>
      <c r="AX963" s="83" t="s">
        <v>11086</v>
      </c>
      <c r="AY963" s="80" t="s">
        <v>66</v>
      </c>
    </row>
    <row r="964" spans="1:51" x14ac:dyDescent="0.25">
      <c r="A964" s="66" t="s">
        <v>10716</v>
      </c>
      <c r="B964" s="67"/>
      <c r="C964" s="67"/>
      <c r="D964" s="68"/>
      <c r="E964" s="111"/>
      <c r="F964" s="104" t="s">
        <v>11043</v>
      </c>
      <c r="G964" s="112"/>
      <c r="H964" s="71"/>
      <c r="I964" s="72"/>
      <c r="J964" s="113"/>
      <c r="K964" s="71" t="s">
        <v>11132</v>
      </c>
      <c r="L964" s="114"/>
      <c r="M964" s="76"/>
      <c r="N964" s="76"/>
      <c r="O964" s="77"/>
      <c r="P964" s="78"/>
      <c r="Q964" s="78"/>
      <c r="R964" s="87"/>
      <c r="S964" s="87"/>
      <c r="T964" s="87"/>
      <c r="U964" s="87"/>
      <c r="V964" s="88"/>
      <c r="W964" s="88"/>
      <c r="X964" s="88"/>
      <c r="Y964" s="88"/>
      <c r="Z964" s="51"/>
      <c r="AA964" s="73"/>
      <c r="AB964" s="73"/>
      <c r="AC964" s="74"/>
      <c r="AD964" s="80" t="s">
        <v>10870</v>
      </c>
      <c r="AE964" s="80">
        <v>293</v>
      </c>
      <c r="AF964" s="80">
        <v>721</v>
      </c>
      <c r="AG964" s="80">
        <v>27349</v>
      </c>
      <c r="AH964" s="80">
        <v>3017</v>
      </c>
      <c r="AI964" s="80"/>
      <c r="AJ964" s="80" t="s">
        <v>10906</v>
      </c>
      <c r="AK964" s="80"/>
      <c r="AL964" s="83" t="s">
        <v>10950</v>
      </c>
      <c r="AM964" s="80"/>
      <c r="AN964" s="82">
        <v>42403.962824074071</v>
      </c>
      <c r="AO964" s="83" t="s">
        <v>10984</v>
      </c>
      <c r="AP964" s="80" t="b">
        <v>0</v>
      </c>
      <c r="AQ964" s="80" t="b">
        <v>0</v>
      </c>
      <c r="AR964" s="80" t="b">
        <v>0</v>
      </c>
      <c r="AS964" s="80" t="s">
        <v>1308</v>
      </c>
      <c r="AT964" s="80">
        <v>5</v>
      </c>
      <c r="AU964" s="83" t="s">
        <v>11012</v>
      </c>
      <c r="AV964" s="80" t="b">
        <v>0</v>
      </c>
      <c r="AW964" s="80" t="s">
        <v>1519</v>
      </c>
      <c r="AX964" s="83" t="s">
        <v>11087</v>
      </c>
      <c r="AY964" s="80" t="s">
        <v>65</v>
      </c>
    </row>
    <row r="965" spans="1:51" x14ac:dyDescent="0.25">
      <c r="A965" s="66" t="s">
        <v>10717</v>
      </c>
      <c r="B965" s="67"/>
      <c r="C965" s="67"/>
      <c r="D965" s="68"/>
      <c r="E965" s="111"/>
      <c r="F965" s="104" t="s">
        <v>11044</v>
      </c>
      <c r="G965" s="112"/>
      <c r="H965" s="71"/>
      <c r="I965" s="72"/>
      <c r="J965" s="113"/>
      <c r="K965" s="71" t="s">
        <v>11133</v>
      </c>
      <c r="L965" s="114"/>
      <c r="M965" s="76"/>
      <c r="N965" s="76"/>
      <c r="O965" s="77"/>
      <c r="P965" s="78"/>
      <c r="Q965" s="78"/>
      <c r="R965" s="87"/>
      <c r="S965" s="87"/>
      <c r="T965" s="87"/>
      <c r="U965" s="87"/>
      <c r="V965" s="88"/>
      <c r="W965" s="88"/>
      <c r="X965" s="88"/>
      <c r="Y965" s="88"/>
      <c r="Z965" s="51"/>
      <c r="AA965" s="73"/>
      <c r="AB965" s="73"/>
      <c r="AC965" s="74"/>
      <c r="AD965" s="80" t="s">
        <v>10871</v>
      </c>
      <c r="AE965" s="80">
        <v>357</v>
      </c>
      <c r="AF965" s="80">
        <v>653</v>
      </c>
      <c r="AG965" s="80">
        <v>36919</v>
      </c>
      <c r="AH965" s="80">
        <v>973</v>
      </c>
      <c r="AI965" s="80">
        <v>-25200</v>
      </c>
      <c r="AJ965" s="80" t="s">
        <v>10907</v>
      </c>
      <c r="AK965" s="80"/>
      <c r="AL965" s="83" t="s">
        <v>10951</v>
      </c>
      <c r="AM965" s="80" t="s">
        <v>1175</v>
      </c>
      <c r="AN965" s="82">
        <v>40268.857627314814</v>
      </c>
      <c r="AO965" s="83" t="s">
        <v>10985</v>
      </c>
      <c r="AP965" s="80" t="b">
        <v>0</v>
      </c>
      <c r="AQ965" s="80" t="b">
        <v>0</v>
      </c>
      <c r="AR965" s="80" t="b">
        <v>1</v>
      </c>
      <c r="AS965" s="80" t="s">
        <v>1307</v>
      </c>
      <c r="AT965" s="80">
        <v>13</v>
      </c>
      <c r="AU965" s="83" t="s">
        <v>1334</v>
      </c>
      <c r="AV965" s="80" t="b">
        <v>0</v>
      </c>
      <c r="AW965" s="80" t="s">
        <v>1519</v>
      </c>
      <c r="AX965" s="83" t="s">
        <v>11088</v>
      </c>
      <c r="AY965" s="80" t="s">
        <v>65</v>
      </c>
    </row>
    <row r="966" spans="1:51" x14ac:dyDescent="0.25">
      <c r="A966" s="66" t="s">
        <v>10698</v>
      </c>
      <c r="B966" s="67"/>
      <c r="C966" s="67"/>
      <c r="D966" s="68"/>
      <c r="E966" s="111"/>
      <c r="F966" s="104" t="s">
        <v>11045</v>
      </c>
      <c r="G966" s="112"/>
      <c r="H966" s="71"/>
      <c r="I966" s="72"/>
      <c r="J966" s="113"/>
      <c r="K966" s="71" t="s">
        <v>11134</v>
      </c>
      <c r="L966" s="114"/>
      <c r="M966" s="76"/>
      <c r="N966" s="76"/>
      <c r="O966" s="77"/>
      <c r="P966" s="78"/>
      <c r="Q966" s="78"/>
      <c r="R966" s="87"/>
      <c r="S966" s="87"/>
      <c r="T966" s="87"/>
      <c r="U966" s="87"/>
      <c r="V966" s="88"/>
      <c r="W966" s="88"/>
      <c r="X966" s="88"/>
      <c r="Y966" s="88"/>
      <c r="Z966" s="51"/>
      <c r="AA966" s="73"/>
      <c r="AB966" s="73"/>
      <c r="AC966" s="74"/>
      <c r="AD966" s="80" t="s">
        <v>10872</v>
      </c>
      <c r="AE966" s="80">
        <v>1827</v>
      </c>
      <c r="AF966" s="80">
        <v>2416</v>
      </c>
      <c r="AG966" s="80">
        <v>18061</v>
      </c>
      <c r="AH966" s="80">
        <v>10482</v>
      </c>
      <c r="AI966" s="80"/>
      <c r="AJ966" s="80" t="s">
        <v>10908</v>
      </c>
      <c r="AK966" s="80" t="s">
        <v>6101</v>
      </c>
      <c r="AL966" s="83" t="s">
        <v>10952</v>
      </c>
      <c r="AM966" s="80"/>
      <c r="AN966" s="82">
        <v>41713.529710648145</v>
      </c>
      <c r="AO966" s="83" t="s">
        <v>10986</v>
      </c>
      <c r="AP966" s="80" t="b">
        <v>1</v>
      </c>
      <c r="AQ966" s="80" t="b">
        <v>0</v>
      </c>
      <c r="AR966" s="80" t="b">
        <v>1</v>
      </c>
      <c r="AS966" s="80" t="s">
        <v>1307</v>
      </c>
      <c r="AT966" s="80">
        <v>95</v>
      </c>
      <c r="AU966" s="83" t="s">
        <v>1315</v>
      </c>
      <c r="AV966" s="80" t="b">
        <v>0</v>
      </c>
      <c r="AW966" s="80" t="s">
        <v>1519</v>
      </c>
      <c r="AX966" s="83" t="s">
        <v>11089</v>
      </c>
      <c r="AY966" s="80" t="s">
        <v>66</v>
      </c>
    </row>
    <row r="967" spans="1:51" x14ac:dyDescent="0.25">
      <c r="A967" s="66" t="s">
        <v>10699</v>
      </c>
      <c r="B967" s="67"/>
      <c r="C967" s="67"/>
      <c r="D967" s="68"/>
      <c r="E967" s="111"/>
      <c r="F967" s="104" t="s">
        <v>11046</v>
      </c>
      <c r="G967" s="112"/>
      <c r="H967" s="71"/>
      <c r="I967" s="72"/>
      <c r="J967" s="113"/>
      <c r="K967" s="71" t="s">
        <v>11135</v>
      </c>
      <c r="L967" s="114"/>
      <c r="M967" s="76"/>
      <c r="N967" s="76"/>
      <c r="O967" s="77"/>
      <c r="P967" s="78"/>
      <c r="Q967" s="78"/>
      <c r="R967" s="87"/>
      <c r="S967" s="87"/>
      <c r="T967" s="87"/>
      <c r="U967" s="87"/>
      <c r="V967" s="88"/>
      <c r="W967" s="88"/>
      <c r="X967" s="88"/>
      <c r="Y967" s="88"/>
      <c r="Z967" s="51"/>
      <c r="AA967" s="73"/>
      <c r="AB967" s="73"/>
      <c r="AC967" s="74"/>
      <c r="AD967" s="80" t="s">
        <v>10873</v>
      </c>
      <c r="AE967" s="80">
        <v>255</v>
      </c>
      <c r="AF967" s="80">
        <v>424</v>
      </c>
      <c r="AG967" s="80">
        <v>5144</v>
      </c>
      <c r="AH967" s="80">
        <v>1770</v>
      </c>
      <c r="AI967" s="80">
        <v>-10800</v>
      </c>
      <c r="AJ967" s="80" t="s">
        <v>10909</v>
      </c>
      <c r="AK967" s="80"/>
      <c r="AL967" s="80"/>
      <c r="AM967" s="80" t="s">
        <v>1174</v>
      </c>
      <c r="AN967" s="82">
        <v>41920.965081018519</v>
      </c>
      <c r="AO967" s="83" t="s">
        <v>10987</v>
      </c>
      <c r="AP967" s="80" t="b">
        <v>0</v>
      </c>
      <c r="AQ967" s="80" t="b">
        <v>0</v>
      </c>
      <c r="AR967" s="80" t="b">
        <v>1</v>
      </c>
      <c r="AS967" s="80" t="s">
        <v>1308</v>
      </c>
      <c r="AT967" s="80">
        <v>0</v>
      </c>
      <c r="AU967" s="83" t="s">
        <v>1315</v>
      </c>
      <c r="AV967" s="80" t="b">
        <v>0</v>
      </c>
      <c r="AW967" s="80" t="s">
        <v>1519</v>
      </c>
      <c r="AX967" s="83" t="s">
        <v>11090</v>
      </c>
      <c r="AY967" s="80" t="s">
        <v>66</v>
      </c>
    </row>
    <row r="968" spans="1:51" x14ac:dyDescent="0.25">
      <c r="A968" s="66" t="s">
        <v>10718</v>
      </c>
      <c r="B968" s="67"/>
      <c r="C968" s="67"/>
      <c r="D968" s="68"/>
      <c r="E968" s="111"/>
      <c r="F968" s="104" t="s">
        <v>11047</v>
      </c>
      <c r="G968" s="112"/>
      <c r="H968" s="71"/>
      <c r="I968" s="72"/>
      <c r="J968" s="113"/>
      <c r="K968" s="71" t="s">
        <v>11136</v>
      </c>
      <c r="L968" s="114"/>
      <c r="M968" s="76"/>
      <c r="N968" s="76"/>
      <c r="O968" s="77"/>
      <c r="P968" s="78"/>
      <c r="Q968" s="78"/>
      <c r="R968" s="87"/>
      <c r="S968" s="87"/>
      <c r="T968" s="87"/>
      <c r="U968" s="87"/>
      <c r="V968" s="88"/>
      <c r="W968" s="88"/>
      <c r="X968" s="88"/>
      <c r="Y968" s="88"/>
      <c r="Z968" s="51"/>
      <c r="AA968" s="73"/>
      <c r="AB968" s="73"/>
      <c r="AC968" s="74"/>
      <c r="AD968" s="80" t="s">
        <v>10874</v>
      </c>
      <c r="AE968" s="80">
        <v>632</v>
      </c>
      <c r="AF968" s="80">
        <v>62839</v>
      </c>
      <c r="AG968" s="80">
        <v>40166</v>
      </c>
      <c r="AH968" s="80">
        <v>34120</v>
      </c>
      <c r="AI968" s="80">
        <v>-7200</v>
      </c>
      <c r="AJ968" s="80" t="s">
        <v>10910</v>
      </c>
      <c r="AK968" s="80" t="s">
        <v>10929</v>
      </c>
      <c r="AL968" s="83" t="s">
        <v>10953</v>
      </c>
      <c r="AM968" s="80" t="s">
        <v>2667</v>
      </c>
      <c r="AN968" s="82">
        <v>41235.069085648145</v>
      </c>
      <c r="AO968" s="83" t="s">
        <v>10988</v>
      </c>
      <c r="AP968" s="80" t="b">
        <v>0</v>
      </c>
      <c r="AQ968" s="80" t="b">
        <v>0</v>
      </c>
      <c r="AR968" s="80" t="b">
        <v>0</v>
      </c>
      <c r="AS968" s="80" t="s">
        <v>1308</v>
      </c>
      <c r="AT968" s="80">
        <v>13</v>
      </c>
      <c r="AU968" s="83" t="s">
        <v>11013</v>
      </c>
      <c r="AV968" s="80" t="b">
        <v>0</v>
      </c>
      <c r="AW968" s="80" t="s">
        <v>1519</v>
      </c>
      <c r="AX968" s="83" t="s">
        <v>11091</v>
      </c>
      <c r="AY968" s="80" t="s">
        <v>65</v>
      </c>
    </row>
    <row r="969" spans="1:51" x14ac:dyDescent="0.25">
      <c r="A969" s="66" t="s">
        <v>10700</v>
      </c>
      <c r="B969" s="67"/>
      <c r="C969" s="67"/>
      <c r="D969" s="68"/>
      <c r="E969" s="111"/>
      <c r="F969" s="104" t="s">
        <v>11048</v>
      </c>
      <c r="G969" s="112"/>
      <c r="H969" s="71"/>
      <c r="I969" s="72"/>
      <c r="J969" s="113"/>
      <c r="K969" s="71" t="s">
        <v>11137</v>
      </c>
      <c r="L969" s="114"/>
      <c r="M969" s="76"/>
      <c r="N969" s="76"/>
      <c r="O969" s="77"/>
      <c r="P969" s="78"/>
      <c r="Q969" s="78"/>
      <c r="R969" s="87"/>
      <c r="S969" s="87"/>
      <c r="T969" s="87"/>
      <c r="U969" s="87"/>
      <c r="V969" s="88"/>
      <c r="W969" s="88"/>
      <c r="X969" s="88"/>
      <c r="Y969" s="88"/>
      <c r="Z969" s="51"/>
      <c r="AA969" s="73"/>
      <c r="AB969" s="73"/>
      <c r="AC969" s="74"/>
      <c r="AD969" s="80" t="s">
        <v>10875</v>
      </c>
      <c r="AE969" s="80">
        <v>344</v>
      </c>
      <c r="AF969" s="80">
        <v>2517</v>
      </c>
      <c r="AG969" s="80">
        <v>76063</v>
      </c>
      <c r="AH969" s="80">
        <v>10091</v>
      </c>
      <c r="AI969" s="80">
        <v>-18000</v>
      </c>
      <c r="AJ969" s="80" t="s">
        <v>10911</v>
      </c>
      <c r="AK969" s="80" t="s">
        <v>10930</v>
      </c>
      <c r="AL969" s="83" t="s">
        <v>10954</v>
      </c>
      <c r="AM969" s="80" t="s">
        <v>1169</v>
      </c>
      <c r="AN969" s="82">
        <v>39955.925034722219</v>
      </c>
      <c r="AO969" s="83" t="s">
        <v>10989</v>
      </c>
      <c r="AP969" s="80" t="b">
        <v>0</v>
      </c>
      <c r="AQ969" s="80" t="b">
        <v>0</v>
      </c>
      <c r="AR969" s="80" t="b">
        <v>1</v>
      </c>
      <c r="AS969" s="80" t="s">
        <v>1307</v>
      </c>
      <c r="AT969" s="80">
        <v>48</v>
      </c>
      <c r="AU969" s="83" t="s">
        <v>11014</v>
      </c>
      <c r="AV969" s="80" t="b">
        <v>0</v>
      </c>
      <c r="AW969" s="80" t="s">
        <v>1519</v>
      </c>
      <c r="AX969" s="83" t="s">
        <v>11092</v>
      </c>
      <c r="AY969" s="80" t="s">
        <v>66</v>
      </c>
    </row>
    <row r="970" spans="1:51" x14ac:dyDescent="0.25">
      <c r="A970" s="66" t="s">
        <v>10701</v>
      </c>
      <c r="B970" s="67"/>
      <c r="C970" s="67"/>
      <c r="D970" s="68"/>
      <c r="E970" s="111"/>
      <c r="F970" s="104" t="s">
        <v>11049</v>
      </c>
      <c r="G970" s="112"/>
      <c r="H970" s="71"/>
      <c r="I970" s="72"/>
      <c r="J970" s="113"/>
      <c r="K970" s="71" t="s">
        <v>11138</v>
      </c>
      <c r="L970" s="114"/>
      <c r="M970" s="76"/>
      <c r="N970" s="76"/>
      <c r="O970" s="77"/>
      <c r="P970" s="78"/>
      <c r="Q970" s="78"/>
      <c r="R970" s="87"/>
      <c r="S970" s="87"/>
      <c r="T970" s="87"/>
      <c r="U970" s="87"/>
      <c r="V970" s="88"/>
      <c r="W970" s="88"/>
      <c r="X970" s="88"/>
      <c r="Y970" s="88"/>
      <c r="Z970" s="51"/>
      <c r="AA970" s="73"/>
      <c r="AB970" s="73"/>
      <c r="AC970" s="74"/>
      <c r="AD970" s="80" t="s">
        <v>10876</v>
      </c>
      <c r="AE970" s="80">
        <v>323</v>
      </c>
      <c r="AF970" s="80">
        <v>268</v>
      </c>
      <c r="AG970" s="80">
        <v>13403</v>
      </c>
      <c r="AH970" s="80">
        <v>25527</v>
      </c>
      <c r="AI970" s="80">
        <v>-25200</v>
      </c>
      <c r="AJ970" s="80" t="s">
        <v>10912</v>
      </c>
      <c r="AK970" s="80" t="s">
        <v>10931</v>
      </c>
      <c r="AL970" s="83" t="s">
        <v>10955</v>
      </c>
      <c r="AM970" s="80" t="s">
        <v>1175</v>
      </c>
      <c r="AN970" s="82">
        <v>42206.604375000003</v>
      </c>
      <c r="AO970" s="83" t="s">
        <v>10990</v>
      </c>
      <c r="AP970" s="80" t="b">
        <v>0</v>
      </c>
      <c r="AQ970" s="80" t="b">
        <v>0</v>
      </c>
      <c r="AR970" s="80" t="b">
        <v>1</v>
      </c>
      <c r="AS970" s="80" t="s">
        <v>1307</v>
      </c>
      <c r="AT970" s="80">
        <v>27</v>
      </c>
      <c r="AU970" s="83" t="s">
        <v>2799</v>
      </c>
      <c r="AV970" s="80" t="b">
        <v>0</v>
      </c>
      <c r="AW970" s="80" t="s">
        <v>1519</v>
      </c>
      <c r="AX970" s="83" t="s">
        <v>11093</v>
      </c>
      <c r="AY970" s="80" t="s">
        <v>66</v>
      </c>
    </row>
    <row r="971" spans="1:51" x14ac:dyDescent="0.25">
      <c r="A971" s="66" t="s">
        <v>10719</v>
      </c>
      <c r="B971" s="67"/>
      <c r="C971" s="67"/>
      <c r="D971" s="68"/>
      <c r="E971" s="111"/>
      <c r="F971" s="104" t="s">
        <v>11050</v>
      </c>
      <c r="G971" s="112"/>
      <c r="H971" s="71"/>
      <c r="I971" s="72"/>
      <c r="J971" s="113"/>
      <c r="K971" s="71" t="s">
        <v>11139</v>
      </c>
      <c r="L971" s="114"/>
      <c r="M971" s="76"/>
      <c r="N971" s="76"/>
      <c r="O971" s="77"/>
      <c r="P971" s="78"/>
      <c r="Q971" s="78"/>
      <c r="R971" s="87"/>
      <c r="S971" s="87"/>
      <c r="T971" s="87"/>
      <c r="U971" s="87"/>
      <c r="V971" s="88"/>
      <c r="W971" s="88"/>
      <c r="X971" s="88"/>
      <c r="Y971" s="88"/>
      <c r="Z971" s="51"/>
      <c r="AA971" s="73"/>
      <c r="AB971" s="73"/>
      <c r="AC971" s="74"/>
      <c r="AD971" s="80" t="s">
        <v>10877</v>
      </c>
      <c r="AE971" s="80">
        <v>2557</v>
      </c>
      <c r="AF971" s="80">
        <v>111101</v>
      </c>
      <c r="AG971" s="80">
        <v>75982</v>
      </c>
      <c r="AH971" s="80">
        <v>2235</v>
      </c>
      <c r="AI971" s="80">
        <v>-14400</v>
      </c>
      <c r="AJ971" s="80" t="s">
        <v>10913</v>
      </c>
      <c r="AK971" s="80" t="s">
        <v>10932</v>
      </c>
      <c r="AL971" s="83" t="s">
        <v>10956</v>
      </c>
      <c r="AM971" s="80" t="s">
        <v>1172</v>
      </c>
      <c r="AN971" s="82">
        <v>40012.502881944441</v>
      </c>
      <c r="AO971" s="83" t="s">
        <v>10991</v>
      </c>
      <c r="AP971" s="80" t="b">
        <v>0</v>
      </c>
      <c r="AQ971" s="80" t="b">
        <v>0</v>
      </c>
      <c r="AR971" s="80" t="b">
        <v>1</v>
      </c>
      <c r="AS971" s="80" t="s">
        <v>1307</v>
      </c>
      <c r="AT971" s="80">
        <v>5215</v>
      </c>
      <c r="AU971" s="83" t="s">
        <v>11015</v>
      </c>
      <c r="AV971" s="80" t="b">
        <v>1</v>
      </c>
      <c r="AW971" s="80" t="s">
        <v>1519</v>
      </c>
      <c r="AX971" s="83" t="s">
        <v>11094</v>
      </c>
      <c r="AY971" s="80" t="s">
        <v>65</v>
      </c>
    </row>
    <row r="972" spans="1:51" x14ac:dyDescent="0.25">
      <c r="A972" s="66" t="s">
        <v>10702</v>
      </c>
      <c r="B972" s="67"/>
      <c r="C972" s="67"/>
      <c r="D972" s="68"/>
      <c r="E972" s="111"/>
      <c r="F972" s="104" t="s">
        <v>11051</v>
      </c>
      <c r="G972" s="112"/>
      <c r="H972" s="71"/>
      <c r="I972" s="72"/>
      <c r="J972" s="113"/>
      <c r="K972" s="71" t="s">
        <v>11140</v>
      </c>
      <c r="L972" s="114"/>
      <c r="M972" s="76"/>
      <c r="N972" s="76"/>
      <c r="O972" s="77"/>
      <c r="P972" s="78"/>
      <c r="Q972" s="78"/>
      <c r="R972" s="87"/>
      <c r="S972" s="87"/>
      <c r="T972" s="87"/>
      <c r="U972" s="87"/>
      <c r="V972" s="88"/>
      <c r="W972" s="88"/>
      <c r="X972" s="88"/>
      <c r="Y972" s="88"/>
      <c r="Z972" s="51"/>
      <c r="AA972" s="73"/>
      <c r="AB972" s="73"/>
      <c r="AC972" s="74"/>
      <c r="AD972" s="80" t="s">
        <v>10878</v>
      </c>
      <c r="AE972" s="80">
        <v>112</v>
      </c>
      <c r="AF972" s="80">
        <v>12</v>
      </c>
      <c r="AG972" s="80">
        <v>135</v>
      </c>
      <c r="AH972" s="80">
        <v>2</v>
      </c>
      <c r="AI972" s="80"/>
      <c r="AJ972" s="80"/>
      <c r="AK972" s="80" t="s">
        <v>10933</v>
      </c>
      <c r="AL972" s="80"/>
      <c r="AM972" s="80"/>
      <c r="AN972" s="82">
        <v>42119.834224537037</v>
      </c>
      <c r="AO972" s="80"/>
      <c r="AP972" s="80" t="b">
        <v>1</v>
      </c>
      <c r="AQ972" s="80" t="b">
        <v>0</v>
      </c>
      <c r="AR972" s="80" t="b">
        <v>0</v>
      </c>
      <c r="AS972" s="80" t="s">
        <v>1307</v>
      </c>
      <c r="AT972" s="80">
        <v>0</v>
      </c>
      <c r="AU972" s="83" t="s">
        <v>1315</v>
      </c>
      <c r="AV972" s="80" t="b">
        <v>0</v>
      </c>
      <c r="AW972" s="80" t="s">
        <v>1519</v>
      </c>
      <c r="AX972" s="83" t="s">
        <v>11095</v>
      </c>
      <c r="AY972" s="80" t="s">
        <v>66</v>
      </c>
    </row>
    <row r="973" spans="1:51" x14ac:dyDescent="0.25">
      <c r="A973" s="66" t="s">
        <v>10703</v>
      </c>
      <c r="B973" s="67"/>
      <c r="C973" s="67"/>
      <c r="D973" s="68"/>
      <c r="E973" s="111"/>
      <c r="F973" s="104" t="s">
        <v>11052</v>
      </c>
      <c r="G973" s="112"/>
      <c r="H973" s="71"/>
      <c r="I973" s="72"/>
      <c r="J973" s="113"/>
      <c r="K973" s="71" t="s">
        <v>11141</v>
      </c>
      <c r="L973" s="114"/>
      <c r="M973" s="76"/>
      <c r="N973" s="76"/>
      <c r="O973" s="77"/>
      <c r="P973" s="78"/>
      <c r="Q973" s="78"/>
      <c r="R973" s="87"/>
      <c r="S973" s="87"/>
      <c r="T973" s="87"/>
      <c r="U973" s="87"/>
      <c r="V973" s="88"/>
      <c r="W973" s="88"/>
      <c r="X973" s="88"/>
      <c r="Y973" s="88"/>
      <c r="Z973" s="51"/>
      <c r="AA973" s="73"/>
      <c r="AB973" s="73"/>
      <c r="AC973" s="74"/>
      <c r="AD973" s="80" t="s">
        <v>10879</v>
      </c>
      <c r="AE973" s="80">
        <v>153</v>
      </c>
      <c r="AF973" s="80">
        <v>252</v>
      </c>
      <c r="AG973" s="80">
        <v>3439</v>
      </c>
      <c r="AH973" s="80">
        <v>729</v>
      </c>
      <c r="AI973" s="80"/>
      <c r="AJ973" s="120">
        <v>42187</v>
      </c>
      <c r="AK973" s="80"/>
      <c r="AL973" s="80"/>
      <c r="AM973" s="80"/>
      <c r="AN973" s="82">
        <v>42327.969375000001</v>
      </c>
      <c r="AO973" s="83" t="s">
        <v>10992</v>
      </c>
      <c r="AP973" s="80" t="b">
        <v>1</v>
      </c>
      <c r="AQ973" s="80" t="b">
        <v>0</v>
      </c>
      <c r="AR973" s="80" t="b">
        <v>0</v>
      </c>
      <c r="AS973" s="80" t="s">
        <v>1308</v>
      </c>
      <c r="AT973" s="80">
        <v>0</v>
      </c>
      <c r="AU973" s="83" t="s">
        <v>1315</v>
      </c>
      <c r="AV973" s="80" t="b">
        <v>0</v>
      </c>
      <c r="AW973" s="80" t="s">
        <v>1519</v>
      </c>
      <c r="AX973" s="83" t="s">
        <v>11096</v>
      </c>
      <c r="AY973" s="80" t="s">
        <v>66</v>
      </c>
    </row>
    <row r="974" spans="1:51" x14ac:dyDescent="0.25">
      <c r="A974" s="66" t="s">
        <v>10704</v>
      </c>
      <c r="B974" s="67"/>
      <c r="C974" s="67"/>
      <c r="D974" s="68"/>
      <c r="E974" s="111"/>
      <c r="F974" s="104" t="s">
        <v>11053</v>
      </c>
      <c r="G974" s="112"/>
      <c r="H974" s="71"/>
      <c r="I974" s="72"/>
      <c r="J974" s="113"/>
      <c r="K974" s="71" t="s">
        <v>11142</v>
      </c>
      <c r="L974" s="114"/>
      <c r="M974" s="76"/>
      <c r="N974" s="76"/>
      <c r="O974" s="77"/>
      <c r="P974" s="78"/>
      <c r="Q974" s="78"/>
      <c r="R974" s="87"/>
      <c r="S974" s="87"/>
      <c r="T974" s="87"/>
      <c r="U974" s="87"/>
      <c r="V974" s="88"/>
      <c r="W974" s="88"/>
      <c r="X974" s="88"/>
      <c r="Y974" s="88"/>
      <c r="Z974" s="51"/>
      <c r="AA974" s="73"/>
      <c r="AB974" s="73"/>
      <c r="AC974" s="74"/>
      <c r="AD974" s="80" t="s">
        <v>10880</v>
      </c>
      <c r="AE974" s="80">
        <v>2432</v>
      </c>
      <c r="AF974" s="80">
        <v>946</v>
      </c>
      <c r="AG974" s="80">
        <v>36844</v>
      </c>
      <c r="AH974" s="80">
        <v>10</v>
      </c>
      <c r="AI974" s="80">
        <v>-14400</v>
      </c>
      <c r="AJ974" s="80" t="s">
        <v>10914</v>
      </c>
      <c r="AK974" s="80" t="s">
        <v>10934</v>
      </c>
      <c r="AL974" s="80"/>
      <c r="AM974" s="80" t="s">
        <v>1172</v>
      </c>
      <c r="AN974" s="82">
        <v>40855.877662037034</v>
      </c>
      <c r="AO974" s="83" t="s">
        <v>10993</v>
      </c>
      <c r="AP974" s="80" t="b">
        <v>0</v>
      </c>
      <c r="AQ974" s="80" t="b">
        <v>0</v>
      </c>
      <c r="AR974" s="80" t="b">
        <v>1</v>
      </c>
      <c r="AS974" s="80" t="s">
        <v>1307</v>
      </c>
      <c r="AT974" s="80">
        <v>13</v>
      </c>
      <c r="AU974" s="83" t="s">
        <v>11016</v>
      </c>
      <c r="AV974" s="80" t="b">
        <v>0</v>
      </c>
      <c r="AW974" s="80" t="s">
        <v>1519</v>
      </c>
      <c r="AX974" s="83" t="s">
        <v>11097</v>
      </c>
      <c r="AY974" s="80" t="s">
        <v>66</v>
      </c>
    </row>
    <row r="975" spans="1:51" x14ac:dyDescent="0.25">
      <c r="A975" s="66" t="s">
        <v>10705</v>
      </c>
      <c r="B975" s="67"/>
      <c r="C975" s="67"/>
      <c r="D975" s="68"/>
      <c r="E975" s="111"/>
      <c r="F975" s="104" t="s">
        <v>11054</v>
      </c>
      <c r="G975" s="112"/>
      <c r="H975" s="71"/>
      <c r="I975" s="72"/>
      <c r="J975" s="113"/>
      <c r="K975" s="71" t="s">
        <v>17410</v>
      </c>
      <c r="L975" s="114"/>
      <c r="M975" s="76"/>
      <c r="N975" s="76"/>
      <c r="O975" s="77"/>
      <c r="P975" s="78"/>
      <c r="Q975" s="78"/>
      <c r="R975" s="87"/>
      <c r="S975" s="87"/>
      <c r="T975" s="87"/>
      <c r="U975" s="87"/>
      <c r="V975" s="88"/>
      <c r="W975" s="88"/>
      <c r="X975" s="88"/>
      <c r="Y975" s="88"/>
      <c r="Z975" s="51"/>
      <c r="AA975" s="73"/>
      <c r="AB975" s="73"/>
      <c r="AC975" s="74"/>
      <c r="AD975" s="80" t="s">
        <v>10881</v>
      </c>
      <c r="AE975" s="80">
        <v>26963</v>
      </c>
      <c r="AF975" s="80">
        <v>39546</v>
      </c>
      <c r="AG975" s="80">
        <v>101298</v>
      </c>
      <c r="AH975" s="80">
        <v>39346</v>
      </c>
      <c r="AI975" s="80">
        <v>-25200</v>
      </c>
      <c r="AJ975" s="80" t="s">
        <v>10915</v>
      </c>
      <c r="AK975" s="80" t="s">
        <v>10935</v>
      </c>
      <c r="AL975" s="83" t="s">
        <v>10957</v>
      </c>
      <c r="AM975" s="80" t="s">
        <v>1194</v>
      </c>
      <c r="AN975" s="82">
        <v>40459.674085648148</v>
      </c>
      <c r="AO975" s="83" t="s">
        <v>10994</v>
      </c>
      <c r="AP975" s="80" t="b">
        <v>0</v>
      </c>
      <c r="AQ975" s="80" t="b">
        <v>0</v>
      </c>
      <c r="AR975" s="80" t="b">
        <v>0</v>
      </c>
      <c r="AS975" s="80" t="s">
        <v>1307</v>
      </c>
      <c r="AT975" s="80">
        <v>559</v>
      </c>
      <c r="AU975" s="83" t="s">
        <v>1341</v>
      </c>
      <c r="AV975" s="80" t="b">
        <v>0</v>
      </c>
      <c r="AW975" s="80" t="s">
        <v>1519</v>
      </c>
      <c r="AX975" s="83" t="s">
        <v>11098</v>
      </c>
      <c r="AY975" s="80" t="s">
        <v>65</v>
      </c>
    </row>
    <row r="976" spans="1:51" x14ac:dyDescent="0.25">
      <c r="A976" s="66" t="s">
        <v>10720</v>
      </c>
      <c r="B976" s="67"/>
      <c r="C976" s="67"/>
      <c r="D976" s="68"/>
      <c r="E976" s="111"/>
      <c r="F976" s="104" t="s">
        <v>11055</v>
      </c>
      <c r="G976" s="112"/>
      <c r="H976" s="71"/>
      <c r="I976" s="72"/>
      <c r="J976" s="113"/>
      <c r="K976" s="71" t="s">
        <v>11143</v>
      </c>
      <c r="L976" s="114"/>
      <c r="M976" s="76"/>
      <c r="N976" s="76"/>
      <c r="O976" s="77"/>
      <c r="P976" s="78"/>
      <c r="Q976" s="78"/>
      <c r="R976" s="87"/>
      <c r="S976" s="87"/>
      <c r="T976" s="87"/>
      <c r="U976" s="87"/>
      <c r="V976" s="88"/>
      <c r="W976" s="88"/>
      <c r="X976" s="88"/>
      <c r="Y976" s="88"/>
      <c r="Z976" s="51"/>
      <c r="AA976" s="73"/>
      <c r="AB976" s="73"/>
      <c r="AC976" s="74"/>
      <c r="AD976" s="80" t="s">
        <v>10882</v>
      </c>
      <c r="AE976" s="80">
        <v>87</v>
      </c>
      <c r="AF976" s="80">
        <v>560</v>
      </c>
      <c r="AG976" s="80">
        <v>258</v>
      </c>
      <c r="AH976" s="80">
        <v>62</v>
      </c>
      <c r="AI976" s="80">
        <v>-25200</v>
      </c>
      <c r="AJ976" s="80" t="s">
        <v>10916</v>
      </c>
      <c r="AK976" s="80"/>
      <c r="AL976" s="83" t="s">
        <v>10958</v>
      </c>
      <c r="AM976" s="80" t="s">
        <v>1194</v>
      </c>
      <c r="AN976" s="82">
        <v>42281.650185185186</v>
      </c>
      <c r="AO976" s="83" t="s">
        <v>10995</v>
      </c>
      <c r="AP976" s="80" t="b">
        <v>1</v>
      </c>
      <c r="AQ976" s="80" t="b">
        <v>0</v>
      </c>
      <c r="AR976" s="80" t="b">
        <v>1</v>
      </c>
      <c r="AS976" s="80" t="s">
        <v>1307</v>
      </c>
      <c r="AT976" s="80">
        <v>20</v>
      </c>
      <c r="AU976" s="83" t="s">
        <v>1315</v>
      </c>
      <c r="AV976" s="80" t="b">
        <v>0</v>
      </c>
      <c r="AW976" s="80" t="s">
        <v>1519</v>
      </c>
      <c r="AX976" s="83" t="s">
        <v>11099</v>
      </c>
      <c r="AY976" s="80" t="s">
        <v>65</v>
      </c>
    </row>
    <row r="977" spans="1:51" x14ac:dyDescent="0.25">
      <c r="A977" s="66" t="s">
        <v>10706</v>
      </c>
      <c r="B977" s="67"/>
      <c r="C977" s="67"/>
      <c r="D977" s="68"/>
      <c r="E977" s="111"/>
      <c r="F977" s="104" t="s">
        <v>11056</v>
      </c>
      <c r="G977" s="112"/>
      <c r="H977" s="71"/>
      <c r="I977" s="72"/>
      <c r="J977" s="113"/>
      <c r="K977" s="71" t="s">
        <v>11144</v>
      </c>
      <c r="L977" s="114"/>
      <c r="M977" s="76"/>
      <c r="N977" s="76"/>
      <c r="O977" s="77"/>
      <c r="P977" s="78"/>
      <c r="Q977" s="78"/>
      <c r="R977" s="87"/>
      <c r="S977" s="87"/>
      <c r="T977" s="87"/>
      <c r="U977" s="87"/>
      <c r="V977" s="88"/>
      <c r="W977" s="88"/>
      <c r="X977" s="88"/>
      <c r="Y977" s="88"/>
      <c r="Z977" s="51"/>
      <c r="AA977" s="73"/>
      <c r="AB977" s="73"/>
      <c r="AC977" s="74"/>
      <c r="AD977" s="80" t="s">
        <v>10883</v>
      </c>
      <c r="AE977" s="80">
        <v>1135</v>
      </c>
      <c r="AF977" s="80">
        <v>1584</v>
      </c>
      <c r="AG977" s="80">
        <v>53955</v>
      </c>
      <c r="AH977" s="80">
        <v>10647</v>
      </c>
      <c r="AI977" s="80">
        <v>3600</v>
      </c>
      <c r="AJ977" s="80"/>
      <c r="AK977" s="80" t="s">
        <v>10936</v>
      </c>
      <c r="AL977" s="80"/>
      <c r="AM977" s="80" t="s">
        <v>4018</v>
      </c>
      <c r="AN977" s="82">
        <v>41886.543344907404</v>
      </c>
      <c r="AO977" s="83" t="s">
        <v>10996</v>
      </c>
      <c r="AP977" s="80" t="b">
        <v>0</v>
      </c>
      <c r="AQ977" s="80" t="b">
        <v>0</v>
      </c>
      <c r="AR977" s="80" t="b">
        <v>1</v>
      </c>
      <c r="AS977" s="80" t="s">
        <v>1308</v>
      </c>
      <c r="AT977" s="80">
        <v>6</v>
      </c>
      <c r="AU977" s="83" t="s">
        <v>1315</v>
      </c>
      <c r="AV977" s="80" t="b">
        <v>0</v>
      </c>
      <c r="AW977" s="80" t="s">
        <v>1519</v>
      </c>
      <c r="AX977" s="83" t="s">
        <v>11100</v>
      </c>
      <c r="AY977" s="80" t="s">
        <v>66</v>
      </c>
    </row>
    <row r="978" spans="1:51" x14ac:dyDescent="0.25">
      <c r="A978" s="66" t="s">
        <v>10707</v>
      </c>
      <c r="B978" s="67"/>
      <c r="C978" s="67"/>
      <c r="D978" s="68"/>
      <c r="E978" s="111"/>
      <c r="F978" s="104" t="s">
        <v>11057</v>
      </c>
      <c r="G978" s="112"/>
      <c r="H978" s="71"/>
      <c r="I978" s="72"/>
      <c r="J978" s="113"/>
      <c r="K978" s="71" t="s">
        <v>11145</v>
      </c>
      <c r="L978" s="114"/>
      <c r="M978" s="76"/>
      <c r="N978" s="76"/>
      <c r="O978" s="77"/>
      <c r="P978" s="78"/>
      <c r="Q978" s="78"/>
      <c r="R978" s="87"/>
      <c r="S978" s="87"/>
      <c r="T978" s="87"/>
      <c r="U978" s="87"/>
      <c r="V978" s="88"/>
      <c r="W978" s="88"/>
      <c r="X978" s="88"/>
      <c r="Y978" s="88"/>
      <c r="Z978" s="51"/>
      <c r="AA978" s="73"/>
      <c r="AB978" s="73"/>
      <c r="AC978" s="74"/>
      <c r="AD978" s="80" t="s">
        <v>10884</v>
      </c>
      <c r="AE978" s="80">
        <v>1765</v>
      </c>
      <c r="AF978" s="80">
        <v>1891</v>
      </c>
      <c r="AG978" s="80">
        <v>54970</v>
      </c>
      <c r="AH978" s="80">
        <v>25555</v>
      </c>
      <c r="AI978" s="80"/>
      <c r="AJ978" s="80" t="s">
        <v>10917</v>
      </c>
      <c r="AK978" s="80"/>
      <c r="AL978" s="83" t="s">
        <v>10959</v>
      </c>
      <c r="AM978" s="80"/>
      <c r="AN978" s="82">
        <v>41996.53943287037</v>
      </c>
      <c r="AO978" s="83" t="s">
        <v>10997</v>
      </c>
      <c r="AP978" s="80" t="b">
        <v>1</v>
      </c>
      <c r="AQ978" s="80" t="b">
        <v>0</v>
      </c>
      <c r="AR978" s="80" t="b">
        <v>0</v>
      </c>
      <c r="AS978" s="80" t="s">
        <v>1307</v>
      </c>
      <c r="AT978" s="80">
        <v>52</v>
      </c>
      <c r="AU978" s="83" t="s">
        <v>1315</v>
      </c>
      <c r="AV978" s="80" t="b">
        <v>0</v>
      </c>
      <c r="AW978" s="80" t="s">
        <v>1519</v>
      </c>
      <c r="AX978" s="83" t="s">
        <v>11101</v>
      </c>
      <c r="AY978" s="80" t="s">
        <v>66</v>
      </c>
    </row>
    <row r="979" spans="1:51" x14ac:dyDescent="0.25">
      <c r="A979" s="66" t="s">
        <v>10708</v>
      </c>
      <c r="B979" s="67"/>
      <c r="C979" s="67"/>
      <c r="D979" s="68"/>
      <c r="E979" s="111"/>
      <c r="F979" s="104" t="s">
        <v>11058</v>
      </c>
      <c r="G979" s="112"/>
      <c r="H979" s="71"/>
      <c r="I979" s="72"/>
      <c r="J979" s="113"/>
      <c r="K979" s="71" t="s">
        <v>11146</v>
      </c>
      <c r="L979" s="114"/>
      <c r="M979" s="76"/>
      <c r="N979" s="76"/>
      <c r="O979" s="77"/>
      <c r="P979" s="78"/>
      <c r="Q979" s="78"/>
      <c r="R979" s="87"/>
      <c r="S979" s="87"/>
      <c r="T979" s="87"/>
      <c r="U979" s="87"/>
      <c r="V979" s="88"/>
      <c r="W979" s="88"/>
      <c r="X979" s="88"/>
      <c r="Y979" s="88"/>
      <c r="Z979" s="51"/>
      <c r="AA979" s="73"/>
      <c r="AB979" s="73"/>
      <c r="AC979" s="74"/>
      <c r="AD979" s="80" t="s">
        <v>10885</v>
      </c>
      <c r="AE979" s="80">
        <v>605</v>
      </c>
      <c r="AF979" s="80">
        <v>694</v>
      </c>
      <c r="AG979" s="80">
        <v>25446</v>
      </c>
      <c r="AH979" s="80">
        <v>1739</v>
      </c>
      <c r="AI979" s="80">
        <v>-10800</v>
      </c>
      <c r="AJ979" s="80" t="s">
        <v>10918</v>
      </c>
      <c r="AK979" s="80"/>
      <c r="AL979" s="80"/>
      <c r="AM979" s="80" t="s">
        <v>1174</v>
      </c>
      <c r="AN979" s="82">
        <v>40134.92895833333</v>
      </c>
      <c r="AO979" s="83" t="s">
        <v>10998</v>
      </c>
      <c r="AP979" s="80" t="b">
        <v>0</v>
      </c>
      <c r="AQ979" s="80" t="b">
        <v>0</v>
      </c>
      <c r="AR979" s="80" t="b">
        <v>1</v>
      </c>
      <c r="AS979" s="80" t="s">
        <v>1308</v>
      </c>
      <c r="AT979" s="80">
        <v>1</v>
      </c>
      <c r="AU979" s="83" t="s">
        <v>11017</v>
      </c>
      <c r="AV979" s="80" t="b">
        <v>0</v>
      </c>
      <c r="AW979" s="80" t="s">
        <v>1519</v>
      </c>
      <c r="AX979" s="83" t="s">
        <v>11102</v>
      </c>
      <c r="AY979" s="80" t="s">
        <v>66</v>
      </c>
    </row>
    <row r="980" spans="1:51" x14ac:dyDescent="0.25">
      <c r="A980" s="89" t="s">
        <v>10721</v>
      </c>
      <c r="B980" s="90"/>
      <c r="C980" s="90"/>
      <c r="D980" s="91"/>
      <c r="E980" s="92"/>
      <c r="F980" s="105" t="s">
        <v>11059</v>
      </c>
      <c r="G980" s="90"/>
      <c r="H980" s="93"/>
      <c r="I980" s="94"/>
      <c r="J980" s="94"/>
      <c r="K980" s="93" t="s">
        <v>11147</v>
      </c>
      <c r="L980" s="95"/>
      <c r="M980" s="96"/>
      <c r="N980" s="96"/>
      <c r="O980" s="97"/>
      <c r="P980" s="98"/>
      <c r="Q980" s="98"/>
      <c r="R980" s="99"/>
      <c r="S980" s="99"/>
      <c r="T980" s="99"/>
      <c r="U980" s="99"/>
      <c r="V980" s="100"/>
      <c r="W980" s="100"/>
      <c r="X980" s="100"/>
      <c r="Y980" s="100"/>
      <c r="Z980" s="101"/>
      <c r="AA980" s="102"/>
      <c r="AB980" s="102"/>
      <c r="AC980" s="103"/>
      <c r="AD980" s="107" t="s">
        <v>10886</v>
      </c>
      <c r="AE980" s="107">
        <v>492</v>
      </c>
      <c r="AF980" s="107">
        <v>815</v>
      </c>
      <c r="AG980" s="107">
        <v>34734</v>
      </c>
      <c r="AH980" s="107">
        <v>2061</v>
      </c>
      <c r="AI980" s="107">
        <v>-10800</v>
      </c>
      <c r="AJ980" s="107" t="s">
        <v>10919</v>
      </c>
      <c r="AK980" s="107" t="s">
        <v>10937</v>
      </c>
      <c r="AL980" s="107"/>
      <c r="AM980" s="107" t="s">
        <v>1174</v>
      </c>
      <c r="AN980" s="108">
        <v>40654.719594907408</v>
      </c>
      <c r="AO980" s="109" t="s">
        <v>10999</v>
      </c>
      <c r="AP980" s="107" t="b">
        <v>0</v>
      </c>
      <c r="AQ980" s="107" t="b">
        <v>0</v>
      </c>
      <c r="AR980" s="107" t="b">
        <v>1</v>
      </c>
      <c r="AS980" s="107" t="s">
        <v>1307</v>
      </c>
      <c r="AT980" s="107">
        <v>2</v>
      </c>
      <c r="AU980" s="109" t="s">
        <v>11018</v>
      </c>
      <c r="AV980" s="107" t="b">
        <v>0</v>
      </c>
      <c r="AW980" s="107" t="s">
        <v>1519</v>
      </c>
      <c r="AX980" s="109" t="s">
        <v>11103</v>
      </c>
      <c r="AY980" s="107" t="s">
        <v>65</v>
      </c>
    </row>
    <row r="981" spans="1:51" x14ac:dyDescent="0.25">
      <c r="A981" s="66" t="s">
        <v>11148</v>
      </c>
      <c r="B981" s="67"/>
      <c r="C981" s="67"/>
      <c r="D981" s="68"/>
      <c r="E981" s="111"/>
      <c r="F981" s="104" t="s">
        <v>11337</v>
      </c>
      <c r="G981" s="112"/>
      <c r="H981" s="71"/>
      <c r="I981" s="72"/>
      <c r="J981" s="113"/>
      <c r="K981" s="71" t="s">
        <v>11387</v>
      </c>
      <c r="L981" s="114"/>
      <c r="M981" s="76"/>
      <c r="N981" s="76"/>
      <c r="O981" s="77"/>
      <c r="P981" s="78"/>
      <c r="Q981" s="78"/>
      <c r="R981" s="87"/>
      <c r="S981" s="87"/>
      <c r="T981" s="87"/>
      <c r="U981" s="87"/>
      <c r="V981" s="88"/>
      <c r="W981" s="88"/>
      <c r="X981" s="88"/>
      <c r="Y981" s="88"/>
      <c r="Z981" s="51"/>
      <c r="AA981" s="73"/>
      <c r="AB981" s="73"/>
      <c r="AC981" s="74"/>
      <c r="AD981" s="80" t="s">
        <v>11238</v>
      </c>
      <c r="AE981" s="80">
        <v>2288</v>
      </c>
      <c r="AF981" s="80">
        <v>1541</v>
      </c>
      <c r="AG981" s="80">
        <v>59425</v>
      </c>
      <c r="AH981" s="80">
        <v>4962</v>
      </c>
      <c r="AI981" s="80">
        <v>-10800</v>
      </c>
      <c r="AJ981" s="80" t="s">
        <v>11261</v>
      </c>
      <c r="AK981" s="80" t="s">
        <v>11284</v>
      </c>
      <c r="AL981" s="83" t="s">
        <v>11297</v>
      </c>
      <c r="AM981" s="80" t="s">
        <v>1192</v>
      </c>
      <c r="AN981" s="82">
        <v>41154.63108796296</v>
      </c>
      <c r="AO981" s="83" t="s">
        <v>11307</v>
      </c>
      <c r="AP981" s="80" t="b">
        <v>0</v>
      </c>
      <c r="AQ981" s="80" t="b">
        <v>0</v>
      </c>
      <c r="AR981" s="80" t="b">
        <v>1</v>
      </c>
      <c r="AS981" s="80" t="s">
        <v>1307</v>
      </c>
      <c r="AT981" s="80">
        <v>233</v>
      </c>
      <c r="AU981" s="83" t="s">
        <v>1352</v>
      </c>
      <c r="AV981" s="80" t="b">
        <v>0</v>
      </c>
      <c r="AW981" s="80" t="s">
        <v>1519</v>
      </c>
      <c r="AX981" s="83" t="s">
        <v>11361</v>
      </c>
      <c r="AY981" s="80" t="s">
        <v>66</v>
      </c>
    </row>
    <row r="982" spans="1:51" x14ac:dyDescent="0.25">
      <c r="A982" s="66" t="s">
        <v>11149</v>
      </c>
      <c r="B982" s="67"/>
      <c r="C982" s="67"/>
      <c r="D982" s="68"/>
      <c r="E982" s="111"/>
      <c r="F982" s="104" t="s">
        <v>11338</v>
      </c>
      <c r="G982" s="112"/>
      <c r="H982" s="71"/>
      <c r="I982" s="72"/>
      <c r="J982" s="113"/>
      <c r="K982" s="71" t="s">
        <v>11388</v>
      </c>
      <c r="L982" s="114"/>
      <c r="M982" s="76"/>
      <c r="N982" s="76"/>
      <c r="O982" s="77"/>
      <c r="P982" s="78"/>
      <c r="Q982" s="78"/>
      <c r="R982" s="87"/>
      <c r="S982" s="87"/>
      <c r="T982" s="87"/>
      <c r="U982" s="87"/>
      <c r="V982" s="88"/>
      <c r="W982" s="88"/>
      <c r="X982" s="88"/>
      <c r="Y982" s="88"/>
      <c r="Z982" s="51"/>
      <c r="AA982" s="73"/>
      <c r="AB982" s="73"/>
      <c r="AC982" s="74"/>
      <c r="AD982" s="80" t="s">
        <v>11239</v>
      </c>
      <c r="AE982" s="80">
        <v>1213</v>
      </c>
      <c r="AF982" s="80">
        <v>7688</v>
      </c>
      <c r="AG982" s="80">
        <v>93497</v>
      </c>
      <c r="AH982" s="80">
        <v>91134</v>
      </c>
      <c r="AI982" s="80">
        <v>-14400</v>
      </c>
      <c r="AJ982" s="80" t="s">
        <v>11262</v>
      </c>
      <c r="AK982" s="80" t="s">
        <v>11285</v>
      </c>
      <c r="AL982" s="80"/>
      <c r="AM982" s="80" t="s">
        <v>1172</v>
      </c>
      <c r="AN982" s="82">
        <v>41592.869710648149</v>
      </c>
      <c r="AO982" s="83" t="s">
        <v>11308</v>
      </c>
      <c r="AP982" s="80" t="b">
        <v>0</v>
      </c>
      <c r="AQ982" s="80" t="b">
        <v>0</v>
      </c>
      <c r="AR982" s="80" t="b">
        <v>1</v>
      </c>
      <c r="AS982" s="80" t="s">
        <v>1307</v>
      </c>
      <c r="AT982" s="80">
        <v>38</v>
      </c>
      <c r="AU982" s="83" t="s">
        <v>1315</v>
      </c>
      <c r="AV982" s="80" t="b">
        <v>0</v>
      </c>
      <c r="AW982" s="80" t="s">
        <v>1519</v>
      </c>
      <c r="AX982" s="83" t="s">
        <v>11362</v>
      </c>
      <c r="AY982" s="80" t="s">
        <v>66</v>
      </c>
    </row>
    <row r="983" spans="1:51" x14ac:dyDescent="0.25">
      <c r="A983" s="66" t="s">
        <v>11150</v>
      </c>
      <c r="B983" s="67"/>
      <c r="C983" s="67"/>
      <c r="D983" s="68"/>
      <c r="E983" s="111"/>
      <c r="F983" s="104" t="s">
        <v>11339</v>
      </c>
      <c r="G983" s="112"/>
      <c r="H983" s="71"/>
      <c r="I983" s="72"/>
      <c r="J983" s="113"/>
      <c r="K983" s="71" t="s">
        <v>11389</v>
      </c>
      <c r="L983" s="114"/>
      <c r="M983" s="76"/>
      <c r="N983" s="76"/>
      <c r="O983" s="77"/>
      <c r="P983" s="78"/>
      <c r="Q983" s="78"/>
      <c r="R983" s="87"/>
      <c r="S983" s="87"/>
      <c r="T983" s="87"/>
      <c r="U983" s="87"/>
      <c r="V983" s="88"/>
      <c r="W983" s="88"/>
      <c r="X983" s="88"/>
      <c r="Y983" s="88"/>
      <c r="Z983" s="51"/>
      <c r="AA983" s="73"/>
      <c r="AB983" s="73"/>
      <c r="AC983" s="74"/>
      <c r="AD983" s="80" t="s">
        <v>11240</v>
      </c>
      <c r="AE983" s="80">
        <v>1005</v>
      </c>
      <c r="AF983" s="80">
        <v>401</v>
      </c>
      <c r="AG983" s="80">
        <v>8082</v>
      </c>
      <c r="AH983" s="80">
        <v>2610</v>
      </c>
      <c r="AI983" s="80">
        <v>-25200</v>
      </c>
      <c r="AJ983" s="80" t="s">
        <v>11263</v>
      </c>
      <c r="AK983" s="80" t="s">
        <v>11286</v>
      </c>
      <c r="AL983" s="80"/>
      <c r="AM983" s="80" t="s">
        <v>1175</v>
      </c>
      <c r="AN983" s="82">
        <v>42311.635752314818</v>
      </c>
      <c r="AO983" s="83" t="s">
        <v>11309</v>
      </c>
      <c r="AP983" s="80" t="b">
        <v>0</v>
      </c>
      <c r="AQ983" s="80" t="b">
        <v>0</v>
      </c>
      <c r="AR983" s="80" t="b">
        <v>1</v>
      </c>
      <c r="AS983" s="80" t="s">
        <v>1308</v>
      </c>
      <c r="AT983" s="80">
        <v>0</v>
      </c>
      <c r="AU983" s="83" t="s">
        <v>1315</v>
      </c>
      <c r="AV983" s="80" t="b">
        <v>0</v>
      </c>
      <c r="AW983" s="80" t="s">
        <v>1519</v>
      </c>
      <c r="AX983" s="83" t="s">
        <v>11363</v>
      </c>
      <c r="AY983" s="80" t="s">
        <v>66</v>
      </c>
    </row>
    <row r="984" spans="1:51" x14ac:dyDescent="0.25">
      <c r="A984" s="66" t="s">
        <v>11151</v>
      </c>
      <c r="B984" s="67"/>
      <c r="C984" s="67"/>
      <c r="D984" s="68"/>
      <c r="E984" s="111"/>
      <c r="F984" s="104" t="s">
        <v>11340</v>
      </c>
      <c r="G984" s="112"/>
      <c r="H984" s="71"/>
      <c r="I984" s="72"/>
      <c r="J984" s="113"/>
      <c r="K984" s="71" t="s">
        <v>11390</v>
      </c>
      <c r="L984" s="114"/>
      <c r="M984" s="76"/>
      <c r="N984" s="76"/>
      <c r="O984" s="77"/>
      <c r="P984" s="78"/>
      <c r="Q984" s="78"/>
      <c r="R984" s="87"/>
      <c r="S984" s="87"/>
      <c r="T984" s="87"/>
      <c r="U984" s="87"/>
      <c r="V984" s="88"/>
      <c r="W984" s="88"/>
      <c r="X984" s="88"/>
      <c r="Y984" s="88"/>
      <c r="Z984" s="51"/>
      <c r="AA984" s="73"/>
      <c r="AB984" s="73"/>
      <c r="AC984" s="74"/>
      <c r="AD984" s="80" t="s">
        <v>11241</v>
      </c>
      <c r="AE984" s="80">
        <v>400</v>
      </c>
      <c r="AF984" s="80">
        <v>133</v>
      </c>
      <c r="AG984" s="80">
        <v>1347</v>
      </c>
      <c r="AH984" s="80">
        <v>29</v>
      </c>
      <c r="AI984" s="80">
        <v>-36000</v>
      </c>
      <c r="AJ984" s="80" t="s">
        <v>11264</v>
      </c>
      <c r="AK984" s="80" t="s">
        <v>11287</v>
      </c>
      <c r="AL984" s="80"/>
      <c r="AM984" s="80" t="s">
        <v>1190</v>
      </c>
      <c r="AN984" s="82">
        <v>40780.938877314817</v>
      </c>
      <c r="AO984" s="83" t="s">
        <v>11310</v>
      </c>
      <c r="AP984" s="80" t="b">
        <v>0</v>
      </c>
      <c r="AQ984" s="80" t="b">
        <v>0</v>
      </c>
      <c r="AR984" s="80" t="b">
        <v>1</v>
      </c>
      <c r="AS984" s="80" t="s">
        <v>1306</v>
      </c>
      <c r="AT984" s="80">
        <v>0</v>
      </c>
      <c r="AU984" s="83" t="s">
        <v>11329</v>
      </c>
      <c r="AV984" s="80" t="b">
        <v>0</v>
      </c>
      <c r="AW984" s="80" t="s">
        <v>1519</v>
      </c>
      <c r="AX984" s="83" t="s">
        <v>11364</v>
      </c>
      <c r="AY984" s="80" t="s">
        <v>66</v>
      </c>
    </row>
    <row r="985" spans="1:51" x14ac:dyDescent="0.25">
      <c r="A985" s="66" t="s">
        <v>11152</v>
      </c>
      <c r="B985" s="67"/>
      <c r="C985" s="67"/>
      <c r="D985" s="68"/>
      <c r="E985" s="111"/>
      <c r="F985" s="104" t="s">
        <v>11341</v>
      </c>
      <c r="G985" s="112"/>
      <c r="H985" s="71"/>
      <c r="I985" s="72"/>
      <c r="J985" s="113"/>
      <c r="K985" s="71" t="s">
        <v>11391</v>
      </c>
      <c r="L985" s="114"/>
      <c r="M985" s="76"/>
      <c r="N985" s="76"/>
      <c r="O985" s="77"/>
      <c r="P985" s="78"/>
      <c r="Q985" s="78"/>
      <c r="R985" s="87"/>
      <c r="S985" s="87"/>
      <c r="T985" s="87"/>
      <c r="U985" s="87"/>
      <c r="V985" s="88"/>
      <c r="W985" s="88"/>
      <c r="X985" s="88"/>
      <c r="Y985" s="88"/>
      <c r="Z985" s="51"/>
      <c r="AA985" s="73"/>
      <c r="AB985" s="73"/>
      <c r="AC985" s="74"/>
      <c r="AD985" s="80" t="s">
        <v>11242</v>
      </c>
      <c r="AE985" s="80">
        <v>74</v>
      </c>
      <c r="AF985" s="80">
        <v>374</v>
      </c>
      <c r="AG985" s="80">
        <v>423</v>
      </c>
      <c r="AH985" s="80">
        <v>53</v>
      </c>
      <c r="AI985" s="80"/>
      <c r="AJ985" s="80" t="s">
        <v>11265</v>
      </c>
      <c r="AK985" s="80" t="s">
        <v>11288</v>
      </c>
      <c r="AL985" s="83" t="s">
        <v>11298</v>
      </c>
      <c r="AM985" s="80"/>
      <c r="AN985" s="82">
        <v>42520.095636574071</v>
      </c>
      <c r="AO985" s="83" t="s">
        <v>11311</v>
      </c>
      <c r="AP985" s="80" t="b">
        <v>1</v>
      </c>
      <c r="AQ985" s="80" t="b">
        <v>0</v>
      </c>
      <c r="AR985" s="80" t="b">
        <v>0</v>
      </c>
      <c r="AS985" s="80" t="s">
        <v>1308</v>
      </c>
      <c r="AT985" s="80">
        <v>1</v>
      </c>
      <c r="AU985" s="80"/>
      <c r="AV985" s="80" t="b">
        <v>0</v>
      </c>
      <c r="AW985" s="80" t="s">
        <v>1519</v>
      </c>
      <c r="AX985" s="83" t="s">
        <v>11365</v>
      </c>
      <c r="AY985" s="80" t="s">
        <v>66</v>
      </c>
    </row>
    <row r="986" spans="1:51" x14ac:dyDescent="0.25">
      <c r="A986" s="66" t="s">
        <v>11153</v>
      </c>
      <c r="B986" s="67"/>
      <c r="C986" s="67"/>
      <c r="D986" s="68"/>
      <c r="E986" s="111"/>
      <c r="F986" s="104" t="s">
        <v>11342</v>
      </c>
      <c r="G986" s="112"/>
      <c r="H986" s="71"/>
      <c r="I986" s="72"/>
      <c r="J986" s="113"/>
      <c r="K986" s="71" t="s">
        <v>11392</v>
      </c>
      <c r="L986" s="114"/>
      <c r="M986" s="76"/>
      <c r="N986" s="76"/>
      <c r="O986" s="77"/>
      <c r="P986" s="78"/>
      <c r="Q986" s="78"/>
      <c r="R986" s="87"/>
      <c r="S986" s="87"/>
      <c r="T986" s="87"/>
      <c r="U986" s="87"/>
      <c r="V986" s="88"/>
      <c r="W986" s="88"/>
      <c r="X986" s="88"/>
      <c r="Y986" s="88"/>
      <c r="Z986" s="51"/>
      <c r="AA986" s="73"/>
      <c r="AB986" s="73"/>
      <c r="AC986" s="74"/>
      <c r="AD986" s="80" t="s">
        <v>11243</v>
      </c>
      <c r="AE986" s="80">
        <v>561</v>
      </c>
      <c r="AF986" s="80">
        <v>154</v>
      </c>
      <c r="AG986" s="80">
        <v>3031</v>
      </c>
      <c r="AH986" s="80">
        <v>832</v>
      </c>
      <c r="AI986" s="80">
        <v>-25200</v>
      </c>
      <c r="AJ986" s="80" t="s">
        <v>11266</v>
      </c>
      <c r="AK986" s="80"/>
      <c r="AL986" s="80"/>
      <c r="AM986" s="80" t="s">
        <v>1175</v>
      </c>
      <c r="AN986" s="82">
        <v>40225.947812500002</v>
      </c>
      <c r="AO986" s="83" t="s">
        <v>11312</v>
      </c>
      <c r="AP986" s="80" t="b">
        <v>1</v>
      </c>
      <c r="AQ986" s="80" t="b">
        <v>0</v>
      </c>
      <c r="AR986" s="80" t="b">
        <v>0</v>
      </c>
      <c r="AS986" s="80" t="s">
        <v>1307</v>
      </c>
      <c r="AT986" s="80">
        <v>11</v>
      </c>
      <c r="AU986" s="83" t="s">
        <v>1315</v>
      </c>
      <c r="AV986" s="80" t="b">
        <v>0</v>
      </c>
      <c r="AW986" s="80" t="s">
        <v>1519</v>
      </c>
      <c r="AX986" s="83" t="s">
        <v>11366</v>
      </c>
      <c r="AY986" s="80" t="s">
        <v>66</v>
      </c>
    </row>
    <row r="987" spans="1:51" x14ac:dyDescent="0.25">
      <c r="A987" s="66" t="s">
        <v>11154</v>
      </c>
      <c r="B987" s="67"/>
      <c r="C987" s="67"/>
      <c r="D987" s="68"/>
      <c r="E987" s="111"/>
      <c r="F987" s="104" t="s">
        <v>11343</v>
      </c>
      <c r="G987" s="112"/>
      <c r="H987" s="71"/>
      <c r="I987" s="72"/>
      <c r="J987" s="113"/>
      <c r="K987" s="71" t="s">
        <v>11393</v>
      </c>
      <c r="L987" s="114"/>
      <c r="M987" s="76"/>
      <c r="N987" s="76"/>
      <c r="O987" s="77"/>
      <c r="P987" s="78"/>
      <c r="Q987" s="78"/>
      <c r="R987" s="87"/>
      <c r="S987" s="87"/>
      <c r="T987" s="87"/>
      <c r="U987" s="87"/>
      <c r="V987" s="88"/>
      <c r="W987" s="88"/>
      <c r="X987" s="88"/>
      <c r="Y987" s="88"/>
      <c r="Z987" s="51"/>
      <c r="AA987" s="73"/>
      <c r="AB987" s="73"/>
      <c r="AC987" s="74"/>
      <c r="AD987" s="80" t="s">
        <v>11244</v>
      </c>
      <c r="AE987" s="80">
        <v>158</v>
      </c>
      <c r="AF987" s="80">
        <v>234</v>
      </c>
      <c r="AG987" s="80">
        <v>5276</v>
      </c>
      <c r="AH987" s="80">
        <v>2056</v>
      </c>
      <c r="AI987" s="80"/>
      <c r="AJ987" s="80" t="s">
        <v>11267</v>
      </c>
      <c r="AK987" s="80"/>
      <c r="AL987" s="80"/>
      <c r="AM987" s="80"/>
      <c r="AN987" s="82">
        <v>41691.966064814813</v>
      </c>
      <c r="AO987" s="83" t="s">
        <v>11313</v>
      </c>
      <c r="AP987" s="80" t="b">
        <v>0</v>
      </c>
      <c r="AQ987" s="80" t="b">
        <v>0</v>
      </c>
      <c r="AR987" s="80" t="b">
        <v>1</v>
      </c>
      <c r="AS987" s="80" t="s">
        <v>10567</v>
      </c>
      <c r="AT987" s="80">
        <v>1</v>
      </c>
      <c r="AU987" s="83" t="s">
        <v>11330</v>
      </c>
      <c r="AV987" s="80" t="b">
        <v>0</v>
      </c>
      <c r="AW987" s="80" t="s">
        <v>1519</v>
      </c>
      <c r="AX987" s="83" t="s">
        <v>11367</v>
      </c>
      <c r="AY987" s="80" t="s">
        <v>66</v>
      </c>
    </row>
    <row r="988" spans="1:51" x14ac:dyDescent="0.25">
      <c r="A988" s="66" t="s">
        <v>11168</v>
      </c>
      <c r="B988" s="67"/>
      <c r="C988" s="67"/>
      <c r="D988" s="68"/>
      <c r="E988" s="111"/>
      <c r="F988" s="104" t="s">
        <v>11344</v>
      </c>
      <c r="G988" s="112"/>
      <c r="H988" s="71"/>
      <c r="I988" s="72"/>
      <c r="J988" s="113"/>
      <c r="K988" s="71" t="s">
        <v>11394</v>
      </c>
      <c r="L988" s="114"/>
      <c r="M988" s="76"/>
      <c r="N988" s="76"/>
      <c r="O988" s="77"/>
      <c r="P988" s="78"/>
      <c r="Q988" s="78"/>
      <c r="R988" s="87"/>
      <c r="S988" s="87"/>
      <c r="T988" s="87"/>
      <c r="U988" s="87"/>
      <c r="V988" s="88"/>
      <c r="W988" s="88"/>
      <c r="X988" s="88"/>
      <c r="Y988" s="88"/>
      <c r="Z988" s="51"/>
      <c r="AA988" s="73"/>
      <c r="AB988" s="73"/>
      <c r="AC988" s="74"/>
      <c r="AD988" s="80" t="s">
        <v>11168</v>
      </c>
      <c r="AE988" s="80">
        <v>303</v>
      </c>
      <c r="AF988" s="80">
        <v>188519</v>
      </c>
      <c r="AG988" s="80">
        <v>75948</v>
      </c>
      <c r="AH988" s="80">
        <v>491</v>
      </c>
      <c r="AI988" s="80">
        <v>7200</v>
      </c>
      <c r="AJ988" s="80" t="s">
        <v>11268</v>
      </c>
      <c r="AK988" s="80" t="s">
        <v>11289</v>
      </c>
      <c r="AL988" s="83" t="s">
        <v>11299</v>
      </c>
      <c r="AM988" s="80" t="s">
        <v>1186</v>
      </c>
      <c r="AN988" s="82">
        <v>40021.61445601852</v>
      </c>
      <c r="AO988" s="83" t="s">
        <v>11314</v>
      </c>
      <c r="AP988" s="80" t="b">
        <v>0</v>
      </c>
      <c r="AQ988" s="80" t="b">
        <v>0</v>
      </c>
      <c r="AR988" s="80" t="b">
        <v>1</v>
      </c>
      <c r="AS988" s="80" t="s">
        <v>10567</v>
      </c>
      <c r="AT988" s="80">
        <v>1677</v>
      </c>
      <c r="AU988" s="83" t="s">
        <v>11331</v>
      </c>
      <c r="AV988" s="80" t="b">
        <v>1</v>
      </c>
      <c r="AW988" s="80" t="s">
        <v>1519</v>
      </c>
      <c r="AX988" s="83" t="s">
        <v>11368</v>
      </c>
      <c r="AY988" s="80" t="s">
        <v>65</v>
      </c>
    </row>
    <row r="989" spans="1:51" x14ac:dyDescent="0.25">
      <c r="A989" s="66" t="s">
        <v>11155</v>
      </c>
      <c r="B989" s="67"/>
      <c r="C989" s="67"/>
      <c r="D989" s="68"/>
      <c r="E989" s="111"/>
      <c r="F989" s="104" t="s">
        <v>11345</v>
      </c>
      <c r="G989" s="112"/>
      <c r="H989" s="71"/>
      <c r="I989" s="72"/>
      <c r="J989" s="113"/>
      <c r="K989" s="71" t="s">
        <v>11395</v>
      </c>
      <c r="L989" s="114"/>
      <c r="M989" s="76"/>
      <c r="N989" s="76"/>
      <c r="O989" s="77"/>
      <c r="P989" s="78"/>
      <c r="Q989" s="78"/>
      <c r="R989" s="87"/>
      <c r="S989" s="87"/>
      <c r="T989" s="87"/>
      <c r="U989" s="87"/>
      <c r="V989" s="88"/>
      <c r="W989" s="88"/>
      <c r="X989" s="88"/>
      <c r="Y989" s="88"/>
      <c r="Z989" s="51"/>
      <c r="AA989" s="73"/>
      <c r="AB989" s="73"/>
      <c r="AC989" s="74"/>
      <c r="AD989" s="80" t="s">
        <v>11245</v>
      </c>
      <c r="AE989" s="80">
        <v>359</v>
      </c>
      <c r="AF989" s="80">
        <v>463</v>
      </c>
      <c r="AG989" s="80">
        <v>46971</v>
      </c>
      <c r="AH989" s="80">
        <v>4079</v>
      </c>
      <c r="AI989" s="80">
        <v>-25200</v>
      </c>
      <c r="AJ989" s="80" t="s">
        <v>11269</v>
      </c>
      <c r="AK989" s="80"/>
      <c r="AL989" s="80"/>
      <c r="AM989" s="80" t="s">
        <v>1175</v>
      </c>
      <c r="AN989" s="82">
        <v>40470.871562499997</v>
      </c>
      <c r="AO989" s="83" t="s">
        <v>11315</v>
      </c>
      <c r="AP989" s="80" t="b">
        <v>0</v>
      </c>
      <c r="AQ989" s="80" t="b">
        <v>0</v>
      </c>
      <c r="AR989" s="80" t="b">
        <v>1</v>
      </c>
      <c r="AS989" s="80" t="s">
        <v>1307</v>
      </c>
      <c r="AT989" s="80">
        <v>14</v>
      </c>
      <c r="AU989" s="83" t="s">
        <v>11332</v>
      </c>
      <c r="AV989" s="80" t="b">
        <v>0</v>
      </c>
      <c r="AW989" s="80" t="s">
        <v>1519</v>
      </c>
      <c r="AX989" s="83" t="s">
        <v>11369</v>
      </c>
      <c r="AY989" s="80" t="s">
        <v>66</v>
      </c>
    </row>
    <row r="990" spans="1:51" x14ac:dyDescent="0.25">
      <c r="A990" s="66" t="s">
        <v>11156</v>
      </c>
      <c r="B990" s="67"/>
      <c r="C990" s="67"/>
      <c r="D990" s="68"/>
      <c r="E990" s="111"/>
      <c r="F990" s="104" t="s">
        <v>11346</v>
      </c>
      <c r="G990" s="112"/>
      <c r="H990" s="71"/>
      <c r="I990" s="72"/>
      <c r="J990" s="113"/>
      <c r="K990" s="71" t="s">
        <v>11396</v>
      </c>
      <c r="L990" s="114"/>
      <c r="M990" s="76"/>
      <c r="N990" s="76"/>
      <c r="O990" s="77"/>
      <c r="P990" s="78"/>
      <c r="Q990" s="78"/>
      <c r="R990" s="87"/>
      <c r="S990" s="87"/>
      <c r="T990" s="87"/>
      <c r="U990" s="87"/>
      <c r="V990" s="88"/>
      <c r="W990" s="88"/>
      <c r="X990" s="88"/>
      <c r="Y990" s="88"/>
      <c r="Z990" s="51"/>
      <c r="AA990" s="73"/>
      <c r="AB990" s="73"/>
      <c r="AC990" s="74"/>
      <c r="AD990" s="80" t="s">
        <v>11246</v>
      </c>
      <c r="AE990" s="80">
        <v>108</v>
      </c>
      <c r="AF990" s="80">
        <v>136</v>
      </c>
      <c r="AG990" s="80">
        <v>1063</v>
      </c>
      <c r="AH990" s="80">
        <v>2035</v>
      </c>
      <c r="AI990" s="80"/>
      <c r="AJ990" s="80" t="s">
        <v>11270</v>
      </c>
      <c r="AK990" s="80"/>
      <c r="AL990" s="83" t="s">
        <v>11300</v>
      </c>
      <c r="AM990" s="80"/>
      <c r="AN990" s="82">
        <v>42483.832638888889</v>
      </c>
      <c r="AO990" s="83" t="s">
        <v>11316</v>
      </c>
      <c r="AP990" s="80" t="b">
        <v>0</v>
      </c>
      <c r="AQ990" s="80" t="b">
        <v>0</v>
      </c>
      <c r="AR990" s="80" t="b">
        <v>0</v>
      </c>
      <c r="AS990" s="80" t="s">
        <v>1307</v>
      </c>
      <c r="AT990" s="80">
        <v>0</v>
      </c>
      <c r="AU990" s="83" t="s">
        <v>1315</v>
      </c>
      <c r="AV990" s="80" t="b">
        <v>0</v>
      </c>
      <c r="AW990" s="80" t="s">
        <v>1519</v>
      </c>
      <c r="AX990" s="83" t="s">
        <v>11370</v>
      </c>
      <c r="AY990" s="80" t="s">
        <v>66</v>
      </c>
    </row>
    <row r="991" spans="1:51" x14ac:dyDescent="0.25">
      <c r="A991" s="66" t="s">
        <v>11157</v>
      </c>
      <c r="B991" s="67"/>
      <c r="C991" s="67"/>
      <c r="D991" s="68"/>
      <c r="E991" s="111"/>
      <c r="F991" s="104" t="s">
        <v>11347</v>
      </c>
      <c r="G991" s="112"/>
      <c r="H991" s="71"/>
      <c r="I991" s="72"/>
      <c r="J991" s="113"/>
      <c r="K991" s="71" t="s">
        <v>11397</v>
      </c>
      <c r="L991" s="114"/>
      <c r="M991" s="76"/>
      <c r="N991" s="76"/>
      <c r="O991" s="77"/>
      <c r="P991" s="78"/>
      <c r="Q991" s="78"/>
      <c r="R991" s="87"/>
      <c r="S991" s="87"/>
      <c r="T991" s="87"/>
      <c r="U991" s="87"/>
      <c r="V991" s="88"/>
      <c r="W991" s="88"/>
      <c r="X991" s="88"/>
      <c r="Y991" s="88"/>
      <c r="Z991" s="51"/>
      <c r="AA991" s="73"/>
      <c r="AB991" s="73"/>
      <c r="AC991" s="74"/>
      <c r="AD991" s="80" t="s">
        <v>11247</v>
      </c>
      <c r="AE991" s="80">
        <v>139</v>
      </c>
      <c r="AF991" s="80">
        <v>798</v>
      </c>
      <c r="AG991" s="80">
        <v>47978</v>
      </c>
      <c r="AH991" s="80">
        <v>1422</v>
      </c>
      <c r="AI991" s="80">
        <v>-16200</v>
      </c>
      <c r="AJ991" s="80" t="s">
        <v>11271</v>
      </c>
      <c r="AK991" s="80" t="s">
        <v>11290</v>
      </c>
      <c r="AL991" s="83" t="s">
        <v>11301</v>
      </c>
      <c r="AM991" s="80" t="s">
        <v>1185</v>
      </c>
      <c r="AN991" s="82">
        <v>40153.714282407411</v>
      </c>
      <c r="AO991" s="83" t="s">
        <v>11317</v>
      </c>
      <c r="AP991" s="80" t="b">
        <v>0</v>
      </c>
      <c r="AQ991" s="80" t="b">
        <v>0</v>
      </c>
      <c r="AR991" s="80" t="b">
        <v>1</v>
      </c>
      <c r="AS991" s="80" t="s">
        <v>1306</v>
      </c>
      <c r="AT991" s="80">
        <v>3</v>
      </c>
      <c r="AU991" s="83" t="s">
        <v>11333</v>
      </c>
      <c r="AV991" s="80" t="b">
        <v>0</v>
      </c>
      <c r="AW991" s="80" t="s">
        <v>1519</v>
      </c>
      <c r="AX991" s="83" t="s">
        <v>11371</v>
      </c>
      <c r="AY991" s="80" t="s">
        <v>66</v>
      </c>
    </row>
    <row r="992" spans="1:51" x14ac:dyDescent="0.25">
      <c r="A992" s="66" t="s">
        <v>11158</v>
      </c>
      <c r="B992" s="67"/>
      <c r="C992" s="67"/>
      <c r="D992" s="68"/>
      <c r="E992" s="111"/>
      <c r="F992" s="104" t="s">
        <v>11348</v>
      </c>
      <c r="G992" s="112"/>
      <c r="H992" s="71"/>
      <c r="I992" s="72"/>
      <c r="J992" s="113"/>
      <c r="K992" s="71" t="s">
        <v>11398</v>
      </c>
      <c r="L992" s="114"/>
      <c r="M992" s="76"/>
      <c r="N992" s="76"/>
      <c r="O992" s="77"/>
      <c r="P992" s="78"/>
      <c r="Q992" s="78"/>
      <c r="R992" s="87"/>
      <c r="S992" s="87"/>
      <c r="T992" s="87"/>
      <c r="U992" s="87"/>
      <c r="V992" s="88"/>
      <c r="W992" s="88"/>
      <c r="X992" s="88"/>
      <c r="Y992" s="88"/>
      <c r="Z992" s="51"/>
      <c r="AA992" s="73"/>
      <c r="AB992" s="73"/>
      <c r="AC992" s="74"/>
      <c r="AD992" s="80" t="s">
        <v>11248</v>
      </c>
      <c r="AE992" s="80">
        <v>1527</v>
      </c>
      <c r="AF992" s="80">
        <v>594</v>
      </c>
      <c r="AG992" s="80">
        <v>4961</v>
      </c>
      <c r="AH992" s="80">
        <v>4368</v>
      </c>
      <c r="AI992" s="80"/>
      <c r="AJ992" s="80" t="s">
        <v>11272</v>
      </c>
      <c r="AK992" s="80" t="s">
        <v>11291</v>
      </c>
      <c r="AL992" s="80"/>
      <c r="AM992" s="80"/>
      <c r="AN992" s="82">
        <v>42291.694652777776</v>
      </c>
      <c r="AO992" s="83" t="s">
        <v>11318</v>
      </c>
      <c r="AP992" s="80" t="b">
        <v>0</v>
      </c>
      <c r="AQ992" s="80" t="b">
        <v>0</v>
      </c>
      <c r="AR992" s="80" t="b">
        <v>1</v>
      </c>
      <c r="AS992" s="80" t="s">
        <v>1307</v>
      </c>
      <c r="AT992" s="80">
        <v>10</v>
      </c>
      <c r="AU992" s="83" t="s">
        <v>1315</v>
      </c>
      <c r="AV992" s="80" t="b">
        <v>0</v>
      </c>
      <c r="AW992" s="80" t="s">
        <v>1519</v>
      </c>
      <c r="AX992" s="83" t="s">
        <v>11372</v>
      </c>
      <c r="AY992" s="80" t="s">
        <v>66</v>
      </c>
    </row>
    <row r="993" spans="1:51" x14ac:dyDescent="0.25">
      <c r="A993" s="66" t="s">
        <v>11159</v>
      </c>
      <c r="B993" s="67"/>
      <c r="C993" s="67"/>
      <c r="D993" s="68"/>
      <c r="E993" s="111"/>
      <c r="F993" s="104" t="s">
        <v>11349</v>
      </c>
      <c r="G993" s="112"/>
      <c r="H993" s="71"/>
      <c r="I993" s="72"/>
      <c r="J993" s="113"/>
      <c r="K993" s="71" t="s">
        <v>11399</v>
      </c>
      <c r="L993" s="114"/>
      <c r="M993" s="76"/>
      <c r="N993" s="76"/>
      <c r="O993" s="77"/>
      <c r="P993" s="78"/>
      <c r="Q993" s="78"/>
      <c r="R993" s="87"/>
      <c r="S993" s="87"/>
      <c r="T993" s="87"/>
      <c r="U993" s="87"/>
      <c r="V993" s="88"/>
      <c r="W993" s="88"/>
      <c r="X993" s="88"/>
      <c r="Y993" s="88"/>
      <c r="Z993" s="51"/>
      <c r="AA993" s="73"/>
      <c r="AB993" s="73"/>
      <c r="AC993" s="74"/>
      <c r="AD993" s="80" t="s">
        <v>11249</v>
      </c>
      <c r="AE993" s="80">
        <v>314</v>
      </c>
      <c r="AF993" s="80">
        <v>3687</v>
      </c>
      <c r="AG993" s="80">
        <v>1039</v>
      </c>
      <c r="AH993" s="80">
        <v>170</v>
      </c>
      <c r="AI993" s="80">
        <v>-10800</v>
      </c>
      <c r="AJ993" s="80" t="s">
        <v>11273</v>
      </c>
      <c r="AK993" s="80"/>
      <c r="AL993" s="80"/>
      <c r="AM993" s="80" t="s">
        <v>1173</v>
      </c>
      <c r="AN993" s="82">
        <v>42023.599351851852</v>
      </c>
      <c r="AO993" s="83" t="s">
        <v>11319</v>
      </c>
      <c r="AP993" s="80" t="b">
        <v>0</v>
      </c>
      <c r="AQ993" s="80" t="b">
        <v>0</v>
      </c>
      <c r="AR993" s="80" t="b">
        <v>1</v>
      </c>
      <c r="AS993" s="80" t="s">
        <v>1308</v>
      </c>
      <c r="AT993" s="80">
        <v>1</v>
      </c>
      <c r="AU993" s="83" t="s">
        <v>1315</v>
      </c>
      <c r="AV993" s="80" t="b">
        <v>0</v>
      </c>
      <c r="AW993" s="80" t="s">
        <v>1519</v>
      </c>
      <c r="AX993" s="83" t="s">
        <v>11373</v>
      </c>
      <c r="AY993" s="80" t="s">
        <v>66</v>
      </c>
    </row>
    <row r="994" spans="1:51" x14ac:dyDescent="0.25">
      <c r="A994" s="66" t="s">
        <v>11160</v>
      </c>
      <c r="B994" s="67"/>
      <c r="C994" s="67"/>
      <c r="D994" s="68"/>
      <c r="E994" s="111"/>
      <c r="F994" s="104" t="s">
        <v>11350</v>
      </c>
      <c r="G994" s="112"/>
      <c r="H994" s="71"/>
      <c r="I994" s="72"/>
      <c r="J994" s="113"/>
      <c r="K994" s="71" t="s">
        <v>11400</v>
      </c>
      <c r="L994" s="114"/>
      <c r="M994" s="76"/>
      <c r="N994" s="76"/>
      <c r="O994" s="77"/>
      <c r="P994" s="78"/>
      <c r="Q994" s="78"/>
      <c r="R994" s="87"/>
      <c r="S994" s="87"/>
      <c r="T994" s="87"/>
      <c r="U994" s="87"/>
      <c r="V994" s="88"/>
      <c r="W994" s="88"/>
      <c r="X994" s="88"/>
      <c r="Y994" s="88"/>
      <c r="Z994" s="51"/>
      <c r="AA994" s="73"/>
      <c r="AB994" s="73"/>
      <c r="AC994" s="74"/>
      <c r="AD994" s="80" t="s">
        <v>11250</v>
      </c>
      <c r="AE994" s="80">
        <v>116</v>
      </c>
      <c r="AF994" s="80">
        <v>159</v>
      </c>
      <c r="AG994" s="80">
        <v>12539</v>
      </c>
      <c r="AH994" s="80">
        <v>6525</v>
      </c>
      <c r="AI994" s="80"/>
      <c r="AJ994" s="80" t="s">
        <v>11274</v>
      </c>
      <c r="AK994" s="80"/>
      <c r="AL994" s="80"/>
      <c r="AM994" s="80"/>
      <c r="AN994" s="82">
        <v>42352.76394675926</v>
      </c>
      <c r="AO994" s="83" t="s">
        <v>11320</v>
      </c>
      <c r="AP994" s="80" t="b">
        <v>1</v>
      </c>
      <c r="AQ994" s="80" t="b">
        <v>0</v>
      </c>
      <c r="AR994" s="80" t="b">
        <v>0</v>
      </c>
      <c r="AS994" s="80" t="s">
        <v>1308</v>
      </c>
      <c r="AT994" s="80">
        <v>0</v>
      </c>
      <c r="AU994" s="80"/>
      <c r="AV994" s="80" t="b">
        <v>0</v>
      </c>
      <c r="AW994" s="80" t="s">
        <v>1519</v>
      </c>
      <c r="AX994" s="83" t="s">
        <v>11374</v>
      </c>
      <c r="AY994" s="80" t="s">
        <v>66</v>
      </c>
    </row>
    <row r="995" spans="1:51" x14ac:dyDescent="0.25">
      <c r="A995" s="66" t="s">
        <v>11161</v>
      </c>
      <c r="B995" s="67"/>
      <c r="C995" s="67"/>
      <c r="D995" s="68"/>
      <c r="E995" s="111"/>
      <c r="F995" s="104" t="s">
        <v>11351</v>
      </c>
      <c r="G995" s="112"/>
      <c r="H995" s="71"/>
      <c r="I995" s="72"/>
      <c r="J995" s="113"/>
      <c r="K995" s="71" t="s">
        <v>11401</v>
      </c>
      <c r="L995" s="114"/>
      <c r="M995" s="76"/>
      <c r="N995" s="76"/>
      <c r="O995" s="77"/>
      <c r="P995" s="78"/>
      <c r="Q995" s="78"/>
      <c r="R995" s="87"/>
      <c r="S995" s="87"/>
      <c r="T995" s="87"/>
      <c r="U995" s="87"/>
      <c r="V995" s="88"/>
      <c r="W995" s="88"/>
      <c r="X995" s="88"/>
      <c r="Y995" s="88"/>
      <c r="Z995" s="51"/>
      <c r="AA995" s="73"/>
      <c r="AB995" s="73"/>
      <c r="AC995" s="74"/>
      <c r="AD995" s="80" t="s">
        <v>11251</v>
      </c>
      <c r="AE995" s="80">
        <v>5060</v>
      </c>
      <c r="AF995" s="80">
        <v>6610</v>
      </c>
      <c r="AG995" s="80">
        <v>145737</v>
      </c>
      <c r="AH995" s="80">
        <v>119474</v>
      </c>
      <c r="AI995" s="80">
        <v>-18000</v>
      </c>
      <c r="AJ995" s="80" t="s">
        <v>11275</v>
      </c>
      <c r="AK995" s="80"/>
      <c r="AL995" s="80"/>
      <c r="AM995" s="80" t="s">
        <v>1169</v>
      </c>
      <c r="AN995" s="82">
        <v>41132.179375</v>
      </c>
      <c r="AO995" s="83" t="s">
        <v>11321</v>
      </c>
      <c r="AP995" s="80" t="b">
        <v>1</v>
      </c>
      <c r="AQ995" s="80" t="b">
        <v>0</v>
      </c>
      <c r="AR995" s="80" t="b">
        <v>1</v>
      </c>
      <c r="AS995" s="80" t="s">
        <v>1307</v>
      </c>
      <c r="AT995" s="80">
        <v>128</v>
      </c>
      <c r="AU995" s="83" t="s">
        <v>1315</v>
      </c>
      <c r="AV995" s="80" t="b">
        <v>0</v>
      </c>
      <c r="AW995" s="80" t="s">
        <v>1519</v>
      </c>
      <c r="AX995" s="83" t="s">
        <v>11375</v>
      </c>
      <c r="AY995" s="80" t="s">
        <v>66</v>
      </c>
    </row>
    <row r="996" spans="1:51" x14ac:dyDescent="0.25">
      <c r="A996" s="66" t="s">
        <v>11162</v>
      </c>
      <c r="B996" s="67"/>
      <c r="C996" s="67"/>
      <c r="D996" s="68"/>
      <c r="E996" s="111"/>
      <c r="F996" s="104" t="s">
        <v>11352</v>
      </c>
      <c r="G996" s="112"/>
      <c r="H996" s="71"/>
      <c r="I996" s="72"/>
      <c r="J996" s="113"/>
      <c r="K996" s="71" t="s">
        <v>11402</v>
      </c>
      <c r="L996" s="114"/>
      <c r="M996" s="76"/>
      <c r="N996" s="76"/>
      <c r="O996" s="77"/>
      <c r="P996" s="78"/>
      <c r="Q996" s="78"/>
      <c r="R996" s="87"/>
      <c r="S996" s="87"/>
      <c r="T996" s="87"/>
      <c r="U996" s="87"/>
      <c r="V996" s="88"/>
      <c r="W996" s="88"/>
      <c r="X996" s="88"/>
      <c r="Y996" s="88"/>
      <c r="Z996" s="51"/>
      <c r="AA996" s="73"/>
      <c r="AB996" s="73"/>
      <c r="AC996" s="74"/>
      <c r="AD996" s="80" t="s">
        <v>11252</v>
      </c>
      <c r="AE996" s="80">
        <v>4815</v>
      </c>
      <c r="AF996" s="80">
        <v>4300</v>
      </c>
      <c r="AG996" s="80">
        <v>47290</v>
      </c>
      <c r="AH996" s="80">
        <v>17341</v>
      </c>
      <c r="AI996" s="80"/>
      <c r="AJ996" s="80" t="s">
        <v>11276</v>
      </c>
      <c r="AK996" s="80" t="s">
        <v>9159</v>
      </c>
      <c r="AL996" s="80"/>
      <c r="AM996" s="80"/>
      <c r="AN996" s="82">
        <v>40998.738541666666</v>
      </c>
      <c r="AO996" s="83" t="s">
        <v>11322</v>
      </c>
      <c r="AP996" s="80" t="b">
        <v>0</v>
      </c>
      <c r="AQ996" s="80" t="b">
        <v>0</v>
      </c>
      <c r="AR996" s="80" t="b">
        <v>1</v>
      </c>
      <c r="AS996" s="80" t="s">
        <v>1307</v>
      </c>
      <c r="AT996" s="80">
        <v>182</v>
      </c>
      <c r="AU996" s="83" t="s">
        <v>1362</v>
      </c>
      <c r="AV996" s="80" t="b">
        <v>0</v>
      </c>
      <c r="AW996" s="80" t="s">
        <v>1519</v>
      </c>
      <c r="AX996" s="83" t="s">
        <v>11376</v>
      </c>
      <c r="AY996" s="80" t="s">
        <v>66</v>
      </c>
    </row>
    <row r="997" spans="1:51" x14ac:dyDescent="0.25">
      <c r="A997" s="66" t="s">
        <v>11163</v>
      </c>
      <c r="B997" s="67"/>
      <c r="C997" s="67"/>
      <c r="D997" s="68"/>
      <c r="E997" s="111"/>
      <c r="F997" s="104" t="s">
        <v>11353</v>
      </c>
      <c r="G997" s="112"/>
      <c r="H997" s="71"/>
      <c r="I997" s="72"/>
      <c r="J997" s="113"/>
      <c r="K997" s="71" t="s">
        <v>37415</v>
      </c>
      <c r="L997" s="114"/>
      <c r="M997" s="76"/>
      <c r="N997" s="76"/>
      <c r="O997" s="77"/>
      <c r="P997" s="78"/>
      <c r="Q997" s="78"/>
      <c r="R997" s="87"/>
      <c r="S997" s="87"/>
      <c r="T997" s="87"/>
      <c r="U997" s="87"/>
      <c r="V997" s="88"/>
      <c r="W997" s="88"/>
      <c r="X997" s="88"/>
      <c r="Y997" s="88"/>
      <c r="Z997" s="51"/>
      <c r="AA997" s="73"/>
      <c r="AB997" s="73"/>
      <c r="AC997" s="74"/>
      <c r="AD997" s="80" t="s">
        <v>11253</v>
      </c>
      <c r="AE997" s="80">
        <v>114</v>
      </c>
      <c r="AF997" s="80">
        <v>22</v>
      </c>
      <c r="AG997" s="80">
        <v>963</v>
      </c>
      <c r="AH997" s="80">
        <v>6</v>
      </c>
      <c r="AI997" s="80">
        <v>-25200</v>
      </c>
      <c r="AJ997" s="80"/>
      <c r="AK997" s="80" t="s">
        <v>11292</v>
      </c>
      <c r="AL997" s="80"/>
      <c r="AM997" s="80" t="s">
        <v>1175</v>
      </c>
      <c r="AN997" s="82">
        <v>42490.987337962964</v>
      </c>
      <c r="AO997" s="83" t="s">
        <v>11323</v>
      </c>
      <c r="AP997" s="80" t="b">
        <v>0</v>
      </c>
      <c r="AQ997" s="80" t="b">
        <v>0</v>
      </c>
      <c r="AR997" s="80" t="b">
        <v>0</v>
      </c>
      <c r="AS997" s="80" t="s">
        <v>1314</v>
      </c>
      <c r="AT997" s="80">
        <v>1</v>
      </c>
      <c r="AU997" s="83" t="s">
        <v>1315</v>
      </c>
      <c r="AV997" s="80" t="b">
        <v>0</v>
      </c>
      <c r="AW997" s="80" t="s">
        <v>1519</v>
      </c>
      <c r="AX997" s="83" t="s">
        <v>11377</v>
      </c>
      <c r="AY997" s="80" t="s">
        <v>66</v>
      </c>
    </row>
    <row r="998" spans="1:51" x14ac:dyDescent="0.25">
      <c r="A998" s="66" t="s">
        <v>11164</v>
      </c>
      <c r="B998" s="67"/>
      <c r="C998" s="67"/>
      <c r="D998" s="68"/>
      <c r="E998" s="111"/>
      <c r="F998" s="104" t="s">
        <v>11354</v>
      </c>
      <c r="G998" s="112"/>
      <c r="H998" s="71"/>
      <c r="I998" s="72"/>
      <c r="J998" s="113"/>
      <c r="K998" s="71" t="s">
        <v>11403</v>
      </c>
      <c r="L998" s="114"/>
      <c r="M998" s="76"/>
      <c r="N998" s="76"/>
      <c r="O998" s="77"/>
      <c r="P998" s="78"/>
      <c r="Q998" s="78"/>
      <c r="R998" s="87"/>
      <c r="S998" s="87"/>
      <c r="T998" s="87"/>
      <c r="U998" s="87"/>
      <c r="V998" s="88"/>
      <c r="W998" s="88"/>
      <c r="X998" s="88"/>
      <c r="Y998" s="88"/>
      <c r="Z998" s="51"/>
      <c r="AA998" s="73"/>
      <c r="AB998" s="73"/>
      <c r="AC998" s="74"/>
      <c r="AD998" s="80" t="s">
        <v>11254</v>
      </c>
      <c r="AE998" s="80">
        <v>241</v>
      </c>
      <c r="AF998" s="80">
        <v>470</v>
      </c>
      <c r="AG998" s="80">
        <v>454</v>
      </c>
      <c r="AH998" s="80">
        <v>73</v>
      </c>
      <c r="AI998" s="80">
        <v>-25200</v>
      </c>
      <c r="AJ998" s="80" t="s">
        <v>11277</v>
      </c>
      <c r="AK998" s="80"/>
      <c r="AL998" s="83" t="s">
        <v>11302</v>
      </c>
      <c r="AM998" s="80" t="s">
        <v>1175</v>
      </c>
      <c r="AN998" s="82">
        <v>42108.711296296293</v>
      </c>
      <c r="AO998" s="83" t="s">
        <v>11324</v>
      </c>
      <c r="AP998" s="80" t="b">
        <v>0</v>
      </c>
      <c r="AQ998" s="80" t="b">
        <v>0</v>
      </c>
      <c r="AR998" s="80" t="b">
        <v>1</v>
      </c>
      <c r="AS998" s="80" t="s">
        <v>1307</v>
      </c>
      <c r="AT998" s="80">
        <v>14</v>
      </c>
      <c r="AU998" s="83" t="s">
        <v>1315</v>
      </c>
      <c r="AV998" s="80" t="b">
        <v>1</v>
      </c>
      <c r="AW998" s="80" t="s">
        <v>1519</v>
      </c>
      <c r="AX998" s="83" t="s">
        <v>11378</v>
      </c>
      <c r="AY998" s="80" t="s">
        <v>66</v>
      </c>
    </row>
    <row r="999" spans="1:51" x14ac:dyDescent="0.25">
      <c r="A999" s="66" t="s">
        <v>11165</v>
      </c>
      <c r="B999" s="67"/>
      <c r="C999" s="67"/>
      <c r="D999" s="68"/>
      <c r="E999" s="111"/>
      <c r="F999" s="104" t="s">
        <v>11355</v>
      </c>
      <c r="G999" s="112"/>
      <c r="H999" s="71"/>
      <c r="I999" s="72"/>
      <c r="J999" s="113"/>
      <c r="K999" s="71" t="s">
        <v>20534</v>
      </c>
      <c r="L999" s="114"/>
      <c r="M999" s="76"/>
      <c r="N999" s="76"/>
      <c r="O999" s="77"/>
      <c r="P999" s="78"/>
      <c r="Q999" s="78"/>
      <c r="R999" s="87"/>
      <c r="S999" s="87"/>
      <c r="T999" s="87"/>
      <c r="U999" s="87"/>
      <c r="V999" s="88"/>
      <c r="W999" s="88"/>
      <c r="X999" s="88"/>
      <c r="Y999" s="88"/>
      <c r="Z999" s="51"/>
      <c r="AA999" s="73"/>
      <c r="AB999" s="73"/>
      <c r="AC999" s="74"/>
      <c r="AD999" s="80" t="s">
        <v>11255</v>
      </c>
      <c r="AE999" s="80">
        <v>742</v>
      </c>
      <c r="AF999" s="80">
        <v>923</v>
      </c>
      <c r="AG999" s="80">
        <v>10454</v>
      </c>
      <c r="AH999" s="80">
        <v>2</v>
      </c>
      <c r="AI999" s="80">
        <v>-14400</v>
      </c>
      <c r="AJ999" s="80" t="s">
        <v>11278</v>
      </c>
      <c r="AK999" s="80" t="s">
        <v>11293</v>
      </c>
      <c r="AL999" s="83" t="s">
        <v>11303</v>
      </c>
      <c r="AM999" s="80" t="s">
        <v>1172</v>
      </c>
      <c r="AN999" s="82">
        <v>41346.011319444442</v>
      </c>
      <c r="AO999" s="80"/>
      <c r="AP999" s="80" t="b">
        <v>1</v>
      </c>
      <c r="AQ999" s="80" t="b">
        <v>0</v>
      </c>
      <c r="AR999" s="80" t="b">
        <v>0</v>
      </c>
      <c r="AS999" s="80" t="s">
        <v>1306</v>
      </c>
      <c r="AT999" s="80">
        <v>16</v>
      </c>
      <c r="AU999" s="83" t="s">
        <v>1315</v>
      </c>
      <c r="AV999" s="80" t="b">
        <v>0</v>
      </c>
      <c r="AW999" s="80" t="s">
        <v>1519</v>
      </c>
      <c r="AX999" s="83" t="s">
        <v>11379</v>
      </c>
      <c r="AY999" s="80" t="s">
        <v>66</v>
      </c>
    </row>
    <row r="1000" spans="1:51" x14ac:dyDescent="0.25">
      <c r="A1000" s="66" t="s">
        <v>11169</v>
      </c>
      <c r="B1000" s="67"/>
      <c r="C1000" s="67"/>
      <c r="D1000" s="68"/>
      <c r="E1000" s="111"/>
      <c r="F1000" s="104" t="s">
        <v>11356</v>
      </c>
      <c r="G1000" s="112"/>
      <c r="H1000" s="71"/>
      <c r="I1000" s="72"/>
      <c r="J1000" s="113"/>
      <c r="K1000" s="71" t="s">
        <v>11404</v>
      </c>
      <c r="L1000" s="114"/>
      <c r="M1000" s="76"/>
      <c r="N1000" s="76"/>
      <c r="O1000" s="77"/>
      <c r="P1000" s="78"/>
      <c r="Q1000" s="78"/>
      <c r="R1000" s="87"/>
      <c r="S1000" s="87"/>
      <c r="T1000" s="87"/>
      <c r="U1000" s="87"/>
      <c r="V1000" s="88"/>
      <c r="W1000" s="88"/>
      <c r="X1000" s="88"/>
      <c r="Y1000" s="88"/>
      <c r="Z1000" s="51"/>
      <c r="AA1000" s="73"/>
      <c r="AB1000" s="73"/>
      <c r="AC1000" s="74"/>
      <c r="AD1000" s="80" t="s">
        <v>11256</v>
      </c>
      <c r="AE1000" s="80">
        <v>2808</v>
      </c>
      <c r="AF1000" s="80">
        <v>611</v>
      </c>
      <c r="AG1000" s="80">
        <v>509</v>
      </c>
      <c r="AH1000" s="80">
        <v>4</v>
      </c>
      <c r="AI1000" s="80"/>
      <c r="AJ1000" s="80" t="s">
        <v>11279</v>
      </c>
      <c r="AK1000" s="80" t="s">
        <v>11294</v>
      </c>
      <c r="AL1000" s="83" t="s">
        <v>11304</v>
      </c>
      <c r="AM1000" s="80"/>
      <c r="AN1000" s="82">
        <v>40316.0547337963</v>
      </c>
      <c r="AO1000" s="80"/>
      <c r="AP1000" s="80" t="b">
        <v>1</v>
      </c>
      <c r="AQ1000" s="80" t="b">
        <v>0</v>
      </c>
      <c r="AR1000" s="80" t="b">
        <v>1</v>
      </c>
      <c r="AS1000" s="80" t="s">
        <v>1306</v>
      </c>
      <c r="AT1000" s="80">
        <v>6</v>
      </c>
      <c r="AU1000" s="83" t="s">
        <v>1315</v>
      </c>
      <c r="AV1000" s="80" t="b">
        <v>0</v>
      </c>
      <c r="AW1000" s="80" t="s">
        <v>1519</v>
      </c>
      <c r="AX1000" s="83" t="s">
        <v>11380</v>
      </c>
      <c r="AY1000" s="80" t="s">
        <v>65</v>
      </c>
    </row>
    <row r="1001" spans="1:51" x14ac:dyDescent="0.25">
      <c r="A1001" s="66" t="s">
        <v>11170</v>
      </c>
      <c r="B1001" s="67"/>
      <c r="C1001" s="67"/>
      <c r="D1001" s="68"/>
      <c r="E1001" s="111"/>
      <c r="F1001" s="104" t="s">
        <v>11357</v>
      </c>
      <c r="G1001" s="112"/>
      <c r="H1001" s="71"/>
      <c r="I1001" s="72"/>
      <c r="J1001" s="113"/>
      <c r="K1001" s="71" t="s">
        <v>11405</v>
      </c>
      <c r="L1001" s="114"/>
      <c r="M1001" s="76"/>
      <c r="N1001" s="76"/>
      <c r="O1001" s="77"/>
      <c r="P1001" s="78"/>
      <c r="Q1001" s="78"/>
      <c r="R1001" s="87"/>
      <c r="S1001" s="87"/>
      <c r="T1001" s="87"/>
      <c r="U1001" s="87"/>
      <c r="V1001" s="88"/>
      <c r="W1001" s="88"/>
      <c r="X1001" s="88"/>
      <c r="Y1001" s="88"/>
      <c r="Z1001" s="51"/>
      <c r="AA1001" s="73"/>
      <c r="AB1001" s="73"/>
      <c r="AC1001" s="74"/>
      <c r="AD1001" s="80" t="s">
        <v>11257</v>
      </c>
      <c r="AE1001" s="80">
        <v>718</v>
      </c>
      <c r="AF1001" s="80">
        <v>768</v>
      </c>
      <c r="AG1001" s="80">
        <v>4416</v>
      </c>
      <c r="AH1001" s="80">
        <v>67</v>
      </c>
      <c r="AI1001" s="80"/>
      <c r="AJ1001" s="80" t="s">
        <v>11280</v>
      </c>
      <c r="AK1001" s="80"/>
      <c r="AL1001" s="80"/>
      <c r="AM1001" s="80"/>
      <c r="AN1001" s="82">
        <v>41679.333506944444</v>
      </c>
      <c r="AO1001" s="83" t="s">
        <v>11325</v>
      </c>
      <c r="AP1001" s="80" t="b">
        <v>0</v>
      </c>
      <c r="AQ1001" s="80" t="b">
        <v>0</v>
      </c>
      <c r="AR1001" s="80" t="b">
        <v>1</v>
      </c>
      <c r="AS1001" s="80" t="s">
        <v>1306</v>
      </c>
      <c r="AT1001" s="80">
        <v>2</v>
      </c>
      <c r="AU1001" s="83" t="s">
        <v>11334</v>
      </c>
      <c r="AV1001" s="80" t="b">
        <v>0</v>
      </c>
      <c r="AW1001" s="80" t="s">
        <v>1519</v>
      </c>
      <c r="AX1001" s="83" t="s">
        <v>11381</v>
      </c>
      <c r="AY1001" s="80" t="s">
        <v>65</v>
      </c>
    </row>
    <row r="1002" spans="1:51" x14ac:dyDescent="0.25">
      <c r="A1002" s="66" t="s">
        <v>11166</v>
      </c>
      <c r="B1002" s="67"/>
      <c r="C1002" s="67"/>
      <c r="D1002" s="68"/>
      <c r="E1002" s="111"/>
      <c r="F1002" s="104" t="s">
        <v>11358</v>
      </c>
      <c r="G1002" s="112"/>
      <c r="H1002" s="71"/>
      <c r="I1002" s="72"/>
      <c r="J1002" s="113"/>
      <c r="K1002" s="71" t="s">
        <v>11406</v>
      </c>
      <c r="L1002" s="114"/>
      <c r="M1002" s="76"/>
      <c r="N1002" s="76"/>
      <c r="O1002" s="77"/>
      <c r="P1002" s="78"/>
      <c r="Q1002" s="78"/>
      <c r="R1002" s="87"/>
      <c r="S1002" s="87"/>
      <c r="T1002" s="87"/>
      <c r="U1002" s="87"/>
      <c r="V1002" s="88"/>
      <c r="W1002" s="88"/>
      <c r="X1002" s="88"/>
      <c r="Y1002" s="88"/>
      <c r="Z1002" s="51"/>
      <c r="AA1002" s="73"/>
      <c r="AB1002" s="73"/>
      <c r="AC1002" s="74"/>
      <c r="AD1002" s="80" t="s">
        <v>11258</v>
      </c>
      <c r="AE1002" s="80">
        <v>772</v>
      </c>
      <c r="AF1002" s="80">
        <v>1414</v>
      </c>
      <c r="AG1002" s="80">
        <v>20266</v>
      </c>
      <c r="AH1002" s="80">
        <v>1072</v>
      </c>
      <c r="AI1002" s="80">
        <v>-10800</v>
      </c>
      <c r="AJ1002" s="80" t="s">
        <v>11281</v>
      </c>
      <c r="AK1002" s="80" t="s">
        <v>11295</v>
      </c>
      <c r="AL1002" s="83" t="s">
        <v>11305</v>
      </c>
      <c r="AM1002" s="80" t="s">
        <v>1173</v>
      </c>
      <c r="AN1002" s="82">
        <v>41130.942997685182</v>
      </c>
      <c r="AO1002" s="83" t="s">
        <v>11326</v>
      </c>
      <c r="AP1002" s="80" t="b">
        <v>0</v>
      </c>
      <c r="AQ1002" s="80" t="b">
        <v>0</v>
      </c>
      <c r="AR1002" s="80" t="b">
        <v>1</v>
      </c>
      <c r="AS1002" s="80" t="s">
        <v>1308</v>
      </c>
      <c r="AT1002" s="80">
        <v>3</v>
      </c>
      <c r="AU1002" s="83" t="s">
        <v>2791</v>
      </c>
      <c r="AV1002" s="80" t="b">
        <v>0</v>
      </c>
      <c r="AW1002" s="80" t="s">
        <v>1519</v>
      </c>
      <c r="AX1002" s="83" t="s">
        <v>11382</v>
      </c>
      <c r="AY1002" s="80" t="s">
        <v>66</v>
      </c>
    </row>
    <row r="1003" spans="1:51" x14ac:dyDescent="0.25">
      <c r="A1003" s="66" t="s">
        <v>11171</v>
      </c>
      <c r="B1003" s="67"/>
      <c r="C1003" s="67"/>
      <c r="D1003" s="68"/>
      <c r="E1003" s="111"/>
      <c r="F1003" s="104" t="s">
        <v>11359</v>
      </c>
      <c r="G1003" s="112"/>
      <c r="H1003" s="71"/>
      <c r="I1003" s="72"/>
      <c r="J1003" s="113"/>
      <c r="K1003" s="71" t="s">
        <v>11407</v>
      </c>
      <c r="L1003" s="114"/>
      <c r="M1003" s="76"/>
      <c r="N1003" s="76"/>
      <c r="O1003" s="77"/>
      <c r="P1003" s="78"/>
      <c r="Q1003" s="78"/>
      <c r="R1003" s="87"/>
      <c r="S1003" s="87"/>
      <c r="T1003" s="87"/>
      <c r="U1003" s="87"/>
      <c r="V1003" s="88"/>
      <c r="W1003" s="88"/>
      <c r="X1003" s="88"/>
      <c r="Y1003" s="88"/>
      <c r="Z1003" s="51"/>
      <c r="AA1003" s="73"/>
      <c r="AB1003" s="73"/>
      <c r="AC1003" s="74"/>
      <c r="AD1003" s="80" t="s">
        <v>11259</v>
      </c>
      <c r="AE1003" s="80">
        <v>209</v>
      </c>
      <c r="AF1003" s="80">
        <v>2160447</v>
      </c>
      <c r="AG1003" s="80">
        <v>37546</v>
      </c>
      <c r="AH1003" s="80">
        <v>1312</v>
      </c>
      <c r="AI1003" s="80">
        <v>-10800</v>
      </c>
      <c r="AJ1003" s="80" t="s">
        <v>11282</v>
      </c>
      <c r="AK1003" s="80" t="s">
        <v>11296</v>
      </c>
      <c r="AL1003" s="83" t="s">
        <v>11306</v>
      </c>
      <c r="AM1003" s="80" t="s">
        <v>1173</v>
      </c>
      <c r="AN1003" s="82">
        <v>39986.848425925928</v>
      </c>
      <c r="AO1003" s="83" t="s">
        <v>11327</v>
      </c>
      <c r="AP1003" s="80" t="b">
        <v>0</v>
      </c>
      <c r="AQ1003" s="80" t="b">
        <v>0</v>
      </c>
      <c r="AR1003" s="80" t="b">
        <v>1</v>
      </c>
      <c r="AS1003" s="80" t="s">
        <v>1308</v>
      </c>
      <c r="AT1003" s="80">
        <v>3058</v>
      </c>
      <c r="AU1003" s="83" t="s">
        <v>11335</v>
      </c>
      <c r="AV1003" s="80" t="b">
        <v>1</v>
      </c>
      <c r="AW1003" s="80" t="s">
        <v>1519</v>
      </c>
      <c r="AX1003" s="83" t="s">
        <v>11383</v>
      </c>
      <c r="AY1003" s="80" t="s">
        <v>65</v>
      </c>
    </row>
    <row r="1004" spans="1:51" x14ac:dyDescent="0.25">
      <c r="A1004" s="89" t="s">
        <v>11167</v>
      </c>
      <c r="B1004" s="90"/>
      <c r="C1004" s="90"/>
      <c r="D1004" s="91"/>
      <c r="E1004" s="92"/>
      <c r="F1004" s="105" t="s">
        <v>11360</v>
      </c>
      <c r="G1004" s="90"/>
      <c r="H1004" s="93"/>
      <c r="I1004" s="94"/>
      <c r="J1004" s="94"/>
      <c r="K1004" s="93" t="s">
        <v>11408</v>
      </c>
      <c r="L1004" s="95"/>
      <c r="M1004" s="96"/>
      <c r="N1004" s="96"/>
      <c r="O1004" s="97"/>
      <c r="P1004" s="98"/>
      <c r="Q1004" s="98"/>
      <c r="R1004" s="99"/>
      <c r="S1004" s="99"/>
      <c r="T1004" s="99"/>
      <c r="U1004" s="99"/>
      <c r="V1004" s="100"/>
      <c r="W1004" s="100"/>
      <c r="X1004" s="100"/>
      <c r="Y1004" s="100"/>
      <c r="Z1004" s="101"/>
      <c r="AA1004" s="102"/>
      <c r="AB1004" s="102"/>
      <c r="AC1004" s="103"/>
      <c r="AD1004" s="107" t="s">
        <v>11260</v>
      </c>
      <c r="AE1004" s="107">
        <v>0</v>
      </c>
      <c r="AF1004" s="107">
        <v>0</v>
      </c>
      <c r="AG1004" s="107">
        <v>4691</v>
      </c>
      <c r="AH1004" s="107">
        <v>0</v>
      </c>
      <c r="AI1004" s="107"/>
      <c r="AJ1004" s="107" t="s">
        <v>11283</v>
      </c>
      <c r="AK1004" s="107" t="s">
        <v>1004</v>
      </c>
      <c r="AL1004" s="107"/>
      <c r="AM1004" s="107"/>
      <c r="AN1004" s="108">
        <v>42166.811990740738</v>
      </c>
      <c r="AO1004" s="109" t="s">
        <v>11328</v>
      </c>
      <c r="AP1004" s="107" t="b">
        <v>0</v>
      </c>
      <c r="AQ1004" s="107" t="b">
        <v>0</v>
      </c>
      <c r="AR1004" s="107" t="b">
        <v>0</v>
      </c>
      <c r="AS1004" s="107" t="s">
        <v>1307</v>
      </c>
      <c r="AT1004" s="107">
        <v>0</v>
      </c>
      <c r="AU1004" s="109" t="s">
        <v>11336</v>
      </c>
      <c r="AV1004" s="107" t="b">
        <v>0</v>
      </c>
      <c r="AW1004" s="107" t="s">
        <v>1519</v>
      </c>
      <c r="AX1004" s="109" t="s">
        <v>11384</v>
      </c>
      <c r="AY1004" s="107" t="s">
        <v>66</v>
      </c>
    </row>
    <row r="1005" spans="1:51" x14ac:dyDescent="0.25">
      <c r="A1005" s="66" t="s">
        <v>11409</v>
      </c>
      <c r="B1005" s="67"/>
      <c r="C1005" s="67"/>
      <c r="D1005" s="68"/>
      <c r="E1005" s="111"/>
      <c r="F1005" s="104" t="s">
        <v>11588</v>
      </c>
      <c r="G1005" s="112"/>
      <c r="H1005" s="71"/>
      <c r="I1005" s="72"/>
      <c r="J1005" s="113"/>
      <c r="K1005" s="71" t="s">
        <v>11629</v>
      </c>
      <c r="L1005" s="114"/>
      <c r="M1005" s="76"/>
      <c r="N1005" s="76"/>
      <c r="O1005" s="77"/>
      <c r="P1005" s="78"/>
      <c r="Q1005" s="78"/>
      <c r="R1005" s="87"/>
      <c r="S1005" s="87"/>
      <c r="T1005" s="87"/>
      <c r="U1005" s="87"/>
      <c r="V1005" s="88"/>
      <c r="W1005" s="88"/>
      <c r="X1005" s="88"/>
      <c r="Y1005" s="88"/>
      <c r="Z1005" s="51"/>
      <c r="AA1005" s="73"/>
      <c r="AB1005" s="73"/>
      <c r="AC1005" s="74"/>
      <c r="AD1005" s="80" t="s">
        <v>11501</v>
      </c>
      <c r="AE1005" s="80">
        <v>1433</v>
      </c>
      <c r="AF1005" s="80">
        <v>1650</v>
      </c>
      <c r="AG1005" s="80">
        <v>1849</v>
      </c>
      <c r="AH1005" s="80">
        <v>394</v>
      </c>
      <c r="AI1005" s="80">
        <v>-14400</v>
      </c>
      <c r="AJ1005" s="80" t="s">
        <v>11520</v>
      </c>
      <c r="AK1005" s="80" t="s">
        <v>11537</v>
      </c>
      <c r="AL1005" s="83" t="s">
        <v>11552</v>
      </c>
      <c r="AM1005" s="80" t="s">
        <v>1172</v>
      </c>
      <c r="AN1005" s="82">
        <v>39954.830300925925</v>
      </c>
      <c r="AO1005" s="83" t="s">
        <v>11561</v>
      </c>
      <c r="AP1005" s="80" t="b">
        <v>1</v>
      </c>
      <c r="AQ1005" s="80" t="b">
        <v>0</v>
      </c>
      <c r="AR1005" s="80" t="b">
        <v>1</v>
      </c>
      <c r="AS1005" s="80" t="s">
        <v>1307</v>
      </c>
      <c r="AT1005" s="80">
        <v>128</v>
      </c>
      <c r="AU1005" s="83" t="s">
        <v>1315</v>
      </c>
      <c r="AV1005" s="80" t="b">
        <v>0</v>
      </c>
      <c r="AW1005" s="80" t="s">
        <v>1519</v>
      </c>
      <c r="AX1005" s="83" t="s">
        <v>11608</v>
      </c>
      <c r="AY1005" s="80" t="s">
        <v>66</v>
      </c>
    </row>
    <row r="1006" spans="1:51" x14ac:dyDescent="0.25">
      <c r="A1006" s="66" t="s">
        <v>11410</v>
      </c>
      <c r="B1006" s="67"/>
      <c r="C1006" s="67"/>
      <c r="D1006" s="68"/>
      <c r="E1006" s="111"/>
      <c r="F1006" s="104" t="s">
        <v>11589</v>
      </c>
      <c r="G1006" s="112"/>
      <c r="H1006" s="71"/>
      <c r="I1006" s="72"/>
      <c r="J1006" s="113"/>
      <c r="K1006" s="71" t="s">
        <v>11630</v>
      </c>
      <c r="L1006" s="114"/>
      <c r="M1006" s="76"/>
      <c r="N1006" s="76"/>
      <c r="O1006" s="77"/>
      <c r="P1006" s="78"/>
      <c r="Q1006" s="78"/>
      <c r="R1006" s="87"/>
      <c r="S1006" s="87"/>
      <c r="T1006" s="87"/>
      <c r="U1006" s="87"/>
      <c r="V1006" s="88"/>
      <c r="W1006" s="88"/>
      <c r="X1006" s="88"/>
      <c r="Y1006" s="88"/>
      <c r="Z1006" s="51"/>
      <c r="AA1006" s="73"/>
      <c r="AB1006" s="73"/>
      <c r="AC1006" s="74"/>
      <c r="AD1006" s="80" t="s">
        <v>11502</v>
      </c>
      <c r="AE1006" s="80">
        <v>1038</v>
      </c>
      <c r="AF1006" s="80">
        <v>2624</v>
      </c>
      <c r="AG1006" s="80">
        <v>83222</v>
      </c>
      <c r="AH1006" s="80">
        <v>69846</v>
      </c>
      <c r="AI1006" s="80">
        <v>-10800</v>
      </c>
      <c r="AJ1006" s="80" t="s">
        <v>11521</v>
      </c>
      <c r="AK1006" s="80" t="s">
        <v>11538</v>
      </c>
      <c r="AL1006" s="83" t="s">
        <v>11553</v>
      </c>
      <c r="AM1006" s="80" t="s">
        <v>1173</v>
      </c>
      <c r="AN1006" s="82">
        <v>41522.016469907408</v>
      </c>
      <c r="AO1006" s="83" t="s">
        <v>11562</v>
      </c>
      <c r="AP1006" s="80" t="b">
        <v>0</v>
      </c>
      <c r="AQ1006" s="80" t="b">
        <v>0</v>
      </c>
      <c r="AR1006" s="80" t="b">
        <v>0</v>
      </c>
      <c r="AS1006" s="80" t="s">
        <v>1308</v>
      </c>
      <c r="AT1006" s="80">
        <v>2</v>
      </c>
      <c r="AU1006" s="83" t="s">
        <v>11577</v>
      </c>
      <c r="AV1006" s="80" t="b">
        <v>0</v>
      </c>
      <c r="AW1006" s="80" t="s">
        <v>1519</v>
      </c>
      <c r="AX1006" s="83" t="s">
        <v>11609</v>
      </c>
      <c r="AY1006" s="80" t="s">
        <v>66</v>
      </c>
    </row>
    <row r="1007" spans="1:51" x14ac:dyDescent="0.25">
      <c r="A1007" s="66" t="s">
        <v>11411</v>
      </c>
      <c r="B1007" s="67"/>
      <c r="C1007" s="67"/>
      <c r="D1007" s="68"/>
      <c r="E1007" s="111"/>
      <c r="F1007" s="104" t="s">
        <v>11590</v>
      </c>
      <c r="G1007" s="112"/>
      <c r="H1007" s="71"/>
      <c r="I1007" s="72"/>
      <c r="J1007" s="113"/>
      <c r="K1007" s="71" t="s">
        <v>11631</v>
      </c>
      <c r="L1007" s="114"/>
      <c r="M1007" s="76"/>
      <c r="N1007" s="76"/>
      <c r="O1007" s="77"/>
      <c r="P1007" s="78"/>
      <c r="Q1007" s="78"/>
      <c r="R1007" s="87"/>
      <c r="S1007" s="87"/>
      <c r="T1007" s="87"/>
      <c r="U1007" s="87"/>
      <c r="V1007" s="88"/>
      <c r="W1007" s="88"/>
      <c r="X1007" s="88"/>
      <c r="Y1007" s="88"/>
      <c r="Z1007" s="51"/>
      <c r="AA1007" s="73"/>
      <c r="AB1007" s="73"/>
      <c r="AC1007" s="74"/>
      <c r="AD1007" s="80" t="s">
        <v>11503</v>
      </c>
      <c r="AE1007" s="80">
        <v>378</v>
      </c>
      <c r="AF1007" s="80">
        <v>591</v>
      </c>
      <c r="AG1007" s="80">
        <v>14007</v>
      </c>
      <c r="AH1007" s="80">
        <v>1075</v>
      </c>
      <c r="AI1007" s="80">
        <v>-18000</v>
      </c>
      <c r="AJ1007" s="80" t="s">
        <v>11522</v>
      </c>
      <c r="AK1007" s="80" t="s">
        <v>11539</v>
      </c>
      <c r="AL1007" s="83" t="s">
        <v>11554</v>
      </c>
      <c r="AM1007" s="80" t="s">
        <v>1169</v>
      </c>
      <c r="AN1007" s="82">
        <v>40055.735162037039</v>
      </c>
      <c r="AO1007" s="83" t="s">
        <v>11563</v>
      </c>
      <c r="AP1007" s="80" t="b">
        <v>0</v>
      </c>
      <c r="AQ1007" s="80" t="b">
        <v>0</v>
      </c>
      <c r="AR1007" s="80" t="b">
        <v>1</v>
      </c>
      <c r="AS1007" s="80" t="s">
        <v>1307</v>
      </c>
      <c r="AT1007" s="80">
        <v>1</v>
      </c>
      <c r="AU1007" s="83" t="s">
        <v>11578</v>
      </c>
      <c r="AV1007" s="80" t="b">
        <v>0</v>
      </c>
      <c r="AW1007" s="80" t="s">
        <v>1519</v>
      </c>
      <c r="AX1007" s="83" t="s">
        <v>11610</v>
      </c>
      <c r="AY1007" s="80" t="s">
        <v>66</v>
      </c>
    </row>
    <row r="1008" spans="1:51" x14ac:dyDescent="0.25">
      <c r="A1008" s="66" t="s">
        <v>11426</v>
      </c>
      <c r="B1008" s="67"/>
      <c r="C1008" s="67"/>
      <c r="D1008" s="68"/>
      <c r="E1008" s="111"/>
      <c r="F1008" s="104" t="s">
        <v>11591</v>
      </c>
      <c r="G1008" s="112"/>
      <c r="H1008" s="71"/>
      <c r="I1008" s="72"/>
      <c r="J1008" s="113"/>
      <c r="K1008" s="71" t="s">
        <v>11632</v>
      </c>
      <c r="L1008" s="114"/>
      <c r="M1008" s="76"/>
      <c r="N1008" s="76"/>
      <c r="O1008" s="77"/>
      <c r="P1008" s="78"/>
      <c r="Q1008" s="78"/>
      <c r="R1008" s="87"/>
      <c r="S1008" s="87"/>
      <c r="T1008" s="87"/>
      <c r="U1008" s="87"/>
      <c r="V1008" s="88"/>
      <c r="W1008" s="88"/>
      <c r="X1008" s="88"/>
      <c r="Y1008" s="88"/>
      <c r="Z1008" s="51"/>
      <c r="AA1008" s="73"/>
      <c r="AB1008" s="73"/>
      <c r="AC1008" s="74"/>
      <c r="AD1008" s="80" t="s">
        <v>11504</v>
      </c>
      <c r="AE1008" s="80">
        <v>368</v>
      </c>
      <c r="AF1008" s="80">
        <v>487</v>
      </c>
      <c r="AG1008" s="80">
        <v>7269</v>
      </c>
      <c r="AH1008" s="80">
        <v>284</v>
      </c>
      <c r="AI1008" s="80">
        <v>-18000</v>
      </c>
      <c r="AJ1008" s="80" t="s">
        <v>11523</v>
      </c>
      <c r="AK1008" s="80" t="s">
        <v>11539</v>
      </c>
      <c r="AL1008" s="80"/>
      <c r="AM1008" s="80" t="s">
        <v>1169</v>
      </c>
      <c r="AN1008" s="82">
        <v>40471.71303240741</v>
      </c>
      <c r="AO1008" s="83" t="s">
        <v>11564</v>
      </c>
      <c r="AP1008" s="80" t="b">
        <v>0</v>
      </c>
      <c r="AQ1008" s="80" t="b">
        <v>0</v>
      </c>
      <c r="AR1008" s="80" t="b">
        <v>1</v>
      </c>
      <c r="AS1008" s="80" t="s">
        <v>1307</v>
      </c>
      <c r="AT1008" s="80">
        <v>3</v>
      </c>
      <c r="AU1008" s="83" t="s">
        <v>11579</v>
      </c>
      <c r="AV1008" s="80" t="b">
        <v>0</v>
      </c>
      <c r="AW1008" s="80" t="s">
        <v>1519</v>
      </c>
      <c r="AX1008" s="83" t="s">
        <v>11611</v>
      </c>
      <c r="AY1008" s="80" t="s">
        <v>65</v>
      </c>
    </row>
    <row r="1009" spans="1:51" x14ac:dyDescent="0.25">
      <c r="A1009" s="66" t="s">
        <v>11412</v>
      </c>
      <c r="B1009" s="67"/>
      <c r="C1009" s="67"/>
      <c r="D1009" s="68"/>
      <c r="E1009" s="111"/>
      <c r="F1009" s="104" t="s">
        <v>11592</v>
      </c>
      <c r="G1009" s="112"/>
      <c r="H1009" s="71"/>
      <c r="I1009" s="72"/>
      <c r="J1009" s="113"/>
      <c r="K1009" s="71" t="s">
        <v>11633</v>
      </c>
      <c r="L1009" s="114"/>
      <c r="M1009" s="76"/>
      <c r="N1009" s="76"/>
      <c r="O1009" s="77"/>
      <c r="P1009" s="78"/>
      <c r="Q1009" s="78"/>
      <c r="R1009" s="87"/>
      <c r="S1009" s="87"/>
      <c r="T1009" s="87"/>
      <c r="U1009" s="87"/>
      <c r="V1009" s="88"/>
      <c r="W1009" s="88"/>
      <c r="X1009" s="88"/>
      <c r="Y1009" s="88"/>
      <c r="Z1009" s="51"/>
      <c r="AA1009" s="73"/>
      <c r="AB1009" s="73"/>
      <c r="AC1009" s="74"/>
      <c r="AD1009" s="80" t="s">
        <v>11505</v>
      </c>
      <c r="AE1009" s="80">
        <v>803</v>
      </c>
      <c r="AF1009" s="80">
        <v>1453</v>
      </c>
      <c r="AG1009" s="80">
        <v>88454</v>
      </c>
      <c r="AH1009" s="80">
        <v>6073</v>
      </c>
      <c r="AI1009" s="80">
        <v>-10800</v>
      </c>
      <c r="AJ1009" s="80" t="s">
        <v>11524</v>
      </c>
      <c r="AK1009" s="80" t="s">
        <v>11540</v>
      </c>
      <c r="AL1009" s="80"/>
      <c r="AM1009" s="80" t="s">
        <v>1173</v>
      </c>
      <c r="AN1009" s="82">
        <v>40269.129652777781</v>
      </c>
      <c r="AO1009" s="83" t="s">
        <v>11565</v>
      </c>
      <c r="AP1009" s="80" t="b">
        <v>0</v>
      </c>
      <c r="AQ1009" s="80" t="b">
        <v>0</v>
      </c>
      <c r="AR1009" s="80" t="b">
        <v>1</v>
      </c>
      <c r="AS1009" s="80" t="s">
        <v>1308</v>
      </c>
      <c r="AT1009" s="80">
        <v>7</v>
      </c>
      <c r="AU1009" s="83" t="s">
        <v>11580</v>
      </c>
      <c r="AV1009" s="80" t="b">
        <v>0</v>
      </c>
      <c r="AW1009" s="80" t="s">
        <v>1519</v>
      </c>
      <c r="AX1009" s="83" t="s">
        <v>11612</v>
      </c>
      <c r="AY1009" s="80" t="s">
        <v>66</v>
      </c>
    </row>
    <row r="1010" spans="1:51" x14ac:dyDescent="0.25">
      <c r="A1010" s="66" t="s">
        <v>11413</v>
      </c>
      <c r="B1010" s="67"/>
      <c r="C1010" s="67"/>
      <c r="D1010" s="68"/>
      <c r="E1010" s="111"/>
      <c r="F1010" s="104" t="s">
        <v>11593</v>
      </c>
      <c r="G1010" s="112"/>
      <c r="H1010" s="71"/>
      <c r="I1010" s="72"/>
      <c r="J1010" s="113"/>
      <c r="K1010" s="71" t="s">
        <v>11634</v>
      </c>
      <c r="L1010" s="114"/>
      <c r="M1010" s="76"/>
      <c r="N1010" s="76"/>
      <c r="O1010" s="77"/>
      <c r="P1010" s="78"/>
      <c r="Q1010" s="78"/>
      <c r="R1010" s="87"/>
      <c r="S1010" s="87"/>
      <c r="T1010" s="87"/>
      <c r="U1010" s="87"/>
      <c r="V1010" s="88"/>
      <c r="W1010" s="88"/>
      <c r="X1010" s="88"/>
      <c r="Y1010" s="88"/>
      <c r="Z1010" s="51"/>
      <c r="AA1010" s="73"/>
      <c r="AB1010" s="73"/>
      <c r="AC1010" s="74"/>
      <c r="AD1010" s="80" t="s">
        <v>11506</v>
      </c>
      <c r="AE1010" s="80">
        <v>570</v>
      </c>
      <c r="AF1010" s="80">
        <v>296</v>
      </c>
      <c r="AG1010" s="80">
        <v>5703</v>
      </c>
      <c r="AH1010" s="80">
        <v>5563</v>
      </c>
      <c r="AI1010" s="80">
        <v>-10800</v>
      </c>
      <c r="AJ1010" s="80" t="s">
        <v>11525</v>
      </c>
      <c r="AK1010" s="80"/>
      <c r="AL1010" s="80"/>
      <c r="AM1010" s="80" t="s">
        <v>1192</v>
      </c>
      <c r="AN1010" s="82">
        <v>39957.788993055554</v>
      </c>
      <c r="AO1010" s="83" t="s">
        <v>11566</v>
      </c>
      <c r="AP1010" s="80" t="b">
        <v>0</v>
      </c>
      <c r="AQ1010" s="80" t="b">
        <v>0</v>
      </c>
      <c r="AR1010" s="80" t="b">
        <v>1</v>
      </c>
      <c r="AS1010" s="80" t="s">
        <v>1307</v>
      </c>
      <c r="AT1010" s="80">
        <v>5</v>
      </c>
      <c r="AU1010" s="83" t="s">
        <v>1334</v>
      </c>
      <c r="AV1010" s="80" t="b">
        <v>0</v>
      </c>
      <c r="AW1010" s="80" t="s">
        <v>1519</v>
      </c>
      <c r="AX1010" s="83" t="s">
        <v>11613</v>
      </c>
      <c r="AY1010" s="80" t="s">
        <v>66</v>
      </c>
    </row>
    <row r="1011" spans="1:51" x14ac:dyDescent="0.25">
      <c r="A1011" s="66" t="s">
        <v>11414</v>
      </c>
      <c r="B1011" s="67"/>
      <c r="C1011" s="67"/>
      <c r="D1011" s="68"/>
      <c r="E1011" s="111"/>
      <c r="F1011" s="104" t="s">
        <v>11594</v>
      </c>
      <c r="G1011" s="112"/>
      <c r="H1011" s="71"/>
      <c r="I1011" s="72"/>
      <c r="J1011" s="113"/>
      <c r="K1011" s="71" t="s">
        <v>11635</v>
      </c>
      <c r="L1011" s="114"/>
      <c r="M1011" s="76"/>
      <c r="N1011" s="76"/>
      <c r="O1011" s="77"/>
      <c r="P1011" s="78"/>
      <c r="Q1011" s="78"/>
      <c r="R1011" s="87"/>
      <c r="S1011" s="87"/>
      <c r="T1011" s="87"/>
      <c r="U1011" s="87"/>
      <c r="V1011" s="88"/>
      <c r="W1011" s="88"/>
      <c r="X1011" s="88"/>
      <c r="Y1011" s="88"/>
      <c r="Z1011" s="51"/>
      <c r="AA1011" s="73"/>
      <c r="AB1011" s="73"/>
      <c r="AC1011" s="74"/>
      <c r="AD1011" s="80" t="s">
        <v>11507</v>
      </c>
      <c r="AE1011" s="80">
        <v>597</v>
      </c>
      <c r="AF1011" s="80">
        <v>1203</v>
      </c>
      <c r="AG1011" s="80">
        <v>90502</v>
      </c>
      <c r="AH1011" s="80">
        <v>6734</v>
      </c>
      <c r="AI1011" s="80">
        <v>-7200</v>
      </c>
      <c r="AJ1011" s="80" t="s">
        <v>11526</v>
      </c>
      <c r="AK1011" s="80" t="s">
        <v>11541</v>
      </c>
      <c r="AL1011" s="80"/>
      <c r="AM1011" s="80" t="s">
        <v>2666</v>
      </c>
      <c r="AN1011" s="82">
        <v>40705.656469907408</v>
      </c>
      <c r="AO1011" s="83" t="s">
        <v>11567</v>
      </c>
      <c r="AP1011" s="80" t="b">
        <v>0</v>
      </c>
      <c r="AQ1011" s="80" t="b">
        <v>0</v>
      </c>
      <c r="AR1011" s="80" t="b">
        <v>1</v>
      </c>
      <c r="AS1011" s="80" t="s">
        <v>1308</v>
      </c>
      <c r="AT1011" s="80">
        <v>3</v>
      </c>
      <c r="AU1011" s="83" t="s">
        <v>11581</v>
      </c>
      <c r="AV1011" s="80" t="b">
        <v>0</v>
      </c>
      <c r="AW1011" s="80" t="s">
        <v>1519</v>
      </c>
      <c r="AX1011" s="83" t="s">
        <v>11614</v>
      </c>
      <c r="AY1011" s="80" t="s">
        <v>66</v>
      </c>
    </row>
    <row r="1012" spans="1:51" x14ac:dyDescent="0.25">
      <c r="A1012" s="66" t="s">
        <v>11415</v>
      </c>
      <c r="B1012" s="67"/>
      <c r="C1012" s="67"/>
      <c r="D1012" s="68"/>
      <c r="E1012" s="111"/>
      <c r="F1012" s="104" t="s">
        <v>11595</v>
      </c>
      <c r="G1012" s="112"/>
      <c r="H1012" s="71"/>
      <c r="I1012" s="72"/>
      <c r="J1012" s="113"/>
      <c r="K1012" s="71" t="s">
        <v>11636</v>
      </c>
      <c r="L1012" s="114"/>
      <c r="M1012" s="76"/>
      <c r="N1012" s="76"/>
      <c r="O1012" s="77"/>
      <c r="P1012" s="78"/>
      <c r="Q1012" s="78"/>
      <c r="R1012" s="87"/>
      <c r="S1012" s="87"/>
      <c r="T1012" s="87"/>
      <c r="U1012" s="87"/>
      <c r="V1012" s="88"/>
      <c r="W1012" s="88"/>
      <c r="X1012" s="88"/>
      <c r="Y1012" s="88"/>
      <c r="Z1012" s="51"/>
      <c r="AA1012" s="73"/>
      <c r="AB1012" s="73"/>
      <c r="AC1012" s="74"/>
      <c r="AD1012" s="80" t="s">
        <v>11508</v>
      </c>
      <c r="AE1012" s="80">
        <v>354</v>
      </c>
      <c r="AF1012" s="80">
        <v>356</v>
      </c>
      <c r="AG1012" s="80">
        <v>6920</v>
      </c>
      <c r="AH1012" s="80">
        <v>8022</v>
      </c>
      <c r="AI1012" s="80">
        <v>-25200</v>
      </c>
      <c r="AJ1012" s="80" t="s">
        <v>11527</v>
      </c>
      <c r="AK1012" s="80" t="s">
        <v>11542</v>
      </c>
      <c r="AL1012" s="80"/>
      <c r="AM1012" s="80" t="s">
        <v>1175</v>
      </c>
      <c r="AN1012" s="82">
        <v>42126.607905092591</v>
      </c>
      <c r="AO1012" s="83" t="s">
        <v>11568</v>
      </c>
      <c r="AP1012" s="80" t="b">
        <v>1</v>
      </c>
      <c r="AQ1012" s="80" t="b">
        <v>0</v>
      </c>
      <c r="AR1012" s="80" t="b">
        <v>0</v>
      </c>
      <c r="AS1012" s="80" t="s">
        <v>1308</v>
      </c>
      <c r="AT1012" s="80">
        <v>4</v>
      </c>
      <c r="AU1012" s="83" t="s">
        <v>1315</v>
      </c>
      <c r="AV1012" s="80" t="b">
        <v>0</v>
      </c>
      <c r="AW1012" s="80" t="s">
        <v>1519</v>
      </c>
      <c r="AX1012" s="83" t="s">
        <v>11615</v>
      </c>
      <c r="AY1012" s="80" t="s">
        <v>66</v>
      </c>
    </row>
    <row r="1013" spans="1:51" x14ac:dyDescent="0.25">
      <c r="A1013" s="66" t="s">
        <v>11416</v>
      </c>
      <c r="B1013" s="67"/>
      <c r="C1013" s="67"/>
      <c r="D1013" s="68"/>
      <c r="E1013" s="111"/>
      <c r="F1013" s="104" t="s">
        <v>11596</v>
      </c>
      <c r="G1013" s="112"/>
      <c r="H1013" s="71"/>
      <c r="I1013" s="72"/>
      <c r="J1013" s="113"/>
      <c r="K1013" s="71" t="s">
        <v>11637</v>
      </c>
      <c r="L1013" s="114"/>
      <c r="M1013" s="76"/>
      <c r="N1013" s="76"/>
      <c r="O1013" s="77"/>
      <c r="P1013" s="78"/>
      <c r="Q1013" s="78"/>
      <c r="R1013" s="87"/>
      <c r="S1013" s="87"/>
      <c r="T1013" s="87"/>
      <c r="U1013" s="87"/>
      <c r="V1013" s="88"/>
      <c r="W1013" s="88"/>
      <c r="X1013" s="88"/>
      <c r="Y1013" s="88"/>
      <c r="Z1013" s="51"/>
      <c r="AA1013" s="73"/>
      <c r="AB1013" s="73"/>
      <c r="AC1013" s="74"/>
      <c r="AD1013" s="80" t="s">
        <v>11509</v>
      </c>
      <c r="AE1013" s="80">
        <v>0</v>
      </c>
      <c r="AF1013" s="80">
        <v>6</v>
      </c>
      <c r="AG1013" s="80">
        <v>7315</v>
      </c>
      <c r="AH1013" s="80">
        <v>0</v>
      </c>
      <c r="AI1013" s="80"/>
      <c r="AJ1013" s="80"/>
      <c r="AK1013" s="80"/>
      <c r="AL1013" s="80"/>
      <c r="AM1013" s="80"/>
      <c r="AN1013" s="82">
        <v>42359.691377314812</v>
      </c>
      <c r="AO1013" s="83" t="s">
        <v>11569</v>
      </c>
      <c r="AP1013" s="80" t="b">
        <v>1</v>
      </c>
      <c r="AQ1013" s="80" t="b">
        <v>0</v>
      </c>
      <c r="AR1013" s="80" t="b">
        <v>0</v>
      </c>
      <c r="AS1013" s="80" t="s">
        <v>1307</v>
      </c>
      <c r="AT1013" s="80">
        <v>8</v>
      </c>
      <c r="AU1013" s="80"/>
      <c r="AV1013" s="80" t="b">
        <v>0</v>
      </c>
      <c r="AW1013" s="80" t="s">
        <v>1519</v>
      </c>
      <c r="AX1013" s="83" t="s">
        <v>11616</v>
      </c>
      <c r="AY1013" s="80" t="s">
        <v>66</v>
      </c>
    </row>
    <row r="1014" spans="1:51" x14ac:dyDescent="0.25">
      <c r="A1014" s="66" t="s">
        <v>11417</v>
      </c>
      <c r="B1014" s="67"/>
      <c r="C1014" s="67"/>
      <c r="D1014" s="68"/>
      <c r="E1014" s="111"/>
      <c r="F1014" s="104" t="s">
        <v>11597</v>
      </c>
      <c r="G1014" s="112"/>
      <c r="H1014" s="71"/>
      <c r="I1014" s="72"/>
      <c r="J1014" s="113"/>
      <c r="K1014" s="71" t="s">
        <v>11638</v>
      </c>
      <c r="L1014" s="114"/>
      <c r="M1014" s="76"/>
      <c r="N1014" s="76"/>
      <c r="O1014" s="77"/>
      <c r="P1014" s="78"/>
      <c r="Q1014" s="78"/>
      <c r="R1014" s="87"/>
      <c r="S1014" s="87"/>
      <c r="T1014" s="87"/>
      <c r="U1014" s="87"/>
      <c r="V1014" s="88"/>
      <c r="W1014" s="88"/>
      <c r="X1014" s="88"/>
      <c r="Y1014" s="88"/>
      <c r="Z1014" s="51"/>
      <c r="AA1014" s="73"/>
      <c r="AB1014" s="73"/>
      <c r="AC1014" s="74"/>
      <c r="AD1014" s="80" t="s">
        <v>11510</v>
      </c>
      <c r="AE1014" s="80">
        <v>444</v>
      </c>
      <c r="AF1014" s="80">
        <v>775</v>
      </c>
      <c r="AG1014" s="80">
        <v>59833</v>
      </c>
      <c r="AH1014" s="80">
        <v>3899</v>
      </c>
      <c r="AI1014" s="80">
        <v>-10800</v>
      </c>
      <c r="AJ1014" s="80" t="s">
        <v>11528</v>
      </c>
      <c r="AK1014" s="80" t="s">
        <v>11543</v>
      </c>
      <c r="AL1014" s="83" t="s">
        <v>11555</v>
      </c>
      <c r="AM1014" s="80" t="s">
        <v>1173</v>
      </c>
      <c r="AN1014" s="82">
        <v>40967.130358796298</v>
      </c>
      <c r="AO1014" s="83" t="s">
        <v>11570</v>
      </c>
      <c r="AP1014" s="80" t="b">
        <v>0</v>
      </c>
      <c r="AQ1014" s="80" t="b">
        <v>0</v>
      </c>
      <c r="AR1014" s="80" t="b">
        <v>0</v>
      </c>
      <c r="AS1014" s="80" t="s">
        <v>1308</v>
      </c>
      <c r="AT1014" s="80">
        <v>1</v>
      </c>
      <c r="AU1014" s="83" t="s">
        <v>11582</v>
      </c>
      <c r="AV1014" s="80" t="b">
        <v>0</v>
      </c>
      <c r="AW1014" s="80" t="s">
        <v>1519</v>
      </c>
      <c r="AX1014" s="83" t="s">
        <v>11617</v>
      </c>
      <c r="AY1014" s="80" t="s">
        <v>66</v>
      </c>
    </row>
    <row r="1015" spans="1:51" x14ac:dyDescent="0.25">
      <c r="A1015" s="66" t="s">
        <v>11418</v>
      </c>
      <c r="B1015" s="67"/>
      <c r="C1015" s="67"/>
      <c r="D1015" s="68"/>
      <c r="E1015" s="111"/>
      <c r="F1015" s="104" t="s">
        <v>11598</v>
      </c>
      <c r="G1015" s="112"/>
      <c r="H1015" s="71"/>
      <c r="I1015" s="72"/>
      <c r="J1015" s="113"/>
      <c r="K1015" s="71" t="s">
        <v>11639</v>
      </c>
      <c r="L1015" s="114"/>
      <c r="M1015" s="76"/>
      <c r="N1015" s="76"/>
      <c r="O1015" s="77"/>
      <c r="P1015" s="78"/>
      <c r="Q1015" s="78"/>
      <c r="R1015" s="87"/>
      <c r="S1015" s="87"/>
      <c r="T1015" s="87"/>
      <c r="U1015" s="87"/>
      <c r="V1015" s="88"/>
      <c r="W1015" s="88"/>
      <c r="X1015" s="88"/>
      <c r="Y1015" s="88"/>
      <c r="Z1015" s="51"/>
      <c r="AA1015" s="73"/>
      <c r="AB1015" s="73"/>
      <c r="AC1015" s="74"/>
      <c r="AD1015" s="80" t="s">
        <v>11511</v>
      </c>
      <c r="AE1015" s="80">
        <v>213</v>
      </c>
      <c r="AF1015" s="80">
        <v>61</v>
      </c>
      <c r="AG1015" s="80">
        <v>412</v>
      </c>
      <c r="AH1015" s="80">
        <v>222</v>
      </c>
      <c r="AI1015" s="80"/>
      <c r="AJ1015" s="80"/>
      <c r="AK1015" s="80"/>
      <c r="AL1015" s="80"/>
      <c r="AM1015" s="80"/>
      <c r="AN1015" s="82">
        <v>41370.684270833335</v>
      </c>
      <c r="AO1015" s="80"/>
      <c r="AP1015" s="80" t="b">
        <v>1</v>
      </c>
      <c r="AQ1015" s="80" t="b">
        <v>0</v>
      </c>
      <c r="AR1015" s="80" t="b">
        <v>0</v>
      </c>
      <c r="AS1015" s="80" t="s">
        <v>1307</v>
      </c>
      <c r="AT1015" s="80">
        <v>6</v>
      </c>
      <c r="AU1015" s="83" t="s">
        <v>1315</v>
      </c>
      <c r="AV1015" s="80" t="b">
        <v>0</v>
      </c>
      <c r="AW1015" s="80" t="s">
        <v>1519</v>
      </c>
      <c r="AX1015" s="83" t="s">
        <v>11618</v>
      </c>
      <c r="AY1015" s="80" t="s">
        <v>66</v>
      </c>
    </row>
    <row r="1016" spans="1:51" x14ac:dyDescent="0.25">
      <c r="A1016" s="66" t="s">
        <v>11419</v>
      </c>
      <c r="B1016" s="67"/>
      <c r="C1016" s="67"/>
      <c r="D1016" s="68"/>
      <c r="E1016" s="111"/>
      <c r="F1016" s="104" t="s">
        <v>11599</v>
      </c>
      <c r="G1016" s="112"/>
      <c r="H1016" s="71"/>
      <c r="I1016" s="72"/>
      <c r="J1016" s="113"/>
      <c r="K1016" s="71" t="s">
        <v>11640</v>
      </c>
      <c r="L1016" s="114"/>
      <c r="M1016" s="76"/>
      <c r="N1016" s="76"/>
      <c r="O1016" s="77"/>
      <c r="P1016" s="78"/>
      <c r="Q1016" s="78"/>
      <c r="R1016" s="87"/>
      <c r="S1016" s="87"/>
      <c r="T1016" s="87"/>
      <c r="U1016" s="87"/>
      <c r="V1016" s="88"/>
      <c r="W1016" s="88"/>
      <c r="X1016" s="88"/>
      <c r="Y1016" s="88"/>
      <c r="Z1016" s="51"/>
      <c r="AA1016" s="73"/>
      <c r="AB1016" s="73"/>
      <c r="AC1016" s="74"/>
      <c r="AD1016" s="80" t="s">
        <v>11512</v>
      </c>
      <c r="AE1016" s="80">
        <v>489</v>
      </c>
      <c r="AF1016" s="80">
        <v>1156</v>
      </c>
      <c r="AG1016" s="80">
        <v>97621</v>
      </c>
      <c r="AH1016" s="80">
        <v>33968</v>
      </c>
      <c r="AI1016" s="80">
        <v>-10800</v>
      </c>
      <c r="AJ1016" s="80" t="s">
        <v>11529</v>
      </c>
      <c r="AK1016" s="80" t="s">
        <v>11544</v>
      </c>
      <c r="AL1016" s="80"/>
      <c r="AM1016" s="80" t="s">
        <v>1173</v>
      </c>
      <c r="AN1016" s="82">
        <v>41249.809895833336</v>
      </c>
      <c r="AO1016" s="83" t="s">
        <v>11571</v>
      </c>
      <c r="AP1016" s="80" t="b">
        <v>0</v>
      </c>
      <c r="AQ1016" s="80" t="b">
        <v>0</v>
      </c>
      <c r="AR1016" s="80" t="b">
        <v>1</v>
      </c>
      <c r="AS1016" s="80" t="s">
        <v>1308</v>
      </c>
      <c r="AT1016" s="80">
        <v>3</v>
      </c>
      <c r="AU1016" s="83" t="s">
        <v>11583</v>
      </c>
      <c r="AV1016" s="80" t="b">
        <v>0</v>
      </c>
      <c r="AW1016" s="80" t="s">
        <v>1519</v>
      </c>
      <c r="AX1016" s="83" t="s">
        <v>11619</v>
      </c>
      <c r="AY1016" s="80" t="s">
        <v>66</v>
      </c>
    </row>
    <row r="1017" spans="1:51" x14ac:dyDescent="0.25">
      <c r="A1017" s="66" t="s">
        <v>11420</v>
      </c>
      <c r="B1017" s="67"/>
      <c r="C1017" s="67"/>
      <c r="D1017" s="68"/>
      <c r="E1017" s="111"/>
      <c r="F1017" s="104" t="s">
        <v>11600</v>
      </c>
      <c r="G1017" s="112"/>
      <c r="H1017" s="71"/>
      <c r="I1017" s="72"/>
      <c r="J1017" s="113"/>
      <c r="K1017" s="71" t="s">
        <v>11641</v>
      </c>
      <c r="L1017" s="114"/>
      <c r="M1017" s="76"/>
      <c r="N1017" s="76"/>
      <c r="O1017" s="77"/>
      <c r="P1017" s="78"/>
      <c r="Q1017" s="78"/>
      <c r="R1017" s="87"/>
      <c r="S1017" s="87"/>
      <c r="T1017" s="87"/>
      <c r="U1017" s="87"/>
      <c r="V1017" s="88"/>
      <c r="W1017" s="88"/>
      <c r="X1017" s="88"/>
      <c r="Y1017" s="88"/>
      <c r="Z1017" s="51"/>
      <c r="AA1017" s="73"/>
      <c r="AB1017" s="73"/>
      <c r="AC1017" s="74"/>
      <c r="AD1017" s="80" t="s">
        <v>11513</v>
      </c>
      <c r="AE1017" s="80">
        <v>53</v>
      </c>
      <c r="AF1017" s="80">
        <v>130</v>
      </c>
      <c r="AG1017" s="80">
        <v>17383</v>
      </c>
      <c r="AH1017" s="80">
        <v>5129</v>
      </c>
      <c r="AI1017" s="80"/>
      <c r="AJ1017" s="80" t="s">
        <v>11530</v>
      </c>
      <c r="AK1017" s="80" t="s">
        <v>11545</v>
      </c>
      <c r="AL1017" s="80"/>
      <c r="AM1017" s="80"/>
      <c r="AN1017" s="82">
        <v>41438.074432870373</v>
      </c>
      <c r="AO1017" s="83" t="s">
        <v>11572</v>
      </c>
      <c r="AP1017" s="80" t="b">
        <v>0</v>
      </c>
      <c r="AQ1017" s="80" t="b">
        <v>0</v>
      </c>
      <c r="AR1017" s="80" t="b">
        <v>1</v>
      </c>
      <c r="AS1017" s="80" t="s">
        <v>1308</v>
      </c>
      <c r="AT1017" s="80">
        <v>3</v>
      </c>
      <c r="AU1017" s="83" t="s">
        <v>1320</v>
      </c>
      <c r="AV1017" s="80" t="b">
        <v>0</v>
      </c>
      <c r="AW1017" s="80" t="s">
        <v>1519</v>
      </c>
      <c r="AX1017" s="83" t="s">
        <v>11620</v>
      </c>
      <c r="AY1017" s="80" t="s">
        <v>66</v>
      </c>
    </row>
    <row r="1018" spans="1:51" x14ac:dyDescent="0.25">
      <c r="A1018" s="66" t="s">
        <v>11421</v>
      </c>
      <c r="B1018" s="67"/>
      <c r="C1018" s="67"/>
      <c r="D1018" s="68"/>
      <c r="E1018" s="111"/>
      <c r="F1018" s="104" t="s">
        <v>11601</v>
      </c>
      <c r="G1018" s="112"/>
      <c r="H1018" s="71"/>
      <c r="I1018" s="72"/>
      <c r="J1018" s="113"/>
      <c r="K1018" s="71" t="s">
        <v>11642</v>
      </c>
      <c r="L1018" s="114"/>
      <c r="M1018" s="76"/>
      <c r="N1018" s="76"/>
      <c r="O1018" s="77"/>
      <c r="P1018" s="78"/>
      <c r="Q1018" s="78"/>
      <c r="R1018" s="87"/>
      <c r="S1018" s="87"/>
      <c r="T1018" s="87"/>
      <c r="U1018" s="87"/>
      <c r="V1018" s="88"/>
      <c r="W1018" s="88"/>
      <c r="X1018" s="88"/>
      <c r="Y1018" s="88"/>
      <c r="Z1018" s="51"/>
      <c r="AA1018" s="73"/>
      <c r="AB1018" s="73"/>
      <c r="AC1018" s="74"/>
      <c r="AD1018" s="80" t="s">
        <v>11421</v>
      </c>
      <c r="AE1018" s="80">
        <v>7</v>
      </c>
      <c r="AF1018" s="80">
        <v>68</v>
      </c>
      <c r="AG1018" s="80">
        <v>3342</v>
      </c>
      <c r="AH1018" s="80">
        <v>18</v>
      </c>
      <c r="AI1018" s="80">
        <v>-14400</v>
      </c>
      <c r="AJ1018" s="80" t="s">
        <v>11531</v>
      </c>
      <c r="AK1018" s="80" t="s">
        <v>11546</v>
      </c>
      <c r="AL1018" s="80"/>
      <c r="AM1018" s="80" t="s">
        <v>11560</v>
      </c>
      <c r="AN1018" s="82">
        <v>40379.976041666669</v>
      </c>
      <c r="AO1018" s="80"/>
      <c r="AP1018" s="80" t="b">
        <v>1</v>
      </c>
      <c r="AQ1018" s="80" t="b">
        <v>0</v>
      </c>
      <c r="AR1018" s="80" t="b">
        <v>1</v>
      </c>
      <c r="AS1018" s="80" t="s">
        <v>1306</v>
      </c>
      <c r="AT1018" s="80">
        <v>19</v>
      </c>
      <c r="AU1018" s="83" t="s">
        <v>1315</v>
      </c>
      <c r="AV1018" s="80" t="b">
        <v>0</v>
      </c>
      <c r="AW1018" s="80" t="s">
        <v>1519</v>
      </c>
      <c r="AX1018" s="83" t="s">
        <v>11621</v>
      </c>
      <c r="AY1018" s="80" t="s">
        <v>66</v>
      </c>
    </row>
    <row r="1019" spans="1:51" x14ac:dyDescent="0.25">
      <c r="A1019" s="66" t="s">
        <v>11422</v>
      </c>
      <c r="B1019" s="67"/>
      <c r="C1019" s="67"/>
      <c r="D1019" s="68"/>
      <c r="E1019" s="111"/>
      <c r="F1019" s="104" t="s">
        <v>11602</v>
      </c>
      <c r="G1019" s="112"/>
      <c r="H1019" s="71"/>
      <c r="I1019" s="72"/>
      <c r="J1019" s="113"/>
      <c r="K1019" s="71" t="s">
        <v>11643</v>
      </c>
      <c r="L1019" s="114"/>
      <c r="M1019" s="76"/>
      <c r="N1019" s="76"/>
      <c r="O1019" s="77"/>
      <c r="P1019" s="78"/>
      <c r="Q1019" s="78"/>
      <c r="R1019" s="87"/>
      <c r="S1019" s="87"/>
      <c r="T1019" s="87"/>
      <c r="U1019" s="87"/>
      <c r="V1019" s="88"/>
      <c r="W1019" s="88"/>
      <c r="X1019" s="88"/>
      <c r="Y1019" s="88"/>
      <c r="Z1019" s="51"/>
      <c r="AA1019" s="73"/>
      <c r="AB1019" s="73"/>
      <c r="AC1019" s="74"/>
      <c r="AD1019" s="80" t="s">
        <v>11514</v>
      </c>
      <c r="AE1019" s="80">
        <v>187</v>
      </c>
      <c r="AF1019" s="80">
        <v>365</v>
      </c>
      <c r="AG1019" s="80">
        <v>6227</v>
      </c>
      <c r="AH1019" s="80">
        <v>7659</v>
      </c>
      <c r="AI1019" s="80">
        <v>0</v>
      </c>
      <c r="AJ1019" s="80"/>
      <c r="AK1019" s="80" t="s">
        <v>11547</v>
      </c>
      <c r="AL1019" s="80"/>
      <c r="AM1019" s="80" t="s">
        <v>4020</v>
      </c>
      <c r="AN1019" s="82">
        <v>41281.87568287037</v>
      </c>
      <c r="AO1019" s="83" t="s">
        <v>11573</v>
      </c>
      <c r="AP1019" s="80" t="b">
        <v>0</v>
      </c>
      <c r="AQ1019" s="80" t="b">
        <v>0</v>
      </c>
      <c r="AR1019" s="80" t="b">
        <v>0</v>
      </c>
      <c r="AS1019" s="80" t="s">
        <v>1307</v>
      </c>
      <c r="AT1019" s="80">
        <v>2</v>
      </c>
      <c r="AU1019" s="83" t="s">
        <v>11584</v>
      </c>
      <c r="AV1019" s="80" t="b">
        <v>0</v>
      </c>
      <c r="AW1019" s="80" t="s">
        <v>1519</v>
      </c>
      <c r="AX1019" s="83" t="s">
        <v>11622</v>
      </c>
      <c r="AY1019" s="80" t="s">
        <v>66</v>
      </c>
    </row>
    <row r="1020" spans="1:51" x14ac:dyDescent="0.25">
      <c r="A1020" s="66" t="s">
        <v>11423</v>
      </c>
      <c r="B1020" s="67"/>
      <c r="C1020" s="67"/>
      <c r="D1020" s="68"/>
      <c r="E1020" s="111"/>
      <c r="F1020" s="104" t="s">
        <v>11603</v>
      </c>
      <c r="G1020" s="112"/>
      <c r="H1020" s="71"/>
      <c r="I1020" s="72"/>
      <c r="J1020" s="113"/>
      <c r="K1020" s="71" t="s">
        <v>11644</v>
      </c>
      <c r="L1020" s="114"/>
      <c r="M1020" s="76"/>
      <c r="N1020" s="76"/>
      <c r="O1020" s="77"/>
      <c r="P1020" s="78"/>
      <c r="Q1020" s="78"/>
      <c r="R1020" s="87"/>
      <c r="S1020" s="87"/>
      <c r="T1020" s="87"/>
      <c r="U1020" s="87"/>
      <c r="V1020" s="88"/>
      <c r="W1020" s="88"/>
      <c r="X1020" s="88"/>
      <c r="Y1020" s="88"/>
      <c r="Z1020" s="51"/>
      <c r="AA1020" s="73"/>
      <c r="AB1020" s="73"/>
      <c r="AC1020" s="74"/>
      <c r="AD1020" s="80" t="s">
        <v>11515</v>
      </c>
      <c r="AE1020" s="80">
        <v>674</v>
      </c>
      <c r="AF1020" s="80">
        <v>635</v>
      </c>
      <c r="AG1020" s="80">
        <v>15515</v>
      </c>
      <c r="AH1020" s="80">
        <v>2518</v>
      </c>
      <c r="AI1020" s="80"/>
      <c r="AJ1020" s="80" t="s">
        <v>11532</v>
      </c>
      <c r="AK1020" s="80" t="s">
        <v>11548</v>
      </c>
      <c r="AL1020" s="80"/>
      <c r="AM1020" s="80"/>
      <c r="AN1020" s="82">
        <v>41817.55332175926</v>
      </c>
      <c r="AO1020" s="80"/>
      <c r="AP1020" s="80" t="b">
        <v>1</v>
      </c>
      <c r="AQ1020" s="80" t="b">
        <v>0</v>
      </c>
      <c r="AR1020" s="80" t="b">
        <v>0</v>
      </c>
      <c r="AS1020" s="80" t="s">
        <v>1307</v>
      </c>
      <c r="AT1020" s="80">
        <v>29</v>
      </c>
      <c r="AU1020" s="83" t="s">
        <v>1315</v>
      </c>
      <c r="AV1020" s="80" t="b">
        <v>0</v>
      </c>
      <c r="AW1020" s="80" t="s">
        <v>1519</v>
      </c>
      <c r="AX1020" s="83" t="s">
        <v>11623</v>
      </c>
      <c r="AY1020" s="80" t="s">
        <v>66</v>
      </c>
    </row>
    <row r="1021" spans="1:51" x14ac:dyDescent="0.25">
      <c r="A1021" s="66" t="s">
        <v>11424</v>
      </c>
      <c r="B1021" s="67"/>
      <c r="C1021" s="67"/>
      <c r="D1021" s="68"/>
      <c r="E1021" s="111"/>
      <c r="F1021" s="104" t="s">
        <v>11604</v>
      </c>
      <c r="G1021" s="112"/>
      <c r="H1021" s="71"/>
      <c r="I1021" s="72"/>
      <c r="J1021" s="113"/>
      <c r="K1021" s="71" t="s">
        <v>11645</v>
      </c>
      <c r="L1021" s="114"/>
      <c r="M1021" s="76"/>
      <c r="N1021" s="76"/>
      <c r="O1021" s="77"/>
      <c r="P1021" s="78"/>
      <c r="Q1021" s="78"/>
      <c r="R1021" s="87"/>
      <c r="S1021" s="87"/>
      <c r="T1021" s="87"/>
      <c r="U1021" s="87"/>
      <c r="V1021" s="88"/>
      <c r="W1021" s="88"/>
      <c r="X1021" s="88"/>
      <c r="Y1021" s="88"/>
      <c r="Z1021" s="51"/>
      <c r="AA1021" s="73"/>
      <c r="AB1021" s="73"/>
      <c r="AC1021" s="74"/>
      <c r="AD1021" s="80" t="s">
        <v>11516</v>
      </c>
      <c r="AE1021" s="80">
        <v>270</v>
      </c>
      <c r="AF1021" s="80">
        <v>303</v>
      </c>
      <c r="AG1021" s="80">
        <v>12427</v>
      </c>
      <c r="AH1021" s="80">
        <v>591</v>
      </c>
      <c r="AI1021" s="80">
        <v>-7200</v>
      </c>
      <c r="AJ1021" s="80" t="s">
        <v>11533</v>
      </c>
      <c r="AK1021" s="80" t="s">
        <v>11549</v>
      </c>
      <c r="AL1021" s="83" t="s">
        <v>11556</v>
      </c>
      <c r="AM1021" s="80" t="s">
        <v>2666</v>
      </c>
      <c r="AN1021" s="82">
        <v>40336.483842592592</v>
      </c>
      <c r="AO1021" s="83" t="s">
        <v>11574</v>
      </c>
      <c r="AP1021" s="80" t="b">
        <v>0</v>
      </c>
      <c r="AQ1021" s="80" t="b">
        <v>0</v>
      </c>
      <c r="AR1021" s="80" t="b">
        <v>1</v>
      </c>
      <c r="AS1021" s="80" t="s">
        <v>1308</v>
      </c>
      <c r="AT1021" s="80">
        <v>3</v>
      </c>
      <c r="AU1021" s="83" t="s">
        <v>11585</v>
      </c>
      <c r="AV1021" s="80" t="b">
        <v>0</v>
      </c>
      <c r="AW1021" s="80" t="s">
        <v>1519</v>
      </c>
      <c r="AX1021" s="83" t="s">
        <v>11624</v>
      </c>
      <c r="AY1021" s="80" t="s">
        <v>66</v>
      </c>
    </row>
    <row r="1022" spans="1:51" x14ac:dyDescent="0.25">
      <c r="A1022" s="66" t="s">
        <v>11425</v>
      </c>
      <c r="B1022" s="67"/>
      <c r="C1022" s="67"/>
      <c r="D1022" s="68"/>
      <c r="E1022" s="111"/>
      <c r="F1022" s="104" t="s">
        <v>11605</v>
      </c>
      <c r="G1022" s="112"/>
      <c r="H1022" s="71"/>
      <c r="I1022" s="72"/>
      <c r="J1022" s="113"/>
      <c r="K1022" s="71" t="s">
        <v>11646</v>
      </c>
      <c r="L1022" s="114"/>
      <c r="M1022" s="76"/>
      <c r="N1022" s="76"/>
      <c r="O1022" s="77"/>
      <c r="P1022" s="78"/>
      <c r="Q1022" s="78"/>
      <c r="R1022" s="87"/>
      <c r="S1022" s="87"/>
      <c r="T1022" s="87"/>
      <c r="U1022" s="87"/>
      <c r="V1022" s="88"/>
      <c r="W1022" s="88"/>
      <c r="X1022" s="88"/>
      <c r="Y1022" s="88"/>
      <c r="Z1022" s="51"/>
      <c r="AA1022" s="73"/>
      <c r="AB1022" s="73"/>
      <c r="AC1022" s="74"/>
      <c r="AD1022" s="80" t="s">
        <v>11517</v>
      </c>
      <c r="AE1022" s="80">
        <v>3</v>
      </c>
      <c r="AF1022" s="80">
        <v>131</v>
      </c>
      <c r="AG1022" s="80">
        <v>10</v>
      </c>
      <c r="AH1022" s="80">
        <v>325</v>
      </c>
      <c r="AI1022" s="80"/>
      <c r="AJ1022" s="80" t="s">
        <v>11534</v>
      </c>
      <c r="AK1022" s="80" t="s">
        <v>2557</v>
      </c>
      <c r="AL1022" s="83" t="s">
        <v>11557</v>
      </c>
      <c r="AM1022" s="80"/>
      <c r="AN1022" s="82">
        <v>41077.953148148146</v>
      </c>
      <c r="AO1022" s="80"/>
      <c r="AP1022" s="80" t="b">
        <v>0</v>
      </c>
      <c r="AQ1022" s="80" t="b">
        <v>0</v>
      </c>
      <c r="AR1022" s="80" t="b">
        <v>0</v>
      </c>
      <c r="AS1022" s="80" t="s">
        <v>1307</v>
      </c>
      <c r="AT1022" s="80">
        <v>14</v>
      </c>
      <c r="AU1022" s="83" t="s">
        <v>1315</v>
      </c>
      <c r="AV1022" s="80" t="b">
        <v>0</v>
      </c>
      <c r="AW1022" s="80" t="s">
        <v>1519</v>
      </c>
      <c r="AX1022" s="83" t="s">
        <v>11625</v>
      </c>
      <c r="AY1022" s="80" t="s">
        <v>66</v>
      </c>
    </row>
    <row r="1023" spans="1:51" x14ac:dyDescent="0.25">
      <c r="A1023" s="66" t="s">
        <v>11427</v>
      </c>
      <c r="B1023" s="67"/>
      <c r="C1023" s="67"/>
      <c r="D1023" s="68"/>
      <c r="E1023" s="111"/>
      <c r="F1023" s="104" t="s">
        <v>11606</v>
      </c>
      <c r="G1023" s="112"/>
      <c r="H1023" s="71"/>
      <c r="I1023" s="72"/>
      <c r="J1023" s="113"/>
      <c r="K1023" s="71" t="s">
        <v>39678</v>
      </c>
      <c r="L1023" s="114"/>
      <c r="M1023" s="76"/>
      <c r="N1023" s="76"/>
      <c r="O1023" s="77"/>
      <c r="P1023" s="78"/>
      <c r="Q1023" s="78"/>
      <c r="R1023" s="87"/>
      <c r="S1023" s="87"/>
      <c r="T1023" s="87"/>
      <c r="U1023" s="87"/>
      <c r="V1023" s="88"/>
      <c r="W1023" s="88"/>
      <c r="X1023" s="88"/>
      <c r="Y1023" s="88"/>
      <c r="Z1023" s="51"/>
      <c r="AA1023" s="73"/>
      <c r="AB1023" s="73"/>
      <c r="AC1023" s="74"/>
      <c r="AD1023" s="80" t="s">
        <v>11518</v>
      </c>
      <c r="AE1023" s="80">
        <v>18</v>
      </c>
      <c r="AF1023" s="80">
        <v>1790</v>
      </c>
      <c r="AG1023" s="80">
        <v>234</v>
      </c>
      <c r="AH1023" s="80">
        <v>639</v>
      </c>
      <c r="AI1023" s="80">
        <v>-14400</v>
      </c>
      <c r="AJ1023" s="80" t="s">
        <v>11535</v>
      </c>
      <c r="AK1023" s="80" t="s">
        <v>11550</v>
      </c>
      <c r="AL1023" s="83" t="s">
        <v>11558</v>
      </c>
      <c r="AM1023" s="80" t="s">
        <v>1172</v>
      </c>
      <c r="AN1023" s="82">
        <v>40663.747118055559</v>
      </c>
      <c r="AO1023" s="83" t="s">
        <v>11575</v>
      </c>
      <c r="AP1023" s="80" t="b">
        <v>0</v>
      </c>
      <c r="AQ1023" s="80" t="b">
        <v>0</v>
      </c>
      <c r="AR1023" s="80" t="b">
        <v>0</v>
      </c>
      <c r="AS1023" s="80" t="s">
        <v>1307</v>
      </c>
      <c r="AT1023" s="80">
        <v>166</v>
      </c>
      <c r="AU1023" s="83" t="s">
        <v>1316</v>
      </c>
      <c r="AV1023" s="80" t="b">
        <v>0</v>
      </c>
      <c r="AW1023" s="80" t="s">
        <v>1519</v>
      </c>
      <c r="AX1023" s="83" t="s">
        <v>11626</v>
      </c>
      <c r="AY1023" s="80" t="s">
        <v>66</v>
      </c>
    </row>
    <row r="1024" spans="1:51" x14ac:dyDescent="0.25">
      <c r="A1024" s="89" t="s">
        <v>11428</v>
      </c>
      <c r="B1024" s="90"/>
      <c r="C1024" s="90"/>
      <c r="D1024" s="91"/>
      <c r="E1024" s="92"/>
      <c r="F1024" s="105" t="s">
        <v>11607</v>
      </c>
      <c r="G1024" s="90"/>
      <c r="H1024" s="93"/>
      <c r="I1024" s="94"/>
      <c r="J1024" s="94"/>
      <c r="K1024" s="93" t="s">
        <v>11647</v>
      </c>
      <c r="L1024" s="95"/>
      <c r="M1024" s="96"/>
      <c r="N1024" s="96"/>
      <c r="O1024" s="97"/>
      <c r="P1024" s="98"/>
      <c r="Q1024" s="98"/>
      <c r="R1024" s="99"/>
      <c r="S1024" s="99"/>
      <c r="T1024" s="99"/>
      <c r="U1024" s="99"/>
      <c r="V1024" s="100"/>
      <c r="W1024" s="100"/>
      <c r="X1024" s="100"/>
      <c r="Y1024" s="100"/>
      <c r="Z1024" s="101"/>
      <c r="AA1024" s="102"/>
      <c r="AB1024" s="102"/>
      <c r="AC1024" s="103"/>
      <c r="AD1024" s="107" t="s">
        <v>11519</v>
      </c>
      <c r="AE1024" s="107">
        <v>1820</v>
      </c>
      <c r="AF1024" s="107">
        <v>258046</v>
      </c>
      <c r="AG1024" s="107">
        <v>21909</v>
      </c>
      <c r="AH1024" s="107">
        <v>1527</v>
      </c>
      <c r="AI1024" s="107">
        <v>-18000</v>
      </c>
      <c r="AJ1024" s="107" t="s">
        <v>11536</v>
      </c>
      <c r="AK1024" s="107" t="s">
        <v>11551</v>
      </c>
      <c r="AL1024" s="109" t="s">
        <v>11559</v>
      </c>
      <c r="AM1024" s="107" t="s">
        <v>1179</v>
      </c>
      <c r="AN1024" s="108">
        <v>40174.640798611108</v>
      </c>
      <c r="AO1024" s="109" t="s">
        <v>11576</v>
      </c>
      <c r="AP1024" s="107" t="b">
        <v>0</v>
      </c>
      <c r="AQ1024" s="107" t="b">
        <v>0</v>
      </c>
      <c r="AR1024" s="107" t="b">
        <v>1</v>
      </c>
      <c r="AS1024" s="107" t="s">
        <v>1306</v>
      </c>
      <c r="AT1024" s="107">
        <v>782</v>
      </c>
      <c r="AU1024" s="109" t="s">
        <v>11586</v>
      </c>
      <c r="AV1024" s="107" t="b">
        <v>0</v>
      </c>
      <c r="AW1024" s="107" t="s">
        <v>1519</v>
      </c>
      <c r="AX1024" s="109" t="s">
        <v>11627</v>
      </c>
      <c r="AY1024" s="107" t="s">
        <v>65</v>
      </c>
    </row>
    <row r="1025" spans="1:51" x14ac:dyDescent="0.25">
      <c r="A1025" s="66" t="s">
        <v>11648</v>
      </c>
      <c r="B1025" s="67"/>
      <c r="C1025" s="67"/>
      <c r="D1025" s="68"/>
      <c r="E1025" s="111"/>
      <c r="F1025" s="104" t="s">
        <v>11937</v>
      </c>
      <c r="G1025" s="112"/>
      <c r="H1025" s="71"/>
      <c r="I1025" s="72"/>
      <c r="J1025" s="113"/>
      <c r="K1025" s="71" t="s">
        <v>12005</v>
      </c>
      <c r="L1025" s="114"/>
      <c r="M1025" s="76"/>
      <c r="N1025" s="76"/>
      <c r="O1025" s="77"/>
      <c r="P1025" s="78"/>
      <c r="Q1025" s="78"/>
      <c r="R1025" s="87"/>
      <c r="S1025" s="87"/>
      <c r="T1025" s="87"/>
      <c r="U1025" s="87"/>
      <c r="V1025" s="88"/>
      <c r="W1025" s="88"/>
      <c r="X1025" s="88"/>
      <c r="Y1025" s="88"/>
      <c r="Z1025" s="51"/>
      <c r="AA1025" s="73"/>
      <c r="AB1025" s="73"/>
      <c r="AC1025" s="74"/>
      <c r="AD1025" s="80" t="s">
        <v>11791</v>
      </c>
      <c r="AE1025" s="80">
        <v>1132</v>
      </c>
      <c r="AF1025" s="80">
        <v>901</v>
      </c>
      <c r="AG1025" s="80">
        <v>22223</v>
      </c>
      <c r="AH1025" s="80">
        <v>7612</v>
      </c>
      <c r="AI1025" s="80">
        <v>-25200</v>
      </c>
      <c r="AJ1025" s="80" t="s">
        <v>11825</v>
      </c>
      <c r="AK1025" s="80" t="s">
        <v>7784</v>
      </c>
      <c r="AL1025" s="83" t="s">
        <v>11878</v>
      </c>
      <c r="AM1025" s="80" t="s">
        <v>1175</v>
      </c>
      <c r="AN1025" s="82">
        <v>42431.756226851852</v>
      </c>
      <c r="AO1025" s="83" t="s">
        <v>11895</v>
      </c>
      <c r="AP1025" s="80" t="b">
        <v>0</v>
      </c>
      <c r="AQ1025" s="80" t="b">
        <v>0</v>
      </c>
      <c r="AR1025" s="80" t="b">
        <v>0</v>
      </c>
      <c r="AS1025" s="80" t="s">
        <v>1307</v>
      </c>
      <c r="AT1025" s="80">
        <v>109</v>
      </c>
      <c r="AU1025" s="83" t="s">
        <v>2799</v>
      </c>
      <c r="AV1025" s="80" t="b">
        <v>0</v>
      </c>
      <c r="AW1025" s="80" t="s">
        <v>1519</v>
      </c>
      <c r="AX1025" s="83" t="s">
        <v>11970</v>
      </c>
      <c r="AY1025" s="80" t="s">
        <v>66</v>
      </c>
    </row>
    <row r="1026" spans="1:51" x14ac:dyDescent="0.25">
      <c r="A1026" s="66" t="s">
        <v>11649</v>
      </c>
      <c r="B1026" s="67"/>
      <c r="C1026" s="67"/>
      <c r="D1026" s="68"/>
      <c r="E1026" s="111"/>
      <c r="F1026" s="104" t="s">
        <v>11938</v>
      </c>
      <c r="G1026" s="112"/>
      <c r="H1026" s="71"/>
      <c r="I1026" s="72"/>
      <c r="J1026" s="113"/>
      <c r="K1026" s="71" t="s">
        <v>12006</v>
      </c>
      <c r="L1026" s="114"/>
      <c r="M1026" s="76"/>
      <c r="N1026" s="76"/>
      <c r="O1026" s="77"/>
      <c r="P1026" s="78"/>
      <c r="Q1026" s="78"/>
      <c r="R1026" s="87"/>
      <c r="S1026" s="87"/>
      <c r="T1026" s="87"/>
      <c r="U1026" s="87"/>
      <c r="V1026" s="88"/>
      <c r="W1026" s="88"/>
      <c r="X1026" s="88"/>
      <c r="Y1026" s="88"/>
      <c r="Z1026" s="51"/>
      <c r="AA1026" s="73"/>
      <c r="AB1026" s="73"/>
      <c r="AC1026" s="74"/>
      <c r="AD1026" s="80" t="s">
        <v>11792</v>
      </c>
      <c r="AE1026" s="80">
        <v>1135</v>
      </c>
      <c r="AF1026" s="80">
        <v>1214</v>
      </c>
      <c r="AG1026" s="80">
        <v>96713</v>
      </c>
      <c r="AH1026" s="80">
        <v>6099</v>
      </c>
      <c r="AI1026" s="80">
        <v>-25200</v>
      </c>
      <c r="AJ1026" s="80" t="s">
        <v>11826</v>
      </c>
      <c r="AK1026" s="80" t="s">
        <v>11858</v>
      </c>
      <c r="AL1026" s="80"/>
      <c r="AM1026" s="80" t="s">
        <v>1175</v>
      </c>
      <c r="AN1026" s="82">
        <v>40467.237685185188</v>
      </c>
      <c r="AO1026" s="83" t="s">
        <v>11896</v>
      </c>
      <c r="AP1026" s="80" t="b">
        <v>0</v>
      </c>
      <c r="AQ1026" s="80" t="b">
        <v>0</v>
      </c>
      <c r="AR1026" s="80" t="b">
        <v>1</v>
      </c>
      <c r="AS1026" s="80" t="s">
        <v>1307</v>
      </c>
      <c r="AT1026" s="80">
        <v>38</v>
      </c>
      <c r="AU1026" s="83" t="s">
        <v>1334</v>
      </c>
      <c r="AV1026" s="80" t="b">
        <v>0</v>
      </c>
      <c r="AW1026" s="80" t="s">
        <v>1519</v>
      </c>
      <c r="AX1026" s="83" t="s">
        <v>11971</v>
      </c>
      <c r="AY1026" s="80" t="s">
        <v>66</v>
      </c>
    </row>
    <row r="1027" spans="1:51" x14ac:dyDescent="0.25">
      <c r="A1027" s="66" t="s">
        <v>11678</v>
      </c>
      <c r="B1027" s="67"/>
      <c r="C1027" s="67"/>
      <c r="D1027" s="68"/>
      <c r="E1027" s="111"/>
      <c r="F1027" s="104" t="s">
        <v>11939</v>
      </c>
      <c r="G1027" s="112"/>
      <c r="H1027" s="71"/>
      <c r="I1027" s="72"/>
      <c r="J1027" s="113"/>
      <c r="K1027" s="71" t="s">
        <v>12007</v>
      </c>
      <c r="L1027" s="114"/>
      <c r="M1027" s="76"/>
      <c r="N1027" s="76"/>
      <c r="O1027" s="77"/>
      <c r="P1027" s="78"/>
      <c r="Q1027" s="78"/>
      <c r="R1027" s="87"/>
      <c r="S1027" s="87"/>
      <c r="T1027" s="87"/>
      <c r="U1027" s="87"/>
      <c r="V1027" s="88"/>
      <c r="W1027" s="88"/>
      <c r="X1027" s="88"/>
      <c r="Y1027" s="88"/>
      <c r="Z1027" s="51"/>
      <c r="AA1027" s="73"/>
      <c r="AB1027" s="73"/>
      <c r="AC1027" s="74"/>
      <c r="AD1027" s="80" t="s">
        <v>11793</v>
      </c>
      <c r="AE1027" s="80">
        <v>175</v>
      </c>
      <c r="AF1027" s="80">
        <v>231</v>
      </c>
      <c r="AG1027" s="80">
        <v>10657</v>
      </c>
      <c r="AH1027" s="80">
        <v>2280</v>
      </c>
      <c r="AI1027" s="80">
        <v>-14400</v>
      </c>
      <c r="AJ1027" s="80" t="s">
        <v>11827</v>
      </c>
      <c r="AK1027" s="80" t="s">
        <v>11859</v>
      </c>
      <c r="AL1027" s="80"/>
      <c r="AM1027" s="80" t="s">
        <v>1172</v>
      </c>
      <c r="AN1027" s="82">
        <v>42254.471215277779</v>
      </c>
      <c r="AO1027" s="83" t="s">
        <v>11897</v>
      </c>
      <c r="AP1027" s="80" t="b">
        <v>1</v>
      </c>
      <c r="AQ1027" s="80" t="b">
        <v>0</v>
      </c>
      <c r="AR1027" s="80" t="b">
        <v>0</v>
      </c>
      <c r="AS1027" s="80" t="s">
        <v>1307</v>
      </c>
      <c r="AT1027" s="80">
        <v>0</v>
      </c>
      <c r="AU1027" s="83" t="s">
        <v>1315</v>
      </c>
      <c r="AV1027" s="80" t="b">
        <v>0</v>
      </c>
      <c r="AW1027" s="80" t="s">
        <v>1519</v>
      </c>
      <c r="AX1027" s="83" t="s">
        <v>11972</v>
      </c>
      <c r="AY1027" s="80" t="s">
        <v>65</v>
      </c>
    </row>
    <row r="1028" spans="1:51" x14ac:dyDescent="0.25">
      <c r="A1028" s="66" t="s">
        <v>11650</v>
      </c>
      <c r="B1028" s="67"/>
      <c r="C1028" s="67"/>
      <c r="D1028" s="68"/>
      <c r="E1028" s="111"/>
      <c r="F1028" s="104" t="s">
        <v>11940</v>
      </c>
      <c r="G1028" s="112"/>
      <c r="H1028" s="71"/>
      <c r="I1028" s="72"/>
      <c r="J1028" s="113"/>
      <c r="K1028" s="71" t="s">
        <v>12008</v>
      </c>
      <c r="L1028" s="114"/>
      <c r="M1028" s="76"/>
      <c r="N1028" s="76"/>
      <c r="O1028" s="77"/>
      <c r="P1028" s="78"/>
      <c r="Q1028" s="78"/>
      <c r="R1028" s="87"/>
      <c r="S1028" s="87"/>
      <c r="T1028" s="87"/>
      <c r="U1028" s="87"/>
      <c r="V1028" s="88"/>
      <c r="W1028" s="88"/>
      <c r="X1028" s="88"/>
      <c r="Y1028" s="88"/>
      <c r="Z1028" s="51"/>
      <c r="AA1028" s="73"/>
      <c r="AB1028" s="73"/>
      <c r="AC1028" s="74"/>
      <c r="AD1028" s="80" t="s">
        <v>11794</v>
      </c>
      <c r="AE1028" s="80">
        <v>29</v>
      </c>
      <c r="AF1028" s="80">
        <v>60</v>
      </c>
      <c r="AG1028" s="80">
        <v>836</v>
      </c>
      <c r="AH1028" s="80">
        <v>0</v>
      </c>
      <c r="AI1028" s="80"/>
      <c r="AJ1028" s="80" t="s">
        <v>11828</v>
      </c>
      <c r="AK1028" s="80" t="s">
        <v>11860</v>
      </c>
      <c r="AL1028" s="80"/>
      <c r="AM1028" s="80"/>
      <c r="AN1028" s="82">
        <v>40855.886597222219</v>
      </c>
      <c r="AO1028" s="83" t="s">
        <v>11898</v>
      </c>
      <c r="AP1028" s="80" t="b">
        <v>1</v>
      </c>
      <c r="AQ1028" s="80" t="b">
        <v>0</v>
      </c>
      <c r="AR1028" s="80" t="b">
        <v>0</v>
      </c>
      <c r="AS1028" s="80" t="s">
        <v>1307</v>
      </c>
      <c r="AT1028" s="80">
        <v>2</v>
      </c>
      <c r="AU1028" s="83" t="s">
        <v>1315</v>
      </c>
      <c r="AV1028" s="80" t="b">
        <v>0</v>
      </c>
      <c r="AW1028" s="80" t="s">
        <v>1519</v>
      </c>
      <c r="AX1028" s="83" t="s">
        <v>11973</v>
      </c>
      <c r="AY1028" s="80" t="s">
        <v>66</v>
      </c>
    </row>
    <row r="1029" spans="1:51" x14ac:dyDescent="0.25">
      <c r="A1029" s="66" t="s">
        <v>11651</v>
      </c>
      <c r="B1029" s="67"/>
      <c r="C1029" s="67"/>
      <c r="D1029" s="68"/>
      <c r="E1029" s="111"/>
      <c r="F1029" s="104" t="s">
        <v>11941</v>
      </c>
      <c r="G1029" s="112"/>
      <c r="H1029" s="71"/>
      <c r="I1029" s="72"/>
      <c r="J1029" s="113"/>
      <c r="K1029" s="71" t="s">
        <v>12009</v>
      </c>
      <c r="L1029" s="114"/>
      <c r="M1029" s="76"/>
      <c r="N1029" s="76"/>
      <c r="O1029" s="77"/>
      <c r="P1029" s="78"/>
      <c r="Q1029" s="78"/>
      <c r="R1029" s="87"/>
      <c r="S1029" s="87"/>
      <c r="T1029" s="87"/>
      <c r="U1029" s="87"/>
      <c r="V1029" s="88"/>
      <c r="W1029" s="88"/>
      <c r="X1029" s="88"/>
      <c r="Y1029" s="88"/>
      <c r="Z1029" s="51"/>
      <c r="AA1029" s="73"/>
      <c r="AB1029" s="73"/>
      <c r="AC1029" s="74"/>
      <c r="AD1029" s="80" t="s">
        <v>11795</v>
      </c>
      <c r="AE1029" s="80">
        <v>92</v>
      </c>
      <c r="AF1029" s="80">
        <v>52</v>
      </c>
      <c r="AG1029" s="80">
        <v>160</v>
      </c>
      <c r="AH1029" s="80">
        <v>136</v>
      </c>
      <c r="AI1029" s="80"/>
      <c r="AJ1029" s="80" t="s">
        <v>11829</v>
      </c>
      <c r="AK1029" s="80" t="s">
        <v>11861</v>
      </c>
      <c r="AL1029" s="83" t="s">
        <v>11879</v>
      </c>
      <c r="AM1029" s="80"/>
      <c r="AN1029" s="82">
        <v>42205.200474537036</v>
      </c>
      <c r="AO1029" s="80"/>
      <c r="AP1029" s="80" t="b">
        <v>1</v>
      </c>
      <c r="AQ1029" s="80" t="b">
        <v>0</v>
      </c>
      <c r="AR1029" s="80" t="b">
        <v>0</v>
      </c>
      <c r="AS1029" s="80" t="s">
        <v>1307</v>
      </c>
      <c r="AT1029" s="80">
        <v>0</v>
      </c>
      <c r="AU1029" s="83" t="s">
        <v>1315</v>
      </c>
      <c r="AV1029" s="80" t="b">
        <v>0</v>
      </c>
      <c r="AW1029" s="80" t="s">
        <v>1519</v>
      </c>
      <c r="AX1029" s="83" t="s">
        <v>11974</v>
      </c>
      <c r="AY1029" s="80" t="s">
        <v>66</v>
      </c>
    </row>
    <row r="1030" spans="1:51" x14ac:dyDescent="0.25">
      <c r="A1030" s="66" t="s">
        <v>11652</v>
      </c>
      <c r="B1030" s="67"/>
      <c r="C1030" s="67"/>
      <c r="D1030" s="68"/>
      <c r="E1030" s="111"/>
      <c r="F1030" s="104" t="s">
        <v>11942</v>
      </c>
      <c r="G1030" s="112"/>
      <c r="H1030" s="71"/>
      <c r="I1030" s="72"/>
      <c r="J1030" s="113"/>
      <c r="K1030" s="71" t="s">
        <v>12010</v>
      </c>
      <c r="L1030" s="114"/>
      <c r="M1030" s="76"/>
      <c r="N1030" s="76"/>
      <c r="O1030" s="77"/>
      <c r="P1030" s="78"/>
      <c r="Q1030" s="78"/>
      <c r="R1030" s="87"/>
      <c r="S1030" s="87"/>
      <c r="T1030" s="87"/>
      <c r="U1030" s="87"/>
      <c r="V1030" s="88"/>
      <c r="W1030" s="88"/>
      <c r="X1030" s="88"/>
      <c r="Y1030" s="88"/>
      <c r="Z1030" s="51"/>
      <c r="AA1030" s="73"/>
      <c r="AB1030" s="73"/>
      <c r="AC1030" s="74"/>
      <c r="AD1030" s="80" t="s">
        <v>11796</v>
      </c>
      <c r="AE1030" s="80">
        <v>5227</v>
      </c>
      <c r="AF1030" s="80">
        <v>6150</v>
      </c>
      <c r="AG1030" s="80">
        <v>11555</v>
      </c>
      <c r="AH1030" s="80">
        <v>37700</v>
      </c>
      <c r="AI1030" s="80"/>
      <c r="AJ1030" s="80" t="s">
        <v>11830</v>
      </c>
      <c r="AK1030" s="80" t="s">
        <v>11862</v>
      </c>
      <c r="AL1030" s="80"/>
      <c r="AM1030" s="80"/>
      <c r="AN1030" s="82">
        <v>42139.066620370373</v>
      </c>
      <c r="AO1030" s="83" t="s">
        <v>11899</v>
      </c>
      <c r="AP1030" s="80" t="b">
        <v>1</v>
      </c>
      <c r="AQ1030" s="80" t="b">
        <v>0</v>
      </c>
      <c r="AR1030" s="80" t="b">
        <v>1</v>
      </c>
      <c r="AS1030" s="80" t="s">
        <v>1307</v>
      </c>
      <c r="AT1030" s="80">
        <v>107</v>
      </c>
      <c r="AU1030" s="83" t="s">
        <v>1315</v>
      </c>
      <c r="AV1030" s="80" t="b">
        <v>0</v>
      </c>
      <c r="AW1030" s="80" t="s">
        <v>1519</v>
      </c>
      <c r="AX1030" s="83" t="s">
        <v>11975</v>
      </c>
      <c r="AY1030" s="80" t="s">
        <v>66</v>
      </c>
    </row>
    <row r="1031" spans="1:51" x14ac:dyDescent="0.25">
      <c r="A1031" s="66" t="s">
        <v>11653</v>
      </c>
      <c r="B1031" s="67"/>
      <c r="C1031" s="67"/>
      <c r="D1031" s="68"/>
      <c r="E1031" s="111"/>
      <c r="F1031" s="104" t="s">
        <v>11943</v>
      </c>
      <c r="G1031" s="112"/>
      <c r="H1031" s="71"/>
      <c r="I1031" s="72"/>
      <c r="J1031" s="113"/>
      <c r="K1031" s="71" t="s">
        <v>12011</v>
      </c>
      <c r="L1031" s="114"/>
      <c r="M1031" s="76"/>
      <c r="N1031" s="76"/>
      <c r="O1031" s="77"/>
      <c r="P1031" s="78"/>
      <c r="Q1031" s="78"/>
      <c r="R1031" s="87"/>
      <c r="S1031" s="87"/>
      <c r="T1031" s="87"/>
      <c r="U1031" s="87"/>
      <c r="V1031" s="88"/>
      <c r="W1031" s="88"/>
      <c r="X1031" s="88"/>
      <c r="Y1031" s="88"/>
      <c r="Z1031" s="51"/>
      <c r="AA1031" s="73"/>
      <c r="AB1031" s="73"/>
      <c r="AC1031" s="74"/>
      <c r="AD1031" s="80" t="s">
        <v>11797</v>
      </c>
      <c r="AE1031" s="80">
        <v>595</v>
      </c>
      <c r="AF1031" s="80">
        <v>289</v>
      </c>
      <c r="AG1031" s="80">
        <v>12509</v>
      </c>
      <c r="AH1031" s="80">
        <v>6236</v>
      </c>
      <c r="AI1031" s="80">
        <v>-14400</v>
      </c>
      <c r="AJ1031" s="80" t="s">
        <v>11831</v>
      </c>
      <c r="AK1031" s="80" t="s">
        <v>11284</v>
      </c>
      <c r="AL1031" s="80"/>
      <c r="AM1031" s="80" t="s">
        <v>1172</v>
      </c>
      <c r="AN1031" s="82">
        <v>39936.033275462964</v>
      </c>
      <c r="AO1031" s="83" t="s">
        <v>11900</v>
      </c>
      <c r="AP1031" s="80" t="b">
        <v>0</v>
      </c>
      <c r="AQ1031" s="80" t="b">
        <v>0</v>
      </c>
      <c r="AR1031" s="80" t="b">
        <v>0</v>
      </c>
      <c r="AS1031" s="80" t="s">
        <v>1307</v>
      </c>
      <c r="AT1031" s="80">
        <v>9</v>
      </c>
      <c r="AU1031" s="83" t="s">
        <v>11926</v>
      </c>
      <c r="AV1031" s="80" t="b">
        <v>0</v>
      </c>
      <c r="AW1031" s="80" t="s">
        <v>1519</v>
      </c>
      <c r="AX1031" s="83" t="s">
        <v>11976</v>
      </c>
      <c r="AY1031" s="80" t="s">
        <v>66</v>
      </c>
    </row>
    <row r="1032" spans="1:51" x14ac:dyDescent="0.25">
      <c r="A1032" s="66" t="s">
        <v>11654</v>
      </c>
      <c r="B1032" s="67"/>
      <c r="C1032" s="67"/>
      <c r="D1032" s="68"/>
      <c r="E1032" s="111"/>
      <c r="F1032" s="104" t="s">
        <v>11944</v>
      </c>
      <c r="G1032" s="112"/>
      <c r="H1032" s="71"/>
      <c r="I1032" s="72"/>
      <c r="J1032" s="113"/>
      <c r="K1032" s="71" t="s">
        <v>12012</v>
      </c>
      <c r="L1032" s="114"/>
      <c r="M1032" s="76"/>
      <c r="N1032" s="76"/>
      <c r="O1032" s="77"/>
      <c r="P1032" s="78"/>
      <c r="Q1032" s="78"/>
      <c r="R1032" s="87"/>
      <c r="S1032" s="87"/>
      <c r="T1032" s="87"/>
      <c r="U1032" s="87"/>
      <c r="V1032" s="88"/>
      <c r="W1032" s="88"/>
      <c r="X1032" s="88"/>
      <c r="Y1032" s="88"/>
      <c r="Z1032" s="51"/>
      <c r="AA1032" s="73"/>
      <c r="AB1032" s="73"/>
      <c r="AC1032" s="74"/>
      <c r="AD1032" s="80" t="s">
        <v>11798</v>
      </c>
      <c r="AE1032" s="80">
        <v>6</v>
      </c>
      <c r="AF1032" s="80">
        <v>4</v>
      </c>
      <c r="AG1032" s="80">
        <v>2</v>
      </c>
      <c r="AH1032" s="80">
        <v>1</v>
      </c>
      <c r="AI1032" s="80">
        <v>28800</v>
      </c>
      <c r="AJ1032" s="80" t="s">
        <v>12717</v>
      </c>
      <c r="AK1032" s="80" t="s">
        <v>11863</v>
      </c>
      <c r="AL1032" s="83" t="s">
        <v>11880</v>
      </c>
      <c r="AM1032" s="80" t="s">
        <v>7829</v>
      </c>
      <c r="AN1032" s="82">
        <v>42533.996203703704</v>
      </c>
      <c r="AO1032" s="83" t="s">
        <v>11901</v>
      </c>
      <c r="AP1032" s="80" t="b">
        <v>0</v>
      </c>
      <c r="AQ1032" s="80" t="b">
        <v>0</v>
      </c>
      <c r="AR1032" s="80" t="b">
        <v>0</v>
      </c>
      <c r="AS1032" s="80" t="s">
        <v>1307</v>
      </c>
      <c r="AT1032" s="80">
        <v>0</v>
      </c>
      <c r="AU1032" s="83" t="s">
        <v>1315</v>
      </c>
      <c r="AV1032" s="80" t="b">
        <v>0</v>
      </c>
      <c r="AW1032" s="80" t="s">
        <v>1519</v>
      </c>
      <c r="AX1032" s="83" t="s">
        <v>11977</v>
      </c>
      <c r="AY1032" s="80" t="s">
        <v>66</v>
      </c>
    </row>
    <row r="1033" spans="1:51" x14ac:dyDescent="0.25">
      <c r="A1033" s="66" t="s">
        <v>11655</v>
      </c>
      <c r="B1033" s="67"/>
      <c r="C1033" s="67"/>
      <c r="D1033" s="68"/>
      <c r="E1033" s="111"/>
      <c r="F1033" s="104" t="s">
        <v>11945</v>
      </c>
      <c r="G1033" s="112"/>
      <c r="H1033" s="71"/>
      <c r="I1033" s="72"/>
      <c r="J1033" s="113"/>
      <c r="K1033" s="71" t="s">
        <v>12013</v>
      </c>
      <c r="L1033" s="114"/>
      <c r="M1033" s="76"/>
      <c r="N1033" s="76"/>
      <c r="O1033" s="77"/>
      <c r="P1033" s="78"/>
      <c r="Q1033" s="78"/>
      <c r="R1033" s="87"/>
      <c r="S1033" s="87"/>
      <c r="T1033" s="87"/>
      <c r="U1033" s="87"/>
      <c r="V1033" s="88"/>
      <c r="W1033" s="88"/>
      <c r="X1033" s="88"/>
      <c r="Y1033" s="88"/>
      <c r="Z1033" s="51"/>
      <c r="AA1033" s="73"/>
      <c r="AB1033" s="73"/>
      <c r="AC1033" s="74"/>
      <c r="AD1033" s="80" t="s">
        <v>11799</v>
      </c>
      <c r="AE1033" s="80">
        <v>13149</v>
      </c>
      <c r="AF1033" s="80">
        <v>13144</v>
      </c>
      <c r="AG1033" s="80">
        <v>54801</v>
      </c>
      <c r="AH1033" s="80">
        <v>41</v>
      </c>
      <c r="AI1033" s="80">
        <v>-10800</v>
      </c>
      <c r="AJ1033" s="80" t="s">
        <v>11832</v>
      </c>
      <c r="AK1033" s="80" t="s">
        <v>11864</v>
      </c>
      <c r="AL1033" s="80"/>
      <c r="AM1033" s="80" t="s">
        <v>1173</v>
      </c>
      <c r="AN1033" s="82">
        <v>39901.001331018517</v>
      </c>
      <c r="AO1033" s="83" t="s">
        <v>11902</v>
      </c>
      <c r="AP1033" s="80" t="b">
        <v>0</v>
      </c>
      <c r="AQ1033" s="80" t="b">
        <v>0</v>
      </c>
      <c r="AR1033" s="80" t="b">
        <v>0</v>
      </c>
      <c r="AS1033" s="80" t="s">
        <v>1307</v>
      </c>
      <c r="AT1033" s="80">
        <v>85</v>
      </c>
      <c r="AU1033" s="83" t="s">
        <v>1341</v>
      </c>
      <c r="AV1033" s="80" t="b">
        <v>0</v>
      </c>
      <c r="AW1033" s="80" t="s">
        <v>1519</v>
      </c>
      <c r="AX1033" s="83" t="s">
        <v>11978</v>
      </c>
      <c r="AY1033" s="80" t="s">
        <v>66</v>
      </c>
    </row>
    <row r="1034" spans="1:51" x14ac:dyDescent="0.25">
      <c r="A1034" s="66" t="s">
        <v>11656</v>
      </c>
      <c r="B1034" s="67"/>
      <c r="C1034" s="67"/>
      <c r="D1034" s="68"/>
      <c r="E1034" s="111"/>
      <c r="F1034" s="104" t="s">
        <v>11946</v>
      </c>
      <c r="G1034" s="112"/>
      <c r="H1034" s="71"/>
      <c r="I1034" s="72"/>
      <c r="J1034" s="113"/>
      <c r="K1034" s="71" t="s">
        <v>12014</v>
      </c>
      <c r="L1034" s="114"/>
      <c r="M1034" s="76"/>
      <c r="N1034" s="76"/>
      <c r="O1034" s="77"/>
      <c r="P1034" s="78"/>
      <c r="Q1034" s="78"/>
      <c r="R1034" s="87"/>
      <c r="S1034" s="87"/>
      <c r="T1034" s="87"/>
      <c r="U1034" s="87"/>
      <c r="V1034" s="88"/>
      <c r="W1034" s="88"/>
      <c r="X1034" s="88"/>
      <c r="Y1034" s="88"/>
      <c r="Z1034" s="51"/>
      <c r="AA1034" s="73"/>
      <c r="AB1034" s="73"/>
      <c r="AC1034" s="74"/>
      <c r="AD1034" s="80" t="s">
        <v>11800</v>
      </c>
      <c r="AE1034" s="80">
        <v>1213</v>
      </c>
      <c r="AF1034" s="80">
        <v>577</v>
      </c>
      <c r="AG1034" s="80">
        <v>43023</v>
      </c>
      <c r="AH1034" s="80">
        <v>225</v>
      </c>
      <c r="AI1034" s="80">
        <v>-18000</v>
      </c>
      <c r="AJ1034" s="80" t="s">
        <v>11833</v>
      </c>
      <c r="AK1034" s="80" t="s">
        <v>9167</v>
      </c>
      <c r="AL1034" s="80"/>
      <c r="AM1034" s="80" t="s">
        <v>1183</v>
      </c>
      <c r="AN1034" s="82">
        <v>40663.095451388886</v>
      </c>
      <c r="AO1034" s="83" t="s">
        <v>11903</v>
      </c>
      <c r="AP1034" s="80" t="b">
        <v>0</v>
      </c>
      <c r="AQ1034" s="80" t="b">
        <v>0</v>
      </c>
      <c r="AR1034" s="80" t="b">
        <v>1</v>
      </c>
      <c r="AS1034" s="80" t="s">
        <v>1307</v>
      </c>
      <c r="AT1034" s="80">
        <v>45</v>
      </c>
      <c r="AU1034" s="83" t="s">
        <v>1315</v>
      </c>
      <c r="AV1034" s="80" t="b">
        <v>0</v>
      </c>
      <c r="AW1034" s="80" t="s">
        <v>1519</v>
      </c>
      <c r="AX1034" s="83" t="s">
        <v>11979</v>
      </c>
      <c r="AY1034" s="80" t="s">
        <v>66</v>
      </c>
    </row>
    <row r="1035" spans="1:51" x14ac:dyDescent="0.25">
      <c r="A1035" s="66" t="s">
        <v>11657</v>
      </c>
      <c r="B1035" s="67"/>
      <c r="C1035" s="67"/>
      <c r="D1035" s="68"/>
      <c r="E1035" s="111"/>
      <c r="F1035" s="104" t="s">
        <v>11947</v>
      </c>
      <c r="G1035" s="112"/>
      <c r="H1035" s="71"/>
      <c r="I1035" s="72"/>
      <c r="J1035" s="113"/>
      <c r="K1035" s="71" t="s">
        <v>12015</v>
      </c>
      <c r="L1035" s="114"/>
      <c r="M1035" s="76"/>
      <c r="N1035" s="76"/>
      <c r="O1035" s="77"/>
      <c r="P1035" s="78"/>
      <c r="Q1035" s="78"/>
      <c r="R1035" s="87"/>
      <c r="S1035" s="87"/>
      <c r="T1035" s="87"/>
      <c r="U1035" s="87"/>
      <c r="V1035" s="88"/>
      <c r="W1035" s="88"/>
      <c r="X1035" s="88"/>
      <c r="Y1035" s="88"/>
      <c r="Z1035" s="51"/>
      <c r="AA1035" s="73"/>
      <c r="AB1035" s="73"/>
      <c r="AC1035" s="74"/>
      <c r="AD1035" s="80" t="s">
        <v>11801</v>
      </c>
      <c r="AE1035" s="80">
        <v>433</v>
      </c>
      <c r="AF1035" s="80">
        <v>126</v>
      </c>
      <c r="AG1035" s="80">
        <v>1613</v>
      </c>
      <c r="AH1035" s="80">
        <v>314</v>
      </c>
      <c r="AI1035" s="80">
        <v>-14400</v>
      </c>
      <c r="AJ1035" s="80" t="s">
        <v>11834</v>
      </c>
      <c r="AK1035" s="80" t="s">
        <v>7771</v>
      </c>
      <c r="AL1035" s="83" t="s">
        <v>11881</v>
      </c>
      <c r="AM1035" s="80" t="s">
        <v>1172</v>
      </c>
      <c r="AN1035" s="82">
        <v>39938.544398148151</v>
      </c>
      <c r="AO1035" s="80"/>
      <c r="AP1035" s="80" t="b">
        <v>1</v>
      </c>
      <c r="AQ1035" s="80" t="b">
        <v>0</v>
      </c>
      <c r="AR1035" s="80" t="b">
        <v>1</v>
      </c>
      <c r="AS1035" s="80" t="s">
        <v>1307</v>
      </c>
      <c r="AT1035" s="80">
        <v>14</v>
      </c>
      <c r="AU1035" s="83" t="s">
        <v>1315</v>
      </c>
      <c r="AV1035" s="80" t="b">
        <v>0</v>
      </c>
      <c r="AW1035" s="80" t="s">
        <v>1519</v>
      </c>
      <c r="AX1035" s="83" t="s">
        <v>11980</v>
      </c>
      <c r="AY1035" s="80" t="s">
        <v>66</v>
      </c>
    </row>
    <row r="1036" spans="1:51" x14ac:dyDescent="0.25">
      <c r="A1036" s="66" t="s">
        <v>11658</v>
      </c>
      <c r="B1036" s="67"/>
      <c r="C1036" s="67"/>
      <c r="D1036" s="68"/>
      <c r="E1036" s="111"/>
      <c r="F1036" s="104" t="s">
        <v>11948</v>
      </c>
      <c r="G1036" s="112"/>
      <c r="H1036" s="71"/>
      <c r="I1036" s="72"/>
      <c r="J1036" s="113"/>
      <c r="K1036" s="71" t="s">
        <v>12016</v>
      </c>
      <c r="L1036" s="114"/>
      <c r="M1036" s="76"/>
      <c r="N1036" s="76"/>
      <c r="O1036" s="77"/>
      <c r="P1036" s="78"/>
      <c r="Q1036" s="78"/>
      <c r="R1036" s="87"/>
      <c r="S1036" s="87"/>
      <c r="T1036" s="87"/>
      <c r="U1036" s="87"/>
      <c r="V1036" s="88"/>
      <c r="W1036" s="88"/>
      <c r="X1036" s="88"/>
      <c r="Y1036" s="88"/>
      <c r="Z1036" s="51"/>
      <c r="AA1036" s="73"/>
      <c r="AB1036" s="73"/>
      <c r="AC1036" s="74"/>
      <c r="AD1036" s="80" t="s">
        <v>8918</v>
      </c>
      <c r="AE1036" s="80">
        <v>7198</v>
      </c>
      <c r="AF1036" s="80">
        <v>7331</v>
      </c>
      <c r="AG1036" s="80">
        <v>823</v>
      </c>
      <c r="AH1036" s="80">
        <v>1</v>
      </c>
      <c r="AI1036" s="80">
        <v>-10800</v>
      </c>
      <c r="AJ1036" s="80" t="s">
        <v>11835</v>
      </c>
      <c r="AK1036" s="80" t="s">
        <v>3923</v>
      </c>
      <c r="AL1036" s="80"/>
      <c r="AM1036" s="80" t="s">
        <v>1173</v>
      </c>
      <c r="AN1036" s="82">
        <v>41566.072523148148</v>
      </c>
      <c r="AO1036" s="83" t="s">
        <v>11904</v>
      </c>
      <c r="AP1036" s="80" t="b">
        <v>0</v>
      </c>
      <c r="AQ1036" s="80" t="b">
        <v>0</v>
      </c>
      <c r="AR1036" s="80" t="b">
        <v>0</v>
      </c>
      <c r="AS1036" s="80" t="s">
        <v>1308</v>
      </c>
      <c r="AT1036" s="80">
        <v>28</v>
      </c>
      <c r="AU1036" s="83" t="s">
        <v>1315</v>
      </c>
      <c r="AV1036" s="80" t="b">
        <v>0</v>
      </c>
      <c r="AW1036" s="80" t="s">
        <v>1519</v>
      </c>
      <c r="AX1036" s="83" t="s">
        <v>11981</v>
      </c>
      <c r="AY1036" s="80" t="s">
        <v>66</v>
      </c>
    </row>
    <row r="1037" spans="1:51" x14ac:dyDescent="0.25">
      <c r="A1037" s="66" t="s">
        <v>11659</v>
      </c>
      <c r="B1037" s="67"/>
      <c r="C1037" s="67"/>
      <c r="D1037" s="68"/>
      <c r="E1037" s="111"/>
      <c r="F1037" s="104" t="s">
        <v>11949</v>
      </c>
      <c r="G1037" s="112"/>
      <c r="H1037" s="71"/>
      <c r="I1037" s="72"/>
      <c r="J1037" s="113"/>
      <c r="K1037" s="71" t="s">
        <v>12017</v>
      </c>
      <c r="L1037" s="114"/>
      <c r="M1037" s="76"/>
      <c r="N1037" s="76"/>
      <c r="O1037" s="77"/>
      <c r="P1037" s="78"/>
      <c r="Q1037" s="78"/>
      <c r="R1037" s="87"/>
      <c r="S1037" s="87"/>
      <c r="T1037" s="87"/>
      <c r="U1037" s="87"/>
      <c r="V1037" s="88"/>
      <c r="W1037" s="88"/>
      <c r="X1037" s="88"/>
      <c r="Y1037" s="88"/>
      <c r="Z1037" s="51"/>
      <c r="AA1037" s="73"/>
      <c r="AB1037" s="73"/>
      <c r="AC1037" s="74"/>
      <c r="AD1037" s="80" t="s">
        <v>11802</v>
      </c>
      <c r="AE1037" s="80">
        <v>697176</v>
      </c>
      <c r="AF1037" s="80">
        <v>675631</v>
      </c>
      <c r="AG1037" s="80">
        <v>26995</v>
      </c>
      <c r="AH1037" s="80">
        <v>21</v>
      </c>
      <c r="AI1037" s="80">
        <v>-10800</v>
      </c>
      <c r="AJ1037" s="80" t="s">
        <v>11836</v>
      </c>
      <c r="AK1037" s="80" t="s">
        <v>11865</v>
      </c>
      <c r="AL1037" s="80"/>
      <c r="AM1037" s="80" t="s">
        <v>1173</v>
      </c>
      <c r="AN1037" s="82">
        <v>40124.834594907406</v>
      </c>
      <c r="AO1037" s="83" t="s">
        <v>11905</v>
      </c>
      <c r="AP1037" s="80" t="b">
        <v>0</v>
      </c>
      <c r="AQ1037" s="80" t="b">
        <v>0</v>
      </c>
      <c r="AR1037" s="80" t="b">
        <v>0</v>
      </c>
      <c r="AS1037" s="80" t="s">
        <v>1308</v>
      </c>
      <c r="AT1037" s="80">
        <v>2288</v>
      </c>
      <c r="AU1037" s="83" t="s">
        <v>11927</v>
      </c>
      <c r="AV1037" s="80" t="b">
        <v>0</v>
      </c>
      <c r="AW1037" s="80" t="s">
        <v>1519</v>
      </c>
      <c r="AX1037" s="83" t="s">
        <v>11982</v>
      </c>
      <c r="AY1037" s="80" t="s">
        <v>66</v>
      </c>
    </row>
    <row r="1038" spans="1:51" x14ac:dyDescent="0.25">
      <c r="A1038" s="66" t="s">
        <v>11660</v>
      </c>
      <c r="B1038" s="67"/>
      <c r="C1038" s="67"/>
      <c r="D1038" s="68"/>
      <c r="E1038" s="111"/>
      <c r="F1038" s="104" t="s">
        <v>11950</v>
      </c>
      <c r="G1038" s="112"/>
      <c r="H1038" s="71"/>
      <c r="I1038" s="72"/>
      <c r="J1038" s="113"/>
      <c r="K1038" s="71" t="s">
        <v>12018</v>
      </c>
      <c r="L1038" s="114"/>
      <c r="M1038" s="76"/>
      <c r="N1038" s="76"/>
      <c r="O1038" s="77"/>
      <c r="P1038" s="78"/>
      <c r="Q1038" s="78"/>
      <c r="R1038" s="87"/>
      <c r="S1038" s="87"/>
      <c r="T1038" s="87"/>
      <c r="U1038" s="87"/>
      <c r="V1038" s="88"/>
      <c r="W1038" s="88"/>
      <c r="X1038" s="88"/>
      <c r="Y1038" s="88"/>
      <c r="Z1038" s="51"/>
      <c r="AA1038" s="73"/>
      <c r="AB1038" s="73"/>
      <c r="AC1038" s="74"/>
      <c r="AD1038" s="80" t="s">
        <v>11803</v>
      </c>
      <c r="AE1038" s="80">
        <v>359</v>
      </c>
      <c r="AF1038" s="80">
        <v>297</v>
      </c>
      <c r="AG1038" s="80">
        <v>13806</v>
      </c>
      <c r="AH1038" s="80">
        <v>888</v>
      </c>
      <c r="AI1038" s="80"/>
      <c r="AJ1038" s="80" t="s">
        <v>11837</v>
      </c>
      <c r="AK1038" s="80" t="s">
        <v>11866</v>
      </c>
      <c r="AL1038" s="80"/>
      <c r="AM1038" s="80"/>
      <c r="AN1038" s="82">
        <v>41773.226099537038</v>
      </c>
      <c r="AO1038" s="83" t="s">
        <v>11906</v>
      </c>
      <c r="AP1038" s="80" t="b">
        <v>0</v>
      </c>
      <c r="AQ1038" s="80" t="b">
        <v>0</v>
      </c>
      <c r="AR1038" s="80" t="b">
        <v>1</v>
      </c>
      <c r="AS1038" s="80" t="s">
        <v>1307</v>
      </c>
      <c r="AT1038" s="80">
        <v>3</v>
      </c>
      <c r="AU1038" s="83" t="s">
        <v>1315</v>
      </c>
      <c r="AV1038" s="80" t="b">
        <v>0</v>
      </c>
      <c r="AW1038" s="80" t="s">
        <v>1519</v>
      </c>
      <c r="AX1038" s="83" t="s">
        <v>11983</v>
      </c>
      <c r="AY1038" s="80" t="s">
        <v>66</v>
      </c>
    </row>
    <row r="1039" spans="1:51" x14ac:dyDescent="0.25">
      <c r="A1039" s="66" t="s">
        <v>11661</v>
      </c>
      <c r="B1039" s="67"/>
      <c r="C1039" s="67"/>
      <c r="D1039" s="68"/>
      <c r="E1039" s="111"/>
      <c r="F1039" s="104" t="s">
        <v>11951</v>
      </c>
      <c r="G1039" s="112"/>
      <c r="H1039" s="71"/>
      <c r="I1039" s="72"/>
      <c r="J1039" s="113"/>
      <c r="K1039" s="71" t="s">
        <v>36814</v>
      </c>
      <c r="L1039" s="114"/>
      <c r="M1039" s="76"/>
      <c r="N1039" s="76"/>
      <c r="O1039" s="77"/>
      <c r="P1039" s="78"/>
      <c r="Q1039" s="78"/>
      <c r="R1039" s="87"/>
      <c r="S1039" s="87"/>
      <c r="T1039" s="87"/>
      <c r="U1039" s="87"/>
      <c r="V1039" s="88"/>
      <c r="W1039" s="88"/>
      <c r="X1039" s="88"/>
      <c r="Y1039" s="88"/>
      <c r="Z1039" s="51"/>
      <c r="AA1039" s="73"/>
      <c r="AB1039" s="73"/>
      <c r="AC1039" s="74"/>
      <c r="AD1039" s="80" t="s">
        <v>11804</v>
      </c>
      <c r="AE1039" s="80">
        <v>182</v>
      </c>
      <c r="AF1039" s="80">
        <v>455</v>
      </c>
      <c r="AG1039" s="80">
        <v>48032</v>
      </c>
      <c r="AH1039" s="80">
        <v>6</v>
      </c>
      <c r="AI1039" s="80">
        <v>46800</v>
      </c>
      <c r="AJ1039" s="80" t="s">
        <v>11838</v>
      </c>
      <c r="AK1039" s="80"/>
      <c r="AL1039" s="80"/>
      <c r="AM1039" s="80" t="s">
        <v>11894</v>
      </c>
      <c r="AN1039" s="82">
        <v>39871.287233796298</v>
      </c>
      <c r="AO1039" s="83" t="s">
        <v>11907</v>
      </c>
      <c r="AP1039" s="80" t="b">
        <v>0</v>
      </c>
      <c r="AQ1039" s="80" t="b">
        <v>0</v>
      </c>
      <c r="AR1039" s="80" t="b">
        <v>0</v>
      </c>
      <c r="AS1039" s="80" t="s">
        <v>1307</v>
      </c>
      <c r="AT1039" s="80">
        <v>21</v>
      </c>
      <c r="AU1039" s="83" t="s">
        <v>11928</v>
      </c>
      <c r="AV1039" s="80" t="b">
        <v>0</v>
      </c>
      <c r="AW1039" s="80" t="s">
        <v>1519</v>
      </c>
      <c r="AX1039" s="83" t="s">
        <v>11984</v>
      </c>
      <c r="AY1039" s="80" t="s">
        <v>66</v>
      </c>
    </row>
    <row r="1040" spans="1:51" x14ac:dyDescent="0.25">
      <c r="A1040" s="66" t="s">
        <v>11662</v>
      </c>
      <c r="B1040" s="67"/>
      <c r="C1040" s="67"/>
      <c r="D1040" s="68"/>
      <c r="E1040" s="111"/>
      <c r="F1040" s="104" t="s">
        <v>11952</v>
      </c>
      <c r="G1040" s="112"/>
      <c r="H1040" s="71"/>
      <c r="I1040" s="72"/>
      <c r="J1040" s="113"/>
      <c r="K1040" s="71" t="s">
        <v>12019</v>
      </c>
      <c r="L1040" s="114"/>
      <c r="M1040" s="76"/>
      <c r="N1040" s="76"/>
      <c r="O1040" s="77"/>
      <c r="P1040" s="78"/>
      <c r="Q1040" s="78"/>
      <c r="R1040" s="87"/>
      <c r="S1040" s="87"/>
      <c r="T1040" s="87"/>
      <c r="U1040" s="87"/>
      <c r="V1040" s="88"/>
      <c r="W1040" s="88"/>
      <c r="X1040" s="88"/>
      <c r="Y1040" s="88"/>
      <c r="Z1040" s="51"/>
      <c r="AA1040" s="73"/>
      <c r="AB1040" s="73"/>
      <c r="AC1040" s="74"/>
      <c r="AD1040" s="80" t="s">
        <v>11805</v>
      </c>
      <c r="AE1040" s="80">
        <v>371</v>
      </c>
      <c r="AF1040" s="80">
        <v>138</v>
      </c>
      <c r="AG1040" s="80">
        <v>898</v>
      </c>
      <c r="AH1040" s="80">
        <v>8</v>
      </c>
      <c r="AI1040" s="80">
        <v>-18000</v>
      </c>
      <c r="AJ1040" s="80" t="s">
        <v>11839</v>
      </c>
      <c r="AK1040" s="80" t="s">
        <v>11867</v>
      </c>
      <c r="AL1040" s="83" t="s">
        <v>11882</v>
      </c>
      <c r="AM1040" s="80" t="s">
        <v>2661</v>
      </c>
      <c r="AN1040" s="82">
        <v>42326.622881944444</v>
      </c>
      <c r="AO1040" s="83" t="s">
        <v>11908</v>
      </c>
      <c r="AP1040" s="80" t="b">
        <v>0</v>
      </c>
      <c r="AQ1040" s="80" t="b">
        <v>0</v>
      </c>
      <c r="AR1040" s="80" t="b">
        <v>1</v>
      </c>
      <c r="AS1040" s="80" t="s">
        <v>1306</v>
      </c>
      <c r="AT1040" s="80">
        <v>4</v>
      </c>
      <c r="AU1040" s="83" t="s">
        <v>1315</v>
      </c>
      <c r="AV1040" s="80" t="b">
        <v>0</v>
      </c>
      <c r="AW1040" s="80" t="s">
        <v>1519</v>
      </c>
      <c r="AX1040" s="83" t="s">
        <v>11985</v>
      </c>
      <c r="AY1040" s="80" t="s">
        <v>66</v>
      </c>
    </row>
    <row r="1041" spans="1:51" x14ac:dyDescent="0.25">
      <c r="A1041" s="66" t="s">
        <v>11663</v>
      </c>
      <c r="B1041" s="67"/>
      <c r="C1041" s="67"/>
      <c r="D1041" s="68"/>
      <c r="E1041" s="111"/>
      <c r="F1041" s="104" t="s">
        <v>11953</v>
      </c>
      <c r="G1041" s="112"/>
      <c r="H1041" s="71"/>
      <c r="I1041" s="72"/>
      <c r="J1041" s="113"/>
      <c r="K1041" s="71" t="s">
        <v>12020</v>
      </c>
      <c r="L1041" s="114"/>
      <c r="M1041" s="76"/>
      <c r="N1041" s="76"/>
      <c r="O1041" s="77"/>
      <c r="P1041" s="78"/>
      <c r="Q1041" s="78"/>
      <c r="R1041" s="87"/>
      <c r="S1041" s="87"/>
      <c r="T1041" s="87"/>
      <c r="U1041" s="87"/>
      <c r="V1041" s="88"/>
      <c r="W1041" s="88"/>
      <c r="X1041" s="88"/>
      <c r="Y1041" s="88"/>
      <c r="Z1041" s="51"/>
      <c r="AA1041" s="73"/>
      <c r="AB1041" s="73"/>
      <c r="AC1041" s="74"/>
      <c r="AD1041" s="80" t="s">
        <v>11806</v>
      </c>
      <c r="AE1041" s="80">
        <v>850</v>
      </c>
      <c r="AF1041" s="80">
        <v>1078</v>
      </c>
      <c r="AG1041" s="80">
        <v>35549</v>
      </c>
      <c r="AH1041" s="80">
        <v>3667</v>
      </c>
      <c r="AI1041" s="80">
        <v>-7200</v>
      </c>
      <c r="AJ1041" s="80" t="s">
        <v>11840</v>
      </c>
      <c r="AK1041" s="80" t="s">
        <v>11868</v>
      </c>
      <c r="AL1041" s="80"/>
      <c r="AM1041" s="80" t="s">
        <v>2666</v>
      </c>
      <c r="AN1041" s="82">
        <v>40879.398668981485</v>
      </c>
      <c r="AO1041" s="83" t="s">
        <v>11909</v>
      </c>
      <c r="AP1041" s="80" t="b">
        <v>0</v>
      </c>
      <c r="AQ1041" s="80" t="b">
        <v>0</v>
      </c>
      <c r="AR1041" s="80" t="b">
        <v>1</v>
      </c>
      <c r="AS1041" s="80" t="s">
        <v>1307</v>
      </c>
      <c r="AT1041" s="80">
        <v>1</v>
      </c>
      <c r="AU1041" s="83" t="s">
        <v>11929</v>
      </c>
      <c r="AV1041" s="80" t="b">
        <v>0</v>
      </c>
      <c r="AW1041" s="80" t="s">
        <v>1519</v>
      </c>
      <c r="AX1041" s="83" t="s">
        <v>11986</v>
      </c>
      <c r="AY1041" s="80" t="s">
        <v>66</v>
      </c>
    </row>
    <row r="1042" spans="1:51" x14ac:dyDescent="0.25">
      <c r="A1042" s="66" t="s">
        <v>11679</v>
      </c>
      <c r="B1042" s="67"/>
      <c r="C1042" s="67"/>
      <c r="D1042" s="68"/>
      <c r="E1042" s="111"/>
      <c r="F1042" s="104" t="s">
        <v>11954</v>
      </c>
      <c r="G1042" s="112"/>
      <c r="H1042" s="71"/>
      <c r="I1042" s="72"/>
      <c r="J1042" s="113"/>
      <c r="K1042" s="71" t="s">
        <v>12021</v>
      </c>
      <c r="L1042" s="114"/>
      <c r="M1042" s="76"/>
      <c r="N1042" s="76"/>
      <c r="O1042" s="77"/>
      <c r="P1042" s="78"/>
      <c r="Q1042" s="78"/>
      <c r="R1042" s="87"/>
      <c r="S1042" s="87"/>
      <c r="T1042" s="87"/>
      <c r="U1042" s="87"/>
      <c r="V1042" s="88"/>
      <c r="W1042" s="88"/>
      <c r="X1042" s="88"/>
      <c r="Y1042" s="88"/>
      <c r="Z1042" s="51"/>
      <c r="AA1042" s="73"/>
      <c r="AB1042" s="73"/>
      <c r="AC1042" s="74"/>
      <c r="AD1042" s="80" t="s">
        <v>11807</v>
      </c>
      <c r="AE1042" s="80">
        <v>925</v>
      </c>
      <c r="AF1042" s="80">
        <v>1344</v>
      </c>
      <c r="AG1042" s="80">
        <v>32229</v>
      </c>
      <c r="AH1042" s="80">
        <v>6864</v>
      </c>
      <c r="AI1042" s="80">
        <v>-10800</v>
      </c>
      <c r="AJ1042" s="80" t="s">
        <v>11841</v>
      </c>
      <c r="AK1042" s="80"/>
      <c r="AL1042" s="83" t="s">
        <v>11883</v>
      </c>
      <c r="AM1042" s="80" t="s">
        <v>1174</v>
      </c>
      <c r="AN1042" s="82">
        <v>40066.020150462966</v>
      </c>
      <c r="AO1042" s="83" t="s">
        <v>11910</v>
      </c>
      <c r="AP1042" s="80" t="b">
        <v>0</v>
      </c>
      <c r="AQ1042" s="80" t="b">
        <v>0</v>
      </c>
      <c r="AR1042" s="80" t="b">
        <v>1</v>
      </c>
      <c r="AS1042" s="80" t="s">
        <v>1308</v>
      </c>
      <c r="AT1042" s="80">
        <v>3</v>
      </c>
      <c r="AU1042" s="83" t="s">
        <v>11930</v>
      </c>
      <c r="AV1042" s="80" t="b">
        <v>0</v>
      </c>
      <c r="AW1042" s="80" t="s">
        <v>1519</v>
      </c>
      <c r="AX1042" s="83" t="s">
        <v>11987</v>
      </c>
      <c r="AY1042" s="80" t="s">
        <v>65</v>
      </c>
    </row>
    <row r="1043" spans="1:51" x14ac:dyDescent="0.25">
      <c r="A1043" s="66" t="s">
        <v>11664</v>
      </c>
      <c r="B1043" s="67"/>
      <c r="C1043" s="67"/>
      <c r="D1043" s="68"/>
      <c r="E1043" s="111"/>
      <c r="F1043" s="104" t="s">
        <v>11955</v>
      </c>
      <c r="G1043" s="112"/>
      <c r="H1043" s="71"/>
      <c r="I1043" s="72"/>
      <c r="J1043" s="113"/>
      <c r="K1043" s="71" t="s">
        <v>12022</v>
      </c>
      <c r="L1043" s="114"/>
      <c r="M1043" s="76"/>
      <c r="N1043" s="76"/>
      <c r="O1043" s="77"/>
      <c r="P1043" s="78"/>
      <c r="Q1043" s="78"/>
      <c r="R1043" s="87"/>
      <c r="S1043" s="87"/>
      <c r="T1043" s="87"/>
      <c r="U1043" s="87"/>
      <c r="V1043" s="88"/>
      <c r="W1043" s="88"/>
      <c r="X1043" s="88"/>
      <c r="Y1043" s="88"/>
      <c r="Z1043" s="51"/>
      <c r="AA1043" s="73"/>
      <c r="AB1043" s="73"/>
      <c r="AC1043" s="74"/>
      <c r="AD1043" s="80" t="s">
        <v>11808</v>
      </c>
      <c r="AE1043" s="80">
        <v>40</v>
      </c>
      <c r="AF1043" s="80">
        <v>6</v>
      </c>
      <c r="AG1043" s="80">
        <v>852</v>
      </c>
      <c r="AH1043" s="80">
        <v>0</v>
      </c>
      <c r="AI1043" s="80"/>
      <c r="AJ1043" s="80" t="s">
        <v>11842</v>
      </c>
      <c r="AK1043" s="80"/>
      <c r="AL1043" s="83" t="s">
        <v>11884</v>
      </c>
      <c r="AM1043" s="80"/>
      <c r="AN1043" s="82">
        <v>42417.874571759261</v>
      </c>
      <c r="AO1043" s="83" t="s">
        <v>11911</v>
      </c>
      <c r="AP1043" s="80" t="b">
        <v>1</v>
      </c>
      <c r="AQ1043" s="80" t="b">
        <v>0</v>
      </c>
      <c r="AR1043" s="80" t="b">
        <v>0</v>
      </c>
      <c r="AS1043" s="80" t="s">
        <v>1307</v>
      </c>
      <c r="AT1043" s="80">
        <v>2</v>
      </c>
      <c r="AU1043" s="80"/>
      <c r="AV1043" s="80" t="b">
        <v>0</v>
      </c>
      <c r="AW1043" s="80" t="s">
        <v>1519</v>
      </c>
      <c r="AX1043" s="83" t="s">
        <v>11988</v>
      </c>
      <c r="AY1043" s="80" t="s">
        <v>66</v>
      </c>
    </row>
    <row r="1044" spans="1:51" x14ac:dyDescent="0.25">
      <c r="A1044" s="66" t="s">
        <v>11665</v>
      </c>
      <c r="B1044" s="67"/>
      <c r="C1044" s="67"/>
      <c r="D1044" s="68"/>
      <c r="E1044" s="111"/>
      <c r="F1044" s="104" t="s">
        <v>11956</v>
      </c>
      <c r="G1044" s="112"/>
      <c r="H1044" s="71"/>
      <c r="I1044" s="72"/>
      <c r="J1044" s="113"/>
      <c r="K1044" s="71" t="s">
        <v>12023</v>
      </c>
      <c r="L1044" s="114"/>
      <c r="M1044" s="76"/>
      <c r="N1044" s="76"/>
      <c r="O1044" s="77"/>
      <c r="P1044" s="78"/>
      <c r="Q1044" s="78"/>
      <c r="R1044" s="87"/>
      <c r="S1044" s="87"/>
      <c r="T1044" s="87"/>
      <c r="U1044" s="87"/>
      <c r="V1044" s="88"/>
      <c r="W1044" s="88"/>
      <c r="X1044" s="88"/>
      <c r="Y1044" s="88"/>
      <c r="Z1044" s="51"/>
      <c r="AA1044" s="73"/>
      <c r="AB1044" s="73"/>
      <c r="AC1044" s="74"/>
      <c r="AD1044" s="80" t="s">
        <v>11809</v>
      </c>
      <c r="AE1044" s="80">
        <v>12541</v>
      </c>
      <c r="AF1044" s="80">
        <v>12396</v>
      </c>
      <c r="AG1044" s="80">
        <v>18609</v>
      </c>
      <c r="AH1044" s="80">
        <v>30741</v>
      </c>
      <c r="AI1044" s="80"/>
      <c r="AJ1044" s="80" t="s">
        <v>11843</v>
      </c>
      <c r="AK1044" s="80" t="s">
        <v>11869</v>
      </c>
      <c r="AL1044" s="80"/>
      <c r="AM1044" s="80"/>
      <c r="AN1044" s="82">
        <v>40633.280960648146</v>
      </c>
      <c r="AO1044" s="83" t="s">
        <v>11912</v>
      </c>
      <c r="AP1044" s="80" t="b">
        <v>1</v>
      </c>
      <c r="AQ1044" s="80" t="b">
        <v>0</v>
      </c>
      <c r="AR1044" s="80" t="b">
        <v>0</v>
      </c>
      <c r="AS1044" s="80" t="s">
        <v>1307</v>
      </c>
      <c r="AT1044" s="80">
        <v>82</v>
      </c>
      <c r="AU1044" s="83" t="s">
        <v>1315</v>
      </c>
      <c r="AV1044" s="80" t="b">
        <v>0</v>
      </c>
      <c r="AW1044" s="80" t="s">
        <v>1519</v>
      </c>
      <c r="AX1044" s="83" t="s">
        <v>11989</v>
      </c>
      <c r="AY1044" s="80" t="s">
        <v>66</v>
      </c>
    </row>
    <row r="1045" spans="1:51" x14ac:dyDescent="0.25">
      <c r="A1045" s="66" t="s">
        <v>11666</v>
      </c>
      <c r="B1045" s="67"/>
      <c r="C1045" s="67"/>
      <c r="D1045" s="68"/>
      <c r="E1045" s="111"/>
      <c r="F1045" s="104" t="s">
        <v>11957</v>
      </c>
      <c r="G1045" s="112"/>
      <c r="H1045" s="71"/>
      <c r="I1045" s="72"/>
      <c r="J1045" s="113"/>
      <c r="K1045" s="71" t="s">
        <v>12024</v>
      </c>
      <c r="L1045" s="114"/>
      <c r="M1045" s="76"/>
      <c r="N1045" s="76"/>
      <c r="O1045" s="77"/>
      <c r="P1045" s="78"/>
      <c r="Q1045" s="78"/>
      <c r="R1045" s="87"/>
      <c r="S1045" s="87"/>
      <c r="T1045" s="87"/>
      <c r="U1045" s="87"/>
      <c r="V1045" s="88"/>
      <c r="W1045" s="88"/>
      <c r="X1045" s="88"/>
      <c r="Y1045" s="88"/>
      <c r="Z1045" s="51"/>
      <c r="AA1045" s="73"/>
      <c r="AB1045" s="73"/>
      <c r="AC1045" s="74"/>
      <c r="AD1045" s="80" t="s">
        <v>11810</v>
      </c>
      <c r="AE1045" s="80">
        <v>290</v>
      </c>
      <c r="AF1045" s="80">
        <v>136</v>
      </c>
      <c r="AG1045" s="80">
        <v>1180</v>
      </c>
      <c r="AH1045" s="80">
        <v>147</v>
      </c>
      <c r="AI1045" s="80"/>
      <c r="AJ1045" s="80" t="s">
        <v>11844</v>
      </c>
      <c r="AK1045" s="80"/>
      <c r="AL1045" s="80"/>
      <c r="AM1045" s="80"/>
      <c r="AN1045" s="82">
        <v>41829.960439814815</v>
      </c>
      <c r="AO1045" s="83" t="s">
        <v>11913</v>
      </c>
      <c r="AP1045" s="80" t="b">
        <v>1</v>
      </c>
      <c r="AQ1045" s="80" t="b">
        <v>0</v>
      </c>
      <c r="AR1045" s="80" t="b">
        <v>1</v>
      </c>
      <c r="AS1045" s="80" t="s">
        <v>1306</v>
      </c>
      <c r="AT1045" s="80">
        <v>0</v>
      </c>
      <c r="AU1045" s="83" t="s">
        <v>1315</v>
      </c>
      <c r="AV1045" s="80" t="b">
        <v>0</v>
      </c>
      <c r="AW1045" s="80" t="s">
        <v>1519</v>
      </c>
      <c r="AX1045" s="83" t="s">
        <v>11990</v>
      </c>
      <c r="AY1045" s="80" t="s">
        <v>66</v>
      </c>
    </row>
    <row r="1046" spans="1:51" x14ac:dyDescent="0.25">
      <c r="A1046" s="66" t="s">
        <v>11680</v>
      </c>
      <c r="B1046" s="67"/>
      <c r="C1046" s="67"/>
      <c r="D1046" s="68"/>
      <c r="E1046" s="111"/>
      <c r="F1046" s="104" t="s">
        <v>11958</v>
      </c>
      <c r="G1046" s="112"/>
      <c r="H1046" s="71"/>
      <c r="I1046" s="72"/>
      <c r="J1046" s="113"/>
      <c r="K1046" s="71" t="s">
        <v>12025</v>
      </c>
      <c r="L1046" s="114"/>
      <c r="M1046" s="76"/>
      <c r="N1046" s="76"/>
      <c r="O1046" s="77"/>
      <c r="P1046" s="78"/>
      <c r="Q1046" s="78"/>
      <c r="R1046" s="87"/>
      <c r="S1046" s="87"/>
      <c r="T1046" s="87"/>
      <c r="U1046" s="87"/>
      <c r="V1046" s="88"/>
      <c r="W1046" s="88"/>
      <c r="X1046" s="88"/>
      <c r="Y1046" s="88"/>
      <c r="Z1046" s="51"/>
      <c r="AA1046" s="73"/>
      <c r="AB1046" s="73"/>
      <c r="AC1046" s="74"/>
      <c r="AD1046" s="80" t="s">
        <v>11811</v>
      </c>
      <c r="AE1046" s="80">
        <v>434</v>
      </c>
      <c r="AF1046" s="80">
        <v>503</v>
      </c>
      <c r="AG1046" s="80">
        <v>2886</v>
      </c>
      <c r="AH1046" s="80">
        <v>43</v>
      </c>
      <c r="AI1046" s="80">
        <v>7200</v>
      </c>
      <c r="AJ1046" s="80" t="s">
        <v>11845</v>
      </c>
      <c r="AK1046" s="80" t="s">
        <v>11870</v>
      </c>
      <c r="AL1046" s="80"/>
      <c r="AM1046" s="80" t="s">
        <v>1182</v>
      </c>
      <c r="AN1046" s="82">
        <v>40450.901782407411</v>
      </c>
      <c r="AO1046" s="83" t="s">
        <v>11914</v>
      </c>
      <c r="AP1046" s="80" t="b">
        <v>0</v>
      </c>
      <c r="AQ1046" s="80" t="b">
        <v>0</v>
      </c>
      <c r="AR1046" s="80" t="b">
        <v>0</v>
      </c>
      <c r="AS1046" s="80" t="s">
        <v>1306</v>
      </c>
      <c r="AT1046" s="80">
        <v>0</v>
      </c>
      <c r="AU1046" s="83" t="s">
        <v>11931</v>
      </c>
      <c r="AV1046" s="80" t="b">
        <v>0</v>
      </c>
      <c r="AW1046" s="80" t="s">
        <v>1519</v>
      </c>
      <c r="AX1046" s="83" t="s">
        <v>11991</v>
      </c>
      <c r="AY1046" s="80" t="s">
        <v>65</v>
      </c>
    </row>
    <row r="1047" spans="1:51" x14ac:dyDescent="0.25">
      <c r="A1047" s="66" t="s">
        <v>11667</v>
      </c>
      <c r="B1047" s="67"/>
      <c r="C1047" s="67"/>
      <c r="D1047" s="68"/>
      <c r="E1047" s="111"/>
      <c r="F1047" s="104" t="s">
        <v>11959</v>
      </c>
      <c r="G1047" s="112"/>
      <c r="H1047" s="71"/>
      <c r="I1047" s="72"/>
      <c r="J1047" s="113"/>
      <c r="K1047" s="71" t="s">
        <v>12026</v>
      </c>
      <c r="L1047" s="114"/>
      <c r="M1047" s="76"/>
      <c r="N1047" s="76"/>
      <c r="O1047" s="77"/>
      <c r="P1047" s="78"/>
      <c r="Q1047" s="78"/>
      <c r="R1047" s="87"/>
      <c r="S1047" s="87"/>
      <c r="T1047" s="87"/>
      <c r="U1047" s="87"/>
      <c r="V1047" s="88"/>
      <c r="W1047" s="88"/>
      <c r="X1047" s="88"/>
      <c r="Y1047" s="88"/>
      <c r="Z1047" s="51"/>
      <c r="AA1047" s="73"/>
      <c r="AB1047" s="73"/>
      <c r="AC1047" s="74"/>
      <c r="AD1047" s="80" t="s">
        <v>11812</v>
      </c>
      <c r="AE1047" s="80">
        <v>91</v>
      </c>
      <c r="AF1047" s="80">
        <v>21</v>
      </c>
      <c r="AG1047" s="80">
        <v>369</v>
      </c>
      <c r="AH1047" s="80">
        <v>152</v>
      </c>
      <c r="AI1047" s="80">
        <v>-25200</v>
      </c>
      <c r="AJ1047" s="80" t="s">
        <v>11846</v>
      </c>
      <c r="AK1047" s="80" t="s">
        <v>11871</v>
      </c>
      <c r="AL1047" s="83" t="s">
        <v>11885</v>
      </c>
      <c r="AM1047" s="80" t="s">
        <v>1175</v>
      </c>
      <c r="AN1047" s="82">
        <v>41172.754212962966</v>
      </c>
      <c r="AO1047" s="80"/>
      <c r="AP1047" s="80" t="b">
        <v>1</v>
      </c>
      <c r="AQ1047" s="80" t="b">
        <v>0</v>
      </c>
      <c r="AR1047" s="80" t="b">
        <v>0</v>
      </c>
      <c r="AS1047" s="80" t="s">
        <v>1307</v>
      </c>
      <c r="AT1047" s="80">
        <v>17</v>
      </c>
      <c r="AU1047" s="83" t="s">
        <v>1315</v>
      </c>
      <c r="AV1047" s="80" t="b">
        <v>0</v>
      </c>
      <c r="AW1047" s="80" t="s">
        <v>1519</v>
      </c>
      <c r="AX1047" s="83" t="s">
        <v>11992</v>
      </c>
      <c r="AY1047" s="80" t="s">
        <v>66</v>
      </c>
    </row>
    <row r="1048" spans="1:51" x14ac:dyDescent="0.25">
      <c r="A1048" s="66" t="s">
        <v>11668</v>
      </c>
      <c r="B1048" s="67"/>
      <c r="C1048" s="67"/>
      <c r="D1048" s="68"/>
      <c r="E1048" s="111"/>
      <c r="F1048" s="104" t="s">
        <v>11960</v>
      </c>
      <c r="G1048" s="112"/>
      <c r="H1048" s="71"/>
      <c r="I1048" s="72"/>
      <c r="J1048" s="113"/>
      <c r="K1048" s="71" t="s">
        <v>28849</v>
      </c>
      <c r="L1048" s="114"/>
      <c r="M1048" s="76"/>
      <c r="N1048" s="76"/>
      <c r="O1048" s="77"/>
      <c r="P1048" s="78"/>
      <c r="Q1048" s="78"/>
      <c r="R1048" s="87"/>
      <c r="S1048" s="87"/>
      <c r="T1048" s="87"/>
      <c r="U1048" s="87"/>
      <c r="V1048" s="88"/>
      <c r="W1048" s="88"/>
      <c r="X1048" s="88"/>
      <c r="Y1048" s="88"/>
      <c r="Z1048" s="51"/>
      <c r="AA1048" s="73"/>
      <c r="AB1048" s="73"/>
      <c r="AC1048" s="74"/>
      <c r="AD1048" s="80" t="s">
        <v>11813</v>
      </c>
      <c r="AE1048" s="80">
        <v>0</v>
      </c>
      <c r="AF1048" s="80">
        <v>34</v>
      </c>
      <c r="AG1048" s="80">
        <v>13168</v>
      </c>
      <c r="AH1048" s="80">
        <v>0</v>
      </c>
      <c r="AI1048" s="80">
        <v>-25200</v>
      </c>
      <c r="AJ1048" s="80" t="s">
        <v>11847</v>
      </c>
      <c r="AK1048" s="80" t="s">
        <v>11872</v>
      </c>
      <c r="AL1048" s="83" t="s">
        <v>11886</v>
      </c>
      <c r="AM1048" s="80" t="s">
        <v>1175</v>
      </c>
      <c r="AN1048" s="82">
        <v>42364.990682870368</v>
      </c>
      <c r="AO1048" s="83" t="s">
        <v>11915</v>
      </c>
      <c r="AP1048" s="80" t="b">
        <v>1</v>
      </c>
      <c r="AQ1048" s="80" t="b">
        <v>0</v>
      </c>
      <c r="AR1048" s="80" t="b">
        <v>0</v>
      </c>
      <c r="AS1048" s="80" t="s">
        <v>1307</v>
      </c>
      <c r="AT1048" s="80">
        <v>4</v>
      </c>
      <c r="AU1048" s="80"/>
      <c r="AV1048" s="80" t="b">
        <v>0</v>
      </c>
      <c r="AW1048" s="80" t="s">
        <v>1519</v>
      </c>
      <c r="AX1048" s="83" t="s">
        <v>11993</v>
      </c>
      <c r="AY1048" s="80" t="s">
        <v>66</v>
      </c>
    </row>
    <row r="1049" spans="1:51" x14ac:dyDescent="0.25">
      <c r="A1049" s="66" t="s">
        <v>11681</v>
      </c>
      <c r="B1049" s="67"/>
      <c r="C1049" s="67"/>
      <c r="D1049" s="68"/>
      <c r="E1049" s="111"/>
      <c r="F1049" s="104" t="s">
        <v>11961</v>
      </c>
      <c r="G1049" s="112"/>
      <c r="H1049" s="71"/>
      <c r="I1049" s="72"/>
      <c r="J1049" s="113"/>
      <c r="K1049" s="71" t="s">
        <v>12027</v>
      </c>
      <c r="L1049" s="114"/>
      <c r="M1049" s="76"/>
      <c r="N1049" s="76"/>
      <c r="O1049" s="77"/>
      <c r="P1049" s="78"/>
      <c r="Q1049" s="78"/>
      <c r="R1049" s="87"/>
      <c r="S1049" s="87"/>
      <c r="T1049" s="87"/>
      <c r="U1049" s="87"/>
      <c r="V1049" s="88"/>
      <c r="W1049" s="88"/>
      <c r="X1049" s="88"/>
      <c r="Y1049" s="88"/>
      <c r="Z1049" s="51"/>
      <c r="AA1049" s="73"/>
      <c r="AB1049" s="73"/>
      <c r="AC1049" s="74"/>
      <c r="AD1049" s="80" t="s">
        <v>11814</v>
      </c>
      <c r="AE1049" s="80">
        <v>5</v>
      </c>
      <c r="AF1049" s="80">
        <v>61</v>
      </c>
      <c r="AG1049" s="80">
        <v>12</v>
      </c>
      <c r="AH1049" s="80">
        <v>0</v>
      </c>
      <c r="AI1049" s="80"/>
      <c r="AJ1049" s="80" t="s">
        <v>11848</v>
      </c>
      <c r="AK1049" s="80" t="s">
        <v>1059</v>
      </c>
      <c r="AL1049" s="83" t="s">
        <v>11887</v>
      </c>
      <c r="AM1049" s="80"/>
      <c r="AN1049" s="82">
        <v>41932.042337962965</v>
      </c>
      <c r="AO1049" s="83" t="s">
        <v>11916</v>
      </c>
      <c r="AP1049" s="80" t="b">
        <v>0</v>
      </c>
      <c r="AQ1049" s="80" t="b">
        <v>0</v>
      </c>
      <c r="AR1049" s="80" t="b">
        <v>0</v>
      </c>
      <c r="AS1049" s="80" t="s">
        <v>1306</v>
      </c>
      <c r="AT1049" s="80">
        <v>0</v>
      </c>
      <c r="AU1049" s="83" t="s">
        <v>1320</v>
      </c>
      <c r="AV1049" s="80" t="b">
        <v>0</v>
      </c>
      <c r="AW1049" s="80" t="s">
        <v>1519</v>
      </c>
      <c r="AX1049" s="83" t="s">
        <v>11994</v>
      </c>
      <c r="AY1049" s="80" t="s">
        <v>65</v>
      </c>
    </row>
    <row r="1050" spans="1:51" x14ac:dyDescent="0.25">
      <c r="A1050" s="66" t="s">
        <v>11669</v>
      </c>
      <c r="B1050" s="67"/>
      <c r="C1050" s="67"/>
      <c r="D1050" s="68"/>
      <c r="E1050" s="111"/>
      <c r="F1050" s="104" t="s">
        <v>11962</v>
      </c>
      <c r="G1050" s="112"/>
      <c r="H1050" s="71"/>
      <c r="I1050" s="72"/>
      <c r="J1050" s="113"/>
      <c r="K1050" s="71" t="s">
        <v>12028</v>
      </c>
      <c r="L1050" s="114"/>
      <c r="M1050" s="76"/>
      <c r="N1050" s="76"/>
      <c r="O1050" s="77"/>
      <c r="P1050" s="78"/>
      <c r="Q1050" s="78"/>
      <c r="R1050" s="87"/>
      <c r="S1050" s="87"/>
      <c r="T1050" s="87"/>
      <c r="U1050" s="87"/>
      <c r="V1050" s="88"/>
      <c r="W1050" s="88"/>
      <c r="X1050" s="88"/>
      <c r="Y1050" s="88"/>
      <c r="Z1050" s="51"/>
      <c r="AA1050" s="73"/>
      <c r="AB1050" s="73"/>
      <c r="AC1050" s="74"/>
      <c r="AD1050" s="80" t="s">
        <v>11815</v>
      </c>
      <c r="AE1050" s="80">
        <v>121</v>
      </c>
      <c r="AF1050" s="80">
        <v>162</v>
      </c>
      <c r="AG1050" s="80">
        <v>12694</v>
      </c>
      <c r="AH1050" s="80">
        <v>1023</v>
      </c>
      <c r="AI1050" s="80"/>
      <c r="AJ1050" s="80" t="s">
        <v>11849</v>
      </c>
      <c r="AK1050" s="80" t="s">
        <v>11873</v>
      </c>
      <c r="AL1050" s="80"/>
      <c r="AM1050" s="80"/>
      <c r="AN1050" s="82">
        <v>42030.710300925923</v>
      </c>
      <c r="AO1050" s="83" t="s">
        <v>11917</v>
      </c>
      <c r="AP1050" s="80" t="b">
        <v>1</v>
      </c>
      <c r="AQ1050" s="80" t="b">
        <v>0</v>
      </c>
      <c r="AR1050" s="80" t="b">
        <v>0</v>
      </c>
      <c r="AS1050" s="80" t="s">
        <v>1307</v>
      </c>
      <c r="AT1050" s="80">
        <v>7</v>
      </c>
      <c r="AU1050" s="83" t="s">
        <v>1315</v>
      </c>
      <c r="AV1050" s="80" t="b">
        <v>0</v>
      </c>
      <c r="AW1050" s="80" t="s">
        <v>1519</v>
      </c>
      <c r="AX1050" s="83" t="s">
        <v>11995</v>
      </c>
      <c r="AY1050" s="80" t="s">
        <v>66</v>
      </c>
    </row>
    <row r="1051" spans="1:51" x14ac:dyDescent="0.25">
      <c r="A1051" s="66" t="s">
        <v>11670</v>
      </c>
      <c r="B1051" s="67"/>
      <c r="C1051" s="67"/>
      <c r="D1051" s="68"/>
      <c r="E1051" s="111"/>
      <c r="F1051" s="104" t="s">
        <v>11963</v>
      </c>
      <c r="G1051" s="112"/>
      <c r="H1051" s="71"/>
      <c r="I1051" s="72"/>
      <c r="J1051" s="113"/>
      <c r="K1051" s="71" t="s">
        <v>12029</v>
      </c>
      <c r="L1051" s="114"/>
      <c r="M1051" s="76"/>
      <c r="N1051" s="76"/>
      <c r="O1051" s="77"/>
      <c r="P1051" s="78"/>
      <c r="Q1051" s="78"/>
      <c r="R1051" s="87"/>
      <c r="S1051" s="87"/>
      <c r="T1051" s="87"/>
      <c r="U1051" s="87"/>
      <c r="V1051" s="88"/>
      <c r="W1051" s="88"/>
      <c r="X1051" s="88"/>
      <c r="Y1051" s="88"/>
      <c r="Z1051" s="51"/>
      <c r="AA1051" s="73"/>
      <c r="AB1051" s="73"/>
      <c r="AC1051" s="74"/>
      <c r="AD1051" s="80" t="s">
        <v>11816</v>
      </c>
      <c r="AE1051" s="80">
        <v>258</v>
      </c>
      <c r="AF1051" s="80">
        <v>294</v>
      </c>
      <c r="AG1051" s="80">
        <v>34617</v>
      </c>
      <c r="AH1051" s="80">
        <v>83</v>
      </c>
      <c r="AI1051" s="80">
        <v>-10800</v>
      </c>
      <c r="AJ1051" s="80" t="s">
        <v>11850</v>
      </c>
      <c r="AK1051" s="80" t="s">
        <v>11874</v>
      </c>
      <c r="AL1051" s="83" t="s">
        <v>11888</v>
      </c>
      <c r="AM1051" s="80" t="s">
        <v>1173</v>
      </c>
      <c r="AN1051" s="82">
        <v>39888.924537037034</v>
      </c>
      <c r="AO1051" s="83" t="s">
        <v>11918</v>
      </c>
      <c r="AP1051" s="80" t="b">
        <v>0</v>
      </c>
      <c r="AQ1051" s="80" t="b">
        <v>0</v>
      </c>
      <c r="AR1051" s="80" t="b">
        <v>1</v>
      </c>
      <c r="AS1051" s="80" t="s">
        <v>1308</v>
      </c>
      <c r="AT1051" s="80">
        <v>7</v>
      </c>
      <c r="AU1051" s="83" t="s">
        <v>11932</v>
      </c>
      <c r="AV1051" s="80" t="b">
        <v>0</v>
      </c>
      <c r="AW1051" s="80" t="s">
        <v>1519</v>
      </c>
      <c r="AX1051" s="83" t="s">
        <v>11996</v>
      </c>
      <c r="AY1051" s="80" t="s">
        <v>66</v>
      </c>
    </row>
    <row r="1052" spans="1:51" x14ac:dyDescent="0.25">
      <c r="A1052" s="66" t="s">
        <v>11682</v>
      </c>
      <c r="B1052" s="67"/>
      <c r="C1052" s="67"/>
      <c r="D1052" s="68"/>
      <c r="E1052" s="111"/>
      <c r="F1052" s="104" t="s">
        <v>11964</v>
      </c>
      <c r="G1052" s="112"/>
      <c r="H1052" s="71"/>
      <c r="I1052" s="72"/>
      <c r="J1052" s="113"/>
      <c r="K1052" s="71" t="s">
        <v>12030</v>
      </c>
      <c r="L1052" s="114"/>
      <c r="M1052" s="76"/>
      <c r="N1052" s="76"/>
      <c r="O1052" s="77"/>
      <c r="P1052" s="78"/>
      <c r="Q1052" s="78"/>
      <c r="R1052" s="87"/>
      <c r="S1052" s="87"/>
      <c r="T1052" s="87"/>
      <c r="U1052" s="87"/>
      <c r="V1052" s="88"/>
      <c r="W1052" s="88"/>
      <c r="X1052" s="88"/>
      <c r="Y1052" s="88"/>
      <c r="Z1052" s="51"/>
      <c r="AA1052" s="73"/>
      <c r="AB1052" s="73"/>
      <c r="AC1052" s="74"/>
      <c r="AD1052" s="80" t="s">
        <v>11817</v>
      </c>
      <c r="AE1052" s="80">
        <v>8397</v>
      </c>
      <c r="AF1052" s="80">
        <v>4432645</v>
      </c>
      <c r="AG1052" s="80">
        <v>234216</v>
      </c>
      <c r="AH1052" s="80">
        <v>56</v>
      </c>
      <c r="AI1052" s="80">
        <v>-10800</v>
      </c>
      <c r="AJ1052" s="80" t="s">
        <v>11851</v>
      </c>
      <c r="AK1052" s="80"/>
      <c r="AL1052" s="83" t="s">
        <v>11889</v>
      </c>
      <c r="AM1052" s="80" t="s">
        <v>1173</v>
      </c>
      <c r="AN1052" s="82">
        <v>40000.900613425925</v>
      </c>
      <c r="AO1052" s="83" t="s">
        <v>11919</v>
      </c>
      <c r="AP1052" s="80" t="b">
        <v>0</v>
      </c>
      <c r="AQ1052" s="80" t="b">
        <v>0</v>
      </c>
      <c r="AR1052" s="80" t="b">
        <v>1</v>
      </c>
      <c r="AS1052" s="80" t="s">
        <v>1308</v>
      </c>
      <c r="AT1052" s="80">
        <v>10089</v>
      </c>
      <c r="AU1052" s="83" t="s">
        <v>11933</v>
      </c>
      <c r="AV1052" s="80" t="b">
        <v>1</v>
      </c>
      <c r="AW1052" s="80" t="s">
        <v>1519</v>
      </c>
      <c r="AX1052" s="83" t="s">
        <v>11997</v>
      </c>
      <c r="AY1052" s="80" t="s">
        <v>65</v>
      </c>
    </row>
    <row r="1053" spans="1:51" x14ac:dyDescent="0.25">
      <c r="A1053" s="66" t="s">
        <v>11671</v>
      </c>
      <c r="B1053" s="67"/>
      <c r="C1053" s="67"/>
      <c r="D1053" s="68"/>
      <c r="E1053" s="111"/>
      <c r="F1053" s="104" t="s">
        <v>12200</v>
      </c>
      <c r="G1053" s="112"/>
      <c r="H1053" s="71"/>
      <c r="I1053" s="72"/>
      <c r="J1053" s="113"/>
      <c r="K1053" s="71" t="s">
        <v>12031</v>
      </c>
      <c r="L1053" s="114"/>
      <c r="M1053" s="76"/>
      <c r="N1053" s="76"/>
      <c r="O1053" s="77"/>
      <c r="P1053" s="78"/>
      <c r="Q1053" s="78"/>
      <c r="R1053" s="87"/>
      <c r="S1053" s="87"/>
      <c r="T1053" s="87"/>
      <c r="U1053" s="87"/>
      <c r="V1053" s="88"/>
      <c r="W1053" s="88"/>
      <c r="X1053" s="88"/>
      <c r="Y1053" s="88"/>
      <c r="Z1053" s="51"/>
      <c r="AA1053" s="73"/>
      <c r="AB1053" s="73"/>
      <c r="AC1053" s="74"/>
      <c r="AD1053" s="80" t="s">
        <v>11818</v>
      </c>
      <c r="AE1053" s="80">
        <v>403</v>
      </c>
      <c r="AF1053" s="80">
        <v>1435</v>
      </c>
      <c r="AG1053" s="80">
        <v>4255</v>
      </c>
      <c r="AH1053" s="80">
        <v>1279</v>
      </c>
      <c r="AI1053" s="80">
        <v>-25200</v>
      </c>
      <c r="AJ1053" s="80" t="s">
        <v>11852</v>
      </c>
      <c r="AK1053" s="80" t="s">
        <v>11875</v>
      </c>
      <c r="AL1053" s="83" t="s">
        <v>11890</v>
      </c>
      <c r="AM1053" s="80" t="s">
        <v>10961</v>
      </c>
      <c r="AN1053" s="82">
        <v>41369.128981481481</v>
      </c>
      <c r="AO1053" s="83" t="s">
        <v>11920</v>
      </c>
      <c r="AP1053" s="80" t="b">
        <v>1</v>
      </c>
      <c r="AQ1053" s="80" t="b">
        <v>0</v>
      </c>
      <c r="AR1053" s="80" t="b">
        <v>1</v>
      </c>
      <c r="AS1053" s="80" t="s">
        <v>1307</v>
      </c>
      <c r="AT1053" s="80">
        <v>3</v>
      </c>
      <c r="AU1053" s="83" t="s">
        <v>1315</v>
      </c>
      <c r="AV1053" s="80" t="b">
        <v>0</v>
      </c>
      <c r="AW1053" s="80" t="s">
        <v>1519</v>
      </c>
      <c r="AX1053" s="83" t="s">
        <v>11998</v>
      </c>
      <c r="AY1053" s="80" t="s">
        <v>66</v>
      </c>
    </row>
    <row r="1054" spans="1:51" x14ac:dyDescent="0.25">
      <c r="A1054" s="66" t="s">
        <v>11672</v>
      </c>
      <c r="B1054" s="67"/>
      <c r="C1054" s="67"/>
      <c r="D1054" s="68"/>
      <c r="E1054" s="111"/>
      <c r="F1054" s="104" t="s">
        <v>2889</v>
      </c>
      <c r="G1054" s="112"/>
      <c r="H1054" s="71"/>
      <c r="I1054" s="72"/>
      <c r="J1054" s="113"/>
      <c r="K1054" s="71" t="s">
        <v>12032</v>
      </c>
      <c r="L1054" s="114"/>
      <c r="M1054" s="76"/>
      <c r="N1054" s="76"/>
      <c r="O1054" s="77"/>
      <c r="P1054" s="78"/>
      <c r="Q1054" s="78"/>
      <c r="R1054" s="87"/>
      <c r="S1054" s="87"/>
      <c r="T1054" s="87"/>
      <c r="U1054" s="87"/>
      <c r="V1054" s="88"/>
      <c r="W1054" s="88"/>
      <c r="X1054" s="88"/>
      <c r="Y1054" s="88"/>
      <c r="Z1054" s="51"/>
      <c r="AA1054" s="73"/>
      <c r="AB1054" s="73"/>
      <c r="AC1054" s="74"/>
      <c r="AD1054" s="80" t="s">
        <v>11819</v>
      </c>
      <c r="AE1054" s="80">
        <v>54</v>
      </c>
      <c r="AF1054" s="80">
        <v>12</v>
      </c>
      <c r="AG1054" s="80">
        <v>182</v>
      </c>
      <c r="AH1054" s="80">
        <v>14</v>
      </c>
      <c r="AI1054" s="80"/>
      <c r="AJ1054" s="80"/>
      <c r="AK1054" s="80"/>
      <c r="AL1054" s="80"/>
      <c r="AM1054" s="80"/>
      <c r="AN1054" s="82">
        <v>42514.899097222224</v>
      </c>
      <c r="AO1054" s="80"/>
      <c r="AP1054" s="80" t="b">
        <v>1</v>
      </c>
      <c r="AQ1054" s="80" t="b">
        <v>1</v>
      </c>
      <c r="AR1054" s="80" t="b">
        <v>0</v>
      </c>
      <c r="AS1054" s="80" t="s">
        <v>1307</v>
      </c>
      <c r="AT1054" s="80">
        <v>1</v>
      </c>
      <c r="AU1054" s="80"/>
      <c r="AV1054" s="80" t="b">
        <v>0</v>
      </c>
      <c r="AW1054" s="80" t="s">
        <v>1519</v>
      </c>
      <c r="AX1054" s="83" t="s">
        <v>11999</v>
      </c>
      <c r="AY1054" s="80" t="s">
        <v>66</v>
      </c>
    </row>
    <row r="1055" spans="1:51" x14ac:dyDescent="0.25">
      <c r="A1055" s="66" t="s">
        <v>11673</v>
      </c>
      <c r="B1055" s="67"/>
      <c r="C1055" s="67"/>
      <c r="D1055" s="68"/>
      <c r="E1055" s="111"/>
      <c r="F1055" s="104" t="s">
        <v>11965</v>
      </c>
      <c r="G1055" s="112"/>
      <c r="H1055" s="71"/>
      <c r="I1055" s="72"/>
      <c r="J1055" s="113"/>
      <c r="K1055" s="71" t="s">
        <v>12033</v>
      </c>
      <c r="L1055" s="114"/>
      <c r="M1055" s="76"/>
      <c r="N1055" s="76"/>
      <c r="O1055" s="77"/>
      <c r="P1055" s="78"/>
      <c r="Q1055" s="78"/>
      <c r="R1055" s="87"/>
      <c r="S1055" s="87"/>
      <c r="T1055" s="87"/>
      <c r="U1055" s="87"/>
      <c r="V1055" s="88"/>
      <c r="W1055" s="88"/>
      <c r="X1055" s="88"/>
      <c r="Y1055" s="88"/>
      <c r="Z1055" s="51"/>
      <c r="AA1055" s="73"/>
      <c r="AB1055" s="73"/>
      <c r="AC1055" s="74"/>
      <c r="AD1055" s="80" t="s">
        <v>11820</v>
      </c>
      <c r="AE1055" s="80">
        <v>18</v>
      </c>
      <c r="AF1055" s="80">
        <v>734</v>
      </c>
      <c r="AG1055" s="80">
        <v>275632</v>
      </c>
      <c r="AH1055" s="80">
        <v>1</v>
      </c>
      <c r="AI1055" s="80">
        <v>7200</v>
      </c>
      <c r="AJ1055" s="80" t="s">
        <v>11853</v>
      </c>
      <c r="AK1055" s="80"/>
      <c r="AL1055" s="83" t="s">
        <v>11891</v>
      </c>
      <c r="AM1055" s="80" t="s">
        <v>1182</v>
      </c>
      <c r="AN1055" s="82">
        <v>40913.860868055555</v>
      </c>
      <c r="AO1055" s="83" t="s">
        <v>11921</v>
      </c>
      <c r="AP1055" s="80" t="b">
        <v>0</v>
      </c>
      <c r="AQ1055" s="80" t="b">
        <v>0</v>
      </c>
      <c r="AR1055" s="80" t="b">
        <v>0</v>
      </c>
      <c r="AS1055" s="80" t="s">
        <v>1306</v>
      </c>
      <c r="AT1055" s="80">
        <v>46</v>
      </c>
      <c r="AU1055" s="83" t="s">
        <v>11934</v>
      </c>
      <c r="AV1055" s="80" t="b">
        <v>0</v>
      </c>
      <c r="AW1055" s="80" t="s">
        <v>1519</v>
      </c>
      <c r="AX1055" s="83" t="s">
        <v>12000</v>
      </c>
      <c r="AY1055" s="80" t="s">
        <v>66</v>
      </c>
    </row>
    <row r="1056" spans="1:51" x14ac:dyDescent="0.25">
      <c r="A1056" s="66" t="s">
        <v>11674</v>
      </c>
      <c r="B1056" s="67"/>
      <c r="C1056" s="67"/>
      <c r="D1056" s="68"/>
      <c r="E1056" s="111"/>
      <c r="F1056" s="104" t="s">
        <v>11966</v>
      </c>
      <c r="G1056" s="112"/>
      <c r="H1056" s="71"/>
      <c r="I1056" s="72"/>
      <c r="J1056" s="113"/>
      <c r="K1056" s="71" t="s">
        <v>12034</v>
      </c>
      <c r="L1056" s="114"/>
      <c r="M1056" s="76"/>
      <c r="N1056" s="76"/>
      <c r="O1056" s="77"/>
      <c r="P1056" s="78"/>
      <c r="Q1056" s="78"/>
      <c r="R1056" s="87"/>
      <c r="S1056" s="87"/>
      <c r="T1056" s="87"/>
      <c r="U1056" s="87"/>
      <c r="V1056" s="88"/>
      <c r="W1056" s="88"/>
      <c r="X1056" s="88"/>
      <c r="Y1056" s="88"/>
      <c r="Z1056" s="51"/>
      <c r="AA1056" s="73"/>
      <c r="AB1056" s="73"/>
      <c r="AC1056" s="74"/>
      <c r="AD1056" s="80" t="s">
        <v>11821</v>
      </c>
      <c r="AE1056" s="80">
        <v>8137</v>
      </c>
      <c r="AF1056" s="80">
        <v>18293</v>
      </c>
      <c r="AG1056" s="80">
        <v>127264</v>
      </c>
      <c r="AH1056" s="80">
        <v>3992</v>
      </c>
      <c r="AI1056" s="80">
        <v>-18000</v>
      </c>
      <c r="AJ1056" s="80" t="s">
        <v>11854</v>
      </c>
      <c r="AK1056" s="80" t="s">
        <v>11876</v>
      </c>
      <c r="AL1056" s="83" t="s">
        <v>11892</v>
      </c>
      <c r="AM1056" s="80" t="s">
        <v>2665</v>
      </c>
      <c r="AN1056" s="82">
        <v>40820.286909722221</v>
      </c>
      <c r="AO1056" s="83" t="s">
        <v>11922</v>
      </c>
      <c r="AP1056" s="80" t="b">
        <v>0</v>
      </c>
      <c r="AQ1056" s="80" t="b">
        <v>0</v>
      </c>
      <c r="AR1056" s="80" t="b">
        <v>1</v>
      </c>
      <c r="AS1056" s="80" t="s">
        <v>1306</v>
      </c>
      <c r="AT1056" s="80">
        <v>104</v>
      </c>
      <c r="AU1056" s="83" t="s">
        <v>11935</v>
      </c>
      <c r="AV1056" s="80" t="b">
        <v>0</v>
      </c>
      <c r="AW1056" s="80" t="s">
        <v>1519</v>
      </c>
      <c r="AX1056" s="83" t="s">
        <v>12001</v>
      </c>
      <c r="AY1056" s="80" t="s">
        <v>66</v>
      </c>
    </row>
    <row r="1057" spans="1:51" x14ac:dyDescent="0.25">
      <c r="A1057" s="66" t="s">
        <v>11675</v>
      </c>
      <c r="B1057" s="67"/>
      <c r="C1057" s="67"/>
      <c r="D1057" s="68"/>
      <c r="E1057" s="111"/>
      <c r="F1057" s="104" t="s">
        <v>11967</v>
      </c>
      <c r="G1057" s="112"/>
      <c r="H1057" s="71"/>
      <c r="I1057" s="72"/>
      <c r="J1057" s="113"/>
      <c r="K1057" s="71" t="s">
        <v>12035</v>
      </c>
      <c r="L1057" s="114"/>
      <c r="M1057" s="76"/>
      <c r="N1057" s="76"/>
      <c r="O1057" s="77"/>
      <c r="P1057" s="78"/>
      <c r="Q1057" s="78"/>
      <c r="R1057" s="87"/>
      <c r="S1057" s="87"/>
      <c r="T1057" s="87"/>
      <c r="U1057" s="87"/>
      <c r="V1057" s="88"/>
      <c r="W1057" s="88"/>
      <c r="X1057" s="88"/>
      <c r="Y1057" s="88"/>
      <c r="Z1057" s="51"/>
      <c r="AA1057" s="73"/>
      <c r="AB1057" s="73"/>
      <c r="AC1057" s="74"/>
      <c r="AD1057" s="80" t="s">
        <v>11822</v>
      </c>
      <c r="AE1057" s="80">
        <v>901</v>
      </c>
      <c r="AF1057" s="80">
        <v>1225</v>
      </c>
      <c r="AG1057" s="80">
        <v>32643</v>
      </c>
      <c r="AH1057" s="80">
        <v>5049</v>
      </c>
      <c r="AI1057" s="80">
        <v>-10800</v>
      </c>
      <c r="AJ1057" s="80" t="s">
        <v>11855</v>
      </c>
      <c r="AK1057" s="80">
        <v>21</v>
      </c>
      <c r="AL1057" s="80"/>
      <c r="AM1057" s="80" t="s">
        <v>1174</v>
      </c>
      <c r="AN1057" s="82">
        <v>40722.813599537039</v>
      </c>
      <c r="AO1057" s="83" t="s">
        <v>11923</v>
      </c>
      <c r="AP1057" s="80" t="b">
        <v>0</v>
      </c>
      <c r="AQ1057" s="80" t="b">
        <v>0</v>
      </c>
      <c r="AR1057" s="80" t="b">
        <v>1</v>
      </c>
      <c r="AS1057" s="80" t="s">
        <v>1308</v>
      </c>
      <c r="AT1057" s="80">
        <v>3</v>
      </c>
      <c r="AU1057" s="83" t="s">
        <v>11936</v>
      </c>
      <c r="AV1057" s="80" t="b">
        <v>0</v>
      </c>
      <c r="AW1057" s="80" t="s">
        <v>1519</v>
      </c>
      <c r="AX1057" s="83" t="s">
        <v>12002</v>
      </c>
      <c r="AY1057" s="80" t="s">
        <v>66</v>
      </c>
    </row>
    <row r="1058" spans="1:51" x14ac:dyDescent="0.25">
      <c r="A1058" s="66" t="s">
        <v>11676</v>
      </c>
      <c r="B1058" s="67"/>
      <c r="C1058" s="67"/>
      <c r="D1058" s="68"/>
      <c r="E1058" s="111"/>
      <c r="F1058" s="104" t="s">
        <v>11968</v>
      </c>
      <c r="G1058" s="112"/>
      <c r="H1058" s="71"/>
      <c r="I1058" s="72"/>
      <c r="J1058" s="113"/>
      <c r="K1058" s="71" t="s">
        <v>12036</v>
      </c>
      <c r="L1058" s="114"/>
      <c r="M1058" s="76"/>
      <c r="N1058" s="76"/>
      <c r="O1058" s="77"/>
      <c r="P1058" s="78"/>
      <c r="Q1058" s="78"/>
      <c r="R1058" s="87"/>
      <c r="S1058" s="87"/>
      <c r="T1058" s="87"/>
      <c r="U1058" s="87"/>
      <c r="V1058" s="88"/>
      <c r="W1058" s="88"/>
      <c r="X1058" s="88"/>
      <c r="Y1058" s="88"/>
      <c r="Z1058" s="51"/>
      <c r="AA1058" s="73"/>
      <c r="AB1058" s="73"/>
      <c r="AC1058" s="74"/>
      <c r="AD1058" s="80" t="s">
        <v>11823</v>
      </c>
      <c r="AE1058" s="80">
        <v>725</v>
      </c>
      <c r="AF1058" s="80">
        <v>395</v>
      </c>
      <c r="AG1058" s="80">
        <v>8026</v>
      </c>
      <c r="AH1058" s="80">
        <v>0</v>
      </c>
      <c r="AI1058" s="80"/>
      <c r="AJ1058" s="80" t="s">
        <v>11856</v>
      </c>
      <c r="AK1058" s="80" t="s">
        <v>11877</v>
      </c>
      <c r="AL1058" s="83" t="s">
        <v>11893</v>
      </c>
      <c r="AM1058" s="80"/>
      <c r="AN1058" s="82">
        <v>40288.979143518518</v>
      </c>
      <c r="AO1058" s="83" t="s">
        <v>11924</v>
      </c>
      <c r="AP1058" s="80" t="b">
        <v>1</v>
      </c>
      <c r="AQ1058" s="80" t="b">
        <v>0</v>
      </c>
      <c r="AR1058" s="80" t="b">
        <v>0</v>
      </c>
      <c r="AS1058" s="80" t="s">
        <v>1306</v>
      </c>
      <c r="AT1058" s="80">
        <v>3</v>
      </c>
      <c r="AU1058" s="83" t="s">
        <v>1315</v>
      </c>
      <c r="AV1058" s="80" t="b">
        <v>0</v>
      </c>
      <c r="AW1058" s="80" t="s">
        <v>1519</v>
      </c>
      <c r="AX1058" s="83" t="s">
        <v>12003</v>
      </c>
      <c r="AY1058" s="80" t="s">
        <v>66</v>
      </c>
    </row>
    <row r="1059" spans="1:51" x14ac:dyDescent="0.25">
      <c r="A1059" s="89" t="s">
        <v>11677</v>
      </c>
      <c r="B1059" s="90"/>
      <c r="C1059" s="90"/>
      <c r="D1059" s="91"/>
      <c r="E1059" s="92"/>
      <c r="F1059" s="105" t="s">
        <v>11969</v>
      </c>
      <c r="G1059" s="90"/>
      <c r="H1059" s="93"/>
      <c r="I1059" s="94"/>
      <c r="J1059" s="94"/>
      <c r="K1059" s="93" t="s">
        <v>12037</v>
      </c>
      <c r="L1059" s="95"/>
      <c r="M1059" s="96"/>
      <c r="N1059" s="96"/>
      <c r="O1059" s="97"/>
      <c r="P1059" s="98"/>
      <c r="Q1059" s="98"/>
      <c r="R1059" s="99"/>
      <c r="S1059" s="99"/>
      <c r="T1059" s="99"/>
      <c r="U1059" s="99"/>
      <c r="V1059" s="100"/>
      <c r="W1059" s="100"/>
      <c r="X1059" s="100"/>
      <c r="Y1059" s="100"/>
      <c r="Z1059" s="101"/>
      <c r="AA1059" s="102"/>
      <c r="AB1059" s="102"/>
      <c r="AC1059" s="103"/>
      <c r="AD1059" s="107" t="s">
        <v>11824</v>
      </c>
      <c r="AE1059" s="107">
        <v>240</v>
      </c>
      <c r="AF1059" s="107">
        <v>143</v>
      </c>
      <c r="AG1059" s="107">
        <v>488</v>
      </c>
      <c r="AH1059" s="107">
        <v>294</v>
      </c>
      <c r="AI1059" s="107">
        <v>-25200</v>
      </c>
      <c r="AJ1059" s="107" t="s">
        <v>11857</v>
      </c>
      <c r="AK1059" s="107" t="s">
        <v>1004</v>
      </c>
      <c r="AL1059" s="107"/>
      <c r="AM1059" s="107" t="s">
        <v>1175</v>
      </c>
      <c r="AN1059" s="108">
        <v>42502.145983796298</v>
      </c>
      <c r="AO1059" s="109" t="s">
        <v>11925</v>
      </c>
      <c r="AP1059" s="107" t="b">
        <v>1</v>
      </c>
      <c r="AQ1059" s="107" t="b">
        <v>0</v>
      </c>
      <c r="AR1059" s="107" t="b">
        <v>0</v>
      </c>
      <c r="AS1059" s="107" t="s">
        <v>1307</v>
      </c>
      <c r="AT1059" s="107">
        <v>7</v>
      </c>
      <c r="AU1059" s="107"/>
      <c r="AV1059" s="107" t="b">
        <v>0</v>
      </c>
      <c r="AW1059" s="107" t="s">
        <v>1519</v>
      </c>
      <c r="AX1059" s="109" t="s">
        <v>12004</v>
      </c>
      <c r="AY1059" s="107" t="s">
        <v>66</v>
      </c>
    </row>
    <row r="1060" spans="1:51" x14ac:dyDescent="0.25">
      <c r="A1060" s="66" t="s">
        <v>12038</v>
      </c>
      <c r="B1060" s="67"/>
      <c r="C1060" s="67"/>
      <c r="D1060" s="68"/>
      <c r="E1060" s="111"/>
      <c r="F1060" s="104" t="s">
        <v>12201</v>
      </c>
      <c r="G1060" s="112"/>
      <c r="H1060" s="71"/>
      <c r="I1060" s="72"/>
      <c r="J1060" s="113"/>
      <c r="K1060" s="71" t="s">
        <v>12242</v>
      </c>
      <c r="L1060" s="114"/>
      <c r="M1060" s="76"/>
      <c r="N1060" s="76"/>
      <c r="O1060" s="77"/>
      <c r="P1060" s="78"/>
      <c r="Q1060" s="78"/>
      <c r="R1060" s="87"/>
      <c r="S1060" s="87"/>
      <c r="T1060" s="87"/>
      <c r="U1060" s="87"/>
      <c r="V1060" s="88"/>
      <c r="W1060" s="88"/>
      <c r="X1060" s="88"/>
      <c r="Y1060" s="88"/>
      <c r="Z1060" s="51"/>
      <c r="AA1060" s="73"/>
      <c r="AB1060" s="73"/>
      <c r="AC1060" s="74"/>
      <c r="AD1060" s="80" t="s">
        <v>12118</v>
      </c>
      <c r="AE1060" s="80">
        <v>42</v>
      </c>
      <c r="AF1060" s="80">
        <v>7</v>
      </c>
      <c r="AG1060" s="80">
        <v>82</v>
      </c>
      <c r="AH1060" s="80">
        <v>54</v>
      </c>
      <c r="AI1060" s="80"/>
      <c r="AJ1060" s="80" t="s">
        <v>12138</v>
      </c>
      <c r="AK1060" s="80" t="s">
        <v>1016</v>
      </c>
      <c r="AL1060" s="80"/>
      <c r="AM1060" s="80"/>
      <c r="AN1060" s="82">
        <v>42522.726145833331</v>
      </c>
      <c r="AO1060" s="83" t="s">
        <v>12174</v>
      </c>
      <c r="AP1060" s="80" t="b">
        <v>1</v>
      </c>
      <c r="AQ1060" s="80" t="b">
        <v>0</v>
      </c>
      <c r="AR1060" s="80" t="b">
        <v>0</v>
      </c>
      <c r="AS1060" s="80" t="s">
        <v>1306</v>
      </c>
      <c r="AT1060" s="80">
        <v>0</v>
      </c>
      <c r="AU1060" s="80"/>
      <c r="AV1060" s="80" t="b">
        <v>0</v>
      </c>
      <c r="AW1060" s="80" t="s">
        <v>1519</v>
      </c>
      <c r="AX1060" s="83" t="s">
        <v>12221</v>
      </c>
      <c r="AY1060" s="80" t="s">
        <v>66</v>
      </c>
    </row>
    <row r="1061" spans="1:51" x14ac:dyDescent="0.25">
      <c r="A1061" s="66" t="s">
        <v>12039</v>
      </c>
      <c r="B1061" s="67"/>
      <c r="C1061" s="67"/>
      <c r="D1061" s="68"/>
      <c r="E1061" s="111"/>
      <c r="F1061" s="104" t="s">
        <v>12202</v>
      </c>
      <c r="G1061" s="112"/>
      <c r="H1061" s="71"/>
      <c r="I1061" s="72"/>
      <c r="J1061" s="113"/>
      <c r="K1061" s="71" t="s">
        <v>12243</v>
      </c>
      <c r="L1061" s="114"/>
      <c r="M1061" s="76"/>
      <c r="N1061" s="76"/>
      <c r="O1061" s="77"/>
      <c r="P1061" s="78"/>
      <c r="Q1061" s="78"/>
      <c r="R1061" s="87"/>
      <c r="S1061" s="87"/>
      <c r="T1061" s="87"/>
      <c r="U1061" s="87"/>
      <c r="V1061" s="88"/>
      <c r="W1061" s="88"/>
      <c r="X1061" s="88"/>
      <c r="Y1061" s="88"/>
      <c r="Z1061" s="51"/>
      <c r="AA1061" s="73"/>
      <c r="AB1061" s="73"/>
      <c r="AC1061" s="74"/>
      <c r="AD1061" s="80" t="s">
        <v>12119</v>
      </c>
      <c r="AE1061" s="80">
        <v>2923</v>
      </c>
      <c r="AF1061" s="80">
        <v>1956</v>
      </c>
      <c r="AG1061" s="80">
        <v>5417</v>
      </c>
      <c r="AH1061" s="80">
        <v>4</v>
      </c>
      <c r="AI1061" s="80">
        <v>-10800</v>
      </c>
      <c r="AJ1061" s="80" t="s">
        <v>12139</v>
      </c>
      <c r="AK1061" s="80" t="s">
        <v>12158</v>
      </c>
      <c r="AL1061" s="83" t="s">
        <v>12168</v>
      </c>
      <c r="AM1061" s="80" t="s">
        <v>1192</v>
      </c>
      <c r="AN1061" s="82">
        <v>41131.904907407406</v>
      </c>
      <c r="AO1061" s="83" t="s">
        <v>12175</v>
      </c>
      <c r="AP1061" s="80" t="b">
        <v>0</v>
      </c>
      <c r="AQ1061" s="80" t="b">
        <v>0</v>
      </c>
      <c r="AR1061" s="80" t="b">
        <v>1</v>
      </c>
      <c r="AS1061" s="80" t="s">
        <v>1307</v>
      </c>
      <c r="AT1061" s="80">
        <v>4</v>
      </c>
      <c r="AU1061" s="83" t="s">
        <v>12193</v>
      </c>
      <c r="AV1061" s="80" t="b">
        <v>0</v>
      </c>
      <c r="AW1061" s="80" t="s">
        <v>1519</v>
      </c>
      <c r="AX1061" s="83" t="s">
        <v>12222</v>
      </c>
      <c r="AY1061" s="80" t="s">
        <v>66</v>
      </c>
    </row>
    <row r="1062" spans="1:51" x14ac:dyDescent="0.25">
      <c r="A1062" s="66" t="s">
        <v>12040</v>
      </c>
      <c r="B1062" s="67"/>
      <c r="C1062" s="67"/>
      <c r="D1062" s="68"/>
      <c r="E1062" s="111"/>
      <c r="F1062" s="104" t="s">
        <v>12203</v>
      </c>
      <c r="G1062" s="112"/>
      <c r="H1062" s="71"/>
      <c r="I1062" s="72"/>
      <c r="J1062" s="113"/>
      <c r="K1062" s="71" t="s">
        <v>12244</v>
      </c>
      <c r="L1062" s="114"/>
      <c r="M1062" s="76"/>
      <c r="N1062" s="76"/>
      <c r="O1062" s="77"/>
      <c r="P1062" s="78"/>
      <c r="Q1062" s="78"/>
      <c r="R1062" s="87"/>
      <c r="S1062" s="87"/>
      <c r="T1062" s="87"/>
      <c r="U1062" s="87"/>
      <c r="V1062" s="88"/>
      <c r="W1062" s="88"/>
      <c r="X1062" s="88"/>
      <c r="Y1062" s="88"/>
      <c r="Z1062" s="51"/>
      <c r="AA1062" s="73"/>
      <c r="AB1062" s="73"/>
      <c r="AC1062" s="74"/>
      <c r="AD1062" s="80" t="s">
        <v>12120</v>
      </c>
      <c r="AE1062" s="80">
        <v>1466</v>
      </c>
      <c r="AF1062" s="80">
        <v>1132</v>
      </c>
      <c r="AG1062" s="80">
        <v>22624</v>
      </c>
      <c r="AH1062" s="80">
        <v>742</v>
      </c>
      <c r="AI1062" s="80">
        <v>-10800</v>
      </c>
      <c r="AJ1062" s="80" t="s">
        <v>12140</v>
      </c>
      <c r="AK1062" s="80" t="s">
        <v>12159</v>
      </c>
      <c r="AL1062" s="80"/>
      <c r="AM1062" s="80" t="s">
        <v>1173</v>
      </c>
      <c r="AN1062" s="82">
        <v>40202.553854166668</v>
      </c>
      <c r="AO1062" s="83" t="s">
        <v>12176</v>
      </c>
      <c r="AP1062" s="80" t="b">
        <v>0</v>
      </c>
      <c r="AQ1062" s="80" t="b">
        <v>0</v>
      </c>
      <c r="AR1062" s="80" t="b">
        <v>1</v>
      </c>
      <c r="AS1062" s="80" t="s">
        <v>1308</v>
      </c>
      <c r="AT1062" s="80">
        <v>9</v>
      </c>
      <c r="AU1062" s="83" t="s">
        <v>12194</v>
      </c>
      <c r="AV1062" s="80" t="b">
        <v>0</v>
      </c>
      <c r="AW1062" s="80" t="s">
        <v>1519</v>
      </c>
      <c r="AX1062" s="83" t="s">
        <v>12223</v>
      </c>
      <c r="AY1062" s="80" t="s">
        <v>66</v>
      </c>
    </row>
    <row r="1063" spans="1:51" x14ac:dyDescent="0.25">
      <c r="A1063" s="66" t="s">
        <v>12041</v>
      </c>
      <c r="B1063" s="67"/>
      <c r="C1063" s="67"/>
      <c r="D1063" s="68"/>
      <c r="E1063" s="111"/>
      <c r="F1063" s="104" t="s">
        <v>12204</v>
      </c>
      <c r="G1063" s="112"/>
      <c r="H1063" s="71"/>
      <c r="I1063" s="72"/>
      <c r="J1063" s="113"/>
      <c r="K1063" s="71" t="s">
        <v>12245</v>
      </c>
      <c r="L1063" s="114"/>
      <c r="M1063" s="76"/>
      <c r="N1063" s="76"/>
      <c r="O1063" s="77"/>
      <c r="P1063" s="78"/>
      <c r="Q1063" s="78"/>
      <c r="R1063" s="87"/>
      <c r="S1063" s="87"/>
      <c r="T1063" s="87"/>
      <c r="U1063" s="87"/>
      <c r="V1063" s="88"/>
      <c r="W1063" s="88"/>
      <c r="X1063" s="88"/>
      <c r="Y1063" s="88"/>
      <c r="Z1063" s="51"/>
      <c r="AA1063" s="73"/>
      <c r="AB1063" s="73"/>
      <c r="AC1063" s="74"/>
      <c r="AD1063" s="80" t="s">
        <v>12121</v>
      </c>
      <c r="AE1063" s="80">
        <v>1531</v>
      </c>
      <c r="AF1063" s="80">
        <v>477</v>
      </c>
      <c r="AG1063" s="80">
        <v>10027</v>
      </c>
      <c r="AH1063" s="80">
        <v>2092</v>
      </c>
      <c r="AI1063" s="80">
        <v>7200</v>
      </c>
      <c r="AJ1063" s="80" t="s">
        <v>12141</v>
      </c>
      <c r="AK1063" s="80" t="s">
        <v>12160</v>
      </c>
      <c r="AL1063" s="83" t="s">
        <v>12169</v>
      </c>
      <c r="AM1063" s="80" t="s">
        <v>12173</v>
      </c>
      <c r="AN1063" s="82">
        <v>41507.540023148147</v>
      </c>
      <c r="AO1063" s="83" t="s">
        <v>12177</v>
      </c>
      <c r="AP1063" s="80" t="b">
        <v>1</v>
      </c>
      <c r="AQ1063" s="80" t="b">
        <v>0</v>
      </c>
      <c r="AR1063" s="80" t="b">
        <v>0</v>
      </c>
      <c r="AS1063" s="80" t="s">
        <v>1307</v>
      </c>
      <c r="AT1063" s="80">
        <v>52</v>
      </c>
      <c r="AU1063" s="83" t="s">
        <v>1315</v>
      </c>
      <c r="AV1063" s="80" t="b">
        <v>0</v>
      </c>
      <c r="AW1063" s="80" t="s">
        <v>1519</v>
      </c>
      <c r="AX1063" s="83" t="s">
        <v>12224</v>
      </c>
      <c r="AY1063" s="80" t="s">
        <v>66</v>
      </c>
    </row>
    <row r="1064" spans="1:51" x14ac:dyDescent="0.25">
      <c r="A1064" s="66" t="s">
        <v>12042</v>
      </c>
      <c r="B1064" s="67"/>
      <c r="C1064" s="67"/>
      <c r="D1064" s="68"/>
      <c r="E1064" s="111"/>
      <c r="F1064" s="104" t="s">
        <v>12205</v>
      </c>
      <c r="G1064" s="112"/>
      <c r="H1064" s="71"/>
      <c r="I1064" s="72"/>
      <c r="J1064" s="113"/>
      <c r="K1064" s="71" t="s">
        <v>12246</v>
      </c>
      <c r="L1064" s="114"/>
      <c r="M1064" s="76"/>
      <c r="N1064" s="76"/>
      <c r="O1064" s="77"/>
      <c r="P1064" s="78"/>
      <c r="Q1064" s="78"/>
      <c r="R1064" s="87"/>
      <c r="S1064" s="87"/>
      <c r="T1064" s="87"/>
      <c r="U1064" s="87"/>
      <c r="V1064" s="88"/>
      <c r="W1064" s="88"/>
      <c r="X1064" s="88"/>
      <c r="Y1064" s="88"/>
      <c r="Z1064" s="51"/>
      <c r="AA1064" s="73"/>
      <c r="AB1064" s="73"/>
      <c r="AC1064" s="74"/>
      <c r="AD1064" s="80" t="s">
        <v>12122</v>
      </c>
      <c r="AE1064" s="80">
        <v>611</v>
      </c>
      <c r="AF1064" s="80">
        <v>372</v>
      </c>
      <c r="AG1064" s="80">
        <v>1977</v>
      </c>
      <c r="AH1064" s="80">
        <v>1526</v>
      </c>
      <c r="AI1064" s="80"/>
      <c r="AJ1064" s="80" t="s">
        <v>12142</v>
      </c>
      <c r="AK1064" s="80" t="s">
        <v>7779</v>
      </c>
      <c r="AL1064" s="83" t="s">
        <v>12170</v>
      </c>
      <c r="AM1064" s="80"/>
      <c r="AN1064" s="82">
        <v>39915.807685185187</v>
      </c>
      <c r="AO1064" s="83" t="s">
        <v>12178</v>
      </c>
      <c r="AP1064" s="80" t="b">
        <v>1</v>
      </c>
      <c r="AQ1064" s="80" t="b">
        <v>0</v>
      </c>
      <c r="AR1064" s="80" t="b">
        <v>1</v>
      </c>
      <c r="AS1064" s="80" t="s">
        <v>1307</v>
      </c>
      <c r="AT1064" s="80">
        <v>2</v>
      </c>
      <c r="AU1064" s="83" t="s">
        <v>1315</v>
      </c>
      <c r="AV1064" s="80" t="b">
        <v>0</v>
      </c>
      <c r="AW1064" s="80" t="s">
        <v>1519</v>
      </c>
      <c r="AX1064" s="83" t="s">
        <v>12225</v>
      </c>
      <c r="AY1064" s="80" t="s">
        <v>66</v>
      </c>
    </row>
    <row r="1065" spans="1:51" x14ac:dyDescent="0.25">
      <c r="A1065" s="66" t="s">
        <v>12043</v>
      </c>
      <c r="B1065" s="67"/>
      <c r="C1065" s="67"/>
      <c r="D1065" s="68"/>
      <c r="E1065" s="111"/>
      <c r="F1065" s="104" t="s">
        <v>12206</v>
      </c>
      <c r="G1065" s="112"/>
      <c r="H1065" s="71"/>
      <c r="I1065" s="72"/>
      <c r="J1065" s="113"/>
      <c r="K1065" s="71" t="s">
        <v>12247</v>
      </c>
      <c r="L1065" s="114"/>
      <c r="M1065" s="76"/>
      <c r="N1065" s="76"/>
      <c r="O1065" s="77"/>
      <c r="P1065" s="78"/>
      <c r="Q1065" s="78"/>
      <c r="R1065" s="87"/>
      <c r="S1065" s="87"/>
      <c r="T1065" s="87"/>
      <c r="U1065" s="87"/>
      <c r="V1065" s="88"/>
      <c r="W1065" s="88"/>
      <c r="X1065" s="88"/>
      <c r="Y1065" s="88"/>
      <c r="Z1065" s="51"/>
      <c r="AA1065" s="73"/>
      <c r="AB1065" s="73"/>
      <c r="AC1065" s="74"/>
      <c r="AD1065" s="80" t="s">
        <v>12123</v>
      </c>
      <c r="AE1065" s="80">
        <v>233</v>
      </c>
      <c r="AF1065" s="80">
        <v>194</v>
      </c>
      <c r="AG1065" s="80">
        <v>2823</v>
      </c>
      <c r="AH1065" s="80">
        <v>815</v>
      </c>
      <c r="AI1065" s="80"/>
      <c r="AJ1065" s="80" t="s">
        <v>12143</v>
      </c>
      <c r="AK1065" s="80"/>
      <c r="AL1065" s="80"/>
      <c r="AM1065" s="80"/>
      <c r="AN1065" s="82">
        <v>41938.803252314814</v>
      </c>
      <c r="AO1065" s="83" t="s">
        <v>12179</v>
      </c>
      <c r="AP1065" s="80" t="b">
        <v>1</v>
      </c>
      <c r="AQ1065" s="80" t="b">
        <v>0</v>
      </c>
      <c r="AR1065" s="80" t="b">
        <v>1</v>
      </c>
      <c r="AS1065" s="80" t="s">
        <v>1306</v>
      </c>
      <c r="AT1065" s="80">
        <v>5</v>
      </c>
      <c r="AU1065" s="83" t="s">
        <v>1315</v>
      </c>
      <c r="AV1065" s="80" t="b">
        <v>0</v>
      </c>
      <c r="AW1065" s="80" t="s">
        <v>1519</v>
      </c>
      <c r="AX1065" s="83" t="s">
        <v>12226</v>
      </c>
      <c r="AY1065" s="80" t="s">
        <v>66</v>
      </c>
    </row>
    <row r="1066" spans="1:51" x14ac:dyDescent="0.25">
      <c r="A1066" s="66" t="s">
        <v>12044</v>
      </c>
      <c r="B1066" s="67"/>
      <c r="C1066" s="67"/>
      <c r="D1066" s="68"/>
      <c r="E1066" s="111"/>
      <c r="F1066" s="104" t="s">
        <v>12207</v>
      </c>
      <c r="G1066" s="112"/>
      <c r="H1066" s="71"/>
      <c r="I1066" s="72"/>
      <c r="J1066" s="113"/>
      <c r="K1066" s="71" t="s">
        <v>12248</v>
      </c>
      <c r="L1066" s="114"/>
      <c r="M1066" s="76"/>
      <c r="N1066" s="76"/>
      <c r="O1066" s="77"/>
      <c r="P1066" s="78"/>
      <c r="Q1066" s="78"/>
      <c r="R1066" s="87"/>
      <c r="S1066" s="87"/>
      <c r="T1066" s="87"/>
      <c r="U1066" s="87"/>
      <c r="V1066" s="88"/>
      <c r="W1066" s="88"/>
      <c r="X1066" s="88"/>
      <c r="Y1066" s="88"/>
      <c r="Z1066" s="51"/>
      <c r="AA1066" s="73"/>
      <c r="AB1066" s="73"/>
      <c r="AC1066" s="74"/>
      <c r="AD1066" s="80" t="s">
        <v>12124</v>
      </c>
      <c r="AE1066" s="80">
        <v>4372</v>
      </c>
      <c r="AF1066" s="80">
        <v>3696</v>
      </c>
      <c r="AG1066" s="80">
        <v>83522</v>
      </c>
      <c r="AH1066" s="80">
        <v>9848</v>
      </c>
      <c r="AI1066" s="80">
        <v>-14400</v>
      </c>
      <c r="AJ1066" s="80" t="s">
        <v>12144</v>
      </c>
      <c r="AK1066" s="80" t="s">
        <v>12161</v>
      </c>
      <c r="AL1066" s="80"/>
      <c r="AM1066" s="80" t="s">
        <v>1172</v>
      </c>
      <c r="AN1066" s="82">
        <v>40025.553344907406</v>
      </c>
      <c r="AO1066" s="83" t="s">
        <v>12180</v>
      </c>
      <c r="AP1066" s="80" t="b">
        <v>1</v>
      </c>
      <c r="AQ1066" s="80" t="b">
        <v>0</v>
      </c>
      <c r="AR1066" s="80" t="b">
        <v>1</v>
      </c>
      <c r="AS1066" s="80" t="s">
        <v>1307</v>
      </c>
      <c r="AT1066" s="80">
        <v>534</v>
      </c>
      <c r="AU1066" s="83" t="s">
        <v>1315</v>
      </c>
      <c r="AV1066" s="80" t="b">
        <v>0</v>
      </c>
      <c r="AW1066" s="80" t="s">
        <v>1519</v>
      </c>
      <c r="AX1066" s="83" t="s">
        <v>12227</v>
      </c>
      <c r="AY1066" s="80" t="s">
        <v>66</v>
      </c>
    </row>
    <row r="1067" spans="1:51" x14ac:dyDescent="0.25">
      <c r="A1067" s="66" t="s">
        <v>12045</v>
      </c>
      <c r="B1067" s="67"/>
      <c r="C1067" s="67"/>
      <c r="D1067" s="68"/>
      <c r="E1067" s="111"/>
      <c r="F1067" s="104" t="s">
        <v>12208</v>
      </c>
      <c r="G1067" s="112"/>
      <c r="H1067" s="71"/>
      <c r="I1067" s="72"/>
      <c r="J1067" s="113"/>
      <c r="K1067" s="71" t="s">
        <v>14437</v>
      </c>
      <c r="L1067" s="114"/>
      <c r="M1067" s="76"/>
      <c r="N1067" s="76"/>
      <c r="O1067" s="77"/>
      <c r="P1067" s="78"/>
      <c r="Q1067" s="78"/>
      <c r="R1067" s="87"/>
      <c r="S1067" s="87"/>
      <c r="T1067" s="87"/>
      <c r="U1067" s="87"/>
      <c r="V1067" s="88"/>
      <c r="W1067" s="88"/>
      <c r="X1067" s="88"/>
      <c r="Y1067" s="88"/>
      <c r="Z1067" s="51"/>
      <c r="AA1067" s="73"/>
      <c r="AB1067" s="73"/>
      <c r="AC1067" s="74"/>
      <c r="AD1067" s="80" t="s">
        <v>12125</v>
      </c>
      <c r="AE1067" s="80">
        <v>212</v>
      </c>
      <c r="AF1067" s="80">
        <v>174</v>
      </c>
      <c r="AG1067" s="80">
        <v>5706</v>
      </c>
      <c r="AH1067" s="80">
        <v>67</v>
      </c>
      <c r="AI1067" s="80">
        <v>-14400</v>
      </c>
      <c r="AJ1067" s="80" t="s">
        <v>12145</v>
      </c>
      <c r="AK1067" s="80" t="s">
        <v>12162</v>
      </c>
      <c r="AL1067" s="80"/>
      <c r="AM1067" s="80" t="s">
        <v>1172</v>
      </c>
      <c r="AN1067" s="82">
        <v>40525.757881944446</v>
      </c>
      <c r="AO1067" s="83" t="s">
        <v>12181</v>
      </c>
      <c r="AP1067" s="80" t="b">
        <v>1</v>
      </c>
      <c r="AQ1067" s="80" t="b">
        <v>0</v>
      </c>
      <c r="AR1067" s="80" t="b">
        <v>1</v>
      </c>
      <c r="AS1067" s="80" t="s">
        <v>1306</v>
      </c>
      <c r="AT1067" s="80">
        <v>38</v>
      </c>
      <c r="AU1067" s="83" t="s">
        <v>1315</v>
      </c>
      <c r="AV1067" s="80" t="b">
        <v>0</v>
      </c>
      <c r="AW1067" s="80" t="s">
        <v>1519</v>
      </c>
      <c r="AX1067" s="83" t="s">
        <v>12228</v>
      </c>
      <c r="AY1067" s="80" t="s">
        <v>66</v>
      </c>
    </row>
    <row r="1068" spans="1:51" x14ac:dyDescent="0.25">
      <c r="A1068" s="66" t="s">
        <v>12046</v>
      </c>
      <c r="B1068" s="67"/>
      <c r="C1068" s="67"/>
      <c r="D1068" s="68"/>
      <c r="E1068" s="111"/>
      <c r="F1068" s="104" t="s">
        <v>12209</v>
      </c>
      <c r="G1068" s="112"/>
      <c r="H1068" s="71"/>
      <c r="I1068" s="72"/>
      <c r="J1068" s="113"/>
      <c r="K1068" s="71" t="s">
        <v>12249</v>
      </c>
      <c r="L1068" s="114"/>
      <c r="M1068" s="76"/>
      <c r="N1068" s="76"/>
      <c r="O1068" s="77"/>
      <c r="P1068" s="78"/>
      <c r="Q1068" s="78"/>
      <c r="R1068" s="87"/>
      <c r="S1068" s="87"/>
      <c r="T1068" s="87"/>
      <c r="U1068" s="87"/>
      <c r="V1068" s="88"/>
      <c r="W1068" s="88"/>
      <c r="X1068" s="88"/>
      <c r="Y1068" s="88"/>
      <c r="Z1068" s="51"/>
      <c r="AA1068" s="73"/>
      <c r="AB1068" s="73"/>
      <c r="AC1068" s="74"/>
      <c r="AD1068" s="80" t="s">
        <v>12126</v>
      </c>
      <c r="AE1068" s="80">
        <v>255</v>
      </c>
      <c r="AF1068" s="80">
        <v>111</v>
      </c>
      <c r="AG1068" s="80">
        <v>348</v>
      </c>
      <c r="AH1068" s="80">
        <v>133</v>
      </c>
      <c r="AI1068" s="80"/>
      <c r="AJ1068" s="80" t="s">
        <v>12146</v>
      </c>
      <c r="AK1068" s="80" t="s">
        <v>12163</v>
      </c>
      <c r="AL1068" s="80"/>
      <c r="AM1068" s="80"/>
      <c r="AN1068" s="82">
        <v>42528.826770833337</v>
      </c>
      <c r="AO1068" s="83" t="s">
        <v>12182</v>
      </c>
      <c r="AP1068" s="80" t="b">
        <v>1</v>
      </c>
      <c r="AQ1068" s="80" t="b">
        <v>0</v>
      </c>
      <c r="AR1068" s="80" t="b">
        <v>0</v>
      </c>
      <c r="AS1068" s="80" t="s">
        <v>1308</v>
      </c>
      <c r="AT1068" s="80">
        <v>0</v>
      </c>
      <c r="AU1068" s="80"/>
      <c r="AV1068" s="80" t="b">
        <v>0</v>
      </c>
      <c r="AW1068" s="80" t="s">
        <v>1519</v>
      </c>
      <c r="AX1068" s="83" t="s">
        <v>12229</v>
      </c>
      <c r="AY1068" s="80" t="s">
        <v>66</v>
      </c>
    </row>
    <row r="1069" spans="1:51" x14ac:dyDescent="0.25">
      <c r="A1069" s="66" t="s">
        <v>12057</v>
      </c>
      <c r="B1069" s="67"/>
      <c r="C1069" s="67"/>
      <c r="D1069" s="68"/>
      <c r="E1069" s="111"/>
      <c r="F1069" s="104" t="s">
        <v>12210</v>
      </c>
      <c r="G1069" s="112"/>
      <c r="H1069" s="71"/>
      <c r="I1069" s="72"/>
      <c r="J1069" s="113"/>
      <c r="K1069" s="71" t="s">
        <v>12250</v>
      </c>
      <c r="L1069" s="114"/>
      <c r="M1069" s="76"/>
      <c r="N1069" s="76"/>
      <c r="O1069" s="77"/>
      <c r="P1069" s="78"/>
      <c r="Q1069" s="78"/>
      <c r="R1069" s="87"/>
      <c r="S1069" s="87"/>
      <c r="T1069" s="87"/>
      <c r="U1069" s="87"/>
      <c r="V1069" s="88"/>
      <c r="W1069" s="88"/>
      <c r="X1069" s="88"/>
      <c r="Y1069" s="88"/>
      <c r="Z1069" s="51"/>
      <c r="AA1069" s="73"/>
      <c r="AB1069" s="73"/>
      <c r="AC1069" s="74"/>
      <c r="AD1069" s="80" t="s">
        <v>12127</v>
      </c>
      <c r="AE1069" s="80">
        <v>154</v>
      </c>
      <c r="AF1069" s="80">
        <v>135</v>
      </c>
      <c r="AG1069" s="80">
        <v>3334</v>
      </c>
      <c r="AH1069" s="80">
        <v>2261</v>
      </c>
      <c r="AI1069" s="80"/>
      <c r="AJ1069" s="80" t="s">
        <v>12147</v>
      </c>
      <c r="AK1069" s="80"/>
      <c r="AL1069" s="80"/>
      <c r="AM1069" s="80"/>
      <c r="AN1069" s="82">
        <v>41661.214270833334</v>
      </c>
      <c r="AO1069" s="83" t="s">
        <v>12183</v>
      </c>
      <c r="AP1069" s="80" t="b">
        <v>1</v>
      </c>
      <c r="AQ1069" s="80" t="b">
        <v>0</v>
      </c>
      <c r="AR1069" s="80" t="b">
        <v>1</v>
      </c>
      <c r="AS1069" s="80" t="s">
        <v>1307</v>
      </c>
      <c r="AT1069" s="80">
        <v>0</v>
      </c>
      <c r="AU1069" s="83" t="s">
        <v>1315</v>
      </c>
      <c r="AV1069" s="80" t="b">
        <v>0</v>
      </c>
      <c r="AW1069" s="80" t="s">
        <v>1519</v>
      </c>
      <c r="AX1069" s="83" t="s">
        <v>12230</v>
      </c>
      <c r="AY1069" s="80" t="s">
        <v>65</v>
      </c>
    </row>
    <row r="1070" spans="1:51" x14ac:dyDescent="0.25">
      <c r="A1070" s="66" t="s">
        <v>12058</v>
      </c>
      <c r="B1070" s="67"/>
      <c r="C1070" s="67"/>
      <c r="D1070" s="68"/>
      <c r="E1070" s="111"/>
      <c r="F1070" s="104" t="s">
        <v>12211</v>
      </c>
      <c r="G1070" s="112"/>
      <c r="H1070" s="71"/>
      <c r="I1070" s="72"/>
      <c r="J1070" s="113"/>
      <c r="K1070" s="71" t="s">
        <v>12251</v>
      </c>
      <c r="L1070" s="114"/>
      <c r="M1070" s="76"/>
      <c r="N1070" s="76"/>
      <c r="O1070" s="77"/>
      <c r="P1070" s="78"/>
      <c r="Q1070" s="78"/>
      <c r="R1070" s="87"/>
      <c r="S1070" s="87"/>
      <c r="T1070" s="87"/>
      <c r="U1070" s="87"/>
      <c r="V1070" s="88"/>
      <c r="W1070" s="88"/>
      <c r="X1070" s="88"/>
      <c r="Y1070" s="88"/>
      <c r="Z1070" s="51"/>
      <c r="AA1070" s="73"/>
      <c r="AB1070" s="73"/>
      <c r="AC1070" s="74"/>
      <c r="AD1070" s="80" t="s">
        <v>12128</v>
      </c>
      <c r="AE1070" s="80">
        <v>232</v>
      </c>
      <c r="AF1070" s="80">
        <v>139</v>
      </c>
      <c r="AG1070" s="80">
        <v>7861</v>
      </c>
      <c r="AH1070" s="80">
        <v>2811</v>
      </c>
      <c r="AI1070" s="80"/>
      <c r="AJ1070" s="80" t="s">
        <v>12148</v>
      </c>
      <c r="AK1070" s="80">
        <v>12</v>
      </c>
      <c r="AL1070" s="80"/>
      <c r="AM1070" s="80"/>
      <c r="AN1070" s="82">
        <v>41743.06795138889</v>
      </c>
      <c r="AO1070" s="83" t="s">
        <v>12184</v>
      </c>
      <c r="AP1070" s="80" t="b">
        <v>1</v>
      </c>
      <c r="AQ1070" s="80" t="b">
        <v>0</v>
      </c>
      <c r="AR1070" s="80" t="b">
        <v>1</v>
      </c>
      <c r="AS1070" s="80" t="s">
        <v>1308</v>
      </c>
      <c r="AT1070" s="80">
        <v>0</v>
      </c>
      <c r="AU1070" s="83" t="s">
        <v>1315</v>
      </c>
      <c r="AV1070" s="80" t="b">
        <v>0</v>
      </c>
      <c r="AW1070" s="80" t="s">
        <v>1519</v>
      </c>
      <c r="AX1070" s="83" t="s">
        <v>12231</v>
      </c>
      <c r="AY1070" s="80" t="s">
        <v>65</v>
      </c>
    </row>
    <row r="1071" spans="1:51" x14ac:dyDescent="0.25">
      <c r="A1071" s="66" t="s">
        <v>12047</v>
      </c>
      <c r="B1071" s="67"/>
      <c r="C1071" s="67"/>
      <c r="D1071" s="68"/>
      <c r="E1071" s="111"/>
      <c r="F1071" s="104" t="s">
        <v>2889</v>
      </c>
      <c r="G1071" s="112"/>
      <c r="H1071" s="71"/>
      <c r="I1071" s="72"/>
      <c r="J1071" s="113"/>
      <c r="K1071" s="71" t="s">
        <v>12252</v>
      </c>
      <c r="L1071" s="114"/>
      <c r="M1071" s="76"/>
      <c r="N1071" s="76"/>
      <c r="O1071" s="77"/>
      <c r="P1071" s="78"/>
      <c r="Q1071" s="78"/>
      <c r="R1071" s="87"/>
      <c r="S1071" s="87"/>
      <c r="T1071" s="87"/>
      <c r="U1071" s="87"/>
      <c r="V1071" s="88"/>
      <c r="W1071" s="88"/>
      <c r="X1071" s="88"/>
      <c r="Y1071" s="88"/>
      <c r="Z1071" s="51"/>
      <c r="AA1071" s="73"/>
      <c r="AB1071" s="73"/>
      <c r="AC1071" s="74"/>
      <c r="AD1071" s="80" t="s">
        <v>12129</v>
      </c>
      <c r="AE1071" s="80">
        <v>169</v>
      </c>
      <c r="AF1071" s="80">
        <v>57</v>
      </c>
      <c r="AG1071" s="80">
        <v>1572</v>
      </c>
      <c r="AH1071" s="80">
        <v>2515</v>
      </c>
      <c r="AI1071" s="80"/>
      <c r="AJ1071" s="80"/>
      <c r="AK1071" s="80"/>
      <c r="AL1071" s="80"/>
      <c r="AM1071" s="80"/>
      <c r="AN1071" s="82">
        <v>42436.341539351852</v>
      </c>
      <c r="AO1071" s="80"/>
      <c r="AP1071" s="80" t="b">
        <v>1</v>
      </c>
      <c r="AQ1071" s="80" t="b">
        <v>1</v>
      </c>
      <c r="AR1071" s="80" t="b">
        <v>0</v>
      </c>
      <c r="AS1071" s="80" t="s">
        <v>1307</v>
      </c>
      <c r="AT1071" s="80">
        <v>0</v>
      </c>
      <c r="AU1071" s="80"/>
      <c r="AV1071" s="80" t="b">
        <v>0</v>
      </c>
      <c r="AW1071" s="80" t="s">
        <v>1519</v>
      </c>
      <c r="AX1071" s="83" t="s">
        <v>12232</v>
      </c>
      <c r="AY1071" s="80" t="s">
        <v>66</v>
      </c>
    </row>
    <row r="1072" spans="1:51" x14ac:dyDescent="0.25">
      <c r="A1072" s="66" t="s">
        <v>12048</v>
      </c>
      <c r="B1072" s="67"/>
      <c r="C1072" s="67"/>
      <c r="D1072" s="68"/>
      <c r="E1072" s="111"/>
      <c r="F1072" s="104" t="s">
        <v>12212</v>
      </c>
      <c r="G1072" s="112"/>
      <c r="H1072" s="71"/>
      <c r="I1072" s="72"/>
      <c r="J1072" s="113"/>
      <c r="K1072" s="71" t="s">
        <v>12253</v>
      </c>
      <c r="L1072" s="114"/>
      <c r="M1072" s="76"/>
      <c r="N1072" s="76"/>
      <c r="O1072" s="77"/>
      <c r="P1072" s="78"/>
      <c r="Q1072" s="78"/>
      <c r="R1072" s="87"/>
      <c r="S1072" s="87"/>
      <c r="T1072" s="87"/>
      <c r="U1072" s="87"/>
      <c r="V1072" s="88"/>
      <c r="W1072" s="88"/>
      <c r="X1072" s="88"/>
      <c r="Y1072" s="88"/>
      <c r="Z1072" s="51"/>
      <c r="AA1072" s="73"/>
      <c r="AB1072" s="73"/>
      <c r="AC1072" s="74"/>
      <c r="AD1072" s="80" t="s">
        <v>12130</v>
      </c>
      <c r="AE1072" s="80">
        <v>356</v>
      </c>
      <c r="AF1072" s="80">
        <v>560</v>
      </c>
      <c r="AG1072" s="80">
        <v>43141</v>
      </c>
      <c r="AH1072" s="80">
        <v>377</v>
      </c>
      <c r="AI1072" s="80">
        <v>-18000</v>
      </c>
      <c r="AJ1072" s="80" t="s">
        <v>12149</v>
      </c>
      <c r="AK1072" s="80" t="s">
        <v>12164</v>
      </c>
      <c r="AL1072" s="83" t="s">
        <v>12171</v>
      </c>
      <c r="AM1072" s="80" t="s">
        <v>1169</v>
      </c>
      <c r="AN1072" s="82">
        <v>40305.145358796297</v>
      </c>
      <c r="AO1072" s="83" t="s">
        <v>12185</v>
      </c>
      <c r="AP1072" s="80" t="b">
        <v>0</v>
      </c>
      <c r="AQ1072" s="80" t="b">
        <v>0</v>
      </c>
      <c r="AR1072" s="80" t="b">
        <v>1</v>
      </c>
      <c r="AS1072" s="80" t="s">
        <v>1307</v>
      </c>
      <c r="AT1072" s="80">
        <v>7</v>
      </c>
      <c r="AU1072" s="83" t="s">
        <v>12195</v>
      </c>
      <c r="AV1072" s="80" t="b">
        <v>0</v>
      </c>
      <c r="AW1072" s="80" t="s">
        <v>1519</v>
      </c>
      <c r="AX1072" s="83" t="s">
        <v>12233</v>
      </c>
      <c r="AY1072" s="80" t="s">
        <v>66</v>
      </c>
    </row>
    <row r="1073" spans="1:51" x14ac:dyDescent="0.25">
      <c r="A1073" s="66" t="s">
        <v>12049</v>
      </c>
      <c r="B1073" s="67"/>
      <c r="C1073" s="67"/>
      <c r="D1073" s="68"/>
      <c r="E1073" s="111"/>
      <c r="F1073" s="104" t="s">
        <v>12213</v>
      </c>
      <c r="G1073" s="112"/>
      <c r="H1073" s="71"/>
      <c r="I1073" s="72"/>
      <c r="J1073" s="113"/>
      <c r="K1073" s="71" t="s">
        <v>12254</v>
      </c>
      <c r="L1073" s="114"/>
      <c r="M1073" s="76"/>
      <c r="N1073" s="76"/>
      <c r="O1073" s="77"/>
      <c r="P1073" s="78"/>
      <c r="Q1073" s="78"/>
      <c r="R1073" s="87"/>
      <c r="S1073" s="87"/>
      <c r="T1073" s="87"/>
      <c r="U1073" s="87"/>
      <c r="V1073" s="88"/>
      <c r="W1073" s="88"/>
      <c r="X1073" s="88"/>
      <c r="Y1073" s="88"/>
      <c r="Z1073" s="51"/>
      <c r="AA1073" s="73"/>
      <c r="AB1073" s="73"/>
      <c r="AC1073" s="74"/>
      <c r="AD1073" s="80" t="s">
        <v>12131</v>
      </c>
      <c r="AE1073" s="80">
        <v>164</v>
      </c>
      <c r="AF1073" s="80">
        <v>178</v>
      </c>
      <c r="AG1073" s="80">
        <v>8819</v>
      </c>
      <c r="AH1073" s="80">
        <v>2380</v>
      </c>
      <c r="AI1073" s="80">
        <v>-10800</v>
      </c>
      <c r="AJ1073" s="80" t="s">
        <v>12150</v>
      </c>
      <c r="AK1073" s="80"/>
      <c r="AL1073" s="80"/>
      <c r="AM1073" s="80" t="s">
        <v>1192</v>
      </c>
      <c r="AN1073" s="82">
        <v>41084.90902777778</v>
      </c>
      <c r="AO1073" s="83" t="s">
        <v>12186</v>
      </c>
      <c r="AP1073" s="80" t="b">
        <v>0</v>
      </c>
      <c r="AQ1073" s="80" t="b">
        <v>0</v>
      </c>
      <c r="AR1073" s="80" t="b">
        <v>1</v>
      </c>
      <c r="AS1073" s="80" t="s">
        <v>1307</v>
      </c>
      <c r="AT1073" s="80">
        <v>2</v>
      </c>
      <c r="AU1073" s="83" t="s">
        <v>4158</v>
      </c>
      <c r="AV1073" s="80" t="b">
        <v>0</v>
      </c>
      <c r="AW1073" s="80" t="s">
        <v>1519</v>
      </c>
      <c r="AX1073" s="83" t="s">
        <v>12234</v>
      </c>
      <c r="AY1073" s="80" t="s">
        <v>66</v>
      </c>
    </row>
    <row r="1074" spans="1:51" x14ac:dyDescent="0.25">
      <c r="A1074" s="66" t="s">
        <v>12050</v>
      </c>
      <c r="B1074" s="67"/>
      <c r="C1074" s="67"/>
      <c r="D1074" s="68"/>
      <c r="E1074" s="111"/>
      <c r="F1074" s="104" t="s">
        <v>12214</v>
      </c>
      <c r="G1074" s="112"/>
      <c r="H1074" s="71"/>
      <c r="I1074" s="72"/>
      <c r="J1074" s="113"/>
      <c r="K1074" s="71" t="s">
        <v>12255</v>
      </c>
      <c r="L1074" s="114"/>
      <c r="M1074" s="76"/>
      <c r="N1074" s="76"/>
      <c r="O1074" s="77"/>
      <c r="P1074" s="78"/>
      <c r="Q1074" s="78"/>
      <c r="R1074" s="87"/>
      <c r="S1074" s="87"/>
      <c r="T1074" s="87"/>
      <c r="U1074" s="87"/>
      <c r="V1074" s="88"/>
      <c r="W1074" s="88"/>
      <c r="X1074" s="88"/>
      <c r="Y1074" s="88"/>
      <c r="Z1074" s="51"/>
      <c r="AA1074" s="73"/>
      <c r="AB1074" s="73"/>
      <c r="AC1074" s="74"/>
      <c r="AD1074" s="80" t="s">
        <v>12132</v>
      </c>
      <c r="AE1074" s="80">
        <v>156</v>
      </c>
      <c r="AF1074" s="80">
        <v>41</v>
      </c>
      <c r="AG1074" s="80">
        <v>1042</v>
      </c>
      <c r="AH1074" s="80">
        <v>526</v>
      </c>
      <c r="AI1074" s="80"/>
      <c r="AJ1074" s="80" t="s">
        <v>12151</v>
      </c>
      <c r="AK1074" s="80" t="s">
        <v>2597</v>
      </c>
      <c r="AL1074" s="80"/>
      <c r="AM1074" s="80"/>
      <c r="AN1074" s="82">
        <v>39928.02915509259</v>
      </c>
      <c r="AO1074" s="80"/>
      <c r="AP1074" s="80" t="b">
        <v>0</v>
      </c>
      <c r="AQ1074" s="80" t="b">
        <v>0</v>
      </c>
      <c r="AR1074" s="80" t="b">
        <v>0</v>
      </c>
      <c r="AS1074" s="80" t="s">
        <v>1307</v>
      </c>
      <c r="AT1074" s="80">
        <v>1</v>
      </c>
      <c r="AU1074" s="83" t="s">
        <v>1315</v>
      </c>
      <c r="AV1074" s="80" t="b">
        <v>0</v>
      </c>
      <c r="AW1074" s="80" t="s">
        <v>1519</v>
      </c>
      <c r="AX1074" s="83" t="s">
        <v>12235</v>
      </c>
      <c r="AY1074" s="80" t="s">
        <v>66</v>
      </c>
    </row>
    <row r="1075" spans="1:51" x14ac:dyDescent="0.25">
      <c r="A1075" s="66" t="s">
        <v>12051</v>
      </c>
      <c r="B1075" s="67"/>
      <c r="C1075" s="67"/>
      <c r="D1075" s="68"/>
      <c r="E1075" s="111"/>
      <c r="F1075" s="104" t="s">
        <v>12215</v>
      </c>
      <c r="G1075" s="112"/>
      <c r="H1075" s="71"/>
      <c r="I1075" s="72"/>
      <c r="J1075" s="113"/>
      <c r="K1075" s="71" t="s">
        <v>12256</v>
      </c>
      <c r="L1075" s="114"/>
      <c r="M1075" s="76"/>
      <c r="N1075" s="76"/>
      <c r="O1075" s="77"/>
      <c r="P1075" s="78"/>
      <c r="Q1075" s="78"/>
      <c r="R1075" s="87"/>
      <c r="S1075" s="87"/>
      <c r="T1075" s="87"/>
      <c r="U1075" s="87"/>
      <c r="V1075" s="88"/>
      <c r="W1075" s="88"/>
      <c r="X1075" s="88"/>
      <c r="Y1075" s="88"/>
      <c r="Z1075" s="51"/>
      <c r="AA1075" s="73"/>
      <c r="AB1075" s="73"/>
      <c r="AC1075" s="74"/>
      <c r="AD1075" s="80" t="s">
        <v>12133</v>
      </c>
      <c r="AE1075" s="80">
        <v>646</v>
      </c>
      <c r="AF1075" s="80">
        <v>750</v>
      </c>
      <c r="AG1075" s="80">
        <v>5674</v>
      </c>
      <c r="AH1075" s="80">
        <v>1904</v>
      </c>
      <c r="AI1075" s="80">
        <v>-10800</v>
      </c>
      <c r="AJ1075" s="80" t="s">
        <v>12152</v>
      </c>
      <c r="AK1075" s="80" t="s">
        <v>12165</v>
      </c>
      <c r="AL1075" s="83" t="s">
        <v>12172</v>
      </c>
      <c r="AM1075" s="80" t="s">
        <v>1192</v>
      </c>
      <c r="AN1075" s="82">
        <v>40134.775706018518</v>
      </c>
      <c r="AO1075" s="83" t="s">
        <v>12187</v>
      </c>
      <c r="AP1075" s="80" t="b">
        <v>0</v>
      </c>
      <c r="AQ1075" s="80" t="b">
        <v>0</v>
      </c>
      <c r="AR1075" s="80" t="b">
        <v>1</v>
      </c>
      <c r="AS1075" s="80" t="s">
        <v>1306</v>
      </c>
      <c r="AT1075" s="80">
        <v>3</v>
      </c>
      <c r="AU1075" s="83" t="s">
        <v>12196</v>
      </c>
      <c r="AV1075" s="80" t="b">
        <v>0</v>
      </c>
      <c r="AW1075" s="80" t="s">
        <v>1519</v>
      </c>
      <c r="AX1075" s="83" t="s">
        <v>12236</v>
      </c>
      <c r="AY1075" s="80" t="s">
        <v>66</v>
      </c>
    </row>
    <row r="1076" spans="1:51" x14ac:dyDescent="0.25">
      <c r="A1076" s="66" t="s">
        <v>12052</v>
      </c>
      <c r="B1076" s="67"/>
      <c r="C1076" s="67"/>
      <c r="D1076" s="68"/>
      <c r="E1076" s="111"/>
      <c r="F1076" s="104" t="s">
        <v>12216</v>
      </c>
      <c r="G1076" s="112"/>
      <c r="H1076" s="71"/>
      <c r="I1076" s="72"/>
      <c r="J1076" s="113"/>
      <c r="K1076" s="71" t="s">
        <v>12257</v>
      </c>
      <c r="L1076" s="114"/>
      <c r="M1076" s="76"/>
      <c r="N1076" s="76"/>
      <c r="O1076" s="77"/>
      <c r="P1076" s="78"/>
      <c r="Q1076" s="78"/>
      <c r="R1076" s="87"/>
      <c r="S1076" s="87"/>
      <c r="T1076" s="87"/>
      <c r="U1076" s="87"/>
      <c r="V1076" s="88"/>
      <c r="W1076" s="88"/>
      <c r="X1076" s="88"/>
      <c r="Y1076" s="88"/>
      <c r="Z1076" s="51"/>
      <c r="AA1076" s="73"/>
      <c r="AB1076" s="73"/>
      <c r="AC1076" s="74"/>
      <c r="AD1076" s="80" t="s">
        <v>12134</v>
      </c>
      <c r="AE1076" s="80">
        <v>213</v>
      </c>
      <c r="AF1076" s="80">
        <v>386</v>
      </c>
      <c r="AG1076" s="80">
        <v>8062</v>
      </c>
      <c r="AH1076" s="80">
        <v>637</v>
      </c>
      <c r="AI1076" s="80">
        <v>-10800</v>
      </c>
      <c r="AJ1076" s="80" t="s">
        <v>12153</v>
      </c>
      <c r="AK1076" s="80"/>
      <c r="AL1076" s="80"/>
      <c r="AM1076" s="80" t="s">
        <v>1173</v>
      </c>
      <c r="AN1076" s="82">
        <v>40793.590509259258</v>
      </c>
      <c r="AO1076" s="83" t="s">
        <v>12188</v>
      </c>
      <c r="AP1076" s="80" t="b">
        <v>0</v>
      </c>
      <c r="AQ1076" s="80" t="b">
        <v>0</v>
      </c>
      <c r="AR1076" s="80" t="b">
        <v>1</v>
      </c>
      <c r="AS1076" s="80" t="s">
        <v>1308</v>
      </c>
      <c r="AT1076" s="80">
        <v>0</v>
      </c>
      <c r="AU1076" s="83" t="s">
        <v>12197</v>
      </c>
      <c r="AV1076" s="80" t="b">
        <v>0</v>
      </c>
      <c r="AW1076" s="80" t="s">
        <v>1519</v>
      </c>
      <c r="AX1076" s="83" t="s">
        <v>12237</v>
      </c>
      <c r="AY1076" s="80" t="s">
        <v>66</v>
      </c>
    </row>
    <row r="1077" spans="1:51" x14ac:dyDescent="0.25">
      <c r="A1077" s="66" t="s">
        <v>12053</v>
      </c>
      <c r="B1077" s="67"/>
      <c r="C1077" s="67"/>
      <c r="D1077" s="68"/>
      <c r="E1077" s="111"/>
      <c r="F1077" s="104" t="s">
        <v>12217</v>
      </c>
      <c r="G1077" s="112"/>
      <c r="H1077" s="71"/>
      <c r="I1077" s="72"/>
      <c r="J1077" s="113"/>
      <c r="K1077" s="71" t="s">
        <v>12258</v>
      </c>
      <c r="L1077" s="114"/>
      <c r="M1077" s="76"/>
      <c r="N1077" s="76"/>
      <c r="O1077" s="77"/>
      <c r="P1077" s="78"/>
      <c r="Q1077" s="78"/>
      <c r="R1077" s="87"/>
      <c r="S1077" s="87"/>
      <c r="T1077" s="87"/>
      <c r="U1077" s="87"/>
      <c r="V1077" s="88"/>
      <c r="W1077" s="88"/>
      <c r="X1077" s="88"/>
      <c r="Y1077" s="88"/>
      <c r="Z1077" s="51"/>
      <c r="AA1077" s="73"/>
      <c r="AB1077" s="73"/>
      <c r="AC1077" s="74"/>
      <c r="AD1077" s="80" t="s">
        <v>12135</v>
      </c>
      <c r="AE1077" s="80">
        <v>68</v>
      </c>
      <c r="AF1077" s="80">
        <v>14972</v>
      </c>
      <c r="AG1077" s="80">
        <v>98</v>
      </c>
      <c r="AH1077" s="80">
        <v>291</v>
      </c>
      <c r="AI1077" s="80"/>
      <c r="AJ1077" s="80" t="s">
        <v>12154</v>
      </c>
      <c r="AK1077" s="80"/>
      <c r="AL1077" s="80"/>
      <c r="AM1077" s="80"/>
      <c r="AN1077" s="82">
        <v>42431.063506944447</v>
      </c>
      <c r="AO1077" s="83" t="s">
        <v>12189</v>
      </c>
      <c r="AP1077" s="80" t="b">
        <v>1</v>
      </c>
      <c r="AQ1077" s="80" t="b">
        <v>0</v>
      </c>
      <c r="AR1077" s="80" t="b">
        <v>0</v>
      </c>
      <c r="AS1077" s="80" t="s">
        <v>1308</v>
      </c>
      <c r="AT1077" s="80">
        <v>2</v>
      </c>
      <c r="AU1077" s="80"/>
      <c r="AV1077" s="80" t="b">
        <v>0</v>
      </c>
      <c r="AW1077" s="80" t="s">
        <v>1519</v>
      </c>
      <c r="AX1077" s="83" t="s">
        <v>12238</v>
      </c>
      <c r="AY1077" s="80" t="s">
        <v>66</v>
      </c>
    </row>
    <row r="1078" spans="1:51" x14ac:dyDescent="0.25">
      <c r="A1078" s="66" t="s">
        <v>12054</v>
      </c>
      <c r="B1078" s="67"/>
      <c r="C1078" s="67"/>
      <c r="D1078" s="68"/>
      <c r="E1078" s="111"/>
      <c r="F1078" s="104" t="s">
        <v>12218</v>
      </c>
      <c r="G1078" s="112"/>
      <c r="H1078" s="71"/>
      <c r="I1078" s="72"/>
      <c r="J1078" s="113"/>
      <c r="K1078" s="71" t="s">
        <v>12259</v>
      </c>
      <c r="L1078" s="114"/>
      <c r="M1078" s="76"/>
      <c r="N1078" s="76"/>
      <c r="O1078" s="77"/>
      <c r="P1078" s="78"/>
      <c r="Q1078" s="78"/>
      <c r="R1078" s="87"/>
      <c r="S1078" s="87"/>
      <c r="T1078" s="87"/>
      <c r="U1078" s="87"/>
      <c r="V1078" s="88"/>
      <c r="W1078" s="88"/>
      <c r="X1078" s="88"/>
      <c r="Y1078" s="88"/>
      <c r="Z1078" s="51"/>
      <c r="AA1078" s="73"/>
      <c r="AB1078" s="73"/>
      <c r="AC1078" s="74"/>
      <c r="AD1078" s="80" t="s">
        <v>11240</v>
      </c>
      <c r="AE1078" s="80">
        <v>584</v>
      </c>
      <c r="AF1078" s="80">
        <v>1878</v>
      </c>
      <c r="AG1078" s="80">
        <v>77386</v>
      </c>
      <c r="AH1078" s="80">
        <v>11058</v>
      </c>
      <c r="AI1078" s="80">
        <v>-10800</v>
      </c>
      <c r="AJ1078" s="80" t="s">
        <v>12155</v>
      </c>
      <c r="AK1078" s="80" t="s">
        <v>12166</v>
      </c>
      <c r="AL1078" s="80"/>
      <c r="AM1078" s="80" t="s">
        <v>1174</v>
      </c>
      <c r="AN1078" s="82">
        <v>40291.931956018518</v>
      </c>
      <c r="AO1078" s="83" t="s">
        <v>12190</v>
      </c>
      <c r="AP1078" s="80" t="b">
        <v>0</v>
      </c>
      <c r="AQ1078" s="80" t="b">
        <v>0</v>
      </c>
      <c r="AR1078" s="80" t="b">
        <v>1</v>
      </c>
      <c r="AS1078" s="80" t="s">
        <v>1307</v>
      </c>
      <c r="AT1078" s="80">
        <v>2</v>
      </c>
      <c r="AU1078" s="83" t="s">
        <v>12198</v>
      </c>
      <c r="AV1078" s="80" t="b">
        <v>0</v>
      </c>
      <c r="AW1078" s="80" t="s">
        <v>1519</v>
      </c>
      <c r="AX1078" s="83" t="s">
        <v>12239</v>
      </c>
      <c r="AY1078" s="80" t="s">
        <v>66</v>
      </c>
    </row>
    <row r="1079" spans="1:51" x14ac:dyDescent="0.25">
      <c r="A1079" s="66" t="s">
        <v>12055</v>
      </c>
      <c r="B1079" s="67"/>
      <c r="C1079" s="67"/>
      <c r="D1079" s="68"/>
      <c r="E1079" s="111"/>
      <c r="F1079" s="104" t="s">
        <v>12219</v>
      </c>
      <c r="G1079" s="112"/>
      <c r="H1079" s="71"/>
      <c r="I1079" s="72"/>
      <c r="J1079" s="113"/>
      <c r="K1079" s="71" t="s">
        <v>12260</v>
      </c>
      <c r="L1079" s="114"/>
      <c r="M1079" s="76"/>
      <c r="N1079" s="76"/>
      <c r="O1079" s="77"/>
      <c r="P1079" s="78"/>
      <c r="Q1079" s="78"/>
      <c r="R1079" s="87"/>
      <c r="S1079" s="87"/>
      <c r="T1079" s="87"/>
      <c r="U1079" s="87"/>
      <c r="V1079" s="88"/>
      <c r="W1079" s="88"/>
      <c r="X1079" s="88"/>
      <c r="Y1079" s="88"/>
      <c r="Z1079" s="51"/>
      <c r="AA1079" s="73"/>
      <c r="AB1079" s="73"/>
      <c r="AC1079" s="74"/>
      <c r="AD1079" s="80" t="s">
        <v>12136</v>
      </c>
      <c r="AE1079" s="80">
        <v>189</v>
      </c>
      <c r="AF1079" s="80">
        <v>60</v>
      </c>
      <c r="AG1079" s="80">
        <v>24429</v>
      </c>
      <c r="AH1079" s="80">
        <v>10</v>
      </c>
      <c r="AI1079" s="80">
        <v>-18000</v>
      </c>
      <c r="AJ1079" s="80" t="s">
        <v>12156</v>
      </c>
      <c r="AK1079" s="80" t="s">
        <v>12167</v>
      </c>
      <c r="AL1079" s="80"/>
      <c r="AM1079" s="80" t="s">
        <v>2665</v>
      </c>
      <c r="AN1079" s="82">
        <v>40282.202314814815</v>
      </c>
      <c r="AO1079" s="83" t="s">
        <v>12191</v>
      </c>
      <c r="AP1079" s="80" t="b">
        <v>0</v>
      </c>
      <c r="AQ1079" s="80" t="b">
        <v>0</v>
      </c>
      <c r="AR1079" s="80" t="b">
        <v>1</v>
      </c>
      <c r="AS1079" s="80" t="s">
        <v>1306</v>
      </c>
      <c r="AT1079" s="80">
        <v>24</v>
      </c>
      <c r="AU1079" s="83" t="s">
        <v>12199</v>
      </c>
      <c r="AV1079" s="80" t="b">
        <v>0</v>
      </c>
      <c r="AW1079" s="80" t="s">
        <v>1519</v>
      </c>
      <c r="AX1079" s="83" t="s">
        <v>12240</v>
      </c>
      <c r="AY1079" s="80" t="s">
        <v>66</v>
      </c>
    </row>
    <row r="1080" spans="1:51" x14ac:dyDescent="0.25">
      <c r="A1080" s="89" t="s">
        <v>12056</v>
      </c>
      <c r="B1080" s="90"/>
      <c r="C1080" s="90"/>
      <c r="D1080" s="91"/>
      <c r="E1080" s="92"/>
      <c r="F1080" s="105" t="s">
        <v>12220</v>
      </c>
      <c r="G1080" s="90"/>
      <c r="H1080" s="93"/>
      <c r="I1080" s="94"/>
      <c r="J1080" s="94"/>
      <c r="K1080" s="93" t="s">
        <v>12261</v>
      </c>
      <c r="L1080" s="95"/>
      <c r="M1080" s="96"/>
      <c r="N1080" s="96"/>
      <c r="O1080" s="97"/>
      <c r="P1080" s="98"/>
      <c r="Q1080" s="98"/>
      <c r="R1080" s="99"/>
      <c r="S1080" s="99"/>
      <c r="T1080" s="99"/>
      <c r="U1080" s="99"/>
      <c r="V1080" s="100"/>
      <c r="W1080" s="100"/>
      <c r="X1080" s="100"/>
      <c r="Y1080" s="100"/>
      <c r="Z1080" s="101"/>
      <c r="AA1080" s="102"/>
      <c r="AB1080" s="102"/>
      <c r="AC1080" s="103"/>
      <c r="AD1080" s="107" t="s">
        <v>12137</v>
      </c>
      <c r="AE1080" s="107">
        <v>277</v>
      </c>
      <c r="AF1080" s="107">
        <v>490</v>
      </c>
      <c r="AG1080" s="107">
        <v>67260</v>
      </c>
      <c r="AH1080" s="107">
        <v>79587</v>
      </c>
      <c r="AI1080" s="107"/>
      <c r="AJ1080" s="107" t="s">
        <v>12157</v>
      </c>
      <c r="AK1080" s="107"/>
      <c r="AL1080" s="107"/>
      <c r="AM1080" s="107"/>
      <c r="AN1080" s="108">
        <v>41885.893495370372</v>
      </c>
      <c r="AO1080" s="109" t="s">
        <v>12192</v>
      </c>
      <c r="AP1080" s="107" t="b">
        <v>0</v>
      </c>
      <c r="AQ1080" s="107" t="b">
        <v>0</v>
      </c>
      <c r="AR1080" s="107" t="b">
        <v>0</v>
      </c>
      <c r="AS1080" s="107" t="s">
        <v>1307</v>
      </c>
      <c r="AT1080" s="107">
        <v>47</v>
      </c>
      <c r="AU1080" s="109" t="s">
        <v>1315</v>
      </c>
      <c r="AV1080" s="107" t="b">
        <v>0</v>
      </c>
      <c r="AW1080" s="107" t="s">
        <v>1519</v>
      </c>
      <c r="AX1080" s="109" t="s">
        <v>12241</v>
      </c>
      <c r="AY1080" s="107" t="s">
        <v>66</v>
      </c>
    </row>
    <row r="1081" spans="1:51" x14ac:dyDescent="0.25">
      <c r="A1081" s="66" t="s">
        <v>12262</v>
      </c>
      <c r="B1081" s="67"/>
      <c r="C1081" s="67"/>
      <c r="D1081" s="68"/>
      <c r="E1081" s="111"/>
      <c r="F1081" s="104" t="s">
        <v>12433</v>
      </c>
      <c r="G1081" s="112"/>
      <c r="H1081" s="71"/>
      <c r="I1081" s="72"/>
      <c r="J1081" s="113"/>
      <c r="K1081" s="71" t="s">
        <v>12471</v>
      </c>
      <c r="L1081" s="114"/>
      <c r="M1081" s="76"/>
      <c r="N1081" s="76"/>
      <c r="O1081" s="77"/>
      <c r="P1081" s="78"/>
      <c r="Q1081" s="78"/>
      <c r="R1081" s="87"/>
      <c r="S1081" s="87"/>
      <c r="T1081" s="87"/>
      <c r="U1081" s="87"/>
      <c r="V1081" s="88"/>
      <c r="W1081" s="88"/>
      <c r="X1081" s="88"/>
      <c r="Y1081" s="88"/>
      <c r="Z1081" s="51"/>
      <c r="AA1081" s="73"/>
      <c r="AB1081" s="73"/>
      <c r="AC1081" s="74"/>
      <c r="AD1081" s="80" t="s">
        <v>12342</v>
      </c>
      <c r="AE1081" s="80">
        <v>489</v>
      </c>
      <c r="AF1081" s="80">
        <v>26069</v>
      </c>
      <c r="AG1081" s="80">
        <v>93746</v>
      </c>
      <c r="AH1081" s="80">
        <v>4414</v>
      </c>
      <c r="AI1081" s="80">
        <v>-14400</v>
      </c>
      <c r="AJ1081" s="80" t="s">
        <v>12361</v>
      </c>
      <c r="AK1081" s="80" t="s">
        <v>12378</v>
      </c>
      <c r="AL1081" s="83" t="s">
        <v>12390</v>
      </c>
      <c r="AM1081" s="80" t="s">
        <v>1172</v>
      </c>
      <c r="AN1081" s="82">
        <v>39811.823506944442</v>
      </c>
      <c r="AO1081" s="83" t="s">
        <v>12404</v>
      </c>
      <c r="AP1081" s="80" t="b">
        <v>0</v>
      </c>
      <c r="AQ1081" s="80" t="b">
        <v>0</v>
      </c>
      <c r="AR1081" s="80" t="b">
        <v>0</v>
      </c>
      <c r="AS1081" s="80" t="s">
        <v>1307</v>
      </c>
      <c r="AT1081" s="80">
        <v>306</v>
      </c>
      <c r="AU1081" s="83" t="s">
        <v>12422</v>
      </c>
      <c r="AV1081" s="80" t="b">
        <v>0</v>
      </c>
      <c r="AW1081" s="80" t="s">
        <v>1519</v>
      </c>
      <c r="AX1081" s="83" t="s">
        <v>12452</v>
      </c>
      <c r="AY1081" s="80" t="s">
        <v>66</v>
      </c>
    </row>
    <row r="1082" spans="1:51" x14ac:dyDescent="0.25">
      <c r="A1082" s="66" t="s">
        <v>12263</v>
      </c>
      <c r="B1082" s="67"/>
      <c r="C1082" s="67"/>
      <c r="D1082" s="68"/>
      <c r="E1082" s="111"/>
      <c r="F1082" s="104" t="s">
        <v>12434</v>
      </c>
      <c r="G1082" s="112"/>
      <c r="H1082" s="71"/>
      <c r="I1082" s="72"/>
      <c r="J1082" s="113"/>
      <c r="K1082" s="71" t="s">
        <v>12472</v>
      </c>
      <c r="L1082" s="114"/>
      <c r="M1082" s="76"/>
      <c r="N1082" s="76"/>
      <c r="O1082" s="77"/>
      <c r="P1082" s="78"/>
      <c r="Q1082" s="78"/>
      <c r="R1082" s="87"/>
      <c r="S1082" s="87"/>
      <c r="T1082" s="87"/>
      <c r="U1082" s="87"/>
      <c r="V1082" s="88"/>
      <c r="W1082" s="88"/>
      <c r="X1082" s="88"/>
      <c r="Y1082" s="88"/>
      <c r="Z1082" s="51"/>
      <c r="AA1082" s="73"/>
      <c r="AB1082" s="73"/>
      <c r="AC1082" s="74"/>
      <c r="AD1082" s="80" t="s">
        <v>12343</v>
      </c>
      <c r="AE1082" s="80">
        <v>753</v>
      </c>
      <c r="AF1082" s="80">
        <v>493</v>
      </c>
      <c r="AG1082" s="80">
        <v>18433</v>
      </c>
      <c r="AH1082" s="80">
        <v>37764</v>
      </c>
      <c r="AI1082" s="80"/>
      <c r="AJ1082" s="80" t="s">
        <v>12362</v>
      </c>
      <c r="AK1082" s="80"/>
      <c r="AL1082" s="80"/>
      <c r="AM1082" s="80"/>
      <c r="AN1082" s="82">
        <v>41843.76840277778</v>
      </c>
      <c r="AO1082" s="83" t="s">
        <v>12405</v>
      </c>
      <c r="AP1082" s="80" t="b">
        <v>0</v>
      </c>
      <c r="AQ1082" s="80" t="b">
        <v>0</v>
      </c>
      <c r="AR1082" s="80" t="b">
        <v>0</v>
      </c>
      <c r="AS1082" s="80" t="s">
        <v>1307</v>
      </c>
      <c r="AT1082" s="80">
        <v>76</v>
      </c>
      <c r="AU1082" s="83" t="s">
        <v>1362</v>
      </c>
      <c r="AV1082" s="80" t="b">
        <v>0</v>
      </c>
      <c r="AW1082" s="80" t="s">
        <v>1519</v>
      </c>
      <c r="AX1082" s="83" t="s">
        <v>12453</v>
      </c>
      <c r="AY1082" s="80" t="s">
        <v>66</v>
      </c>
    </row>
    <row r="1083" spans="1:51" x14ac:dyDescent="0.25">
      <c r="A1083" s="66" t="s">
        <v>12264</v>
      </c>
      <c r="B1083" s="67"/>
      <c r="C1083" s="67"/>
      <c r="D1083" s="68"/>
      <c r="E1083" s="111"/>
      <c r="F1083" s="104" t="s">
        <v>12435</v>
      </c>
      <c r="G1083" s="112"/>
      <c r="H1083" s="71"/>
      <c r="I1083" s="72"/>
      <c r="J1083" s="113"/>
      <c r="K1083" s="71" t="s">
        <v>12473</v>
      </c>
      <c r="L1083" s="114"/>
      <c r="M1083" s="76"/>
      <c r="N1083" s="76"/>
      <c r="O1083" s="77"/>
      <c r="P1083" s="78"/>
      <c r="Q1083" s="78"/>
      <c r="R1083" s="87"/>
      <c r="S1083" s="87"/>
      <c r="T1083" s="87"/>
      <c r="U1083" s="87"/>
      <c r="V1083" s="88"/>
      <c r="W1083" s="88"/>
      <c r="X1083" s="88"/>
      <c r="Y1083" s="88"/>
      <c r="Z1083" s="51"/>
      <c r="AA1083" s="73"/>
      <c r="AB1083" s="73"/>
      <c r="AC1083" s="74"/>
      <c r="AD1083" s="80" t="s">
        <v>12344</v>
      </c>
      <c r="AE1083" s="80">
        <v>1949</v>
      </c>
      <c r="AF1083" s="80">
        <v>3200</v>
      </c>
      <c r="AG1083" s="80">
        <v>66516</v>
      </c>
      <c r="AH1083" s="80">
        <v>30034</v>
      </c>
      <c r="AI1083" s="80">
        <v>-18000</v>
      </c>
      <c r="AJ1083" s="80" t="s">
        <v>12363</v>
      </c>
      <c r="AK1083" s="80" t="s">
        <v>12379</v>
      </c>
      <c r="AL1083" s="83" t="s">
        <v>12391</v>
      </c>
      <c r="AM1083" s="80" t="s">
        <v>1169</v>
      </c>
      <c r="AN1083" s="82">
        <v>41311.551574074074</v>
      </c>
      <c r="AO1083" s="83" t="s">
        <v>12406</v>
      </c>
      <c r="AP1083" s="80" t="b">
        <v>0</v>
      </c>
      <c r="AQ1083" s="80" t="b">
        <v>0</v>
      </c>
      <c r="AR1083" s="80" t="b">
        <v>1</v>
      </c>
      <c r="AS1083" s="80" t="s">
        <v>1306</v>
      </c>
      <c r="AT1083" s="80">
        <v>19</v>
      </c>
      <c r="AU1083" s="83" t="s">
        <v>12423</v>
      </c>
      <c r="AV1083" s="80" t="b">
        <v>0</v>
      </c>
      <c r="AW1083" s="80" t="s">
        <v>1519</v>
      </c>
      <c r="AX1083" s="83" t="s">
        <v>12454</v>
      </c>
      <c r="AY1083" s="80" t="s">
        <v>66</v>
      </c>
    </row>
    <row r="1084" spans="1:51" x14ac:dyDescent="0.25">
      <c r="A1084" s="66" t="s">
        <v>12265</v>
      </c>
      <c r="B1084" s="67"/>
      <c r="C1084" s="67"/>
      <c r="D1084" s="68"/>
      <c r="E1084" s="111"/>
      <c r="F1084" s="104" t="s">
        <v>12436</v>
      </c>
      <c r="G1084" s="112"/>
      <c r="H1084" s="71"/>
      <c r="I1084" s="72"/>
      <c r="J1084" s="113"/>
      <c r="K1084" s="71" t="s">
        <v>12474</v>
      </c>
      <c r="L1084" s="114"/>
      <c r="M1084" s="76"/>
      <c r="N1084" s="76"/>
      <c r="O1084" s="77"/>
      <c r="P1084" s="78"/>
      <c r="Q1084" s="78"/>
      <c r="R1084" s="87"/>
      <c r="S1084" s="87"/>
      <c r="T1084" s="87"/>
      <c r="U1084" s="87"/>
      <c r="V1084" s="88"/>
      <c r="W1084" s="88"/>
      <c r="X1084" s="88"/>
      <c r="Y1084" s="88"/>
      <c r="Z1084" s="51"/>
      <c r="AA1084" s="73"/>
      <c r="AB1084" s="73"/>
      <c r="AC1084" s="74"/>
      <c r="AD1084" s="80" t="s">
        <v>12345</v>
      </c>
      <c r="AE1084" s="80">
        <v>1238622</v>
      </c>
      <c r="AF1084" s="80">
        <v>1242118</v>
      </c>
      <c r="AG1084" s="80">
        <v>51113</v>
      </c>
      <c r="AH1084" s="80">
        <v>37</v>
      </c>
      <c r="AI1084" s="80">
        <v>-10800</v>
      </c>
      <c r="AJ1084" s="80" t="s">
        <v>12364</v>
      </c>
      <c r="AK1084" s="80" t="s">
        <v>11865</v>
      </c>
      <c r="AL1084" s="80"/>
      <c r="AM1084" s="80" t="s">
        <v>1173</v>
      </c>
      <c r="AN1084" s="82">
        <v>39928.047256944446</v>
      </c>
      <c r="AO1084" s="83" t="s">
        <v>12407</v>
      </c>
      <c r="AP1084" s="80" t="b">
        <v>0</v>
      </c>
      <c r="AQ1084" s="80" t="b">
        <v>0</v>
      </c>
      <c r="AR1084" s="80" t="b">
        <v>0</v>
      </c>
      <c r="AS1084" s="80" t="s">
        <v>1308</v>
      </c>
      <c r="AT1084" s="80">
        <v>4910</v>
      </c>
      <c r="AU1084" s="83" t="s">
        <v>12424</v>
      </c>
      <c r="AV1084" s="80" t="b">
        <v>0</v>
      </c>
      <c r="AW1084" s="80" t="s">
        <v>1519</v>
      </c>
      <c r="AX1084" s="83" t="s">
        <v>12455</v>
      </c>
      <c r="AY1084" s="80" t="s">
        <v>66</v>
      </c>
    </row>
    <row r="1085" spans="1:51" x14ac:dyDescent="0.25">
      <c r="A1085" s="66" t="s">
        <v>12266</v>
      </c>
      <c r="B1085" s="67"/>
      <c r="C1085" s="67"/>
      <c r="D1085" s="68"/>
      <c r="E1085" s="111"/>
      <c r="F1085" s="104" t="s">
        <v>12437</v>
      </c>
      <c r="G1085" s="112"/>
      <c r="H1085" s="71"/>
      <c r="I1085" s="72"/>
      <c r="J1085" s="113"/>
      <c r="K1085" s="71" t="s">
        <v>12475</v>
      </c>
      <c r="L1085" s="114"/>
      <c r="M1085" s="76"/>
      <c r="N1085" s="76"/>
      <c r="O1085" s="77"/>
      <c r="P1085" s="78"/>
      <c r="Q1085" s="78"/>
      <c r="R1085" s="87"/>
      <c r="S1085" s="87"/>
      <c r="T1085" s="87"/>
      <c r="U1085" s="87"/>
      <c r="V1085" s="88"/>
      <c r="W1085" s="88"/>
      <c r="X1085" s="88"/>
      <c r="Y1085" s="88"/>
      <c r="Z1085" s="51"/>
      <c r="AA1085" s="73"/>
      <c r="AB1085" s="73"/>
      <c r="AC1085" s="74"/>
      <c r="AD1085" s="80" t="s">
        <v>12346</v>
      </c>
      <c r="AE1085" s="80">
        <v>812</v>
      </c>
      <c r="AF1085" s="80">
        <v>236</v>
      </c>
      <c r="AG1085" s="80">
        <v>1650</v>
      </c>
      <c r="AH1085" s="80">
        <v>28</v>
      </c>
      <c r="AI1085" s="80">
        <v>-18000</v>
      </c>
      <c r="AJ1085" s="80" t="s">
        <v>12365</v>
      </c>
      <c r="AK1085" s="80" t="s">
        <v>12380</v>
      </c>
      <c r="AL1085" s="83" t="s">
        <v>12392</v>
      </c>
      <c r="AM1085" s="80" t="s">
        <v>1169</v>
      </c>
      <c r="AN1085" s="82">
        <v>40790.654953703706</v>
      </c>
      <c r="AO1085" s="83" t="s">
        <v>12408</v>
      </c>
      <c r="AP1085" s="80" t="b">
        <v>0</v>
      </c>
      <c r="AQ1085" s="80" t="b">
        <v>0</v>
      </c>
      <c r="AR1085" s="80" t="b">
        <v>0</v>
      </c>
      <c r="AS1085" s="80" t="s">
        <v>1307</v>
      </c>
      <c r="AT1085" s="80">
        <v>12</v>
      </c>
      <c r="AU1085" s="83" t="s">
        <v>12425</v>
      </c>
      <c r="AV1085" s="80" t="b">
        <v>0</v>
      </c>
      <c r="AW1085" s="80" t="s">
        <v>1519</v>
      </c>
      <c r="AX1085" s="83" t="s">
        <v>12456</v>
      </c>
      <c r="AY1085" s="80" t="s">
        <v>66</v>
      </c>
    </row>
    <row r="1086" spans="1:51" x14ac:dyDescent="0.25">
      <c r="A1086" s="66" t="s">
        <v>12267</v>
      </c>
      <c r="B1086" s="67"/>
      <c r="C1086" s="67"/>
      <c r="D1086" s="68"/>
      <c r="E1086" s="111"/>
      <c r="F1086" s="104" t="s">
        <v>12438</v>
      </c>
      <c r="G1086" s="112"/>
      <c r="H1086" s="71"/>
      <c r="I1086" s="72"/>
      <c r="J1086" s="113"/>
      <c r="K1086" s="71" t="s">
        <v>12476</v>
      </c>
      <c r="L1086" s="114"/>
      <c r="M1086" s="76"/>
      <c r="N1086" s="76"/>
      <c r="O1086" s="77"/>
      <c r="P1086" s="78"/>
      <c r="Q1086" s="78"/>
      <c r="R1086" s="87"/>
      <c r="S1086" s="87"/>
      <c r="T1086" s="87"/>
      <c r="U1086" s="87"/>
      <c r="V1086" s="88"/>
      <c r="W1086" s="88"/>
      <c r="X1086" s="88"/>
      <c r="Y1086" s="88"/>
      <c r="Z1086" s="51"/>
      <c r="AA1086" s="73"/>
      <c r="AB1086" s="73"/>
      <c r="AC1086" s="74"/>
      <c r="AD1086" s="80" t="s">
        <v>12347</v>
      </c>
      <c r="AE1086" s="80">
        <v>1460</v>
      </c>
      <c r="AF1086" s="80">
        <v>443</v>
      </c>
      <c r="AG1086" s="80">
        <v>1686</v>
      </c>
      <c r="AH1086" s="80">
        <v>37</v>
      </c>
      <c r="AI1086" s="80"/>
      <c r="AJ1086" s="80" t="s">
        <v>12366</v>
      </c>
      <c r="AK1086" s="80" t="s">
        <v>12381</v>
      </c>
      <c r="AL1086" s="83" t="s">
        <v>12393</v>
      </c>
      <c r="AM1086" s="80"/>
      <c r="AN1086" s="82">
        <v>40805.980254629627</v>
      </c>
      <c r="AO1086" s="83" t="s">
        <v>12409</v>
      </c>
      <c r="AP1086" s="80" t="b">
        <v>0</v>
      </c>
      <c r="AQ1086" s="80" t="b">
        <v>0</v>
      </c>
      <c r="AR1086" s="80" t="b">
        <v>0</v>
      </c>
      <c r="AS1086" s="80" t="s">
        <v>1307</v>
      </c>
      <c r="AT1086" s="80">
        <v>13</v>
      </c>
      <c r="AU1086" s="83" t="s">
        <v>12426</v>
      </c>
      <c r="AV1086" s="80" t="b">
        <v>0</v>
      </c>
      <c r="AW1086" s="80" t="s">
        <v>1519</v>
      </c>
      <c r="AX1086" s="83" t="s">
        <v>12457</v>
      </c>
      <c r="AY1086" s="80" t="s">
        <v>66</v>
      </c>
    </row>
    <row r="1087" spans="1:51" x14ac:dyDescent="0.25">
      <c r="A1087" s="66" t="s">
        <v>12268</v>
      </c>
      <c r="B1087" s="67"/>
      <c r="C1087" s="67"/>
      <c r="D1087" s="68"/>
      <c r="E1087" s="111"/>
      <c r="F1087" s="104" t="s">
        <v>12439</v>
      </c>
      <c r="G1087" s="112"/>
      <c r="H1087" s="71"/>
      <c r="I1087" s="72"/>
      <c r="J1087" s="113"/>
      <c r="K1087" s="71" t="s">
        <v>12477</v>
      </c>
      <c r="L1087" s="114"/>
      <c r="M1087" s="76"/>
      <c r="N1087" s="76"/>
      <c r="O1087" s="77"/>
      <c r="P1087" s="78"/>
      <c r="Q1087" s="78"/>
      <c r="R1087" s="87"/>
      <c r="S1087" s="87"/>
      <c r="T1087" s="87"/>
      <c r="U1087" s="87"/>
      <c r="V1087" s="88"/>
      <c r="W1087" s="88"/>
      <c r="X1087" s="88"/>
      <c r="Y1087" s="88"/>
      <c r="Z1087" s="51"/>
      <c r="AA1087" s="73"/>
      <c r="AB1087" s="73"/>
      <c r="AC1087" s="74"/>
      <c r="AD1087" s="80" t="s">
        <v>12348</v>
      </c>
      <c r="AE1087" s="80">
        <v>1033</v>
      </c>
      <c r="AF1087" s="80">
        <v>347</v>
      </c>
      <c r="AG1087" s="80">
        <v>1656</v>
      </c>
      <c r="AH1087" s="80">
        <v>41</v>
      </c>
      <c r="AI1087" s="80"/>
      <c r="AJ1087" s="80" t="s">
        <v>12367</v>
      </c>
      <c r="AK1087" s="80" t="s">
        <v>12382</v>
      </c>
      <c r="AL1087" s="83" t="s">
        <v>12394</v>
      </c>
      <c r="AM1087" s="80"/>
      <c r="AN1087" s="82">
        <v>40805.936620370368</v>
      </c>
      <c r="AO1087" s="83" t="s">
        <v>12410</v>
      </c>
      <c r="AP1087" s="80" t="b">
        <v>0</v>
      </c>
      <c r="AQ1087" s="80" t="b">
        <v>0</v>
      </c>
      <c r="AR1087" s="80" t="b">
        <v>0</v>
      </c>
      <c r="AS1087" s="80" t="s">
        <v>1307</v>
      </c>
      <c r="AT1087" s="80">
        <v>20</v>
      </c>
      <c r="AU1087" s="83" t="s">
        <v>12427</v>
      </c>
      <c r="AV1087" s="80" t="b">
        <v>0</v>
      </c>
      <c r="AW1087" s="80" t="s">
        <v>1519</v>
      </c>
      <c r="AX1087" s="83" t="s">
        <v>12458</v>
      </c>
      <c r="AY1087" s="80" t="s">
        <v>66</v>
      </c>
    </row>
    <row r="1088" spans="1:51" x14ac:dyDescent="0.25">
      <c r="A1088" s="66" t="s">
        <v>12269</v>
      </c>
      <c r="B1088" s="67"/>
      <c r="C1088" s="67"/>
      <c r="D1088" s="68"/>
      <c r="E1088" s="111"/>
      <c r="F1088" s="104" t="s">
        <v>12440</v>
      </c>
      <c r="G1088" s="112"/>
      <c r="H1088" s="71"/>
      <c r="I1088" s="72"/>
      <c r="J1088" s="113"/>
      <c r="K1088" s="71" t="s">
        <v>12478</v>
      </c>
      <c r="L1088" s="114"/>
      <c r="M1088" s="76"/>
      <c r="N1088" s="76"/>
      <c r="O1088" s="77"/>
      <c r="P1088" s="78"/>
      <c r="Q1088" s="78"/>
      <c r="R1088" s="87"/>
      <c r="S1088" s="87"/>
      <c r="T1088" s="87"/>
      <c r="U1088" s="87"/>
      <c r="V1088" s="88"/>
      <c r="W1088" s="88"/>
      <c r="X1088" s="88"/>
      <c r="Y1088" s="88"/>
      <c r="Z1088" s="51"/>
      <c r="AA1088" s="73"/>
      <c r="AB1088" s="73"/>
      <c r="AC1088" s="74"/>
      <c r="AD1088" s="80" t="s">
        <v>12349</v>
      </c>
      <c r="AE1088" s="80">
        <v>105</v>
      </c>
      <c r="AF1088" s="80">
        <v>204</v>
      </c>
      <c r="AG1088" s="80">
        <v>623</v>
      </c>
      <c r="AH1088" s="80">
        <v>23</v>
      </c>
      <c r="AI1088" s="80">
        <v>-18000</v>
      </c>
      <c r="AJ1088" s="80" t="s">
        <v>12368</v>
      </c>
      <c r="AK1088" s="80" t="s">
        <v>12383</v>
      </c>
      <c r="AL1088" s="80"/>
      <c r="AM1088" s="80" t="s">
        <v>1169</v>
      </c>
      <c r="AN1088" s="82">
        <v>40248.544722222221</v>
      </c>
      <c r="AO1088" s="83" t="s">
        <v>12411</v>
      </c>
      <c r="AP1088" s="80" t="b">
        <v>0</v>
      </c>
      <c r="AQ1088" s="80" t="b">
        <v>0</v>
      </c>
      <c r="AR1088" s="80" t="b">
        <v>0</v>
      </c>
      <c r="AS1088" s="80" t="s">
        <v>1306</v>
      </c>
      <c r="AT1088" s="80">
        <v>0</v>
      </c>
      <c r="AU1088" s="83" t="s">
        <v>12428</v>
      </c>
      <c r="AV1088" s="80" t="b">
        <v>0</v>
      </c>
      <c r="AW1088" s="80" t="s">
        <v>1519</v>
      </c>
      <c r="AX1088" s="83" t="s">
        <v>12459</v>
      </c>
      <c r="AY1088" s="80" t="s">
        <v>66</v>
      </c>
    </row>
    <row r="1089" spans="1:51" x14ac:dyDescent="0.25">
      <c r="A1089" s="66" t="s">
        <v>12270</v>
      </c>
      <c r="B1089" s="67"/>
      <c r="C1089" s="67"/>
      <c r="D1089" s="68"/>
      <c r="E1089" s="111"/>
      <c r="F1089" s="104" t="s">
        <v>12441</v>
      </c>
      <c r="G1089" s="112"/>
      <c r="H1089" s="71"/>
      <c r="I1089" s="72"/>
      <c r="J1089" s="113"/>
      <c r="K1089" s="71" t="s">
        <v>12479</v>
      </c>
      <c r="L1089" s="114"/>
      <c r="M1089" s="76"/>
      <c r="N1089" s="76"/>
      <c r="O1089" s="77"/>
      <c r="P1089" s="78"/>
      <c r="Q1089" s="78"/>
      <c r="R1089" s="87"/>
      <c r="S1089" s="87"/>
      <c r="T1089" s="87"/>
      <c r="U1089" s="87"/>
      <c r="V1089" s="88"/>
      <c r="W1089" s="88"/>
      <c r="X1089" s="88"/>
      <c r="Y1089" s="88"/>
      <c r="Z1089" s="51"/>
      <c r="AA1089" s="73"/>
      <c r="AB1089" s="73"/>
      <c r="AC1089" s="74"/>
      <c r="AD1089" s="80" t="s">
        <v>12350</v>
      </c>
      <c r="AE1089" s="80">
        <v>332</v>
      </c>
      <c r="AF1089" s="80">
        <v>965</v>
      </c>
      <c r="AG1089" s="80">
        <v>59006</v>
      </c>
      <c r="AH1089" s="80">
        <v>4013</v>
      </c>
      <c r="AI1089" s="80">
        <v>-10800</v>
      </c>
      <c r="AJ1089" s="80" t="s">
        <v>12369</v>
      </c>
      <c r="AK1089" s="80" t="s">
        <v>12384</v>
      </c>
      <c r="AL1089" s="83" t="s">
        <v>12395</v>
      </c>
      <c r="AM1089" s="80" t="s">
        <v>1174</v>
      </c>
      <c r="AN1089" s="82">
        <v>40670.079351851855</v>
      </c>
      <c r="AO1089" s="83" t="s">
        <v>12412</v>
      </c>
      <c r="AP1089" s="80" t="b">
        <v>0</v>
      </c>
      <c r="AQ1089" s="80" t="b">
        <v>0</v>
      </c>
      <c r="AR1089" s="80" t="b">
        <v>1</v>
      </c>
      <c r="AS1089" s="80" t="s">
        <v>1308</v>
      </c>
      <c r="AT1089" s="80">
        <v>2</v>
      </c>
      <c r="AU1089" s="83" t="s">
        <v>1334</v>
      </c>
      <c r="AV1089" s="80" t="b">
        <v>0</v>
      </c>
      <c r="AW1089" s="80" t="s">
        <v>1519</v>
      </c>
      <c r="AX1089" s="83" t="s">
        <v>12460</v>
      </c>
      <c r="AY1089" s="80" t="s">
        <v>66</v>
      </c>
    </row>
    <row r="1090" spans="1:51" x14ac:dyDescent="0.25">
      <c r="A1090" s="66" t="s">
        <v>12271</v>
      </c>
      <c r="B1090" s="67"/>
      <c r="C1090" s="67"/>
      <c r="D1090" s="68"/>
      <c r="E1090" s="111"/>
      <c r="F1090" s="104" t="s">
        <v>12442</v>
      </c>
      <c r="G1090" s="112"/>
      <c r="H1090" s="71"/>
      <c r="I1090" s="72"/>
      <c r="J1090" s="113"/>
      <c r="K1090" s="71" t="s">
        <v>12480</v>
      </c>
      <c r="L1090" s="114"/>
      <c r="M1090" s="76"/>
      <c r="N1090" s="76"/>
      <c r="O1090" s="77"/>
      <c r="P1090" s="78"/>
      <c r="Q1090" s="78"/>
      <c r="R1090" s="87"/>
      <c r="S1090" s="87"/>
      <c r="T1090" s="87"/>
      <c r="U1090" s="87"/>
      <c r="V1090" s="88"/>
      <c r="W1090" s="88"/>
      <c r="X1090" s="88"/>
      <c r="Y1090" s="88"/>
      <c r="Z1090" s="51"/>
      <c r="AA1090" s="73"/>
      <c r="AB1090" s="73"/>
      <c r="AC1090" s="74"/>
      <c r="AD1090" s="80" t="s">
        <v>12351</v>
      </c>
      <c r="AE1090" s="80">
        <v>811</v>
      </c>
      <c r="AF1090" s="80">
        <v>1157</v>
      </c>
      <c r="AG1090" s="80">
        <v>16105</v>
      </c>
      <c r="AH1090" s="80">
        <v>2196</v>
      </c>
      <c r="AI1090" s="80">
        <v>-7200</v>
      </c>
      <c r="AJ1090" s="80" t="s">
        <v>12370</v>
      </c>
      <c r="AK1090" s="80"/>
      <c r="AL1090" s="83" t="s">
        <v>12396</v>
      </c>
      <c r="AM1090" s="80" t="s">
        <v>2666</v>
      </c>
      <c r="AN1090" s="82">
        <v>40376.677800925929</v>
      </c>
      <c r="AO1090" s="83" t="s">
        <v>12413</v>
      </c>
      <c r="AP1090" s="80" t="b">
        <v>0</v>
      </c>
      <c r="AQ1090" s="80" t="b">
        <v>0</v>
      </c>
      <c r="AR1090" s="80" t="b">
        <v>1</v>
      </c>
      <c r="AS1090" s="80" t="s">
        <v>1307</v>
      </c>
      <c r="AT1090" s="80">
        <v>0</v>
      </c>
      <c r="AU1090" s="83" t="s">
        <v>12429</v>
      </c>
      <c r="AV1090" s="80" t="b">
        <v>0</v>
      </c>
      <c r="AW1090" s="80" t="s">
        <v>1519</v>
      </c>
      <c r="AX1090" s="83" t="s">
        <v>12461</v>
      </c>
      <c r="AY1090" s="80" t="s">
        <v>66</v>
      </c>
    </row>
    <row r="1091" spans="1:51" x14ac:dyDescent="0.25">
      <c r="A1091" s="66" t="s">
        <v>12272</v>
      </c>
      <c r="B1091" s="67"/>
      <c r="C1091" s="67"/>
      <c r="D1091" s="68"/>
      <c r="E1091" s="111"/>
      <c r="F1091" s="104" t="s">
        <v>12443</v>
      </c>
      <c r="G1091" s="112"/>
      <c r="H1091" s="71"/>
      <c r="I1091" s="72"/>
      <c r="J1091" s="113"/>
      <c r="K1091" s="71" t="s">
        <v>12481</v>
      </c>
      <c r="L1091" s="114"/>
      <c r="M1091" s="76"/>
      <c r="N1091" s="76"/>
      <c r="O1091" s="77"/>
      <c r="P1091" s="78"/>
      <c r="Q1091" s="78"/>
      <c r="R1091" s="87"/>
      <c r="S1091" s="87"/>
      <c r="T1091" s="87"/>
      <c r="U1091" s="87"/>
      <c r="V1091" s="88"/>
      <c r="W1091" s="88"/>
      <c r="X1091" s="88"/>
      <c r="Y1091" s="88"/>
      <c r="Z1091" s="51"/>
      <c r="AA1091" s="73"/>
      <c r="AB1091" s="73"/>
      <c r="AC1091" s="74"/>
      <c r="AD1091" s="80" t="s">
        <v>12352</v>
      </c>
      <c r="AE1091" s="80">
        <v>747</v>
      </c>
      <c r="AF1091" s="80">
        <v>706</v>
      </c>
      <c r="AG1091" s="80">
        <v>10607</v>
      </c>
      <c r="AH1091" s="80">
        <v>16889</v>
      </c>
      <c r="AI1091" s="80"/>
      <c r="AJ1091" s="80" t="s">
        <v>12371</v>
      </c>
      <c r="AK1091" s="80" t="s">
        <v>12385</v>
      </c>
      <c r="AL1091" s="83" t="s">
        <v>12397</v>
      </c>
      <c r="AM1091" s="80"/>
      <c r="AN1091" s="82">
        <v>41920.686273148145</v>
      </c>
      <c r="AO1091" s="83" t="s">
        <v>12414</v>
      </c>
      <c r="AP1091" s="80" t="b">
        <v>1</v>
      </c>
      <c r="AQ1091" s="80" t="b">
        <v>0</v>
      </c>
      <c r="AR1091" s="80" t="b">
        <v>1</v>
      </c>
      <c r="AS1091" s="80" t="s">
        <v>1307</v>
      </c>
      <c r="AT1091" s="80">
        <v>35</v>
      </c>
      <c r="AU1091" s="83" t="s">
        <v>1315</v>
      </c>
      <c r="AV1091" s="80" t="b">
        <v>0</v>
      </c>
      <c r="AW1091" s="80" t="s">
        <v>1519</v>
      </c>
      <c r="AX1091" s="83" t="s">
        <v>12462</v>
      </c>
      <c r="AY1091" s="80" t="s">
        <v>66</v>
      </c>
    </row>
    <row r="1092" spans="1:51" x14ac:dyDescent="0.25">
      <c r="A1092" s="66" t="s">
        <v>12273</v>
      </c>
      <c r="B1092" s="67"/>
      <c r="C1092" s="67"/>
      <c r="D1092" s="68"/>
      <c r="E1092" s="111"/>
      <c r="F1092" s="104" t="s">
        <v>12444</v>
      </c>
      <c r="G1092" s="112"/>
      <c r="H1092" s="71"/>
      <c r="I1092" s="72"/>
      <c r="J1092" s="113"/>
      <c r="K1092" s="71" t="s">
        <v>17411</v>
      </c>
      <c r="L1092" s="114"/>
      <c r="M1092" s="76"/>
      <c r="N1092" s="76"/>
      <c r="O1092" s="77"/>
      <c r="P1092" s="78"/>
      <c r="Q1092" s="78"/>
      <c r="R1092" s="87"/>
      <c r="S1092" s="87"/>
      <c r="T1092" s="87"/>
      <c r="U1092" s="87"/>
      <c r="V1092" s="88"/>
      <c r="W1092" s="88"/>
      <c r="X1092" s="88"/>
      <c r="Y1092" s="88"/>
      <c r="Z1092" s="51"/>
      <c r="AA1092" s="73"/>
      <c r="AB1092" s="73"/>
      <c r="AC1092" s="74"/>
      <c r="AD1092" s="80" t="s">
        <v>12353</v>
      </c>
      <c r="AE1092" s="80">
        <v>3376</v>
      </c>
      <c r="AF1092" s="80">
        <v>4210661</v>
      </c>
      <c r="AG1092" s="80">
        <v>904639</v>
      </c>
      <c r="AH1092" s="80">
        <v>140</v>
      </c>
      <c r="AI1092" s="80">
        <v>-16200</v>
      </c>
      <c r="AJ1092" s="80" t="s">
        <v>12372</v>
      </c>
      <c r="AK1092" s="80" t="s">
        <v>2553</v>
      </c>
      <c r="AL1092" s="83" t="s">
        <v>12398</v>
      </c>
      <c r="AM1092" s="80" t="s">
        <v>1185</v>
      </c>
      <c r="AN1092" s="82">
        <v>39771.557395833333</v>
      </c>
      <c r="AO1092" s="83" t="s">
        <v>12415</v>
      </c>
      <c r="AP1092" s="80" t="b">
        <v>0</v>
      </c>
      <c r="AQ1092" s="80" t="b">
        <v>0</v>
      </c>
      <c r="AR1092" s="80" t="b">
        <v>1</v>
      </c>
      <c r="AS1092" s="80" t="s">
        <v>1306</v>
      </c>
      <c r="AT1092" s="80">
        <v>27338</v>
      </c>
      <c r="AU1092" s="83" t="s">
        <v>12430</v>
      </c>
      <c r="AV1092" s="80" t="b">
        <v>1</v>
      </c>
      <c r="AW1092" s="80" t="s">
        <v>1519</v>
      </c>
      <c r="AX1092" s="83" t="s">
        <v>12463</v>
      </c>
      <c r="AY1092" s="80" t="s">
        <v>65</v>
      </c>
    </row>
    <row r="1093" spans="1:51" x14ac:dyDescent="0.25">
      <c r="A1093" s="66" t="s">
        <v>12274</v>
      </c>
      <c r="B1093" s="67"/>
      <c r="C1093" s="67"/>
      <c r="D1093" s="68"/>
      <c r="E1093" s="111"/>
      <c r="F1093" s="104" t="s">
        <v>12445</v>
      </c>
      <c r="G1093" s="112"/>
      <c r="H1093" s="71"/>
      <c r="I1093" s="72"/>
      <c r="J1093" s="113"/>
      <c r="K1093" s="71" t="s">
        <v>12482</v>
      </c>
      <c r="L1093" s="114"/>
      <c r="M1093" s="76"/>
      <c r="N1093" s="76"/>
      <c r="O1093" s="77"/>
      <c r="P1093" s="78"/>
      <c r="Q1093" s="78"/>
      <c r="R1093" s="87"/>
      <c r="S1093" s="87"/>
      <c r="T1093" s="87"/>
      <c r="U1093" s="87"/>
      <c r="V1093" s="88"/>
      <c r="W1093" s="88"/>
      <c r="X1093" s="88"/>
      <c r="Y1093" s="88"/>
      <c r="Z1093" s="51"/>
      <c r="AA1093" s="73"/>
      <c r="AB1093" s="73"/>
      <c r="AC1093" s="74"/>
      <c r="AD1093" s="80" t="s">
        <v>12354</v>
      </c>
      <c r="AE1093" s="80">
        <v>414</v>
      </c>
      <c r="AF1093" s="80">
        <v>456</v>
      </c>
      <c r="AG1093" s="80">
        <v>51433</v>
      </c>
      <c r="AH1093" s="80">
        <v>5921</v>
      </c>
      <c r="AI1093" s="80">
        <v>-10800</v>
      </c>
      <c r="AJ1093" s="80" t="s">
        <v>12373</v>
      </c>
      <c r="AK1093" s="80" t="s">
        <v>12386</v>
      </c>
      <c r="AL1093" s="83" t="s">
        <v>12399</v>
      </c>
      <c r="AM1093" s="80" t="s">
        <v>1173</v>
      </c>
      <c r="AN1093" s="82">
        <v>41555.134155092594</v>
      </c>
      <c r="AO1093" s="83" t="s">
        <v>12416</v>
      </c>
      <c r="AP1093" s="80" t="b">
        <v>0</v>
      </c>
      <c r="AQ1093" s="80" t="b">
        <v>0</v>
      </c>
      <c r="AR1093" s="80" t="b">
        <v>1</v>
      </c>
      <c r="AS1093" s="80" t="s">
        <v>1308</v>
      </c>
      <c r="AT1093" s="80">
        <v>2</v>
      </c>
      <c r="AU1093" s="83" t="s">
        <v>12431</v>
      </c>
      <c r="AV1093" s="80" t="b">
        <v>0</v>
      </c>
      <c r="AW1093" s="80" t="s">
        <v>1519</v>
      </c>
      <c r="AX1093" s="83" t="s">
        <v>12464</v>
      </c>
      <c r="AY1093" s="80" t="s">
        <v>66</v>
      </c>
    </row>
    <row r="1094" spans="1:51" x14ac:dyDescent="0.25">
      <c r="A1094" s="66" t="s">
        <v>12275</v>
      </c>
      <c r="B1094" s="67"/>
      <c r="C1094" s="67"/>
      <c r="D1094" s="68"/>
      <c r="E1094" s="111"/>
      <c r="F1094" s="104" t="s">
        <v>12446</v>
      </c>
      <c r="G1094" s="112"/>
      <c r="H1094" s="71"/>
      <c r="I1094" s="72"/>
      <c r="J1094" s="113"/>
      <c r="K1094" s="71" t="s">
        <v>12483</v>
      </c>
      <c r="L1094" s="114"/>
      <c r="M1094" s="76"/>
      <c r="N1094" s="76"/>
      <c r="O1094" s="77"/>
      <c r="P1094" s="78"/>
      <c r="Q1094" s="78"/>
      <c r="R1094" s="87"/>
      <c r="S1094" s="87"/>
      <c r="T1094" s="87"/>
      <c r="U1094" s="87"/>
      <c r="V1094" s="88"/>
      <c r="W1094" s="88"/>
      <c r="X1094" s="88"/>
      <c r="Y1094" s="88"/>
      <c r="Z1094" s="51"/>
      <c r="AA1094" s="73"/>
      <c r="AB1094" s="73"/>
      <c r="AC1094" s="74"/>
      <c r="AD1094" s="80" t="s">
        <v>12355</v>
      </c>
      <c r="AE1094" s="80">
        <v>140</v>
      </c>
      <c r="AF1094" s="80">
        <v>52</v>
      </c>
      <c r="AG1094" s="80">
        <v>166</v>
      </c>
      <c r="AH1094" s="80">
        <v>5</v>
      </c>
      <c r="AI1094" s="80">
        <v>-18000</v>
      </c>
      <c r="AJ1094" s="80" t="s">
        <v>12374</v>
      </c>
      <c r="AK1094" s="80" t="s">
        <v>7771</v>
      </c>
      <c r="AL1094" s="83" t="s">
        <v>12400</v>
      </c>
      <c r="AM1094" s="80" t="s">
        <v>1169</v>
      </c>
      <c r="AN1094" s="82">
        <v>39873.001921296294</v>
      </c>
      <c r="AO1094" s="80"/>
      <c r="AP1094" s="80" t="b">
        <v>0</v>
      </c>
      <c r="AQ1094" s="80" t="b">
        <v>0</v>
      </c>
      <c r="AR1094" s="80" t="b">
        <v>0</v>
      </c>
      <c r="AS1094" s="80" t="s">
        <v>1307</v>
      </c>
      <c r="AT1094" s="80">
        <v>4</v>
      </c>
      <c r="AU1094" s="83" t="s">
        <v>1352</v>
      </c>
      <c r="AV1094" s="80" t="b">
        <v>0</v>
      </c>
      <c r="AW1094" s="80" t="s">
        <v>1519</v>
      </c>
      <c r="AX1094" s="83" t="s">
        <v>12465</v>
      </c>
      <c r="AY1094" s="80" t="s">
        <v>66</v>
      </c>
    </row>
    <row r="1095" spans="1:51" x14ac:dyDescent="0.25">
      <c r="A1095" s="66" t="s">
        <v>12280</v>
      </c>
      <c r="B1095" s="67"/>
      <c r="C1095" s="67"/>
      <c r="D1095" s="68"/>
      <c r="E1095" s="111"/>
      <c r="F1095" s="104" t="s">
        <v>12447</v>
      </c>
      <c r="G1095" s="112"/>
      <c r="H1095" s="71"/>
      <c r="I1095" s="72"/>
      <c r="J1095" s="113"/>
      <c r="K1095" s="71" t="s">
        <v>12484</v>
      </c>
      <c r="L1095" s="114"/>
      <c r="M1095" s="76"/>
      <c r="N1095" s="76"/>
      <c r="O1095" s="77"/>
      <c r="P1095" s="78"/>
      <c r="Q1095" s="78"/>
      <c r="R1095" s="87"/>
      <c r="S1095" s="87"/>
      <c r="T1095" s="87"/>
      <c r="U1095" s="87"/>
      <c r="V1095" s="88"/>
      <c r="W1095" s="88"/>
      <c r="X1095" s="88"/>
      <c r="Y1095" s="88"/>
      <c r="Z1095" s="51"/>
      <c r="AA1095" s="73"/>
      <c r="AB1095" s="73"/>
      <c r="AC1095" s="74"/>
      <c r="AD1095" s="80" t="s">
        <v>12356</v>
      </c>
      <c r="AE1095" s="80">
        <v>1057</v>
      </c>
      <c r="AF1095" s="80">
        <v>4187</v>
      </c>
      <c r="AG1095" s="80">
        <v>15427</v>
      </c>
      <c r="AH1095" s="80">
        <v>2616</v>
      </c>
      <c r="AI1095" s="80">
        <v>-18000</v>
      </c>
      <c r="AJ1095" s="80" t="s">
        <v>12375</v>
      </c>
      <c r="AK1095" s="80" t="s">
        <v>12387</v>
      </c>
      <c r="AL1095" s="83" t="s">
        <v>12401</v>
      </c>
      <c r="AM1095" s="80" t="s">
        <v>1183</v>
      </c>
      <c r="AN1095" s="82">
        <v>40435.640798611108</v>
      </c>
      <c r="AO1095" s="83" t="s">
        <v>12417</v>
      </c>
      <c r="AP1095" s="80" t="b">
        <v>0</v>
      </c>
      <c r="AQ1095" s="80" t="b">
        <v>0</v>
      </c>
      <c r="AR1095" s="80" t="b">
        <v>0</v>
      </c>
      <c r="AS1095" s="80" t="s">
        <v>1307</v>
      </c>
      <c r="AT1095" s="80">
        <v>287</v>
      </c>
      <c r="AU1095" s="83" t="s">
        <v>2778</v>
      </c>
      <c r="AV1095" s="80" t="b">
        <v>1</v>
      </c>
      <c r="AW1095" s="80" t="s">
        <v>1519</v>
      </c>
      <c r="AX1095" s="83" t="s">
        <v>12466</v>
      </c>
      <c r="AY1095" s="80" t="s">
        <v>65</v>
      </c>
    </row>
    <row r="1096" spans="1:51" x14ac:dyDescent="0.25">
      <c r="A1096" s="66" t="s">
        <v>12276</v>
      </c>
      <c r="B1096" s="67"/>
      <c r="C1096" s="67"/>
      <c r="D1096" s="68"/>
      <c r="E1096" s="111"/>
      <c r="F1096" s="104" t="s">
        <v>12448</v>
      </c>
      <c r="G1096" s="112"/>
      <c r="H1096" s="71"/>
      <c r="I1096" s="72"/>
      <c r="J1096" s="113"/>
      <c r="K1096" s="71" t="s">
        <v>12485</v>
      </c>
      <c r="L1096" s="114"/>
      <c r="M1096" s="76"/>
      <c r="N1096" s="76"/>
      <c r="O1096" s="77"/>
      <c r="P1096" s="78"/>
      <c r="Q1096" s="78"/>
      <c r="R1096" s="87"/>
      <c r="S1096" s="87"/>
      <c r="T1096" s="87"/>
      <c r="U1096" s="87"/>
      <c r="V1096" s="88"/>
      <c r="W1096" s="88"/>
      <c r="X1096" s="88"/>
      <c r="Y1096" s="88"/>
      <c r="Z1096" s="51"/>
      <c r="AA1096" s="73"/>
      <c r="AB1096" s="73"/>
      <c r="AC1096" s="74"/>
      <c r="AD1096" s="80" t="s">
        <v>12357</v>
      </c>
      <c r="AE1096" s="80">
        <v>242</v>
      </c>
      <c r="AF1096" s="80">
        <v>78</v>
      </c>
      <c r="AG1096" s="80">
        <v>6799</v>
      </c>
      <c r="AH1096" s="80">
        <v>693</v>
      </c>
      <c r="AI1096" s="80">
        <v>-10800</v>
      </c>
      <c r="AJ1096" s="80" t="s">
        <v>12376</v>
      </c>
      <c r="AK1096" s="80" t="s">
        <v>12388</v>
      </c>
      <c r="AL1096" s="80"/>
      <c r="AM1096" s="80" t="s">
        <v>1192</v>
      </c>
      <c r="AN1096" s="82">
        <v>41324.673125000001</v>
      </c>
      <c r="AO1096" s="83" t="s">
        <v>12418</v>
      </c>
      <c r="AP1096" s="80" t="b">
        <v>0</v>
      </c>
      <c r="AQ1096" s="80" t="b">
        <v>0</v>
      </c>
      <c r="AR1096" s="80" t="b">
        <v>0</v>
      </c>
      <c r="AS1096" s="80" t="s">
        <v>1308</v>
      </c>
      <c r="AT1096" s="80">
        <v>1</v>
      </c>
      <c r="AU1096" s="83" t="s">
        <v>12432</v>
      </c>
      <c r="AV1096" s="80" t="b">
        <v>0</v>
      </c>
      <c r="AW1096" s="80" t="s">
        <v>1519</v>
      </c>
      <c r="AX1096" s="83" t="s">
        <v>12467</v>
      </c>
      <c r="AY1096" s="80" t="s">
        <v>66</v>
      </c>
    </row>
    <row r="1097" spans="1:51" x14ac:dyDescent="0.25">
      <c r="A1097" s="66" t="s">
        <v>12277</v>
      </c>
      <c r="B1097" s="67"/>
      <c r="C1097" s="67"/>
      <c r="D1097" s="68"/>
      <c r="E1097" s="111"/>
      <c r="F1097" s="104" t="s">
        <v>12449</v>
      </c>
      <c r="G1097" s="112"/>
      <c r="H1097" s="71"/>
      <c r="I1097" s="72"/>
      <c r="J1097" s="113"/>
      <c r="K1097" s="71" t="s">
        <v>12486</v>
      </c>
      <c r="L1097" s="114"/>
      <c r="M1097" s="76"/>
      <c r="N1097" s="76"/>
      <c r="O1097" s="77"/>
      <c r="P1097" s="78"/>
      <c r="Q1097" s="78"/>
      <c r="R1097" s="87"/>
      <c r="S1097" s="87"/>
      <c r="T1097" s="87"/>
      <c r="U1097" s="87"/>
      <c r="V1097" s="88"/>
      <c r="W1097" s="88"/>
      <c r="X1097" s="88"/>
      <c r="Y1097" s="88"/>
      <c r="Z1097" s="51"/>
      <c r="AA1097" s="73"/>
      <c r="AB1097" s="73"/>
      <c r="AC1097" s="74"/>
      <c r="AD1097" s="80" t="s">
        <v>12358</v>
      </c>
      <c r="AE1097" s="80">
        <v>45</v>
      </c>
      <c r="AF1097" s="80">
        <v>44</v>
      </c>
      <c r="AG1097" s="80">
        <v>246</v>
      </c>
      <c r="AH1097" s="80">
        <v>95</v>
      </c>
      <c r="AI1097" s="80"/>
      <c r="AJ1097" s="80" t="s">
        <v>12377</v>
      </c>
      <c r="AK1097" s="80"/>
      <c r="AL1097" s="80"/>
      <c r="AM1097" s="80"/>
      <c r="AN1097" s="82">
        <v>42455.952962962961</v>
      </c>
      <c r="AO1097" s="83" t="s">
        <v>12419</v>
      </c>
      <c r="AP1097" s="80" t="b">
        <v>0</v>
      </c>
      <c r="AQ1097" s="80" t="b">
        <v>0</v>
      </c>
      <c r="AR1097" s="80" t="b">
        <v>0</v>
      </c>
      <c r="AS1097" s="80" t="s">
        <v>1307</v>
      </c>
      <c r="AT1097" s="80">
        <v>0</v>
      </c>
      <c r="AU1097" s="83" t="s">
        <v>1315</v>
      </c>
      <c r="AV1097" s="80" t="b">
        <v>0</v>
      </c>
      <c r="AW1097" s="80" t="s">
        <v>1519</v>
      </c>
      <c r="AX1097" s="83" t="s">
        <v>12468</v>
      </c>
      <c r="AY1097" s="80" t="s">
        <v>66</v>
      </c>
    </row>
    <row r="1098" spans="1:51" x14ac:dyDescent="0.25">
      <c r="A1098" s="66" t="s">
        <v>12278</v>
      </c>
      <c r="B1098" s="67"/>
      <c r="C1098" s="67"/>
      <c r="D1098" s="68"/>
      <c r="E1098" s="111"/>
      <c r="F1098" s="104" t="s">
        <v>12450</v>
      </c>
      <c r="G1098" s="112"/>
      <c r="H1098" s="71"/>
      <c r="I1098" s="72"/>
      <c r="J1098" s="113"/>
      <c r="K1098" s="71" t="s">
        <v>39918</v>
      </c>
      <c r="L1098" s="114"/>
      <c r="M1098" s="76"/>
      <c r="N1098" s="76"/>
      <c r="O1098" s="77"/>
      <c r="P1098" s="78"/>
      <c r="Q1098" s="78"/>
      <c r="R1098" s="87"/>
      <c r="S1098" s="87"/>
      <c r="T1098" s="87"/>
      <c r="U1098" s="87"/>
      <c r="V1098" s="88"/>
      <c r="W1098" s="88"/>
      <c r="X1098" s="88"/>
      <c r="Y1098" s="88"/>
      <c r="Z1098" s="51"/>
      <c r="AA1098" s="73"/>
      <c r="AB1098" s="73"/>
      <c r="AC1098" s="74"/>
      <c r="AD1098" s="80" t="s">
        <v>12359</v>
      </c>
      <c r="AE1098" s="80">
        <v>1242</v>
      </c>
      <c r="AF1098" s="80">
        <v>628</v>
      </c>
      <c r="AG1098" s="80">
        <v>19995</v>
      </c>
      <c r="AH1098" s="80">
        <v>11</v>
      </c>
      <c r="AI1098" s="80">
        <v>-18000</v>
      </c>
      <c r="AJ1098" s="80"/>
      <c r="AK1098" s="80"/>
      <c r="AL1098" s="83" t="s">
        <v>12402</v>
      </c>
      <c r="AM1098" s="80" t="s">
        <v>2665</v>
      </c>
      <c r="AN1098" s="82">
        <v>40629.911365740743</v>
      </c>
      <c r="AO1098" s="83" t="s">
        <v>12420</v>
      </c>
      <c r="AP1098" s="80" t="b">
        <v>0</v>
      </c>
      <c r="AQ1098" s="80" t="b">
        <v>0</v>
      </c>
      <c r="AR1098" s="80" t="b">
        <v>0</v>
      </c>
      <c r="AS1098" s="80" t="s">
        <v>1306</v>
      </c>
      <c r="AT1098" s="80">
        <v>13</v>
      </c>
      <c r="AU1098" s="83" t="s">
        <v>1320</v>
      </c>
      <c r="AV1098" s="80" t="b">
        <v>0</v>
      </c>
      <c r="AW1098" s="80" t="s">
        <v>1519</v>
      </c>
      <c r="AX1098" s="83" t="s">
        <v>12469</v>
      </c>
      <c r="AY1098" s="80" t="s">
        <v>66</v>
      </c>
    </row>
    <row r="1099" spans="1:51" x14ac:dyDescent="0.25">
      <c r="A1099" s="89" t="s">
        <v>12279</v>
      </c>
      <c r="B1099" s="90"/>
      <c r="C1099" s="90"/>
      <c r="D1099" s="91"/>
      <c r="E1099" s="92"/>
      <c r="F1099" s="105" t="s">
        <v>12451</v>
      </c>
      <c r="G1099" s="90"/>
      <c r="H1099" s="93"/>
      <c r="I1099" s="94"/>
      <c r="J1099" s="94"/>
      <c r="K1099" s="93" t="s">
        <v>12487</v>
      </c>
      <c r="L1099" s="95"/>
      <c r="M1099" s="96"/>
      <c r="N1099" s="96"/>
      <c r="O1099" s="97"/>
      <c r="P1099" s="98"/>
      <c r="Q1099" s="98"/>
      <c r="R1099" s="99"/>
      <c r="S1099" s="99"/>
      <c r="T1099" s="99"/>
      <c r="U1099" s="99"/>
      <c r="V1099" s="100"/>
      <c r="W1099" s="100"/>
      <c r="X1099" s="100"/>
      <c r="Y1099" s="100"/>
      <c r="Z1099" s="101"/>
      <c r="AA1099" s="102"/>
      <c r="AB1099" s="102"/>
      <c r="AC1099" s="103"/>
      <c r="AD1099" s="107" t="s">
        <v>12360</v>
      </c>
      <c r="AE1099" s="107">
        <v>17</v>
      </c>
      <c r="AF1099" s="107">
        <v>398</v>
      </c>
      <c r="AG1099" s="107">
        <v>59440</v>
      </c>
      <c r="AH1099" s="107">
        <v>0</v>
      </c>
      <c r="AI1099" s="107"/>
      <c r="AJ1099" s="107"/>
      <c r="AK1099" s="107" t="s">
        <v>12389</v>
      </c>
      <c r="AL1099" s="109" t="s">
        <v>12403</v>
      </c>
      <c r="AM1099" s="107"/>
      <c r="AN1099" s="108">
        <v>41393.992534722223</v>
      </c>
      <c r="AO1099" s="109" t="s">
        <v>12421</v>
      </c>
      <c r="AP1099" s="107" t="b">
        <v>1</v>
      </c>
      <c r="AQ1099" s="107" t="b">
        <v>0</v>
      </c>
      <c r="AR1099" s="107" t="b">
        <v>0</v>
      </c>
      <c r="AS1099" s="107" t="s">
        <v>1307</v>
      </c>
      <c r="AT1099" s="107">
        <v>57</v>
      </c>
      <c r="AU1099" s="109" t="s">
        <v>1315</v>
      </c>
      <c r="AV1099" s="107" t="b">
        <v>0</v>
      </c>
      <c r="AW1099" s="107" t="s">
        <v>1519</v>
      </c>
      <c r="AX1099" s="109" t="s">
        <v>12470</v>
      </c>
      <c r="AY1099" s="107" t="s">
        <v>66</v>
      </c>
    </row>
    <row r="1100" spans="1:51" x14ac:dyDescent="0.25">
      <c r="A1100" s="66" t="s">
        <v>12488</v>
      </c>
      <c r="B1100" s="67"/>
      <c r="C1100" s="67"/>
      <c r="D1100" s="68"/>
      <c r="E1100" s="111"/>
      <c r="F1100" s="104" t="s">
        <v>12857</v>
      </c>
      <c r="G1100" s="112"/>
      <c r="H1100" s="71"/>
      <c r="I1100" s="72"/>
      <c r="J1100" s="113"/>
      <c r="K1100" s="71" t="s">
        <v>12951</v>
      </c>
      <c r="L1100" s="114"/>
      <c r="M1100" s="76"/>
      <c r="N1100" s="76"/>
      <c r="O1100" s="77"/>
      <c r="P1100" s="78"/>
      <c r="Q1100" s="78"/>
      <c r="R1100" s="87"/>
      <c r="S1100" s="87"/>
      <c r="T1100" s="87"/>
      <c r="U1100" s="87"/>
      <c r="V1100" s="88"/>
      <c r="W1100" s="88"/>
      <c r="X1100" s="88"/>
      <c r="Y1100" s="88"/>
      <c r="Z1100" s="51"/>
      <c r="AA1100" s="73"/>
      <c r="AB1100" s="73"/>
      <c r="AC1100" s="74"/>
      <c r="AD1100" s="80" t="s">
        <v>12671</v>
      </c>
      <c r="AE1100" s="80">
        <v>1249</v>
      </c>
      <c r="AF1100" s="80">
        <v>1367</v>
      </c>
      <c r="AG1100" s="80">
        <v>71472</v>
      </c>
      <c r="AH1100" s="80">
        <v>14486</v>
      </c>
      <c r="AI1100" s="80">
        <v>-14400</v>
      </c>
      <c r="AJ1100" s="80" t="s">
        <v>12718</v>
      </c>
      <c r="AK1100" s="80" t="s">
        <v>1033</v>
      </c>
      <c r="AL1100" s="80"/>
      <c r="AM1100" s="80" t="s">
        <v>1172</v>
      </c>
      <c r="AN1100" s="82">
        <v>41084.249803240738</v>
      </c>
      <c r="AO1100" s="83" t="s">
        <v>12803</v>
      </c>
      <c r="AP1100" s="80" t="b">
        <v>0</v>
      </c>
      <c r="AQ1100" s="80" t="b">
        <v>0</v>
      </c>
      <c r="AR1100" s="80" t="b">
        <v>0</v>
      </c>
      <c r="AS1100" s="80" t="s">
        <v>1307</v>
      </c>
      <c r="AT1100" s="80">
        <v>18</v>
      </c>
      <c r="AU1100" s="83" t="s">
        <v>12836</v>
      </c>
      <c r="AV1100" s="80" t="b">
        <v>0</v>
      </c>
      <c r="AW1100" s="80" t="s">
        <v>1519</v>
      </c>
      <c r="AX1100" s="83" t="s">
        <v>12900</v>
      </c>
      <c r="AY1100" s="80" t="s">
        <v>66</v>
      </c>
    </row>
    <row r="1101" spans="1:51" x14ac:dyDescent="0.25">
      <c r="A1101" s="66" t="s">
        <v>12489</v>
      </c>
      <c r="B1101" s="67"/>
      <c r="C1101" s="67"/>
      <c r="D1101" s="68"/>
      <c r="E1101" s="111"/>
      <c r="F1101" s="104" t="s">
        <v>12858</v>
      </c>
      <c r="G1101" s="112"/>
      <c r="H1101" s="71"/>
      <c r="I1101" s="72"/>
      <c r="J1101" s="113"/>
      <c r="K1101" s="71" t="s">
        <v>12952</v>
      </c>
      <c r="L1101" s="114"/>
      <c r="M1101" s="76"/>
      <c r="N1101" s="76"/>
      <c r="O1101" s="77"/>
      <c r="P1101" s="78"/>
      <c r="Q1101" s="78"/>
      <c r="R1101" s="87"/>
      <c r="S1101" s="87"/>
      <c r="T1101" s="87"/>
      <c r="U1101" s="87"/>
      <c r="V1101" s="88"/>
      <c r="W1101" s="88"/>
      <c r="X1101" s="88"/>
      <c r="Y1101" s="88"/>
      <c r="Z1101" s="51"/>
      <c r="AA1101" s="73"/>
      <c r="AB1101" s="73"/>
      <c r="AC1101" s="74"/>
      <c r="AD1101" s="80" t="s">
        <v>12672</v>
      </c>
      <c r="AE1101" s="80">
        <v>129</v>
      </c>
      <c r="AF1101" s="80">
        <v>98</v>
      </c>
      <c r="AG1101" s="80">
        <v>9533</v>
      </c>
      <c r="AH1101" s="80">
        <v>1616</v>
      </c>
      <c r="AI1101" s="80"/>
      <c r="AJ1101" s="80" t="s">
        <v>12719</v>
      </c>
      <c r="AK1101" s="80" t="s">
        <v>3923</v>
      </c>
      <c r="AL1101" s="80"/>
      <c r="AM1101" s="80"/>
      <c r="AN1101" s="82">
        <v>41191.850682870368</v>
      </c>
      <c r="AO1101" s="83" t="s">
        <v>12804</v>
      </c>
      <c r="AP1101" s="80" t="b">
        <v>1</v>
      </c>
      <c r="AQ1101" s="80" t="b">
        <v>0</v>
      </c>
      <c r="AR1101" s="80" t="b">
        <v>1</v>
      </c>
      <c r="AS1101" s="80" t="s">
        <v>1308</v>
      </c>
      <c r="AT1101" s="80">
        <v>1</v>
      </c>
      <c r="AU1101" s="83" t="s">
        <v>1315</v>
      </c>
      <c r="AV1101" s="80" t="b">
        <v>0</v>
      </c>
      <c r="AW1101" s="80" t="s">
        <v>1519</v>
      </c>
      <c r="AX1101" s="83" t="s">
        <v>12901</v>
      </c>
      <c r="AY1101" s="80" t="s">
        <v>66</v>
      </c>
    </row>
    <row r="1102" spans="1:51" x14ac:dyDescent="0.25">
      <c r="A1102" s="66" t="s">
        <v>12524</v>
      </c>
      <c r="B1102" s="67"/>
      <c r="C1102" s="67"/>
      <c r="D1102" s="68"/>
      <c r="E1102" s="111"/>
      <c r="F1102" s="104" t="s">
        <v>12859</v>
      </c>
      <c r="G1102" s="112"/>
      <c r="H1102" s="71"/>
      <c r="I1102" s="72"/>
      <c r="J1102" s="113"/>
      <c r="K1102" s="71" t="s">
        <v>12953</v>
      </c>
      <c r="L1102" s="114"/>
      <c r="M1102" s="76"/>
      <c r="N1102" s="76"/>
      <c r="O1102" s="77"/>
      <c r="P1102" s="78"/>
      <c r="Q1102" s="78"/>
      <c r="R1102" s="87"/>
      <c r="S1102" s="87"/>
      <c r="T1102" s="87"/>
      <c r="U1102" s="87"/>
      <c r="V1102" s="88"/>
      <c r="W1102" s="88"/>
      <c r="X1102" s="88"/>
      <c r="Y1102" s="88"/>
      <c r="Z1102" s="51"/>
      <c r="AA1102" s="73"/>
      <c r="AB1102" s="73"/>
      <c r="AC1102" s="74"/>
      <c r="AD1102" s="80" t="s">
        <v>12673</v>
      </c>
      <c r="AE1102" s="80">
        <v>169</v>
      </c>
      <c r="AF1102" s="80">
        <v>50</v>
      </c>
      <c r="AG1102" s="80">
        <v>164</v>
      </c>
      <c r="AH1102" s="80">
        <v>100</v>
      </c>
      <c r="AI1102" s="80"/>
      <c r="AJ1102" s="80"/>
      <c r="AK1102" s="80"/>
      <c r="AL1102" s="80"/>
      <c r="AM1102" s="80"/>
      <c r="AN1102" s="82">
        <v>41941.985543981478</v>
      </c>
      <c r="AO1102" s="83" t="s">
        <v>12805</v>
      </c>
      <c r="AP1102" s="80" t="b">
        <v>1</v>
      </c>
      <c r="AQ1102" s="80" t="b">
        <v>0</v>
      </c>
      <c r="AR1102" s="80" t="b">
        <v>0</v>
      </c>
      <c r="AS1102" s="80" t="s">
        <v>1308</v>
      </c>
      <c r="AT1102" s="80">
        <v>0</v>
      </c>
      <c r="AU1102" s="83" t="s">
        <v>1315</v>
      </c>
      <c r="AV1102" s="80" t="b">
        <v>0</v>
      </c>
      <c r="AW1102" s="80" t="s">
        <v>1519</v>
      </c>
      <c r="AX1102" s="83" t="s">
        <v>12902</v>
      </c>
      <c r="AY1102" s="80" t="s">
        <v>65</v>
      </c>
    </row>
    <row r="1103" spans="1:51" x14ac:dyDescent="0.25">
      <c r="A1103" s="66" t="s">
        <v>12490</v>
      </c>
      <c r="B1103" s="67"/>
      <c r="C1103" s="67"/>
      <c r="D1103" s="68"/>
      <c r="E1103" s="111"/>
      <c r="F1103" s="104" t="s">
        <v>12860</v>
      </c>
      <c r="G1103" s="112"/>
      <c r="H1103" s="71"/>
      <c r="I1103" s="72"/>
      <c r="J1103" s="113"/>
      <c r="K1103" s="71" t="s">
        <v>12954</v>
      </c>
      <c r="L1103" s="114"/>
      <c r="M1103" s="76"/>
      <c r="N1103" s="76"/>
      <c r="O1103" s="77"/>
      <c r="P1103" s="78"/>
      <c r="Q1103" s="78"/>
      <c r="R1103" s="87"/>
      <c r="S1103" s="87"/>
      <c r="T1103" s="87"/>
      <c r="U1103" s="87"/>
      <c r="V1103" s="88"/>
      <c r="W1103" s="88"/>
      <c r="X1103" s="88"/>
      <c r="Y1103" s="88"/>
      <c r="Z1103" s="51"/>
      <c r="AA1103" s="73"/>
      <c r="AB1103" s="73"/>
      <c r="AC1103" s="74"/>
      <c r="AD1103" s="80" t="s">
        <v>12674</v>
      </c>
      <c r="AE1103" s="80">
        <v>172</v>
      </c>
      <c r="AF1103" s="80">
        <v>177</v>
      </c>
      <c r="AG1103" s="80">
        <v>3993</v>
      </c>
      <c r="AH1103" s="80">
        <v>2169</v>
      </c>
      <c r="AI1103" s="80"/>
      <c r="AJ1103" s="80" t="s">
        <v>12720</v>
      </c>
      <c r="AK1103" s="80"/>
      <c r="AL1103" s="80"/>
      <c r="AM1103" s="80"/>
      <c r="AN1103" s="82">
        <v>41801.660868055558</v>
      </c>
      <c r="AO1103" s="80"/>
      <c r="AP1103" s="80" t="b">
        <v>1</v>
      </c>
      <c r="AQ1103" s="80" t="b">
        <v>0</v>
      </c>
      <c r="AR1103" s="80" t="b">
        <v>0</v>
      </c>
      <c r="AS1103" s="80" t="s">
        <v>1307</v>
      </c>
      <c r="AT1103" s="80">
        <v>7</v>
      </c>
      <c r="AU1103" s="83" t="s">
        <v>1315</v>
      </c>
      <c r="AV1103" s="80" t="b">
        <v>0</v>
      </c>
      <c r="AW1103" s="80" t="s">
        <v>1519</v>
      </c>
      <c r="AX1103" s="83" t="s">
        <v>12903</v>
      </c>
      <c r="AY1103" s="80" t="s">
        <v>66</v>
      </c>
    </row>
    <row r="1104" spans="1:51" x14ac:dyDescent="0.25">
      <c r="A1104" s="66" t="s">
        <v>12491</v>
      </c>
      <c r="B1104" s="67"/>
      <c r="C1104" s="67"/>
      <c r="D1104" s="68"/>
      <c r="E1104" s="111"/>
      <c r="F1104" s="104" t="s">
        <v>12861</v>
      </c>
      <c r="G1104" s="112"/>
      <c r="H1104" s="71"/>
      <c r="I1104" s="72"/>
      <c r="J1104" s="113"/>
      <c r="K1104" s="71" t="s">
        <v>12955</v>
      </c>
      <c r="L1104" s="114"/>
      <c r="M1104" s="76"/>
      <c r="N1104" s="76"/>
      <c r="O1104" s="77"/>
      <c r="P1104" s="78"/>
      <c r="Q1104" s="78"/>
      <c r="R1104" s="87"/>
      <c r="S1104" s="87"/>
      <c r="T1104" s="87"/>
      <c r="U1104" s="87"/>
      <c r="V1104" s="88"/>
      <c r="W1104" s="88"/>
      <c r="X1104" s="88"/>
      <c r="Y1104" s="88"/>
      <c r="Z1104" s="51"/>
      <c r="AA1104" s="73"/>
      <c r="AB1104" s="73"/>
      <c r="AC1104" s="74"/>
      <c r="AD1104" s="80" t="s">
        <v>12675</v>
      </c>
      <c r="AE1104" s="80">
        <v>1993</v>
      </c>
      <c r="AF1104" s="80">
        <v>1568</v>
      </c>
      <c r="AG1104" s="80">
        <v>204222</v>
      </c>
      <c r="AH1104" s="80">
        <v>90151</v>
      </c>
      <c r="AI1104" s="80">
        <v>7200</v>
      </c>
      <c r="AJ1104" s="80" t="s">
        <v>12721</v>
      </c>
      <c r="AK1104" s="80" t="s">
        <v>12757</v>
      </c>
      <c r="AL1104" s="80"/>
      <c r="AM1104" s="80" t="s">
        <v>1180</v>
      </c>
      <c r="AN1104" s="82">
        <v>40692.722905092596</v>
      </c>
      <c r="AO1104" s="83" t="s">
        <v>12806</v>
      </c>
      <c r="AP1104" s="80" t="b">
        <v>0</v>
      </c>
      <c r="AQ1104" s="80" t="b">
        <v>0</v>
      </c>
      <c r="AR1104" s="80" t="b">
        <v>1</v>
      </c>
      <c r="AS1104" s="80" t="s">
        <v>1306</v>
      </c>
      <c r="AT1104" s="80">
        <v>363</v>
      </c>
      <c r="AU1104" s="83" t="s">
        <v>12837</v>
      </c>
      <c r="AV1104" s="80" t="b">
        <v>0</v>
      </c>
      <c r="AW1104" s="80" t="s">
        <v>1519</v>
      </c>
      <c r="AX1104" s="83" t="s">
        <v>12904</v>
      </c>
      <c r="AY1104" s="80" t="s">
        <v>66</v>
      </c>
    </row>
    <row r="1105" spans="1:51" x14ac:dyDescent="0.25">
      <c r="A1105" s="66" t="s">
        <v>12492</v>
      </c>
      <c r="B1105" s="67"/>
      <c r="C1105" s="67"/>
      <c r="D1105" s="68"/>
      <c r="E1105" s="111"/>
      <c r="F1105" s="104" t="s">
        <v>12862</v>
      </c>
      <c r="G1105" s="112"/>
      <c r="H1105" s="71"/>
      <c r="I1105" s="72"/>
      <c r="J1105" s="113"/>
      <c r="K1105" s="71" t="s">
        <v>12956</v>
      </c>
      <c r="L1105" s="114"/>
      <c r="M1105" s="76"/>
      <c r="N1105" s="76"/>
      <c r="O1105" s="77"/>
      <c r="P1105" s="78"/>
      <c r="Q1105" s="78"/>
      <c r="R1105" s="87"/>
      <c r="S1105" s="87"/>
      <c r="T1105" s="87"/>
      <c r="U1105" s="87"/>
      <c r="V1105" s="88"/>
      <c r="W1105" s="88"/>
      <c r="X1105" s="88"/>
      <c r="Y1105" s="88"/>
      <c r="Z1105" s="51"/>
      <c r="AA1105" s="73"/>
      <c r="AB1105" s="73"/>
      <c r="AC1105" s="74"/>
      <c r="AD1105" s="80" t="s">
        <v>12676</v>
      </c>
      <c r="AE1105" s="80">
        <v>1650</v>
      </c>
      <c r="AF1105" s="80">
        <v>5623</v>
      </c>
      <c r="AG1105" s="80">
        <v>44540</v>
      </c>
      <c r="AH1105" s="80">
        <v>2980</v>
      </c>
      <c r="AI1105" s="80">
        <v>-10800</v>
      </c>
      <c r="AJ1105" s="80" t="s">
        <v>12722</v>
      </c>
      <c r="AK1105" s="80" t="s">
        <v>12758</v>
      </c>
      <c r="AL1105" s="83" t="s">
        <v>12782</v>
      </c>
      <c r="AM1105" s="80" t="s">
        <v>1173</v>
      </c>
      <c r="AN1105" s="82">
        <v>40824.736331018517</v>
      </c>
      <c r="AO1105" s="83" t="s">
        <v>12807</v>
      </c>
      <c r="AP1105" s="80" t="b">
        <v>0</v>
      </c>
      <c r="AQ1105" s="80" t="b">
        <v>0</v>
      </c>
      <c r="AR1105" s="80" t="b">
        <v>1</v>
      </c>
      <c r="AS1105" s="80" t="s">
        <v>1308</v>
      </c>
      <c r="AT1105" s="80">
        <v>4</v>
      </c>
      <c r="AU1105" s="83" t="s">
        <v>12838</v>
      </c>
      <c r="AV1105" s="80" t="b">
        <v>0</v>
      </c>
      <c r="AW1105" s="80" t="s">
        <v>1519</v>
      </c>
      <c r="AX1105" s="83" t="s">
        <v>12905</v>
      </c>
      <c r="AY1105" s="80" t="s">
        <v>66</v>
      </c>
    </row>
    <row r="1106" spans="1:51" x14ac:dyDescent="0.25">
      <c r="A1106" s="66" t="s">
        <v>12493</v>
      </c>
      <c r="B1106" s="67"/>
      <c r="C1106" s="67"/>
      <c r="D1106" s="68"/>
      <c r="E1106" s="111"/>
      <c r="F1106" s="104" t="s">
        <v>12863</v>
      </c>
      <c r="G1106" s="112"/>
      <c r="H1106" s="71"/>
      <c r="I1106" s="72"/>
      <c r="J1106" s="113"/>
      <c r="K1106" s="71" t="s">
        <v>12957</v>
      </c>
      <c r="L1106" s="114"/>
      <c r="M1106" s="76"/>
      <c r="N1106" s="76"/>
      <c r="O1106" s="77"/>
      <c r="P1106" s="78"/>
      <c r="Q1106" s="78"/>
      <c r="R1106" s="87"/>
      <c r="S1106" s="87"/>
      <c r="T1106" s="87"/>
      <c r="U1106" s="87"/>
      <c r="V1106" s="88"/>
      <c r="W1106" s="88"/>
      <c r="X1106" s="88"/>
      <c r="Y1106" s="88"/>
      <c r="Z1106" s="51"/>
      <c r="AA1106" s="73"/>
      <c r="AB1106" s="73"/>
      <c r="AC1106" s="74"/>
      <c r="AD1106" s="80" t="s">
        <v>12677</v>
      </c>
      <c r="AE1106" s="80">
        <v>29</v>
      </c>
      <c r="AF1106" s="80">
        <v>9</v>
      </c>
      <c r="AG1106" s="80">
        <v>479</v>
      </c>
      <c r="AH1106" s="80">
        <v>1</v>
      </c>
      <c r="AI1106" s="80"/>
      <c r="AJ1106" s="80"/>
      <c r="AK1106" s="80"/>
      <c r="AL1106" s="80"/>
      <c r="AM1106" s="80"/>
      <c r="AN1106" s="82">
        <v>40423.107905092591</v>
      </c>
      <c r="AO1106" s="80"/>
      <c r="AP1106" s="80" t="b">
        <v>0</v>
      </c>
      <c r="AQ1106" s="80" t="b">
        <v>0</v>
      </c>
      <c r="AR1106" s="80" t="b">
        <v>0</v>
      </c>
      <c r="AS1106" s="80" t="s">
        <v>1308</v>
      </c>
      <c r="AT1106" s="80">
        <v>0</v>
      </c>
      <c r="AU1106" s="83" t="s">
        <v>6312</v>
      </c>
      <c r="AV1106" s="80" t="b">
        <v>0</v>
      </c>
      <c r="AW1106" s="80" t="s">
        <v>1519</v>
      </c>
      <c r="AX1106" s="83" t="s">
        <v>12906</v>
      </c>
      <c r="AY1106" s="80" t="s">
        <v>66</v>
      </c>
    </row>
    <row r="1107" spans="1:51" x14ac:dyDescent="0.25">
      <c r="A1107" s="66" t="s">
        <v>12494</v>
      </c>
      <c r="B1107" s="67"/>
      <c r="C1107" s="67"/>
      <c r="D1107" s="68"/>
      <c r="E1107" s="111"/>
      <c r="F1107" s="104" t="s">
        <v>12864</v>
      </c>
      <c r="G1107" s="112"/>
      <c r="H1107" s="71"/>
      <c r="I1107" s="72"/>
      <c r="J1107" s="113"/>
      <c r="K1107" s="71" t="s">
        <v>12958</v>
      </c>
      <c r="L1107" s="114"/>
      <c r="M1107" s="76"/>
      <c r="N1107" s="76"/>
      <c r="O1107" s="77"/>
      <c r="P1107" s="78"/>
      <c r="Q1107" s="78"/>
      <c r="R1107" s="87"/>
      <c r="S1107" s="87"/>
      <c r="T1107" s="87"/>
      <c r="U1107" s="87"/>
      <c r="V1107" s="88"/>
      <c r="W1107" s="88"/>
      <c r="X1107" s="88"/>
      <c r="Y1107" s="88"/>
      <c r="Z1107" s="51"/>
      <c r="AA1107" s="73"/>
      <c r="AB1107" s="73"/>
      <c r="AC1107" s="74"/>
      <c r="AD1107" s="80" t="s">
        <v>12678</v>
      </c>
      <c r="AE1107" s="80">
        <v>709</v>
      </c>
      <c r="AF1107" s="80">
        <v>2020</v>
      </c>
      <c r="AG1107" s="80">
        <v>48631</v>
      </c>
      <c r="AH1107" s="80">
        <v>12716</v>
      </c>
      <c r="AI1107" s="80">
        <v>-10800</v>
      </c>
      <c r="AJ1107" s="80" t="s">
        <v>12723</v>
      </c>
      <c r="AK1107" s="80" t="s">
        <v>12759</v>
      </c>
      <c r="AL1107" s="83" t="s">
        <v>12783</v>
      </c>
      <c r="AM1107" s="80" t="s">
        <v>1173</v>
      </c>
      <c r="AN1107" s="82">
        <v>40457.928888888891</v>
      </c>
      <c r="AO1107" s="83" t="s">
        <v>12808</v>
      </c>
      <c r="AP1107" s="80" t="b">
        <v>0</v>
      </c>
      <c r="AQ1107" s="80" t="b">
        <v>0</v>
      </c>
      <c r="AR1107" s="80" t="b">
        <v>1</v>
      </c>
      <c r="AS1107" s="80" t="s">
        <v>1308</v>
      </c>
      <c r="AT1107" s="80">
        <v>0</v>
      </c>
      <c r="AU1107" s="83" t="s">
        <v>12839</v>
      </c>
      <c r="AV1107" s="80" t="b">
        <v>0</v>
      </c>
      <c r="AW1107" s="80" t="s">
        <v>1519</v>
      </c>
      <c r="AX1107" s="83" t="s">
        <v>12907</v>
      </c>
      <c r="AY1107" s="80" t="s">
        <v>66</v>
      </c>
    </row>
    <row r="1108" spans="1:51" x14ac:dyDescent="0.25">
      <c r="A1108" s="66" t="s">
        <v>12495</v>
      </c>
      <c r="B1108" s="67"/>
      <c r="C1108" s="67"/>
      <c r="D1108" s="68"/>
      <c r="E1108" s="111"/>
      <c r="F1108" s="104" t="s">
        <v>27578</v>
      </c>
      <c r="G1108" s="112"/>
      <c r="H1108" s="71"/>
      <c r="I1108" s="72"/>
      <c r="J1108" s="113"/>
      <c r="K1108" s="71" t="s">
        <v>28850</v>
      </c>
      <c r="L1108" s="114"/>
      <c r="M1108" s="76"/>
      <c r="N1108" s="76"/>
      <c r="O1108" s="77"/>
      <c r="P1108" s="78"/>
      <c r="Q1108" s="78"/>
      <c r="R1108" s="87"/>
      <c r="S1108" s="87"/>
      <c r="T1108" s="87"/>
      <c r="U1108" s="87"/>
      <c r="V1108" s="88"/>
      <c r="W1108" s="88"/>
      <c r="X1108" s="88"/>
      <c r="Y1108" s="88"/>
      <c r="Z1108" s="51"/>
      <c r="AA1108" s="73"/>
      <c r="AB1108" s="73"/>
      <c r="AC1108" s="74"/>
      <c r="AD1108" s="80" t="s">
        <v>12679</v>
      </c>
      <c r="AE1108" s="80">
        <v>1836</v>
      </c>
      <c r="AF1108" s="80">
        <v>2477</v>
      </c>
      <c r="AG1108" s="80">
        <v>27153</v>
      </c>
      <c r="AH1108" s="80">
        <v>2937</v>
      </c>
      <c r="AI1108" s="80"/>
      <c r="AJ1108" s="80" t="s">
        <v>12724</v>
      </c>
      <c r="AK1108" s="80"/>
      <c r="AL1108" s="80"/>
      <c r="AM1108" s="80"/>
      <c r="AN1108" s="82">
        <v>41932.140636574077</v>
      </c>
      <c r="AO1108" s="83" t="s">
        <v>26768</v>
      </c>
      <c r="AP1108" s="80" t="b">
        <v>0</v>
      </c>
      <c r="AQ1108" s="80" t="b">
        <v>0</v>
      </c>
      <c r="AR1108" s="80" t="b">
        <v>1</v>
      </c>
      <c r="AS1108" s="80" t="s">
        <v>1308</v>
      </c>
      <c r="AT1108" s="80">
        <v>1</v>
      </c>
      <c r="AU1108" s="83" t="s">
        <v>1315</v>
      </c>
      <c r="AV1108" s="80" t="b">
        <v>0</v>
      </c>
      <c r="AW1108" s="80" t="s">
        <v>1519</v>
      </c>
      <c r="AX1108" s="83" t="s">
        <v>12908</v>
      </c>
      <c r="AY1108" s="80" t="s">
        <v>66</v>
      </c>
    </row>
    <row r="1109" spans="1:51" x14ac:dyDescent="0.25">
      <c r="A1109" s="66" t="s">
        <v>12496</v>
      </c>
      <c r="B1109" s="67"/>
      <c r="C1109" s="67"/>
      <c r="D1109" s="68"/>
      <c r="E1109" s="111"/>
      <c r="F1109" s="104" t="s">
        <v>12865</v>
      </c>
      <c r="G1109" s="112"/>
      <c r="H1109" s="71"/>
      <c r="I1109" s="72"/>
      <c r="J1109" s="113"/>
      <c r="K1109" s="71" t="s">
        <v>12959</v>
      </c>
      <c r="L1109" s="114"/>
      <c r="M1109" s="76"/>
      <c r="N1109" s="76"/>
      <c r="O1109" s="77"/>
      <c r="P1109" s="78"/>
      <c r="Q1109" s="78"/>
      <c r="R1109" s="87"/>
      <c r="S1109" s="87"/>
      <c r="T1109" s="87"/>
      <c r="U1109" s="87"/>
      <c r="V1109" s="88"/>
      <c r="W1109" s="88"/>
      <c r="X1109" s="88"/>
      <c r="Y1109" s="88"/>
      <c r="Z1109" s="51"/>
      <c r="AA1109" s="73"/>
      <c r="AB1109" s="73"/>
      <c r="AC1109" s="74"/>
      <c r="AD1109" s="80" t="s">
        <v>12680</v>
      </c>
      <c r="AE1109" s="80">
        <v>1488</v>
      </c>
      <c r="AF1109" s="80">
        <v>2996</v>
      </c>
      <c r="AG1109" s="80">
        <v>50331</v>
      </c>
      <c r="AH1109" s="80">
        <v>37453</v>
      </c>
      <c r="AI1109" s="80">
        <v>-18000</v>
      </c>
      <c r="AJ1109" s="80" t="s">
        <v>12725</v>
      </c>
      <c r="AK1109" s="80" t="s">
        <v>1016</v>
      </c>
      <c r="AL1109" s="83" t="s">
        <v>12784</v>
      </c>
      <c r="AM1109" s="80" t="s">
        <v>1169</v>
      </c>
      <c r="AN1109" s="82">
        <v>41153.695960648147</v>
      </c>
      <c r="AO1109" s="83" t="s">
        <v>12809</v>
      </c>
      <c r="AP1109" s="80" t="b">
        <v>0</v>
      </c>
      <c r="AQ1109" s="80" t="b">
        <v>0</v>
      </c>
      <c r="AR1109" s="80" t="b">
        <v>1</v>
      </c>
      <c r="AS1109" s="80" t="s">
        <v>1306</v>
      </c>
      <c r="AT1109" s="80">
        <v>59</v>
      </c>
      <c r="AU1109" s="83" t="s">
        <v>12840</v>
      </c>
      <c r="AV1109" s="80" t="b">
        <v>0</v>
      </c>
      <c r="AW1109" s="80" t="s">
        <v>1519</v>
      </c>
      <c r="AX1109" s="83" t="s">
        <v>12909</v>
      </c>
      <c r="AY1109" s="80" t="s">
        <v>66</v>
      </c>
    </row>
    <row r="1110" spans="1:51" x14ac:dyDescent="0.25">
      <c r="A1110" s="66" t="s">
        <v>12497</v>
      </c>
      <c r="B1110" s="67"/>
      <c r="C1110" s="67"/>
      <c r="D1110" s="68"/>
      <c r="E1110" s="111"/>
      <c r="F1110" s="104" t="s">
        <v>12866</v>
      </c>
      <c r="G1110" s="112"/>
      <c r="H1110" s="71"/>
      <c r="I1110" s="72"/>
      <c r="J1110" s="113"/>
      <c r="K1110" s="71" t="s">
        <v>12960</v>
      </c>
      <c r="L1110" s="114"/>
      <c r="M1110" s="76"/>
      <c r="N1110" s="76"/>
      <c r="O1110" s="77"/>
      <c r="P1110" s="78"/>
      <c r="Q1110" s="78"/>
      <c r="R1110" s="87"/>
      <c r="S1110" s="87"/>
      <c r="T1110" s="87"/>
      <c r="U1110" s="87"/>
      <c r="V1110" s="88"/>
      <c r="W1110" s="88"/>
      <c r="X1110" s="88"/>
      <c r="Y1110" s="88"/>
      <c r="Z1110" s="51"/>
      <c r="AA1110" s="73"/>
      <c r="AB1110" s="73"/>
      <c r="AC1110" s="74"/>
      <c r="AD1110" s="80" t="s">
        <v>12681</v>
      </c>
      <c r="AE1110" s="80">
        <v>311</v>
      </c>
      <c r="AF1110" s="80">
        <v>216</v>
      </c>
      <c r="AG1110" s="80">
        <v>7234</v>
      </c>
      <c r="AH1110" s="80">
        <v>3235</v>
      </c>
      <c r="AI1110" s="80"/>
      <c r="AJ1110" s="80"/>
      <c r="AK1110" s="80" t="s">
        <v>12760</v>
      </c>
      <c r="AL1110" s="80"/>
      <c r="AM1110" s="80"/>
      <c r="AN1110" s="82">
        <v>41501.645266203705</v>
      </c>
      <c r="AO1110" s="80"/>
      <c r="AP1110" s="80" t="b">
        <v>1</v>
      </c>
      <c r="AQ1110" s="80" t="b">
        <v>0</v>
      </c>
      <c r="AR1110" s="80" t="b">
        <v>0</v>
      </c>
      <c r="AS1110" s="80" t="s">
        <v>1306</v>
      </c>
      <c r="AT1110" s="80">
        <v>5</v>
      </c>
      <c r="AU1110" s="83" t="s">
        <v>1315</v>
      </c>
      <c r="AV1110" s="80" t="b">
        <v>0</v>
      </c>
      <c r="AW1110" s="80" t="s">
        <v>1519</v>
      </c>
      <c r="AX1110" s="83" t="s">
        <v>12910</v>
      </c>
      <c r="AY1110" s="80" t="s">
        <v>66</v>
      </c>
    </row>
    <row r="1111" spans="1:51" x14ac:dyDescent="0.25">
      <c r="A1111" s="66" t="s">
        <v>12498</v>
      </c>
      <c r="B1111" s="67"/>
      <c r="C1111" s="67"/>
      <c r="D1111" s="68"/>
      <c r="E1111" s="111"/>
      <c r="F1111" s="104" t="s">
        <v>12867</v>
      </c>
      <c r="G1111" s="112"/>
      <c r="H1111" s="71"/>
      <c r="I1111" s="72"/>
      <c r="J1111" s="113"/>
      <c r="K1111" s="71" t="s">
        <v>12961</v>
      </c>
      <c r="L1111" s="114"/>
      <c r="M1111" s="76"/>
      <c r="N1111" s="76"/>
      <c r="O1111" s="77"/>
      <c r="P1111" s="78"/>
      <c r="Q1111" s="78"/>
      <c r="R1111" s="87"/>
      <c r="S1111" s="87"/>
      <c r="T1111" s="87"/>
      <c r="U1111" s="87"/>
      <c r="V1111" s="88"/>
      <c r="W1111" s="88"/>
      <c r="X1111" s="88"/>
      <c r="Y1111" s="88"/>
      <c r="Z1111" s="51"/>
      <c r="AA1111" s="73"/>
      <c r="AB1111" s="73"/>
      <c r="AC1111" s="74"/>
      <c r="AD1111" s="80" t="s">
        <v>12498</v>
      </c>
      <c r="AE1111" s="80">
        <v>16130</v>
      </c>
      <c r="AF1111" s="80">
        <v>196695</v>
      </c>
      <c r="AG1111" s="80">
        <v>475082</v>
      </c>
      <c r="AH1111" s="80">
        <v>1012</v>
      </c>
      <c r="AI1111" s="80">
        <v>-16200</v>
      </c>
      <c r="AJ1111" s="80" t="s">
        <v>12726</v>
      </c>
      <c r="AK1111" s="80" t="s">
        <v>12761</v>
      </c>
      <c r="AL1111" s="83" t="s">
        <v>12785</v>
      </c>
      <c r="AM1111" s="80" t="s">
        <v>1185</v>
      </c>
      <c r="AN1111" s="82">
        <v>40046.741979166669</v>
      </c>
      <c r="AO1111" s="83" t="s">
        <v>12810</v>
      </c>
      <c r="AP1111" s="80" t="b">
        <v>0</v>
      </c>
      <c r="AQ1111" s="80" t="b">
        <v>0</v>
      </c>
      <c r="AR1111" s="80" t="b">
        <v>1</v>
      </c>
      <c r="AS1111" s="80" t="s">
        <v>1306</v>
      </c>
      <c r="AT1111" s="80">
        <v>1149</v>
      </c>
      <c r="AU1111" s="83" t="s">
        <v>12841</v>
      </c>
      <c r="AV1111" s="80" t="b">
        <v>0</v>
      </c>
      <c r="AW1111" s="80" t="s">
        <v>1519</v>
      </c>
      <c r="AX1111" s="83" t="s">
        <v>12911</v>
      </c>
      <c r="AY1111" s="80" t="s">
        <v>66</v>
      </c>
    </row>
    <row r="1112" spans="1:51" x14ac:dyDescent="0.25">
      <c r="A1112" s="66" t="s">
        <v>12499</v>
      </c>
      <c r="B1112" s="67"/>
      <c r="C1112" s="67"/>
      <c r="D1112" s="68"/>
      <c r="E1112" s="111"/>
      <c r="F1112" s="104" t="s">
        <v>12868</v>
      </c>
      <c r="G1112" s="112"/>
      <c r="H1112" s="71"/>
      <c r="I1112" s="72"/>
      <c r="J1112" s="113"/>
      <c r="K1112" s="71" t="s">
        <v>12962</v>
      </c>
      <c r="L1112" s="114"/>
      <c r="M1112" s="76"/>
      <c r="N1112" s="76"/>
      <c r="O1112" s="77"/>
      <c r="P1112" s="78"/>
      <c r="Q1112" s="78"/>
      <c r="R1112" s="87"/>
      <c r="S1112" s="87"/>
      <c r="T1112" s="87"/>
      <c r="U1112" s="87"/>
      <c r="V1112" s="88"/>
      <c r="W1112" s="88"/>
      <c r="X1112" s="88"/>
      <c r="Y1112" s="88"/>
      <c r="Z1112" s="51"/>
      <c r="AA1112" s="73"/>
      <c r="AB1112" s="73"/>
      <c r="AC1112" s="74"/>
      <c r="AD1112" s="80" t="s">
        <v>12682</v>
      </c>
      <c r="AE1112" s="80">
        <v>2236</v>
      </c>
      <c r="AF1112" s="80">
        <v>3360</v>
      </c>
      <c r="AG1112" s="80">
        <v>63875</v>
      </c>
      <c r="AH1112" s="80">
        <v>137</v>
      </c>
      <c r="AI1112" s="80">
        <v>-18000</v>
      </c>
      <c r="AJ1112" s="80" t="s">
        <v>12727</v>
      </c>
      <c r="AK1112" s="80" t="s">
        <v>12762</v>
      </c>
      <c r="AL1112" s="83" t="s">
        <v>12786</v>
      </c>
      <c r="AM1112" s="80" t="s">
        <v>1169</v>
      </c>
      <c r="AN1112" s="82">
        <v>39925.78738425926</v>
      </c>
      <c r="AO1112" s="83" t="s">
        <v>12811</v>
      </c>
      <c r="AP1112" s="80" t="b">
        <v>0</v>
      </c>
      <c r="AQ1112" s="80" t="b">
        <v>0</v>
      </c>
      <c r="AR1112" s="80" t="b">
        <v>1</v>
      </c>
      <c r="AS1112" s="80" t="s">
        <v>1307</v>
      </c>
      <c r="AT1112" s="80">
        <v>292</v>
      </c>
      <c r="AU1112" s="83" t="s">
        <v>1316</v>
      </c>
      <c r="AV1112" s="80" t="b">
        <v>0</v>
      </c>
      <c r="AW1112" s="80" t="s">
        <v>1519</v>
      </c>
      <c r="AX1112" s="83" t="s">
        <v>12912</v>
      </c>
      <c r="AY1112" s="80" t="s">
        <v>66</v>
      </c>
    </row>
    <row r="1113" spans="1:51" x14ac:dyDescent="0.25">
      <c r="A1113" s="66" t="s">
        <v>12525</v>
      </c>
      <c r="B1113" s="67"/>
      <c r="C1113" s="67"/>
      <c r="D1113" s="68"/>
      <c r="E1113" s="111"/>
      <c r="F1113" s="104" t="s">
        <v>12869</v>
      </c>
      <c r="G1113" s="112"/>
      <c r="H1113" s="71"/>
      <c r="I1113" s="72"/>
      <c r="J1113" s="113"/>
      <c r="K1113" s="71" t="s">
        <v>12963</v>
      </c>
      <c r="L1113" s="114"/>
      <c r="M1113" s="76"/>
      <c r="N1113" s="76"/>
      <c r="O1113" s="77"/>
      <c r="P1113" s="78"/>
      <c r="Q1113" s="78"/>
      <c r="R1113" s="87"/>
      <c r="S1113" s="87"/>
      <c r="T1113" s="87"/>
      <c r="U1113" s="87"/>
      <c r="V1113" s="88"/>
      <c r="W1113" s="88"/>
      <c r="X1113" s="88"/>
      <c r="Y1113" s="88"/>
      <c r="Z1113" s="51"/>
      <c r="AA1113" s="73"/>
      <c r="AB1113" s="73"/>
      <c r="AC1113" s="74"/>
      <c r="AD1113" s="80" t="s">
        <v>12683</v>
      </c>
      <c r="AE1113" s="80">
        <v>1986</v>
      </c>
      <c r="AF1113" s="80">
        <v>18153</v>
      </c>
      <c r="AG1113" s="80">
        <v>6960</v>
      </c>
      <c r="AH1113" s="80">
        <v>5</v>
      </c>
      <c r="AI1113" s="80">
        <v>-14400</v>
      </c>
      <c r="AJ1113" s="80" t="s">
        <v>12728</v>
      </c>
      <c r="AK1113" s="80"/>
      <c r="AL1113" s="83" t="s">
        <v>12787</v>
      </c>
      <c r="AM1113" s="80" t="s">
        <v>1172</v>
      </c>
      <c r="AN1113" s="82">
        <v>39876.76703703704</v>
      </c>
      <c r="AO1113" s="80"/>
      <c r="AP1113" s="80" t="b">
        <v>0</v>
      </c>
      <c r="AQ1113" s="80" t="b">
        <v>0</v>
      </c>
      <c r="AR1113" s="80" t="b">
        <v>0</v>
      </c>
      <c r="AS1113" s="80" t="s">
        <v>1307</v>
      </c>
      <c r="AT1113" s="80">
        <v>674</v>
      </c>
      <c r="AU1113" s="83" t="s">
        <v>12842</v>
      </c>
      <c r="AV1113" s="80" t="b">
        <v>0</v>
      </c>
      <c r="AW1113" s="80" t="s">
        <v>1519</v>
      </c>
      <c r="AX1113" s="83" t="s">
        <v>12913</v>
      </c>
      <c r="AY1113" s="80" t="s">
        <v>65</v>
      </c>
    </row>
    <row r="1114" spans="1:51" x14ac:dyDescent="0.25">
      <c r="A1114" s="66" t="s">
        <v>12500</v>
      </c>
      <c r="B1114" s="67"/>
      <c r="C1114" s="67"/>
      <c r="D1114" s="68"/>
      <c r="E1114" s="111"/>
      <c r="F1114" s="104" t="s">
        <v>12870</v>
      </c>
      <c r="G1114" s="112"/>
      <c r="H1114" s="71"/>
      <c r="I1114" s="72"/>
      <c r="J1114" s="113"/>
      <c r="K1114" s="71" t="s">
        <v>12964</v>
      </c>
      <c r="L1114" s="114"/>
      <c r="M1114" s="76"/>
      <c r="N1114" s="76"/>
      <c r="O1114" s="77"/>
      <c r="P1114" s="78"/>
      <c r="Q1114" s="78"/>
      <c r="R1114" s="87"/>
      <c r="S1114" s="87"/>
      <c r="T1114" s="87"/>
      <c r="U1114" s="87"/>
      <c r="V1114" s="88"/>
      <c r="W1114" s="88"/>
      <c r="X1114" s="88"/>
      <c r="Y1114" s="88"/>
      <c r="Z1114" s="51"/>
      <c r="AA1114" s="73"/>
      <c r="AB1114" s="73"/>
      <c r="AC1114" s="74"/>
      <c r="AD1114" s="80" t="s">
        <v>12684</v>
      </c>
      <c r="AE1114" s="80">
        <v>168</v>
      </c>
      <c r="AF1114" s="80">
        <v>52</v>
      </c>
      <c r="AG1114" s="80">
        <v>24187</v>
      </c>
      <c r="AH1114" s="80">
        <v>0</v>
      </c>
      <c r="AI1114" s="80">
        <v>19800</v>
      </c>
      <c r="AJ1114" s="80" t="s">
        <v>12729</v>
      </c>
      <c r="AK1114" s="80" t="s">
        <v>12763</v>
      </c>
      <c r="AL1114" s="83" t="s">
        <v>12788</v>
      </c>
      <c r="AM1114" s="80" t="s">
        <v>12801</v>
      </c>
      <c r="AN1114" s="82">
        <v>41425.213692129626</v>
      </c>
      <c r="AO1114" s="80"/>
      <c r="AP1114" s="80" t="b">
        <v>1</v>
      </c>
      <c r="AQ1114" s="80" t="b">
        <v>0</v>
      </c>
      <c r="AR1114" s="80" t="b">
        <v>0</v>
      </c>
      <c r="AS1114" s="80" t="s">
        <v>1307</v>
      </c>
      <c r="AT1114" s="80">
        <v>49</v>
      </c>
      <c r="AU1114" s="83" t="s">
        <v>1315</v>
      </c>
      <c r="AV1114" s="80" t="b">
        <v>0</v>
      </c>
      <c r="AW1114" s="80" t="s">
        <v>1519</v>
      </c>
      <c r="AX1114" s="83" t="s">
        <v>12914</v>
      </c>
      <c r="AY1114" s="80" t="s">
        <v>66</v>
      </c>
    </row>
    <row r="1115" spans="1:51" x14ac:dyDescent="0.25">
      <c r="A1115" s="66" t="s">
        <v>12501</v>
      </c>
      <c r="B1115" s="67"/>
      <c r="C1115" s="67"/>
      <c r="D1115" s="68"/>
      <c r="E1115" s="111"/>
      <c r="F1115" s="104" t="s">
        <v>12871</v>
      </c>
      <c r="G1115" s="112"/>
      <c r="H1115" s="71"/>
      <c r="I1115" s="72"/>
      <c r="J1115" s="113"/>
      <c r="K1115" s="71" t="s">
        <v>12965</v>
      </c>
      <c r="L1115" s="114"/>
      <c r="M1115" s="76"/>
      <c r="N1115" s="76"/>
      <c r="O1115" s="77"/>
      <c r="P1115" s="78"/>
      <c r="Q1115" s="78"/>
      <c r="R1115" s="87"/>
      <c r="S1115" s="87"/>
      <c r="T1115" s="87"/>
      <c r="U1115" s="87"/>
      <c r="V1115" s="88"/>
      <c r="W1115" s="88"/>
      <c r="X1115" s="88"/>
      <c r="Y1115" s="88"/>
      <c r="Z1115" s="51"/>
      <c r="AA1115" s="73"/>
      <c r="AB1115" s="73"/>
      <c r="AC1115" s="74"/>
      <c r="AD1115" s="80" t="s">
        <v>12685</v>
      </c>
      <c r="AE1115" s="80">
        <v>21632</v>
      </c>
      <c r="AF1115" s="80">
        <v>51616</v>
      </c>
      <c r="AG1115" s="80">
        <v>82064</v>
      </c>
      <c r="AH1115" s="80">
        <v>11525</v>
      </c>
      <c r="AI1115" s="80">
        <v>-18000</v>
      </c>
      <c r="AJ1115" s="80" t="s">
        <v>12730</v>
      </c>
      <c r="AK1115" s="80" t="s">
        <v>2532</v>
      </c>
      <c r="AL1115" s="83" t="s">
        <v>12789</v>
      </c>
      <c r="AM1115" s="80" t="s">
        <v>1183</v>
      </c>
      <c r="AN1115" s="82">
        <v>39939.733576388891</v>
      </c>
      <c r="AO1115" s="83" t="s">
        <v>12812</v>
      </c>
      <c r="AP1115" s="80" t="b">
        <v>0</v>
      </c>
      <c r="AQ1115" s="80" t="b">
        <v>0</v>
      </c>
      <c r="AR1115" s="80" t="b">
        <v>1</v>
      </c>
      <c r="AS1115" s="80" t="s">
        <v>1307</v>
      </c>
      <c r="AT1115" s="80">
        <v>2290</v>
      </c>
      <c r="AU1115" s="83" t="s">
        <v>12843</v>
      </c>
      <c r="AV1115" s="80" t="b">
        <v>0</v>
      </c>
      <c r="AW1115" s="80" t="s">
        <v>1519</v>
      </c>
      <c r="AX1115" s="83" t="s">
        <v>12915</v>
      </c>
      <c r="AY1115" s="80" t="s">
        <v>66</v>
      </c>
    </row>
    <row r="1116" spans="1:51" x14ac:dyDescent="0.25">
      <c r="A1116" s="66" t="s">
        <v>12502</v>
      </c>
      <c r="B1116" s="67"/>
      <c r="C1116" s="67"/>
      <c r="D1116" s="68"/>
      <c r="E1116" s="111"/>
      <c r="F1116" s="104" t="s">
        <v>12872</v>
      </c>
      <c r="G1116" s="112"/>
      <c r="H1116" s="71"/>
      <c r="I1116" s="72"/>
      <c r="J1116" s="113"/>
      <c r="K1116" s="71" t="s">
        <v>12966</v>
      </c>
      <c r="L1116" s="114"/>
      <c r="M1116" s="76"/>
      <c r="N1116" s="76"/>
      <c r="O1116" s="77"/>
      <c r="P1116" s="78"/>
      <c r="Q1116" s="78"/>
      <c r="R1116" s="87"/>
      <c r="S1116" s="87"/>
      <c r="T1116" s="87"/>
      <c r="U1116" s="87"/>
      <c r="V1116" s="88"/>
      <c r="W1116" s="88"/>
      <c r="X1116" s="88"/>
      <c r="Y1116" s="88"/>
      <c r="Z1116" s="51"/>
      <c r="AA1116" s="73"/>
      <c r="AB1116" s="73"/>
      <c r="AC1116" s="74"/>
      <c r="AD1116" s="80" t="s">
        <v>12686</v>
      </c>
      <c r="AE1116" s="80">
        <v>667</v>
      </c>
      <c r="AF1116" s="80">
        <v>909</v>
      </c>
      <c r="AG1116" s="80">
        <v>2274</v>
      </c>
      <c r="AH1116" s="80">
        <v>337</v>
      </c>
      <c r="AI1116" s="80">
        <v>-14400</v>
      </c>
      <c r="AJ1116" s="80" t="s">
        <v>12731</v>
      </c>
      <c r="AK1116" s="80" t="s">
        <v>12764</v>
      </c>
      <c r="AL1116" s="83" t="s">
        <v>12790</v>
      </c>
      <c r="AM1116" s="80" t="s">
        <v>1172</v>
      </c>
      <c r="AN1116" s="82">
        <v>40487.80265046296</v>
      </c>
      <c r="AO1116" s="83" t="s">
        <v>12813</v>
      </c>
      <c r="AP1116" s="80" t="b">
        <v>0</v>
      </c>
      <c r="AQ1116" s="80" t="b">
        <v>0</v>
      </c>
      <c r="AR1116" s="80" t="b">
        <v>1</v>
      </c>
      <c r="AS1116" s="80" t="s">
        <v>1307</v>
      </c>
      <c r="AT1116" s="80">
        <v>127</v>
      </c>
      <c r="AU1116" s="83" t="s">
        <v>12844</v>
      </c>
      <c r="AV1116" s="80" t="b">
        <v>0</v>
      </c>
      <c r="AW1116" s="80" t="s">
        <v>1519</v>
      </c>
      <c r="AX1116" s="83" t="s">
        <v>12916</v>
      </c>
      <c r="AY1116" s="80" t="s">
        <v>66</v>
      </c>
    </row>
    <row r="1117" spans="1:51" x14ac:dyDescent="0.25">
      <c r="A1117" s="66" t="s">
        <v>12526</v>
      </c>
      <c r="B1117" s="67"/>
      <c r="C1117" s="67"/>
      <c r="D1117" s="68"/>
      <c r="E1117" s="111"/>
      <c r="F1117" s="104" t="s">
        <v>12873</v>
      </c>
      <c r="G1117" s="112"/>
      <c r="H1117" s="71"/>
      <c r="I1117" s="72"/>
      <c r="J1117" s="113"/>
      <c r="K1117" s="71" t="s">
        <v>12967</v>
      </c>
      <c r="L1117" s="114"/>
      <c r="M1117" s="76"/>
      <c r="N1117" s="76"/>
      <c r="O1117" s="77"/>
      <c r="P1117" s="78"/>
      <c r="Q1117" s="78"/>
      <c r="R1117" s="87"/>
      <c r="S1117" s="87"/>
      <c r="T1117" s="87"/>
      <c r="U1117" s="87"/>
      <c r="V1117" s="88"/>
      <c r="W1117" s="88"/>
      <c r="X1117" s="88"/>
      <c r="Y1117" s="88"/>
      <c r="Z1117" s="51"/>
      <c r="AA1117" s="73"/>
      <c r="AB1117" s="73"/>
      <c r="AC1117" s="74"/>
      <c r="AD1117" s="80" t="s">
        <v>12687</v>
      </c>
      <c r="AE1117" s="80">
        <v>15</v>
      </c>
      <c r="AF1117" s="80">
        <v>51986</v>
      </c>
      <c r="AG1117" s="80">
        <v>52324</v>
      </c>
      <c r="AH1117" s="80">
        <v>10</v>
      </c>
      <c r="AI1117" s="80">
        <v>-25200</v>
      </c>
      <c r="AJ1117" s="80" t="s">
        <v>12732</v>
      </c>
      <c r="AK1117" s="80" t="s">
        <v>12765</v>
      </c>
      <c r="AL1117" s="83" t="s">
        <v>12791</v>
      </c>
      <c r="AM1117" s="80" t="s">
        <v>1175</v>
      </c>
      <c r="AN1117" s="82">
        <v>39631.789861111109</v>
      </c>
      <c r="AO1117" s="83" t="s">
        <v>12814</v>
      </c>
      <c r="AP1117" s="80" t="b">
        <v>0</v>
      </c>
      <c r="AQ1117" s="80" t="b">
        <v>0</v>
      </c>
      <c r="AR1117" s="80" t="b">
        <v>0</v>
      </c>
      <c r="AS1117" s="80" t="s">
        <v>1307</v>
      </c>
      <c r="AT1117" s="80">
        <v>1024</v>
      </c>
      <c r="AU1117" s="83" t="s">
        <v>12845</v>
      </c>
      <c r="AV1117" s="80" t="b">
        <v>0</v>
      </c>
      <c r="AW1117" s="80" t="s">
        <v>1519</v>
      </c>
      <c r="AX1117" s="83" t="s">
        <v>12917</v>
      </c>
      <c r="AY1117" s="80" t="s">
        <v>65</v>
      </c>
    </row>
    <row r="1118" spans="1:51" x14ac:dyDescent="0.25">
      <c r="A1118" s="66" t="s">
        <v>12503</v>
      </c>
      <c r="B1118" s="67"/>
      <c r="C1118" s="67"/>
      <c r="D1118" s="68"/>
      <c r="E1118" s="111"/>
      <c r="F1118" s="104" t="s">
        <v>12874</v>
      </c>
      <c r="G1118" s="112"/>
      <c r="H1118" s="71"/>
      <c r="I1118" s="72"/>
      <c r="J1118" s="113"/>
      <c r="K1118" s="71" t="s">
        <v>12968</v>
      </c>
      <c r="L1118" s="114"/>
      <c r="M1118" s="76"/>
      <c r="N1118" s="76"/>
      <c r="O1118" s="77"/>
      <c r="P1118" s="78"/>
      <c r="Q1118" s="78"/>
      <c r="R1118" s="87"/>
      <c r="S1118" s="87"/>
      <c r="T1118" s="87"/>
      <c r="U1118" s="87"/>
      <c r="V1118" s="88"/>
      <c r="W1118" s="88"/>
      <c r="X1118" s="88"/>
      <c r="Y1118" s="88"/>
      <c r="Z1118" s="51"/>
      <c r="AA1118" s="73"/>
      <c r="AB1118" s="73"/>
      <c r="AC1118" s="74"/>
      <c r="AD1118" s="80" t="s">
        <v>12688</v>
      </c>
      <c r="AE1118" s="80">
        <v>2452</v>
      </c>
      <c r="AF1118" s="80">
        <v>10108</v>
      </c>
      <c r="AG1118" s="80">
        <v>47612</v>
      </c>
      <c r="AH1118" s="80">
        <v>581</v>
      </c>
      <c r="AI1118" s="80">
        <v>-18000</v>
      </c>
      <c r="AJ1118" s="80" t="s">
        <v>12733</v>
      </c>
      <c r="AK1118" s="80" t="s">
        <v>12766</v>
      </c>
      <c r="AL1118" s="83" t="s">
        <v>12792</v>
      </c>
      <c r="AM1118" s="80" t="s">
        <v>1169</v>
      </c>
      <c r="AN1118" s="82">
        <v>39892.693043981482</v>
      </c>
      <c r="AO1118" s="83" t="s">
        <v>12815</v>
      </c>
      <c r="AP1118" s="80" t="b">
        <v>0</v>
      </c>
      <c r="AQ1118" s="80" t="b">
        <v>0</v>
      </c>
      <c r="AR1118" s="80" t="b">
        <v>1</v>
      </c>
      <c r="AS1118" s="80" t="s">
        <v>1307</v>
      </c>
      <c r="AT1118" s="80">
        <v>265</v>
      </c>
      <c r="AU1118" s="83" t="s">
        <v>12846</v>
      </c>
      <c r="AV1118" s="80" t="b">
        <v>0</v>
      </c>
      <c r="AW1118" s="80" t="s">
        <v>1519</v>
      </c>
      <c r="AX1118" s="83" t="s">
        <v>12918</v>
      </c>
      <c r="AY1118" s="80" t="s">
        <v>66</v>
      </c>
    </row>
    <row r="1119" spans="1:51" x14ac:dyDescent="0.25">
      <c r="A1119" s="66" t="s">
        <v>12504</v>
      </c>
      <c r="B1119" s="67"/>
      <c r="C1119" s="67"/>
      <c r="D1119" s="68"/>
      <c r="E1119" s="111"/>
      <c r="F1119" s="104" t="s">
        <v>12875</v>
      </c>
      <c r="G1119" s="112"/>
      <c r="H1119" s="71"/>
      <c r="I1119" s="72"/>
      <c r="J1119" s="113"/>
      <c r="K1119" s="71" t="s">
        <v>12969</v>
      </c>
      <c r="L1119" s="114"/>
      <c r="M1119" s="76"/>
      <c r="N1119" s="76"/>
      <c r="O1119" s="77"/>
      <c r="P1119" s="78"/>
      <c r="Q1119" s="78"/>
      <c r="R1119" s="87"/>
      <c r="S1119" s="87"/>
      <c r="T1119" s="87"/>
      <c r="U1119" s="87"/>
      <c r="V1119" s="88"/>
      <c r="W1119" s="88"/>
      <c r="X1119" s="88"/>
      <c r="Y1119" s="88"/>
      <c r="Z1119" s="51"/>
      <c r="AA1119" s="73"/>
      <c r="AB1119" s="73"/>
      <c r="AC1119" s="74"/>
      <c r="AD1119" s="80" t="s">
        <v>12689</v>
      </c>
      <c r="AE1119" s="80">
        <v>132</v>
      </c>
      <c r="AF1119" s="80">
        <v>144</v>
      </c>
      <c r="AG1119" s="80">
        <v>1756</v>
      </c>
      <c r="AH1119" s="80">
        <v>380</v>
      </c>
      <c r="AI1119" s="80"/>
      <c r="AJ1119" s="80" t="s">
        <v>12734</v>
      </c>
      <c r="AK1119" s="80"/>
      <c r="AL1119" s="80"/>
      <c r="AM1119" s="80"/>
      <c r="AN1119" s="82">
        <v>42478.774872685186</v>
      </c>
      <c r="AO1119" s="83" t="s">
        <v>12816</v>
      </c>
      <c r="AP1119" s="80" t="b">
        <v>1</v>
      </c>
      <c r="AQ1119" s="80" t="b">
        <v>0</v>
      </c>
      <c r="AR1119" s="80" t="b">
        <v>1</v>
      </c>
      <c r="AS1119" s="80" t="s">
        <v>1308</v>
      </c>
      <c r="AT1119" s="80">
        <v>0</v>
      </c>
      <c r="AU1119" s="80"/>
      <c r="AV1119" s="80" t="b">
        <v>0</v>
      </c>
      <c r="AW1119" s="80" t="s">
        <v>1519</v>
      </c>
      <c r="AX1119" s="83" t="s">
        <v>12919</v>
      </c>
      <c r="AY1119" s="80" t="s">
        <v>66</v>
      </c>
    </row>
    <row r="1120" spans="1:51" x14ac:dyDescent="0.25">
      <c r="A1120" s="66" t="s">
        <v>12505</v>
      </c>
      <c r="B1120" s="67"/>
      <c r="C1120" s="67"/>
      <c r="D1120" s="68"/>
      <c r="E1120" s="111"/>
      <c r="F1120" s="104" t="s">
        <v>12876</v>
      </c>
      <c r="G1120" s="112"/>
      <c r="H1120" s="71"/>
      <c r="I1120" s="72"/>
      <c r="J1120" s="113"/>
      <c r="K1120" s="71" t="s">
        <v>12970</v>
      </c>
      <c r="L1120" s="114"/>
      <c r="M1120" s="76"/>
      <c r="N1120" s="76"/>
      <c r="O1120" s="77"/>
      <c r="P1120" s="78"/>
      <c r="Q1120" s="78"/>
      <c r="R1120" s="87"/>
      <c r="S1120" s="87"/>
      <c r="T1120" s="87"/>
      <c r="U1120" s="87"/>
      <c r="V1120" s="88"/>
      <c r="W1120" s="88"/>
      <c r="X1120" s="88"/>
      <c r="Y1120" s="88"/>
      <c r="Z1120" s="51"/>
      <c r="AA1120" s="73"/>
      <c r="AB1120" s="73"/>
      <c r="AC1120" s="74"/>
      <c r="AD1120" s="80" t="s">
        <v>12690</v>
      </c>
      <c r="AE1120" s="80">
        <v>61680</v>
      </c>
      <c r="AF1120" s="80">
        <v>61114</v>
      </c>
      <c r="AG1120" s="80">
        <v>359553</v>
      </c>
      <c r="AH1120" s="80">
        <v>93</v>
      </c>
      <c r="AI1120" s="80">
        <v>28800</v>
      </c>
      <c r="AJ1120" s="80" t="s">
        <v>12735</v>
      </c>
      <c r="AK1120" s="80" t="s">
        <v>12767</v>
      </c>
      <c r="AL1120" s="80"/>
      <c r="AM1120" s="80" t="s">
        <v>7829</v>
      </c>
      <c r="AN1120" s="82">
        <v>39928.999502314815</v>
      </c>
      <c r="AO1120" s="83" t="s">
        <v>12817</v>
      </c>
      <c r="AP1120" s="80" t="b">
        <v>0</v>
      </c>
      <c r="AQ1120" s="80" t="b">
        <v>0</v>
      </c>
      <c r="AR1120" s="80" t="b">
        <v>0</v>
      </c>
      <c r="AS1120" s="80" t="s">
        <v>1307</v>
      </c>
      <c r="AT1120" s="80">
        <v>327</v>
      </c>
      <c r="AU1120" s="83" t="s">
        <v>12847</v>
      </c>
      <c r="AV1120" s="80" t="b">
        <v>0</v>
      </c>
      <c r="AW1120" s="80" t="s">
        <v>1519</v>
      </c>
      <c r="AX1120" s="83" t="s">
        <v>12920</v>
      </c>
      <c r="AY1120" s="80" t="s">
        <v>66</v>
      </c>
    </row>
    <row r="1121" spans="1:51" x14ac:dyDescent="0.25">
      <c r="A1121" s="66" t="s">
        <v>12506</v>
      </c>
      <c r="B1121" s="67"/>
      <c r="C1121" s="67"/>
      <c r="D1121" s="68"/>
      <c r="E1121" s="111"/>
      <c r="F1121" s="104" t="s">
        <v>12877</v>
      </c>
      <c r="G1121" s="112"/>
      <c r="H1121" s="71"/>
      <c r="I1121" s="72"/>
      <c r="J1121" s="113"/>
      <c r="K1121" s="71" t="s">
        <v>12971</v>
      </c>
      <c r="L1121" s="114"/>
      <c r="M1121" s="76"/>
      <c r="N1121" s="76"/>
      <c r="O1121" s="77"/>
      <c r="P1121" s="78"/>
      <c r="Q1121" s="78"/>
      <c r="R1121" s="87"/>
      <c r="S1121" s="87"/>
      <c r="T1121" s="87"/>
      <c r="U1121" s="87"/>
      <c r="V1121" s="88"/>
      <c r="W1121" s="88"/>
      <c r="X1121" s="88"/>
      <c r="Y1121" s="88"/>
      <c r="Z1121" s="51"/>
      <c r="AA1121" s="73"/>
      <c r="AB1121" s="73"/>
      <c r="AC1121" s="74"/>
      <c r="AD1121" s="80" t="s">
        <v>12691</v>
      </c>
      <c r="AE1121" s="80">
        <v>108</v>
      </c>
      <c r="AF1121" s="80">
        <v>237</v>
      </c>
      <c r="AG1121" s="80">
        <v>1033</v>
      </c>
      <c r="AH1121" s="80">
        <v>207</v>
      </c>
      <c r="AI1121" s="80"/>
      <c r="AJ1121" s="80" t="s">
        <v>12736</v>
      </c>
      <c r="AK1121" s="80" t="s">
        <v>6099</v>
      </c>
      <c r="AL1121" s="83" t="s">
        <v>12793</v>
      </c>
      <c r="AM1121" s="80"/>
      <c r="AN1121" s="82">
        <v>40112.654224537036</v>
      </c>
      <c r="AO1121" s="80"/>
      <c r="AP1121" s="80" t="b">
        <v>1</v>
      </c>
      <c r="AQ1121" s="80" t="b">
        <v>0</v>
      </c>
      <c r="AR1121" s="80" t="b">
        <v>1</v>
      </c>
      <c r="AS1121" s="80" t="s">
        <v>1307</v>
      </c>
      <c r="AT1121" s="80">
        <v>7</v>
      </c>
      <c r="AU1121" s="83" t="s">
        <v>1315</v>
      </c>
      <c r="AV1121" s="80" t="b">
        <v>0</v>
      </c>
      <c r="AW1121" s="80" t="s">
        <v>1519</v>
      </c>
      <c r="AX1121" s="83" t="s">
        <v>12921</v>
      </c>
      <c r="AY1121" s="80" t="s">
        <v>66</v>
      </c>
    </row>
    <row r="1122" spans="1:51" x14ac:dyDescent="0.25">
      <c r="A1122" s="66" t="s">
        <v>12527</v>
      </c>
      <c r="B1122" s="67"/>
      <c r="C1122" s="67"/>
      <c r="D1122" s="68"/>
      <c r="E1122" s="111"/>
      <c r="F1122" s="104" t="s">
        <v>12878</v>
      </c>
      <c r="G1122" s="112"/>
      <c r="H1122" s="71"/>
      <c r="I1122" s="72"/>
      <c r="J1122" s="113"/>
      <c r="K1122" s="71" t="s">
        <v>12972</v>
      </c>
      <c r="L1122" s="114"/>
      <c r="M1122" s="76"/>
      <c r="N1122" s="76"/>
      <c r="O1122" s="77"/>
      <c r="P1122" s="78"/>
      <c r="Q1122" s="78"/>
      <c r="R1122" s="87"/>
      <c r="S1122" s="87"/>
      <c r="T1122" s="87"/>
      <c r="U1122" s="87"/>
      <c r="V1122" s="88"/>
      <c r="W1122" s="88"/>
      <c r="X1122" s="88"/>
      <c r="Y1122" s="88"/>
      <c r="Z1122" s="51"/>
      <c r="AA1122" s="73"/>
      <c r="AB1122" s="73"/>
      <c r="AC1122" s="74"/>
      <c r="AD1122" s="80" t="s">
        <v>12692</v>
      </c>
      <c r="AE1122" s="80">
        <v>1874</v>
      </c>
      <c r="AF1122" s="80">
        <v>5685</v>
      </c>
      <c r="AG1122" s="80">
        <v>5965</v>
      </c>
      <c r="AH1122" s="80">
        <v>167</v>
      </c>
      <c r="AI1122" s="80">
        <v>-18000</v>
      </c>
      <c r="AJ1122" s="80" t="s">
        <v>12737</v>
      </c>
      <c r="AK1122" s="80" t="s">
        <v>12768</v>
      </c>
      <c r="AL1122" s="83" t="s">
        <v>12794</v>
      </c>
      <c r="AM1122" s="80" t="s">
        <v>1183</v>
      </c>
      <c r="AN1122" s="82">
        <v>40057.532361111109</v>
      </c>
      <c r="AO1122" s="83" t="s">
        <v>12818</v>
      </c>
      <c r="AP1122" s="80" t="b">
        <v>0</v>
      </c>
      <c r="AQ1122" s="80" t="b">
        <v>0</v>
      </c>
      <c r="AR1122" s="80" t="b">
        <v>0</v>
      </c>
      <c r="AS1122" s="80" t="s">
        <v>1307</v>
      </c>
      <c r="AT1122" s="80">
        <v>121</v>
      </c>
      <c r="AU1122" s="83" t="s">
        <v>12848</v>
      </c>
      <c r="AV1122" s="80" t="b">
        <v>0</v>
      </c>
      <c r="AW1122" s="80" t="s">
        <v>1519</v>
      </c>
      <c r="AX1122" s="83" t="s">
        <v>12922</v>
      </c>
      <c r="AY1122" s="80" t="s">
        <v>65</v>
      </c>
    </row>
    <row r="1123" spans="1:51" x14ac:dyDescent="0.25">
      <c r="A1123" s="66" t="s">
        <v>12507</v>
      </c>
      <c r="B1123" s="67"/>
      <c r="C1123" s="67"/>
      <c r="D1123" s="68"/>
      <c r="E1123" s="111"/>
      <c r="F1123" s="104" t="s">
        <v>12879</v>
      </c>
      <c r="G1123" s="112"/>
      <c r="H1123" s="71"/>
      <c r="I1123" s="72"/>
      <c r="J1123" s="113"/>
      <c r="K1123" s="71" t="s">
        <v>12973</v>
      </c>
      <c r="L1123" s="114"/>
      <c r="M1123" s="76"/>
      <c r="N1123" s="76"/>
      <c r="O1123" s="77"/>
      <c r="P1123" s="78"/>
      <c r="Q1123" s="78"/>
      <c r="R1123" s="87"/>
      <c r="S1123" s="87"/>
      <c r="T1123" s="87"/>
      <c r="U1123" s="87"/>
      <c r="V1123" s="88"/>
      <c r="W1123" s="88"/>
      <c r="X1123" s="88"/>
      <c r="Y1123" s="88"/>
      <c r="Z1123" s="51"/>
      <c r="AA1123" s="73"/>
      <c r="AB1123" s="73"/>
      <c r="AC1123" s="74"/>
      <c r="AD1123" s="80" t="s">
        <v>12693</v>
      </c>
      <c r="AE1123" s="80">
        <v>258</v>
      </c>
      <c r="AF1123" s="80">
        <v>83</v>
      </c>
      <c r="AG1123" s="80">
        <v>2976</v>
      </c>
      <c r="AH1123" s="80">
        <v>163</v>
      </c>
      <c r="AI1123" s="80">
        <v>-10800</v>
      </c>
      <c r="AJ1123" s="80"/>
      <c r="AK1123" s="80" t="s">
        <v>1004</v>
      </c>
      <c r="AL1123" s="80"/>
      <c r="AM1123" s="80" t="s">
        <v>1192</v>
      </c>
      <c r="AN1123" s="82">
        <v>41502.018969907411</v>
      </c>
      <c r="AO1123" s="80"/>
      <c r="AP1123" s="80" t="b">
        <v>1</v>
      </c>
      <c r="AQ1123" s="80" t="b">
        <v>0</v>
      </c>
      <c r="AR1123" s="80" t="b">
        <v>0</v>
      </c>
      <c r="AS1123" s="80" t="s">
        <v>1307</v>
      </c>
      <c r="AT1123" s="80">
        <v>5</v>
      </c>
      <c r="AU1123" s="83" t="s">
        <v>1315</v>
      </c>
      <c r="AV1123" s="80" t="b">
        <v>0</v>
      </c>
      <c r="AW1123" s="80" t="s">
        <v>1519</v>
      </c>
      <c r="AX1123" s="83" t="s">
        <v>12923</v>
      </c>
      <c r="AY1123" s="80" t="s">
        <v>66</v>
      </c>
    </row>
    <row r="1124" spans="1:51" x14ac:dyDescent="0.25">
      <c r="A1124" s="66" t="s">
        <v>12508</v>
      </c>
      <c r="B1124" s="67"/>
      <c r="C1124" s="67"/>
      <c r="D1124" s="68"/>
      <c r="E1124" s="111"/>
      <c r="F1124" s="104" t="s">
        <v>2889</v>
      </c>
      <c r="G1124" s="112"/>
      <c r="H1124" s="71"/>
      <c r="I1124" s="72"/>
      <c r="J1124" s="113"/>
      <c r="K1124" s="71" t="s">
        <v>12974</v>
      </c>
      <c r="L1124" s="114"/>
      <c r="M1124" s="76"/>
      <c r="N1124" s="76"/>
      <c r="O1124" s="77"/>
      <c r="P1124" s="78"/>
      <c r="Q1124" s="78"/>
      <c r="R1124" s="87"/>
      <c r="S1124" s="87"/>
      <c r="T1124" s="87"/>
      <c r="U1124" s="87"/>
      <c r="V1124" s="88"/>
      <c r="W1124" s="88"/>
      <c r="X1124" s="88"/>
      <c r="Y1124" s="88"/>
      <c r="Z1124" s="51"/>
      <c r="AA1124" s="73"/>
      <c r="AB1124" s="73"/>
      <c r="AC1124" s="74"/>
      <c r="AD1124" s="80" t="s">
        <v>12694</v>
      </c>
      <c r="AE1124" s="80">
        <v>20</v>
      </c>
      <c r="AF1124" s="80">
        <v>5</v>
      </c>
      <c r="AG1124" s="80">
        <v>16</v>
      </c>
      <c r="AH1124" s="80">
        <v>2</v>
      </c>
      <c r="AI1124" s="80"/>
      <c r="AJ1124" s="80"/>
      <c r="AK1124" s="80"/>
      <c r="AL1124" s="80"/>
      <c r="AM1124" s="80"/>
      <c r="AN1124" s="82">
        <v>41549.566365740742</v>
      </c>
      <c r="AO1124" s="80"/>
      <c r="AP1124" s="80" t="b">
        <v>1</v>
      </c>
      <c r="AQ1124" s="80" t="b">
        <v>1</v>
      </c>
      <c r="AR1124" s="80" t="b">
        <v>0</v>
      </c>
      <c r="AS1124" s="80" t="s">
        <v>1312</v>
      </c>
      <c r="AT1124" s="80">
        <v>0</v>
      </c>
      <c r="AU1124" s="83" t="s">
        <v>1315</v>
      </c>
      <c r="AV1124" s="80" t="b">
        <v>0</v>
      </c>
      <c r="AW1124" s="80" t="s">
        <v>1519</v>
      </c>
      <c r="AX1124" s="83" t="s">
        <v>12924</v>
      </c>
      <c r="AY1124" s="80" t="s">
        <v>66</v>
      </c>
    </row>
    <row r="1125" spans="1:51" x14ac:dyDescent="0.25">
      <c r="A1125" s="66" t="s">
        <v>12528</v>
      </c>
      <c r="B1125" s="67"/>
      <c r="C1125" s="67"/>
      <c r="D1125" s="68"/>
      <c r="E1125" s="111"/>
      <c r="F1125" s="104" t="s">
        <v>12880</v>
      </c>
      <c r="G1125" s="112"/>
      <c r="H1125" s="71"/>
      <c r="I1125" s="72"/>
      <c r="J1125" s="113"/>
      <c r="K1125" s="71" t="s">
        <v>12975</v>
      </c>
      <c r="L1125" s="114"/>
      <c r="M1125" s="76"/>
      <c r="N1125" s="76"/>
      <c r="O1125" s="77"/>
      <c r="P1125" s="78"/>
      <c r="Q1125" s="78"/>
      <c r="R1125" s="87"/>
      <c r="S1125" s="87"/>
      <c r="T1125" s="87"/>
      <c r="U1125" s="87"/>
      <c r="V1125" s="88"/>
      <c r="W1125" s="88"/>
      <c r="X1125" s="88"/>
      <c r="Y1125" s="88"/>
      <c r="Z1125" s="51"/>
      <c r="AA1125" s="73"/>
      <c r="AB1125" s="73"/>
      <c r="AC1125" s="74"/>
      <c r="AD1125" s="80" t="s">
        <v>12695</v>
      </c>
      <c r="AE1125" s="80">
        <v>897</v>
      </c>
      <c r="AF1125" s="80">
        <v>1415</v>
      </c>
      <c r="AG1125" s="80">
        <v>6743</v>
      </c>
      <c r="AH1125" s="80">
        <v>1915</v>
      </c>
      <c r="AI1125" s="80">
        <v>-14400</v>
      </c>
      <c r="AJ1125" s="80" t="s">
        <v>12738</v>
      </c>
      <c r="AK1125" s="80"/>
      <c r="AL1125" s="83" t="s">
        <v>12795</v>
      </c>
      <c r="AM1125" s="80" t="s">
        <v>1172</v>
      </c>
      <c r="AN1125" s="82">
        <v>41382.807719907411</v>
      </c>
      <c r="AO1125" s="83" t="s">
        <v>12819</v>
      </c>
      <c r="AP1125" s="80" t="b">
        <v>1</v>
      </c>
      <c r="AQ1125" s="80" t="b">
        <v>0</v>
      </c>
      <c r="AR1125" s="80" t="b">
        <v>1</v>
      </c>
      <c r="AS1125" s="80" t="s">
        <v>1307</v>
      </c>
      <c r="AT1125" s="80">
        <v>132</v>
      </c>
      <c r="AU1125" s="83" t="s">
        <v>1315</v>
      </c>
      <c r="AV1125" s="80" t="b">
        <v>0</v>
      </c>
      <c r="AW1125" s="80" t="s">
        <v>1519</v>
      </c>
      <c r="AX1125" s="83" t="s">
        <v>12925</v>
      </c>
      <c r="AY1125" s="80" t="s">
        <v>65</v>
      </c>
    </row>
    <row r="1126" spans="1:51" x14ac:dyDescent="0.25">
      <c r="A1126" s="66" t="s">
        <v>12529</v>
      </c>
      <c r="B1126" s="67"/>
      <c r="C1126" s="67"/>
      <c r="D1126" s="68"/>
      <c r="E1126" s="111"/>
      <c r="F1126" s="104" t="s">
        <v>12881</v>
      </c>
      <c r="G1126" s="112"/>
      <c r="H1126" s="71"/>
      <c r="I1126" s="72"/>
      <c r="J1126" s="113"/>
      <c r="K1126" s="71" t="s">
        <v>12976</v>
      </c>
      <c r="L1126" s="114"/>
      <c r="M1126" s="76"/>
      <c r="N1126" s="76"/>
      <c r="O1126" s="77"/>
      <c r="P1126" s="78"/>
      <c r="Q1126" s="78"/>
      <c r="R1126" s="87"/>
      <c r="S1126" s="87"/>
      <c r="T1126" s="87"/>
      <c r="U1126" s="87"/>
      <c r="V1126" s="88"/>
      <c r="W1126" s="88"/>
      <c r="X1126" s="88"/>
      <c r="Y1126" s="88"/>
      <c r="Z1126" s="51"/>
      <c r="AA1126" s="73"/>
      <c r="AB1126" s="73"/>
      <c r="AC1126" s="74"/>
      <c r="AD1126" s="80" t="s">
        <v>12696</v>
      </c>
      <c r="AE1126" s="80">
        <v>1832</v>
      </c>
      <c r="AF1126" s="80">
        <v>6300</v>
      </c>
      <c r="AG1126" s="80">
        <v>8374</v>
      </c>
      <c r="AH1126" s="80">
        <v>398</v>
      </c>
      <c r="AI1126" s="80">
        <v>-14400</v>
      </c>
      <c r="AJ1126" s="80" t="s">
        <v>12739</v>
      </c>
      <c r="AK1126" s="80" t="s">
        <v>12769</v>
      </c>
      <c r="AL1126" s="83" t="s">
        <v>12796</v>
      </c>
      <c r="AM1126" s="80" t="s">
        <v>1172</v>
      </c>
      <c r="AN1126" s="82">
        <v>39930.780243055553</v>
      </c>
      <c r="AO1126" s="83" t="s">
        <v>12820</v>
      </c>
      <c r="AP1126" s="80" t="b">
        <v>0</v>
      </c>
      <c r="AQ1126" s="80" t="b">
        <v>0</v>
      </c>
      <c r="AR1126" s="80" t="b">
        <v>0</v>
      </c>
      <c r="AS1126" s="80" t="s">
        <v>1307</v>
      </c>
      <c r="AT1126" s="80">
        <v>345</v>
      </c>
      <c r="AU1126" s="83" t="s">
        <v>12849</v>
      </c>
      <c r="AV1126" s="80" t="b">
        <v>0</v>
      </c>
      <c r="AW1126" s="80" t="s">
        <v>1519</v>
      </c>
      <c r="AX1126" s="83" t="s">
        <v>12926</v>
      </c>
      <c r="AY1126" s="80" t="s">
        <v>65</v>
      </c>
    </row>
    <row r="1127" spans="1:51" x14ac:dyDescent="0.25">
      <c r="A1127" s="66" t="s">
        <v>12509</v>
      </c>
      <c r="B1127" s="67"/>
      <c r="C1127" s="67"/>
      <c r="D1127" s="68"/>
      <c r="E1127" s="111"/>
      <c r="F1127" s="104" t="s">
        <v>12882</v>
      </c>
      <c r="G1127" s="112"/>
      <c r="H1127" s="71"/>
      <c r="I1127" s="72"/>
      <c r="J1127" s="113"/>
      <c r="K1127" s="71" t="s">
        <v>12977</v>
      </c>
      <c r="L1127" s="114"/>
      <c r="M1127" s="76"/>
      <c r="N1127" s="76"/>
      <c r="O1127" s="77"/>
      <c r="P1127" s="78"/>
      <c r="Q1127" s="78"/>
      <c r="R1127" s="87"/>
      <c r="S1127" s="87"/>
      <c r="T1127" s="87"/>
      <c r="U1127" s="87"/>
      <c r="V1127" s="88"/>
      <c r="W1127" s="88"/>
      <c r="X1127" s="88"/>
      <c r="Y1127" s="88"/>
      <c r="Z1127" s="51"/>
      <c r="AA1127" s="73"/>
      <c r="AB1127" s="73"/>
      <c r="AC1127" s="74"/>
      <c r="AD1127" s="80" t="s">
        <v>12697</v>
      </c>
      <c r="AE1127" s="80">
        <v>5001</v>
      </c>
      <c r="AF1127" s="80">
        <v>2102</v>
      </c>
      <c r="AG1127" s="80">
        <v>14919</v>
      </c>
      <c r="AH1127" s="80">
        <v>16739</v>
      </c>
      <c r="AI1127" s="80">
        <v>-25200</v>
      </c>
      <c r="AJ1127" s="80" t="s">
        <v>12740</v>
      </c>
      <c r="AK1127" s="80" t="s">
        <v>12770</v>
      </c>
      <c r="AL1127" s="80"/>
      <c r="AM1127" s="80" t="s">
        <v>1175</v>
      </c>
      <c r="AN1127" s="82">
        <v>42412.122812499998</v>
      </c>
      <c r="AO1127" s="83" t="s">
        <v>12821</v>
      </c>
      <c r="AP1127" s="80" t="b">
        <v>0</v>
      </c>
      <c r="AQ1127" s="80" t="b">
        <v>0</v>
      </c>
      <c r="AR1127" s="80" t="b">
        <v>1</v>
      </c>
      <c r="AS1127" s="80" t="s">
        <v>1307</v>
      </c>
      <c r="AT1127" s="80">
        <v>20</v>
      </c>
      <c r="AU1127" s="83" t="s">
        <v>1315</v>
      </c>
      <c r="AV1127" s="80" t="b">
        <v>0</v>
      </c>
      <c r="AW1127" s="80" t="s">
        <v>1519</v>
      </c>
      <c r="AX1127" s="83" t="s">
        <v>12927</v>
      </c>
      <c r="AY1127" s="80" t="s">
        <v>66</v>
      </c>
    </row>
    <row r="1128" spans="1:51" x14ac:dyDescent="0.25">
      <c r="A1128" s="66" t="s">
        <v>12510</v>
      </c>
      <c r="B1128" s="67"/>
      <c r="C1128" s="67"/>
      <c r="D1128" s="68"/>
      <c r="E1128" s="111"/>
      <c r="F1128" s="104" t="s">
        <v>2889</v>
      </c>
      <c r="G1128" s="112"/>
      <c r="H1128" s="71"/>
      <c r="I1128" s="72"/>
      <c r="J1128" s="113"/>
      <c r="K1128" s="71" t="s">
        <v>12978</v>
      </c>
      <c r="L1128" s="114"/>
      <c r="M1128" s="76"/>
      <c r="N1128" s="76"/>
      <c r="O1128" s="77"/>
      <c r="P1128" s="78"/>
      <c r="Q1128" s="78"/>
      <c r="R1128" s="87"/>
      <c r="S1128" s="87"/>
      <c r="T1128" s="87"/>
      <c r="U1128" s="87"/>
      <c r="V1128" s="88"/>
      <c r="W1128" s="88"/>
      <c r="X1128" s="88"/>
      <c r="Y1128" s="88"/>
      <c r="Z1128" s="51"/>
      <c r="AA1128" s="73"/>
      <c r="AB1128" s="73"/>
      <c r="AC1128" s="74"/>
      <c r="AD1128" s="80" t="s">
        <v>12698</v>
      </c>
      <c r="AE1128" s="80">
        <v>9</v>
      </c>
      <c r="AF1128" s="80">
        <v>14</v>
      </c>
      <c r="AG1128" s="80">
        <v>5730</v>
      </c>
      <c r="AH1128" s="80">
        <v>1455</v>
      </c>
      <c r="AI1128" s="80">
        <v>-25200</v>
      </c>
      <c r="AJ1128" s="80"/>
      <c r="AK1128" s="80" t="s">
        <v>12771</v>
      </c>
      <c r="AL1128" s="80"/>
      <c r="AM1128" s="80" t="s">
        <v>1175</v>
      </c>
      <c r="AN1128" s="82">
        <v>42251.354942129627</v>
      </c>
      <c r="AO1128" s="80"/>
      <c r="AP1128" s="80" t="b">
        <v>1</v>
      </c>
      <c r="AQ1128" s="80" t="b">
        <v>1</v>
      </c>
      <c r="AR1128" s="80" t="b">
        <v>0</v>
      </c>
      <c r="AS1128" s="80" t="s">
        <v>1307</v>
      </c>
      <c r="AT1128" s="80">
        <v>6</v>
      </c>
      <c r="AU1128" s="83" t="s">
        <v>1315</v>
      </c>
      <c r="AV1128" s="80" t="b">
        <v>0</v>
      </c>
      <c r="AW1128" s="80" t="s">
        <v>1519</v>
      </c>
      <c r="AX1128" s="83" t="s">
        <v>12928</v>
      </c>
      <c r="AY1128" s="80" t="s">
        <v>66</v>
      </c>
    </row>
    <row r="1129" spans="1:51" x14ac:dyDescent="0.25">
      <c r="A1129" s="66" t="s">
        <v>12530</v>
      </c>
      <c r="B1129" s="67"/>
      <c r="C1129" s="67"/>
      <c r="D1129" s="68"/>
      <c r="E1129" s="111"/>
      <c r="F1129" s="104" t="s">
        <v>6497</v>
      </c>
      <c r="G1129" s="112"/>
      <c r="H1129" s="71"/>
      <c r="I1129" s="72"/>
      <c r="J1129" s="113"/>
      <c r="K1129" s="71" t="s">
        <v>20578</v>
      </c>
      <c r="L1129" s="114"/>
      <c r="M1129" s="76"/>
      <c r="N1129" s="76"/>
      <c r="O1129" s="77"/>
      <c r="P1129" s="78"/>
      <c r="Q1129" s="78"/>
      <c r="R1129" s="87"/>
      <c r="S1129" s="87"/>
      <c r="T1129" s="87"/>
      <c r="U1129" s="87"/>
      <c r="V1129" s="88"/>
      <c r="W1129" s="88"/>
      <c r="X1129" s="88"/>
      <c r="Y1129" s="88"/>
      <c r="Z1129" s="51"/>
      <c r="AA1129" s="73"/>
      <c r="AB1129" s="73"/>
      <c r="AC1129" s="74"/>
      <c r="AD1129" s="80" t="s">
        <v>12699</v>
      </c>
      <c r="AE1129" s="80">
        <v>6</v>
      </c>
      <c r="AF1129" s="80">
        <v>17</v>
      </c>
      <c r="AG1129" s="80">
        <v>5768</v>
      </c>
      <c r="AH1129" s="80">
        <v>1315</v>
      </c>
      <c r="AI1129" s="80">
        <v>-25200</v>
      </c>
      <c r="AJ1129" s="80"/>
      <c r="AK1129" s="80" t="s">
        <v>3938</v>
      </c>
      <c r="AL1129" s="80"/>
      <c r="AM1129" s="80" t="s">
        <v>1175</v>
      </c>
      <c r="AN1129" s="82">
        <v>42250.473796296297</v>
      </c>
      <c r="AO1129" s="80"/>
      <c r="AP1129" s="80" t="b">
        <v>1</v>
      </c>
      <c r="AQ1129" s="80" t="b">
        <v>1</v>
      </c>
      <c r="AR1129" s="80" t="b">
        <v>0</v>
      </c>
      <c r="AS1129" s="80" t="s">
        <v>1307</v>
      </c>
      <c r="AT1129" s="80">
        <v>11</v>
      </c>
      <c r="AU1129" s="83" t="s">
        <v>1315</v>
      </c>
      <c r="AV1129" s="80" t="b">
        <v>0</v>
      </c>
      <c r="AW1129" s="80" t="s">
        <v>1519</v>
      </c>
      <c r="AX1129" s="83" t="s">
        <v>12929</v>
      </c>
      <c r="AY1129" s="80" t="s">
        <v>66</v>
      </c>
    </row>
    <row r="1130" spans="1:51" x14ac:dyDescent="0.25">
      <c r="A1130" s="66" t="s">
        <v>12511</v>
      </c>
      <c r="B1130" s="67"/>
      <c r="C1130" s="67"/>
      <c r="D1130" s="68"/>
      <c r="E1130" s="111"/>
      <c r="F1130" s="104" t="s">
        <v>12883</v>
      </c>
      <c r="G1130" s="112"/>
      <c r="H1130" s="71"/>
      <c r="I1130" s="72"/>
      <c r="J1130" s="113"/>
      <c r="K1130" s="71" t="s">
        <v>12979</v>
      </c>
      <c r="L1130" s="114"/>
      <c r="M1130" s="76"/>
      <c r="N1130" s="76"/>
      <c r="O1130" s="77"/>
      <c r="P1130" s="78"/>
      <c r="Q1130" s="78"/>
      <c r="R1130" s="87"/>
      <c r="S1130" s="87"/>
      <c r="T1130" s="87"/>
      <c r="U1130" s="87"/>
      <c r="V1130" s="88"/>
      <c r="W1130" s="88"/>
      <c r="X1130" s="88"/>
      <c r="Y1130" s="88"/>
      <c r="Z1130" s="51"/>
      <c r="AA1130" s="73"/>
      <c r="AB1130" s="73"/>
      <c r="AC1130" s="74"/>
      <c r="AD1130" s="80" t="s">
        <v>12700</v>
      </c>
      <c r="AE1130" s="80">
        <v>329</v>
      </c>
      <c r="AF1130" s="80">
        <v>362</v>
      </c>
      <c r="AG1130" s="80">
        <v>125394</v>
      </c>
      <c r="AH1130" s="80">
        <v>3364</v>
      </c>
      <c r="AI1130" s="80">
        <v>25200</v>
      </c>
      <c r="AJ1130" s="80" t="s">
        <v>12741</v>
      </c>
      <c r="AK1130" s="80" t="s">
        <v>12772</v>
      </c>
      <c r="AL1130" s="80"/>
      <c r="AM1130" s="80" t="s">
        <v>12802</v>
      </c>
      <c r="AN1130" s="82">
        <v>40707.548541666663</v>
      </c>
      <c r="AO1130" s="83" t="s">
        <v>12822</v>
      </c>
      <c r="AP1130" s="80" t="b">
        <v>0</v>
      </c>
      <c r="AQ1130" s="80" t="b">
        <v>0</v>
      </c>
      <c r="AR1130" s="80" t="b">
        <v>1</v>
      </c>
      <c r="AS1130" s="80" t="s">
        <v>1307</v>
      </c>
      <c r="AT1130" s="80">
        <v>8</v>
      </c>
      <c r="AU1130" s="83" t="s">
        <v>12850</v>
      </c>
      <c r="AV1130" s="80" t="b">
        <v>0</v>
      </c>
      <c r="AW1130" s="80" t="s">
        <v>1519</v>
      </c>
      <c r="AX1130" s="83" t="s">
        <v>12930</v>
      </c>
      <c r="AY1130" s="80" t="s">
        <v>66</v>
      </c>
    </row>
    <row r="1131" spans="1:51" x14ac:dyDescent="0.25">
      <c r="A1131" s="66" t="s">
        <v>12512</v>
      </c>
      <c r="B1131" s="67"/>
      <c r="C1131" s="67"/>
      <c r="D1131" s="68"/>
      <c r="E1131" s="111"/>
      <c r="F1131" s="104" t="s">
        <v>12884</v>
      </c>
      <c r="G1131" s="112"/>
      <c r="H1131" s="71"/>
      <c r="I1131" s="72"/>
      <c r="J1131" s="113"/>
      <c r="K1131" s="71" t="s">
        <v>12980</v>
      </c>
      <c r="L1131" s="114"/>
      <c r="M1131" s="76"/>
      <c r="N1131" s="76"/>
      <c r="O1131" s="77"/>
      <c r="P1131" s="78"/>
      <c r="Q1131" s="78"/>
      <c r="R1131" s="87"/>
      <c r="S1131" s="87"/>
      <c r="T1131" s="87"/>
      <c r="U1131" s="87"/>
      <c r="V1131" s="88"/>
      <c r="W1131" s="88"/>
      <c r="X1131" s="88"/>
      <c r="Y1131" s="88"/>
      <c r="Z1131" s="51"/>
      <c r="AA1131" s="73"/>
      <c r="AB1131" s="73"/>
      <c r="AC1131" s="74"/>
      <c r="AD1131" s="80" t="s">
        <v>12701</v>
      </c>
      <c r="AE1131" s="80">
        <v>361</v>
      </c>
      <c r="AF1131" s="80">
        <v>485</v>
      </c>
      <c r="AG1131" s="80">
        <v>12446</v>
      </c>
      <c r="AH1131" s="80">
        <v>10350</v>
      </c>
      <c r="AI1131" s="80"/>
      <c r="AJ1131" s="80" t="s">
        <v>12742</v>
      </c>
      <c r="AK1131" s="80" t="s">
        <v>12773</v>
      </c>
      <c r="AL1131" s="80"/>
      <c r="AM1131" s="80"/>
      <c r="AN1131" s="82">
        <v>41653.018414351849</v>
      </c>
      <c r="AO1131" s="83" t="s">
        <v>12823</v>
      </c>
      <c r="AP1131" s="80" t="b">
        <v>1</v>
      </c>
      <c r="AQ1131" s="80" t="b">
        <v>0</v>
      </c>
      <c r="AR1131" s="80" t="b">
        <v>1</v>
      </c>
      <c r="AS1131" s="80" t="s">
        <v>1307</v>
      </c>
      <c r="AT1131" s="80">
        <v>3</v>
      </c>
      <c r="AU1131" s="83" t="s">
        <v>1315</v>
      </c>
      <c r="AV1131" s="80" t="b">
        <v>0</v>
      </c>
      <c r="AW1131" s="80" t="s">
        <v>1519</v>
      </c>
      <c r="AX1131" s="83" t="s">
        <v>12931</v>
      </c>
      <c r="AY1131" s="80" t="s">
        <v>66</v>
      </c>
    </row>
    <row r="1132" spans="1:51" x14ac:dyDescent="0.25">
      <c r="A1132" s="66" t="s">
        <v>12513</v>
      </c>
      <c r="B1132" s="67"/>
      <c r="C1132" s="67"/>
      <c r="D1132" s="68"/>
      <c r="E1132" s="111"/>
      <c r="F1132" s="104" t="s">
        <v>12885</v>
      </c>
      <c r="G1132" s="112"/>
      <c r="H1132" s="71"/>
      <c r="I1132" s="72"/>
      <c r="J1132" s="113"/>
      <c r="K1132" s="71" t="s">
        <v>12981</v>
      </c>
      <c r="L1132" s="114"/>
      <c r="M1132" s="76"/>
      <c r="N1132" s="76"/>
      <c r="O1132" s="77"/>
      <c r="P1132" s="78"/>
      <c r="Q1132" s="78"/>
      <c r="R1132" s="87"/>
      <c r="S1132" s="87"/>
      <c r="T1132" s="87"/>
      <c r="U1132" s="87"/>
      <c r="V1132" s="88"/>
      <c r="W1132" s="88"/>
      <c r="X1132" s="88"/>
      <c r="Y1132" s="88"/>
      <c r="Z1132" s="51"/>
      <c r="AA1132" s="73"/>
      <c r="AB1132" s="73"/>
      <c r="AC1132" s="74"/>
      <c r="AD1132" s="80" t="s">
        <v>12702</v>
      </c>
      <c r="AE1132" s="80">
        <v>321</v>
      </c>
      <c r="AF1132" s="80">
        <v>373</v>
      </c>
      <c r="AG1132" s="80">
        <v>35195</v>
      </c>
      <c r="AH1132" s="80">
        <v>1171</v>
      </c>
      <c r="AI1132" s="80">
        <v>-18000</v>
      </c>
      <c r="AJ1132" s="80" t="s">
        <v>12743</v>
      </c>
      <c r="AK1132" s="80" t="s">
        <v>12774</v>
      </c>
      <c r="AL1132" s="80"/>
      <c r="AM1132" s="80" t="s">
        <v>1169</v>
      </c>
      <c r="AN1132" s="82">
        <v>39911.864629629628</v>
      </c>
      <c r="AO1132" s="83" t="s">
        <v>12824</v>
      </c>
      <c r="AP1132" s="80" t="b">
        <v>0</v>
      </c>
      <c r="AQ1132" s="80" t="b">
        <v>0</v>
      </c>
      <c r="AR1132" s="80" t="b">
        <v>1</v>
      </c>
      <c r="AS1132" s="80" t="s">
        <v>1307</v>
      </c>
      <c r="AT1132" s="80">
        <v>15</v>
      </c>
      <c r="AU1132" s="83" t="s">
        <v>12851</v>
      </c>
      <c r="AV1132" s="80" t="b">
        <v>0</v>
      </c>
      <c r="AW1132" s="80" t="s">
        <v>1519</v>
      </c>
      <c r="AX1132" s="83" t="s">
        <v>12932</v>
      </c>
      <c r="AY1132" s="80" t="s">
        <v>66</v>
      </c>
    </row>
    <row r="1133" spans="1:51" x14ac:dyDescent="0.25">
      <c r="A1133" s="66" t="s">
        <v>12514</v>
      </c>
      <c r="B1133" s="67"/>
      <c r="C1133" s="67"/>
      <c r="D1133" s="68"/>
      <c r="E1133" s="111"/>
      <c r="F1133" s="104" t="s">
        <v>12886</v>
      </c>
      <c r="G1133" s="112"/>
      <c r="H1133" s="71"/>
      <c r="I1133" s="72"/>
      <c r="J1133" s="113"/>
      <c r="K1133" s="71" t="s">
        <v>12982</v>
      </c>
      <c r="L1133" s="114"/>
      <c r="M1133" s="76"/>
      <c r="N1133" s="76"/>
      <c r="O1133" s="77"/>
      <c r="P1133" s="78"/>
      <c r="Q1133" s="78"/>
      <c r="R1133" s="87"/>
      <c r="S1133" s="87"/>
      <c r="T1133" s="87"/>
      <c r="U1133" s="87"/>
      <c r="V1133" s="88"/>
      <c r="W1133" s="88"/>
      <c r="X1133" s="88"/>
      <c r="Y1133" s="88"/>
      <c r="Z1133" s="51"/>
      <c r="AA1133" s="73"/>
      <c r="AB1133" s="73"/>
      <c r="AC1133" s="74"/>
      <c r="AD1133" s="80" t="s">
        <v>12703</v>
      </c>
      <c r="AE1133" s="80">
        <v>2126</v>
      </c>
      <c r="AF1133" s="80">
        <v>485</v>
      </c>
      <c r="AG1133" s="80">
        <v>335</v>
      </c>
      <c r="AH1133" s="80">
        <v>144</v>
      </c>
      <c r="AI1133" s="80">
        <v>-16200</v>
      </c>
      <c r="AJ1133" s="80" t="s">
        <v>12744</v>
      </c>
      <c r="AK1133" s="80" t="s">
        <v>12775</v>
      </c>
      <c r="AL1133" s="80"/>
      <c r="AM1133" s="80" t="s">
        <v>1185</v>
      </c>
      <c r="AN1133" s="82">
        <v>40668.942245370374</v>
      </c>
      <c r="AO1133" s="83" t="s">
        <v>12825</v>
      </c>
      <c r="AP1133" s="80" t="b">
        <v>0</v>
      </c>
      <c r="AQ1133" s="80" t="b">
        <v>0</v>
      </c>
      <c r="AR1133" s="80" t="b">
        <v>1</v>
      </c>
      <c r="AS1133" s="80" t="s">
        <v>1306</v>
      </c>
      <c r="AT1133" s="80">
        <v>0</v>
      </c>
      <c r="AU1133" s="83" t="s">
        <v>12852</v>
      </c>
      <c r="AV1133" s="80" t="b">
        <v>0</v>
      </c>
      <c r="AW1133" s="80" t="s">
        <v>1519</v>
      </c>
      <c r="AX1133" s="83" t="s">
        <v>12933</v>
      </c>
      <c r="AY1133" s="80" t="s">
        <v>66</v>
      </c>
    </row>
    <row r="1134" spans="1:51" x14ac:dyDescent="0.25">
      <c r="A1134" s="66" t="s">
        <v>12515</v>
      </c>
      <c r="B1134" s="67"/>
      <c r="C1134" s="67"/>
      <c r="D1134" s="68"/>
      <c r="E1134" s="111"/>
      <c r="F1134" s="104" t="s">
        <v>12887</v>
      </c>
      <c r="G1134" s="112"/>
      <c r="H1134" s="71"/>
      <c r="I1134" s="72"/>
      <c r="J1134" s="113"/>
      <c r="K1134" s="71" t="s">
        <v>12983</v>
      </c>
      <c r="L1134" s="114"/>
      <c r="M1134" s="76"/>
      <c r="N1134" s="76"/>
      <c r="O1134" s="77"/>
      <c r="P1134" s="78"/>
      <c r="Q1134" s="78"/>
      <c r="R1134" s="87"/>
      <c r="S1134" s="87"/>
      <c r="T1134" s="87"/>
      <c r="U1134" s="87"/>
      <c r="V1134" s="88"/>
      <c r="W1134" s="88"/>
      <c r="X1134" s="88"/>
      <c r="Y1134" s="88"/>
      <c r="Z1134" s="51"/>
      <c r="AA1134" s="73"/>
      <c r="AB1134" s="73"/>
      <c r="AC1134" s="74"/>
      <c r="AD1134" s="80" t="s">
        <v>12704</v>
      </c>
      <c r="AE1134" s="80">
        <v>84</v>
      </c>
      <c r="AF1134" s="80">
        <v>124</v>
      </c>
      <c r="AG1134" s="80">
        <v>180</v>
      </c>
      <c r="AH1134" s="80">
        <v>172</v>
      </c>
      <c r="AI1134" s="80"/>
      <c r="AJ1134" s="80" t="s">
        <v>12745</v>
      </c>
      <c r="AK1134" s="80" t="s">
        <v>12776</v>
      </c>
      <c r="AL1134" s="80"/>
      <c r="AM1134" s="80"/>
      <c r="AN1134" s="82">
        <v>41946.035590277781</v>
      </c>
      <c r="AO1134" s="83" t="s">
        <v>12826</v>
      </c>
      <c r="AP1134" s="80" t="b">
        <v>0</v>
      </c>
      <c r="AQ1134" s="80" t="b">
        <v>0</v>
      </c>
      <c r="AR1134" s="80" t="b">
        <v>0</v>
      </c>
      <c r="AS1134" s="80" t="s">
        <v>1307</v>
      </c>
      <c r="AT1134" s="80">
        <v>13</v>
      </c>
      <c r="AU1134" s="83" t="s">
        <v>1315</v>
      </c>
      <c r="AV1134" s="80" t="b">
        <v>0</v>
      </c>
      <c r="AW1134" s="80" t="s">
        <v>1519</v>
      </c>
      <c r="AX1134" s="83" t="s">
        <v>12934</v>
      </c>
      <c r="AY1134" s="80" t="s">
        <v>66</v>
      </c>
    </row>
    <row r="1135" spans="1:51" x14ac:dyDescent="0.25">
      <c r="A1135" s="66" t="s">
        <v>12531</v>
      </c>
      <c r="B1135" s="67"/>
      <c r="C1135" s="67"/>
      <c r="D1135" s="68"/>
      <c r="E1135" s="111"/>
      <c r="F1135" s="104" t="s">
        <v>12888</v>
      </c>
      <c r="G1135" s="112"/>
      <c r="H1135" s="71"/>
      <c r="I1135" s="72"/>
      <c r="J1135" s="113"/>
      <c r="K1135" s="71" t="s">
        <v>12984</v>
      </c>
      <c r="L1135" s="114"/>
      <c r="M1135" s="76"/>
      <c r="N1135" s="76"/>
      <c r="O1135" s="77"/>
      <c r="P1135" s="78"/>
      <c r="Q1135" s="78"/>
      <c r="R1135" s="87"/>
      <c r="S1135" s="87"/>
      <c r="T1135" s="87"/>
      <c r="U1135" s="87"/>
      <c r="V1135" s="88"/>
      <c r="W1135" s="88"/>
      <c r="X1135" s="88"/>
      <c r="Y1135" s="88"/>
      <c r="Z1135" s="51"/>
      <c r="AA1135" s="73"/>
      <c r="AB1135" s="73"/>
      <c r="AC1135" s="74"/>
      <c r="AD1135" s="80" t="s">
        <v>12705</v>
      </c>
      <c r="AE1135" s="80">
        <v>136</v>
      </c>
      <c r="AF1135" s="80">
        <v>932391</v>
      </c>
      <c r="AG1135" s="80">
        <v>30179</v>
      </c>
      <c r="AH1135" s="80">
        <v>621</v>
      </c>
      <c r="AI1135" s="80">
        <v>-14400</v>
      </c>
      <c r="AJ1135" s="80" t="s">
        <v>12746</v>
      </c>
      <c r="AK1135" s="80" t="s">
        <v>2552</v>
      </c>
      <c r="AL1135" s="83" t="s">
        <v>12797</v>
      </c>
      <c r="AM1135" s="80" t="s">
        <v>1172</v>
      </c>
      <c r="AN1135" s="82">
        <v>39162.710879629631</v>
      </c>
      <c r="AO1135" s="80"/>
      <c r="AP1135" s="80" t="b">
        <v>0</v>
      </c>
      <c r="AQ1135" s="80" t="b">
        <v>0</v>
      </c>
      <c r="AR1135" s="80" t="b">
        <v>0</v>
      </c>
      <c r="AS1135" s="80" t="s">
        <v>1307</v>
      </c>
      <c r="AT1135" s="80">
        <v>13133</v>
      </c>
      <c r="AU1135" s="83" t="s">
        <v>12853</v>
      </c>
      <c r="AV1135" s="80" t="b">
        <v>0</v>
      </c>
      <c r="AW1135" s="80" t="s">
        <v>1519</v>
      </c>
      <c r="AX1135" s="83" t="s">
        <v>12935</v>
      </c>
      <c r="AY1135" s="80" t="s">
        <v>65</v>
      </c>
    </row>
    <row r="1136" spans="1:51" x14ac:dyDescent="0.25">
      <c r="A1136" s="66" t="s">
        <v>12516</v>
      </c>
      <c r="B1136" s="67"/>
      <c r="C1136" s="67"/>
      <c r="D1136" s="68"/>
      <c r="E1136" s="111"/>
      <c r="F1136" s="104" t="s">
        <v>12889</v>
      </c>
      <c r="G1136" s="112"/>
      <c r="H1136" s="71"/>
      <c r="I1136" s="72"/>
      <c r="J1136" s="113"/>
      <c r="K1136" s="71" t="s">
        <v>12985</v>
      </c>
      <c r="L1136" s="114"/>
      <c r="M1136" s="76"/>
      <c r="N1136" s="76"/>
      <c r="O1136" s="77"/>
      <c r="P1136" s="78"/>
      <c r="Q1136" s="78"/>
      <c r="R1136" s="87"/>
      <c r="S1136" s="87"/>
      <c r="T1136" s="87"/>
      <c r="U1136" s="87"/>
      <c r="V1136" s="88"/>
      <c r="W1136" s="88"/>
      <c r="X1136" s="88"/>
      <c r="Y1136" s="88"/>
      <c r="Z1136" s="51"/>
      <c r="AA1136" s="73"/>
      <c r="AB1136" s="73"/>
      <c r="AC1136" s="74"/>
      <c r="AD1136" s="80" t="s">
        <v>12706</v>
      </c>
      <c r="AE1136" s="80">
        <v>1097</v>
      </c>
      <c r="AF1136" s="80">
        <v>1458</v>
      </c>
      <c r="AG1136" s="80">
        <v>20541</v>
      </c>
      <c r="AH1136" s="80">
        <v>2654</v>
      </c>
      <c r="AI1136" s="80">
        <v>-18000</v>
      </c>
      <c r="AJ1136" s="80" t="s">
        <v>12747</v>
      </c>
      <c r="AK1136" s="80" t="s">
        <v>12777</v>
      </c>
      <c r="AL1136" s="83" t="s">
        <v>12798</v>
      </c>
      <c r="AM1136" s="80" t="s">
        <v>1169</v>
      </c>
      <c r="AN1136" s="82">
        <v>40326.602777777778</v>
      </c>
      <c r="AO1136" s="83" t="s">
        <v>12827</v>
      </c>
      <c r="AP1136" s="80" t="b">
        <v>0</v>
      </c>
      <c r="AQ1136" s="80" t="b">
        <v>0</v>
      </c>
      <c r="AR1136" s="80" t="b">
        <v>0</v>
      </c>
      <c r="AS1136" s="80" t="s">
        <v>1307</v>
      </c>
      <c r="AT1136" s="80">
        <v>106</v>
      </c>
      <c r="AU1136" s="83" t="s">
        <v>1355</v>
      </c>
      <c r="AV1136" s="80" t="b">
        <v>0</v>
      </c>
      <c r="AW1136" s="80" t="s">
        <v>1519</v>
      </c>
      <c r="AX1136" s="83" t="s">
        <v>12936</v>
      </c>
      <c r="AY1136" s="80" t="s">
        <v>66</v>
      </c>
    </row>
    <row r="1137" spans="1:51" x14ac:dyDescent="0.25">
      <c r="A1137" s="66" t="s">
        <v>12532</v>
      </c>
      <c r="B1137" s="67"/>
      <c r="C1137" s="67"/>
      <c r="D1137" s="68"/>
      <c r="E1137" s="111"/>
      <c r="F1137" s="104" t="s">
        <v>12890</v>
      </c>
      <c r="G1137" s="112"/>
      <c r="H1137" s="71"/>
      <c r="I1137" s="72"/>
      <c r="J1137" s="113"/>
      <c r="K1137" s="71" t="s">
        <v>12986</v>
      </c>
      <c r="L1137" s="114"/>
      <c r="M1137" s="76"/>
      <c r="N1137" s="76"/>
      <c r="O1137" s="77"/>
      <c r="P1137" s="78"/>
      <c r="Q1137" s="78"/>
      <c r="R1137" s="87"/>
      <c r="S1137" s="87"/>
      <c r="T1137" s="87"/>
      <c r="U1137" s="87"/>
      <c r="V1137" s="88"/>
      <c r="W1137" s="88"/>
      <c r="X1137" s="88"/>
      <c r="Y1137" s="88"/>
      <c r="Z1137" s="51"/>
      <c r="AA1137" s="73"/>
      <c r="AB1137" s="73"/>
      <c r="AC1137" s="74"/>
      <c r="AD1137" s="80" t="s">
        <v>12707</v>
      </c>
      <c r="AE1137" s="80">
        <v>0</v>
      </c>
      <c r="AF1137" s="80">
        <v>5914</v>
      </c>
      <c r="AG1137" s="80">
        <v>5212</v>
      </c>
      <c r="AH1137" s="80">
        <v>12</v>
      </c>
      <c r="AI1137" s="80"/>
      <c r="AJ1137" s="80" t="s">
        <v>12748</v>
      </c>
      <c r="AK1137" s="80" t="s">
        <v>1044</v>
      </c>
      <c r="AL1137" s="83" t="s">
        <v>12799</v>
      </c>
      <c r="AM1137" s="80"/>
      <c r="AN1137" s="82">
        <v>41556.502847222226</v>
      </c>
      <c r="AO1137" s="80"/>
      <c r="AP1137" s="80" t="b">
        <v>1</v>
      </c>
      <c r="AQ1137" s="80" t="b">
        <v>0</v>
      </c>
      <c r="AR1137" s="80" t="b">
        <v>0</v>
      </c>
      <c r="AS1137" s="80" t="s">
        <v>1307</v>
      </c>
      <c r="AT1137" s="80">
        <v>172</v>
      </c>
      <c r="AU1137" s="83" t="s">
        <v>1315</v>
      </c>
      <c r="AV1137" s="80" t="b">
        <v>0</v>
      </c>
      <c r="AW1137" s="80" t="s">
        <v>1519</v>
      </c>
      <c r="AX1137" s="83" t="s">
        <v>12937</v>
      </c>
      <c r="AY1137" s="80" t="s">
        <v>65</v>
      </c>
    </row>
    <row r="1138" spans="1:51" x14ac:dyDescent="0.25">
      <c r="A1138" s="66" t="s">
        <v>12517</v>
      </c>
      <c r="B1138" s="67"/>
      <c r="C1138" s="67"/>
      <c r="D1138" s="68"/>
      <c r="E1138" s="111"/>
      <c r="F1138" s="104" t="s">
        <v>12891</v>
      </c>
      <c r="G1138" s="112"/>
      <c r="H1138" s="71"/>
      <c r="I1138" s="72"/>
      <c r="J1138" s="113"/>
      <c r="K1138" s="71" t="s">
        <v>12987</v>
      </c>
      <c r="L1138" s="114"/>
      <c r="M1138" s="76"/>
      <c r="N1138" s="76"/>
      <c r="O1138" s="77"/>
      <c r="P1138" s="78"/>
      <c r="Q1138" s="78"/>
      <c r="R1138" s="87"/>
      <c r="S1138" s="87"/>
      <c r="T1138" s="87"/>
      <c r="U1138" s="87"/>
      <c r="V1138" s="88"/>
      <c r="W1138" s="88"/>
      <c r="X1138" s="88"/>
      <c r="Y1138" s="88"/>
      <c r="Z1138" s="51"/>
      <c r="AA1138" s="73"/>
      <c r="AB1138" s="73"/>
      <c r="AC1138" s="74"/>
      <c r="AD1138" s="80" t="s">
        <v>12708</v>
      </c>
      <c r="AE1138" s="80">
        <v>342</v>
      </c>
      <c r="AF1138" s="80">
        <v>217</v>
      </c>
      <c r="AG1138" s="80">
        <v>2268</v>
      </c>
      <c r="AH1138" s="80">
        <v>14</v>
      </c>
      <c r="AI1138" s="80">
        <v>-16200</v>
      </c>
      <c r="AJ1138" s="80" t="s">
        <v>12749</v>
      </c>
      <c r="AK1138" s="80"/>
      <c r="AL1138" s="80"/>
      <c r="AM1138" s="80" t="s">
        <v>1185</v>
      </c>
      <c r="AN1138" s="82">
        <v>41350.842002314814</v>
      </c>
      <c r="AO1138" s="80"/>
      <c r="AP1138" s="80" t="b">
        <v>1</v>
      </c>
      <c r="AQ1138" s="80" t="b">
        <v>0</v>
      </c>
      <c r="AR1138" s="80" t="b">
        <v>0</v>
      </c>
      <c r="AS1138" s="80" t="s">
        <v>1306</v>
      </c>
      <c r="AT1138" s="80">
        <v>0</v>
      </c>
      <c r="AU1138" s="83" t="s">
        <v>1315</v>
      </c>
      <c r="AV1138" s="80" t="b">
        <v>0</v>
      </c>
      <c r="AW1138" s="80" t="s">
        <v>1519</v>
      </c>
      <c r="AX1138" s="83" t="s">
        <v>12938</v>
      </c>
      <c r="AY1138" s="80" t="s">
        <v>66</v>
      </c>
    </row>
    <row r="1139" spans="1:51" x14ac:dyDescent="0.25">
      <c r="A1139" s="66" t="s">
        <v>12518</v>
      </c>
      <c r="B1139" s="67"/>
      <c r="C1139" s="67"/>
      <c r="D1139" s="68"/>
      <c r="E1139" s="111"/>
      <c r="F1139" s="104" t="s">
        <v>12892</v>
      </c>
      <c r="G1139" s="112"/>
      <c r="H1139" s="71"/>
      <c r="I1139" s="72"/>
      <c r="J1139" s="113"/>
      <c r="K1139" s="71" t="s">
        <v>12988</v>
      </c>
      <c r="L1139" s="114"/>
      <c r="M1139" s="76"/>
      <c r="N1139" s="76"/>
      <c r="O1139" s="77"/>
      <c r="P1139" s="78"/>
      <c r="Q1139" s="78"/>
      <c r="R1139" s="87"/>
      <c r="S1139" s="87"/>
      <c r="T1139" s="87"/>
      <c r="U1139" s="87"/>
      <c r="V1139" s="88"/>
      <c r="W1139" s="88"/>
      <c r="X1139" s="88"/>
      <c r="Y1139" s="88"/>
      <c r="Z1139" s="51"/>
      <c r="AA1139" s="73"/>
      <c r="AB1139" s="73"/>
      <c r="AC1139" s="74"/>
      <c r="AD1139" s="80" t="s">
        <v>12709</v>
      </c>
      <c r="AE1139" s="80">
        <v>229</v>
      </c>
      <c r="AF1139" s="80">
        <v>214</v>
      </c>
      <c r="AG1139" s="80">
        <v>25074</v>
      </c>
      <c r="AH1139" s="80">
        <v>3405</v>
      </c>
      <c r="AI1139" s="80"/>
      <c r="AJ1139" s="80" t="s">
        <v>12750</v>
      </c>
      <c r="AK1139" s="80" t="s">
        <v>7779</v>
      </c>
      <c r="AL1139" s="80"/>
      <c r="AM1139" s="80"/>
      <c r="AN1139" s="82">
        <v>41277.092812499999</v>
      </c>
      <c r="AO1139" s="83" t="s">
        <v>12828</v>
      </c>
      <c r="AP1139" s="80" t="b">
        <v>0</v>
      </c>
      <c r="AQ1139" s="80" t="b">
        <v>0</v>
      </c>
      <c r="AR1139" s="80" t="b">
        <v>0</v>
      </c>
      <c r="AS1139" s="80" t="s">
        <v>1307</v>
      </c>
      <c r="AT1139" s="80">
        <v>56</v>
      </c>
      <c r="AU1139" s="83" t="s">
        <v>1320</v>
      </c>
      <c r="AV1139" s="80" t="b">
        <v>0</v>
      </c>
      <c r="AW1139" s="80" t="s">
        <v>1519</v>
      </c>
      <c r="AX1139" s="83" t="s">
        <v>12939</v>
      </c>
      <c r="AY1139" s="80" t="s">
        <v>66</v>
      </c>
    </row>
    <row r="1140" spans="1:51" x14ac:dyDescent="0.25">
      <c r="A1140" s="66" t="s">
        <v>12519</v>
      </c>
      <c r="B1140" s="67"/>
      <c r="C1140" s="67"/>
      <c r="D1140" s="68"/>
      <c r="E1140" s="111"/>
      <c r="F1140" s="104" t="s">
        <v>12893</v>
      </c>
      <c r="G1140" s="112"/>
      <c r="H1140" s="71"/>
      <c r="I1140" s="72"/>
      <c r="J1140" s="113"/>
      <c r="K1140" s="71" t="s">
        <v>12989</v>
      </c>
      <c r="L1140" s="114"/>
      <c r="M1140" s="76"/>
      <c r="N1140" s="76"/>
      <c r="O1140" s="77"/>
      <c r="P1140" s="78"/>
      <c r="Q1140" s="78"/>
      <c r="R1140" s="87"/>
      <c r="S1140" s="87"/>
      <c r="T1140" s="87"/>
      <c r="U1140" s="87"/>
      <c r="V1140" s="88"/>
      <c r="W1140" s="88"/>
      <c r="X1140" s="88"/>
      <c r="Y1140" s="88"/>
      <c r="Z1140" s="51"/>
      <c r="AA1140" s="73"/>
      <c r="AB1140" s="73"/>
      <c r="AC1140" s="74"/>
      <c r="AD1140" s="80" t="s">
        <v>12710</v>
      </c>
      <c r="AE1140" s="80">
        <v>2375</v>
      </c>
      <c r="AF1140" s="80">
        <v>2192</v>
      </c>
      <c r="AG1140" s="80">
        <v>14145</v>
      </c>
      <c r="AH1140" s="80">
        <v>13037</v>
      </c>
      <c r="AI1140" s="80">
        <v>-16200</v>
      </c>
      <c r="AJ1140" s="80" t="s">
        <v>12751</v>
      </c>
      <c r="AK1140" s="80" t="s">
        <v>12778</v>
      </c>
      <c r="AL1140" s="80"/>
      <c r="AM1140" s="80" t="s">
        <v>1185</v>
      </c>
      <c r="AN1140" s="82">
        <v>40687.769745370373</v>
      </c>
      <c r="AO1140" s="83" t="s">
        <v>12829</v>
      </c>
      <c r="AP1140" s="80" t="b">
        <v>0</v>
      </c>
      <c r="AQ1140" s="80" t="b">
        <v>0</v>
      </c>
      <c r="AR1140" s="80" t="b">
        <v>0</v>
      </c>
      <c r="AS1140" s="80" t="s">
        <v>1306</v>
      </c>
      <c r="AT1140" s="80">
        <v>26</v>
      </c>
      <c r="AU1140" s="83" t="s">
        <v>12854</v>
      </c>
      <c r="AV1140" s="80" t="b">
        <v>0</v>
      </c>
      <c r="AW1140" s="80" t="s">
        <v>1519</v>
      </c>
      <c r="AX1140" s="83" t="s">
        <v>12940</v>
      </c>
      <c r="AY1140" s="80" t="s">
        <v>66</v>
      </c>
    </row>
    <row r="1141" spans="1:51" x14ac:dyDescent="0.25">
      <c r="A1141" s="66" t="s">
        <v>12520</v>
      </c>
      <c r="B1141" s="67"/>
      <c r="C1141" s="67"/>
      <c r="D1141" s="68"/>
      <c r="E1141" s="111"/>
      <c r="F1141" s="104" t="s">
        <v>12894</v>
      </c>
      <c r="G1141" s="112"/>
      <c r="H1141" s="71"/>
      <c r="I1141" s="72"/>
      <c r="J1141" s="113"/>
      <c r="K1141" s="71" t="s">
        <v>12990</v>
      </c>
      <c r="L1141" s="114"/>
      <c r="M1141" s="76"/>
      <c r="N1141" s="76"/>
      <c r="O1141" s="77"/>
      <c r="P1141" s="78"/>
      <c r="Q1141" s="78"/>
      <c r="R1141" s="87"/>
      <c r="S1141" s="87"/>
      <c r="T1141" s="87"/>
      <c r="U1141" s="87"/>
      <c r="V1141" s="88"/>
      <c r="W1141" s="88"/>
      <c r="X1141" s="88"/>
      <c r="Y1141" s="88"/>
      <c r="Z1141" s="51"/>
      <c r="AA1141" s="73"/>
      <c r="AB1141" s="73"/>
      <c r="AC1141" s="74"/>
      <c r="AD1141" s="80" t="s">
        <v>12711</v>
      </c>
      <c r="AE1141" s="80">
        <v>120</v>
      </c>
      <c r="AF1141" s="80">
        <v>134</v>
      </c>
      <c r="AG1141" s="80">
        <v>1574</v>
      </c>
      <c r="AH1141" s="80">
        <v>1067</v>
      </c>
      <c r="AI1141" s="80"/>
      <c r="AJ1141" s="80" t="s">
        <v>12752</v>
      </c>
      <c r="AK1141" s="80" t="s">
        <v>12779</v>
      </c>
      <c r="AL1141" s="80"/>
      <c r="AM1141" s="80"/>
      <c r="AN1141" s="82">
        <v>42240.102824074071</v>
      </c>
      <c r="AO1141" s="83" t="s">
        <v>12830</v>
      </c>
      <c r="AP1141" s="80" t="b">
        <v>1</v>
      </c>
      <c r="AQ1141" s="80" t="b">
        <v>0</v>
      </c>
      <c r="AR1141" s="80" t="b">
        <v>1</v>
      </c>
      <c r="AS1141" s="80" t="s">
        <v>1308</v>
      </c>
      <c r="AT1141" s="80">
        <v>1</v>
      </c>
      <c r="AU1141" s="83" t="s">
        <v>1315</v>
      </c>
      <c r="AV1141" s="80" t="b">
        <v>0</v>
      </c>
      <c r="AW1141" s="80" t="s">
        <v>1519</v>
      </c>
      <c r="AX1141" s="83" t="s">
        <v>12941</v>
      </c>
      <c r="AY1141" s="80" t="s">
        <v>66</v>
      </c>
    </row>
    <row r="1142" spans="1:51" x14ac:dyDescent="0.25">
      <c r="A1142" s="66" t="s">
        <v>12533</v>
      </c>
      <c r="B1142" s="67"/>
      <c r="C1142" s="67"/>
      <c r="D1142" s="68"/>
      <c r="E1142" s="111"/>
      <c r="F1142" s="104" t="s">
        <v>12895</v>
      </c>
      <c r="G1142" s="112"/>
      <c r="H1142" s="71"/>
      <c r="I1142" s="72"/>
      <c r="J1142" s="113"/>
      <c r="K1142" s="71" t="s">
        <v>12991</v>
      </c>
      <c r="L1142" s="114"/>
      <c r="M1142" s="76"/>
      <c r="N1142" s="76"/>
      <c r="O1142" s="77"/>
      <c r="P1142" s="78"/>
      <c r="Q1142" s="78"/>
      <c r="R1142" s="87"/>
      <c r="S1142" s="87"/>
      <c r="T1142" s="87"/>
      <c r="U1142" s="87"/>
      <c r="V1142" s="88"/>
      <c r="W1142" s="88"/>
      <c r="X1142" s="88"/>
      <c r="Y1142" s="88"/>
      <c r="Z1142" s="51"/>
      <c r="AA1142" s="73"/>
      <c r="AB1142" s="73"/>
      <c r="AC1142" s="74"/>
      <c r="AD1142" s="80" t="s">
        <v>12712</v>
      </c>
      <c r="AE1142" s="80">
        <v>357</v>
      </c>
      <c r="AF1142" s="80">
        <v>292</v>
      </c>
      <c r="AG1142" s="80">
        <v>6509</v>
      </c>
      <c r="AH1142" s="80">
        <v>2901</v>
      </c>
      <c r="AI1142" s="80"/>
      <c r="AJ1142" s="80" t="s">
        <v>12753</v>
      </c>
      <c r="AK1142" s="80"/>
      <c r="AL1142" s="80"/>
      <c r="AM1142" s="80"/>
      <c r="AN1142" s="82">
        <v>42090.198113425926</v>
      </c>
      <c r="AO1142" s="83" t="s">
        <v>12831</v>
      </c>
      <c r="AP1142" s="80" t="b">
        <v>1</v>
      </c>
      <c r="AQ1142" s="80" t="b">
        <v>0</v>
      </c>
      <c r="AR1142" s="80" t="b">
        <v>1</v>
      </c>
      <c r="AS1142" s="80" t="s">
        <v>1308</v>
      </c>
      <c r="AT1142" s="80">
        <v>0</v>
      </c>
      <c r="AU1142" s="83" t="s">
        <v>1315</v>
      </c>
      <c r="AV1142" s="80" t="b">
        <v>0</v>
      </c>
      <c r="AW1142" s="80" t="s">
        <v>1519</v>
      </c>
      <c r="AX1142" s="83" t="s">
        <v>12942</v>
      </c>
      <c r="AY1142" s="80" t="s">
        <v>65</v>
      </c>
    </row>
    <row r="1143" spans="1:51" x14ac:dyDescent="0.25">
      <c r="A1143" s="66" t="s">
        <v>12521</v>
      </c>
      <c r="B1143" s="67"/>
      <c r="C1143" s="67"/>
      <c r="D1143" s="68"/>
      <c r="E1143" s="111"/>
      <c r="F1143" s="104" t="s">
        <v>12896</v>
      </c>
      <c r="G1143" s="112"/>
      <c r="H1143" s="71"/>
      <c r="I1143" s="72"/>
      <c r="J1143" s="113"/>
      <c r="K1143" s="71" t="s">
        <v>12992</v>
      </c>
      <c r="L1143" s="114"/>
      <c r="M1143" s="76"/>
      <c r="N1143" s="76"/>
      <c r="O1143" s="77"/>
      <c r="P1143" s="78"/>
      <c r="Q1143" s="78"/>
      <c r="R1143" s="87"/>
      <c r="S1143" s="87"/>
      <c r="T1143" s="87"/>
      <c r="U1143" s="87"/>
      <c r="V1143" s="88"/>
      <c r="W1143" s="88"/>
      <c r="X1143" s="88"/>
      <c r="Y1143" s="88"/>
      <c r="Z1143" s="51"/>
      <c r="AA1143" s="73"/>
      <c r="AB1143" s="73"/>
      <c r="AC1143" s="74"/>
      <c r="AD1143" s="80" t="s">
        <v>12713</v>
      </c>
      <c r="AE1143" s="80">
        <v>1118</v>
      </c>
      <c r="AF1143" s="80">
        <v>984</v>
      </c>
      <c r="AG1143" s="80">
        <v>21740</v>
      </c>
      <c r="AH1143" s="80">
        <v>532</v>
      </c>
      <c r="AI1143" s="80">
        <v>-16200</v>
      </c>
      <c r="AJ1143" s="80" t="s">
        <v>12754</v>
      </c>
      <c r="AK1143" s="80" t="s">
        <v>12780</v>
      </c>
      <c r="AL1143" s="80"/>
      <c r="AM1143" s="80" t="s">
        <v>1185</v>
      </c>
      <c r="AN1143" s="82">
        <v>40443.685543981483</v>
      </c>
      <c r="AO1143" s="83" t="s">
        <v>12832</v>
      </c>
      <c r="AP1143" s="80" t="b">
        <v>0</v>
      </c>
      <c r="AQ1143" s="80" t="b">
        <v>0</v>
      </c>
      <c r="AR1143" s="80" t="b">
        <v>1</v>
      </c>
      <c r="AS1143" s="80" t="s">
        <v>1306</v>
      </c>
      <c r="AT1143" s="80">
        <v>8</v>
      </c>
      <c r="AU1143" s="83" t="s">
        <v>1315</v>
      </c>
      <c r="AV1143" s="80" t="b">
        <v>0</v>
      </c>
      <c r="AW1143" s="80" t="s">
        <v>1519</v>
      </c>
      <c r="AX1143" s="83" t="s">
        <v>12943</v>
      </c>
      <c r="AY1143" s="80" t="s">
        <v>66</v>
      </c>
    </row>
    <row r="1144" spans="1:51" x14ac:dyDescent="0.25">
      <c r="A1144" s="66" t="s">
        <v>12522</v>
      </c>
      <c r="B1144" s="67"/>
      <c r="C1144" s="67"/>
      <c r="D1144" s="68"/>
      <c r="E1144" s="111"/>
      <c r="F1144" s="104" t="s">
        <v>12897</v>
      </c>
      <c r="G1144" s="112"/>
      <c r="H1144" s="71"/>
      <c r="I1144" s="72"/>
      <c r="J1144" s="113"/>
      <c r="K1144" s="71" t="s">
        <v>12993</v>
      </c>
      <c r="L1144" s="114"/>
      <c r="M1144" s="76"/>
      <c r="N1144" s="76"/>
      <c r="O1144" s="77"/>
      <c r="P1144" s="78"/>
      <c r="Q1144" s="78"/>
      <c r="R1144" s="87"/>
      <c r="S1144" s="87"/>
      <c r="T1144" s="87"/>
      <c r="U1144" s="87"/>
      <c r="V1144" s="88"/>
      <c r="W1144" s="88"/>
      <c r="X1144" s="88"/>
      <c r="Y1144" s="88"/>
      <c r="Z1144" s="51"/>
      <c r="AA1144" s="73"/>
      <c r="AB1144" s="73"/>
      <c r="AC1144" s="74"/>
      <c r="AD1144" s="80" t="s">
        <v>12714</v>
      </c>
      <c r="AE1144" s="80">
        <v>2163</v>
      </c>
      <c r="AF1144" s="80">
        <v>3668</v>
      </c>
      <c r="AG1144" s="80">
        <v>31360</v>
      </c>
      <c r="AH1144" s="80">
        <v>6588</v>
      </c>
      <c r="AI1144" s="80">
        <v>-10800</v>
      </c>
      <c r="AJ1144" s="80"/>
      <c r="AK1144" s="80"/>
      <c r="AL1144" s="80"/>
      <c r="AM1144" s="80" t="s">
        <v>1173</v>
      </c>
      <c r="AN1144" s="82">
        <v>40655.776423611111</v>
      </c>
      <c r="AO1144" s="83" t="s">
        <v>12833</v>
      </c>
      <c r="AP1144" s="80" t="b">
        <v>0</v>
      </c>
      <c r="AQ1144" s="80" t="b">
        <v>0</v>
      </c>
      <c r="AR1144" s="80" t="b">
        <v>1</v>
      </c>
      <c r="AS1144" s="80" t="s">
        <v>1308</v>
      </c>
      <c r="AT1144" s="80">
        <v>1</v>
      </c>
      <c r="AU1144" s="83" t="s">
        <v>1334</v>
      </c>
      <c r="AV1144" s="80" t="b">
        <v>0</v>
      </c>
      <c r="AW1144" s="80" t="s">
        <v>1519</v>
      </c>
      <c r="AX1144" s="83" t="s">
        <v>12944</v>
      </c>
      <c r="AY1144" s="80" t="s">
        <v>66</v>
      </c>
    </row>
    <row r="1145" spans="1:51" x14ac:dyDescent="0.25">
      <c r="A1145" s="66" t="s">
        <v>12523</v>
      </c>
      <c r="B1145" s="67"/>
      <c r="C1145" s="67"/>
      <c r="D1145" s="68"/>
      <c r="E1145" s="111"/>
      <c r="F1145" s="104" t="s">
        <v>12898</v>
      </c>
      <c r="G1145" s="112"/>
      <c r="H1145" s="71"/>
      <c r="I1145" s="72"/>
      <c r="J1145" s="113"/>
      <c r="K1145" s="71" t="s">
        <v>12994</v>
      </c>
      <c r="L1145" s="114"/>
      <c r="M1145" s="76"/>
      <c r="N1145" s="76"/>
      <c r="O1145" s="77"/>
      <c r="P1145" s="78"/>
      <c r="Q1145" s="78"/>
      <c r="R1145" s="87"/>
      <c r="S1145" s="87"/>
      <c r="T1145" s="87"/>
      <c r="U1145" s="87"/>
      <c r="V1145" s="88"/>
      <c r="W1145" s="88"/>
      <c r="X1145" s="88"/>
      <c r="Y1145" s="88"/>
      <c r="Z1145" s="51"/>
      <c r="AA1145" s="73"/>
      <c r="AB1145" s="73"/>
      <c r="AC1145" s="74"/>
      <c r="AD1145" s="80" t="s">
        <v>12715</v>
      </c>
      <c r="AE1145" s="80">
        <v>2035</v>
      </c>
      <c r="AF1145" s="80">
        <v>8882</v>
      </c>
      <c r="AG1145" s="80">
        <v>96434</v>
      </c>
      <c r="AH1145" s="80">
        <v>423</v>
      </c>
      <c r="AI1145" s="80">
        <v>-18000</v>
      </c>
      <c r="AJ1145" s="80" t="s">
        <v>12755</v>
      </c>
      <c r="AK1145" s="80"/>
      <c r="AL1145" s="80"/>
      <c r="AM1145" s="80" t="s">
        <v>1169</v>
      </c>
      <c r="AN1145" s="82">
        <v>40274.965243055558</v>
      </c>
      <c r="AO1145" s="83" t="s">
        <v>12834</v>
      </c>
      <c r="AP1145" s="80" t="b">
        <v>0</v>
      </c>
      <c r="AQ1145" s="80" t="b">
        <v>0</v>
      </c>
      <c r="AR1145" s="80" t="b">
        <v>0</v>
      </c>
      <c r="AS1145" s="80" t="s">
        <v>1306</v>
      </c>
      <c r="AT1145" s="80">
        <v>34</v>
      </c>
      <c r="AU1145" s="83" t="s">
        <v>12855</v>
      </c>
      <c r="AV1145" s="80" t="b">
        <v>0</v>
      </c>
      <c r="AW1145" s="80" t="s">
        <v>1519</v>
      </c>
      <c r="AX1145" s="83" t="s">
        <v>12945</v>
      </c>
      <c r="AY1145" s="80" t="s">
        <v>66</v>
      </c>
    </row>
    <row r="1146" spans="1:51" x14ac:dyDescent="0.25">
      <c r="A1146" s="89" t="s">
        <v>12534</v>
      </c>
      <c r="B1146" s="90"/>
      <c r="C1146" s="90"/>
      <c r="D1146" s="91"/>
      <c r="E1146" s="92"/>
      <c r="F1146" s="105" t="s">
        <v>12899</v>
      </c>
      <c r="G1146" s="90"/>
      <c r="H1146" s="93"/>
      <c r="I1146" s="94"/>
      <c r="J1146" s="94"/>
      <c r="K1146" s="93" t="s">
        <v>12995</v>
      </c>
      <c r="L1146" s="95"/>
      <c r="M1146" s="96"/>
      <c r="N1146" s="96"/>
      <c r="O1146" s="97"/>
      <c r="P1146" s="98"/>
      <c r="Q1146" s="98"/>
      <c r="R1146" s="99"/>
      <c r="S1146" s="99"/>
      <c r="T1146" s="99"/>
      <c r="U1146" s="99"/>
      <c r="V1146" s="100"/>
      <c r="W1146" s="100"/>
      <c r="X1146" s="100"/>
      <c r="Y1146" s="100"/>
      <c r="Z1146" s="101"/>
      <c r="AA1146" s="102"/>
      <c r="AB1146" s="102"/>
      <c r="AC1146" s="103"/>
      <c r="AD1146" s="107" t="s">
        <v>12716</v>
      </c>
      <c r="AE1146" s="107">
        <v>31776</v>
      </c>
      <c r="AF1146" s="107">
        <v>37241</v>
      </c>
      <c r="AG1146" s="107">
        <v>53726</v>
      </c>
      <c r="AH1146" s="107">
        <v>3207</v>
      </c>
      <c r="AI1146" s="107">
        <v>-7200</v>
      </c>
      <c r="AJ1146" s="107" t="s">
        <v>12756</v>
      </c>
      <c r="AK1146" s="107" t="s">
        <v>12781</v>
      </c>
      <c r="AL1146" s="109" t="s">
        <v>12800</v>
      </c>
      <c r="AM1146" s="107" t="s">
        <v>2666</v>
      </c>
      <c r="AN1146" s="108">
        <v>39962.579293981478</v>
      </c>
      <c r="AO1146" s="109" t="s">
        <v>12835</v>
      </c>
      <c r="AP1146" s="107" t="b">
        <v>0</v>
      </c>
      <c r="AQ1146" s="107" t="b">
        <v>0</v>
      </c>
      <c r="AR1146" s="107" t="b">
        <v>1</v>
      </c>
      <c r="AS1146" s="107" t="s">
        <v>1307</v>
      </c>
      <c r="AT1146" s="107">
        <v>225</v>
      </c>
      <c r="AU1146" s="109" t="s">
        <v>1341</v>
      </c>
      <c r="AV1146" s="107" t="b">
        <v>0</v>
      </c>
      <c r="AW1146" s="107" t="s">
        <v>1519</v>
      </c>
      <c r="AX1146" s="109" t="s">
        <v>12946</v>
      </c>
      <c r="AY1146" s="107" t="s">
        <v>65</v>
      </c>
    </row>
    <row r="1147" spans="1:51" x14ac:dyDescent="0.25">
      <c r="A1147" s="66" t="s">
        <v>12996</v>
      </c>
      <c r="B1147" s="67"/>
      <c r="C1147" s="67"/>
      <c r="D1147" s="68"/>
      <c r="E1147" s="111"/>
      <c r="F1147" s="104" t="s">
        <v>13097</v>
      </c>
      <c r="G1147" s="112"/>
      <c r="H1147" s="71"/>
      <c r="I1147" s="72"/>
      <c r="J1147" s="113"/>
      <c r="K1147" s="71" t="s">
        <v>13123</v>
      </c>
      <c r="L1147" s="114"/>
      <c r="M1147" s="76"/>
      <c r="N1147" s="76"/>
      <c r="O1147" s="77"/>
      <c r="P1147" s="78"/>
      <c r="Q1147" s="78"/>
      <c r="R1147" s="87"/>
      <c r="S1147" s="87"/>
      <c r="T1147" s="87"/>
      <c r="U1147" s="87"/>
      <c r="V1147" s="88"/>
      <c r="W1147" s="88"/>
      <c r="X1147" s="88"/>
      <c r="Y1147" s="88"/>
      <c r="Z1147" s="51"/>
      <c r="AA1147" s="73"/>
      <c r="AB1147" s="73"/>
      <c r="AC1147" s="74"/>
      <c r="AD1147" s="80" t="s">
        <v>13053</v>
      </c>
      <c r="AE1147" s="80">
        <v>195</v>
      </c>
      <c r="AF1147" s="80">
        <v>77</v>
      </c>
      <c r="AG1147" s="80">
        <v>3918</v>
      </c>
      <c r="AH1147" s="80">
        <v>57</v>
      </c>
      <c r="AI1147" s="80">
        <v>-36000</v>
      </c>
      <c r="AJ1147" s="80" t="s">
        <v>13065</v>
      </c>
      <c r="AK1147" s="80" t="s">
        <v>13073</v>
      </c>
      <c r="AL1147" s="83" t="s">
        <v>13079</v>
      </c>
      <c r="AM1147" s="80" t="s">
        <v>1190</v>
      </c>
      <c r="AN1147" s="82">
        <v>40652.631863425922</v>
      </c>
      <c r="AO1147" s="83" t="s">
        <v>13084</v>
      </c>
      <c r="AP1147" s="80" t="b">
        <v>0</v>
      </c>
      <c r="AQ1147" s="80" t="b">
        <v>0</v>
      </c>
      <c r="AR1147" s="80" t="b">
        <v>0</v>
      </c>
      <c r="AS1147" s="80" t="s">
        <v>1306</v>
      </c>
      <c r="AT1147" s="80">
        <v>1</v>
      </c>
      <c r="AU1147" s="83" t="s">
        <v>1334</v>
      </c>
      <c r="AV1147" s="80" t="b">
        <v>0</v>
      </c>
      <c r="AW1147" s="80" t="s">
        <v>1519</v>
      </c>
      <c r="AX1147" s="83" t="s">
        <v>13109</v>
      </c>
      <c r="AY1147" s="80" t="s">
        <v>66</v>
      </c>
    </row>
    <row r="1148" spans="1:51" x14ac:dyDescent="0.25">
      <c r="A1148" s="66" t="s">
        <v>12997</v>
      </c>
      <c r="B1148" s="67"/>
      <c r="C1148" s="67"/>
      <c r="D1148" s="68"/>
      <c r="E1148" s="111"/>
      <c r="F1148" s="104" t="s">
        <v>13098</v>
      </c>
      <c r="G1148" s="112"/>
      <c r="H1148" s="71"/>
      <c r="I1148" s="72"/>
      <c r="J1148" s="113"/>
      <c r="K1148" s="71" t="s">
        <v>13124</v>
      </c>
      <c r="L1148" s="114"/>
      <c r="M1148" s="76"/>
      <c r="N1148" s="76"/>
      <c r="O1148" s="77"/>
      <c r="P1148" s="78"/>
      <c r="Q1148" s="78"/>
      <c r="R1148" s="87"/>
      <c r="S1148" s="87"/>
      <c r="T1148" s="87"/>
      <c r="U1148" s="87"/>
      <c r="V1148" s="88"/>
      <c r="W1148" s="88"/>
      <c r="X1148" s="88"/>
      <c r="Y1148" s="88"/>
      <c r="Z1148" s="51"/>
      <c r="AA1148" s="73"/>
      <c r="AB1148" s="73"/>
      <c r="AC1148" s="74"/>
      <c r="AD1148" s="80" t="s">
        <v>13054</v>
      </c>
      <c r="AE1148" s="80">
        <v>106</v>
      </c>
      <c r="AF1148" s="80">
        <v>162</v>
      </c>
      <c r="AG1148" s="80">
        <v>9147</v>
      </c>
      <c r="AH1148" s="80">
        <v>2840</v>
      </c>
      <c r="AI1148" s="80">
        <v>7200</v>
      </c>
      <c r="AJ1148" s="80" t="s">
        <v>13066</v>
      </c>
      <c r="AK1148" s="80"/>
      <c r="AL1148" s="80"/>
      <c r="AM1148" s="80" t="s">
        <v>1180</v>
      </c>
      <c r="AN1148" s="82">
        <v>40924.862118055556</v>
      </c>
      <c r="AO1148" s="83" t="s">
        <v>13085</v>
      </c>
      <c r="AP1148" s="80" t="b">
        <v>0</v>
      </c>
      <c r="AQ1148" s="80" t="b">
        <v>0</v>
      </c>
      <c r="AR1148" s="80" t="b">
        <v>0</v>
      </c>
      <c r="AS1148" s="80" t="s">
        <v>1306</v>
      </c>
      <c r="AT1148" s="80">
        <v>2</v>
      </c>
      <c r="AU1148" s="83" t="s">
        <v>13095</v>
      </c>
      <c r="AV1148" s="80" t="b">
        <v>0</v>
      </c>
      <c r="AW1148" s="80" t="s">
        <v>1519</v>
      </c>
      <c r="AX1148" s="83" t="s">
        <v>13110</v>
      </c>
      <c r="AY1148" s="80" t="s">
        <v>66</v>
      </c>
    </row>
    <row r="1149" spans="1:51" x14ac:dyDescent="0.25">
      <c r="A1149" s="66" t="s">
        <v>12998</v>
      </c>
      <c r="B1149" s="67"/>
      <c r="C1149" s="67"/>
      <c r="D1149" s="68"/>
      <c r="E1149" s="111"/>
      <c r="F1149" s="104" t="s">
        <v>13099</v>
      </c>
      <c r="G1149" s="112"/>
      <c r="H1149" s="71"/>
      <c r="I1149" s="72"/>
      <c r="J1149" s="113"/>
      <c r="K1149" s="71" t="s">
        <v>28851</v>
      </c>
      <c r="L1149" s="114"/>
      <c r="M1149" s="76"/>
      <c r="N1149" s="76"/>
      <c r="O1149" s="77"/>
      <c r="P1149" s="78"/>
      <c r="Q1149" s="78"/>
      <c r="R1149" s="87"/>
      <c r="S1149" s="87"/>
      <c r="T1149" s="87"/>
      <c r="U1149" s="87"/>
      <c r="V1149" s="88"/>
      <c r="W1149" s="88"/>
      <c r="X1149" s="88"/>
      <c r="Y1149" s="88"/>
      <c r="Z1149" s="51"/>
      <c r="AA1149" s="73"/>
      <c r="AB1149" s="73"/>
      <c r="AC1149" s="74"/>
      <c r="AD1149" s="80" t="s">
        <v>13055</v>
      </c>
      <c r="AE1149" s="80">
        <v>84</v>
      </c>
      <c r="AF1149" s="80">
        <v>174</v>
      </c>
      <c r="AG1149" s="80">
        <v>50256</v>
      </c>
      <c r="AH1149" s="80">
        <v>1</v>
      </c>
      <c r="AI1149" s="80">
        <v>-18000</v>
      </c>
      <c r="AJ1149" s="80"/>
      <c r="AK1149" s="80"/>
      <c r="AL1149" s="83" t="s">
        <v>13080</v>
      </c>
      <c r="AM1149" s="80" t="s">
        <v>1169</v>
      </c>
      <c r="AN1149" s="82">
        <v>40729.135092592594</v>
      </c>
      <c r="AO1149" s="83" t="s">
        <v>13086</v>
      </c>
      <c r="AP1149" s="80" t="b">
        <v>0</v>
      </c>
      <c r="AQ1149" s="80" t="b">
        <v>0</v>
      </c>
      <c r="AR1149" s="80" t="b">
        <v>0</v>
      </c>
      <c r="AS1149" s="80" t="s">
        <v>1307</v>
      </c>
      <c r="AT1149" s="80">
        <v>16</v>
      </c>
      <c r="AU1149" s="83" t="s">
        <v>1320</v>
      </c>
      <c r="AV1149" s="80" t="b">
        <v>0</v>
      </c>
      <c r="AW1149" s="80" t="s">
        <v>1519</v>
      </c>
      <c r="AX1149" s="83" t="s">
        <v>13111</v>
      </c>
      <c r="AY1149" s="80" t="s">
        <v>66</v>
      </c>
    </row>
    <row r="1150" spans="1:51" x14ac:dyDescent="0.25">
      <c r="A1150" s="66" t="s">
        <v>12999</v>
      </c>
      <c r="B1150" s="67"/>
      <c r="C1150" s="67"/>
      <c r="D1150" s="68"/>
      <c r="E1150" s="111"/>
      <c r="F1150" s="104" t="s">
        <v>13100</v>
      </c>
      <c r="G1150" s="112"/>
      <c r="H1150" s="71"/>
      <c r="I1150" s="72"/>
      <c r="J1150" s="113"/>
      <c r="K1150" s="71" t="s">
        <v>13125</v>
      </c>
      <c r="L1150" s="114"/>
      <c r="M1150" s="76"/>
      <c r="N1150" s="76"/>
      <c r="O1150" s="77"/>
      <c r="P1150" s="78"/>
      <c r="Q1150" s="78"/>
      <c r="R1150" s="87"/>
      <c r="S1150" s="87"/>
      <c r="T1150" s="87"/>
      <c r="U1150" s="87"/>
      <c r="V1150" s="88"/>
      <c r="W1150" s="88"/>
      <c r="X1150" s="88"/>
      <c r="Y1150" s="88"/>
      <c r="Z1150" s="51"/>
      <c r="AA1150" s="73"/>
      <c r="AB1150" s="73"/>
      <c r="AC1150" s="74"/>
      <c r="AD1150" s="80" t="s">
        <v>13056</v>
      </c>
      <c r="AE1150" s="80">
        <v>282</v>
      </c>
      <c r="AF1150" s="80">
        <v>140</v>
      </c>
      <c r="AG1150" s="80">
        <v>18740</v>
      </c>
      <c r="AH1150" s="80">
        <v>30</v>
      </c>
      <c r="AI1150" s="80"/>
      <c r="AJ1150" s="80" t="s">
        <v>13067</v>
      </c>
      <c r="AK1150" s="80"/>
      <c r="AL1150" s="80"/>
      <c r="AM1150" s="80"/>
      <c r="AN1150" s="82">
        <v>41606.058888888889</v>
      </c>
      <c r="AO1150" s="83" t="s">
        <v>13087</v>
      </c>
      <c r="AP1150" s="80" t="b">
        <v>1</v>
      </c>
      <c r="AQ1150" s="80" t="b">
        <v>0</v>
      </c>
      <c r="AR1150" s="80" t="b">
        <v>0</v>
      </c>
      <c r="AS1150" s="80" t="s">
        <v>1307</v>
      </c>
      <c r="AT1150" s="80">
        <v>54</v>
      </c>
      <c r="AU1150" s="83" t="s">
        <v>1315</v>
      </c>
      <c r="AV1150" s="80" t="b">
        <v>0</v>
      </c>
      <c r="AW1150" s="80" t="s">
        <v>1519</v>
      </c>
      <c r="AX1150" s="83" t="s">
        <v>13112</v>
      </c>
      <c r="AY1150" s="80" t="s">
        <v>66</v>
      </c>
    </row>
    <row r="1151" spans="1:51" x14ac:dyDescent="0.25">
      <c r="A1151" s="66" t="s">
        <v>13000</v>
      </c>
      <c r="B1151" s="67"/>
      <c r="C1151" s="67"/>
      <c r="D1151" s="68"/>
      <c r="E1151" s="111"/>
      <c r="F1151" s="104" t="s">
        <v>13397</v>
      </c>
      <c r="G1151" s="112"/>
      <c r="H1151" s="71"/>
      <c r="I1151" s="72"/>
      <c r="J1151" s="113"/>
      <c r="K1151" s="71" t="s">
        <v>13126</v>
      </c>
      <c r="L1151" s="114"/>
      <c r="M1151" s="76"/>
      <c r="N1151" s="76"/>
      <c r="O1151" s="77"/>
      <c r="P1151" s="78"/>
      <c r="Q1151" s="78"/>
      <c r="R1151" s="87"/>
      <c r="S1151" s="87"/>
      <c r="T1151" s="87"/>
      <c r="U1151" s="87"/>
      <c r="V1151" s="88"/>
      <c r="W1151" s="88"/>
      <c r="X1151" s="88"/>
      <c r="Y1151" s="88"/>
      <c r="Z1151" s="51"/>
      <c r="AA1151" s="73"/>
      <c r="AB1151" s="73"/>
      <c r="AC1151" s="74"/>
      <c r="AD1151" s="80" t="s">
        <v>14608</v>
      </c>
      <c r="AE1151" s="80">
        <v>124</v>
      </c>
      <c r="AF1151" s="80">
        <v>19</v>
      </c>
      <c r="AG1151" s="80">
        <v>14</v>
      </c>
      <c r="AH1151" s="80">
        <v>0</v>
      </c>
      <c r="AI1151" s="80"/>
      <c r="AJ1151" s="80" t="s">
        <v>13610</v>
      </c>
      <c r="AK1151" s="80" t="s">
        <v>13319</v>
      </c>
      <c r="AL1151" s="80"/>
      <c r="AM1151" s="80"/>
      <c r="AN1151" s="82">
        <v>41173.539664351854</v>
      </c>
      <c r="AO1151" s="83" t="s">
        <v>14716</v>
      </c>
      <c r="AP1151" s="80" t="b">
        <v>1</v>
      </c>
      <c r="AQ1151" s="80" t="b">
        <v>0</v>
      </c>
      <c r="AR1151" s="80" t="b">
        <v>0</v>
      </c>
      <c r="AS1151" s="80" t="s">
        <v>1308</v>
      </c>
      <c r="AT1151" s="80">
        <v>0</v>
      </c>
      <c r="AU1151" s="83" t="s">
        <v>1315</v>
      </c>
      <c r="AV1151" s="80" t="b">
        <v>0</v>
      </c>
      <c r="AW1151" s="80" t="s">
        <v>1519</v>
      </c>
      <c r="AX1151" s="83" t="s">
        <v>13113</v>
      </c>
      <c r="AY1151" s="80" t="s">
        <v>66</v>
      </c>
    </row>
    <row r="1152" spans="1:51" x14ac:dyDescent="0.25">
      <c r="A1152" s="66" t="s">
        <v>13007</v>
      </c>
      <c r="B1152" s="67"/>
      <c r="C1152" s="67"/>
      <c r="D1152" s="68"/>
      <c r="E1152" s="111"/>
      <c r="F1152" s="104" t="s">
        <v>13101</v>
      </c>
      <c r="G1152" s="112"/>
      <c r="H1152" s="71"/>
      <c r="I1152" s="72"/>
      <c r="J1152" s="113"/>
      <c r="K1152" s="71" t="s">
        <v>13127</v>
      </c>
      <c r="L1152" s="114"/>
      <c r="M1152" s="76"/>
      <c r="N1152" s="76"/>
      <c r="O1152" s="77"/>
      <c r="P1152" s="78"/>
      <c r="Q1152" s="78"/>
      <c r="R1152" s="87"/>
      <c r="S1152" s="87"/>
      <c r="T1152" s="87"/>
      <c r="U1152" s="87"/>
      <c r="V1152" s="88"/>
      <c r="W1152" s="88"/>
      <c r="X1152" s="88"/>
      <c r="Y1152" s="88"/>
      <c r="Z1152" s="51"/>
      <c r="AA1152" s="73"/>
      <c r="AB1152" s="73"/>
      <c r="AC1152" s="74"/>
      <c r="AD1152" s="80" t="s">
        <v>13057</v>
      </c>
      <c r="AE1152" s="80">
        <v>18</v>
      </c>
      <c r="AF1152" s="80">
        <v>416</v>
      </c>
      <c r="AG1152" s="80">
        <v>25774</v>
      </c>
      <c r="AH1152" s="80">
        <v>0</v>
      </c>
      <c r="AI1152" s="80"/>
      <c r="AJ1152" s="80"/>
      <c r="AK1152" s="80"/>
      <c r="AL1152" s="80"/>
      <c r="AM1152" s="80"/>
      <c r="AN1152" s="82">
        <v>42459.6405787037</v>
      </c>
      <c r="AO1152" s="83" t="s">
        <v>13088</v>
      </c>
      <c r="AP1152" s="80" t="b">
        <v>1</v>
      </c>
      <c r="AQ1152" s="80" t="b">
        <v>0</v>
      </c>
      <c r="AR1152" s="80" t="b">
        <v>0</v>
      </c>
      <c r="AS1152" s="80" t="s">
        <v>1308</v>
      </c>
      <c r="AT1152" s="80">
        <v>1</v>
      </c>
      <c r="AU1152" s="80"/>
      <c r="AV1152" s="80" t="b">
        <v>0</v>
      </c>
      <c r="AW1152" s="80" t="s">
        <v>1519</v>
      </c>
      <c r="AX1152" s="83" t="s">
        <v>13114</v>
      </c>
      <c r="AY1152" s="80" t="s">
        <v>65</v>
      </c>
    </row>
    <row r="1153" spans="1:51" x14ac:dyDescent="0.25">
      <c r="A1153" s="66" t="s">
        <v>13001</v>
      </c>
      <c r="B1153" s="67"/>
      <c r="C1153" s="67"/>
      <c r="D1153" s="68"/>
      <c r="E1153" s="111"/>
      <c r="F1153" s="104" t="s">
        <v>13102</v>
      </c>
      <c r="G1153" s="112"/>
      <c r="H1153" s="71"/>
      <c r="I1153" s="72"/>
      <c r="J1153" s="113"/>
      <c r="K1153" s="71" t="s">
        <v>13128</v>
      </c>
      <c r="L1153" s="114"/>
      <c r="M1153" s="76"/>
      <c r="N1153" s="76"/>
      <c r="O1153" s="77"/>
      <c r="P1153" s="78"/>
      <c r="Q1153" s="78"/>
      <c r="R1153" s="87"/>
      <c r="S1153" s="87"/>
      <c r="T1153" s="87"/>
      <c r="U1153" s="87"/>
      <c r="V1153" s="88"/>
      <c r="W1153" s="88"/>
      <c r="X1153" s="88"/>
      <c r="Y1153" s="88"/>
      <c r="Z1153" s="51"/>
      <c r="AA1153" s="73"/>
      <c r="AB1153" s="73"/>
      <c r="AC1153" s="74"/>
      <c r="AD1153" s="80" t="s">
        <v>13058</v>
      </c>
      <c r="AE1153" s="80">
        <v>2430</v>
      </c>
      <c r="AF1153" s="80">
        <v>2125</v>
      </c>
      <c r="AG1153" s="80">
        <v>82357</v>
      </c>
      <c r="AH1153" s="80">
        <v>884</v>
      </c>
      <c r="AI1153" s="80">
        <v>-36000</v>
      </c>
      <c r="AJ1153" s="80" t="s">
        <v>13068</v>
      </c>
      <c r="AK1153" s="80" t="s">
        <v>13074</v>
      </c>
      <c r="AL1153" s="80"/>
      <c r="AM1153" s="80" t="s">
        <v>1190</v>
      </c>
      <c r="AN1153" s="82">
        <v>40334.071793981479</v>
      </c>
      <c r="AO1153" s="83" t="s">
        <v>13089</v>
      </c>
      <c r="AP1153" s="80" t="b">
        <v>0</v>
      </c>
      <c r="AQ1153" s="80" t="b">
        <v>0</v>
      </c>
      <c r="AR1153" s="80" t="b">
        <v>0</v>
      </c>
      <c r="AS1153" s="80" t="s">
        <v>1307</v>
      </c>
      <c r="AT1153" s="80">
        <v>141</v>
      </c>
      <c r="AU1153" s="83" t="s">
        <v>1348</v>
      </c>
      <c r="AV1153" s="80" t="b">
        <v>0</v>
      </c>
      <c r="AW1153" s="80" t="s">
        <v>1519</v>
      </c>
      <c r="AX1153" s="83" t="s">
        <v>13115</v>
      </c>
      <c r="AY1153" s="80" t="s">
        <v>66</v>
      </c>
    </row>
    <row r="1154" spans="1:51" x14ac:dyDescent="0.25">
      <c r="A1154" s="66" t="s">
        <v>13002</v>
      </c>
      <c r="B1154" s="67"/>
      <c r="C1154" s="67"/>
      <c r="D1154" s="68"/>
      <c r="E1154" s="111"/>
      <c r="F1154" s="104" t="s">
        <v>13103</v>
      </c>
      <c r="G1154" s="112"/>
      <c r="H1154" s="71"/>
      <c r="I1154" s="72"/>
      <c r="J1154" s="113"/>
      <c r="K1154" s="71" t="s">
        <v>13129</v>
      </c>
      <c r="L1154" s="114"/>
      <c r="M1154" s="76"/>
      <c r="N1154" s="76"/>
      <c r="O1154" s="77"/>
      <c r="P1154" s="78"/>
      <c r="Q1154" s="78"/>
      <c r="R1154" s="87"/>
      <c r="S1154" s="87"/>
      <c r="T1154" s="87"/>
      <c r="U1154" s="87"/>
      <c r="V1154" s="88"/>
      <c r="W1154" s="88"/>
      <c r="X1154" s="88"/>
      <c r="Y1154" s="88"/>
      <c r="Z1154" s="51"/>
      <c r="AA1154" s="73"/>
      <c r="AB1154" s="73"/>
      <c r="AC1154" s="74"/>
      <c r="AD1154" s="80" t="s">
        <v>13059</v>
      </c>
      <c r="AE1154" s="80">
        <v>203</v>
      </c>
      <c r="AF1154" s="80">
        <v>145</v>
      </c>
      <c r="AG1154" s="80">
        <v>2981</v>
      </c>
      <c r="AH1154" s="80">
        <v>56</v>
      </c>
      <c r="AI1154" s="80"/>
      <c r="AJ1154" s="80"/>
      <c r="AK1154" s="80" t="s">
        <v>13075</v>
      </c>
      <c r="AL1154" s="80"/>
      <c r="AM1154" s="80"/>
      <c r="AN1154" s="82">
        <v>40722.045104166667</v>
      </c>
      <c r="AO1154" s="83" t="s">
        <v>13090</v>
      </c>
      <c r="AP1154" s="80" t="b">
        <v>1</v>
      </c>
      <c r="AQ1154" s="80" t="b">
        <v>0</v>
      </c>
      <c r="AR1154" s="80" t="b">
        <v>0</v>
      </c>
      <c r="AS1154" s="80" t="s">
        <v>1306</v>
      </c>
      <c r="AT1154" s="80">
        <v>2</v>
      </c>
      <c r="AU1154" s="83" t="s">
        <v>1315</v>
      </c>
      <c r="AV1154" s="80" t="b">
        <v>0</v>
      </c>
      <c r="AW1154" s="80" t="s">
        <v>1519</v>
      </c>
      <c r="AX1154" s="83" t="s">
        <v>13116</v>
      </c>
      <c r="AY1154" s="80" t="s">
        <v>66</v>
      </c>
    </row>
    <row r="1155" spans="1:51" x14ac:dyDescent="0.25">
      <c r="A1155" s="66" t="s">
        <v>13003</v>
      </c>
      <c r="B1155" s="67"/>
      <c r="C1155" s="67"/>
      <c r="D1155" s="68"/>
      <c r="E1155" s="111"/>
      <c r="F1155" s="104" t="s">
        <v>13104</v>
      </c>
      <c r="G1155" s="112"/>
      <c r="H1155" s="71"/>
      <c r="I1155" s="72"/>
      <c r="J1155" s="113"/>
      <c r="K1155" s="71" t="s">
        <v>13130</v>
      </c>
      <c r="L1155" s="114"/>
      <c r="M1155" s="76"/>
      <c r="N1155" s="76"/>
      <c r="O1155" s="77"/>
      <c r="P1155" s="78"/>
      <c r="Q1155" s="78"/>
      <c r="R1155" s="87"/>
      <c r="S1155" s="87"/>
      <c r="T1155" s="87"/>
      <c r="U1155" s="87"/>
      <c r="V1155" s="88"/>
      <c r="W1155" s="88"/>
      <c r="X1155" s="88"/>
      <c r="Y1155" s="88"/>
      <c r="Z1155" s="51"/>
      <c r="AA1155" s="73"/>
      <c r="AB1155" s="73"/>
      <c r="AC1155" s="74"/>
      <c r="AD1155" s="80" t="s">
        <v>13060</v>
      </c>
      <c r="AE1155" s="80">
        <v>18188</v>
      </c>
      <c r="AF1155" s="80">
        <v>19036</v>
      </c>
      <c r="AG1155" s="80">
        <v>97869</v>
      </c>
      <c r="AH1155" s="80">
        <v>104490</v>
      </c>
      <c r="AI1155" s="80"/>
      <c r="AJ1155" s="80" t="s">
        <v>13069</v>
      </c>
      <c r="AK1155" s="80" t="s">
        <v>13076</v>
      </c>
      <c r="AL1155" s="83" t="s">
        <v>13081</v>
      </c>
      <c r="AM1155" s="80"/>
      <c r="AN1155" s="82">
        <v>41976.08148148148</v>
      </c>
      <c r="AO1155" s="83" t="s">
        <v>13091</v>
      </c>
      <c r="AP1155" s="80" t="b">
        <v>1</v>
      </c>
      <c r="AQ1155" s="80" t="b">
        <v>0</v>
      </c>
      <c r="AR1155" s="80" t="b">
        <v>1</v>
      </c>
      <c r="AS1155" s="80" t="s">
        <v>1307</v>
      </c>
      <c r="AT1155" s="80">
        <v>331</v>
      </c>
      <c r="AU1155" s="83" t="s">
        <v>1315</v>
      </c>
      <c r="AV1155" s="80" t="b">
        <v>0</v>
      </c>
      <c r="AW1155" s="80" t="s">
        <v>1519</v>
      </c>
      <c r="AX1155" s="83" t="s">
        <v>13117</v>
      </c>
      <c r="AY1155" s="80" t="s">
        <v>66</v>
      </c>
    </row>
    <row r="1156" spans="1:51" x14ac:dyDescent="0.25">
      <c r="A1156" s="66" t="s">
        <v>13004</v>
      </c>
      <c r="B1156" s="67"/>
      <c r="C1156" s="67"/>
      <c r="D1156" s="68"/>
      <c r="E1156" s="111"/>
      <c r="F1156" s="104" t="s">
        <v>13105</v>
      </c>
      <c r="G1156" s="112"/>
      <c r="H1156" s="71"/>
      <c r="I1156" s="72"/>
      <c r="J1156" s="113"/>
      <c r="K1156" s="71" t="s">
        <v>13131</v>
      </c>
      <c r="L1156" s="114"/>
      <c r="M1156" s="76"/>
      <c r="N1156" s="76"/>
      <c r="O1156" s="77"/>
      <c r="P1156" s="78"/>
      <c r="Q1156" s="78"/>
      <c r="R1156" s="87"/>
      <c r="S1156" s="87"/>
      <c r="T1156" s="87"/>
      <c r="U1156" s="87"/>
      <c r="V1156" s="88"/>
      <c r="W1156" s="88"/>
      <c r="X1156" s="88"/>
      <c r="Y1156" s="88"/>
      <c r="Z1156" s="51"/>
      <c r="AA1156" s="73"/>
      <c r="AB1156" s="73"/>
      <c r="AC1156" s="74"/>
      <c r="AD1156" s="80" t="s">
        <v>13061</v>
      </c>
      <c r="AE1156" s="80">
        <v>78</v>
      </c>
      <c r="AF1156" s="80">
        <v>26</v>
      </c>
      <c r="AG1156" s="80">
        <v>595</v>
      </c>
      <c r="AH1156" s="80">
        <v>16</v>
      </c>
      <c r="AI1156" s="80"/>
      <c r="AJ1156" s="80" t="s">
        <v>13070</v>
      </c>
      <c r="AK1156" s="80" t="s">
        <v>13077</v>
      </c>
      <c r="AL1156" s="80"/>
      <c r="AM1156" s="80"/>
      <c r="AN1156" s="82">
        <v>41843.081458333334</v>
      </c>
      <c r="AO1156" s="83" t="s">
        <v>13092</v>
      </c>
      <c r="AP1156" s="80" t="b">
        <v>0</v>
      </c>
      <c r="AQ1156" s="80" t="b">
        <v>0</v>
      </c>
      <c r="AR1156" s="80" t="b">
        <v>0</v>
      </c>
      <c r="AS1156" s="80" t="s">
        <v>1307</v>
      </c>
      <c r="AT1156" s="80">
        <v>0</v>
      </c>
      <c r="AU1156" s="83" t="s">
        <v>1315</v>
      </c>
      <c r="AV1156" s="80" t="b">
        <v>0</v>
      </c>
      <c r="AW1156" s="80" t="s">
        <v>1519</v>
      </c>
      <c r="AX1156" s="83" t="s">
        <v>13118</v>
      </c>
      <c r="AY1156" s="80" t="s">
        <v>66</v>
      </c>
    </row>
    <row r="1157" spans="1:51" x14ac:dyDescent="0.25">
      <c r="A1157" s="66" t="s">
        <v>13008</v>
      </c>
      <c r="B1157" s="67"/>
      <c r="C1157" s="67"/>
      <c r="D1157" s="68"/>
      <c r="E1157" s="111"/>
      <c r="F1157" s="104" t="s">
        <v>13106</v>
      </c>
      <c r="G1157" s="112"/>
      <c r="H1157" s="71"/>
      <c r="I1157" s="72"/>
      <c r="J1157" s="113"/>
      <c r="K1157" s="71" t="s">
        <v>13132</v>
      </c>
      <c r="L1157" s="114"/>
      <c r="M1157" s="76"/>
      <c r="N1157" s="76"/>
      <c r="O1157" s="77"/>
      <c r="P1157" s="78"/>
      <c r="Q1157" s="78"/>
      <c r="R1157" s="87"/>
      <c r="S1157" s="87"/>
      <c r="T1157" s="87"/>
      <c r="U1157" s="87"/>
      <c r="V1157" s="88"/>
      <c r="W1157" s="88"/>
      <c r="X1157" s="88"/>
      <c r="Y1157" s="88"/>
      <c r="Z1157" s="51"/>
      <c r="AA1157" s="73"/>
      <c r="AB1157" s="73"/>
      <c r="AC1157" s="74"/>
      <c r="AD1157" s="80" t="s">
        <v>13062</v>
      </c>
      <c r="AE1157" s="80">
        <v>809</v>
      </c>
      <c r="AF1157" s="80">
        <v>17946</v>
      </c>
      <c r="AG1157" s="80">
        <v>4601</v>
      </c>
      <c r="AH1157" s="80">
        <v>548</v>
      </c>
      <c r="AI1157" s="80">
        <v>-14400</v>
      </c>
      <c r="AJ1157" s="80" t="s">
        <v>13071</v>
      </c>
      <c r="AK1157" s="80"/>
      <c r="AL1157" s="83" t="s">
        <v>13082</v>
      </c>
      <c r="AM1157" s="80" t="s">
        <v>1172</v>
      </c>
      <c r="AN1157" s="82">
        <v>39888.746435185189</v>
      </c>
      <c r="AO1157" s="83" t="s">
        <v>13093</v>
      </c>
      <c r="AP1157" s="80" t="b">
        <v>0</v>
      </c>
      <c r="AQ1157" s="80" t="b">
        <v>0</v>
      </c>
      <c r="AR1157" s="80" t="b">
        <v>1</v>
      </c>
      <c r="AS1157" s="80" t="s">
        <v>1307</v>
      </c>
      <c r="AT1157" s="80">
        <v>1085</v>
      </c>
      <c r="AU1157" s="83" t="s">
        <v>13096</v>
      </c>
      <c r="AV1157" s="80" t="b">
        <v>1</v>
      </c>
      <c r="AW1157" s="80" t="s">
        <v>1519</v>
      </c>
      <c r="AX1157" s="83" t="s">
        <v>13119</v>
      </c>
      <c r="AY1157" s="80" t="s">
        <v>65</v>
      </c>
    </row>
    <row r="1158" spans="1:51" x14ac:dyDescent="0.25">
      <c r="A1158" s="66" t="s">
        <v>13005</v>
      </c>
      <c r="B1158" s="67"/>
      <c r="C1158" s="67"/>
      <c r="D1158" s="68"/>
      <c r="E1158" s="111"/>
      <c r="F1158" s="104" t="s">
        <v>13107</v>
      </c>
      <c r="G1158" s="112"/>
      <c r="H1158" s="71"/>
      <c r="I1158" s="72"/>
      <c r="J1158" s="113"/>
      <c r="K1158" s="71" t="s">
        <v>13133</v>
      </c>
      <c r="L1158" s="114"/>
      <c r="M1158" s="76"/>
      <c r="N1158" s="76"/>
      <c r="O1158" s="77"/>
      <c r="P1158" s="78"/>
      <c r="Q1158" s="78"/>
      <c r="R1158" s="87"/>
      <c r="S1158" s="87"/>
      <c r="T1158" s="87"/>
      <c r="U1158" s="87"/>
      <c r="V1158" s="88"/>
      <c r="W1158" s="88"/>
      <c r="X1158" s="88"/>
      <c r="Y1158" s="88"/>
      <c r="Z1158" s="51"/>
      <c r="AA1158" s="73"/>
      <c r="AB1158" s="73"/>
      <c r="AC1158" s="74"/>
      <c r="AD1158" s="80" t="s">
        <v>13063</v>
      </c>
      <c r="AE1158" s="80">
        <v>870</v>
      </c>
      <c r="AF1158" s="80">
        <v>384</v>
      </c>
      <c r="AG1158" s="80">
        <v>14310</v>
      </c>
      <c r="AH1158" s="80">
        <v>0</v>
      </c>
      <c r="AI1158" s="80">
        <v>-10800</v>
      </c>
      <c r="AJ1158" s="80"/>
      <c r="AK1158" s="80"/>
      <c r="AL1158" s="80"/>
      <c r="AM1158" s="80" t="s">
        <v>1174</v>
      </c>
      <c r="AN1158" s="82">
        <v>40631.102847222224</v>
      </c>
      <c r="AO1158" s="80"/>
      <c r="AP1158" s="80" t="b">
        <v>1</v>
      </c>
      <c r="AQ1158" s="80" t="b">
        <v>0</v>
      </c>
      <c r="AR1158" s="80" t="b">
        <v>0</v>
      </c>
      <c r="AS1158" s="80" t="s">
        <v>1306</v>
      </c>
      <c r="AT1158" s="80">
        <v>6</v>
      </c>
      <c r="AU1158" s="83" t="s">
        <v>1315</v>
      </c>
      <c r="AV1158" s="80" t="b">
        <v>0</v>
      </c>
      <c r="AW1158" s="80" t="s">
        <v>1519</v>
      </c>
      <c r="AX1158" s="83" t="s">
        <v>13120</v>
      </c>
      <c r="AY1158" s="80" t="s">
        <v>66</v>
      </c>
    </row>
    <row r="1159" spans="1:51" x14ac:dyDescent="0.25">
      <c r="A1159" s="89" t="s">
        <v>13006</v>
      </c>
      <c r="B1159" s="90"/>
      <c r="C1159" s="90"/>
      <c r="D1159" s="91"/>
      <c r="E1159" s="92"/>
      <c r="F1159" s="105" t="s">
        <v>13108</v>
      </c>
      <c r="G1159" s="90"/>
      <c r="H1159" s="93"/>
      <c r="I1159" s="94"/>
      <c r="J1159" s="94"/>
      <c r="K1159" s="93" t="s">
        <v>13134</v>
      </c>
      <c r="L1159" s="95"/>
      <c r="M1159" s="96"/>
      <c r="N1159" s="96"/>
      <c r="O1159" s="97"/>
      <c r="P1159" s="98"/>
      <c r="Q1159" s="98"/>
      <c r="R1159" s="99"/>
      <c r="S1159" s="99"/>
      <c r="T1159" s="99"/>
      <c r="U1159" s="99"/>
      <c r="V1159" s="100"/>
      <c r="W1159" s="100"/>
      <c r="X1159" s="100"/>
      <c r="Y1159" s="100"/>
      <c r="Z1159" s="101"/>
      <c r="AA1159" s="102"/>
      <c r="AB1159" s="102"/>
      <c r="AC1159" s="103"/>
      <c r="AD1159" s="107" t="s">
        <v>13064</v>
      </c>
      <c r="AE1159" s="107">
        <v>12</v>
      </c>
      <c r="AF1159" s="107">
        <v>1027</v>
      </c>
      <c r="AG1159" s="107">
        <v>88522</v>
      </c>
      <c r="AH1159" s="107">
        <v>0</v>
      </c>
      <c r="AI1159" s="107"/>
      <c r="AJ1159" s="107" t="s">
        <v>13072</v>
      </c>
      <c r="AK1159" s="107" t="s">
        <v>13078</v>
      </c>
      <c r="AL1159" s="109" t="s">
        <v>13083</v>
      </c>
      <c r="AM1159" s="107"/>
      <c r="AN1159" s="108">
        <v>42204.929537037038</v>
      </c>
      <c r="AO1159" s="109" t="s">
        <v>13094</v>
      </c>
      <c r="AP1159" s="107" t="b">
        <v>1</v>
      </c>
      <c r="AQ1159" s="107" t="b">
        <v>0</v>
      </c>
      <c r="AR1159" s="107" t="b">
        <v>0</v>
      </c>
      <c r="AS1159" s="107" t="s">
        <v>10567</v>
      </c>
      <c r="AT1159" s="107">
        <v>32</v>
      </c>
      <c r="AU1159" s="109" t="s">
        <v>1315</v>
      </c>
      <c r="AV1159" s="107" t="b">
        <v>0</v>
      </c>
      <c r="AW1159" s="107" t="s">
        <v>1519</v>
      </c>
      <c r="AX1159" s="109" t="s">
        <v>13121</v>
      </c>
      <c r="AY1159" s="107" t="s">
        <v>66</v>
      </c>
    </row>
    <row r="1160" spans="1:51" x14ac:dyDescent="0.25">
      <c r="A1160" s="66" t="s">
        <v>13135</v>
      </c>
      <c r="B1160" s="67"/>
      <c r="C1160" s="67"/>
      <c r="D1160" s="68"/>
      <c r="E1160" s="111"/>
      <c r="F1160" s="104" t="s">
        <v>13398</v>
      </c>
      <c r="G1160" s="112"/>
      <c r="H1160" s="71"/>
      <c r="I1160" s="72"/>
      <c r="J1160" s="113"/>
      <c r="K1160" s="71" t="s">
        <v>13464</v>
      </c>
      <c r="L1160" s="114"/>
      <c r="M1160" s="76"/>
      <c r="N1160" s="76"/>
      <c r="O1160" s="77"/>
      <c r="P1160" s="78"/>
      <c r="Q1160" s="78"/>
      <c r="R1160" s="87"/>
      <c r="S1160" s="87"/>
      <c r="T1160" s="87"/>
      <c r="U1160" s="87"/>
      <c r="V1160" s="88"/>
      <c r="W1160" s="88"/>
      <c r="X1160" s="88"/>
      <c r="Y1160" s="88"/>
      <c r="Z1160" s="51"/>
      <c r="AA1160" s="73"/>
      <c r="AB1160" s="73"/>
      <c r="AC1160" s="74"/>
      <c r="AD1160" s="80" t="s">
        <v>13257</v>
      </c>
      <c r="AE1160" s="80">
        <v>1885</v>
      </c>
      <c r="AF1160" s="80">
        <v>2274</v>
      </c>
      <c r="AG1160" s="80">
        <v>150008</v>
      </c>
      <c r="AH1160" s="80">
        <v>346</v>
      </c>
      <c r="AI1160" s="80">
        <v>36000</v>
      </c>
      <c r="AJ1160" s="80" t="s">
        <v>13288</v>
      </c>
      <c r="AK1160" s="80" t="s">
        <v>13320</v>
      </c>
      <c r="AL1160" s="80"/>
      <c r="AM1160" s="80" t="s">
        <v>1177</v>
      </c>
      <c r="AN1160" s="82">
        <v>40986.686273148145</v>
      </c>
      <c r="AO1160" s="83" t="s">
        <v>13349</v>
      </c>
      <c r="AP1160" s="80" t="b">
        <v>1</v>
      </c>
      <c r="AQ1160" s="80" t="b">
        <v>0</v>
      </c>
      <c r="AR1160" s="80" t="b">
        <v>0</v>
      </c>
      <c r="AS1160" s="80" t="s">
        <v>1307</v>
      </c>
      <c r="AT1160" s="80">
        <v>30</v>
      </c>
      <c r="AU1160" s="83" t="s">
        <v>1315</v>
      </c>
      <c r="AV1160" s="80" t="b">
        <v>0</v>
      </c>
      <c r="AW1160" s="80" t="s">
        <v>1519</v>
      </c>
      <c r="AX1160" s="83" t="s">
        <v>13429</v>
      </c>
      <c r="AY1160" s="80" t="s">
        <v>66</v>
      </c>
    </row>
    <row r="1161" spans="1:51" x14ac:dyDescent="0.25">
      <c r="A1161" s="66" t="s">
        <v>13136</v>
      </c>
      <c r="B1161" s="67"/>
      <c r="C1161" s="67"/>
      <c r="D1161" s="68"/>
      <c r="E1161" s="111"/>
      <c r="F1161" s="104" t="s">
        <v>13399</v>
      </c>
      <c r="G1161" s="112"/>
      <c r="H1161" s="71"/>
      <c r="I1161" s="72"/>
      <c r="J1161" s="113"/>
      <c r="K1161" s="71" t="s">
        <v>13465</v>
      </c>
      <c r="L1161" s="114"/>
      <c r="M1161" s="76"/>
      <c r="N1161" s="76"/>
      <c r="O1161" s="77"/>
      <c r="P1161" s="78"/>
      <c r="Q1161" s="78"/>
      <c r="R1161" s="87"/>
      <c r="S1161" s="87"/>
      <c r="T1161" s="87"/>
      <c r="U1161" s="87"/>
      <c r="V1161" s="88"/>
      <c r="W1161" s="88"/>
      <c r="X1161" s="88"/>
      <c r="Y1161" s="88"/>
      <c r="Z1161" s="51"/>
      <c r="AA1161" s="73"/>
      <c r="AB1161" s="73"/>
      <c r="AC1161" s="74"/>
      <c r="AD1161" s="80" t="s">
        <v>13258</v>
      </c>
      <c r="AE1161" s="80">
        <v>2315</v>
      </c>
      <c r="AF1161" s="80">
        <v>4479</v>
      </c>
      <c r="AG1161" s="80">
        <v>121843</v>
      </c>
      <c r="AH1161" s="80">
        <v>2569</v>
      </c>
      <c r="AI1161" s="80">
        <v>-10800</v>
      </c>
      <c r="AJ1161" s="80" t="s">
        <v>13289</v>
      </c>
      <c r="AK1161" s="80"/>
      <c r="AL1161" s="80"/>
      <c r="AM1161" s="80" t="s">
        <v>1173</v>
      </c>
      <c r="AN1161" s="82">
        <v>41180.038460648146</v>
      </c>
      <c r="AO1161" s="83" t="s">
        <v>13350</v>
      </c>
      <c r="AP1161" s="80" t="b">
        <v>0</v>
      </c>
      <c r="AQ1161" s="80" t="b">
        <v>0</v>
      </c>
      <c r="AR1161" s="80" t="b">
        <v>1</v>
      </c>
      <c r="AS1161" s="80" t="s">
        <v>1308</v>
      </c>
      <c r="AT1161" s="80">
        <v>15</v>
      </c>
      <c r="AU1161" s="83" t="s">
        <v>13378</v>
      </c>
      <c r="AV1161" s="80" t="b">
        <v>0</v>
      </c>
      <c r="AW1161" s="80" t="s">
        <v>1519</v>
      </c>
      <c r="AX1161" s="83" t="s">
        <v>13430</v>
      </c>
      <c r="AY1161" s="80" t="s">
        <v>66</v>
      </c>
    </row>
    <row r="1162" spans="1:51" x14ac:dyDescent="0.25">
      <c r="A1162" s="66" t="s">
        <v>13137</v>
      </c>
      <c r="B1162" s="67"/>
      <c r="C1162" s="67"/>
      <c r="D1162" s="68"/>
      <c r="E1162" s="111"/>
      <c r="F1162" s="104" t="s">
        <v>14189</v>
      </c>
      <c r="G1162" s="112"/>
      <c r="H1162" s="71"/>
      <c r="I1162" s="72"/>
      <c r="J1162" s="113"/>
      <c r="K1162" s="71" t="s">
        <v>28852</v>
      </c>
      <c r="L1162" s="114"/>
      <c r="M1162" s="76"/>
      <c r="N1162" s="76"/>
      <c r="O1162" s="77"/>
      <c r="P1162" s="78"/>
      <c r="Q1162" s="78"/>
      <c r="R1162" s="87"/>
      <c r="S1162" s="87"/>
      <c r="T1162" s="87"/>
      <c r="U1162" s="87"/>
      <c r="V1162" s="88"/>
      <c r="W1162" s="88"/>
      <c r="X1162" s="88"/>
      <c r="Y1162" s="88"/>
      <c r="Z1162" s="51"/>
      <c r="AA1162" s="73"/>
      <c r="AB1162" s="73"/>
      <c r="AC1162" s="74"/>
      <c r="AD1162" s="80" t="s">
        <v>13259</v>
      </c>
      <c r="AE1162" s="80">
        <v>775</v>
      </c>
      <c r="AF1162" s="80">
        <v>621</v>
      </c>
      <c r="AG1162" s="80">
        <v>11477</v>
      </c>
      <c r="AH1162" s="80">
        <v>4578</v>
      </c>
      <c r="AI1162" s="80">
        <v>-25200</v>
      </c>
      <c r="AJ1162" s="80" t="s">
        <v>13290</v>
      </c>
      <c r="AK1162" s="80">
        <v>11</v>
      </c>
      <c r="AL1162" s="80"/>
      <c r="AM1162" s="80" t="s">
        <v>1175</v>
      </c>
      <c r="AN1162" s="82">
        <v>41930.484664351854</v>
      </c>
      <c r="AO1162" s="83" t="s">
        <v>13351</v>
      </c>
      <c r="AP1162" s="80" t="b">
        <v>1</v>
      </c>
      <c r="AQ1162" s="80" t="b">
        <v>0</v>
      </c>
      <c r="AR1162" s="80" t="b">
        <v>1</v>
      </c>
      <c r="AS1162" s="80" t="s">
        <v>1308</v>
      </c>
      <c r="AT1162" s="80">
        <v>1</v>
      </c>
      <c r="AU1162" s="83" t="s">
        <v>1315</v>
      </c>
      <c r="AV1162" s="80" t="b">
        <v>0</v>
      </c>
      <c r="AW1162" s="80" t="s">
        <v>1519</v>
      </c>
      <c r="AX1162" s="83" t="s">
        <v>13431</v>
      </c>
      <c r="AY1162" s="80" t="s">
        <v>66</v>
      </c>
    </row>
    <row r="1163" spans="1:51" x14ac:dyDescent="0.25">
      <c r="A1163" s="66" t="s">
        <v>13138</v>
      </c>
      <c r="B1163" s="67"/>
      <c r="C1163" s="67"/>
      <c r="D1163" s="68"/>
      <c r="E1163" s="111"/>
      <c r="F1163" s="104" t="s">
        <v>13400</v>
      </c>
      <c r="G1163" s="112"/>
      <c r="H1163" s="71"/>
      <c r="I1163" s="72"/>
      <c r="J1163" s="113"/>
      <c r="K1163" s="71" t="s">
        <v>13466</v>
      </c>
      <c r="L1163" s="114"/>
      <c r="M1163" s="76"/>
      <c r="N1163" s="76"/>
      <c r="O1163" s="77"/>
      <c r="P1163" s="78"/>
      <c r="Q1163" s="78"/>
      <c r="R1163" s="87"/>
      <c r="S1163" s="87"/>
      <c r="T1163" s="87"/>
      <c r="U1163" s="87"/>
      <c r="V1163" s="88"/>
      <c r="W1163" s="88"/>
      <c r="X1163" s="88"/>
      <c r="Y1163" s="88"/>
      <c r="Z1163" s="51"/>
      <c r="AA1163" s="73"/>
      <c r="AB1163" s="73"/>
      <c r="AC1163" s="74"/>
      <c r="AD1163" s="80" t="s">
        <v>13260</v>
      </c>
      <c r="AE1163" s="80">
        <v>649</v>
      </c>
      <c r="AF1163" s="80">
        <v>2274</v>
      </c>
      <c r="AG1163" s="80">
        <v>102430</v>
      </c>
      <c r="AH1163" s="80">
        <v>5193</v>
      </c>
      <c r="AI1163" s="80">
        <v>28800</v>
      </c>
      <c r="AJ1163" s="80" t="s">
        <v>13291</v>
      </c>
      <c r="AK1163" s="80" t="s">
        <v>13321</v>
      </c>
      <c r="AL1163" s="83" t="s">
        <v>13334</v>
      </c>
      <c r="AM1163" s="80" t="s">
        <v>2663</v>
      </c>
      <c r="AN1163" s="82">
        <v>40521.178865740738</v>
      </c>
      <c r="AO1163" s="83" t="s">
        <v>13352</v>
      </c>
      <c r="AP1163" s="80" t="b">
        <v>0</v>
      </c>
      <c r="AQ1163" s="80" t="b">
        <v>0</v>
      </c>
      <c r="AR1163" s="80" t="b">
        <v>1</v>
      </c>
      <c r="AS1163" s="80" t="s">
        <v>1307</v>
      </c>
      <c r="AT1163" s="80">
        <v>109</v>
      </c>
      <c r="AU1163" s="83" t="s">
        <v>1326</v>
      </c>
      <c r="AV1163" s="80" t="b">
        <v>0</v>
      </c>
      <c r="AW1163" s="80" t="s">
        <v>1519</v>
      </c>
      <c r="AX1163" s="83" t="s">
        <v>13432</v>
      </c>
      <c r="AY1163" s="80" t="s">
        <v>66</v>
      </c>
    </row>
    <row r="1164" spans="1:51" x14ac:dyDescent="0.25">
      <c r="A1164" s="66" t="s">
        <v>13139</v>
      </c>
      <c r="B1164" s="67"/>
      <c r="C1164" s="67"/>
      <c r="D1164" s="68"/>
      <c r="E1164" s="111"/>
      <c r="F1164" s="104" t="s">
        <v>13401</v>
      </c>
      <c r="G1164" s="112"/>
      <c r="H1164" s="71"/>
      <c r="I1164" s="72"/>
      <c r="J1164" s="113"/>
      <c r="K1164" s="71" t="s">
        <v>13467</v>
      </c>
      <c r="L1164" s="114"/>
      <c r="M1164" s="76"/>
      <c r="N1164" s="76"/>
      <c r="O1164" s="77"/>
      <c r="P1164" s="78"/>
      <c r="Q1164" s="78"/>
      <c r="R1164" s="87"/>
      <c r="S1164" s="87"/>
      <c r="T1164" s="87"/>
      <c r="U1164" s="87"/>
      <c r="V1164" s="88"/>
      <c r="W1164" s="88"/>
      <c r="X1164" s="88"/>
      <c r="Y1164" s="88"/>
      <c r="Z1164" s="51"/>
      <c r="AA1164" s="73"/>
      <c r="AB1164" s="73"/>
      <c r="AC1164" s="74"/>
      <c r="AD1164" s="80" t="s">
        <v>13261</v>
      </c>
      <c r="AE1164" s="80">
        <v>2465</v>
      </c>
      <c r="AF1164" s="80">
        <v>2306</v>
      </c>
      <c r="AG1164" s="80">
        <v>400481</v>
      </c>
      <c r="AH1164" s="80">
        <v>825</v>
      </c>
      <c r="AI1164" s="80">
        <v>-21600</v>
      </c>
      <c r="AJ1164" s="80" t="s">
        <v>13292</v>
      </c>
      <c r="AK1164" s="80" t="s">
        <v>13322</v>
      </c>
      <c r="AL1164" s="80"/>
      <c r="AM1164" s="80" t="s">
        <v>1178</v>
      </c>
      <c r="AN1164" s="82">
        <v>41172.795856481483</v>
      </c>
      <c r="AO1164" s="83" t="s">
        <v>13353</v>
      </c>
      <c r="AP1164" s="80" t="b">
        <v>0</v>
      </c>
      <c r="AQ1164" s="80" t="b">
        <v>0</v>
      </c>
      <c r="AR1164" s="80" t="b">
        <v>1</v>
      </c>
      <c r="AS1164" s="80" t="s">
        <v>1307</v>
      </c>
      <c r="AT1164" s="80">
        <v>122</v>
      </c>
      <c r="AU1164" s="83" t="s">
        <v>13379</v>
      </c>
      <c r="AV1164" s="80" t="b">
        <v>0</v>
      </c>
      <c r="AW1164" s="80" t="s">
        <v>1519</v>
      </c>
      <c r="AX1164" s="83" t="s">
        <v>13433</v>
      </c>
      <c r="AY1164" s="80" t="s">
        <v>66</v>
      </c>
    </row>
    <row r="1165" spans="1:51" x14ac:dyDescent="0.25">
      <c r="A1165" s="66" t="s">
        <v>13140</v>
      </c>
      <c r="B1165" s="67"/>
      <c r="C1165" s="67"/>
      <c r="D1165" s="68"/>
      <c r="E1165" s="111"/>
      <c r="F1165" s="104" t="s">
        <v>13402</v>
      </c>
      <c r="G1165" s="112"/>
      <c r="H1165" s="71"/>
      <c r="I1165" s="72"/>
      <c r="J1165" s="113"/>
      <c r="K1165" s="71" t="s">
        <v>13468</v>
      </c>
      <c r="L1165" s="114"/>
      <c r="M1165" s="76"/>
      <c r="N1165" s="76"/>
      <c r="O1165" s="77"/>
      <c r="P1165" s="78"/>
      <c r="Q1165" s="78"/>
      <c r="R1165" s="87"/>
      <c r="S1165" s="87"/>
      <c r="T1165" s="87"/>
      <c r="U1165" s="87"/>
      <c r="V1165" s="88"/>
      <c r="W1165" s="88"/>
      <c r="X1165" s="88"/>
      <c r="Y1165" s="88"/>
      <c r="Z1165" s="51"/>
      <c r="AA1165" s="73"/>
      <c r="AB1165" s="73"/>
      <c r="AC1165" s="74"/>
      <c r="AD1165" s="80" t="s">
        <v>13262</v>
      </c>
      <c r="AE1165" s="80">
        <v>140</v>
      </c>
      <c r="AF1165" s="80">
        <v>193</v>
      </c>
      <c r="AG1165" s="80">
        <v>1914</v>
      </c>
      <c r="AH1165" s="80">
        <v>1438</v>
      </c>
      <c r="AI1165" s="80"/>
      <c r="AJ1165" s="80" t="s">
        <v>13293</v>
      </c>
      <c r="AK1165" s="80"/>
      <c r="AL1165" s="80"/>
      <c r="AM1165" s="80"/>
      <c r="AN1165" s="82">
        <v>42276.046122685184</v>
      </c>
      <c r="AO1165" s="83" t="s">
        <v>13354</v>
      </c>
      <c r="AP1165" s="80" t="b">
        <v>1</v>
      </c>
      <c r="AQ1165" s="80" t="b">
        <v>0</v>
      </c>
      <c r="AR1165" s="80" t="b">
        <v>0</v>
      </c>
      <c r="AS1165" s="80" t="s">
        <v>1307</v>
      </c>
      <c r="AT1165" s="80">
        <v>0</v>
      </c>
      <c r="AU1165" s="83" t="s">
        <v>1315</v>
      </c>
      <c r="AV1165" s="80" t="b">
        <v>0</v>
      </c>
      <c r="AW1165" s="80" t="s">
        <v>1519</v>
      </c>
      <c r="AX1165" s="83" t="s">
        <v>13434</v>
      </c>
      <c r="AY1165" s="80" t="s">
        <v>66</v>
      </c>
    </row>
    <row r="1166" spans="1:51" x14ac:dyDescent="0.25">
      <c r="A1166" s="66" t="s">
        <v>13159</v>
      </c>
      <c r="B1166" s="67"/>
      <c r="C1166" s="67"/>
      <c r="D1166" s="68"/>
      <c r="E1166" s="111"/>
      <c r="F1166" s="104" t="s">
        <v>13403</v>
      </c>
      <c r="G1166" s="112"/>
      <c r="H1166" s="71"/>
      <c r="I1166" s="72"/>
      <c r="J1166" s="113"/>
      <c r="K1166" s="71" t="s">
        <v>13469</v>
      </c>
      <c r="L1166" s="114"/>
      <c r="M1166" s="76"/>
      <c r="N1166" s="76"/>
      <c r="O1166" s="77"/>
      <c r="P1166" s="78"/>
      <c r="Q1166" s="78"/>
      <c r="R1166" s="87"/>
      <c r="S1166" s="87"/>
      <c r="T1166" s="87"/>
      <c r="U1166" s="87"/>
      <c r="V1166" s="88"/>
      <c r="W1166" s="88"/>
      <c r="X1166" s="88"/>
      <c r="Y1166" s="88"/>
      <c r="Z1166" s="51"/>
      <c r="AA1166" s="73"/>
      <c r="AB1166" s="73"/>
      <c r="AC1166" s="74"/>
      <c r="AD1166" s="80" t="s">
        <v>13263</v>
      </c>
      <c r="AE1166" s="80">
        <v>203</v>
      </c>
      <c r="AF1166" s="80">
        <v>286</v>
      </c>
      <c r="AG1166" s="80">
        <v>984</v>
      </c>
      <c r="AH1166" s="80">
        <v>486</v>
      </c>
      <c r="AI1166" s="80"/>
      <c r="AJ1166" s="80" t="s">
        <v>13294</v>
      </c>
      <c r="AK1166" s="80"/>
      <c r="AL1166" s="80"/>
      <c r="AM1166" s="80"/>
      <c r="AN1166" s="82">
        <v>41995.169421296298</v>
      </c>
      <c r="AO1166" s="83" t="s">
        <v>13355</v>
      </c>
      <c r="AP1166" s="80" t="b">
        <v>1</v>
      </c>
      <c r="AQ1166" s="80" t="b">
        <v>0</v>
      </c>
      <c r="AR1166" s="80" t="b">
        <v>0</v>
      </c>
      <c r="AS1166" s="80" t="s">
        <v>1308</v>
      </c>
      <c r="AT1166" s="80">
        <v>0</v>
      </c>
      <c r="AU1166" s="83" t="s">
        <v>1315</v>
      </c>
      <c r="AV1166" s="80" t="b">
        <v>0</v>
      </c>
      <c r="AW1166" s="80" t="s">
        <v>1519</v>
      </c>
      <c r="AX1166" s="83" t="s">
        <v>13435</v>
      </c>
      <c r="AY1166" s="80" t="s">
        <v>65</v>
      </c>
    </row>
    <row r="1167" spans="1:51" x14ac:dyDescent="0.25">
      <c r="A1167" s="66" t="s">
        <v>13141</v>
      </c>
      <c r="B1167" s="67"/>
      <c r="C1167" s="67"/>
      <c r="D1167" s="68"/>
      <c r="E1167" s="111"/>
      <c r="F1167" s="104" t="s">
        <v>13404</v>
      </c>
      <c r="G1167" s="112"/>
      <c r="H1167" s="71"/>
      <c r="I1167" s="72"/>
      <c r="J1167" s="113"/>
      <c r="K1167" s="71" t="s">
        <v>13470</v>
      </c>
      <c r="L1167" s="114"/>
      <c r="M1167" s="76"/>
      <c r="N1167" s="76"/>
      <c r="O1167" s="77"/>
      <c r="P1167" s="78"/>
      <c r="Q1167" s="78"/>
      <c r="R1167" s="87"/>
      <c r="S1167" s="87"/>
      <c r="T1167" s="87"/>
      <c r="U1167" s="87"/>
      <c r="V1167" s="88"/>
      <c r="W1167" s="88"/>
      <c r="X1167" s="88"/>
      <c r="Y1167" s="88"/>
      <c r="Z1167" s="51"/>
      <c r="AA1167" s="73"/>
      <c r="AB1167" s="73"/>
      <c r="AC1167" s="74"/>
      <c r="AD1167" s="80" t="s">
        <v>13264</v>
      </c>
      <c r="AE1167" s="80">
        <v>1240</v>
      </c>
      <c r="AF1167" s="80">
        <v>626</v>
      </c>
      <c r="AG1167" s="80">
        <v>468</v>
      </c>
      <c r="AH1167" s="80">
        <v>148</v>
      </c>
      <c r="AI1167" s="80">
        <v>-18000</v>
      </c>
      <c r="AJ1167" s="80" t="s">
        <v>13295</v>
      </c>
      <c r="AK1167" s="80" t="s">
        <v>13323</v>
      </c>
      <c r="AL1167" s="83" t="s">
        <v>13335</v>
      </c>
      <c r="AM1167" s="80" t="s">
        <v>1169</v>
      </c>
      <c r="AN1167" s="82">
        <v>40227.215775462966</v>
      </c>
      <c r="AO1167" s="83" t="s">
        <v>13356</v>
      </c>
      <c r="AP1167" s="80" t="b">
        <v>0</v>
      </c>
      <c r="AQ1167" s="80" t="b">
        <v>0</v>
      </c>
      <c r="AR1167" s="80" t="b">
        <v>0</v>
      </c>
      <c r="AS1167" s="80" t="s">
        <v>1307</v>
      </c>
      <c r="AT1167" s="80">
        <v>19</v>
      </c>
      <c r="AU1167" s="83" t="s">
        <v>13380</v>
      </c>
      <c r="AV1167" s="80" t="b">
        <v>0</v>
      </c>
      <c r="AW1167" s="80" t="s">
        <v>1519</v>
      </c>
      <c r="AX1167" s="83" t="s">
        <v>13436</v>
      </c>
      <c r="AY1167" s="80" t="s">
        <v>66</v>
      </c>
    </row>
    <row r="1168" spans="1:51" x14ac:dyDescent="0.25">
      <c r="A1168" s="66" t="s">
        <v>13160</v>
      </c>
      <c r="B1168" s="67"/>
      <c r="C1168" s="67"/>
      <c r="D1168" s="68"/>
      <c r="E1168" s="111"/>
      <c r="F1168" s="104" t="s">
        <v>13405</v>
      </c>
      <c r="G1168" s="112"/>
      <c r="H1168" s="71"/>
      <c r="I1168" s="72"/>
      <c r="J1168" s="113"/>
      <c r="K1168" s="71" t="s">
        <v>39252</v>
      </c>
      <c r="L1168" s="114"/>
      <c r="M1168" s="76"/>
      <c r="N1168" s="76"/>
      <c r="O1168" s="77"/>
      <c r="P1168" s="78"/>
      <c r="Q1168" s="78"/>
      <c r="R1168" s="87"/>
      <c r="S1168" s="87"/>
      <c r="T1168" s="87"/>
      <c r="U1168" s="87"/>
      <c r="V1168" s="88"/>
      <c r="W1168" s="88"/>
      <c r="X1168" s="88"/>
      <c r="Y1168" s="88"/>
      <c r="Z1168" s="51"/>
      <c r="AA1168" s="73"/>
      <c r="AB1168" s="73"/>
      <c r="AC1168" s="74"/>
      <c r="AD1168" s="80" t="s">
        <v>13265</v>
      </c>
      <c r="AE1168" s="80">
        <v>66317</v>
      </c>
      <c r="AF1168" s="80">
        <v>124127</v>
      </c>
      <c r="AG1168" s="80">
        <v>34672</v>
      </c>
      <c r="AH1168" s="80">
        <v>1759</v>
      </c>
      <c r="AI1168" s="80">
        <v>-18000</v>
      </c>
      <c r="AJ1168" s="80" t="s">
        <v>13296</v>
      </c>
      <c r="AK1168" s="80" t="s">
        <v>13324</v>
      </c>
      <c r="AL1168" s="83" t="s">
        <v>13336</v>
      </c>
      <c r="AM1168" s="80" t="s">
        <v>1169</v>
      </c>
      <c r="AN1168" s="82">
        <v>39968.067893518521</v>
      </c>
      <c r="AO1168" s="83" t="s">
        <v>13357</v>
      </c>
      <c r="AP1168" s="80" t="b">
        <v>0</v>
      </c>
      <c r="AQ1168" s="80" t="b">
        <v>0</v>
      </c>
      <c r="AR1168" s="80" t="b">
        <v>1</v>
      </c>
      <c r="AS1168" s="80" t="s">
        <v>1307</v>
      </c>
      <c r="AT1168" s="80">
        <v>3864</v>
      </c>
      <c r="AU1168" s="83" t="s">
        <v>13381</v>
      </c>
      <c r="AV1168" s="80" t="b">
        <v>1</v>
      </c>
      <c r="AW1168" s="80" t="s">
        <v>1519</v>
      </c>
      <c r="AX1168" s="83" t="s">
        <v>13437</v>
      </c>
      <c r="AY1168" s="80" t="s">
        <v>66</v>
      </c>
    </row>
    <row r="1169" spans="1:51" x14ac:dyDescent="0.25">
      <c r="A1169" s="66" t="s">
        <v>13142</v>
      </c>
      <c r="B1169" s="67"/>
      <c r="C1169" s="67"/>
      <c r="D1169" s="68"/>
      <c r="E1169" s="111"/>
      <c r="F1169" s="104" t="s">
        <v>13406</v>
      </c>
      <c r="G1169" s="112"/>
      <c r="H1169" s="71"/>
      <c r="I1169" s="72"/>
      <c r="J1169" s="113"/>
      <c r="K1169" s="71" t="s">
        <v>13471</v>
      </c>
      <c r="L1169" s="114"/>
      <c r="M1169" s="76"/>
      <c r="N1169" s="76"/>
      <c r="O1169" s="77"/>
      <c r="P1169" s="78"/>
      <c r="Q1169" s="78"/>
      <c r="R1169" s="87"/>
      <c r="S1169" s="87"/>
      <c r="T1169" s="87"/>
      <c r="U1169" s="87"/>
      <c r="V1169" s="88"/>
      <c r="W1169" s="88"/>
      <c r="X1169" s="88"/>
      <c r="Y1169" s="88"/>
      <c r="Z1169" s="51"/>
      <c r="AA1169" s="73"/>
      <c r="AB1169" s="73"/>
      <c r="AC1169" s="74"/>
      <c r="AD1169" s="80" t="s">
        <v>13266</v>
      </c>
      <c r="AE1169" s="80">
        <v>433</v>
      </c>
      <c r="AF1169" s="80">
        <v>259</v>
      </c>
      <c r="AG1169" s="80">
        <v>101020</v>
      </c>
      <c r="AH1169" s="80">
        <v>3576</v>
      </c>
      <c r="AI1169" s="80">
        <v>25200</v>
      </c>
      <c r="AJ1169" s="80" t="s">
        <v>13297</v>
      </c>
      <c r="AK1169" s="80"/>
      <c r="AL1169" s="80"/>
      <c r="AM1169" s="80" t="s">
        <v>6097</v>
      </c>
      <c r="AN1169" s="82">
        <v>40948.469074074077</v>
      </c>
      <c r="AO1169" s="80"/>
      <c r="AP1169" s="80" t="b">
        <v>0</v>
      </c>
      <c r="AQ1169" s="80" t="b">
        <v>0</v>
      </c>
      <c r="AR1169" s="80" t="b">
        <v>0</v>
      </c>
      <c r="AS1169" s="80" t="s">
        <v>1307</v>
      </c>
      <c r="AT1169" s="80">
        <v>2</v>
      </c>
      <c r="AU1169" s="83" t="s">
        <v>13382</v>
      </c>
      <c r="AV1169" s="80" t="b">
        <v>0</v>
      </c>
      <c r="AW1169" s="80" t="s">
        <v>1519</v>
      </c>
      <c r="AX1169" s="83" t="s">
        <v>13438</v>
      </c>
      <c r="AY1169" s="80" t="s">
        <v>66</v>
      </c>
    </row>
    <row r="1170" spans="1:51" x14ac:dyDescent="0.25">
      <c r="A1170" s="66" t="s">
        <v>13143</v>
      </c>
      <c r="B1170" s="67"/>
      <c r="C1170" s="67"/>
      <c r="D1170" s="68"/>
      <c r="E1170" s="111"/>
      <c r="F1170" s="104" t="s">
        <v>13407</v>
      </c>
      <c r="G1170" s="112"/>
      <c r="H1170" s="71"/>
      <c r="I1170" s="72"/>
      <c r="J1170" s="113"/>
      <c r="K1170" s="71" t="s">
        <v>13472</v>
      </c>
      <c r="L1170" s="114"/>
      <c r="M1170" s="76"/>
      <c r="N1170" s="76"/>
      <c r="O1170" s="77"/>
      <c r="P1170" s="78"/>
      <c r="Q1170" s="78"/>
      <c r="R1170" s="87"/>
      <c r="S1170" s="87"/>
      <c r="T1170" s="87"/>
      <c r="U1170" s="87"/>
      <c r="V1170" s="88"/>
      <c r="W1170" s="88"/>
      <c r="X1170" s="88"/>
      <c r="Y1170" s="88"/>
      <c r="Z1170" s="51"/>
      <c r="AA1170" s="73"/>
      <c r="AB1170" s="73"/>
      <c r="AC1170" s="74"/>
      <c r="AD1170" s="80" t="s">
        <v>13267</v>
      </c>
      <c r="AE1170" s="80">
        <v>106</v>
      </c>
      <c r="AF1170" s="80">
        <v>118</v>
      </c>
      <c r="AG1170" s="80">
        <v>547</v>
      </c>
      <c r="AH1170" s="80">
        <v>0</v>
      </c>
      <c r="AI1170" s="80"/>
      <c r="AJ1170" s="80" t="s">
        <v>13298</v>
      </c>
      <c r="AK1170" s="80"/>
      <c r="AL1170" s="80"/>
      <c r="AM1170" s="80"/>
      <c r="AN1170" s="82">
        <v>41139.120706018519</v>
      </c>
      <c r="AO1170" s="83" t="s">
        <v>13358</v>
      </c>
      <c r="AP1170" s="80" t="b">
        <v>0</v>
      </c>
      <c r="AQ1170" s="80" t="b">
        <v>0</v>
      </c>
      <c r="AR1170" s="80" t="b">
        <v>0</v>
      </c>
      <c r="AS1170" s="80" t="s">
        <v>1306</v>
      </c>
      <c r="AT1170" s="80">
        <v>0</v>
      </c>
      <c r="AU1170" s="83" t="s">
        <v>13383</v>
      </c>
      <c r="AV1170" s="80" t="b">
        <v>0</v>
      </c>
      <c r="AW1170" s="80" t="s">
        <v>1519</v>
      </c>
      <c r="AX1170" s="83" t="s">
        <v>13439</v>
      </c>
      <c r="AY1170" s="80" t="s">
        <v>66</v>
      </c>
    </row>
    <row r="1171" spans="1:51" x14ac:dyDescent="0.25">
      <c r="A1171" s="66" t="s">
        <v>13144</v>
      </c>
      <c r="B1171" s="67"/>
      <c r="C1171" s="67"/>
      <c r="D1171" s="68"/>
      <c r="E1171" s="111"/>
      <c r="F1171" s="104" t="s">
        <v>13408</v>
      </c>
      <c r="G1171" s="112"/>
      <c r="H1171" s="71"/>
      <c r="I1171" s="72"/>
      <c r="J1171" s="113"/>
      <c r="K1171" s="71" t="s">
        <v>13473</v>
      </c>
      <c r="L1171" s="114"/>
      <c r="M1171" s="76"/>
      <c r="N1171" s="76"/>
      <c r="O1171" s="77"/>
      <c r="P1171" s="78"/>
      <c r="Q1171" s="78"/>
      <c r="R1171" s="87"/>
      <c r="S1171" s="87"/>
      <c r="T1171" s="87"/>
      <c r="U1171" s="87"/>
      <c r="V1171" s="88"/>
      <c r="W1171" s="88"/>
      <c r="X1171" s="88"/>
      <c r="Y1171" s="88"/>
      <c r="Z1171" s="51"/>
      <c r="AA1171" s="73"/>
      <c r="AB1171" s="73"/>
      <c r="AC1171" s="74"/>
      <c r="AD1171" s="80" t="s">
        <v>13268</v>
      </c>
      <c r="AE1171" s="80">
        <v>679</v>
      </c>
      <c r="AF1171" s="80">
        <v>1665</v>
      </c>
      <c r="AG1171" s="80">
        <v>37026</v>
      </c>
      <c r="AH1171" s="80">
        <v>64</v>
      </c>
      <c r="AI1171" s="80">
        <v>-14400</v>
      </c>
      <c r="AJ1171" s="80" t="s">
        <v>13299</v>
      </c>
      <c r="AK1171" s="80" t="s">
        <v>13325</v>
      </c>
      <c r="AL1171" s="80"/>
      <c r="AM1171" s="80" t="s">
        <v>1172</v>
      </c>
      <c r="AN1171" s="82">
        <v>40099.127199074072</v>
      </c>
      <c r="AO1171" s="83" t="s">
        <v>13359</v>
      </c>
      <c r="AP1171" s="80" t="b">
        <v>0</v>
      </c>
      <c r="AQ1171" s="80" t="b">
        <v>0</v>
      </c>
      <c r="AR1171" s="80" t="b">
        <v>0</v>
      </c>
      <c r="AS1171" s="80" t="s">
        <v>1307</v>
      </c>
      <c r="AT1171" s="80">
        <v>52</v>
      </c>
      <c r="AU1171" s="83" t="s">
        <v>13384</v>
      </c>
      <c r="AV1171" s="80" t="b">
        <v>0</v>
      </c>
      <c r="AW1171" s="80" t="s">
        <v>1519</v>
      </c>
      <c r="AX1171" s="83" t="s">
        <v>13440</v>
      </c>
      <c r="AY1171" s="80" t="s">
        <v>66</v>
      </c>
    </row>
    <row r="1172" spans="1:51" x14ac:dyDescent="0.25">
      <c r="A1172" s="66" t="s">
        <v>13145</v>
      </c>
      <c r="B1172" s="67"/>
      <c r="C1172" s="67"/>
      <c r="D1172" s="68"/>
      <c r="E1172" s="111"/>
      <c r="F1172" s="104" t="s">
        <v>13409</v>
      </c>
      <c r="G1172" s="112"/>
      <c r="H1172" s="71"/>
      <c r="I1172" s="72"/>
      <c r="J1172" s="113"/>
      <c r="K1172" s="71" t="s">
        <v>13474</v>
      </c>
      <c r="L1172" s="114"/>
      <c r="M1172" s="76"/>
      <c r="N1172" s="76"/>
      <c r="O1172" s="77"/>
      <c r="P1172" s="78"/>
      <c r="Q1172" s="78"/>
      <c r="R1172" s="87"/>
      <c r="S1172" s="87"/>
      <c r="T1172" s="87"/>
      <c r="U1172" s="87"/>
      <c r="V1172" s="88"/>
      <c r="W1172" s="88"/>
      <c r="X1172" s="88"/>
      <c r="Y1172" s="88"/>
      <c r="Z1172" s="51"/>
      <c r="AA1172" s="73"/>
      <c r="AB1172" s="73"/>
      <c r="AC1172" s="74"/>
      <c r="AD1172" s="80" t="s">
        <v>13269</v>
      </c>
      <c r="AE1172" s="80">
        <v>90</v>
      </c>
      <c r="AF1172" s="80">
        <v>669</v>
      </c>
      <c r="AG1172" s="80">
        <v>29041</v>
      </c>
      <c r="AH1172" s="80">
        <v>114</v>
      </c>
      <c r="AI1172" s="80"/>
      <c r="AJ1172" s="80" t="s">
        <v>13300</v>
      </c>
      <c r="AK1172" s="80" t="s">
        <v>13326</v>
      </c>
      <c r="AL1172" s="80"/>
      <c r="AM1172" s="80"/>
      <c r="AN1172" s="82">
        <v>41973.189131944448</v>
      </c>
      <c r="AO1172" s="83" t="s">
        <v>13360</v>
      </c>
      <c r="AP1172" s="80" t="b">
        <v>1</v>
      </c>
      <c r="AQ1172" s="80" t="b">
        <v>0</v>
      </c>
      <c r="AR1172" s="80" t="b">
        <v>0</v>
      </c>
      <c r="AS1172" s="80" t="s">
        <v>1307</v>
      </c>
      <c r="AT1172" s="80">
        <v>60</v>
      </c>
      <c r="AU1172" s="83" t="s">
        <v>1315</v>
      </c>
      <c r="AV1172" s="80" t="b">
        <v>0</v>
      </c>
      <c r="AW1172" s="80" t="s">
        <v>1519</v>
      </c>
      <c r="AX1172" s="83" t="s">
        <v>13441</v>
      </c>
      <c r="AY1172" s="80" t="s">
        <v>66</v>
      </c>
    </row>
    <row r="1173" spans="1:51" x14ac:dyDescent="0.25">
      <c r="A1173" s="66" t="s">
        <v>13146</v>
      </c>
      <c r="B1173" s="67"/>
      <c r="C1173" s="67"/>
      <c r="D1173" s="68"/>
      <c r="E1173" s="111"/>
      <c r="F1173" s="104" t="s">
        <v>13410</v>
      </c>
      <c r="G1173" s="112"/>
      <c r="H1173" s="71"/>
      <c r="I1173" s="72"/>
      <c r="J1173" s="113"/>
      <c r="K1173" s="71" t="s">
        <v>13475</v>
      </c>
      <c r="L1173" s="114"/>
      <c r="M1173" s="76"/>
      <c r="N1173" s="76"/>
      <c r="O1173" s="77"/>
      <c r="P1173" s="78"/>
      <c r="Q1173" s="78"/>
      <c r="R1173" s="87"/>
      <c r="S1173" s="87"/>
      <c r="T1173" s="87"/>
      <c r="U1173" s="87"/>
      <c r="V1173" s="88"/>
      <c r="W1173" s="88"/>
      <c r="X1173" s="88"/>
      <c r="Y1173" s="88"/>
      <c r="Z1173" s="51"/>
      <c r="AA1173" s="73"/>
      <c r="AB1173" s="73"/>
      <c r="AC1173" s="74"/>
      <c r="AD1173" s="80" t="s">
        <v>13270</v>
      </c>
      <c r="AE1173" s="80">
        <v>527</v>
      </c>
      <c r="AF1173" s="80">
        <v>7574</v>
      </c>
      <c r="AG1173" s="80">
        <v>14997</v>
      </c>
      <c r="AH1173" s="80">
        <v>53</v>
      </c>
      <c r="AI1173" s="80"/>
      <c r="AJ1173" s="80" t="s">
        <v>13301</v>
      </c>
      <c r="AK1173" s="80"/>
      <c r="AL1173" s="83" t="s">
        <v>13337</v>
      </c>
      <c r="AM1173" s="80"/>
      <c r="AN1173" s="82">
        <v>40978.782719907409</v>
      </c>
      <c r="AO1173" s="83" t="s">
        <v>13361</v>
      </c>
      <c r="AP1173" s="80" t="b">
        <v>0</v>
      </c>
      <c r="AQ1173" s="80" t="b">
        <v>0</v>
      </c>
      <c r="AR1173" s="80" t="b">
        <v>0</v>
      </c>
      <c r="AS1173" s="80" t="s">
        <v>1307</v>
      </c>
      <c r="AT1173" s="80">
        <v>67</v>
      </c>
      <c r="AU1173" s="83" t="s">
        <v>13385</v>
      </c>
      <c r="AV1173" s="80" t="b">
        <v>0</v>
      </c>
      <c r="AW1173" s="80" t="s">
        <v>1519</v>
      </c>
      <c r="AX1173" s="83" t="s">
        <v>13442</v>
      </c>
      <c r="AY1173" s="80" t="s">
        <v>66</v>
      </c>
    </row>
    <row r="1174" spans="1:51" x14ac:dyDescent="0.25">
      <c r="A1174" s="66" t="s">
        <v>13147</v>
      </c>
      <c r="B1174" s="67"/>
      <c r="C1174" s="67"/>
      <c r="D1174" s="68"/>
      <c r="E1174" s="111"/>
      <c r="F1174" s="104" t="s">
        <v>13411</v>
      </c>
      <c r="G1174" s="112"/>
      <c r="H1174" s="71"/>
      <c r="I1174" s="72"/>
      <c r="J1174" s="113"/>
      <c r="K1174" s="71" t="s">
        <v>13476</v>
      </c>
      <c r="L1174" s="114"/>
      <c r="M1174" s="76"/>
      <c r="N1174" s="76"/>
      <c r="O1174" s="77"/>
      <c r="P1174" s="78"/>
      <c r="Q1174" s="78"/>
      <c r="R1174" s="87"/>
      <c r="S1174" s="87"/>
      <c r="T1174" s="87"/>
      <c r="U1174" s="87"/>
      <c r="V1174" s="88"/>
      <c r="W1174" s="88"/>
      <c r="X1174" s="88"/>
      <c r="Y1174" s="88"/>
      <c r="Z1174" s="51"/>
      <c r="AA1174" s="73"/>
      <c r="AB1174" s="73"/>
      <c r="AC1174" s="74"/>
      <c r="AD1174" s="80" t="s">
        <v>13271</v>
      </c>
      <c r="AE1174" s="80">
        <v>3684</v>
      </c>
      <c r="AF1174" s="80">
        <v>1710</v>
      </c>
      <c r="AG1174" s="80">
        <v>9785</v>
      </c>
      <c r="AH1174" s="80">
        <v>128</v>
      </c>
      <c r="AI1174" s="80">
        <v>-25200</v>
      </c>
      <c r="AJ1174" s="80" t="s">
        <v>13302</v>
      </c>
      <c r="AK1174" s="80"/>
      <c r="AL1174" s="80"/>
      <c r="AM1174" s="80" t="s">
        <v>1175</v>
      </c>
      <c r="AN1174" s="82">
        <v>42439.173807870371</v>
      </c>
      <c r="AO1174" s="80"/>
      <c r="AP1174" s="80" t="b">
        <v>1</v>
      </c>
      <c r="AQ1174" s="80" t="b">
        <v>0</v>
      </c>
      <c r="AR1174" s="80" t="b">
        <v>0</v>
      </c>
      <c r="AS1174" s="80" t="s">
        <v>1307</v>
      </c>
      <c r="AT1174" s="80">
        <v>17</v>
      </c>
      <c r="AU1174" s="80"/>
      <c r="AV1174" s="80" t="b">
        <v>0</v>
      </c>
      <c r="AW1174" s="80" t="s">
        <v>1519</v>
      </c>
      <c r="AX1174" s="83" t="s">
        <v>13443</v>
      </c>
      <c r="AY1174" s="80" t="s">
        <v>66</v>
      </c>
    </row>
    <row r="1175" spans="1:51" x14ac:dyDescent="0.25">
      <c r="A1175" s="66" t="s">
        <v>13148</v>
      </c>
      <c r="B1175" s="67"/>
      <c r="C1175" s="67"/>
      <c r="D1175" s="68"/>
      <c r="E1175" s="111"/>
      <c r="F1175" s="104" t="s">
        <v>13412</v>
      </c>
      <c r="G1175" s="112"/>
      <c r="H1175" s="71"/>
      <c r="I1175" s="72"/>
      <c r="J1175" s="113"/>
      <c r="K1175" s="71" t="s">
        <v>13477</v>
      </c>
      <c r="L1175" s="114"/>
      <c r="M1175" s="76"/>
      <c r="N1175" s="76"/>
      <c r="O1175" s="77"/>
      <c r="P1175" s="78"/>
      <c r="Q1175" s="78"/>
      <c r="R1175" s="87"/>
      <c r="S1175" s="87"/>
      <c r="T1175" s="87"/>
      <c r="U1175" s="87"/>
      <c r="V1175" s="88"/>
      <c r="W1175" s="88"/>
      <c r="X1175" s="88"/>
      <c r="Y1175" s="88"/>
      <c r="Z1175" s="51"/>
      <c r="AA1175" s="73"/>
      <c r="AB1175" s="73"/>
      <c r="AC1175" s="74"/>
      <c r="AD1175" s="80" t="s">
        <v>13272</v>
      </c>
      <c r="AE1175" s="80">
        <v>1243</v>
      </c>
      <c r="AF1175" s="80">
        <v>794</v>
      </c>
      <c r="AG1175" s="80">
        <v>1431</v>
      </c>
      <c r="AH1175" s="80">
        <v>206</v>
      </c>
      <c r="AI1175" s="80">
        <v>-14400</v>
      </c>
      <c r="AJ1175" s="80" t="s">
        <v>13303</v>
      </c>
      <c r="AK1175" s="80" t="s">
        <v>13327</v>
      </c>
      <c r="AL1175" s="83" t="s">
        <v>13338</v>
      </c>
      <c r="AM1175" s="80" t="s">
        <v>1172</v>
      </c>
      <c r="AN1175" s="82">
        <v>40391.907129629632</v>
      </c>
      <c r="AO1175" s="83" t="s">
        <v>13362</v>
      </c>
      <c r="AP1175" s="80" t="b">
        <v>0</v>
      </c>
      <c r="AQ1175" s="80" t="b">
        <v>0</v>
      </c>
      <c r="AR1175" s="80" t="b">
        <v>1</v>
      </c>
      <c r="AS1175" s="80" t="s">
        <v>1307</v>
      </c>
      <c r="AT1175" s="80">
        <v>29</v>
      </c>
      <c r="AU1175" s="83" t="s">
        <v>13386</v>
      </c>
      <c r="AV1175" s="80" t="b">
        <v>0</v>
      </c>
      <c r="AW1175" s="80" t="s">
        <v>1519</v>
      </c>
      <c r="AX1175" s="83" t="s">
        <v>13444</v>
      </c>
      <c r="AY1175" s="80" t="s">
        <v>66</v>
      </c>
    </row>
    <row r="1176" spans="1:51" x14ac:dyDescent="0.25">
      <c r="A1176" s="66" t="s">
        <v>13149</v>
      </c>
      <c r="B1176" s="67"/>
      <c r="C1176" s="67"/>
      <c r="D1176" s="68"/>
      <c r="E1176" s="111"/>
      <c r="F1176" s="104" t="s">
        <v>13413</v>
      </c>
      <c r="G1176" s="112"/>
      <c r="H1176" s="71"/>
      <c r="I1176" s="72"/>
      <c r="J1176" s="113"/>
      <c r="K1176" s="71" t="s">
        <v>13478</v>
      </c>
      <c r="L1176" s="114"/>
      <c r="M1176" s="76"/>
      <c r="N1176" s="76"/>
      <c r="O1176" s="77"/>
      <c r="P1176" s="78"/>
      <c r="Q1176" s="78"/>
      <c r="R1176" s="87"/>
      <c r="S1176" s="87"/>
      <c r="T1176" s="87"/>
      <c r="U1176" s="87"/>
      <c r="V1176" s="88"/>
      <c r="W1176" s="88"/>
      <c r="X1176" s="88"/>
      <c r="Y1176" s="88"/>
      <c r="Z1176" s="51"/>
      <c r="AA1176" s="73"/>
      <c r="AB1176" s="73"/>
      <c r="AC1176" s="74"/>
      <c r="AD1176" s="80" t="s">
        <v>13273</v>
      </c>
      <c r="AE1176" s="80">
        <v>34</v>
      </c>
      <c r="AF1176" s="80">
        <v>5</v>
      </c>
      <c r="AG1176" s="80">
        <v>1569</v>
      </c>
      <c r="AH1176" s="80">
        <v>0</v>
      </c>
      <c r="AI1176" s="80">
        <v>-10800</v>
      </c>
      <c r="AJ1176" s="80"/>
      <c r="AK1176" s="80"/>
      <c r="AL1176" s="80"/>
      <c r="AM1176" s="80" t="s">
        <v>1173</v>
      </c>
      <c r="AN1176" s="82">
        <v>41556.948958333334</v>
      </c>
      <c r="AO1176" s="83" t="s">
        <v>13363</v>
      </c>
      <c r="AP1176" s="80" t="b">
        <v>0</v>
      </c>
      <c r="AQ1176" s="80" t="b">
        <v>0</v>
      </c>
      <c r="AR1176" s="80" t="b">
        <v>0</v>
      </c>
      <c r="AS1176" s="80" t="s">
        <v>1308</v>
      </c>
      <c r="AT1176" s="80">
        <v>0</v>
      </c>
      <c r="AU1176" s="83" t="s">
        <v>1320</v>
      </c>
      <c r="AV1176" s="80" t="b">
        <v>0</v>
      </c>
      <c r="AW1176" s="80" t="s">
        <v>1519</v>
      </c>
      <c r="AX1176" s="83" t="s">
        <v>13445</v>
      </c>
      <c r="AY1176" s="80" t="s">
        <v>66</v>
      </c>
    </row>
    <row r="1177" spans="1:51" x14ac:dyDescent="0.25">
      <c r="A1177" s="66" t="s">
        <v>13150</v>
      </c>
      <c r="B1177" s="67"/>
      <c r="C1177" s="67"/>
      <c r="D1177" s="68"/>
      <c r="E1177" s="111"/>
      <c r="F1177" s="104" t="s">
        <v>13414</v>
      </c>
      <c r="G1177" s="112"/>
      <c r="H1177" s="71"/>
      <c r="I1177" s="72"/>
      <c r="J1177" s="113"/>
      <c r="K1177" s="71" t="s">
        <v>13479</v>
      </c>
      <c r="L1177" s="114"/>
      <c r="M1177" s="76"/>
      <c r="N1177" s="76"/>
      <c r="O1177" s="77"/>
      <c r="P1177" s="78"/>
      <c r="Q1177" s="78"/>
      <c r="R1177" s="87"/>
      <c r="S1177" s="87"/>
      <c r="T1177" s="87"/>
      <c r="U1177" s="87"/>
      <c r="V1177" s="88"/>
      <c r="W1177" s="88"/>
      <c r="X1177" s="88"/>
      <c r="Y1177" s="88"/>
      <c r="Z1177" s="51"/>
      <c r="AA1177" s="73"/>
      <c r="AB1177" s="73"/>
      <c r="AC1177" s="74"/>
      <c r="AD1177" s="80" t="s">
        <v>13274</v>
      </c>
      <c r="AE1177" s="80">
        <v>156</v>
      </c>
      <c r="AF1177" s="80">
        <v>661</v>
      </c>
      <c r="AG1177" s="80">
        <v>78413</v>
      </c>
      <c r="AH1177" s="80">
        <v>13600</v>
      </c>
      <c r="AI1177" s="80">
        <v>-18000</v>
      </c>
      <c r="AJ1177" s="80" t="s">
        <v>13304</v>
      </c>
      <c r="AK1177" s="80" t="s">
        <v>13328</v>
      </c>
      <c r="AL1177" s="83" t="s">
        <v>13339</v>
      </c>
      <c r="AM1177" s="80" t="s">
        <v>1179</v>
      </c>
      <c r="AN1177" s="82">
        <v>40636.922592592593</v>
      </c>
      <c r="AO1177" s="83" t="s">
        <v>13364</v>
      </c>
      <c r="AP1177" s="80" t="b">
        <v>0</v>
      </c>
      <c r="AQ1177" s="80" t="b">
        <v>0</v>
      </c>
      <c r="AR1177" s="80" t="b">
        <v>1</v>
      </c>
      <c r="AS1177" s="80" t="s">
        <v>1306</v>
      </c>
      <c r="AT1177" s="80">
        <v>62</v>
      </c>
      <c r="AU1177" s="83" t="s">
        <v>13387</v>
      </c>
      <c r="AV1177" s="80" t="b">
        <v>0</v>
      </c>
      <c r="AW1177" s="80" t="s">
        <v>1519</v>
      </c>
      <c r="AX1177" s="83" t="s">
        <v>13446</v>
      </c>
      <c r="AY1177" s="80" t="s">
        <v>66</v>
      </c>
    </row>
    <row r="1178" spans="1:51" x14ac:dyDescent="0.25">
      <c r="A1178" s="66" t="s">
        <v>13151</v>
      </c>
      <c r="B1178" s="67"/>
      <c r="C1178" s="67"/>
      <c r="D1178" s="68"/>
      <c r="E1178" s="111"/>
      <c r="F1178" s="104" t="s">
        <v>13415</v>
      </c>
      <c r="G1178" s="112"/>
      <c r="H1178" s="71"/>
      <c r="I1178" s="72"/>
      <c r="J1178" s="113"/>
      <c r="K1178" s="71" t="s">
        <v>13480</v>
      </c>
      <c r="L1178" s="114"/>
      <c r="M1178" s="76"/>
      <c r="N1178" s="76"/>
      <c r="O1178" s="77"/>
      <c r="P1178" s="78"/>
      <c r="Q1178" s="78"/>
      <c r="R1178" s="87"/>
      <c r="S1178" s="87"/>
      <c r="T1178" s="87"/>
      <c r="U1178" s="87"/>
      <c r="V1178" s="88"/>
      <c r="W1178" s="88"/>
      <c r="X1178" s="88"/>
      <c r="Y1178" s="88"/>
      <c r="Z1178" s="51"/>
      <c r="AA1178" s="73"/>
      <c r="AB1178" s="73"/>
      <c r="AC1178" s="74"/>
      <c r="AD1178" s="80" t="s">
        <v>13275</v>
      </c>
      <c r="AE1178" s="80">
        <v>3208</v>
      </c>
      <c r="AF1178" s="80">
        <v>2898</v>
      </c>
      <c r="AG1178" s="80">
        <v>9603</v>
      </c>
      <c r="AH1178" s="80">
        <v>170</v>
      </c>
      <c r="AI1178" s="80"/>
      <c r="AJ1178" s="80" t="s">
        <v>13305</v>
      </c>
      <c r="AK1178" s="80" t="s">
        <v>13329</v>
      </c>
      <c r="AL1178" s="80"/>
      <c r="AM1178" s="80"/>
      <c r="AN1178" s="82">
        <v>41333.492152777777</v>
      </c>
      <c r="AO1178" s="83" t="s">
        <v>13365</v>
      </c>
      <c r="AP1178" s="80" t="b">
        <v>1</v>
      </c>
      <c r="AQ1178" s="80" t="b">
        <v>0</v>
      </c>
      <c r="AR1178" s="80" t="b">
        <v>1</v>
      </c>
      <c r="AS1178" s="80" t="s">
        <v>1307</v>
      </c>
      <c r="AT1178" s="80">
        <v>37</v>
      </c>
      <c r="AU1178" s="83" t="s">
        <v>1315</v>
      </c>
      <c r="AV1178" s="80" t="b">
        <v>0</v>
      </c>
      <c r="AW1178" s="80" t="s">
        <v>1519</v>
      </c>
      <c r="AX1178" s="83" t="s">
        <v>13447</v>
      </c>
      <c r="AY1178" s="80" t="s">
        <v>66</v>
      </c>
    </row>
    <row r="1179" spans="1:51" x14ac:dyDescent="0.25">
      <c r="A1179" s="66" t="s">
        <v>13152</v>
      </c>
      <c r="B1179" s="67"/>
      <c r="C1179" s="67"/>
      <c r="D1179" s="68"/>
      <c r="E1179" s="111"/>
      <c r="F1179" s="104" t="s">
        <v>13416</v>
      </c>
      <c r="G1179" s="112"/>
      <c r="H1179" s="71"/>
      <c r="I1179" s="72"/>
      <c r="J1179" s="113"/>
      <c r="K1179" s="71" t="s">
        <v>14438</v>
      </c>
      <c r="L1179" s="114"/>
      <c r="M1179" s="76"/>
      <c r="N1179" s="76"/>
      <c r="O1179" s="77"/>
      <c r="P1179" s="78"/>
      <c r="Q1179" s="78"/>
      <c r="R1179" s="87"/>
      <c r="S1179" s="87"/>
      <c r="T1179" s="87"/>
      <c r="U1179" s="87"/>
      <c r="V1179" s="88"/>
      <c r="W1179" s="88"/>
      <c r="X1179" s="88"/>
      <c r="Y1179" s="88"/>
      <c r="Z1179" s="51"/>
      <c r="AA1179" s="73"/>
      <c r="AB1179" s="73"/>
      <c r="AC1179" s="74"/>
      <c r="AD1179" s="80" t="s">
        <v>13276</v>
      </c>
      <c r="AE1179" s="80">
        <v>254</v>
      </c>
      <c r="AF1179" s="80">
        <v>141</v>
      </c>
      <c r="AG1179" s="80">
        <v>10634</v>
      </c>
      <c r="AH1179" s="80">
        <v>19</v>
      </c>
      <c r="AI1179" s="80">
        <v>-16200</v>
      </c>
      <c r="AJ1179" s="80" t="s">
        <v>13306</v>
      </c>
      <c r="AK1179" s="80"/>
      <c r="AL1179" s="80"/>
      <c r="AM1179" s="80" t="s">
        <v>1185</v>
      </c>
      <c r="AN1179" s="82">
        <v>41034.035127314812</v>
      </c>
      <c r="AO1179" s="80"/>
      <c r="AP1179" s="80" t="b">
        <v>0</v>
      </c>
      <c r="AQ1179" s="80" t="b">
        <v>0</v>
      </c>
      <c r="AR1179" s="80" t="b">
        <v>1</v>
      </c>
      <c r="AS1179" s="80" t="s">
        <v>1306</v>
      </c>
      <c r="AT1179" s="80">
        <v>7</v>
      </c>
      <c r="AU1179" s="83" t="s">
        <v>1315</v>
      </c>
      <c r="AV1179" s="80" t="b">
        <v>0</v>
      </c>
      <c r="AW1179" s="80" t="s">
        <v>1519</v>
      </c>
      <c r="AX1179" s="83" t="s">
        <v>13448</v>
      </c>
      <c r="AY1179" s="80" t="s">
        <v>66</v>
      </c>
    </row>
    <row r="1180" spans="1:51" x14ac:dyDescent="0.25">
      <c r="A1180" s="66" t="s">
        <v>13161</v>
      </c>
      <c r="B1180" s="67"/>
      <c r="C1180" s="67"/>
      <c r="D1180" s="68"/>
      <c r="E1180" s="111"/>
      <c r="F1180" s="104" t="s">
        <v>13417</v>
      </c>
      <c r="G1180" s="112"/>
      <c r="H1180" s="71"/>
      <c r="I1180" s="72"/>
      <c r="J1180" s="113"/>
      <c r="K1180" s="71" t="s">
        <v>28853</v>
      </c>
      <c r="L1180" s="114"/>
      <c r="M1180" s="76"/>
      <c r="N1180" s="76"/>
      <c r="O1180" s="77"/>
      <c r="P1180" s="78"/>
      <c r="Q1180" s="78"/>
      <c r="R1180" s="87"/>
      <c r="S1180" s="87"/>
      <c r="T1180" s="87"/>
      <c r="U1180" s="87"/>
      <c r="V1180" s="88"/>
      <c r="W1180" s="88"/>
      <c r="X1180" s="88"/>
      <c r="Y1180" s="88"/>
      <c r="Z1180" s="51"/>
      <c r="AA1180" s="73"/>
      <c r="AB1180" s="73"/>
      <c r="AC1180" s="74"/>
      <c r="AD1180" s="80" t="s">
        <v>13277</v>
      </c>
      <c r="AE1180" s="80">
        <v>390</v>
      </c>
      <c r="AF1180" s="80">
        <v>920</v>
      </c>
      <c r="AG1180" s="80">
        <v>3170</v>
      </c>
      <c r="AH1180" s="80">
        <v>696</v>
      </c>
      <c r="AI1180" s="80">
        <v>-14400</v>
      </c>
      <c r="AJ1180" s="80" t="s">
        <v>13307</v>
      </c>
      <c r="AK1180" s="80" t="s">
        <v>7170</v>
      </c>
      <c r="AL1180" s="83" t="s">
        <v>13340</v>
      </c>
      <c r="AM1180" s="80" t="s">
        <v>1172</v>
      </c>
      <c r="AN1180" s="82">
        <v>41725.707361111112</v>
      </c>
      <c r="AO1180" s="83" t="s">
        <v>13366</v>
      </c>
      <c r="AP1180" s="80" t="b">
        <v>0</v>
      </c>
      <c r="AQ1180" s="80" t="b">
        <v>0</v>
      </c>
      <c r="AR1180" s="80" t="b">
        <v>1</v>
      </c>
      <c r="AS1180" s="80" t="s">
        <v>1307</v>
      </c>
      <c r="AT1180" s="80">
        <v>39</v>
      </c>
      <c r="AU1180" s="83" t="s">
        <v>1320</v>
      </c>
      <c r="AV1180" s="80" t="b">
        <v>0</v>
      </c>
      <c r="AW1180" s="80" t="s">
        <v>1519</v>
      </c>
      <c r="AX1180" s="83" t="s">
        <v>13449</v>
      </c>
      <c r="AY1180" s="80" t="s">
        <v>66</v>
      </c>
    </row>
    <row r="1181" spans="1:51" x14ac:dyDescent="0.25">
      <c r="A1181" s="66" t="s">
        <v>13153</v>
      </c>
      <c r="B1181" s="67"/>
      <c r="C1181" s="67"/>
      <c r="D1181" s="68"/>
      <c r="E1181" s="111"/>
      <c r="F1181" s="104" t="s">
        <v>13418</v>
      </c>
      <c r="G1181" s="112"/>
      <c r="H1181" s="71"/>
      <c r="I1181" s="72"/>
      <c r="J1181" s="113"/>
      <c r="K1181" s="71" t="s">
        <v>13481</v>
      </c>
      <c r="L1181" s="114"/>
      <c r="M1181" s="76"/>
      <c r="N1181" s="76"/>
      <c r="O1181" s="77"/>
      <c r="P1181" s="78"/>
      <c r="Q1181" s="78"/>
      <c r="R1181" s="87"/>
      <c r="S1181" s="87"/>
      <c r="T1181" s="87"/>
      <c r="U1181" s="87"/>
      <c r="V1181" s="88"/>
      <c r="W1181" s="88"/>
      <c r="X1181" s="88"/>
      <c r="Y1181" s="88"/>
      <c r="Z1181" s="51"/>
      <c r="AA1181" s="73"/>
      <c r="AB1181" s="73"/>
      <c r="AC1181" s="74"/>
      <c r="AD1181" s="80" t="s">
        <v>13278</v>
      </c>
      <c r="AE1181" s="80">
        <v>21906</v>
      </c>
      <c r="AF1181" s="80">
        <v>44571</v>
      </c>
      <c r="AG1181" s="80">
        <v>38128</v>
      </c>
      <c r="AH1181" s="80">
        <v>1084</v>
      </c>
      <c r="AI1181" s="80">
        <v>-25200</v>
      </c>
      <c r="AJ1181" s="80" t="s">
        <v>13308</v>
      </c>
      <c r="AK1181" s="80" t="s">
        <v>13330</v>
      </c>
      <c r="AL1181" s="83" t="s">
        <v>13341</v>
      </c>
      <c r="AM1181" s="80" t="s">
        <v>1175</v>
      </c>
      <c r="AN1181" s="82">
        <v>41719.217280092591</v>
      </c>
      <c r="AO1181" s="83" t="s">
        <v>13367</v>
      </c>
      <c r="AP1181" s="80" t="b">
        <v>0</v>
      </c>
      <c r="AQ1181" s="80" t="b">
        <v>0</v>
      </c>
      <c r="AR1181" s="80" t="b">
        <v>0</v>
      </c>
      <c r="AS1181" s="80" t="s">
        <v>1307</v>
      </c>
      <c r="AT1181" s="80">
        <v>973</v>
      </c>
      <c r="AU1181" s="83" t="s">
        <v>13388</v>
      </c>
      <c r="AV1181" s="80" t="b">
        <v>0</v>
      </c>
      <c r="AW1181" s="80" t="s">
        <v>1519</v>
      </c>
      <c r="AX1181" s="83" t="s">
        <v>13450</v>
      </c>
      <c r="AY1181" s="80" t="s">
        <v>66</v>
      </c>
    </row>
    <row r="1182" spans="1:51" x14ac:dyDescent="0.25">
      <c r="A1182" s="66" t="s">
        <v>13162</v>
      </c>
      <c r="B1182" s="67"/>
      <c r="C1182" s="67"/>
      <c r="D1182" s="68"/>
      <c r="E1182" s="111"/>
      <c r="F1182" s="104" t="s">
        <v>13419</v>
      </c>
      <c r="G1182" s="112"/>
      <c r="H1182" s="71"/>
      <c r="I1182" s="72"/>
      <c r="J1182" s="113"/>
      <c r="K1182" s="71" t="s">
        <v>13482</v>
      </c>
      <c r="L1182" s="114"/>
      <c r="M1182" s="76"/>
      <c r="N1182" s="76"/>
      <c r="O1182" s="77"/>
      <c r="P1182" s="78"/>
      <c r="Q1182" s="78"/>
      <c r="R1182" s="87"/>
      <c r="S1182" s="87"/>
      <c r="T1182" s="87"/>
      <c r="U1182" s="87"/>
      <c r="V1182" s="88"/>
      <c r="W1182" s="88"/>
      <c r="X1182" s="88"/>
      <c r="Y1182" s="88"/>
      <c r="Z1182" s="51"/>
      <c r="AA1182" s="73"/>
      <c r="AB1182" s="73"/>
      <c r="AC1182" s="74"/>
      <c r="AD1182" s="80" t="s">
        <v>13279</v>
      </c>
      <c r="AE1182" s="80">
        <v>911</v>
      </c>
      <c r="AF1182" s="80">
        <v>1006</v>
      </c>
      <c r="AG1182" s="80">
        <v>49022</v>
      </c>
      <c r="AH1182" s="80">
        <v>239</v>
      </c>
      <c r="AI1182" s="80">
        <v>7200</v>
      </c>
      <c r="AJ1182" s="80" t="s">
        <v>13309</v>
      </c>
      <c r="AK1182" s="80"/>
      <c r="AL1182" s="80"/>
      <c r="AM1182" s="80" t="s">
        <v>9286</v>
      </c>
      <c r="AN1182" s="82">
        <v>41747.685902777775</v>
      </c>
      <c r="AO1182" s="83" t="s">
        <v>13368</v>
      </c>
      <c r="AP1182" s="80" t="b">
        <v>0</v>
      </c>
      <c r="AQ1182" s="80" t="b">
        <v>0</v>
      </c>
      <c r="AR1182" s="80" t="b">
        <v>0</v>
      </c>
      <c r="AS1182" s="80" t="s">
        <v>1312</v>
      </c>
      <c r="AT1182" s="80">
        <v>33</v>
      </c>
      <c r="AU1182" s="83" t="s">
        <v>13389</v>
      </c>
      <c r="AV1182" s="80" t="b">
        <v>0</v>
      </c>
      <c r="AW1182" s="80" t="s">
        <v>1519</v>
      </c>
      <c r="AX1182" s="83" t="s">
        <v>13451</v>
      </c>
      <c r="AY1182" s="80" t="s">
        <v>65</v>
      </c>
    </row>
    <row r="1183" spans="1:51" x14ac:dyDescent="0.25">
      <c r="A1183" s="66" t="s">
        <v>13163</v>
      </c>
      <c r="B1183" s="67"/>
      <c r="C1183" s="67"/>
      <c r="D1183" s="68"/>
      <c r="E1183" s="111"/>
      <c r="F1183" s="104" t="s">
        <v>13420</v>
      </c>
      <c r="G1183" s="112"/>
      <c r="H1183" s="71"/>
      <c r="I1183" s="72"/>
      <c r="J1183" s="113"/>
      <c r="K1183" s="71" t="s">
        <v>13483</v>
      </c>
      <c r="L1183" s="114"/>
      <c r="M1183" s="76"/>
      <c r="N1183" s="76"/>
      <c r="O1183" s="77"/>
      <c r="P1183" s="78"/>
      <c r="Q1183" s="78"/>
      <c r="R1183" s="87"/>
      <c r="S1183" s="87"/>
      <c r="T1183" s="87"/>
      <c r="U1183" s="87"/>
      <c r="V1183" s="88"/>
      <c r="W1183" s="88"/>
      <c r="X1183" s="88"/>
      <c r="Y1183" s="88"/>
      <c r="Z1183" s="51"/>
      <c r="AA1183" s="73"/>
      <c r="AB1183" s="73"/>
      <c r="AC1183" s="74"/>
      <c r="AD1183" s="80" t="s">
        <v>13280</v>
      </c>
      <c r="AE1183" s="80">
        <v>780</v>
      </c>
      <c r="AF1183" s="80">
        <v>1227</v>
      </c>
      <c r="AG1183" s="80">
        <v>75486</v>
      </c>
      <c r="AH1183" s="80">
        <v>3063</v>
      </c>
      <c r="AI1183" s="80">
        <v>7200</v>
      </c>
      <c r="AJ1183" s="80" t="s">
        <v>13310</v>
      </c>
      <c r="AK1183" s="80" t="s">
        <v>13331</v>
      </c>
      <c r="AL1183" s="83" t="s">
        <v>13342</v>
      </c>
      <c r="AM1183" s="80" t="s">
        <v>9286</v>
      </c>
      <c r="AN1183" s="82">
        <v>41700.005949074075</v>
      </c>
      <c r="AO1183" s="83" t="s">
        <v>13369</v>
      </c>
      <c r="AP1183" s="80" t="b">
        <v>0</v>
      </c>
      <c r="AQ1183" s="80" t="b">
        <v>0</v>
      </c>
      <c r="AR1183" s="80" t="b">
        <v>0</v>
      </c>
      <c r="AS1183" s="80" t="s">
        <v>1307</v>
      </c>
      <c r="AT1183" s="80">
        <v>56</v>
      </c>
      <c r="AU1183" s="83" t="s">
        <v>13390</v>
      </c>
      <c r="AV1183" s="80" t="b">
        <v>0</v>
      </c>
      <c r="AW1183" s="80" t="s">
        <v>1519</v>
      </c>
      <c r="AX1183" s="83" t="s">
        <v>13452</v>
      </c>
      <c r="AY1183" s="80" t="s">
        <v>65</v>
      </c>
    </row>
    <row r="1184" spans="1:51" x14ac:dyDescent="0.25">
      <c r="A1184" s="66" t="s">
        <v>13154</v>
      </c>
      <c r="B1184" s="67"/>
      <c r="C1184" s="67"/>
      <c r="D1184" s="68"/>
      <c r="E1184" s="111"/>
      <c r="F1184" s="104" t="s">
        <v>13421</v>
      </c>
      <c r="G1184" s="112"/>
      <c r="H1184" s="71"/>
      <c r="I1184" s="72"/>
      <c r="J1184" s="113"/>
      <c r="K1184" s="71" t="s">
        <v>13484</v>
      </c>
      <c r="L1184" s="114"/>
      <c r="M1184" s="76"/>
      <c r="N1184" s="76"/>
      <c r="O1184" s="77"/>
      <c r="P1184" s="78"/>
      <c r="Q1184" s="78"/>
      <c r="R1184" s="87"/>
      <c r="S1184" s="87"/>
      <c r="T1184" s="87"/>
      <c r="U1184" s="87"/>
      <c r="V1184" s="88"/>
      <c r="W1184" s="88"/>
      <c r="X1184" s="88"/>
      <c r="Y1184" s="88"/>
      <c r="Z1184" s="51"/>
      <c r="AA1184" s="73"/>
      <c r="AB1184" s="73"/>
      <c r="AC1184" s="74"/>
      <c r="AD1184" s="80" t="s">
        <v>13281</v>
      </c>
      <c r="AE1184" s="80">
        <v>690</v>
      </c>
      <c r="AF1184" s="80">
        <v>175</v>
      </c>
      <c r="AG1184" s="80">
        <v>2278</v>
      </c>
      <c r="AH1184" s="80">
        <v>142</v>
      </c>
      <c r="AI1184" s="80">
        <v>-16200</v>
      </c>
      <c r="AJ1184" s="80" t="s">
        <v>13311</v>
      </c>
      <c r="AK1184" s="80" t="s">
        <v>2553</v>
      </c>
      <c r="AL1184" s="83" t="s">
        <v>13343</v>
      </c>
      <c r="AM1184" s="80" t="s">
        <v>1185</v>
      </c>
      <c r="AN1184" s="82">
        <v>40340.80605324074</v>
      </c>
      <c r="AO1184" s="83" t="s">
        <v>13370</v>
      </c>
      <c r="AP1184" s="80" t="b">
        <v>0</v>
      </c>
      <c r="AQ1184" s="80" t="b">
        <v>0</v>
      </c>
      <c r="AR1184" s="80" t="b">
        <v>0</v>
      </c>
      <c r="AS1184" s="80" t="s">
        <v>1306</v>
      </c>
      <c r="AT1184" s="80">
        <v>4</v>
      </c>
      <c r="AU1184" s="83" t="s">
        <v>13391</v>
      </c>
      <c r="AV1184" s="80" t="b">
        <v>0</v>
      </c>
      <c r="AW1184" s="80" t="s">
        <v>1519</v>
      </c>
      <c r="AX1184" s="83" t="s">
        <v>13453</v>
      </c>
      <c r="AY1184" s="80" t="s">
        <v>66</v>
      </c>
    </row>
    <row r="1185" spans="1:51" x14ac:dyDescent="0.25">
      <c r="A1185" s="66" t="s">
        <v>13155</v>
      </c>
      <c r="B1185" s="67"/>
      <c r="C1185" s="67"/>
      <c r="D1185" s="68"/>
      <c r="E1185" s="111"/>
      <c r="F1185" s="104" t="s">
        <v>13422</v>
      </c>
      <c r="G1185" s="112"/>
      <c r="H1185" s="71"/>
      <c r="I1185" s="72"/>
      <c r="J1185" s="113"/>
      <c r="K1185" s="71" t="s">
        <v>13485</v>
      </c>
      <c r="L1185" s="114"/>
      <c r="M1185" s="76"/>
      <c r="N1185" s="76"/>
      <c r="O1185" s="77"/>
      <c r="P1185" s="78"/>
      <c r="Q1185" s="78"/>
      <c r="R1185" s="87"/>
      <c r="S1185" s="87"/>
      <c r="T1185" s="87"/>
      <c r="U1185" s="87"/>
      <c r="V1185" s="88"/>
      <c r="W1185" s="88"/>
      <c r="X1185" s="88"/>
      <c r="Y1185" s="88"/>
      <c r="Z1185" s="51"/>
      <c r="AA1185" s="73"/>
      <c r="AB1185" s="73"/>
      <c r="AC1185" s="74"/>
      <c r="AD1185" s="80" t="s">
        <v>13155</v>
      </c>
      <c r="AE1185" s="80">
        <v>479</v>
      </c>
      <c r="AF1185" s="80">
        <v>486</v>
      </c>
      <c r="AG1185" s="80">
        <v>4542</v>
      </c>
      <c r="AH1185" s="80">
        <v>280</v>
      </c>
      <c r="AI1185" s="80">
        <v>3600</v>
      </c>
      <c r="AJ1185" s="80" t="s">
        <v>13312</v>
      </c>
      <c r="AK1185" s="80" t="s">
        <v>7830</v>
      </c>
      <c r="AL1185" s="83" t="s">
        <v>13344</v>
      </c>
      <c r="AM1185" s="80" t="s">
        <v>1018</v>
      </c>
      <c r="AN1185" s="82">
        <v>41375.496354166666</v>
      </c>
      <c r="AO1185" s="83" t="s">
        <v>13371</v>
      </c>
      <c r="AP1185" s="80" t="b">
        <v>0</v>
      </c>
      <c r="AQ1185" s="80" t="b">
        <v>0</v>
      </c>
      <c r="AR1185" s="80" t="b">
        <v>0</v>
      </c>
      <c r="AS1185" s="80" t="s">
        <v>1307</v>
      </c>
      <c r="AT1185" s="80">
        <v>165</v>
      </c>
      <c r="AU1185" s="83" t="s">
        <v>13392</v>
      </c>
      <c r="AV1185" s="80" t="b">
        <v>0</v>
      </c>
      <c r="AW1185" s="80" t="s">
        <v>1519</v>
      </c>
      <c r="AX1185" s="83" t="s">
        <v>13454</v>
      </c>
      <c r="AY1185" s="80" t="s">
        <v>66</v>
      </c>
    </row>
    <row r="1186" spans="1:51" x14ac:dyDescent="0.25">
      <c r="A1186" s="66" t="s">
        <v>13156</v>
      </c>
      <c r="B1186" s="67"/>
      <c r="C1186" s="67"/>
      <c r="D1186" s="68"/>
      <c r="E1186" s="111"/>
      <c r="F1186" s="104" t="s">
        <v>13423</v>
      </c>
      <c r="G1186" s="112"/>
      <c r="H1186" s="71"/>
      <c r="I1186" s="72"/>
      <c r="J1186" s="113"/>
      <c r="K1186" s="71" t="s">
        <v>13486</v>
      </c>
      <c r="L1186" s="114"/>
      <c r="M1186" s="76"/>
      <c r="N1186" s="76"/>
      <c r="O1186" s="77"/>
      <c r="P1186" s="78"/>
      <c r="Q1186" s="78"/>
      <c r="R1186" s="87"/>
      <c r="S1186" s="87"/>
      <c r="T1186" s="87"/>
      <c r="U1186" s="87"/>
      <c r="V1186" s="88"/>
      <c r="W1186" s="88"/>
      <c r="X1186" s="88"/>
      <c r="Y1186" s="88"/>
      <c r="Z1186" s="51"/>
      <c r="AA1186" s="73"/>
      <c r="AB1186" s="73"/>
      <c r="AC1186" s="74"/>
      <c r="AD1186" s="80" t="s">
        <v>13282</v>
      </c>
      <c r="AE1186" s="80">
        <v>447</v>
      </c>
      <c r="AF1186" s="80">
        <v>134</v>
      </c>
      <c r="AG1186" s="80">
        <v>704</v>
      </c>
      <c r="AH1186" s="80">
        <v>621</v>
      </c>
      <c r="AI1186" s="80">
        <v>-18000</v>
      </c>
      <c r="AJ1186" s="80" t="s">
        <v>13313</v>
      </c>
      <c r="AK1186" s="80"/>
      <c r="AL1186" s="80"/>
      <c r="AM1186" s="80" t="s">
        <v>1183</v>
      </c>
      <c r="AN1186" s="82">
        <v>39869.891458333332</v>
      </c>
      <c r="AO1186" s="83" t="s">
        <v>13372</v>
      </c>
      <c r="AP1186" s="80" t="b">
        <v>1</v>
      </c>
      <c r="AQ1186" s="80" t="b">
        <v>0</v>
      </c>
      <c r="AR1186" s="80" t="b">
        <v>0</v>
      </c>
      <c r="AS1186" s="80" t="s">
        <v>1307</v>
      </c>
      <c r="AT1186" s="80">
        <v>3</v>
      </c>
      <c r="AU1186" s="83" t="s">
        <v>1315</v>
      </c>
      <c r="AV1186" s="80" t="b">
        <v>0</v>
      </c>
      <c r="AW1186" s="80" t="s">
        <v>1519</v>
      </c>
      <c r="AX1186" s="83" t="s">
        <v>13455</v>
      </c>
      <c r="AY1186" s="80" t="s">
        <v>66</v>
      </c>
    </row>
    <row r="1187" spans="1:51" x14ac:dyDescent="0.25">
      <c r="A1187" s="66" t="s">
        <v>13164</v>
      </c>
      <c r="B1187" s="67"/>
      <c r="C1187" s="67"/>
      <c r="D1187" s="68"/>
      <c r="E1187" s="111"/>
      <c r="F1187" s="104" t="s">
        <v>13424</v>
      </c>
      <c r="G1187" s="112"/>
      <c r="H1187" s="71"/>
      <c r="I1187" s="72"/>
      <c r="J1187" s="113"/>
      <c r="K1187" s="71" t="s">
        <v>13487</v>
      </c>
      <c r="L1187" s="114"/>
      <c r="M1187" s="76"/>
      <c r="N1187" s="76"/>
      <c r="O1187" s="77"/>
      <c r="P1187" s="78"/>
      <c r="Q1187" s="78"/>
      <c r="R1187" s="87"/>
      <c r="S1187" s="87"/>
      <c r="T1187" s="87"/>
      <c r="U1187" s="87"/>
      <c r="V1187" s="88"/>
      <c r="W1187" s="88"/>
      <c r="X1187" s="88"/>
      <c r="Y1187" s="88"/>
      <c r="Z1187" s="51"/>
      <c r="AA1187" s="73"/>
      <c r="AB1187" s="73"/>
      <c r="AC1187" s="74"/>
      <c r="AD1187" s="80" t="s">
        <v>13283</v>
      </c>
      <c r="AE1187" s="80">
        <v>473</v>
      </c>
      <c r="AF1187" s="80">
        <v>785</v>
      </c>
      <c r="AG1187" s="80">
        <v>321</v>
      </c>
      <c r="AH1187" s="80">
        <v>186</v>
      </c>
      <c r="AI1187" s="80">
        <v>-25200</v>
      </c>
      <c r="AJ1187" s="80" t="s">
        <v>13314</v>
      </c>
      <c r="AK1187" s="80"/>
      <c r="AL1187" s="83" t="s">
        <v>13345</v>
      </c>
      <c r="AM1187" s="80" t="s">
        <v>1175</v>
      </c>
      <c r="AN1187" s="82">
        <v>41898.840208333335</v>
      </c>
      <c r="AO1187" s="83" t="s">
        <v>13373</v>
      </c>
      <c r="AP1187" s="80" t="b">
        <v>0</v>
      </c>
      <c r="AQ1187" s="80" t="b">
        <v>0</v>
      </c>
      <c r="AR1187" s="80" t="b">
        <v>0</v>
      </c>
      <c r="AS1187" s="80" t="s">
        <v>1307</v>
      </c>
      <c r="AT1187" s="80">
        <v>20</v>
      </c>
      <c r="AU1187" s="83" t="s">
        <v>1315</v>
      </c>
      <c r="AV1187" s="80" t="b">
        <v>0</v>
      </c>
      <c r="AW1187" s="80" t="s">
        <v>1519</v>
      </c>
      <c r="AX1187" s="83" t="s">
        <v>13456</v>
      </c>
      <c r="AY1187" s="80" t="s">
        <v>65</v>
      </c>
    </row>
    <row r="1188" spans="1:51" x14ac:dyDescent="0.25">
      <c r="A1188" s="66" t="s">
        <v>13165</v>
      </c>
      <c r="B1188" s="67"/>
      <c r="C1188" s="67"/>
      <c r="D1188" s="68"/>
      <c r="E1188" s="111"/>
      <c r="F1188" s="104" t="s">
        <v>13425</v>
      </c>
      <c r="G1188" s="112"/>
      <c r="H1188" s="71"/>
      <c r="I1188" s="72"/>
      <c r="J1188" s="113"/>
      <c r="K1188" s="71" t="s">
        <v>13488</v>
      </c>
      <c r="L1188" s="114"/>
      <c r="M1188" s="76"/>
      <c r="N1188" s="76"/>
      <c r="O1188" s="77"/>
      <c r="P1188" s="78"/>
      <c r="Q1188" s="78"/>
      <c r="R1188" s="87"/>
      <c r="S1188" s="87"/>
      <c r="T1188" s="87"/>
      <c r="U1188" s="87"/>
      <c r="V1188" s="88"/>
      <c r="W1188" s="88"/>
      <c r="X1188" s="88"/>
      <c r="Y1188" s="88"/>
      <c r="Z1188" s="51"/>
      <c r="AA1188" s="73"/>
      <c r="AB1188" s="73"/>
      <c r="AC1188" s="74"/>
      <c r="AD1188" s="80" t="s">
        <v>13284</v>
      </c>
      <c r="AE1188" s="80">
        <v>578</v>
      </c>
      <c r="AF1188" s="80">
        <v>1049242</v>
      </c>
      <c r="AG1188" s="80">
        <v>3362</v>
      </c>
      <c r="AH1188" s="80">
        <v>118</v>
      </c>
      <c r="AI1188" s="80">
        <v>-25200</v>
      </c>
      <c r="AJ1188" s="80" t="s">
        <v>13315</v>
      </c>
      <c r="AK1188" s="80"/>
      <c r="AL1188" s="83" t="s">
        <v>13346</v>
      </c>
      <c r="AM1188" s="80" t="s">
        <v>1175</v>
      </c>
      <c r="AN1188" s="82">
        <v>40024.071828703702</v>
      </c>
      <c r="AO1188" s="83" t="s">
        <v>13374</v>
      </c>
      <c r="AP1188" s="80" t="b">
        <v>0</v>
      </c>
      <c r="AQ1188" s="80" t="b">
        <v>0</v>
      </c>
      <c r="AR1188" s="80" t="b">
        <v>0</v>
      </c>
      <c r="AS1188" s="80" t="s">
        <v>1307</v>
      </c>
      <c r="AT1188" s="80">
        <v>7028</v>
      </c>
      <c r="AU1188" s="83" t="s">
        <v>13393</v>
      </c>
      <c r="AV1188" s="80" t="b">
        <v>1</v>
      </c>
      <c r="AW1188" s="80" t="s">
        <v>1519</v>
      </c>
      <c r="AX1188" s="83" t="s">
        <v>13457</v>
      </c>
      <c r="AY1188" s="80" t="s">
        <v>65</v>
      </c>
    </row>
    <row r="1189" spans="1:51" x14ac:dyDescent="0.25">
      <c r="A1189" s="66" t="s">
        <v>13166</v>
      </c>
      <c r="B1189" s="67"/>
      <c r="C1189" s="67"/>
      <c r="D1189" s="68"/>
      <c r="E1189" s="111"/>
      <c r="F1189" s="104" t="s">
        <v>13426</v>
      </c>
      <c r="G1189" s="112"/>
      <c r="H1189" s="71"/>
      <c r="I1189" s="72"/>
      <c r="J1189" s="113"/>
      <c r="K1189" s="71" t="s">
        <v>13489</v>
      </c>
      <c r="L1189" s="114"/>
      <c r="M1189" s="76"/>
      <c r="N1189" s="76"/>
      <c r="O1189" s="77"/>
      <c r="P1189" s="78"/>
      <c r="Q1189" s="78"/>
      <c r="R1189" s="87"/>
      <c r="S1189" s="87"/>
      <c r="T1189" s="87"/>
      <c r="U1189" s="87"/>
      <c r="V1189" s="88"/>
      <c r="W1189" s="88"/>
      <c r="X1189" s="88"/>
      <c r="Y1189" s="88"/>
      <c r="Z1189" s="51"/>
      <c r="AA1189" s="73"/>
      <c r="AB1189" s="73"/>
      <c r="AC1189" s="74"/>
      <c r="AD1189" s="80" t="s">
        <v>13285</v>
      </c>
      <c r="AE1189" s="80">
        <v>2958</v>
      </c>
      <c r="AF1189" s="80">
        <v>22741</v>
      </c>
      <c r="AG1189" s="80">
        <v>14913</v>
      </c>
      <c r="AH1189" s="80">
        <v>480</v>
      </c>
      <c r="AI1189" s="80">
        <v>-18000</v>
      </c>
      <c r="AJ1189" s="80" t="s">
        <v>13316</v>
      </c>
      <c r="AK1189" s="80" t="s">
        <v>13332</v>
      </c>
      <c r="AL1189" s="83" t="s">
        <v>13347</v>
      </c>
      <c r="AM1189" s="80" t="s">
        <v>1183</v>
      </c>
      <c r="AN1189" s="82">
        <v>39962.878900462965</v>
      </c>
      <c r="AO1189" s="83" t="s">
        <v>13375</v>
      </c>
      <c r="AP1189" s="80" t="b">
        <v>0</v>
      </c>
      <c r="AQ1189" s="80" t="b">
        <v>0</v>
      </c>
      <c r="AR1189" s="80" t="b">
        <v>0</v>
      </c>
      <c r="AS1189" s="80" t="s">
        <v>1307</v>
      </c>
      <c r="AT1189" s="80">
        <v>892</v>
      </c>
      <c r="AU1189" s="83" t="s">
        <v>13394</v>
      </c>
      <c r="AV1189" s="80" t="b">
        <v>1</v>
      </c>
      <c r="AW1189" s="80" t="s">
        <v>1519</v>
      </c>
      <c r="AX1189" s="83" t="s">
        <v>13458</v>
      </c>
      <c r="AY1189" s="80" t="s">
        <v>65</v>
      </c>
    </row>
    <row r="1190" spans="1:51" x14ac:dyDescent="0.25">
      <c r="A1190" s="66" t="s">
        <v>13157</v>
      </c>
      <c r="B1190" s="67"/>
      <c r="C1190" s="67"/>
      <c r="D1190" s="68"/>
      <c r="E1190" s="111"/>
      <c r="F1190" s="104" t="s">
        <v>13427</v>
      </c>
      <c r="G1190" s="112"/>
      <c r="H1190" s="71"/>
      <c r="I1190" s="72"/>
      <c r="J1190" s="113"/>
      <c r="K1190" s="71" t="s">
        <v>13490</v>
      </c>
      <c r="L1190" s="114"/>
      <c r="M1190" s="76"/>
      <c r="N1190" s="76"/>
      <c r="O1190" s="77"/>
      <c r="P1190" s="78"/>
      <c r="Q1190" s="78"/>
      <c r="R1190" s="87"/>
      <c r="S1190" s="87"/>
      <c r="T1190" s="87"/>
      <c r="U1190" s="87"/>
      <c r="V1190" s="88"/>
      <c r="W1190" s="88"/>
      <c r="X1190" s="88"/>
      <c r="Y1190" s="88"/>
      <c r="Z1190" s="51"/>
      <c r="AA1190" s="73"/>
      <c r="AB1190" s="73"/>
      <c r="AC1190" s="74"/>
      <c r="AD1190" s="80" t="s">
        <v>13286</v>
      </c>
      <c r="AE1190" s="80">
        <v>1102</v>
      </c>
      <c r="AF1190" s="80">
        <v>1538</v>
      </c>
      <c r="AG1190" s="80">
        <v>19862</v>
      </c>
      <c r="AH1190" s="80">
        <v>6001</v>
      </c>
      <c r="AI1190" s="80">
        <v>-10800</v>
      </c>
      <c r="AJ1190" s="80" t="s">
        <v>13317</v>
      </c>
      <c r="AK1190" s="80" t="s">
        <v>3923</v>
      </c>
      <c r="AL1190" s="83" t="s">
        <v>13348</v>
      </c>
      <c r="AM1190" s="80" t="s">
        <v>1173</v>
      </c>
      <c r="AN1190" s="82">
        <v>40887.761956018519</v>
      </c>
      <c r="AO1190" s="83" t="s">
        <v>13376</v>
      </c>
      <c r="AP1190" s="80" t="b">
        <v>0</v>
      </c>
      <c r="AQ1190" s="80" t="b">
        <v>0</v>
      </c>
      <c r="AR1190" s="80" t="b">
        <v>0</v>
      </c>
      <c r="AS1190" s="80" t="s">
        <v>1308</v>
      </c>
      <c r="AT1190" s="80">
        <v>1</v>
      </c>
      <c r="AU1190" s="83" t="s">
        <v>13395</v>
      </c>
      <c r="AV1190" s="80" t="b">
        <v>0</v>
      </c>
      <c r="AW1190" s="80" t="s">
        <v>1519</v>
      </c>
      <c r="AX1190" s="83" t="s">
        <v>13459</v>
      </c>
      <c r="AY1190" s="80" t="s">
        <v>66</v>
      </c>
    </row>
    <row r="1191" spans="1:51" x14ac:dyDescent="0.25">
      <c r="A1191" s="89" t="s">
        <v>13158</v>
      </c>
      <c r="B1191" s="90"/>
      <c r="C1191" s="90"/>
      <c r="D1191" s="91"/>
      <c r="E1191" s="92"/>
      <c r="F1191" s="105" t="s">
        <v>13428</v>
      </c>
      <c r="G1191" s="90"/>
      <c r="H1191" s="93"/>
      <c r="I1191" s="94"/>
      <c r="J1191" s="94"/>
      <c r="K1191" s="93" t="s">
        <v>13491</v>
      </c>
      <c r="L1191" s="95"/>
      <c r="M1191" s="96"/>
      <c r="N1191" s="96"/>
      <c r="O1191" s="97"/>
      <c r="P1191" s="98"/>
      <c r="Q1191" s="98"/>
      <c r="R1191" s="99"/>
      <c r="S1191" s="99"/>
      <c r="T1191" s="99"/>
      <c r="U1191" s="99"/>
      <c r="V1191" s="100"/>
      <c r="W1191" s="100"/>
      <c r="X1191" s="100"/>
      <c r="Y1191" s="100"/>
      <c r="Z1191" s="101"/>
      <c r="AA1191" s="102"/>
      <c r="AB1191" s="102"/>
      <c r="AC1191" s="103"/>
      <c r="AD1191" s="107" t="s">
        <v>13287</v>
      </c>
      <c r="AE1191" s="107">
        <v>371</v>
      </c>
      <c r="AF1191" s="107">
        <v>199</v>
      </c>
      <c r="AG1191" s="107">
        <v>5894</v>
      </c>
      <c r="AH1191" s="107">
        <v>5904</v>
      </c>
      <c r="AI1191" s="107">
        <v>-14400</v>
      </c>
      <c r="AJ1191" s="107" t="s">
        <v>13318</v>
      </c>
      <c r="AK1191" s="107" t="s">
        <v>13333</v>
      </c>
      <c r="AL1191" s="107"/>
      <c r="AM1191" s="107" t="s">
        <v>1172</v>
      </c>
      <c r="AN1191" s="108">
        <v>40807.993425925924</v>
      </c>
      <c r="AO1191" s="109" t="s">
        <v>13377</v>
      </c>
      <c r="AP1191" s="107" t="b">
        <v>0</v>
      </c>
      <c r="AQ1191" s="107" t="b">
        <v>0</v>
      </c>
      <c r="AR1191" s="107" t="b">
        <v>0</v>
      </c>
      <c r="AS1191" s="107" t="s">
        <v>1307</v>
      </c>
      <c r="AT1191" s="107">
        <v>4</v>
      </c>
      <c r="AU1191" s="109" t="s">
        <v>1348</v>
      </c>
      <c r="AV1191" s="107" t="b">
        <v>0</v>
      </c>
      <c r="AW1191" s="107" t="s">
        <v>1519</v>
      </c>
      <c r="AX1191" s="109" t="s">
        <v>13460</v>
      </c>
      <c r="AY1191" s="107" t="s">
        <v>66</v>
      </c>
    </row>
    <row r="1192" spans="1:51" x14ac:dyDescent="0.25">
      <c r="A1192" s="66" t="s">
        <v>13492</v>
      </c>
      <c r="B1192" s="67"/>
      <c r="C1192" s="67"/>
      <c r="D1192" s="68"/>
      <c r="E1192" s="111"/>
      <c r="F1192" s="104" t="s">
        <v>13680</v>
      </c>
      <c r="G1192" s="112"/>
      <c r="H1192" s="71"/>
      <c r="I1192" s="72"/>
      <c r="J1192" s="113"/>
      <c r="K1192" s="71" t="s">
        <v>13722</v>
      </c>
      <c r="L1192" s="114"/>
      <c r="M1192" s="76"/>
      <c r="N1192" s="76"/>
      <c r="O1192" s="77"/>
      <c r="P1192" s="78"/>
      <c r="Q1192" s="78"/>
      <c r="R1192" s="87"/>
      <c r="S1192" s="87"/>
      <c r="T1192" s="87"/>
      <c r="U1192" s="87"/>
      <c r="V1192" s="88"/>
      <c r="W1192" s="88"/>
      <c r="X1192" s="88"/>
      <c r="Y1192" s="88"/>
      <c r="Z1192" s="51"/>
      <c r="AA1192" s="73"/>
      <c r="AB1192" s="73"/>
      <c r="AC1192" s="74"/>
      <c r="AD1192" s="80" t="s">
        <v>13591</v>
      </c>
      <c r="AE1192" s="80">
        <v>1237</v>
      </c>
      <c r="AF1192" s="80">
        <v>9</v>
      </c>
      <c r="AG1192" s="80">
        <v>7</v>
      </c>
      <c r="AH1192" s="80">
        <v>4</v>
      </c>
      <c r="AI1192" s="80"/>
      <c r="AJ1192" s="80" t="s">
        <v>13611</v>
      </c>
      <c r="AK1192" s="80" t="s">
        <v>13629</v>
      </c>
      <c r="AL1192" s="80"/>
      <c r="AM1192" s="80"/>
      <c r="AN1192" s="82">
        <v>41082.576412037037</v>
      </c>
      <c r="AO1192" s="83" t="s">
        <v>13652</v>
      </c>
      <c r="AP1192" s="80" t="b">
        <v>0</v>
      </c>
      <c r="AQ1192" s="80" t="b">
        <v>0</v>
      </c>
      <c r="AR1192" s="80" t="b">
        <v>0</v>
      </c>
      <c r="AS1192" s="80" t="s">
        <v>1307</v>
      </c>
      <c r="AT1192" s="80">
        <v>0</v>
      </c>
      <c r="AU1192" s="83" t="s">
        <v>1341</v>
      </c>
      <c r="AV1192" s="80" t="b">
        <v>0</v>
      </c>
      <c r="AW1192" s="80" t="s">
        <v>1519</v>
      </c>
      <c r="AX1192" s="83" t="s">
        <v>13700</v>
      </c>
      <c r="AY1192" s="80" t="s">
        <v>66</v>
      </c>
    </row>
    <row r="1193" spans="1:51" x14ac:dyDescent="0.25">
      <c r="A1193" s="66" t="s">
        <v>13493</v>
      </c>
      <c r="B1193" s="67"/>
      <c r="C1193" s="67"/>
      <c r="D1193" s="68"/>
      <c r="E1193" s="111"/>
      <c r="F1193" s="104" t="s">
        <v>13681</v>
      </c>
      <c r="G1193" s="112"/>
      <c r="H1193" s="71"/>
      <c r="I1193" s="72"/>
      <c r="J1193" s="113"/>
      <c r="K1193" s="71" t="s">
        <v>13723</v>
      </c>
      <c r="L1193" s="114"/>
      <c r="M1193" s="76"/>
      <c r="N1193" s="76"/>
      <c r="O1193" s="77"/>
      <c r="P1193" s="78"/>
      <c r="Q1193" s="78"/>
      <c r="R1193" s="87"/>
      <c r="S1193" s="87"/>
      <c r="T1193" s="87"/>
      <c r="U1193" s="87"/>
      <c r="V1193" s="88"/>
      <c r="W1193" s="88"/>
      <c r="X1193" s="88"/>
      <c r="Y1193" s="88"/>
      <c r="Z1193" s="51"/>
      <c r="AA1193" s="73"/>
      <c r="AB1193" s="73"/>
      <c r="AC1193" s="74"/>
      <c r="AD1193" s="80" t="s">
        <v>13592</v>
      </c>
      <c r="AE1193" s="80">
        <v>56</v>
      </c>
      <c r="AF1193" s="80">
        <v>36</v>
      </c>
      <c r="AG1193" s="80">
        <v>303</v>
      </c>
      <c r="AH1193" s="80">
        <v>503</v>
      </c>
      <c r="AI1193" s="80"/>
      <c r="AJ1193" s="80"/>
      <c r="AK1193" s="80"/>
      <c r="AL1193" s="80"/>
      <c r="AM1193" s="80"/>
      <c r="AN1193" s="82">
        <v>42379.079664351855</v>
      </c>
      <c r="AO1193" s="80"/>
      <c r="AP1193" s="80" t="b">
        <v>1</v>
      </c>
      <c r="AQ1193" s="80" t="b">
        <v>0</v>
      </c>
      <c r="AR1193" s="80" t="b">
        <v>0</v>
      </c>
      <c r="AS1193" s="80" t="s">
        <v>1307</v>
      </c>
      <c r="AT1193" s="80">
        <v>1</v>
      </c>
      <c r="AU1193" s="80"/>
      <c r="AV1193" s="80" t="b">
        <v>0</v>
      </c>
      <c r="AW1193" s="80" t="s">
        <v>1519</v>
      </c>
      <c r="AX1193" s="83" t="s">
        <v>13701</v>
      </c>
      <c r="AY1193" s="80" t="s">
        <v>66</v>
      </c>
    </row>
    <row r="1194" spans="1:51" x14ac:dyDescent="0.25">
      <c r="A1194" s="66" t="s">
        <v>13494</v>
      </c>
      <c r="B1194" s="67"/>
      <c r="C1194" s="67"/>
      <c r="D1194" s="68"/>
      <c r="E1194" s="111"/>
      <c r="F1194" s="104" t="s">
        <v>13682</v>
      </c>
      <c r="G1194" s="112"/>
      <c r="H1194" s="71"/>
      <c r="I1194" s="72"/>
      <c r="J1194" s="113"/>
      <c r="K1194" s="71" t="s">
        <v>13724</v>
      </c>
      <c r="L1194" s="114"/>
      <c r="M1194" s="76"/>
      <c r="N1194" s="76"/>
      <c r="O1194" s="77"/>
      <c r="P1194" s="78"/>
      <c r="Q1194" s="78"/>
      <c r="R1194" s="87"/>
      <c r="S1194" s="87"/>
      <c r="T1194" s="87"/>
      <c r="U1194" s="87"/>
      <c r="V1194" s="88"/>
      <c r="W1194" s="88"/>
      <c r="X1194" s="88"/>
      <c r="Y1194" s="88"/>
      <c r="Z1194" s="51"/>
      <c r="AA1194" s="73"/>
      <c r="AB1194" s="73"/>
      <c r="AC1194" s="74"/>
      <c r="AD1194" s="80" t="s">
        <v>13593</v>
      </c>
      <c r="AE1194" s="80">
        <v>9396</v>
      </c>
      <c r="AF1194" s="80">
        <v>9425</v>
      </c>
      <c r="AG1194" s="80">
        <v>79672</v>
      </c>
      <c r="AH1194" s="80">
        <v>5968</v>
      </c>
      <c r="AI1194" s="80">
        <v>-25200</v>
      </c>
      <c r="AJ1194" s="80" t="s">
        <v>13612</v>
      </c>
      <c r="AK1194" s="80" t="s">
        <v>13630</v>
      </c>
      <c r="AL1194" s="83" t="s">
        <v>13643</v>
      </c>
      <c r="AM1194" s="80" t="s">
        <v>1175</v>
      </c>
      <c r="AN1194" s="82">
        <v>39769.844282407408</v>
      </c>
      <c r="AO1194" s="83" t="s">
        <v>13653</v>
      </c>
      <c r="AP1194" s="80" t="b">
        <v>0</v>
      </c>
      <c r="AQ1194" s="80" t="b">
        <v>0</v>
      </c>
      <c r="AR1194" s="80" t="b">
        <v>1</v>
      </c>
      <c r="AS1194" s="80" t="s">
        <v>1307</v>
      </c>
      <c r="AT1194" s="80">
        <v>67</v>
      </c>
      <c r="AU1194" s="83" t="s">
        <v>13669</v>
      </c>
      <c r="AV1194" s="80" t="b">
        <v>0</v>
      </c>
      <c r="AW1194" s="80" t="s">
        <v>1519</v>
      </c>
      <c r="AX1194" s="83" t="s">
        <v>13702</v>
      </c>
      <c r="AY1194" s="80" t="s">
        <v>66</v>
      </c>
    </row>
    <row r="1195" spans="1:51" x14ac:dyDescent="0.25">
      <c r="A1195" s="66" t="s">
        <v>13495</v>
      </c>
      <c r="B1195" s="67"/>
      <c r="C1195" s="67"/>
      <c r="D1195" s="68"/>
      <c r="E1195" s="111"/>
      <c r="F1195" s="104" t="s">
        <v>13683</v>
      </c>
      <c r="G1195" s="112"/>
      <c r="H1195" s="71"/>
      <c r="I1195" s="72"/>
      <c r="J1195" s="113"/>
      <c r="K1195" s="71" t="s">
        <v>13725</v>
      </c>
      <c r="L1195" s="114"/>
      <c r="M1195" s="76"/>
      <c r="N1195" s="76"/>
      <c r="O1195" s="77"/>
      <c r="P1195" s="78"/>
      <c r="Q1195" s="78"/>
      <c r="R1195" s="87"/>
      <c r="S1195" s="87"/>
      <c r="T1195" s="87"/>
      <c r="U1195" s="87"/>
      <c r="V1195" s="88"/>
      <c r="W1195" s="88"/>
      <c r="X1195" s="88"/>
      <c r="Y1195" s="88"/>
      <c r="Z1195" s="51"/>
      <c r="AA1195" s="73"/>
      <c r="AB1195" s="73"/>
      <c r="AC1195" s="74"/>
      <c r="AD1195" s="80" t="s">
        <v>13594</v>
      </c>
      <c r="AE1195" s="80">
        <v>342</v>
      </c>
      <c r="AF1195" s="80">
        <v>225</v>
      </c>
      <c r="AG1195" s="80">
        <v>4959</v>
      </c>
      <c r="AH1195" s="80">
        <v>252</v>
      </c>
      <c r="AI1195" s="80">
        <v>-10800</v>
      </c>
      <c r="AJ1195" s="80" t="s">
        <v>13613</v>
      </c>
      <c r="AK1195" s="80" t="s">
        <v>13631</v>
      </c>
      <c r="AL1195" s="80"/>
      <c r="AM1195" s="80" t="s">
        <v>1173</v>
      </c>
      <c r="AN1195" s="82">
        <v>40855.960162037038</v>
      </c>
      <c r="AO1195" s="83" t="s">
        <v>13654</v>
      </c>
      <c r="AP1195" s="80" t="b">
        <v>0</v>
      </c>
      <c r="AQ1195" s="80" t="b">
        <v>0</v>
      </c>
      <c r="AR1195" s="80" t="b">
        <v>1</v>
      </c>
      <c r="AS1195" s="80" t="s">
        <v>1308</v>
      </c>
      <c r="AT1195" s="80">
        <v>2</v>
      </c>
      <c r="AU1195" s="83" t="s">
        <v>13670</v>
      </c>
      <c r="AV1195" s="80" t="b">
        <v>0</v>
      </c>
      <c r="AW1195" s="80" t="s">
        <v>1519</v>
      </c>
      <c r="AX1195" s="83" t="s">
        <v>13703</v>
      </c>
      <c r="AY1195" s="80" t="s">
        <v>66</v>
      </c>
    </row>
    <row r="1196" spans="1:51" x14ac:dyDescent="0.25">
      <c r="A1196" s="66" t="s">
        <v>13496</v>
      </c>
      <c r="B1196" s="67"/>
      <c r="C1196" s="67"/>
      <c r="D1196" s="68"/>
      <c r="E1196" s="111"/>
      <c r="F1196" s="104" t="s">
        <v>13684</v>
      </c>
      <c r="G1196" s="112"/>
      <c r="H1196" s="71"/>
      <c r="I1196" s="72"/>
      <c r="J1196" s="113"/>
      <c r="K1196" s="71" t="s">
        <v>13726</v>
      </c>
      <c r="L1196" s="114"/>
      <c r="M1196" s="76"/>
      <c r="N1196" s="76"/>
      <c r="O1196" s="77"/>
      <c r="P1196" s="78"/>
      <c r="Q1196" s="78"/>
      <c r="R1196" s="87"/>
      <c r="S1196" s="87"/>
      <c r="T1196" s="87"/>
      <c r="U1196" s="87"/>
      <c r="V1196" s="88"/>
      <c r="W1196" s="88"/>
      <c r="X1196" s="88"/>
      <c r="Y1196" s="88"/>
      <c r="Z1196" s="51"/>
      <c r="AA1196" s="73"/>
      <c r="AB1196" s="73"/>
      <c r="AC1196" s="74"/>
      <c r="AD1196" s="80" t="s">
        <v>13595</v>
      </c>
      <c r="AE1196" s="80">
        <v>397</v>
      </c>
      <c r="AF1196" s="80">
        <v>150</v>
      </c>
      <c r="AG1196" s="80">
        <v>1552</v>
      </c>
      <c r="AH1196" s="80">
        <v>61</v>
      </c>
      <c r="AI1196" s="80">
        <v>10800</v>
      </c>
      <c r="AJ1196" s="80" t="s">
        <v>13614</v>
      </c>
      <c r="AK1196" s="80" t="s">
        <v>13632</v>
      </c>
      <c r="AL1196" s="80"/>
      <c r="AM1196" s="80" t="s">
        <v>1176</v>
      </c>
      <c r="AN1196" s="82">
        <v>41823.667060185187</v>
      </c>
      <c r="AO1196" s="83" t="s">
        <v>13655</v>
      </c>
      <c r="AP1196" s="80" t="b">
        <v>0</v>
      </c>
      <c r="AQ1196" s="80" t="b">
        <v>0</v>
      </c>
      <c r="AR1196" s="80" t="b">
        <v>0</v>
      </c>
      <c r="AS1196" s="80" t="s">
        <v>1307</v>
      </c>
      <c r="AT1196" s="80">
        <v>1</v>
      </c>
      <c r="AU1196" s="83" t="s">
        <v>1315</v>
      </c>
      <c r="AV1196" s="80" t="b">
        <v>0</v>
      </c>
      <c r="AW1196" s="80" t="s">
        <v>1519</v>
      </c>
      <c r="AX1196" s="83" t="s">
        <v>13704</v>
      </c>
      <c r="AY1196" s="80" t="s">
        <v>66</v>
      </c>
    </row>
    <row r="1197" spans="1:51" x14ac:dyDescent="0.25">
      <c r="A1197" s="66" t="s">
        <v>13511</v>
      </c>
      <c r="B1197" s="67"/>
      <c r="C1197" s="67"/>
      <c r="D1197" s="68"/>
      <c r="E1197" s="111"/>
      <c r="F1197" s="104" t="s">
        <v>13685</v>
      </c>
      <c r="G1197" s="112"/>
      <c r="H1197" s="71"/>
      <c r="I1197" s="72"/>
      <c r="J1197" s="113"/>
      <c r="K1197" s="71" t="s">
        <v>13727</v>
      </c>
      <c r="L1197" s="114"/>
      <c r="M1197" s="76"/>
      <c r="N1197" s="76"/>
      <c r="O1197" s="77"/>
      <c r="P1197" s="78"/>
      <c r="Q1197" s="78"/>
      <c r="R1197" s="87"/>
      <c r="S1197" s="87"/>
      <c r="T1197" s="87"/>
      <c r="U1197" s="87"/>
      <c r="V1197" s="88"/>
      <c r="W1197" s="88"/>
      <c r="X1197" s="88"/>
      <c r="Y1197" s="88"/>
      <c r="Z1197" s="51"/>
      <c r="AA1197" s="73"/>
      <c r="AB1197" s="73"/>
      <c r="AC1197" s="74"/>
      <c r="AD1197" s="80" t="s">
        <v>13596</v>
      </c>
      <c r="AE1197" s="80">
        <v>672</v>
      </c>
      <c r="AF1197" s="80">
        <v>1158</v>
      </c>
      <c r="AG1197" s="80">
        <v>17728</v>
      </c>
      <c r="AH1197" s="80">
        <v>4274</v>
      </c>
      <c r="AI1197" s="80">
        <v>-7200</v>
      </c>
      <c r="AJ1197" s="80" t="s">
        <v>13615</v>
      </c>
      <c r="AK1197" s="80" t="s">
        <v>13633</v>
      </c>
      <c r="AL1197" s="80"/>
      <c r="AM1197" s="80" t="s">
        <v>2666</v>
      </c>
      <c r="AN1197" s="82">
        <v>40870.658182870371</v>
      </c>
      <c r="AO1197" s="83" t="s">
        <v>13656</v>
      </c>
      <c r="AP1197" s="80" t="b">
        <v>0</v>
      </c>
      <c r="AQ1197" s="80" t="b">
        <v>0</v>
      </c>
      <c r="AR1197" s="80" t="b">
        <v>1</v>
      </c>
      <c r="AS1197" s="80" t="s">
        <v>1307</v>
      </c>
      <c r="AT1197" s="80">
        <v>25</v>
      </c>
      <c r="AU1197" s="83" t="s">
        <v>13671</v>
      </c>
      <c r="AV1197" s="80" t="b">
        <v>0</v>
      </c>
      <c r="AW1197" s="80" t="s">
        <v>1519</v>
      </c>
      <c r="AX1197" s="83" t="s">
        <v>13705</v>
      </c>
      <c r="AY1197" s="80" t="s">
        <v>65</v>
      </c>
    </row>
    <row r="1198" spans="1:51" x14ac:dyDescent="0.25">
      <c r="A1198" s="66" t="s">
        <v>13497</v>
      </c>
      <c r="B1198" s="67"/>
      <c r="C1198" s="67"/>
      <c r="D1198" s="68"/>
      <c r="E1198" s="111"/>
      <c r="F1198" s="104" t="s">
        <v>13686</v>
      </c>
      <c r="G1198" s="112"/>
      <c r="H1198" s="71"/>
      <c r="I1198" s="72"/>
      <c r="J1198" s="113"/>
      <c r="K1198" s="71" t="s">
        <v>13728</v>
      </c>
      <c r="L1198" s="114"/>
      <c r="M1198" s="76"/>
      <c r="N1198" s="76"/>
      <c r="O1198" s="77"/>
      <c r="P1198" s="78"/>
      <c r="Q1198" s="78"/>
      <c r="R1198" s="87"/>
      <c r="S1198" s="87"/>
      <c r="T1198" s="87"/>
      <c r="U1198" s="87"/>
      <c r="V1198" s="88"/>
      <c r="W1198" s="88"/>
      <c r="X1198" s="88"/>
      <c r="Y1198" s="88"/>
      <c r="Z1198" s="51"/>
      <c r="AA1198" s="73"/>
      <c r="AB1198" s="73"/>
      <c r="AC1198" s="74"/>
      <c r="AD1198" s="80" t="s">
        <v>13597</v>
      </c>
      <c r="AE1198" s="80">
        <v>6897</v>
      </c>
      <c r="AF1198" s="80">
        <v>7039</v>
      </c>
      <c r="AG1198" s="80">
        <v>137378</v>
      </c>
      <c r="AH1198" s="80">
        <v>2</v>
      </c>
      <c r="AI1198" s="80">
        <v>-25200</v>
      </c>
      <c r="AJ1198" s="80" t="s">
        <v>13616</v>
      </c>
      <c r="AK1198" s="80" t="s">
        <v>13634</v>
      </c>
      <c r="AL1198" s="83" t="s">
        <v>13644</v>
      </c>
      <c r="AM1198" s="80" t="s">
        <v>1175</v>
      </c>
      <c r="AN1198" s="82">
        <v>41961.978900462964</v>
      </c>
      <c r="AO1198" s="83" t="s">
        <v>13657</v>
      </c>
      <c r="AP1198" s="80" t="b">
        <v>1</v>
      </c>
      <c r="AQ1198" s="80" t="b">
        <v>0</v>
      </c>
      <c r="AR1198" s="80" t="b">
        <v>0</v>
      </c>
      <c r="AS1198" s="80" t="s">
        <v>1306</v>
      </c>
      <c r="AT1198" s="80">
        <v>79</v>
      </c>
      <c r="AU1198" s="83" t="s">
        <v>1315</v>
      </c>
      <c r="AV1198" s="80" t="b">
        <v>0</v>
      </c>
      <c r="AW1198" s="80" t="s">
        <v>1519</v>
      </c>
      <c r="AX1198" s="83" t="s">
        <v>13706</v>
      </c>
      <c r="AY1198" s="80" t="s">
        <v>66</v>
      </c>
    </row>
    <row r="1199" spans="1:51" x14ac:dyDescent="0.25">
      <c r="A1199" s="66" t="s">
        <v>13498</v>
      </c>
      <c r="B1199" s="67"/>
      <c r="C1199" s="67"/>
      <c r="D1199" s="68"/>
      <c r="E1199" s="111"/>
      <c r="F1199" s="104" t="s">
        <v>13687</v>
      </c>
      <c r="G1199" s="112"/>
      <c r="H1199" s="71"/>
      <c r="I1199" s="72"/>
      <c r="J1199" s="113"/>
      <c r="K1199" s="71" t="s">
        <v>13729</v>
      </c>
      <c r="L1199" s="114"/>
      <c r="M1199" s="76"/>
      <c r="N1199" s="76"/>
      <c r="O1199" s="77"/>
      <c r="P1199" s="78"/>
      <c r="Q1199" s="78"/>
      <c r="R1199" s="87"/>
      <c r="S1199" s="87"/>
      <c r="T1199" s="87"/>
      <c r="U1199" s="87"/>
      <c r="V1199" s="88"/>
      <c r="W1199" s="88"/>
      <c r="X1199" s="88"/>
      <c r="Y1199" s="88"/>
      <c r="Z1199" s="51"/>
      <c r="AA1199" s="73"/>
      <c r="AB1199" s="73"/>
      <c r="AC1199" s="74"/>
      <c r="AD1199" s="80" t="s">
        <v>13598</v>
      </c>
      <c r="AE1199" s="80">
        <v>474</v>
      </c>
      <c r="AF1199" s="80">
        <v>675</v>
      </c>
      <c r="AG1199" s="80">
        <v>4135</v>
      </c>
      <c r="AH1199" s="80">
        <v>4784</v>
      </c>
      <c r="AI1199" s="80">
        <v>-10800</v>
      </c>
      <c r="AJ1199" s="80" t="s">
        <v>13617</v>
      </c>
      <c r="AK1199" s="80" t="s">
        <v>13635</v>
      </c>
      <c r="AL1199" s="80"/>
      <c r="AM1199" s="80" t="s">
        <v>1174</v>
      </c>
      <c r="AN1199" s="82">
        <v>40793.802581018521</v>
      </c>
      <c r="AO1199" s="83" t="s">
        <v>13658</v>
      </c>
      <c r="AP1199" s="80" t="b">
        <v>0</v>
      </c>
      <c r="AQ1199" s="80" t="b">
        <v>0</v>
      </c>
      <c r="AR1199" s="80" t="b">
        <v>0</v>
      </c>
      <c r="AS1199" s="80" t="s">
        <v>1308</v>
      </c>
      <c r="AT1199" s="80">
        <v>0</v>
      </c>
      <c r="AU1199" s="83" t="s">
        <v>13672</v>
      </c>
      <c r="AV1199" s="80" t="b">
        <v>0</v>
      </c>
      <c r="AW1199" s="80" t="s">
        <v>1519</v>
      </c>
      <c r="AX1199" s="83" t="s">
        <v>13707</v>
      </c>
      <c r="AY1199" s="80" t="s">
        <v>66</v>
      </c>
    </row>
    <row r="1200" spans="1:51" x14ac:dyDescent="0.25">
      <c r="A1200" s="66" t="s">
        <v>13499</v>
      </c>
      <c r="B1200" s="67"/>
      <c r="C1200" s="67"/>
      <c r="D1200" s="68"/>
      <c r="E1200" s="111"/>
      <c r="F1200" s="104" t="s">
        <v>13688</v>
      </c>
      <c r="G1200" s="112"/>
      <c r="H1200" s="71"/>
      <c r="I1200" s="72"/>
      <c r="J1200" s="113"/>
      <c r="K1200" s="71" t="s">
        <v>13730</v>
      </c>
      <c r="L1200" s="114"/>
      <c r="M1200" s="76"/>
      <c r="N1200" s="76"/>
      <c r="O1200" s="77"/>
      <c r="P1200" s="78"/>
      <c r="Q1200" s="78"/>
      <c r="R1200" s="87"/>
      <c r="S1200" s="87"/>
      <c r="T1200" s="87"/>
      <c r="U1200" s="87"/>
      <c r="V1200" s="88"/>
      <c r="W1200" s="88"/>
      <c r="X1200" s="88"/>
      <c r="Y1200" s="88"/>
      <c r="Z1200" s="51"/>
      <c r="AA1200" s="73"/>
      <c r="AB1200" s="73"/>
      <c r="AC1200" s="74"/>
      <c r="AD1200" s="80" t="s">
        <v>13599</v>
      </c>
      <c r="AE1200" s="80">
        <v>697</v>
      </c>
      <c r="AF1200" s="80">
        <v>624</v>
      </c>
      <c r="AG1200" s="80">
        <v>2031</v>
      </c>
      <c r="AH1200" s="80">
        <v>4</v>
      </c>
      <c r="AI1200" s="80">
        <v>-18000</v>
      </c>
      <c r="AJ1200" s="80" t="s">
        <v>13618</v>
      </c>
      <c r="AK1200" s="80"/>
      <c r="AL1200" s="80"/>
      <c r="AM1200" s="80" t="s">
        <v>1169</v>
      </c>
      <c r="AN1200" s="82">
        <v>41371.90111111111</v>
      </c>
      <c r="AO1200" s="83" t="s">
        <v>13659</v>
      </c>
      <c r="AP1200" s="80" t="b">
        <v>0</v>
      </c>
      <c r="AQ1200" s="80" t="b">
        <v>0</v>
      </c>
      <c r="AR1200" s="80" t="b">
        <v>0</v>
      </c>
      <c r="AS1200" s="80" t="s">
        <v>1306</v>
      </c>
      <c r="AT1200" s="80">
        <v>5</v>
      </c>
      <c r="AU1200" s="83" t="s">
        <v>13673</v>
      </c>
      <c r="AV1200" s="80" t="b">
        <v>0</v>
      </c>
      <c r="AW1200" s="80" t="s">
        <v>1519</v>
      </c>
      <c r="AX1200" s="83" t="s">
        <v>13708</v>
      </c>
      <c r="AY1200" s="80" t="s">
        <v>66</v>
      </c>
    </row>
    <row r="1201" spans="1:51" x14ac:dyDescent="0.25">
      <c r="A1201" s="66" t="s">
        <v>13500</v>
      </c>
      <c r="B1201" s="67"/>
      <c r="C1201" s="67"/>
      <c r="D1201" s="68"/>
      <c r="E1201" s="111"/>
      <c r="F1201" s="104" t="s">
        <v>13689</v>
      </c>
      <c r="G1201" s="112"/>
      <c r="H1201" s="71"/>
      <c r="I1201" s="72"/>
      <c r="J1201" s="113"/>
      <c r="K1201" s="71" t="s">
        <v>13731</v>
      </c>
      <c r="L1201" s="114"/>
      <c r="M1201" s="76"/>
      <c r="N1201" s="76"/>
      <c r="O1201" s="77"/>
      <c r="P1201" s="78"/>
      <c r="Q1201" s="78"/>
      <c r="R1201" s="87"/>
      <c r="S1201" s="87"/>
      <c r="T1201" s="87"/>
      <c r="U1201" s="87"/>
      <c r="V1201" s="88"/>
      <c r="W1201" s="88"/>
      <c r="X1201" s="88"/>
      <c r="Y1201" s="88"/>
      <c r="Z1201" s="51"/>
      <c r="AA1201" s="73"/>
      <c r="AB1201" s="73"/>
      <c r="AC1201" s="74"/>
      <c r="AD1201" s="80" t="s">
        <v>13600</v>
      </c>
      <c r="AE1201" s="80">
        <v>1</v>
      </c>
      <c r="AF1201" s="80">
        <v>208</v>
      </c>
      <c r="AG1201" s="80">
        <v>1389</v>
      </c>
      <c r="AH1201" s="80">
        <v>1</v>
      </c>
      <c r="AI1201" s="80">
        <v>-36000</v>
      </c>
      <c r="AJ1201" s="80" t="s">
        <v>13619</v>
      </c>
      <c r="AK1201" s="80" t="s">
        <v>7773</v>
      </c>
      <c r="AL1201" s="83" t="s">
        <v>13645</v>
      </c>
      <c r="AM1201" s="80" t="s">
        <v>1190</v>
      </c>
      <c r="AN1201" s="82">
        <v>39928.943425925929</v>
      </c>
      <c r="AO1201" s="80"/>
      <c r="AP1201" s="80" t="b">
        <v>0</v>
      </c>
      <c r="AQ1201" s="80" t="b">
        <v>0</v>
      </c>
      <c r="AR1201" s="80" t="b">
        <v>0</v>
      </c>
      <c r="AS1201" s="80" t="s">
        <v>1307</v>
      </c>
      <c r="AT1201" s="80">
        <v>2</v>
      </c>
      <c r="AU1201" s="83" t="s">
        <v>13674</v>
      </c>
      <c r="AV1201" s="80" t="b">
        <v>0</v>
      </c>
      <c r="AW1201" s="80" t="s">
        <v>1519</v>
      </c>
      <c r="AX1201" s="83" t="s">
        <v>13709</v>
      </c>
      <c r="AY1201" s="80" t="s">
        <v>66</v>
      </c>
    </row>
    <row r="1202" spans="1:51" x14ac:dyDescent="0.25">
      <c r="A1202" s="66" t="s">
        <v>13501</v>
      </c>
      <c r="B1202" s="67"/>
      <c r="C1202" s="67"/>
      <c r="D1202" s="68"/>
      <c r="E1202" s="111"/>
      <c r="F1202" s="104" t="s">
        <v>13690</v>
      </c>
      <c r="G1202" s="112"/>
      <c r="H1202" s="71"/>
      <c r="I1202" s="72"/>
      <c r="J1202" s="113"/>
      <c r="K1202" s="71" t="s">
        <v>13732</v>
      </c>
      <c r="L1202" s="114"/>
      <c r="M1202" s="76"/>
      <c r="N1202" s="76"/>
      <c r="O1202" s="77"/>
      <c r="P1202" s="78"/>
      <c r="Q1202" s="78"/>
      <c r="R1202" s="87"/>
      <c r="S1202" s="87"/>
      <c r="T1202" s="87"/>
      <c r="U1202" s="87"/>
      <c r="V1202" s="88"/>
      <c r="W1202" s="88"/>
      <c r="X1202" s="88"/>
      <c r="Y1202" s="88"/>
      <c r="Z1202" s="51"/>
      <c r="AA1202" s="73"/>
      <c r="AB1202" s="73"/>
      <c r="AC1202" s="74"/>
      <c r="AD1202" s="80" t="s">
        <v>13601</v>
      </c>
      <c r="AE1202" s="80">
        <v>1729</v>
      </c>
      <c r="AF1202" s="80">
        <v>477</v>
      </c>
      <c r="AG1202" s="80">
        <v>4112</v>
      </c>
      <c r="AH1202" s="80">
        <v>817</v>
      </c>
      <c r="AI1202" s="80">
        <v>-16200</v>
      </c>
      <c r="AJ1202" s="80" t="s">
        <v>13620</v>
      </c>
      <c r="AK1202" s="80" t="s">
        <v>2553</v>
      </c>
      <c r="AL1202" s="80"/>
      <c r="AM1202" s="80" t="s">
        <v>1185</v>
      </c>
      <c r="AN1202" s="82">
        <v>40034.893877314818</v>
      </c>
      <c r="AO1202" s="83" t="s">
        <v>13660</v>
      </c>
      <c r="AP1202" s="80" t="b">
        <v>0</v>
      </c>
      <c r="AQ1202" s="80" t="b">
        <v>0</v>
      </c>
      <c r="AR1202" s="80" t="b">
        <v>1</v>
      </c>
      <c r="AS1202" s="80" t="s">
        <v>1306</v>
      </c>
      <c r="AT1202" s="80">
        <v>12</v>
      </c>
      <c r="AU1202" s="83" t="s">
        <v>2791</v>
      </c>
      <c r="AV1202" s="80" t="b">
        <v>0</v>
      </c>
      <c r="AW1202" s="80" t="s">
        <v>1519</v>
      </c>
      <c r="AX1202" s="83" t="s">
        <v>13710</v>
      </c>
      <c r="AY1202" s="80" t="s">
        <v>66</v>
      </c>
    </row>
    <row r="1203" spans="1:51" x14ac:dyDescent="0.25">
      <c r="A1203" s="66" t="s">
        <v>13502</v>
      </c>
      <c r="B1203" s="67"/>
      <c r="C1203" s="67"/>
      <c r="D1203" s="68"/>
      <c r="E1203" s="111"/>
      <c r="F1203" s="104" t="s">
        <v>13691</v>
      </c>
      <c r="G1203" s="112"/>
      <c r="H1203" s="71"/>
      <c r="I1203" s="72"/>
      <c r="J1203" s="113"/>
      <c r="K1203" s="71" t="s">
        <v>13733</v>
      </c>
      <c r="L1203" s="114"/>
      <c r="M1203" s="76"/>
      <c r="N1203" s="76"/>
      <c r="O1203" s="77"/>
      <c r="P1203" s="78"/>
      <c r="Q1203" s="78"/>
      <c r="R1203" s="87"/>
      <c r="S1203" s="87"/>
      <c r="T1203" s="87"/>
      <c r="U1203" s="87"/>
      <c r="V1203" s="88"/>
      <c r="W1203" s="88"/>
      <c r="X1203" s="88"/>
      <c r="Y1203" s="88"/>
      <c r="Z1203" s="51"/>
      <c r="AA1203" s="73"/>
      <c r="AB1203" s="73"/>
      <c r="AC1203" s="74"/>
      <c r="AD1203" s="80" t="s">
        <v>13602</v>
      </c>
      <c r="AE1203" s="80">
        <v>273</v>
      </c>
      <c r="AF1203" s="80">
        <v>228</v>
      </c>
      <c r="AG1203" s="80">
        <v>97</v>
      </c>
      <c r="AH1203" s="80">
        <v>19</v>
      </c>
      <c r="AI1203" s="80"/>
      <c r="AJ1203" s="80" t="s">
        <v>13621</v>
      </c>
      <c r="AK1203" s="80" t="s">
        <v>13636</v>
      </c>
      <c r="AL1203" s="80"/>
      <c r="AM1203" s="80"/>
      <c r="AN1203" s="82">
        <v>42487.022581018522</v>
      </c>
      <c r="AO1203" s="83" t="s">
        <v>13661</v>
      </c>
      <c r="AP1203" s="80" t="b">
        <v>1</v>
      </c>
      <c r="AQ1203" s="80" t="b">
        <v>0</v>
      </c>
      <c r="AR1203" s="80" t="b">
        <v>0</v>
      </c>
      <c r="AS1203" s="80" t="s">
        <v>1308</v>
      </c>
      <c r="AT1203" s="80">
        <v>0</v>
      </c>
      <c r="AU1203" s="80"/>
      <c r="AV1203" s="80" t="b">
        <v>0</v>
      </c>
      <c r="AW1203" s="80" t="s">
        <v>1519</v>
      </c>
      <c r="AX1203" s="83" t="s">
        <v>13711</v>
      </c>
      <c r="AY1203" s="80" t="s">
        <v>66</v>
      </c>
    </row>
    <row r="1204" spans="1:51" x14ac:dyDescent="0.25">
      <c r="A1204" s="66" t="s">
        <v>13503</v>
      </c>
      <c r="B1204" s="67"/>
      <c r="C1204" s="67"/>
      <c r="D1204" s="68"/>
      <c r="E1204" s="111"/>
      <c r="F1204" s="104" t="s">
        <v>13692</v>
      </c>
      <c r="G1204" s="112"/>
      <c r="H1204" s="71"/>
      <c r="I1204" s="72"/>
      <c r="J1204" s="113"/>
      <c r="K1204" s="71" t="s">
        <v>13734</v>
      </c>
      <c r="L1204" s="114"/>
      <c r="M1204" s="76"/>
      <c r="N1204" s="76"/>
      <c r="O1204" s="77"/>
      <c r="P1204" s="78"/>
      <c r="Q1204" s="78"/>
      <c r="R1204" s="87"/>
      <c r="S1204" s="87"/>
      <c r="T1204" s="87"/>
      <c r="U1204" s="87"/>
      <c r="V1204" s="88"/>
      <c r="W1204" s="88"/>
      <c r="X1204" s="88"/>
      <c r="Y1204" s="88"/>
      <c r="Z1204" s="51"/>
      <c r="AA1204" s="73"/>
      <c r="AB1204" s="73"/>
      <c r="AC1204" s="74"/>
      <c r="AD1204" s="80" t="s">
        <v>13503</v>
      </c>
      <c r="AE1204" s="80">
        <v>849</v>
      </c>
      <c r="AF1204" s="80">
        <v>142</v>
      </c>
      <c r="AG1204" s="80">
        <v>16157</v>
      </c>
      <c r="AH1204" s="80">
        <v>2031</v>
      </c>
      <c r="AI1204" s="80">
        <v>-18000</v>
      </c>
      <c r="AJ1204" s="80"/>
      <c r="AK1204" s="80"/>
      <c r="AL1204" s="80"/>
      <c r="AM1204" s="80" t="s">
        <v>1183</v>
      </c>
      <c r="AN1204" s="82">
        <v>39673.793090277781</v>
      </c>
      <c r="AO1204" s="80"/>
      <c r="AP1204" s="80" t="b">
        <v>1</v>
      </c>
      <c r="AQ1204" s="80" t="b">
        <v>0</v>
      </c>
      <c r="AR1204" s="80" t="b">
        <v>0</v>
      </c>
      <c r="AS1204" s="80" t="s">
        <v>1307</v>
      </c>
      <c r="AT1204" s="80">
        <v>15</v>
      </c>
      <c r="AU1204" s="83" t="s">
        <v>1315</v>
      </c>
      <c r="AV1204" s="80" t="b">
        <v>0</v>
      </c>
      <c r="AW1204" s="80" t="s">
        <v>1519</v>
      </c>
      <c r="AX1204" s="83" t="s">
        <v>13712</v>
      </c>
      <c r="AY1204" s="80" t="s">
        <v>66</v>
      </c>
    </row>
    <row r="1205" spans="1:51" x14ac:dyDescent="0.25">
      <c r="A1205" s="66" t="s">
        <v>13504</v>
      </c>
      <c r="B1205" s="67"/>
      <c r="C1205" s="67"/>
      <c r="D1205" s="68"/>
      <c r="E1205" s="111"/>
      <c r="F1205" s="104" t="s">
        <v>13693</v>
      </c>
      <c r="G1205" s="112"/>
      <c r="H1205" s="71"/>
      <c r="I1205" s="72"/>
      <c r="J1205" s="113"/>
      <c r="K1205" s="71" t="s">
        <v>13735</v>
      </c>
      <c r="L1205" s="114"/>
      <c r="M1205" s="76"/>
      <c r="N1205" s="76"/>
      <c r="O1205" s="77"/>
      <c r="P1205" s="78"/>
      <c r="Q1205" s="78"/>
      <c r="R1205" s="87"/>
      <c r="S1205" s="87"/>
      <c r="T1205" s="87"/>
      <c r="U1205" s="87"/>
      <c r="V1205" s="88"/>
      <c r="W1205" s="88"/>
      <c r="X1205" s="88"/>
      <c r="Y1205" s="88"/>
      <c r="Z1205" s="51"/>
      <c r="AA1205" s="73"/>
      <c r="AB1205" s="73"/>
      <c r="AC1205" s="74"/>
      <c r="AD1205" s="80" t="s">
        <v>13603</v>
      </c>
      <c r="AE1205" s="80">
        <v>2055</v>
      </c>
      <c r="AF1205" s="80">
        <v>1116</v>
      </c>
      <c r="AG1205" s="80">
        <v>146809</v>
      </c>
      <c r="AH1205" s="80">
        <v>16142</v>
      </c>
      <c r="AI1205" s="80">
        <v>-14400</v>
      </c>
      <c r="AJ1205" s="80" t="s">
        <v>13622</v>
      </c>
      <c r="AK1205" s="80" t="s">
        <v>13637</v>
      </c>
      <c r="AL1205" s="83" t="s">
        <v>13646</v>
      </c>
      <c r="AM1205" s="80" t="s">
        <v>1172</v>
      </c>
      <c r="AN1205" s="82">
        <v>40604.152777777781</v>
      </c>
      <c r="AO1205" s="83" t="s">
        <v>13662</v>
      </c>
      <c r="AP1205" s="80" t="b">
        <v>0</v>
      </c>
      <c r="AQ1205" s="80" t="b">
        <v>0</v>
      </c>
      <c r="AR1205" s="80" t="b">
        <v>1</v>
      </c>
      <c r="AS1205" s="80" t="s">
        <v>1307</v>
      </c>
      <c r="AT1205" s="80">
        <v>111</v>
      </c>
      <c r="AU1205" s="83" t="s">
        <v>13675</v>
      </c>
      <c r="AV1205" s="80" t="b">
        <v>0</v>
      </c>
      <c r="AW1205" s="80" t="s">
        <v>1519</v>
      </c>
      <c r="AX1205" s="83" t="s">
        <v>13713</v>
      </c>
      <c r="AY1205" s="80" t="s">
        <v>66</v>
      </c>
    </row>
    <row r="1206" spans="1:51" x14ac:dyDescent="0.25">
      <c r="A1206" s="66" t="s">
        <v>13505</v>
      </c>
      <c r="B1206" s="67"/>
      <c r="C1206" s="67"/>
      <c r="D1206" s="68"/>
      <c r="E1206" s="111"/>
      <c r="F1206" s="104" t="s">
        <v>13694</v>
      </c>
      <c r="G1206" s="112"/>
      <c r="H1206" s="71"/>
      <c r="I1206" s="72"/>
      <c r="J1206" s="113"/>
      <c r="K1206" s="71" t="s">
        <v>13736</v>
      </c>
      <c r="L1206" s="114"/>
      <c r="M1206" s="76"/>
      <c r="N1206" s="76"/>
      <c r="O1206" s="77"/>
      <c r="P1206" s="78"/>
      <c r="Q1206" s="78"/>
      <c r="R1206" s="87"/>
      <c r="S1206" s="87"/>
      <c r="T1206" s="87"/>
      <c r="U1206" s="87"/>
      <c r="V1206" s="88"/>
      <c r="W1206" s="88"/>
      <c r="X1206" s="88"/>
      <c r="Y1206" s="88"/>
      <c r="Z1206" s="51"/>
      <c r="AA1206" s="73"/>
      <c r="AB1206" s="73"/>
      <c r="AC1206" s="74"/>
      <c r="AD1206" s="80" t="s">
        <v>13604</v>
      </c>
      <c r="AE1206" s="80">
        <v>3742</v>
      </c>
      <c r="AF1206" s="80">
        <v>99609</v>
      </c>
      <c r="AG1206" s="80">
        <v>108674</v>
      </c>
      <c r="AH1206" s="80">
        <v>331</v>
      </c>
      <c r="AI1206" s="80">
        <v>-18000</v>
      </c>
      <c r="AJ1206" s="80" t="s">
        <v>13623</v>
      </c>
      <c r="AK1206" s="80" t="s">
        <v>13638</v>
      </c>
      <c r="AL1206" s="83" t="s">
        <v>13647</v>
      </c>
      <c r="AM1206" s="80" t="s">
        <v>1169</v>
      </c>
      <c r="AN1206" s="82">
        <v>39714.874675925923</v>
      </c>
      <c r="AO1206" s="83" t="s">
        <v>13663</v>
      </c>
      <c r="AP1206" s="80" t="b">
        <v>0</v>
      </c>
      <c r="AQ1206" s="80" t="b">
        <v>0</v>
      </c>
      <c r="AR1206" s="80" t="b">
        <v>1</v>
      </c>
      <c r="AS1206" s="80" t="s">
        <v>1307</v>
      </c>
      <c r="AT1206" s="80">
        <v>1000</v>
      </c>
      <c r="AU1206" s="83" t="s">
        <v>13676</v>
      </c>
      <c r="AV1206" s="80" t="b">
        <v>1</v>
      </c>
      <c r="AW1206" s="80" t="s">
        <v>1519</v>
      </c>
      <c r="AX1206" s="83" t="s">
        <v>13714</v>
      </c>
      <c r="AY1206" s="80" t="s">
        <v>66</v>
      </c>
    </row>
    <row r="1207" spans="1:51" x14ac:dyDescent="0.25">
      <c r="A1207" s="66" t="s">
        <v>13506</v>
      </c>
      <c r="B1207" s="67"/>
      <c r="C1207" s="67"/>
      <c r="D1207" s="68"/>
      <c r="E1207" s="111"/>
      <c r="F1207" s="104" t="s">
        <v>13695</v>
      </c>
      <c r="G1207" s="112"/>
      <c r="H1207" s="71"/>
      <c r="I1207" s="72"/>
      <c r="J1207" s="113"/>
      <c r="K1207" s="71" t="s">
        <v>13737</v>
      </c>
      <c r="L1207" s="114"/>
      <c r="M1207" s="76"/>
      <c r="N1207" s="76"/>
      <c r="O1207" s="77"/>
      <c r="P1207" s="78"/>
      <c r="Q1207" s="78"/>
      <c r="R1207" s="87"/>
      <c r="S1207" s="87"/>
      <c r="T1207" s="87"/>
      <c r="U1207" s="87"/>
      <c r="V1207" s="88"/>
      <c r="W1207" s="88"/>
      <c r="X1207" s="88"/>
      <c r="Y1207" s="88"/>
      <c r="Z1207" s="51"/>
      <c r="AA1207" s="73"/>
      <c r="AB1207" s="73"/>
      <c r="AC1207" s="74"/>
      <c r="AD1207" s="80" t="s">
        <v>13605</v>
      </c>
      <c r="AE1207" s="80">
        <v>48</v>
      </c>
      <c r="AF1207" s="80">
        <v>56</v>
      </c>
      <c r="AG1207" s="80">
        <v>145</v>
      </c>
      <c r="AH1207" s="80">
        <v>37</v>
      </c>
      <c r="AI1207" s="80"/>
      <c r="AJ1207" s="80" t="s">
        <v>13624</v>
      </c>
      <c r="AK1207" s="80" t="s">
        <v>13639</v>
      </c>
      <c r="AL1207" s="80"/>
      <c r="AM1207" s="80"/>
      <c r="AN1207" s="82">
        <v>42435.811736111114</v>
      </c>
      <c r="AO1207" s="83" t="s">
        <v>13664</v>
      </c>
      <c r="AP1207" s="80" t="b">
        <v>0</v>
      </c>
      <c r="AQ1207" s="80" t="b">
        <v>0</v>
      </c>
      <c r="AR1207" s="80" t="b">
        <v>0</v>
      </c>
      <c r="AS1207" s="80" t="s">
        <v>1308</v>
      </c>
      <c r="AT1207" s="80">
        <v>0</v>
      </c>
      <c r="AU1207" s="83" t="s">
        <v>1315</v>
      </c>
      <c r="AV1207" s="80" t="b">
        <v>0</v>
      </c>
      <c r="AW1207" s="80" t="s">
        <v>1519</v>
      </c>
      <c r="AX1207" s="83" t="s">
        <v>13715</v>
      </c>
      <c r="AY1207" s="80" t="s">
        <v>66</v>
      </c>
    </row>
    <row r="1208" spans="1:51" x14ac:dyDescent="0.25">
      <c r="A1208" s="66" t="s">
        <v>13507</v>
      </c>
      <c r="B1208" s="67"/>
      <c r="C1208" s="67"/>
      <c r="D1208" s="68"/>
      <c r="E1208" s="111"/>
      <c r="F1208" s="104" t="s">
        <v>13696</v>
      </c>
      <c r="G1208" s="112"/>
      <c r="H1208" s="71"/>
      <c r="I1208" s="72"/>
      <c r="J1208" s="113"/>
      <c r="K1208" s="71" t="s">
        <v>13738</v>
      </c>
      <c r="L1208" s="114"/>
      <c r="M1208" s="76"/>
      <c r="N1208" s="76"/>
      <c r="O1208" s="77"/>
      <c r="P1208" s="78"/>
      <c r="Q1208" s="78"/>
      <c r="R1208" s="87"/>
      <c r="S1208" s="87"/>
      <c r="T1208" s="87"/>
      <c r="U1208" s="87"/>
      <c r="V1208" s="88"/>
      <c r="W1208" s="88"/>
      <c r="X1208" s="88"/>
      <c r="Y1208" s="88"/>
      <c r="Z1208" s="51"/>
      <c r="AA1208" s="73"/>
      <c r="AB1208" s="73"/>
      <c r="AC1208" s="74"/>
      <c r="AD1208" s="80" t="s">
        <v>13606</v>
      </c>
      <c r="AE1208" s="80">
        <v>211</v>
      </c>
      <c r="AF1208" s="80">
        <v>264</v>
      </c>
      <c r="AG1208" s="80">
        <v>26654</v>
      </c>
      <c r="AH1208" s="80">
        <v>17</v>
      </c>
      <c r="AI1208" s="80">
        <v>-14400</v>
      </c>
      <c r="AJ1208" s="80" t="s">
        <v>13625</v>
      </c>
      <c r="AK1208" s="80" t="s">
        <v>13640</v>
      </c>
      <c r="AL1208" s="83" t="s">
        <v>13648</v>
      </c>
      <c r="AM1208" s="80" t="s">
        <v>1172</v>
      </c>
      <c r="AN1208" s="82">
        <v>40931.855324074073</v>
      </c>
      <c r="AO1208" s="83" t="s">
        <v>13665</v>
      </c>
      <c r="AP1208" s="80" t="b">
        <v>0</v>
      </c>
      <c r="AQ1208" s="80" t="b">
        <v>0</v>
      </c>
      <c r="AR1208" s="80" t="b">
        <v>1</v>
      </c>
      <c r="AS1208" s="80" t="s">
        <v>1307</v>
      </c>
      <c r="AT1208" s="80">
        <v>13</v>
      </c>
      <c r="AU1208" s="83" t="s">
        <v>13677</v>
      </c>
      <c r="AV1208" s="80" t="b">
        <v>0</v>
      </c>
      <c r="AW1208" s="80" t="s">
        <v>1519</v>
      </c>
      <c r="AX1208" s="83" t="s">
        <v>13716</v>
      </c>
      <c r="AY1208" s="80" t="s">
        <v>66</v>
      </c>
    </row>
    <row r="1209" spans="1:51" x14ac:dyDescent="0.25">
      <c r="A1209" s="66" t="s">
        <v>13508</v>
      </c>
      <c r="B1209" s="67"/>
      <c r="C1209" s="67"/>
      <c r="D1209" s="68"/>
      <c r="E1209" s="111"/>
      <c r="F1209" s="104" t="s">
        <v>13697</v>
      </c>
      <c r="G1209" s="112"/>
      <c r="H1209" s="71"/>
      <c r="I1209" s="72"/>
      <c r="J1209" s="113"/>
      <c r="K1209" s="71" t="s">
        <v>13739</v>
      </c>
      <c r="L1209" s="114"/>
      <c r="M1209" s="76"/>
      <c r="N1209" s="76"/>
      <c r="O1209" s="77"/>
      <c r="P1209" s="78"/>
      <c r="Q1209" s="78"/>
      <c r="R1209" s="87"/>
      <c r="S1209" s="87"/>
      <c r="T1209" s="87"/>
      <c r="U1209" s="87"/>
      <c r="V1209" s="88"/>
      <c r="W1209" s="88"/>
      <c r="X1209" s="88"/>
      <c r="Y1209" s="88"/>
      <c r="Z1209" s="51"/>
      <c r="AA1209" s="73"/>
      <c r="AB1209" s="73"/>
      <c r="AC1209" s="74"/>
      <c r="AD1209" s="80" t="s">
        <v>13607</v>
      </c>
      <c r="AE1209" s="80">
        <v>1464</v>
      </c>
      <c r="AF1209" s="80">
        <v>3064</v>
      </c>
      <c r="AG1209" s="80">
        <v>115930</v>
      </c>
      <c r="AH1209" s="80">
        <v>82</v>
      </c>
      <c r="AI1209" s="80">
        <v>-21600</v>
      </c>
      <c r="AJ1209" s="80" t="s">
        <v>13626</v>
      </c>
      <c r="AK1209" s="80" t="s">
        <v>13641</v>
      </c>
      <c r="AL1209" s="83" t="s">
        <v>13649</v>
      </c>
      <c r="AM1209" s="80" t="s">
        <v>1178</v>
      </c>
      <c r="AN1209" s="82">
        <v>39802.077476851853</v>
      </c>
      <c r="AO1209" s="83" t="s">
        <v>13666</v>
      </c>
      <c r="AP1209" s="80" t="b">
        <v>0</v>
      </c>
      <c r="AQ1209" s="80" t="b">
        <v>0</v>
      </c>
      <c r="AR1209" s="80" t="b">
        <v>0</v>
      </c>
      <c r="AS1209" s="80" t="s">
        <v>1307</v>
      </c>
      <c r="AT1209" s="80">
        <v>374</v>
      </c>
      <c r="AU1209" s="83" t="s">
        <v>13678</v>
      </c>
      <c r="AV1209" s="80" t="b">
        <v>0</v>
      </c>
      <c r="AW1209" s="80" t="s">
        <v>1519</v>
      </c>
      <c r="AX1209" s="83" t="s">
        <v>13717</v>
      </c>
      <c r="AY1209" s="80" t="s">
        <v>66</v>
      </c>
    </row>
    <row r="1210" spans="1:51" x14ac:dyDescent="0.25">
      <c r="A1210" s="66" t="s">
        <v>13509</v>
      </c>
      <c r="B1210" s="67"/>
      <c r="C1210" s="67"/>
      <c r="D1210" s="68"/>
      <c r="E1210" s="111"/>
      <c r="F1210" s="104" t="s">
        <v>13698</v>
      </c>
      <c r="G1210" s="112"/>
      <c r="H1210" s="71"/>
      <c r="I1210" s="72"/>
      <c r="J1210" s="113"/>
      <c r="K1210" s="71" t="s">
        <v>13740</v>
      </c>
      <c r="L1210" s="114"/>
      <c r="M1210" s="76"/>
      <c r="N1210" s="76"/>
      <c r="O1210" s="77"/>
      <c r="P1210" s="78"/>
      <c r="Q1210" s="78"/>
      <c r="R1210" s="87"/>
      <c r="S1210" s="87"/>
      <c r="T1210" s="87"/>
      <c r="U1210" s="87"/>
      <c r="V1210" s="88"/>
      <c r="W1210" s="88"/>
      <c r="X1210" s="88"/>
      <c r="Y1210" s="88"/>
      <c r="Z1210" s="51"/>
      <c r="AA1210" s="73"/>
      <c r="AB1210" s="73"/>
      <c r="AC1210" s="74"/>
      <c r="AD1210" s="80" t="s">
        <v>13608</v>
      </c>
      <c r="AE1210" s="80">
        <v>527</v>
      </c>
      <c r="AF1210" s="80">
        <v>1923</v>
      </c>
      <c r="AG1210" s="80">
        <v>98804</v>
      </c>
      <c r="AH1210" s="80">
        <v>19552</v>
      </c>
      <c r="AI1210" s="80">
        <v>-10800</v>
      </c>
      <c r="AJ1210" s="80" t="s">
        <v>13627</v>
      </c>
      <c r="AK1210" s="80"/>
      <c r="AL1210" s="83" t="s">
        <v>13650</v>
      </c>
      <c r="AM1210" s="80" t="s">
        <v>1173</v>
      </c>
      <c r="AN1210" s="82">
        <v>41376.997002314813</v>
      </c>
      <c r="AO1210" s="83" t="s">
        <v>13667</v>
      </c>
      <c r="AP1210" s="80" t="b">
        <v>0</v>
      </c>
      <c r="AQ1210" s="80" t="b">
        <v>0</v>
      </c>
      <c r="AR1210" s="80" t="b">
        <v>0</v>
      </c>
      <c r="AS1210" s="80" t="s">
        <v>1308</v>
      </c>
      <c r="AT1210" s="80">
        <v>14</v>
      </c>
      <c r="AU1210" s="83" t="s">
        <v>13679</v>
      </c>
      <c r="AV1210" s="80" t="b">
        <v>0</v>
      </c>
      <c r="AW1210" s="80" t="s">
        <v>1519</v>
      </c>
      <c r="AX1210" s="83" t="s">
        <v>13718</v>
      </c>
      <c r="AY1210" s="80" t="s">
        <v>66</v>
      </c>
    </row>
    <row r="1211" spans="1:51" x14ac:dyDescent="0.25">
      <c r="A1211" s="89" t="s">
        <v>13510</v>
      </c>
      <c r="B1211" s="90"/>
      <c r="C1211" s="90"/>
      <c r="D1211" s="91"/>
      <c r="E1211" s="92"/>
      <c r="F1211" s="105" t="s">
        <v>13699</v>
      </c>
      <c r="G1211" s="90"/>
      <c r="H1211" s="93"/>
      <c r="I1211" s="94"/>
      <c r="J1211" s="94"/>
      <c r="K1211" s="93" t="s">
        <v>13741</v>
      </c>
      <c r="L1211" s="95"/>
      <c r="M1211" s="96"/>
      <c r="N1211" s="96"/>
      <c r="O1211" s="97"/>
      <c r="P1211" s="98"/>
      <c r="Q1211" s="98"/>
      <c r="R1211" s="99"/>
      <c r="S1211" s="99"/>
      <c r="T1211" s="99"/>
      <c r="U1211" s="99"/>
      <c r="V1211" s="100"/>
      <c r="W1211" s="100"/>
      <c r="X1211" s="100"/>
      <c r="Y1211" s="100"/>
      <c r="Z1211" s="101"/>
      <c r="AA1211" s="102"/>
      <c r="AB1211" s="102"/>
      <c r="AC1211" s="103"/>
      <c r="AD1211" s="107" t="s">
        <v>13609</v>
      </c>
      <c r="AE1211" s="107">
        <v>389</v>
      </c>
      <c r="AF1211" s="107">
        <v>447</v>
      </c>
      <c r="AG1211" s="107">
        <v>55488</v>
      </c>
      <c r="AH1211" s="107">
        <v>8256</v>
      </c>
      <c r="AI1211" s="107">
        <v>-10800</v>
      </c>
      <c r="AJ1211" s="107" t="s">
        <v>13628</v>
      </c>
      <c r="AK1211" s="107" t="s">
        <v>13642</v>
      </c>
      <c r="AL1211" s="109" t="s">
        <v>13651</v>
      </c>
      <c r="AM1211" s="107" t="s">
        <v>1173</v>
      </c>
      <c r="AN1211" s="108">
        <v>40412.635671296295</v>
      </c>
      <c r="AO1211" s="109" t="s">
        <v>13668</v>
      </c>
      <c r="AP1211" s="107" t="b">
        <v>0</v>
      </c>
      <c r="AQ1211" s="107" t="b">
        <v>0</v>
      </c>
      <c r="AR1211" s="107" t="b">
        <v>0</v>
      </c>
      <c r="AS1211" s="107" t="s">
        <v>1307</v>
      </c>
      <c r="AT1211" s="107">
        <v>3</v>
      </c>
      <c r="AU1211" s="109" t="s">
        <v>1320</v>
      </c>
      <c r="AV1211" s="107" t="b">
        <v>0</v>
      </c>
      <c r="AW1211" s="107" t="s">
        <v>1519</v>
      </c>
      <c r="AX1211" s="109" t="s">
        <v>13719</v>
      </c>
      <c r="AY1211" s="107" t="s">
        <v>66</v>
      </c>
    </row>
    <row r="1212" spans="1:51" x14ac:dyDescent="0.25">
      <c r="A1212" s="66" t="s">
        <v>13742</v>
      </c>
      <c r="B1212" s="67"/>
      <c r="C1212" s="67"/>
      <c r="D1212" s="68"/>
      <c r="E1212" s="111"/>
      <c r="F1212" s="104" t="s">
        <v>13968</v>
      </c>
      <c r="G1212" s="112"/>
      <c r="H1212" s="71"/>
      <c r="I1212" s="72"/>
      <c r="J1212" s="113"/>
      <c r="K1212" s="71" t="s">
        <v>14023</v>
      </c>
      <c r="L1212" s="114"/>
      <c r="M1212" s="76"/>
      <c r="N1212" s="76"/>
      <c r="O1212" s="77"/>
      <c r="P1212" s="78"/>
      <c r="Q1212" s="78"/>
      <c r="R1212" s="87"/>
      <c r="S1212" s="87"/>
      <c r="T1212" s="87"/>
      <c r="U1212" s="87"/>
      <c r="V1212" s="88"/>
      <c r="W1212" s="88"/>
      <c r="X1212" s="88"/>
      <c r="Y1212" s="88"/>
      <c r="Z1212" s="51"/>
      <c r="AA1212" s="73"/>
      <c r="AB1212" s="73"/>
      <c r="AC1212" s="74"/>
      <c r="AD1212" s="80" t="s">
        <v>13849</v>
      </c>
      <c r="AE1212" s="80">
        <v>3049</v>
      </c>
      <c r="AF1212" s="80">
        <v>3200</v>
      </c>
      <c r="AG1212" s="80">
        <v>2310</v>
      </c>
      <c r="AH1212" s="80">
        <v>17</v>
      </c>
      <c r="AI1212" s="80">
        <v>-10800</v>
      </c>
      <c r="AJ1212" s="80" t="s">
        <v>13875</v>
      </c>
      <c r="AK1212" s="80" t="s">
        <v>13898</v>
      </c>
      <c r="AL1212" s="83" t="s">
        <v>13916</v>
      </c>
      <c r="AM1212" s="80" t="s">
        <v>1192</v>
      </c>
      <c r="AN1212" s="82">
        <v>41813.656608796293</v>
      </c>
      <c r="AO1212" s="83" t="s">
        <v>13932</v>
      </c>
      <c r="AP1212" s="80" t="b">
        <v>0</v>
      </c>
      <c r="AQ1212" s="80" t="b">
        <v>0</v>
      </c>
      <c r="AR1212" s="80" t="b">
        <v>0</v>
      </c>
      <c r="AS1212" s="80" t="s">
        <v>1307</v>
      </c>
      <c r="AT1212" s="80">
        <v>129</v>
      </c>
      <c r="AU1212" s="83" t="s">
        <v>1315</v>
      </c>
      <c r="AV1212" s="80" t="b">
        <v>0</v>
      </c>
      <c r="AW1212" s="80" t="s">
        <v>1519</v>
      </c>
      <c r="AX1212" s="83" t="s">
        <v>13995</v>
      </c>
      <c r="AY1212" s="80" t="s">
        <v>66</v>
      </c>
    </row>
    <row r="1213" spans="1:51" x14ac:dyDescent="0.25">
      <c r="A1213" s="66" t="s">
        <v>13743</v>
      </c>
      <c r="B1213" s="67"/>
      <c r="C1213" s="67"/>
      <c r="D1213" s="68"/>
      <c r="E1213" s="111"/>
      <c r="F1213" s="104" t="s">
        <v>13969</v>
      </c>
      <c r="G1213" s="112"/>
      <c r="H1213" s="71"/>
      <c r="I1213" s="72"/>
      <c r="J1213" s="113"/>
      <c r="K1213" s="71" t="s">
        <v>14024</v>
      </c>
      <c r="L1213" s="114"/>
      <c r="M1213" s="76"/>
      <c r="N1213" s="76"/>
      <c r="O1213" s="77"/>
      <c r="P1213" s="78"/>
      <c r="Q1213" s="78"/>
      <c r="R1213" s="87"/>
      <c r="S1213" s="87"/>
      <c r="T1213" s="87"/>
      <c r="U1213" s="87"/>
      <c r="V1213" s="88"/>
      <c r="W1213" s="88"/>
      <c r="X1213" s="88"/>
      <c r="Y1213" s="88"/>
      <c r="Z1213" s="51"/>
      <c r="AA1213" s="73"/>
      <c r="AB1213" s="73"/>
      <c r="AC1213" s="74"/>
      <c r="AD1213" s="80" t="s">
        <v>13850</v>
      </c>
      <c r="AE1213" s="80">
        <v>80</v>
      </c>
      <c r="AF1213" s="80">
        <v>240</v>
      </c>
      <c r="AG1213" s="80">
        <v>17518</v>
      </c>
      <c r="AH1213" s="80">
        <v>4307</v>
      </c>
      <c r="AI1213" s="80">
        <v>-14400</v>
      </c>
      <c r="AJ1213" s="80" t="s">
        <v>13876</v>
      </c>
      <c r="AK1213" s="80" t="s">
        <v>2581</v>
      </c>
      <c r="AL1213" s="80"/>
      <c r="AM1213" s="80" t="s">
        <v>1172</v>
      </c>
      <c r="AN1213" s="82">
        <v>40005.785856481481</v>
      </c>
      <c r="AO1213" s="83" t="s">
        <v>13933</v>
      </c>
      <c r="AP1213" s="80" t="b">
        <v>0</v>
      </c>
      <c r="AQ1213" s="80" t="b">
        <v>0</v>
      </c>
      <c r="AR1213" s="80" t="b">
        <v>0</v>
      </c>
      <c r="AS1213" s="80" t="s">
        <v>1307</v>
      </c>
      <c r="AT1213" s="80">
        <v>2</v>
      </c>
      <c r="AU1213" s="83" t="s">
        <v>13956</v>
      </c>
      <c r="AV1213" s="80" t="b">
        <v>0</v>
      </c>
      <c r="AW1213" s="80" t="s">
        <v>1519</v>
      </c>
      <c r="AX1213" s="83" t="s">
        <v>13996</v>
      </c>
      <c r="AY1213" s="80" t="s">
        <v>66</v>
      </c>
    </row>
    <row r="1214" spans="1:51" x14ac:dyDescent="0.25">
      <c r="A1214" s="66" t="s">
        <v>13744</v>
      </c>
      <c r="B1214" s="67"/>
      <c r="C1214" s="67"/>
      <c r="D1214" s="68"/>
      <c r="E1214" s="111"/>
      <c r="F1214" s="104" t="s">
        <v>13970</v>
      </c>
      <c r="G1214" s="112"/>
      <c r="H1214" s="71"/>
      <c r="I1214" s="72"/>
      <c r="J1214" s="113"/>
      <c r="K1214" s="71" t="s">
        <v>14025</v>
      </c>
      <c r="L1214" s="114"/>
      <c r="M1214" s="76"/>
      <c r="N1214" s="76"/>
      <c r="O1214" s="77"/>
      <c r="P1214" s="78"/>
      <c r="Q1214" s="78"/>
      <c r="R1214" s="87"/>
      <c r="S1214" s="87"/>
      <c r="T1214" s="87"/>
      <c r="U1214" s="87"/>
      <c r="V1214" s="88"/>
      <c r="W1214" s="88"/>
      <c r="X1214" s="88"/>
      <c r="Y1214" s="88"/>
      <c r="Z1214" s="51"/>
      <c r="AA1214" s="73"/>
      <c r="AB1214" s="73"/>
      <c r="AC1214" s="74"/>
      <c r="AD1214" s="80" t="s">
        <v>13851</v>
      </c>
      <c r="AE1214" s="80">
        <v>483</v>
      </c>
      <c r="AF1214" s="80">
        <v>910</v>
      </c>
      <c r="AG1214" s="80">
        <v>68810</v>
      </c>
      <c r="AH1214" s="80">
        <v>7704</v>
      </c>
      <c r="AI1214" s="80">
        <v>-14400</v>
      </c>
      <c r="AJ1214" s="80"/>
      <c r="AK1214" s="80" t="s">
        <v>13899</v>
      </c>
      <c r="AL1214" s="83" t="s">
        <v>13917</v>
      </c>
      <c r="AM1214" s="80" t="s">
        <v>1172</v>
      </c>
      <c r="AN1214" s="82">
        <v>40036.970613425925</v>
      </c>
      <c r="AO1214" s="83" t="s">
        <v>13934</v>
      </c>
      <c r="AP1214" s="80" t="b">
        <v>0</v>
      </c>
      <c r="AQ1214" s="80" t="b">
        <v>0</v>
      </c>
      <c r="AR1214" s="80" t="b">
        <v>0</v>
      </c>
      <c r="AS1214" s="80" t="s">
        <v>1307</v>
      </c>
      <c r="AT1214" s="80">
        <v>204</v>
      </c>
      <c r="AU1214" s="83" t="s">
        <v>13957</v>
      </c>
      <c r="AV1214" s="80" t="b">
        <v>0</v>
      </c>
      <c r="AW1214" s="80" t="s">
        <v>1519</v>
      </c>
      <c r="AX1214" s="83" t="s">
        <v>13997</v>
      </c>
      <c r="AY1214" s="80" t="s">
        <v>66</v>
      </c>
    </row>
    <row r="1215" spans="1:51" x14ac:dyDescent="0.25">
      <c r="A1215" s="66" t="s">
        <v>13745</v>
      </c>
      <c r="B1215" s="67"/>
      <c r="C1215" s="67"/>
      <c r="D1215" s="68"/>
      <c r="E1215" s="111"/>
      <c r="F1215" s="104" t="s">
        <v>13971</v>
      </c>
      <c r="G1215" s="112"/>
      <c r="H1215" s="71"/>
      <c r="I1215" s="72"/>
      <c r="J1215" s="113"/>
      <c r="K1215" s="71" t="s">
        <v>14026</v>
      </c>
      <c r="L1215" s="114"/>
      <c r="M1215" s="76"/>
      <c r="N1215" s="76"/>
      <c r="O1215" s="77"/>
      <c r="P1215" s="78"/>
      <c r="Q1215" s="78"/>
      <c r="R1215" s="87"/>
      <c r="S1215" s="87"/>
      <c r="T1215" s="87"/>
      <c r="U1215" s="87"/>
      <c r="V1215" s="88"/>
      <c r="W1215" s="88"/>
      <c r="X1215" s="88"/>
      <c r="Y1215" s="88"/>
      <c r="Z1215" s="51"/>
      <c r="AA1215" s="73"/>
      <c r="AB1215" s="73"/>
      <c r="AC1215" s="74"/>
      <c r="AD1215" s="80" t="s">
        <v>13852</v>
      </c>
      <c r="AE1215" s="80">
        <v>350</v>
      </c>
      <c r="AF1215" s="80">
        <v>278</v>
      </c>
      <c r="AG1215" s="80">
        <v>519</v>
      </c>
      <c r="AH1215" s="80">
        <v>998</v>
      </c>
      <c r="AI1215" s="80"/>
      <c r="AJ1215" s="80" t="s">
        <v>13877</v>
      </c>
      <c r="AK1215" s="80" t="s">
        <v>13900</v>
      </c>
      <c r="AL1215" s="83" t="s">
        <v>13918</v>
      </c>
      <c r="AM1215" s="80"/>
      <c r="AN1215" s="82">
        <v>42398.716956018521</v>
      </c>
      <c r="AO1215" s="83" t="s">
        <v>13935</v>
      </c>
      <c r="AP1215" s="80" t="b">
        <v>1</v>
      </c>
      <c r="AQ1215" s="80" t="b">
        <v>0</v>
      </c>
      <c r="AR1215" s="80" t="b">
        <v>0</v>
      </c>
      <c r="AS1215" s="80" t="s">
        <v>1306</v>
      </c>
      <c r="AT1215" s="80">
        <v>4</v>
      </c>
      <c r="AU1215" s="80"/>
      <c r="AV1215" s="80" t="b">
        <v>0</v>
      </c>
      <c r="AW1215" s="80" t="s">
        <v>1519</v>
      </c>
      <c r="AX1215" s="83" t="s">
        <v>13998</v>
      </c>
      <c r="AY1215" s="80" t="s">
        <v>66</v>
      </c>
    </row>
    <row r="1216" spans="1:51" x14ac:dyDescent="0.25">
      <c r="A1216" s="66" t="s">
        <v>13746</v>
      </c>
      <c r="B1216" s="67"/>
      <c r="C1216" s="67"/>
      <c r="D1216" s="68"/>
      <c r="E1216" s="111"/>
      <c r="F1216" s="104" t="s">
        <v>13972</v>
      </c>
      <c r="G1216" s="112"/>
      <c r="H1216" s="71"/>
      <c r="I1216" s="72"/>
      <c r="J1216" s="113"/>
      <c r="K1216" s="71" t="s">
        <v>14027</v>
      </c>
      <c r="L1216" s="114"/>
      <c r="M1216" s="76"/>
      <c r="N1216" s="76"/>
      <c r="O1216" s="77"/>
      <c r="P1216" s="78"/>
      <c r="Q1216" s="78"/>
      <c r="R1216" s="87"/>
      <c r="S1216" s="87"/>
      <c r="T1216" s="87"/>
      <c r="U1216" s="87"/>
      <c r="V1216" s="88"/>
      <c r="W1216" s="88"/>
      <c r="X1216" s="88"/>
      <c r="Y1216" s="88"/>
      <c r="Z1216" s="51"/>
      <c r="AA1216" s="73"/>
      <c r="AB1216" s="73"/>
      <c r="AC1216" s="74"/>
      <c r="AD1216" s="80" t="s">
        <v>13853</v>
      </c>
      <c r="AE1216" s="80">
        <v>4979</v>
      </c>
      <c r="AF1216" s="80">
        <v>2058</v>
      </c>
      <c r="AG1216" s="80">
        <v>10331</v>
      </c>
      <c r="AH1216" s="80">
        <v>80</v>
      </c>
      <c r="AI1216" s="80">
        <v>10800</v>
      </c>
      <c r="AJ1216" s="80"/>
      <c r="AK1216" s="80"/>
      <c r="AL1216" s="80"/>
      <c r="AM1216" s="80" t="s">
        <v>13930</v>
      </c>
      <c r="AN1216" s="82">
        <v>42390.921446759261</v>
      </c>
      <c r="AO1216" s="83" t="s">
        <v>13936</v>
      </c>
      <c r="AP1216" s="80" t="b">
        <v>1</v>
      </c>
      <c r="AQ1216" s="80" t="b">
        <v>0</v>
      </c>
      <c r="AR1216" s="80" t="b">
        <v>0</v>
      </c>
      <c r="AS1216" s="80" t="s">
        <v>1306</v>
      </c>
      <c r="AT1216" s="80">
        <v>71</v>
      </c>
      <c r="AU1216" s="80"/>
      <c r="AV1216" s="80" t="b">
        <v>0</v>
      </c>
      <c r="AW1216" s="80" t="s">
        <v>1519</v>
      </c>
      <c r="AX1216" s="83" t="s">
        <v>13999</v>
      </c>
      <c r="AY1216" s="80" t="s">
        <v>66</v>
      </c>
    </row>
    <row r="1217" spans="1:51" x14ac:dyDescent="0.25">
      <c r="A1217" s="66" t="s">
        <v>13747</v>
      </c>
      <c r="B1217" s="67"/>
      <c r="C1217" s="67"/>
      <c r="D1217" s="68"/>
      <c r="E1217" s="111"/>
      <c r="F1217" s="104" t="s">
        <v>13973</v>
      </c>
      <c r="G1217" s="112"/>
      <c r="H1217" s="71"/>
      <c r="I1217" s="72"/>
      <c r="J1217" s="113"/>
      <c r="K1217" s="71" t="s">
        <v>14028</v>
      </c>
      <c r="L1217" s="114"/>
      <c r="M1217" s="76"/>
      <c r="N1217" s="76"/>
      <c r="O1217" s="77"/>
      <c r="P1217" s="78"/>
      <c r="Q1217" s="78"/>
      <c r="R1217" s="87"/>
      <c r="S1217" s="87"/>
      <c r="T1217" s="87"/>
      <c r="U1217" s="87"/>
      <c r="V1217" s="88"/>
      <c r="W1217" s="88"/>
      <c r="X1217" s="88"/>
      <c r="Y1217" s="88"/>
      <c r="Z1217" s="51"/>
      <c r="AA1217" s="73"/>
      <c r="AB1217" s="73"/>
      <c r="AC1217" s="74"/>
      <c r="AD1217" s="80" t="s">
        <v>13854</v>
      </c>
      <c r="AE1217" s="80">
        <v>6945</v>
      </c>
      <c r="AF1217" s="80">
        <v>7125</v>
      </c>
      <c r="AG1217" s="80">
        <v>58232</v>
      </c>
      <c r="AH1217" s="80">
        <v>1911</v>
      </c>
      <c r="AI1217" s="80"/>
      <c r="AJ1217" s="80" t="s">
        <v>13878</v>
      </c>
      <c r="AK1217" s="80" t="s">
        <v>13901</v>
      </c>
      <c r="AL1217" s="80"/>
      <c r="AM1217" s="80"/>
      <c r="AN1217" s="82">
        <v>40820.1015625</v>
      </c>
      <c r="AO1217" s="83" t="s">
        <v>13937</v>
      </c>
      <c r="AP1217" s="80" t="b">
        <v>0</v>
      </c>
      <c r="AQ1217" s="80" t="b">
        <v>0</v>
      </c>
      <c r="AR1217" s="80" t="b">
        <v>0</v>
      </c>
      <c r="AS1217" s="80" t="s">
        <v>1307</v>
      </c>
      <c r="AT1217" s="80">
        <v>421</v>
      </c>
      <c r="AU1217" s="83" t="s">
        <v>13958</v>
      </c>
      <c r="AV1217" s="80" t="b">
        <v>0</v>
      </c>
      <c r="AW1217" s="80" t="s">
        <v>1519</v>
      </c>
      <c r="AX1217" s="83" t="s">
        <v>14000</v>
      </c>
      <c r="AY1217" s="80" t="s">
        <v>66</v>
      </c>
    </row>
    <row r="1218" spans="1:51" x14ac:dyDescent="0.25">
      <c r="A1218" s="66" t="s">
        <v>13748</v>
      </c>
      <c r="B1218" s="67"/>
      <c r="C1218" s="67"/>
      <c r="D1218" s="68"/>
      <c r="E1218" s="111"/>
      <c r="F1218" s="104" t="s">
        <v>13974</v>
      </c>
      <c r="G1218" s="112"/>
      <c r="H1218" s="71"/>
      <c r="I1218" s="72"/>
      <c r="J1218" s="113"/>
      <c r="K1218" s="71" t="s">
        <v>28854</v>
      </c>
      <c r="L1218" s="114"/>
      <c r="M1218" s="76"/>
      <c r="N1218" s="76"/>
      <c r="O1218" s="77"/>
      <c r="P1218" s="78"/>
      <c r="Q1218" s="78"/>
      <c r="R1218" s="87"/>
      <c r="S1218" s="87"/>
      <c r="T1218" s="87"/>
      <c r="U1218" s="87"/>
      <c r="V1218" s="88"/>
      <c r="W1218" s="88"/>
      <c r="X1218" s="88"/>
      <c r="Y1218" s="88"/>
      <c r="Z1218" s="51"/>
      <c r="AA1218" s="73"/>
      <c r="AB1218" s="73"/>
      <c r="AC1218" s="74"/>
      <c r="AD1218" s="80" t="s">
        <v>13855</v>
      </c>
      <c r="AE1218" s="80">
        <v>320</v>
      </c>
      <c r="AF1218" s="80">
        <v>2760</v>
      </c>
      <c r="AG1218" s="80">
        <v>10855</v>
      </c>
      <c r="AH1218" s="80">
        <v>9002</v>
      </c>
      <c r="AI1218" s="80">
        <v>-10800</v>
      </c>
      <c r="AJ1218" s="80" t="s">
        <v>13879</v>
      </c>
      <c r="AK1218" s="80" t="s">
        <v>13902</v>
      </c>
      <c r="AL1218" s="83" t="s">
        <v>13919</v>
      </c>
      <c r="AM1218" s="80" t="s">
        <v>1192</v>
      </c>
      <c r="AN1218" s="82">
        <v>41153.821770833332</v>
      </c>
      <c r="AO1218" s="83" t="s">
        <v>13938</v>
      </c>
      <c r="AP1218" s="80" t="b">
        <v>0</v>
      </c>
      <c r="AQ1218" s="80" t="b">
        <v>0</v>
      </c>
      <c r="AR1218" s="80" t="b">
        <v>0</v>
      </c>
      <c r="AS1218" s="80" t="s">
        <v>1307</v>
      </c>
      <c r="AT1218" s="80">
        <v>187</v>
      </c>
      <c r="AU1218" s="83" t="s">
        <v>13959</v>
      </c>
      <c r="AV1218" s="80" t="b">
        <v>0</v>
      </c>
      <c r="AW1218" s="80" t="s">
        <v>1519</v>
      </c>
      <c r="AX1218" s="83" t="s">
        <v>14001</v>
      </c>
      <c r="AY1218" s="80" t="s">
        <v>65</v>
      </c>
    </row>
    <row r="1219" spans="1:51" x14ac:dyDescent="0.25">
      <c r="A1219" s="66" t="s">
        <v>13749</v>
      </c>
      <c r="B1219" s="67"/>
      <c r="C1219" s="67"/>
      <c r="D1219" s="68"/>
      <c r="E1219" s="111"/>
      <c r="F1219" s="104" t="s">
        <v>13975</v>
      </c>
      <c r="G1219" s="112"/>
      <c r="H1219" s="71"/>
      <c r="I1219" s="72"/>
      <c r="J1219" s="113"/>
      <c r="K1219" s="71" t="s">
        <v>14029</v>
      </c>
      <c r="L1219" s="114"/>
      <c r="M1219" s="76"/>
      <c r="N1219" s="76"/>
      <c r="O1219" s="77"/>
      <c r="P1219" s="78"/>
      <c r="Q1219" s="78"/>
      <c r="R1219" s="87"/>
      <c r="S1219" s="87"/>
      <c r="T1219" s="87"/>
      <c r="U1219" s="87"/>
      <c r="V1219" s="88"/>
      <c r="W1219" s="88"/>
      <c r="X1219" s="88"/>
      <c r="Y1219" s="88"/>
      <c r="Z1219" s="51"/>
      <c r="AA1219" s="73"/>
      <c r="AB1219" s="73"/>
      <c r="AC1219" s="74"/>
      <c r="AD1219" s="80" t="s">
        <v>13856</v>
      </c>
      <c r="AE1219" s="80">
        <v>1347</v>
      </c>
      <c r="AF1219" s="80">
        <v>1671</v>
      </c>
      <c r="AG1219" s="80">
        <v>3801</v>
      </c>
      <c r="AH1219" s="80">
        <v>1384</v>
      </c>
      <c r="AI1219" s="80"/>
      <c r="AJ1219" s="80" t="s">
        <v>13880</v>
      </c>
      <c r="AK1219" s="80" t="s">
        <v>13903</v>
      </c>
      <c r="AL1219" s="83" t="s">
        <v>13920</v>
      </c>
      <c r="AM1219" s="80"/>
      <c r="AN1219" s="82">
        <v>40778.705405092594</v>
      </c>
      <c r="AO1219" s="83" t="s">
        <v>13939</v>
      </c>
      <c r="AP1219" s="80" t="b">
        <v>1</v>
      </c>
      <c r="AQ1219" s="80" t="b">
        <v>0</v>
      </c>
      <c r="AR1219" s="80" t="b">
        <v>1</v>
      </c>
      <c r="AS1219" s="80" t="s">
        <v>1307</v>
      </c>
      <c r="AT1219" s="80">
        <v>36</v>
      </c>
      <c r="AU1219" s="83" t="s">
        <v>1315</v>
      </c>
      <c r="AV1219" s="80" t="b">
        <v>0</v>
      </c>
      <c r="AW1219" s="80" t="s">
        <v>1519</v>
      </c>
      <c r="AX1219" s="83" t="s">
        <v>14002</v>
      </c>
      <c r="AY1219" s="80" t="s">
        <v>66</v>
      </c>
    </row>
    <row r="1220" spans="1:51" x14ac:dyDescent="0.25">
      <c r="A1220" s="66" t="s">
        <v>13763</v>
      </c>
      <c r="B1220" s="67"/>
      <c r="C1220" s="67"/>
      <c r="D1220" s="68"/>
      <c r="E1220" s="111"/>
      <c r="F1220" s="104" t="s">
        <v>13976</v>
      </c>
      <c r="G1220" s="112"/>
      <c r="H1220" s="71"/>
      <c r="I1220" s="72"/>
      <c r="J1220" s="113"/>
      <c r="K1220" s="71" t="s">
        <v>14030</v>
      </c>
      <c r="L1220" s="114"/>
      <c r="M1220" s="76"/>
      <c r="N1220" s="76"/>
      <c r="O1220" s="77"/>
      <c r="P1220" s="78"/>
      <c r="Q1220" s="78"/>
      <c r="R1220" s="87"/>
      <c r="S1220" s="87"/>
      <c r="T1220" s="87"/>
      <c r="U1220" s="87"/>
      <c r="V1220" s="88"/>
      <c r="W1220" s="88"/>
      <c r="X1220" s="88"/>
      <c r="Y1220" s="88"/>
      <c r="Z1220" s="51"/>
      <c r="AA1220" s="73"/>
      <c r="AB1220" s="73"/>
      <c r="AC1220" s="74"/>
      <c r="AD1220" s="80" t="s">
        <v>13857</v>
      </c>
      <c r="AE1220" s="80">
        <v>535</v>
      </c>
      <c r="AF1220" s="80">
        <v>2590</v>
      </c>
      <c r="AG1220" s="80">
        <v>7787</v>
      </c>
      <c r="AH1220" s="80">
        <v>1831</v>
      </c>
      <c r="AI1220" s="80">
        <v>-14400</v>
      </c>
      <c r="AJ1220" s="80" t="s">
        <v>13881</v>
      </c>
      <c r="AK1220" s="80" t="s">
        <v>13904</v>
      </c>
      <c r="AL1220" s="80"/>
      <c r="AM1220" s="80" t="s">
        <v>1172</v>
      </c>
      <c r="AN1220" s="82">
        <v>40085.637199074074</v>
      </c>
      <c r="AO1220" s="83" t="s">
        <v>13940</v>
      </c>
      <c r="AP1220" s="80" t="b">
        <v>0</v>
      </c>
      <c r="AQ1220" s="80" t="b">
        <v>0</v>
      </c>
      <c r="AR1220" s="80" t="b">
        <v>1</v>
      </c>
      <c r="AS1220" s="80" t="s">
        <v>1307</v>
      </c>
      <c r="AT1220" s="80">
        <v>134</v>
      </c>
      <c r="AU1220" s="83" t="s">
        <v>1365</v>
      </c>
      <c r="AV1220" s="80" t="b">
        <v>1</v>
      </c>
      <c r="AW1220" s="80" t="s">
        <v>1519</v>
      </c>
      <c r="AX1220" s="83" t="s">
        <v>14003</v>
      </c>
      <c r="AY1220" s="80" t="s">
        <v>65</v>
      </c>
    </row>
    <row r="1221" spans="1:51" x14ac:dyDescent="0.25">
      <c r="A1221" s="66" t="s">
        <v>13764</v>
      </c>
      <c r="B1221" s="67"/>
      <c r="C1221" s="67"/>
      <c r="D1221" s="68"/>
      <c r="E1221" s="111"/>
      <c r="F1221" s="104" t="s">
        <v>13977</v>
      </c>
      <c r="G1221" s="112"/>
      <c r="H1221" s="71"/>
      <c r="I1221" s="72"/>
      <c r="J1221" s="113"/>
      <c r="K1221" s="71" t="s">
        <v>14031</v>
      </c>
      <c r="L1221" s="114"/>
      <c r="M1221" s="76"/>
      <c r="N1221" s="76"/>
      <c r="O1221" s="77"/>
      <c r="P1221" s="78"/>
      <c r="Q1221" s="78"/>
      <c r="R1221" s="87"/>
      <c r="S1221" s="87"/>
      <c r="T1221" s="87"/>
      <c r="U1221" s="87"/>
      <c r="V1221" s="88"/>
      <c r="W1221" s="88"/>
      <c r="X1221" s="88"/>
      <c r="Y1221" s="88"/>
      <c r="Z1221" s="51"/>
      <c r="AA1221" s="73"/>
      <c r="AB1221" s="73"/>
      <c r="AC1221" s="74"/>
      <c r="AD1221" s="80" t="s">
        <v>13858</v>
      </c>
      <c r="AE1221" s="80">
        <v>1738</v>
      </c>
      <c r="AF1221" s="80">
        <v>1704</v>
      </c>
      <c r="AG1221" s="80">
        <v>15496</v>
      </c>
      <c r="AH1221" s="80">
        <v>6452</v>
      </c>
      <c r="AI1221" s="80">
        <v>-14400</v>
      </c>
      <c r="AJ1221" s="80" t="s">
        <v>13882</v>
      </c>
      <c r="AK1221" s="80" t="s">
        <v>13905</v>
      </c>
      <c r="AL1221" s="83" t="s">
        <v>13921</v>
      </c>
      <c r="AM1221" s="80" t="s">
        <v>1172</v>
      </c>
      <c r="AN1221" s="82">
        <v>40898.892141203702</v>
      </c>
      <c r="AO1221" s="83" t="s">
        <v>13941</v>
      </c>
      <c r="AP1221" s="80" t="b">
        <v>0</v>
      </c>
      <c r="AQ1221" s="80" t="b">
        <v>0</v>
      </c>
      <c r="AR1221" s="80" t="b">
        <v>1</v>
      </c>
      <c r="AS1221" s="80" t="s">
        <v>1307</v>
      </c>
      <c r="AT1221" s="80">
        <v>69</v>
      </c>
      <c r="AU1221" s="83" t="s">
        <v>2778</v>
      </c>
      <c r="AV1221" s="80" t="b">
        <v>0</v>
      </c>
      <c r="AW1221" s="80" t="s">
        <v>1519</v>
      </c>
      <c r="AX1221" s="83" t="s">
        <v>14004</v>
      </c>
      <c r="AY1221" s="80" t="s">
        <v>65</v>
      </c>
    </row>
    <row r="1222" spans="1:51" x14ac:dyDescent="0.25">
      <c r="A1222" s="66" t="s">
        <v>13750</v>
      </c>
      <c r="B1222" s="67"/>
      <c r="C1222" s="67"/>
      <c r="D1222" s="68"/>
      <c r="E1222" s="111"/>
      <c r="F1222" s="104" t="s">
        <v>13978</v>
      </c>
      <c r="G1222" s="112"/>
      <c r="H1222" s="71"/>
      <c r="I1222" s="72"/>
      <c r="J1222" s="113"/>
      <c r="K1222" s="71" t="s">
        <v>14032</v>
      </c>
      <c r="L1222" s="114"/>
      <c r="M1222" s="76"/>
      <c r="N1222" s="76"/>
      <c r="O1222" s="77"/>
      <c r="P1222" s="78"/>
      <c r="Q1222" s="78"/>
      <c r="R1222" s="87"/>
      <c r="S1222" s="87"/>
      <c r="T1222" s="87"/>
      <c r="U1222" s="87"/>
      <c r="V1222" s="88"/>
      <c r="W1222" s="88"/>
      <c r="X1222" s="88"/>
      <c r="Y1222" s="88"/>
      <c r="Z1222" s="51"/>
      <c r="AA1222" s="73"/>
      <c r="AB1222" s="73"/>
      <c r="AC1222" s="74"/>
      <c r="AD1222" s="80" t="s">
        <v>13859</v>
      </c>
      <c r="AE1222" s="80">
        <v>906</v>
      </c>
      <c r="AF1222" s="80">
        <v>1851</v>
      </c>
      <c r="AG1222" s="80">
        <v>54499</v>
      </c>
      <c r="AH1222" s="80">
        <v>9575</v>
      </c>
      <c r="AI1222" s="80">
        <v>-10800</v>
      </c>
      <c r="AJ1222" s="80" t="s">
        <v>13883</v>
      </c>
      <c r="AK1222" s="80" t="s">
        <v>13906</v>
      </c>
      <c r="AL1222" s="83" t="s">
        <v>13922</v>
      </c>
      <c r="AM1222" s="80" t="s">
        <v>1173</v>
      </c>
      <c r="AN1222" s="82">
        <v>41645.890543981484</v>
      </c>
      <c r="AO1222" s="83" t="s">
        <v>13942</v>
      </c>
      <c r="AP1222" s="80" t="b">
        <v>0</v>
      </c>
      <c r="AQ1222" s="80" t="b">
        <v>0</v>
      </c>
      <c r="AR1222" s="80" t="b">
        <v>1</v>
      </c>
      <c r="AS1222" s="80" t="s">
        <v>1308</v>
      </c>
      <c r="AT1222" s="80">
        <v>6</v>
      </c>
      <c r="AU1222" s="83" t="s">
        <v>1315</v>
      </c>
      <c r="AV1222" s="80" t="b">
        <v>0</v>
      </c>
      <c r="AW1222" s="80" t="s">
        <v>1519</v>
      </c>
      <c r="AX1222" s="83" t="s">
        <v>14005</v>
      </c>
      <c r="AY1222" s="80" t="s">
        <v>66</v>
      </c>
    </row>
    <row r="1223" spans="1:51" x14ac:dyDescent="0.25">
      <c r="A1223" s="66" t="s">
        <v>13751</v>
      </c>
      <c r="B1223" s="67"/>
      <c r="C1223" s="67"/>
      <c r="D1223" s="68"/>
      <c r="E1223" s="111"/>
      <c r="F1223" s="104" t="s">
        <v>13979</v>
      </c>
      <c r="G1223" s="112"/>
      <c r="H1223" s="71"/>
      <c r="I1223" s="72"/>
      <c r="J1223" s="113"/>
      <c r="K1223" s="71" t="s">
        <v>14033</v>
      </c>
      <c r="L1223" s="114"/>
      <c r="M1223" s="76"/>
      <c r="N1223" s="76"/>
      <c r="O1223" s="77"/>
      <c r="P1223" s="78"/>
      <c r="Q1223" s="78"/>
      <c r="R1223" s="87"/>
      <c r="S1223" s="87"/>
      <c r="T1223" s="87"/>
      <c r="U1223" s="87"/>
      <c r="V1223" s="88"/>
      <c r="W1223" s="88"/>
      <c r="X1223" s="88"/>
      <c r="Y1223" s="88"/>
      <c r="Z1223" s="51"/>
      <c r="AA1223" s="73"/>
      <c r="AB1223" s="73"/>
      <c r="AC1223" s="74"/>
      <c r="AD1223" s="80" t="s">
        <v>13860</v>
      </c>
      <c r="AE1223" s="80">
        <v>26</v>
      </c>
      <c r="AF1223" s="80">
        <v>147</v>
      </c>
      <c r="AG1223" s="80">
        <v>3330</v>
      </c>
      <c r="AH1223" s="80">
        <v>414</v>
      </c>
      <c r="AI1223" s="80"/>
      <c r="AJ1223" s="80"/>
      <c r="AK1223" s="80" t="s">
        <v>3905</v>
      </c>
      <c r="AL1223" s="80"/>
      <c r="AM1223" s="80"/>
      <c r="AN1223" s="82">
        <v>40799.804259259261</v>
      </c>
      <c r="AO1223" s="80"/>
      <c r="AP1223" s="80" t="b">
        <v>1</v>
      </c>
      <c r="AQ1223" s="80" t="b">
        <v>0</v>
      </c>
      <c r="AR1223" s="80" t="b">
        <v>0</v>
      </c>
      <c r="AS1223" s="80" t="s">
        <v>1306</v>
      </c>
      <c r="AT1223" s="80">
        <v>0</v>
      </c>
      <c r="AU1223" s="83" t="s">
        <v>1315</v>
      </c>
      <c r="AV1223" s="80" t="b">
        <v>0</v>
      </c>
      <c r="AW1223" s="80" t="s">
        <v>1519</v>
      </c>
      <c r="AX1223" s="83" t="s">
        <v>14006</v>
      </c>
      <c r="AY1223" s="80" t="s">
        <v>66</v>
      </c>
    </row>
    <row r="1224" spans="1:51" x14ac:dyDescent="0.25">
      <c r="A1224" s="66" t="s">
        <v>13765</v>
      </c>
      <c r="B1224" s="67"/>
      <c r="C1224" s="67"/>
      <c r="D1224" s="68"/>
      <c r="E1224" s="111"/>
      <c r="F1224" s="104" t="s">
        <v>13980</v>
      </c>
      <c r="G1224" s="112"/>
      <c r="H1224" s="71"/>
      <c r="I1224" s="72"/>
      <c r="J1224" s="113"/>
      <c r="K1224" s="71" t="s">
        <v>14034</v>
      </c>
      <c r="L1224" s="114"/>
      <c r="M1224" s="76"/>
      <c r="N1224" s="76"/>
      <c r="O1224" s="77"/>
      <c r="P1224" s="78"/>
      <c r="Q1224" s="78"/>
      <c r="R1224" s="87"/>
      <c r="S1224" s="87"/>
      <c r="T1224" s="87"/>
      <c r="U1224" s="87"/>
      <c r="V1224" s="88"/>
      <c r="W1224" s="88"/>
      <c r="X1224" s="88"/>
      <c r="Y1224" s="88"/>
      <c r="Z1224" s="51"/>
      <c r="AA1224" s="73"/>
      <c r="AB1224" s="73"/>
      <c r="AC1224" s="74"/>
      <c r="AD1224" s="80" t="s">
        <v>13861</v>
      </c>
      <c r="AE1224" s="80">
        <v>986</v>
      </c>
      <c r="AF1224" s="80">
        <v>337004</v>
      </c>
      <c r="AG1224" s="80">
        <v>245506</v>
      </c>
      <c r="AH1224" s="80">
        <v>16294</v>
      </c>
      <c r="AI1224" s="80">
        <v>-14400</v>
      </c>
      <c r="AJ1224" s="80" t="s">
        <v>13884</v>
      </c>
      <c r="AK1224" s="80" t="s">
        <v>13907</v>
      </c>
      <c r="AL1224" s="83" t="s">
        <v>13923</v>
      </c>
      <c r="AM1224" s="80" t="s">
        <v>1172</v>
      </c>
      <c r="AN1224" s="82">
        <v>40724.664363425924</v>
      </c>
      <c r="AO1224" s="83" t="s">
        <v>13943</v>
      </c>
      <c r="AP1224" s="80" t="b">
        <v>0</v>
      </c>
      <c r="AQ1224" s="80" t="b">
        <v>0</v>
      </c>
      <c r="AR1224" s="80" t="b">
        <v>1</v>
      </c>
      <c r="AS1224" s="80" t="s">
        <v>1306</v>
      </c>
      <c r="AT1224" s="80">
        <v>849</v>
      </c>
      <c r="AU1224" s="83" t="s">
        <v>13960</v>
      </c>
      <c r="AV1224" s="80" t="b">
        <v>1</v>
      </c>
      <c r="AW1224" s="80" t="s">
        <v>1519</v>
      </c>
      <c r="AX1224" s="83" t="s">
        <v>14007</v>
      </c>
      <c r="AY1224" s="80" t="s">
        <v>65</v>
      </c>
    </row>
    <row r="1225" spans="1:51" x14ac:dyDescent="0.25">
      <c r="A1225" s="66" t="s">
        <v>13752</v>
      </c>
      <c r="B1225" s="67"/>
      <c r="C1225" s="67"/>
      <c r="D1225" s="68"/>
      <c r="E1225" s="111"/>
      <c r="F1225" s="104" t="s">
        <v>13981</v>
      </c>
      <c r="G1225" s="112"/>
      <c r="H1225" s="71"/>
      <c r="I1225" s="72"/>
      <c r="J1225" s="113"/>
      <c r="K1225" s="71" t="s">
        <v>19405</v>
      </c>
      <c r="L1225" s="114"/>
      <c r="M1225" s="76"/>
      <c r="N1225" s="76"/>
      <c r="O1225" s="77"/>
      <c r="P1225" s="78"/>
      <c r="Q1225" s="78"/>
      <c r="R1225" s="87"/>
      <c r="S1225" s="87"/>
      <c r="T1225" s="87"/>
      <c r="U1225" s="87"/>
      <c r="V1225" s="88"/>
      <c r="W1225" s="88"/>
      <c r="X1225" s="88"/>
      <c r="Y1225" s="88"/>
      <c r="Z1225" s="51"/>
      <c r="AA1225" s="73"/>
      <c r="AB1225" s="73"/>
      <c r="AC1225" s="74"/>
      <c r="AD1225" s="80" t="s">
        <v>13862</v>
      </c>
      <c r="AE1225" s="80">
        <v>3716</v>
      </c>
      <c r="AF1225" s="80">
        <v>3489</v>
      </c>
      <c r="AG1225" s="80">
        <v>200698</v>
      </c>
      <c r="AH1225" s="80">
        <v>5117</v>
      </c>
      <c r="AI1225" s="80">
        <v>-18000</v>
      </c>
      <c r="AJ1225" s="80" t="s">
        <v>13885</v>
      </c>
      <c r="AK1225" s="80" t="s">
        <v>13908</v>
      </c>
      <c r="AL1225" s="83" t="s">
        <v>13924</v>
      </c>
      <c r="AM1225" s="80" t="s">
        <v>1169</v>
      </c>
      <c r="AN1225" s="82">
        <v>39855.213773148149</v>
      </c>
      <c r="AO1225" s="83" t="s">
        <v>13944</v>
      </c>
      <c r="AP1225" s="80" t="b">
        <v>0</v>
      </c>
      <c r="AQ1225" s="80" t="b">
        <v>0</v>
      </c>
      <c r="AR1225" s="80" t="b">
        <v>0</v>
      </c>
      <c r="AS1225" s="80" t="s">
        <v>1307</v>
      </c>
      <c r="AT1225" s="80">
        <v>276</v>
      </c>
      <c r="AU1225" s="83" t="s">
        <v>13961</v>
      </c>
      <c r="AV1225" s="80" t="b">
        <v>0</v>
      </c>
      <c r="AW1225" s="80" t="s">
        <v>1519</v>
      </c>
      <c r="AX1225" s="83" t="s">
        <v>14008</v>
      </c>
      <c r="AY1225" s="80" t="s">
        <v>65</v>
      </c>
    </row>
    <row r="1226" spans="1:51" x14ac:dyDescent="0.25">
      <c r="A1226" s="66" t="s">
        <v>13753</v>
      </c>
      <c r="B1226" s="67"/>
      <c r="C1226" s="67"/>
      <c r="D1226" s="68"/>
      <c r="E1226" s="111"/>
      <c r="F1226" s="104" t="s">
        <v>13982</v>
      </c>
      <c r="G1226" s="112"/>
      <c r="H1226" s="71"/>
      <c r="I1226" s="72"/>
      <c r="J1226" s="113"/>
      <c r="K1226" s="71" t="s">
        <v>14035</v>
      </c>
      <c r="L1226" s="114"/>
      <c r="M1226" s="76"/>
      <c r="N1226" s="76"/>
      <c r="O1226" s="77"/>
      <c r="P1226" s="78"/>
      <c r="Q1226" s="78"/>
      <c r="R1226" s="87"/>
      <c r="S1226" s="87"/>
      <c r="T1226" s="87"/>
      <c r="U1226" s="87"/>
      <c r="V1226" s="88"/>
      <c r="W1226" s="88"/>
      <c r="X1226" s="88"/>
      <c r="Y1226" s="88"/>
      <c r="Z1226" s="51"/>
      <c r="AA1226" s="73"/>
      <c r="AB1226" s="73"/>
      <c r="AC1226" s="74"/>
      <c r="AD1226" s="80" t="s">
        <v>13863</v>
      </c>
      <c r="AE1226" s="80">
        <v>721</v>
      </c>
      <c r="AF1226" s="80">
        <v>324</v>
      </c>
      <c r="AG1226" s="80">
        <v>4442</v>
      </c>
      <c r="AH1226" s="80">
        <v>23201</v>
      </c>
      <c r="AI1226" s="80"/>
      <c r="AJ1226" s="80" t="s">
        <v>13886</v>
      </c>
      <c r="AK1226" s="80" t="s">
        <v>13909</v>
      </c>
      <c r="AL1226" s="80"/>
      <c r="AM1226" s="80"/>
      <c r="AN1226" s="82">
        <v>42472.469571759262</v>
      </c>
      <c r="AO1226" s="83" t="s">
        <v>13945</v>
      </c>
      <c r="AP1226" s="80" t="b">
        <v>1</v>
      </c>
      <c r="AQ1226" s="80" t="b">
        <v>0</v>
      </c>
      <c r="AR1226" s="80" t="b">
        <v>0</v>
      </c>
      <c r="AS1226" s="80" t="s">
        <v>1308</v>
      </c>
      <c r="AT1226" s="80">
        <v>10</v>
      </c>
      <c r="AU1226" s="80"/>
      <c r="AV1226" s="80" t="b">
        <v>0</v>
      </c>
      <c r="AW1226" s="80" t="s">
        <v>1519</v>
      </c>
      <c r="AX1226" s="83" t="s">
        <v>14009</v>
      </c>
      <c r="AY1226" s="80" t="s">
        <v>66</v>
      </c>
    </row>
    <row r="1227" spans="1:51" x14ac:dyDescent="0.25">
      <c r="A1227" s="66" t="s">
        <v>13754</v>
      </c>
      <c r="B1227" s="67"/>
      <c r="C1227" s="67"/>
      <c r="D1227" s="68"/>
      <c r="E1227" s="111"/>
      <c r="F1227" s="104" t="s">
        <v>13983</v>
      </c>
      <c r="G1227" s="112"/>
      <c r="H1227" s="71"/>
      <c r="I1227" s="72"/>
      <c r="J1227" s="113"/>
      <c r="K1227" s="71" t="s">
        <v>14036</v>
      </c>
      <c r="L1227" s="114"/>
      <c r="M1227" s="76"/>
      <c r="N1227" s="76"/>
      <c r="O1227" s="77"/>
      <c r="P1227" s="78"/>
      <c r="Q1227" s="78"/>
      <c r="R1227" s="87"/>
      <c r="S1227" s="87"/>
      <c r="T1227" s="87"/>
      <c r="U1227" s="87"/>
      <c r="V1227" s="88"/>
      <c r="W1227" s="88"/>
      <c r="X1227" s="88"/>
      <c r="Y1227" s="88"/>
      <c r="Z1227" s="51"/>
      <c r="AA1227" s="73"/>
      <c r="AB1227" s="73"/>
      <c r="AC1227" s="74"/>
      <c r="AD1227" s="80" t="s">
        <v>1177</v>
      </c>
      <c r="AE1227" s="80">
        <v>176</v>
      </c>
      <c r="AF1227" s="80">
        <v>198</v>
      </c>
      <c r="AG1227" s="80">
        <v>30966</v>
      </c>
      <c r="AH1227" s="80">
        <v>1815</v>
      </c>
      <c r="AI1227" s="80">
        <v>-18000</v>
      </c>
      <c r="AJ1227" s="80" t="s">
        <v>13887</v>
      </c>
      <c r="AK1227" s="80" t="s">
        <v>13910</v>
      </c>
      <c r="AL1227" s="80"/>
      <c r="AM1227" s="80" t="s">
        <v>1169</v>
      </c>
      <c r="AN1227" s="82">
        <v>40555.779537037037</v>
      </c>
      <c r="AO1227" s="83" t="s">
        <v>13946</v>
      </c>
      <c r="AP1227" s="80" t="b">
        <v>0</v>
      </c>
      <c r="AQ1227" s="80" t="b">
        <v>0</v>
      </c>
      <c r="AR1227" s="80" t="b">
        <v>0</v>
      </c>
      <c r="AS1227" s="80" t="s">
        <v>1307</v>
      </c>
      <c r="AT1227" s="80">
        <v>9</v>
      </c>
      <c r="AU1227" s="83" t="s">
        <v>13962</v>
      </c>
      <c r="AV1227" s="80" t="b">
        <v>0</v>
      </c>
      <c r="AW1227" s="80" t="s">
        <v>1519</v>
      </c>
      <c r="AX1227" s="83" t="s">
        <v>14010</v>
      </c>
      <c r="AY1227" s="80" t="s">
        <v>66</v>
      </c>
    </row>
    <row r="1228" spans="1:51" x14ac:dyDescent="0.25">
      <c r="A1228" s="66" t="s">
        <v>13755</v>
      </c>
      <c r="B1228" s="67"/>
      <c r="C1228" s="67"/>
      <c r="D1228" s="68"/>
      <c r="E1228" s="111"/>
      <c r="F1228" s="104" t="s">
        <v>13984</v>
      </c>
      <c r="G1228" s="112"/>
      <c r="H1228" s="71"/>
      <c r="I1228" s="72"/>
      <c r="J1228" s="113"/>
      <c r="K1228" s="71" t="s">
        <v>14037</v>
      </c>
      <c r="L1228" s="114"/>
      <c r="M1228" s="76"/>
      <c r="N1228" s="76"/>
      <c r="O1228" s="77"/>
      <c r="P1228" s="78"/>
      <c r="Q1228" s="78"/>
      <c r="R1228" s="87"/>
      <c r="S1228" s="87"/>
      <c r="T1228" s="87"/>
      <c r="U1228" s="87"/>
      <c r="V1228" s="88"/>
      <c r="W1228" s="88"/>
      <c r="X1228" s="88"/>
      <c r="Y1228" s="88"/>
      <c r="Z1228" s="51"/>
      <c r="AA1228" s="73"/>
      <c r="AB1228" s="73"/>
      <c r="AC1228" s="74"/>
      <c r="AD1228" s="80" t="s">
        <v>13864</v>
      </c>
      <c r="AE1228" s="80">
        <v>690</v>
      </c>
      <c r="AF1228" s="80">
        <v>1317</v>
      </c>
      <c r="AG1228" s="80">
        <v>122773</v>
      </c>
      <c r="AH1228" s="80">
        <v>791</v>
      </c>
      <c r="AI1228" s="80">
        <v>-36000</v>
      </c>
      <c r="AJ1228" s="80" t="s">
        <v>13888</v>
      </c>
      <c r="AK1228" s="80" t="s">
        <v>2553</v>
      </c>
      <c r="AL1228" s="83" t="s">
        <v>13925</v>
      </c>
      <c r="AM1228" s="80" t="s">
        <v>1190</v>
      </c>
      <c r="AN1228" s="82">
        <v>40415.146296296298</v>
      </c>
      <c r="AO1228" s="80"/>
      <c r="AP1228" s="80" t="b">
        <v>0</v>
      </c>
      <c r="AQ1228" s="80" t="b">
        <v>0</v>
      </c>
      <c r="AR1228" s="80" t="b">
        <v>0</v>
      </c>
      <c r="AS1228" s="80" t="s">
        <v>1306</v>
      </c>
      <c r="AT1228" s="80">
        <v>28</v>
      </c>
      <c r="AU1228" s="83" t="s">
        <v>13963</v>
      </c>
      <c r="AV1228" s="80" t="b">
        <v>0</v>
      </c>
      <c r="AW1228" s="80" t="s">
        <v>1519</v>
      </c>
      <c r="AX1228" s="83" t="s">
        <v>14011</v>
      </c>
      <c r="AY1228" s="80" t="s">
        <v>66</v>
      </c>
    </row>
    <row r="1229" spans="1:51" x14ac:dyDescent="0.25">
      <c r="A1229" s="66" t="s">
        <v>13756</v>
      </c>
      <c r="B1229" s="67"/>
      <c r="C1229" s="67"/>
      <c r="D1229" s="68"/>
      <c r="E1229" s="111"/>
      <c r="F1229" s="104" t="s">
        <v>13985</v>
      </c>
      <c r="G1229" s="112"/>
      <c r="H1229" s="71"/>
      <c r="I1229" s="72"/>
      <c r="J1229" s="113"/>
      <c r="K1229" s="71" t="s">
        <v>14038</v>
      </c>
      <c r="L1229" s="114"/>
      <c r="M1229" s="76"/>
      <c r="N1229" s="76"/>
      <c r="O1229" s="77"/>
      <c r="P1229" s="78"/>
      <c r="Q1229" s="78"/>
      <c r="R1229" s="87"/>
      <c r="S1229" s="87"/>
      <c r="T1229" s="87"/>
      <c r="U1229" s="87"/>
      <c r="V1229" s="88"/>
      <c r="W1229" s="88"/>
      <c r="X1229" s="88"/>
      <c r="Y1229" s="88"/>
      <c r="Z1229" s="51"/>
      <c r="AA1229" s="73"/>
      <c r="AB1229" s="73"/>
      <c r="AC1229" s="74"/>
      <c r="AD1229" s="80" t="s">
        <v>13865</v>
      </c>
      <c r="AE1229" s="80">
        <v>621</v>
      </c>
      <c r="AF1229" s="80">
        <v>131</v>
      </c>
      <c r="AG1229" s="80">
        <v>417</v>
      </c>
      <c r="AH1229" s="80">
        <v>341</v>
      </c>
      <c r="AI1229" s="80">
        <v>-14400</v>
      </c>
      <c r="AJ1229" s="80" t="s">
        <v>13889</v>
      </c>
      <c r="AK1229" s="80" t="s">
        <v>13911</v>
      </c>
      <c r="AL1229" s="80"/>
      <c r="AM1229" s="80" t="s">
        <v>1172</v>
      </c>
      <c r="AN1229" s="82">
        <v>39786.654722222222</v>
      </c>
      <c r="AO1229" s="80"/>
      <c r="AP1229" s="80" t="b">
        <v>0</v>
      </c>
      <c r="AQ1229" s="80" t="b">
        <v>0</v>
      </c>
      <c r="AR1229" s="80" t="b">
        <v>1</v>
      </c>
      <c r="AS1229" s="80" t="s">
        <v>1307</v>
      </c>
      <c r="AT1229" s="80">
        <v>3</v>
      </c>
      <c r="AU1229" s="83" t="s">
        <v>1362</v>
      </c>
      <c r="AV1229" s="80" t="b">
        <v>0</v>
      </c>
      <c r="AW1229" s="80" t="s">
        <v>1519</v>
      </c>
      <c r="AX1229" s="83" t="s">
        <v>14012</v>
      </c>
      <c r="AY1229" s="80" t="s">
        <v>66</v>
      </c>
    </row>
    <row r="1230" spans="1:51" x14ac:dyDescent="0.25">
      <c r="A1230" s="66" t="s">
        <v>13757</v>
      </c>
      <c r="B1230" s="67"/>
      <c r="C1230" s="67"/>
      <c r="D1230" s="68"/>
      <c r="E1230" s="111"/>
      <c r="F1230" s="104" t="s">
        <v>13986</v>
      </c>
      <c r="G1230" s="112"/>
      <c r="H1230" s="71"/>
      <c r="I1230" s="72"/>
      <c r="J1230" s="113"/>
      <c r="K1230" s="71" t="s">
        <v>14039</v>
      </c>
      <c r="L1230" s="114"/>
      <c r="M1230" s="76"/>
      <c r="N1230" s="76"/>
      <c r="O1230" s="77"/>
      <c r="P1230" s="78"/>
      <c r="Q1230" s="78"/>
      <c r="R1230" s="87"/>
      <c r="S1230" s="87"/>
      <c r="T1230" s="87"/>
      <c r="U1230" s="87"/>
      <c r="V1230" s="88"/>
      <c r="W1230" s="88"/>
      <c r="X1230" s="88"/>
      <c r="Y1230" s="88"/>
      <c r="Z1230" s="51"/>
      <c r="AA1230" s="73"/>
      <c r="AB1230" s="73"/>
      <c r="AC1230" s="74"/>
      <c r="AD1230" s="80" t="s">
        <v>13866</v>
      </c>
      <c r="AE1230" s="80">
        <v>1395</v>
      </c>
      <c r="AF1230" s="80">
        <v>736</v>
      </c>
      <c r="AG1230" s="80">
        <v>8404</v>
      </c>
      <c r="AH1230" s="80">
        <v>9463</v>
      </c>
      <c r="AI1230" s="80">
        <v>-25200</v>
      </c>
      <c r="AJ1230" s="80"/>
      <c r="AK1230" s="80"/>
      <c r="AL1230" s="80"/>
      <c r="AM1230" s="80" t="s">
        <v>1175</v>
      </c>
      <c r="AN1230" s="82">
        <v>41850.475740740738</v>
      </c>
      <c r="AO1230" s="83" t="s">
        <v>13947</v>
      </c>
      <c r="AP1230" s="80" t="b">
        <v>0</v>
      </c>
      <c r="AQ1230" s="80" t="b">
        <v>0</v>
      </c>
      <c r="AR1230" s="80" t="b">
        <v>1</v>
      </c>
      <c r="AS1230" s="80" t="s">
        <v>1307</v>
      </c>
      <c r="AT1230" s="80">
        <v>67</v>
      </c>
      <c r="AU1230" s="83" t="s">
        <v>1315</v>
      </c>
      <c r="AV1230" s="80" t="b">
        <v>0</v>
      </c>
      <c r="AW1230" s="80" t="s">
        <v>1519</v>
      </c>
      <c r="AX1230" s="83" t="s">
        <v>14013</v>
      </c>
      <c r="AY1230" s="80" t="s">
        <v>66</v>
      </c>
    </row>
    <row r="1231" spans="1:51" x14ac:dyDescent="0.25">
      <c r="A1231" s="66" t="s">
        <v>13758</v>
      </c>
      <c r="B1231" s="67"/>
      <c r="C1231" s="67"/>
      <c r="D1231" s="68"/>
      <c r="E1231" s="111"/>
      <c r="F1231" s="104" t="s">
        <v>13987</v>
      </c>
      <c r="G1231" s="112"/>
      <c r="H1231" s="71"/>
      <c r="I1231" s="72"/>
      <c r="J1231" s="113"/>
      <c r="K1231" s="71" t="s">
        <v>14040</v>
      </c>
      <c r="L1231" s="114"/>
      <c r="M1231" s="76"/>
      <c r="N1231" s="76"/>
      <c r="O1231" s="77"/>
      <c r="P1231" s="78"/>
      <c r="Q1231" s="78"/>
      <c r="R1231" s="87"/>
      <c r="S1231" s="87"/>
      <c r="T1231" s="87"/>
      <c r="U1231" s="87"/>
      <c r="V1231" s="88"/>
      <c r="W1231" s="88"/>
      <c r="X1231" s="88"/>
      <c r="Y1231" s="88"/>
      <c r="Z1231" s="51"/>
      <c r="AA1231" s="73"/>
      <c r="AB1231" s="73"/>
      <c r="AC1231" s="74"/>
      <c r="AD1231" s="80" t="s">
        <v>13867</v>
      </c>
      <c r="AE1231" s="80">
        <v>254</v>
      </c>
      <c r="AF1231" s="80">
        <v>444</v>
      </c>
      <c r="AG1231" s="80">
        <v>28988</v>
      </c>
      <c r="AH1231" s="80">
        <v>26464</v>
      </c>
      <c r="AI1231" s="80">
        <v>-14400</v>
      </c>
      <c r="AJ1231" s="80" t="s">
        <v>13890</v>
      </c>
      <c r="AK1231" s="80" t="s">
        <v>13912</v>
      </c>
      <c r="AL1231" s="83" t="s">
        <v>13926</v>
      </c>
      <c r="AM1231" s="80" t="s">
        <v>1172</v>
      </c>
      <c r="AN1231" s="82">
        <v>40848.6483912037</v>
      </c>
      <c r="AO1231" s="83" t="s">
        <v>13948</v>
      </c>
      <c r="AP1231" s="80" t="b">
        <v>0</v>
      </c>
      <c r="AQ1231" s="80" t="b">
        <v>0</v>
      </c>
      <c r="AR1231" s="80" t="b">
        <v>1</v>
      </c>
      <c r="AS1231" s="80" t="s">
        <v>1307</v>
      </c>
      <c r="AT1231" s="80">
        <v>5</v>
      </c>
      <c r="AU1231" s="83" t="s">
        <v>1315</v>
      </c>
      <c r="AV1231" s="80" t="b">
        <v>0</v>
      </c>
      <c r="AW1231" s="80" t="s">
        <v>1519</v>
      </c>
      <c r="AX1231" s="83" t="s">
        <v>14014</v>
      </c>
      <c r="AY1231" s="80" t="s">
        <v>66</v>
      </c>
    </row>
    <row r="1232" spans="1:51" x14ac:dyDescent="0.25">
      <c r="A1232" s="66" t="s">
        <v>13759</v>
      </c>
      <c r="B1232" s="67"/>
      <c r="C1232" s="67"/>
      <c r="D1232" s="68"/>
      <c r="E1232" s="111"/>
      <c r="F1232" s="104" t="s">
        <v>13988</v>
      </c>
      <c r="G1232" s="112"/>
      <c r="H1232" s="71"/>
      <c r="I1232" s="72"/>
      <c r="J1232" s="113"/>
      <c r="K1232" s="71" t="s">
        <v>14041</v>
      </c>
      <c r="L1232" s="114"/>
      <c r="M1232" s="76"/>
      <c r="N1232" s="76"/>
      <c r="O1232" s="77"/>
      <c r="P1232" s="78"/>
      <c r="Q1232" s="78"/>
      <c r="R1232" s="87"/>
      <c r="S1232" s="87"/>
      <c r="T1232" s="87"/>
      <c r="U1232" s="87"/>
      <c r="V1232" s="88"/>
      <c r="W1232" s="88"/>
      <c r="X1232" s="88"/>
      <c r="Y1232" s="88"/>
      <c r="Z1232" s="51"/>
      <c r="AA1232" s="73"/>
      <c r="AB1232" s="73"/>
      <c r="AC1232" s="74"/>
      <c r="AD1232" s="80" t="s">
        <v>13868</v>
      </c>
      <c r="AE1232" s="80">
        <v>457</v>
      </c>
      <c r="AF1232" s="80">
        <v>565</v>
      </c>
      <c r="AG1232" s="80">
        <v>60020</v>
      </c>
      <c r="AH1232" s="80">
        <v>10813</v>
      </c>
      <c r="AI1232" s="80">
        <v>-10800</v>
      </c>
      <c r="AJ1232" s="80" t="s">
        <v>13891</v>
      </c>
      <c r="AK1232" s="80" t="s">
        <v>13913</v>
      </c>
      <c r="AL1232" s="80"/>
      <c r="AM1232" s="80" t="s">
        <v>1192</v>
      </c>
      <c r="AN1232" s="82">
        <v>41083.697951388887</v>
      </c>
      <c r="AO1232" s="83" t="s">
        <v>13949</v>
      </c>
      <c r="AP1232" s="80" t="b">
        <v>0</v>
      </c>
      <c r="AQ1232" s="80" t="b">
        <v>0</v>
      </c>
      <c r="AR1232" s="80" t="b">
        <v>1</v>
      </c>
      <c r="AS1232" s="80" t="s">
        <v>1307</v>
      </c>
      <c r="AT1232" s="80">
        <v>1</v>
      </c>
      <c r="AU1232" s="83" t="s">
        <v>13964</v>
      </c>
      <c r="AV1232" s="80" t="b">
        <v>0</v>
      </c>
      <c r="AW1232" s="80" t="s">
        <v>1519</v>
      </c>
      <c r="AX1232" s="83" t="s">
        <v>14015</v>
      </c>
      <c r="AY1232" s="80" t="s">
        <v>66</v>
      </c>
    </row>
    <row r="1233" spans="1:51" x14ac:dyDescent="0.25">
      <c r="A1233" s="66" t="s">
        <v>13760</v>
      </c>
      <c r="B1233" s="67"/>
      <c r="C1233" s="67"/>
      <c r="D1233" s="68"/>
      <c r="E1233" s="111"/>
      <c r="F1233" s="104" t="s">
        <v>13989</v>
      </c>
      <c r="G1233" s="112"/>
      <c r="H1233" s="71"/>
      <c r="I1233" s="72"/>
      <c r="J1233" s="113"/>
      <c r="K1233" s="71" t="s">
        <v>14042</v>
      </c>
      <c r="L1233" s="114"/>
      <c r="M1233" s="76"/>
      <c r="N1233" s="76"/>
      <c r="O1233" s="77"/>
      <c r="P1233" s="78"/>
      <c r="Q1233" s="78"/>
      <c r="R1233" s="87"/>
      <c r="S1233" s="87"/>
      <c r="T1233" s="87"/>
      <c r="U1233" s="87"/>
      <c r="V1233" s="88"/>
      <c r="W1233" s="88"/>
      <c r="X1233" s="88"/>
      <c r="Y1233" s="88"/>
      <c r="Z1233" s="51"/>
      <c r="AA1233" s="73"/>
      <c r="AB1233" s="73"/>
      <c r="AC1233" s="74"/>
      <c r="AD1233" s="80" t="s">
        <v>13869</v>
      </c>
      <c r="AE1233" s="80">
        <v>129</v>
      </c>
      <c r="AF1233" s="80">
        <v>69</v>
      </c>
      <c r="AG1233" s="80">
        <v>461</v>
      </c>
      <c r="AH1233" s="80">
        <v>113</v>
      </c>
      <c r="AI1233" s="80"/>
      <c r="AJ1233" s="80" t="s">
        <v>13892</v>
      </c>
      <c r="AK1233" s="80"/>
      <c r="AL1233" s="80"/>
      <c r="AM1233" s="80"/>
      <c r="AN1233" s="82">
        <v>42262.164097222223</v>
      </c>
      <c r="AO1233" s="83" t="s">
        <v>13950</v>
      </c>
      <c r="AP1233" s="80" t="b">
        <v>1</v>
      </c>
      <c r="AQ1233" s="80" t="b">
        <v>0</v>
      </c>
      <c r="AR1233" s="80" t="b">
        <v>0</v>
      </c>
      <c r="AS1233" s="80" t="s">
        <v>1308</v>
      </c>
      <c r="AT1233" s="80">
        <v>0</v>
      </c>
      <c r="AU1233" s="83" t="s">
        <v>1315</v>
      </c>
      <c r="AV1233" s="80" t="b">
        <v>0</v>
      </c>
      <c r="AW1233" s="80" t="s">
        <v>1519</v>
      </c>
      <c r="AX1233" s="83" t="s">
        <v>14016</v>
      </c>
      <c r="AY1233" s="80" t="s">
        <v>66</v>
      </c>
    </row>
    <row r="1234" spans="1:51" x14ac:dyDescent="0.25">
      <c r="A1234" s="66" t="s">
        <v>13766</v>
      </c>
      <c r="B1234" s="67"/>
      <c r="C1234" s="67"/>
      <c r="D1234" s="68"/>
      <c r="E1234" s="111"/>
      <c r="F1234" s="104" t="s">
        <v>13990</v>
      </c>
      <c r="G1234" s="112"/>
      <c r="H1234" s="71"/>
      <c r="I1234" s="72"/>
      <c r="J1234" s="113"/>
      <c r="K1234" s="71" t="s">
        <v>14043</v>
      </c>
      <c r="L1234" s="114"/>
      <c r="M1234" s="76"/>
      <c r="N1234" s="76"/>
      <c r="O1234" s="77"/>
      <c r="P1234" s="78"/>
      <c r="Q1234" s="78"/>
      <c r="R1234" s="87"/>
      <c r="S1234" s="87"/>
      <c r="T1234" s="87"/>
      <c r="U1234" s="87"/>
      <c r="V1234" s="88"/>
      <c r="W1234" s="88"/>
      <c r="X1234" s="88"/>
      <c r="Y1234" s="88"/>
      <c r="Z1234" s="51"/>
      <c r="AA1234" s="73"/>
      <c r="AB1234" s="73"/>
      <c r="AC1234" s="74"/>
      <c r="AD1234" s="80" t="s">
        <v>13870</v>
      </c>
      <c r="AE1234" s="80">
        <v>574</v>
      </c>
      <c r="AF1234" s="80">
        <v>414</v>
      </c>
      <c r="AG1234" s="80">
        <v>9812</v>
      </c>
      <c r="AH1234" s="80">
        <v>2074</v>
      </c>
      <c r="AI1234" s="80">
        <v>-10800</v>
      </c>
      <c r="AJ1234" s="80" t="s">
        <v>13893</v>
      </c>
      <c r="AK1234" s="80" t="s">
        <v>13914</v>
      </c>
      <c r="AL1234" s="83" t="s">
        <v>13927</v>
      </c>
      <c r="AM1234" s="80" t="s">
        <v>1174</v>
      </c>
      <c r="AN1234" s="82">
        <v>41445.071712962963</v>
      </c>
      <c r="AO1234" s="83" t="s">
        <v>13951</v>
      </c>
      <c r="AP1234" s="80" t="b">
        <v>0</v>
      </c>
      <c r="AQ1234" s="80" t="b">
        <v>0</v>
      </c>
      <c r="AR1234" s="80" t="b">
        <v>0</v>
      </c>
      <c r="AS1234" s="80" t="s">
        <v>1307</v>
      </c>
      <c r="AT1234" s="80">
        <v>2</v>
      </c>
      <c r="AU1234" s="83" t="s">
        <v>1320</v>
      </c>
      <c r="AV1234" s="80" t="b">
        <v>0</v>
      </c>
      <c r="AW1234" s="80" t="s">
        <v>1519</v>
      </c>
      <c r="AX1234" s="83" t="s">
        <v>14017</v>
      </c>
      <c r="AY1234" s="80" t="s">
        <v>65</v>
      </c>
    </row>
    <row r="1235" spans="1:51" x14ac:dyDescent="0.25">
      <c r="A1235" s="66" t="s">
        <v>13761</v>
      </c>
      <c r="B1235" s="67"/>
      <c r="C1235" s="67"/>
      <c r="D1235" s="68"/>
      <c r="E1235" s="111"/>
      <c r="F1235" s="104" t="s">
        <v>13991</v>
      </c>
      <c r="G1235" s="112"/>
      <c r="H1235" s="71"/>
      <c r="I1235" s="72"/>
      <c r="J1235" s="113"/>
      <c r="K1235" s="71" t="s">
        <v>14044</v>
      </c>
      <c r="L1235" s="114"/>
      <c r="M1235" s="76"/>
      <c r="N1235" s="76"/>
      <c r="O1235" s="77"/>
      <c r="P1235" s="78"/>
      <c r="Q1235" s="78"/>
      <c r="R1235" s="87"/>
      <c r="S1235" s="87"/>
      <c r="T1235" s="87"/>
      <c r="U1235" s="87"/>
      <c r="V1235" s="88"/>
      <c r="W1235" s="88"/>
      <c r="X1235" s="88"/>
      <c r="Y1235" s="88"/>
      <c r="Z1235" s="51"/>
      <c r="AA1235" s="73"/>
      <c r="AB1235" s="73"/>
      <c r="AC1235" s="74"/>
      <c r="AD1235" s="80" t="s">
        <v>13871</v>
      </c>
      <c r="AE1235" s="80">
        <v>707</v>
      </c>
      <c r="AF1235" s="80">
        <v>631</v>
      </c>
      <c r="AG1235" s="80">
        <v>27682</v>
      </c>
      <c r="AH1235" s="80">
        <v>913</v>
      </c>
      <c r="AI1235" s="80">
        <v>-18000</v>
      </c>
      <c r="AJ1235" s="80" t="s">
        <v>13894</v>
      </c>
      <c r="AK1235" s="80" t="s">
        <v>13915</v>
      </c>
      <c r="AL1235" s="80"/>
      <c r="AM1235" s="80" t="s">
        <v>1169</v>
      </c>
      <c r="AN1235" s="82">
        <v>40393.923842592594</v>
      </c>
      <c r="AO1235" s="83" t="s">
        <v>13952</v>
      </c>
      <c r="AP1235" s="80" t="b">
        <v>0</v>
      </c>
      <c r="AQ1235" s="80" t="b">
        <v>0</v>
      </c>
      <c r="AR1235" s="80" t="b">
        <v>1</v>
      </c>
      <c r="AS1235" s="80" t="s">
        <v>1307</v>
      </c>
      <c r="AT1235" s="80">
        <v>10</v>
      </c>
      <c r="AU1235" s="83" t="s">
        <v>13965</v>
      </c>
      <c r="AV1235" s="80" t="b">
        <v>0</v>
      </c>
      <c r="AW1235" s="80" t="s">
        <v>1519</v>
      </c>
      <c r="AX1235" s="83" t="s">
        <v>14018</v>
      </c>
      <c r="AY1235" s="80" t="s">
        <v>66</v>
      </c>
    </row>
    <row r="1236" spans="1:51" x14ac:dyDescent="0.25">
      <c r="A1236" s="66" t="s">
        <v>13767</v>
      </c>
      <c r="B1236" s="67"/>
      <c r="C1236" s="67"/>
      <c r="D1236" s="68"/>
      <c r="E1236" s="111"/>
      <c r="F1236" s="104" t="s">
        <v>13992</v>
      </c>
      <c r="G1236" s="112"/>
      <c r="H1236" s="71"/>
      <c r="I1236" s="72"/>
      <c r="J1236" s="113"/>
      <c r="K1236" s="71" t="s">
        <v>14045</v>
      </c>
      <c r="L1236" s="114"/>
      <c r="M1236" s="76"/>
      <c r="N1236" s="76"/>
      <c r="O1236" s="77"/>
      <c r="P1236" s="78"/>
      <c r="Q1236" s="78"/>
      <c r="R1236" s="87"/>
      <c r="S1236" s="87"/>
      <c r="T1236" s="87"/>
      <c r="U1236" s="87"/>
      <c r="V1236" s="88"/>
      <c r="W1236" s="88"/>
      <c r="X1236" s="88"/>
      <c r="Y1236" s="88"/>
      <c r="Z1236" s="51"/>
      <c r="AA1236" s="73"/>
      <c r="AB1236" s="73"/>
      <c r="AC1236" s="74"/>
      <c r="AD1236" s="80" t="s">
        <v>13872</v>
      </c>
      <c r="AE1236" s="80">
        <v>81</v>
      </c>
      <c r="AF1236" s="80">
        <v>10625</v>
      </c>
      <c r="AG1236" s="80">
        <v>65377</v>
      </c>
      <c r="AH1236" s="80">
        <v>19550</v>
      </c>
      <c r="AI1236" s="80">
        <v>-21600</v>
      </c>
      <c r="AJ1236" s="80" t="s">
        <v>13895</v>
      </c>
      <c r="AK1236" s="80"/>
      <c r="AL1236" s="83" t="s">
        <v>13928</v>
      </c>
      <c r="AM1236" s="80" t="s">
        <v>13931</v>
      </c>
      <c r="AN1236" s="82">
        <v>41653.130555555559</v>
      </c>
      <c r="AO1236" s="83" t="s">
        <v>13953</v>
      </c>
      <c r="AP1236" s="80" t="b">
        <v>0</v>
      </c>
      <c r="AQ1236" s="80" t="b">
        <v>0</v>
      </c>
      <c r="AR1236" s="80" t="b">
        <v>1</v>
      </c>
      <c r="AS1236" s="80" t="s">
        <v>1307</v>
      </c>
      <c r="AT1236" s="80">
        <v>34</v>
      </c>
      <c r="AU1236" s="83" t="s">
        <v>13966</v>
      </c>
      <c r="AV1236" s="80" t="b">
        <v>0</v>
      </c>
      <c r="AW1236" s="80" t="s">
        <v>1519</v>
      </c>
      <c r="AX1236" s="83" t="s">
        <v>14019</v>
      </c>
      <c r="AY1236" s="80" t="s">
        <v>65</v>
      </c>
    </row>
    <row r="1237" spans="1:51" x14ac:dyDescent="0.25">
      <c r="A1237" s="66" t="s">
        <v>13768</v>
      </c>
      <c r="B1237" s="67"/>
      <c r="C1237" s="67"/>
      <c r="D1237" s="68"/>
      <c r="E1237" s="111"/>
      <c r="F1237" s="104" t="s">
        <v>13993</v>
      </c>
      <c r="G1237" s="112"/>
      <c r="H1237" s="71"/>
      <c r="I1237" s="72"/>
      <c r="J1237" s="113"/>
      <c r="K1237" s="71" t="s">
        <v>14046</v>
      </c>
      <c r="L1237" s="114"/>
      <c r="M1237" s="76"/>
      <c r="N1237" s="76"/>
      <c r="O1237" s="77"/>
      <c r="P1237" s="78"/>
      <c r="Q1237" s="78"/>
      <c r="R1237" s="87"/>
      <c r="S1237" s="87"/>
      <c r="T1237" s="87"/>
      <c r="U1237" s="87"/>
      <c r="V1237" s="88"/>
      <c r="W1237" s="88"/>
      <c r="X1237" s="88"/>
      <c r="Y1237" s="88"/>
      <c r="Z1237" s="51"/>
      <c r="AA1237" s="73"/>
      <c r="AB1237" s="73"/>
      <c r="AC1237" s="74"/>
      <c r="AD1237" s="80" t="s">
        <v>13873</v>
      </c>
      <c r="AE1237" s="80">
        <v>154</v>
      </c>
      <c r="AF1237" s="80">
        <v>55</v>
      </c>
      <c r="AG1237" s="80">
        <v>926</v>
      </c>
      <c r="AH1237" s="80">
        <v>362</v>
      </c>
      <c r="AI1237" s="80">
        <v>-18000</v>
      </c>
      <c r="AJ1237" s="80" t="s">
        <v>13896</v>
      </c>
      <c r="AK1237" s="80" t="s">
        <v>3893</v>
      </c>
      <c r="AL1237" s="80"/>
      <c r="AM1237" s="80" t="s">
        <v>2671</v>
      </c>
      <c r="AN1237" s="82">
        <v>42458.9452662037</v>
      </c>
      <c r="AO1237" s="83" t="s">
        <v>13954</v>
      </c>
      <c r="AP1237" s="80" t="b">
        <v>1</v>
      </c>
      <c r="AQ1237" s="80" t="b">
        <v>0</v>
      </c>
      <c r="AR1237" s="80" t="b">
        <v>0</v>
      </c>
      <c r="AS1237" s="80" t="s">
        <v>1307</v>
      </c>
      <c r="AT1237" s="80">
        <v>4</v>
      </c>
      <c r="AU1237" s="80"/>
      <c r="AV1237" s="80" t="b">
        <v>0</v>
      </c>
      <c r="AW1237" s="80" t="s">
        <v>1519</v>
      </c>
      <c r="AX1237" s="83" t="s">
        <v>14020</v>
      </c>
      <c r="AY1237" s="80" t="s">
        <v>65</v>
      </c>
    </row>
    <row r="1238" spans="1:51" x14ac:dyDescent="0.25">
      <c r="A1238" s="89" t="s">
        <v>13762</v>
      </c>
      <c r="B1238" s="90"/>
      <c r="C1238" s="90"/>
      <c r="D1238" s="91"/>
      <c r="E1238" s="92"/>
      <c r="F1238" s="105" t="s">
        <v>13994</v>
      </c>
      <c r="G1238" s="90"/>
      <c r="H1238" s="93"/>
      <c r="I1238" s="94"/>
      <c r="J1238" s="94"/>
      <c r="K1238" s="93" t="s">
        <v>17412</v>
      </c>
      <c r="L1238" s="95"/>
      <c r="M1238" s="96"/>
      <c r="N1238" s="96"/>
      <c r="O1238" s="97"/>
      <c r="P1238" s="98"/>
      <c r="Q1238" s="98"/>
      <c r="R1238" s="99"/>
      <c r="S1238" s="99"/>
      <c r="T1238" s="99"/>
      <c r="U1238" s="99"/>
      <c r="V1238" s="100"/>
      <c r="W1238" s="100"/>
      <c r="X1238" s="100"/>
      <c r="Y1238" s="100"/>
      <c r="Z1238" s="101"/>
      <c r="AA1238" s="102"/>
      <c r="AB1238" s="102"/>
      <c r="AC1238" s="103"/>
      <c r="AD1238" s="107" t="s">
        <v>13874</v>
      </c>
      <c r="AE1238" s="107">
        <v>711</v>
      </c>
      <c r="AF1238" s="107">
        <v>7872</v>
      </c>
      <c r="AG1238" s="107">
        <v>35507</v>
      </c>
      <c r="AH1238" s="107">
        <v>659</v>
      </c>
      <c r="AI1238" s="107">
        <v>-18000</v>
      </c>
      <c r="AJ1238" s="107" t="s">
        <v>13897</v>
      </c>
      <c r="AK1238" s="107"/>
      <c r="AL1238" s="109" t="s">
        <v>13929</v>
      </c>
      <c r="AM1238" s="107" t="s">
        <v>2665</v>
      </c>
      <c r="AN1238" s="108">
        <v>41118.949224537035</v>
      </c>
      <c r="AO1238" s="109" t="s">
        <v>13955</v>
      </c>
      <c r="AP1238" s="107" t="b">
        <v>0</v>
      </c>
      <c r="AQ1238" s="107" t="b">
        <v>0</v>
      </c>
      <c r="AR1238" s="107" t="b">
        <v>1</v>
      </c>
      <c r="AS1238" s="107" t="s">
        <v>1306</v>
      </c>
      <c r="AT1238" s="107">
        <v>274</v>
      </c>
      <c r="AU1238" s="109" t="s">
        <v>13967</v>
      </c>
      <c r="AV1238" s="107" t="b">
        <v>1</v>
      </c>
      <c r="AW1238" s="107" t="s">
        <v>1519</v>
      </c>
      <c r="AX1238" s="109" t="s">
        <v>14021</v>
      </c>
      <c r="AY1238" s="107" t="s">
        <v>65</v>
      </c>
    </row>
    <row r="1239" spans="1:51" x14ac:dyDescent="0.25">
      <c r="A1239" s="66" t="s">
        <v>14047</v>
      </c>
      <c r="B1239" s="67"/>
      <c r="C1239" s="67"/>
      <c r="D1239" s="68"/>
      <c r="E1239" s="111"/>
      <c r="F1239" s="104" t="s">
        <v>14190</v>
      </c>
      <c r="G1239" s="112"/>
      <c r="H1239" s="71"/>
      <c r="I1239" s="72"/>
      <c r="J1239" s="113"/>
      <c r="K1239" s="71" t="s">
        <v>14228</v>
      </c>
      <c r="L1239" s="114"/>
      <c r="M1239" s="76"/>
      <c r="N1239" s="76"/>
      <c r="O1239" s="77"/>
      <c r="P1239" s="78"/>
      <c r="Q1239" s="78"/>
      <c r="R1239" s="87"/>
      <c r="S1239" s="87"/>
      <c r="T1239" s="87"/>
      <c r="U1239" s="87"/>
      <c r="V1239" s="88"/>
      <c r="W1239" s="88"/>
      <c r="X1239" s="88"/>
      <c r="Y1239" s="88"/>
      <c r="Z1239" s="51"/>
      <c r="AA1239" s="73"/>
      <c r="AB1239" s="73"/>
      <c r="AC1239" s="74"/>
      <c r="AD1239" s="80" t="s">
        <v>14118</v>
      </c>
      <c r="AE1239" s="80">
        <v>157</v>
      </c>
      <c r="AF1239" s="80">
        <v>55</v>
      </c>
      <c r="AG1239" s="80">
        <v>236</v>
      </c>
      <c r="AH1239" s="80">
        <v>196</v>
      </c>
      <c r="AI1239" s="80"/>
      <c r="AJ1239" s="80"/>
      <c r="AK1239" s="80"/>
      <c r="AL1239" s="80"/>
      <c r="AM1239" s="80"/>
      <c r="AN1239" s="82">
        <v>41054.120428240742</v>
      </c>
      <c r="AO1239" s="83" t="s">
        <v>14165</v>
      </c>
      <c r="AP1239" s="80" t="b">
        <v>0</v>
      </c>
      <c r="AQ1239" s="80" t="b">
        <v>0</v>
      </c>
      <c r="AR1239" s="80" t="b">
        <v>1</v>
      </c>
      <c r="AS1239" s="80" t="s">
        <v>1306</v>
      </c>
      <c r="AT1239" s="80">
        <v>0</v>
      </c>
      <c r="AU1239" s="83" t="s">
        <v>1315</v>
      </c>
      <c r="AV1239" s="80" t="b">
        <v>0</v>
      </c>
      <c r="AW1239" s="80" t="s">
        <v>1519</v>
      </c>
      <c r="AX1239" s="83" t="s">
        <v>14209</v>
      </c>
      <c r="AY1239" s="80" t="s">
        <v>66</v>
      </c>
    </row>
    <row r="1240" spans="1:51" x14ac:dyDescent="0.25">
      <c r="A1240" s="66" t="s">
        <v>14063</v>
      </c>
      <c r="B1240" s="67"/>
      <c r="C1240" s="67"/>
      <c r="D1240" s="68"/>
      <c r="E1240" s="111"/>
      <c r="F1240" s="104" t="s">
        <v>14191</v>
      </c>
      <c r="G1240" s="112"/>
      <c r="H1240" s="71"/>
      <c r="I1240" s="72"/>
      <c r="J1240" s="113"/>
      <c r="K1240" s="71" t="s">
        <v>14229</v>
      </c>
      <c r="L1240" s="114"/>
      <c r="M1240" s="76"/>
      <c r="N1240" s="76"/>
      <c r="O1240" s="77"/>
      <c r="P1240" s="78"/>
      <c r="Q1240" s="78"/>
      <c r="R1240" s="87"/>
      <c r="S1240" s="87"/>
      <c r="T1240" s="87"/>
      <c r="U1240" s="87"/>
      <c r="V1240" s="88"/>
      <c r="W1240" s="88"/>
      <c r="X1240" s="88"/>
      <c r="Y1240" s="88"/>
      <c r="Z1240" s="51"/>
      <c r="AA1240" s="73"/>
      <c r="AB1240" s="73"/>
      <c r="AC1240" s="74"/>
      <c r="AD1240" s="80" t="s">
        <v>14119</v>
      </c>
      <c r="AE1240" s="80">
        <v>1039</v>
      </c>
      <c r="AF1240" s="80">
        <v>5039</v>
      </c>
      <c r="AG1240" s="80">
        <v>15353</v>
      </c>
      <c r="AH1240" s="80">
        <v>7883</v>
      </c>
      <c r="AI1240" s="80">
        <v>-18000</v>
      </c>
      <c r="AJ1240" s="80" t="s">
        <v>14137</v>
      </c>
      <c r="AK1240" s="80" t="s">
        <v>14153</v>
      </c>
      <c r="AL1240" s="83" t="s">
        <v>14160</v>
      </c>
      <c r="AM1240" s="80" t="s">
        <v>2665</v>
      </c>
      <c r="AN1240" s="82">
        <v>40432.121099537035</v>
      </c>
      <c r="AO1240" s="83" t="s">
        <v>14166</v>
      </c>
      <c r="AP1240" s="80" t="b">
        <v>0</v>
      </c>
      <c r="AQ1240" s="80" t="b">
        <v>0</v>
      </c>
      <c r="AR1240" s="80" t="b">
        <v>1</v>
      </c>
      <c r="AS1240" s="80" t="s">
        <v>1306</v>
      </c>
      <c r="AT1240" s="80">
        <v>93</v>
      </c>
      <c r="AU1240" s="83" t="s">
        <v>1348</v>
      </c>
      <c r="AV1240" s="80" t="b">
        <v>0</v>
      </c>
      <c r="AW1240" s="80" t="s">
        <v>1519</v>
      </c>
      <c r="AX1240" s="83" t="s">
        <v>14210</v>
      </c>
      <c r="AY1240" s="80" t="s">
        <v>65</v>
      </c>
    </row>
    <row r="1241" spans="1:51" x14ac:dyDescent="0.25">
      <c r="A1241" s="66" t="s">
        <v>14048</v>
      </c>
      <c r="B1241" s="67"/>
      <c r="C1241" s="67"/>
      <c r="D1241" s="68"/>
      <c r="E1241" s="111"/>
      <c r="F1241" s="104" t="s">
        <v>14192</v>
      </c>
      <c r="G1241" s="112"/>
      <c r="H1241" s="71"/>
      <c r="I1241" s="72"/>
      <c r="J1241" s="113"/>
      <c r="K1241" s="71" t="s">
        <v>14230</v>
      </c>
      <c r="L1241" s="114"/>
      <c r="M1241" s="76"/>
      <c r="N1241" s="76"/>
      <c r="O1241" s="77"/>
      <c r="P1241" s="78"/>
      <c r="Q1241" s="78"/>
      <c r="R1241" s="87"/>
      <c r="S1241" s="87"/>
      <c r="T1241" s="87"/>
      <c r="U1241" s="87"/>
      <c r="V1241" s="88"/>
      <c r="W1241" s="88"/>
      <c r="X1241" s="88"/>
      <c r="Y1241" s="88"/>
      <c r="Z1241" s="51"/>
      <c r="AA1241" s="73"/>
      <c r="AB1241" s="73"/>
      <c r="AC1241" s="74"/>
      <c r="AD1241" s="80" t="s">
        <v>14120</v>
      </c>
      <c r="AE1241" s="80">
        <v>92</v>
      </c>
      <c r="AF1241" s="80">
        <v>264</v>
      </c>
      <c r="AG1241" s="80">
        <v>41024</v>
      </c>
      <c r="AH1241" s="80">
        <v>286</v>
      </c>
      <c r="AI1241" s="80">
        <v>-7200</v>
      </c>
      <c r="AJ1241" s="80" t="s">
        <v>14138</v>
      </c>
      <c r="AK1241" s="80" t="s">
        <v>14154</v>
      </c>
      <c r="AL1241" s="80"/>
      <c r="AM1241" s="80" t="s">
        <v>2666</v>
      </c>
      <c r="AN1241" s="82">
        <v>40157.690162037034</v>
      </c>
      <c r="AO1241" s="83" t="s">
        <v>14167</v>
      </c>
      <c r="AP1241" s="80" t="b">
        <v>0</v>
      </c>
      <c r="AQ1241" s="80" t="b">
        <v>0</v>
      </c>
      <c r="AR1241" s="80" t="b">
        <v>1</v>
      </c>
      <c r="AS1241" s="80" t="s">
        <v>1308</v>
      </c>
      <c r="AT1241" s="80">
        <v>1</v>
      </c>
      <c r="AU1241" s="83" t="s">
        <v>14183</v>
      </c>
      <c r="AV1241" s="80" t="b">
        <v>0</v>
      </c>
      <c r="AW1241" s="80" t="s">
        <v>1519</v>
      </c>
      <c r="AX1241" s="83" t="s">
        <v>14211</v>
      </c>
      <c r="AY1241" s="80" t="s">
        <v>66</v>
      </c>
    </row>
    <row r="1242" spans="1:51" x14ac:dyDescent="0.25">
      <c r="A1242" s="66" t="s">
        <v>14049</v>
      </c>
      <c r="B1242" s="67"/>
      <c r="C1242" s="67"/>
      <c r="D1242" s="68"/>
      <c r="E1242" s="111"/>
      <c r="F1242" s="104" t="s">
        <v>14193</v>
      </c>
      <c r="G1242" s="112"/>
      <c r="H1242" s="71"/>
      <c r="I1242" s="72"/>
      <c r="J1242" s="113"/>
      <c r="K1242" s="71" t="s">
        <v>14231</v>
      </c>
      <c r="L1242" s="114"/>
      <c r="M1242" s="76"/>
      <c r="N1242" s="76"/>
      <c r="O1242" s="77"/>
      <c r="P1242" s="78"/>
      <c r="Q1242" s="78"/>
      <c r="R1242" s="87"/>
      <c r="S1242" s="87"/>
      <c r="T1242" s="87"/>
      <c r="U1242" s="87"/>
      <c r="V1242" s="88"/>
      <c r="W1242" s="88"/>
      <c r="X1242" s="88"/>
      <c r="Y1242" s="88"/>
      <c r="Z1242" s="51"/>
      <c r="AA1242" s="73"/>
      <c r="AB1242" s="73"/>
      <c r="AC1242" s="74"/>
      <c r="AD1242" s="80" t="s">
        <v>14121</v>
      </c>
      <c r="AE1242" s="80">
        <v>484</v>
      </c>
      <c r="AF1242" s="80">
        <v>533</v>
      </c>
      <c r="AG1242" s="80">
        <v>29661</v>
      </c>
      <c r="AH1242" s="80">
        <v>462</v>
      </c>
      <c r="AI1242" s="80">
        <v>-10800</v>
      </c>
      <c r="AJ1242" s="80" t="s">
        <v>14139</v>
      </c>
      <c r="AK1242" s="80" t="s">
        <v>14155</v>
      </c>
      <c r="AL1242" s="80"/>
      <c r="AM1242" s="80" t="s">
        <v>1173</v>
      </c>
      <c r="AN1242" s="82">
        <v>39920.501840277779</v>
      </c>
      <c r="AO1242" s="83" t="s">
        <v>14168</v>
      </c>
      <c r="AP1242" s="80" t="b">
        <v>0</v>
      </c>
      <c r="AQ1242" s="80" t="b">
        <v>0</v>
      </c>
      <c r="AR1242" s="80" t="b">
        <v>0</v>
      </c>
      <c r="AS1242" s="80" t="s">
        <v>1308</v>
      </c>
      <c r="AT1242" s="80">
        <v>26</v>
      </c>
      <c r="AU1242" s="83" t="s">
        <v>14184</v>
      </c>
      <c r="AV1242" s="80" t="b">
        <v>0</v>
      </c>
      <c r="AW1242" s="80" t="s">
        <v>1519</v>
      </c>
      <c r="AX1242" s="83" t="s">
        <v>14212</v>
      </c>
      <c r="AY1242" s="80" t="s">
        <v>66</v>
      </c>
    </row>
    <row r="1243" spans="1:51" x14ac:dyDescent="0.25">
      <c r="A1243" s="66" t="s">
        <v>14050</v>
      </c>
      <c r="B1243" s="67"/>
      <c r="C1243" s="67"/>
      <c r="D1243" s="68"/>
      <c r="E1243" s="111"/>
      <c r="F1243" s="104" t="s">
        <v>14194</v>
      </c>
      <c r="G1243" s="112"/>
      <c r="H1243" s="71"/>
      <c r="I1243" s="72"/>
      <c r="J1243" s="113"/>
      <c r="K1243" s="71" t="s">
        <v>14232</v>
      </c>
      <c r="L1243" s="114"/>
      <c r="M1243" s="76"/>
      <c r="N1243" s="76"/>
      <c r="O1243" s="77"/>
      <c r="P1243" s="78"/>
      <c r="Q1243" s="78"/>
      <c r="R1243" s="87"/>
      <c r="S1243" s="87"/>
      <c r="T1243" s="87"/>
      <c r="U1243" s="87"/>
      <c r="V1243" s="88"/>
      <c r="W1243" s="88"/>
      <c r="X1243" s="88"/>
      <c r="Y1243" s="88"/>
      <c r="Z1243" s="51"/>
      <c r="AA1243" s="73"/>
      <c r="AB1243" s="73"/>
      <c r="AC1243" s="74"/>
      <c r="AD1243" s="80" t="s">
        <v>14122</v>
      </c>
      <c r="AE1243" s="80">
        <v>17161</v>
      </c>
      <c r="AF1243" s="80">
        <v>16481</v>
      </c>
      <c r="AG1243" s="80">
        <v>69906</v>
      </c>
      <c r="AH1243" s="80">
        <v>125151</v>
      </c>
      <c r="AI1243" s="80"/>
      <c r="AJ1243" s="80" t="s">
        <v>14140</v>
      </c>
      <c r="AK1243" s="80"/>
      <c r="AL1243" s="80"/>
      <c r="AM1243" s="80"/>
      <c r="AN1243" s="82">
        <v>41660.500960648147</v>
      </c>
      <c r="AO1243" s="83" t="s">
        <v>14169</v>
      </c>
      <c r="AP1243" s="80" t="b">
        <v>1</v>
      </c>
      <c r="AQ1243" s="80" t="b">
        <v>0</v>
      </c>
      <c r="AR1243" s="80" t="b">
        <v>1</v>
      </c>
      <c r="AS1243" s="80" t="s">
        <v>1307</v>
      </c>
      <c r="AT1243" s="80">
        <v>15</v>
      </c>
      <c r="AU1243" s="83" t="s">
        <v>1315</v>
      </c>
      <c r="AV1243" s="80" t="b">
        <v>0</v>
      </c>
      <c r="AW1243" s="80" t="s">
        <v>1519</v>
      </c>
      <c r="AX1243" s="83" t="s">
        <v>14213</v>
      </c>
      <c r="AY1243" s="80" t="s">
        <v>66</v>
      </c>
    </row>
    <row r="1244" spans="1:51" x14ac:dyDescent="0.25">
      <c r="A1244" s="66" t="s">
        <v>14051</v>
      </c>
      <c r="B1244" s="67"/>
      <c r="C1244" s="67"/>
      <c r="D1244" s="68"/>
      <c r="E1244" s="111"/>
      <c r="F1244" s="104" t="s">
        <v>14195</v>
      </c>
      <c r="G1244" s="112"/>
      <c r="H1244" s="71"/>
      <c r="I1244" s="72"/>
      <c r="J1244" s="113"/>
      <c r="K1244" s="71" t="s">
        <v>14233</v>
      </c>
      <c r="L1244" s="114"/>
      <c r="M1244" s="76"/>
      <c r="N1244" s="76"/>
      <c r="O1244" s="77"/>
      <c r="P1244" s="78"/>
      <c r="Q1244" s="78"/>
      <c r="R1244" s="87"/>
      <c r="S1244" s="87"/>
      <c r="T1244" s="87"/>
      <c r="U1244" s="87"/>
      <c r="V1244" s="88"/>
      <c r="W1244" s="88"/>
      <c r="X1244" s="88"/>
      <c r="Y1244" s="88"/>
      <c r="Z1244" s="51"/>
      <c r="AA1244" s="73"/>
      <c r="AB1244" s="73"/>
      <c r="AC1244" s="74"/>
      <c r="AD1244" s="80" t="s">
        <v>14123</v>
      </c>
      <c r="AE1244" s="80">
        <v>1988</v>
      </c>
      <c r="AF1244" s="80">
        <v>1861</v>
      </c>
      <c r="AG1244" s="80">
        <v>29085</v>
      </c>
      <c r="AH1244" s="80">
        <v>2154</v>
      </c>
      <c r="AI1244" s="80">
        <v>-10800</v>
      </c>
      <c r="AJ1244" s="80" t="s">
        <v>14141</v>
      </c>
      <c r="AK1244" s="80" t="s">
        <v>14156</v>
      </c>
      <c r="AL1244" s="83" t="s">
        <v>14161</v>
      </c>
      <c r="AM1244" s="80" t="s">
        <v>1173</v>
      </c>
      <c r="AN1244" s="82">
        <v>40736.016701388886</v>
      </c>
      <c r="AO1244" s="83" t="s">
        <v>14170</v>
      </c>
      <c r="AP1244" s="80" t="b">
        <v>0</v>
      </c>
      <c r="AQ1244" s="80" t="b">
        <v>0</v>
      </c>
      <c r="AR1244" s="80" t="b">
        <v>1</v>
      </c>
      <c r="AS1244" s="80" t="s">
        <v>1308</v>
      </c>
      <c r="AT1244" s="80">
        <v>1</v>
      </c>
      <c r="AU1244" s="83" t="s">
        <v>14185</v>
      </c>
      <c r="AV1244" s="80" t="b">
        <v>0</v>
      </c>
      <c r="AW1244" s="80" t="s">
        <v>1519</v>
      </c>
      <c r="AX1244" s="83" t="s">
        <v>14214</v>
      </c>
      <c r="AY1244" s="80" t="s">
        <v>66</v>
      </c>
    </row>
    <row r="1245" spans="1:51" x14ac:dyDescent="0.25">
      <c r="A1245" s="66" t="s">
        <v>14052</v>
      </c>
      <c r="B1245" s="67"/>
      <c r="C1245" s="67"/>
      <c r="D1245" s="68"/>
      <c r="E1245" s="111"/>
      <c r="F1245" s="104" t="s">
        <v>14196</v>
      </c>
      <c r="G1245" s="112"/>
      <c r="H1245" s="71"/>
      <c r="I1245" s="72"/>
      <c r="J1245" s="113"/>
      <c r="K1245" s="71" t="s">
        <v>14234</v>
      </c>
      <c r="L1245" s="114"/>
      <c r="M1245" s="76"/>
      <c r="N1245" s="76"/>
      <c r="O1245" s="77"/>
      <c r="P1245" s="78"/>
      <c r="Q1245" s="78"/>
      <c r="R1245" s="87"/>
      <c r="S1245" s="87"/>
      <c r="T1245" s="87"/>
      <c r="U1245" s="87"/>
      <c r="V1245" s="88"/>
      <c r="W1245" s="88"/>
      <c r="X1245" s="88"/>
      <c r="Y1245" s="88"/>
      <c r="Z1245" s="51"/>
      <c r="AA1245" s="73"/>
      <c r="AB1245" s="73"/>
      <c r="AC1245" s="74"/>
      <c r="AD1245" s="80" t="s">
        <v>14124</v>
      </c>
      <c r="AE1245" s="80">
        <v>242</v>
      </c>
      <c r="AF1245" s="80">
        <v>226</v>
      </c>
      <c r="AG1245" s="80">
        <v>6497</v>
      </c>
      <c r="AH1245" s="80">
        <v>399</v>
      </c>
      <c r="AI1245" s="80"/>
      <c r="AJ1245" s="80" t="s">
        <v>14142</v>
      </c>
      <c r="AK1245" s="80"/>
      <c r="AL1245" s="80"/>
      <c r="AM1245" s="80"/>
      <c r="AN1245" s="82">
        <v>40287.927442129629</v>
      </c>
      <c r="AO1245" s="83" t="s">
        <v>14171</v>
      </c>
      <c r="AP1245" s="80" t="b">
        <v>1</v>
      </c>
      <c r="AQ1245" s="80" t="b">
        <v>0</v>
      </c>
      <c r="AR1245" s="80" t="b">
        <v>1</v>
      </c>
      <c r="AS1245" s="80" t="s">
        <v>1306</v>
      </c>
      <c r="AT1245" s="80">
        <v>1</v>
      </c>
      <c r="AU1245" s="83" t="s">
        <v>1315</v>
      </c>
      <c r="AV1245" s="80" t="b">
        <v>0</v>
      </c>
      <c r="AW1245" s="80" t="s">
        <v>1519</v>
      </c>
      <c r="AX1245" s="83" t="s">
        <v>14215</v>
      </c>
      <c r="AY1245" s="80" t="s">
        <v>66</v>
      </c>
    </row>
    <row r="1246" spans="1:51" x14ac:dyDescent="0.25">
      <c r="A1246" s="66" t="s">
        <v>14053</v>
      </c>
      <c r="B1246" s="67"/>
      <c r="C1246" s="67"/>
      <c r="D1246" s="68"/>
      <c r="E1246" s="111"/>
      <c r="F1246" s="104" t="s">
        <v>14197</v>
      </c>
      <c r="G1246" s="112"/>
      <c r="H1246" s="71"/>
      <c r="I1246" s="72"/>
      <c r="J1246" s="113"/>
      <c r="K1246" s="71" t="s">
        <v>14235</v>
      </c>
      <c r="L1246" s="114"/>
      <c r="M1246" s="76"/>
      <c r="N1246" s="76"/>
      <c r="O1246" s="77"/>
      <c r="P1246" s="78"/>
      <c r="Q1246" s="78"/>
      <c r="R1246" s="87"/>
      <c r="S1246" s="87"/>
      <c r="T1246" s="87"/>
      <c r="U1246" s="87"/>
      <c r="V1246" s="88"/>
      <c r="W1246" s="88"/>
      <c r="X1246" s="88"/>
      <c r="Y1246" s="88"/>
      <c r="Z1246" s="51"/>
      <c r="AA1246" s="73"/>
      <c r="AB1246" s="73"/>
      <c r="AC1246" s="74"/>
      <c r="AD1246" s="80" t="s">
        <v>14125</v>
      </c>
      <c r="AE1246" s="80">
        <v>6109</v>
      </c>
      <c r="AF1246" s="80">
        <v>7135</v>
      </c>
      <c r="AG1246" s="80">
        <v>23819</v>
      </c>
      <c r="AH1246" s="80">
        <v>0</v>
      </c>
      <c r="AI1246" s="80"/>
      <c r="AJ1246" s="80" t="s">
        <v>14143</v>
      </c>
      <c r="AK1246" s="80" t="s">
        <v>1048</v>
      </c>
      <c r="AL1246" s="80"/>
      <c r="AM1246" s="80"/>
      <c r="AN1246" s="82">
        <v>41124.755868055552</v>
      </c>
      <c r="AO1246" s="83" t="s">
        <v>14172</v>
      </c>
      <c r="AP1246" s="80" t="b">
        <v>0</v>
      </c>
      <c r="AQ1246" s="80" t="b">
        <v>0</v>
      </c>
      <c r="AR1246" s="80" t="b">
        <v>0</v>
      </c>
      <c r="AS1246" s="80" t="s">
        <v>1306</v>
      </c>
      <c r="AT1246" s="80">
        <v>32</v>
      </c>
      <c r="AU1246" s="83" t="s">
        <v>1359</v>
      </c>
      <c r="AV1246" s="80" t="b">
        <v>0</v>
      </c>
      <c r="AW1246" s="80" t="s">
        <v>1519</v>
      </c>
      <c r="AX1246" s="83" t="s">
        <v>14216</v>
      </c>
      <c r="AY1246" s="80" t="s">
        <v>66</v>
      </c>
    </row>
    <row r="1247" spans="1:51" x14ac:dyDescent="0.25">
      <c r="A1247" s="66" t="s">
        <v>14054</v>
      </c>
      <c r="B1247" s="67"/>
      <c r="C1247" s="67"/>
      <c r="D1247" s="68"/>
      <c r="E1247" s="111"/>
      <c r="F1247" s="104" t="s">
        <v>14198</v>
      </c>
      <c r="G1247" s="112"/>
      <c r="H1247" s="71"/>
      <c r="I1247" s="72"/>
      <c r="J1247" s="113"/>
      <c r="K1247" s="71" t="s">
        <v>14236</v>
      </c>
      <c r="L1247" s="114"/>
      <c r="M1247" s="76"/>
      <c r="N1247" s="76"/>
      <c r="O1247" s="77"/>
      <c r="P1247" s="78"/>
      <c r="Q1247" s="78"/>
      <c r="R1247" s="87"/>
      <c r="S1247" s="87"/>
      <c r="T1247" s="87"/>
      <c r="U1247" s="87"/>
      <c r="V1247" s="88"/>
      <c r="W1247" s="88"/>
      <c r="X1247" s="88"/>
      <c r="Y1247" s="88"/>
      <c r="Z1247" s="51"/>
      <c r="AA1247" s="73"/>
      <c r="AB1247" s="73"/>
      <c r="AC1247" s="74"/>
      <c r="AD1247" s="80" t="s">
        <v>14126</v>
      </c>
      <c r="AE1247" s="80">
        <v>2101</v>
      </c>
      <c r="AF1247" s="80">
        <v>1340</v>
      </c>
      <c r="AG1247" s="80">
        <v>18088</v>
      </c>
      <c r="AH1247" s="80">
        <v>13109</v>
      </c>
      <c r="AI1247" s="80">
        <v>-21600</v>
      </c>
      <c r="AJ1247" s="80" t="s">
        <v>14144</v>
      </c>
      <c r="AK1247" s="80" t="s">
        <v>3915</v>
      </c>
      <c r="AL1247" s="80"/>
      <c r="AM1247" s="80" t="s">
        <v>1178</v>
      </c>
      <c r="AN1247" s="82">
        <v>40288.050625000003</v>
      </c>
      <c r="AO1247" s="83" t="s">
        <v>14173</v>
      </c>
      <c r="AP1247" s="80" t="b">
        <v>1</v>
      </c>
      <c r="AQ1247" s="80" t="b">
        <v>0</v>
      </c>
      <c r="AR1247" s="80" t="b">
        <v>1</v>
      </c>
      <c r="AS1247" s="80" t="s">
        <v>1306</v>
      </c>
      <c r="AT1247" s="80">
        <v>67</v>
      </c>
      <c r="AU1247" s="83" t="s">
        <v>1315</v>
      </c>
      <c r="AV1247" s="80" t="b">
        <v>0</v>
      </c>
      <c r="AW1247" s="80" t="s">
        <v>1519</v>
      </c>
      <c r="AX1247" s="83" t="s">
        <v>14217</v>
      </c>
      <c r="AY1247" s="80" t="s">
        <v>66</v>
      </c>
    </row>
    <row r="1248" spans="1:51" x14ac:dyDescent="0.25">
      <c r="A1248" s="66" t="s">
        <v>14055</v>
      </c>
      <c r="B1248" s="67"/>
      <c r="C1248" s="67"/>
      <c r="D1248" s="68"/>
      <c r="E1248" s="111"/>
      <c r="F1248" s="104" t="s">
        <v>14199</v>
      </c>
      <c r="G1248" s="112"/>
      <c r="H1248" s="71"/>
      <c r="I1248" s="72"/>
      <c r="J1248" s="113"/>
      <c r="K1248" s="71" t="s">
        <v>14237</v>
      </c>
      <c r="L1248" s="114"/>
      <c r="M1248" s="76"/>
      <c r="N1248" s="76"/>
      <c r="O1248" s="77"/>
      <c r="P1248" s="78"/>
      <c r="Q1248" s="78"/>
      <c r="R1248" s="87"/>
      <c r="S1248" s="87"/>
      <c r="T1248" s="87"/>
      <c r="U1248" s="87"/>
      <c r="V1248" s="88"/>
      <c r="W1248" s="88"/>
      <c r="X1248" s="88"/>
      <c r="Y1248" s="88"/>
      <c r="Z1248" s="51"/>
      <c r="AA1248" s="73"/>
      <c r="AB1248" s="73"/>
      <c r="AC1248" s="74"/>
      <c r="AD1248" s="80" t="s">
        <v>14127</v>
      </c>
      <c r="AE1248" s="80">
        <v>1062</v>
      </c>
      <c r="AF1248" s="80">
        <v>1091</v>
      </c>
      <c r="AG1248" s="80">
        <v>19524</v>
      </c>
      <c r="AH1248" s="80">
        <v>5251</v>
      </c>
      <c r="AI1248" s="80">
        <v>-10800</v>
      </c>
      <c r="AJ1248" s="80" t="s">
        <v>14145</v>
      </c>
      <c r="AK1248" s="80" t="s">
        <v>14157</v>
      </c>
      <c r="AL1248" s="80"/>
      <c r="AM1248" s="80" t="s">
        <v>2670</v>
      </c>
      <c r="AN1248" s="82">
        <v>41774.007303240738</v>
      </c>
      <c r="AO1248" s="83" t="s">
        <v>14174</v>
      </c>
      <c r="AP1248" s="80" t="b">
        <v>0</v>
      </c>
      <c r="AQ1248" s="80" t="b">
        <v>0</v>
      </c>
      <c r="AR1248" s="80" t="b">
        <v>1</v>
      </c>
      <c r="AS1248" s="80" t="s">
        <v>1308</v>
      </c>
      <c r="AT1248" s="80">
        <v>1</v>
      </c>
      <c r="AU1248" s="83" t="s">
        <v>1315</v>
      </c>
      <c r="AV1248" s="80" t="b">
        <v>0</v>
      </c>
      <c r="AW1248" s="80" t="s">
        <v>1519</v>
      </c>
      <c r="AX1248" s="83" t="s">
        <v>14218</v>
      </c>
      <c r="AY1248" s="80" t="s">
        <v>66</v>
      </c>
    </row>
    <row r="1249" spans="1:51" x14ac:dyDescent="0.25">
      <c r="A1249" s="66" t="s">
        <v>14056</v>
      </c>
      <c r="B1249" s="67"/>
      <c r="C1249" s="67"/>
      <c r="D1249" s="68"/>
      <c r="E1249" s="111"/>
      <c r="F1249" s="104" t="s">
        <v>14200</v>
      </c>
      <c r="G1249" s="112"/>
      <c r="H1249" s="71"/>
      <c r="I1249" s="72"/>
      <c r="J1249" s="113"/>
      <c r="K1249" s="71" t="s">
        <v>17413</v>
      </c>
      <c r="L1249" s="114"/>
      <c r="M1249" s="76"/>
      <c r="N1249" s="76"/>
      <c r="O1249" s="77"/>
      <c r="P1249" s="78"/>
      <c r="Q1249" s="78"/>
      <c r="R1249" s="87"/>
      <c r="S1249" s="87"/>
      <c r="T1249" s="87"/>
      <c r="U1249" s="87"/>
      <c r="V1249" s="88"/>
      <c r="W1249" s="88"/>
      <c r="X1249" s="88"/>
      <c r="Y1249" s="88"/>
      <c r="Z1249" s="51"/>
      <c r="AA1249" s="73"/>
      <c r="AB1249" s="73"/>
      <c r="AC1249" s="74"/>
      <c r="AD1249" s="80" t="s">
        <v>14128</v>
      </c>
      <c r="AE1249" s="80">
        <v>6182</v>
      </c>
      <c r="AF1249" s="80">
        <v>7202</v>
      </c>
      <c r="AG1249" s="80">
        <v>33605</v>
      </c>
      <c r="AH1249" s="80">
        <v>17110</v>
      </c>
      <c r="AI1249" s="80"/>
      <c r="AJ1249" s="80" t="s">
        <v>14146</v>
      </c>
      <c r="AK1249" s="80" t="s">
        <v>1004</v>
      </c>
      <c r="AL1249" s="80"/>
      <c r="AM1249" s="80"/>
      <c r="AN1249" s="82">
        <v>40595.82671296296</v>
      </c>
      <c r="AO1249" s="83" t="s">
        <v>14175</v>
      </c>
      <c r="AP1249" s="80" t="b">
        <v>1</v>
      </c>
      <c r="AQ1249" s="80" t="b">
        <v>0</v>
      </c>
      <c r="AR1249" s="80" t="b">
        <v>1</v>
      </c>
      <c r="AS1249" s="80" t="s">
        <v>1307</v>
      </c>
      <c r="AT1249" s="80">
        <v>82</v>
      </c>
      <c r="AU1249" s="83" t="s">
        <v>1315</v>
      </c>
      <c r="AV1249" s="80" t="b">
        <v>0</v>
      </c>
      <c r="AW1249" s="80" t="s">
        <v>1519</v>
      </c>
      <c r="AX1249" s="83" t="s">
        <v>14219</v>
      </c>
      <c r="AY1249" s="80" t="s">
        <v>65</v>
      </c>
    </row>
    <row r="1250" spans="1:51" x14ac:dyDescent="0.25">
      <c r="A1250" s="66" t="s">
        <v>14057</v>
      </c>
      <c r="B1250" s="67"/>
      <c r="C1250" s="67"/>
      <c r="D1250" s="68"/>
      <c r="E1250" s="111"/>
      <c r="F1250" s="104" t="s">
        <v>14201</v>
      </c>
      <c r="G1250" s="112"/>
      <c r="H1250" s="71"/>
      <c r="I1250" s="72"/>
      <c r="J1250" s="113"/>
      <c r="K1250" s="71" t="s">
        <v>14238</v>
      </c>
      <c r="L1250" s="114"/>
      <c r="M1250" s="76"/>
      <c r="N1250" s="76"/>
      <c r="O1250" s="77"/>
      <c r="P1250" s="78"/>
      <c r="Q1250" s="78"/>
      <c r="R1250" s="87"/>
      <c r="S1250" s="87"/>
      <c r="T1250" s="87"/>
      <c r="U1250" s="87"/>
      <c r="V1250" s="88"/>
      <c r="W1250" s="88"/>
      <c r="X1250" s="88"/>
      <c r="Y1250" s="88"/>
      <c r="Z1250" s="51"/>
      <c r="AA1250" s="73"/>
      <c r="AB1250" s="73"/>
      <c r="AC1250" s="74"/>
      <c r="AD1250" s="80" t="s">
        <v>14129</v>
      </c>
      <c r="AE1250" s="80">
        <v>676</v>
      </c>
      <c r="AF1250" s="80">
        <v>4354</v>
      </c>
      <c r="AG1250" s="80">
        <v>109783</v>
      </c>
      <c r="AH1250" s="80">
        <v>1982</v>
      </c>
      <c r="AI1250" s="80"/>
      <c r="AJ1250" s="80"/>
      <c r="AK1250" s="80" t="s">
        <v>5980</v>
      </c>
      <c r="AL1250" s="83" t="s">
        <v>14162</v>
      </c>
      <c r="AM1250" s="80"/>
      <c r="AN1250" s="82">
        <v>41538.052499999998</v>
      </c>
      <c r="AO1250" s="83" t="s">
        <v>14176</v>
      </c>
      <c r="AP1250" s="80" t="b">
        <v>0</v>
      </c>
      <c r="AQ1250" s="80" t="b">
        <v>0</v>
      </c>
      <c r="AR1250" s="80" t="b">
        <v>0</v>
      </c>
      <c r="AS1250" s="80" t="s">
        <v>1307</v>
      </c>
      <c r="AT1250" s="80">
        <v>149</v>
      </c>
      <c r="AU1250" s="83" t="s">
        <v>1315</v>
      </c>
      <c r="AV1250" s="80" t="b">
        <v>0</v>
      </c>
      <c r="AW1250" s="80" t="s">
        <v>1519</v>
      </c>
      <c r="AX1250" s="83" t="s">
        <v>14220</v>
      </c>
      <c r="AY1250" s="80" t="s">
        <v>66</v>
      </c>
    </row>
    <row r="1251" spans="1:51" x14ac:dyDescent="0.25">
      <c r="A1251" s="66" t="s">
        <v>14058</v>
      </c>
      <c r="B1251" s="67"/>
      <c r="C1251" s="67"/>
      <c r="D1251" s="68"/>
      <c r="E1251" s="111"/>
      <c r="F1251" s="104" t="s">
        <v>14202</v>
      </c>
      <c r="G1251" s="112"/>
      <c r="H1251" s="71"/>
      <c r="I1251" s="72"/>
      <c r="J1251" s="113"/>
      <c r="K1251" s="71" t="s">
        <v>14239</v>
      </c>
      <c r="L1251" s="114"/>
      <c r="M1251" s="76"/>
      <c r="N1251" s="76"/>
      <c r="O1251" s="77"/>
      <c r="P1251" s="78"/>
      <c r="Q1251" s="78"/>
      <c r="R1251" s="87"/>
      <c r="S1251" s="87"/>
      <c r="T1251" s="87"/>
      <c r="U1251" s="87"/>
      <c r="V1251" s="88"/>
      <c r="W1251" s="88"/>
      <c r="X1251" s="88"/>
      <c r="Y1251" s="88"/>
      <c r="Z1251" s="51"/>
      <c r="AA1251" s="73"/>
      <c r="AB1251" s="73"/>
      <c r="AC1251" s="74"/>
      <c r="AD1251" s="80" t="s">
        <v>14130</v>
      </c>
      <c r="AE1251" s="80">
        <v>209</v>
      </c>
      <c r="AF1251" s="80">
        <v>46</v>
      </c>
      <c r="AG1251" s="80">
        <v>2942</v>
      </c>
      <c r="AH1251" s="80">
        <v>0</v>
      </c>
      <c r="AI1251" s="80"/>
      <c r="AJ1251" s="80"/>
      <c r="AK1251" s="80"/>
      <c r="AL1251" s="80"/>
      <c r="AM1251" s="80"/>
      <c r="AN1251" s="82">
        <v>42493.243738425925</v>
      </c>
      <c r="AO1251" s="80"/>
      <c r="AP1251" s="80" t="b">
        <v>1</v>
      </c>
      <c r="AQ1251" s="80" t="b">
        <v>0</v>
      </c>
      <c r="AR1251" s="80" t="b">
        <v>0</v>
      </c>
      <c r="AS1251" s="80" t="s">
        <v>2774</v>
      </c>
      <c r="AT1251" s="80">
        <v>6</v>
      </c>
      <c r="AU1251" s="80"/>
      <c r="AV1251" s="80" t="b">
        <v>0</v>
      </c>
      <c r="AW1251" s="80" t="s">
        <v>1519</v>
      </c>
      <c r="AX1251" s="83" t="s">
        <v>14221</v>
      </c>
      <c r="AY1251" s="80" t="s">
        <v>66</v>
      </c>
    </row>
    <row r="1252" spans="1:51" x14ac:dyDescent="0.25">
      <c r="A1252" s="66" t="s">
        <v>14059</v>
      </c>
      <c r="B1252" s="67"/>
      <c r="C1252" s="67"/>
      <c r="D1252" s="68"/>
      <c r="E1252" s="111"/>
      <c r="F1252" s="104" t="s">
        <v>14203</v>
      </c>
      <c r="G1252" s="112"/>
      <c r="H1252" s="71"/>
      <c r="I1252" s="72"/>
      <c r="J1252" s="113"/>
      <c r="K1252" s="71" t="s">
        <v>14240</v>
      </c>
      <c r="L1252" s="114"/>
      <c r="M1252" s="76"/>
      <c r="N1252" s="76"/>
      <c r="O1252" s="77"/>
      <c r="P1252" s="78"/>
      <c r="Q1252" s="78"/>
      <c r="R1252" s="87"/>
      <c r="S1252" s="87"/>
      <c r="T1252" s="87"/>
      <c r="U1252" s="87"/>
      <c r="V1252" s="88"/>
      <c r="W1252" s="88"/>
      <c r="X1252" s="88"/>
      <c r="Y1252" s="88"/>
      <c r="Z1252" s="51"/>
      <c r="AA1252" s="73"/>
      <c r="AB1252" s="73"/>
      <c r="AC1252" s="74"/>
      <c r="AD1252" s="80" t="s">
        <v>14131</v>
      </c>
      <c r="AE1252" s="80">
        <v>76</v>
      </c>
      <c r="AF1252" s="80">
        <v>590</v>
      </c>
      <c r="AG1252" s="80">
        <v>7961</v>
      </c>
      <c r="AH1252" s="80">
        <v>1991</v>
      </c>
      <c r="AI1252" s="80">
        <v>-7200</v>
      </c>
      <c r="AJ1252" s="80" t="s">
        <v>14147</v>
      </c>
      <c r="AK1252" s="80" t="s">
        <v>14158</v>
      </c>
      <c r="AL1252" s="80"/>
      <c r="AM1252" s="80" t="s">
        <v>2667</v>
      </c>
      <c r="AN1252" s="82">
        <v>41822.082650462966</v>
      </c>
      <c r="AO1252" s="83" t="s">
        <v>14177</v>
      </c>
      <c r="AP1252" s="80" t="b">
        <v>0</v>
      </c>
      <c r="AQ1252" s="80" t="b">
        <v>0</v>
      </c>
      <c r="AR1252" s="80" t="b">
        <v>1</v>
      </c>
      <c r="AS1252" s="80" t="s">
        <v>1308</v>
      </c>
      <c r="AT1252" s="80">
        <v>1</v>
      </c>
      <c r="AU1252" s="83" t="s">
        <v>1315</v>
      </c>
      <c r="AV1252" s="80" t="b">
        <v>0</v>
      </c>
      <c r="AW1252" s="80" t="s">
        <v>1519</v>
      </c>
      <c r="AX1252" s="83" t="s">
        <v>14222</v>
      </c>
      <c r="AY1252" s="80" t="s">
        <v>66</v>
      </c>
    </row>
    <row r="1253" spans="1:51" x14ac:dyDescent="0.25">
      <c r="A1253" s="66" t="s">
        <v>14060</v>
      </c>
      <c r="B1253" s="67"/>
      <c r="C1253" s="67"/>
      <c r="D1253" s="68"/>
      <c r="E1253" s="111"/>
      <c r="F1253" s="104" t="s">
        <v>14204</v>
      </c>
      <c r="G1253" s="112"/>
      <c r="H1253" s="71"/>
      <c r="I1253" s="72"/>
      <c r="J1253" s="113"/>
      <c r="K1253" s="71" t="s">
        <v>14241</v>
      </c>
      <c r="L1253" s="114"/>
      <c r="M1253" s="76"/>
      <c r="N1253" s="76"/>
      <c r="O1253" s="77"/>
      <c r="P1253" s="78"/>
      <c r="Q1253" s="78"/>
      <c r="R1253" s="87"/>
      <c r="S1253" s="87"/>
      <c r="T1253" s="87"/>
      <c r="U1253" s="87"/>
      <c r="V1253" s="88"/>
      <c r="W1253" s="88"/>
      <c r="X1253" s="88"/>
      <c r="Y1253" s="88"/>
      <c r="Z1253" s="51"/>
      <c r="AA1253" s="73"/>
      <c r="AB1253" s="73"/>
      <c r="AC1253" s="74"/>
      <c r="AD1253" s="80" t="s">
        <v>14132</v>
      </c>
      <c r="AE1253" s="80">
        <v>273</v>
      </c>
      <c r="AF1253" s="80">
        <v>1029</v>
      </c>
      <c r="AG1253" s="80">
        <v>53935</v>
      </c>
      <c r="AH1253" s="80">
        <v>19113</v>
      </c>
      <c r="AI1253" s="80">
        <v>-10800</v>
      </c>
      <c r="AJ1253" s="80" t="s">
        <v>14148</v>
      </c>
      <c r="AK1253" s="80" t="s">
        <v>2596</v>
      </c>
      <c r="AL1253" s="83" t="s">
        <v>14163</v>
      </c>
      <c r="AM1253" s="80" t="s">
        <v>1174</v>
      </c>
      <c r="AN1253" s="82">
        <v>40885.097326388888</v>
      </c>
      <c r="AO1253" s="83" t="s">
        <v>14178</v>
      </c>
      <c r="AP1253" s="80" t="b">
        <v>0</v>
      </c>
      <c r="AQ1253" s="80" t="b">
        <v>0</v>
      </c>
      <c r="AR1253" s="80" t="b">
        <v>1</v>
      </c>
      <c r="AS1253" s="80" t="s">
        <v>1308</v>
      </c>
      <c r="AT1253" s="80">
        <v>2</v>
      </c>
      <c r="AU1253" s="83" t="s">
        <v>14186</v>
      </c>
      <c r="AV1253" s="80" t="b">
        <v>0</v>
      </c>
      <c r="AW1253" s="80" t="s">
        <v>1519</v>
      </c>
      <c r="AX1253" s="83" t="s">
        <v>14223</v>
      </c>
      <c r="AY1253" s="80" t="s">
        <v>66</v>
      </c>
    </row>
    <row r="1254" spans="1:51" x14ac:dyDescent="0.25">
      <c r="A1254" s="66" t="s">
        <v>14064</v>
      </c>
      <c r="B1254" s="67"/>
      <c r="C1254" s="67"/>
      <c r="D1254" s="68"/>
      <c r="E1254" s="111"/>
      <c r="F1254" s="104" t="s">
        <v>14205</v>
      </c>
      <c r="G1254" s="112"/>
      <c r="H1254" s="71"/>
      <c r="I1254" s="72"/>
      <c r="J1254" s="113"/>
      <c r="K1254" s="71" t="s">
        <v>14242</v>
      </c>
      <c r="L1254" s="114"/>
      <c r="M1254" s="76"/>
      <c r="N1254" s="76"/>
      <c r="O1254" s="77"/>
      <c r="P1254" s="78"/>
      <c r="Q1254" s="78"/>
      <c r="R1254" s="87"/>
      <c r="S1254" s="87"/>
      <c r="T1254" s="87"/>
      <c r="U1254" s="87"/>
      <c r="V1254" s="88"/>
      <c r="W1254" s="88"/>
      <c r="X1254" s="88"/>
      <c r="Y1254" s="88"/>
      <c r="Z1254" s="51"/>
      <c r="AA1254" s="73"/>
      <c r="AB1254" s="73"/>
      <c r="AC1254" s="74"/>
      <c r="AD1254" s="80" t="s">
        <v>14133</v>
      </c>
      <c r="AE1254" s="80">
        <v>326</v>
      </c>
      <c r="AF1254" s="80">
        <v>490</v>
      </c>
      <c r="AG1254" s="80">
        <v>17553</v>
      </c>
      <c r="AH1254" s="80">
        <v>1111</v>
      </c>
      <c r="AI1254" s="80">
        <v>-10800</v>
      </c>
      <c r="AJ1254" s="80" t="s">
        <v>14149</v>
      </c>
      <c r="AK1254" s="80" t="s">
        <v>10113</v>
      </c>
      <c r="AL1254" s="80"/>
      <c r="AM1254" s="80" t="s">
        <v>1173</v>
      </c>
      <c r="AN1254" s="82">
        <v>40660.939212962963</v>
      </c>
      <c r="AO1254" s="83" t="s">
        <v>14179</v>
      </c>
      <c r="AP1254" s="80" t="b">
        <v>0</v>
      </c>
      <c r="AQ1254" s="80" t="b">
        <v>0</v>
      </c>
      <c r="AR1254" s="80" t="b">
        <v>1</v>
      </c>
      <c r="AS1254" s="80" t="s">
        <v>1308</v>
      </c>
      <c r="AT1254" s="80">
        <v>0</v>
      </c>
      <c r="AU1254" s="83" t="s">
        <v>14187</v>
      </c>
      <c r="AV1254" s="80" t="b">
        <v>0</v>
      </c>
      <c r="AW1254" s="80" t="s">
        <v>1519</v>
      </c>
      <c r="AX1254" s="83" t="s">
        <v>14224</v>
      </c>
      <c r="AY1254" s="80" t="s">
        <v>65</v>
      </c>
    </row>
    <row r="1255" spans="1:51" x14ac:dyDescent="0.25">
      <c r="A1255" s="66" t="s">
        <v>14065</v>
      </c>
      <c r="B1255" s="67"/>
      <c r="C1255" s="67"/>
      <c r="D1255" s="68"/>
      <c r="E1255" s="111"/>
      <c r="F1255" s="104" t="s">
        <v>14206</v>
      </c>
      <c r="G1255" s="112"/>
      <c r="H1255" s="71"/>
      <c r="I1255" s="72"/>
      <c r="J1255" s="113"/>
      <c r="K1255" s="71" t="s">
        <v>14243</v>
      </c>
      <c r="L1255" s="114"/>
      <c r="M1255" s="76"/>
      <c r="N1255" s="76"/>
      <c r="O1255" s="77"/>
      <c r="P1255" s="78"/>
      <c r="Q1255" s="78"/>
      <c r="R1255" s="87"/>
      <c r="S1255" s="87"/>
      <c r="T1255" s="87"/>
      <c r="U1255" s="87"/>
      <c r="V1255" s="88"/>
      <c r="W1255" s="88"/>
      <c r="X1255" s="88"/>
      <c r="Y1255" s="88"/>
      <c r="Z1255" s="51"/>
      <c r="AA1255" s="73"/>
      <c r="AB1255" s="73"/>
      <c r="AC1255" s="74"/>
      <c r="AD1255" s="80" t="s">
        <v>14134</v>
      </c>
      <c r="AE1255" s="80">
        <v>411</v>
      </c>
      <c r="AF1255" s="80">
        <v>536</v>
      </c>
      <c r="AG1255" s="80">
        <v>6292</v>
      </c>
      <c r="AH1255" s="80">
        <v>1087</v>
      </c>
      <c r="AI1255" s="80">
        <v>-10800</v>
      </c>
      <c r="AJ1255" s="83" t="s">
        <v>14150</v>
      </c>
      <c r="AK1255" s="80"/>
      <c r="AL1255" s="80"/>
      <c r="AM1255" s="80" t="s">
        <v>1173</v>
      </c>
      <c r="AN1255" s="82">
        <v>40870.642245370371</v>
      </c>
      <c r="AO1255" s="83" t="s">
        <v>14180</v>
      </c>
      <c r="AP1255" s="80" t="b">
        <v>0</v>
      </c>
      <c r="AQ1255" s="80" t="b">
        <v>0</v>
      </c>
      <c r="AR1255" s="80" t="b">
        <v>1</v>
      </c>
      <c r="AS1255" s="80" t="s">
        <v>1308</v>
      </c>
      <c r="AT1255" s="80">
        <v>0</v>
      </c>
      <c r="AU1255" s="83" t="s">
        <v>14188</v>
      </c>
      <c r="AV1255" s="80" t="b">
        <v>0</v>
      </c>
      <c r="AW1255" s="80" t="s">
        <v>1519</v>
      </c>
      <c r="AX1255" s="83" t="s">
        <v>14225</v>
      </c>
      <c r="AY1255" s="80" t="s">
        <v>65</v>
      </c>
    </row>
    <row r="1256" spans="1:51" x14ac:dyDescent="0.25">
      <c r="A1256" s="66" t="s">
        <v>14061</v>
      </c>
      <c r="B1256" s="67"/>
      <c r="C1256" s="67"/>
      <c r="D1256" s="68"/>
      <c r="E1256" s="111"/>
      <c r="F1256" s="104" t="s">
        <v>14207</v>
      </c>
      <c r="G1256" s="112"/>
      <c r="H1256" s="71"/>
      <c r="I1256" s="72"/>
      <c r="J1256" s="113"/>
      <c r="K1256" s="71" t="s">
        <v>14244</v>
      </c>
      <c r="L1256" s="114"/>
      <c r="M1256" s="76"/>
      <c r="N1256" s="76"/>
      <c r="O1256" s="77"/>
      <c r="P1256" s="78"/>
      <c r="Q1256" s="78"/>
      <c r="R1256" s="87"/>
      <c r="S1256" s="87"/>
      <c r="T1256" s="87"/>
      <c r="U1256" s="87"/>
      <c r="V1256" s="88"/>
      <c r="W1256" s="88"/>
      <c r="X1256" s="88"/>
      <c r="Y1256" s="88"/>
      <c r="Z1256" s="51"/>
      <c r="AA1256" s="73"/>
      <c r="AB1256" s="73"/>
      <c r="AC1256" s="74"/>
      <c r="AD1256" s="80" t="s">
        <v>14135</v>
      </c>
      <c r="AE1256" s="80">
        <v>39</v>
      </c>
      <c r="AF1256" s="80">
        <v>73</v>
      </c>
      <c r="AG1256" s="80">
        <v>4864</v>
      </c>
      <c r="AH1256" s="80">
        <v>9</v>
      </c>
      <c r="AI1256" s="80"/>
      <c r="AJ1256" s="80" t="s">
        <v>14151</v>
      </c>
      <c r="AK1256" s="80"/>
      <c r="AL1256" s="80"/>
      <c r="AM1256" s="80"/>
      <c r="AN1256" s="82">
        <v>42122.716238425928</v>
      </c>
      <c r="AO1256" s="83" t="s">
        <v>14181</v>
      </c>
      <c r="AP1256" s="80" t="b">
        <v>1</v>
      </c>
      <c r="AQ1256" s="80" t="b">
        <v>0</v>
      </c>
      <c r="AR1256" s="80" t="b">
        <v>1</v>
      </c>
      <c r="AS1256" s="80" t="s">
        <v>1306</v>
      </c>
      <c r="AT1256" s="80">
        <v>17</v>
      </c>
      <c r="AU1256" s="83" t="s">
        <v>1315</v>
      </c>
      <c r="AV1256" s="80" t="b">
        <v>0</v>
      </c>
      <c r="AW1256" s="80" t="s">
        <v>1519</v>
      </c>
      <c r="AX1256" s="83" t="s">
        <v>14226</v>
      </c>
      <c r="AY1256" s="80" t="s">
        <v>66</v>
      </c>
    </row>
    <row r="1257" spans="1:51" x14ac:dyDescent="0.25">
      <c r="A1257" s="89" t="s">
        <v>14062</v>
      </c>
      <c r="B1257" s="90"/>
      <c r="C1257" s="90"/>
      <c r="D1257" s="91"/>
      <c r="E1257" s="92"/>
      <c r="F1257" s="105" t="s">
        <v>14208</v>
      </c>
      <c r="G1257" s="90"/>
      <c r="H1257" s="93"/>
      <c r="I1257" s="94"/>
      <c r="J1257" s="94"/>
      <c r="K1257" s="93" t="s">
        <v>14245</v>
      </c>
      <c r="L1257" s="95"/>
      <c r="M1257" s="96"/>
      <c r="N1257" s="96"/>
      <c r="O1257" s="97"/>
      <c r="P1257" s="98"/>
      <c r="Q1257" s="98"/>
      <c r="R1257" s="99"/>
      <c r="S1257" s="99"/>
      <c r="T1257" s="99"/>
      <c r="U1257" s="99"/>
      <c r="V1257" s="100"/>
      <c r="W1257" s="100"/>
      <c r="X1257" s="100"/>
      <c r="Y1257" s="100"/>
      <c r="Z1257" s="101"/>
      <c r="AA1257" s="102"/>
      <c r="AB1257" s="102"/>
      <c r="AC1257" s="103"/>
      <c r="AD1257" s="107" t="s">
        <v>14136</v>
      </c>
      <c r="AE1257" s="107">
        <v>1325</v>
      </c>
      <c r="AF1257" s="107">
        <v>390</v>
      </c>
      <c r="AG1257" s="107">
        <v>36366</v>
      </c>
      <c r="AH1257" s="107">
        <v>0</v>
      </c>
      <c r="AI1257" s="107"/>
      <c r="AJ1257" s="107" t="s">
        <v>14152</v>
      </c>
      <c r="AK1257" s="107" t="s">
        <v>14159</v>
      </c>
      <c r="AL1257" s="109" t="s">
        <v>14164</v>
      </c>
      <c r="AM1257" s="107"/>
      <c r="AN1257" s="108">
        <v>42469.212905092594</v>
      </c>
      <c r="AO1257" s="109" t="s">
        <v>14182</v>
      </c>
      <c r="AP1257" s="107" t="b">
        <v>1</v>
      </c>
      <c r="AQ1257" s="107" t="b">
        <v>0</v>
      </c>
      <c r="AR1257" s="107" t="b">
        <v>0</v>
      </c>
      <c r="AS1257" s="107" t="s">
        <v>1307</v>
      </c>
      <c r="AT1257" s="107">
        <v>28</v>
      </c>
      <c r="AU1257" s="107"/>
      <c r="AV1257" s="107" t="b">
        <v>0</v>
      </c>
      <c r="AW1257" s="107" t="s">
        <v>1519</v>
      </c>
      <c r="AX1257" s="109" t="s">
        <v>14227</v>
      </c>
      <c r="AY1257" s="107" t="s">
        <v>66</v>
      </c>
    </row>
    <row r="1258" spans="1:51" x14ac:dyDescent="0.25">
      <c r="A1258" s="66" t="s">
        <v>14246</v>
      </c>
      <c r="B1258" s="67"/>
      <c r="C1258" s="67"/>
      <c r="D1258" s="68"/>
      <c r="E1258" s="111"/>
      <c r="F1258" s="104" t="s">
        <v>14400</v>
      </c>
      <c r="G1258" s="112"/>
      <c r="H1258" s="71"/>
      <c r="I1258" s="72"/>
      <c r="J1258" s="113"/>
      <c r="K1258" s="71" t="s">
        <v>15146</v>
      </c>
      <c r="L1258" s="114"/>
      <c r="M1258" s="76"/>
      <c r="N1258" s="76"/>
      <c r="O1258" s="77"/>
      <c r="P1258" s="78"/>
      <c r="Q1258" s="78"/>
      <c r="R1258" s="87"/>
      <c r="S1258" s="87"/>
      <c r="T1258" s="87"/>
      <c r="U1258" s="87"/>
      <c r="V1258" s="88"/>
      <c r="W1258" s="88"/>
      <c r="X1258" s="88"/>
      <c r="Y1258" s="88"/>
      <c r="Z1258" s="51"/>
      <c r="AA1258" s="73"/>
      <c r="AB1258" s="73"/>
      <c r="AC1258" s="74"/>
      <c r="AD1258" s="80" t="s">
        <v>14324</v>
      </c>
      <c r="AE1258" s="80">
        <v>0</v>
      </c>
      <c r="AF1258" s="80">
        <v>278</v>
      </c>
      <c r="AG1258" s="80">
        <v>7145</v>
      </c>
      <c r="AH1258" s="80">
        <v>0</v>
      </c>
      <c r="AI1258" s="80">
        <v>3600</v>
      </c>
      <c r="AJ1258" s="80" t="s">
        <v>14341</v>
      </c>
      <c r="AK1258" s="80" t="s">
        <v>14358</v>
      </c>
      <c r="AL1258" s="83" t="s">
        <v>14367</v>
      </c>
      <c r="AM1258" s="80" t="s">
        <v>4018</v>
      </c>
      <c r="AN1258" s="82">
        <v>42455.407673611109</v>
      </c>
      <c r="AO1258" s="83" t="s">
        <v>14376</v>
      </c>
      <c r="AP1258" s="80" t="b">
        <v>0</v>
      </c>
      <c r="AQ1258" s="80" t="b">
        <v>0</v>
      </c>
      <c r="AR1258" s="80" t="b">
        <v>0</v>
      </c>
      <c r="AS1258" s="80" t="s">
        <v>1312</v>
      </c>
      <c r="AT1258" s="80">
        <v>6</v>
      </c>
      <c r="AU1258" s="83" t="s">
        <v>1334</v>
      </c>
      <c r="AV1258" s="80" t="b">
        <v>0</v>
      </c>
      <c r="AW1258" s="80" t="s">
        <v>1519</v>
      </c>
      <c r="AX1258" s="83" t="s">
        <v>14418</v>
      </c>
      <c r="AY1258" s="80" t="s">
        <v>66</v>
      </c>
    </row>
    <row r="1259" spans="1:51" x14ac:dyDescent="0.25">
      <c r="A1259" s="66" t="s">
        <v>14247</v>
      </c>
      <c r="B1259" s="67"/>
      <c r="C1259" s="67"/>
      <c r="D1259" s="68"/>
      <c r="E1259" s="111"/>
      <c r="F1259" s="104" t="s">
        <v>14401</v>
      </c>
      <c r="G1259" s="112"/>
      <c r="H1259" s="71"/>
      <c r="I1259" s="72"/>
      <c r="J1259" s="113"/>
      <c r="K1259" s="71" t="s">
        <v>14439</v>
      </c>
      <c r="L1259" s="114"/>
      <c r="M1259" s="76"/>
      <c r="N1259" s="76"/>
      <c r="O1259" s="77"/>
      <c r="P1259" s="78"/>
      <c r="Q1259" s="78"/>
      <c r="R1259" s="87"/>
      <c r="S1259" s="87"/>
      <c r="T1259" s="87"/>
      <c r="U1259" s="87"/>
      <c r="V1259" s="88"/>
      <c r="W1259" s="88"/>
      <c r="X1259" s="88"/>
      <c r="Y1259" s="88"/>
      <c r="Z1259" s="51"/>
      <c r="AA1259" s="73"/>
      <c r="AB1259" s="73"/>
      <c r="AC1259" s="74"/>
      <c r="AD1259" s="80" t="s">
        <v>14325</v>
      </c>
      <c r="AE1259" s="80">
        <v>642</v>
      </c>
      <c r="AF1259" s="80">
        <v>1323</v>
      </c>
      <c r="AG1259" s="80">
        <v>93850</v>
      </c>
      <c r="AH1259" s="80">
        <v>32460</v>
      </c>
      <c r="AI1259" s="80">
        <v>-14400</v>
      </c>
      <c r="AJ1259" s="80" t="s">
        <v>14342</v>
      </c>
      <c r="AK1259" s="80" t="s">
        <v>9184</v>
      </c>
      <c r="AL1259" s="80"/>
      <c r="AM1259" s="80" t="s">
        <v>1172</v>
      </c>
      <c r="AN1259" s="82">
        <v>39834.98877314815</v>
      </c>
      <c r="AO1259" s="83" t="s">
        <v>14377</v>
      </c>
      <c r="AP1259" s="80" t="b">
        <v>0</v>
      </c>
      <c r="AQ1259" s="80" t="b">
        <v>0</v>
      </c>
      <c r="AR1259" s="80" t="b">
        <v>1</v>
      </c>
      <c r="AS1259" s="80" t="s">
        <v>1307</v>
      </c>
      <c r="AT1259" s="80">
        <v>10</v>
      </c>
      <c r="AU1259" s="83" t="s">
        <v>1348</v>
      </c>
      <c r="AV1259" s="80" t="b">
        <v>0</v>
      </c>
      <c r="AW1259" s="80" t="s">
        <v>1519</v>
      </c>
      <c r="AX1259" s="83" t="s">
        <v>14419</v>
      </c>
      <c r="AY1259" s="80" t="s">
        <v>66</v>
      </c>
    </row>
    <row r="1260" spans="1:51" x14ac:dyDescent="0.25">
      <c r="A1260" s="66" t="s">
        <v>14248</v>
      </c>
      <c r="B1260" s="67"/>
      <c r="C1260" s="67"/>
      <c r="D1260" s="68"/>
      <c r="E1260" s="111"/>
      <c r="F1260" s="104" t="s">
        <v>14402</v>
      </c>
      <c r="G1260" s="112"/>
      <c r="H1260" s="71"/>
      <c r="I1260" s="72"/>
      <c r="J1260" s="113"/>
      <c r="K1260" s="71" t="s">
        <v>14440</v>
      </c>
      <c r="L1260" s="114"/>
      <c r="M1260" s="76"/>
      <c r="N1260" s="76"/>
      <c r="O1260" s="77"/>
      <c r="P1260" s="78"/>
      <c r="Q1260" s="78"/>
      <c r="R1260" s="87"/>
      <c r="S1260" s="87"/>
      <c r="T1260" s="87"/>
      <c r="U1260" s="87"/>
      <c r="V1260" s="88"/>
      <c r="W1260" s="88"/>
      <c r="X1260" s="88"/>
      <c r="Y1260" s="88"/>
      <c r="Z1260" s="51"/>
      <c r="AA1260" s="73"/>
      <c r="AB1260" s="73"/>
      <c r="AC1260" s="74"/>
      <c r="AD1260" s="80" t="s">
        <v>14326</v>
      </c>
      <c r="AE1260" s="80">
        <v>312</v>
      </c>
      <c r="AF1260" s="80">
        <v>187</v>
      </c>
      <c r="AG1260" s="80">
        <v>4932</v>
      </c>
      <c r="AH1260" s="80">
        <v>3593</v>
      </c>
      <c r="AI1260" s="80">
        <v>-18000</v>
      </c>
      <c r="AJ1260" s="80" t="s">
        <v>14343</v>
      </c>
      <c r="AK1260" s="80" t="s">
        <v>2661</v>
      </c>
      <c r="AL1260" s="83" t="s">
        <v>14368</v>
      </c>
      <c r="AM1260" s="80" t="s">
        <v>2661</v>
      </c>
      <c r="AN1260" s="82">
        <v>40247.810416666667</v>
      </c>
      <c r="AO1260" s="80"/>
      <c r="AP1260" s="80" t="b">
        <v>0</v>
      </c>
      <c r="AQ1260" s="80" t="b">
        <v>0</v>
      </c>
      <c r="AR1260" s="80" t="b">
        <v>1</v>
      </c>
      <c r="AS1260" s="80" t="s">
        <v>1307</v>
      </c>
      <c r="AT1260" s="80">
        <v>8</v>
      </c>
      <c r="AU1260" s="83" t="s">
        <v>14391</v>
      </c>
      <c r="AV1260" s="80" t="b">
        <v>0</v>
      </c>
      <c r="AW1260" s="80" t="s">
        <v>1519</v>
      </c>
      <c r="AX1260" s="83" t="s">
        <v>14420</v>
      </c>
      <c r="AY1260" s="80" t="s">
        <v>66</v>
      </c>
    </row>
    <row r="1261" spans="1:51" x14ac:dyDescent="0.25">
      <c r="A1261" s="66" t="s">
        <v>14249</v>
      </c>
      <c r="B1261" s="67"/>
      <c r="C1261" s="67"/>
      <c r="D1261" s="68"/>
      <c r="E1261" s="111"/>
      <c r="F1261" s="104" t="s">
        <v>14403</v>
      </c>
      <c r="G1261" s="112"/>
      <c r="H1261" s="71"/>
      <c r="I1261" s="72"/>
      <c r="J1261" s="113"/>
      <c r="K1261" s="71" t="s">
        <v>14441</v>
      </c>
      <c r="L1261" s="114"/>
      <c r="M1261" s="76"/>
      <c r="N1261" s="76"/>
      <c r="O1261" s="77"/>
      <c r="P1261" s="78"/>
      <c r="Q1261" s="78"/>
      <c r="R1261" s="87"/>
      <c r="S1261" s="87"/>
      <c r="T1261" s="87"/>
      <c r="U1261" s="87"/>
      <c r="V1261" s="88"/>
      <c r="W1261" s="88"/>
      <c r="X1261" s="88"/>
      <c r="Y1261" s="88"/>
      <c r="Z1261" s="51"/>
      <c r="AA1261" s="73"/>
      <c r="AB1261" s="73"/>
      <c r="AC1261" s="74"/>
      <c r="AD1261" s="80" t="s">
        <v>14327</v>
      </c>
      <c r="AE1261" s="80">
        <v>85</v>
      </c>
      <c r="AF1261" s="80">
        <v>182</v>
      </c>
      <c r="AG1261" s="80">
        <v>24290</v>
      </c>
      <c r="AH1261" s="80">
        <v>1419</v>
      </c>
      <c r="AI1261" s="80"/>
      <c r="AJ1261" s="80" t="s">
        <v>14344</v>
      </c>
      <c r="AK1261" s="80" t="s">
        <v>14359</v>
      </c>
      <c r="AL1261" s="80"/>
      <c r="AM1261" s="80"/>
      <c r="AN1261" s="82">
        <v>40622.997662037036</v>
      </c>
      <c r="AO1261" s="83" t="s">
        <v>14378</v>
      </c>
      <c r="AP1261" s="80" t="b">
        <v>1</v>
      </c>
      <c r="AQ1261" s="80" t="b">
        <v>0</v>
      </c>
      <c r="AR1261" s="80" t="b">
        <v>0</v>
      </c>
      <c r="AS1261" s="80" t="s">
        <v>1306</v>
      </c>
      <c r="AT1261" s="80">
        <v>14</v>
      </c>
      <c r="AU1261" s="83" t="s">
        <v>1315</v>
      </c>
      <c r="AV1261" s="80" t="b">
        <v>0</v>
      </c>
      <c r="AW1261" s="80" t="s">
        <v>1519</v>
      </c>
      <c r="AX1261" s="83" t="s">
        <v>14421</v>
      </c>
      <c r="AY1261" s="80" t="s">
        <v>66</v>
      </c>
    </row>
    <row r="1262" spans="1:51" x14ac:dyDescent="0.25">
      <c r="A1262" s="66" t="s">
        <v>14262</v>
      </c>
      <c r="B1262" s="67"/>
      <c r="C1262" s="67"/>
      <c r="D1262" s="68"/>
      <c r="E1262" s="111"/>
      <c r="F1262" s="104" t="s">
        <v>14404</v>
      </c>
      <c r="G1262" s="112"/>
      <c r="H1262" s="71"/>
      <c r="I1262" s="72"/>
      <c r="J1262" s="113"/>
      <c r="K1262" s="71" t="s">
        <v>14442</v>
      </c>
      <c r="L1262" s="114"/>
      <c r="M1262" s="76"/>
      <c r="N1262" s="76"/>
      <c r="O1262" s="77"/>
      <c r="P1262" s="78"/>
      <c r="Q1262" s="78"/>
      <c r="R1262" s="87"/>
      <c r="S1262" s="87"/>
      <c r="T1262" s="87"/>
      <c r="U1262" s="87"/>
      <c r="V1262" s="88"/>
      <c r="W1262" s="88"/>
      <c r="X1262" s="88"/>
      <c r="Y1262" s="88"/>
      <c r="Z1262" s="51"/>
      <c r="AA1262" s="73"/>
      <c r="AB1262" s="73"/>
      <c r="AC1262" s="74"/>
      <c r="AD1262" s="80" t="s">
        <v>826</v>
      </c>
      <c r="AE1262" s="80">
        <v>1925</v>
      </c>
      <c r="AF1262" s="80">
        <v>144826</v>
      </c>
      <c r="AG1262" s="80">
        <v>3276</v>
      </c>
      <c r="AH1262" s="80">
        <v>6827</v>
      </c>
      <c r="AI1262" s="80"/>
      <c r="AJ1262" s="80" t="s">
        <v>14345</v>
      </c>
      <c r="AK1262" s="80" t="s">
        <v>14360</v>
      </c>
      <c r="AL1262" s="83" t="s">
        <v>14369</v>
      </c>
      <c r="AM1262" s="80"/>
      <c r="AN1262" s="82">
        <v>42156.61209490741</v>
      </c>
      <c r="AO1262" s="83" t="s">
        <v>14379</v>
      </c>
      <c r="AP1262" s="80" t="b">
        <v>0</v>
      </c>
      <c r="AQ1262" s="80" t="b">
        <v>0</v>
      </c>
      <c r="AR1262" s="80" t="b">
        <v>1</v>
      </c>
      <c r="AS1262" s="80" t="s">
        <v>1306</v>
      </c>
      <c r="AT1262" s="80">
        <v>351</v>
      </c>
      <c r="AU1262" s="83" t="s">
        <v>1315</v>
      </c>
      <c r="AV1262" s="80" t="b">
        <v>1</v>
      </c>
      <c r="AW1262" s="80" t="s">
        <v>1519</v>
      </c>
      <c r="AX1262" s="83" t="s">
        <v>14422</v>
      </c>
      <c r="AY1262" s="80" t="s">
        <v>65</v>
      </c>
    </row>
    <row r="1263" spans="1:51" x14ac:dyDescent="0.25">
      <c r="A1263" s="66" t="s">
        <v>14250</v>
      </c>
      <c r="B1263" s="67"/>
      <c r="C1263" s="67"/>
      <c r="D1263" s="68"/>
      <c r="E1263" s="111"/>
      <c r="F1263" s="104" t="s">
        <v>14405</v>
      </c>
      <c r="G1263" s="112"/>
      <c r="H1263" s="71"/>
      <c r="I1263" s="72"/>
      <c r="J1263" s="113"/>
      <c r="K1263" s="71" t="s">
        <v>14443</v>
      </c>
      <c r="L1263" s="114"/>
      <c r="M1263" s="76"/>
      <c r="N1263" s="76"/>
      <c r="O1263" s="77"/>
      <c r="P1263" s="78"/>
      <c r="Q1263" s="78"/>
      <c r="R1263" s="87"/>
      <c r="S1263" s="87"/>
      <c r="T1263" s="87"/>
      <c r="U1263" s="87"/>
      <c r="V1263" s="88"/>
      <c r="W1263" s="88"/>
      <c r="X1263" s="88"/>
      <c r="Y1263" s="88"/>
      <c r="Z1263" s="51"/>
      <c r="AA1263" s="73"/>
      <c r="AB1263" s="73"/>
      <c r="AC1263" s="74"/>
      <c r="AD1263" s="80" t="s">
        <v>14328</v>
      </c>
      <c r="AE1263" s="80">
        <v>629</v>
      </c>
      <c r="AF1263" s="80">
        <v>588</v>
      </c>
      <c r="AG1263" s="80">
        <v>16976</v>
      </c>
      <c r="AH1263" s="80">
        <v>2023</v>
      </c>
      <c r="AI1263" s="80">
        <v>-10800</v>
      </c>
      <c r="AJ1263" s="80" t="s">
        <v>14346</v>
      </c>
      <c r="AK1263" s="80" t="s">
        <v>14361</v>
      </c>
      <c r="AL1263" s="80"/>
      <c r="AM1263" s="80" t="s">
        <v>2670</v>
      </c>
      <c r="AN1263" s="82">
        <v>40822.852303240739</v>
      </c>
      <c r="AO1263" s="83" t="s">
        <v>14380</v>
      </c>
      <c r="AP1263" s="80" t="b">
        <v>0</v>
      </c>
      <c r="AQ1263" s="80" t="b">
        <v>0</v>
      </c>
      <c r="AR1263" s="80" t="b">
        <v>1</v>
      </c>
      <c r="AS1263" s="80" t="s">
        <v>1306</v>
      </c>
      <c r="AT1263" s="80">
        <v>6</v>
      </c>
      <c r="AU1263" s="83" t="s">
        <v>14392</v>
      </c>
      <c r="AV1263" s="80" t="b">
        <v>0</v>
      </c>
      <c r="AW1263" s="80" t="s">
        <v>1519</v>
      </c>
      <c r="AX1263" s="83" t="s">
        <v>14423</v>
      </c>
      <c r="AY1263" s="80" t="s">
        <v>66</v>
      </c>
    </row>
    <row r="1264" spans="1:51" x14ac:dyDescent="0.25">
      <c r="A1264" s="66" t="s">
        <v>14251</v>
      </c>
      <c r="B1264" s="67"/>
      <c r="C1264" s="67"/>
      <c r="D1264" s="68"/>
      <c r="E1264" s="111"/>
      <c r="F1264" s="104" t="s">
        <v>14406</v>
      </c>
      <c r="G1264" s="112"/>
      <c r="H1264" s="71"/>
      <c r="I1264" s="72"/>
      <c r="J1264" s="113"/>
      <c r="K1264" s="71" t="s">
        <v>14444</v>
      </c>
      <c r="L1264" s="114"/>
      <c r="M1264" s="76"/>
      <c r="N1264" s="76"/>
      <c r="O1264" s="77"/>
      <c r="P1264" s="78"/>
      <c r="Q1264" s="78"/>
      <c r="R1264" s="87"/>
      <c r="S1264" s="87"/>
      <c r="T1264" s="87"/>
      <c r="U1264" s="87"/>
      <c r="V1264" s="88"/>
      <c r="W1264" s="88"/>
      <c r="X1264" s="88"/>
      <c r="Y1264" s="88"/>
      <c r="Z1264" s="51"/>
      <c r="AA1264" s="73"/>
      <c r="AB1264" s="73"/>
      <c r="AC1264" s="74"/>
      <c r="AD1264" s="80" t="s">
        <v>14329</v>
      </c>
      <c r="AE1264" s="80">
        <v>886</v>
      </c>
      <c r="AF1264" s="80">
        <v>959</v>
      </c>
      <c r="AG1264" s="80">
        <v>45937</v>
      </c>
      <c r="AH1264" s="80">
        <v>40198</v>
      </c>
      <c r="AI1264" s="80"/>
      <c r="AJ1264" s="80" t="s">
        <v>14347</v>
      </c>
      <c r="AK1264" s="80" t="s">
        <v>14362</v>
      </c>
      <c r="AL1264" s="80"/>
      <c r="AM1264" s="80"/>
      <c r="AN1264" s="82">
        <v>42349.558067129627</v>
      </c>
      <c r="AO1264" s="83" t="s">
        <v>14381</v>
      </c>
      <c r="AP1264" s="80" t="b">
        <v>1</v>
      </c>
      <c r="AQ1264" s="80" t="b">
        <v>0</v>
      </c>
      <c r="AR1264" s="80" t="b">
        <v>1</v>
      </c>
      <c r="AS1264" s="80" t="s">
        <v>1307</v>
      </c>
      <c r="AT1264" s="80">
        <v>84</v>
      </c>
      <c r="AU1264" s="80"/>
      <c r="AV1264" s="80" t="b">
        <v>0</v>
      </c>
      <c r="AW1264" s="80" t="s">
        <v>1519</v>
      </c>
      <c r="AX1264" s="83" t="s">
        <v>14424</v>
      </c>
      <c r="AY1264" s="80" t="s">
        <v>66</v>
      </c>
    </row>
    <row r="1265" spans="1:51" x14ac:dyDescent="0.25">
      <c r="A1265" s="66" t="s">
        <v>14252</v>
      </c>
      <c r="B1265" s="67"/>
      <c r="C1265" s="67"/>
      <c r="D1265" s="68"/>
      <c r="E1265" s="111"/>
      <c r="F1265" s="104" t="s">
        <v>14407</v>
      </c>
      <c r="G1265" s="112"/>
      <c r="H1265" s="71"/>
      <c r="I1265" s="72"/>
      <c r="J1265" s="113"/>
      <c r="K1265" s="71" t="s">
        <v>14445</v>
      </c>
      <c r="L1265" s="114"/>
      <c r="M1265" s="76"/>
      <c r="N1265" s="76"/>
      <c r="O1265" s="77"/>
      <c r="P1265" s="78"/>
      <c r="Q1265" s="78"/>
      <c r="R1265" s="87"/>
      <c r="S1265" s="87"/>
      <c r="T1265" s="87"/>
      <c r="U1265" s="87"/>
      <c r="V1265" s="88"/>
      <c r="W1265" s="88"/>
      <c r="X1265" s="88"/>
      <c r="Y1265" s="88"/>
      <c r="Z1265" s="51"/>
      <c r="AA1265" s="73"/>
      <c r="AB1265" s="73"/>
      <c r="AC1265" s="74"/>
      <c r="AD1265" s="80" t="s">
        <v>14330</v>
      </c>
      <c r="AE1265" s="80">
        <v>1823</v>
      </c>
      <c r="AF1265" s="80">
        <v>631</v>
      </c>
      <c r="AG1265" s="80">
        <v>981</v>
      </c>
      <c r="AH1265" s="80">
        <v>3</v>
      </c>
      <c r="AI1265" s="80"/>
      <c r="AJ1265" s="80"/>
      <c r="AK1265" s="80"/>
      <c r="AL1265" s="80"/>
      <c r="AM1265" s="80"/>
      <c r="AN1265" s="82">
        <v>42522.688726851855</v>
      </c>
      <c r="AO1265" s="83" t="s">
        <v>14382</v>
      </c>
      <c r="AP1265" s="80" t="b">
        <v>1</v>
      </c>
      <c r="AQ1265" s="80" t="b">
        <v>0</v>
      </c>
      <c r="AR1265" s="80" t="b">
        <v>0</v>
      </c>
      <c r="AS1265" s="80" t="s">
        <v>1306</v>
      </c>
      <c r="AT1265" s="80">
        <v>9</v>
      </c>
      <c r="AU1265" s="80"/>
      <c r="AV1265" s="80" t="b">
        <v>0</v>
      </c>
      <c r="AW1265" s="80" t="s">
        <v>1519</v>
      </c>
      <c r="AX1265" s="83" t="s">
        <v>14425</v>
      </c>
      <c r="AY1265" s="80" t="s">
        <v>66</v>
      </c>
    </row>
    <row r="1266" spans="1:51" x14ac:dyDescent="0.25">
      <c r="A1266" s="66" t="s">
        <v>14253</v>
      </c>
      <c r="B1266" s="67"/>
      <c r="C1266" s="67"/>
      <c r="D1266" s="68"/>
      <c r="E1266" s="111"/>
      <c r="F1266" s="104" t="s">
        <v>14408</v>
      </c>
      <c r="G1266" s="112"/>
      <c r="H1266" s="71"/>
      <c r="I1266" s="72"/>
      <c r="J1266" s="113"/>
      <c r="K1266" s="71" t="s">
        <v>14446</v>
      </c>
      <c r="L1266" s="114"/>
      <c r="M1266" s="76"/>
      <c r="N1266" s="76"/>
      <c r="O1266" s="77"/>
      <c r="P1266" s="78"/>
      <c r="Q1266" s="78"/>
      <c r="R1266" s="87"/>
      <c r="S1266" s="87"/>
      <c r="T1266" s="87"/>
      <c r="U1266" s="87"/>
      <c r="V1266" s="88"/>
      <c r="W1266" s="88"/>
      <c r="X1266" s="88"/>
      <c r="Y1266" s="88"/>
      <c r="Z1266" s="51"/>
      <c r="AA1266" s="73"/>
      <c r="AB1266" s="73"/>
      <c r="AC1266" s="74"/>
      <c r="AD1266" s="80" t="s">
        <v>14331</v>
      </c>
      <c r="AE1266" s="80">
        <v>696</v>
      </c>
      <c r="AF1266" s="80">
        <v>1112</v>
      </c>
      <c r="AG1266" s="80">
        <v>38542</v>
      </c>
      <c r="AH1266" s="80">
        <v>972</v>
      </c>
      <c r="AI1266" s="80">
        <v>-25200</v>
      </c>
      <c r="AJ1266" s="80" t="s">
        <v>14348</v>
      </c>
      <c r="AK1266" s="80" t="s">
        <v>1004</v>
      </c>
      <c r="AL1266" s="80"/>
      <c r="AM1266" s="80" t="s">
        <v>1175</v>
      </c>
      <c r="AN1266" s="82">
        <v>40569.93645833333</v>
      </c>
      <c r="AO1266" s="83" t="s">
        <v>14383</v>
      </c>
      <c r="AP1266" s="80" t="b">
        <v>0</v>
      </c>
      <c r="AQ1266" s="80" t="b">
        <v>0</v>
      </c>
      <c r="AR1266" s="80" t="b">
        <v>1</v>
      </c>
      <c r="AS1266" s="80" t="s">
        <v>1307</v>
      </c>
      <c r="AT1266" s="80">
        <v>5</v>
      </c>
      <c r="AU1266" s="83" t="s">
        <v>14393</v>
      </c>
      <c r="AV1266" s="80" t="b">
        <v>0</v>
      </c>
      <c r="AW1266" s="80" t="s">
        <v>1519</v>
      </c>
      <c r="AX1266" s="83" t="s">
        <v>14426</v>
      </c>
      <c r="AY1266" s="80" t="s">
        <v>66</v>
      </c>
    </row>
    <row r="1267" spans="1:51" x14ac:dyDescent="0.25">
      <c r="A1267" s="66" t="s">
        <v>14254</v>
      </c>
      <c r="B1267" s="67"/>
      <c r="C1267" s="67"/>
      <c r="D1267" s="68"/>
      <c r="E1267" s="111"/>
      <c r="F1267" s="104" t="s">
        <v>14409</v>
      </c>
      <c r="G1267" s="112"/>
      <c r="H1267" s="71"/>
      <c r="I1267" s="72"/>
      <c r="J1267" s="113"/>
      <c r="K1267" s="71" t="s">
        <v>14447</v>
      </c>
      <c r="L1267" s="114"/>
      <c r="M1267" s="76"/>
      <c r="N1267" s="76"/>
      <c r="O1267" s="77"/>
      <c r="P1267" s="78"/>
      <c r="Q1267" s="78"/>
      <c r="R1267" s="87"/>
      <c r="S1267" s="87"/>
      <c r="T1267" s="87"/>
      <c r="U1267" s="87"/>
      <c r="V1267" s="88"/>
      <c r="W1267" s="88"/>
      <c r="X1267" s="88"/>
      <c r="Y1267" s="88"/>
      <c r="Z1267" s="51"/>
      <c r="AA1267" s="73"/>
      <c r="AB1267" s="73"/>
      <c r="AC1267" s="74"/>
      <c r="AD1267" s="80" t="s">
        <v>14332</v>
      </c>
      <c r="AE1267" s="80">
        <v>1235</v>
      </c>
      <c r="AF1267" s="80">
        <v>824</v>
      </c>
      <c r="AG1267" s="80">
        <v>10763</v>
      </c>
      <c r="AH1267" s="80">
        <v>79</v>
      </c>
      <c r="AI1267" s="80">
        <v>-16200</v>
      </c>
      <c r="AJ1267" s="80" t="s">
        <v>14349</v>
      </c>
      <c r="AK1267" s="80" t="s">
        <v>14363</v>
      </c>
      <c r="AL1267" s="80"/>
      <c r="AM1267" s="80" t="s">
        <v>1185</v>
      </c>
      <c r="AN1267" s="82">
        <v>39991.105567129627</v>
      </c>
      <c r="AO1267" s="80"/>
      <c r="AP1267" s="80" t="b">
        <v>0</v>
      </c>
      <c r="AQ1267" s="80" t="b">
        <v>0</v>
      </c>
      <c r="AR1267" s="80" t="b">
        <v>0</v>
      </c>
      <c r="AS1267" s="80" t="s">
        <v>1306</v>
      </c>
      <c r="AT1267" s="80">
        <v>6</v>
      </c>
      <c r="AU1267" s="83" t="s">
        <v>14394</v>
      </c>
      <c r="AV1267" s="80" t="b">
        <v>0</v>
      </c>
      <c r="AW1267" s="80" t="s">
        <v>1519</v>
      </c>
      <c r="AX1267" s="83" t="s">
        <v>14427</v>
      </c>
      <c r="AY1267" s="80" t="s">
        <v>66</v>
      </c>
    </row>
    <row r="1268" spans="1:51" x14ac:dyDescent="0.25">
      <c r="A1268" s="66" t="s">
        <v>14255</v>
      </c>
      <c r="B1268" s="67"/>
      <c r="C1268" s="67"/>
      <c r="D1268" s="68"/>
      <c r="E1268" s="111"/>
      <c r="F1268" s="104" t="s">
        <v>14410</v>
      </c>
      <c r="G1268" s="112"/>
      <c r="H1268" s="71"/>
      <c r="I1268" s="72"/>
      <c r="J1268" s="113"/>
      <c r="K1268" s="71" t="s">
        <v>14448</v>
      </c>
      <c r="L1268" s="114"/>
      <c r="M1268" s="76"/>
      <c r="N1268" s="76"/>
      <c r="O1268" s="77"/>
      <c r="P1268" s="78"/>
      <c r="Q1268" s="78"/>
      <c r="R1268" s="87"/>
      <c r="S1268" s="87"/>
      <c r="T1268" s="87"/>
      <c r="U1268" s="87"/>
      <c r="V1268" s="88"/>
      <c r="W1268" s="88"/>
      <c r="X1268" s="88"/>
      <c r="Y1268" s="88"/>
      <c r="Z1268" s="51"/>
      <c r="AA1268" s="73"/>
      <c r="AB1268" s="73"/>
      <c r="AC1268" s="74"/>
      <c r="AD1268" s="80" t="s">
        <v>14333</v>
      </c>
      <c r="AE1268" s="80">
        <v>499</v>
      </c>
      <c r="AF1268" s="80">
        <v>8219</v>
      </c>
      <c r="AG1268" s="80">
        <v>43921</v>
      </c>
      <c r="AH1268" s="80">
        <v>50880</v>
      </c>
      <c r="AI1268" s="80">
        <v>-14400</v>
      </c>
      <c r="AJ1268" s="80" t="s">
        <v>14350</v>
      </c>
      <c r="AK1268" s="80" t="s">
        <v>14364</v>
      </c>
      <c r="AL1268" s="80"/>
      <c r="AM1268" s="80" t="s">
        <v>7832</v>
      </c>
      <c r="AN1268" s="82">
        <v>40541.057164351849</v>
      </c>
      <c r="AO1268" s="83" t="s">
        <v>14384</v>
      </c>
      <c r="AP1268" s="80" t="b">
        <v>0</v>
      </c>
      <c r="AQ1268" s="80" t="b">
        <v>0</v>
      </c>
      <c r="AR1268" s="80" t="b">
        <v>1</v>
      </c>
      <c r="AS1268" s="80" t="s">
        <v>1307</v>
      </c>
      <c r="AT1268" s="80">
        <v>26</v>
      </c>
      <c r="AU1268" s="83" t="s">
        <v>14395</v>
      </c>
      <c r="AV1268" s="80" t="b">
        <v>0</v>
      </c>
      <c r="AW1268" s="80" t="s">
        <v>1519</v>
      </c>
      <c r="AX1268" s="83" t="s">
        <v>14428</v>
      </c>
      <c r="AY1268" s="80" t="s">
        <v>66</v>
      </c>
    </row>
    <row r="1269" spans="1:51" x14ac:dyDescent="0.25">
      <c r="A1269" s="66" t="s">
        <v>14256</v>
      </c>
      <c r="B1269" s="67"/>
      <c r="C1269" s="67"/>
      <c r="D1269" s="68"/>
      <c r="E1269" s="111"/>
      <c r="F1269" s="104" t="s">
        <v>14411</v>
      </c>
      <c r="G1269" s="112"/>
      <c r="H1269" s="71"/>
      <c r="I1269" s="72"/>
      <c r="J1269" s="113"/>
      <c r="K1269" s="71" t="s">
        <v>14835</v>
      </c>
      <c r="L1269" s="114"/>
      <c r="M1269" s="76"/>
      <c r="N1269" s="76"/>
      <c r="O1269" s="77"/>
      <c r="P1269" s="78"/>
      <c r="Q1269" s="78"/>
      <c r="R1269" s="87"/>
      <c r="S1269" s="87"/>
      <c r="T1269" s="87"/>
      <c r="U1269" s="87"/>
      <c r="V1269" s="88"/>
      <c r="W1269" s="88"/>
      <c r="X1269" s="88"/>
      <c r="Y1269" s="88"/>
      <c r="Z1269" s="51"/>
      <c r="AA1269" s="73"/>
      <c r="AB1269" s="73"/>
      <c r="AC1269" s="74"/>
      <c r="AD1269" s="80" t="s">
        <v>14334</v>
      </c>
      <c r="AE1269" s="80">
        <v>363</v>
      </c>
      <c r="AF1269" s="80">
        <v>229</v>
      </c>
      <c r="AG1269" s="80">
        <v>7719</v>
      </c>
      <c r="AH1269" s="80">
        <v>3</v>
      </c>
      <c r="AI1269" s="80">
        <v>-25200</v>
      </c>
      <c r="AJ1269" s="80" t="s">
        <v>14351</v>
      </c>
      <c r="AK1269" s="80" t="s">
        <v>11871</v>
      </c>
      <c r="AL1269" s="83" t="s">
        <v>14370</v>
      </c>
      <c r="AM1269" s="80" t="s">
        <v>1175</v>
      </c>
      <c r="AN1269" s="82">
        <v>40191.146469907406</v>
      </c>
      <c r="AO1269" s="83" t="s">
        <v>14385</v>
      </c>
      <c r="AP1269" s="80" t="b">
        <v>1</v>
      </c>
      <c r="AQ1269" s="80" t="b">
        <v>0</v>
      </c>
      <c r="AR1269" s="80" t="b">
        <v>0</v>
      </c>
      <c r="AS1269" s="80" t="s">
        <v>1307</v>
      </c>
      <c r="AT1269" s="80">
        <v>235</v>
      </c>
      <c r="AU1269" s="83" t="s">
        <v>1315</v>
      </c>
      <c r="AV1269" s="80" t="b">
        <v>0</v>
      </c>
      <c r="AW1269" s="80" t="s">
        <v>1519</v>
      </c>
      <c r="AX1269" s="83" t="s">
        <v>14429</v>
      </c>
      <c r="AY1269" s="80" t="s">
        <v>66</v>
      </c>
    </row>
    <row r="1270" spans="1:51" x14ac:dyDescent="0.25">
      <c r="A1270" s="66" t="s">
        <v>14257</v>
      </c>
      <c r="B1270" s="67"/>
      <c r="C1270" s="67"/>
      <c r="D1270" s="68"/>
      <c r="E1270" s="111"/>
      <c r="F1270" s="104" t="s">
        <v>14412</v>
      </c>
      <c r="G1270" s="112"/>
      <c r="H1270" s="71"/>
      <c r="I1270" s="72"/>
      <c r="J1270" s="113"/>
      <c r="K1270" s="71" t="s">
        <v>28855</v>
      </c>
      <c r="L1270" s="114"/>
      <c r="M1270" s="76"/>
      <c r="N1270" s="76"/>
      <c r="O1270" s="77"/>
      <c r="P1270" s="78"/>
      <c r="Q1270" s="78"/>
      <c r="R1270" s="87"/>
      <c r="S1270" s="87"/>
      <c r="T1270" s="87"/>
      <c r="U1270" s="87"/>
      <c r="V1270" s="88"/>
      <c r="W1270" s="88"/>
      <c r="X1270" s="88"/>
      <c r="Y1270" s="88"/>
      <c r="Z1270" s="51"/>
      <c r="AA1270" s="73"/>
      <c r="AB1270" s="73"/>
      <c r="AC1270" s="74"/>
      <c r="AD1270" s="80" t="s">
        <v>14335</v>
      </c>
      <c r="AE1270" s="80">
        <v>5026</v>
      </c>
      <c r="AF1270" s="80">
        <v>158869</v>
      </c>
      <c r="AG1270" s="80">
        <v>75915</v>
      </c>
      <c r="AH1270" s="80">
        <v>1581</v>
      </c>
      <c r="AI1270" s="80">
        <v>-16200</v>
      </c>
      <c r="AJ1270" s="80" t="s">
        <v>14352</v>
      </c>
      <c r="AK1270" s="80" t="s">
        <v>14365</v>
      </c>
      <c r="AL1270" s="83" t="s">
        <v>14371</v>
      </c>
      <c r="AM1270" s="80" t="s">
        <v>1185</v>
      </c>
      <c r="AN1270" s="82">
        <v>41421.65420138889</v>
      </c>
      <c r="AO1270" s="83" t="s">
        <v>14386</v>
      </c>
      <c r="AP1270" s="80" t="b">
        <v>0</v>
      </c>
      <c r="AQ1270" s="80" t="b">
        <v>0</v>
      </c>
      <c r="AR1270" s="80" t="b">
        <v>0</v>
      </c>
      <c r="AS1270" s="80" t="s">
        <v>1306</v>
      </c>
      <c r="AT1270" s="80">
        <v>662</v>
      </c>
      <c r="AU1270" s="83" t="s">
        <v>14396</v>
      </c>
      <c r="AV1270" s="80" t="b">
        <v>1</v>
      </c>
      <c r="AW1270" s="80" t="s">
        <v>1519</v>
      </c>
      <c r="AX1270" s="83" t="s">
        <v>14430</v>
      </c>
      <c r="AY1270" s="80" t="s">
        <v>65</v>
      </c>
    </row>
    <row r="1271" spans="1:51" x14ac:dyDescent="0.25">
      <c r="A1271" s="66" t="s">
        <v>14258</v>
      </c>
      <c r="B1271" s="67"/>
      <c r="C1271" s="67"/>
      <c r="D1271" s="68"/>
      <c r="E1271" s="111"/>
      <c r="F1271" s="104" t="s">
        <v>14413</v>
      </c>
      <c r="G1271" s="112"/>
      <c r="H1271" s="71"/>
      <c r="I1271" s="72"/>
      <c r="J1271" s="113"/>
      <c r="K1271" s="71" t="s">
        <v>17414</v>
      </c>
      <c r="L1271" s="114"/>
      <c r="M1271" s="76"/>
      <c r="N1271" s="76"/>
      <c r="O1271" s="77"/>
      <c r="P1271" s="78"/>
      <c r="Q1271" s="78"/>
      <c r="R1271" s="87"/>
      <c r="S1271" s="87"/>
      <c r="T1271" s="87"/>
      <c r="U1271" s="87"/>
      <c r="V1271" s="88"/>
      <c r="W1271" s="88"/>
      <c r="X1271" s="88"/>
      <c r="Y1271" s="88"/>
      <c r="Z1271" s="51"/>
      <c r="AA1271" s="73"/>
      <c r="AB1271" s="73"/>
      <c r="AC1271" s="74"/>
      <c r="AD1271" s="80" t="s">
        <v>14336</v>
      </c>
      <c r="AE1271" s="80">
        <v>10100</v>
      </c>
      <c r="AF1271" s="80">
        <v>234260</v>
      </c>
      <c r="AG1271" s="80">
        <v>184261</v>
      </c>
      <c r="AH1271" s="80">
        <v>3157</v>
      </c>
      <c r="AI1271" s="80">
        <v>-25200</v>
      </c>
      <c r="AJ1271" s="80" t="s">
        <v>14353</v>
      </c>
      <c r="AK1271" s="80" t="s">
        <v>5886</v>
      </c>
      <c r="AL1271" s="83" t="s">
        <v>14372</v>
      </c>
      <c r="AM1271" s="80" t="s">
        <v>1175</v>
      </c>
      <c r="AN1271" s="82">
        <v>39861.784305555557</v>
      </c>
      <c r="AO1271" s="83" t="s">
        <v>14387</v>
      </c>
      <c r="AP1271" s="80" t="b">
        <v>0</v>
      </c>
      <c r="AQ1271" s="80" t="b">
        <v>0</v>
      </c>
      <c r="AR1271" s="80" t="b">
        <v>1</v>
      </c>
      <c r="AS1271" s="80" t="s">
        <v>1307</v>
      </c>
      <c r="AT1271" s="80">
        <v>3244</v>
      </c>
      <c r="AU1271" s="83" t="s">
        <v>14397</v>
      </c>
      <c r="AV1271" s="80" t="b">
        <v>1</v>
      </c>
      <c r="AW1271" s="80" t="s">
        <v>1519</v>
      </c>
      <c r="AX1271" s="83" t="s">
        <v>14431</v>
      </c>
      <c r="AY1271" s="80" t="s">
        <v>65</v>
      </c>
    </row>
    <row r="1272" spans="1:51" x14ac:dyDescent="0.25">
      <c r="A1272" s="66" t="s">
        <v>14259</v>
      </c>
      <c r="B1272" s="67"/>
      <c r="C1272" s="67"/>
      <c r="D1272" s="68"/>
      <c r="E1272" s="111"/>
      <c r="F1272" s="104" t="s">
        <v>14414</v>
      </c>
      <c r="G1272" s="112"/>
      <c r="H1272" s="71"/>
      <c r="I1272" s="72"/>
      <c r="J1272" s="113"/>
      <c r="K1272" s="71" t="s">
        <v>14449</v>
      </c>
      <c r="L1272" s="114"/>
      <c r="M1272" s="76"/>
      <c r="N1272" s="76"/>
      <c r="O1272" s="77"/>
      <c r="P1272" s="78"/>
      <c r="Q1272" s="78"/>
      <c r="R1272" s="87"/>
      <c r="S1272" s="87"/>
      <c r="T1272" s="87"/>
      <c r="U1272" s="87"/>
      <c r="V1272" s="88"/>
      <c r="W1272" s="88"/>
      <c r="X1272" s="88"/>
      <c r="Y1272" s="88"/>
      <c r="Z1272" s="51"/>
      <c r="AA1272" s="73"/>
      <c r="AB1272" s="73"/>
      <c r="AC1272" s="74"/>
      <c r="AD1272" s="80" t="s">
        <v>14337</v>
      </c>
      <c r="AE1272" s="80">
        <v>822</v>
      </c>
      <c r="AF1272" s="80">
        <v>481</v>
      </c>
      <c r="AG1272" s="80">
        <v>7648</v>
      </c>
      <c r="AH1272" s="80">
        <v>1185</v>
      </c>
      <c r="AI1272" s="80">
        <v>-25200</v>
      </c>
      <c r="AJ1272" s="80" t="s">
        <v>14354</v>
      </c>
      <c r="AK1272" s="80" t="s">
        <v>1194</v>
      </c>
      <c r="AL1272" s="80"/>
      <c r="AM1272" s="80" t="s">
        <v>1194</v>
      </c>
      <c r="AN1272" s="82">
        <v>40739.098726851851</v>
      </c>
      <c r="AO1272" s="83" t="s">
        <v>14388</v>
      </c>
      <c r="AP1272" s="80" t="b">
        <v>0</v>
      </c>
      <c r="AQ1272" s="80" t="b">
        <v>0</v>
      </c>
      <c r="AR1272" s="80" t="b">
        <v>0</v>
      </c>
      <c r="AS1272" s="80" t="s">
        <v>1307</v>
      </c>
      <c r="AT1272" s="80">
        <v>72</v>
      </c>
      <c r="AU1272" s="83" t="s">
        <v>4158</v>
      </c>
      <c r="AV1272" s="80" t="b">
        <v>0</v>
      </c>
      <c r="AW1272" s="80" t="s">
        <v>1519</v>
      </c>
      <c r="AX1272" s="83" t="s">
        <v>14432</v>
      </c>
      <c r="AY1272" s="80" t="s">
        <v>66</v>
      </c>
    </row>
    <row r="1273" spans="1:51" x14ac:dyDescent="0.25">
      <c r="A1273" s="66" t="s">
        <v>14263</v>
      </c>
      <c r="B1273" s="67"/>
      <c r="C1273" s="67"/>
      <c r="D1273" s="68"/>
      <c r="E1273" s="111"/>
      <c r="F1273" s="104" t="s">
        <v>14415</v>
      </c>
      <c r="G1273" s="112"/>
      <c r="H1273" s="71"/>
      <c r="I1273" s="72"/>
      <c r="J1273" s="113"/>
      <c r="K1273" s="71" t="s">
        <v>14450</v>
      </c>
      <c r="L1273" s="114"/>
      <c r="M1273" s="76"/>
      <c r="N1273" s="76"/>
      <c r="O1273" s="77"/>
      <c r="P1273" s="78"/>
      <c r="Q1273" s="78"/>
      <c r="R1273" s="87"/>
      <c r="S1273" s="87"/>
      <c r="T1273" s="87"/>
      <c r="U1273" s="87"/>
      <c r="V1273" s="88"/>
      <c r="W1273" s="88"/>
      <c r="X1273" s="88"/>
      <c r="Y1273" s="88"/>
      <c r="Z1273" s="51"/>
      <c r="AA1273" s="73"/>
      <c r="AB1273" s="73"/>
      <c r="AC1273" s="74"/>
      <c r="AD1273" s="80" t="s">
        <v>14338</v>
      </c>
      <c r="AE1273" s="80">
        <v>876</v>
      </c>
      <c r="AF1273" s="80">
        <v>1431910</v>
      </c>
      <c r="AG1273" s="80">
        <v>9447</v>
      </c>
      <c r="AH1273" s="80">
        <v>307</v>
      </c>
      <c r="AI1273" s="80">
        <v>7200</v>
      </c>
      <c r="AJ1273" s="80" t="s">
        <v>14355</v>
      </c>
      <c r="AK1273" s="80" t="s">
        <v>1054</v>
      </c>
      <c r="AL1273" s="83" t="s">
        <v>14373</v>
      </c>
      <c r="AM1273" s="80" t="s">
        <v>1186</v>
      </c>
      <c r="AN1273" s="82">
        <v>40052.315393518518</v>
      </c>
      <c r="AO1273" s="83" t="s">
        <v>14389</v>
      </c>
      <c r="AP1273" s="80" t="b">
        <v>0</v>
      </c>
      <c r="AQ1273" s="80" t="b">
        <v>0</v>
      </c>
      <c r="AR1273" s="80" t="b">
        <v>0</v>
      </c>
      <c r="AS1273" s="80" t="s">
        <v>1307</v>
      </c>
      <c r="AT1273" s="80">
        <v>7400</v>
      </c>
      <c r="AU1273" s="83" t="s">
        <v>14398</v>
      </c>
      <c r="AV1273" s="80" t="b">
        <v>1</v>
      </c>
      <c r="AW1273" s="80" t="s">
        <v>1519</v>
      </c>
      <c r="AX1273" s="83" t="s">
        <v>14433</v>
      </c>
      <c r="AY1273" s="80" t="s">
        <v>65</v>
      </c>
    </row>
    <row r="1274" spans="1:51" x14ac:dyDescent="0.25">
      <c r="A1274" s="66" t="s">
        <v>14260</v>
      </c>
      <c r="B1274" s="67"/>
      <c r="C1274" s="67"/>
      <c r="D1274" s="68"/>
      <c r="E1274" s="111"/>
      <c r="F1274" s="104" t="s">
        <v>14416</v>
      </c>
      <c r="G1274" s="112"/>
      <c r="H1274" s="71"/>
      <c r="I1274" s="72"/>
      <c r="J1274" s="113"/>
      <c r="K1274" s="71" t="s">
        <v>14451</v>
      </c>
      <c r="L1274" s="114"/>
      <c r="M1274" s="76"/>
      <c r="N1274" s="76"/>
      <c r="O1274" s="77"/>
      <c r="P1274" s="78"/>
      <c r="Q1274" s="78"/>
      <c r="R1274" s="87"/>
      <c r="S1274" s="87"/>
      <c r="T1274" s="87"/>
      <c r="U1274" s="87"/>
      <c r="V1274" s="88"/>
      <c r="W1274" s="88"/>
      <c r="X1274" s="88"/>
      <c r="Y1274" s="88"/>
      <c r="Z1274" s="51"/>
      <c r="AA1274" s="73"/>
      <c r="AB1274" s="73"/>
      <c r="AC1274" s="74"/>
      <c r="AD1274" s="80" t="s">
        <v>14339</v>
      </c>
      <c r="AE1274" s="80">
        <v>422</v>
      </c>
      <c r="AF1274" s="80">
        <v>381</v>
      </c>
      <c r="AG1274" s="80">
        <v>25873</v>
      </c>
      <c r="AH1274" s="80">
        <v>2</v>
      </c>
      <c r="AI1274" s="80">
        <v>-18000</v>
      </c>
      <c r="AJ1274" s="80" t="s">
        <v>14356</v>
      </c>
      <c r="AK1274" s="80" t="s">
        <v>7784</v>
      </c>
      <c r="AL1274" s="83" t="s">
        <v>14374</v>
      </c>
      <c r="AM1274" s="80" t="s">
        <v>1169</v>
      </c>
      <c r="AN1274" s="82">
        <v>40530.052569444444</v>
      </c>
      <c r="AO1274" s="80"/>
      <c r="AP1274" s="80" t="b">
        <v>0</v>
      </c>
      <c r="AQ1274" s="80" t="b">
        <v>0</v>
      </c>
      <c r="AR1274" s="80" t="b">
        <v>0</v>
      </c>
      <c r="AS1274" s="80" t="s">
        <v>1307</v>
      </c>
      <c r="AT1274" s="80">
        <v>13</v>
      </c>
      <c r="AU1274" s="83" t="s">
        <v>14399</v>
      </c>
      <c r="AV1274" s="80" t="b">
        <v>0</v>
      </c>
      <c r="AW1274" s="80" t="s">
        <v>1519</v>
      </c>
      <c r="AX1274" s="83" t="s">
        <v>14434</v>
      </c>
      <c r="AY1274" s="80" t="s">
        <v>66</v>
      </c>
    </row>
    <row r="1275" spans="1:51" x14ac:dyDescent="0.25">
      <c r="A1275" s="89" t="s">
        <v>14261</v>
      </c>
      <c r="B1275" s="90"/>
      <c r="C1275" s="90"/>
      <c r="D1275" s="91"/>
      <c r="E1275" s="92"/>
      <c r="F1275" s="105" t="s">
        <v>14417</v>
      </c>
      <c r="G1275" s="90"/>
      <c r="H1275" s="93"/>
      <c r="I1275" s="94"/>
      <c r="J1275" s="94"/>
      <c r="K1275" s="93" t="s">
        <v>14452</v>
      </c>
      <c r="L1275" s="95"/>
      <c r="M1275" s="96"/>
      <c r="N1275" s="96"/>
      <c r="O1275" s="97"/>
      <c r="P1275" s="98"/>
      <c r="Q1275" s="98"/>
      <c r="R1275" s="99"/>
      <c r="S1275" s="99"/>
      <c r="T1275" s="99"/>
      <c r="U1275" s="99"/>
      <c r="V1275" s="100"/>
      <c r="W1275" s="100"/>
      <c r="X1275" s="100"/>
      <c r="Y1275" s="100"/>
      <c r="Z1275" s="101"/>
      <c r="AA1275" s="102"/>
      <c r="AB1275" s="102"/>
      <c r="AC1275" s="103"/>
      <c r="AD1275" s="107" t="s">
        <v>14340</v>
      </c>
      <c r="AE1275" s="107">
        <v>1232</v>
      </c>
      <c r="AF1275" s="107">
        <v>30</v>
      </c>
      <c r="AG1275" s="107">
        <v>110</v>
      </c>
      <c r="AH1275" s="107">
        <v>118</v>
      </c>
      <c r="AI1275" s="107"/>
      <c r="AJ1275" s="107" t="s">
        <v>14357</v>
      </c>
      <c r="AK1275" s="107" t="s">
        <v>14366</v>
      </c>
      <c r="AL1275" s="109" t="s">
        <v>14375</v>
      </c>
      <c r="AM1275" s="107"/>
      <c r="AN1275" s="108">
        <v>41744.186967592592</v>
      </c>
      <c r="AO1275" s="109" t="s">
        <v>14390</v>
      </c>
      <c r="AP1275" s="107" t="b">
        <v>1</v>
      </c>
      <c r="AQ1275" s="107" t="b">
        <v>0</v>
      </c>
      <c r="AR1275" s="107" t="b">
        <v>0</v>
      </c>
      <c r="AS1275" s="107" t="s">
        <v>1307</v>
      </c>
      <c r="AT1275" s="107">
        <v>8</v>
      </c>
      <c r="AU1275" s="109" t="s">
        <v>1315</v>
      </c>
      <c r="AV1275" s="107" t="b">
        <v>0</v>
      </c>
      <c r="AW1275" s="107" t="s">
        <v>1519</v>
      </c>
      <c r="AX1275" s="109" t="s">
        <v>14435</v>
      </c>
      <c r="AY1275" s="107" t="s">
        <v>66</v>
      </c>
    </row>
    <row r="1276" spans="1:51" x14ac:dyDescent="0.25">
      <c r="A1276" s="66" t="s">
        <v>14453</v>
      </c>
      <c r="B1276" s="67"/>
      <c r="C1276" s="67"/>
      <c r="D1276" s="68"/>
      <c r="E1276" s="111"/>
      <c r="F1276" s="104" t="s">
        <v>14759</v>
      </c>
      <c r="G1276" s="112"/>
      <c r="H1276" s="71"/>
      <c r="I1276" s="72"/>
      <c r="J1276" s="113"/>
      <c r="K1276" s="71" t="s">
        <v>14836</v>
      </c>
      <c r="L1276" s="114"/>
      <c r="M1276" s="76"/>
      <c r="N1276" s="76"/>
      <c r="O1276" s="77"/>
      <c r="P1276" s="78"/>
      <c r="Q1276" s="78"/>
      <c r="R1276" s="87"/>
      <c r="S1276" s="87"/>
      <c r="T1276" s="87"/>
      <c r="U1276" s="87"/>
      <c r="V1276" s="88"/>
      <c r="W1276" s="88"/>
      <c r="X1276" s="88"/>
      <c r="Y1276" s="88"/>
      <c r="Z1276" s="51"/>
      <c r="AA1276" s="73"/>
      <c r="AB1276" s="73"/>
      <c r="AC1276" s="74"/>
      <c r="AD1276" s="80" t="s">
        <v>14609</v>
      </c>
      <c r="AE1276" s="80">
        <v>3151</v>
      </c>
      <c r="AF1276" s="80">
        <v>3617</v>
      </c>
      <c r="AG1276" s="80">
        <v>5037</v>
      </c>
      <c r="AH1276" s="80">
        <v>662</v>
      </c>
      <c r="AI1276" s="80">
        <v>-25200</v>
      </c>
      <c r="AJ1276" s="80" t="s">
        <v>14647</v>
      </c>
      <c r="AK1276" s="80" t="s">
        <v>14679</v>
      </c>
      <c r="AL1276" s="83" t="s">
        <v>14697</v>
      </c>
      <c r="AM1276" s="80" t="s">
        <v>1175</v>
      </c>
      <c r="AN1276" s="82">
        <v>41169.883738425924</v>
      </c>
      <c r="AO1276" s="83" t="s">
        <v>14717</v>
      </c>
      <c r="AP1276" s="80" t="b">
        <v>0</v>
      </c>
      <c r="AQ1276" s="80" t="b">
        <v>0</v>
      </c>
      <c r="AR1276" s="80" t="b">
        <v>0</v>
      </c>
      <c r="AS1276" s="80" t="s">
        <v>1307</v>
      </c>
      <c r="AT1276" s="80">
        <v>138</v>
      </c>
      <c r="AU1276" s="83" t="s">
        <v>14743</v>
      </c>
      <c r="AV1276" s="80" t="b">
        <v>0</v>
      </c>
      <c r="AW1276" s="80" t="s">
        <v>1519</v>
      </c>
      <c r="AX1276" s="83" t="s">
        <v>14795</v>
      </c>
      <c r="AY1276" s="80" t="s">
        <v>66</v>
      </c>
    </row>
    <row r="1277" spans="1:51" x14ac:dyDescent="0.25">
      <c r="A1277" s="66" t="s">
        <v>14454</v>
      </c>
      <c r="B1277" s="67"/>
      <c r="C1277" s="67"/>
      <c r="D1277" s="68"/>
      <c r="E1277" s="111"/>
      <c r="F1277" s="104" t="s">
        <v>14760</v>
      </c>
      <c r="G1277" s="112"/>
      <c r="H1277" s="71"/>
      <c r="I1277" s="72"/>
      <c r="J1277" s="113"/>
      <c r="K1277" s="71" t="s">
        <v>14837</v>
      </c>
      <c r="L1277" s="114"/>
      <c r="M1277" s="76"/>
      <c r="N1277" s="76"/>
      <c r="O1277" s="77"/>
      <c r="P1277" s="78"/>
      <c r="Q1277" s="78"/>
      <c r="R1277" s="87"/>
      <c r="S1277" s="87"/>
      <c r="T1277" s="87"/>
      <c r="U1277" s="87"/>
      <c r="V1277" s="88"/>
      <c r="W1277" s="88"/>
      <c r="X1277" s="88"/>
      <c r="Y1277" s="88"/>
      <c r="Z1277" s="51"/>
      <c r="AA1277" s="73"/>
      <c r="AB1277" s="73"/>
      <c r="AC1277" s="74"/>
      <c r="AD1277" s="80" t="s">
        <v>14610</v>
      </c>
      <c r="AE1277" s="80">
        <v>9366</v>
      </c>
      <c r="AF1277" s="80">
        <v>9540</v>
      </c>
      <c r="AG1277" s="80">
        <v>47985</v>
      </c>
      <c r="AH1277" s="80">
        <v>79191</v>
      </c>
      <c r="AI1277" s="80"/>
      <c r="AJ1277" s="80" t="s">
        <v>14648</v>
      </c>
      <c r="AK1277" s="80" t="s">
        <v>5929</v>
      </c>
      <c r="AL1277" s="80"/>
      <c r="AM1277" s="80"/>
      <c r="AN1277" s="82">
        <v>40717.921168981484</v>
      </c>
      <c r="AO1277" s="83" t="s">
        <v>14718</v>
      </c>
      <c r="AP1277" s="80" t="b">
        <v>1</v>
      </c>
      <c r="AQ1277" s="80" t="b">
        <v>0</v>
      </c>
      <c r="AR1277" s="80" t="b">
        <v>0</v>
      </c>
      <c r="AS1277" s="80" t="s">
        <v>1307</v>
      </c>
      <c r="AT1277" s="80">
        <v>135</v>
      </c>
      <c r="AU1277" s="83" t="s">
        <v>1315</v>
      </c>
      <c r="AV1277" s="80" t="b">
        <v>0</v>
      </c>
      <c r="AW1277" s="80" t="s">
        <v>1519</v>
      </c>
      <c r="AX1277" s="83" t="s">
        <v>14796</v>
      </c>
      <c r="AY1277" s="80" t="s">
        <v>66</v>
      </c>
    </row>
    <row r="1278" spans="1:51" x14ac:dyDescent="0.25">
      <c r="A1278" s="66" t="s">
        <v>14455</v>
      </c>
      <c r="B1278" s="67"/>
      <c r="C1278" s="67"/>
      <c r="D1278" s="68"/>
      <c r="E1278" s="111"/>
      <c r="F1278" s="104" t="s">
        <v>14761</v>
      </c>
      <c r="G1278" s="112"/>
      <c r="H1278" s="71"/>
      <c r="I1278" s="72"/>
      <c r="J1278" s="113"/>
      <c r="K1278" s="71" t="s">
        <v>14838</v>
      </c>
      <c r="L1278" s="114"/>
      <c r="M1278" s="76"/>
      <c r="N1278" s="76"/>
      <c r="O1278" s="77"/>
      <c r="P1278" s="78"/>
      <c r="Q1278" s="78"/>
      <c r="R1278" s="87"/>
      <c r="S1278" s="87"/>
      <c r="T1278" s="87"/>
      <c r="U1278" s="87"/>
      <c r="V1278" s="88"/>
      <c r="W1278" s="88"/>
      <c r="X1278" s="88"/>
      <c r="Y1278" s="88"/>
      <c r="Z1278" s="51"/>
      <c r="AA1278" s="73"/>
      <c r="AB1278" s="73"/>
      <c r="AC1278" s="74"/>
      <c r="AD1278" s="80" t="s">
        <v>14611</v>
      </c>
      <c r="AE1278" s="80">
        <v>30</v>
      </c>
      <c r="AF1278" s="80">
        <v>239</v>
      </c>
      <c r="AG1278" s="80">
        <v>102944</v>
      </c>
      <c r="AH1278" s="80">
        <v>2</v>
      </c>
      <c r="AI1278" s="80">
        <v>-10800</v>
      </c>
      <c r="AJ1278" s="80"/>
      <c r="AK1278" s="80"/>
      <c r="AL1278" s="80"/>
      <c r="AM1278" s="80" t="s">
        <v>1192</v>
      </c>
      <c r="AN1278" s="82">
        <v>41404.003483796296</v>
      </c>
      <c r="AO1278" s="80"/>
      <c r="AP1278" s="80" t="b">
        <v>1</v>
      </c>
      <c r="AQ1278" s="80" t="b">
        <v>0</v>
      </c>
      <c r="AR1278" s="80" t="b">
        <v>0</v>
      </c>
      <c r="AS1278" s="80" t="s">
        <v>1307</v>
      </c>
      <c r="AT1278" s="80">
        <v>49</v>
      </c>
      <c r="AU1278" s="83" t="s">
        <v>1315</v>
      </c>
      <c r="AV1278" s="80" t="b">
        <v>0</v>
      </c>
      <c r="AW1278" s="80" t="s">
        <v>1519</v>
      </c>
      <c r="AX1278" s="83" t="s">
        <v>14797</v>
      </c>
      <c r="AY1278" s="80" t="s">
        <v>66</v>
      </c>
    </row>
    <row r="1279" spans="1:51" x14ac:dyDescent="0.25">
      <c r="A1279" s="66" t="s">
        <v>14456</v>
      </c>
      <c r="B1279" s="67"/>
      <c r="C1279" s="67"/>
      <c r="D1279" s="68"/>
      <c r="E1279" s="111"/>
      <c r="F1279" s="104" t="s">
        <v>14762</v>
      </c>
      <c r="G1279" s="112"/>
      <c r="H1279" s="71"/>
      <c r="I1279" s="72"/>
      <c r="J1279" s="113"/>
      <c r="K1279" s="71" t="s">
        <v>14839</v>
      </c>
      <c r="L1279" s="114"/>
      <c r="M1279" s="76"/>
      <c r="N1279" s="76"/>
      <c r="O1279" s="77"/>
      <c r="P1279" s="78"/>
      <c r="Q1279" s="78"/>
      <c r="R1279" s="87"/>
      <c r="S1279" s="87"/>
      <c r="T1279" s="87"/>
      <c r="U1279" s="87"/>
      <c r="V1279" s="88"/>
      <c r="W1279" s="88"/>
      <c r="X1279" s="88"/>
      <c r="Y1279" s="88"/>
      <c r="Z1279" s="51"/>
      <c r="AA1279" s="73"/>
      <c r="AB1279" s="73"/>
      <c r="AC1279" s="74"/>
      <c r="AD1279" s="80" t="s">
        <v>14612</v>
      </c>
      <c r="AE1279" s="80">
        <v>262</v>
      </c>
      <c r="AF1279" s="80">
        <v>333</v>
      </c>
      <c r="AG1279" s="80">
        <v>30482</v>
      </c>
      <c r="AH1279" s="80">
        <v>14540</v>
      </c>
      <c r="AI1279" s="80">
        <v>-14400</v>
      </c>
      <c r="AJ1279" s="80" t="s">
        <v>14649</v>
      </c>
      <c r="AK1279" s="80"/>
      <c r="AL1279" s="80"/>
      <c r="AM1279" s="80" t="s">
        <v>1172</v>
      </c>
      <c r="AN1279" s="82">
        <v>40697.71025462963</v>
      </c>
      <c r="AO1279" s="83" t="s">
        <v>14719</v>
      </c>
      <c r="AP1279" s="80" t="b">
        <v>0</v>
      </c>
      <c r="AQ1279" s="80" t="b">
        <v>0</v>
      </c>
      <c r="AR1279" s="80" t="b">
        <v>0</v>
      </c>
      <c r="AS1279" s="80" t="s">
        <v>1307</v>
      </c>
      <c r="AT1279" s="80">
        <v>5</v>
      </c>
      <c r="AU1279" s="83" t="s">
        <v>14744</v>
      </c>
      <c r="AV1279" s="80" t="b">
        <v>0</v>
      </c>
      <c r="AW1279" s="80" t="s">
        <v>1519</v>
      </c>
      <c r="AX1279" s="83" t="s">
        <v>14798</v>
      </c>
      <c r="AY1279" s="80" t="s">
        <v>66</v>
      </c>
    </row>
    <row r="1280" spans="1:51" x14ac:dyDescent="0.25">
      <c r="A1280" s="66" t="s">
        <v>14457</v>
      </c>
      <c r="B1280" s="67"/>
      <c r="C1280" s="67"/>
      <c r="D1280" s="68"/>
      <c r="E1280" s="111"/>
      <c r="F1280" s="104" t="s">
        <v>14763</v>
      </c>
      <c r="G1280" s="112"/>
      <c r="H1280" s="71"/>
      <c r="I1280" s="72"/>
      <c r="J1280" s="113"/>
      <c r="K1280" s="71" t="s">
        <v>40706</v>
      </c>
      <c r="L1280" s="114"/>
      <c r="M1280" s="76"/>
      <c r="N1280" s="76"/>
      <c r="O1280" s="77"/>
      <c r="P1280" s="78"/>
      <c r="Q1280" s="78"/>
      <c r="R1280" s="87"/>
      <c r="S1280" s="87"/>
      <c r="T1280" s="87"/>
      <c r="U1280" s="87"/>
      <c r="V1280" s="88"/>
      <c r="W1280" s="88"/>
      <c r="X1280" s="88"/>
      <c r="Y1280" s="88"/>
      <c r="Z1280" s="51"/>
      <c r="AA1280" s="73"/>
      <c r="AB1280" s="73"/>
      <c r="AC1280" s="74"/>
      <c r="AD1280" s="80" t="s">
        <v>14613</v>
      </c>
      <c r="AE1280" s="80">
        <v>1982</v>
      </c>
      <c r="AF1280" s="80">
        <v>301</v>
      </c>
      <c r="AG1280" s="80">
        <v>1139</v>
      </c>
      <c r="AH1280" s="80">
        <v>839</v>
      </c>
      <c r="AI1280" s="80">
        <v>7200</v>
      </c>
      <c r="AJ1280" s="80" t="s">
        <v>14650</v>
      </c>
      <c r="AK1280" s="80" t="s">
        <v>14680</v>
      </c>
      <c r="AL1280" s="83" t="s">
        <v>14698</v>
      </c>
      <c r="AM1280" s="80" t="s">
        <v>14714</v>
      </c>
      <c r="AN1280" s="82">
        <v>40854.682627314818</v>
      </c>
      <c r="AO1280" s="83" t="s">
        <v>14720</v>
      </c>
      <c r="AP1280" s="80" t="b">
        <v>0</v>
      </c>
      <c r="AQ1280" s="80" t="b">
        <v>0</v>
      </c>
      <c r="AR1280" s="80" t="b">
        <v>0</v>
      </c>
      <c r="AS1280" s="80" t="s">
        <v>1307</v>
      </c>
      <c r="AT1280" s="80">
        <v>2</v>
      </c>
      <c r="AU1280" s="83" t="s">
        <v>1316</v>
      </c>
      <c r="AV1280" s="80" t="b">
        <v>0</v>
      </c>
      <c r="AW1280" s="80" t="s">
        <v>1519</v>
      </c>
      <c r="AX1280" s="83" t="s">
        <v>14799</v>
      </c>
      <c r="AY1280" s="80" t="s">
        <v>66</v>
      </c>
    </row>
    <row r="1281" spans="1:51" x14ac:dyDescent="0.25">
      <c r="A1281" s="66" t="s">
        <v>14458</v>
      </c>
      <c r="B1281" s="67"/>
      <c r="C1281" s="67"/>
      <c r="D1281" s="68"/>
      <c r="E1281" s="111"/>
      <c r="F1281" s="104" t="s">
        <v>4218</v>
      </c>
      <c r="G1281" s="112"/>
      <c r="H1281" s="71"/>
      <c r="I1281" s="72"/>
      <c r="J1281" s="113"/>
      <c r="K1281" s="71" t="s">
        <v>14840</v>
      </c>
      <c r="L1281" s="114"/>
      <c r="M1281" s="76"/>
      <c r="N1281" s="76"/>
      <c r="O1281" s="77"/>
      <c r="P1281" s="78"/>
      <c r="Q1281" s="78"/>
      <c r="R1281" s="87"/>
      <c r="S1281" s="87"/>
      <c r="T1281" s="87"/>
      <c r="U1281" s="87"/>
      <c r="V1281" s="88"/>
      <c r="W1281" s="88"/>
      <c r="X1281" s="88"/>
      <c r="Y1281" s="88"/>
      <c r="Z1281" s="51"/>
      <c r="AA1281" s="73"/>
      <c r="AB1281" s="73"/>
      <c r="AC1281" s="74"/>
      <c r="AD1281" s="80" t="s">
        <v>14614</v>
      </c>
      <c r="AE1281" s="80">
        <v>1138</v>
      </c>
      <c r="AF1281" s="80">
        <v>1155</v>
      </c>
      <c r="AG1281" s="80">
        <v>10170</v>
      </c>
      <c r="AH1281" s="80">
        <v>16</v>
      </c>
      <c r="AI1281" s="80">
        <v>-25200</v>
      </c>
      <c r="AJ1281" s="80" t="s">
        <v>14651</v>
      </c>
      <c r="AK1281" s="80" t="s">
        <v>14681</v>
      </c>
      <c r="AL1281" s="80"/>
      <c r="AM1281" s="80" t="s">
        <v>1175</v>
      </c>
      <c r="AN1281" s="82">
        <v>39974.041770833333</v>
      </c>
      <c r="AO1281" s="80"/>
      <c r="AP1281" s="80" t="b">
        <v>0</v>
      </c>
      <c r="AQ1281" s="80" t="b">
        <v>1</v>
      </c>
      <c r="AR1281" s="80" t="b">
        <v>0</v>
      </c>
      <c r="AS1281" s="80" t="s">
        <v>1307</v>
      </c>
      <c r="AT1281" s="80">
        <v>62</v>
      </c>
      <c r="AU1281" s="83" t="s">
        <v>1352</v>
      </c>
      <c r="AV1281" s="80" t="b">
        <v>0</v>
      </c>
      <c r="AW1281" s="80" t="s">
        <v>1519</v>
      </c>
      <c r="AX1281" s="83" t="s">
        <v>14800</v>
      </c>
      <c r="AY1281" s="80" t="s">
        <v>66</v>
      </c>
    </row>
    <row r="1282" spans="1:51" x14ac:dyDescent="0.25">
      <c r="A1282" s="66" t="s">
        <v>14459</v>
      </c>
      <c r="B1282" s="67"/>
      <c r="C1282" s="67"/>
      <c r="D1282" s="68"/>
      <c r="E1282" s="111"/>
      <c r="F1282" s="104" t="s">
        <v>14764</v>
      </c>
      <c r="G1282" s="112"/>
      <c r="H1282" s="71"/>
      <c r="I1282" s="72"/>
      <c r="J1282" s="113"/>
      <c r="K1282" s="71" t="s">
        <v>14841</v>
      </c>
      <c r="L1282" s="114"/>
      <c r="M1282" s="76"/>
      <c r="N1282" s="76"/>
      <c r="O1282" s="77"/>
      <c r="P1282" s="78"/>
      <c r="Q1282" s="78"/>
      <c r="R1282" s="87"/>
      <c r="S1282" s="87"/>
      <c r="T1282" s="87"/>
      <c r="U1282" s="87"/>
      <c r="V1282" s="88"/>
      <c r="W1282" s="88"/>
      <c r="X1282" s="88"/>
      <c r="Y1282" s="88"/>
      <c r="Z1282" s="51"/>
      <c r="AA1282" s="73"/>
      <c r="AB1282" s="73"/>
      <c r="AC1282" s="74"/>
      <c r="AD1282" s="80" t="s">
        <v>14615</v>
      </c>
      <c r="AE1282" s="80">
        <v>1539</v>
      </c>
      <c r="AF1282" s="80">
        <v>568</v>
      </c>
      <c r="AG1282" s="80">
        <v>18196</v>
      </c>
      <c r="AH1282" s="80">
        <v>699</v>
      </c>
      <c r="AI1282" s="80">
        <v>-25200</v>
      </c>
      <c r="AJ1282" s="80" t="s">
        <v>14652</v>
      </c>
      <c r="AK1282" s="80"/>
      <c r="AL1282" s="80"/>
      <c r="AM1282" s="80" t="s">
        <v>1175</v>
      </c>
      <c r="AN1282" s="82">
        <v>42340.891631944447</v>
      </c>
      <c r="AO1282" s="83" t="s">
        <v>14721</v>
      </c>
      <c r="AP1282" s="80" t="b">
        <v>0</v>
      </c>
      <c r="AQ1282" s="80" t="b">
        <v>0</v>
      </c>
      <c r="AR1282" s="80" t="b">
        <v>1</v>
      </c>
      <c r="AS1282" s="80" t="s">
        <v>1307</v>
      </c>
      <c r="AT1282" s="80">
        <v>165</v>
      </c>
      <c r="AU1282" s="83" t="s">
        <v>1315</v>
      </c>
      <c r="AV1282" s="80" t="b">
        <v>0</v>
      </c>
      <c r="AW1282" s="80" t="s">
        <v>1519</v>
      </c>
      <c r="AX1282" s="83" t="s">
        <v>14801</v>
      </c>
      <c r="AY1282" s="80" t="s">
        <v>66</v>
      </c>
    </row>
    <row r="1283" spans="1:51" x14ac:dyDescent="0.25">
      <c r="A1283" s="66" t="s">
        <v>14460</v>
      </c>
      <c r="B1283" s="67"/>
      <c r="C1283" s="67"/>
      <c r="D1283" s="68"/>
      <c r="E1283" s="111"/>
      <c r="F1283" s="104" t="s">
        <v>14765</v>
      </c>
      <c r="G1283" s="112"/>
      <c r="H1283" s="71"/>
      <c r="I1283" s="72"/>
      <c r="J1283" s="113"/>
      <c r="K1283" s="71" t="s">
        <v>14842</v>
      </c>
      <c r="L1283" s="114"/>
      <c r="M1283" s="76"/>
      <c r="N1283" s="76"/>
      <c r="O1283" s="77"/>
      <c r="P1283" s="78"/>
      <c r="Q1283" s="78"/>
      <c r="R1283" s="87"/>
      <c r="S1283" s="87"/>
      <c r="T1283" s="87"/>
      <c r="U1283" s="87"/>
      <c r="V1283" s="88"/>
      <c r="W1283" s="88"/>
      <c r="X1283" s="88"/>
      <c r="Y1283" s="88"/>
      <c r="Z1283" s="51"/>
      <c r="AA1283" s="73"/>
      <c r="AB1283" s="73"/>
      <c r="AC1283" s="74"/>
      <c r="AD1283" s="80" t="s">
        <v>14616</v>
      </c>
      <c r="AE1283" s="80">
        <v>11</v>
      </c>
      <c r="AF1283" s="80">
        <v>217</v>
      </c>
      <c r="AG1283" s="80">
        <v>6068</v>
      </c>
      <c r="AH1283" s="80">
        <v>0</v>
      </c>
      <c r="AI1283" s="80">
        <v>3600</v>
      </c>
      <c r="AJ1283" s="80" t="s">
        <v>14653</v>
      </c>
      <c r="AK1283" s="80" t="s">
        <v>1018</v>
      </c>
      <c r="AL1283" s="83" t="s">
        <v>14699</v>
      </c>
      <c r="AM1283" s="80" t="s">
        <v>1018</v>
      </c>
      <c r="AN1283" s="82">
        <v>40603.455914351849</v>
      </c>
      <c r="AO1283" s="83" t="s">
        <v>14722</v>
      </c>
      <c r="AP1283" s="80" t="b">
        <v>1</v>
      </c>
      <c r="AQ1283" s="80" t="b">
        <v>0</v>
      </c>
      <c r="AR1283" s="80" t="b">
        <v>0</v>
      </c>
      <c r="AS1283" s="80" t="s">
        <v>1307</v>
      </c>
      <c r="AT1283" s="80">
        <v>8</v>
      </c>
      <c r="AU1283" s="83" t="s">
        <v>1315</v>
      </c>
      <c r="AV1283" s="80" t="b">
        <v>0</v>
      </c>
      <c r="AW1283" s="80" t="s">
        <v>1519</v>
      </c>
      <c r="AX1283" s="83" t="s">
        <v>14802</v>
      </c>
      <c r="AY1283" s="80" t="s">
        <v>66</v>
      </c>
    </row>
    <row r="1284" spans="1:51" x14ac:dyDescent="0.25">
      <c r="A1284" s="66" t="s">
        <v>14461</v>
      </c>
      <c r="B1284" s="67"/>
      <c r="C1284" s="67"/>
      <c r="D1284" s="68"/>
      <c r="E1284" s="111"/>
      <c r="F1284" s="104" t="s">
        <v>14766</v>
      </c>
      <c r="G1284" s="112"/>
      <c r="H1284" s="71"/>
      <c r="I1284" s="72"/>
      <c r="J1284" s="113"/>
      <c r="K1284" s="71" t="s">
        <v>17415</v>
      </c>
      <c r="L1284" s="114"/>
      <c r="M1284" s="76"/>
      <c r="N1284" s="76"/>
      <c r="O1284" s="77"/>
      <c r="P1284" s="78"/>
      <c r="Q1284" s="78"/>
      <c r="R1284" s="87"/>
      <c r="S1284" s="87"/>
      <c r="T1284" s="87"/>
      <c r="U1284" s="87"/>
      <c r="V1284" s="88"/>
      <c r="W1284" s="88"/>
      <c r="X1284" s="88"/>
      <c r="Y1284" s="88"/>
      <c r="Z1284" s="51"/>
      <c r="AA1284" s="73"/>
      <c r="AB1284" s="73"/>
      <c r="AC1284" s="74"/>
      <c r="AD1284" s="80" t="s">
        <v>14617</v>
      </c>
      <c r="AE1284" s="80">
        <v>0</v>
      </c>
      <c r="AF1284" s="80">
        <v>255</v>
      </c>
      <c r="AG1284" s="80">
        <v>4850</v>
      </c>
      <c r="AH1284" s="80">
        <v>10262</v>
      </c>
      <c r="AI1284" s="80"/>
      <c r="AJ1284" s="80" t="s">
        <v>14654</v>
      </c>
      <c r="AK1284" s="80" t="s">
        <v>1004</v>
      </c>
      <c r="AL1284" s="80"/>
      <c r="AM1284" s="80"/>
      <c r="AN1284" s="82">
        <v>41316.705150462964</v>
      </c>
      <c r="AO1284" s="80"/>
      <c r="AP1284" s="80" t="b">
        <v>1</v>
      </c>
      <c r="AQ1284" s="80" t="b">
        <v>0</v>
      </c>
      <c r="AR1284" s="80" t="b">
        <v>0</v>
      </c>
      <c r="AS1284" s="80" t="s">
        <v>1307</v>
      </c>
      <c r="AT1284" s="80">
        <v>40</v>
      </c>
      <c r="AU1284" s="83" t="s">
        <v>1315</v>
      </c>
      <c r="AV1284" s="80" t="b">
        <v>0</v>
      </c>
      <c r="AW1284" s="80" t="s">
        <v>1519</v>
      </c>
      <c r="AX1284" s="83" t="s">
        <v>14803</v>
      </c>
      <c r="AY1284" s="80" t="s">
        <v>66</v>
      </c>
    </row>
    <row r="1285" spans="1:51" x14ac:dyDescent="0.25">
      <c r="A1285" s="66" t="s">
        <v>14485</v>
      </c>
      <c r="B1285" s="67"/>
      <c r="C1285" s="67"/>
      <c r="D1285" s="68"/>
      <c r="E1285" s="111"/>
      <c r="F1285" s="104" t="s">
        <v>14767</v>
      </c>
      <c r="G1285" s="112"/>
      <c r="H1285" s="71"/>
      <c r="I1285" s="72"/>
      <c r="J1285" s="113"/>
      <c r="K1285" s="71" t="s">
        <v>14843</v>
      </c>
      <c r="L1285" s="114"/>
      <c r="M1285" s="76"/>
      <c r="N1285" s="76"/>
      <c r="O1285" s="77"/>
      <c r="P1285" s="78"/>
      <c r="Q1285" s="78"/>
      <c r="R1285" s="87"/>
      <c r="S1285" s="87"/>
      <c r="T1285" s="87"/>
      <c r="U1285" s="87"/>
      <c r="V1285" s="88"/>
      <c r="W1285" s="88"/>
      <c r="X1285" s="88"/>
      <c r="Y1285" s="88"/>
      <c r="Z1285" s="51"/>
      <c r="AA1285" s="73"/>
      <c r="AB1285" s="73"/>
      <c r="AC1285" s="74"/>
      <c r="AD1285" s="80" t="s">
        <v>14618</v>
      </c>
      <c r="AE1285" s="80">
        <v>458</v>
      </c>
      <c r="AF1285" s="80">
        <v>867</v>
      </c>
      <c r="AG1285" s="80">
        <v>7499</v>
      </c>
      <c r="AH1285" s="80">
        <v>1285</v>
      </c>
      <c r="AI1285" s="80">
        <v>-18000</v>
      </c>
      <c r="AJ1285" s="80" t="s">
        <v>14655</v>
      </c>
      <c r="AK1285" s="80" t="s">
        <v>2574</v>
      </c>
      <c r="AL1285" s="80"/>
      <c r="AM1285" s="80" t="s">
        <v>1169</v>
      </c>
      <c r="AN1285" s="82">
        <v>39399.925798611112</v>
      </c>
      <c r="AO1285" s="83" t="s">
        <v>14723</v>
      </c>
      <c r="AP1285" s="80" t="b">
        <v>0</v>
      </c>
      <c r="AQ1285" s="80" t="b">
        <v>0</v>
      </c>
      <c r="AR1285" s="80" t="b">
        <v>0</v>
      </c>
      <c r="AS1285" s="80" t="s">
        <v>1307</v>
      </c>
      <c r="AT1285" s="80">
        <v>32</v>
      </c>
      <c r="AU1285" s="83" t="s">
        <v>14745</v>
      </c>
      <c r="AV1285" s="80" t="b">
        <v>0</v>
      </c>
      <c r="AW1285" s="80" t="s">
        <v>1519</v>
      </c>
      <c r="AX1285" s="83" t="s">
        <v>14804</v>
      </c>
      <c r="AY1285" s="80" t="s">
        <v>65</v>
      </c>
    </row>
    <row r="1286" spans="1:51" x14ac:dyDescent="0.25">
      <c r="A1286" s="66" t="s">
        <v>14462</v>
      </c>
      <c r="B1286" s="67"/>
      <c r="C1286" s="67"/>
      <c r="D1286" s="68"/>
      <c r="E1286" s="111"/>
      <c r="F1286" s="104" t="s">
        <v>14768</v>
      </c>
      <c r="G1286" s="112"/>
      <c r="H1286" s="71"/>
      <c r="I1286" s="72"/>
      <c r="J1286" s="113"/>
      <c r="K1286" s="71" t="s">
        <v>14844</v>
      </c>
      <c r="L1286" s="114"/>
      <c r="M1286" s="76"/>
      <c r="N1286" s="76"/>
      <c r="O1286" s="77"/>
      <c r="P1286" s="78"/>
      <c r="Q1286" s="78"/>
      <c r="R1286" s="87"/>
      <c r="S1286" s="87"/>
      <c r="T1286" s="87"/>
      <c r="U1286" s="87"/>
      <c r="V1286" s="88"/>
      <c r="W1286" s="88"/>
      <c r="X1286" s="88"/>
      <c r="Y1286" s="88"/>
      <c r="Z1286" s="51"/>
      <c r="AA1286" s="73"/>
      <c r="AB1286" s="73"/>
      <c r="AC1286" s="74"/>
      <c r="AD1286" s="80" t="s">
        <v>14619</v>
      </c>
      <c r="AE1286" s="80">
        <v>1009</v>
      </c>
      <c r="AF1286" s="80">
        <v>471</v>
      </c>
      <c r="AG1286" s="80">
        <v>16488</v>
      </c>
      <c r="AH1286" s="80">
        <v>46</v>
      </c>
      <c r="AI1286" s="80"/>
      <c r="AJ1286" s="80" t="s">
        <v>14656</v>
      </c>
      <c r="AK1286" s="80"/>
      <c r="AL1286" s="83" t="s">
        <v>14700</v>
      </c>
      <c r="AM1286" s="80"/>
      <c r="AN1286" s="82">
        <v>42311.999791666669</v>
      </c>
      <c r="AO1286" s="83" t="s">
        <v>14724</v>
      </c>
      <c r="AP1286" s="80" t="b">
        <v>1</v>
      </c>
      <c r="AQ1286" s="80" t="b">
        <v>0</v>
      </c>
      <c r="AR1286" s="80" t="b">
        <v>1</v>
      </c>
      <c r="AS1286" s="80" t="s">
        <v>1307</v>
      </c>
      <c r="AT1286" s="80">
        <v>17</v>
      </c>
      <c r="AU1286" s="83" t="s">
        <v>1315</v>
      </c>
      <c r="AV1286" s="80" t="b">
        <v>0</v>
      </c>
      <c r="AW1286" s="80" t="s">
        <v>1519</v>
      </c>
      <c r="AX1286" s="83" t="s">
        <v>14805</v>
      </c>
      <c r="AY1286" s="80" t="s">
        <v>66</v>
      </c>
    </row>
    <row r="1287" spans="1:51" x14ac:dyDescent="0.25">
      <c r="A1287" s="66" t="s">
        <v>14463</v>
      </c>
      <c r="B1287" s="67"/>
      <c r="C1287" s="67"/>
      <c r="D1287" s="68"/>
      <c r="E1287" s="111"/>
      <c r="F1287" s="104" t="s">
        <v>14769</v>
      </c>
      <c r="G1287" s="112"/>
      <c r="H1287" s="71"/>
      <c r="I1287" s="72"/>
      <c r="J1287" s="113"/>
      <c r="K1287" s="71" t="s">
        <v>14845</v>
      </c>
      <c r="L1287" s="114"/>
      <c r="M1287" s="76"/>
      <c r="N1287" s="76"/>
      <c r="O1287" s="77"/>
      <c r="P1287" s="78"/>
      <c r="Q1287" s="78"/>
      <c r="R1287" s="87"/>
      <c r="S1287" s="87"/>
      <c r="T1287" s="87"/>
      <c r="U1287" s="87"/>
      <c r="V1287" s="88"/>
      <c r="W1287" s="88"/>
      <c r="X1287" s="88"/>
      <c r="Y1287" s="88"/>
      <c r="Z1287" s="51"/>
      <c r="AA1287" s="73"/>
      <c r="AB1287" s="73"/>
      <c r="AC1287" s="74"/>
      <c r="AD1287" s="80" t="s">
        <v>14620</v>
      </c>
      <c r="AE1287" s="80">
        <v>538</v>
      </c>
      <c r="AF1287" s="80">
        <v>583</v>
      </c>
      <c r="AG1287" s="80">
        <v>40322</v>
      </c>
      <c r="AH1287" s="80">
        <v>8381</v>
      </c>
      <c r="AI1287" s="80">
        <v>-25200</v>
      </c>
      <c r="AJ1287" s="80"/>
      <c r="AK1287" s="80" t="s">
        <v>14682</v>
      </c>
      <c r="AL1287" s="83" t="s">
        <v>14701</v>
      </c>
      <c r="AM1287" s="80" t="s">
        <v>1194</v>
      </c>
      <c r="AN1287" s="82">
        <v>41086.448842592596</v>
      </c>
      <c r="AO1287" s="80"/>
      <c r="AP1287" s="80" t="b">
        <v>1</v>
      </c>
      <c r="AQ1287" s="80" t="b">
        <v>0</v>
      </c>
      <c r="AR1287" s="80" t="b">
        <v>1</v>
      </c>
      <c r="AS1287" s="80" t="s">
        <v>1307</v>
      </c>
      <c r="AT1287" s="80">
        <v>1</v>
      </c>
      <c r="AU1287" s="83" t="s">
        <v>1315</v>
      </c>
      <c r="AV1287" s="80" t="b">
        <v>0</v>
      </c>
      <c r="AW1287" s="80" t="s">
        <v>1519</v>
      </c>
      <c r="AX1287" s="83" t="s">
        <v>14806</v>
      </c>
      <c r="AY1287" s="80" t="s">
        <v>66</v>
      </c>
    </row>
    <row r="1288" spans="1:51" x14ac:dyDescent="0.25">
      <c r="A1288" s="66" t="s">
        <v>14464</v>
      </c>
      <c r="B1288" s="67"/>
      <c r="C1288" s="67"/>
      <c r="D1288" s="68"/>
      <c r="E1288" s="111"/>
      <c r="F1288" s="104" t="s">
        <v>14770</v>
      </c>
      <c r="G1288" s="112"/>
      <c r="H1288" s="71"/>
      <c r="I1288" s="72"/>
      <c r="J1288" s="113"/>
      <c r="K1288" s="71" t="s">
        <v>14846</v>
      </c>
      <c r="L1288" s="114"/>
      <c r="M1288" s="76"/>
      <c r="N1288" s="76"/>
      <c r="O1288" s="77"/>
      <c r="P1288" s="78"/>
      <c r="Q1288" s="78"/>
      <c r="R1288" s="87"/>
      <c r="S1288" s="87"/>
      <c r="T1288" s="87"/>
      <c r="U1288" s="87"/>
      <c r="V1288" s="88"/>
      <c r="W1288" s="88"/>
      <c r="X1288" s="88"/>
      <c r="Y1288" s="88"/>
      <c r="Z1288" s="51"/>
      <c r="AA1288" s="73"/>
      <c r="AB1288" s="73"/>
      <c r="AC1288" s="74"/>
      <c r="AD1288" s="80" t="s">
        <v>14621</v>
      </c>
      <c r="AE1288" s="80">
        <v>241</v>
      </c>
      <c r="AF1288" s="80">
        <v>67</v>
      </c>
      <c r="AG1288" s="80">
        <v>1225</v>
      </c>
      <c r="AH1288" s="80">
        <v>500</v>
      </c>
      <c r="AI1288" s="80"/>
      <c r="AJ1288" s="80" t="s">
        <v>14657</v>
      </c>
      <c r="AK1288" s="80" t="s">
        <v>14683</v>
      </c>
      <c r="AL1288" s="80"/>
      <c r="AM1288" s="80"/>
      <c r="AN1288" s="82">
        <v>42523.228171296294</v>
      </c>
      <c r="AO1288" s="80"/>
      <c r="AP1288" s="80" t="b">
        <v>1</v>
      </c>
      <c r="AQ1288" s="80" t="b">
        <v>0</v>
      </c>
      <c r="AR1288" s="80" t="b">
        <v>0</v>
      </c>
      <c r="AS1288" s="80" t="s">
        <v>1306</v>
      </c>
      <c r="AT1288" s="80">
        <v>6</v>
      </c>
      <c r="AU1288" s="80"/>
      <c r="AV1288" s="80" t="b">
        <v>0</v>
      </c>
      <c r="AW1288" s="80" t="s">
        <v>1519</v>
      </c>
      <c r="AX1288" s="83" t="s">
        <v>14807</v>
      </c>
      <c r="AY1288" s="80" t="s">
        <v>66</v>
      </c>
    </row>
    <row r="1289" spans="1:51" x14ac:dyDescent="0.25">
      <c r="A1289" s="66" t="s">
        <v>14465</v>
      </c>
      <c r="B1289" s="67"/>
      <c r="C1289" s="67"/>
      <c r="D1289" s="68"/>
      <c r="E1289" s="111"/>
      <c r="F1289" s="104" t="s">
        <v>14771</v>
      </c>
      <c r="G1289" s="112"/>
      <c r="H1289" s="71"/>
      <c r="I1289" s="72"/>
      <c r="J1289" s="113"/>
      <c r="K1289" s="71" t="s">
        <v>14847</v>
      </c>
      <c r="L1289" s="114"/>
      <c r="M1289" s="76"/>
      <c r="N1289" s="76"/>
      <c r="O1289" s="77"/>
      <c r="P1289" s="78"/>
      <c r="Q1289" s="78"/>
      <c r="R1289" s="87"/>
      <c r="S1289" s="87"/>
      <c r="T1289" s="87"/>
      <c r="U1289" s="87"/>
      <c r="V1289" s="88"/>
      <c r="W1289" s="88"/>
      <c r="X1289" s="88"/>
      <c r="Y1289" s="88"/>
      <c r="Z1289" s="51"/>
      <c r="AA1289" s="73"/>
      <c r="AB1289" s="73"/>
      <c r="AC1289" s="74"/>
      <c r="AD1289" s="80" t="s">
        <v>14622</v>
      </c>
      <c r="AE1289" s="80">
        <v>452</v>
      </c>
      <c r="AF1289" s="80">
        <v>421</v>
      </c>
      <c r="AG1289" s="80">
        <v>36137</v>
      </c>
      <c r="AH1289" s="80">
        <v>2195</v>
      </c>
      <c r="AI1289" s="80">
        <v>-10800</v>
      </c>
      <c r="AJ1289" s="80" t="s">
        <v>14658</v>
      </c>
      <c r="AK1289" s="80" t="s">
        <v>14684</v>
      </c>
      <c r="AL1289" s="80"/>
      <c r="AM1289" s="80" t="s">
        <v>1173</v>
      </c>
      <c r="AN1289" s="82">
        <v>41458.591226851851</v>
      </c>
      <c r="AO1289" s="83" t="s">
        <v>14725</v>
      </c>
      <c r="AP1289" s="80" t="b">
        <v>0</v>
      </c>
      <c r="AQ1289" s="80" t="b">
        <v>0</v>
      </c>
      <c r="AR1289" s="80" t="b">
        <v>1</v>
      </c>
      <c r="AS1289" s="80" t="s">
        <v>1308</v>
      </c>
      <c r="AT1289" s="80">
        <v>1</v>
      </c>
      <c r="AU1289" s="83" t="s">
        <v>1315</v>
      </c>
      <c r="AV1289" s="80" t="b">
        <v>0</v>
      </c>
      <c r="AW1289" s="80" t="s">
        <v>1519</v>
      </c>
      <c r="AX1289" s="83" t="s">
        <v>14808</v>
      </c>
      <c r="AY1289" s="80" t="s">
        <v>66</v>
      </c>
    </row>
    <row r="1290" spans="1:51" x14ac:dyDescent="0.25">
      <c r="A1290" s="66" t="s">
        <v>14466</v>
      </c>
      <c r="B1290" s="67"/>
      <c r="C1290" s="67"/>
      <c r="D1290" s="68"/>
      <c r="E1290" s="111"/>
      <c r="F1290" s="104" t="s">
        <v>14772</v>
      </c>
      <c r="G1290" s="112"/>
      <c r="H1290" s="71"/>
      <c r="I1290" s="72"/>
      <c r="J1290" s="113"/>
      <c r="K1290" s="71" t="s">
        <v>14848</v>
      </c>
      <c r="L1290" s="114"/>
      <c r="M1290" s="76"/>
      <c r="N1290" s="76"/>
      <c r="O1290" s="77"/>
      <c r="P1290" s="78"/>
      <c r="Q1290" s="78"/>
      <c r="R1290" s="87"/>
      <c r="S1290" s="87"/>
      <c r="T1290" s="87"/>
      <c r="U1290" s="87"/>
      <c r="V1290" s="88"/>
      <c r="W1290" s="88"/>
      <c r="X1290" s="88"/>
      <c r="Y1290" s="88"/>
      <c r="Z1290" s="51"/>
      <c r="AA1290" s="73"/>
      <c r="AB1290" s="73"/>
      <c r="AC1290" s="74"/>
      <c r="AD1290" s="80" t="s">
        <v>14623</v>
      </c>
      <c r="AE1290" s="80">
        <v>188</v>
      </c>
      <c r="AF1290" s="80">
        <v>640</v>
      </c>
      <c r="AG1290" s="80">
        <v>96148</v>
      </c>
      <c r="AH1290" s="80">
        <v>467</v>
      </c>
      <c r="AI1290" s="80">
        <v>-10800</v>
      </c>
      <c r="AJ1290" s="80" t="s">
        <v>14659</v>
      </c>
      <c r="AK1290" s="80"/>
      <c r="AL1290" s="80"/>
      <c r="AM1290" s="80" t="s">
        <v>1173</v>
      </c>
      <c r="AN1290" s="82">
        <v>40241.50271990741</v>
      </c>
      <c r="AO1290" s="80"/>
      <c r="AP1290" s="80" t="b">
        <v>1</v>
      </c>
      <c r="AQ1290" s="80" t="b">
        <v>0</v>
      </c>
      <c r="AR1290" s="80" t="b">
        <v>1</v>
      </c>
      <c r="AS1290" s="80" t="s">
        <v>1308</v>
      </c>
      <c r="AT1290" s="80">
        <v>14</v>
      </c>
      <c r="AU1290" s="83" t="s">
        <v>1315</v>
      </c>
      <c r="AV1290" s="80" t="b">
        <v>0</v>
      </c>
      <c r="AW1290" s="80" t="s">
        <v>1519</v>
      </c>
      <c r="AX1290" s="83" t="s">
        <v>14809</v>
      </c>
      <c r="AY1290" s="80" t="s">
        <v>66</v>
      </c>
    </row>
    <row r="1291" spans="1:51" x14ac:dyDescent="0.25">
      <c r="A1291" s="66" t="s">
        <v>14467</v>
      </c>
      <c r="B1291" s="67"/>
      <c r="C1291" s="67"/>
      <c r="D1291" s="68"/>
      <c r="E1291" s="111"/>
      <c r="F1291" s="104" t="s">
        <v>14773</v>
      </c>
      <c r="G1291" s="112"/>
      <c r="H1291" s="71"/>
      <c r="I1291" s="72"/>
      <c r="J1291" s="113"/>
      <c r="K1291" s="71" t="s">
        <v>14849</v>
      </c>
      <c r="L1291" s="114"/>
      <c r="M1291" s="76"/>
      <c r="N1291" s="76"/>
      <c r="O1291" s="77"/>
      <c r="P1291" s="78"/>
      <c r="Q1291" s="78"/>
      <c r="R1291" s="87"/>
      <c r="S1291" s="87"/>
      <c r="T1291" s="87"/>
      <c r="U1291" s="87"/>
      <c r="V1291" s="88"/>
      <c r="W1291" s="88"/>
      <c r="X1291" s="88"/>
      <c r="Y1291" s="88"/>
      <c r="Z1291" s="51"/>
      <c r="AA1291" s="73"/>
      <c r="AB1291" s="73"/>
      <c r="AC1291" s="74"/>
      <c r="AD1291" s="80" t="s">
        <v>14624</v>
      </c>
      <c r="AE1291" s="80">
        <v>216</v>
      </c>
      <c r="AF1291" s="80">
        <v>1553</v>
      </c>
      <c r="AG1291" s="80">
        <v>81960</v>
      </c>
      <c r="AH1291" s="80">
        <v>4056</v>
      </c>
      <c r="AI1291" s="80">
        <v>-10800</v>
      </c>
      <c r="AJ1291" s="80" t="s">
        <v>14660</v>
      </c>
      <c r="AK1291" s="80">
        <v>55011</v>
      </c>
      <c r="AL1291" s="80"/>
      <c r="AM1291" s="80" t="s">
        <v>1173</v>
      </c>
      <c r="AN1291" s="82">
        <v>40732.639918981484</v>
      </c>
      <c r="AO1291" s="83" t="s">
        <v>14726</v>
      </c>
      <c r="AP1291" s="80" t="b">
        <v>0</v>
      </c>
      <c r="AQ1291" s="80" t="b">
        <v>0</v>
      </c>
      <c r="AR1291" s="80" t="b">
        <v>1</v>
      </c>
      <c r="AS1291" s="80" t="s">
        <v>1308</v>
      </c>
      <c r="AT1291" s="80">
        <v>1</v>
      </c>
      <c r="AU1291" s="83" t="s">
        <v>14746</v>
      </c>
      <c r="AV1291" s="80" t="b">
        <v>0</v>
      </c>
      <c r="AW1291" s="80" t="s">
        <v>1519</v>
      </c>
      <c r="AX1291" s="83" t="s">
        <v>14810</v>
      </c>
      <c r="AY1291" s="80" t="s">
        <v>66</v>
      </c>
    </row>
    <row r="1292" spans="1:51" x14ac:dyDescent="0.25">
      <c r="A1292" s="66" t="s">
        <v>14468</v>
      </c>
      <c r="B1292" s="67"/>
      <c r="C1292" s="67"/>
      <c r="D1292" s="68"/>
      <c r="E1292" s="111"/>
      <c r="F1292" s="104" t="s">
        <v>14774</v>
      </c>
      <c r="G1292" s="112"/>
      <c r="H1292" s="71"/>
      <c r="I1292" s="72"/>
      <c r="J1292" s="113"/>
      <c r="K1292" s="71" t="s">
        <v>14850</v>
      </c>
      <c r="L1292" s="114"/>
      <c r="M1292" s="76"/>
      <c r="N1292" s="76"/>
      <c r="O1292" s="77"/>
      <c r="P1292" s="78"/>
      <c r="Q1292" s="78"/>
      <c r="R1292" s="87"/>
      <c r="S1292" s="87"/>
      <c r="T1292" s="87"/>
      <c r="U1292" s="87"/>
      <c r="V1292" s="88"/>
      <c r="W1292" s="88"/>
      <c r="X1292" s="88"/>
      <c r="Y1292" s="88"/>
      <c r="Z1292" s="51"/>
      <c r="AA1292" s="73"/>
      <c r="AB1292" s="73"/>
      <c r="AC1292" s="74"/>
      <c r="AD1292" s="80" t="s">
        <v>14625</v>
      </c>
      <c r="AE1292" s="80">
        <v>888</v>
      </c>
      <c r="AF1292" s="80">
        <v>371</v>
      </c>
      <c r="AG1292" s="80">
        <v>3576</v>
      </c>
      <c r="AH1292" s="80">
        <v>326</v>
      </c>
      <c r="AI1292" s="80">
        <v>-18000</v>
      </c>
      <c r="AJ1292" s="80" t="s">
        <v>14661</v>
      </c>
      <c r="AK1292" s="80"/>
      <c r="AL1292" s="83" t="s">
        <v>14702</v>
      </c>
      <c r="AM1292" s="80" t="s">
        <v>2665</v>
      </c>
      <c r="AN1292" s="82">
        <v>40645.966122685182</v>
      </c>
      <c r="AO1292" s="83" t="s">
        <v>14727</v>
      </c>
      <c r="AP1292" s="80" t="b">
        <v>0</v>
      </c>
      <c r="AQ1292" s="80" t="b">
        <v>0</v>
      </c>
      <c r="AR1292" s="80" t="b">
        <v>0</v>
      </c>
      <c r="AS1292" s="80" t="s">
        <v>1307</v>
      </c>
      <c r="AT1292" s="80">
        <v>1</v>
      </c>
      <c r="AU1292" s="83" t="s">
        <v>14747</v>
      </c>
      <c r="AV1292" s="80" t="b">
        <v>0</v>
      </c>
      <c r="AW1292" s="80" t="s">
        <v>1519</v>
      </c>
      <c r="AX1292" s="83" t="s">
        <v>14811</v>
      </c>
      <c r="AY1292" s="80" t="s">
        <v>66</v>
      </c>
    </row>
    <row r="1293" spans="1:51" x14ac:dyDescent="0.25">
      <c r="A1293" s="66" t="s">
        <v>14486</v>
      </c>
      <c r="B1293" s="67"/>
      <c r="C1293" s="67"/>
      <c r="D1293" s="68"/>
      <c r="E1293" s="111"/>
      <c r="F1293" s="104" t="s">
        <v>14775</v>
      </c>
      <c r="G1293" s="112"/>
      <c r="H1293" s="71"/>
      <c r="I1293" s="72"/>
      <c r="J1293" s="113"/>
      <c r="K1293" s="71" t="s">
        <v>14851</v>
      </c>
      <c r="L1293" s="114"/>
      <c r="M1293" s="76"/>
      <c r="N1293" s="76"/>
      <c r="O1293" s="77"/>
      <c r="P1293" s="78"/>
      <c r="Q1293" s="78"/>
      <c r="R1293" s="87"/>
      <c r="S1293" s="87"/>
      <c r="T1293" s="87"/>
      <c r="U1293" s="87"/>
      <c r="V1293" s="88"/>
      <c r="W1293" s="88"/>
      <c r="X1293" s="88"/>
      <c r="Y1293" s="88"/>
      <c r="Z1293" s="51"/>
      <c r="AA1293" s="73"/>
      <c r="AB1293" s="73"/>
      <c r="AC1293" s="74"/>
      <c r="AD1293" s="80" t="s">
        <v>14626</v>
      </c>
      <c r="AE1293" s="80">
        <v>44</v>
      </c>
      <c r="AF1293" s="80">
        <v>20</v>
      </c>
      <c r="AG1293" s="80">
        <v>53</v>
      </c>
      <c r="AH1293" s="80">
        <v>0</v>
      </c>
      <c r="AI1293" s="80"/>
      <c r="AJ1293" s="80" t="s">
        <v>14662</v>
      </c>
      <c r="AK1293" s="80" t="s">
        <v>14685</v>
      </c>
      <c r="AL1293" s="80"/>
      <c r="AM1293" s="80"/>
      <c r="AN1293" s="82">
        <v>42534.137511574074</v>
      </c>
      <c r="AO1293" s="80"/>
      <c r="AP1293" s="80" t="b">
        <v>0</v>
      </c>
      <c r="AQ1293" s="80" t="b">
        <v>0</v>
      </c>
      <c r="AR1293" s="80" t="b">
        <v>0</v>
      </c>
      <c r="AS1293" s="80" t="s">
        <v>1306</v>
      </c>
      <c r="AT1293" s="80">
        <v>1</v>
      </c>
      <c r="AU1293" s="83" t="s">
        <v>1315</v>
      </c>
      <c r="AV1293" s="80" t="b">
        <v>0</v>
      </c>
      <c r="AW1293" s="80" t="s">
        <v>1519</v>
      </c>
      <c r="AX1293" s="83" t="s">
        <v>14812</v>
      </c>
      <c r="AY1293" s="80" t="s">
        <v>65</v>
      </c>
    </row>
    <row r="1294" spans="1:51" x14ac:dyDescent="0.25">
      <c r="A1294" s="66" t="s">
        <v>14469</v>
      </c>
      <c r="B1294" s="67"/>
      <c r="C1294" s="67"/>
      <c r="D1294" s="68"/>
      <c r="E1294" s="111"/>
      <c r="F1294" s="104" t="s">
        <v>14776</v>
      </c>
      <c r="G1294" s="112"/>
      <c r="H1294" s="71"/>
      <c r="I1294" s="72"/>
      <c r="J1294" s="113"/>
      <c r="K1294" s="71" t="s">
        <v>14852</v>
      </c>
      <c r="L1294" s="114"/>
      <c r="M1294" s="76"/>
      <c r="N1294" s="76"/>
      <c r="O1294" s="77"/>
      <c r="P1294" s="78"/>
      <c r="Q1294" s="78"/>
      <c r="R1294" s="87"/>
      <c r="S1294" s="87"/>
      <c r="T1294" s="87"/>
      <c r="U1294" s="87"/>
      <c r="V1294" s="88"/>
      <c r="W1294" s="88"/>
      <c r="X1294" s="88"/>
      <c r="Y1294" s="88"/>
      <c r="Z1294" s="51"/>
      <c r="AA1294" s="73"/>
      <c r="AB1294" s="73"/>
      <c r="AC1294" s="74"/>
      <c r="AD1294" s="80" t="s">
        <v>14627</v>
      </c>
      <c r="AE1294" s="80">
        <v>152</v>
      </c>
      <c r="AF1294" s="80">
        <v>39</v>
      </c>
      <c r="AG1294" s="80">
        <v>1724</v>
      </c>
      <c r="AH1294" s="80">
        <v>54</v>
      </c>
      <c r="AI1294" s="80">
        <v>-25200</v>
      </c>
      <c r="AJ1294" s="80" t="s">
        <v>14663</v>
      </c>
      <c r="AK1294" s="80" t="s">
        <v>14686</v>
      </c>
      <c r="AL1294" s="80"/>
      <c r="AM1294" s="80" t="s">
        <v>1175</v>
      </c>
      <c r="AN1294" s="82">
        <v>42141.162199074075</v>
      </c>
      <c r="AO1294" s="83" t="s">
        <v>14728</v>
      </c>
      <c r="AP1294" s="80" t="b">
        <v>1</v>
      </c>
      <c r="AQ1294" s="80" t="b">
        <v>0</v>
      </c>
      <c r="AR1294" s="80" t="b">
        <v>0</v>
      </c>
      <c r="AS1294" s="80" t="s">
        <v>1306</v>
      </c>
      <c r="AT1294" s="80">
        <v>2</v>
      </c>
      <c r="AU1294" s="83" t="s">
        <v>1315</v>
      </c>
      <c r="AV1294" s="80" t="b">
        <v>0</v>
      </c>
      <c r="AW1294" s="80" t="s">
        <v>1519</v>
      </c>
      <c r="AX1294" s="83" t="s">
        <v>14813</v>
      </c>
      <c r="AY1294" s="80" t="s">
        <v>66</v>
      </c>
    </row>
    <row r="1295" spans="1:51" x14ac:dyDescent="0.25">
      <c r="A1295" s="66" t="s">
        <v>14470</v>
      </c>
      <c r="B1295" s="67"/>
      <c r="C1295" s="67"/>
      <c r="D1295" s="68"/>
      <c r="E1295" s="111"/>
      <c r="F1295" s="104" t="s">
        <v>14777</v>
      </c>
      <c r="G1295" s="112"/>
      <c r="H1295" s="71"/>
      <c r="I1295" s="72"/>
      <c r="J1295" s="113"/>
      <c r="K1295" s="71" t="s">
        <v>14853</v>
      </c>
      <c r="L1295" s="114"/>
      <c r="M1295" s="76"/>
      <c r="N1295" s="76"/>
      <c r="O1295" s="77"/>
      <c r="P1295" s="78"/>
      <c r="Q1295" s="78"/>
      <c r="R1295" s="87"/>
      <c r="S1295" s="87"/>
      <c r="T1295" s="87"/>
      <c r="U1295" s="87"/>
      <c r="V1295" s="88"/>
      <c r="W1295" s="88"/>
      <c r="X1295" s="88"/>
      <c r="Y1295" s="88"/>
      <c r="Z1295" s="51"/>
      <c r="AA1295" s="73"/>
      <c r="AB1295" s="73"/>
      <c r="AC1295" s="74"/>
      <c r="AD1295" s="80" t="s">
        <v>14628</v>
      </c>
      <c r="AE1295" s="80">
        <v>894</v>
      </c>
      <c r="AF1295" s="80">
        <v>405</v>
      </c>
      <c r="AG1295" s="80">
        <v>1411</v>
      </c>
      <c r="AH1295" s="80">
        <v>1013</v>
      </c>
      <c r="AI1295" s="80"/>
      <c r="AJ1295" s="80" t="s">
        <v>14664</v>
      </c>
      <c r="AK1295" s="80" t="s">
        <v>14687</v>
      </c>
      <c r="AL1295" s="83" t="s">
        <v>14703</v>
      </c>
      <c r="AM1295" s="80"/>
      <c r="AN1295" s="82">
        <v>42328.82671296296</v>
      </c>
      <c r="AO1295" s="83" t="s">
        <v>14729</v>
      </c>
      <c r="AP1295" s="80" t="b">
        <v>1</v>
      </c>
      <c r="AQ1295" s="80" t="b">
        <v>0</v>
      </c>
      <c r="AR1295" s="80" t="b">
        <v>0</v>
      </c>
      <c r="AS1295" s="80" t="s">
        <v>1308</v>
      </c>
      <c r="AT1295" s="80">
        <v>0</v>
      </c>
      <c r="AU1295" s="83" t="s">
        <v>1315</v>
      </c>
      <c r="AV1295" s="80" t="b">
        <v>0</v>
      </c>
      <c r="AW1295" s="80" t="s">
        <v>1519</v>
      </c>
      <c r="AX1295" s="83" t="s">
        <v>14814</v>
      </c>
      <c r="AY1295" s="80" t="s">
        <v>66</v>
      </c>
    </row>
    <row r="1296" spans="1:51" x14ac:dyDescent="0.25">
      <c r="A1296" s="66" t="s">
        <v>14471</v>
      </c>
      <c r="B1296" s="67"/>
      <c r="C1296" s="67"/>
      <c r="D1296" s="68"/>
      <c r="E1296" s="111"/>
      <c r="F1296" s="104" t="s">
        <v>14778</v>
      </c>
      <c r="G1296" s="112"/>
      <c r="H1296" s="71"/>
      <c r="I1296" s="72"/>
      <c r="J1296" s="113"/>
      <c r="K1296" s="71" t="s">
        <v>14854</v>
      </c>
      <c r="L1296" s="114"/>
      <c r="M1296" s="76"/>
      <c r="N1296" s="76"/>
      <c r="O1296" s="77"/>
      <c r="P1296" s="78"/>
      <c r="Q1296" s="78"/>
      <c r="R1296" s="87"/>
      <c r="S1296" s="87"/>
      <c r="T1296" s="87"/>
      <c r="U1296" s="87"/>
      <c r="V1296" s="88"/>
      <c r="W1296" s="88"/>
      <c r="X1296" s="88"/>
      <c r="Y1296" s="88"/>
      <c r="Z1296" s="51"/>
      <c r="AA1296" s="73"/>
      <c r="AB1296" s="73"/>
      <c r="AC1296" s="74"/>
      <c r="AD1296" s="80" t="s">
        <v>14629</v>
      </c>
      <c r="AE1296" s="80">
        <v>1993</v>
      </c>
      <c r="AF1296" s="80">
        <v>540</v>
      </c>
      <c r="AG1296" s="80">
        <v>62983</v>
      </c>
      <c r="AH1296" s="80">
        <v>240</v>
      </c>
      <c r="AI1296" s="80"/>
      <c r="AJ1296" s="80" t="s">
        <v>14665</v>
      </c>
      <c r="AK1296" s="80" t="s">
        <v>2665</v>
      </c>
      <c r="AL1296" s="83" t="s">
        <v>14704</v>
      </c>
      <c r="AM1296" s="80"/>
      <c r="AN1296" s="82">
        <v>40247.257314814815</v>
      </c>
      <c r="AO1296" s="83" t="s">
        <v>14730</v>
      </c>
      <c r="AP1296" s="80" t="b">
        <v>1</v>
      </c>
      <c r="AQ1296" s="80" t="b">
        <v>0</v>
      </c>
      <c r="AR1296" s="80" t="b">
        <v>0</v>
      </c>
      <c r="AS1296" s="80" t="s">
        <v>1306</v>
      </c>
      <c r="AT1296" s="80">
        <v>47</v>
      </c>
      <c r="AU1296" s="83" t="s">
        <v>1315</v>
      </c>
      <c r="AV1296" s="80" t="b">
        <v>0</v>
      </c>
      <c r="AW1296" s="80" t="s">
        <v>1519</v>
      </c>
      <c r="AX1296" s="83" t="s">
        <v>14815</v>
      </c>
      <c r="AY1296" s="80" t="s">
        <v>66</v>
      </c>
    </row>
    <row r="1297" spans="1:51" x14ac:dyDescent="0.25">
      <c r="A1297" s="66" t="s">
        <v>8610</v>
      </c>
      <c r="B1297" s="67"/>
      <c r="C1297" s="67"/>
      <c r="D1297" s="68"/>
      <c r="E1297" s="111"/>
      <c r="F1297" s="104" t="s">
        <v>14779</v>
      </c>
      <c r="G1297" s="112"/>
      <c r="H1297" s="71"/>
      <c r="I1297" s="72"/>
      <c r="J1297" s="113"/>
      <c r="K1297" s="71" t="s">
        <v>14855</v>
      </c>
      <c r="L1297" s="114"/>
      <c r="M1297" s="76"/>
      <c r="N1297" s="76"/>
      <c r="O1297" s="77"/>
      <c r="P1297" s="78"/>
      <c r="Q1297" s="78"/>
      <c r="R1297" s="87"/>
      <c r="S1297" s="87"/>
      <c r="T1297" s="87"/>
      <c r="U1297" s="87"/>
      <c r="V1297" s="88"/>
      <c r="W1297" s="88"/>
      <c r="X1297" s="88"/>
      <c r="Y1297" s="88"/>
      <c r="Z1297" s="51"/>
      <c r="AA1297" s="73"/>
      <c r="AB1297" s="73"/>
      <c r="AC1297" s="74"/>
      <c r="AD1297" s="80" t="s">
        <v>14630</v>
      </c>
      <c r="AE1297" s="80">
        <v>7240</v>
      </c>
      <c r="AF1297" s="80">
        <v>436082</v>
      </c>
      <c r="AG1297" s="80">
        <v>11858</v>
      </c>
      <c r="AH1297" s="80">
        <v>6270</v>
      </c>
      <c r="AI1297" s="80">
        <v>-14400</v>
      </c>
      <c r="AJ1297" s="80" t="s">
        <v>14666</v>
      </c>
      <c r="AK1297" s="80" t="s">
        <v>1074</v>
      </c>
      <c r="AL1297" s="83" t="s">
        <v>14705</v>
      </c>
      <c r="AM1297" s="80" t="s">
        <v>1172</v>
      </c>
      <c r="AN1297" s="82">
        <v>39246.720648148148</v>
      </c>
      <c r="AO1297" s="83" t="s">
        <v>14731</v>
      </c>
      <c r="AP1297" s="80" t="b">
        <v>0</v>
      </c>
      <c r="AQ1297" s="80" t="b">
        <v>0</v>
      </c>
      <c r="AR1297" s="80" t="b">
        <v>0</v>
      </c>
      <c r="AS1297" s="80" t="s">
        <v>1307</v>
      </c>
      <c r="AT1297" s="80">
        <v>5250</v>
      </c>
      <c r="AU1297" s="83" t="s">
        <v>14748</v>
      </c>
      <c r="AV1297" s="80" t="b">
        <v>1</v>
      </c>
      <c r="AW1297" s="80" t="s">
        <v>1519</v>
      </c>
      <c r="AX1297" s="83" t="s">
        <v>14816</v>
      </c>
      <c r="AY1297" s="80" t="s">
        <v>66</v>
      </c>
    </row>
    <row r="1298" spans="1:51" x14ac:dyDescent="0.25">
      <c r="A1298" s="66" t="s">
        <v>14472</v>
      </c>
      <c r="B1298" s="67"/>
      <c r="C1298" s="67"/>
      <c r="D1298" s="68"/>
      <c r="E1298" s="111"/>
      <c r="F1298" s="104" t="s">
        <v>14780</v>
      </c>
      <c r="G1298" s="112"/>
      <c r="H1298" s="71"/>
      <c r="I1298" s="72"/>
      <c r="J1298" s="113"/>
      <c r="K1298" s="71" t="s">
        <v>14856</v>
      </c>
      <c r="L1298" s="114"/>
      <c r="M1298" s="76"/>
      <c r="N1298" s="76"/>
      <c r="O1298" s="77"/>
      <c r="P1298" s="78"/>
      <c r="Q1298" s="78"/>
      <c r="R1298" s="87"/>
      <c r="S1298" s="87"/>
      <c r="T1298" s="87"/>
      <c r="U1298" s="87"/>
      <c r="V1298" s="88"/>
      <c r="W1298" s="88"/>
      <c r="X1298" s="88"/>
      <c r="Y1298" s="88"/>
      <c r="Z1298" s="51"/>
      <c r="AA1298" s="73"/>
      <c r="AB1298" s="73"/>
      <c r="AC1298" s="74"/>
      <c r="AD1298" s="80" t="s">
        <v>14631</v>
      </c>
      <c r="AE1298" s="80">
        <v>112</v>
      </c>
      <c r="AF1298" s="80">
        <v>85</v>
      </c>
      <c r="AG1298" s="80">
        <v>6418</v>
      </c>
      <c r="AH1298" s="80">
        <v>179</v>
      </c>
      <c r="AI1298" s="80">
        <v>-14400</v>
      </c>
      <c r="AJ1298" s="80" t="s">
        <v>14667</v>
      </c>
      <c r="AK1298" s="80" t="s">
        <v>14688</v>
      </c>
      <c r="AL1298" s="83" t="s">
        <v>14706</v>
      </c>
      <c r="AM1298" s="80" t="s">
        <v>1172</v>
      </c>
      <c r="AN1298" s="82">
        <v>39962.083819444444</v>
      </c>
      <c r="AO1298" s="83" t="s">
        <v>14732</v>
      </c>
      <c r="AP1298" s="80" t="b">
        <v>0</v>
      </c>
      <c r="AQ1298" s="80" t="b">
        <v>0</v>
      </c>
      <c r="AR1298" s="80" t="b">
        <v>1</v>
      </c>
      <c r="AS1298" s="80" t="s">
        <v>1307</v>
      </c>
      <c r="AT1298" s="80">
        <v>4</v>
      </c>
      <c r="AU1298" s="83" t="s">
        <v>14749</v>
      </c>
      <c r="AV1298" s="80" t="b">
        <v>0</v>
      </c>
      <c r="AW1298" s="80" t="s">
        <v>1519</v>
      </c>
      <c r="AX1298" s="83" t="s">
        <v>14817</v>
      </c>
      <c r="AY1298" s="80" t="s">
        <v>66</v>
      </c>
    </row>
    <row r="1299" spans="1:51" x14ac:dyDescent="0.25">
      <c r="A1299" s="66" t="s">
        <v>14487</v>
      </c>
      <c r="B1299" s="67"/>
      <c r="C1299" s="67"/>
      <c r="D1299" s="68"/>
      <c r="E1299" s="111"/>
      <c r="F1299" s="104" t="s">
        <v>14781</v>
      </c>
      <c r="G1299" s="112"/>
      <c r="H1299" s="71"/>
      <c r="I1299" s="72"/>
      <c r="J1299" s="113"/>
      <c r="K1299" s="71" t="s">
        <v>14857</v>
      </c>
      <c r="L1299" s="114"/>
      <c r="M1299" s="76"/>
      <c r="N1299" s="76"/>
      <c r="O1299" s="77"/>
      <c r="P1299" s="78"/>
      <c r="Q1299" s="78"/>
      <c r="R1299" s="87"/>
      <c r="S1299" s="87"/>
      <c r="T1299" s="87"/>
      <c r="U1299" s="87"/>
      <c r="V1299" s="88"/>
      <c r="W1299" s="88"/>
      <c r="X1299" s="88"/>
      <c r="Y1299" s="88"/>
      <c r="Z1299" s="51"/>
      <c r="AA1299" s="73"/>
      <c r="AB1299" s="73"/>
      <c r="AC1299" s="74"/>
      <c r="AD1299" s="80" t="s">
        <v>14632</v>
      </c>
      <c r="AE1299" s="80">
        <v>256</v>
      </c>
      <c r="AF1299" s="80">
        <v>5042400</v>
      </c>
      <c r="AG1299" s="80">
        <v>58345</v>
      </c>
      <c r="AH1299" s="80">
        <v>5</v>
      </c>
      <c r="AI1299" s="80">
        <v>-14400</v>
      </c>
      <c r="AJ1299" s="80" t="s">
        <v>14668</v>
      </c>
      <c r="AK1299" s="80" t="s">
        <v>14689</v>
      </c>
      <c r="AL1299" s="83" t="s">
        <v>14707</v>
      </c>
      <c r="AM1299" s="80" t="s">
        <v>1172</v>
      </c>
      <c r="AN1299" s="82">
        <v>39583.119756944441</v>
      </c>
      <c r="AO1299" s="83" t="s">
        <v>14733</v>
      </c>
      <c r="AP1299" s="80" t="b">
        <v>0</v>
      </c>
      <c r="AQ1299" s="80" t="b">
        <v>0</v>
      </c>
      <c r="AR1299" s="80" t="b">
        <v>0</v>
      </c>
      <c r="AS1299" s="80" t="s">
        <v>1307</v>
      </c>
      <c r="AT1299" s="80">
        <v>36519</v>
      </c>
      <c r="AU1299" s="83" t="s">
        <v>14750</v>
      </c>
      <c r="AV1299" s="80" t="b">
        <v>1</v>
      </c>
      <c r="AW1299" s="80" t="s">
        <v>1519</v>
      </c>
      <c r="AX1299" s="83" t="s">
        <v>14818</v>
      </c>
      <c r="AY1299" s="80" t="s">
        <v>65</v>
      </c>
    </row>
    <row r="1300" spans="1:51" x14ac:dyDescent="0.25">
      <c r="A1300" s="66" t="s">
        <v>14473</v>
      </c>
      <c r="B1300" s="67"/>
      <c r="C1300" s="67"/>
      <c r="D1300" s="68"/>
      <c r="E1300" s="111"/>
      <c r="F1300" s="104" t="s">
        <v>2889</v>
      </c>
      <c r="G1300" s="112"/>
      <c r="H1300" s="71"/>
      <c r="I1300" s="72"/>
      <c r="J1300" s="113"/>
      <c r="K1300" s="71" t="s">
        <v>14858</v>
      </c>
      <c r="L1300" s="114"/>
      <c r="M1300" s="76"/>
      <c r="N1300" s="76"/>
      <c r="O1300" s="77"/>
      <c r="P1300" s="78"/>
      <c r="Q1300" s="78"/>
      <c r="R1300" s="87"/>
      <c r="S1300" s="87"/>
      <c r="T1300" s="87"/>
      <c r="U1300" s="87"/>
      <c r="V1300" s="88"/>
      <c r="W1300" s="88"/>
      <c r="X1300" s="88"/>
      <c r="Y1300" s="88"/>
      <c r="Z1300" s="51"/>
      <c r="AA1300" s="73"/>
      <c r="AB1300" s="73"/>
      <c r="AC1300" s="74"/>
      <c r="AD1300" s="80" t="s">
        <v>14633</v>
      </c>
      <c r="AE1300" s="80">
        <v>38</v>
      </c>
      <c r="AF1300" s="80">
        <v>14</v>
      </c>
      <c r="AG1300" s="80">
        <v>93</v>
      </c>
      <c r="AH1300" s="80">
        <v>58</v>
      </c>
      <c r="AI1300" s="80"/>
      <c r="AJ1300" s="80"/>
      <c r="AK1300" s="80"/>
      <c r="AL1300" s="80"/>
      <c r="AM1300" s="80"/>
      <c r="AN1300" s="82">
        <v>40130.318692129629</v>
      </c>
      <c r="AO1300" s="80"/>
      <c r="AP1300" s="80" t="b">
        <v>1</v>
      </c>
      <c r="AQ1300" s="80" t="b">
        <v>1</v>
      </c>
      <c r="AR1300" s="80" t="b">
        <v>0</v>
      </c>
      <c r="AS1300" s="80" t="s">
        <v>1307</v>
      </c>
      <c r="AT1300" s="80">
        <v>0</v>
      </c>
      <c r="AU1300" s="83" t="s">
        <v>1315</v>
      </c>
      <c r="AV1300" s="80" t="b">
        <v>0</v>
      </c>
      <c r="AW1300" s="80" t="s">
        <v>1519</v>
      </c>
      <c r="AX1300" s="83" t="s">
        <v>14819</v>
      </c>
      <c r="AY1300" s="80" t="s">
        <v>66</v>
      </c>
    </row>
    <row r="1301" spans="1:51" x14ac:dyDescent="0.25">
      <c r="A1301" s="66" t="s">
        <v>14474</v>
      </c>
      <c r="B1301" s="67"/>
      <c r="C1301" s="67"/>
      <c r="D1301" s="68"/>
      <c r="E1301" s="111"/>
      <c r="F1301" s="104" t="s">
        <v>14782</v>
      </c>
      <c r="G1301" s="112"/>
      <c r="H1301" s="71"/>
      <c r="I1301" s="72"/>
      <c r="J1301" s="113"/>
      <c r="K1301" s="71" t="s">
        <v>14859</v>
      </c>
      <c r="L1301" s="114"/>
      <c r="M1301" s="76"/>
      <c r="N1301" s="76"/>
      <c r="O1301" s="77"/>
      <c r="P1301" s="78"/>
      <c r="Q1301" s="78"/>
      <c r="R1301" s="87"/>
      <c r="S1301" s="87"/>
      <c r="T1301" s="87"/>
      <c r="U1301" s="87"/>
      <c r="V1301" s="88"/>
      <c r="W1301" s="88"/>
      <c r="X1301" s="88"/>
      <c r="Y1301" s="88"/>
      <c r="Z1301" s="51"/>
      <c r="AA1301" s="73"/>
      <c r="AB1301" s="73"/>
      <c r="AC1301" s="74"/>
      <c r="AD1301" s="80" t="s">
        <v>14634</v>
      </c>
      <c r="AE1301" s="80">
        <v>56</v>
      </c>
      <c r="AF1301" s="80">
        <v>7</v>
      </c>
      <c r="AG1301" s="80">
        <v>1971</v>
      </c>
      <c r="AH1301" s="80">
        <v>1</v>
      </c>
      <c r="AI1301" s="80">
        <v>-10800</v>
      </c>
      <c r="AJ1301" s="80"/>
      <c r="AK1301" s="80"/>
      <c r="AL1301" s="80"/>
      <c r="AM1301" s="80" t="s">
        <v>2670</v>
      </c>
      <c r="AN1301" s="82">
        <v>42435.692893518521</v>
      </c>
      <c r="AO1301" s="80"/>
      <c r="AP1301" s="80" t="b">
        <v>0</v>
      </c>
      <c r="AQ1301" s="80" t="b">
        <v>0</v>
      </c>
      <c r="AR1301" s="80" t="b">
        <v>0</v>
      </c>
      <c r="AS1301" s="80" t="s">
        <v>1306</v>
      </c>
      <c r="AT1301" s="80">
        <v>1</v>
      </c>
      <c r="AU1301" s="83" t="s">
        <v>1341</v>
      </c>
      <c r="AV1301" s="80" t="b">
        <v>0</v>
      </c>
      <c r="AW1301" s="80" t="s">
        <v>1519</v>
      </c>
      <c r="AX1301" s="83" t="s">
        <v>14820</v>
      </c>
      <c r="AY1301" s="80" t="s">
        <v>66</v>
      </c>
    </row>
    <row r="1302" spans="1:51" x14ac:dyDescent="0.25">
      <c r="A1302" s="66" t="s">
        <v>14488</v>
      </c>
      <c r="B1302" s="67"/>
      <c r="C1302" s="67"/>
      <c r="D1302" s="68"/>
      <c r="E1302" s="111"/>
      <c r="F1302" s="104" t="s">
        <v>14783</v>
      </c>
      <c r="G1302" s="112"/>
      <c r="H1302" s="71"/>
      <c r="I1302" s="72"/>
      <c r="J1302" s="113"/>
      <c r="K1302" s="71" t="s">
        <v>14860</v>
      </c>
      <c r="L1302" s="114"/>
      <c r="M1302" s="76"/>
      <c r="N1302" s="76"/>
      <c r="O1302" s="77"/>
      <c r="P1302" s="78"/>
      <c r="Q1302" s="78"/>
      <c r="R1302" s="87"/>
      <c r="S1302" s="87"/>
      <c r="T1302" s="87"/>
      <c r="U1302" s="87"/>
      <c r="V1302" s="88"/>
      <c r="W1302" s="88"/>
      <c r="X1302" s="88"/>
      <c r="Y1302" s="88"/>
      <c r="Z1302" s="51"/>
      <c r="AA1302" s="73"/>
      <c r="AB1302" s="73"/>
      <c r="AC1302" s="74"/>
      <c r="AD1302" s="80" t="s">
        <v>14635</v>
      </c>
      <c r="AE1302" s="80">
        <v>166</v>
      </c>
      <c r="AF1302" s="80">
        <v>10759</v>
      </c>
      <c r="AG1302" s="80">
        <v>42620</v>
      </c>
      <c r="AH1302" s="80">
        <v>4538</v>
      </c>
      <c r="AI1302" s="80">
        <v>-18000</v>
      </c>
      <c r="AJ1302" s="80" t="s">
        <v>14669</v>
      </c>
      <c r="AK1302" s="80" t="s">
        <v>14690</v>
      </c>
      <c r="AL1302" s="83" t="s">
        <v>14708</v>
      </c>
      <c r="AM1302" s="80" t="s">
        <v>14715</v>
      </c>
      <c r="AN1302" s="82">
        <v>39926.229004629633</v>
      </c>
      <c r="AO1302" s="83" t="s">
        <v>14734</v>
      </c>
      <c r="AP1302" s="80" t="b">
        <v>0</v>
      </c>
      <c r="AQ1302" s="80" t="b">
        <v>0</v>
      </c>
      <c r="AR1302" s="80" t="b">
        <v>1</v>
      </c>
      <c r="AS1302" s="80" t="s">
        <v>1306</v>
      </c>
      <c r="AT1302" s="80">
        <v>151</v>
      </c>
      <c r="AU1302" s="83" t="s">
        <v>14751</v>
      </c>
      <c r="AV1302" s="80" t="b">
        <v>0</v>
      </c>
      <c r="AW1302" s="80" t="s">
        <v>1519</v>
      </c>
      <c r="AX1302" s="83" t="s">
        <v>14821</v>
      </c>
      <c r="AY1302" s="80" t="s">
        <v>65</v>
      </c>
    </row>
    <row r="1303" spans="1:51" x14ac:dyDescent="0.25">
      <c r="A1303" s="66" t="s">
        <v>14475</v>
      </c>
      <c r="B1303" s="67"/>
      <c r="C1303" s="67"/>
      <c r="D1303" s="68"/>
      <c r="E1303" s="111"/>
      <c r="F1303" s="104" t="s">
        <v>14784</v>
      </c>
      <c r="G1303" s="112"/>
      <c r="H1303" s="71"/>
      <c r="I1303" s="72"/>
      <c r="J1303" s="113"/>
      <c r="K1303" s="71" t="s">
        <v>14861</v>
      </c>
      <c r="L1303" s="114"/>
      <c r="M1303" s="76"/>
      <c r="N1303" s="76"/>
      <c r="O1303" s="77"/>
      <c r="P1303" s="78"/>
      <c r="Q1303" s="78"/>
      <c r="R1303" s="87"/>
      <c r="S1303" s="87"/>
      <c r="T1303" s="87"/>
      <c r="U1303" s="87"/>
      <c r="V1303" s="88"/>
      <c r="W1303" s="88"/>
      <c r="X1303" s="88"/>
      <c r="Y1303" s="88"/>
      <c r="Z1303" s="51"/>
      <c r="AA1303" s="73"/>
      <c r="AB1303" s="73"/>
      <c r="AC1303" s="74"/>
      <c r="AD1303" s="80" t="s">
        <v>14636</v>
      </c>
      <c r="AE1303" s="80">
        <v>1189</v>
      </c>
      <c r="AF1303" s="80">
        <v>2407</v>
      </c>
      <c r="AG1303" s="80">
        <v>36537</v>
      </c>
      <c r="AH1303" s="80">
        <v>192</v>
      </c>
      <c r="AI1303" s="80">
        <v>-25200</v>
      </c>
      <c r="AJ1303" s="80" t="s">
        <v>14670</v>
      </c>
      <c r="AK1303" s="80" t="s">
        <v>14691</v>
      </c>
      <c r="AL1303" s="83" t="s">
        <v>14709</v>
      </c>
      <c r="AM1303" s="80" t="s">
        <v>1175</v>
      </c>
      <c r="AN1303" s="82">
        <v>39449.723020833335</v>
      </c>
      <c r="AO1303" s="83" t="s">
        <v>14735</v>
      </c>
      <c r="AP1303" s="80" t="b">
        <v>0</v>
      </c>
      <c r="AQ1303" s="80" t="b">
        <v>0</v>
      </c>
      <c r="AR1303" s="80" t="b">
        <v>1</v>
      </c>
      <c r="AS1303" s="80" t="s">
        <v>1307</v>
      </c>
      <c r="AT1303" s="80">
        <v>264</v>
      </c>
      <c r="AU1303" s="83" t="s">
        <v>14752</v>
      </c>
      <c r="AV1303" s="80" t="b">
        <v>0</v>
      </c>
      <c r="AW1303" s="80" t="s">
        <v>1519</v>
      </c>
      <c r="AX1303" s="83" t="s">
        <v>14822</v>
      </c>
      <c r="AY1303" s="80" t="s">
        <v>66</v>
      </c>
    </row>
    <row r="1304" spans="1:51" x14ac:dyDescent="0.25">
      <c r="A1304" s="66" t="s">
        <v>14476</v>
      </c>
      <c r="B1304" s="67"/>
      <c r="C1304" s="67"/>
      <c r="D1304" s="68"/>
      <c r="E1304" s="111"/>
      <c r="F1304" s="104" t="s">
        <v>14785</v>
      </c>
      <c r="G1304" s="112"/>
      <c r="H1304" s="71"/>
      <c r="I1304" s="72"/>
      <c r="J1304" s="113"/>
      <c r="K1304" s="71" t="s">
        <v>14862</v>
      </c>
      <c r="L1304" s="114"/>
      <c r="M1304" s="76"/>
      <c r="N1304" s="76"/>
      <c r="O1304" s="77"/>
      <c r="P1304" s="78"/>
      <c r="Q1304" s="78"/>
      <c r="R1304" s="87"/>
      <c r="S1304" s="87"/>
      <c r="T1304" s="87"/>
      <c r="U1304" s="87"/>
      <c r="V1304" s="88"/>
      <c r="W1304" s="88"/>
      <c r="X1304" s="88"/>
      <c r="Y1304" s="88"/>
      <c r="Z1304" s="51"/>
      <c r="AA1304" s="73"/>
      <c r="AB1304" s="73"/>
      <c r="AC1304" s="74"/>
      <c r="AD1304" s="80" t="s">
        <v>14637</v>
      </c>
      <c r="AE1304" s="80">
        <v>5031</v>
      </c>
      <c r="AF1304" s="80">
        <v>4501</v>
      </c>
      <c r="AG1304" s="80">
        <v>9419</v>
      </c>
      <c r="AH1304" s="80">
        <v>0</v>
      </c>
      <c r="AI1304" s="80">
        <v>28800</v>
      </c>
      <c r="AJ1304" s="80" t="s">
        <v>14671</v>
      </c>
      <c r="AK1304" s="80"/>
      <c r="AL1304" s="80"/>
      <c r="AM1304" s="80" t="s">
        <v>2664</v>
      </c>
      <c r="AN1304" s="82">
        <v>41006.587233796294</v>
      </c>
      <c r="AO1304" s="80"/>
      <c r="AP1304" s="80" t="b">
        <v>0</v>
      </c>
      <c r="AQ1304" s="80" t="b">
        <v>0</v>
      </c>
      <c r="AR1304" s="80" t="b">
        <v>0</v>
      </c>
      <c r="AS1304" s="80" t="s">
        <v>1307</v>
      </c>
      <c r="AT1304" s="80">
        <v>6</v>
      </c>
      <c r="AU1304" s="83" t="s">
        <v>14753</v>
      </c>
      <c r="AV1304" s="80" t="b">
        <v>0</v>
      </c>
      <c r="AW1304" s="80" t="s">
        <v>1519</v>
      </c>
      <c r="AX1304" s="83" t="s">
        <v>14823</v>
      </c>
      <c r="AY1304" s="80" t="s">
        <v>66</v>
      </c>
    </row>
    <row r="1305" spans="1:51" x14ac:dyDescent="0.25">
      <c r="A1305" s="66" t="s">
        <v>14477</v>
      </c>
      <c r="B1305" s="67"/>
      <c r="C1305" s="67"/>
      <c r="D1305" s="68"/>
      <c r="E1305" s="111"/>
      <c r="F1305" s="104" t="s">
        <v>14786</v>
      </c>
      <c r="G1305" s="112"/>
      <c r="H1305" s="71"/>
      <c r="I1305" s="72"/>
      <c r="J1305" s="113"/>
      <c r="K1305" s="71" t="s">
        <v>18504</v>
      </c>
      <c r="L1305" s="114"/>
      <c r="M1305" s="76"/>
      <c r="N1305" s="76"/>
      <c r="O1305" s="77"/>
      <c r="P1305" s="78"/>
      <c r="Q1305" s="78"/>
      <c r="R1305" s="87"/>
      <c r="S1305" s="87"/>
      <c r="T1305" s="87"/>
      <c r="U1305" s="87"/>
      <c r="V1305" s="88"/>
      <c r="W1305" s="88"/>
      <c r="X1305" s="88"/>
      <c r="Y1305" s="88"/>
      <c r="Z1305" s="51"/>
      <c r="AA1305" s="73"/>
      <c r="AB1305" s="73"/>
      <c r="AC1305" s="74"/>
      <c r="AD1305" s="80" t="s">
        <v>14638</v>
      </c>
      <c r="AE1305" s="80">
        <v>606</v>
      </c>
      <c r="AF1305" s="80">
        <v>814</v>
      </c>
      <c r="AG1305" s="80">
        <v>17488</v>
      </c>
      <c r="AH1305" s="80">
        <v>123</v>
      </c>
      <c r="AI1305" s="80">
        <v>-10800</v>
      </c>
      <c r="AJ1305" s="80" t="s">
        <v>14672</v>
      </c>
      <c r="AK1305" s="80" t="s">
        <v>14692</v>
      </c>
      <c r="AL1305" s="83" t="s">
        <v>14710</v>
      </c>
      <c r="AM1305" s="80" t="s">
        <v>1173</v>
      </c>
      <c r="AN1305" s="82">
        <v>40064.063020833331</v>
      </c>
      <c r="AO1305" s="83" t="s">
        <v>14736</v>
      </c>
      <c r="AP1305" s="80" t="b">
        <v>0</v>
      </c>
      <c r="AQ1305" s="80" t="b">
        <v>0</v>
      </c>
      <c r="AR1305" s="80" t="b">
        <v>1</v>
      </c>
      <c r="AS1305" s="80" t="s">
        <v>1307</v>
      </c>
      <c r="AT1305" s="80">
        <v>9</v>
      </c>
      <c r="AU1305" s="83" t="s">
        <v>14754</v>
      </c>
      <c r="AV1305" s="80" t="b">
        <v>0</v>
      </c>
      <c r="AW1305" s="80" t="s">
        <v>1519</v>
      </c>
      <c r="AX1305" s="83" t="s">
        <v>14824</v>
      </c>
      <c r="AY1305" s="80" t="s">
        <v>65</v>
      </c>
    </row>
    <row r="1306" spans="1:51" x14ac:dyDescent="0.25">
      <c r="A1306" s="66" t="s">
        <v>14478</v>
      </c>
      <c r="B1306" s="67"/>
      <c r="C1306" s="67"/>
      <c r="D1306" s="68"/>
      <c r="E1306" s="111"/>
      <c r="F1306" s="104" t="s">
        <v>14787</v>
      </c>
      <c r="G1306" s="112"/>
      <c r="H1306" s="71"/>
      <c r="I1306" s="72"/>
      <c r="J1306" s="113"/>
      <c r="K1306" s="71" t="s">
        <v>14863</v>
      </c>
      <c r="L1306" s="114"/>
      <c r="M1306" s="76"/>
      <c r="N1306" s="76"/>
      <c r="O1306" s="77"/>
      <c r="P1306" s="78"/>
      <c r="Q1306" s="78"/>
      <c r="R1306" s="87"/>
      <c r="S1306" s="87"/>
      <c r="T1306" s="87"/>
      <c r="U1306" s="87"/>
      <c r="V1306" s="88"/>
      <c r="W1306" s="88"/>
      <c r="X1306" s="88"/>
      <c r="Y1306" s="88"/>
      <c r="Z1306" s="51"/>
      <c r="AA1306" s="73"/>
      <c r="AB1306" s="73"/>
      <c r="AC1306" s="74"/>
      <c r="AD1306" s="80" t="s">
        <v>14639</v>
      </c>
      <c r="AE1306" s="80">
        <v>421</v>
      </c>
      <c r="AF1306" s="80">
        <v>315</v>
      </c>
      <c r="AG1306" s="80">
        <v>26271</v>
      </c>
      <c r="AH1306" s="80">
        <v>3</v>
      </c>
      <c r="AI1306" s="80"/>
      <c r="AJ1306" s="80" t="s">
        <v>14673</v>
      </c>
      <c r="AK1306" s="80" t="s">
        <v>14693</v>
      </c>
      <c r="AL1306" s="83" t="s">
        <v>14711</v>
      </c>
      <c r="AM1306" s="80"/>
      <c r="AN1306" s="82">
        <v>41983.867615740739</v>
      </c>
      <c r="AO1306" s="83" t="s">
        <v>14737</v>
      </c>
      <c r="AP1306" s="80" t="b">
        <v>0</v>
      </c>
      <c r="AQ1306" s="80" t="b">
        <v>0</v>
      </c>
      <c r="AR1306" s="80" t="b">
        <v>0</v>
      </c>
      <c r="AS1306" s="80" t="s">
        <v>1307</v>
      </c>
      <c r="AT1306" s="80">
        <v>33</v>
      </c>
      <c r="AU1306" s="83" t="s">
        <v>14755</v>
      </c>
      <c r="AV1306" s="80" t="b">
        <v>0</v>
      </c>
      <c r="AW1306" s="80" t="s">
        <v>1519</v>
      </c>
      <c r="AX1306" s="83" t="s">
        <v>14825</v>
      </c>
      <c r="AY1306" s="80" t="s">
        <v>66</v>
      </c>
    </row>
    <row r="1307" spans="1:51" x14ac:dyDescent="0.25">
      <c r="A1307" s="66" t="s">
        <v>14479</v>
      </c>
      <c r="B1307" s="67"/>
      <c r="C1307" s="67"/>
      <c r="D1307" s="68"/>
      <c r="E1307" s="111"/>
      <c r="F1307" s="104" t="s">
        <v>14788</v>
      </c>
      <c r="G1307" s="112"/>
      <c r="H1307" s="71"/>
      <c r="I1307" s="72"/>
      <c r="J1307" s="113"/>
      <c r="K1307" s="71" t="s">
        <v>14864</v>
      </c>
      <c r="L1307" s="114"/>
      <c r="M1307" s="76"/>
      <c r="N1307" s="76"/>
      <c r="O1307" s="77"/>
      <c r="P1307" s="78"/>
      <c r="Q1307" s="78"/>
      <c r="R1307" s="87"/>
      <c r="S1307" s="87"/>
      <c r="T1307" s="87"/>
      <c r="U1307" s="87"/>
      <c r="V1307" s="88"/>
      <c r="W1307" s="88"/>
      <c r="X1307" s="88"/>
      <c r="Y1307" s="88"/>
      <c r="Z1307" s="51"/>
      <c r="AA1307" s="73"/>
      <c r="AB1307" s="73"/>
      <c r="AC1307" s="74"/>
      <c r="AD1307" s="80" t="s">
        <v>14640</v>
      </c>
      <c r="AE1307" s="80">
        <v>411</v>
      </c>
      <c r="AF1307" s="80">
        <v>450</v>
      </c>
      <c r="AG1307" s="80">
        <v>2351</v>
      </c>
      <c r="AH1307" s="80">
        <v>2245</v>
      </c>
      <c r="AI1307" s="80"/>
      <c r="AJ1307" s="80"/>
      <c r="AK1307" s="80" t="s">
        <v>14694</v>
      </c>
      <c r="AL1307" s="80"/>
      <c r="AM1307" s="80"/>
      <c r="AN1307" s="82">
        <v>42282.86042824074</v>
      </c>
      <c r="AO1307" s="83" t="s">
        <v>14738</v>
      </c>
      <c r="AP1307" s="80" t="b">
        <v>1</v>
      </c>
      <c r="AQ1307" s="80" t="b">
        <v>0</v>
      </c>
      <c r="AR1307" s="80" t="b">
        <v>0</v>
      </c>
      <c r="AS1307" s="80" t="s">
        <v>1308</v>
      </c>
      <c r="AT1307" s="80">
        <v>0</v>
      </c>
      <c r="AU1307" s="83" t="s">
        <v>1315</v>
      </c>
      <c r="AV1307" s="80" t="b">
        <v>0</v>
      </c>
      <c r="AW1307" s="80" t="s">
        <v>1519</v>
      </c>
      <c r="AX1307" s="83" t="s">
        <v>14826</v>
      </c>
      <c r="AY1307" s="80" t="s">
        <v>66</v>
      </c>
    </row>
    <row r="1308" spans="1:51" x14ac:dyDescent="0.25">
      <c r="A1308" s="66" t="s">
        <v>14480</v>
      </c>
      <c r="B1308" s="67"/>
      <c r="C1308" s="67"/>
      <c r="D1308" s="68"/>
      <c r="E1308" s="111"/>
      <c r="F1308" s="104" t="s">
        <v>14789</v>
      </c>
      <c r="G1308" s="112"/>
      <c r="H1308" s="71"/>
      <c r="I1308" s="72"/>
      <c r="J1308" s="113"/>
      <c r="K1308" s="71" t="s">
        <v>14865</v>
      </c>
      <c r="L1308" s="114"/>
      <c r="M1308" s="76"/>
      <c r="N1308" s="76"/>
      <c r="O1308" s="77"/>
      <c r="P1308" s="78"/>
      <c r="Q1308" s="78"/>
      <c r="R1308" s="87"/>
      <c r="S1308" s="87"/>
      <c r="T1308" s="87"/>
      <c r="U1308" s="87"/>
      <c r="V1308" s="88"/>
      <c r="W1308" s="88"/>
      <c r="X1308" s="88"/>
      <c r="Y1308" s="88"/>
      <c r="Z1308" s="51"/>
      <c r="AA1308" s="73"/>
      <c r="AB1308" s="73"/>
      <c r="AC1308" s="74"/>
      <c r="AD1308" s="80" t="s">
        <v>14641</v>
      </c>
      <c r="AE1308" s="80">
        <v>996</v>
      </c>
      <c r="AF1308" s="80">
        <v>77988</v>
      </c>
      <c r="AG1308" s="80">
        <v>24701</v>
      </c>
      <c r="AH1308" s="80">
        <v>5799</v>
      </c>
      <c r="AI1308" s="80">
        <v>-18000</v>
      </c>
      <c r="AJ1308" s="80" t="s">
        <v>14674</v>
      </c>
      <c r="AK1308" s="80" t="s">
        <v>1040</v>
      </c>
      <c r="AL1308" s="83" t="s">
        <v>14712</v>
      </c>
      <c r="AM1308" s="80" t="s">
        <v>1169</v>
      </c>
      <c r="AN1308" s="82">
        <v>40397.730243055557</v>
      </c>
      <c r="AO1308" s="80"/>
      <c r="AP1308" s="80" t="b">
        <v>0</v>
      </c>
      <c r="AQ1308" s="80" t="b">
        <v>0</v>
      </c>
      <c r="AR1308" s="80" t="b">
        <v>1</v>
      </c>
      <c r="AS1308" s="80" t="s">
        <v>1306</v>
      </c>
      <c r="AT1308" s="80">
        <v>653</v>
      </c>
      <c r="AU1308" s="83" t="s">
        <v>14756</v>
      </c>
      <c r="AV1308" s="80" t="b">
        <v>0</v>
      </c>
      <c r="AW1308" s="80" t="s">
        <v>1519</v>
      </c>
      <c r="AX1308" s="83" t="s">
        <v>14827</v>
      </c>
      <c r="AY1308" s="80" t="s">
        <v>66</v>
      </c>
    </row>
    <row r="1309" spans="1:51" x14ac:dyDescent="0.25">
      <c r="A1309" s="66" t="s">
        <v>14481</v>
      </c>
      <c r="B1309" s="67"/>
      <c r="C1309" s="67"/>
      <c r="D1309" s="68"/>
      <c r="E1309" s="111"/>
      <c r="F1309" s="104" t="s">
        <v>14790</v>
      </c>
      <c r="G1309" s="112"/>
      <c r="H1309" s="71"/>
      <c r="I1309" s="72"/>
      <c r="J1309" s="113"/>
      <c r="K1309" s="71" t="s">
        <v>14866</v>
      </c>
      <c r="L1309" s="114"/>
      <c r="M1309" s="76"/>
      <c r="N1309" s="76"/>
      <c r="O1309" s="77"/>
      <c r="P1309" s="78"/>
      <c r="Q1309" s="78"/>
      <c r="R1309" s="87"/>
      <c r="S1309" s="87"/>
      <c r="T1309" s="87"/>
      <c r="U1309" s="87"/>
      <c r="V1309" s="88"/>
      <c r="W1309" s="88"/>
      <c r="X1309" s="88"/>
      <c r="Y1309" s="88"/>
      <c r="Z1309" s="51"/>
      <c r="AA1309" s="73"/>
      <c r="AB1309" s="73"/>
      <c r="AC1309" s="74"/>
      <c r="AD1309" s="80" t="s">
        <v>14642</v>
      </c>
      <c r="AE1309" s="80">
        <v>464</v>
      </c>
      <c r="AF1309" s="80">
        <v>124</v>
      </c>
      <c r="AG1309" s="80">
        <v>18103</v>
      </c>
      <c r="AH1309" s="80">
        <v>26430</v>
      </c>
      <c r="AI1309" s="80">
        <v>-14400</v>
      </c>
      <c r="AJ1309" s="80" t="s">
        <v>14675</v>
      </c>
      <c r="AK1309" s="80"/>
      <c r="AL1309" s="80"/>
      <c r="AM1309" s="80" t="s">
        <v>1172</v>
      </c>
      <c r="AN1309" s="82">
        <v>40505.200624999998</v>
      </c>
      <c r="AO1309" s="83" t="s">
        <v>14739</v>
      </c>
      <c r="AP1309" s="80" t="b">
        <v>0</v>
      </c>
      <c r="AQ1309" s="80" t="b">
        <v>0</v>
      </c>
      <c r="AR1309" s="80" t="b">
        <v>1</v>
      </c>
      <c r="AS1309" s="80" t="s">
        <v>1307</v>
      </c>
      <c r="AT1309" s="80">
        <v>9</v>
      </c>
      <c r="AU1309" s="83" t="s">
        <v>1320</v>
      </c>
      <c r="AV1309" s="80" t="b">
        <v>0</v>
      </c>
      <c r="AW1309" s="80" t="s">
        <v>1519</v>
      </c>
      <c r="AX1309" s="83" t="s">
        <v>14828</v>
      </c>
      <c r="AY1309" s="80" t="s">
        <v>66</v>
      </c>
    </row>
    <row r="1310" spans="1:51" x14ac:dyDescent="0.25">
      <c r="A1310" s="66" t="s">
        <v>14482</v>
      </c>
      <c r="B1310" s="67"/>
      <c r="C1310" s="67"/>
      <c r="D1310" s="68"/>
      <c r="E1310" s="111"/>
      <c r="F1310" s="104" t="s">
        <v>14791</v>
      </c>
      <c r="G1310" s="112"/>
      <c r="H1310" s="71"/>
      <c r="I1310" s="72"/>
      <c r="J1310" s="113"/>
      <c r="K1310" s="71" t="s">
        <v>14867</v>
      </c>
      <c r="L1310" s="114"/>
      <c r="M1310" s="76"/>
      <c r="N1310" s="76"/>
      <c r="O1310" s="77"/>
      <c r="P1310" s="78"/>
      <c r="Q1310" s="78"/>
      <c r="R1310" s="87"/>
      <c r="S1310" s="87"/>
      <c r="T1310" s="87"/>
      <c r="U1310" s="87"/>
      <c r="V1310" s="88"/>
      <c r="W1310" s="88"/>
      <c r="X1310" s="88"/>
      <c r="Y1310" s="88"/>
      <c r="Z1310" s="51"/>
      <c r="AA1310" s="73"/>
      <c r="AB1310" s="73"/>
      <c r="AC1310" s="74"/>
      <c r="AD1310" s="80" t="s">
        <v>14643</v>
      </c>
      <c r="AE1310" s="80">
        <v>2248</v>
      </c>
      <c r="AF1310" s="80">
        <v>1993</v>
      </c>
      <c r="AG1310" s="80">
        <v>40680</v>
      </c>
      <c r="AH1310" s="80">
        <v>1656</v>
      </c>
      <c r="AI1310" s="80">
        <v>-14400</v>
      </c>
      <c r="AJ1310" s="80" t="s">
        <v>14676</v>
      </c>
      <c r="AK1310" s="80" t="s">
        <v>14695</v>
      </c>
      <c r="AL1310" s="83" t="s">
        <v>14713</v>
      </c>
      <c r="AM1310" s="80" t="s">
        <v>1172</v>
      </c>
      <c r="AN1310" s="82">
        <v>40029.884525462963</v>
      </c>
      <c r="AO1310" s="83" t="s">
        <v>14740</v>
      </c>
      <c r="AP1310" s="80" t="b">
        <v>0</v>
      </c>
      <c r="AQ1310" s="80" t="b">
        <v>0</v>
      </c>
      <c r="AR1310" s="80" t="b">
        <v>1</v>
      </c>
      <c r="AS1310" s="80" t="s">
        <v>1307</v>
      </c>
      <c r="AT1310" s="80">
        <v>1196</v>
      </c>
      <c r="AU1310" s="83" t="s">
        <v>14757</v>
      </c>
      <c r="AV1310" s="80" t="b">
        <v>0</v>
      </c>
      <c r="AW1310" s="80" t="s">
        <v>1519</v>
      </c>
      <c r="AX1310" s="83" t="s">
        <v>14829</v>
      </c>
      <c r="AY1310" s="80" t="s">
        <v>66</v>
      </c>
    </row>
    <row r="1311" spans="1:51" x14ac:dyDescent="0.25">
      <c r="A1311" s="66" t="s">
        <v>14483</v>
      </c>
      <c r="B1311" s="67"/>
      <c r="C1311" s="67"/>
      <c r="D1311" s="68"/>
      <c r="E1311" s="111"/>
      <c r="F1311" s="104" t="s">
        <v>14792</v>
      </c>
      <c r="G1311" s="112"/>
      <c r="H1311" s="71"/>
      <c r="I1311" s="72"/>
      <c r="J1311" s="113"/>
      <c r="K1311" s="71" t="s">
        <v>14868</v>
      </c>
      <c r="L1311" s="114"/>
      <c r="M1311" s="76"/>
      <c r="N1311" s="76"/>
      <c r="O1311" s="77"/>
      <c r="P1311" s="78"/>
      <c r="Q1311" s="78"/>
      <c r="R1311" s="87"/>
      <c r="S1311" s="87"/>
      <c r="T1311" s="87"/>
      <c r="U1311" s="87"/>
      <c r="V1311" s="88"/>
      <c r="W1311" s="88"/>
      <c r="X1311" s="88"/>
      <c r="Y1311" s="88"/>
      <c r="Z1311" s="51"/>
      <c r="AA1311" s="73"/>
      <c r="AB1311" s="73"/>
      <c r="AC1311" s="74"/>
      <c r="AD1311" s="80" t="s">
        <v>14644</v>
      </c>
      <c r="AE1311" s="80">
        <v>240</v>
      </c>
      <c r="AF1311" s="80">
        <v>269</v>
      </c>
      <c r="AG1311" s="80">
        <v>4489</v>
      </c>
      <c r="AH1311" s="80">
        <v>6596</v>
      </c>
      <c r="AI1311" s="80">
        <v>-25200</v>
      </c>
      <c r="AJ1311" s="80" t="s">
        <v>14677</v>
      </c>
      <c r="AK1311" s="80"/>
      <c r="AL1311" s="80"/>
      <c r="AM1311" s="80" t="s">
        <v>1175</v>
      </c>
      <c r="AN1311" s="82">
        <v>42117.790347222224</v>
      </c>
      <c r="AO1311" s="83" t="s">
        <v>14741</v>
      </c>
      <c r="AP1311" s="80" t="b">
        <v>0</v>
      </c>
      <c r="AQ1311" s="80" t="b">
        <v>0</v>
      </c>
      <c r="AR1311" s="80" t="b">
        <v>0</v>
      </c>
      <c r="AS1311" s="80" t="s">
        <v>1307</v>
      </c>
      <c r="AT1311" s="80">
        <v>1</v>
      </c>
      <c r="AU1311" s="83" t="s">
        <v>2791</v>
      </c>
      <c r="AV1311" s="80" t="b">
        <v>0</v>
      </c>
      <c r="AW1311" s="80" t="s">
        <v>1519</v>
      </c>
      <c r="AX1311" s="83" t="s">
        <v>14830</v>
      </c>
      <c r="AY1311" s="80" t="s">
        <v>66</v>
      </c>
    </row>
    <row r="1312" spans="1:51" x14ac:dyDescent="0.25">
      <c r="A1312" s="66" t="s">
        <v>14489</v>
      </c>
      <c r="B1312" s="67"/>
      <c r="C1312" s="67"/>
      <c r="D1312" s="68"/>
      <c r="E1312" s="111"/>
      <c r="F1312" s="104" t="s">
        <v>14793</v>
      </c>
      <c r="G1312" s="112"/>
      <c r="H1312" s="71"/>
      <c r="I1312" s="72"/>
      <c r="J1312" s="113"/>
      <c r="K1312" s="71" t="s">
        <v>14869</v>
      </c>
      <c r="L1312" s="114"/>
      <c r="M1312" s="76"/>
      <c r="N1312" s="76"/>
      <c r="O1312" s="77"/>
      <c r="P1312" s="78"/>
      <c r="Q1312" s="78"/>
      <c r="R1312" s="87"/>
      <c r="S1312" s="87"/>
      <c r="T1312" s="87"/>
      <c r="U1312" s="87"/>
      <c r="V1312" s="88"/>
      <c r="W1312" s="88"/>
      <c r="X1312" s="88"/>
      <c r="Y1312" s="88"/>
      <c r="Z1312" s="51"/>
      <c r="AA1312" s="73"/>
      <c r="AB1312" s="73"/>
      <c r="AC1312" s="74"/>
      <c r="AD1312" s="80" t="s">
        <v>14645</v>
      </c>
      <c r="AE1312" s="80">
        <v>301</v>
      </c>
      <c r="AF1312" s="80">
        <v>438</v>
      </c>
      <c r="AG1312" s="80">
        <v>12355</v>
      </c>
      <c r="AH1312" s="80">
        <v>12607</v>
      </c>
      <c r="AI1312" s="80">
        <v>-25200</v>
      </c>
      <c r="AJ1312" s="80" t="s">
        <v>14678</v>
      </c>
      <c r="AK1312" s="80" t="s">
        <v>14696</v>
      </c>
      <c r="AL1312" s="80"/>
      <c r="AM1312" s="80" t="s">
        <v>1175</v>
      </c>
      <c r="AN1312" s="82">
        <v>41226.120127314818</v>
      </c>
      <c r="AO1312" s="83" t="s">
        <v>14742</v>
      </c>
      <c r="AP1312" s="80" t="b">
        <v>0</v>
      </c>
      <c r="AQ1312" s="80" t="b">
        <v>0</v>
      </c>
      <c r="AR1312" s="80" t="b">
        <v>1</v>
      </c>
      <c r="AS1312" s="80" t="s">
        <v>1307</v>
      </c>
      <c r="AT1312" s="80">
        <v>2</v>
      </c>
      <c r="AU1312" s="83" t="s">
        <v>1355</v>
      </c>
      <c r="AV1312" s="80" t="b">
        <v>0</v>
      </c>
      <c r="AW1312" s="80" t="s">
        <v>1519</v>
      </c>
      <c r="AX1312" s="83" t="s">
        <v>14831</v>
      </c>
      <c r="AY1312" s="80" t="s">
        <v>65</v>
      </c>
    </row>
    <row r="1313" spans="1:51" x14ac:dyDescent="0.25">
      <c r="A1313" s="89" t="s">
        <v>14484</v>
      </c>
      <c r="B1313" s="90"/>
      <c r="C1313" s="90"/>
      <c r="D1313" s="91"/>
      <c r="E1313" s="92"/>
      <c r="F1313" s="105" t="s">
        <v>14794</v>
      </c>
      <c r="G1313" s="90"/>
      <c r="H1313" s="93"/>
      <c r="I1313" s="94"/>
      <c r="J1313" s="94"/>
      <c r="K1313" s="93" t="s">
        <v>14870</v>
      </c>
      <c r="L1313" s="95"/>
      <c r="M1313" s="96"/>
      <c r="N1313" s="96"/>
      <c r="O1313" s="97"/>
      <c r="P1313" s="98"/>
      <c r="Q1313" s="98"/>
      <c r="R1313" s="99"/>
      <c r="S1313" s="99"/>
      <c r="T1313" s="99"/>
      <c r="U1313" s="99"/>
      <c r="V1313" s="100"/>
      <c r="W1313" s="100"/>
      <c r="X1313" s="100"/>
      <c r="Y1313" s="100"/>
      <c r="Z1313" s="101"/>
      <c r="AA1313" s="102"/>
      <c r="AB1313" s="102"/>
      <c r="AC1313" s="103"/>
      <c r="AD1313" s="107" t="s">
        <v>14646</v>
      </c>
      <c r="AE1313" s="107">
        <v>421</v>
      </c>
      <c r="AF1313" s="107">
        <v>159</v>
      </c>
      <c r="AG1313" s="107">
        <v>13125</v>
      </c>
      <c r="AH1313" s="107">
        <v>1395</v>
      </c>
      <c r="AI1313" s="107"/>
      <c r="AJ1313" s="107"/>
      <c r="AK1313" s="107"/>
      <c r="AL1313" s="107"/>
      <c r="AM1313" s="107"/>
      <c r="AN1313" s="108">
        <v>41300.939976851849</v>
      </c>
      <c r="AO1313" s="107"/>
      <c r="AP1313" s="107" t="b">
        <v>0</v>
      </c>
      <c r="AQ1313" s="107" t="b">
        <v>0</v>
      </c>
      <c r="AR1313" s="107" t="b">
        <v>1</v>
      </c>
      <c r="AS1313" s="107" t="s">
        <v>1306</v>
      </c>
      <c r="AT1313" s="107">
        <v>8</v>
      </c>
      <c r="AU1313" s="109" t="s">
        <v>14758</v>
      </c>
      <c r="AV1313" s="107" t="b">
        <v>0</v>
      </c>
      <c r="AW1313" s="107" t="s">
        <v>1519</v>
      </c>
      <c r="AX1313" s="109" t="s">
        <v>14832</v>
      </c>
      <c r="AY1313" s="107" t="s">
        <v>66</v>
      </c>
    </row>
    <row r="1314" spans="1:51" x14ac:dyDescent="0.25">
      <c r="A1314" s="66" t="s">
        <v>14871</v>
      </c>
      <c r="B1314" s="67"/>
      <c r="C1314" s="67"/>
      <c r="D1314" s="68"/>
      <c r="E1314" s="111"/>
      <c r="F1314" s="104" t="s">
        <v>15096</v>
      </c>
      <c r="G1314" s="112"/>
      <c r="H1314" s="71"/>
      <c r="I1314" s="72"/>
      <c r="J1314" s="113"/>
      <c r="K1314" s="71" t="s">
        <v>15147</v>
      </c>
      <c r="L1314" s="114"/>
      <c r="M1314" s="76"/>
      <c r="N1314" s="76"/>
      <c r="O1314" s="77"/>
      <c r="P1314" s="78"/>
      <c r="Q1314" s="78"/>
      <c r="R1314" s="87"/>
      <c r="S1314" s="87"/>
      <c r="T1314" s="87"/>
      <c r="U1314" s="87"/>
      <c r="V1314" s="88"/>
      <c r="W1314" s="88"/>
      <c r="X1314" s="88"/>
      <c r="Y1314" s="88"/>
      <c r="Z1314" s="51"/>
      <c r="AA1314" s="73"/>
      <c r="AB1314" s="73"/>
      <c r="AC1314" s="74"/>
      <c r="AD1314" s="80" t="s">
        <v>14988</v>
      </c>
      <c r="AE1314" s="80">
        <v>641</v>
      </c>
      <c r="AF1314" s="80">
        <v>842</v>
      </c>
      <c r="AG1314" s="80">
        <v>26027</v>
      </c>
      <c r="AH1314" s="80">
        <v>373</v>
      </c>
      <c r="AI1314" s="80"/>
      <c r="AJ1314" s="80" t="s">
        <v>15013</v>
      </c>
      <c r="AK1314" s="80" t="s">
        <v>15035</v>
      </c>
      <c r="AL1314" s="80"/>
      <c r="AM1314" s="80"/>
      <c r="AN1314" s="82">
        <v>40675.671724537038</v>
      </c>
      <c r="AO1314" s="83" t="s">
        <v>15062</v>
      </c>
      <c r="AP1314" s="80" t="b">
        <v>1</v>
      </c>
      <c r="AQ1314" s="80" t="b">
        <v>0</v>
      </c>
      <c r="AR1314" s="80" t="b">
        <v>1</v>
      </c>
      <c r="AS1314" s="80" t="s">
        <v>1306</v>
      </c>
      <c r="AT1314" s="80">
        <v>4</v>
      </c>
      <c r="AU1314" s="83" t="s">
        <v>1315</v>
      </c>
      <c r="AV1314" s="80" t="b">
        <v>0</v>
      </c>
      <c r="AW1314" s="80" t="s">
        <v>1519</v>
      </c>
      <c r="AX1314" s="83" t="s">
        <v>15121</v>
      </c>
      <c r="AY1314" s="80" t="s">
        <v>66</v>
      </c>
    </row>
    <row r="1315" spans="1:51" x14ac:dyDescent="0.25">
      <c r="A1315" s="66" t="s">
        <v>14872</v>
      </c>
      <c r="B1315" s="67"/>
      <c r="C1315" s="67"/>
      <c r="D1315" s="68"/>
      <c r="E1315" s="111"/>
      <c r="F1315" s="104" t="s">
        <v>15097</v>
      </c>
      <c r="G1315" s="112"/>
      <c r="H1315" s="71"/>
      <c r="I1315" s="72"/>
      <c r="J1315" s="113"/>
      <c r="K1315" s="71" t="s">
        <v>15148</v>
      </c>
      <c r="L1315" s="114"/>
      <c r="M1315" s="76"/>
      <c r="N1315" s="76"/>
      <c r="O1315" s="77"/>
      <c r="P1315" s="78"/>
      <c r="Q1315" s="78"/>
      <c r="R1315" s="87"/>
      <c r="S1315" s="87"/>
      <c r="T1315" s="87"/>
      <c r="U1315" s="87"/>
      <c r="V1315" s="88"/>
      <c r="W1315" s="88"/>
      <c r="X1315" s="88"/>
      <c r="Y1315" s="88"/>
      <c r="Z1315" s="51"/>
      <c r="AA1315" s="73"/>
      <c r="AB1315" s="73"/>
      <c r="AC1315" s="74"/>
      <c r="AD1315" s="80" t="s">
        <v>14989</v>
      </c>
      <c r="AE1315" s="80">
        <v>15180</v>
      </c>
      <c r="AF1315" s="80">
        <v>14237</v>
      </c>
      <c r="AG1315" s="80">
        <v>231942</v>
      </c>
      <c r="AH1315" s="80">
        <v>174000</v>
      </c>
      <c r="AI1315" s="80">
        <v>-25200</v>
      </c>
      <c r="AJ1315" s="80" t="s">
        <v>15014</v>
      </c>
      <c r="AK1315" s="80" t="s">
        <v>15036</v>
      </c>
      <c r="AL1315" s="83" t="s">
        <v>15048</v>
      </c>
      <c r="AM1315" s="80" t="s">
        <v>1175</v>
      </c>
      <c r="AN1315" s="82">
        <v>41249.743831018517</v>
      </c>
      <c r="AO1315" s="83" t="s">
        <v>15063</v>
      </c>
      <c r="AP1315" s="80" t="b">
        <v>0</v>
      </c>
      <c r="AQ1315" s="80" t="b">
        <v>0</v>
      </c>
      <c r="AR1315" s="80" t="b">
        <v>1</v>
      </c>
      <c r="AS1315" s="80" t="s">
        <v>1307</v>
      </c>
      <c r="AT1315" s="80">
        <v>1713</v>
      </c>
      <c r="AU1315" s="83" t="s">
        <v>1315</v>
      </c>
      <c r="AV1315" s="80" t="b">
        <v>0</v>
      </c>
      <c r="AW1315" s="80" t="s">
        <v>1519</v>
      </c>
      <c r="AX1315" s="83" t="s">
        <v>15122</v>
      </c>
      <c r="AY1315" s="80" t="s">
        <v>66</v>
      </c>
    </row>
    <row r="1316" spans="1:51" x14ac:dyDescent="0.25">
      <c r="A1316" s="66" t="s">
        <v>14893</v>
      </c>
      <c r="B1316" s="67"/>
      <c r="C1316" s="67"/>
      <c r="D1316" s="68"/>
      <c r="E1316" s="111"/>
      <c r="F1316" s="104" t="s">
        <v>15098</v>
      </c>
      <c r="G1316" s="112"/>
      <c r="H1316" s="71"/>
      <c r="I1316" s="72"/>
      <c r="J1316" s="113"/>
      <c r="K1316" s="71" t="s">
        <v>15149</v>
      </c>
      <c r="L1316" s="114"/>
      <c r="M1316" s="76"/>
      <c r="N1316" s="76"/>
      <c r="O1316" s="77"/>
      <c r="P1316" s="78"/>
      <c r="Q1316" s="78"/>
      <c r="R1316" s="87"/>
      <c r="S1316" s="87"/>
      <c r="T1316" s="87"/>
      <c r="U1316" s="87"/>
      <c r="V1316" s="88"/>
      <c r="W1316" s="88"/>
      <c r="X1316" s="88"/>
      <c r="Y1316" s="88"/>
      <c r="Z1316" s="51"/>
      <c r="AA1316" s="73"/>
      <c r="AB1316" s="73"/>
      <c r="AC1316" s="74"/>
      <c r="AD1316" s="80" t="s">
        <v>14990</v>
      </c>
      <c r="AE1316" s="80">
        <v>2194</v>
      </c>
      <c r="AF1316" s="80">
        <v>2556</v>
      </c>
      <c r="AG1316" s="80">
        <v>24917</v>
      </c>
      <c r="AH1316" s="80">
        <v>7111</v>
      </c>
      <c r="AI1316" s="80"/>
      <c r="AJ1316" s="80" t="s">
        <v>15015</v>
      </c>
      <c r="AK1316" s="80" t="s">
        <v>15037</v>
      </c>
      <c r="AL1316" s="80"/>
      <c r="AM1316" s="80"/>
      <c r="AN1316" s="82">
        <v>41052.577905092592</v>
      </c>
      <c r="AO1316" s="83" t="s">
        <v>15064</v>
      </c>
      <c r="AP1316" s="80" t="b">
        <v>0</v>
      </c>
      <c r="AQ1316" s="80" t="b">
        <v>0</v>
      </c>
      <c r="AR1316" s="80" t="b">
        <v>1</v>
      </c>
      <c r="AS1316" s="80" t="s">
        <v>1307</v>
      </c>
      <c r="AT1316" s="80">
        <v>169</v>
      </c>
      <c r="AU1316" s="83" t="s">
        <v>15082</v>
      </c>
      <c r="AV1316" s="80" t="b">
        <v>0</v>
      </c>
      <c r="AW1316" s="80" t="s">
        <v>1519</v>
      </c>
      <c r="AX1316" s="83" t="s">
        <v>15123</v>
      </c>
      <c r="AY1316" s="80" t="s">
        <v>65</v>
      </c>
    </row>
    <row r="1317" spans="1:51" x14ac:dyDescent="0.25">
      <c r="A1317" s="66" t="s">
        <v>14873</v>
      </c>
      <c r="B1317" s="67"/>
      <c r="C1317" s="67"/>
      <c r="D1317" s="68"/>
      <c r="E1317" s="111"/>
      <c r="F1317" s="104" t="s">
        <v>15099</v>
      </c>
      <c r="G1317" s="112"/>
      <c r="H1317" s="71"/>
      <c r="I1317" s="72"/>
      <c r="J1317" s="113"/>
      <c r="K1317" s="71" t="s">
        <v>15150</v>
      </c>
      <c r="L1317" s="114"/>
      <c r="M1317" s="76"/>
      <c r="N1317" s="76"/>
      <c r="O1317" s="77"/>
      <c r="P1317" s="78"/>
      <c r="Q1317" s="78"/>
      <c r="R1317" s="87"/>
      <c r="S1317" s="87"/>
      <c r="T1317" s="87"/>
      <c r="U1317" s="87"/>
      <c r="V1317" s="88"/>
      <c r="W1317" s="88"/>
      <c r="X1317" s="88"/>
      <c r="Y1317" s="88"/>
      <c r="Z1317" s="51"/>
      <c r="AA1317" s="73"/>
      <c r="AB1317" s="73"/>
      <c r="AC1317" s="74"/>
      <c r="AD1317" s="80" t="s">
        <v>14991</v>
      </c>
      <c r="AE1317" s="80">
        <v>2573</v>
      </c>
      <c r="AF1317" s="80">
        <v>18522</v>
      </c>
      <c r="AG1317" s="80">
        <v>7278</v>
      </c>
      <c r="AH1317" s="80">
        <v>8009</v>
      </c>
      <c r="AI1317" s="80">
        <v>-14400</v>
      </c>
      <c r="AJ1317" s="80" t="s">
        <v>15016</v>
      </c>
      <c r="AK1317" s="80" t="s">
        <v>15038</v>
      </c>
      <c r="AL1317" s="83" t="s">
        <v>15049</v>
      </c>
      <c r="AM1317" s="80" t="s">
        <v>1172</v>
      </c>
      <c r="AN1317" s="82">
        <v>40126.08861111111</v>
      </c>
      <c r="AO1317" s="83" t="s">
        <v>15065</v>
      </c>
      <c r="AP1317" s="80" t="b">
        <v>0</v>
      </c>
      <c r="AQ1317" s="80" t="b">
        <v>0</v>
      </c>
      <c r="AR1317" s="80" t="b">
        <v>1</v>
      </c>
      <c r="AS1317" s="80" t="s">
        <v>1307</v>
      </c>
      <c r="AT1317" s="80">
        <v>20</v>
      </c>
      <c r="AU1317" s="83" t="s">
        <v>15083</v>
      </c>
      <c r="AV1317" s="80" t="b">
        <v>0</v>
      </c>
      <c r="AW1317" s="80" t="s">
        <v>1519</v>
      </c>
      <c r="AX1317" s="83" t="s">
        <v>15124</v>
      </c>
      <c r="AY1317" s="80" t="s">
        <v>66</v>
      </c>
    </row>
    <row r="1318" spans="1:51" x14ac:dyDescent="0.25">
      <c r="A1318" s="66" t="s">
        <v>14874</v>
      </c>
      <c r="B1318" s="67"/>
      <c r="C1318" s="67"/>
      <c r="D1318" s="68"/>
      <c r="E1318" s="111"/>
      <c r="F1318" s="104" t="s">
        <v>15100</v>
      </c>
      <c r="G1318" s="112"/>
      <c r="H1318" s="71"/>
      <c r="I1318" s="72"/>
      <c r="J1318" s="113"/>
      <c r="K1318" s="71" t="s">
        <v>15151</v>
      </c>
      <c r="L1318" s="114"/>
      <c r="M1318" s="76"/>
      <c r="N1318" s="76"/>
      <c r="O1318" s="77"/>
      <c r="P1318" s="78"/>
      <c r="Q1318" s="78"/>
      <c r="R1318" s="87"/>
      <c r="S1318" s="87"/>
      <c r="T1318" s="87"/>
      <c r="U1318" s="87"/>
      <c r="V1318" s="88"/>
      <c r="W1318" s="88"/>
      <c r="X1318" s="88"/>
      <c r="Y1318" s="88"/>
      <c r="Z1318" s="51"/>
      <c r="AA1318" s="73"/>
      <c r="AB1318" s="73"/>
      <c r="AC1318" s="74"/>
      <c r="AD1318" s="80" t="s">
        <v>14992</v>
      </c>
      <c r="AE1318" s="80">
        <v>254</v>
      </c>
      <c r="AF1318" s="80">
        <v>59</v>
      </c>
      <c r="AG1318" s="80">
        <v>1369</v>
      </c>
      <c r="AH1318" s="80">
        <v>0</v>
      </c>
      <c r="AI1318" s="80"/>
      <c r="AJ1318" s="80"/>
      <c r="AK1318" s="80" t="s">
        <v>15039</v>
      </c>
      <c r="AL1318" s="80"/>
      <c r="AM1318" s="80"/>
      <c r="AN1318" s="82">
        <v>41808.618738425925</v>
      </c>
      <c r="AO1318" s="80"/>
      <c r="AP1318" s="80" t="b">
        <v>0</v>
      </c>
      <c r="AQ1318" s="80" t="b">
        <v>0</v>
      </c>
      <c r="AR1318" s="80" t="b">
        <v>0</v>
      </c>
      <c r="AS1318" s="80" t="s">
        <v>1306</v>
      </c>
      <c r="AT1318" s="80">
        <v>0</v>
      </c>
      <c r="AU1318" s="83" t="s">
        <v>1315</v>
      </c>
      <c r="AV1318" s="80" t="b">
        <v>0</v>
      </c>
      <c r="AW1318" s="80" t="s">
        <v>1519</v>
      </c>
      <c r="AX1318" s="83" t="s">
        <v>15125</v>
      </c>
      <c r="AY1318" s="80" t="s">
        <v>66</v>
      </c>
    </row>
    <row r="1319" spans="1:51" x14ac:dyDescent="0.25">
      <c r="A1319" s="66" t="s">
        <v>14875</v>
      </c>
      <c r="B1319" s="67"/>
      <c r="C1319" s="67"/>
      <c r="D1319" s="68"/>
      <c r="E1319" s="111"/>
      <c r="F1319" s="104" t="s">
        <v>15101</v>
      </c>
      <c r="G1319" s="112"/>
      <c r="H1319" s="71"/>
      <c r="I1319" s="72"/>
      <c r="J1319" s="113"/>
      <c r="K1319" s="71" t="s">
        <v>15152</v>
      </c>
      <c r="L1319" s="114"/>
      <c r="M1319" s="76"/>
      <c r="N1319" s="76"/>
      <c r="O1319" s="77"/>
      <c r="P1319" s="78"/>
      <c r="Q1319" s="78"/>
      <c r="R1319" s="87"/>
      <c r="S1319" s="87"/>
      <c r="T1319" s="87"/>
      <c r="U1319" s="87"/>
      <c r="V1319" s="88"/>
      <c r="W1319" s="88"/>
      <c r="X1319" s="88"/>
      <c r="Y1319" s="88"/>
      <c r="Z1319" s="51"/>
      <c r="AA1319" s="73"/>
      <c r="AB1319" s="73"/>
      <c r="AC1319" s="74"/>
      <c r="AD1319" s="80" t="s">
        <v>14993</v>
      </c>
      <c r="AE1319" s="80">
        <v>127</v>
      </c>
      <c r="AF1319" s="80">
        <v>458</v>
      </c>
      <c r="AG1319" s="80">
        <v>1995</v>
      </c>
      <c r="AH1319" s="80">
        <v>83</v>
      </c>
      <c r="AI1319" s="80">
        <v>-14400</v>
      </c>
      <c r="AJ1319" s="80" t="s">
        <v>15017</v>
      </c>
      <c r="AK1319" s="80" t="s">
        <v>15040</v>
      </c>
      <c r="AL1319" s="80"/>
      <c r="AM1319" s="80" t="s">
        <v>1172</v>
      </c>
      <c r="AN1319" s="82">
        <v>40980.884062500001</v>
      </c>
      <c r="AO1319" s="83" t="s">
        <v>15066</v>
      </c>
      <c r="AP1319" s="80" t="b">
        <v>0</v>
      </c>
      <c r="AQ1319" s="80" t="b">
        <v>0</v>
      </c>
      <c r="AR1319" s="80" t="b">
        <v>1</v>
      </c>
      <c r="AS1319" s="80" t="s">
        <v>1307</v>
      </c>
      <c r="AT1319" s="80">
        <v>19</v>
      </c>
      <c r="AU1319" s="83" t="s">
        <v>1348</v>
      </c>
      <c r="AV1319" s="80" t="b">
        <v>0</v>
      </c>
      <c r="AW1319" s="80" t="s">
        <v>1519</v>
      </c>
      <c r="AX1319" s="83" t="s">
        <v>15126</v>
      </c>
      <c r="AY1319" s="80" t="s">
        <v>66</v>
      </c>
    </row>
    <row r="1320" spans="1:51" x14ac:dyDescent="0.25">
      <c r="A1320" s="66" t="s">
        <v>14876</v>
      </c>
      <c r="B1320" s="67"/>
      <c r="C1320" s="67"/>
      <c r="D1320" s="68"/>
      <c r="E1320" s="111"/>
      <c r="F1320" s="104" t="s">
        <v>15102</v>
      </c>
      <c r="G1320" s="112"/>
      <c r="H1320" s="71"/>
      <c r="I1320" s="72"/>
      <c r="J1320" s="113"/>
      <c r="K1320" s="71" t="s">
        <v>15153</v>
      </c>
      <c r="L1320" s="114"/>
      <c r="M1320" s="76"/>
      <c r="N1320" s="76"/>
      <c r="O1320" s="77"/>
      <c r="P1320" s="78"/>
      <c r="Q1320" s="78"/>
      <c r="R1320" s="87"/>
      <c r="S1320" s="87"/>
      <c r="T1320" s="87"/>
      <c r="U1320" s="87"/>
      <c r="V1320" s="88"/>
      <c r="W1320" s="88"/>
      <c r="X1320" s="88"/>
      <c r="Y1320" s="88"/>
      <c r="Z1320" s="51"/>
      <c r="AA1320" s="73"/>
      <c r="AB1320" s="73"/>
      <c r="AC1320" s="74"/>
      <c r="AD1320" s="80" t="s">
        <v>14994</v>
      </c>
      <c r="AE1320" s="80">
        <v>663</v>
      </c>
      <c r="AF1320" s="80">
        <v>254278</v>
      </c>
      <c r="AG1320" s="80">
        <v>28077</v>
      </c>
      <c r="AH1320" s="80">
        <v>2238</v>
      </c>
      <c r="AI1320" s="80">
        <v>-14400</v>
      </c>
      <c r="AJ1320" s="80" t="s">
        <v>15018</v>
      </c>
      <c r="AK1320" s="80" t="s">
        <v>1044</v>
      </c>
      <c r="AL1320" s="83" t="s">
        <v>15050</v>
      </c>
      <c r="AM1320" s="80" t="s">
        <v>1172</v>
      </c>
      <c r="AN1320" s="82">
        <v>39699.94734953704</v>
      </c>
      <c r="AO1320" s="83" t="s">
        <v>15067</v>
      </c>
      <c r="AP1320" s="80" t="b">
        <v>0</v>
      </c>
      <c r="AQ1320" s="80" t="b">
        <v>0</v>
      </c>
      <c r="AR1320" s="80" t="b">
        <v>1</v>
      </c>
      <c r="AS1320" s="80" t="s">
        <v>1307</v>
      </c>
      <c r="AT1320" s="80">
        <v>5182</v>
      </c>
      <c r="AU1320" s="83" t="s">
        <v>15084</v>
      </c>
      <c r="AV1320" s="80" t="b">
        <v>1</v>
      </c>
      <c r="AW1320" s="80" t="s">
        <v>1519</v>
      </c>
      <c r="AX1320" s="83" t="s">
        <v>15127</v>
      </c>
      <c r="AY1320" s="80" t="s">
        <v>66</v>
      </c>
    </row>
    <row r="1321" spans="1:51" x14ac:dyDescent="0.25">
      <c r="A1321" s="66" t="s">
        <v>14877</v>
      </c>
      <c r="B1321" s="67"/>
      <c r="C1321" s="67"/>
      <c r="D1321" s="68"/>
      <c r="E1321" s="111"/>
      <c r="F1321" s="104" t="s">
        <v>15103</v>
      </c>
      <c r="G1321" s="112"/>
      <c r="H1321" s="71"/>
      <c r="I1321" s="72"/>
      <c r="J1321" s="113"/>
      <c r="K1321" s="71" t="s">
        <v>15154</v>
      </c>
      <c r="L1321" s="114"/>
      <c r="M1321" s="76"/>
      <c r="N1321" s="76"/>
      <c r="O1321" s="77"/>
      <c r="P1321" s="78"/>
      <c r="Q1321" s="78"/>
      <c r="R1321" s="87"/>
      <c r="S1321" s="87"/>
      <c r="T1321" s="87"/>
      <c r="U1321" s="87"/>
      <c r="V1321" s="88"/>
      <c r="W1321" s="88"/>
      <c r="X1321" s="88"/>
      <c r="Y1321" s="88"/>
      <c r="Z1321" s="51"/>
      <c r="AA1321" s="73"/>
      <c r="AB1321" s="73"/>
      <c r="AC1321" s="74"/>
      <c r="AD1321" s="80" t="s">
        <v>14995</v>
      </c>
      <c r="AE1321" s="80">
        <v>52</v>
      </c>
      <c r="AF1321" s="80">
        <v>25</v>
      </c>
      <c r="AG1321" s="80">
        <v>31</v>
      </c>
      <c r="AH1321" s="80">
        <v>3</v>
      </c>
      <c r="AI1321" s="80"/>
      <c r="AJ1321" s="80" t="s">
        <v>15019</v>
      </c>
      <c r="AK1321" s="80"/>
      <c r="AL1321" s="80"/>
      <c r="AM1321" s="80"/>
      <c r="AN1321" s="82">
        <v>42377.930671296293</v>
      </c>
      <c r="AO1321" s="83" t="s">
        <v>15068</v>
      </c>
      <c r="AP1321" s="80" t="b">
        <v>0</v>
      </c>
      <c r="AQ1321" s="80" t="b">
        <v>0</v>
      </c>
      <c r="AR1321" s="80" t="b">
        <v>0</v>
      </c>
      <c r="AS1321" s="80" t="s">
        <v>1306</v>
      </c>
      <c r="AT1321" s="80">
        <v>0</v>
      </c>
      <c r="AU1321" s="83" t="s">
        <v>1359</v>
      </c>
      <c r="AV1321" s="80" t="b">
        <v>0</v>
      </c>
      <c r="AW1321" s="80" t="s">
        <v>1519</v>
      </c>
      <c r="AX1321" s="83" t="s">
        <v>15128</v>
      </c>
      <c r="AY1321" s="80" t="s">
        <v>66</v>
      </c>
    </row>
    <row r="1322" spans="1:51" x14ac:dyDescent="0.25">
      <c r="A1322" s="66" t="s">
        <v>14878</v>
      </c>
      <c r="B1322" s="67"/>
      <c r="C1322" s="67"/>
      <c r="D1322" s="68"/>
      <c r="E1322" s="111"/>
      <c r="F1322" s="104" t="s">
        <v>15104</v>
      </c>
      <c r="G1322" s="112"/>
      <c r="H1322" s="71"/>
      <c r="I1322" s="72"/>
      <c r="J1322" s="113"/>
      <c r="K1322" s="71" t="s">
        <v>15155</v>
      </c>
      <c r="L1322" s="114"/>
      <c r="M1322" s="76"/>
      <c r="N1322" s="76"/>
      <c r="O1322" s="77"/>
      <c r="P1322" s="78"/>
      <c r="Q1322" s="78"/>
      <c r="R1322" s="87"/>
      <c r="S1322" s="87"/>
      <c r="T1322" s="87"/>
      <c r="U1322" s="87"/>
      <c r="V1322" s="88"/>
      <c r="W1322" s="88"/>
      <c r="X1322" s="88"/>
      <c r="Y1322" s="88"/>
      <c r="Z1322" s="51"/>
      <c r="AA1322" s="73"/>
      <c r="AB1322" s="73"/>
      <c r="AC1322" s="74"/>
      <c r="AD1322" s="80" t="s">
        <v>14996</v>
      </c>
      <c r="AE1322" s="80">
        <v>1906</v>
      </c>
      <c r="AF1322" s="80">
        <v>73693</v>
      </c>
      <c r="AG1322" s="80">
        <v>23514</v>
      </c>
      <c r="AH1322" s="80">
        <v>242</v>
      </c>
      <c r="AI1322" s="80">
        <v>-14400</v>
      </c>
      <c r="AJ1322" s="80" t="s">
        <v>15020</v>
      </c>
      <c r="AK1322" s="80" t="s">
        <v>2557</v>
      </c>
      <c r="AL1322" s="83" t="s">
        <v>15051</v>
      </c>
      <c r="AM1322" s="80" t="s">
        <v>1172</v>
      </c>
      <c r="AN1322" s="82">
        <v>39891.699953703705</v>
      </c>
      <c r="AO1322" s="83" t="s">
        <v>15069</v>
      </c>
      <c r="AP1322" s="80" t="b">
        <v>0</v>
      </c>
      <c r="AQ1322" s="80" t="b">
        <v>0</v>
      </c>
      <c r="AR1322" s="80" t="b">
        <v>0</v>
      </c>
      <c r="AS1322" s="80" t="s">
        <v>1307</v>
      </c>
      <c r="AT1322" s="80">
        <v>980</v>
      </c>
      <c r="AU1322" s="83" t="s">
        <v>15085</v>
      </c>
      <c r="AV1322" s="80" t="b">
        <v>0</v>
      </c>
      <c r="AW1322" s="80" t="s">
        <v>1519</v>
      </c>
      <c r="AX1322" s="83" t="s">
        <v>15129</v>
      </c>
      <c r="AY1322" s="80" t="s">
        <v>66</v>
      </c>
    </row>
    <row r="1323" spans="1:51" x14ac:dyDescent="0.25">
      <c r="A1323" s="66" t="s">
        <v>14879</v>
      </c>
      <c r="B1323" s="67"/>
      <c r="C1323" s="67"/>
      <c r="D1323" s="68"/>
      <c r="E1323" s="111"/>
      <c r="F1323" s="104" t="s">
        <v>15105</v>
      </c>
      <c r="G1323" s="112"/>
      <c r="H1323" s="71"/>
      <c r="I1323" s="72"/>
      <c r="J1323" s="113"/>
      <c r="K1323" s="71" t="s">
        <v>15156</v>
      </c>
      <c r="L1323" s="114"/>
      <c r="M1323" s="76"/>
      <c r="N1323" s="76"/>
      <c r="O1323" s="77"/>
      <c r="P1323" s="78"/>
      <c r="Q1323" s="78"/>
      <c r="R1323" s="87"/>
      <c r="S1323" s="87"/>
      <c r="T1323" s="87"/>
      <c r="U1323" s="87"/>
      <c r="V1323" s="88"/>
      <c r="W1323" s="88"/>
      <c r="X1323" s="88"/>
      <c r="Y1323" s="88"/>
      <c r="Z1323" s="51"/>
      <c r="AA1323" s="73"/>
      <c r="AB1323" s="73"/>
      <c r="AC1323" s="74"/>
      <c r="AD1323" s="80" t="s">
        <v>14997</v>
      </c>
      <c r="AE1323" s="80">
        <v>2342</v>
      </c>
      <c r="AF1323" s="80">
        <v>4740</v>
      </c>
      <c r="AG1323" s="80">
        <v>3967</v>
      </c>
      <c r="AH1323" s="80">
        <v>5</v>
      </c>
      <c r="AI1323" s="80">
        <v>-10800</v>
      </c>
      <c r="AJ1323" s="80" t="s">
        <v>15021</v>
      </c>
      <c r="AK1323" s="80" t="s">
        <v>2557</v>
      </c>
      <c r="AL1323" s="83" t="s">
        <v>15052</v>
      </c>
      <c r="AM1323" s="80" t="s">
        <v>1192</v>
      </c>
      <c r="AN1323" s="82">
        <v>41362.741967592592</v>
      </c>
      <c r="AO1323" s="80"/>
      <c r="AP1323" s="80" t="b">
        <v>0</v>
      </c>
      <c r="AQ1323" s="80" t="b">
        <v>0</v>
      </c>
      <c r="AR1323" s="80" t="b">
        <v>0</v>
      </c>
      <c r="AS1323" s="80" t="s">
        <v>1307</v>
      </c>
      <c r="AT1323" s="80">
        <v>133</v>
      </c>
      <c r="AU1323" s="83" t="s">
        <v>15086</v>
      </c>
      <c r="AV1323" s="80" t="b">
        <v>0</v>
      </c>
      <c r="AW1323" s="80" t="s">
        <v>1519</v>
      </c>
      <c r="AX1323" s="83" t="s">
        <v>15130</v>
      </c>
      <c r="AY1323" s="80" t="s">
        <v>66</v>
      </c>
    </row>
    <row r="1324" spans="1:51" x14ac:dyDescent="0.25">
      <c r="A1324" s="66" t="s">
        <v>14880</v>
      </c>
      <c r="B1324" s="67"/>
      <c r="C1324" s="67"/>
      <c r="D1324" s="68"/>
      <c r="E1324" s="111"/>
      <c r="F1324" s="104" t="s">
        <v>15106</v>
      </c>
      <c r="G1324" s="112"/>
      <c r="H1324" s="71"/>
      <c r="I1324" s="72"/>
      <c r="J1324" s="113"/>
      <c r="K1324" s="71" t="s">
        <v>15157</v>
      </c>
      <c r="L1324" s="114"/>
      <c r="M1324" s="76"/>
      <c r="N1324" s="76"/>
      <c r="O1324" s="77"/>
      <c r="P1324" s="78"/>
      <c r="Q1324" s="78"/>
      <c r="R1324" s="87"/>
      <c r="S1324" s="87"/>
      <c r="T1324" s="87"/>
      <c r="U1324" s="87"/>
      <c r="V1324" s="88"/>
      <c r="W1324" s="88"/>
      <c r="X1324" s="88"/>
      <c r="Y1324" s="88"/>
      <c r="Z1324" s="51"/>
      <c r="AA1324" s="73"/>
      <c r="AB1324" s="73"/>
      <c r="AC1324" s="74"/>
      <c r="AD1324" s="80" t="s">
        <v>14998</v>
      </c>
      <c r="AE1324" s="80">
        <v>0</v>
      </c>
      <c r="AF1324" s="80">
        <v>2</v>
      </c>
      <c r="AG1324" s="80">
        <v>731</v>
      </c>
      <c r="AH1324" s="80">
        <v>0</v>
      </c>
      <c r="AI1324" s="80"/>
      <c r="AJ1324" s="80"/>
      <c r="AK1324" s="80"/>
      <c r="AL1324" s="80"/>
      <c r="AM1324" s="80"/>
      <c r="AN1324" s="82">
        <v>42448.779652777775</v>
      </c>
      <c r="AO1324" s="80"/>
      <c r="AP1324" s="80" t="b">
        <v>1</v>
      </c>
      <c r="AQ1324" s="80" t="b">
        <v>0</v>
      </c>
      <c r="AR1324" s="80" t="b">
        <v>0</v>
      </c>
      <c r="AS1324" s="80" t="s">
        <v>1308</v>
      </c>
      <c r="AT1324" s="80">
        <v>1</v>
      </c>
      <c r="AU1324" s="80"/>
      <c r="AV1324" s="80" t="b">
        <v>0</v>
      </c>
      <c r="AW1324" s="80" t="s">
        <v>1519</v>
      </c>
      <c r="AX1324" s="83" t="s">
        <v>15131</v>
      </c>
      <c r="AY1324" s="80" t="s">
        <v>66</v>
      </c>
    </row>
    <row r="1325" spans="1:51" x14ac:dyDescent="0.25">
      <c r="A1325" s="66" t="s">
        <v>14881</v>
      </c>
      <c r="B1325" s="67"/>
      <c r="C1325" s="67"/>
      <c r="D1325" s="68"/>
      <c r="E1325" s="111"/>
      <c r="F1325" s="104" t="s">
        <v>15107</v>
      </c>
      <c r="G1325" s="112"/>
      <c r="H1325" s="71"/>
      <c r="I1325" s="72"/>
      <c r="J1325" s="113"/>
      <c r="K1325" s="71" t="s">
        <v>15158</v>
      </c>
      <c r="L1325" s="114"/>
      <c r="M1325" s="76"/>
      <c r="N1325" s="76"/>
      <c r="O1325" s="77"/>
      <c r="P1325" s="78"/>
      <c r="Q1325" s="78"/>
      <c r="R1325" s="87"/>
      <c r="S1325" s="87"/>
      <c r="T1325" s="87"/>
      <c r="U1325" s="87"/>
      <c r="V1325" s="88"/>
      <c r="W1325" s="88"/>
      <c r="X1325" s="88"/>
      <c r="Y1325" s="88"/>
      <c r="Z1325" s="51"/>
      <c r="AA1325" s="73"/>
      <c r="AB1325" s="73"/>
      <c r="AC1325" s="74"/>
      <c r="AD1325" s="80" t="s">
        <v>14999</v>
      </c>
      <c r="AE1325" s="80">
        <v>25892</v>
      </c>
      <c r="AF1325" s="80">
        <v>51248</v>
      </c>
      <c r="AG1325" s="80">
        <v>2964984</v>
      </c>
      <c r="AH1325" s="80">
        <v>77</v>
      </c>
      <c r="AI1325" s="80">
        <v>-16200</v>
      </c>
      <c r="AJ1325" s="80" t="s">
        <v>15022</v>
      </c>
      <c r="AK1325" s="80" t="s">
        <v>2553</v>
      </c>
      <c r="AL1325" s="80"/>
      <c r="AM1325" s="80" t="s">
        <v>1185</v>
      </c>
      <c r="AN1325" s="82">
        <v>40524.132025462961</v>
      </c>
      <c r="AO1325" s="83" t="s">
        <v>15070</v>
      </c>
      <c r="AP1325" s="80" t="b">
        <v>0</v>
      </c>
      <c r="AQ1325" s="80" t="b">
        <v>0</v>
      </c>
      <c r="AR1325" s="80" t="b">
        <v>0</v>
      </c>
      <c r="AS1325" s="80" t="s">
        <v>1306</v>
      </c>
      <c r="AT1325" s="80">
        <v>957</v>
      </c>
      <c r="AU1325" s="83" t="s">
        <v>15087</v>
      </c>
      <c r="AV1325" s="80" t="b">
        <v>0</v>
      </c>
      <c r="AW1325" s="80" t="s">
        <v>1519</v>
      </c>
      <c r="AX1325" s="83" t="s">
        <v>15132</v>
      </c>
      <c r="AY1325" s="80" t="s">
        <v>66</v>
      </c>
    </row>
    <row r="1326" spans="1:51" x14ac:dyDescent="0.25">
      <c r="A1326" s="66" t="s">
        <v>14882</v>
      </c>
      <c r="B1326" s="67"/>
      <c r="C1326" s="67"/>
      <c r="D1326" s="68"/>
      <c r="E1326" s="111"/>
      <c r="F1326" s="104" t="s">
        <v>15108</v>
      </c>
      <c r="G1326" s="112"/>
      <c r="H1326" s="71"/>
      <c r="I1326" s="72"/>
      <c r="J1326" s="113"/>
      <c r="K1326" s="71" t="s">
        <v>15159</v>
      </c>
      <c r="L1326" s="114"/>
      <c r="M1326" s="76"/>
      <c r="N1326" s="76"/>
      <c r="O1326" s="77"/>
      <c r="P1326" s="78"/>
      <c r="Q1326" s="78"/>
      <c r="R1326" s="87"/>
      <c r="S1326" s="87"/>
      <c r="T1326" s="87"/>
      <c r="U1326" s="87"/>
      <c r="V1326" s="88"/>
      <c r="W1326" s="88"/>
      <c r="X1326" s="88"/>
      <c r="Y1326" s="88"/>
      <c r="Z1326" s="51"/>
      <c r="AA1326" s="73"/>
      <c r="AB1326" s="73"/>
      <c r="AC1326" s="74"/>
      <c r="AD1326" s="80" t="s">
        <v>15000</v>
      </c>
      <c r="AE1326" s="80">
        <v>4228</v>
      </c>
      <c r="AF1326" s="80">
        <v>4479</v>
      </c>
      <c r="AG1326" s="80">
        <v>49585</v>
      </c>
      <c r="AH1326" s="80">
        <v>9272</v>
      </c>
      <c r="AI1326" s="80">
        <v>-10800</v>
      </c>
      <c r="AJ1326" s="80" t="s">
        <v>15023</v>
      </c>
      <c r="AK1326" s="80" t="s">
        <v>15041</v>
      </c>
      <c r="AL1326" s="80"/>
      <c r="AM1326" s="80" t="s">
        <v>15060</v>
      </c>
      <c r="AN1326" s="82">
        <v>41055.227847222224</v>
      </c>
      <c r="AO1326" s="83" t="s">
        <v>15071</v>
      </c>
      <c r="AP1326" s="80" t="b">
        <v>0</v>
      </c>
      <c r="AQ1326" s="80" t="b">
        <v>0</v>
      </c>
      <c r="AR1326" s="80" t="b">
        <v>1</v>
      </c>
      <c r="AS1326" s="80" t="s">
        <v>1308</v>
      </c>
      <c r="AT1326" s="80">
        <v>5</v>
      </c>
      <c r="AU1326" s="83" t="s">
        <v>15088</v>
      </c>
      <c r="AV1326" s="80" t="b">
        <v>0</v>
      </c>
      <c r="AW1326" s="80" t="s">
        <v>1519</v>
      </c>
      <c r="AX1326" s="83" t="s">
        <v>15133</v>
      </c>
      <c r="AY1326" s="80" t="s">
        <v>66</v>
      </c>
    </row>
    <row r="1327" spans="1:51" x14ac:dyDescent="0.25">
      <c r="A1327" s="66" t="s">
        <v>14883</v>
      </c>
      <c r="B1327" s="67"/>
      <c r="C1327" s="67"/>
      <c r="D1327" s="68"/>
      <c r="E1327" s="111"/>
      <c r="F1327" s="104" t="s">
        <v>15109</v>
      </c>
      <c r="G1327" s="112"/>
      <c r="H1327" s="71"/>
      <c r="I1327" s="72"/>
      <c r="J1327" s="113"/>
      <c r="K1327" s="71" t="s">
        <v>15160</v>
      </c>
      <c r="L1327" s="114"/>
      <c r="M1327" s="76"/>
      <c r="N1327" s="76"/>
      <c r="O1327" s="77"/>
      <c r="P1327" s="78"/>
      <c r="Q1327" s="78"/>
      <c r="R1327" s="87"/>
      <c r="S1327" s="87"/>
      <c r="T1327" s="87"/>
      <c r="U1327" s="87"/>
      <c r="V1327" s="88"/>
      <c r="W1327" s="88"/>
      <c r="X1327" s="88"/>
      <c r="Y1327" s="88"/>
      <c r="Z1327" s="51"/>
      <c r="AA1327" s="73"/>
      <c r="AB1327" s="73"/>
      <c r="AC1327" s="74"/>
      <c r="AD1327" s="80" t="s">
        <v>15001</v>
      </c>
      <c r="AE1327" s="80">
        <v>327</v>
      </c>
      <c r="AF1327" s="80">
        <v>68</v>
      </c>
      <c r="AG1327" s="80">
        <v>352</v>
      </c>
      <c r="AH1327" s="80">
        <v>7</v>
      </c>
      <c r="AI1327" s="80"/>
      <c r="AJ1327" s="80"/>
      <c r="AK1327" s="80" t="s">
        <v>15042</v>
      </c>
      <c r="AL1327" s="80"/>
      <c r="AM1327" s="80"/>
      <c r="AN1327" s="82">
        <v>41608.497777777775</v>
      </c>
      <c r="AO1327" s="83" t="s">
        <v>15072</v>
      </c>
      <c r="AP1327" s="80" t="b">
        <v>1</v>
      </c>
      <c r="AQ1327" s="80" t="b">
        <v>0</v>
      </c>
      <c r="AR1327" s="80" t="b">
        <v>0</v>
      </c>
      <c r="AS1327" s="80" t="s">
        <v>1306</v>
      </c>
      <c r="AT1327" s="80">
        <v>0</v>
      </c>
      <c r="AU1327" s="83" t="s">
        <v>1315</v>
      </c>
      <c r="AV1327" s="80" t="b">
        <v>0</v>
      </c>
      <c r="AW1327" s="80" t="s">
        <v>1519</v>
      </c>
      <c r="AX1327" s="83" t="s">
        <v>15134</v>
      </c>
      <c r="AY1327" s="80" t="s">
        <v>66</v>
      </c>
    </row>
    <row r="1328" spans="1:51" x14ac:dyDescent="0.25">
      <c r="A1328" s="66" t="s">
        <v>14884</v>
      </c>
      <c r="B1328" s="67"/>
      <c r="C1328" s="67"/>
      <c r="D1328" s="68"/>
      <c r="E1328" s="111"/>
      <c r="F1328" s="104" t="s">
        <v>15110</v>
      </c>
      <c r="G1328" s="112"/>
      <c r="H1328" s="71"/>
      <c r="I1328" s="72"/>
      <c r="J1328" s="113"/>
      <c r="K1328" s="71" t="s">
        <v>15161</v>
      </c>
      <c r="L1328" s="114"/>
      <c r="M1328" s="76"/>
      <c r="N1328" s="76"/>
      <c r="O1328" s="77"/>
      <c r="P1328" s="78"/>
      <c r="Q1328" s="78"/>
      <c r="R1328" s="87"/>
      <c r="S1328" s="87"/>
      <c r="T1328" s="87"/>
      <c r="U1328" s="87"/>
      <c r="V1328" s="88"/>
      <c r="W1328" s="88"/>
      <c r="X1328" s="88"/>
      <c r="Y1328" s="88"/>
      <c r="Z1328" s="51"/>
      <c r="AA1328" s="73"/>
      <c r="AB1328" s="73"/>
      <c r="AC1328" s="74"/>
      <c r="AD1328" s="80" t="s">
        <v>15002</v>
      </c>
      <c r="AE1328" s="80">
        <v>866</v>
      </c>
      <c r="AF1328" s="80">
        <v>27022</v>
      </c>
      <c r="AG1328" s="80">
        <v>48212</v>
      </c>
      <c r="AH1328" s="80">
        <v>4279</v>
      </c>
      <c r="AI1328" s="80">
        <v>-18000</v>
      </c>
      <c r="AJ1328" s="80" t="s">
        <v>15024</v>
      </c>
      <c r="AK1328" s="80" t="s">
        <v>11551</v>
      </c>
      <c r="AL1328" s="83" t="s">
        <v>15053</v>
      </c>
      <c r="AM1328" s="80" t="s">
        <v>1179</v>
      </c>
      <c r="AN1328" s="82">
        <v>40506.000300925924</v>
      </c>
      <c r="AO1328" s="83" t="s">
        <v>15073</v>
      </c>
      <c r="AP1328" s="80" t="b">
        <v>0</v>
      </c>
      <c r="AQ1328" s="80" t="b">
        <v>0</v>
      </c>
      <c r="AR1328" s="80" t="b">
        <v>1</v>
      </c>
      <c r="AS1328" s="80" t="s">
        <v>1306</v>
      </c>
      <c r="AT1328" s="80">
        <v>136</v>
      </c>
      <c r="AU1328" s="83" t="s">
        <v>15089</v>
      </c>
      <c r="AV1328" s="80" t="b">
        <v>0</v>
      </c>
      <c r="AW1328" s="80" t="s">
        <v>1519</v>
      </c>
      <c r="AX1328" s="83" t="s">
        <v>15135</v>
      </c>
      <c r="AY1328" s="80" t="s">
        <v>66</v>
      </c>
    </row>
    <row r="1329" spans="1:51" x14ac:dyDescent="0.25">
      <c r="A1329" s="66" t="s">
        <v>14885</v>
      </c>
      <c r="B1329" s="67"/>
      <c r="C1329" s="67"/>
      <c r="D1329" s="68"/>
      <c r="E1329" s="111"/>
      <c r="F1329" s="104" t="s">
        <v>15111</v>
      </c>
      <c r="G1329" s="112"/>
      <c r="H1329" s="71"/>
      <c r="I1329" s="72"/>
      <c r="J1329" s="113"/>
      <c r="K1329" s="71" t="s">
        <v>15162</v>
      </c>
      <c r="L1329" s="114"/>
      <c r="M1329" s="76"/>
      <c r="N1329" s="76"/>
      <c r="O1329" s="77"/>
      <c r="P1329" s="78"/>
      <c r="Q1329" s="78"/>
      <c r="R1329" s="87"/>
      <c r="S1329" s="87"/>
      <c r="T1329" s="87"/>
      <c r="U1329" s="87"/>
      <c r="V1329" s="88"/>
      <c r="W1329" s="88"/>
      <c r="X1329" s="88"/>
      <c r="Y1329" s="88"/>
      <c r="Z1329" s="51"/>
      <c r="AA1329" s="73"/>
      <c r="AB1329" s="73"/>
      <c r="AC1329" s="74"/>
      <c r="AD1329" s="80" t="s">
        <v>15003</v>
      </c>
      <c r="AE1329" s="80">
        <v>284</v>
      </c>
      <c r="AF1329" s="80">
        <v>645</v>
      </c>
      <c r="AG1329" s="80">
        <v>62968</v>
      </c>
      <c r="AH1329" s="80">
        <v>64</v>
      </c>
      <c r="AI1329" s="80">
        <v>32400</v>
      </c>
      <c r="AJ1329" s="80" t="s">
        <v>15025</v>
      </c>
      <c r="AK1329" s="80" t="s">
        <v>15043</v>
      </c>
      <c r="AL1329" s="80"/>
      <c r="AM1329" s="80" t="s">
        <v>15061</v>
      </c>
      <c r="AN1329" s="82">
        <v>41329.452291666668</v>
      </c>
      <c r="AO1329" s="83" t="s">
        <v>15074</v>
      </c>
      <c r="AP1329" s="80" t="b">
        <v>0</v>
      </c>
      <c r="AQ1329" s="80" t="b">
        <v>0</v>
      </c>
      <c r="AR1329" s="80" t="b">
        <v>0</v>
      </c>
      <c r="AS1329" s="80" t="s">
        <v>1313</v>
      </c>
      <c r="AT1329" s="80">
        <v>12</v>
      </c>
      <c r="AU1329" s="83" t="s">
        <v>15090</v>
      </c>
      <c r="AV1329" s="80" t="b">
        <v>0</v>
      </c>
      <c r="AW1329" s="80" t="s">
        <v>1519</v>
      </c>
      <c r="AX1329" s="83" t="s">
        <v>15136</v>
      </c>
      <c r="AY1329" s="80" t="s">
        <v>66</v>
      </c>
    </row>
    <row r="1330" spans="1:51" x14ac:dyDescent="0.25">
      <c r="A1330" s="66" t="s">
        <v>14886</v>
      </c>
      <c r="B1330" s="67"/>
      <c r="C1330" s="67"/>
      <c r="D1330" s="68"/>
      <c r="E1330" s="111"/>
      <c r="F1330" s="104" t="s">
        <v>15112</v>
      </c>
      <c r="G1330" s="112"/>
      <c r="H1330" s="71"/>
      <c r="I1330" s="72"/>
      <c r="J1330" s="113"/>
      <c r="K1330" s="71" t="s">
        <v>15163</v>
      </c>
      <c r="L1330" s="114"/>
      <c r="M1330" s="76"/>
      <c r="N1330" s="76"/>
      <c r="O1330" s="77"/>
      <c r="P1330" s="78"/>
      <c r="Q1330" s="78"/>
      <c r="R1330" s="87"/>
      <c r="S1330" s="87"/>
      <c r="T1330" s="87"/>
      <c r="U1330" s="87"/>
      <c r="V1330" s="88"/>
      <c r="W1330" s="88"/>
      <c r="X1330" s="88"/>
      <c r="Y1330" s="88"/>
      <c r="Z1330" s="51"/>
      <c r="AA1330" s="73"/>
      <c r="AB1330" s="73"/>
      <c r="AC1330" s="74"/>
      <c r="AD1330" s="80" t="s">
        <v>15004</v>
      </c>
      <c r="AE1330" s="80">
        <v>11067</v>
      </c>
      <c r="AF1330" s="80">
        <v>11495</v>
      </c>
      <c r="AG1330" s="80">
        <v>66092</v>
      </c>
      <c r="AH1330" s="80">
        <v>43387</v>
      </c>
      <c r="AI1330" s="80">
        <v>-21600</v>
      </c>
      <c r="AJ1330" s="80" t="s">
        <v>15026</v>
      </c>
      <c r="AK1330" s="80" t="s">
        <v>15044</v>
      </c>
      <c r="AL1330" s="83" t="s">
        <v>15054</v>
      </c>
      <c r="AM1330" s="80" t="s">
        <v>1178</v>
      </c>
      <c r="AN1330" s="82">
        <v>40896.756319444445</v>
      </c>
      <c r="AO1330" s="83" t="s">
        <v>15075</v>
      </c>
      <c r="AP1330" s="80" t="b">
        <v>0</v>
      </c>
      <c r="AQ1330" s="80" t="b">
        <v>0</v>
      </c>
      <c r="AR1330" s="80" t="b">
        <v>1</v>
      </c>
      <c r="AS1330" s="80" t="s">
        <v>1307</v>
      </c>
      <c r="AT1330" s="80">
        <v>310</v>
      </c>
      <c r="AU1330" s="83" t="s">
        <v>1381</v>
      </c>
      <c r="AV1330" s="80" t="b">
        <v>0</v>
      </c>
      <c r="AW1330" s="80" t="s">
        <v>1519</v>
      </c>
      <c r="AX1330" s="83" t="s">
        <v>15137</v>
      </c>
      <c r="AY1330" s="80" t="s">
        <v>66</v>
      </c>
    </row>
    <row r="1331" spans="1:51" x14ac:dyDescent="0.25">
      <c r="A1331" s="66" t="s">
        <v>14887</v>
      </c>
      <c r="B1331" s="67"/>
      <c r="C1331" s="67"/>
      <c r="D1331" s="68"/>
      <c r="E1331" s="111"/>
      <c r="F1331" s="104" t="s">
        <v>15113</v>
      </c>
      <c r="G1331" s="112"/>
      <c r="H1331" s="71"/>
      <c r="I1331" s="72"/>
      <c r="J1331" s="113"/>
      <c r="K1331" s="71" t="s">
        <v>15164</v>
      </c>
      <c r="L1331" s="114"/>
      <c r="M1331" s="76"/>
      <c r="N1331" s="76"/>
      <c r="O1331" s="77"/>
      <c r="P1331" s="78"/>
      <c r="Q1331" s="78"/>
      <c r="R1331" s="87"/>
      <c r="S1331" s="87"/>
      <c r="T1331" s="87"/>
      <c r="U1331" s="87"/>
      <c r="V1331" s="88"/>
      <c r="W1331" s="88"/>
      <c r="X1331" s="88"/>
      <c r="Y1331" s="88"/>
      <c r="Z1331" s="51"/>
      <c r="AA1331" s="73"/>
      <c r="AB1331" s="73"/>
      <c r="AC1331" s="74"/>
      <c r="AD1331" s="80" t="s">
        <v>15005</v>
      </c>
      <c r="AE1331" s="80">
        <v>404</v>
      </c>
      <c r="AF1331" s="80">
        <v>308</v>
      </c>
      <c r="AG1331" s="80">
        <v>721</v>
      </c>
      <c r="AH1331" s="80">
        <v>15</v>
      </c>
      <c r="AI1331" s="80"/>
      <c r="AJ1331" s="80" t="s">
        <v>15027</v>
      </c>
      <c r="AK1331" s="80"/>
      <c r="AL1331" s="80"/>
      <c r="AM1331" s="80"/>
      <c r="AN1331" s="82">
        <v>40879.416041666664</v>
      </c>
      <c r="AO1331" s="80"/>
      <c r="AP1331" s="80" t="b">
        <v>1</v>
      </c>
      <c r="AQ1331" s="80" t="b">
        <v>0</v>
      </c>
      <c r="AR1331" s="80" t="b">
        <v>1</v>
      </c>
      <c r="AS1331" s="80" t="s">
        <v>1307</v>
      </c>
      <c r="AT1331" s="80">
        <v>5</v>
      </c>
      <c r="AU1331" s="83" t="s">
        <v>1315</v>
      </c>
      <c r="AV1331" s="80" t="b">
        <v>0</v>
      </c>
      <c r="AW1331" s="80" t="s">
        <v>1519</v>
      </c>
      <c r="AX1331" s="83" t="s">
        <v>15138</v>
      </c>
      <c r="AY1331" s="80" t="s">
        <v>66</v>
      </c>
    </row>
    <row r="1332" spans="1:51" x14ac:dyDescent="0.25">
      <c r="A1332" s="66" t="s">
        <v>14888</v>
      </c>
      <c r="B1332" s="67"/>
      <c r="C1332" s="67"/>
      <c r="D1332" s="68"/>
      <c r="E1332" s="111"/>
      <c r="F1332" s="104" t="s">
        <v>15114</v>
      </c>
      <c r="G1332" s="112"/>
      <c r="H1332" s="71"/>
      <c r="I1332" s="72"/>
      <c r="J1332" s="113"/>
      <c r="K1332" s="71" t="s">
        <v>15165</v>
      </c>
      <c r="L1332" s="114"/>
      <c r="M1332" s="76"/>
      <c r="N1332" s="76"/>
      <c r="O1332" s="77"/>
      <c r="P1332" s="78"/>
      <c r="Q1332" s="78"/>
      <c r="R1332" s="87"/>
      <c r="S1332" s="87"/>
      <c r="T1332" s="87"/>
      <c r="U1332" s="87"/>
      <c r="V1332" s="88"/>
      <c r="W1332" s="88"/>
      <c r="X1332" s="88"/>
      <c r="Y1332" s="88"/>
      <c r="Z1332" s="51"/>
      <c r="AA1332" s="73"/>
      <c r="AB1332" s="73"/>
      <c r="AC1332" s="74"/>
      <c r="AD1332" s="80" t="s">
        <v>15006</v>
      </c>
      <c r="AE1332" s="80">
        <v>189</v>
      </c>
      <c r="AF1332" s="80">
        <v>30</v>
      </c>
      <c r="AG1332" s="80">
        <v>623</v>
      </c>
      <c r="AH1332" s="80">
        <v>18</v>
      </c>
      <c r="AI1332" s="80">
        <v>-25200</v>
      </c>
      <c r="AJ1332" s="80" t="s">
        <v>15028</v>
      </c>
      <c r="AK1332" s="80"/>
      <c r="AL1332" s="80"/>
      <c r="AM1332" s="80" t="s">
        <v>1175</v>
      </c>
      <c r="AN1332" s="82">
        <v>41278.599305555559</v>
      </c>
      <c r="AO1332" s="83" t="s">
        <v>15076</v>
      </c>
      <c r="AP1332" s="80" t="b">
        <v>0</v>
      </c>
      <c r="AQ1332" s="80" t="b">
        <v>0</v>
      </c>
      <c r="AR1332" s="80" t="b">
        <v>0</v>
      </c>
      <c r="AS1332" s="80" t="s">
        <v>1306</v>
      </c>
      <c r="AT1332" s="80">
        <v>0</v>
      </c>
      <c r="AU1332" s="83" t="s">
        <v>15091</v>
      </c>
      <c r="AV1332" s="80" t="b">
        <v>0</v>
      </c>
      <c r="AW1332" s="80" t="s">
        <v>1519</v>
      </c>
      <c r="AX1332" s="83" t="s">
        <v>15139</v>
      </c>
      <c r="AY1332" s="80" t="s">
        <v>66</v>
      </c>
    </row>
    <row r="1333" spans="1:51" x14ac:dyDescent="0.25">
      <c r="A1333" s="66" t="s">
        <v>14894</v>
      </c>
      <c r="B1333" s="67"/>
      <c r="C1333" s="67"/>
      <c r="D1333" s="68"/>
      <c r="E1333" s="111"/>
      <c r="F1333" s="104" t="s">
        <v>15115</v>
      </c>
      <c r="G1333" s="112"/>
      <c r="H1333" s="71"/>
      <c r="I1333" s="72"/>
      <c r="J1333" s="113"/>
      <c r="K1333" s="71" t="s">
        <v>15166</v>
      </c>
      <c r="L1333" s="114"/>
      <c r="M1333" s="76"/>
      <c r="N1333" s="76"/>
      <c r="O1333" s="77"/>
      <c r="P1333" s="78"/>
      <c r="Q1333" s="78"/>
      <c r="R1333" s="87"/>
      <c r="S1333" s="87"/>
      <c r="T1333" s="87"/>
      <c r="U1333" s="87"/>
      <c r="V1333" s="88"/>
      <c r="W1333" s="88"/>
      <c r="X1333" s="88"/>
      <c r="Y1333" s="88"/>
      <c r="Z1333" s="51"/>
      <c r="AA1333" s="73"/>
      <c r="AB1333" s="73"/>
      <c r="AC1333" s="74"/>
      <c r="AD1333" s="80" t="s">
        <v>15007</v>
      </c>
      <c r="AE1333" s="80">
        <v>35</v>
      </c>
      <c r="AF1333" s="80">
        <v>842</v>
      </c>
      <c r="AG1333" s="80">
        <v>669</v>
      </c>
      <c r="AH1333" s="80">
        <v>1812</v>
      </c>
      <c r="AI1333" s="80"/>
      <c r="AJ1333" s="80" t="s">
        <v>15029</v>
      </c>
      <c r="AK1333" s="80" t="s">
        <v>15045</v>
      </c>
      <c r="AL1333" s="83" t="s">
        <v>15055</v>
      </c>
      <c r="AM1333" s="80"/>
      <c r="AN1333" s="82">
        <v>42317.87332175926</v>
      </c>
      <c r="AO1333" s="83" t="s">
        <v>15077</v>
      </c>
      <c r="AP1333" s="80" t="b">
        <v>1</v>
      </c>
      <c r="AQ1333" s="80" t="b">
        <v>0</v>
      </c>
      <c r="AR1333" s="80" t="b">
        <v>1</v>
      </c>
      <c r="AS1333" s="80" t="s">
        <v>1307</v>
      </c>
      <c r="AT1333" s="80">
        <v>0</v>
      </c>
      <c r="AU1333" s="83" t="s">
        <v>1315</v>
      </c>
      <c r="AV1333" s="80" t="b">
        <v>0</v>
      </c>
      <c r="AW1333" s="80" t="s">
        <v>1519</v>
      </c>
      <c r="AX1333" s="83" t="s">
        <v>15140</v>
      </c>
      <c r="AY1333" s="80" t="s">
        <v>65</v>
      </c>
    </row>
    <row r="1334" spans="1:51" x14ac:dyDescent="0.25">
      <c r="A1334" s="66" t="s">
        <v>14889</v>
      </c>
      <c r="B1334" s="67"/>
      <c r="C1334" s="67"/>
      <c r="D1334" s="68"/>
      <c r="E1334" s="111"/>
      <c r="F1334" s="104" t="s">
        <v>15116</v>
      </c>
      <c r="G1334" s="112"/>
      <c r="H1334" s="71"/>
      <c r="I1334" s="72"/>
      <c r="J1334" s="113"/>
      <c r="K1334" s="71" t="s">
        <v>15167</v>
      </c>
      <c r="L1334" s="114"/>
      <c r="M1334" s="76"/>
      <c r="N1334" s="76"/>
      <c r="O1334" s="77"/>
      <c r="P1334" s="78"/>
      <c r="Q1334" s="78"/>
      <c r="R1334" s="87"/>
      <c r="S1334" s="87"/>
      <c r="T1334" s="87"/>
      <c r="U1334" s="87"/>
      <c r="V1334" s="88"/>
      <c r="W1334" s="88"/>
      <c r="X1334" s="88"/>
      <c r="Y1334" s="88"/>
      <c r="Z1334" s="51"/>
      <c r="AA1334" s="73"/>
      <c r="AB1334" s="73"/>
      <c r="AC1334" s="74"/>
      <c r="AD1334" s="80" t="s">
        <v>15008</v>
      </c>
      <c r="AE1334" s="80">
        <v>365</v>
      </c>
      <c r="AF1334" s="80">
        <v>657</v>
      </c>
      <c r="AG1334" s="80">
        <v>44448</v>
      </c>
      <c r="AH1334" s="80">
        <v>5346</v>
      </c>
      <c r="AI1334" s="80">
        <v>-18000</v>
      </c>
      <c r="AJ1334" s="80" t="s">
        <v>15030</v>
      </c>
      <c r="AK1334" s="80"/>
      <c r="AL1334" s="80"/>
      <c r="AM1334" s="80" t="s">
        <v>1169</v>
      </c>
      <c r="AN1334" s="82">
        <v>40494.018622685187</v>
      </c>
      <c r="AO1334" s="83" t="s">
        <v>15078</v>
      </c>
      <c r="AP1334" s="80" t="b">
        <v>0</v>
      </c>
      <c r="AQ1334" s="80" t="b">
        <v>0</v>
      </c>
      <c r="AR1334" s="80" t="b">
        <v>0</v>
      </c>
      <c r="AS1334" s="80" t="s">
        <v>1307</v>
      </c>
      <c r="AT1334" s="80">
        <v>10</v>
      </c>
      <c r="AU1334" s="83" t="s">
        <v>15092</v>
      </c>
      <c r="AV1334" s="80" t="b">
        <v>0</v>
      </c>
      <c r="AW1334" s="80" t="s">
        <v>1519</v>
      </c>
      <c r="AX1334" s="83" t="s">
        <v>15141</v>
      </c>
      <c r="AY1334" s="80" t="s">
        <v>66</v>
      </c>
    </row>
    <row r="1335" spans="1:51" x14ac:dyDescent="0.25">
      <c r="A1335" s="66" t="s">
        <v>14890</v>
      </c>
      <c r="B1335" s="67"/>
      <c r="C1335" s="67"/>
      <c r="D1335" s="68"/>
      <c r="E1335" s="111"/>
      <c r="F1335" s="104" t="s">
        <v>15117</v>
      </c>
      <c r="G1335" s="112"/>
      <c r="H1335" s="71"/>
      <c r="I1335" s="72"/>
      <c r="J1335" s="113"/>
      <c r="K1335" s="71" t="s">
        <v>15168</v>
      </c>
      <c r="L1335" s="114"/>
      <c r="M1335" s="76"/>
      <c r="N1335" s="76"/>
      <c r="O1335" s="77"/>
      <c r="P1335" s="78"/>
      <c r="Q1335" s="78"/>
      <c r="R1335" s="87"/>
      <c r="S1335" s="87"/>
      <c r="T1335" s="87"/>
      <c r="U1335" s="87"/>
      <c r="V1335" s="88"/>
      <c r="W1335" s="88"/>
      <c r="X1335" s="88"/>
      <c r="Y1335" s="88"/>
      <c r="Z1335" s="51"/>
      <c r="AA1335" s="73"/>
      <c r="AB1335" s="73"/>
      <c r="AC1335" s="74"/>
      <c r="AD1335" s="80" t="s">
        <v>15009</v>
      </c>
      <c r="AE1335" s="80">
        <v>20485</v>
      </c>
      <c r="AF1335" s="80">
        <v>22018</v>
      </c>
      <c r="AG1335" s="80">
        <v>21420</v>
      </c>
      <c r="AH1335" s="80">
        <v>0</v>
      </c>
      <c r="AI1335" s="80">
        <v>-14400</v>
      </c>
      <c r="AJ1335" s="80" t="s">
        <v>15031</v>
      </c>
      <c r="AK1335" s="80" t="s">
        <v>15046</v>
      </c>
      <c r="AL1335" s="83" t="s">
        <v>15056</v>
      </c>
      <c r="AM1335" s="80" t="s">
        <v>1172</v>
      </c>
      <c r="AN1335" s="82">
        <v>39590.69263888889</v>
      </c>
      <c r="AO1335" s="80"/>
      <c r="AP1335" s="80" t="b">
        <v>0</v>
      </c>
      <c r="AQ1335" s="80" t="b">
        <v>0</v>
      </c>
      <c r="AR1335" s="80" t="b">
        <v>0</v>
      </c>
      <c r="AS1335" s="80" t="s">
        <v>1307</v>
      </c>
      <c r="AT1335" s="80">
        <v>274</v>
      </c>
      <c r="AU1335" s="83" t="s">
        <v>15093</v>
      </c>
      <c r="AV1335" s="80" t="b">
        <v>0</v>
      </c>
      <c r="AW1335" s="80" t="s">
        <v>1519</v>
      </c>
      <c r="AX1335" s="83" t="s">
        <v>15142</v>
      </c>
      <c r="AY1335" s="80" t="s">
        <v>66</v>
      </c>
    </row>
    <row r="1336" spans="1:51" x14ac:dyDescent="0.25">
      <c r="A1336" s="66" t="s">
        <v>14891</v>
      </c>
      <c r="B1336" s="67"/>
      <c r="C1336" s="67"/>
      <c r="D1336" s="68"/>
      <c r="E1336" s="111"/>
      <c r="F1336" s="104" t="s">
        <v>15118</v>
      </c>
      <c r="G1336" s="112"/>
      <c r="H1336" s="71"/>
      <c r="I1336" s="72"/>
      <c r="J1336" s="113"/>
      <c r="K1336" s="71" t="s">
        <v>15169</v>
      </c>
      <c r="L1336" s="114"/>
      <c r="M1336" s="76"/>
      <c r="N1336" s="76"/>
      <c r="O1336" s="77"/>
      <c r="P1336" s="78"/>
      <c r="Q1336" s="78"/>
      <c r="R1336" s="87"/>
      <c r="S1336" s="87"/>
      <c r="T1336" s="87"/>
      <c r="U1336" s="87"/>
      <c r="V1336" s="88"/>
      <c r="W1336" s="88"/>
      <c r="X1336" s="88"/>
      <c r="Y1336" s="88"/>
      <c r="Z1336" s="51"/>
      <c r="AA1336" s="73"/>
      <c r="AB1336" s="73"/>
      <c r="AC1336" s="74"/>
      <c r="AD1336" s="80" t="s">
        <v>15010</v>
      </c>
      <c r="AE1336" s="80">
        <v>879</v>
      </c>
      <c r="AF1336" s="80">
        <v>1377</v>
      </c>
      <c r="AG1336" s="80">
        <v>120570</v>
      </c>
      <c r="AH1336" s="80">
        <v>3</v>
      </c>
      <c r="AI1336" s="80">
        <v>7200</v>
      </c>
      <c r="AJ1336" s="80" t="s">
        <v>15032</v>
      </c>
      <c r="AK1336" s="80"/>
      <c r="AL1336" s="83" t="s">
        <v>15057</v>
      </c>
      <c r="AM1336" s="80" t="s">
        <v>1180</v>
      </c>
      <c r="AN1336" s="82">
        <v>41395.838217592594</v>
      </c>
      <c r="AO1336" s="83" t="s">
        <v>15079</v>
      </c>
      <c r="AP1336" s="80" t="b">
        <v>0</v>
      </c>
      <c r="AQ1336" s="80" t="b">
        <v>0</v>
      </c>
      <c r="AR1336" s="80" t="b">
        <v>0</v>
      </c>
      <c r="AS1336" s="80" t="s">
        <v>1306</v>
      </c>
      <c r="AT1336" s="80">
        <v>64</v>
      </c>
      <c r="AU1336" s="83" t="s">
        <v>1359</v>
      </c>
      <c r="AV1336" s="80" t="b">
        <v>0</v>
      </c>
      <c r="AW1336" s="80" t="s">
        <v>1519</v>
      </c>
      <c r="AX1336" s="83" t="s">
        <v>15143</v>
      </c>
      <c r="AY1336" s="80" t="s">
        <v>66</v>
      </c>
    </row>
    <row r="1337" spans="1:51" x14ac:dyDescent="0.25">
      <c r="A1337" s="66" t="s">
        <v>14895</v>
      </c>
      <c r="B1337" s="67"/>
      <c r="C1337" s="67"/>
      <c r="D1337" s="68"/>
      <c r="E1337" s="111"/>
      <c r="F1337" s="104" t="s">
        <v>15119</v>
      </c>
      <c r="G1337" s="112"/>
      <c r="H1337" s="71"/>
      <c r="I1337" s="72"/>
      <c r="J1337" s="113"/>
      <c r="K1337" s="71" t="s">
        <v>15170</v>
      </c>
      <c r="L1337" s="114"/>
      <c r="M1337" s="76"/>
      <c r="N1337" s="76"/>
      <c r="O1337" s="77"/>
      <c r="P1337" s="78"/>
      <c r="Q1337" s="78"/>
      <c r="R1337" s="87"/>
      <c r="S1337" s="87"/>
      <c r="T1337" s="87"/>
      <c r="U1337" s="87"/>
      <c r="V1337" s="88"/>
      <c r="W1337" s="88"/>
      <c r="X1337" s="88"/>
      <c r="Y1337" s="88"/>
      <c r="Z1337" s="51"/>
      <c r="AA1337" s="73"/>
      <c r="AB1337" s="73"/>
      <c r="AC1337" s="74"/>
      <c r="AD1337" s="80" t="s">
        <v>15011</v>
      </c>
      <c r="AE1337" s="80">
        <v>2357</v>
      </c>
      <c r="AF1337" s="80">
        <v>995293</v>
      </c>
      <c r="AG1337" s="80">
        <v>117924</v>
      </c>
      <c r="AH1337" s="80">
        <v>303</v>
      </c>
      <c r="AI1337" s="80">
        <v>-14400</v>
      </c>
      <c r="AJ1337" s="80" t="s">
        <v>15033</v>
      </c>
      <c r="AK1337" s="80" t="s">
        <v>2532</v>
      </c>
      <c r="AL1337" s="83" t="s">
        <v>15058</v>
      </c>
      <c r="AM1337" s="80" t="s">
        <v>1172</v>
      </c>
      <c r="AN1337" s="82">
        <v>39270.286469907405</v>
      </c>
      <c r="AO1337" s="83" t="s">
        <v>15080</v>
      </c>
      <c r="AP1337" s="80" t="b">
        <v>0</v>
      </c>
      <c r="AQ1337" s="80" t="b">
        <v>0</v>
      </c>
      <c r="AR1337" s="80" t="b">
        <v>1</v>
      </c>
      <c r="AS1337" s="80" t="s">
        <v>1307</v>
      </c>
      <c r="AT1337" s="80">
        <v>14120</v>
      </c>
      <c r="AU1337" s="83" t="s">
        <v>15094</v>
      </c>
      <c r="AV1337" s="80" t="b">
        <v>1</v>
      </c>
      <c r="AW1337" s="80" t="s">
        <v>1519</v>
      </c>
      <c r="AX1337" s="83" t="s">
        <v>15144</v>
      </c>
      <c r="AY1337" s="80" t="s">
        <v>65</v>
      </c>
    </row>
    <row r="1338" spans="1:51" x14ac:dyDescent="0.25">
      <c r="A1338" s="89" t="s">
        <v>14892</v>
      </c>
      <c r="B1338" s="90"/>
      <c r="C1338" s="90"/>
      <c r="D1338" s="91"/>
      <c r="E1338" s="92"/>
      <c r="F1338" s="105" t="s">
        <v>15120</v>
      </c>
      <c r="G1338" s="90"/>
      <c r="H1338" s="93"/>
      <c r="I1338" s="94"/>
      <c r="J1338" s="94"/>
      <c r="K1338" s="93" t="s">
        <v>15171</v>
      </c>
      <c r="L1338" s="95"/>
      <c r="M1338" s="96"/>
      <c r="N1338" s="96"/>
      <c r="O1338" s="97"/>
      <c r="P1338" s="98"/>
      <c r="Q1338" s="98"/>
      <c r="R1338" s="99"/>
      <c r="S1338" s="99"/>
      <c r="T1338" s="99"/>
      <c r="U1338" s="99"/>
      <c r="V1338" s="100"/>
      <c r="W1338" s="100"/>
      <c r="X1338" s="100"/>
      <c r="Y1338" s="100"/>
      <c r="Z1338" s="101"/>
      <c r="AA1338" s="102"/>
      <c r="AB1338" s="102"/>
      <c r="AC1338" s="103"/>
      <c r="AD1338" s="107" t="s">
        <v>15012</v>
      </c>
      <c r="AE1338" s="107">
        <v>374</v>
      </c>
      <c r="AF1338" s="107">
        <v>358</v>
      </c>
      <c r="AG1338" s="107">
        <v>1643</v>
      </c>
      <c r="AH1338" s="107">
        <v>235</v>
      </c>
      <c r="AI1338" s="107">
        <v>-14400</v>
      </c>
      <c r="AJ1338" s="107" t="s">
        <v>15034</v>
      </c>
      <c r="AK1338" s="107" t="s">
        <v>15047</v>
      </c>
      <c r="AL1338" s="109" t="s">
        <v>15059</v>
      </c>
      <c r="AM1338" s="107" t="s">
        <v>1172</v>
      </c>
      <c r="AN1338" s="108">
        <v>41787.886516203704</v>
      </c>
      <c r="AO1338" s="109" t="s">
        <v>15081</v>
      </c>
      <c r="AP1338" s="107" t="b">
        <v>0</v>
      </c>
      <c r="AQ1338" s="107" t="b">
        <v>0</v>
      </c>
      <c r="AR1338" s="107" t="b">
        <v>1</v>
      </c>
      <c r="AS1338" s="107" t="s">
        <v>1307</v>
      </c>
      <c r="AT1338" s="107">
        <v>20</v>
      </c>
      <c r="AU1338" s="109" t="s">
        <v>15095</v>
      </c>
      <c r="AV1338" s="107" t="b">
        <v>0</v>
      </c>
      <c r="AW1338" s="107" t="s">
        <v>1519</v>
      </c>
      <c r="AX1338" s="109" t="s">
        <v>15145</v>
      </c>
      <c r="AY1338" s="107" t="s">
        <v>66</v>
      </c>
    </row>
    <row r="1339" spans="1:51" x14ac:dyDescent="0.25">
      <c r="A1339" s="66" t="s">
        <v>15172</v>
      </c>
      <c r="B1339" s="67"/>
      <c r="C1339" s="67"/>
      <c r="D1339" s="68"/>
      <c r="E1339" s="111"/>
      <c r="F1339" s="104" t="s">
        <v>15364</v>
      </c>
      <c r="G1339" s="112"/>
      <c r="H1339" s="71"/>
      <c r="I1339" s="72"/>
      <c r="J1339" s="113"/>
      <c r="K1339" s="71" t="s">
        <v>15412</v>
      </c>
      <c r="L1339" s="114"/>
      <c r="M1339" s="76"/>
      <c r="N1339" s="76"/>
      <c r="O1339" s="77"/>
      <c r="P1339" s="78"/>
      <c r="Q1339" s="78"/>
      <c r="R1339" s="87"/>
      <c r="S1339" s="87"/>
      <c r="T1339" s="87"/>
      <c r="U1339" s="87"/>
      <c r="V1339" s="88"/>
      <c r="W1339" s="88"/>
      <c r="X1339" s="88"/>
      <c r="Y1339" s="88"/>
      <c r="Z1339" s="51"/>
      <c r="AA1339" s="73"/>
      <c r="AB1339" s="73"/>
      <c r="AC1339" s="74"/>
      <c r="AD1339" s="80" t="s">
        <v>15259</v>
      </c>
      <c r="AE1339" s="80">
        <v>986</v>
      </c>
      <c r="AF1339" s="80">
        <v>396</v>
      </c>
      <c r="AG1339" s="80">
        <v>2421</v>
      </c>
      <c r="AH1339" s="80">
        <v>10762</v>
      </c>
      <c r="AI1339" s="80">
        <v>-14400</v>
      </c>
      <c r="AJ1339" s="80" t="s">
        <v>15283</v>
      </c>
      <c r="AK1339" s="80" t="s">
        <v>15304</v>
      </c>
      <c r="AL1339" s="80"/>
      <c r="AM1339" s="80" t="s">
        <v>1172</v>
      </c>
      <c r="AN1339" s="82">
        <v>39914.604884259257</v>
      </c>
      <c r="AO1339" s="80"/>
      <c r="AP1339" s="80" t="b">
        <v>0</v>
      </c>
      <c r="AQ1339" s="80" t="b">
        <v>0</v>
      </c>
      <c r="AR1339" s="80" t="b">
        <v>1</v>
      </c>
      <c r="AS1339" s="80" t="s">
        <v>1307</v>
      </c>
      <c r="AT1339" s="80">
        <v>18</v>
      </c>
      <c r="AU1339" s="83" t="s">
        <v>4158</v>
      </c>
      <c r="AV1339" s="80" t="b">
        <v>0</v>
      </c>
      <c r="AW1339" s="80" t="s">
        <v>1519</v>
      </c>
      <c r="AX1339" s="83" t="s">
        <v>15388</v>
      </c>
      <c r="AY1339" s="80" t="s">
        <v>66</v>
      </c>
    </row>
    <row r="1340" spans="1:51" x14ac:dyDescent="0.25">
      <c r="A1340" s="66" t="s">
        <v>15173</v>
      </c>
      <c r="B1340" s="67"/>
      <c r="C1340" s="67"/>
      <c r="D1340" s="68"/>
      <c r="E1340" s="111"/>
      <c r="F1340" s="104" t="s">
        <v>15365</v>
      </c>
      <c r="G1340" s="112"/>
      <c r="H1340" s="71"/>
      <c r="I1340" s="72"/>
      <c r="J1340" s="113"/>
      <c r="K1340" s="71" t="s">
        <v>15413</v>
      </c>
      <c r="L1340" s="114"/>
      <c r="M1340" s="76"/>
      <c r="N1340" s="76"/>
      <c r="O1340" s="77"/>
      <c r="P1340" s="78"/>
      <c r="Q1340" s="78"/>
      <c r="R1340" s="87"/>
      <c r="S1340" s="87"/>
      <c r="T1340" s="87"/>
      <c r="U1340" s="87"/>
      <c r="V1340" s="88"/>
      <c r="W1340" s="88"/>
      <c r="X1340" s="88"/>
      <c r="Y1340" s="88"/>
      <c r="Z1340" s="51"/>
      <c r="AA1340" s="73"/>
      <c r="AB1340" s="73"/>
      <c r="AC1340" s="74"/>
      <c r="AD1340" s="80" t="s">
        <v>15260</v>
      </c>
      <c r="AE1340" s="80">
        <v>1</v>
      </c>
      <c r="AF1340" s="80">
        <v>57</v>
      </c>
      <c r="AG1340" s="80">
        <v>20655</v>
      </c>
      <c r="AH1340" s="80">
        <v>0</v>
      </c>
      <c r="AI1340" s="80"/>
      <c r="AJ1340" s="80"/>
      <c r="AK1340" s="80"/>
      <c r="AL1340" s="80"/>
      <c r="AM1340" s="80"/>
      <c r="AN1340" s="82">
        <v>41295.412152777775</v>
      </c>
      <c r="AO1340" s="80"/>
      <c r="AP1340" s="80" t="b">
        <v>1</v>
      </c>
      <c r="AQ1340" s="80" t="b">
        <v>0</v>
      </c>
      <c r="AR1340" s="80" t="b">
        <v>0</v>
      </c>
      <c r="AS1340" s="80" t="s">
        <v>1307</v>
      </c>
      <c r="AT1340" s="80">
        <v>23</v>
      </c>
      <c r="AU1340" s="83" t="s">
        <v>1315</v>
      </c>
      <c r="AV1340" s="80" t="b">
        <v>0</v>
      </c>
      <c r="AW1340" s="80" t="s">
        <v>1519</v>
      </c>
      <c r="AX1340" s="83" t="s">
        <v>15389</v>
      </c>
      <c r="AY1340" s="80" t="s">
        <v>66</v>
      </c>
    </row>
    <row r="1341" spans="1:51" x14ac:dyDescent="0.25">
      <c r="A1341" s="66" t="s">
        <v>15174</v>
      </c>
      <c r="B1341" s="67"/>
      <c r="C1341" s="67"/>
      <c r="D1341" s="68"/>
      <c r="E1341" s="111"/>
      <c r="F1341" s="104" t="s">
        <v>15366</v>
      </c>
      <c r="G1341" s="112"/>
      <c r="H1341" s="71"/>
      <c r="I1341" s="72"/>
      <c r="J1341" s="113"/>
      <c r="K1341" s="71" t="s">
        <v>15414</v>
      </c>
      <c r="L1341" s="114"/>
      <c r="M1341" s="76"/>
      <c r="N1341" s="76"/>
      <c r="O1341" s="77"/>
      <c r="P1341" s="78"/>
      <c r="Q1341" s="78"/>
      <c r="R1341" s="87"/>
      <c r="S1341" s="87"/>
      <c r="T1341" s="87"/>
      <c r="U1341" s="87"/>
      <c r="V1341" s="88"/>
      <c r="W1341" s="88"/>
      <c r="X1341" s="88"/>
      <c r="Y1341" s="88"/>
      <c r="Z1341" s="51"/>
      <c r="AA1341" s="73"/>
      <c r="AB1341" s="73"/>
      <c r="AC1341" s="74"/>
      <c r="AD1341" s="80" t="s">
        <v>15261</v>
      </c>
      <c r="AE1341" s="80">
        <v>303</v>
      </c>
      <c r="AF1341" s="80">
        <v>890</v>
      </c>
      <c r="AG1341" s="80">
        <v>51695</v>
      </c>
      <c r="AH1341" s="80">
        <v>3105</v>
      </c>
      <c r="AI1341" s="80">
        <v>-10800</v>
      </c>
      <c r="AJ1341" s="80" t="s">
        <v>15284</v>
      </c>
      <c r="AK1341" s="80" t="s">
        <v>15305</v>
      </c>
      <c r="AL1341" s="83" t="s">
        <v>15318</v>
      </c>
      <c r="AM1341" s="80" t="s">
        <v>1174</v>
      </c>
      <c r="AN1341" s="82">
        <v>40424.954907407409</v>
      </c>
      <c r="AO1341" s="83" t="s">
        <v>15331</v>
      </c>
      <c r="AP1341" s="80" t="b">
        <v>0</v>
      </c>
      <c r="AQ1341" s="80" t="b">
        <v>0</v>
      </c>
      <c r="AR1341" s="80" t="b">
        <v>1</v>
      </c>
      <c r="AS1341" s="80" t="s">
        <v>1308</v>
      </c>
      <c r="AT1341" s="80">
        <v>4</v>
      </c>
      <c r="AU1341" s="83" t="s">
        <v>15352</v>
      </c>
      <c r="AV1341" s="80" t="b">
        <v>0</v>
      </c>
      <c r="AW1341" s="80" t="s">
        <v>1519</v>
      </c>
      <c r="AX1341" s="83" t="s">
        <v>15390</v>
      </c>
      <c r="AY1341" s="80" t="s">
        <v>66</v>
      </c>
    </row>
    <row r="1342" spans="1:51" x14ac:dyDescent="0.25">
      <c r="A1342" s="66" t="s">
        <v>15175</v>
      </c>
      <c r="B1342" s="67"/>
      <c r="C1342" s="67"/>
      <c r="D1342" s="68"/>
      <c r="E1342" s="111"/>
      <c r="F1342" s="104" t="s">
        <v>15367</v>
      </c>
      <c r="G1342" s="112"/>
      <c r="H1342" s="71"/>
      <c r="I1342" s="72"/>
      <c r="J1342" s="113"/>
      <c r="K1342" s="71" t="s">
        <v>17416</v>
      </c>
      <c r="L1342" s="114"/>
      <c r="M1342" s="76"/>
      <c r="N1342" s="76"/>
      <c r="O1342" s="77"/>
      <c r="P1342" s="78"/>
      <c r="Q1342" s="78"/>
      <c r="R1342" s="87"/>
      <c r="S1342" s="87"/>
      <c r="T1342" s="87"/>
      <c r="U1342" s="87"/>
      <c r="V1342" s="88"/>
      <c r="W1342" s="88"/>
      <c r="X1342" s="88"/>
      <c r="Y1342" s="88"/>
      <c r="Z1342" s="51"/>
      <c r="AA1342" s="73"/>
      <c r="AB1342" s="73"/>
      <c r="AC1342" s="74"/>
      <c r="AD1342" s="80" t="s">
        <v>15262</v>
      </c>
      <c r="AE1342" s="80">
        <v>231</v>
      </c>
      <c r="AF1342" s="80">
        <v>52301</v>
      </c>
      <c r="AG1342" s="80">
        <v>19121</v>
      </c>
      <c r="AH1342" s="80">
        <v>319</v>
      </c>
      <c r="AI1342" s="80">
        <v>-18000</v>
      </c>
      <c r="AJ1342" s="80" t="s">
        <v>15285</v>
      </c>
      <c r="AK1342" s="80" t="s">
        <v>15306</v>
      </c>
      <c r="AL1342" s="83" t="s">
        <v>15319</v>
      </c>
      <c r="AM1342" s="80" t="s">
        <v>1169</v>
      </c>
      <c r="AN1342" s="82">
        <v>39882.909675925926</v>
      </c>
      <c r="AO1342" s="83" t="s">
        <v>15332</v>
      </c>
      <c r="AP1342" s="80" t="b">
        <v>0</v>
      </c>
      <c r="AQ1342" s="80" t="b">
        <v>0</v>
      </c>
      <c r="AR1342" s="80" t="b">
        <v>1</v>
      </c>
      <c r="AS1342" s="80" t="s">
        <v>1307</v>
      </c>
      <c r="AT1342" s="80">
        <v>493</v>
      </c>
      <c r="AU1342" s="83" t="s">
        <v>15353</v>
      </c>
      <c r="AV1342" s="80" t="b">
        <v>1</v>
      </c>
      <c r="AW1342" s="80" t="s">
        <v>1519</v>
      </c>
      <c r="AX1342" s="83" t="s">
        <v>15391</v>
      </c>
      <c r="AY1342" s="80" t="s">
        <v>65</v>
      </c>
    </row>
    <row r="1343" spans="1:51" x14ac:dyDescent="0.25">
      <c r="A1343" s="66" t="s">
        <v>15191</v>
      </c>
      <c r="B1343" s="67"/>
      <c r="C1343" s="67"/>
      <c r="D1343" s="68"/>
      <c r="E1343" s="111"/>
      <c r="F1343" s="104" t="s">
        <v>15368</v>
      </c>
      <c r="G1343" s="112"/>
      <c r="H1343" s="71"/>
      <c r="I1343" s="72"/>
      <c r="J1343" s="113"/>
      <c r="K1343" s="71" t="s">
        <v>15415</v>
      </c>
      <c r="L1343" s="114"/>
      <c r="M1343" s="76"/>
      <c r="N1343" s="76"/>
      <c r="O1343" s="77"/>
      <c r="P1343" s="78"/>
      <c r="Q1343" s="78"/>
      <c r="R1343" s="87"/>
      <c r="S1343" s="87"/>
      <c r="T1343" s="87"/>
      <c r="U1343" s="87"/>
      <c r="V1343" s="88"/>
      <c r="W1343" s="88"/>
      <c r="X1343" s="88"/>
      <c r="Y1343" s="88"/>
      <c r="Z1343" s="51"/>
      <c r="AA1343" s="73"/>
      <c r="AB1343" s="73"/>
      <c r="AC1343" s="74"/>
      <c r="AD1343" s="80" t="s">
        <v>15263</v>
      </c>
      <c r="AE1343" s="80">
        <v>104</v>
      </c>
      <c r="AF1343" s="80">
        <v>38613</v>
      </c>
      <c r="AG1343" s="80">
        <v>1831</v>
      </c>
      <c r="AH1343" s="80">
        <v>2</v>
      </c>
      <c r="AI1343" s="80">
        <v>-14400</v>
      </c>
      <c r="AJ1343" s="80" t="s">
        <v>15286</v>
      </c>
      <c r="AK1343" s="80" t="s">
        <v>1033</v>
      </c>
      <c r="AL1343" s="83" t="s">
        <v>15320</v>
      </c>
      <c r="AM1343" s="80" t="s">
        <v>1172</v>
      </c>
      <c r="AN1343" s="82">
        <v>40493.932002314818</v>
      </c>
      <c r="AO1343" s="83" t="s">
        <v>15333</v>
      </c>
      <c r="AP1343" s="80" t="b">
        <v>0</v>
      </c>
      <c r="AQ1343" s="80" t="b">
        <v>0</v>
      </c>
      <c r="AR1343" s="80" t="b">
        <v>0</v>
      </c>
      <c r="AS1343" s="80" t="s">
        <v>1307</v>
      </c>
      <c r="AT1343" s="80">
        <v>660</v>
      </c>
      <c r="AU1343" s="83" t="s">
        <v>15354</v>
      </c>
      <c r="AV1343" s="80" t="b">
        <v>1</v>
      </c>
      <c r="AW1343" s="80" t="s">
        <v>1519</v>
      </c>
      <c r="AX1343" s="83" t="s">
        <v>15392</v>
      </c>
      <c r="AY1343" s="80" t="s">
        <v>65</v>
      </c>
    </row>
    <row r="1344" spans="1:51" x14ac:dyDescent="0.25">
      <c r="A1344" s="66" t="s">
        <v>15176</v>
      </c>
      <c r="B1344" s="67"/>
      <c r="C1344" s="67"/>
      <c r="D1344" s="68"/>
      <c r="E1344" s="111"/>
      <c r="F1344" s="104" t="s">
        <v>15369</v>
      </c>
      <c r="G1344" s="112"/>
      <c r="H1344" s="71"/>
      <c r="I1344" s="72"/>
      <c r="J1344" s="113"/>
      <c r="K1344" s="71" t="s">
        <v>15416</v>
      </c>
      <c r="L1344" s="114"/>
      <c r="M1344" s="76"/>
      <c r="N1344" s="76"/>
      <c r="O1344" s="77"/>
      <c r="P1344" s="78"/>
      <c r="Q1344" s="78"/>
      <c r="R1344" s="87"/>
      <c r="S1344" s="87"/>
      <c r="T1344" s="87"/>
      <c r="U1344" s="87"/>
      <c r="V1344" s="88"/>
      <c r="W1344" s="88"/>
      <c r="X1344" s="88"/>
      <c r="Y1344" s="88"/>
      <c r="Z1344" s="51"/>
      <c r="AA1344" s="73"/>
      <c r="AB1344" s="73"/>
      <c r="AC1344" s="74"/>
      <c r="AD1344" s="80" t="s">
        <v>15264</v>
      </c>
      <c r="AE1344" s="80">
        <v>2380</v>
      </c>
      <c r="AF1344" s="80">
        <v>8270</v>
      </c>
      <c r="AG1344" s="80">
        <v>17993</v>
      </c>
      <c r="AH1344" s="80">
        <v>2579</v>
      </c>
      <c r="AI1344" s="80">
        <v>7200</v>
      </c>
      <c r="AJ1344" s="80" t="s">
        <v>15287</v>
      </c>
      <c r="AK1344" s="80" t="s">
        <v>15307</v>
      </c>
      <c r="AL1344" s="83" t="s">
        <v>15321</v>
      </c>
      <c r="AM1344" s="80" t="s">
        <v>1182</v>
      </c>
      <c r="AN1344" s="82">
        <v>40310.589178240742</v>
      </c>
      <c r="AO1344" s="83" t="s">
        <v>15334</v>
      </c>
      <c r="AP1344" s="80" t="b">
        <v>0</v>
      </c>
      <c r="AQ1344" s="80" t="b">
        <v>0</v>
      </c>
      <c r="AR1344" s="80" t="b">
        <v>0</v>
      </c>
      <c r="AS1344" s="80" t="s">
        <v>1307</v>
      </c>
      <c r="AT1344" s="80">
        <v>49</v>
      </c>
      <c r="AU1344" s="83" t="s">
        <v>15355</v>
      </c>
      <c r="AV1344" s="80" t="b">
        <v>0</v>
      </c>
      <c r="AW1344" s="80" t="s">
        <v>1519</v>
      </c>
      <c r="AX1344" s="83" t="s">
        <v>15393</v>
      </c>
      <c r="AY1344" s="80" t="s">
        <v>66</v>
      </c>
    </row>
    <row r="1345" spans="1:51" x14ac:dyDescent="0.25">
      <c r="A1345" s="66" t="s">
        <v>15177</v>
      </c>
      <c r="B1345" s="67"/>
      <c r="C1345" s="67"/>
      <c r="D1345" s="68"/>
      <c r="E1345" s="111"/>
      <c r="F1345" s="104" t="s">
        <v>15370</v>
      </c>
      <c r="G1345" s="112"/>
      <c r="H1345" s="71"/>
      <c r="I1345" s="72"/>
      <c r="J1345" s="113"/>
      <c r="K1345" s="71" t="s">
        <v>15417</v>
      </c>
      <c r="L1345" s="114"/>
      <c r="M1345" s="76"/>
      <c r="N1345" s="76"/>
      <c r="O1345" s="77"/>
      <c r="P1345" s="78"/>
      <c r="Q1345" s="78"/>
      <c r="R1345" s="87"/>
      <c r="S1345" s="87"/>
      <c r="T1345" s="87"/>
      <c r="U1345" s="87"/>
      <c r="V1345" s="88"/>
      <c r="W1345" s="88"/>
      <c r="X1345" s="88"/>
      <c r="Y1345" s="88"/>
      <c r="Z1345" s="51"/>
      <c r="AA1345" s="73"/>
      <c r="AB1345" s="73"/>
      <c r="AC1345" s="74"/>
      <c r="AD1345" s="80" t="s">
        <v>15265</v>
      </c>
      <c r="AE1345" s="80">
        <v>580</v>
      </c>
      <c r="AF1345" s="80">
        <v>491</v>
      </c>
      <c r="AG1345" s="80">
        <v>33575</v>
      </c>
      <c r="AH1345" s="80">
        <v>4520</v>
      </c>
      <c r="AI1345" s="80">
        <v>36000</v>
      </c>
      <c r="AJ1345" s="80" t="s">
        <v>15288</v>
      </c>
      <c r="AK1345" s="80" t="s">
        <v>15308</v>
      </c>
      <c r="AL1345" s="83" t="s">
        <v>15322</v>
      </c>
      <c r="AM1345" s="80" t="s">
        <v>6103</v>
      </c>
      <c r="AN1345" s="82">
        <v>39765.353865740741</v>
      </c>
      <c r="AO1345" s="83" t="s">
        <v>15335</v>
      </c>
      <c r="AP1345" s="80" t="b">
        <v>0</v>
      </c>
      <c r="AQ1345" s="80" t="b">
        <v>0</v>
      </c>
      <c r="AR1345" s="80" t="b">
        <v>1</v>
      </c>
      <c r="AS1345" s="80" t="s">
        <v>1307</v>
      </c>
      <c r="AT1345" s="80">
        <v>45</v>
      </c>
      <c r="AU1345" s="83" t="s">
        <v>4158</v>
      </c>
      <c r="AV1345" s="80" t="b">
        <v>0</v>
      </c>
      <c r="AW1345" s="80" t="s">
        <v>1519</v>
      </c>
      <c r="AX1345" s="83" t="s">
        <v>15394</v>
      </c>
      <c r="AY1345" s="80" t="s">
        <v>66</v>
      </c>
    </row>
    <row r="1346" spans="1:51" x14ac:dyDescent="0.25">
      <c r="A1346" s="66" t="s">
        <v>15178</v>
      </c>
      <c r="B1346" s="67"/>
      <c r="C1346" s="67"/>
      <c r="D1346" s="68"/>
      <c r="E1346" s="111"/>
      <c r="F1346" s="104" t="s">
        <v>15371</v>
      </c>
      <c r="G1346" s="112"/>
      <c r="H1346" s="71"/>
      <c r="I1346" s="72"/>
      <c r="J1346" s="113"/>
      <c r="K1346" s="71" t="s">
        <v>28856</v>
      </c>
      <c r="L1346" s="114"/>
      <c r="M1346" s="76"/>
      <c r="N1346" s="76"/>
      <c r="O1346" s="77"/>
      <c r="P1346" s="78"/>
      <c r="Q1346" s="78"/>
      <c r="R1346" s="87"/>
      <c r="S1346" s="87"/>
      <c r="T1346" s="87"/>
      <c r="U1346" s="87"/>
      <c r="V1346" s="88"/>
      <c r="W1346" s="88"/>
      <c r="X1346" s="88"/>
      <c r="Y1346" s="88"/>
      <c r="Z1346" s="51"/>
      <c r="AA1346" s="73"/>
      <c r="AB1346" s="73"/>
      <c r="AC1346" s="74"/>
      <c r="AD1346" s="80" t="s">
        <v>15266</v>
      </c>
      <c r="AE1346" s="80">
        <v>1866</v>
      </c>
      <c r="AF1346" s="80">
        <v>1805</v>
      </c>
      <c r="AG1346" s="80">
        <v>219114</v>
      </c>
      <c r="AH1346" s="80">
        <v>49</v>
      </c>
      <c r="AI1346" s="80">
        <v>-18000</v>
      </c>
      <c r="AJ1346" s="80" t="s">
        <v>15289</v>
      </c>
      <c r="AK1346" s="80" t="s">
        <v>9194</v>
      </c>
      <c r="AL1346" s="83" t="s">
        <v>15323</v>
      </c>
      <c r="AM1346" s="80" t="s">
        <v>1183</v>
      </c>
      <c r="AN1346" s="82">
        <v>39749.979016203702</v>
      </c>
      <c r="AO1346" s="83" t="s">
        <v>15336</v>
      </c>
      <c r="AP1346" s="80" t="b">
        <v>0</v>
      </c>
      <c r="AQ1346" s="80" t="b">
        <v>0</v>
      </c>
      <c r="AR1346" s="80" t="b">
        <v>0</v>
      </c>
      <c r="AS1346" s="80" t="s">
        <v>1307</v>
      </c>
      <c r="AT1346" s="80">
        <v>175</v>
      </c>
      <c r="AU1346" s="83" t="s">
        <v>15356</v>
      </c>
      <c r="AV1346" s="80" t="b">
        <v>0</v>
      </c>
      <c r="AW1346" s="80" t="s">
        <v>1519</v>
      </c>
      <c r="AX1346" s="83" t="s">
        <v>15395</v>
      </c>
      <c r="AY1346" s="80" t="s">
        <v>66</v>
      </c>
    </row>
    <row r="1347" spans="1:51" x14ac:dyDescent="0.25">
      <c r="A1347" s="66" t="s">
        <v>15179</v>
      </c>
      <c r="B1347" s="67"/>
      <c r="C1347" s="67"/>
      <c r="D1347" s="68"/>
      <c r="E1347" s="111"/>
      <c r="F1347" s="104" t="s">
        <v>15372</v>
      </c>
      <c r="G1347" s="112"/>
      <c r="H1347" s="71"/>
      <c r="I1347" s="72"/>
      <c r="J1347" s="113"/>
      <c r="K1347" s="71" t="s">
        <v>15418</v>
      </c>
      <c r="L1347" s="114"/>
      <c r="M1347" s="76"/>
      <c r="N1347" s="76"/>
      <c r="O1347" s="77"/>
      <c r="P1347" s="78"/>
      <c r="Q1347" s="78"/>
      <c r="R1347" s="87"/>
      <c r="S1347" s="87"/>
      <c r="T1347" s="87"/>
      <c r="U1347" s="87"/>
      <c r="V1347" s="88"/>
      <c r="W1347" s="88"/>
      <c r="X1347" s="88"/>
      <c r="Y1347" s="88"/>
      <c r="Z1347" s="51"/>
      <c r="AA1347" s="73"/>
      <c r="AB1347" s="73"/>
      <c r="AC1347" s="74"/>
      <c r="AD1347" s="80" t="s">
        <v>15267</v>
      </c>
      <c r="AE1347" s="80">
        <v>1058</v>
      </c>
      <c r="AF1347" s="80">
        <v>280</v>
      </c>
      <c r="AG1347" s="80">
        <v>537</v>
      </c>
      <c r="AH1347" s="80">
        <v>412</v>
      </c>
      <c r="AI1347" s="80">
        <v>-18000</v>
      </c>
      <c r="AJ1347" s="80" t="s">
        <v>15290</v>
      </c>
      <c r="AK1347" s="80"/>
      <c r="AL1347" s="83" t="s">
        <v>15324</v>
      </c>
      <c r="AM1347" s="80" t="s">
        <v>1169</v>
      </c>
      <c r="AN1347" s="82">
        <v>40324.701597222222</v>
      </c>
      <c r="AO1347" s="80"/>
      <c r="AP1347" s="80" t="b">
        <v>1</v>
      </c>
      <c r="AQ1347" s="80" t="b">
        <v>0</v>
      </c>
      <c r="AR1347" s="80" t="b">
        <v>1</v>
      </c>
      <c r="AS1347" s="80" t="s">
        <v>1307</v>
      </c>
      <c r="AT1347" s="80">
        <v>6</v>
      </c>
      <c r="AU1347" s="83" t="s">
        <v>1315</v>
      </c>
      <c r="AV1347" s="80" t="b">
        <v>0</v>
      </c>
      <c r="AW1347" s="80" t="s">
        <v>1519</v>
      </c>
      <c r="AX1347" s="83" t="s">
        <v>15396</v>
      </c>
      <c r="AY1347" s="80" t="s">
        <v>66</v>
      </c>
    </row>
    <row r="1348" spans="1:51" x14ac:dyDescent="0.25">
      <c r="A1348" s="66" t="s">
        <v>15180</v>
      </c>
      <c r="B1348" s="67"/>
      <c r="C1348" s="67"/>
      <c r="D1348" s="68"/>
      <c r="E1348" s="111"/>
      <c r="F1348" s="104" t="s">
        <v>15373</v>
      </c>
      <c r="G1348" s="112"/>
      <c r="H1348" s="71"/>
      <c r="I1348" s="72"/>
      <c r="J1348" s="113"/>
      <c r="K1348" s="71" t="s">
        <v>15419</v>
      </c>
      <c r="L1348" s="114"/>
      <c r="M1348" s="76"/>
      <c r="N1348" s="76"/>
      <c r="O1348" s="77"/>
      <c r="P1348" s="78"/>
      <c r="Q1348" s="78"/>
      <c r="R1348" s="87"/>
      <c r="S1348" s="87"/>
      <c r="T1348" s="87"/>
      <c r="U1348" s="87"/>
      <c r="V1348" s="88"/>
      <c r="W1348" s="88"/>
      <c r="X1348" s="88"/>
      <c r="Y1348" s="88"/>
      <c r="Z1348" s="51"/>
      <c r="AA1348" s="73"/>
      <c r="AB1348" s="73"/>
      <c r="AC1348" s="74"/>
      <c r="AD1348" s="80" t="s">
        <v>15268</v>
      </c>
      <c r="AE1348" s="80">
        <v>6338</v>
      </c>
      <c r="AF1348" s="80">
        <v>6789</v>
      </c>
      <c r="AG1348" s="80">
        <v>22693</v>
      </c>
      <c r="AH1348" s="80">
        <v>35297</v>
      </c>
      <c r="AI1348" s="80">
        <v>-25200</v>
      </c>
      <c r="AJ1348" s="80" t="s">
        <v>15291</v>
      </c>
      <c r="AK1348" s="80" t="s">
        <v>15309</v>
      </c>
      <c r="AL1348" s="80"/>
      <c r="AM1348" s="80" t="s">
        <v>1175</v>
      </c>
      <c r="AN1348" s="82">
        <v>41084.319108796299</v>
      </c>
      <c r="AO1348" s="83" t="s">
        <v>15337</v>
      </c>
      <c r="AP1348" s="80" t="b">
        <v>1</v>
      </c>
      <c r="AQ1348" s="80" t="b">
        <v>0</v>
      </c>
      <c r="AR1348" s="80" t="b">
        <v>0</v>
      </c>
      <c r="AS1348" s="80" t="s">
        <v>1307</v>
      </c>
      <c r="AT1348" s="80">
        <v>69</v>
      </c>
      <c r="AU1348" s="83" t="s">
        <v>1315</v>
      </c>
      <c r="AV1348" s="80" t="b">
        <v>0</v>
      </c>
      <c r="AW1348" s="80" t="s">
        <v>1519</v>
      </c>
      <c r="AX1348" s="83" t="s">
        <v>15397</v>
      </c>
      <c r="AY1348" s="80" t="s">
        <v>66</v>
      </c>
    </row>
    <row r="1349" spans="1:51" x14ac:dyDescent="0.25">
      <c r="A1349" s="66" t="s">
        <v>15181</v>
      </c>
      <c r="B1349" s="67"/>
      <c r="C1349" s="67"/>
      <c r="D1349" s="68"/>
      <c r="E1349" s="111"/>
      <c r="F1349" s="104" t="s">
        <v>15374</v>
      </c>
      <c r="G1349" s="112"/>
      <c r="H1349" s="71"/>
      <c r="I1349" s="72"/>
      <c r="J1349" s="113"/>
      <c r="K1349" s="71" t="s">
        <v>15420</v>
      </c>
      <c r="L1349" s="114"/>
      <c r="M1349" s="76"/>
      <c r="N1349" s="76"/>
      <c r="O1349" s="77"/>
      <c r="P1349" s="78"/>
      <c r="Q1349" s="78"/>
      <c r="R1349" s="87"/>
      <c r="S1349" s="87"/>
      <c r="T1349" s="87"/>
      <c r="U1349" s="87"/>
      <c r="V1349" s="88"/>
      <c r="W1349" s="88"/>
      <c r="X1349" s="88"/>
      <c r="Y1349" s="88"/>
      <c r="Z1349" s="51"/>
      <c r="AA1349" s="73"/>
      <c r="AB1349" s="73"/>
      <c r="AC1349" s="74"/>
      <c r="AD1349" s="80" t="s">
        <v>15269</v>
      </c>
      <c r="AE1349" s="80">
        <v>137</v>
      </c>
      <c r="AF1349" s="80">
        <v>92</v>
      </c>
      <c r="AG1349" s="80">
        <v>4949</v>
      </c>
      <c r="AH1349" s="80">
        <v>4885</v>
      </c>
      <c r="AI1349" s="80"/>
      <c r="AJ1349" s="80" t="s">
        <v>15292</v>
      </c>
      <c r="AK1349" s="80"/>
      <c r="AL1349" s="80"/>
      <c r="AM1349" s="80"/>
      <c r="AN1349" s="82">
        <v>42008.906446759262</v>
      </c>
      <c r="AO1349" s="83" t="s">
        <v>15338</v>
      </c>
      <c r="AP1349" s="80" t="b">
        <v>1</v>
      </c>
      <c r="AQ1349" s="80" t="b">
        <v>0</v>
      </c>
      <c r="AR1349" s="80" t="b">
        <v>1</v>
      </c>
      <c r="AS1349" s="80" t="s">
        <v>1307</v>
      </c>
      <c r="AT1349" s="80">
        <v>2</v>
      </c>
      <c r="AU1349" s="83" t="s">
        <v>1315</v>
      </c>
      <c r="AV1349" s="80" t="b">
        <v>0</v>
      </c>
      <c r="AW1349" s="80" t="s">
        <v>1519</v>
      </c>
      <c r="AX1349" s="83" t="s">
        <v>15398</v>
      </c>
      <c r="AY1349" s="80" t="s">
        <v>66</v>
      </c>
    </row>
    <row r="1350" spans="1:51" x14ac:dyDescent="0.25">
      <c r="A1350" s="66" t="s">
        <v>15192</v>
      </c>
      <c r="B1350" s="67"/>
      <c r="C1350" s="67"/>
      <c r="D1350" s="68"/>
      <c r="E1350" s="111"/>
      <c r="F1350" s="104" t="s">
        <v>15375</v>
      </c>
      <c r="G1350" s="112"/>
      <c r="H1350" s="71"/>
      <c r="I1350" s="72"/>
      <c r="J1350" s="113"/>
      <c r="K1350" s="71" t="s">
        <v>15421</v>
      </c>
      <c r="L1350" s="114"/>
      <c r="M1350" s="76"/>
      <c r="N1350" s="76"/>
      <c r="O1350" s="77"/>
      <c r="P1350" s="78"/>
      <c r="Q1350" s="78"/>
      <c r="R1350" s="87"/>
      <c r="S1350" s="87"/>
      <c r="T1350" s="87"/>
      <c r="U1350" s="87"/>
      <c r="V1350" s="88"/>
      <c r="W1350" s="88"/>
      <c r="X1350" s="88"/>
      <c r="Y1350" s="88"/>
      <c r="Z1350" s="51"/>
      <c r="AA1350" s="73"/>
      <c r="AB1350" s="73"/>
      <c r="AC1350" s="74"/>
      <c r="AD1350" s="80" t="s">
        <v>15270</v>
      </c>
      <c r="AE1350" s="80">
        <v>3093</v>
      </c>
      <c r="AF1350" s="80">
        <v>44193</v>
      </c>
      <c r="AG1350" s="80">
        <v>6250</v>
      </c>
      <c r="AH1350" s="80">
        <v>9375</v>
      </c>
      <c r="AI1350" s="80"/>
      <c r="AJ1350" s="80" t="s">
        <v>15293</v>
      </c>
      <c r="AK1350" s="80" t="s">
        <v>15310</v>
      </c>
      <c r="AL1350" s="83" t="s">
        <v>15325</v>
      </c>
      <c r="AM1350" s="80"/>
      <c r="AN1350" s="82">
        <v>40567.980312500003</v>
      </c>
      <c r="AO1350" s="83" t="s">
        <v>15339</v>
      </c>
      <c r="AP1350" s="80" t="b">
        <v>0</v>
      </c>
      <c r="AQ1350" s="80" t="b">
        <v>0</v>
      </c>
      <c r="AR1350" s="80" t="b">
        <v>1</v>
      </c>
      <c r="AS1350" s="80" t="s">
        <v>1307</v>
      </c>
      <c r="AT1350" s="80">
        <v>474</v>
      </c>
      <c r="AU1350" s="83" t="s">
        <v>15357</v>
      </c>
      <c r="AV1350" s="80" t="b">
        <v>0</v>
      </c>
      <c r="AW1350" s="80" t="s">
        <v>1519</v>
      </c>
      <c r="AX1350" s="83" t="s">
        <v>15399</v>
      </c>
      <c r="AY1350" s="80" t="s">
        <v>65</v>
      </c>
    </row>
    <row r="1351" spans="1:51" x14ac:dyDescent="0.25">
      <c r="A1351" s="66" t="s">
        <v>15193</v>
      </c>
      <c r="B1351" s="67"/>
      <c r="C1351" s="67"/>
      <c r="D1351" s="68"/>
      <c r="E1351" s="111"/>
      <c r="F1351" s="104" t="s">
        <v>15376</v>
      </c>
      <c r="G1351" s="112"/>
      <c r="H1351" s="71"/>
      <c r="I1351" s="72"/>
      <c r="J1351" s="113"/>
      <c r="K1351" s="71" t="s">
        <v>15422</v>
      </c>
      <c r="L1351" s="114"/>
      <c r="M1351" s="76"/>
      <c r="N1351" s="76"/>
      <c r="O1351" s="77"/>
      <c r="P1351" s="78"/>
      <c r="Q1351" s="78"/>
      <c r="R1351" s="87"/>
      <c r="S1351" s="87"/>
      <c r="T1351" s="87"/>
      <c r="U1351" s="87"/>
      <c r="V1351" s="88"/>
      <c r="W1351" s="88"/>
      <c r="X1351" s="88"/>
      <c r="Y1351" s="88"/>
      <c r="Z1351" s="51"/>
      <c r="AA1351" s="73"/>
      <c r="AB1351" s="73"/>
      <c r="AC1351" s="74"/>
      <c r="AD1351" s="80" t="s">
        <v>15271</v>
      </c>
      <c r="AE1351" s="80">
        <v>978</v>
      </c>
      <c r="AF1351" s="80">
        <v>254698</v>
      </c>
      <c r="AG1351" s="80">
        <v>5610</v>
      </c>
      <c r="AH1351" s="80">
        <v>613</v>
      </c>
      <c r="AI1351" s="80">
        <v>-25200</v>
      </c>
      <c r="AJ1351" s="80" t="s">
        <v>15294</v>
      </c>
      <c r="AK1351" s="80" t="s">
        <v>15311</v>
      </c>
      <c r="AL1351" s="83" t="s">
        <v>15326</v>
      </c>
      <c r="AM1351" s="80" t="s">
        <v>1175</v>
      </c>
      <c r="AN1351" s="82">
        <v>39677.815381944441</v>
      </c>
      <c r="AO1351" s="83" t="s">
        <v>15340</v>
      </c>
      <c r="AP1351" s="80" t="b">
        <v>0</v>
      </c>
      <c r="AQ1351" s="80" t="b">
        <v>0</v>
      </c>
      <c r="AR1351" s="80" t="b">
        <v>0</v>
      </c>
      <c r="AS1351" s="80" t="s">
        <v>1307</v>
      </c>
      <c r="AT1351" s="80">
        <v>2650</v>
      </c>
      <c r="AU1351" s="83" t="s">
        <v>15358</v>
      </c>
      <c r="AV1351" s="80" t="b">
        <v>1</v>
      </c>
      <c r="AW1351" s="80" t="s">
        <v>1519</v>
      </c>
      <c r="AX1351" s="83" t="s">
        <v>15400</v>
      </c>
      <c r="AY1351" s="80" t="s">
        <v>65</v>
      </c>
    </row>
    <row r="1352" spans="1:51" x14ac:dyDescent="0.25">
      <c r="A1352" s="66" t="s">
        <v>15182</v>
      </c>
      <c r="B1352" s="67"/>
      <c r="C1352" s="67"/>
      <c r="D1352" s="68"/>
      <c r="E1352" s="111"/>
      <c r="F1352" s="104" t="s">
        <v>15377</v>
      </c>
      <c r="G1352" s="112"/>
      <c r="H1352" s="71"/>
      <c r="I1352" s="72"/>
      <c r="J1352" s="113"/>
      <c r="K1352" s="71" t="s">
        <v>15423</v>
      </c>
      <c r="L1352" s="114"/>
      <c r="M1352" s="76"/>
      <c r="N1352" s="76"/>
      <c r="O1352" s="77"/>
      <c r="P1352" s="78"/>
      <c r="Q1352" s="78"/>
      <c r="R1352" s="87"/>
      <c r="S1352" s="87"/>
      <c r="T1352" s="87"/>
      <c r="U1352" s="87"/>
      <c r="V1352" s="88"/>
      <c r="W1352" s="88"/>
      <c r="X1352" s="88"/>
      <c r="Y1352" s="88"/>
      <c r="Z1352" s="51"/>
      <c r="AA1352" s="73"/>
      <c r="AB1352" s="73"/>
      <c r="AC1352" s="74"/>
      <c r="AD1352" s="80" t="s">
        <v>15272</v>
      </c>
      <c r="AE1352" s="80">
        <v>52</v>
      </c>
      <c r="AF1352" s="80">
        <v>182</v>
      </c>
      <c r="AG1352" s="80">
        <v>6716</v>
      </c>
      <c r="AH1352" s="80">
        <v>4084</v>
      </c>
      <c r="AI1352" s="80">
        <v>-7200</v>
      </c>
      <c r="AJ1352" s="80" t="s">
        <v>15295</v>
      </c>
      <c r="AK1352" s="80" t="s">
        <v>15312</v>
      </c>
      <c r="AL1352" s="80"/>
      <c r="AM1352" s="80" t="s">
        <v>2667</v>
      </c>
      <c r="AN1352" s="82">
        <v>41657.22896990741</v>
      </c>
      <c r="AO1352" s="83" t="s">
        <v>15341</v>
      </c>
      <c r="AP1352" s="80" t="b">
        <v>0</v>
      </c>
      <c r="AQ1352" s="80" t="b">
        <v>0</v>
      </c>
      <c r="AR1352" s="80" t="b">
        <v>0</v>
      </c>
      <c r="AS1352" s="80" t="s">
        <v>1308</v>
      </c>
      <c r="AT1352" s="80">
        <v>1</v>
      </c>
      <c r="AU1352" s="83" t="s">
        <v>1348</v>
      </c>
      <c r="AV1352" s="80" t="b">
        <v>0</v>
      </c>
      <c r="AW1352" s="80" t="s">
        <v>1519</v>
      </c>
      <c r="AX1352" s="83" t="s">
        <v>15401</v>
      </c>
      <c r="AY1352" s="80" t="s">
        <v>66</v>
      </c>
    </row>
    <row r="1353" spans="1:51" x14ac:dyDescent="0.25">
      <c r="A1353" s="66" t="s">
        <v>15183</v>
      </c>
      <c r="B1353" s="67"/>
      <c r="C1353" s="67"/>
      <c r="D1353" s="68"/>
      <c r="E1353" s="111"/>
      <c r="F1353" s="104" t="s">
        <v>15378</v>
      </c>
      <c r="G1353" s="112"/>
      <c r="H1353" s="71"/>
      <c r="I1353" s="72"/>
      <c r="J1353" s="113"/>
      <c r="K1353" s="71" t="s">
        <v>15424</v>
      </c>
      <c r="L1353" s="114"/>
      <c r="M1353" s="76"/>
      <c r="N1353" s="76"/>
      <c r="O1353" s="77"/>
      <c r="P1353" s="78"/>
      <c r="Q1353" s="78"/>
      <c r="R1353" s="87"/>
      <c r="S1353" s="87"/>
      <c r="T1353" s="87"/>
      <c r="U1353" s="87"/>
      <c r="V1353" s="88"/>
      <c r="W1353" s="88"/>
      <c r="X1353" s="88"/>
      <c r="Y1353" s="88"/>
      <c r="Z1353" s="51"/>
      <c r="AA1353" s="73"/>
      <c r="AB1353" s="73"/>
      <c r="AC1353" s="74"/>
      <c r="AD1353" s="80" t="s">
        <v>15273</v>
      </c>
      <c r="AE1353" s="80">
        <v>713</v>
      </c>
      <c r="AF1353" s="80">
        <v>1779</v>
      </c>
      <c r="AG1353" s="80">
        <v>8707</v>
      </c>
      <c r="AH1353" s="80">
        <v>153</v>
      </c>
      <c r="AI1353" s="80">
        <v>-18000</v>
      </c>
      <c r="AJ1353" s="80" t="s">
        <v>15296</v>
      </c>
      <c r="AK1353" s="80" t="s">
        <v>1040</v>
      </c>
      <c r="AL1353" s="80"/>
      <c r="AM1353" s="80" t="s">
        <v>1179</v>
      </c>
      <c r="AN1353" s="82">
        <v>40425.141388888886</v>
      </c>
      <c r="AO1353" s="83" t="s">
        <v>15342</v>
      </c>
      <c r="AP1353" s="80" t="b">
        <v>0</v>
      </c>
      <c r="AQ1353" s="80" t="b">
        <v>0</v>
      </c>
      <c r="AR1353" s="80" t="b">
        <v>1</v>
      </c>
      <c r="AS1353" s="80" t="s">
        <v>1306</v>
      </c>
      <c r="AT1353" s="80">
        <v>17</v>
      </c>
      <c r="AU1353" s="83" t="s">
        <v>15359</v>
      </c>
      <c r="AV1353" s="80" t="b">
        <v>0</v>
      </c>
      <c r="AW1353" s="80" t="s">
        <v>1519</v>
      </c>
      <c r="AX1353" s="83" t="s">
        <v>15402</v>
      </c>
      <c r="AY1353" s="80" t="s">
        <v>66</v>
      </c>
    </row>
    <row r="1354" spans="1:51" x14ac:dyDescent="0.25">
      <c r="A1354" s="66" t="s">
        <v>15184</v>
      </c>
      <c r="B1354" s="67"/>
      <c r="C1354" s="67"/>
      <c r="D1354" s="68"/>
      <c r="E1354" s="111"/>
      <c r="F1354" s="104" t="s">
        <v>15379</v>
      </c>
      <c r="G1354" s="112"/>
      <c r="H1354" s="71"/>
      <c r="I1354" s="72"/>
      <c r="J1354" s="113"/>
      <c r="K1354" s="71" t="s">
        <v>15425</v>
      </c>
      <c r="L1354" s="114"/>
      <c r="M1354" s="76"/>
      <c r="N1354" s="76"/>
      <c r="O1354" s="77"/>
      <c r="P1354" s="78"/>
      <c r="Q1354" s="78"/>
      <c r="R1354" s="87"/>
      <c r="S1354" s="87"/>
      <c r="T1354" s="87"/>
      <c r="U1354" s="87"/>
      <c r="V1354" s="88"/>
      <c r="W1354" s="88"/>
      <c r="X1354" s="88"/>
      <c r="Y1354" s="88"/>
      <c r="Z1354" s="51"/>
      <c r="AA1354" s="73"/>
      <c r="AB1354" s="73"/>
      <c r="AC1354" s="74"/>
      <c r="AD1354" s="80" t="s">
        <v>15274</v>
      </c>
      <c r="AE1354" s="80">
        <v>260</v>
      </c>
      <c r="AF1354" s="80">
        <v>250</v>
      </c>
      <c r="AG1354" s="80">
        <v>10199</v>
      </c>
      <c r="AH1354" s="80">
        <v>341</v>
      </c>
      <c r="AI1354" s="80">
        <v>-10800</v>
      </c>
      <c r="AJ1354" s="80"/>
      <c r="AK1354" s="80"/>
      <c r="AL1354" s="80"/>
      <c r="AM1354" s="80" t="s">
        <v>1192</v>
      </c>
      <c r="AN1354" s="82">
        <v>41394.038900462961</v>
      </c>
      <c r="AO1354" s="83" t="s">
        <v>15343</v>
      </c>
      <c r="AP1354" s="80" t="b">
        <v>1</v>
      </c>
      <c r="AQ1354" s="80" t="b">
        <v>0</v>
      </c>
      <c r="AR1354" s="80" t="b">
        <v>1</v>
      </c>
      <c r="AS1354" s="80" t="s">
        <v>1306</v>
      </c>
      <c r="AT1354" s="80">
        <v>5</v>
      </c>
      <c r="AU1354" s="83" t="s">
        <v>1315</v>
      </c>
      <c r="AV1354" s="80" t="b">
        <v>0</v>
      </c>
      <c r="AW1354" s="80" t="s">
        <v>1519</v>
      </c>
      <c r="AX1354" s="83" t="s">
        <v>15403</v>
      </c>
      <c r="AY1354" s="80" t="s">
        <v>66</v>
      </c>
    </row>
    <row r="1355" spans="1:51" x14ac:dyDescent="0.25">
      <c r="A1355" s="66" t="s">
        <v>15185</v>
      </c>
      <c r="B1355" s="67"/>
      <c r="C1355" s="67"/>
      <c r="D1355" s="68"/>
      <c r="E1355" s="111"/>
      <c r="F1355" s="104" t="s">
        <v>15380</v>
      </c>
      <c r="G1355" s="112"/>
      <c r="H1355" s="71"/>
      <c r="I1355" s="72"/>
      <c r="J1355" s="113"/>
      <c r="K1355" s="71" t="s">
        <v>15426</v>
      </c>
      <c r="L1355" s="114"/>
      <c r="M1355" s="76"/>
      <c r="N1355" s="76"/>
      <c r="O1355" s="77"/>
      <c r="P1355" s="78"/>
      <c r="Q1355" s="78"/>
      <c r="R1355" s="87"/>
      <c r="S1355" s="87"/>
      <c r="T1355" s="87"/>
      <c r="U1355" s="87"/>
      <c r="V1355" s="88"/>
      <c r="W1355" s="88"/>
      <c r="X1355" s="88"/>
      <c r="Y1355" s="88"/>
      <c r="Z1355" s="51"/>
      <c r="AA1355" s="73"/>
      <c r="AB1355" s="73"/>
      <c r="AC1355" s="74"/>
      <c r="AD1355" s="80" t="s">
        <v>15275</v>
      </c>
      <c r="AE1355" s="80">
        <v>454</v>
      </c>
      <c r="AF1355" s="80">
        <v>658</v>
      </c>
      <c r="AG1355" s="80">
        <v>16524</v>
      </c>
      <c r="AH1355" s="80">
        <v>2123</v>
      </c>
      <c r="AI1355" s="80">
        <v>-10800</v>
      </c>
      <c r="AJ1355" s="80" t="s">
        <v>15297</v>
      </c>
      <c r="AK1355" s="80">
        <v>55019</v>
      </c>
      <c r="AL1355" s="80"/>
      <c r="AM1355" s="80" t="s">
        <v>1173</v>
      </c>
      <c r="AN1355" s="82">
        <v>41517.166875000003</v>
      </c>
      <c r="AO1355" s="83" t="s">
        <v>15344</v>
      </c>
      <c r="AP1355" s="80" t="b">
        <v>0</v>
      </c>
      <c r="AQ1355" s="80" t="b">
        <v>0</v>
      </c>
      <c r="AR1355" s="80" t="b">
        <v>1</v>
      </c>
      <c r="AS1355" s="80" t="s">
        <v>1308</v>
      </c>
      <c r="AT1355" s="80">
        <v>1</v>
      </c>
      <c r="AU1355" s="83" t="s">
        <v>2791</v>
      </c>
      <c r="AV1355" s="80" t="b">
        <v>0</v>
      </c>
      <c r="AW1355" s="80" t="s">
        <v>1519</v>
      </c>
      <c r="AX1355" s="83" t="s">
        <v>15404</v>
      </c>
      <c r="AY1355" s="80" t="s">
        <v>66</v>
      </c>
    </row>
    <row r="1356" spans="1:51" x14ac:dyDescent="0.25">
      <c r="A1356" s="66" t="s">
        <v>15186</v>
      </c>
      <c r="B1356" s="67"/>
      <c r="C1356" s="67"/>
      <c r="D1356" s="68"/>
      <c r="E1356" s="111"/>
      <c r="F1356" s="104" t="s">
        <v>15381</v>
      </c>
      <c r="G1356" s="112"/>
      <c r="H1356" s="71"/>
      <c r="I1356" s="72"/>
      <c r="J1356" s="113"/>
      <c r="K1356" s="71" t="s">
        <v>15427</v>
      </c>
      <c r="L1356" s="114"/>
      <c r="M1356" s="76"/>
      <c r="N1356" s="76"/>
      <c r="O1356" s="77"/>
      <c r="P1356" s="78"/>
      <c r="Q1356" s="78"/>
      <c r="R1356" s="87"/>
      <c r="S1356" s="87"/>
      <c r="T1356" s="87"/>
      <c r="U1356" s="87"/>
      <c r="V1356" s="88"/>
      <c r="W1356" s="88"/>
      <c r="X1356" s="88"/>
      <c r="Y1356" s="88"/>
      <c r="Z1356" s="51"/>
      <c r="AA1356" s="73"/>
      <c r="AB1356" s="73"/>
      <c r="AC1356" s="74"/>
      <c r="AD1356" s="80" t="s">
        <v>15276</v>
      </c>
      <c r="AE1356" s="80">
        <v>2099</v>
      </c>
      <c r="AF1356" s="80">
        <v>731</v>
      </c>
      <c r="AG1356" s="80">
        <v>38000</v>
      </c>
      <c r="AH1356" s="80">
        <v>2497</v>
      </c>
      <c r="AI1356" s="80">
        <v>28800</v>
      </c>
      <c r="AJ1356" s="80" t="s">
        <v>15298</v>
      </c>
      <c r="AK1356" s="80" t="s">
        <v>15313</v>
      </c>
      <c r="AL1356" s="80"/>
      <c r="AM1356" s="80" t="s">
        <v>15330</v>
      </c>
      <c r="AN1356" s="82">
        <v>41171.054814814815</v>
      </c>
      <c r="AO1356" s="83" t="s">
        <v>15345</v>
      </c>
      <c r="AP1356" s="80" t="b">
        <v>0</v>
      </c>
      <c r="AQ1356" s="80" t="b">
        <v>0</v>
      </c>
      <c r="AR1356" s="80" t="b">
        <v>0</v>
      </c>
      <c r="AS1356" s="80" t="s">
        <v>1307</v>
      </c>
      <c r="AT1356" s="80">
        <v>26</v>
      </c>
      <c r="AU1356" s="83" t="s">
        <v>15360</v>
      </c>
      <c r="AV1356" s="80" t="b">
        <v>0</v>
      </c>
      <c r="AW1356" s="80" t="s">
        <v>1519</v>
      </c>
      <c r="AX1356" s="83" t="s">
        <v>15405</v>
      </c>
      <c r="AY1356" s="80" t="s">
        <v>66</v>
      </c>
    </row>
    <row r="1357" spans="1:51" x14ac:dyDescent="0.25">
      <c r="A1357" s="66" t="s">
        <v>15187</v>
      </c>
      <c r="B1357" s="67"/>
      <c r="C1357" s="67"/>
      <c r="D1357" s="68"/>
      <c r="E1357" s="111"/>
      <c r="F1357" s="104" t="s">
        <v>15382</v>
      </c>
      <c r="G1357" s="112"/>
      <c r="H1357" s="71"/>
      <c r="I1357" s="72"/>
      <c r="J1357" s="113"/>
      <c r="K1357" s="71" t="s">
        <v>17417</v>
      </c>
      <c r="L1357" s="114"/>
      <c r="M1357" s="76"/>
      <c r="N1357" s="76"/>
      <c r="O1357" s="77"/>
      <c r="P1357" s="78"/>
      <c r="Q1357" s="78"/>
      <c r="R1357" s="87"/>
      <c r="S1357" s="87"/>
      <c r="T1357" s="87"/>
      <c r="U1357" s="87"/>
      <c r="V1357" s="88"/>
      <c r="W1357" s="88"/>
      <c r="X1357" s="88"/>
      <c r="Y1357" s="88"/>
      <c r="Z1357" s="51"/>
      <c r="AA1357" s="73"/>
      <c r="AB1357" s="73"/>
      <c r="AC1357" s="74"/>
      <c r="AD1357" s="80" t="s">
        <v>15277</v>
      </c>
      <c r="AE1357" s="80">
        <v>136</v>
      </c>
      <c r="AF1357" s="80">
        <v>246</v>
      </c>
      <c r="AG1357" s="80">
        <v>6830</v>
      </c>
      <c r="AH1357" s="80">
        <v>35</v>
      </c>
      <c r="AI1357" s="80">
        <v>-18000</v>
      </c>
      <c r="AJ1357" s="80" t="s">
        <v>15299</v>
      </c>
      <c r="AK1357" s="80"/>
      <c r="AL1357" s="80"/>
      <c r="AM1357" s="80" t="s">
        <v>1169</v>
      </c>
      <c r="AN1357" s="82">
        <v>41722.995000000003</v>
      </c>
      <c r="AO1357" s="83" t="s">
        <v>15346</v>
      </c>
      <c r="AP1357" s="80" t="b">
        <v>1</v>
      </c>
      <c r="AQ1357" s="80" t="b">
        <v>0</v>
      </c>
      <c r="AR1357" s="80" t="b">
        <v>1</v>
      </c>
      <c r="AS1357" s="80" t="s">
        <v>1306</v>
      </c>
      <c r="AT1357" s="80">
        <v>7</v>
      </c>
      <c r="AU1357" s="83" t="s">
        <v>1315</v>
      </c>
      <c r="AV1357" s="80" t="b">
        <v>0</v>
      </c>
      <c r="AW1357" s="80" t="s">
        <v>1519</v>
      </c>
      <c r="AX1357" s="83" t="s">
        <v>15406</v>
      </c>
      <c r="AY1357" s="80" t="s">
        <v>66</v>
      </c>
    </row>
    <row r="1358" spans="1:51" x14ac:dyDescent="0.25">
      <c r="A1358" s="66" t="s">
        <v>15194</v>
      </c>
      <c r="B1358" s="67"/>
      <c r="C1358" s="67"/>
      <c r="D1358" s="68"/>
      <c r="E1358" s="111"/>
      <c r="F1358" s="104" t="s">
        <v>15383</v>
      </c>
      <c r="G1358" s="112"/>
      <c r="H1358" s="71"/>
      <c r="I1358" s="72"/>
      <c r="J1358" s="113"/>
      <c r="K1358" s="71" t="s">
        <v>15428</v>
      </c>
      <c r="L1358" s="114"/>
      <c r="M1358" s="76"/>
      <c r="N1358" s="76"/>
      <c r="O1358" s="77"/>
      <c r="P1358" s="78"/>
      <c r="Q1358" s="78"/>
      <c r="R1358" s="87"/>
      <c r="S1358" s="87"/>
      <c r="T1358" s="87"/>
      <c r="U1358" s="87"/>
      <c r="V1358" s="88"/>
      <c r="W1358" s="88"/>
      <c r="X1358" s="88"/>
      <c r="Y1358" s="88"/>
      <c r="Z1358" s="51"/>
      <c r="AA1358" s="73"/>
      <c r="AB1358" s="73"/>
      <c r="AC1358" s="74"/>
      <c r="AD1358" s="80" t="s">
        <v>15278</v>
      </c>
      <c r="AE1358" s="80">
        <v>724</v>
      </c>
      <c r="AF1358" s="80">
        <v>4367</v>
      </c>
      <c r="AG1358" s="80">
        <v>6874</v>
      </c>
      <c r="AH1358" s="80">
        <v>1505</v>
      </c>
      <c r="AI1358" s="80">
        <v>-18000</v>
      </c>
      <c r="AJ1358" s="80" t="s">
        <v>15300</v>
      </c>
      <c r="AK1358" s="80" t="s">
        <v>15314</v>
      </c>
      <c r="AL1358" s="83" t="s">
        <v>15327</v>
      </c>
      <c r="AM1358" s="80" t="s">
        <v>1169</v>
      </c>
      <c r="AN1358" s="82">
        <v>41165.879976851851</v>
      </c>
      <c r="AO1358" s="83" t="s">
        <v>15347</v>
      </c>
      <c r="AP1358" s="80" t="b">
        <v>0</v>
      </c>
      <c r="AQ1358" s="80" t="b">
        <v>0</v>
      </c>
      <c r="AR1358" s="80" t="b">
        <v>1</v>
      </c>
      <c r="AS1358" s="80" t="s">
        <v>1306</v>
      </c>
      <c r="AT1358" s="80">
        <v>35</v>
      </c>
      <c r="AU1358" s="83" t="s">
        <v>15361</v>
      </c>
      <c r="AV1358" s="80" t="b">
        <v>0</v>
      </c>
      <c r="AW1358" s="80" t="s">
        <v>1519</v>
      </c>
      <c r="AX1358" s="83" t="s">
        <v>15407</v>
      </c>
      <c r="AY1358" s="80" t="s">
        <v>65</v>
      </c>
    </row>
    <row r="1359" spans="1:51" x14ac:dyDescent="0.25">
      <c r="A1359" s="66" t="s">
        <v>15188</v>
      </c>
      <c r="B1359" s="67"/>
      <c r="C1359" s="67"/>
      <c r="D1359" s="68"/>
      <c r="E1359" s="111"/>
      <c r="F1359" s="104" t="s">
        <v>15384</v>
      </c>
      <c r="G1359" s="112"/>
      <c r="H1359" s="71"/>
      <c r="I1359" s="72"/>
      <c r="J1359" s="113"/>
      <c r="K1359" s="71" t="s">
        <v>15429</v>
      </c>
      <c r="L1359" s="114"/>
      <c r="M1359" s="76"/>
      <c r="N1359" s="76"/>
      <c r="O1359" s="77"/>
      <c r="P1359" s="78"/>
      <c r="Q1359" s="78"/>
      <c r="R1359" s="87"/>
      <c r="S1359" s="87"/>
      <c r="T1359" s="87"/>
      <c r="U1359" s="87"/>
      <c r="V1359" s="88"/>
      <c r="W1359" s="88"/>
      <c r="X1359" s="88"/>
      <c r="Y1359" s="88"/>
      <c r="Z1359" s="51"/>
      <c r="AA1359" s="73"/>
      <c r="AB1359" s="73"/>
      <c r="AC1359" s="74"/>
      <c r="AD1359" s="80" t="s">
        <v>15279</v>
      </c>
      <c r="AE1359" s="80">
        <v>3137</v>
      </c>
      <c r="AF1359" s="80">
        <v>7168</v>
      </c>
      <c r="AG1359" s="80">
        <v>683052</v>
      </c>
      <c r="AH1359" s="80">
        <v>270765</v>
      </c>
      <c r="AI1359" s="80">
        <v>3600</v>
      </c>
      <c r="AJ1359" s="80"/>
      <c r="AK1359" s="80" t="s">
        <v>15307</v>
      </c>
      <c r="AL1359" s="83" t="s">
        <v>15328</v>
      </c>
      <c r="AM1359" s="80" t="s">
        <v>1018</v>
      </c>
      <c r="AN1359" s="82">
        <v>39903.372083333335</v>
      </c>
      <c r="AO1359" s="83" t="s">
        <v>15348</v>
      </c>
      <c r="AP1359" s="80" t="b">
        <v>0</v>
      </c>
      <c r="AQ1359" s="80" t="b">
        <v>0</v>
      </c>
      <c r="AR1359" s="80" t="b">
        <v>0</v>
      </c>
      <c r="AS1359" s="80" t="s">
        <v>1307</v>
      </c>
      <c r="AT1359" s="80">
        <v>629</v>
      </c>
      <c r="AU1359" s="83" t="s">
        <v>1315</v>
      </c>
      <c r="AV1359" s="80" t="b">
        <v>0</v>
      </c>
      <c r="AW1359" s="80" t="s">
        <v>1519</v>
      </c>
      <c r="AX1359" s="83" t="s">
        <v>15408</v>
      </c>
      <c r="AY1359" s="80" t="s">
        <v>66</v>
      </c>
    </row>
    <row r="1360" spans="1:51" x14ac:dyDescent="0.25">
      <c r="A1360" s="66" t="s">
        <v>15189</v>
      </c>
      <c r="B1360" s="67"/>
      <c r="C1360" s="67"/>
      <c r="D1360" s="68"/>
      <c r="E1360" s="111"/>
      <c r="F1360" s="104" t="s">
        <v>15385</v>
      </c>
      <c r="G1360" s="112"/>
      <c r="H1360" s="71"/>
      <c r="I1360" s="72"/>
      <c r="J1360" s="113"/>
      <c r="K1360" s="71" t="s">
        <v>15430</v>
      </c>
      <c r="L1360" s="114"/>
      <c r="M1360" s="76"/>
      <c r="N1360" s="76"/>
      <c r="O1360" s="77"/>
      <c r="P1360" s="78"/>
      <c r="Q1360" s="78"/>
      <c r="R1360" s="87"/>
      <c r="S1360" s="87"/>
      <c r="T1360" s="87"/>
      <c r="U1360" s="87"/>
      <c r="V1360" s="88"/>
      <c r="W1360" s="88"/>
      <c r="X1360" s="88"/>
      <c r="Y1360" s="88"/>
      <c r="Z1360" s="51"/>
      <c r="AA1360" s="73"/>
      <c r="AB1360" s="73"/>
      <c r="AC1360" s="74"/>
      <c r="AD1360" s="80" t="s">
        <v>15280</v>
      </c>
      <c r="AE1360" s="80">
        <v>664</v>
      </c>
      <c r="AF1360" s="80">
        <v>657</v>
      </c>
      <c r="AG1360" s="80">
        <v>188919</v>
      </c>
      <c r="AH1360" s="80">
        <v>17444</v>
      </c>
      <c r="AI1360" s="80">
        <v>-14400</v>
      </c>
      <c r="AJ1360" s="80" t="s">
        <v>15301</v>
      </c>
      <c r="AK1360" s="80" t="s">
        <v>15315</v>
      </c>
      <c r="AL1360" s="80"/>
      <c r="AM1360" s="80" t="s">
        <v>1172</v>
      </c>
      <c r="AN1360" s="82">
        <v>40406.662372685183</v>
      </c>
      <c r="AO1360" s="83" t="s">
        <v>15349</v>
      </c>
      <c r="AP1360" s="80" t="b">
        <v>0</v>
      </c>
      <c r="AQ1360" s="80" t="b">
        <v>0</v>
      </c>
      <c r="AR1360" s="80" t="b">
        <v>0</v>
      </c>
      <c r="AS1360" s="80" t="s">
        <v>1307</v>
      </c>
      <c r="AT1360" s="80">
        <v>32</v>
      </c>
      <c r="AU1360" s="83" t="s">
        <v>15362</v>
      </c>
      <c r="AV1360" s="80" t="b">
        <v>0</v>
      </c>
      <c r="AW1360" s="80" t="s">
        <v>1519</v>
      </c>
      <c r="AX1360" s="83" t="s">
        <v>15409</v>
      </c>
      <c r="AY1360" s="80" t="s">
        <v>66</v>
      </c>
    </row>
    <row r="1361" spans="1:51" x14ac:dyDescent="0.25">
      <c r="A1361" s="66" t="s">
        <v>15195</v>
      </c>
      <c r="B1361" s="67"/>
      <c r="C1361" s="67"/>
      <c r="D1361" s="68"/>
      <c r="E1361" s="111"/>
      <c r="F1361" s="104" t="s">
        <v>15386</v>
      </c>
      <c r="G1361" s="112"/>
      <c r="H1361" s="71"/>
      <c r="I1361" s="72"/>
      <c r="J1361" s="113"/>
      <c r="K1361" s="71" t="s">
        <v>15431</v>
      </c>
      <c r="L1361" s="114"/>
      <c r="M1361" s="76"/>
      <c r="N1361" s="76"/>
      <c r="O1361" s="77"/>
      <c r="P1361" s="78"/>
      <c r="Q1361" s="78"/>
      <c r="R1361" s="87"/>
      <c r="S1361" s="87"/>
      <c r="T1361" s="87"/>
      <c r="U1361" s="87"/>
      <c r="V1361" s="88"/>
      <c r="W1361" s="88"/>
      <c r="X1361" s="88"/>
      <c r="Y1361" s="88"/>
      <c r="Z1361" s="51"/>
      <c r="AA1361" s="73"/>
      <c r="AB1361" s="73"/>
      <c r="AC1361" s="74"/>
      <c r="AD1361" s="80" t="s">
        <v>15281</v>
      </c>
      <c r="AE1361" s="80">
        <v>798</v>
      </c>
      <c r="AF1361" s="80">
        <v>1798</v>
      </c>
      <c r="AG1361" s="80">
        <v>95597</v>
      </c>
      <c r="AH1361" s="80">
        <v>902</v>
      </c>
      <c r="AI1361" s="80">
        <v>-18000</v>
      </c>
      <c r="AJ1361" s="80" t="s">
        <v>15302</v>
      </c>
      <c r="AK1361" s="80" t="s">
        <v>15316</v>
      </c>
      <c r="AL1361" s="80"/>
      <c r="AM1361" s="80" t="s">
        <v>1169</v>
      </c>
      <c r="AN1361" s="82">
        <v>40199.870185185187</v>
      </c>
      <c r="AO1361" s="83" t="s">
        <v>15350</v>
      </c>
      <c r="AP1361" s="80" t="b">
        <v>0</v>
      </c>
      <c r="AQ1361" s="80" t="b">
        <v>0</v>
      </c>
      <c r="AR1361" s="80" t="b">
        <v>1</v>
      </c>
      <c r="AS1361" s="80" t="s">
        <v>1307</v>
      </c>
      <c r="AT1361" s="80">
        <v>27</v>
      </c>
      <c r="AU1361" s="83" t="s">
        <v>15363</v>
      </c>
      <c r="AV1361" s="80" t="b">
        <v>0</v>
      </c>
      <c r="AW1361" s="80" t="s">
        <v>1519</v>
      </c>
      <c r="AX1361" s="83" t="s">
        <v>15410</v>
      </c>
      <c r="AY1361" s="80" t="s">
        <v>65</v>
      </c>
    </row>
    <row r="1362" spans="1:51" x14ac:dyDescent="0.25">
      <c r="A1362" s="89" t="s">
        <v>15190</v>
      </c>
      <c r="B1362" s="90"/>
      <c r="C1362" s="90"/>
      <c r="D1362" s="91"/>
      <c r="E1362" s="92"/>
      <c r="F1362" s="105" t="s">
        <v>15387</v>
      </c>
      <c r="G1362" s="90"/>
      <c r="H1362" s="93"/>
      <c r="I1362" s="94"/>
      <c r="J1362" s="94"/>
      <c r="K1362" s="93" t="s">
        <v>15432</v>
      </c>
      <c r="L1362" s="95"/>
      <c r="M1362" s="96"/>
      <c r="N1362" s="96"/>
      <c r="O1362" s="97"/>
      <c r="P1362" s="98"/>
      <c r="Q1362" s="98"/>
      <c r="R1362" s="99"/>
      <c r="S1362" s="99"/>
      <c r="T1362" s="99"/>
      <c r="U1362" s="99"/>
      <c r="V1362" s="100"/>
      <c r="W1362" s="100"/>
      <c r="X1362" s="100"/>
      <c r="Y1362" s="100"/>
      <c r="Z1362" s="101"/>
      <c r="AA1362" s="102"/>
      <c r="AB1362" s="102"/>
      <c r="AC1362" s="103"/>
      <c r="AD1362" s="107" t="s">
        <v>15282</v>
      </c>
      <c r="AE1362" s="107">
        <v>672</v>
      </c>
      <c r="AF1362" s="107">
        <v>221</v>
      </c>
      <c r="AG1362" s="107">
        <v>2700</v>
      </c>
      <c r="AH1362" s="107">
        <v>505</v>
      </c>
      <c r="AI1362" s="107">
        <v>-25200</v>
      </c>
      <c r="AJ1362" s="107" t="s">
        <v>15303</v>
      </c>
      <c r="AK1362" s="107" t="s">
        <v>15317</v>
      </c>
      <c r="AL1362" s="109" t="s">
        <v>15329</v>
      </c>
      <c r="AM1362" s="107" t="s">
        <v>1175</v>
      </c>
      <c r="AN1362" s="108">
        <v>41208.548263888886</v>
      </c>
      <c r="AO1362" s="109" t="s">
        <v>15351</v>
      </c>
      <c r="AP1362" s="107" t="b">
        <v>0</v>
      </c>
      <c r="AQ1362" s="107" t="b">
        <v>0</v>
      </c>
      <c r="AR1362" s="107" t="b">
        <v>0</v>
      </c>
      <c r="AS1362" s="107" t="s">
        <v>1306</v>
      </c>
      <c r="AT1362" s="107">
        <v>9</v>
      </c>
      <c r="AU1362" s="109" t="s">
        <v>1362</v>
      </c>
      <c r="AV1362" s="107" t="b">
        <v>0</v>
      </c>
      <c r="AW1362" s="107" t="s">
        <v>1519</v>
      </c>
      <c r="AX1362" s="109" t="s">
        <v>15411</v>
      </c>
      <c r="AY1362" s="107" t="s">
        <v>66</v>
      </c>
    </row>
    <row r="1363" spans="1:51" x14ac:dyDescent="0.25">
      <c r="A1363" s="66" t="s">
        <v>15433</v>
      </c>
      <c r="B1363" s="67"/>
      <c r="C1363" s="67"/>
      <c r="D1363" s="68"/>
      <c r="E1363" s="111"/>
      <c r="F1363" s="104" t="s">
        <v>15838</v>
      </c>
      <c r="G1363" s="112"/>
      <c r="H1363" s="71"/>
      <c r="I1363" s="72"/>
      <c r="J1363" s="113"/>
      <c r="K1363" s="71" t="s">
        <v>15943</v>
      </c>
      <c r="L1363" s="114"/>
      <c r="M1363" s="76"/>
      <c r="N1363" s="76"/>
      <c r="O1363" s="77"/>
      <c r="P1363" s="78"/>
      <c r="Q1363" s="78"/>
      <c r="R1363" s="87"/>
      <c r="S1363" s="87"/>
      <c r="T1363" s="87"/>
      <c r="U1363" s="87"/>
      <c r="V1363" s="88"/>
      <c r="W1363" s="88"/>
      <c r="X1363" s="88"/>
      <c r="Y1363" s="88"/>
      <c r="Z1363" s="51"/>
      <c r="AA1363" s="73"/>
      <c r="AB1363" s="73"/>
      <c r="AC1363" s="74"/>
      <c r="AD1363" s="80" t="s">
        <v>15625</v>
      </c>
      <c r="AE1363" s="80">
        <v>77</v>
      </c>
      <c r="AF1363" s="80">
        <v>3410</v>
      </c>
      <c r="AG1363" s="80">
        <v>36078</v>
      </c>
      <c r="AH1363" s="80">
        <v>730</v>
      </c>
      <c r="AI1363" s="80">
        <v>7200</v>
      </c>
      <c r="AJ1363" s="80" t="s">
        <v>15676</v>
      </c>
      <c r="AK1363" s="80" t="s">
        <v>15718</v>
      </c>
      <c r="AL1363" s="83" t="s">
        <v>15739</v>
      </c>
      <c r="AM1363" s="80" t="s">
        <v>2668</v>
      </c>
      <c r="AN1363" s="82">
        <v>41705.581782407404</v>
      </c>
      <c r="AO1363" s="83" t="s">
        <v>15770</v>
      </c>
      <c r="AP1363" s="80" t="b">
        <v>0</v>
      </c>
      <c r="AQ1363" s="80" t="b">
        <v>0</v>
      </c>
      <c r="AR1363" s="80" t="b">
        <v>1</v>
      </c>
      <c r="AS1363" s="80" t="s">
        <v>1306</v>
      </c>
      <c r="AT1363" s="80">
        <v>47</v>
      </c>
      <c r="AU1363" s="83" t="s">
        <v>15812</v>
      </c>
      <c r="AV1363" s="80" t="b">
        <v>0</v>
      </c>
      <c r="AW1363" s="80" t="s">
        <v>1519</v>
      </c>
      <c r="AX1363" s="83" t="s">
        <v>15890</v>
      </c>
      <c r="AY1363" s="80" t="s">
        <v>66</v>
      </c>
    </row>
    <row r="1364" spans="1:51" x14ac:dyDescent="0.25">
      <c r="A1364" s="66" t="s">
        <v>15434</v>
      </c>
      <c r="B1364" s="67"/>
      <c r="C1364" s="67"/>
      <c r="D1364" s="68"/>
      <c r="E1364" s="111"/>
      <c r="F1364" s="104" t="s">
        <v>15839</v>
      </c>
      <c r="G1364" s="112"/>
      <c r="H1364" s="71"/>
      <c r="I1364" s="72"/>
      <c r="J1364" s="113"/>
      <c r="K1364" s="71" t="s">
        <v>15944</v>
      </c>
      <c r="L1364" s="114"/>
      <c r="M1364" s="76"/>
      <c r="N1364" s="76"/>
      <c r="O1364" s="77"/>
      <c r="P1364" s="78"/>
      <c r="Q1364" s="78"/>
      <c r="R1364" s="87"/>
      <c r="S1364" s="87"/>
      <c r="T1364" s="87"/>
      <c r="U1364" s="87"/>
      <c r="V1364" s="88"/>
      <c r="W1364" s="88"/>
      <c r="X1364" s="88"/>
      <c r="Y1364" s="88"/>
      <c r="Z1364" s="51"/>
      <c r="AA1364" s="73"/>
      <c r="AB1364" s="73"/>
      <c r="AC1364" s="74"/>
      <c r="AD1364" s="80" t="s">
        <v>15626</v>
      </c>
      <c r="AE1364" s="80">
        <v>352</v>
      </c>
      <c r="AF1364" s="80">
        <v>1122</v>
      </c>
      <c r="AG1364" s="80">
        <v>21041</v>
      </c>
      <c r="AH1364" s="80">
        <v>45276</v>
      </c>
      <c r="AI1364" s="80">
        <v>-14400</v>
      </c>
      <c r="AJ1364" s="80" t="s">
        <v>15677</v>
      </c>
      <c r="AK1364" s="80"/>
      <c r="AL1364" s="80"/>
      <c r="AM1364" s="80" t="s">
        <v>1172</v>
      </c>
      <c r="AN1364" s="82">
        <v>42291.047106481485</v>
      </c>
      <c r="AO1364" s="83" t="s">
        <v>15771</v>
      </c>
      <c r="AP1364" s="80" t="b">
        <v>0</v>
      </c>
      <c r="AQ1364" s="80" t="b">
        <v>0</v>
      </c>
      <c r="AR1364" s="80" t="b">
        <v>0</v>
      </c>
      <c r="AS1364" s="80" t="s">
        <v>1307</v>
      </c>
      <c r="AT1364" s="80">
        <v>21</v>
      </c>
      <c r="AU1364" s="83" t="s">
        <v>1341</v>
      </c>
      <c r="AV1364" s="80" t="b">
        <v>0</v>
      </c>
      <c r="AW1364" s="80" t="s">
        <v>1519</v>
      </c>
      <c r="AX1364" s="83" t="s">
        <v>15891</v>
      </c>
      <c r="AY1364" s="80" t="s">
        <v>66</v>
      </c>
    </row>
    <row r="1365" spans="1:51" x14ac:dyDescent="0.25">
      <c r="A1365" s="66" t="s">
        <v>15435</v>
      </c>
      <c r="B1365" s="67"/>
      <c r="C1365" s="67"/>
      <c r="D1365" s="68"/>
      <c r="E1365" s="111"/>
      <c r="F1365" s="104" t="s">
        <v>15840</v>
      </c>
      <c r="G1365" s="112"/>
      <c r="H1365" s="71"/>
      <c r="I1365" s="72"/>
      <c r="J1365" s="113"/>
      <c r="K1365" s="71" t="s">
        <v>15945</v>
      </c>
      <c r="L1365" s="114"/>
      <c r="M1365" s="76"/>
      <c r="N1365" s="76"/>
      <c r="O1365" s="77"/>
      <c r="P1365" s="78"/>
      <c r="Q1365" s="78"/>
      <c r="R1365" s="87"/>
      <c r="S1365" s="87"/>
      <c r="T1365" s="87"/>
      <c r="U1365" s="87"/>
      <c r="V1365" s="88"/>
      <c r="W1365" s="88"/>
      <c r="X1365" s="88"/>
      <c r="Y1365" s="88"/>
      <c r="Z1365" s="51"/>
      <c r="AA1365" s="73"/>
      <c r="AB1365" s="73"/>
      <c r="AC1365" s="74"/>
      <c r="AD1365" s="80" t="s">
        <v>15627</v>
      </c>
      <c r="AE1365" s="80">
        <v>15</v>
      </c>
      <c r="AF1365" s="80">
        <v>22</v>
      </c>
      <c r="AG1365" s="80">
        <v>980</v>
      </c>
      <c r="AH1365" s="80">
        <v>101</v>
      </c>
      <c r="AI1365" s="80">
        <v>36000</v>
      </c>
      <c r="AJ1365" s="80" t="s">
        <v>15678</v>
      </c>
      <c r="AK1365" s="80" t="s">
        <v>6103</v>
      </c>
      <c r="AL1365" s="80"/>
      <c r="AM1365" s="80" t="s">
        <v>6103</v>
      </c>
      <c r="AN1365" s="82">
        <v>40799.452060185184</v>
      </c>
      <c r="AO1365" s="83" t="s">
        <v>15772</v>
      </c>
      <c r="AP1365" s="80" t="b">
        <v>0</v>
      </c>
      <c r="AQ1365" s="80" t="b">
        <v>0</v>
      </c>
      <c r="AR1365" s="80" t="b">
        <v>1</v>
      </c>
      <c r="AS1365" s="80" t="s">
        <v>1307</v>
      </c>
      <c r="AT1365" s="80">
        <v>1</v>
      </c>
      <c r="AU1365" s="83" t="s">
        <v>1359</v>
      </c>
      <c r="AV1365" s="80" t="b">
        <v>0</v>
      </c>
      <c r="AW1365" s="80" t="s">
        <v>1519</v>
      </c>
      <c r="AX1365" s="83" t="s">
        <v>15892</v>
      </c>
      <c r="AY1365" s="80" t="s">
        <v>66</v>
      </c>
    </row>
    <row r="1366" spans="1:51" x14ac:dyDescent="0.25">
      <c r="A1366" s="66" t="s">
        <v>15467</v>
      </c>
      <c r="B1366" s="67"/>
      <c r="C1366" s="67"/>
      <c r="D1366" s="68"/>
      <c r="E1366" s="111"/>
      <c r="F1366" s="104" t="s">
        <v>15841</v>
      </c>
      <c r="G1366" s="112"/>
      <c r="H1366" s="71"/>
      <c r="I1366" s="72"/>
      <c r="J1366" s="113"/>
      <c r="K1366" s="71" t="s">
        <v>15946</v>
      </c>
      <c r="L1366" s="114"/>
      <c r="M1366" s="76"/>
      <c r="N1366" s="76"/>
      <c r="O1366" s="77"/>
      <c r="P1366" s="78"/>
      <c r="Q1366" s="78"/>
      <c r="R1366" s="87"/>
      <c r="S1366" s="87"/>
      <c r="T1366" s="87"/>
      <c r="U1366" s="87"/>
      <c r="V1366" s="88"/>
      <c r="W1366" s="88"/>
      <c r="X1366" s="88"/>
      <c r="Y1366" s="88"/>
      <c r="Z1366" s="51"/>
      <c r="AA1366" s="73"/>
      <c r="AB1366" s="73"/>
      <c r="AC1366" s="74"/>
      <c r="AD1366" s="80" t="s">
        <v>15628</v>
      </c>
      <c r="AE1366" s="80">
        <v>3703</v>
      </c>
      <c r="AF1366" s="80">
        <v>48622</v>
      </c>
      <c r="AG1366" s="80">
        <v>29694</v>
      </c>
      <c r="AH1366" s="80">
        <v>3994</v>
      </c>
      <c r="AI1366" s="80">
        <v>36000</v>
      </c>
      <c r="AJ1366" s="80" t="s">
        <v>15679</v>
      </c>
      <c r="AK1366" s="80" t="s">
        <v>15719</v>
      </c>
      <c r="AL1366" s="83" t="s">
        <v>15740</v>
      </c>
      <c r="AM1366" s="80" t="s">
        <v>1177</v>
      </c>
      <c r="AN1366" s="82">
        <v>40658.405914351853</v>
      </c>
      <c r="AO1366" s="83" t="s">
        <v>15773</v>
      </c>
      <c r="AP1366" s="80" t="b">
        <v>0</v>
      </c>
      <c r="AQ1366" s="80" t="b">
        <v>0</v>
      </c>
      <c r="AR1366" s="80" t="b">
        <v>0</v>
      </c>
      <c r="AS1366" s="80" t="s">
        <v>1307</v>
      </c>
      <c r="AT1366" s="80">
        <v>296</v>
      </c>
      <c r="AU1366" s="83" t="s">
        <v>15813</v>
      </c>
      <c r="AV1366" s="80" t="b">
        <v>1</v>
      </c>
      <c r="AW1366" s="80" t="s">
        <v>1519</v>
      </c>
      <c r="AX1366" s="83" t="s">
        <v>15893</v>
      </c>
      <c r="AY1366" s="80" t="s">
        <v>65</v>
      </c>
    </row>
    <row r="1367" spans="1:51" x14ac:dyDescent="0.25">
      <c r="A1367" s="66" t="s">
        <v>15436</v>
      </c>
      <c r="B1367" s="67"/>
      <c r="C1367" s="67"/>
      <c r="D1367" s="68"/>
      <c r="E1367" s="111"/>
      <c r="F1367" s="104" t="s">
        <v>15842</v>
      </c>
      <c r="G1367" s="112"/>
      <c r="H1367" s="71"/>
      <c r="I1367" s="72"/>
      <c r="J1367" s="113"/>
      <c r="K1367" s="71" t="s">
        <v>15947</v>
      </c>
      <c r="L1367" s="114"/>
      <c r="M1367" s="76"/>
      <c r="N1367" s="76"/>
      <c r="O1367" s="77"/>
      <c r="P1367" s="78"/>
      <c r="Q1367" s="78"/>
      <c r="R1367" s="87"/>
      <c r="S1367" s="87"/>
      <c r="T1367" s="87"/>
      <c r="U1367" s="87"/>
      <c r="V1367" s="88"/>
      <c r="W1367" s="88"/>
      <c r="X1367" s="88"/>
      <c r="Y1367" s="88"/>
      <c r="Z1367" s="51"/>
      <c r="AA1367" s="73"/>
      <c r="AB1367" s="73"/>
      <c r="AC1367" s="74"/>
      <c r="AD1367" s="80" t="s">
        <v>15629</v>
      </c>
      <c r="AE1367" s="80">
        <v>61</v>
      </c>
      <c r="AF1367" s="80">
        <v>8</v>
      </c>
      <c r="AG1367" s="80">
        <v>12</v>
      </c>
      <c r="AH1367" s="80">
        <v>4</v>
      </c>
      <c r="AI1367" s="80"/>
      <c r="AJ1367" s="80"/>
      <c r="AK1367" s="80"/>
      <c r="AL1367" s="80"/>
      <c r="AM1367" s="80"/>
      <c r="AN1367" s="82">
        <v>42284.752418981479</v>
      </c>
      <c r="AO1367" s="80"/>
      <c r="AP1367" s="80" t="b">
        <v>1</v>
      </c>
      <c r="AQ1367" s="80" t="b">
        <v>0</v>
      </c>
      <c r="AR1367" s="80" t="b">
        <v>0</v>
      </c>
      <c r="AS1367" s="80" t="s">
        <v>1307</v>
      </c>
      <c r="AT1367" s="80">
        <v>1</v>
      </c>
      <c r="AU1367" s="83" t="s">
        <v>1315</v>
      </c>
      <c r="AV1367" s="80" t="b">
        <v>0</v>
      </c>
      <c r="AW1367" s="80" t="s">
        <v>1519</v>
      </c>
      <c r="AX1367" s="83" t="s">
        <v>15894</v>
      </c>
      <c r="AY1367" s="80" t="s">
        <v>66</v>
      </c>
    </row>
    <row r="1368" spans="1:51" x14ac:dyDescent="0.25">
      <c r="A1368" s="66" t="s">
        <v>15468</v>
      </c>
      <c r="B1368" s="67"/>
      <c r="C1368" s="67"/>
      <c r="D1368" s="68"/>
      <c r="E1368" s="111"/>
      <c r="F1368" s="104" t="s">
        <v>15843</v>
      </c>
      <c r="G1368" s="112"/>
      <c r="H1368" s="71"/>
      <c r="I1368" s="72"/>
      <c r="J1368" s="113"/>
      <c r="K1368" s="71" t="s">
        <v>15948</v>
      </c>
      <c r="L1368" s="114"/>
      <c r="M1368" s="76"/>
      <c r="N1368" s="76"/>
      <c r="O1368" s="77"/>
      <c r="P1368" s="78"/>
      <c r="Q1368" s="78"/>
      <c r="R1368" s="87"/>
      <c r="S1368" s="87"/>
      <c r="T1368" s="87"/>
      <c r="U1368" s="87"/>
      <c r="V1368" s="88"/>
      <c r="W1368" s="88"/>
      <c r="X1368" s="88"/>
      <c r="Y1368" s="88"/>
      <c r="Z1368" s="51"/>
      <c r="AA1368" s="73"/>
      <c r="AB1368" s="73"/>
      <c r="AC1368" s="74"/>
      <c r="AD1368" s="80" t="s">
        <v>15630</v>
      </c>
      <c r="AE1368" s="80">
        <v>2097</v>
      </c>
      <c r="AF1368" s="80">
        <v>14495</v>
      </c>
      <c r="AG1368" s="80">
        <v>11464</v>
      </c>
      <c r="AH1368" s="80">
        <v>4297</v>
      </c>
      <c r="AI1368" s="80">
        <v>-14400</v>
      </c>
      <c r="AJ1368" s="80" t="s">
        <v>15680</v>
      </c>
      <c r="AK1368" s="80" t="s">
        <v>1074</v>
      </c>
      <c r="AL1368" s="83" t="s">
        <v>15741</v>
      </c>
      <c r="AM1368" s="80" t="s">
        <v>1172</v>
      </c>
      <c r="AN1368" s="82">
        <v>40076.935439814813</v>
      </c>
      <c r="AO1368" s="83" t="s">
        <v>15774</v>
      </c>
      <c r="AP1368" s="80" t="b">
        <v>0</v>
      </c>
      <c r="AQ1368" s="80" t="b">
        <v>0</v>
      </c>
      <c r="AR1368" s="80" t="b">
        <v>0</v>
      </c>
      <c r="AS1368" s="80" t="s">
        <v>1307</v>
      </c>
      <c r="AT1368" s="80">
        <v>768</v>
      </c>
      <c r="AU1368" s="83" t="s">
        <v>15814</v>
      </c>
      <c r="AV1368" s="80" t="b">
        <v>1</v>
      </c>
      <c r="AW1368" s="80" t="s">
        <v>1519</v>
      </c>
      <c r="AX1368" s="83" t="s">
        <v>15895</v>
      </c>
      <c r="AY1368" s="80" t="s">
        <v>65</v>
      </c>
    </row>
    <row r="1369" spans="1:51" x14ac:dyDescent="0.25">
      <c r="A1369" s="66" t="s">
        <v>15469</v>
      </c>
      <c r="B1369" s="67"/>
      <c r="C1369" s="67"/>
      <c r="D1369" s="68"/>
      <c r="E1369" s="111"/>
      <c r="F1369" s="104" t="s">
        <v>15844</v>
      </c>
      <c r="G1369" s="112"/>
      <c r="H1369" s="71"/>
      <c r="I1369" s="72"/>
      <c r="J1369" s="113"/>
      <c r="K1369" s="71" t="s">
        <v>15949</v>
      </c>
      <c r="L1369" s="114"/>
      <c r="M1369" s="76"/>
      <c r="N1369" s="76"/>
      <c r="O1369" s="77"/>
      <c r="P1369" s="78"/>
      <c r="Q1369" s="78"/>
      <c r="R1369" s="87"/>
      <c r="S1369" s="87"/>
      <c r="T1369" s="87"/>
      <c r="U1369" s="87"/>
      <c r="V1369" s="88"/>
      <c r="W1369" s="88"/>
      <c r="X1369" s="88"/>
      <c r="Y1369" s="88"/>
      <c r="Z1369" s="51"/>
      <c r="AA1369" s="73"/>
      <c r="AB1369" s="73"/>
      <c r="AC1369" s="74"/>
      <c r="AD1369" s="80" t="s">
        <v>15631</v>
      </c>
      <c r="AE1369" s="80">
        <v>1309</v>
      </c>
      <c r="AF1369" s="80">
        <v>48844</v>
      </c>
      <c r="AG1369" s="80">
        <v>63961</v>
      </c>
      <c r="AH1369" s="80">
        <v>99</v>
      </c>
      <c r="AI1369" s="80">
        <v>-14400</v>
      </c>
      <c r="AJ1369" s="80" t="s">
        <v>15681</v>
      </c>
      <c r="AK1369" s="80" t="s">
        <v>15720</v>
      </c>
      <c r="AL1369" s="83" t="s">
        <v>15742</v>
      </c>
      <c r="AM1369" s="80" t="s">
        <v>1172</v>
      </c>
      <c r="AN1369" s="82">
        <v>40589.952291666668</v>
      </c>
      <c r="AO1369" s="83" t="s">
        <v>15775</v>
      </c>
      <c r="AP1369" s="80" t="b">
        <v>0</v>
      </c>
      <c r="AQ1369" s="80" t="b">
        <v>0</v>
      </c>
      <c r="AR1369" s="80" t="b">
        <v>1</v>
      </c>
      <c r="AS1369" s="80" t="s">
        <v>1307</v>
      </c>
      <c r="AT1369" s="80">
        <v>1958</v>
      </c>
      <c r="AU1369" s="83" t="s">
        <v>1341</v>
      </c>
      <c r="AV1369" s="80" t="b">
        <v>1</v>
      </c>
      <c r="AW1369" s="80" t="s">
        <v>1519</v>
      </c>
      <c r="AX1369" s="83" t="s">
        <v>15896</v>
      </c>
      <c r="AY1369" s="80" t="s">
        <v>65</v>
      </c>
    </row>
    <row r="1370" spans="1:51" x14ac:dyDescent="0.25">
      <c r="A1370" s="66" t="s">
        <v>15437</v>
      </c>
      <c r="B1370" s="67"/>
      <c r="C1370" s="67"/>
      <c r="D1370" s="68"/>
      <c r="E1370" s="111"/>
      <c r="F1370" s="104" t="s">
        <v>15845</v>
      </c>
      <c r="G1370" s="112"/>
      <c r="H1370" s="71"/>
      <c r="I1370" s="72"/>
      <c r="J1370" s="113"/>
      <c r="K1370" s="71" t="s">
        <v>18505</v>
      </c>
      <c r="L1370" s="114"/>
      <c r="M1370" s="76"/>
      <c r="N1370" s="76"/>
      <c r="O1370" s="77"/>
      <c r="P1370" s="78"/>
      <c r="Q1370" s="78"/>
      <c r="R1370" s="87"/>
      <c r="S1370" s="87"/>
      <c r="T1370" s="87"/>
      <c r="U1370" s="87"/>
      <c r="V1370" s="88"/>
      <c r="W1370" s="88"/>
      <c r="X1370" s="88"/>
      <c r="Y1370" s="88"/>
      <c r="Z1370" s="51"/>
      <c r="AA1370" s="73"/>
      <c r="AB1370" s="73"/>
      <c r="AC1370" s="74"/>
      <c r="AD1370" s="80" t="s">
        <v>15632</v>
      </c>
      <c r="AE1370" s="80">
        <v>57</v>
      </c>
      <c r="AF1370" s="80">
        <v>1276</v>
      </c>
      <c r="AG1370" s="80">
        <v>95375</v>
      </c>
      <c r="AH1370" s="80">
        <v>2</v>
      </c>
      <c r="AI1370" s="80">
        <v>3600</v>
      </c>
      <c r="AJ1370" s="80" t="s">
        <v>15682</v>
      </c>
      <c r="AK1370" s="80" t="s">
        <v>15307</v>
      </c>
      <c r="AL1370" s="83" t="s">
        <v>15743</v>
      </c>
      <c r="AM1370" s="80" t="s">
        <v>1018</v>
      </c>
      <c r="AN1370" s="82">
        <v>41485.684074074074</v>
      </c>
      <c r="AO1370" s="83" t="s">
        <v>15776</v>
      </c>
      <c r="AP1370" s="80" t="b">
        <v>0</v>
      </c>
      <c r="AQ1370" s="80" t="b">
        <v>0</v>
      </c>
      <c r="AR1370" s="80" t="b">
        <v>0</v>
      </c>
      <c r="AS1370" s="80" t="s">
        <v>1307</v>
      </c>
      <c r="AT1370" s="80">
        <v>90</v>
      </c>
      <c r="AU1370" s="83" t="s">
        <v>15815</v>
      </c>
      <c r="AV1370" s="80" t="b">
        <v>0</v>
      </c>
      <c r="AW1370" s="80" t="s">
        <v>1519</v>
      </c>
      <c r="AX1370" s="83" t="s">
        <v>15897</v>
      </c>
      <c r="AY1370" s="80" t="s">
        <v>66</v>
      </c>
    </row>
    <row r="1371" spans="1:51" x14ac:dyDescent="0.25">
      <c r="A1371" s="66" t="s">
        <v>15438</v>
      </c>
      <c r="B1371" s="67"/>
      <c r="C1371" s="67"/>
      <c r="D1371" s="68"/>
      <c r="E1371" s="111"/>
      <c r="F1371" s="104" t="s">
        <v>15846</v>
      </c>
      <c r="G1371" s="112"/>
      <c r="H1371" s="71"/>
      <c r="I1371" s="72"/>
      <c r="J1371" s="113"/>
      <c r="K1371" s="71" t="s">
        <v>15950</v>
      </c>
      <c r="L1371" s="114"/>
      <c r="M1371" s="76"/>
      <c r="N1371" s="76"/>
      <c r="O1371" s="77"/>
      <c r="P1371" s="78"/>
      <c r="Q1371" s="78"/>
      <c r="R1371" s="87"/>
      <c r="S1371" s="87"/>
      <c r="T1371" s="87"/>
      <c r="U1371" s="87"/>
      <c r="V1371" s="88"/>
      <c r="W1371" s="88"/>
      <c r="X1371" s="88"/>
      <c r="Y1371" s="88"/>
      <c r="Z1371" s="51"/>
      <c r="AA1371" s="73"/>
      <c r="AB1371" s="73"/>
      <c r="AC1371" s="74"/>
      <c r="AD1371" s="80" t="s">
        <v>15633</v>
      </c>
      <c r="AE1371" s="80">
        <v>301</v>
      </c>
      <c r="AF1371" s="80">
        <v>673</v>
      </c>
      <c r="AG1371" s="80">
        <v>30433</v>
      </c>
      <c r="AH1371" s="80">
        <v>284</v>
      </c>
      <c r="AI1371" s="80"/>
      <c r="AJ1371" s="80" t="s">
        <v>15683</v>
      </c>
      <c r="AK1371" s="80" t="s">
        <v>11551</v>
      </c>
      <c r="AL1371" s="80"/>
      <c r="AM1371" s="80"/>
      <c r="AN1371" s="82">
        <v>40833.09883101852</v>
      </c>
      <c r="AO1371" s="83" t="s">
        <v>15777</v>
      </c>
      <c r="AP1371" s="80" t="b">
        <v>1</v>
      </c>
      <c r="AQ1371" s="80" t="b">
        <v>0</v>
      </c>
      <c r="AR1371" s="80" t="b">
        <v>0</v>
      </c>
      <c r="AS1371" s="80" t="s">
        <v>1306</v>
      </c>
      <c r="AT1371" s="80">
        <v>9</v>
      </c>
      <c r="AU1371" s="83" t="s">
        <v>1315</v>
      </c>
      <c r="AV1371" s="80" t="b">
        <v>0</v>
      </c>
      <c r="AW1371" s="80" t="s">
        <v>1519</v>
      </c>
      <c r="AX1371" s="83" t="s">
        <v>15898</v>
      </c>
      <c r="AY1371" s="80" t="s">
        <v>66</v>
      </c>
    </row>
    <row r="1372" spans="1:51" x14ac:dyDescent="0.25">
      <c r="A1372" s="66" t="s">
        <v>15470</v>
      </c>
      <c r="B1372" s="67"/>
      <c r="C1372" s="67"/>
      <c r="D1372" s="68"/>
      <c r="E1372" s="111"/>
      <c r="F1372" s="104" t="s">
        <v>15847</v>
      </c>
      <c r="G1372" s="112"/>
      <c r="H1372" s="71"/>
      <c r="I1372" s="72"/>
      <c r="J1372" s="113"/>
      <c r="K1372" s="71" t="s">
        <v>15951</v>
      </c>
      <c r="L1372" s="114"/>
      <c r="M1372" s="76"/>
      <c r="N1372" s="76"/>
      <c r="O1372" s="77"/>
      <c r="P1372" s="78"/>
      <c r="Q1372" s="78"/>
      <c r="R1372" s="87"/>
      <c r="S1372" s="87"/>
      <c r="T1372" s="87"/>
      <c r="U1372" s="87"/>
      <c r="V1372" s="88"/>
      <c r="W1372" s="88"/>
      <c r="X1372" s="88"/>
      <c r="Y1372" s="88"/>
      <c r="Z1372" s="51"/>
      <c r="AA1372" s="73"/>
      <c r="AB1372" s="73"/>
      <c r="AC1372" s="74"/>
      <c r="AD1372" s="80" t="s">
        <v>15634</v>
      </c>
      <c r="AE1372" s="80">
        <v>3832</v>
      </c>
      <c r="AF1372" s="80">
        <v>11089</v>
      </c>
      <c r="AG1372" s="80">
        <v>59779</v>
      </c>
      <c r="AH1372" s="80">
        <v>8470</v>
      </c>
      <c r="AI1372" s="80">
        <v>-18000</v>
      </c>
      <c r="AJ1372" s="80" t="s">
        <v>15684</v>
      </c>
      <c r="AK1372" s="80" t="s">
        <v>3905</v>
      </c>
      <c r="AL1372" s="83" t="s">
        <v>15744</v>
      </c>
      <c r="AM1372" s="80" t="s">
        <v>1169</v>
      </c>
      <c r="AN1372" s="82">
        <v>40490.983182870368</v>
      </c>
      <c r="AO1372" s="83" t="s">
        <v>15778</v>
      </c>
      <c r="AP1372" s="80" t="b">
        <v>0</v>
      </c>
      <c r="AQ1372" s="80" t="b">
        <v>0</v>
      </c>
      <c r="AR1372" s="80" t="b">
        <v>0</v>
      </c>
      <c r="AS1372" s="80" t="s">
        <v>1307</v>
      </c>
      <c r="AT1372" s="80">
        <v>45</v>
      </c>
      <c r="AU1372" s="83" t="s">
        <v>15816</v>
      </c>
      <c r="AV1372" s="80" t="b">
        <v>0</v>
      </c>
      <c r="AW1372" s="80" t="s">
        <v>1519</v>
      </c>
      <c r="AX1372" s="83" t="s">
        <v>15899</v>
      </c>
      <c r="AY1372" s="80" t="s">
        <v>65</v>
      </c>
    </row>
    <row r="1373" spans="1:51" x14ac:dyDescent="0.25">
      <c r="A1373" s="66" t="s">
        <v>15439</v>
      </c>
      <c r="B1373" s="67"/>
      <c r="C1373" s="67"/>
      <c r="D1373" s="68"/>
      <c r="E1373" s="111"/>
      <c r="F1373" s="104" t="s">
        <v>15848</v>
      </c>
      <c r="G1373" s="112"/>
      <c r="H1373" s="71"/>
      <c r="I1373" s="72"/>
      <c r="J1373" s="113"/>
      <c r="K1373" s="71" t="s">
        <v>15952</v>
      </c>
      <c r="L1373" s="114"/>
      <c r="M1373" s="76"/>
      <c r="N1373" s="76"/>
      <c r="O1373" s="77"/>
      <c r="P1373" s="78"/>
      <c r="Q1373" s="78"/>
      <c r="R1373" s="87"/>
      <c r="S1373" s="87"/>
      <c r="T1373" s="87"/>
      <c r="U1373" s="87"/>
      <c r="V1373" s="88"/>
      <c r="W1373" s="88"/>
      <c r="X1373" s="88"/>
      <c r="Y1373" s="88"/>
      <c r="Z1373" s="51"/>
      <c r="AA1373" s="73"/>
      <c r="AB1373" s="73"/>
      <c r="AC1373" s="74"/>
      <c r="AD1373" s="80" t="s">
        <v>15635</v>
      </c>
      <c r="AE1373" s="80">
        <v>110</v>
      </c>
      <c r="AF1373" s="80">
        <v>126</v>
      </c>
      <c r="AG1373" s="80">
        <v>403</v>
      </c>
      <c r="AH1373" s="80">
        <v>1008</v>
      </c>
      <c r="AI1373" s="80"/>
      <c r="AJ1373" s="80" t="s">
        <v>15685</v>
      </c>
      <c r="AK1373" s="80" t="s">
        <v>15721</v>
      </c>
      <c r="AL1373" s="80"/>
      <c r="AM1373" s="80"/>
      <c r="AN1373" s="82">
        <v>42489.350335648145</v>
      </c>
      <c r="AO1373" s="83" t="s">
        <v>15779</v>
      </c>
      <c r="AP1373" s="80" t="b">
        <v>1</v>
      </c>
      <c r="AQ1373" s="80" t="b">
        <v>0</v>
      </c>
      <c r="AR1373" s="80" t="b">
        <v>1</v>
      </c>
      <c r="AS1373" s="80" t="s">
        <v>1307</v>
      </c>
      <c r="AT1373" s="80">
        <v>0</v>
      </c>
      <c r="AU1373" s="80"/>
      <c r="AV1373" s="80" t="b">
        <v>0</v>
      </c>
      <c r="AW1373" s="80" t="s">
        <v>1519</v>
      </c>
      <c r="AX1373" s="83" t="s">
        <v>15900</v>
      </c>
      <c r="AY1373" s="80" t="s">
        <v>66</v>
      </c>
    </row>
    <row r="1374" spans="1:51" x14ac:dyDescent="0.25">
      <c r="A1374" s="66" t="s">
        <v>15471</v>
      </c>
      <c r="B1374" s="67"/>
      <c r="C1374" s="67"/>
      <c r="D1374" s="68"/>
      <c r="E1374" s="111"/>
      <c r="F1374" s="104" t="s">
        <v>15849</v>
      </c>
      <c r="G1374" s="112"/>
      <c r="H1374" s="71"/>
      <c r="I1374" s="72"/>
      <c r="J1374" s="113"/>
      <c r="K1374" s="71" t="s">
        <v>15953</v>
      </c>
      <c r="L1374" s="114"/>
      <c r="M1374" s="76"/>
      <c r="N1374" s="76"/>
      <c r="O1374" s="77"/>
      <c r="P1374" s="78"/>
      <c r="Q1374" s="78"/>
      <c r="R1374" s="87"/>
      <c r="S1374" s="87"/>
      <c r="T1374" s="87"/>
      <c r="U1374" s="87"/>
      <c r="V1374" s="88"/>
      <c r="W1374" s="88"/>
      <c r="X1374" s="88"/>
      <c r="Y1374" s="88"/>
      <c r="Z1374" s="51"/>
      <c r="AA1374" s="73"/>
      <c r="AB1374" s="73"/>
      <c r="AC1374" s="74"/>
      <c r="AD1374" s="80" t="s">
        <v>15636</v>
      </c>
      <c r="AE1374" s="80">
        <v>293</v>
      </c>
      <c r="AF1374" s="80">
        <v>355</v>
      </c>
      <c r="AG1374" s="80">
        <v>4640</v>
      </c>
      <c r="AH1374" s="80">
        <v>7108</v>
      </c>
      <c r="AI1374" s="80">
        <v>-14400</v>
      </c>
      <c r="AJ1374" s="80" t="s">
        <v>15686</v>
      </c>
      <c r="AK1374" s="80"/>
      <c r="AL1374" s="80"/>
      <c r="AM1374" s="80" t="s">
        <v>1172</v>
      </c>
      <c r="AN1374" s="82">
        <v>41590.03633101852</v>
      </c>
      <c r="AO1374" s="83" t="s">
        <v>15780</v>
      </c>
      <c r="AP1374" s="80" t="b">
        <v>0</v>
      </c>
      <c r="AQ1374" s="80" t="b">
        <v>0</v>
      </c>
      <c r="AR1374" s="80" t="b">
        <v>0</v>
      </c>
      <c r="AS1374" s="80" t="s">
        <v>1307</v>
      </c>
      <c r="AT1374" s="80">
        <v>0</v>
      </c>
      <c r="AU1374" s="83" t="s">
        <v>1315</v>
      </c>
      <c r="AV1374" s="80" t="b">
        <v>0</v>
      </c>
      <c r="AW1374" s="80" t="s">
        <v>1519</v>
      </c>
      <c r="AX1374" s="83" t="s">
        <v>15901</v>
      </c>
      <c r="AY1374" s="80" t="s">
        <v>65</v>
      </c>
    </row>
    <row r="1375" spans="1:51" x14ac:dyDescent="0.25">
      <c r="A1375" s="66" t="s">
        <v>15440</v>
      </c>
      <c r="B1375" s="67"/>
      <c r="C1375" s="67"/>
      <c r="D1375" s="68"/>
      <c r="E1375" s="111"/>
      <c r="F1375" s="104" t="s">
        <v>15850</v>
      </c>
      <c r="G1375" s="112"/>
      <c r="H1375" s="71"/>
      <c r="I1375" s="72"/>
      <c r="J1375" s="113"/>
      <c r="K1375" s="71" t="s">
        <v>15954</v>
      </c>
      <c r="L1375" s="114"/>
      <c r="M1375" s="76"/>
      <c r="N1375" s="76"/>
      <c r="O1375" s="77"/>
      <c r="P1375" s="78"/>
      <c r="Q1375" s="78"/>
      <c r="R1375" s="87"/>
      <c r="S1375" s="87"/>
      <c r="T1375" s="87"/>
      <c r="U1375" s="87"/>
      <c r="V1375" s="88"/>
      <c r="W1375" s="88"/>
      <c r="X1375" s="88"/>
      <c r="Y1375" s="88"/>
      <c r="Z1375" s="51"/>
      <c r="AA1375" s="73"/>
      <c r="AB1375" s="73"/>
      <c r="AC1375" s="74"/>
      <c r="AD1375" s="80" t="s">
        <v>15637</v>
      </c>
      <c r="AE1375" s="80">
        <v>268</v>
      </c>
      <c r="AF1375" s="80">
        <v>706</v>
      </c>
      <c r="AG1375" s="80">
        <v>42693</v>
      </c>
      <c r="AH1375" s="80">
        <v>16286</v>
      </c>
      <c r="AI1375" s="80">
        <v>7200</v>
      </c>
      <c r="AJ1375" s="80"/>
      <c r="AK1375" s="80" t="s">
        <v>11289</v>
      </c>
      <c r="AL1375" s="83" t="s">
        <v>15745</v>
      </c>
      <c r="AM1375" s="80" t="s">
        <v>1186</v>
      </c>
      <c r="AN1375" s="82">
        <v>41037.987696759257</v>
      </c>
      <c r="AO1375" s="83" t="s">
        <v>15781</v>
      </c>
      <c r="AP1375" s="80" t="b">
        <v>0</v>
      </c>
      <c r="AQ1375" s="80" t="b">
        <v>0</v>
      </c>
      <c r="AR1375" s="80" t="b">
        <v>1</v>
      </c>
      <c r="AS1375" s="80" t="s">
        <v>10567</v>
      </c>
      <c r="AT1375" s="80">
        <v>13</v>
      </c>
      <c r="AU1375" s="83" t="s">
        <v>15817</v>
      </c>
      <c r="AV1375" s="80" t="b">
        <v>0</v>
      </c>
      <c r="AW1375" s="80" t="s">
        <v>1519</v>
      </c>
      <c r="AX1375" s="83" t="s">
        <v>15902</v>
      </c>
      <c r="AY1375" s="80" t="s">
        <v>66</v>
      </c>
    </row>
    <row r="1376" spans="1:51" x14ac:dyDescent="0.25">
      <c r="A1376" s="66" t="s">
        <v>15472</v>
      </c>
      <c r="B1376" s="67"/>
      <c r="C1376" s="67"/>
      <c r="D1376" s="68"/>
      <c r="E1376" s="111"/>
      <c r="F1376" s="104" t="s">
        <v>15851</v>
      </c>
      <c r="G1376" s="112"/>
      <c r="H1376" s="71"/>
      <c r="I1376" s="72"/>
      <c r="J1376" s="113"/>
      <c r="K1376" s="71" t="s">
        <v>15955</v>
      </c>
      <c r="L1376" s="114"/>
      <c r="M1376" s="76"/>
      <c r="N1376" s="76"/>
      <c r="O1376" s="77"/>
      <c r="P1376" s="78"/>
      <c r="Q1376" s="78"/>
      <c r="R1376" s="87"/>
      <c r="S1376" s="87"/>
      <c r="T1376" s="87"/>
      <c r="U1376" s="87"/>
      <c r="V1376" s="88"/>
      <c r="W1376" s="88"/>
      <c r="X1376" s="88"/>
      <c r="Y1376" s="88"/>
      <c r="Z1376" s="51"/>
      <c r="AA1376" s="73"/>
      <c r="AB1376" s="73"/>
      <c r="AC1376" s="74"/>
      <c r="AD1376" s="80" t="s">
        <v>15638</v>
      </c>
      <c r="AE1376" s="80">
        <v>79</v>
      </c>
      <c r="AF1376" s="80">
        <v>198</v>
      </c>
      <c r="AG1376" s="80">
        <v>35213</v>
      </c>
      <c r="AH1376" s="80">
        <v>1439</v>
      </c>
      <c r="AI1376" s="80">
        <v>-25200</v>
      </c>
      <c r="AJ1376" s="80" t="s">
        <v>15687</v>
      </c>
      <c r="AK1376" s="80"/>
      <c r="AL1376" s="80"/>
      <c r="AM1376" s="80" t="s">
        <v>1175</v>
      </c>
      <c r="AN1376" s="82">
        <v>41790.813125000001</v>
      </c>
      <c r="AO1376" s="83" t="s">
        <v>15782</v>
      </c>
      <c r="AP1376" s="80" t="b">
        <v>0</v>
      </c>
      <c r="AQ1376" s="80" t="b">
        <v>0</v>
      </c>
      <c r="AR1376" s="80" t="b">
        <v>0</v>
      </c>
      <c r="AS1376" s="80" t="s">
        <v>10567</v>
      </c>
      <c r="AT1376" s="80">
        <v>8</v>
      </c>
      <c r="AU1376" s="83" t="s">
        <v>1348</v>
      </c>
      <c r="AV1376" s="80" t="b">
        <v>0</v>
      </c>
      <c r="AW1376" s="80" t="s">
        <v>1519</v>
      </c>
      <c r="AX1376" s="83" t="s">
        <v>15903</v>
      </c>
      <c r="AY1376" s="80" t="s">
        <v>65</v>
      </c>
    </row>
    <row r="1377" spans="1:51" x14ac:dyDescent="0.25">
      <c r="A1377" s="66" t="s">
        <v>15441</v>
      </c>
      <c r="B1377" s="67"/>
      <c r="C1377" s="67"/>
      <c r="D1377" s="68"/>
      <c r="E1377" s="111"/>
      <c r="F1377" s="104" t="s">
        <v>15852</v>
      </c>
      <c r="G1377" s="112"/>
      <c r="H1377" s="71"/>
      <c r="I1377" s="72"/>
      <c r="J1377" s="113"/>
      <c r="K1377" s="71" t="s">
        <v>36815</v>
      </c>
      <c r="L1377" s="114"/>
      <c r="M1377" s="76"/>
      <c r="N1377" s="76"/>
      <c r="O1377" s="77"/>
      <c r="P1377" s="78"/>
      <c r="Q1377" s="78"/>
      <c r="R1377" s="87"/>
      <c r="S1377" s="87"/>
      <c r="T1377" s="87"/>
      <c r="U1377" s="87"/>
      <c r="V1377" s="88"/>
      <c r="W1377" s="88"/>
      <c r="X1377" s="88"/>
      <c r="Y1377" s="88"/>
      <c r="Z1377" s="51"/>
      <c r="AA1377" s="73"/>
      <c r="AB1377" s="73"/>
      <c r="AC1377" s="74"/>
      <c r="AD1377" s="80" t="s">
        <v>15639</v>
      </c>
      <c r="AE1377" s="80">
        <v>566</v>
      </c>
      <c r="AF1377" s="80">
        <v>1731</v>
      </c>
      <c r="AG1377" s="80">
        <v>6862</v>
      </c>
      <c r="AH1377" s="80">
        <v>631</v>
      </c>
      <c r="AI1377" s="80">
        <v>-14400</v>
      </c>
      <c r="AJ1377" s="80" t="s">
        <v>15688</v>
      </c>
      <c r="AK1377" s="80" t="s">
        <v>15722</v>
      </c>
      <c r="AL1377" s="83" t="s">
        <v>15746</v>
      </c>
      <c r="AM1377" s="80" t="s">
        <v>1172</v>
      </c>
      <c r="AN1377" s="82">
        <v>40109.285185185188</v>
      </c>
      <c r="AO1377" s="83" t="s">
        <v>15783</v>
      </c>
      <c r="AP1377" s="80" t="b">
        <v>0</v>
      </c>
      <c r="AQ1377" s="80" t="b">
        <v>0</v>
      </c>
      <c r="AR1377" s="80" t="b">
        <v>0</v>
      </c>
      <c r="AS1377" s="80" t="s">
        <v>1307</v>
      </c>
      <c r="AT1377" s="80">
        <v>151</v>
      </c>
      <c r="AU1377" s="83" t="s">
        <v>15818</v>
      </c>
      <c r="AV1377" s="80" t="b">
        <v>0</v>
      </c>
      <c r="AW1377" s="80" t="s">
        <v>1519</v>
      </c>
      <c r="AX1377" s="83" t="s">
        <v>15904</v>
      </c>
      <c r="AY1377" s="80" t="s">
        <v>66</v>
      </c>
    </row>
    <row r="1378" spans="1:51" x14ac:dyDescent="0.25">
      <c r="A1378" s="66" t="s">
        <v>15442</v>
      </c>
      <c r="B1378" s="67"/>
      <c r="C1378" s="67"/>
      <c r="D1378" s="68"/>
      <c r="E1378" s="111"/>
      <c r="F1378" s="104" t="s">
        <v>15853</v>
      </c>
      <c r="G1378" s="112"/>
      <c r="H1378" s="71"/>
      <c r="I1378" s="72"/>
      <c r="J1378" s="113"/>
      <c r="K1378" s="71" t="s">
        <v>15956</v>
      </c>
      <c r="L1378" s="114"/>
      <c r="M1378" s="76"/>
      <c r="N1378" s="76"/>
      <c r="O1378" s="77"/>
      <c r="P1378" s="78"/>
      <c r="Q1378" s="78"/>
      <c r="R1378" s="87"/>
      <c r="S1378" s="87"/>
      <c r="T1378" s="87"/>
      <c r="U1378" s="87"/>
      <c r="V1378" s="88"/>
      <c r="W1378" s="88"/>
      <c r="X1378" s="88"/>
      <c r="Y1378" s="88"/>
      <c r="Z1378" s="51"/>
      <c r="AA1378" s="73"/>
      <c r="AB1378" s="73"/>
      <c r="AC1378" s="74"/>
      <c r="AD1378" s="80" t="s">
        <v>15640</v>
      </c>
      <c r="AE1378" s="80">
        <v>180</v>
      </c>
      <c r="AF1378" s="80">
        <v>125</v>
      </c>
      <c r="AG1378" s="80">
        <v>9899</v>
      </c>
      <c r="AH1378" s="80">
        <v>6468</v>
      </c>
      <c r="AI1378" s="80">
        <v>-16200</v>
      </c>
      <c r="AJ1378" s="80"/>
      <c r="AK1378" s="80" t="s">
        <v>15723</v>
      </c>
      <c r="AL1378" s="80"/>
      <c r="AM1378" s="80" t="s">
        <v>1185</v>
      </c>
      <c r="AN1378" s="82">
        <v>40203.021296296298</v>
      </c>
      <c r="AO1378" s="83" t="s">
        <v>15784</v>
      </c>
      <c r="AP1378" s="80" t="b">
        <v>0</v>
      </c>
      <c r="AQ1378" s="80" t="b">
        <v>0</v>
      </c>
      <c r="AR1378" s="80" t="b">
        <v>0</v>
      </c>
      <c r="AS1378" s="80" t="s">
        <v>1306</v>
      </c>
      <c r="AT1378" s="80">
        <v>1</v>
      </c>
      <c r="AU1378" s="83" t="s">
        <v>15819</v>
      </c>
      <c r="AV1378" s="80" t="b">
        <v>0</v>
      </c>
      <c r="AW1378" s="80" t="s">
        <v>1519</v>
      </c>
      <c r="AX1378" s="83" t="s">
        <v>15905</v>
      </c>
      <c r="AY1378" s="80" t="s">
        <v>66</v>
      </c>
    </row>
    <row r="1379" spans="1:51" x14ac:dyDescent="0.25">
      <c r="A1379" s="66" t="s">
        <v>15473</v>
      </c>
      <c r="B1379" s="67"/>
      <c r="C1379" s="67"/>
      <c r="D1379" s="68"/>
      <c r="E1379" s="111"/>
      <c r="F1379" s="104" t="s">
        <v>15854</v>
      </c>
      <c r="G1379" s="112"/>
      <c r="H1379" s="71"/>
      <c r="I1379" s="72"/>
      <c r="J1379" s="113"/>
      <c r="K1379" s="71" t="s">
        <v>15957</v>
      </c>
      <c r="L1379" s="114"/>
      <c r="M1379" s="76"/>
      <c r="N1379" s="76"/>
      <c r="O1379" s="77"/>
      <c r="P1379" s="78"/>
      <c r="Q1379" s="78"/>
      <c r="R1379" s="87"/>
      <c r="S1379" s="87"/>
      <c r="T1379" s="87"/>
      <c r="U1379" s="87"/>
      <c r="V1379" s="88"/>
      <c r="W1379" s="88"/>
      <c r="X1379" s="88"/>
      <c r="Y1379" s="88"/>
      <c r="Z1379" s="51"/>
      <c r="AA1379" s="73"/>
      <c r="AB1379" s="73"/>
      <c r="AC1379" s="74"/>
      <c r="AD1379" s="80" t="s">
        <v>15641</v>
      </c>
      <c r="AE1379" s="80">
        <v>895</v>
      </c>
      <c r="AF1379" s="80">
        <v>2339</v>
      </c>
      <c r="AG1379" s="80">
        <v>30251</v>
      </c>
      <c r="AH1379" s="80">
        <v>1768</v>
      </c>
      <c r="AI1379" s="80">
        <v>-16200</v>
      </c>
      <c r="AJ1379" s="80" t="s">
        <v>15689</v>
      </c>
      <c r="AK1379" s="80"/>
      <c r="AL1379" s="83" t="s">
        <v>15747</v>
      </c>
      <c r="AM1379" s="80" t="s">
        <v>1185</v>
      </c>
      <c r="AN1379" s="82">
        <v>39904.138344907406</v>
      </c>
      <c r="AO1379" s="83" t="s">
        <v>15785</v>
      </c>
      <c r="AP1379" s="80" t="b">
        <v>0</v>
      </c>
      <c r="AQ1379" s="80" t="b">
        <v>0</v>
      </c>
      <c r="AR1379" s="80" t="b">
        <v>1</v>
      </c>
      <c r="AS1379" s="80" t="s">
        <v>1307</v>
      </c>
      <c r="AT1379" s="80">
        <v>41</v>
      </c>
      <c r="AU1379" s="83" t="s">
        <v>15820</v>
      </c>
      <c r="AV1379" s="80" t="b">
        <v>0</v>
      </c>
      <c r="AW1379" s="80" t="s">
        <v>1519</v>
      </c>
      <c r="AX1379" s="83" t="s">
        <v>15906</v>
      </c>
      <c r="AY1379" s="80" t="s">
        <v>65</v>
      </c>
    </row>
    <row r="1380" spans="1:51" x14ac:dyDescent="0.25">
      <c r="A1380" s="66" t="s">
        <v>15443</v>
      </c>
      <c r="B1380" s="67"/>
      <c r="C1380" s="67"/>
      <c r="D1380" s="68"/>
      <c r="E1380" s="111"/>
      <c r="F1380" s="104" t="s">
        <v>15855</v>
      </c>
      <c r="G1380" s="112"/>
      <c r="H1380" s="71"/>
      <c r="I1380" s="72"/>
      <c r="J1380" s="113"/>
      <c r="K1380" s="71" t="s">
        <v>15958</v>
      </c>
      <c r="L1380" s="114"/>
      <c r="M1380" s="76"/>
      <c r="N1380" s="76"/>
      <c r="O1380" s="77"/>
      <c r="P1380" s="78"/>
      <c r="Q1380" s="78"/>
      <c r="R1380" s="87"/>
      <c r="S1380" s="87"/>
      <c r="T1380" s="87"/>
      <c r="U1380" s="87"/>
      <c r="V1380" s="88"/>
      <c r="W1380" s="88"/>
      <c r="X1380" s="88"/>
      <c r="Y1380" s="88"/>
      <c r="Z1380" s="51"/>
      <c r="AA1380" s="73"/>
      <c r="AB1380" s="73"/>
      <c r="AC1380" s="74"/>
      <c r="AD1380" s="80" t="s">
        <v>15642</v>
      </c>
      <c r="AE1380" s="80">
        <v>428</v>
      </c>
      <c r="AF1380" s="80">
        <v>672</v>
      </c>
      <c r="AG1380" s="80">
        <v>45801</v>
      </c>
      <c r="AH1380" s="80">
        <v>9010</v>
      </c>
      <c r="AI1380" s="80"/>
      <c r="AJ1380" s="80"/>
      <c r="AK1380" s="80" t="s">
        <v>15724</v>
      </c>
      <c r="AL1380" s="80"/>
      <c r="AM1380" s="80"/>
      <c r="AN1380" s="82">
        <v>40834.923194444447</v>
      </c>
      <c r="AO1380" s="83" t="s">
        <v>15786</v>
      </c>
      <c r="AP1380" s="80" t="b">
        <v>1</v>
      </c>
      <c r="AQ1380" s="80" t="b">
        <v>0</v>
      </c>
      <c r="AR1380" s="80" t="b">
        <v>1</v>
      </c>
      <c r="AS1380" s="80" t="s">
        <v>1307</v>
      </c>
      <c r="AT1380" s="80">
        <v>9</v>
      </c>
      <c r="AU1380" s="83" t="s">
        <v>1315</v>
      </c>
      <c r="AV1380" s="80" t="b">
        <v>0</v>
      </c>
      <c r="AW1380" s="80" t="s">
        <v>1519</v>
      </c>
      <c r="AX1380" s="83" t="s">
        <v>15907</v>
      </c>
      <c r="AY1380" s="80" t="s">
        <v>66</v>
      </c>
    </row>
    <row r="1381" spans="1:51" x14ac:dyDescent="0.25">
      <c r="A1381" s="66" t="s">
        <v>15444</v>
      </c>
      <c r="B1381" s="67"/>
      <c r="C1381" s="67"/>
      <c r="D1381" s="68"/>
      <c r="E1381" s="111"/>
      <c r="F1381" s="104" t="s">
        <v>15856</v>
      </c>
      <c r="G1381" s="112"/>
      <c r="H1381" s="71"/>
      <c r="I1381" s="72"/>
      <c r="J1381" s="113"/>
      <c r="K1381" s="71" t="s">
        <v>15959</v>
      </c>
      <c r="L1381" s="114"/>
      <c r="M1381" s="76"/>
      <c r="N1381" s="76"/>
      <c r="O1381" s="77"/>
      <c r="P1381" s="78"/>
      <c r="Q1381" s="78"/>
      <c r="R1381" s="87"/>
      <c r="S1381" s="87"/>
      <c r="T1381" s="87"/>
      <c r="U1381" s="87"/>
      <c r="V1381" s="88"/>
      <c r="W1381" s="88"/>
      <c r="X1381" s="88"/>
      <c r="Y1381" s="88"/>
      <c r="Z1381" s="51"/>
      <c r="AA1381" s="73"/>
      <c r="AB1381" s="73"/>
      <c r="AC1381" s="74"/>
      <c r="AD1381" s="80" t="s">
        <v>15643</v>
      </c>
      <c r="AE1381" s="80">
        <v>47</v>
      </c>
      <c r="AF1381" s="80">
        <v>693</v>
      </c>
      <c r="AG1381" s="80">
        <v>20223</v>
      </c>
      <c r="AH1381" s="80">
        <v>1</v>
      </c>
      <c r="AI1381" s="80">
        <v>-10800</v>
      </c>
      <c r="AJ1381" s="80" t="s">
        <v>15690</v>
      </c>
      <c r="AK1381" s="80" t="s">
        <v>15725</v>
      </c>
      <c r="AL1381" s="83" t="s">
        <v>15748</v>
      </c>
      <c r="AM1381" s="80" t="s">
        <v>1173</v>
      </c>
      <c r="AN1381" s="82">
        <v>40742.479212962964</v>
      </c>
      <c r="AO1381" s="83" t="s">
        <v>15787</v>
      </c>
      <c r="AP1381" s="80" t="b">
        <v>0</v>
      </c>
      <c r="AQ1381" s="80" t="b">
        <v>0</v>
      </c>
      <c r="AR1381" s="80" t="b">
        <v>1</v>
      </c>
      <c r="AS1381" s="80" t="s">
        <v>1308</v>
      </c>
      <c r="AT1381" s="80">
        <v>1</v>
      </c>
      <c r="AU1381" s="83" t="s">
        <v>15821</v>
      </c>
      <c r="AV1381" s="80" t="b">
        <v>0</v>
      </c>
      <c r="AW1381" s="80" t="s">
        <v>1519</v>
      </c>
      <c r="AX1381" s="83" t="s">
        <v>15908</v>
      </c>
      <c r="AY1381" s="80" t="s">
        <v>66</v>
      </c>
    </row>
    <row r="1382" spans="1:51" x14ac:dyDescent="0.25">
      <c r="A1382" s="66" t="s">
        <v>15445</v>
      </c>
      <c r="B1382" s="67"/>
      <c r="C1382" s="67"/>
      <c r="D1382" s="68"/>
      <c r="E1382" s="111"/>
      <c r="F1382" s="104" t="s">
        <v>15857</v>
      </c>
      <c r="G1382" s="112"/>
      <c r="H1382" s="71"/>
      <c r="I1382" s="72"/>
      <c r="J1382" s="113"/>
      <c r="K1382" s="71" t="s">
        <v>15960</v>
      </c>
      <c r="L1382" s="114"/>
      <c r="M1382" s="76"/>
      <c r="N1382" s="76"/>
      <c r="O1382" s="77"/>
      <c r="P1382" s="78"/>
      <c r="Q1382" s="78"/>
      <c r="R1382" s="87"/>
      <c r="S1382" s="87"/>
      <c r="T1382" s="87"/>
      <c r="U1382" s="87"/>
      <c r="V1382" s="88"/>
      <c r="W1382" s="88"/>
      <c r="X1382" s="88"/>
      <c r="Y1382" s="88"/>
      <c r="Z1382" s="51"/>
      <c r="AA1382" s="73"/>
      <c r="AB1382" s="73"/>
      <c r="AC1382" s="74"/>
      <c r="AD1382" s="80" t="s">
        <v>15644</v>
      </c>
      <c r="AE1382" s="80">
        <v>454</v>
      </c>
      <c r="AF1382" s="80">
        <v>6524</v>
      </c>
      <c r="AG1382" s="80">
        <v>28012</v>
      </c>
      <c r="AH1382" s="80">
        <v>189</v>
      </c>
      <c r="AI1382" s="80">
        <v>-10800</v>
      </c>
      <c r="AJ1382" s="80" t="s">
        <v>15691</v>
      </c>
      <c r="AK1382" s="80" t="s">
        <v>15726</v>
      </c>
      <c r="AL1382" s="83" t="s">
        <v>15749</v>
      </c>
      <c r="AM1382" s="80" t="s">
        <v>1173</v>
      </c>
      <c r="AN1382" s="82">
        <v>39743.716805555552</v>
      </c>
      <c r="AO1382" s="83" t="s">
        <v>15788</v>
      </c>
      <c r="AP1382" s="80" t="b">
        <v>0</v>
      </c>
      <c r="AQ1382" s="80" t="b">
        <v>0</v>
      </c>
      <c r="AR1382" s="80" t="b">
        <v>1</v>
      </c>
      <c r="AS1382" s="80" t="s">
        <v>1308</v>
      </c>
      <c r="AT1382" s="80">
        <v>91</v>
      </c>
      <c r="AU1382" s="83" t="s">
        <v>1320</v>
      </c>
      <c r="AV1382" s="80" t="b">
        <v>0</v>
      </c>
      <c r="AW1382" s="80" t="s">
        <v>1519</v>
      </c>
      <c r="AX1382" s="83" t="s">
        <v>15909</v>
      </c>
      <c r="AY1382" s="80" t="s">
        <v>66</v>
      </c>
    </row>
    <row r="1383" spans="1:51" x14ac:dyDescent="0.25">
      <c r="A1383" s="66" t="s">
        <v>15474</v>
      </c>
      <c r="B1383" s="67"/>
      <c r="C1383" s="67"/>
      <c r="D1383" s="68"/>
      <c r="E1383" s="111"/>
      <c r="F1383" s="104" t="s">
        <v>15858</v>
      </c>
      <c r="G1383" s="112"/>
      <c r="H1383" s="71"/>
      <c r="I1383" s="72"/>
      <c r="J1383" s="113"/>
      <c r="K1383" s="71" t="s">
        <v>15961</v>
      </c>
      <c r="L1383" s="114"/>
      <c r="M1383" s="76"/>
      <c r="N1383" s="76"/>
      <c r="O1383" s="77"/>
      <c r="P1383" s="78"/>
      <c r="Q1383" s="78"/>
      <c r="R1383" s="87"/>
      <c r="S1383" s="87"/>
      <c r="T1383" s="87"/>
      <c r="U1383" s="87"/>
      <c r="V1383" s="88"/>
      <c r="W1383" s="88"/>
      <c r="X1383" s="88"/>
      <c r="Y1383" s="88"/>
      <c r="Z1383" s="51"/>
      <c r="AA1383" s="73"/>
      <c r="AB1383" s="73"/>
      <c r="AC1383" s="74"/>
      <c r="AD1383" s="80" t="s">
        <v>15645</v>
      </c>
      <c r="AE1383" s="80">
        <v>944</v>
      </c>
      <c r="AF1383" s="80">
        <v>1279</v>
      </c>
      <c r="AG1383" s="80">
        <v>1438</v>
      </c>
      <c r="AH1383" s="80">
        <v>266</v>
      </c>
      <c r="AI1383" s="80">
        <v>-10800</v>
      </c>
      <c r="AJ1383" s="80" t="s">
        <v>15692</v>
      </c>
      <c r="AK1383" s="80" t="s">
        <v>15727</v>
      </c>
      <c r="AL1383" s="83" t="s">
        <v>15750</v>
      </c>
      <c r="AM1383" s="80" t="s">
        <v>1173</v>
      </c>
      <c r="AN1383" s="82">
        <v>40820.758692129632</v>
      </c>
      <c r="AO1383" s="83" t="s">
        <v>15789</v>
      </c>
      <c r="AP1383" s="80" t="b">
        <v>1</v>
      </c>
      <c r="AQ1383" s="80" t="b">
        <v>0</v>
      </c>
      <c r="AR1383" s="80" t="b">
        <v>1</v>
      </c>
      <c r="AS1383" s="80" t="s">
        <v>1307</v>
      </c>
      <c r="AT1383" s="80">
        <v>107</v>
      </c>
      <c r="AU1383" s="83" t="s">
        <v>1315</v>
      </c>
      <c r="AV1383" s="80" t="b">
        <v>0</v>
      </c>
      <c r="AW1383" s="80" t="s">
        <v>1519</v>
      </c>
      <c r="AX1383" s="83" t="s">
        <v>15910</v>
      </c>
      <c r="AY1383" s="80" t="s">
        <v>65</v>
      </c>
    </row>
    <row r="1384" spans="1:51" x14ac:dyDescent="0.25">
      <c r="A1384" s="66" t="s">
        <v>15446</v>
      </c>
      <c r="B1384" s="67"/>
      <c r="C1384" s="67"/>
      <c r="D1384" s="68"/>
      <c r="E1384" s="111"/>
      <c r="F1384" s="104" t="s">
        <v>15859</v>
      </c>
      <c r="G1384" s="112"/>
      <c r="H1384" s="71"/>
      <c r="I1384" s="72"/>
      <c r="J1384" s="113"/>
      <c r="K1384" s="71" t="s">
        <v>15962</v>
      </c>
      <c r="L1384" s="114"/>
      <c r="M1384" s="76"/>
      <c r="N1384" s="76"/>
      <c r="O1384" s="77"/>
      <c r="P1384" s="78"/>
      <c r="Q1384" s="78"/>
      <c r="R1384" s="87"/>
      <c r="S1384" s="87"/>
      <c r="T1384" s="87"/>
      <c r="U1384" s="87"/>
      <c r="V1384" s="88"/>
      <c r="W1384" s="88"/>
      <c r="X1384" s="88"/>
      <c r="Y1384" s="88"/>
      <c r="Z1384" s="51"/>
      <c r="AA1384" s="73"/>
      <c r="AB1384" s="73"/>
      <c r="AC1384" s="74"/>
      <c r="AD1384" s="80" t="s">
        <v>15646</v>
      </c>
      <c r="AE1384" s="80">
        <v>1128</v>
      </c>
      <c r="AF1384" s="80">
        <v>1875</v>
      </c>
      <c r="AG1384" s="80">
        <v>698843</v>
      </c>
      <c r="AH1384" s="80">
        <v>58375</v>
      </c>
      <c r="AI1384" s="80">
        <v>-10800</v>
      </c>
      <c r="AJ1384" s="80" t="s">
        <v>15693</v>
      </c>
      <c r="AK1384" s="80" t="s">
        <v>15728</v>
      </c>
      <c r="AL1384" s="83" t="s">
        <v>15751</v>
      </c>
      <c r="AM1384" s="80" t="s">
        <v>1173</v>
      </c>
      <c r="AN1384" s="82">
        <v>39759.606435185182</v>
      </c>
      <c r="AO1384" s="83" t="s">
        <v>15790</v>
      </c>
      <c r="AP1384" s="80" t="b">
        <v>0</v>
      </c>
      <c r="AQ1384" s="80" t="b">
        <v>0</v>
      </c>
      <c r="AR1384" s="80" t="b">
        <v>1</v>
      </c>
      <c r="AS1384" s="80" t="s">
        <v>1308</v>
      </c>
      <c r="AT1384" s="80">
        <v>86</v>
      </c>
      <c r="AU1384" s="83" t="s">
        <v>15822</v>
      </c>
      <c r="AV1384" s="80" t="b">
        <v>0</v>
      </c>
      <c r="AW1384" s="80" t="s">
        <v>1519</v>
      </c>
      <c r="AX1384" s="83" t="s">
        <v>15911</v>
      </c>
      <c r="AY1384" s="80" t="s">
        <v>66</v>
      </c>
    </row>
    <row r="1385" spans="1:51" x14ac:dyDescent="0.25">
      <c r="A1385" s="66" t="s">
        <v>15447</v>
      </c>
      <c r="B1385" s="67"/>
      <c r="C1385" s="67"/>
      <c r="D1385" s="68"/>
      <c r="E1385" s="111"/>
      <c r="F1385" s="104" t="s">
        <v>15860</v>
      </c>
      <c r="G1385" s="112"/>
      <c r="H1385" s="71"/>
      <c r="I1385" s="72"/>
      <c r="J1385" s="113"/>
      <c r="K1385" s="71" t="s">
        <v>15963</v>
      </c>
      <c r="L1385" s="114"/>
      <c r="M1385" s="76"/>
      <c r="N1385" s="76"/>
      <c r="O1385" s="77"/>
      <c r="P1385" s="78"/>
      <c r="Q1385" s="78"/>
      <c r="R1385" s="87"/>
      <c r="S1385" s="87"/>
      <c r="T1385" s="87"/>
      <c r="U1385" s="87"/>
      <c r="V1385" s="88"/>
      <c r="W1385" s="88"/>
      <c r="X1385" s="88"/>
      <c r="Y1385" s="88"/>
      <c r="Z1385" s="51"/>
      <c r="AA1385" s="73"/>
      <c r="AB1385" s="73"/>
      <c r="AC1385" s="74"/>
      <c r="AD1385" s="80" t="s">
        <v>15647</v>
      </c>
      <c r="AE1385" s="80">
        <v>49</v>
      </c>
      <c r="AF1385" s="80">
        <v>20</v>
      </c>
      <c r="AG1385" s="80">
        <v>2643</v>
      </c>
      <c r="AH1385" s="80">
        <v>2</v>
      </c>
      <c r="AI1385" s="80"/>
      <c r="AJ1385" s="80"/>
      <c r="AK1385" s="80"/>
      <c r="AL1385" s="80"/>
      <c r="AM1385" s="80"/>
      <c r="AN1385" s="82">
        <v>42502.039027777777</v>
      </c>
      <c r="AO1385" s="80"/>
      <c r="AP1385" s="80" t="b">
        <v>1</v>
      </c>
      <c r="AQ1385" s="80" t="b">
        <v>0</v>
      </c>
      <c r="AR1385" s="80" t="b">
        <v>0</v>
      </c>
      <c r="AS1385" s="80" t="s">
        <v>1308</v>
      </c>
      <c r="AT1385" s="80">
        <v>5</v>
      </c>
      <c r="AU1385" s="80"/>
      <c r="AV1385" s="80" t="b">
        <v>0</v>
      </c>
      <c r="AW1385" s="80" t="s">
        <v>1519</v>
      </c>
      <c r="AX1385" s="83" t="s">
        <v>15912</v>
      </c>
      <c r="AY1385" s="80" t="s">
        <v>66</v>
      </c>
    </row>
    <row r="1386" spans="1:51" x14ac:dyDescent="0.25">
      <c r="A1386" s="66" t="s">
        <v>15448</v>
      </c>
      <c r="B1386" s="67"/>
      <c r="C1386" s="67"/>
      <c r="D1386" s="68"/>
      <c r="E1386" s="111"/>
      <c r="F1386" s="104" t="s">
        <v>15861</v>
      </c>
      <c r="G1386" s="112"/>
      <c r="H1386" s="71"/>
      <c r="I1386" s="72"/>
      <c r="J1386" s="113"/>
      <c r="K1386" s="71" t="s">
        <v>15964</v>
      </c>
      <c r="L1386" s="114"/>
      <c r="M1386" s="76"/>
      <c r="N1386" s="76"/>
      <c r="O1386" s="77"/>
      <c r="P1386" s="78"/>
      <c r="Q1386" s="78"/>
      <c r="R1386" s="87"/>
      <c r="S1386" s="87"/>
      <c r="T1386" s="87"/>
      <c r="U1386" s="87"/>
      <c r="V1386" s="88"/>
      <c r="W1386" s="88"/>
      <c r="X1386" s="88"/>
      <c r="Y1386" s="88"/>
      <c r="Z1386" s="51"/>
      <c r="AA1386" s="73"/>
      <c r="AB1386" s="73"/>
      <c r="AC1386" s="74"/>
      <c r="AD1386" s="80" t="s">
        <v>15648</v>
      </c>
      <c r="AE1386" s="80">
        <v>544</v>
      </c>
      <c r="AF1386" s="80">
        <v>256</v>
      </c>
      <c r="AG1386" s="80">
        <v>570</v>
      </c>
      <c r="AH1386" s="80">
        <v>312</v>
      </c>
      <c r="AI1386" s="80">
        <v>-14400</v>
      </c>
      <c r="AJ1386" s="80" t="s">
        <v>15694</v>
      </c>
      <c r="AK1386" s="80" t="s">
        <v>15729</v>
      </c>
      <c r="AL1386" s="83" t="s">
        <v>15752</v>
      </c>
      <c r="AM1386" s="80" t="s">
        <v>1172</v>
      </c>
      <c r="AN1386" s="82">
        <v>39714.030659722222</v>
      </c>
      <c r="AO1386" s="83" t="s">
        <v>15791</v>
      </c>
      <c r="AP1386" s="80" t="b">
        <v>0</v>
      </c>
      <c r="AQ1386" s="80" t="b">
        <v>0</v>
      </c>
      <c r="AR1386" s="80" t="b">
        <v>1</v>
      </c>
      <c r="AS1386" s="80" t="s">
        <v>1307</v>
      </c>
      <c r="AT1386" s="80">
        <v>36</v>
      </c>
      <c r="AU1386" s="83" t="s">
        <v>15823</v>
      </c>
      <c r="AV1386" s="80" t="b">
        <v>0</v>
      </c>
      <c r="AW1386" s="80" t="s">
        <v>1519</v>
      </c>
      <c r="AX1386" s="83" t="s">
        <v>15913</v>
      </c>
      <c r="AY1386" s="80" t="s">
        <v>66</v>
      </c>
    </row>
    <row r="1387" spans="1:51" x14ac:dyDescent="0.25">
      <c r="A1387" s="66" t="s">
        <v>15449</v>
      </c>
      <c r="B1387" s="67"/>
      <c r="C1387" s="67"/>
      <c r="D1387" s="68"/>
      <c r="E1387" s="111"/>
      <c r="F1387" s="104" t="s">
        <v>15862</v>
      </c>
      <c r="G1387" s="112"/>
      <c r="H1387" s="71"/>
      <c r="I1387" s="72"/>
      <c r="J1387" s="113"/>
      <c r="K1387" s="71" t="s">
        <v>28857</v>
      </c>
      <c r="L1387" s="114"/>
      <c r="M1387" s="76"/>
      <c r="N1387" s="76"/>
      <c r="O1387" s="77"/>
      <c r="P1387" s="78"/>
      <c r="Q1387" s="78"/>
      <c r="R1387" s="87"/>
      <c r="S1387" s="87"/>
      <c r="T1387" s="87"/>
      <c r="U1387" s="87"/>
      <c r="V1387" s="88"/>
      <c r="W1387" s="88"/>
      <c r="X1387" s="88"/>
      <c r="Y1387" s="88"/>
      <c r="Z1387" s="51"/>
      <c r="AA1387" s="73"/>
      <c r="AB1387" s="73"/>
      <c r="AC1387" s="74"/>
      <c r="AD1387" s="80" t="s">
        <v>15649</v>
      </c>
      <c r="AE1387" s="80">
        <v>444</v>
      </c>
      <c r="AF1387" s="80">
        <v>6980</v>
      </c>
      <c r="AG1387" s="80">
        <v>11679</v>
      </c>
      <c r="AH1387" s="80">
        <v>254</v>
      </c>
      <c r="AI1387" s="80">
        <v>-10800</v>
      </c>
      <c r="AJ1387" s="86" t="s">
        <v>15695</v>
      </c>
      <c r="AK1387" s="80" t="s">
        <v>15730</v>
      </c>
      <c r="AL1387" s="83" t="s">
        <v>15753</v>
      </c>
      <c r="AM1387" s="80" t="s">
        <v>1173</v>
      </c>
      <c r="AN1387" s="82">
        <v>40364.700428240743</v>
      </c>
      <c r="AO1387" s="83" t="s">
        <v>15792</v>
      </c>
      <c r="AP1387" s="80" t="b">
        <v>0</v>
      </c>
      <c r="AQ1387" s="80" t="b">
        <v>0</v>
      </c>
      <c r="AR1387" s="80" t="b">
        <v>1</v>
      </c>
      <c r="AS1387" s="80" t="s">
        <v>1308</v>
      </c>
      <c r="AT1387" s="80">
        <v>1</v>
      </c>
      <c r="AU1387" s="83" t="s">
        <v>15824</v>
      </c>
      <c r="AV1387" s="80" t="b">
        <v>0</v>
      </c>
      <c r="AW1387" s="80" t="s">
        <v>1519</v>
      </c>
      <c r="AX1387" s="83" t="s">
        <v>15914</v>
      </c>
      <c r="AY1387" s="80" t="s">
        <v>66</v>
      </c>
    </row>
    <row r="1388" spans="1:51" x14ac:dyDescent="0.25">
      <c r="A1388" s="66" t="s">
        <v>15450</v>
      </c>
      <c r="B1388" s="67"/>
      <c r="C1388" s="67"/>
      <c r="D1388" s="68"/>
      <c r="E1388" s="111"/>
      <c r="F1388" s="104" t="s">
        <v>15863</v>
      </c>
      <c r="G1388" s="112"/>
      <c r="H1388" s="71"/>
      <c r="I1388" s="72"/>
      <c r="J1388" s="113"/>
      <c r="K1388" s="71" t="s">
        <v>15965</v>
      </c>
      <c r="L1388" s="114"/>
      <c r="M1388" s="76"/>
      <c r="N1388" s="76"/>
      <c r="O1388" s="77"/>
      <c r="P1388" s="78"/>
      <c r="Q1388" s="78"/>
      <c r="R1388" s="87"/>
      <c r="S1388" s="87"/>
      <c r="T1388" s="87"/>
      <c r="U1388" s="87"/>
      <c r="V1388" s="88"/>
      <c r="W1388" s="88"/>
      <c r="X1388" s="88"/>
      <c r="Y1388" s="88"/>
      <c r="Z1388" s="51"/>
      <c r="AA1388" s="73"/>
      <c r="AB1388" s="73"/>
      <c r="AC1388" s="74"/>
      <c r="AD1388" s="80" t="s">
        <v>15650</v>
      </c>
      <c r="AE1388" s="80">
        <v>168</v>
      </c>
      <c r="AF1388" s="80">
        <v>40</v>
      </c>
      <c r="AG1388" s="80">
        <v>28132</v>
      </c>
      <c r="AH1388" s="80">
        <v>0</v>
      </c>
      <c r="AI1388" s="80"/>
      <c r="AJ1388" s="80"/>
      <c r="AK1388" s="80"/>
      <c r="AL1388" s="80"/>
      <c r="AM1388" s="80"/>
      <c r="AN1388" s="82">
        <v>42022.107986111114</v>
      </c>
      <c r="AO1388" s="80"/>
      <c r="AP1388" s="80" t="b">
        <v>1</v>
      </c>
      <c r="AQ1388" s="80" t="b">
        <v>0</v>
      </c>
      <c r="AR1388" s="80" t="b">
        <v>0</v>
      </c>
      <c r="AS1388" s="80" t="s">
        <v>1307</v>
      </c>
      <c r="AT1388" s="80">
        <v>11</v>
      </c>
      <c r="AU1388" s="83" t="s">
        <v>1315</v>
      </c>
      <c r="AV1388" s="80" t="b">
        <v>0</v>
      </c>
      <c r="AW1388" s="80" t="s">
        <v>1519</v>
      </c>
      <c r="AX1388" s="83" t="s">
        <v>15915</v>
      </c>
      <c r="AY1388" s="80" t="s">
        <v>66</v>
      </c>
    </row>
    <row r="1389" spans="1:51" x14ac:dyDescent="0.25">
      <c r="A1389" s="66" t="s">
        <v>15451</v>
      </c>
      <c r="B1389" s="67"/>
      <c r="C1389" s="67"/>
      <c r="D1389" s="68"/>
      <c r="E1389" s="111"/>
      <c r="F1389" s="104" t="s">
        <v>15864</v>
      </c>
      <c r="G1389" s="112"/>
      <c r="H1389" s="71"/>
      <c r="I1389" s="72"/>
      <c r="J1389" s="113"/>
      <c r="K1389" s="71" t="s">
        <v>15966</v>
      </c>
      <c r="L1389" s="114"/>
      <c r="M1389" s="76"/>
      <c r="N1389" s="76"/>
      <c r="O1389" s="77"/>
      <c r="P1389" s="78"/>
      <c r="Q1389" s="78"/>
      <c r="R1389" s="87"/>
      <c r="S1389" s="87"/>
      <c r="T1389" s="87"/>
      <c r="U1389" s="87"/>
      <c r="V1389" s="88"/>
      <c r="W1389" s="88"/>
      <c r="X1389" s="88"/>
      <c r="Y1389" s="88"/>
      <c r="Z1389" s="51"/>
      <c r="AA1389" s="73"/>
      <c r="AB1389" s="73"/>
      <c r="AC1389" s="74"/>
      <c r="AD1389" s="80" t="s">
        <v>15651</v>
      </c>
      <c r="AE1389" s="80">
        <v>27</v>
      </c>
      <c r="AF1389" s="80">
        <v>211</v>
      </c>
      <c r="AG1389" s="80">
        <v>132054</v>
      </c>
      <c r="AH1389" s="80">
        <v>0</v>
      </c>
      <c r="AI1389" s="80"/>
      <c r="AJ1389" s="80" t="s">
        <v>15696</v>
      </c>
      <c r="AK1389" s="80"/>
      <c r="AL1389" s="83" t="s">
        <v>15754</v>
      </c>
      <c r="AM1389" s="80"/>
      <c r="AN1389" s="82">
        <v>41173.503321759257</v>
      </c>
      <c r="AO1389" s="80"/>
      <c r="AP1389" s="80" t="b">
        <v>1</v>
      </c>
      <c r="AQ1389" s="80" t="b">
        <v>0</v>
      </c>
      <c r="AR1389" s="80" t="b">
        <v>0</v>
      </c>
      <c r="AS1389" s="80" t="s">
        <v>1307</v>
      </c>
      <c r="AT1389" s="80">
        <v>30</v>
      </c>
      <c r="AU1389" s="83" t="s">
        <v>1315</v>
      </c>
      <c r="AV1389" s="80" t="b">
        <v>0</v>
      </c>
      <c r="AW1389" s="80" t="s">
        <v>1519</v>
      </c>
      <c r="AX1389" s="83" t="s">
        <v>15916</v>
      </c>
      <c r="AY1389" s="80" t="s">
        <v>66</v>
      </c>
    </row>
    <row r="1390" spans="1:51" x14ac:dyDescent="0.25">
      <c r="A1390" s="66" t="s">
        <v>15452</v>
      </c>
      <c r="B1390" s="67"/>
      <c r="C1390" s="67"/>
      <c r="D1390" s="68"/>
      <c r="E1390" s="111"/>
      <c r="F1390" s="104" t="s">
        <v>15865</v>
      </c>
      <c r="G1390" s="112"/>
      <c r="H1390" s="71"/>
      <c r="I1390" s="72"/>
      <c r="J1390" s="113"/>
      <c r="K1390" s="71" t="s">
        <v>15967</v>
      </c>
      <c r="L1390" s="114"/>
      <c r="M1390" s="76"/>
      <c r="N1390" s="76"/>
      <c r="O1390" s="77"/>
      <c r="P1390" s="78"/>
      <c r="Q1390" s="78"/>
      <c r="R1390" s="87"/>
      <c r="S1390" s="87"/>
      <c r="T1390" s="87"/>
      <c r="U1390" s="87"/>
      <c r="V1390" s="88"/>
      <c r="W1390" s="88"/>
      <c r="X1390" s="88"/>
      <c r="Y1390" s="88"/>
      <c r="Z1390" s="51"/>
      <c r="AA1390" s="73"/>
      <c r="AB1390" s="73"/>
      <c r="AC1390" s="74"/>
      <c r="AD1390" s="80" t="s">
        <v>15652</v>
      </c>
      <c r="AE1390" s="80">
        <v>133</v>
      </c>
      <c r="AF1390" s="80">
        <v>125</v>
      </c>
      <c r="AG1390" s="80">
        <v>191</v>
      </c>
      <c r="AH1390" s="80">
        <v>151</v>
      </c>
      <c r="AI1390" s="80">
        <v>10800</v>
      </c>
      <c r="AJ1390" s="80"/>
      <c r="AK1390" s="80" t="s">
        <v>15731</v>
      </c>
      <c r="AL1390" s="80"/>
      <c r="AM1390" s="80" t="s">
        <v>15768</v>
      </c>
      <c r="AN1390" s="82">
        <v>40837.347986111112</v>
      </c>
      <c r="AO1390" s="80"/>
      <c r="AP1390" s="80" t="b">
        <v>1</v>
      </c>
      <c r="AQ1390" s="80" t="b">
        <v>0</v>
      </c>
      <c r="AR1390" s="80" t="b">
        <v>1</v>
      </c>
      <c r="AS1390" s="80" t="s">
        <v>1307</v>
      </c>
      <c r="AT1390" s="80">
        <v>2</v>
      </c>
      <c r="AU1390" s="83" t="s">
        <v>1315</v>
      </c>
      <c r="AV1390" s="80" t="b">
        <v>0</v>
      </c>
      <c r="AW1390" s="80" t="s">
        <v>1519</v>
      </c>
      <c r="AX1390" s="83" t="s">
        <v>15917</v>
      </c>
      <c r="AY1390" s="80" t="s">
        <v>66</v>
      </c>
    </row>
    <row r="1391" spans="1:51" x14ac:dyDescent="0.25">
      <c r="A1391" s="66" t="s">
        <v>15475</v>
      </c>
      <c r="B1391" s="67"/>
      <c r="C1391" s="67"/>
      <c r="D1391" s="68"/>
      <c r="E1391" s="111"/>
      <c r="F1391" s="104" t="s">
        <v>15866</v>
      </c>
      <c r="G1391" s="112"/>
      <c r="H1391" s="71"/>
      <c r="I1391" s="72"/>
      <c r="J1391" s="113"/>
      <c r="K1391" s="71" t="s">
        <v>15968</v>
      </c>
      <c r="L1391" s="114"/>
      <c r="M1391" s="76"/>
      <c r="N1391" s="76"/>
      <c r="O1391" s="77"/>
      <c r="P1391" s="78"/>
      <c r="Q1391" s="78"/>
      <c r="R1391" s="87"/>
      <c r="S1391" s="87"/>
      <c r="T1391" s="87"/>
      <c r="U1391" s="87"/>
      <c r="V1391" s="88"/>
      <c r="W1391" s="88"/>
      <c r="X1391" s="88"/>
      <c r="Y1391" s="88"/>
      <c r="Z1391" s="51"/>
      <c r="AA1391" s="73"/>
      <c r="AB1391" s="73"/>
      <c r="AC1391" s="74"/>
      <c r="AD1391" s="80" t="s">
        <v>15653</v>
      </c>
      <c r="AE1391" s="80">
        <v>197</v>
      </c>
      <c r="AF1391" s="80">
        <v>22983</v>
      </c>
      <c r="AG1391" s="80">
        <v>600</v>
      </c>
      <c r="AH1391" s="80">
        <v>0</v>
      </c>
      <c r="AI1391" s="80">
        <v>-14400</v>
      </c>
      <c r="AJ1391" s="80" t="s">
        <v>15697</v>
      </c>
      <c r="AK1391" s="80" t="s">
        <v>15732</v>
      </c>
      <c r="AL1391" s="83" t="s">
        <v>15755</v>
      </c>
      <c r="AM1391" s="80" t="s">
        <v>1172</v>
      </c>
      <c r="AN1391" s="82">
        <v>39918.598321759258</v>
      </c>
      <c r="AO1391" s="83" t="s">
        <v>15793</v>
      </c>
      <c r="AP1391" s="80" t="b">
        <v>0</v>
      </c>
      <c r="AQ1391" s="80" t="b">
        <v>0</v>
      </c>
      <c r="AR1391" s="80" t="b">
        <v>0</v>
      </c>
      <c r="AS1391" s="80" t="s">
        <v>1307</v>
      </c>
      <c r="AT1391" s="80">
        <v>236</v>
      </c>
      <c r="AU1391" s="83" t="s">
        <v>15825</v>
      </c>
      <c r="AV1391" s="80" t="b">
        <v>0</v>
      </c>
      <c r="AW1391" s="80" t="s">
        <v>1519</v>
      </c>
      <c r="AX1391" s="83" t="s">
        <v>15918</v>
      </c>
      <c r="AY1391" s="80" t="s">
        <v>65</v>
      </c>
    </row>
    <row r="1392" spans="1:51" x14ac:dyDescent="0.25">
      <c r="A1392" s="66" t="s">
        <v>15453</v>
      </c>
      <c r="B1392" s="67"/>
      <c r="C1392" s="67"/>
      <c r="D1392" s="68"/>
      <c r="E1392" s="111"/>
      <c r="F1392" s="104" t="s">
        <v>15867</v>
      </c>
      <c r="G1392" s="112"/>
      <c r="H1392" s="71"/>
      <c r="I1392" s="72"/>
      <c r="J1392" s="113"/>
      <c r="K1392" s="71" t="s">
        <v>15969</v>
      </c>
      <c r="L1392" s="114"/>
      <c r="M1392" s="76"/>
      <c r="N1392" s="76"/>
      <c r="O1392" s="77"/>
      <c r="P1392" s="78"/>
      <c r="Q1392" s="78"/>
      <c r="R1392" s="87"/>
      <c r="S1392" s="87"/>
      <c r="T1392" s="87"/>
      <c r="U1392" s="87"/>
      <c r="V1392" s="88"/>
      <c r="W1392" s="88"/>
      <c r="X1392" s="88"/>
      <c r="Y1392" s="88"/>
      <c r="Z1392" s="51"/>
      <c r="AA1392" s="73"/>
      <c r="AB1392" s="73"/>
      <c r="AC1392" s="74"/>
      <c r="AD1392" s="80" t="s">
        <v>15654</v>
      </c>
      <c r="AE1392" s="80">
        <v>5509</v>
      </c>
      <c r="AF1392" s="80">
        <v>4998</v>
      </c>
      <c r="AG1392" s="80">
        <v>72576</v>
      </c>
      <c r="AH1392" s="80">
        <v>101948</v>
      </c>
      <c r="AI1392" s="80">
        <v>-14400</v>
      </c>
      <c r="AJ1392" s="80" t="s">
        <v>15698</v>
      </c>
      <c r="AK1392" s="80" t="s">
        <v>15733</v>
      </c>
      <c r="AL1392" s="80"/>
      <c r="AM1392" s="80" t="s">
        <v>1172</v>
      </c>
      <c r="AN1392" s="82">
        <v>40721.821956018517</v>
      </c>
      <c r="AO1392" s="80"/>
      <c r="AP1392" s="80" t="b">
        <v>0</v>
      </c>
      <c r="AQ1392" s="80" t="b">
        <v>0</v>
      </c>
      <c r="AR1392" s="80" t="b">
        <v>1</v>
      </c>
      <c r="AS1392" s="80" t="s">
        <v>1307</v>
      </c>
      <c r="AT1392" s="80">
        <v>524</v>
      </c>
      <c r="AU1392" s="83" t="s">
        <v>1359</v>
      </c>
      <c r="AV1392" s="80" t="b">
        <v>0</v>
      </c>
      <c r="AW1392" s="80" t="s">
        <v>1519</v>
      </c>
      <c r="AX1392" s="83" t="s">
        <v>15919</v>
      </c>
      <c r="AY1392" s="80" t="s">
        <v>66</v>
      </c>
    </row>
    <row r="1393" spans="1:51" x14ac:dyDescent="0.25">
      <c r="A1393" s="66" t="s">
        <v>15476</v>
      </c>
      <c r="B1393" s="67"/>
      <c r="C1393" s="67"/>
      <c r="D1393" s="68"/>
      <c r="E1393" s="111"/>
      <c r="F1393" s="104" t="s">
        <v>15868</v>
      </c>
      <c r="G1393" s="112"/>
      <c r="H1393" s="71"/>
      <c r="I1393" s="72"/>
      <c r="J1393" s="113"/>
      <c r="K1393" s="71" t="s">
        <v>15970</v>
      </c>
      <c r="L1393" s="114"/>
      <c r="M1393" s="76"/>
      <c r="N1393" s="76"/>
      <c r="O1393" s="77"/>
      <c r="P1393" s="78"/>
      <c r="Q1393" s="78"/>
      <c r="R1393" s="87"/>
      <c r="S1393" s="87"/>
      <c r="T1393" s="87"/>
      <c r="U1393" s="87"/>
      <c r="V1393" s="88"/>
      <c r="W1393" s="88"/>
      <c r="X1393" s="88"/>
      <c r="Y1393" s="88"/>
      <c r="Z1393" s="51"/>
      <c r="AA1393" s="73"/>
      <c r="AB1393" s="73"/>
      <c r="AC1393" s="74"/>
      <c r="AD1393" s="80" t="s">
        <v>15655</v>
      </c>
      <c r="AE1393" s="80">
        <v>100</v>
      </c>
      <c r="AF1393" s="80">
        <v>90</v>
      </c>
      <c r="AG1393" s="80">
        <v>224</v>
      </c>
      <c r="AH1393" s="80">
        <v>282</v>
      </c>
      <c r="AI1393" s="80">
        <v>-18000</v>
      </c>
      <c r="AJ1393" s="80" t="s">
        <v>15699</v>
      </c>
      <c r="AK1393" s="80" t="s">
        <v>3901</v>
      </c>
      <c r="AL1393" s="80"/>
      <c r="AM1393" s="80" t="s">
        <v>1169</v>
      </c>
      <c r="AN1393" s="82">
        <v>40028.935324074075</v>
      </c>
      <c r="AO1393" s="83" t="s">
        <v>15794</v>
      </c>
      <c r="AP1393" s="80" t="b">
        <v>0</v>
      </c>
      <c r="AQ1393" s="80" t="b">
        <v>0</v>
      </c>
      <c r="AR1393" s="80" t="b">
        <v>0</v>
      </c>
      <c r="AS1393" s="80" t="s">
        <v>1307</v>
      </c>
      <c r="AT1393" s="80">
        <v>2</v>
      </c>
      <c r="AU1393" s="83" t="s">
        <v>15826</v>
      </c>
      <c r="AV1393" s="80" t="b">
        <v>0</v>
      </c>
      <c r="AW1393" s="80" t="s">
        <v>1519</v>
      </c>
      <c r="AX1393" s="83" t="s">
        <v>15920</v>
      </c>
      <c r="AY1393" s="80" t="s">
        <v>65</v>
      </c>
    </row>
    <row r="1394" spans="1:51" x14ac:dyDescent="0.25">
      <c r="A1394" s="66" t="s">
        <v>15477</v>
      </c>
      <c r="B1394" s="67"/>
      <c r="C1394" s="67"/>
      <c r="D1394" s="68"/>
      <c r="E1394" s="111"/>
      <c r="F1394" s="104" t="s">
        <v>15869</v>
      </c>
      <c r="G1394" s="112"/>
      <c r="H1394" s="71"/>
      <c r="I1394" s="72"/>
      <c r="J1394" s="113"/>
      <c r="K1394" s="71" t="s">
        <v>15971</v>
      </c>
      <c r="L1394" s="114"/>
      <c r="M1394" s="76"/>
      <c r="N1394" s="76"/>
      <c r="O1394" s="77"/>
      <c r="P1394" s="78"/>
      <c r="Q1394" s="78"/>
      <c r="R1394" s="87"/>
      <c r="S1394" s="87"/>
      <c r="T1394" s="87"/>
      <c r="U1394" s="87"/>
      <c r="V1394" s="88"/>
      <c r="W1394" s="88"/>
      <c r="X1394" s="88"/>
      <c r="Y1394" s="88"/>
      <c r="Z1394" s="51"/>
      <c r="AA1394" s="73"/>
      <c r="AB1394" s="73"/>
      <c r="AC1394" s="74"/>
      <c r="AD1394" s="80" t="s">
        <v>15656</v>
      </c>
      <c r="AE1394" s="80">
        <v>21183</v>
      </c>
      <c r="AF1394" s="80">
        <v>202081</v>
      </c>
      <c r="AG1394" s="80">
        <v>81588</v>
      </c>
      <c r="AH1394" s="80">
        <v>368</v>
      </c>
      <c r="AI1394" s="80">
        <v>-18000</v>
      </c>
      <c r="AJ1394" s="80" t="s">
        <v>15700</v>
      </c>
      <c r="AK1394" s="80" t="s">
        <v>13324</v>
      </c>
      <c r="AL1394" s="83" t="s">
        <v>15756</v>
      </c>
      <c r="AM1394" s="80" t="s">
        <v>1169</v>
      </c>
      <c r="AN1394" s="82">
        <v>39203.817141203705</v>
      </c>
      <c r="AO1394" s="83" t="s">
        <v>15795</v>
      </c>
      <c r="AP1394" s="80" t="b">
        <v>0</v>
      </c>
      <c r="AQ1394" s="80" t="b">
        <v>0</v>
      </c>
      <c r="AR1394" s="80" t="b">
        <v>0</v>
      </c>
      <c r="AS1394" s="80" t="s">
        <v>1307</v>
      </c>
      <c r="AT1394" s="80">
        <v>4691</v>
      </c>
      <c r="AU1394" s="83" t="s">
        <v>15827</v>
      </c>
      <c r="AV1394" s="80" t="b">
        <v>1</v>
      </c>
      <c r="AW1394" s="80" t="s">
        <v>1519</v>
      </c>
      <c r="AX1394" s="83" t="s">
        <v>15921</v>
      </c>
      <c r="AY1394" s="80" t="s">
        <v>65</v>
      </c>
    </row>
    <row r="1395" spans="1:51" x14ac:dyDescent="0.25">
      <c r="A1395" s="66" t="s">
        <v>15478</v>
      </c>
      <c r="B1395" s="67"/>
      <c r="C1395" s="67"/>
      <c r="D1395" s="68"/>
      <c r="E1395" s="111"/>
      <c r="F1395" s="104" t="s">
        <v>15870</v>
      </c>
      <c r="G1395" s="112"/>
      <c r="H1395" s="71"/>
      <c r="I1395" s="72"/>
      <c r="J1395" s="113"/>
      <c r="K1395" s="71" t="s">
        <v>28858</v>
      </c>
      <c r="L1395" s="114"/>
      <c r="M1395" s="76"/>
      <c r="N1395" s="76"/>
      <c r="O1395" s="77"/>
      <c r="P1395" s="78"/>
      <c r="Q1395" s="78"/>
      <c r="R1395" s="87"/>
      <c r="S1395" s="87"/>
      <c r="T1395" s="87"/>
      <c r="U1395" s="87"/>
      <c r="V1395" s="88"/>
      <c r="W1395" s="88"/>
      <c r="X1395" s="88"/>
      <c r="Y1395" s="88"/>
      <c r="Z1395" s="51"/>
      <c r="AA1395" s="73"/>
      <c r="AB1395" s="73"/>
      <c r="AC1395" s="74"/>
      <c r="AD1395" s="80" t="s">
        <v>15657</v>
      </c>
      <c r="AE1395" s="80">
        <v>4821</v>
      </c>
      <c r="AF1395" s="80">
        <v>3828</v>
      </c>
      <c r="AG1395" s="80">
        <v>184674</v>
      </c>
      <c r="AH1395" s="80">
        <v>7748</v>
      </c>
      <c r="AI1395" s="80">
        <v>-18000</v>
      </c>
      <c r="AJ1395" s="80" t="s">
        <v>15701</v>
      </c>
      <c r="AK1395" s="80" t="s">
        <v>5929</v>
      </c>
      <c r="AL1395" s="83" t="s">
        <v>15757</v>
      </c>
      <c r="AM1395" s="80" t="s">
        <v>1169</v>
      </c>
      <c r="AN1395" s="82">
        <v>40713.049988425926</v>
      </c>
      <c r="AO1395" s="83" t="s">
        <v>15796</v>
      </c>
      <c r="AP1395" s="80" t="b">
        <v>0</v>
      </c>
      <c r="AQ1395" s="80" t="b">
        <v>0</v>
      </c>
      <c r="AR1395" s="80" t="b">
        <v>1</v>
      </c>
      <c r="AS1395" s="80" t="s">
        <v>1307</v>
      </c>
      <c r="AT1395" s="80">
        <v>539</v>
      </c>
      <c r="AU1395" s="83" t="s">
        <v>15828</v>
      </c>
      <c r="AV1395" s="80" t="b">
        <v>0</v>
      </c>
      <c r="AW1395" s="80" t="s">
        <v>1519</v>
      </c>
      <c r="AX1395" s="83" t="s">
        <v>15922</v>
      </c>
      <c r="AY1395" s="80" t="s">
        <v>66</v>
      </c>
    </row>
    <row r="1396" spans="1:51" x14ac:dyDescent="0.25">
      <c r="A1396" s="66" t="s">
        <v>15454</v>
      </c>
      <c r="B1396" s="67"/>
      <c r="C1396" s="67"/>
      <c r="D1396" s="68"/>
      <c r="E1396" s="111"/>
      <c r="F1396" s="104" t="s">
        <v>15871</v>
      </c>
      <c r="G1396" s="112"/>
      <c r="H1396" s="71"/>
      <c r="I1396" s="72"/>
      <c r="J1396" s="113"/>
      <c r="K1396" s="71" t="s">
        <v>15972</v>
      </c>
      <c r="L1396" s="114"/>
      <c r="M1396" s="76"/>
      <c r="N1396" s="76"/>
      <c r="O1396" s="77"/>
      <c r="P1396" s="78"/>
      <c r="Q1396" s="78"/>
      <c r="R1396" s="87"/>
      <c r="S1396" s="87"/>
      <c r="T1396" s="87"/>
      <c r="U1396" s="87"/>
      <c r="V1396" s="88"/>
      <c r="W1396" s="88"/>
      <c r="X1396" s="88"/>
      <c r="Y1396" s="88"/>
      <c r="Z1396" s="51"/>
      <c r="AA1396" s="73"/>
      <c r="AB1396" s="73"/>
      <c r="AC1396" s="74"/>
      <c r="AD1396" s="80" t="s">
        <v>15658</v>
      </c>
      <c r="AE1396" s="80">
        <v>7698</v>
      </c>
      <c r="AF1396" s="80">
        <v>8207</v>
      </c>
      <c r="AG1396" s="80">
        <v>138349</v>
      </c>
      <c r="AH1396" s="80">
        <v>1692</v>
      </c>
      <c r="AI1396" s="80"/>
      <c r="AJ1396" s="80" t="s">
        <v>15702</v>
      </c>
      <c r="AK1396" s="80"/>
      <c r="AL1396" s="80"/>
      <c r="AM1396" s="80"/>
      <c r="AN1396" s="82">
        <v>40948.772152777776</v>
      </c>
      <c r="AO1396" s="83" t="s">
        <v>15797</v>
      </c>
      <c r="AP1396" s="80" t="b">
        <v>1</v>
      </c>
      <c r="AQ1396" s="80" t="b">
        <v>0</v>
      </c>
      <c r="AR1396" s="80" t="b">
        <v>0</v>
      </c>
      <c r="AS1396" s="80" t="s">
        <v>1307</v>
      </c>
      <c r="AT1396" s="80">
        <v>343</v>
      </c>
      <c r="AU1396" s="83" t="s">
        <v>1315</v>
      </c>
      <c r="AV1396" s="80" t="b">
        <v>0</v>
      </c>
      <c r="AW1396" s="80" t="s">
        <v>1519</v>
      </c>
      <c r="AX1396" s="83" t="s">
        <v>15923</v>
      </c>
      <c r="AY1396" s="80" t="s">
        <v>66</v>
      </c>
    </row>
    <row r="1397" spans="1:51" x14ac:dyDescent="0.25">
      <c r="A1397" s="66" t="s">
        <v>15455</v>
      </c>
      <c r="B1397" s="67"/>
      <c r="C1397" s="67"/>
      <c r="D1397" s="68"/>
      <c r="E1397" s="111"/>
      <c r="F1397" s="104" t="s">
        <v>15872</v>
      </c>
      <c r="G1397" s="112"/>
      <c r="H1397" s="71"/>
      <c r="I1397" s="72"/>
      <c r="J1397" s="113"/>
      <c r="K1397" s="71" t="s">
        <v>15973</v>
      </c>
      <c r="L1397" s="114"/>
      <c r="M1397" s="76"/>
      <c r="N1397" s="76"/>
      <c r="O1397" s="77"/>
      <c r="P1397" s="78"/>
      <c r="Q1397" s="78"/>
      <c r="R1397" s="87"/>
      <c r="S1397" s="87"/>
      <c r="T1397" s="87"/>
      <c r="U1397" s="87"/>
      <c r="V1397" s="88"/>
      <c r="W1397" s="88"/>
      <c r="X1397" s="88"/>
      <c r="Y1397" s="88"/>
      <c r="Z1397" s="51"/>
      <c r="AA1397" s="73"/>
      <c r="AB1397" s="73"/>
      <c r="AC1397" s="74"/>
      <c r="AD1397" s="80" t="s">
        <v>15659</v>
      </c>
      <c r="AE1397" s="80">
        <v>1122</v>
      </c>
      <c r="AF1397" s="80">
        <v>218</v>
      </c>
      <c r="AG1397" s="80">
        <v>20056</v>
      </c>
      <c r="AH1397" s="80">
        <v>11541</v>
      </c>
      <c r="AI1397" s="80"/>
      <c r="AJ1397" s="80"/>
      <c r="AK1397" s="80"/>
      <c r="AL1397" s="80"/>
      <c r="AM1397" s="80"/>
      <c r="AN1397" s="82">
        <v>41187.849178240744</v>
      </c>
      <c r="AO1397" s="80"/>
      <c r="AP1397" s="80" t="b">
        <v>1</v>
      </c>
      <c r="AQ1397" s="80" t="b">
        <v>0</v>
      </c>
      <c r="AR1397" s="80" t="b">
        <v>1</v>
      </c>
      <c r="AS1397" s="80" t="s">
        <v>1306</v>
      </c>
      <c r="AT1397" s="80">
        <v>26</v>
      </c>
      <c r="AU1397" s="83" t="s">
        <v>1315</v>
      </c>
      <c r="AV1397" s="80" t="b">
        <v>0</v>
      </c>
      <c r="AW1397" s="80" t="s">
        <v>1519</v>
      </c>
      <c r="AX1397" s="83" t="s">
        <v>15924</v>
      </c>
      <c r="AY1397" s="80" t="s">
        <v>66</v>
      </c>
    </row>
    <row r="1398" spans="1:51" x14ac:dyDescent="0.25">
      <c r="A1398" s="66" t="s">
        <v>15456</v>
      </c>
      <c r="B1398" s="67"/>
      <c r="C1398" s="67"/>
      <c r="D1398" s="68"/>
      <c r="E1398" s="111"/>
      <c r="F1398" s="104" t="s">
        <v>15873</v>
      </c>
      <c r="G1398" s="112"/>
      <c r="H1398" s="71"/>
      <c r="I1398" s="72"/>
      <c r="J1398" s="113"/>
      <c r="K1398" s="71" t="s">
        <v>15974</v>
      </c>
      <c r="L1398" s="114"/>
      <c r="M1398" s="76"/>
      <c r="N1398" s="76"/>
      <c r="O1398" s="77"/>
      <c r="P1398" s="78"/>
      <c r="Q1398" s="78"/>
      <c r="R1398" s="87"/>
      <c r="S1398" s="87"/>
      <c r="T1398" s="87"/>
      <c r="U1398" s="87"/>
      <c r="V1398" s="88"/>
      <c r="W1398" s="88"/>
      <c r="X1398" s="88"/>
      <c r="Y1398" s="88"/>
      <c r="Z1398" s="51"/>
      <c r="AA1398" s="73"/>
      <c r="AB1398" s="73"/>
      <c r="AC1398" s="74"/>
      <c r="AD1398" s="80" t="s">
        <v>15660</v>
      </c>
      <c r="AE1398" s="80">
        <v>225</v>
      </c>
      <c r="AF1398" s="80">
        <v>303</v>
      </c>
      <c r="AG1398" s="80">
        <v>13</v>
      </c>
      <c r="AH1398" s="80">
        <v>0</v>
      </c>
      <c r="AI1398" s="80"/>
      <c r="AJ1398" s="80" t="s">
        <v>15703</v>
      </c>
      <c r="AK1398" s="80" t="s">
        <v>3901</v>
      </c>
      <c r="AL1398" s="83" t="s">
        <v>15758</v>
      </c>
      <c r="AM1398" s="80"/>
      <c r="AN1398" s="82">
        <v>42530.264351851853</v>
      </c>
      <c r="AO1398" s="80"/>
      <c r="AP1398" s="80" t="b">
        <v>1</v>
      </c>
      <c r="AQ1398" s="80" t="b">
        <v>0</v>
      </c>
      <c r="AR1398" s="80" t="b">
        <v>0</v>
      </c>
      <c r="AS1398" s="80" t="s">
        <v>1307</v>
      </c>
      <c r="AT1398" s="80">
        <v>0</v>
      </c>
      <c r="AU1398" s="80"/>
      <c r="AV1398" s="80" t="b">
        <v>0</v>
      </c>
      <c r="AW1398" s="80" t="s">
        <v>1519</v>
      </c>
      <c r="AX1398" s="83" t="s">
        <v>15925</v>
      </c>
      <c r="AY1398" s="80" t="s">
        <v>66</v>
      </c>
    </row>
    <row r="1399" spans="1:51" x14ac:dyDescent="0.25">
      <c r="A1399" s="66" t="s">
        <v>15479</v>
      </c>
      <c r="B1399" s="67"/>
      <c r="C1399" s="67"/>
      <c r="D1399" s="68"/>
      <c r="E1399" s="111"/>
      <c r="F1399" s="104" t="s">
        <v>15874</v>
      </c>
      <c r="G1399" s="112"/>
      <c r="H1399" s="71"/>
      <c r="I1399" s="72"/>
      <c r="J1399" s="113"/>
      <c r="K1399" s="71" t="s">
        <v>15975</v>
      </c>
      <c r="L1399" s="114"/>
      <c r="M1399" s="76"/>
      <c r="N1399" s="76"/>
      <c r="O1399" s="77"/>
      <c r="P1399" s="78"/>
      <c r="Q1399" s="78"/>
      <c r="R1399" s="87"/>
      <c r="S1399" s="87"/>
      <c r="T1399" s="87"/>
      <c r="U1399" s="87"/>
      <c r="V1399" s="88"/>
      <c r="W1399" s="88"/>
      <c r="X1399" s="88"/>
      <c r="Y1399" s="88"/>
      <c r="Z1399" s="51"/>
      <c r="AA1399" s="73"/>
      <c r="AB1399" s="73"/>
      <c r="AC1399" s="74"/>
      <c r="AD1399" s="80" t="s">
        <v>15661</v>
      </c>
      <c r="AE1399" s="80">
        <v>301</v>
      </c>
      <c r="AF1399" s="80">
        <v>4203</v>
      </c>
      <c r="AG1399" s="80">
        <v>13149</v>
      </c>
      <c r="AH1399" s="80">
        <v>380</v>
      </c>
      <c r="AI1399" s="80">
        <v>-18000</v>
      </c>
      <c r="AJ1399" s="80" t="s">
        <v>15704</v>
      </c>
      <c r="AK1399" s="80"/>
      <c r="AL1399" s="80"/>
      <c r="AM1399" s="80" t="s">
        <v>1169</v>
      </c>
      <c r="AN1399" s="82">
        <v>41282.178738425922</v>
      </c>
      <c r="AO1399" s="83" t="s">
        <v>15798</v>
      </c>
      <c r="AP1399" s="80" t="b">
        <v>1</v>
      </c>
      <c r="AQ1399" s="80" t="b">
        <v>0</v>
      </c>
      <c r="AR1399" s="80" t="b">
        <v>1</v>
      </c>
      <c r="AS1399" s="80" t="s">
        <v>1306</v>
      </c>
      <c r="AT1399" s="80">
        <v>41</v>
      </c>
      <c r="AU1399" s="83" t="s">
        <v>1315</v>
      </c>
      <c r="AV1399" s="80" t="b">
        <v>0</v>
      </c>
      <c r="AW1399" s="80" t="s">
        <v>1519</v>
      </c>
      <c r="AX1399" s="83" t="s">
        <v>15926</v>
      </c>
      <c r="AY1399" s="80" t="s">
        <v>65</v>
      </c>
    </row>
    <row r="1400" spans="1:51" x14ac:dyDescent="0.25">
      <c r="A1400" s="66" t="s">
        <v>15457</v>
      </c>
      <c r="B1400" s="67"/>
      <c r="C1400" s="67"/>
      <c r="D1400" s="68"/>
      <c r="E1400" s="111"/>
      <c r="F1400" s="104" t="s">
        <v>15875</v>
      </c>
      <c r="G1400" s="112"/>
      <c r="H1400" s="71"/>
      <c r="I1400" s="72"/>
      <c r="J1400" s="113"/>
      <c r="K1400" s="71" t="s">
        <v>15976</v>
      </c>
      <c r="L1400" s="114"/>
      <c r="M1400" s="76"/>
      <c r="N1400" s="76"/>
      <c r="O1400" s="77"/>
      <c r="P1400" s="78"/>
      <c r="Q1400" s="78"/>
      <c r="R1400" s="87"/>
      <c r="S1400" s="87"/>
      <c r="T1400" s="87"/>
      <c r="U1400" s="87"/>
      <c r="V1400" s="88"/>
      <c r="W1400" s="88"/>
      <c r="X1400" s="88"/>
      <c r="Y1400" s="88"/>
      <c r="Z1400" s="51"/>
      <c r="AA1400" s="73"/>
      <c r="AB1400" s="73"/>
      <c r="AC1400" s="74"/>
      <c r="AD1400" s="80" t="s">
        <v>15662</v>
      </c>
      <c r="AE1400" s="80">
        <v>173</v>
      </c>
      <c r="AF1400" s="80">
        <v>27</v>
      </c>
      <c r="AG1400" s="80">
        <v>190</v>
      </c>
      <c r="AH1400" s="80">
        <v>6</v>
      </c>
      <c r="AI1400" s="80"/>
      <c r="AJ1400" s="80" t="s">
        <v>15705</v>
      </c>
      <c r="AK1400" s="80"/>
      <c r="AL1400" s="80"/>
      <c r="AM1400" s="80"/>
      <c r="AN1400" s="82">
        <v>42263.581203703703</v>
      </c>
      <c r="AO1400" s="83" t="s">
        <v>15799</v>
      </c>
      <c r="AP1400" s="80" t="b">
        <v>1</v>
      </c>
      <c r="AQ1400" s="80" t="b">
        <v>0</v>
      </c>
      <c r="AR1400" s="80" t="b">
        <v>0</v>
      </c>
      <c r="AS1400" s="80" t="s">
        <v>1308</v>
      </c>
      <c r="AT1400" s="80">
        <v>4</v>
      </c>
      <c r="AU1400" s="83" t="s">
        <v>1315</v>
      </c>
      <c r="AV1400" s="80" t="b">
        <v>0</v>
      </c>
      <c r="AW1400" s="80" t="s">
        <v>1519</v>
      </c>
      <c r="AX1400" s="83" t="s">
        <v>15927</v>
      </c>
      <c r="AY1400" s="80" t="s">
        <v>66</v>
      </c>
    </row>
    <row r="1401" spans="1:51" x14ac:dyDescent="0.25">
      <c r="A1401" s="66" t="s">
        <v>15458</v>
      </c>
      <c r="B1401" s="67"/>
      <c r="C1401" s="67"/>
      <c r="D1401" s="68"/>
      <c r="E1401" s="111"/>
      <c r="F1401" s="104" t="s">
        <v>15876</v>
      </c>
      <c r="G1401" s="112"/>
      <c r="H1401" s="71"/>
      <c r="I1401" s="72"/>
      <c r="J1401" s="113"/>
      <c r="K1401" s="71" t="s">
        <v>15977</v>
      </c>
      <c r="L1401" s="114"/>
      <c r="M1401" s="76"/>
      <c r="N1401" s="76"/>
      <c r="O1401" s="77"/>
      <c r="P1401" s="78"/>
      <c r="Q1401" s="78"/>
      <c r="R1401" s="87"/>
      <c r="S1401" s="87"/>
      <c r="T1401" s="87"/>
      <c r="U1401" s="87"/>
      <c r="V1401" s="88"/>
      <c r="W1401" s="88"/>
      <c r="X1401" s="88"/>
      <c r="Y1401" s="88"/>
      <c r="Z1401" s="51"/>
      <c r="AA1401" s="73"/>
      <c r="AB1401" s="73"/>
      <c r="AC1401" s="74"/>
      <c r="AD1401" s="80" t="s">
        <v>15663</v>
      </c>
      <c r="AE1401" s="80">
        <v>132</v>
      </c>
      <c r="AF1401" s="80">
        <v>92</v>
      </c>
      <c r="AG1401" s="80">
        <v>467</v>
      </c>
      <c r="AH1401" s="80">
        <v>198</v>
      </c>
      <c r="AI1401" s="80">
        <v>-25200</v>
      </c>
      <c r="AJ1401" s="80" t="s">
        <v>15706</v>
      </c>
      <c r="AK1401" s="80" t="s">
        <v>15734</v>
      </c>
      <c r="AL1401" s="80"/>
      <c r="AM1401" s="80" t="s">
        <v>1175</v>
      </c>
      <c r="AN1401" s="82">
        <v>39918.163090277776</v>
      </c>
      <c r="AO1401" s="83" t="s">
        <v>15800</v>
      </c>
      <c r="AP1401" s="80" t="b">
        <v>0</v>
      </c>
      <c r="AQ1401" s="80" t="b">
        <v>0</v>
      </c>
      <c r="AR1401" s="80" t="b">
        <v>1</v>
      </c>
      <c r="AS1401" s="80" t="s">
        <v>1307</v>
      </c>
      <c r="AT1401" s="80">
        <v>4</v>
      </c>
      <c r="AU1401" s="83" t="s">
        <v>2799</v>
      </c>
      <c r="AV1401" s="80" t="b">
        <v>0</v>
      </c>
      <c r="AW1401" s="80" t="s">
        <v>1519</v>
      </c>
      <c r="AX1401" s="83" t="s">
        <v>15928</v>
      </c>
      <c r="AY1401" s="80" t="s">
        <v>66</v>
      </c>
    </row>
    <row r="1402" spans="1:51" x14ac:dyDescent="0.25">
      <c r="A1402" s="66" t="s">
        <v>15459</v>
      </c>
      <c r="B1402" s="67"/>
      <c r="C1402" s="67"/>
      <c r="D1402" s="68"/>
      <c r="E1402" s="111"/>
      <c r="F1402" s="104" t="s">
        <v>15877</v>
      </c>
      <c r="G1402" s="112"/>
      <c r="H1402" s="71"/>
      <c r="I1402" s="72"/>
      <c r="J1402" s="113"/>
      <c r="K1402" s="71" t="s">
        <v>15978</v>
      </c>
      <c r="L1402" s="114"/>
      <c r="M1402" s="76"/>
      <c r="N1402" s="76"/>
      <c r="O1402" s="77"/>
      <c r="P1402" s="78"/>
      <c r="Q1402" s="78"/>
      <c r="R1402" s="87"/>
      <c r="S1402" s="87"/>
      <c r="T1402" s="87"/>
      <c r="U1402" s="87"/>
      <c r="V1402" s="88"/>
      <c r="W1402" s="88"/>
      <c r="X1402" s="88"/>
      <c r="Y1402" s="88"/>
      <c r="Z1402" s="51"/>
      <c r="AA1402" s="73"/>
      <c r="AB1402" s="73"/>
      <c r="AC1402" s="74"/>
      <c r="AD1402" s="80" t="s">
        <v>15664</v>
      </c>
      <c r="AE1402" s="80">
        <v>451</v>
      </c>
      <c r="AF1402" s="80">
        <v>667</v>
      </c>
      <c r="AG1402" s="80">
        <v>2765</v>
      </c>
      <c r="AH1402" s="80">
        <v>371</v>
      </c>
      <c r="AI1402" s="80">
        <v>-18000</v>
      </c>
      <c r="AJ1402" s="80" t="s">
        <v>15707</v>
      </c>
      <c r="AK1402" s="80" t="s">
        <v>15735</v>
      </c>
      <c r="AL1402" s="83" t="s">
        <v>15759</v>
      </c>
      <c r="AM1402" s="80" t="s">
        <v>2665</v>
      </c>
      <c r="AN1402" s="82">
        <v>40589.908379629633</v>
      </c>
      <c r="AO1402" s="80"/>
      <c r="AP1402" s="80" t="b">
        <v>0</v>
      </c>
      <c r="AQ1402" s="80" t="b">
        <v>0</v>
      </c>
      <c r="AR1402" s="80" t="b">
        <v>0</v>
      </c>
      <c r="AS1402" s="80" t="s">
        <v>1306</v>
      </c>
      <c r="AT1402" s="80">
        <v>16</v>
      </c>
      <c r="AU1402" s="83" t="s">
        <v>1316</v>
      </c>
      <c r="AV1402" s="80" t="b">
        <v>0</v>
      </c>
      <c r="AW1402" s="80" t="s">
        <v>1519</v>
      </c>
      <c r="AX1402" s="83" t="s">
        <v>15929</v>
      </c>
      <c r="AY1402" s="80" t="s">
        <v>66</v>
      </c>
    </row>
    <row r="1403" spans="1:51" x14ac:dyDescent="0.25">
      <c r="A1403" s="66" t="s">
        <v>15480</v>
      </c>
      <c r="B1403" s="67"/>
      <c r="C1403" s="67"/>
      <c r="D1403" s="68"/>
      <c r="E1403" s="111"/>
      <c r="F1403" s="104" t="s">
        <v>15878</v>
      </c>
      <c r="G1403" s="112"/>
      <c r="H1403" s="71"/>
      <c r="I1403" s="72"/>
      <c r="J1403" s="113"/>
      <c r="K1403" s="71" t="s">
        <v>15979</v>
      </c>
      <c r="L1403" s="114"/>
      <c r="M1403" s="76"/>
      <c r="N1403" s="76"/>
      <c r="O1403" s="77"/>
      <c r="P1403" s="78"/>
      <c r="Q1403" s="78"/>
      <c r="R1403" s="87"/>
      <c r="S1403" s="87"/>
      <c r="T1403" s="87"/>
      <c r="U1403" s="87"/>
      <c r="V1403" s="88"/>
      <c r="W1403" s="88"/>
      <c r="X1403" s="88"/>
      <c r="Y1403" s="88"/>
      <c r="Z1403" s="51"/>
      <c r="AA1403" s="73"/>
      <c r="AB1403" s="73"/>
      <c r="AC1403" s="74"/>
      <c r="AD1403" s="80" t="s">
        <v>15665</v>
      </c>
      <c r="AE1403" s="80">
        <v>257</v>
      </c>
      <c r="AF1403" s="80">
        <v>71348</v>
      </c>
      <c r="AG1403" s="80">
        <v>19399</v>
      </c>
      <c r="AH1403" s="80">
        <v>268</v>
      </c>
      <c r="AI1403" s="80">
        <v>-18000</v>
      </c>
      <c r="AJ1403" s="80" t="s">
        <v>15708</v>
      </c>
      <c r="AK1403" s="80" t="s">
        <v>15736</v>
      </c>
      <c r="AL1403" s="83" t="s">
        <v>15760</v>
      </c>
      <c r="AM1403" s="80" t="s">
        <v>1169</v>
      </c>
      <c r="AN1403" s="82">
        <v>40541.749976851854</v>
      </c>
      <c r="AO1403" s="83" t="s">
        <v>15801</v>
      </c>
      <c r="AP1403" s="80" t="b">
        <v>0</v>
      </c>
      <c r="AQ1403" s="80" t="b">
        <v>0</v>
      </c>
      <c r="AR1403" s="80" t="b">
        <v>1</v>
      </c>
      <c r="AS1403" s="80" t="s">
        <v>1306</v>
      </c>
      <c r="AT1403" s="80">
        <v>268</v>
      </c>
      <c r="AU1403" s="83" t="s">
        <v>15829</v>
      </c>
      <c r="AV1403" s="80" t="b">
        <v>1</v>
      </c>
      <c r="AW1403" s="80" t="s">
        <v>1519</v>
      </c>
      <c r="AX1403" s="83" t="s">
        <v>15930</v>
      </c>
      <c r="AY1403" s="80" t="s">
        <v>65</v>
      </c>
    </row>
    <row r="1404" spans="1:51" x14ac:dyDescent="0.25">
      <c r="A1404" s="66" t="s">
        <v>15460</v>
      </c>
      <c r="B1404" s="67"/>
      <c r="C1404" s="67"/>
      <c r="D1404" s="68"/>
      <c r="E1404" s="111"/>
      <c r="F1404" s="104" t="s">
        <v>15879</v>
      </c>
      <c r="G1404" s="112"/>
      <c r="H1404" s="71"/>
      <c r="I1404" s="72"/>
      <c r="J1404" s="113"/>
      <c r="K1404" s="71" t="s">
        <v>15980</v>
      </c>
      <c r="L1404" s="114"/>
      <c r="M1404" s="76"/>
      <c r="N1404" s="76"/>
      <c r="O1404" s="77"/>
      <c r="P1404" s="78"/>
      <c r="Q1404" s="78"/>
      <c r="R1404" s="87"/>
      <c r="S1404" s="87"/>
      <c r="T1404" s="87"/>
      <c r="U1404" s="87"/>
      <c r="V1404" s="88"/>
      <c r="W1404" s="88"/>
      <c r="X1404" s="88"/>
      <c r="Y1404" s="88"/>
      <c r="Z1404" s="51"/>
      <c r="AA1404" s="73"/>
      <c r="AB1404" s="73"/>
      <c r="AC1404" s="74"/>
      <c r="AD1404" s="80" t="s">
        <v>15666</v>
      </c>
      <c r="AE1404" s="80">
        <v>1179</v>
      </c>
      <c r="AF1404" s="80">
        <v>2024</v>
      </c>
      <c r="AG1404" s="80">
        <v>20198</v>
      </c>
      <c r="AH1404" s="80">
        <v>399</v>
      </c>
      <c r="AI1404" s="80">
        <v>-14400</v>
      </c>
      <c r="AJ1404" s="80" t="s">
        <v>15709</v>
      </c>
      <c r="AK1404" s="80" t="s">
        <v>1046</v>
      </c>
      <c r="AL1404" s="83" t="s">
        <v>15761</v>
      </c>
      <c r="AM1404" s="80" t="s">
        <v>1172</v>
      </c>
      <c r="AN1404" s="82">
        <v>40070.993807870371</v>
      </c>
      <c r="AO1404" s="83" t="s">
        <v>15802</v>
      </c>
      <c r="AP1404" s="80" t="b">
        <v>0</v>
      </c>
      <c r="AQ1404" s="80" t="b">
        <v>0</v>
      </c>
      <c r="AR1404" s="80" t="b">
        <v>1</v>
      </c>
      <c r="AS1404" s="80" t="s">
        <v>1307</v>
      </c>
      <c r="AT1404" s="80">
        <v>72</v>
      </c>
      <c r="AU1404" s="83" t="s">
        <v>15830</v>
      </c>
      <c r="AV1404" s="80" t="b">
        <v>1</v>
      </c>
      <c r="AW1404" s="80" t="s">
        <v>1519</v>
      </c>
      <c r="AX1404" s="83" t="s">
        <v>15931</v>
      </c>
      <c r="AY1404" s="80" t="s">
        <v>66</v>
      </c>
    </row>
    <row r="1405" spans="1:51" x14ac:dyDescent="0.25">
      <c r="A1405" s="66" t="s">
        <v>15481</v>
      </c>
      <c r="B1405" s="67"/>
      <c r="C1405" s="67"/>
      <c r="D1405" s="68"/>
      <c r="E1405" s="111"/>
      <c r="F1405" s="104" t="s">
        <v>15880</v>
      </c>
      <c r="G1405" s="112"/>
      <c r="H1405" s="71"/>
      <c r="I1405" s="72"/>
      <c r="J1405" s="113"/>
      <c r="K1405" s="71" t="s">
        <v>15981</v>
      </c>
      <c r="L1405" s="114"/>
      <c r="M1405" s="76"/>
      <c r="N1405" s="76"/>
      <c r="O1405" s="77"/>
      <c r="P1405" s="78"/>
      <c r="Q1405" s="78"/>
      <c r="R1405" s="87"/>
      <c r="S1405" s="87"/>
      <c r="T1405" s="87"/>
      <c r="U1405" s="87"/>
      <c r="V1405" s="88"/>
      <c r="W1405" s="88"/>
      <c r="X1405" s="88"/>
      <c r="Y1405" s="88"/>
      <c r="Z1405" s="51"/>
      <c r="AA1405" s="73"/>
      <c r="AB1405" s="73"/>
      <c r="AC1405" s="74"/>
      <c r="AD1405" s="80" t="s">
        <v>15667</v>
      </c>
      <c r="AE1405" s="80">
        <v>795</v>
      </c>
      <c r="AF1405" s="80">
        <v>2651</v>
      </c>
      <c r="AG1405" s="80">
        <v>8686</v>
      </c>
      <c r="AH1405" s="80">
        <v>95</v>
      </c>
      <c r="AI1405" s="80"/>
      <c r="AJ1405" s="80" t="s">
        <v>15710</v>
      </c>
      <c r="AK1405" s="80" t="s">
        <v>1046</v>
      </c>
      <c r="AL1405" s="83" t="s">
        <v>15762</v>
      </c>
      <c r="AM1405" s="80"/>
      <c r="AN1405" s="82">
        <v>40949.881261574075</v>
      </c>
      <c r="AO1405" s="83" t="s">
        <v>15803</v>
      </c>
      <c r="AP1405" s="80" t="b">
        <v>0</v>
      </c>
      <c r="AQ1405" s="80" t="b">
        <v>0</v>
      </c>
      <c r="AR1405" s="80" t="b">
        <v>0</v>
      </c>
      <c r="AS1405" s="80" t="s">
        <v>1307</v>
      </c>
      <c r="AT1405" s="80">
        <v>54</v>
      </c>
      <c r="AU1405" s="83" t="s">
        <v>15831</v>
      </c>
      <c r="AV1405" s="80" t="b">
        <v>1</v>
      </c>
      <c r="AW1405" s="80" t="s">
        <v>1519</v>
      </c>
      <c r="AX1405" s="83" t="s">
        <v>15932</v>
      </c>
      <c r="AY1405" s="80" t="s">
        <v>65</v>
      </c>
    </row>
    <row r="1406" spans="1:51" x14ac:dyDescent="0.25">
      <c r="A1406" s="66" t="s">
        <v>15461</v>
      </c>
      <c r="B1406" s="67"/>
      <c r="C1406" s="67"/>
      <c r="D1406" s="68"/>
      <c r="E1406" s="111"/>
      <c r="F1406" s="104" t="s">
        <v>15881</v>
      </c>
      <c r="G1406" s="112"/>
      <c r="H1406" s="71"/>
      <c r="I1406" s="72"/>
      <c r="J1406" s="113"/>
      <c r="K1406" s="71" t="s">
        <v>15982</v>
      </c>
      <c r="L1406" s="114"/>
      <c r="M1406" s="76"/>
      <c r="N1406" s="76"/>
      <c r="O1406" s="77"/>
      <c r="P1406" s="78"/>
      <c r="Q1406" s="78"/>
      <c r="R1406" s="87"/>
      <c r="S1406" s="87"/>
      <c r="T1406" s="87"/>
      <c r="U1406" s="87"/>
      <c r="V1406" s="88"/>
      <c r="W1406" s="88"/>
      <c r="X1406" s="88"/>
      <c r="Y1406" s="88"/>
      <c r="Z1406" s="51"/>
      <c r="AA1406" s="73"/>
      <c r="AB1406" s="73"/>
      <c r="AC1406" s="74"/>
      <c r="AD1406" s="80" t="s">
        <v>15668</v>
      </c>
      <c r="AE1406" s="80">
        <v>70</v>
      </c>
      <c r="AF1406" s="80">
        <v>583</v>
      </c>
      <c r="AG1406" s="80">
        <v>207603</v>
      </c>
      <c r="AH1406" s="80">
        <v>24419</v>
      </c>
      <c r="AI1406" s="80">
        <v>-14400</v>
      </c>
      <c r="AJ1406" s="80"/>
      <c r="AK1406" s="80"/>
      <c r="AL1406" s="80"/>
      <c r="AM1406" s="80" t="s">
        <v>1172</v>
      </c>
      <c r="AN1406" s="82">
        <v>41521.602187500001</v>
      </c>
      <c r="AO1406" s="80"/>
      <c r="AP1406" s="80" t="b">
        <v>1</v>
      </c>
      <c r="AQ1406" s="80" t="b">
        <v>0</v>
      </c>
      <c r="AR1406" s="80" t="b">
        <v>1</v>
      </c>
      <c r="AS1406" s="80" t="s">
        <v>1306</v>
      </c>
      <c r="AT1406" s="80">
        <v>377</v>
      </c>
      <c r="AU1406" s="83" t="s">
        <v>1315</v>
      </c>
      <c r="AV1406" s="80" t="b">
        <v>0</v>
      </c>
      <c r="AW1406" s="80" t="s">
        <v>1519</v>
      </c>
      <c r="AX1406" s="83" t="s">
        <v>15933</v>
      </c>
      <c r="AY1406" s="80" t="s">
        <v>66</v>
      </c>
    </row>
    <row r="1407" spans="1:51" x14ac:dyDescent="0.25">
      <c r="A1407" s="66" t="s">
        <v>15482</v>
      </c>
      <c r="B1407" s="67"/>
      <c r="C1407" s="67"/>
      <c r="D1407" s="68"/>
      <c r="E1407" s="111"/>
      <c r="F1407" s="104" t="s">
        <v>15882</v>
      </c>
      <c r="G1407" s="112"/>
      <c r="H1407" s="71"/>
      <c r="I1407" s="72"/>
      <c r="J1407" s="113"/>
      <c r="K1407" s="71" t="s">
        <v>15983</v>
      </c>
      <c r="L1407" s="114"/>
      <c r="M1407" s="76"/>
      <c r="N1407" s="76"/>
      <c r="O1407" s="77"/>
      <c r="P1407" s="78"/>
      <c r="Q1407" s="78"/>
      <c r="R1407" s="87"/>
      <c r="S1407" s="87"/>
      <c r="T1407" s="87"/>
      <c r="U1407" s="87"/>
      <c r="V1407" s="88"/>
      <c r="W1407" s="88"/>
      <c r="X1407" s="88"/>
      <c r="Y1407" s="88"/>
      <c r="Z1407" s="51"/>
      <c r="AA1407" s="73"/>
      <c r="AB1407" s="73"/>
      <c r="AC1407" s="74"/>
      <c r="AD1407" s="80" t="s">
        <v>15669</v>
      </c>
      <c r="AE1407" s="80">
        <v>46595</v>
      </c>
      <c r="AF1407" s="80">
        <v>968835</v>
      </c>
      <c r="AG1407" s="80">
        <v>36169</v>
      </c>
      <c r="AH1407" s="80">
        <v>3297</v>
      </c>
      <c r="AI1407" s="80">
        <v>-14400</v>
      </c>
      <c r="AJ1407" s="80" t="s">
        <v>15711</v>
      </c>
      <c r="AK1407" s="80" t="s">
        <v>2552</v>
      </c>
      <c r="AL1407" s="83" t="s">
        <v>15763</v>
      </c>
      <c r="AM1407" s="80" t="s">
        <v>1172</v>
      </c>
      <c r="AN1407" s="82">
        <v>39758.867835648147</v>
      </c>
      <c r="AO1407" s="83" t="s">
        <v>15804</v>
      </c>
      <c r="AP1407" s="80" t="b">
        <v>0</v>
      </c>
      <c r="AQ1407" s="80" t="b">
        <v>0</v>
      </c>
      <c r="AR1407" s="80" t="b">
        <v>1</v>
      </c>
      <c r="AS1407" s="80" t="s">
        <v>1307</v>
      </c>
      <c r="AT1407" s="80">
        <v>10613</v>
      </c>
      <c r="AU1407" s="83" t="s">
        <v>15832</v>
      </c>
      <c r="AV1407" s="80" t="b">
        <v>1</v>
      </c>
      <c r="AW1407" s="80" t="s">
        <v>1519</v>
      </c>
      <c r="AX1407" s="83" t="s">
        <v>15934</v>
      </c>
      <c r="AY1407" s="80" t="s">
        <v>65</v>
      </c>
    </row>
    <row r="1408" spans="1:51" x14ac:dyDescent="0.25">
      <c r="A1408" s="66" t="s">
        <v>15462</v>
      </c>
      <c r="B1408" s="67"/>
      <c r="C1408" s="67"/>
      <c r="D1408" s="68"/>
      <c r="E1408" s="111"/>
      <c r="F1408" s="104" t="s">
        <v>15883</v>
      </c>
      <c r="G1408" s="112"/>
      <c r="H1408" s="71"/>
      <c r="I1408" s="72"/>
      <c r="J1408" s="113"/>
      <c r="K1408" s="71" t="s">
        <v>15984</v>
      </c>
      <c r="L1408" s="114"/>
      <c r="M1408" s="76"/>
      <c r="N1408" s="76"/>
      <c r="O1408" s="77"/>
      <c r="P1408" s="78"/>
      <c r="Q1408" s="78"/>
      <c r="R1408" s="87"/>
      <c r="S1408" s="87"/>
      <c r="T1408" s="87"/>
      <c r="U1408" s="87"/>
      <c r="V1408" s="88"/>
      <c r="W1408" s="88"/>
      <c r="X1408" s="88"/>
      <c r="Y1408" s="88"/>
      <c r="Z1408" s="51"/>
      <c r="AA1408" s="73"/>
      <c r="AB1408" s="73"/>
      <c r="AC1408" s="74"/>
      <c r="AD1408" s="80" t="s">
        <v>15670</v>
      </c>
      <c r="AE1408" s="80">
        <v>1325</v>
      </c>
      <c r="AF1408" s="80">
        <v>609</v>
      </c>
      <c r="AG1408" s="80">
        <v>3878</v>
      </c>
      <c r="AH1408" s="80">
        <v>1589</v>
      </c>
      <c r="AI1408" s="80">
        <v>7200</v>
      </c>
      <c r="AJ1408" s="80" t="s">
        <v>15712</v>
      </c>
      <c r="AK1408" s="80" t="s">
        <v>15737</v>
      </c>
      <c r="AL1408" s="83" t="s">
        <v>15764</v>
      </c>
      <c r="AM1408" s="80" t="s">
        <v>1180</v>
      </c>
      <c r="AN1408" s="82">
        <v>41298.42083333333</v>
      </c>
      <c r="AO1408" s="83" t="s">
        <v>15805</v>
      </c>
      <c r="AP1408" s="80" t="b">
        <v>1</v>
      </c>
      <c r="AQ1408" s="80" t="b">
        <v>0</v>
      </c>
      <c r="AR1408" s="80" t="b">
        <v>1</v>
      </c>
      <c r="AS1408" s="80" t="s">
        <v>1306</v>
      </c>
      <c r="AT1408" s="80">
        <v>13</v>
      </c>
      <c r="AU1408" s="83" t="s">
        <v>1315</v>
      </c>
      <c r="AV1408" s="80" t="b">
        <v>0</v>
      </c>
      <c r="AW1408" s="80" t="s">
        <v>1519</v>
      </c>
      <c r="AX1408" s="83" t="s">
        <v>15935</v>
      </c>
      <c r="AY1408" s="80" t="s">
        <v>66</v>
      </c>
    </row>
    <row r="1409" spans="1:51" x14ac:dyDescent="0.25">
      <c r="A1409" s="66" t="s">
        <v>15463</v>
      </c>
      <c r="B1409" s="67"/>
      <c r="C1409" s="67"/>
      <c r="D1409" s="68"/>
      <c r="E1409" s="111"/>
      <c r="F1409" s="104" t="s">
        <v>15884</v>
      </c>
      <c r="G1409" s="112"/>
      <c r="H1409" s="71"/>
      <c r="I1409" s="72"/>
      <c r="J1409" s="113"/>
      <c r="K1409" s="71" t="s">
        <v>15985</v>
      </c>
      <c r="L1409" s="114"/>
      <c r="M1409" s="76"/>
      <c r="N1409" s="76"/>
      <c r="O1409" s="77"/>
      <c r="P1409" s="78"/>
      <c r="Q1409" s="78"/>
      <c r="R1409" s="87"/>
      <c r="S1409" s="87"/>
      <c r="T1409" s="87"/>
      <c r="U1409" s="87"/>
      <c r="V1409" s="88"/>
      <c r="W1409" s="88"/>
      <c r="X1409" s="88"/>
      <c r="Y1409" s="88"/>
      <c r="Z1409" s="51"/>
      <c r="AA1409" s="73"/>
      <c r="AB1409" s="73"/>
      <c r="AC1409" s="74"/>
      <c r="AD1409" s="80" t="s">
        <v>15671</v>
      </c>
      <c r="AE1409" s="80">
        <v>203</v>
      </c>
      <c r="AF1409" s="80">
        <v>88</v>
      </c>
      <c r="AG1409" s="80">
        <v>292</v>
      </c>
      <c r="AH1409" s="80">
        <v>2516</v>
      </c>
      <c r="AI1409" s="80"/>
      <c r="AJ1409" s="80" t="s">
        <v>15713</v>
      </c>
      <c r="AK1409" s="80"/>
      <c r="AL1409" s="80"/>
      <c r="AM1409" s="80"/>
      <c r="AN1409" s="82">
        <v>42332.50949074074</v>
      </c>
      <c r="AO1409" s="83" t="s">
        <v>15806</v>
      </c>
      <c r="AP1409" s="80" t="b">
        <v>1</v>
      </c>
      <c r="AQ1409" s="80" t="b">
        <v>0</v>
      </c>
      <c r="AR1409" s="80" t="b">
        <v>0</v>
      </c>
      <c r="AS1409" s="80" t="s">
        <v>1308</v>
      </c>
      <c r="AT1409" s="80">
        <v>0</v>
      </c>
      <c r="AU1409" s="83" t="s">
        <v>1315</v>
      </c>
      <c r="AV1409" s="80" t="b">
        <v>0</v>
      </c>
      <c r="AW1409" s="80" t="s">
        <v>1519</v>
      </c>
      <c r="AX1409" s="83" t="s">
        <v>15936</v>
      </c>
      <c r="AY1409" s="80" t="s">
        <v>66</v>
      </c>
    </row>
    <row r="1410" spans="1:51" x14ac:dyDescent="0.25">
      <c r="A1410" s="66" t="s">
        <v>15464</v>
      </c>
      <c r="B1410" s="67"/>
      <c r="C1410" s="67"/>
      <c r="D1410" s="68"/>
      <c r="E1410" s="111"/>
      <c r="F1410" s="104" t="s">
        <v>15885</v>
      </c>
      <c r="G1410" s="112"/>
      <c r="H1410" s="71"/>
      <c r="I1410" s="72"/>
      <c r="J1410" s="113"/>
      <c r="K1410" s="71" t="s">
        <v>15986</v>
      </c>
      <c r="L1410" s="114"/>
      <c r="M1410" s="76"/>
      <c r="N1410" s="76"/>
      <c r="O1410" s="77"/>
      <c r="P1410" s="78"/>
      <c r="Q1410" s="78"/>
      <c r="R1410" s="87"/>
      <c r="S1410" s="87"/>
      <c r="T1410" s="87"/>
      <c r="U1410" s="87"/>
      <c r="V1410" s="88"/>
      <c r="W1410" s="88"/>
      <c r="X1410" s="88"/>
      <c r="Y1410" s="88"/>
      <c r="Z1410" s="51"/>
      <c r="AA1410" s="73"/>
      <c r="AB1410" s="73"/>
      <c r="AC1410" s="74"/>
      <c r="AD1410" s="80" t="s">
        <v>15672</v>
      </c>
      <c r="AE1410" s="80">
        <v>111</v>
      </c>
      <c r="AF1410" s="80">
        <v>1406</v>
      </c>
      <c r="AG1410" s="80">
        <v>21834</v>
      </c>
      <c r="AH1410" s="80">
        <v>6</v>
      </c>
      <c r="AI1410" s="80">
        <v>-10800</v>
      </c>
      <c r="AJ1410" s="80" t="s">
        <v>15714</v>
      </c>
      <c r="AK1410" s="80" t="s">
        <v>3923</v>
      </c>
      <c r="AL1410" s="83" t="s">
        <v>15765</v>
      </c>
      <c r="AM1410" s="80" t="s">
        <v>1173</v>
      </c>
      <c r="AN1410" s="82">
        <v>40183.029282407406</v>
      </c>
      <c r="AO1410" s="83" t="s">
        <v>15807</v>
      </c>
      <c r="AP1410" s="80" t="b">
        <v>0</v>
      </c>
      <c r="AQ1410" s="80" t="b">
        <v>0</v>
      </c>
      <c r="AR1410" s="80" t="b">
        <v>0</v>
      </c>
      <c r="AS1410" s="80" t="s">
        <v>1308</v>
      </c>
      <c r="AT1410" s="80">
        <v>16</v>
      </c>
      <c r="AU1410" s="83" t="s">
        <v>15833</v>
      </c>
      <c r="AV1410" s="80" t="b">
        <v>0</v>
      </c>
      <c r="AW1410" s="80" t="s">
        <v>1519</v>
      </c>
      <c r="AX1410" s="83" t="s">
        <v>15937</v>
      </c>
      <c r="AY1410" s="80" t="s">
        <v>66</v>
      </c>
    </row>
    <row r="1411" spans="1:51" x14ac:dyDescent="0.25">
      <c r="A1411" s="66" t="s">
        <v>15465</v>
      </c>
      <c r="B1411" s="67"/>
      <c r="C1411" s="67"/>
      <c r="D1411" s="68"/>
      <c r="E1411" s="111"/>
      <c r="F1411" s="104" t="s">
        <v>15886</v>
      </c>
      <c r="G1411" s="112"/>
      <c r="H1411" s="71"/>
      <c r="I1411" s="72"/>
      <c r="J1411" s="113"/>
      <c r="K1411" s="71" t="s">
        <v>15987</v>
      </c>
      <c r="L1411" s="114"/>
      <c r="M1411" s="76"/>
      <c r="N1411" s="76"/>
      <c r="O1411" s="77"/>
      <c r="P1411" s="78"/>
      <c r="Q1411" s="78"/>
      <c r="R1411" s="87"/>
      <c r="S1411" s="87"/>
      <c r="T1411" s="87"/>
      <c r="U1411" s="87"/>
      <c r="V1411" s="88"/>
      <c r="W1411" s="88"/>
      <c r="X1411" s="88"/>
      <c r="Y1411" s="88"/>
      <c r="Z1411" s="51"/>
      <c r="AA1411" s="73"/>
      <c r="AB1411" s="73"/>
      <c r="AC1411" s="74"/>
      <c r="AD1411" s="80" t="s">
        <v>8918</v>
      </c>
      <c r="AE1411" s="80">
        <v>30746</v>
      </c>
      <c r="AF1411" s="80">
        <v>38960</v>
      </c>
      <c r="AG1411" s="80">
        <v>36551</v>
      </c>
      <c r="AH1411" s="80">
        <v>3</v>
      </c>
      <c r="AI1411" s="80">
        <v>-10800</v>
      </c>
      <c r="AJ1411" s="80" t="s">
        <v>15715</v>
      </c>
      <c r="AK1411" s="80"/>
      <c r="AL1411" s="83" t="s">
        <v>9238</v>
      </c>
      <c r="AM1411" s="80" t="s">
        <v>1173</v>
      </c>
      <c r="AN1411" s="82">
        <v>41020.959120370368</v>
      </c>
      <c r="AO1411" s="83" t="s">
        <v>15808</v>
      </c>
      <c r="AP1411" s="80" t="b">
        <v>0</v>
      </c>
      <c r="AQ1411" s="80" t="b">
        <v>0</v>
      </c>
      <c r="AR1411" s="80" t="b">
        <v>1</v>
      </c>
      <c r="AS1411" s="80" t="s">
        <v>1308</v>
      </c>
      <c r="AT1411" s="80">
        <v>98</v>
      </c>
      <c r="AU1411" s="83" t="s">
        <v>15834</v>
      </c>
      <c r="AV1411" s="80" t="b">
        <v>0</v>
      </c>
      <c r="AW1411" s="80" t="s">
        <v>1519</v>
      </c>
      <c r="AX1411" s="83" t="s">
        <v>15938</v>
      </c>
      <c r="AY1411" s="80" t="s">
        <v>66</v>
      </c>
    </row>
    <row r="1412" spans="1:51" x14ac:dyDescent="0.25">
      <c r="A1412" s="66" t="s">
        <v>15466</v>
      </c>
      <c r="B1412" s="67"/>
      <c r="C1412" s="67"/>
      <c r="D1412" s="68"/>
      <c r="E1412" s="111"/>
      <c r="F1412" s="104" t="s">
        <v>15887</v>
      </c>
      <c r="G1412" s="112"/>
      <c r="H1412" s="71"/>
      <c r="I1412" s="72"/>
      <c r="J1412" s="113"/>
      <c r="K1412" s="71" t="s">
        <v>15988</v>
      </c>
      <c r="L1412" s="114"/>
      <c r="M1412" s="76"/>
      <c r="N1412" s="76"/>
      <c r="O1412" s="77"/>
      <c r="P1412" s="78"/>
      <c r="Q1412" s="78"/>
      <c r="R1412" s="87"/>
      <c r="S1412" s="87"/>
      <c r="T1412" s="87"/>
      <c r="U1412" s="87"/>
      <c r="V1412" s="88"/>
      <c r="W1412" s="88"/>
      <c r="X1412" s="88"/>
      <c r="Y1412" s="88"/>
      <c r="Z1412" s="51"/>
      <c r="AA1412" s="73"/>
      <c r="AB1412" s="73"/>
      <c r="AC1412" s="74"/>
      <c r="AD1412" s="80" t="s">
        <v>15673</v>
      </c>
      <c r="AE1412" s="80">
        <v>432</v>
      </c>
      <c r="AF1412" s="80">
        <v>190</v>
      </c>
      <c r="AG1412" s="80">
        <v>4393</v>
      </c>
      <c r="AH1412" s="80">
        <v>9</v>
      </c>
      <c r="AI1412" s="80"/>
      <c r="AJ1412" s="80"/>
      <c r="AK1412" s="80"/>
      <c r="AL1412" s="80"/>
      <c r="AM1412" s="80"/>
      <c r="AN1412" s="82">
        <v>42242.718634259261</v>
      </c>
      <c r="AO1412" s="83" t="s">
        <v>15809</v>
      </c>
      <c r="AP1412" s="80" t="b">
        <v>1</v>
      </c>
      <c r="AQ1412" s="80" t="b">
        <v>0</v>
      </c>
      <c r="AR1412" s="80" t="b">
        <v>0</v>
      </c>
      <c r="AS1412" s="80" t="s">
        <v>1306</v>
      </c>
      <c r="AT1412" s="80">
        <v>6</v>
      </c>
      <c r="AU1412" s="83" t="s">
        <v>1315</v>
      </c>
      <c r="AV1412" s="80" t="b">
        <v>0</v>
      </c>
      <c r="AW1412" s="80" t="s">
        <v>1519</v>
      </c>
      <c r="AX1412" s="83" t="s">
        <v>15939</v>
      </c>
      <c r="AY1412" s="80" t="s">
        <v>66</v>
      </c>
    </row>
    <row r="1413" spans="1:51" x14ac:dyDescent="0.25">
      <c r="A1413" s="66" t="s">
        <v>15483</v>
      </c>
      <c r="B1413" s="67"/>
      <c r="C1413" s="67"/>
      <c r="D1413" s="68"/>
      <c r="E1413" s="111"/>
      <c r="F1413" s="104" t="s">
        <v>15888</v>
      </c>
      <c r="G1413" s="112"/>
      <c r="H1413" s="71"/>
      <c r="I1413" s="72"/>
      <c r="J1413" s="113"/>
      <c r="K1413" s="71" t="s">
        <v>15989</v>
      </c>
      <c r="L1413" s="114"/>
      <c r="M1413" s="76"/>
      <c r="N1413" s="76"/>
      <c r="O1413" s="77"/>
      <c r="P1413" s="78"/>
      <c r="Q1413" s="78"/>
      <c r="R1413" s="87"/>
      <c r="S1413" s="87"/>
      <c r="T1413" s="87"/>
      <c r="U1413" s="87"/>
      <c r="V1413" s="88"/>
      <c r="W1413" s="88"/>
      <c r="X1413" s="88"/>
      <c r="Y1413" s="88"/>
      <c r="Z1413" s="51"/>
      <c r="AA1413" s="73"/>
      <c r="AB1413" s="73"/>
      <c r="AC1413" s="74"/>
      <c r="AD1413" s="80" t="s">
        <v>15674</v>
      </c>
      <c r="AE1413" s="80">
        <v>1400</v>
      </c>
      <c r="AF1413" s="80">
        <v>35386</v>
      </c>
      <c r="AG1413" s="80">
        <v>61142</v>
      </c>
      <c r="AH1413" s="80">
        <v>284</v>
      </c>
      <c r="AI1413" s="80">
        <v>-16200</v>
      </c>
      <c r="AJ1413" s="80" t="s">
        <v>15716</v>
      </c>
      <c r="AK1413" s="80" t="s">
        <v>1185</v>
      </c>
      <c r="AL1413" s="83" t="s">
        <v>15766</v>
      </c>
      <c r="AM1413" s="80" t="s">
        <v>15769</v>
      </c>
      <c r="AN1413" s="82">
        <v>40836.429131944446</v>
      </c>
      <c r="AO1413" s="83" t="s">
        <v>15810</v>
      </c>
      <c r="AP1413" s="80" t="b">
        <v>0</v>
      </c>
      <c r="AQ1413" s="80" t="b">
        <v>0</v>
      </c>
      <c r="AR1413" s="80" t="b">
        <v>1</v>
      </c>
      <c r="AS1413" s="80" t="s">
        <v>1306</v>
      </c>
      <c r="AT1413" s="80">
        <v>230</v>
      </c>
      <c r="AU1413" s="83" t="s">
        <v>15835</v>
      </c>
      <c r="AV1413" s="80" t="b">
        <v>0</v>
      </c>
      <c r="AW1413" s="80" t="s">
        <v>1519</v>
      </c>
      <c r="AX1413" s="83" t="s">
        <v>15940</v>
      </c>
      <c r="AY1413" s="80" t="s">
        <v>65</v>
      </c>
    </row>
    <row r="1414" spans="1:51" x14ac:dyDescent="0.25">
      <c r="A1414" s="89" t="s">
        <v>15484</v>
      </c>
      <c r="B1414" s="90"/>
      <c r="C1414" s="90"/>
      <c r="D1414" s="91"/>
      <c r="E1414" s="92"/>
      <c r="F1414" s="105" t="s">
        <v>15889</v>
      </c>
      <c r="G1414" s="90"/>
      <c r="H1414" s="93"/>
      <c r="I1414" s="94"/>
      <c r="J1414" s="94"/>
      <c r="K1414" s="93" t="s">
        <v>15990</v>
      </c>
      <c r="L1414" s="95"/>
      <c r="M1414" s="96"/>
      <c r="N1414" s="96"/>
      <c r="O1414" s="97"/>
      <c r="P1414" s="98"/>
      <c r="Q1414" s="98"/>
      <c r="R1414" s="99"/>
      <c r="S1414" s="99"/>
      <c r="T1414" s="99"/>
      <c r="U1414" s="99"/>
      <c r="V1414" s="100"/>
      <c r="W1414" s="100"/>
      <c r="X1414" s="100"/>
      <c r="Y1414" s="100"/>
      <c r="Z1414" s="101"/>
      <c r="AA1414" s="102"/>
      <c r="AB1414" s="102"/>
      <c r="AC1414" s="103"/>
      <c r="AD1414" s="107" t="s">
        <v>15675</v>
      </c>
      <c r="AE1414" s="107">
        <v>273</v>
      </c>
      <c r="AF1414" s="107">
        <v>6028</v>
      </c>
      <c r="AG1414" s="107">
        <v>55657</v>
      </c>
      <c r="AH1414" s="107">
        <v>41</v>
      </c>
      <c r="AI1414" s="107">
        <v>-14400</v>
      </c>
      <c r="AJ1414" s="107" t="s">
        <v>15717</v>
      </c>
      <c r="AK1414" s="107" t="s">
        <v>15738</v>
      </c>
      <c r="AL1414" s="109" t="s">
        <v>15767</v>
      </c>
      <c r="AM1414" s="107" t="s">
        <v>1172</v>
      </c>
      <c r="AN1414" s="108">
        <v>41541.751238425924</v>
      </c>
      <c r="AO1414" s="109" t="s">
        <v>15811</v>
      </c>
      <c r="AP1414" s="107" t="b">
        <v>0</v>
      </c>
      <c r="AQ1414" s="107" t="b">
        <v>0</v>
      </c>
      <c r="AR1414" s="107" t="b">
        <v>1</v>
      </c>
      <c r="AS1414" s="107" t="s">
        <v>1306</v>
      </c>
      <c r="AT1414" s="107">
        <v>25</v>
      </c>
      <c r="AU1414" s="109" t="s">
        <v>15836</v>
      </c>
      <c r="AV1414" s="107" t="b">
        <v>0</v>
      </c>
      <c r="AW1414" s="107" t="s">
        <v>1519</v>
      </c>
      <c r="AX1414" s="109" t="s">
        <v>15941</v>
      </c>
      <c r="AY1414" s="107" t="s">
        <v>65</v>
      </c>
    </row>
    <row r="1415" spans="1:51" x14ac:dyDescent="0.25">
      <c r="A1415" s="66" t="s">
        <v>15991</v>
      </c>
      <c r="B1415" s="67"/>
      <c r="C1415" s="67"/>
      <c r="D1415" s="68"/>
      <c r="E1415" s="111"/>
      <c r="F1415" s="104" t="s">
        <v>16161</v>
      </c>
      <c r="G1415" s="112"/>
      <c r="H1415" s="71"/>
      <c r="I1415" s="72"/>
      <c r="J1415" s="113"/>
      <c r="K1415" s="71" t="s">
        <v>16201</v>
      </c>
      <c r="L1415" s="114"/>
      <c r="M1415" s="76"/>
      <c r="N1415" s="76"/>
      <c r="O1415" s="77"/>
      <c r="P1415" s="78"/>
      <c r="Q1415" s="78"/>
      <c r="R1415" s="87"/>
      <c r="S1415" s="87"/>
      <c r="T1415" s="87"/>
      <c r="U1415" s="87"/>
      <c r="V1415" s="88"/>
      <c r="W1415" s="88"/>
      <c r="X1415" s="88"/>
      <c r="Y1415" s="88"/>
      <c r="Z1415" s="51"/>
      <c r="AA1415" s="73"/>
      <c r="AB1415" s="73"/>
      <c r="AC1415" s="74"/>
      <c r="AD1415" s="80" t="s">
        <v>16082</v>
      </c>
      <c r="AE1415" s="80">
        <v>1577</v>
      </c>
      <c r="AF1415" s="80">
        <v>658</v>
      </c>
      <c r="AG1415" s="80">
        <v>330093</v>
      </c>
      <c r="AH1415" s="80">
        <v>0</v>
      </c>
      <c r="AI1415" s="80"/>
      <c r="AJ1415" s="80"/>
      <c r="AK1415" s="80"/>
      <c r="AL1415" s="80"/>
      <c r="AM1415" s="80"/>
      <c r="AN1415" s="82">
        <v>41029.771168981482</v>
      </c>
      <c r="AO1415" s="80"/>
      <c r="AP1415" s="80" t="b">
        <v>1</v>
      </c>
      <c r="AQ1415" s="80" t="b">
        <v>0</v>
      </c>
      <c r="AR1415" s="80" t="b">
        <v>0</v>
      </c>
      <c r="AS1415" s="80" t="s">
        <v>1308</v>
      </c>
      <c r="AT1415" s="80">
        <v>48</v>
      </c>
      <c r="AU1415" s="83" t="s">
        <v>1315</v>
      </c>
      <c r="AV1415" s="80" t="b">
        <v>0</v>
      </c>
      <c r="AW1415" s="80" t="s">
        <v>1519</v>
      </c>
      <c r="AX1415" s="83" t="s">
        <v>16181</v>
      </c>
      <c r="AY1415" s="80" t="s">
        <v>66</v>
      </c>
    </row>
    <row r="1416" spans="1:51" x14ac:dyDescent="0.25">
      <c r="A1416" s="66" t="s">
        <v>15992</v>
      </c>
      <c r="B1416" s="67"/>
      <c r="C1416" s="67"/>
      <c r="D1416" s="68"/>
      <c r="E1416" s="111"/>
      <c r="F1416" s="104" t="s">
        <v>16162</v>
      </c>
      <c r="G1416" s="112"/>
      <c r="H1416" s="71"/>
      <c r="I1416" s="72"/>
      <c r="J1416" s="113"/>
      <c r="K1416" s="71" t="s">
        <v>18506</v>
      </c>
      <c r="L1416" s="114"/>
      <c r="M1416" s="76"/>
      <c r="N1416" s="76"/>
      <c r="O1416" s="77"/>
      <c r="P1416" s="78"/>
      <c r="Q1416" s="78"/>
      <c r="R1416" s="87"/>
      <c r="S1416" s="87"/>
      <c r="T1416" s="87"/>
      <c r="U1416" s="87"/>
      <c r="V1416" s="88"/>
      <c r="W1416" s="88"/>
      <c r="X1416" s="88"/>
      <c r="Y1416" s="88"/>
      <c r="Z1416" s="51"/>
      <c r="AA1416" s="73"/>
      <c r="AB1416" s="73"/>
      <c r="AC1416" s="74"/>
      <c r="AD1416" s="80" t="s">
        <v>16083</v>
      </c>
      <c r="AE1416" s="80">
        <v>1441</v>
      </c>
      <c r="AF1416" s="80">
        <v>3039</v>
      </c>
      <c r="AG1416" s="80">
        <v>23253</v>
      </c>
      <c r="AH1416" s="80">
        <v>16</v>
      </c>
      <c r="AI1416" s="80">
        <v>-18000</v>
      </c>
      <c r="AJ1416" s="80" t="s">
        <v>16102</v>
      </c>
      <c r="AK1416" s="80" t="s">
        <v>16119</v>
      </c>
      <c r="AL1416" s="83" t="s">
        <v>16129</v>
      </c>
      <c r="AM1416" s="80" t="s">
        <v>14715</v>
      </c>
      <c r="AN1416" s="82">
        <v>41783.762800925928</v>
      </c>
      <c r="AO1416" s="83" t="s">
        <v>16136</v>
      </c>
      <c r="AP1416" s="80" t="b">
        <v>0</v>
      </c>
      <c r="AQ1416" s="80" t="b">
        <v>0</v>
      </c>
      <c r="AR1416" s="80" t="b">
        <v>1</v>
      </c>
      <c r="AS1416" s="80" t="s">
        <v>1306</v>
      </c>
      <c r="AT1416" s="80">
        <v>9</v>
      </c>
      <c r="AU1416" s="83" t="s">
        <v>1315</v>
      </c>
      <c r="AV1416" s="80" t="b">
        <v>0</v>
      </c>
      <c r="AW1416" s="80" t="s">
        <v>1519</v>
      </c>
      <c r="AX1416" s="83" t="s">
        <v>16182</v>
      </c>
      <c r="AY1416" s="80" t="s">
        <v>65</v>
      </c>
    </row>
    <row r="1417" spans="1:51" x14ac:dyDescent="0.25">
      <c r="A1417" s="66" t="s">
        <v>15993</v>
      </c>
      <c r="B1417" s="67"/>
      <c r="C1417" s="67"/>
      <c r="D1417" s="68"/>
      <c r="E1417" s="111"/>
      <c r="F1417" s="104" t="s">
        <v>16163</v>
      </c>
      <c r="G1417" s="112"/>
      <c r="H1417" s="71"/>
      <c r="I1417" s="72"/>
      <c r="J1417" s="113"/>
      <c r="K1417" s="71" t="s">
        <v>16202</v>
      </c>
      <c r="L1417" s="114"/>
      <c r="M1417" s="76"/>
      <c r="N1417" s="76"/>
      <c r="O1417" s="77"/>
      <c r="P1417" s="78"/>
      <c r="Q1417" s="78"/>
      <c r="R1417" s="87"/>
      <c r="S1417" s="87"/>
      <c r="T1417" s="87"/>
      <c r="U1417" s="87"/>
      <c r="V1417" s="88"/>
      <c r="W1417" s="88"/>
      <c r="X1417" s="88"/>
      <c r="Y1417" s="88"/>
      <c r="Z1417" s="51"/>
      <c r="AA1417" s="73"/>
      <c r="AB1417" s="73"/>
      <c r="AC1417" s="74"/>
      <c r="AD1417" s="80" t="s">
        <v>16084</v>
      </c>
      <c r="AE1417" s="80">
        <v>1185</v>
      </c>
      <c r="AF1417" s="80">
        <v>2645</v>
      </c>
      <c r="AG1417" s="80">
        <v>3004</v>
      </c>
      <c r="AH1417" s="80">
        <v>2883</v>
      </c>
      <c r="AI1417" s="80">
        <v>-14400</v>
      </c>
      <c r="AJ1417" s="80" t="s">
        <v>16103</v>
      </c>
      <c r="AK1417" s="80" t="s">
        <v>2574</v>
      </c>
      <c r="AL1417" s="83" t="s">
        <v>16130</v>
      </c>
      <c r="AM1417" s="80" t="s">
        <v>1172</v>
      </c>
      <c r="AN1417" s="82">
        <v>40936.99659722222</v>
      </c>
      <c r="AO1417" s="83" t="s">
        <v>16137</v>
      </c>
      <c r="AP1417" s="80" t="b">
        <v>0</v>
      </c>
      <c r="AQ1417" s="80" t="b">
        <v>0</v>
      </c>
      <c r="AR1417" s="80" t="b">
        <v>0</v>
      </c>
      <c r="AS1417" s="80" t="s">
        <v>1307</v>
      </c>
      <c r="AT1417" s="80">
        <v>94</v>
      </c>
      <c r="AU1417" s="83" t="s">
        <v>1320</v>
      </c>
      <c r="AV1417" s="80" t="b">
        <v>0</v>
      </c>
      <c r="AW1417" s="80" t="s">
        <v>1519</v>
      </c>
      <c r="AX1417" s="83" t="s">
        <v>16183</v>
      </c>
      <c r="AY1417" s="80" t="s">
        <v>66</v>
      </c>
    </row>
    <row r="1418" spans="1:51" x14ac:dyDescent="0.25">
      <c r="A1418" s="66" t="s">
        <v>15994</v>
      </c>
      <c r="B1418" s="67"/>
      <c r="C1418" s="67"/>
      <c r="D1418" s="68"/>
      <c r="E1418" s="111"/>
      <c r="F1418" s="104" t="s">
        <v>16164</v>
      </c>
      <c r="G1418" s="112"/>
      <c r="H1418" s="71"/>
      <c r="I1418" s="72"/>
      <c r="J1418" s="113"/>
      <c r="K1418" s="71" t="s">
        <v>16203</v>
      </c>
      <c r="L1418" s="114"/>
      <c r="M1418" s="76"/>
      <c r="N1418" s="76"/>
      <c r="O1418" s="77"/>
      <c r="P1418" s="78"/>
      <c r="Q1418" s="78"/>
      <c r="R1418" s="87"/>
      <c r="S1418" s="87"/>
      <c r="T1418" s="87"/>
      <c r="U1418" s="87"/>
      <c r="V1418" s="88"/>
      <c r="W1418" s="88"/>
      <c r="X1418" s="88"/>
      <c r="Y1418" s="88"/>
      <c r="Z1418" s="51"/>
      <c r="AA1418" s="73"/>
      <c r="AB1418" s="73"/>
      <c r="AC1418" s="74"/>
      <c r="AD1418" s="80" t="s">
        <v>16085</v>
      </c>
      <c r="AE1418" s="80">
        <v>990</v>
      </c>
      <c r="AF1418" s="80">
        <v>974</v>
      </c>
      <c r="AG1418" s="80">
        <v>8076</v>
      </c>
      <c r="AH1418" s="80">
        <v>1157</v>
      </c>
      <c r="AI1418" s="80">
        <v>-21600</v>
      </c>
      <c r="AJ1418" s="80" t="s">
        <v>16104</v>
      </c>
      <c r="AK1418" s="80" t="s">
        <v>16120</v>
      </c>
      <c r="AL1418" s="80"/>
      <c r="AM1418" s="80" t="s">
        <v>1178</v>
      </c>
      <c r="AN1418" s="82">
        <v>41569.590231481481</v>
      </c>
      <c r="AO1418" s="80"/>
      <c r="AP1418" s="80" t="b">
        <v>1</v>
      </c>
      <c r="AQ1418" s="80" t="b">
        <v>0</v>
      </c>
      <c r="AR1418" s="80" t="b">
        <v>0</v>
      </c>
      <c r="AS1418" s="80" t="s">
        <v>1307</v>
      </c>
      <c r="AT1418" s="80">
        <v>90</v>
      </c>
      <c r="AU1418" s="83" t="s">
        <v>1315</v>
      </c>
      <c r="AV1418" s="80" t="b">
        <v>0</v>
      </c>
      <c r="AW1418" s="80" t="s">
        <v>1519</v>
      </c>
      <c r="AX1418" s="83" t="s">
        <v>16184</v>
      </c>
      <c r="AY1418" s="80" t="s">
        <v>66</v>
      </c>
    </row>
    <row r="1419" spans="1:51" x14ac:dyDescent="0.25">
      <c r="A1419" s="66" t="s">
        <v>15995</v>
      </c>
      <c r="B1419" s="67"/>
      <c r="C1419" s="67"/>
      <c r="D1419" s="68"/>
      <c r="E1419" s="111"/>
      <c r="F1419" s="104" t="s">
        <v>16165</v>
      </c>
      <c r="G1419" s="112"/>
      <c r="H1419" s="71"/>
      <c r="I1419" s="72"/>
      <c r="J1419" s="113"/>
      <c r="K1419" s="71" t="s">
        <v>16204</v>
      </c>
      <c r="L1419" s="114"/>
      <c r="M1419" s="76"/>
      <c r="N1419" s="76"/>
      <c r="O1419" s="77"/>
      <c r="P1419" s="78"/>
      <c r="Q1419" s="78"/>
      <c r="R1419" s="87"/>
      <c r="S1419" s="87"/>
      <c r="T1419" s="87"/>
      <c r="U1419" s="87"/>
      <c r="V1419" s="88"/>
      <c r="W1419" s="88"/>
      <c r="X1419" s="88"/>
      <c r="Y1419" s="88"/>
      <c r="Z1419" s="51"/>
      <c r="AA1419" s="73"/>
      <c r="AB1419" s="73"/>
      <c r="AC1419" s="74"/>
      <c r="AD1419" s="80" t="s">
        <v>16086</v>
      </c>
      <c r="AE1419" s="80">
        <v>317</v>
      </c>
      <c r="AF1419" s="80">
        <v>366</v>
      </c>
      <c r="AG1419" s="80">
        <v>9907</v>
      </c>
      <c r="AH1419" s="80">
        <v>6716</v>
      </c>
      <c r="AI1419" s="80">
        <v>-10800</v>
      </c>
      <c r="AJ1419" s="80"/>
      <c r="AK1419" s="80"/>
      <c r="AL1419" s="80"/>
      <c r="AM1419" s="80" t="s">
        <v>1192</v>
      </c>
      <c r="AN1419" s="82">
        <v>40866.90353009259</v>
      </c>
      <c r="AO1419" s="83" t="s">
        <v>16138</v>
      </c>
      <c r="AP1419" s="80" t="b">
        <v>0</v>
      </c>
      <c r="AQ1419" s="80" t="b">
        <v>0</v>
      </c>
      <c r="AR1419" s="80" t="b">
        <v>1</v>
      </c>
      <c r="AS1419" s="80" t="s">
        <v>1307</v>
      </c>
      <c r="AT1419" s="80">
        <v>1</v>
      </c>
      <c r="AU1419" s="83" t="s">
        <v>16153</v>
      </c>
      <c r="AV1419" s="80" t="b">
        <v>0</v>
      </c>
      <c r="AW1419" s="80" t="s">
        <v>1519</v>
      </c>
      <c r="AX1419" s="83" t="s">
        <v>16185</v>
      </c>
      <c r="AY1419" s="80" t="s">
        <v>66</v>
      </c>
    </row>
    <row r="1420" spans="1:51" x14ac:dyDescent="0.25">
      <c r="A1420" s="66" t="s">
        <v>15996</v>
      </c>
      <c r="B1420" s="67"/>
      <c r="C1420" s="67"/>
      <c r="D1420" s="68"/>
      <c r="E1420" s="111"/>
      <c r="F1420" s="104" t="s">
        <v>16166</v>
      </c>
      <c r="G1420" s="112"/>
      <c r="H1420" s="71"/>
      <c r="I1420" s="72"/>
      <c r="J1420" s="113"/>
      <c r="K1420" s="71" t="s">
        <v>16205</v>
      </c>
      <c r="L1420" s="114"/>
      <c r="M1420" s="76"/>
      <c r="N1420" s="76"/>
      <c r="O1420" s="77"/>
      <c r="P1420" s="78"/>
      <c r="Q1420" s="78"/>
      <c r="R1420" s="87"/>
      <c r="S1420" s="87"/>
      <c r="T1420" s="87"/>
      <c r="U1420" s="87"/>
      <c r="V1420" s="88"/>
      <c r="W1420" s="88"/>
      <c r="X1420" s="88"/>
      <c r="Y1420" s="88"/>
      <c r="Z1420" s="51"/>
      <c r="AA1420" s="73"/>
      <c r="AB1420" s="73"/>
      <c r="AC1420" s="74"/>
      <c r="AD1420" s="80" t="s">
        <v>16087</v>
      </c>
      <c r="AE1420" s="80">
        <v>1462</v>
      </c>
      <c r="AF1420" s="80">
        <v>7580</v>
      </c>
      <c r="AG1420" s="80">
        <v>40721</v>
      </c>
      <c r="AH1420" s="80">
        <v>0</v>
      </c>
      <c r="AI1420" s="80">
        <v>-14400</v>
      </c>
      <c r="AJ1420" s="80" t="s">
        <v>16105</v>
      </c>
      <c r="AK1420" s="80" t="s">
        <v>16121</v>
      </c>
      <c r="AL1420" s="80"/>
      <c r="AM1420" s="80" t="s">
        <v>1172</v>
      </c>
      <c r="AN1420" s="82">
        <v>39951.755706018521</v>
      </c>
      <c r="AO1420" s="83" t="s">
        <v>16139</v>
      </c>
      <c r="AP1420" s="80" t="b">
        <v>0</v>
      </c>
      <c r="AQ1420" s="80" t="b">
        <v>0</v>
      </c>
      <c r="AR1420" s="80" t="b">
        <v>0</v>
      </c>
      <c r="AS1420" s="80" t="s">
        <v>1307</v>
      </c>
      <c r="AT1420" s="80">
        <v>102</v>
      </c>
      <c r="AU1420" s="83" t="s">
        <v>16154</v>
      </c>
      <c r="AV1420" s="80" t="b">
        <v>0</v>
      </c>
      <c r="AW1420" s="80" t="s">
        <v>1519</v>
      </c>
      <c r="AX1420" s="83" t="s">
        <v>16186</v>
      </c>
      <c r="AY1420" s="80" t="s">
        <v>66</v>
      </c>
    </row>
    <row r="1421" spans="1:51" x14ac:dyDescent="0.25">
      <c r="A1421" s="66" t="s">
        <v>15997</v>
      </c>
      <c r="B1421" s="67"/>
      <c r="C1421" s="67"/>
      <c r="D1421" s="68"/>
      <c r="E1421" s="111"/>
      <c r="F1421" s="104" t="s">
        <v>16167</v>
      </c>
      <c r="G1421" s="112"/>
      <c r="H1421" s="71"/>
      <c r="I1421" s="72"/>
      <c r="J1421" s="113"/>
      <c r="K1421" s="71" t="s">
        <v>16206</v>
      </c>
      <c r="L1421" s="114"/>
      <c r="M1421" s="76"/>
      <c r="N1421" s="76"/>
      <c r="O1421" s="77"/>
      <c r="P1421" s="78"/>
      <c r="Q1421" s="78"/>
      <c r="R1421" s="87"/>
      <c r="S1421" s="87"/>
      <c r="T1421" s="87"/>
      <c r="U1421" s="87"/>
      <c r="V1421" s="88"/>
      <c r="W1421" s="88"/>
      <c r="X1421" s="88"/>
      <c r="Y1421" s="88"/>
      <c r="Z1421" s="51"/>
      <c r="AA1421" s="73"/>
      <c r="AB1421" s="73"/>
      <c r="AC1421" s="74"/>
      <c r="AD1421" s="80" t="s">
        <v>16088</v>
      </c>
      <c r="AE1421" s="80">
        <v>172</v>
      </c>
      <c r="AF1421" s="80">
        <v>43</v>
      </c>
      <c r="AG1421" s="80">
        <v>23114</v>
      </c>
      <c r="AH1421" s="80">
        <v>58</v>
      </c>
      <c r="AI1421" s="80"/>
      <c r="AJ1421" s="80" t="s">
        <v>16106</v>
      </c>
      <c r="AK1421" s="80" t="s">
        <v>5891</v>
      </c>
      <c r="AL1421" s="83" t="s">
        <v>16131</v>
      </c>
      <c r="AM1421" s="80"/>
      <c r="AN1421" s="82">
        <v>40945.734282407408</v>
      </c>
      <c r="AO1421" s="83" t="s">
        <v>16140</v>
      </c>
      <c r="AP1421" s="80" t="b">
        <v>0</v>
      </c>
      <c r="AQ1421" s="80" t="b">
        <v>0</v>
      </c>
      <c r="AR1421" s="80" t="b">
        <v>0</v>
      </c>
      <c r="AS1421" s="80" t="s">
        <v>1308</v>
      </c>
      <c r="AT1421" s="80">
        <v>0</v>
      </c>
      <c r="AU1421" s="83" t="s">
        <v>16155</v>
      </c>
      <c r="AV1421" s="80" t="b">
        <v>0</v>
      </c>
      <c r="AW1421" s="80" t="s">
        <v>1519</v>
      </c>
      <c r="AX1421" s="83" t="s">
        <v>16187</v>
      </c>
      <c r="AY1421" s="80" t="s">
        <v>66</v>
      </c>
    </row>
    <row r="1422" spans="1:51" x14ac:dyDescent="0.25">
      <c r="A1422" s="66" t="s">
        <v>16008</v>
      </c>
      <c r="B1422" s="67"/>
      <c r="C1422" s="67"/>
      <c r="D1422" s="68"/>
      <c r="E1422" s="111"/>
      <c r="F1422" s="104" t="s">
        <v>16168</v>
      </c>
      <c r="G1422" s="112"/>
      <c r="H1422" s="71"/>
      <c r="I1422" s="72"/>
      <c r="J1422" s="113"/>
      <c r="K1422" s="71" t="s">
        <v>16207</v>
      </c>
      <c r="L1422" s="114"/>
      <c r="M1422" s="76"/>
      <c r="N1422" s="76"/>
      <c r="O1422" s="77"/>
      <c r="P1422" s="78"/>
      <c r="Q1422" s="78"/>
      <c r="R1422" s="87"/>
      <c r="S1422" s="87"/>
      <c r="T1422" s="87"/>
      <c r="U1422" s="87"/>
      <c r="V1422" s="88"/>
      <c r="W1422" s="88"/>
      <c r="X1422" s="88"/>
      <c r="Y1422" s="88"/>
      <c r="Z1422" s="51"/>
      <c r="AA1422" s="73"/>
      <c r="AB1422" s="73"/>
      <c r="AC1422" s="74"/>
      <c r="AD1422" s="80" t="s">
        <v>16089</v>
      </c>
      <c r="AE1422" s="80">
        <v>1286</v>
      </c>
      <c r="AF1422" s="80">
        <v>1370</v>
      </c>
      <c r="AG1422" s="80">
        <v>47459</v>
      </c>
      <c r="AH1422" s="80">
        <v>1034</v>
      </c>
      <c r="AI1422" s="80">
        <v>-10800</v>
      </c>
      <c r="AJ1422" s="80" t="s">
        <v>16107</v>
      </c>
      <c r="AK1422" s="80" t="s">
        <v>16122</v>
      </c>
      <c r="AL1422" s="83" t="s">
        <v>16132</v>
      </c>
      <c r="AM1422" s="80" t="s">
        <v>1173</v>
      </c>
      <c r="AN1422" s="82">
        <v>40948.79859953704</v>
      </c>
      <c r="AO1422" s="83" t="s">
        <v>16141</v>
      </c>
      <c r="AP1422" s="80" t="b">
        <v>0</v>
      </c>
      <c r="AQ1422" s="80" t="b">
        <v>0</v>
      </c>
      <c r="AR1422" s="80" t="b">
        <v>1</v>
      </c>
      <c r="AS1422" s="80" t="s">
        <v>1308</v>
      </c>
      <c r="AT1422" s="80">
        <v>6</v>
      </c>
      <c r="AU1422" s="83" t="s">
        <v>16156</v>
      </c>
      <c r="AV1422" s="80" t="b">
        <v>0</v>
      </c>
      <c r="AW1422" s="80" t="s">
        <v>1519</v>
      </c>
      <c r="AX1422" s="83" t="s">
        <v>16188</v>
      </c>
      <c r="AY1422" s="80" t="s">
        <v>65</v>
      </c>
    </row>
    <row r="1423" spans="1:51" x14ac:dyDescent="0.25">
      <c r="A1423" s="66" t="s">
        <v>15998</v>
      </c>
      <c r="B1423" s="67"/>
      <c r="C1423" s="67"/>
      <c r="D1423" s="68"/>
      <c r="E1423" s="111"/>
      <c r="F1423" s="104" t="s">
        <v>16169</v>
      </c>
      <c r="G1423" s="112"/>
      <c r="H1423" s="71"/>
      <c r="I1423" s="72"/>
      <c r="J1423" s="113"/>
      <c r="K1423" s="71" t="s">
        <v>16208</v>
      </c>
      <c r="L1423" s="114"/>
      <c r="M1423" s="76"/>
      <c r="N1423" s="76"/>
      <c r="O1423" s="77"/>
      <c r="P1423" s="78"/>
      <c r="Q1423" s="78"/>
      <c r="R1423" s="87"/>
      <c r="S1423" s="87"/>
      <c r="T1423" s="87"/>
      <c r="U1423" s="87"/>
      <c r="V1423" s="88"/>
      <c r="W1423" s="88"/>
      <c r="X1423" s="88"/>
      <c r="Y1423" s="88"/>
      <c r="Z1423" s="51"/>
      <c r="AA1423" s="73"/>
      <c r="AB1423" s="73"/>
      <c r="AC1423" s="74"/>
      <c r="AD1423" s="80" t="s">
        <v>16090</v>
      </c>
      <c r="AE1423" s="80">
        <v>22358</v>
      </c>
      <c r="AF1423" s="80">
        <v>35023</v>
      </c>
      <c r="AG1423" s="80">
        <v>7498</v>
      </c>
      <c r="AH1423" s="80">
        <v>68</v>
      </c>
      <c r="AI1423" s="80">
        <v>-14400</v>
      </c>
      <c r="AJ1423" s="80" t="s">
        <v>16108</v>
      </c>
      <c r="AK1423" s="80" t="s">
        <v>16123</v>
      </c>
      <c r="AL1423" s="80"/>
      <c r="AM1423" s="80" t="s">
        <v>1172</v>
      </c>
      <c r="AN1423" s="82">
        <v>40839.171817129631</v>
      </c>
      <c r="AO1423" s="83" t="s">
        <v>16142</v>
      </c>
      <c r="AP1423" s="80" t="b">
        <v>1</v>
      </c>
      <c r="AQ1423" s="80" t="b">
        <v>0</v>
      </c>
      <c r="AR1423" s="80" t="b">
        <v>1</v>
      </c>
      <c r="AS1423" s="80" t="s">
        <v>1307</v>
      </c>
      <c r="AT1423" s="80">
        <v>44</v>
      </c>
      <c r="AU1423" s="83" t="s">
        <v>1315</v>
      </c>
      <c r="AV1423" s="80" t="b">
        <v>0</v>
      </c>
      <c r="AW1423" s="80" t="s">
        <v>1519</v>
      </c>
      <c r="AX1423" s="83" t="s">
        <v>16189</v>
      </c>
      <c r="AY1423" s="80" t="s">
        <v>66</v>
      </c>
    </row>
    <row r="1424" spans="1:51" x14ac:dyDescent="0.25">
      <c r="A1424" s="66" t="s">
        <v>15999</v>
      </c>
      <c r="B1424" s="67"/>
      <c r="C1424" s="67"/>
      <c r="D1424" s="68"/>
      <c r="E1424" s="111"/>
      <c r="F1424" s="104" t="s">
        <v>16170</v>
      </c>
      <c r="G1424" s="112"/>
      <c r="H1424" s="71"/>
      <c r="I1424" s="72"/>
      <c r="J1424" s="113"/>
      <c r="K1424" s="71" t="s">
        <v>16209</v>
      </c>
      <c r="L1424" s="114"/>
      <c r="M1424" s="76"/>
      <c r="N1424" s="76"/>
      <c r="O1424" s="77"/>
      <c r="P1424" s="78"/>
      <c r="Q1424" s="78"/>
      <c r="R1424" s="87"/>
      <c r="S1424" s="87"/>
      <c r="T1424" s="87"/>
      <c r="U1424" s="87"/>
      <c r="V1424" s="88"/>
      <c r="W1424" s="88"/>
      <c r="X1424" s="88"/>
      <c r="Y1424" s="88"/>
      <c r="Z1424" s="51"/>
      <c r="AA1424" s="73"/>
      <c r="AB1424" s="73"/>
      <c r="AC1424" s="74"/>
      <c r="AD1424" s="80" t="s">
        <v>16091</v>
      </c>
      <c r="AE1424" s="80">
        <v>2319</v>
      </c>
      <c r="AF1424" s="80">
        <v>2151</v>
      </c>
      <c r="AG1424" s="80">
        <v>53594</v>
      </c>
      <c r="AH1424" s="80">
        <v>9584</v>
      </c>
      <c r="AI1424" s="80">
        <v>-10800</v>
      </c>
      <c r="AJ1424" s="80" t="s">
        <v>16109</v>
      </c>
      <c r="AK1424" s="80"/>
      <c r="AL1424" s="80"/>
      <c r="AM1424" s="80" t="s">
        <v>1174</v>
      </c>
      <c r="AN1424" s="82">
        <v>41632.677997685183</v>
      </c>
      <c r="AO1424" s="83" t="s">
        <v>16143</v>
      </c>
      <c r="AP1424" s="80" t="b">
        <v>0</v>
      </c>
      <c r="AQ1424" s="80" t="b">
        <v>0</v>
      </c>
      <c r="AR1424" s="80" t="b">
        <v>1</v>
      </c>
      <c r="AS1424" s="80" t="s">
        <v>1308</v>
      </c>
      <c r="AT1424" s="80">
        <v>15</v>
      </c>
      <c r="AU1424" s="83" t="s">
        <v>16157</v>
      </c>
      <c r="AV1424" s="80" t="b">
        <v>0</v>
      </c>
      <c r="AW1424" s="80" t="s">
        <v>1519</v>
      </c>
      <c r="AX1424" s="83" t="s">
        <v>16190</v>
      </c>
      <c r="AY1424" s="80" t="s">
        <v>66</v>
      </c>
    </row>
    <row r="1425" spans="1:51" x14ac:dyDescent="0.25">
      <c r="A1425" s="66" t="s">
        <v>16000</v>
      </c>
      <c r="B1425" s="67"/>
      <c r="C1425" s="67"/>
      <c r="D1425" s="68"/>
      <c r="E1425" s="111"/>
      <c r="F1425" s="104" t="s">
        <v>16171</v>
      </c>
      <c r="G1425" s="112"/>
      <c r="H1425" s="71"/>
      <c r="I1425" s="72"/>
      <c r="J1425" s="113"/>
      <c r="K1425" s="71" t="s">
        <v>19553</v>
      </c>
      <c r="L1425" s="114"/>
      <c r="M1425" s="76"/>
      <c r="N1425" s="76"/>
      <c r="O1425" s="77"/>
      <c r="P1425" s="78"/>
      <c r="Q1425" s="78"/>
      <c r="R1425" s="87"/>
      <c r="S1425" s="87"/>
      <c r="T1425" s="87"/>
      <c r="U1425" s="87"/>
      <c r="V1425" s="88"/>
      <c r="W1425" s="88"/>
      <c r="X1425" s="88"/>
      <c r="Y1425" s="88"/>
      <c r="Z1425" s="51"/>
      <c r="AA1425" s="73"/>
      <c r="AB1425" s="73"/>
      <c r="AC1425" s="74"/>
      <c r="AD1425" s="80" t="s">
        <v>16092</v>
      </c>
      <c r="AE1425" s="80">
        <v>21422</v>
      </c>
      <c r="AF1425" s="80">
        <v>206454</v>
      </c>
      <c r="AG1425" s="80">
        <v>42965</v>
      </c>
      <c r="AH1425" s="80">
        <v>322</v>
      </c>
      <c r="AI1425" s="80">
        <v>-18000</v>
      </c>
      <c r="AJ1425" s="80" t="s">
        <v>16110</v>
      </c>
      <c r="AK1425" s="80" t="s">
        <v>1088</v>
      </c>
      <c r="AL1425" s="80"/>
      <c r="AM1425" s="80" t="s">
        <v>1179</v>
      </c>
      <c r="AN1425" s="82">
        <v>41270.695057870369</v>
      </c>
      <c r="AO1425" s="83" t="s">
        <v>16144</v>
      </c>
      <c r="AP1425" s="80" t="b">
        <v>0</v>
      </c>
      <c r="AQ1425" s="80" t="b">
        <v>0</v>
      </c>
      <c r="AR1425" s="80" t="b">
        <v>0</v>
      </c>
      <c r="AS1425" s="80" t="s">
        <v>1306</v>
      </c>
      <c r="AT1425" s="80">
        <v>980</v>
      </c>
      <c r="AU1425" s="83" t="s">
        <v>1320</v>
      </c>
      <c r="AV1425" s="80" t="b">
        <v>0</v>
      </c>
      <c r="AW1425" s="80" t="s">
        <v>1519</v>
      </c>
      <c r="AX1425" s="83" t="s">
        <v>16191</v>
      </c>
      <c r="AY1425" s="80" t="s">
        <v>65</v>
      </c>
    </row>
    <row r="1426" spans="1:51" x14ac:dyDescent="0.25">
      <c r="A1426" s="66" t="s">
        <v>16001</v>
      </c>
      <c r="B1426" s="67"/>
      <c r="C1426" s="67"/>
      <c r="D1426" s="68"/>
      <c r="E1426" s="111"/>
      <c r="F1426" s="104" t="s">
        <v>16172</v>
      </c>
      <c r="G1426" s="112"/>
      <c r="H1426" s="71"/>
      <c r="I1426" s="72"/>
      <c r="J1426" s="113"/>
      <c r="K1426" s="71" t="s">
        <v>16210</v>
      </c>
      <c r="L1426" s="114"/>
      <c r="M1426" s="76"/>
      <c r="N1426" s="76"/>
      <c r="O1426" s="77"/>
      <c r="P1426" s="78"/>
      <c r="Q1426" s="78"/>
      <c r="R1426" s="87"/>
      <c r="S1426" s="87"/>
      <c r="T1426" s="87"/>
      <c r="U1426" s="87"/>
      <c r="V1426" s="88"/>
      <c r="W1426" s="88"/>
      <c r="X1426" s="88"/>
      <c r="Y1426" s="88"/>
      <c r="Z1426" s="51"/>
      <c r="AA1426" s="73"/>
      <c r="AB1426" s="73"/>
      <c r="AC1426" s="74"/>
      <c r="AD1426" s="80" t="s">
        <v>16093</v>
      </c>
      <c r="AE1426" s="80">
        <v>77</v>
      </c>
      <c r="AF1426" s="80">
        <v>8</v>
      </c>
      <c r="AG1426" s="80">
        <v>1</v>
      </c>
      <c r="AH1426" s="80">
        <v>0</v>
      </c>
      <c r="AI1426" s="80">
        <v>-25200</v>
      </c>
      <c r="AJ1426" s="80" t="s">
        <v>16111</v>
      </c>
      <c r="AK1426" s="80"/>
      <c r="AL1426" s="83" t="s">
        <v>16133</v>
      </c>
      <c r="AM1426" s="80" t="s">
        <v>1175</v>
      </c>
      <c r="AN1426" s="82">
        <v>42530.963229166664</v>
      </c>
      <c r="AO1426" s="83" t="s">
        <v>16145</v>
      </c>
      <c r="AP1426" s="80" t="b">
        <v>0</v>
      </c>
      <c r="AQ1426" s="80" t="b">
        <v>0</v>
      </c>
      <c r="AR1426" s="80" t="b">
        <v>0</v>
      </c>
      <c r="AS1426" s="80" t="s">
        <v>1307</v>
      </c>
      <c r="AT1426" s="80">
        <v>0</v>
      </c>
      <c r="AU1426" s="83" t="s">
        <v>1315</v>
      </c>
      <c r="AV1426" s="80" t="b">
        <v>0</v>
      </c>
      <c r="AW1426" s="80" t="s">
        <v>1519</v>
      </c>
      <c r="AX1426" s="83" t="s">
        <v>16192</v>
      </c>
      <c r="AY1426" s="80" t="s">
        <v>66</v>
      </c>
    </row>
    <row r="1427" spans="1:51" x14ac:dyDescent="0.25">
      <c r="A1427" s="66" t="s">
        <v>16002</v>
      </c>
      <c r="B1427" s="67"/>
      <c r="C1427" s="67"/>
      <c r="D1427" s="68"/>
      <c r="E1427" s="111"/>
      <c r="F1427" s="104" t="s">
        <v>16173</v>
      </c>
      <c r="G1427" s="112"/>
      <c r="H1427" s="71"/>
      <c r="I1427" s="72"/>
      <c r="J1427" s="113"/>
      <c r="K1427" s="71" t="s">
        <v>31459</v>
      </c>
      <c r="L1427" s="114"/>
      <c r="M1427" s="76"/>
      <c r="N1427" s="76"/>
      <c r="O1427" s="77"/>
      <c r="P1427" s="78"/>
      <c r="Q1427" s="78"/>
      <c r="R1427" s="87"/>
      <c r="S1427" s="87"/>
      <c r="T1427" s="87"/>
      <c r="U1427" s="87"/>
      <c r="V1427" s="88"/>
      <c r="W1427" s="88"/>
      <c r="X1427" s="88"/>
      <c r="Y1427" s="88"/>
      <c r="Z1427" s="51"/>
      <c r="AA1427" s="73"/>
      <c r="AB1427" s="73"/>
      <c r="AC1427" s="74"/>
      <c r="AD1427" s="80" t="s">
        <v>16094</v>
      </c>
      <c r="AE1427" s="80">
        <v>237</v>
      </c>
      <c r="AF1427" s="80">
        <v>382</v>
      </c>
      <c r="AG1427" s="80">
        <v>23674</v>
      </c>
      <c r="AH1427" s="80">
        <v>560</v>
      </c>
      <c r="AI1427" s="80">
        <v>-18000</v>
      </c>
      <c r="AJ1427" s="80"/>
      <c r="AK1427" s="80"/>
      <c r="AL1427" s="80"/>
      <c r="AM1427" s="80" t="s">
        <v>1183</v>
      </c>
      <c r="AN1427" s="82">
        <v>40579.805659722224</v>
      </c>
      <c r="AO1427" s="83" t="s">
        <v>16146</v>
      </c>
      <c r="AP1427" s="80" t="b">
        <v>0</v>
      </c>
      <c r="AQ1427" s="80" t="b">
        <v>0</v>
      </c>
      <c r="AR1427" s="80" t="b">
        <v>0</v>
      </c>
      <c r="AS1427" s="80" t="s">
        <v>1307</v>
      </c>
      <c r="AT1427" s="80">
        <v>6</v>
      </c>
      <c r="AU1427" s="83" t="s">
        <v>16158</v>
      </c>
      <c r="AV1427" s="80" t="b">
        <v>0</v>
      </c>
      <c r="AW1427" s="80" t="s">
        <v>1519</v>
      </c>
      <c r="AX1427" s="83" t="s">
        <v>16193</v>
      </c>
      <c r="AY1427" s="80" t="s">
        <v>65</v>
      </c>
    </row>
    <row r="1428" spans="1:51" x14ac:dyDescent="0.25">
      <c r="A1428" s="66" t="s">
        <v>16003</v>
      </c>
      <c r="B1428" s="67"/>
      <c r="C1428" s="67"/>
      <c r="D1428" s="68"/>
      <c r="E1428" s="111"/>
      <c r="F1428" s="104" t="s">
        <v>16174</v>
      </c>
      <c r="G1428" s="112"/>
      <c r="H1428" s="71"/>
      <c r="I1428" s="72"/>
      <c r="J1428" s="113"/>
      <c r="K1428" s="71" t="s">
        <v>16211</v>
      </c>
      <c r="L1428" s="114"/>
      <c r="M1428" s="76"/>
      <c r="N1428" s="76"/>
      <c r="O1428" s="77"/>
      <c r="P1428" s="78"/>
      <c r="Q1428" s="78"/>
      <c r="R1428" s="87"/>
      <c r="S1428" s="87"/>
      <c r="T1428" s="87"/>
      <c r="U1428" s="87"/>
      <c r="V1428" s="88"/>
      <c r="W1428" s="88"/>
      <c r="X1428" s="88"/>
      <c r="Y1428" s="88"/>
      <c r="Z1428" s="51"/>
      <c r="AA1428" s="73"/>
      <c r="AB1428" s="73"/>
      <c r="AC1428" s="74"/>
      <c r="AD1428" s="80" t="s">
        <v>16095</v>
      </c>
      <c r="AE1428" s="80">
        <v>599</v>
      </c>
      <c r="AF1428" s="80">
        <v>312</v>
      </c>
      <c r="AG1428" s="80">
        <v>5645</v>
      </c>
      <c r="AH1428" s="80">
        <v>364</v>
      </c>
      <c r="AI1428" s="80"/>
      <c r="AJ1428" s="80" t="s">
        <v>16112</v>
      </c>
      <c r="AK1428" s="80" t="s">
        <v>16124</v>
      </c>
      <c r="AL1428" s="80"/>
      <c r="AM1428" s="80"/>
      <c r="AN1428" s="82">
        <v>41768.599618055552</v>
      </c>
      <c r="AO1428" s="83" t="s">
        <v>16147</v>
      </c>
      <c r="AP1428" s="80" t="b">
        <v>1</v>
      </c>
      <c r="AQ1428" s="80" t="b">
        <v>0</v>
      </c>
      <c r="AR1428" s="80" t="b">
        <v>1</v>
      </c>
      <c r="AS1428" s="80" t="s">
        <v>1306</v>
      </c>
      <c r="AT1428" s="80">
        <v>34</v>
      </c>
      <c r="AU1428" s="83" t="s">
        <v>1315</v>
      </c>
      <c r="AV1428" s="80" t="b">
        <v>0</v>
      </c>
      <c r="AW1428" s="80" t="s">
        <v>1519</v>
      </c>
      <c r="AX1428" s="83" t="s">
        <v>16194</v>
      </c>
      <c r="AY1428" s="80" t="s">
        <v>66</v>
      </c>
    </row>
    <row r="1429" spans="1:51" x14ac:dyDescent="0.25">
      <c r="A1429" s="66" t="s">
        <v>16009</v>
      </c>
      <c r="B1429" s="67"/>
      <c r="C1429" s="67"/>
      <c r="D1429" s="68"/>
      <c r="E1429" s="111"/>
      <c r="F1429" s="104" t="s">
        <v>16175</v>
      </c>
      <c r="G1429" s="112"/>
      <c r="H1429" s="71"/>
      <c r="I1429" s="72"/>
      <c r="J1429" s="113"/>
      <c r="K1429" s="71" t="s">
        <v>16212</v>
      </c>
      <c r="L1429" s="114"/>
      <c r="M1429" s="76"/>
      <c r="N1429" s="76"/>
      <c r="O1429" s="77"/>
      <c r="P1429" s="78"/>
      <c r="Q1429" s="78"/>
      <c r="R1429" s="87"/>
      <c r="S1429" s="87"/>
      <c r="T1429" s="87"/>
      <c r="U1429" s="87"/>
      <c r="V1429" s="88"/>
      <c r="W1429" s="88"/>
      <c r="X1429" s="88"/>
      <c r="Y1429" s="88"/>
      <c r="Z1429" s="51"/>
      <c r="AA1429" s="73"/>
      <c r="AB1429" s="73"/>
      <c r="AC1429" s="74"/>
      <c r="AD1429" s="80" t="s">
        <v>16096</v>
      </c>
      <c r="AE1429" s="80">
        <v>11280</v>
      </c>
      <c r="AF1429" s="80">
        <v>11364</v>
      </c>
      <c r="AG1429" s="80">
        <v>11141</v>
      </c>
      <c r="AH1429" s="80">
        <v>143</v>
      </c>
      <c r="AI1429" s="80"/>
      <c r="AJ1429" s="80" t="s">
        <v>16113</v>
      </c>
      <c r="AK1429" s="80" t="s">
        <v>1035</v>
      </c>
      <c r="AL1429" s="80"/>
      <c r="AM1429" s="80"/>
      <c r="AN1429" s="82">
        <v>42040.490046296298</v>
      </c>
      <c r="AO1429" s="83" t="s">
        <v>16148</v>
      </c>
      <c r="AP1429" s="80" t="b">
        <v>1</v>
      </c>
      <c r="AQ1429" s="80" t="b">
        <v>0</v>
      </c>
      <c r="AR1429" s="80" t="b">
        <v>0</v>
      </c>
      <c r="AS1429" s="80" t="s">
        <v>1307</v>
      </c>
      <c r="AT1429" s="80">
        <v>244</v>
      </c>
      <c r="AU1429" s="83" t="s">
        <v>1315</v>
      </c>
      <c r="AV1429" s="80" t="b">
        <v>0</v>
      </c>
      <c r="AW1429" s="80" t="s">
        <v>1519</v>
      </c>
      <c r="AX1429" s="83" t="s">
        <v>16195</v>
      </c>
      <c r="AY1429" s="80" t="s">
        <v>65</v>
      </c>
    </row>
    <row r="1430" spans="1:51" x14ac:dyDescent="0.25">
      <c r="A1430" s="66" t="s">
        <v>16004</v>
      </c>
      <c r="B1430" s="67"/>
      <c r="C1430" s="67"/>
      <c r="D1430" s="68"/>
      <c r="E1430" s="111"/>
      <c r="F1430" s="104" t="s">
        <v>16176</v>
      </c>
      <c r="G1430" s="112"/>
      <c r="H1430" s="71"/>
      <c r="I1430" s="72"/>
      <c r="J1430" s="113"/>
      <c r="K1430" s="71" t="s">
        <v>16213</v>
      </c>
      <c r="L1430" s="114"/>
      <c r="M1430" s="76"/>
      <c r="N1430" s="76"/>
      <c r="O1430" s="77"/>
      <c r="P1430" s="78"/>
      <c r="Q1430" s="78"/>
      <c r="R1430" s="87"/>
      <c r="S1430" s="87"/>
      <c r="T1430" s="87"/>
      <c r="U1430" s="87"/>
      <c r="V1430" s="88"/>
      <c r="W1430" s="88"/>
      <c r="X1430" s="88"/>
      <c r="Y1430" s="88"/>
      <c r="Z1430" s="51"/>
      <c r="AA1430" s="73"/>
      <c r="AB1430" s="73"/>
      <c r="AC1430" s="74"/>
      <c r="AD1430" s="80" t="s">
        <v>16097</v>
      </c>
      <c r="AE1430" s="80">
        <v>239</v>
      </c>
      <c r="AF1430" s="80">
        <v>1317</v>
      </c>
      <c r="AG1430" s="80">
        <v>12550</v>
      </c>
      <c r="AH1430" s="80">
        <v>78</v>
      </c>
      <c r="AI1430" s="80"/>
      <c r="AJ1430" s="80" t="s">
        <v>16114</v>
      </c>
      <c r="AK1430" s="80" t="s">
        <v>16125</v>
      </c>
      <c r="AL1430" s="80"/>
      <c r="AM1430" s="80"/>
      <c r="AN1430" s="82">
        <v>41160.887395833335</v>
      </c>
      <c r="AO1430" s="80"/>
      <c r="AP1430" s="80" t="b">
        <v>0</v>
      </c>
      <c r="AQ1430" s="80" t="b">
        <v>0</v>
      </c>
      <c r="AR1430" s="80" t="b">
        <v>1</v>
      </c>
      <c r="AS1430" s="80" t="s">
        <v>1306</v>
      </c>
      <c r="AT1430" s="80">
        <v>24</v>
      </c>
      <c r="AU1430" s="83" t="s">
        <v>1362</v>
      </c>
      <c r="AV1430" s="80" t="b">
        <v>0</v>
      </c>
      <c r="AW1430" s="80" t="s">
        <v>1519</v>
      </c>
      <c r="AX1430" s="83" t="s">
        <v>16196</v>
      </c>
      <c r="AY1430" s="80" t="s">
        <v>66</v>
      </c>
    </row>
    <row r="1431" spans="1:51" x14ac:dyDescent="0.25">
      <c r="A1431" s="66" t="s">
        <v>16005</v>
      </c>
      <c r="B1431" s="67"/>
      <c r="C1431" s="67"/>
      <c r="D1431" s="68"/>
      <c r="E1431" s="111"/>
      <c r="F1431" s="104" t="s">
        <v>16177</v>
      </c>
      <c r="G1431" s="112"/>
      <c r="H1431" s="71"/>
      <c r="I1431" s="72"/>
      <c r="J1431" s="113"/>
      <c r="K1431" s="71" t="s">
        <v>16214</v>
      </c>
      <c r="L1431" s="114"/>
      <c r="M1431" s="76"/>
      <c r="N1431" s="76"/>
      <c r="O1431" s="77"/>
      <c r="P1431" s="78"/>
      <c r="Q1431" s="78"/>
      <c r="R1431" s="87"/>
      <c r="S1431" s="87"/>
      <c r="T1431" s="87"/>
      <c r="U1431" s="87"/>
      <c r="V1431" s="88"/>
      <c r="W1431" s="88"/>
      <c r="X1431" s="88"/>
      <c r="Y1431" s="88"/>
      <c r="Z1431" s="51"/>
      <c r="AA1431" s="73"/>
      <c r="AB1431" s="73"/>
      <c r="AC1431" s="74"/>
      <c r="AD1431" s="80" t="s">
        <v>16098</v>
      </c>
      <c r="AE1431" s="80">
        <v>740</v>
      </c>
      <c r="AF1431" s="80">
        <v>867</v>
      </c>
      <c r="AG1431" s="80">
        <v>2138</v>
      </c>
      <c r="AH1431" s="80">
        <v>476</v>
      </c>
      <c r="AI1431" s="80">
        <v>-14400</v>
      </c>
      <c r="AJ1431" s="80" t="s">
        <v>16115</v>
      </c>
      <c r="AK1431" s="80" t="s">
        <v>16126</v>
      </c>
      <c r="AL1431" s="80"/>
      <c r="AM1431" s="80" t="s">
        <v>1172</v>
      </c>
      <c r="AN1431" s="82">
        <v>39931.715613425928</v>
      </c>
      <c r="AO1431" s="83" t="s">
        <v>16149</v>
      </c>
      <c r="AP1431" s="80" t="b">
        <v>1</v>
      </c>
      <c r="AQ1431" s="80" t="b">
        <v>0</v>
      </c>
      <c r="AR1431" s="80" t="b">
        <v>1</v>
      </c>
      <c r="AS1431" s="80" t="s">
        <v>1307</v>
      </c>
      <c r="AT1431" s="80">
        <v>36</v>
      </c>
      <c r="AU1431" s="83" t="s">
        <v>1315</v>
      </c>
      <c r="AV1431" s="80" t="b">
        <v>0</v>
      </c>
      <c r="AW1431" s="80" t="s">
        <v>1519</v>
      </c>
      <c r="AX1431" s="83" t="s">
        <v>16197</v>
      </c>
      <c r="AY1431" s="80" t="s">
        <v>66</v>
      </c>
    </row>
    <row r="1432" spans="1:51" x14ac:dyDescent="0.25">
      <c r="A1432" s="66" t="s">
        <v>16010</v>
      </c>
      <c r="B1432" s="67"/>
      <c r="C1432" s="67"/>
      <c r="D1432" s="68"/>
      <c r="E1432" s="111"/>
      <c r="F1432" s="104" t="s">
        <v>16178</v>
      </c>
      <c r="G1432" s="112"/>
      <c r="H1432" s="71"/>
      <c r="I1432" s="72"/>
      <c r="J1432" s="113"/>
      <c r="K1432" s="71" t="s">
        <v>16215</v>
      </c>
      <c r="L1432" s="114"/>
      <c r="M1432" s="76"/>
      <c r="N1432" s="76"/>
      <c r="O1432" s="77"/>
      <c r="P1432" s="78"/>
      <c r="Q1432" s="78"/>
      <c r="R1432" s="87"/>
      <c r="S1432" s="87"/>
      <c r="T1432" s="87"/>
      <c r="U1432" s="87"/>
      <c r="V1432" s="88"/>
      <c r="W1432" s="88"/>
      <c r="X1432" s="88"/>
      <c r="Y1432" s="88"/>
      <c r="Z1432" s="51"/>
      <c r="AA1432" s="73"/>
      <c r="AB1432" s="73"/>
      <c r="AC1432" s="74"/>
      <c r="AD1432" s="80" t="s">
        <v>16099</v>
      </c>
      <c r="AE1432" s="80">
        <v>649</v>
      </c>
      <c r="AF1432" s="80">
        <v>3622</v>
      </c>
      <c r="AG1432" s="80">
        <v>3104</v>
      </c>
      <c r="AH1432" s="80">
        <v>1781</v>
      </c>
      <c r="AI1432" s="80">
        <v>-18000</v>
      </c>
      <c r="AJ1432" s="80" t="s">
        <v>16116</v>
      </c>
      <c r="AK1432" s="80" t="s">
        <v>13638</v>
      </c>
      <c r="AL1432" s="83" t="s">
        <v>16134</v>
      </c>
      <c r="AM1432" s="80" t="s">
        <v>1169</v>
      </c>
      <c r="AN1432" s="82">
        <v>40234.11822916667</v>
      </c>
      <c r="AO1432" s="83" t="s">
        <v>16150</v>
      </c>
      <c r="AP1432" s="80" t="b">
        <v>0</v>
      </c>
      <c r="AQ1432" s="80" t="b">
        <v>0</v>
      </c>
      <c r="AR1432" s="80" t="b">
        <v>0</v>
      </c>
      <c r="AS1432" s="80" t="s">
        <v>1307</v>
      </c>
      <c r="AT1432" s="80">
        <v>80</v>
      </c>
      <c r="AU1432" s="83" t="s">
        <v>16159</v>
      </c>
      <c r="AV1432" s="80" t="b">
        <v>0</v>
      </c>
      <c r="AW1432" s="80" t="s">
        <v>1519</v>
      </c>
      <c r="AX1432" s="83" t="s">
        <v>16198</v>
      </c>
      <c r="AY1432" s="80" t="s">
        <v>65</v>
      </c>
    </row>
    <row r="1433" spans="1:51" x14ac:dyDescent="0.25">
      <c r="A1433" s="66" t="s">
        <v>16006</v>
      </c>
      <c r="B1433" s="67"/>
      <c r="C1433" s="67"/>
      <c r="D1433" s="68"/>
      <c r="E1433" s="111"/>
      <c r="F1433" s="104" t="s">
        <v>16179</v>
      </c>
      <c r="G1433" s="112"/>
      <c r="H1433" s="71"/>
      <c r="I1433" s="72"/>
      <c r="J1433" s="113"/>
      <c r="K1433" s="71" t="s">
        <v>16216</v>
      </c>
      <c r="L1433" s="114"/>
      <c r="M1433" s="76"/>
      <c r="N1433" s="76"/>
      <c r="O1433" s="77"/>
      <c r="P1433" s="78"/>
      <c r="Q1433" s="78"/>
      <c r="R1433" s="87"/>
      <c r="S1433" s="87"/>
      <c r="T1433" s="87"/>
      <c r="U1433" s="87"/>
      <c r="V1433" s="88"/>
      <c r="W1433" s="88"/>
      <c r="X1433" s="88"/>
      <c r="Y1433" s="88"/>
      <c r="Z1433" s="51"/>
      <c r="AA1433" s="73"/>
      <c r="AB1433" s="73"/>
      <c r="AC1433" s="74"/>
      <c r="AD1433" s="80" t="s">
        <v>16100</v>
      </c>
      <c r="AE1433" s="80">
        <v>216</v>
      </c>
      <c r="AF1433" s="80">
        <v>174</v>
      </c>
      <c r="AG1433" s="80">
        <v>15167</v>
      </c>
      <c r="AH1433" s="80">
        <v>40</v>
      </c>
      <c r="AI1433" s="80">
        <v>-14400</v>
      </c>
      <c r="AJ1433" s="80" t="s">
        <v>16117</v>
      </c>
      <c r="AK1433" s="80" t="s">
        <v>16127</v>
      </c>
      <c r="AL1433" s="80"/>
      <c r="AM1433" s="80" t="s">
        <v>1172</v>
      </c>
      <c r="AN1433" s="82">
        <v>40445.959293981483</v>
      </c>
      <c r="AO1433" s="83" t="s">
        <v>16151</v>
      </c>
      <c r="AP1433" s="80" t="b">
        <v>0</v>
      </c>
      <c r="AQ1433" s="80" t="b">
        <v>0</v>
      </c>
      <c r="AR1433" s="80" t="b">
        <v>1</v>
      </c>
      <c r="AS1433" s="80" t="s">
        <v>1307</v>
      </c>
      <c r="AT1433" s="80">
        <v>0</v>
      </c>
      <c r="AU1433" s="83" t="s">
        <v>16160</v>
      </c>
      <c r="AV1433" s="80" t="b">
        <v>0</v>
      </c>
      <c r="AW1433" s="80" t="s">
        <v>1519</v>
      </c>
      <c r="AX1433" s="83" t="s">
        <v>16199</v>
      </c>
      <c r="AY1433" s="80" t="s">
        <v>66</v>
      </c>
    </row>
    <row r="1434" spans="1:51" x14ac:dyDescent="0.25">
      <c r="A1434" s="89" t="s">
        <v>16007</v>
      </c>
      <c r="B1434" s="90"/>
      <c r="C1434" s="90"/>
      <c r="D1434" s="91"/>
      <c r="E1434" s="92"/>
      <c r="F1434" s="105" t="s">
        <v>16180</v>
      </c>
      <c r="G1434" s="90"/>
      <c r="H1434" s="93"/>
      <c r="I1434" s="94"/>
      <c r="J1434" s="94"/>
      <c r="K1434" s="93" t="s">
        <v>16217</v>
      </c>
      <c r="L1434" s="95"/>
      <c r="M1434" s="96"/>
      <c r="N1434" s="96"/>
      <c r="O1434" s="97"/>
      <c r="P1434" s="98"/>
      <c r="Q1434" s="98"/>
      <c r="R1434" s="99"/>
      <c r="S1434" s="99"/>
      <c r="T1434" s="99"/>
      <c r="U1434" s="99"/>
      <c r="V1434" s="100"/>
      <c r="W1434" s="100"/>
      <c r="X1434" s="100"/>
      <c r="Y1434" s="100"/>
      <c r="Z1434" s="101"/>
      <c r="AA1434" s="102"/>
      <c r="AB1434" s="102"/>
      <c r="AC1434" s="103"/>
      <c r="AD1434" s="107" t="s">
        <v>16101</v>
      </c>
      <c r="AE1434" s="107">
        <v>1479</v>
      </c>
      <c r="AF1434" s="107">
        <v>2660</v>
      </c>
      <c r="AG1434" s="107">
        <v>38258</v>
      </c>
      <c r="AH1434" s="107">
        <v>0</v>
      </c>
      <c r="AI1434" s="107">
        <v>3600</v>
      </c>
      <c r="AJ1434" s="107" t="s">
        <v>16118</v>
      </c>
      <c r="AK1434" s="107" t="s">
        <v>16128</v>
      </c>
      <c r="AL1434" s="109" t="s">
        <v>16135</v>
      </c>
      <c r="AM1434" s="107" t="s">
        <v>1018</v>
      </c>
      <c r="AN1434" s="108">
        <v>41058.474594907406</v>
      </c>
      <c r="AO1434" s="109" t="s">
        <v>16152</v>
      </c>
      <c r="AP1434" s="107" t="b">
        <v>0</v>
      </c>
      <c r="AQ1434" s="107" t="b">
        <v>0</v>
      </c>
      <c r="AR1434" s="107" t="b">
        <v>1</v>
      </c>
      <c r="AS1434" s="107" t="s">
        <v>1307</v>
      </c>
      <c r="AT1434" s="107">
        <v>42</v>
      </c>
      <c r="AU1434" s="109" t="s">
        <v>1352</v>
      </c>
      <c r="AV1434" s="107" t="b">
        <v>0</v>
      </c>
      <c r="AW1434" s="107" t="s">
        <v>1519</v>
      </c>
      <c r="AX1434" s="109" t="s">
        <v>16200</v>
      </c>
      <c r="AY1434" s="107" t="s">
        <v>66</v>
      </c>
    </row>
    <row r="1435" spans="1:51" x14ac:dyDescent="0.25">
      <c r="A1435" s="66" t="s">
        <v>16218</v>
      </c>
      <c r="B1435" s="67"/>
      <c r="C1435" s="67"/>
      <c r="D1435" s="68"/>
      <c r="E1435" s="111"/>
      <c r="F1435" s="104" t="s">
        <v>16338</v>
      </c>
      <c r="G1435" s="112"/>
      <c r="H1435" s="71"/>
      <c r="I1435" s="72"/>
      <c r="J1435" s="113"/>
      <c r="K1435" s="71" t="s">
        <v>16370</v>
      </c>
      <c r="L1435" s="114"/>
      <c r="M1435" s="76"/>
      <c r="N1435" s="76"/>
      <c r="O1435" s="77"/>
      <c r="P1435" s="78"/>
      <c r="Q1435" s="78"/>
      <c r="R1435" s="87"/>
      <c r="S1435" s="87"/>
      <c r="T1435" s="87"/>
      <c r="U1435" s="87"/>
      <c r="V1435" s="88"/>
      <c r="W1435" s="88"/>
      <c r="X1435" s="88"/>
      <c r="Y1435" s="88"/>
      <c r="Z1435" s="51"/>
      <c r="AA1435" s="73"/>
      <c r="AB1435" s="73"/>
      <c r="AC1435" s="74"/>
      <c r="AD1435" s="80" t="s">
        <v>16280</v>
      </c>
      <c r="AE1435" s="80">
        <v>2</v>
      </c>
      <c r="AF1435" s="80">
        <v>14</v>
      </c>
      <c r="AG1435" s="80">
        <v>2154</v>
      </c>
      <c r="AH1435" s="80">
        <v>0</v>
      </c>
      <c r="AI1435" s="80"/>
      <c r="AJ1435" s="80" t="s">
        <v>16295</v>
      </c>
      <c r="AK1435" s="80" t="s">
        <v>16309</v>
      </c>
      <c r="AL1435" s="83" t="s">
        <v>16316</v>
      </c>
      <c r="AM1435" s="80"/>
      <c r="AN1435" s="82">
        <v>40260.171423611115</v>
      </c>
      <c r="AO1435" s="80"/>
      <c r="AP1435" s="80" t="b">
        <v>1</v>
      </c>
      <c r="AQ1435" s="80" t="b">
        <v>0</v>
      </c>
      <c r="AR1435" s="80" t="b">
        <v>0</v>
      </c>
      <c r="AS1435" s="80" t="s">
        <v>1307</v>
      </c>
      <c r="AT1435" s="80">
        <v>4</v>
      </c>
      <c r="AU1435" s="83" t="s">
        <v>1315</v>
      </c>
      <c r="AV1435" s="80" t="b">
        <v>0</v>
      </c>
      <c r="AW1435" s="80" t="s">
        <v>1519</v>
      </c>
      <c r="AX1435" s="83" t="s">
        <v>16354</v>
      </c>
      <c r="AY1435" s="80" t="s">
        <v>66</v>
      </c>
    </row>
    <row r="1436" spans="1:51" x14ac:dyDescent="0.25">
      <c r="A1436" s="66" t="s">
        <v>16219</v>
      </c>
      <c r="B1436" s="67"/>
      <c r="C1436" s="67"/>
      <c r="D1436" s="68"/>
      <c r="E1436" s="111"/>
      <c r="F1436" s="104" t="s">
        <v>16339</v>
      </c>
      <c r="G1436" s="112"/>
      <c r="H1436" s="71"/>
      <c r="I1436" s="72"/>
      <c r="J1436" s="113"/>
      <c r="K1436" s="71" t="s">
        <v>16371</v>
      </c>
      <c r="L1436" s="114"/>
      <c r="M1436" s="76"/>
      <c r="N1436" s="76"/>
      <c r="O1436" s="77"/>
      <c r="P1436" s="78"/>
      <c r="Q1436" s="78"/>
      <c r="R1436" s="87"/>
      <c r="S1436" s="87"/>
      <c r="T1436" s="87"/>
      <c r="U1436" s="87"/>
      <c r="V1436" s="88"/>
      <c r="W1436" s="88"/>
      <c r="X1436" s="88"/>
      <c r="Y1436" s="88"/>
      <c r="Z1436" s="51"/>
      <c r="AA1436" s="73"/>
      <c r="AB1436" s="73"/>
      <c r="AC1436" s="74"/>
      <c r="AD1436" s="80" t="s">
        <v>16281</v>
      </c>
      <c r="AE1436" s="80">
        <v>2</v>
      </c>
      <c r="AF1436" s="80">
        <v>83</v>
      </c>
      <c r="AG1436" s="80">
        <v>11762</v>
      </c>
      <c r="AH1436" s="80">
        <v>0</v>
      </c>
      <c r="AI1436" s="80"/>
      <c r="AJ1436" s="80" t="s">
        <v>16296</v>
      </c>
      <c r="AK1436" s="80" t="s">
        <v>1001</v>
      </c>
      <c r="AL1436" s="83" t="s">
        <v>16317</v>
      </c>
      <c r="AM1436" s="80"/>
      <c r="AN1436" s="82">
        <v>40768.014050925929</v>
      </c>
      <c r="AO1436" s="80"/>
      <c r="AP1436" s="80" t="b">
        <v>1</v>
      </c>
      <c r="AQ1436" s="80" t="b">
        <v>0</v>
      </c>
      <c r="AR1436" s="80" t="b">
        <v>0</v>
      </c>
      <c r="AS1436" s="80" t="s">
        <v>1307</v>
      </c>
      <c r="AT1436" s="80">
        <v>9</v>
      </c>
      <c r="AU1436" s="83" t="s">
        <v>1315</v>
      </c>
      <c r="AV1436" s="80" t="b">
        <v>0</v>
      </c>
      <c r="AW1436" s="80" t="s">
        <v>1519</v>
      </c>
      <c r="AX1436" s="83" t="s">
        <v>16355</v>
      </c>
      <c r="AY1436" s="80" t="s">
        <v>66</v>
      </c>
    </row>
    <row r="1437" spans="1:51" x14ac:dyDescent="0.25">
      <c r="A1437" s="66" t="s">
        <v>16220</v>
      </c>
      <c r="B1437" s="67"/>
      <c r="C1437" s="67"/>
      <c r="D1437" s="68"/>
      <c r="E1437" s="111"/>
      <c r="F1437" s="104" t="s">
        <v>16340</v>
      </c>
      <c r="G1437" s="112"/>
      <c r="H1437" s="71"/>
      <c r="I1437" s="72"/>
      <c r="J1437" s="113"/>
      <c r="K1437" s="71" t="s">
        <v>16372</v>
      </c>
      <c r="L1437" s="114"/>
      <c r="M1437" s="76"/>
      <c r="N1437" s="76"/>
      <c r="O1437" s="77"/>
      <c r="P1437" s="78"/>
      <c r="Q1437" s="78"/>
      <c r="R1437" s="87"/>
      <c r="S1437" s="87"/>
      <c r="T1437" s="87"/>
      <c r="U1437" s="87"/>
      <c r="V1437" s="88"/>
      <c r="W1437" s="88"/>
      <c r="X1437" s="88"/>
      <c r="Y1437" s="88"/>
      <c r="Z1437" s="51"/>
      <c r="AA1437" s="73"/>
      <c r="AB1437" s="73"/>
      <c r="AC1437" s="74"/>
      <c r="AD1437" s="80" t="s">
        <v>16282</v>
      </c>
      <c r="AE1437" s="80">
        <v>755</v>
      </c>
      <c r="AF1437" s="80">
        <v>176</v>
      </c>
      <c r="AG1437" s="80">
        <v>3249</v>
      </c>
      <c r="AH1437" s="80">
        <v>1183</v>
      </c>
      <c r="AI1437" s="80">
        <v>-10800</v>
      </c>
      <c r="AJ1437" s="80" t="s">
        <v>16297</v>
      </c>
      <c r="AK1437" s="80"/>
      <c r="AL1437" s="80"/>
      <c r="AM1437" s="80" t="s">
        <v>1192</v>
      </c>
      <c r="AN1437" s="82">
        <v>41388.13008101852</v>
      </c>
      <c r="AO1437" s="83" t="s">
        <v>16324</v>
      </c>
      <c r="AP1437" s="80" t="b">
        <v>1</v>
      </c>
      <c r="AQ1437" s="80" t="b">
        <v>0</v>
      </c>
      <c r="AR1437" s="80" t="b">
        <v>1</v>
      </c>
      <c r="AS1437" s="80" t="s">
        <v>1307</v>
      </c>
      <c r="AT1437" s="80">
        <v>3</v>
      </c>
      <c r="AU1437" s="83" t="s">
        <v>1315</v>
      </c>
      <c r="AV1437" s="80" t="b">
        <v>0</v>
      </c>
      <c r="AW1437" s="80" t="s">
        <v>1519</v>
      </c>
      <c r="AX1437" s="83" t="s">
        <v>16356</v>
      </c>
      <c r="AY1437" s="80" t="s">
        <v>66</v>
      </c>
    </row>
    <row r="1438" spans="1:51" x14ac:dyDescent="0.25">
      <c r="A1438" s="66" t="s">
        <v>16221</v>
      </c>
      <c r="B1438" s="67"/>
      <c r="C1438" s="67"/>
      <c r="D1438" s="68"/>
      <c r="E1438" s="111"/>
      <c r="F1438" s="104" t="s">
        <v>16341</v>
      </c>
      <c r="G1438" s="112"/>
      <c r="H1438" s="71"/>
      <c r="I1438" s="72"/>
      <c r="J1438" s="113"/>
      <c r="K1438" s="71" t="s">
        <v>16373</v>
      </c>
      <c r="L1438" s="114"/>
      <c r="M1438" s="76"/>
      <c r="N1438" s="76"/>
      <c r="O1438" s="77"/>
      <c r="P1438" s="78"/>
      <c r="Q1438" s="78"/>
      <c r="R1438" s="87"/>
      <c r="S1438" s="87"/>
      <c r="T1438" s="87"/>
      <c r="U1438" s="87"/>
      <c r="V1438" s="88"/>
      <c r="W1438" s="88"/>
      <c r="X1438" s="88"/>
      <c r="Y1438" s="88"/>
      <c r="Z1438" s="51"/>
      <c r="AA1438" s="73"/>
      <c r="AB1438" s="73"/>
      <c r="AC1438" s="74"/>
      <c r="AD1438" s="80" t="s">
        <v>16283</v>
      </c>
      <c r="AE1438" s="80">
        <v>177</v>
      </c>
      <c r="AF1438" s="80">
        <v>248</v>
      </c>
      <c r="AG1438" s="80">
        <v>8119</v>
      </c>
      <c r="AH1438" s="80">
        <v>5745</v>
      </c>
      <c r="AI1438" s="80">
        <v>-14400</v>
      </c>
      <c r="AJ1438" s="80" t="s">
        <v>16298</v>
      </c>
      <c r="AK1438" s="80"/>
      <c r="AL1438" s="80"/>
      <c r="AM1438" s="80" t="s">
        <v>1172</v>
      </c>
      <c r="AN1438" s="82">
        <v>41018.800092592595</v>
      </c>
      <c r="AO1438" s="83" t="s">
        <v>16325</v>
      </c>
      <c r="AP1438" s="80" t="b">
        <v>0</v>
      </c>
      <c r="AQ1438" s="80" t="b">
        <v>0</v>
      </c>
      <c r="AR1438" s="80" t="b">
        <v>1</v>
      </c>
      <c r="AS1438" s="80" t="s">
        <v>1307</v>
      </c>
      <c r="AT1438" s="80">
        <v>8</v>
      </c>
      <c r="AU1438" s="83" t="s">
        <v>1359</v>
      </c>
      <c r="AV1438" s="80" t="b">
        <v>0</v>
      </c>
      <c r="AW1438" s="80" t="s">
        <v>1519</v>
      </c>
      <c r="AX1438" s="83" t="s">
        <v>16357</v>
      </c>
      <c r="AY1438" s="80" t="s">
        <v>66</v>
      </c>
    </row>
    <row r="1439" spans="1:51" x14ac:dyDescent="0.25">
      <c r="A1439" s="66" t="s">
        <v>16222</v>
      </c>
      <c r="B1439" s="67"/>
      <c r="C1439" s="67"/>
      <c r="D1439" s="68"/>
      <c r="E1439" s="111"/>
      <c r="F1439" s="104" t="s">
        <v>16342</v>
      </c>
      <c r="G1439" s="112"/>
      <c r="H1439" s="71"/>
      <c r="I1439" s="72"/>
      <c r="J1439" s="113"/>
      <c r="K1439" s="71" t="s">
        <v>19126</v>
      </c>
      <c r="L1439" s="114"/>
      <c r="M1439" s="76"/>
      <c r="N1439" s="76"/>
      <c r="O1439" s="77"/>
      <c r="P1439" s="78"/>
      <c r="Q1439" s="78"/>
      <c r="R1439" s="87"/>
      <c r="S1439" s="87"/>
      <c r="T1439" s="87"/>
      <c r="U1439" s="87"/>
      <c r="V1439" s="88"/>
      <c r="W1439" s="88"/>
      <c r="X1439" s="88"/>
      <c r="Y1439" s="88"/>
      <c r="Z1439" s="51"/>
      <c r="AA1439" s="73"/>
      <c r="AB1439" s="73"/>
      <c r="AC1439" s="74"/>
      <c r="AD1439" s="80" t="s">
        <v>16284</v>
      </c>
      <c r="AE1439" s="80">
        <v>3267</v>
      </c>
      <c r="AF1439" s="80">
        <v>12130</v>
      </c>
      <c r="AG1439" s="80">
        <v>39939</v>
      </c>
      <c r="AH1439" s="80">
        <v>333995</v>
      </c>
      <c r="AI1439" s="80">
        <v>-14400</v>
      </c>
      <c r="AJ1439" s="80" t="s">
        <v>16299</v>
      </c>
      <c r="AK1439" s="80" t="s">
        <v>3938</v>
      </c>
      <c r="AL1439" s="80"/>
      <c r="AM1439" s="80" t="s">
        <v>1172</v>
      </c>
      <c r="AN1439" s="82">
        <v>39864.220335648148</v>
      </c>
      <c r="AO1439" s="83" t="s">
        <v>16326</v>
      </c>
      <c r="AP1439" s="80" t="b">
        <v>0</v>
      </c>
      <c r="AQ1439" s="80" t="b">
        <v>0</v>
      </c>
      <c r="AR1439" s="80" t="b">
        <v>1</v>
      </c>
      <c r="AS1439" s="80" t="s">
        <v>1307</v>
      </c>
      <c r="AT1439" s="80">
        <v>978</v>
      </c>
      <c r="AU1439" s="83" t="s">
        <v>16334</v>
      </c>
      <c r="AV1439" s="80" t="b">
        <v>0</v>
      </c>
      <c r="AW1439" s="80" t="s">
        <v>1519</v>
      </c>
      <c r="AX1439" s="83" t="s">
        <v>16358</v>
      </c>
      <c r="AY1439" s="80" t="s">
        <v>65</v>
      </c>
    </row>
    <row r="1440" spans="1:51" x14ac:dyDescent="0.25">
      <c r="A1440" s="66" t="s">
        <v>16223</v>
      </c>
      <c r="B1440" s="67"/>
      <c r="C1440" s="67"/>
      <c r="D1440" s="68"/>
      <c r="E1440" s="111"/>
      <c r="F1440" s="104" t="s">
        <v>16343</v>
      </c>
      <c r="G1440" s="112"/>
      <c r="H1440" s="71"/>
      <c r="I1440" s="72"/>
      <c r="J1440" s="113"/>
      <c r="K1440" s="71" t="s">
        <v>16374</v>
      </c>
      <c r="L1440" s="114"/>
      <c r="M1440" s="76"/>
      <c r="N1440" s="76"/>
      <c r="O1440" s="77"/>
      <c r="P1440" s="78"/>
      <c r="Q1440" s="78"/>
      <c r="R1440" s="87"/>
      <c r="S1440" s="87"/>
      <c r="T1440" s="87"/>
      <c r="U1440" s="87"/>
      <c r="V1440" s="88"/>
      <c r="W1440" s="88"/>
      <c r="X1440" s="88"/>
      <c r="Y1440" s="88"/>
      <c r="Z1440" s="51"/>
      <c r="AA1440" s="73"/>
      <c r="AB1440" s="73"/>
      <c r="AC1440" s="74"/>
      <c r="AD1440" s="80" t="s">
        <v>16285</v>
      </c>
      <c r="AE1440" s="80">
        <v>16</v>
      </c>
      <c r="AF1440" s="80">
        <v>296</v>
      </c>
      <c r="AG1440" s="80">
        <v>35897</v>
      </c>
      <c r="AH1440" s="80">
        <v>0</v>
      </c>
      <c r="AI1440" s="80">
        <v>32400</v>
      </c>
      <c r="AJ1440" s="80" t="s">
        <v>16300</v>
      </c>
      <c r="AK1440" s="80"/>
      <c r="AL1440" s="80"/>
      <c r="AM1440" s="80" t="s">
        <v>16323</v>
      </c>
      <c r="AN1440" s="82">
        <v>41443.810162037036</v>
      </c>
      <c r="AO1440" s="80"/>
      <c r="AP1440" s="80" t="b">
        <v>1</v>
      </c>
      <c r="AQ1440" s="80" t="b">
        <v>0</v>
      </c>
      <c r="AR1440" s="80" t="b">
        <v>0</v>
      </c>
      <c r="AS1440" s="80" t="s">
        <v>1313</v>
      </c>
      <c r="AT1440" s="80">
        <v>5</v>
      </c>
      <c r="AU1440" s="83" t="s">
        <v>1315</v>
      </c>
      <c r="AV1440" s="80" t="b">
        <v>0</v>
      </c>
      <c r="AW1440" s="80" t="s">
        <v>1519</v>
      </c>
      <c r="AX1440" s="83" t="s">
        <v>16359</v>
      </c>
      <c r="AY1440" s="80" t="s">
        <v>66</v>
      </c>
    </row>
    <row r="1441" spans="1:51" x14ac:dyDescent="0.25">
      <c r="A1441" s="66" t="s">
        <v>16224</v>
      </c>
      <c r="B1441" s="67"/>
      <c r="C1441" s="67"/>
      <c r="D1441" s="68"/>
      <c r="E1441" s="111"/>
      <c r="F1441" s="104" t="s">
        <v>16344</v>
      </c>
      <c r="G1441" s="112"/>
      <c r="H1441" s="71"/>
      <c r="I1441" s="72"/>
      <c r="J1441" s="113"/>
      <c r="K1441" s="71" t="s">
        <v>16375</v>
      </c>
      <c r="L1441" s="114"/>
      <c r="M1441" s="76"/>
      <c r="N1441" s="76"/>
      <c r="O1441" s="77"/>
      <c r="P1441" s="78"/>
      <c r="Q1441" s="78"/>
      <c r="R1441" s="87"/>
      <c r="S1441" s="87"/>
      <c r="T1441" s="87"/>
      <c r="U1441" s="87"/>
      <c r="V1441" s="88"/>
      <c r="W1441" s="88"/>
      <c r="X1441" s="88"/>
      <c r="Y1441" s="88"/>
      <c r="Z1441" s="51"/>
      <c r="AA1441" s="73"/>
      <c r="AB1441" s="73"/>
      <c r="AC1441" s="74"/>
      <c r="AD1441" s="80" t="s">
        <v>16286</v>
      </c>
      <c r="AE1441" s="80">
        <v>142</v>
      </c>
      <c r="AF1441" s="80">
        <v>73</v>
      </c>
      <c r="AG1441" s="80">
        <v>2</v>
      </c>
      <c r="AH1441" s="80">
        <v>6</v>
      </c>
      <c r="AI1441" s="80"/>
      <c r="AJ1441" s="80"/>
      <c r="AK1441" s="80"/>
      <c r="AL1441" s="80"/>
      <c r="AM1441" s="80"/>
      <c r="AN1441" s="82">
        <v>40303.07540509259</v>
      </c>
      <c r="AO1441" s="80"/>
      <c r="AP1441" s="80" t="b">
        <v>1</v>
      </c>
      <c r="AQ1441" s="80" t="b">
        <v>0</v>
      </c>
      <c r="AR1441" s="80" t="b">
        <v>0</v>
      </c>
      <c r="AS1441" s="80" t="s">
        <v>1306</v>
      </c>
      <c r="AT1441" s="80">
        <v>3</v>
      </c>
      <c r="AU1441" s="83" t="s">
        <v>1315</v>
      </c>
      <c r="AV1441" s="80" t="b">
        <v>0</v>
      </c>
      <c r="AW1441" s="80" t="s">
        <v>1519</v>
      </c>
      <c r="AX1441" s="83" t="s">
        <v>16360</v>
      </c>
      <c r="AY1441" s="80" t="s">
        <v>66</v>
      </c>
    </row>
    <row r="1442" spans="1:51" x14ac:dyDescent="0.25">
      <c r="A1442" s="66" t="s">
        <v>16225</v>
      </c>
      <c r="B1442" s="67"/>
      <c r="C1442" s="67"/>
      <c r="D1442" s="68"/>
      <c r="E1442" s="111"/>
      <c r="F1442" s="104" t="s">
        <v>16345</v>
      </c>
      <c r="G1442" s="112"/>
      <c r="H1442" s="71"/>
      <c r="I1442" s="72"/>
      <c r="J1442" s="113"/>
      <c r="K1442" s="71" t="s">
        <v>16376</v>
      </c>
      <c r="L1442" s="114"/>
      <c r="M1442" s="76"/>
      <c r="N1442" s="76"/>
      <c r="O1442" s="77"/>
      <c r="P1442" s="78"/>
      <c r="Q1442" s="78"/>
      <c r="R1442" s="87"/>
      <c r="S1442" s="87"/>
      <c r="T1442" s="87"/>
      <c r="U1442" s="87"/>
      <c r="V1442" s="88"/>
      <c r="W1442" s="88"/>
      <c r="X1442" s="88"/>
      <c r="Y1442" s="88"/>
      <c r="Z1442" s="51"/>
      <c r="AA1442" s="73"/>
      <c r="AB1442" s="73"/>
      <c r="AC1442" s="74"/>
      <c r="AD1442" s="80" t="s">
        <v>16287</v>
      </c>
      <c r="AE1442" s="80">
        <v>1150</v>
      </c>
      <c r="AF1442" s="80">
        <v>1201</v>
      </c>
      <c r="AG1442" s="80">
        <v>78236</v>
      </c>
      <c r="AH1442" s="80">
        <v>85487</v>
      </c>
      <c r="AI1442" s="80">
        <v>-18000</v>
      </c>
      <c r="AJ1442" s="80" t="s">
        <v>16301</v>
      </c>
      <c r="AK1442" s="80" t="s">
        <v>16310</v>
      </c>
      <c r="AL1442" s="83" t="s">
        <v>16318</v>
      </c>
      <c r="AM1442" s="80" t="s">
        <v>1169</v>
      </c>
      <c r="AN1442" s="82">
        <v>41027.095659722225</v>
      </c>
      <c r="AO1442" s="83" t="s">
        <v>16327</v>
      </c>
      <c r="AP1442" s="80" t="b">
        <v>0</v>
      </c>
      <c r="AQ1442" s="80" t="b">
        <v>0</v>
      </c>
      <c r="AR1442" s="80" t="b">
        <v>1</v>
      </c>
      <c r="AS1442" s="80" t="s">
        <v>1307</v>
      </c>
      <c r="AT1442" s="80">
        <v>30</v>
      </c>
      <c r="AU1442" s="83" t="s">
        <v>16335</v>
      </c>
      <c r="AV1442" s="80" t="b">
        <v>0</v>
      </c>
      <c r="AW1442" s="80" t="s">
        <v>1519</v>
      </c>
      <c r="AX1442" s="83" t="s">
        <v>16361</v>
      </c>
      <c r="AY1442" s="80" t="s">
        <v>66</v>
      </c>
    </row>
    <row r="1443" spans="1:51" x14ac:dyDescent="0.25">
      <c r="A1443" s="66" t="s">
        <v>16226</v>
      </c>
      <c r="B1443" s="67"/>
      <c r="C1443" s="67"/>
      <c r="D1443" s="68"/>
      <c r="E1443" s="111"/>
      <c r="F1443" s="104" t="s">
        <v>16346</v>
      </c>
      <c r="G1443" s="112"/>
      <c r="H1443" s="71"/>
      <c r="I1443" s="72"/>
      <c r="J1443" s="113"/>
      <c r="K1443" s="71" t="s">
        <v>17418</v>
      </c>
      <c r="L1443" s="114"/>
      <c r="M1443" s="76"/>
      <c r="N1443" s="76"/>
      <c r="O1443" s="77"/>
      <c r="P1443" s="78"/>
      <c r="Q1443" s="78"/>
      <c r="R1443" s="87"/>
      <c r="S1443" s="87"/>
      <c r="T1443" s="87"/>
      <c r="U1443" s="87"/>
      <c r="V1443" s="88"/>
      <c r="W1443" s="88"/>
      <c r="X1443" s="88"/>
      <c r="Y1443" s="88"/>
      <c r="Z1443" s="51"/>
      <c r="AA1443" s="73"/>
      <c r="AB1443" s="73"/>
      <c r="AC1443" s="74"/>
      <c r="AD1443" s="80" t="s">
        <v>16288</v>
      </c>
      <c r="AE1443" s="80">
        <v>413</v>
      </c>
      <c r="AF1443" s="80">
        <v>16115</v>
      </c>
      <c r="AG1443" s="80">
        <v>34624</v>
      </c>
      <c r="AH1443" s="80">
        <v>17</v>
      </c>
      <c r="AI1443" s="80">
        <v>-18000</v>
      </c>
      <c r="AJ1443" s="80" t="s">
        <v>16302</v>
      </c>
      <c r="AK1443" s="80" t="s">
        <v>16311</v>
      </c>
      <c r="AL1443" s="83" t="s">
        <v>16319</v>
      </c>
      <c r="AM1443" s="80" t="s">
        <v>1169</v>
      </c>
      <c r="AN1443" s="82">
        <v>40971.823622685188</v>
      </c>
      <c r="AO1443" s="83" t="s">
        <v>16328</v>
      </c>
      <c r="AP1443" s="80" t="b">
        <v>0</v>
      </c>
      <c r="AQ1443" s="80" t="b">
        <v>0</v>
      </c>
      <c r="AR1443" s="80" t="b">
        <v>0</v>
      </c>
      <c r="AS1443" s="80" t="s">
        <v>1306</v>
      </c>
      <c r="AT1443" s="80">
        <v>99</v>
      </c>
      <c r="AU1443" s="83" t="s">
        <v>16336</v>
      </c>
      <c r="AV1443" s="80" t="b">
        <v>0</v>
      </c>
      <c r="AW1443" s="80" t="s">
        <v>1519</v>
      </c>
      <c r="AX1443" s="83" t="s">
        <v>16362</v>
      </c>
      <c r="AY1443" s="80" t="s">
        <v>65</v>
      </c>
    </row>
    <row r="1444" spans="1:51" x14ac:dyDescent="0.25">
      <c r="A1444" s="66" t="s">
        <v>16227</v>
      </c>
      <c r="B1444" s="67"/>
      <c r="C1444" s="67"/>
      <c r="D1444" s="68"/>
      <c r="E1444" s="111"/>
      <c r="F1444" s="104" t="s">
        <v>16347</v>
      </c>
      <c r="G1444" s="112"/>
      <c r="H1444" s="71"/>
      <c r="I1444" s="72"/>
      <c r="J1444" s="113"/>
      <c r="K1444" s="71" t="s">
        <v>16377</v>
      </c>
      <c r="L1444" s="114"/>
      <c r="M1444" s="76"/>
      <c r="N1444" s="76"/>
      <c r="O1444" s="77"/>
      <c r="P1444" s="78"/>
      <c r="Q1444" s="78"/>
      <c r="R1444" s="87"/>
      <c r="S1444" s="87"/>
      <c r="T1444" s="87"/>
      <c r="U1444" s="87"/>
      <c r="V1444" s="88"/>
      <c r="W1444" s="88"/>
      <c r="X1444" s="88"/>
      <c r="Y1444" s="88"/>
      <c r="Z1444" s="51"/>
      <c r="AA1444" s="73"/>
      <c r="AB1444" s="73"/>
      <c r="AC1444" s="74"/>
      <c r="AD1444" s="80" t="s">
        <v>16289</v>
      </c>
      <c r="AE1444" s="80">
        <v>4591</v>
      </c>
      <c r="AF1444" s="80">
        <v>4398</v>
      </c>
      <c r="AG1444" s="80">
        <v>244748</v>
      </c>
      <c r="AH1444" s="80">
        <v>45034</v>
      </c>
      <c r="AI1444" s="80">
        <v>-18000</v>
      </c>
      <c r="AJ1444" s="80" t="s">
        <v>16303</v>
      </c>
      <c r="AK1444" s="80" t="s">
        <v>16312</v>
      </c>
      <c r="AL1444" s="80"/>
      <c r="AM1444" s="80" t="s">
        <v>1169</v>
      </c>
      <c r="AN1444" s="82">
        <v>40559.695416666669</v>
      </c>
      <c r="AO1444" s="80"/>
      <c r="AP1444" s="80" t="b">
        <v>1</v>
      </c>
      <c r="AQ1444" s="80" t="b">
        <v>0</v>
      </c>
      <c r="AR1444" s="80" t="b">
        <v>1</v>
      </c>
      <c r="AS1444" s="80" t="s">
        <v>1307</v>
      </c>
      <c r="AT1444" s="80">
        <v>349</v>
      </c>
      <c r="AU1444" s="83" t="s">
        <v>1315</v>
      </c>
      <c r="AV1444" s="80" t="b">
        <v>0</v>
      </c>
      <c r="AW1444" s="80" t="s">
        <v>1519</v>
      </c>
      <c r="AX1444" s="83" t="s">
        <v>16363</v>
      </c>
      <c r="AY1444" s="80" t="s">
        <v>66</v>
      </c>
    </row>
    <row r="1445" spans="1:51" x14ac:dyDescent="0.25">
      <c r="A1445" s="66" t="s">
        <v>16228</v>
      </c>
      <c r="B1445" s="67"/>
      <c r="C1445" s="67"/>
      <c r="D1445" s="68"/>
      <c r="E1445" s="111"/>
      <c r="F1445" s="104" t="s">
        <v>16348</v>
      </c>
      <c r="G1445" s="112"/>
      <c r="H1445" s="71"/>
      <c r="I1445" s="72"/>
      <c r="J1445" s="113"/>
      <c r="K1445" s="71" t="s">
        <v>16378</v>
      </c>
      <c r="L1445" s="114"/>
      <c r="M1445" s="76"/>
      <c r="N1445" s="76"/>
      <c r="O1445" s="77"/>
      <c r="P1445" s="78"/>
      <c r="Q1445" s="78"/>
      <c r="R1445" s="87"/>
      <c r="S1445" s="87"/>
      <c r="T1445" s="87"/>
      <c r="U1445" s="87"/>
      <c r="V1445" s="88"/>
      <c r="W1445" s="88"/>
      <c r="X1445" s="88"/>
      <c r="Y1445" s="88"/>
      <c r="Z1445" s="51"/>
      <c r="AA1445" s="73"/>
      <c r="AB1445" s="73"/>
      <c r="AC1445" s="74"/>
      <c r="AD1445" s="80" t="s">
        <v>16290</v>
      </c>
      <c r="AE1445" s="80">
        <v>787</v>
      </c>
      <c r="AF1445" s="80">
        <v>284</v>
      </c>
      <c r="AG1445" s="80">
        <v>2166</v>
      </c>
      <c r="AH1445" s="80">
        <v>4752</v>
      </c>
      <c r="AI1445" s="80"/>
      <c r="AJ1445" s="80" t="s">
        <v>16304</v>
      </c>
      <c r="AK1445" s="80" t="s">
        <v>3938</v>
      </c>
      <c r="AL1445" s="80"/>
      <c r="AM1445" s="80"/>
      <c r="AN1445" s="82">
        <v>41894.031689814816</v>
      </c>
      <c r="AO1445" s="83" t="s">
        <v>16329</v>
      </c>
      <c r="AP1445" s="80" t="b">
        <v>1</v>
      </c>
      <c r="AQ1445" s="80" t="b">
        <v>0</v>
      </c>
      <c r="AR1445" s="80" t="b">
        <v>1</v>
      </c>
      <c r="AS1445" s="80" t="s">
        <v>1307</v>
      </c>
      <c r="AT1445" s="80">
        <v>26</v>
      </c>
      <c r="AU1445" s="83" t="s">
        <v>1315</v>
      </c>
      <c r="AV1445" s="80" t="b">
        <v>0</v>
      </c>
      <c r="AW1445" s="80" t="s">
        <v>1519</v>
      </c>
      <c r="AX1445" s="83" t="s">
        <v>16364</v>
      </c>
      <c r="AY1445" s="80" t="s">
        <v>66</v>
      </c>
    </row>
    <row r="1446" spans="1:51" x14ac:dyDescent="0.25">
      <c r="A1446" s="66" t="s">
        <v>16229</v>
      </c>
      <c r="B1446" s="67"/>
      <c r="C1446" s="67"/>
      <c r="D1446" s="68"/>
      <c r="E1446" s="111"/>
      <c r="F1446" s="104" t="s">
        <v>16349</v>
      </c>
      <c r="G1446" s="112"/>
      <c r="H1446" s="71"/>
      <c r="I1446" s="72"/>
      <c r="J1446" s="113"/>
      <c r="K1446" s="71" t="s">
        <v>16379</v>
      </c>
      <c r="L1446" s="114"/>
      <c r="M1446" s="76"/>
      <c r="N1446" s="76"/>
      <c r="O1446" s="77"/>
      <c r="P1446" s="78"/>
      <c r="Q1446" s="78"/>
      <c r="R1446" s="87"/>
      <c r="S1446" s="87"/>
      <c r="T1446" s="87"/>
      <c r="U1446" s="87"/>
      <c r="V1446" s="88"/>
      <c r="W1446" s="88"/>
      <c r="X1446" s="88"/>
      <c r="Y1446" s="88"/>
      <c r="Z1446" s="51"/>
      <c r="AA1446" s="73"/>
      <c r="AB1446" s="73"/>
      <c r="AC1446" s="74"/>
      <c r="AD1446" s="80" t="s">
        <v>19476</v>
      </c>
      <c r="AE1446" s="80">
        <v>487</v>
      </c>
      <c r="AF1446" s="80">
        <v>395</v>
      </c>
      <c r="AG1446" s="80">
        <v>152</v>
      </c>
      <c r="AH1446" s="80">
        <v>76</v>
      </c>
      <c r="AI1446" s="80">
        <v>-10800</v>
      </c>
      <c r="AJ1446" s="80"/>
      <c r="AK1446" s="80"/>
      <c r="AL1446" s="80"/>
      <c r="AM1446" s="80" t="s">
        <v>1174</v>
      </c>
      <c r="AN1446" s="82">
        <v>40489.848298611112</v>
      </c>
      <c r="AO1446" s="80"/>
      <c r="AP1446" s="80" t="b">
        <v>0</v>
      </c>
      <c r="AQ1446" s="80" t="b">
        <v>0</v>
      </c>
      <c r="AR1446" s="80" t="b">
        <v>0</v>
      </c>
      <c r="AS1446" s="80" t="s">
        <v>1306</v>
      </c>
      <c r="AT1446" s="80">
        <v>0</v>
      </c>
      <c r="AU1446" s="83" t="s">
        <v>1316</v>
      </c>
      <c r="AV1446" s="80" t="b">
        <v>0</v>
      </c>
      <c r="AW1446" s="80" t="s">
        <v>1519</v>
      </c>
      <c r="AX1446" s="83" t="s">
        <v>16365</v>
      </c>
      <c r="AY1446" s="80" t="s">
        <v>66</v>
      </c>
    </row>
    <row r="1447" spans="1:51" x14ac:dyDescent="0.25">
      <c r="A1447" s="66" t="s">
        <v>16230</v>
      </c>
      <c r="B1447" s="67"/>
      <c r="C1447" s="67"/>
      <c r="D1447" s="68"/>
      <c r="E1447" s="111"/>
      <c r="F1447" s="104" t="s">
        <v>16350</v>
      </c>
      <c r="G1447" s="112"/>
      <c r="H1447" s="71"/>
      <c r="I1447" s="72"/>
      <c r="J1447" s="113"/>
      <c r="K1447" s="71" t="s">
        <v>38340</v>
      </c>
      <c r="L1447" s="114"/>
      <c r="M1447" s="76"/>
      <c r="N1447" s="76"/>
      <c r="O1447" s="77"/>
      <c r="P1447" s="78"/>
      <c r="Q1447" s="78"/>
      <c r="R1447" s="87"/>
      <c r="S1447" s="87"/>
      <c r="T1447" s="87"/>
      <c r="U1447" s="87"/>
      <c r="V1447" s="88"/>
      <c r="W1447" s="88"/>
      <c r="X1447" s="88"/>
      <c r="Y1447" s="88"/>
      <c r="Z1447" s="51"/>
      <c r="AA1447" s="73"/>
      <c r="AB1447" s="73"/>
      <c r="AC1447" s="74"/>
      <c r="AD1447" s="80" t="s">
        <v>16291</v>
      </c>
      <c r="AE1447" s="80">
        <v>1322</v>
      </c>
      <c r="AF1447" s="80">
        <v>704</v>
      </c>
      <c r="AG1447" s="80">
        <v>3173</v>
      </c>
      <c r="AH1447" s="80">
        <v>496</v>
      </c>
      <c r="AI1447" s="80"/>
      <c r="AJ1447" s="80" t="s">
        <v>16305</v>
      </c>
      <c r="AK1447" s="80" t="s">
        <v>16313</v>
      </c>
      <c r="AL1447" s="83" t="s">
        <v>16320</v>
      </c>
      <c r="AM1447" s="80"/>
      <c r="AN1447" s="82">
        <v>42377.830312500002</v>
      </c>
      <c r="AO1447" s="83" t="s">
        <v>16330</v>
      </c>
      <c r="AP1447" s="80" t="b">
        <v>1</v>
      </c>
      <c r="AQ1447" s="80" t="b">
        <v>0</v>
      </c>
      <c r="AR1447" s="80" t="b">
        <v>0</v>
      </c>
      <c r="AS1447" s="80" t="s">
        <v>1307</v>
      </c>
      <c r="AT1447" s="80">
        <v>30</v>
      </c>
      <c r="AU1447" s="80"/>
      <c r="AV1447" s="80" t="b">
        <v>0</v>
      </c>
      <c r="AW1447" s="80" t="s">
        <v>1519</v>
      </c>
      <c r="AX1447" s="83" t="s">
        <v>16366</v>
      </c>
      <c r="AY1447" s="80" t="s">
        <v>66</v>
      </c>
    </row>
    <row r="1448" spans="1:51" x14ac:dyDescent="0.25">
      <c r="A1448" s="66" t="s">
        <v>16233</v>
      </c>
      <c r="B1448" s="67"/>
      <c r="C1448" s="67"/>
      <c r="D1448" s="68"/>
      <c r="E1448" s="111"/>
      <c r="F1448" s="104" t="s">
        <v>16351</v>
      </c>
      <c r="G1448" s="112"/>
      <c r="H1448" s="71"/>
      <c r="I1448" s="72"/>
      <c r="J1448" s="113"/>
      <c r="K1448" s="71" t="s">
        <v>16380</v>
      </c>
      <c r="L1448" s="114"/>
      <c r="M1448" s="76"/>
      <c r="N1448" s="76"/>
      <c r="O1448" s="77"/>
      <c r="P1448" s="78"/>
      <c r="Q1448" s="78"/>
      <c r="R1448" s="87"/>
      <c r="S1448" s="87"/>
      <c r="T1448" s="87"/>
      <c r="U1448" s="87"/>
      <c r="V1448" s="88"/>
      <c r="W1448" s="88"/>
      <c r="X1448" s="88"/>
      <c r="Y1448" s="88"/>
      <c r="Z1448" s="51"/>
      <c r="AA1448" s="73"/>
      <c r="AB1448" s="73"/>
      <c r="AC1448" s="74"/>
      <c r="AD1448" s="80" t="s">
        <v>16292</v>
      </c>
      <c r="AE1448" s="80">
        <v>369</v>
      </c>
      <c r="AF1448" s="80">
        <v>26529</v>
      </c>
      <c r="AG1448" s="80">
        <v>5483</v>
      </c>
      <c r="AH1448" s="80">
        <v>541</v>
      </c>
      <c r="AI1448" s="80"/>
      <c r="AJ1448" s="80" t="s">
        <v>16306</v>
      </c>
      <c r="AK1448" s="80"/>
      <c r="AL1448" s="83" t="s">
        <v>16321</v>
      </c>
      <c r="AM1448" s="80"/>
      <c r="AN1448" s="82">
        <v>42209.673321759263</v>
      </c>
      <c r="AO1448" s="83" t="s">
        <v>16331</v>
      </c>
      <c r="AP1448" s="80" t="b">
        <v>1</v>
      </c>
      <c r="AQ1448" s="80" t="b">
        <v>0</v>
      </c>
      <c r="AR1448" s="80" t="b">
        <v>0</v>
      </c>
      <c r="AS1448" s="80" t="s">
        <v>1307</v>
      </c>
      <c r="AT1448" s="80">
        <v>939</v>
      </c>
      <c r="AU1448" s="83" t="s">
        <v>1315</v>
      </c>
      <c r="AV1448" s="80" t="b">
        <v>1</v>
      </c>
      <c r="AW1448" s="80" t="s">
        <v>1519</v>
      </c>
      <c r="AX1448" s="83" t="s">
        <v>16367</v>
      </c>
      <c r="AY1448" s="80" t="s">
        <v>65</v>
      </c>
    </row>
    <row r="1449" spans="1:51" x14ac:dyDescent="0.25">
      <c r="A1449" s="66" t="s">
        <v>16231</v>
      </c>
      <c r="B1449" s="67"/>
      <c r="C1449" s="67"/>
      <c r="D1449" s="68"/>
      <c r="E1449" s="111"/>
      <c r="F1449" s="104" t="s">
        <v>16352</v>
      </c>
      <c r="G1449" s="112"/>
      <c r="H1449" s="71"/>
      <c r="I1449" s="72"/>
      <c r="J1449" s="113"/>
      <c r="K1449" s="71" t="s">
        <v>16381</v>
      </c>
      <c r="L1449" s="114"/>
      <c r="M1449" s="76"/>
      <c r="N1449" s="76"/>
      <c r="O1449" s="77"/>
      <c r="P1449" s="78"/>
      <c r="Q1449" s="78"/>
      <c r="R1449" s="87"/>
      <c r="S1449" s="87"/>
      <c r="T1449" s="87"/>
      <c r="U1449" s="87"/>
      <c r="V1449" s="88"/>
      <c r="W1449" s="88"/>
      <c r="X1449" s="88"/>
      <c r="Y1449" s="88"/>
      <c r="Z1449" s="51"/>
      <c r="AA1449" s="73"/>
      <c r="AB1449" s="73"/>
      <c r="AC1449" s="74"/>
      <c r="AD1449" s="80" t="s">
        <v>16293</v>
      </c>
      <c r="AE1449" s="80">
        <v>7685</v>
      </c>
      <c r="AF1449" s="80">
        <v>8466</v>
      </c>
      <c r="AG1449" s="80">
        <v>239725</v>
      </c>
      <c r="AH1449" s="80">
        <v>17839</v>
      </c>
      <c r="AI1449" s="80">
        <v>-18000</v>
      </c>
      <c r="AJ1449" s="80" t="s">
        <v>16307</v>
      </c>
      <c r="AK1449" s="80" t="s">
        <v>16314</v>
      </c>
      <c r="AL1449" s="83" t="s">
        <v>16322</v>
      </c>
      <c r="AM1449" s="80" t="s">
        <v>1169</v>
      </c>
      <c r="AN1449" s="82">
        <v>40395.873344907406</v>
      </c>
      <c r="AO1449" s="83" t="s">
        <v>16332</v>
      </c>
      <c r="AP1449" s="80" t="b">
        <v>0</v>
      </c>
      <c r="AQ1449" s="80" t="b">
        <v>0</v>
      </c>
      <c r="AR1449" s="80" t="b">
        <v>1</v>
      </c>
      <c r="AS1449" s="80" t="s">
        <v>1307</v>
      </c>
      <c r="AT1449" s="80">
        <v>473</v>
      </c>
      <c r="AU1449" s="83" t="s">
        <v>16337</v>
      </c>
      <c r="AV1449" s="80" t="b">
        <v>0</v>
      </c>
      <c r="AW1449" s="80" t="s">
        <v>1519</v>
      </c>
      <c r="AX1449" s="83" t="s">
        <v>16368</v>
      </c>
      <c r="AY1449" s="80" t="s">
        <v>66</v>
      </c>
    </row>
    <row r="1450" spans="1:51" x14ac:dyDescent="0.25">
      <c r="A1450" s="89" t="s">
        <v>16232</v>
      </c>
      <c r="B1450" s="90"/>
      <c r="C1450" s="90"/>
      <c r="D1450" s="91"/>
      <c r="E1450" s="92"/>
      <c r="F1450" s="105" t="s">
        <v>16353</v>
      </c>
      <c r="G1450" s="90"/>
      <c r="H1450" s="93"/>
      <c r="I1450" s="94"/>
      <c r="J1450" s="94"/>
      <c r="K1450" s="93" t="s">
        <v>18507</v>
      </c>
      <c r="L1450" s="95"/>
      <c r="M1450" s="96"/>
      <c r="N1450" s="96"/>
      <c r="O1450" s="97"/>
      <c r="P1450" s="98"/>
      <c r="Q1450" s="98"/>
      <c r="R1450" s="99"/>
      <c r="S1450" s="99"/>
      <c r="T1450" s="99"/>
      <c r="U1450" s="99"/>
      <c r="V1450" s="100"/>
      <c r="W1450" s="100"/>
      <c r="X1450" s="100"/>
      <c r="Y1450" s="100"/>
      <c r="Z1450" s="101"/>
      <c r="AA1450" s="102"/>
      <c r="AB1450" s="102"/>
      <c r="AC1450" s="103"/>
      <c r="AD1450" s="107" t="s">
        <v>16294</v>
      </c>
      <c r="AE1450" s="107">
        <v>111</v>
      </c>
      <c r="AF1450" s="107">
        <v>105</v>
      </c>
      <c r="AG1450" s="107">
        <v>2689</v>
      </c>
      <c r="AH1450" s="107">
        <v>815</v>
      </c>
      <c r="AI1450" s="107">
        <v>-25200</v>
      </c>
      <c r="AJ1450" s="107" t="s">
        <v>16308</v>
      </c>
      <c r="AK1450" s="107" t="s">
        <v>16315</v>
      </c>
      <c r="AL1450" s="107"/>
      <c r="AM1450" s="107" t="s">
        <v>1175</v>
      </c>
      <c r="AN1450" s="108">
        <v>42438.17359953704</v>
      </c>
      <c r="AO1450" s="109" t="s">
        <v>16333</v>
      </c>
      <c r="AP1450" s="107" t="b">
        <v>0</v>
      </c>
      <c r="AQ1450" s="107" t="b">
        <v>0</v>
      </c>
      <c r="AR1450" s="107" t="b">
        <v>0</v>
      </c>
      <c r="AS1450" s="107" t="s">
        <v>1308</v>
      </c>
      <c r="AT1450" s="107">
        <v>1</v>
      </c>
      <c r="AU1450" s="109" t="s">
        <v>1315</v>
      </c>
      <c r="AV1450" s="107" t="b">
        <v>0</v>
      </c>
      <c r="AW1450" s="107" t="s">
        <v>1519</v>
      </c>
      <c r="AX1450" s="109" t="s">
        <v>16369</v>
      </c>
      <c r="AY1450" s="107" t="s">
        <v>66</v>
      </c>
    </row>
    <row r="1451" spans="1:51" x14ac:dyDescent="0.25">
      <c r="A1451" s="66" t="s">
        <v>16382</v>
      </c>
      <c r="B1451" s="67"/>
      <c r="C1451" s="67"/>
      <c r="D1451" s="68"/>
      <c r="E1451" s="111"/>
      <c r="F1451" s="104" t="s">
        <v>17204</v>
      </c>
      <c r="G1451" s="112"/>
      <c r="H1451" s="71"/>
      <c r="I1451" s="72"/>
      <c r="J1451" s="113"/>
      <c r="K1451" s="71" t="s">
        <v>17419</v>
      </c>
      <c r="L1451" s="114"/>
      <c r="M1451" s="76"/>
      <c r="N1451" s="76"/>
      <c r="O1451" s="77"/>
      <c r="P1451" s="78"/>
      <c r="Q1451" s="78"/>
      <c r="R1451" s="87"/>
      <c r="S1451" s="87"/>
      <c r="T1451" s="87"/>
      <c r="U1451" s="87"/>
      <c r="V1451" s="88"/>
      <c r="W1451" s="88"/>
      <c r="X1451" s="88"/>
      <c r="Y1451" s="88"/>
      <c r="Z1451" s="51"/>
      <c r="AA1451" s="73"/>
      <c r="AB1451" s="73"/>
      <c r="AC1451" s="74"/>
      <c r="AD1451" s="80" t="s">
        <v>16810</v>
      </c>
      <c r="AE1451" s="80">
        <v>0</v>
      </c>
      <c r="AF1451" s="80">
        <v>191</v>
      </c>
      <c r="AG1451" s="80">
        <v>205808</v>
      </c>
      <c r="AH1451" s="80">
        <v>0</v>
      </c>
      <c r="AI1451" s="80">
        <v>-25200</v>
      </c>
      <c r="AJ1451" s="80"/>
      <c r="AK1451" s="80"/>
      <c r="AL1451" s="80"/>
      <c r="AM1451" s="80" t="s">
        <v>1175</v>
      </c>
      <c r="AN1451" s="82">
        <v>42308.755312499998</v>
      </c>
      <c r="AO1451" s="83" t="s">
        <v>17082</v>
      </c>
      <c r="AP1451" s="80" t="b">
        <v>1</v>
      </c>
      <c r="AQ1451" s="80" t="b">
        <v>0</v>
      </c>
      <c r="AR1451" s="80" t="b">
        <v>0</v>
      </c>
      <c r="AS1451" s="80" t="s">
        <v>1307</v>
      </c>
      <c r="AT1451" s="80">
        <v>68</v>
      </c>
      <c r="AU1451" s="83" t="s">
        <v>1315</v>
      </c>
      <c r="AV1451" s="80" t="b">
        <v>0</v>
      </c>
      <c r="AW1451" s="80" t="s">
        <v>1519</v>
      </c>
      <c r="AX1451" s="83" t="s">
        <v>17303</v>
      </c>
      <c r="AY1451" s="80" t="s">
        <v>66</v>
      </c>
    </row>
    <row r="1452" spans="1:51" x14ac:dyDescent="0.25">
      <c r="A1452" s="66" t="s">
        <v>16383</v>
      </c>
      <c r="B1452" s="67"/>
      <c r="C1452" s="67"/>
      <c r="D1452" s="68"/>
      <c r="E1452" s="111"/>
      <c r="F1452" s="104" t="s">
        <v>17205</v>
      </c>
      <c r="G1452" s="112"/>
      <c r="H1452" s="71"/>
      <c r="I1452" s="72"/>
      <c r="J1452" s="113"/>
      <c r="K1452" s="71" t="s">
        <v>17420</v>
      </c>
      <c r="L1452" s="114"/>
      <c r="M1452" s="76"/>
      <c r="N1452" s="76"/>
      <c r="O1452" s="77"/>
      <c r="P1452" s="78"/>
      <c r="Q1452" s="78"/>
      <c r="R1452" s="87"/>
      <c r="S1452" s="87"/>
      <c r="T1452" s="87"/>
      <c r="U1452" s="87"/>
      <c r="V1452" s="88"/>
      <c r="W1452" s="88"/>
      <c r="X1452" s="88"/>
      <c r="Y1452" s="88"/>
      <c r="Z1452" s="51"/>
      <c r="AA1452" s="73"/>
      <c r="AB1452" s="73"/>
      <c r="AC1452" s="74"/>
      <c r="AD1452" s="80" t="s">
        <v>16811</v>
      </c>
      <c r="AE1452" s="80">
        <v>475</v>
      </c>
      <c r="AF1452" s="80">
        <v>297</v>
      </c>
      <c r="AG1452" s="80">
        <v>1029</v>
      </c>
      <c r="AH1452" s="80">
        <v>550</v>
      </c>
      <c r="AI1452" s="80">
        <v>-18000</v>
      </c>
      <c r="AJ1452" s="80" t="s">
        <v>16910</v>
      </c>
      <c r="AK1452" s="80" t="s">
        <v>16994</v>
      </c>
      <c r="AL1452" s="83" t="s">
        <v>17039</v>
      </c>
      <c r="AM1452" s="80" t="s">
        <v>1169</v>
      </c>
      <c r="AN1452" s="82">
        <v>40260.73337962963</v>
      </c>
      <c r="AO1452" s="80"/>
      <c r="AP1452" s="80" t="b">
        <v>0</v>
      </c>
      <c r="AQ1452" s="80" t="b">
        <v>0</v>
      </c>
      <c r="AR1452" s="80" t="b">
        <v>1</v>
      </c>
      <c r="AS1452" s="80" t="s">
        <v>1306</v>
      </c>
      <c r="AT1452" s="80">
        <v>3</v>
      </c>
      <c r="AU1452" s="83" t="s">
        <v>1362</v>
      </c>
      <c r="AV1452" s="80" t="b">
        <v>0</v>
      </c>
      <c r="AW1452" s="80" t="s">
        <v>1519</v>
      </c>
      <c r="AX1452" s="83" t="s">
        <v>17304</v>
      </c>
      <c r="AY1452" s="80" t="s">
        <v>66</v>
      </c>
    </row>
    <row r="1453" spans="1:51" x14ac:dyDescent="0.25">
      <c r="A1453" s="66" t="s">
        <v>16384</v>
      </c>
      <c r="B1453" s="67"/>
      <c r="C1453" s="67"/>
      <c r="D1453" s="68"/>
      <c r="E1453" s="111"/>
      <c r="F1453" s="104" t="s">
        <v>17206</v>
      </c>
      <c r="G1453" s="112"/>
      <c r="H1453" s="71"/>
      <c r="I1453" s="72"/>
      <c r="J1453" s="113"/>
      <c r="K1453" s="71" t="s">
        <v>17421</v>
      </c>
      <c r="L1453" s="114"/>
      <c r="M1453" s="76"/>
      <c r="N1453" s="76"/>
      <c r="O1453" s="77"/>
      <c r="P1453" s="78"/>
      <c r="Q1453" s="78"/>
      <c r="R1453" s="87"/>
      <c r="S1453" s="87"/>
      <c r="T1453" s="87"/>
      <c r="U1453" s="87"/>
      <c r="V1453" s="88"/>
      <c r="W1453" s="88"/>
      <c r="X1453" s="88"/>
      <c r="Y1453" s="88"/>
      <c r="Z1453" s="51"/>
      <c r="AA1453" s="73"/>
      <c r="AB1453" s="73"/>
      <c r="AC1453" s="74"/>
      <c r="AD1453" s="80" t="s">
        <v>16812</v>
      </c>
      <c r="AE1453" s="80">
        <v>2696</v>
      </c>
      <c r="AF1453" s="80">
        <v>1361</v>
      </c>
      <c r="AG1453" s="80">
        <v>16734</v>
      </c>
      <c r="AH1453" s="80">
        <v>25</v>
      </c>
      <c r="AI1453" s="80"/>
      <c r="AJ1453" s="80" t="s">
        <v>16911</v>
      </c>
      <c r="AK1453" s="80"/>
      <c r="AL1453" s="80"/>
      <c r="AM1453" s="80"/>
      <c r="AN1453" s="82">
        <v>41898.395648148151</v>
      </c>
      <c r="AO1453" s="80"/>
      <c r="AP1453" s="80" t="b">
        <v>1</v>
      </c>
      <c r="AQ1453" s="80" t="b">
        <v>0</v>
      </c>
      <c r="AR1453" s="80" t="b">
        <v>0</v>
      </c>
      <c r="AS1453" s="80" t="s">
        <v>1308</v>
      </c>
      <c r="AT1453" s="80">
        <v>16</v>
      </c>
      <c r="AU1453" s="83" t="s">
        <v>1315</v>
      </c>
      <c r="AV1453" s="80" t="b">
        <v>0</v>
      </c>
      <c r="AW1453" s="80" t="s">
        <v>1519</v>
      </c>
      <c r="AX1453" s="83" t="s">
        <v>17305</v>
      </c>
      <c r="AY1453" s="80" t="s">
        <v>66</v>
      </c>
    </row>
    <row r="1454" spans="1:51" x14ac:dyDescent="0.25">
      <c r="A1454" s="66" t="s">
        <v>16385</v>
      </c>
      <c r="B1454" s="67"/>
      <c r="C1454" s="67"/>
      <c r="D1454" s="68"/>
      <c r="E1454" s="111"/>
      <c r="F1454" s="104" t="s">
        <v>17207</v>
      </c>
      <c r="G1454" s="112"/>
      <c r="H1454" s="71"/>
      <c r="I1454" s="72"/>
      <c r="J1454" s="113"/>
      <c r="K1454" s="71" t="s">
        <v>17422</v>
      </c>
      <c r="L1454" s="114"/>
      <c r="M1454" s="76"/>
      <c r="N1454" s="76"/>
      <c r="O1454" s="77"/>
      <c r="P1454" s="78"/>
      <c r="Q1454" s="78"/>
      <c r="R1454" s="87"/>
      <c r="S1454" s="87"/>
      <c r="T1454" s="87"/>
      <c r="U1454" s="87"/>
      <c r="V1454" s="88"/>
      <c r="W1454" s="88"/>
      <c r="X1454" s="88"/>
      <c r="Y1454" s="88"/>
      <c r="Z1454" s="51"/>
      <c r="AA1454" s="73"/>
      <c r="AB1454" s="73"/>
      <c r="AC1454" s="74"/>
      <c r="AD1454" s="80" t="s">
        <v>16813</v>
      </c>
      <c r="AE1454" s="80">
        <v>1823</v>
      </c>
      <c r="AF1454" s="80">
        <v>3088</v>
      </c>
      <c r="AG1454" s="80">
        <v>418328</v>
      </c>
      <c r="AH1454" s="80">
        <v>0</v>
      </c>
      <c r="AI1454" s="80">
        <v>28800</v>
      </c>
      <c r="AJ1454" s="80" t="s">
        <v>16912</v>
      </c>
      <c r="AK1454" s="80" t="s">
        <v>16995</v>
      </c>
      <c r="AL1454" s="80"/>
      <c r="AM1454" s="80" t="s">
        <v>7833</v>
      </c>
      <c r="AN1454" s="82">
        <v>41394.139814814815</v>
      </c>
      <c r="AO1454" s="83" t="s">
        <v>17083</v>
      </c>
      <c r="AP1454" s="80" t="b">
        <v>1</v>
      </c>
      <c r="AQ1454" s="80" t="b">
        <v>0</v>
      </c>
      <c r="AR1454" s="80" t="b">
        <v>0</v>
      </c>
      <c r="AS1454" s="80" t="s">
        <v>1313</v>
      </c>
      <c r="AT1454" s="80">
        <v>85</v>
      </c>
      <c r="AU1454" s="83" t="s">
        <v>1315</v>
      </c>
      <c r="AV1454" s="80" t="b">
        <v>0</v>
      </c>
      <c r="AW1454" s="80" t="s">
        <v>1519</v>
      </c>
      <c r="AX1454" s="83" t="s">
        <v>17306</v>
      </c>
      <c r="AY1454" s="80" t="s">
        <v>66</v>
      </c>
    </row>
    <row r="1455" spans="1:51" x14ac:dyDescent="0.25">
      <c r="A1455" s="66" t="s">
        <v>16386</v>
      </c>
      <c r="B1455" s="67"/>
      <c r="C1455" s="67"/>
      <c r="D1455" s="68"/>
      <c r="E1455" s="111"/>
      <c r="F1455" s="104" t="s">
        <v>7945</v>
      </c>
      <c r="G1455" s="112"/>
      <c r="H1455" s="71"/>
      <c r="I1455" s="72"/>
      <c r="J1455" s="113"/>
      <c r="K1455" s="71" t="s">
        <v>18508</v>
      </c>
      <c r="L1455" s="114"/>
      <c r="M1455" s="76"/>
      <c r="N1455" s="76"/>
      <c r="O1455" s="77"/>
      <c r="P1455" s="78"/>
      <c r="Q1455" s="78"/>
      <c r="R1455" s="87"/>
      <c r="S1455" s="87"/>
      <c r="T1455" s="87"/>
      <c r="U1455" s="87"/>
      <c r="V1455" s="88"/>
      <c r="W1455" s="88"/>
      <c r="X1455" s="88"/>
      <c r="Y1455" s="88"/>
      <c r="Z1455" s="51"/>
      <c r="AA1455" s="73"/>
      <c r="AB1455" s="73"/>
      <c r="AC1455" s="74"/>
      <c r="AD1455" s="80" t="s">
        <v>16814</v>
      </c>
      <c r="AE1455" s="80">
        <v>0</v>
      </c>
      <c r="AF1455" s="80">
        <v>1039</v>
      </c>
      <c r="AG1455" s="80">
        <v>555353</v>
      </c>
      <c r="AH1455" s="80">
        <v>0</v>
      </c>
      <c r="AI1455" s="80">
        <v>25200</v>
      </c>
      <c r="AJ1455" s="80" t="s">
        <v>16913</v>
      </c>
      <c r="AK1455" s="80" t="s">
        <v>16996</v>
      </c>
      <c r="AL1455" s="80"/>
      <c r="AM1455" s="80" t="s">
        <v>12802</v>
      </c>
      <c r="AN1455" s="82">
        <v>41316.59511574074</v>
      </c>
      <c r="AO1455" s="80"/>
      <c r="AP1455" s="80" t="b">
        <v>1</v>
      </c>
      <c r="AQ1455" s="80" t="b">
        <v>1</v>
      </c>
      <c r="AR1455" s="80" t="b">
        <v>0</v>
      </c>
      <c r="AS1455" s="80" t="s">
        <v>1307</v>
      </c>
      <c r="AT1455" s="80">
        <v>64</v>
      </c>
      <c r="AU1455" s="83" t="s">
        <v>1315</v>
      </c>
      <c r="AV1455" s="80" t="b">
        <v>0</v>
      </c>
      <c r="AW1455" s="80" t="s">
        <v>1519</v>
      </c>
      <c r="AX1455" s="83" t="s">
        <v>17307</v>
      </c>
      <c r="AY1455" s="80" t="s">
        <v>66</v>
      </c>
    </row>
    <row r="1456" spans="1:51" x14ac:dyDescent="0.25">
      <c r="A1456" s="66" t="s">
        <v>16387</v>
      </c>
      <c r="B1456" s="67"/>
      <c r="C1456" s="67"/>
      <c r="D1456" s="68"/>
      <c r="E1456" s="111"/>
      <c r="F1456" s="104" t="s">
        <v>17208</v>
      </c>
      <c r="G1456" s="112"/>
      <c r="H1456" s="71"/>
      <c r="I1456" s="72"/>
      <c r="J1456" s="113"/>
      <c r="K1456" s="71" t="s">
        <v>17423</v>
      </c>
      <c r="L1456" s="114"/>
      <c r="M1456" s="76"/>
      <c r="N1456" s="76"/>
      <c r="O1456" s="77"/>
      <c r="P1456" s="78"/>
      <c r="Q1456" s="78"/>
      <c r="R1456" s="87"/>
      <c r="S1456" s="87"/>
      <c r="T1456" s="87"/>
      <c r="U1456" s="87"/>
      <c r="V1456" s="88"/>
      <c r="W1456" s="88"/>
      <c r="X1456" s="88"/>
      <c r="Y1456" s="88"/>
      <c r="Z1456" s="51"/>
      <c r="AA1456" s="73"/>
      <c r="AB1456" s="73"/>
      <c r="AC1456" s="74"/>
      <c r="AD1456" s="80" t="s">
        <v>16815</v>
      </c>
      <c r="AE1456" s="80">
        <v>2552</v>
      </c>
      <c r="AF1456" s="80">
        <v>2298</v>
      </c>
      <c r="AG1456" s="80">
        <v>498837</v>
      </c>
      <c r="AH1456" s="80">
        <v>5</v>
      </c>
      <c r="AI1456" s="80">
        <v>-25200</v>
      </c>
      <c r="AJ1456" s="80" t="s">
        <v>16914</v>
      </c>
      <c r="AK1456" s="80" t="s">
        <v>16997</v>
      </c>
      <c r="AL1456" s="80"/>
      <c r="AM1456" s="80" t="s">
        <v>1175</v>
      </c>
      <c r="AN1456" s="82">
        <v>40724.257222222222</v>
      </c>
      <c r="AO1456" s="83" t="s">
        <v>17084</v>
      </c>
      <c r="AP1456" s="80" t="b">
        <v>0</v>
      </c>
      <c r="AQ1456" s="80" t="b">
        <v>0</v>
      </c>
      <c r="AR1456" s="80" t="b">
        <v>1</v>
      </c>
      <c r="AS1456" s="80" t="s">
        <v>1307</v>
      </c>
      <c r="AT1456" s="80">
        <v>101</v>
      </c>
      <c r="AU1456" s="83" t="s">
        <v>1341</v>
      </c>
      <c r="AV1456" s="80" t="b">
        <v>0</v>
      </c>
      <c r="AW1456" s="80" t="s">
        <v>1519</v>
      </c>
      <c r="AX1456" s="83" t="s">
        <v>17308</v>
      </c>
      <c r="AY1456" s="80" t="s">
        <v>66</v>
      </c>
    </row>
    <row r="1457" spans="1:51" x14ac:dyDescent="0.25">
      <c r="A1457" s="66" t="s">
        <v>16388</v>
      </c>
      <c r="B1457" s="67"/>
      <c r="C1457" s="67"/>
      <c r="D1457" s="68"/>
      <c r="E1457" s="111"/>
      <c r="F1457" s="104" t="s">
        <v>17209</v>
      </c>
      <c r="G1457" s="112"/>
      <c r="H1457" s="71"/>
      <c r="I1457" s="72"/>
      <c r="J1457" s="113"/>
      <c r="K1457" s="71" t="s">
        <v>28859</v>
      </c>
      <c r="L1457" s="114"/>
      <c r="M1457" s="76"/>
      <c r="N1457" s="76"/>
      <c r="O1457" s="77"/>
      <c r="P1457" s="78"/>
      <c r="Q1457" s="78"/>
      <c r="R1457" s="87"/>
      <c r="S1457" s="87"/>
      <c r="T1457" s="87"/>
      <c r="U1457" s="87"/>
      <c r="V1457" s="88"/>
      <c r="W1457" s="88"/>
      <c r="X1457" s="88"/>
      <c r="Y1457" s="88"/>
      <c r="Z1457" s="51"/>
      <c r="AA1457" s="73"/>
      <c r="AB1457" s="73"/>
      <c r="AC1457" s="74"/>
      <c r="AD1457" s="80" t="s">
        <v>16816</v>
      </c>
      <c r="AE1457" s="80">
        <v>1843</v>
      </c>
      <c r="AF1457" s="80">
        <v>1545</v>
      </c>
      <c r="AG1457" s="80">
        <v>55059</v>
      </c>
      <c r="AH1457" s="80">
        <v>25159</v>
      </c>
      <c r="AI1457" s="80"/>
      <c r="AJ1457" s="80"/>
      <c r="AK1457" s="80"/>
      <c r="AL1457" s="80"/>
      <c r="AM1457" s="80"/>
      <c r="AN1457" s="82">
        <v>41996.576064814813</v>
      </c>
      <c r="AO1457" s="83" t="s">
        <v>17085</v>
      </c>
      <c r="AP1457" s="80" t="b">
        <v>1</v>
      </c>
      <c r="AQ1457" s="80" t="b">
        <v>0</v>
      </c>
      <c r="AR1457" s="80" t="b">
        <v>0</v>
      </c>
      <c r="AS1457" s="80" t="s">
        <v>1307</v>
      </c>
      <c r="AT1457" s="80">
        <v>42</v>
      </c>
      <c r="AU1457" s="83" t="s">
        <v>1315</v>
      </c>
      <c r="AV1457" s="80" t="b">
        <v>0</v>
      </c>
      <c r="AW1457" s="80" t="s">
        <v>1519</v>
      </c>
      <c r="AX1457" s="83" t="s">
        <v>17309</v>
      </c>
      <c r="AY1457" s="80" t="s">
        <v>66</v>
      </c>
    </row>
    <row r="1458" spans="1:51" x14ac:dyDescent="0.25">
      <c r="A1458" s="66" t="s">
        <v>16389</v>
      </c>
      <c r="B1458" s="67"/>
      <c r="C1458" s="67"/>
      <c r="D1458" s="68"/>
      <c r="E1458" s="111"/>
      <c r="F1458" s="104" t="s">
        <v>17210</v>
      </c>
      <c r="G1458" s="112"/>
      <c r="H1458" s="71"/>
      <c r="I1458" s="72"/>
      <c r="J1458" s="113"/>
      <c r="K1458" s="71" t="s">
        <v>17424</v>
      </c>
      <c r="L1458" s="114"/>
      <c r="M1458" s="76"/>
      <c r="N1458" s="76"/>
      <c r="O1458" s="77"/>
      <c r="P1458" s="78"/>
      <c r="Q1458" s="78"/>
      <c r="R1458" s="87"/>
      <c r="S1458" s="87"/>
      <c r="T1458" s="87"/>
      <c r="U1458" s="87"/>
      <c r="V1458" s="88"/>
      <c r="W1458" s="88"/>
      <c r="X1458" s="88"/>
      <c r="Y1458" s="88"/>
      <c r="Z1458" s="51"/>
      <c r="AA1458" s="73"/>
      <c r="AB1458" s="73"/>
      <c r="AC1458" s="74"/>
      <c r="AD1458" s="80" t="s">
        <v>16817</v>
      </c>
      <c r="AE1458" s="80">
        <v>4807</v>
      </c>
      <c r="AF1458" s="80">
        <v>3205</v>
      </c>
      <c r="AG1458" s="80">
        <v>49424</v>
      </c>
      <c r="AH1458" s="80">
        <v>34851</v>
      </c>
      <c r="AI1458" s="80">
        <v>-25200</v>
      </c>
      <c r="AJ1458" s="80" t="s">
        <v>16915</v>
      </c>
      <c r="AK1458" s="80" t="s">
        <v>7170</v>
      </c>
      <c r="AL1458" s="80"/>
      <c r="AM1458" s="80" t="s">
        <v>1175</v>
      </c>
      <c r="AN1458" s="82">
        <v>40031.23332175926</v>
      </c>
      <c r="AO1458" s="83" t="s">
        <v>17086</v>
      </c>
      <c r="AP1458" s="80" t="b">
        <v>0</v>
      </c>
      <c r="AQ1458" s="80" t="b">
        <v>0</v>
      </c>
      <c r="AR1458" s="80" t="b">
        <v>1</v>
      </c>
      <c r="AS1458" s="80" t="s">
        <v>1307</v>
      </c>
      <c r="AT1458" s="80">
        <v>36</v>
      </c>
      <c r="AU1458" s="83" t="s">
        <v>4158</v>
      </c>
      <c r="AV1458" s="80" t="b">
        <v>0</v>
      </c>
      <c r="AW1458" s="80" t="s">
        <v>1519</v>
      </c>
      <c r="AX1458" s="83" t="s">
        <v>17310</v>
      </c>
      <c r="AY1458" s="80" t="s">
        <v>66</v>
      </c>
    </row>
    <row r="1459" spans="1:51" x14ac:dyDescent="0.25">
      <c r="A1459" s="66" t="s">
        <v>16390</v>
      </c>
      <c r="B1459" s="67"/>
      <c r="C1459" s="67"/>
      <c r="D1459" s="68"/>
      <c r="E1459" s="111"/>
      <c r="F1459" s="104" t="s">
        <v>17211</v>
      </c>
      <c r="G1459" s="112"/>
      <c r="H1459" s="71"/>
      <c r="I1459" s="72"/>
      <c r="J1459" s="113"/>
      <c r="K1459" s="71" t="s">
        <v>17425</v>
      </c>
      <c r="L1459" s="114"/>
      <c r="M1459" s="76"/>
      <c r="N1459" s="76"/>
      <c r="O1459" s="77"/>
      <c r="P1459" s="78"/>
      <c r="Q1459" s="78"/>
      <c r="R1459" s="87"/>
      <c r="S1459" s="87"/>
      <c r="T1459" s="87"/>
      <c r="U1459" s="87"/>
      <c r="V1459" s="88"/>
      <c r="W1459" s="88"/>
      <c r="X1459" s="88"/>
      <c r="Y1459" s="88"/>
      <c r="Z1459" s="51"/>
      <c r="AA1459" s="73"/>
      <c r="AB1459" s="73"/>
      <c r="AC1459" s="74"/>
      <c r="AD1459" s="80" t="s">
        <v>16818</v>
      </c>
      <c r="AE1459" s="80">
        <v>100</v>
      </c>
      <c r="AF1459" s="80">
        <v>18</v>
      </c>
      <c r="AG1459" s="80">
        <v>10</v>
      </c>
      <c r="AH1459" s="80">
        <v>34</v>
      </c>
      <c r="AI1459" s="80"/>
      <c r="AJ1459" s="80" t="s">
        <v>16916</v>
      </c>
      <c r="AK1459" s="80" t="s">
        <v>1046</v>
      </c>
      <c r="AL1459" s="80"/>
      <c r="AM1459" s="80"/>
      <c r="AN1459" s="82">
        <v>42519.198935185188</v>
      </c>
      <c r="AO1459" s="83" t="s">
        <v>17087</v>
      </c>
      <c r="AP1459" s="80" t="b">
        <v>1</v>
      </c>
      <c r="AQ1459" s="80" t="b">
        <v>0</v>
      </c>
      <c r="AR1459" s="80" t="b">
        <v>0</v>
      </c>
      <c r="AS1459" s="80" t="s">
        <v>1307</v>
      </c>
      <c r="AT1459" s="80">
        <v>0</v>
      </c>
      <c r="AU1459" s="80"/>
      <c r="AV1459" s="80" t="b">
        <v>0</v>
      </c>
      <c r="AW1459" s="80" t="s">
        <v>1519</v>
      </c>
      <c r="AX1459" s="83" t="s">
        <v>17311</v>
      </c>
      <c r="AY1459" s="80" t="s">
        <v>66</v>
      </c>
    </row>
    <row r="1460" spans="1:51" x14ac:dyDescent="0.25">
      <c r="A1460" s="66" t="s">
        <v>16468</v>
      </c>
      <c r="B1460" s="67"/>
      <c r="C1460" s="67"/>
      <c r="D1460" s="68"/>
      <c r="E1460" s="111"/>
      <c r="F1460" s="104" t="s">
        <v>17212</v>
      </c>
      <c r="G1460" s="112"/>
      <c r="H1460" s="71"/>
      <c r="I1460" s="72"/>
      <c r="J1460" s="113"/>
      <c r="K1460" s="71" t="s">
        <v>17426</v>
      </c>
      <c r="L1460" s="114"/>
      <c r="M1460" s="76"/>
      <c r="N1460" s="76"/>
      <c r="O1460" s="77"/>
      <c r="P1460" s="78"/>
      <c r="Q1460" s="78"/>
      <c r="R1460" s="87"/>
      <c r="S1460" s="87"/>
      <c r="T1460" s="87"/>
      <c r="U1460" s="87"/>
      <c r="V1460" s="88"/>
      <c r="W1460" s="88"/>
      <c r="X1460" s="88"/>
      <c r="Y1460" s="88"/>
      <c r="Z1460" s="51"/>
      <c r="AA1460" s="73"/>
      <c r="AB1460" s="73"/>
      <c r="AC1460" s="74"/>
      <c r="AD1460" s="80" t="s">
        <v>16819</v>
      </c>
      <c r="AE1460" s="80">
        <v>2796</v>
      </c>
      <c r="AF1460" s="80">
        <v>99175</v>
      </c>
      <c r="AG1460" s="80">
        <v>74483</v>
      </c>
      <c r="AH1460" s="80">
        <v>789</v>
      </c>
      <c r="AI1460" s="80">
        <v>-18000</v>
      </c>
      <c r="AJ1460" s="80" t="s">
        <v>16917</v>
      </c>
      <c r="AK1460" s="80" t="s">
        <v>1046</v>
      </c>
      <c r="AL1460" s="83" t="s">
        <v>17040</v>
      </c>
      <c r="AM1460" s="80" t="s">
        <v>1169</v>
      </c>
      <c r="AN1460" s="82">
        <v>39423.826377314814</v>
      </c>
      <c r="AO1460" s="83" t="s">
        <v>17088</v>
      </c>
      <c r="AP1460" s="80" t="b">
        <v>0</v>
      </c>
      <c r="AQ1460" s="80" t="b">
        <v>0</v>
      </c>
      <c r="AR1460" s="80" t="b">
        <v>1</v>
      </c>
      <c r="AS1460" s="80" t="s">
        <v>1307</v>
      </c>
      <c r="AT1460" s="80">
        <v>1060</v>
      </c>
      <c r="AU1460" s="83" t="s">
        <v>17165</v>
      </c>
      <c r="AV1460" s="80" t="b">
        <v>1</v>
      </c>
      <c r="AW1460" s="80" t="s">
        <v>1519</v>
      </c>
      <c r="AX1460" s="83" t="s">
        <v>17312</v>
      </c>
      <c r="AY1460" s="80" t="s">
        <v>65</v>
      </c>
    </row>
    <row r="1461" spans="1:51" x14ac:dyDescent="0.25">
      <c r="A1461" s="66" t="s">
        <v>16391</v>
      </c>
      <c r="B1461" s="67"/>
      <c r="C1461" s="67"/>
      <c r="D1461" s="68"/>
      <c r="E1461" s="111"/>
      <c r="F1461" s="104" t="s">
        <v>17213</v>
      </c>
      <c r="G1461" s="112"/>
      <c r="H1461" s="71"/>
      <c r="I1461" s="72"/>
      <c r="J1461" s="113"/>
      <c r="K1461" s="71" t="s">
        <v>37416</v>
      </c>
      <c r="L1461" s="114"/>
      <c r="M1461" s="76"/>
      <c r="N1461" s="76"/>
      <c r="O1461" s="77"/>
      <c r="P1461" s="78"/>
      <c r="Q1461" s="78"/>
      <c r="R1461" s="87"/>
      <c r="S1461" s="87"/>
      <c r="T1461" s="87"/>
      <c r="U1461" s="87"/>
      <c r="V1461" s="88"/>
      <c r="W1461" s="88"/>
      <c r="X1461" s="88"/>
      <c r="Y1461" s="88"/>
      <c r="Z1461" s="51"/>
      <c r="AA1461" s="73"/>
      <c r="AB1461" s="73"/>
      <c r="AC1461" s="74"/>
      <c r="AD1461" s="80" t="s">
        <v>16820</v>
      </c>
      <c r="AE1461" s="80">
        <v>439</v>
      </c>
      <c r="AF1461" s="80">
        <v>912</v>
      </c>
      <c r="AG1461" s="80">
        <v>46073</v>
      </c>
      <c r="AH1461" s="80">
        <v>1</v>
      </c>
      <c r="AI1461" s="80">
        <v>-10800</v>
      </c>
      <c r="AJ1461" s="80" t="s">
        <v>16918</v>
      </c>
      <c r="AK1461" s="80"/>
      <c r="AL1461" s="80"/>
      <c r="AM1461" s="80" t="s">
        <v>1192</v>
      </c>
      <c r="AN1461" s="82">
        <v>41039.883217592593</v>
      </c>
      <c r="AO1461" s="80"/>
      <c r="AP1461" s="80" t="b">
        <v>1</v>
      </c>
      <c r="AQ1461" s="80" t="b">
        <v>0</v>
      </c>
      <c r="AR1461" s="80" t="b">
        <v>1</v>
      </c>
      <c r="AS1461" s="80" t="s">
        <v>1306</v>
      </c>
      <c r="AT1461" s="80">
        <v>24</v>
      </c>
      <c r="AU1461" s="83" t="s">
        <v>1315</v>
      </c>
      <c r="AV1461" s="80" t="b">
        <v>0</v>
      </c>
      <c r="AW1461" s="80" t="s">
        <v>1519</v>
      </c>
      <c r="AX1461" s="83" t="s">
        <v>17313</v>
      </c>
      <c r="AY1461" s="80" t="s">
        <v>66</v>
      </c>
    </row>
    <row r="1462" spans="1:51" x14ac:dyDescent="0.25">
      <c r="A1462" s="66" t="s">
        <v>16392</v>
      </c>
      <c r="B1462" s="67"/>
      <c r="C1462" s="67"/>
      <c r="D1462" s="68"/>
      <c r="E1462" s="111"/>
      <c r="F1462" s="104" t="s">
        <v>17214</v>
      </c>
      <c r="G1462" s="112"/>
      <c r="H1462" s="71"/>
      <c r="I1462" s="72"/>
      <c r="J1462" s="113"/>
      <c r="K1462" s="71" t="s">
        <v>17427</v>
      </c>
      <c r="L1462" s="114"/>
      <c r="M1462" s="76"/>
      <c r="N1462" s="76"/>
      <c r="O1462" s="77"/>
      <c r="P1462" s="78"/>
      <c r="Q1462" s="78"/>
      <c r="R1462" s="87"/>
      <c r="S1462" s="87"/>
      <c r="T1462" s="87"/>
      <c r="U1462" s="87"/>
      <c r="V1462" s="88"/>
      <c r="W1462" s="88"/>
      <c r="X1462" s="88"/>
      <c r="Y1462" s="88"/>
      <c r="Z1462" s="51"/>
      <c r="AA1462" s="73"/>
      <c r="AB1462" s="73"/>
      <c r="AC1462" s="74"/>
      <c r="AD1462" s="80" t="s">
        <v>16821</v>
      </c>
      <c r="AE1462" s="80">
        <v>687</v>
      </c>
      <c r="AF1462" s="80">
        <v>2007</v>
      </c>
      <c r="AG1462" s="80">
        <v>144952</v>
      </c>
      <c r="AH1462" s="80">
        <v>8186</v>
      </c>
      <c r="AI1462" s="80">
        <v>7200</v>
      </c>
      <c r="AJ1462" s="80" t="s">
        <v>16919</v>
      </c>
      <c r="AK1462" s="80" t="s">
        <v>16998</v>
      </c>
      <c r="AL1462" s="83" t="s">
        <v>17041</v>
      </c>
      <c r="AM1462" s="80" t="s">
        <v>1186</v>
      </c>
      <c r="AN1462" s="82">
        <v>40914.717094907406</v>
      </c>
      <c r="AO1462" s="83" t="s">
        <v>17089</v>
      </c>
      <c r="AP1462" s="80" t="b">
        <v>0</v>
      </c>
      <c r="AQ1462" s="80" t="b">
        <v>0</v>
      </c>
      <c r="AR1462" s="80" t="b">
        <v>1</v>
      </c>
      <c r="AS1462" s="80" t="s">
        <v>10567</v>
      </c>
      <c r="AT1462" s="80">
        <v>70</v>
      </c>
      <c r="AU1462" s="83" t="s">
        <v>17166</v>
      </c>
      <c r="AV1462" s="80" t="b">
        <v>0</v>
      </c>
      <c r="AW1462" s="80" t="s">
        <v>1519</v>
      </c>
      <c r="AX1462" s="83" t="s">
        <v>17314</v>
      </c>
      <c r="AY1462" s="80" t="s">
        <v>66</v>
      </c>
    </row>
    <row r="1463" spans="1:51" x14ac:dyDescent="0.25">
      <c r="A1463" s="66" t="s">
        <v>16465</v>
      </c>
      <c r="B1463" s="67"/>
      <c r="C1463" s="67"/>
      <c r="D1463" s="68"/>
      <c r="E1463" s="111"/>
      <c r="F1463" s="104" t="s">
        <v>17215</v>
      </c>
      <c r="G1463" s="112"/>
      <c r="H1463" s="71"/>
      <c r="I1463" s="72"/>
      <c r="J1463" s="113"/>
      <c r="K1463" s="71" t="s">
        <v>19127</v>
      </c>
      <c r="L1463" s="114"/>
      <c r="M1463" s="76"/>
      <c r="N1463" s="76"/>
      <c r="O1463" s="77"/>
      <c r="P1463" s="78"/>
      <c r="Q1463" s="78"/>
      <c r="R1463" s="87"/>
      <c r="S1463" s="87"/>
      <c r="T1463" s="87"/>
      <c r="U1463" s="87"/>
      <c r="V1463" s="88"/>
      <c r="W1463" s="88"/>
      <c r="X1463" s="88"/>
      <c r="Y1463" s="88"/>
      <c r="Z1463" s="51"/>
      <c r="AA1463" s="73"/>
      <c r="AB1463" s="73"/>
      <c r="AC1463" s="74"/>
      <c r="AD1463" s="80" t="s">
        <v>16822</v>
      </c>
      <c r="AE1463" s="80">
        <v>1711</v>
      </c>
      <c r="AF1463" s="80">
        <v>3884398</v>
      </c>
      <c r="AG1463" s="80">
        <v>127862</v>
      </c>
      <c r="AH1463" s="80">
        <v>204</v>
      </c>
      <c r="AI1463" s="80">
        <v>7200</v>
      </c>
      <c r="AJ1463" s="80" t="s">
        <v>16920</v>
      </c>
      <c r="AK1463" s="80" t="s">
        <v>11289</v>
      </c>
      <c r="AL1463" s="83" t="s">
        <v>17042</v>
      </c>
      <c r="AM1463" s="80" t="s">
        <v>1186</v>
      </c>
      <c r="AN1463" s="82">
        <v>39826.50582175926</v>
      </c>
      <c r="AO1463" s="83" t="s">
        <v>17090</v>
      </c>
      <c r="AP1463" s="80" t="b">
        <v>0</v>
      </c>
      <c r="AQ1463" s="80" t="b">
        <v>0</v>
      </c>
      <c r="AR1463" s="80" t="b">
        <v>1</v>
      </c>
      <c r="AS1463" s="80" t="s">
        <v>10567</v>
      </c>
      <c r="AT1463" s="80">
        <v>7786</v>
      </c>
      <c r="AU1463" s="83" t="s">
        <v>1315</v>
      </c>
      <c r="AV1463" s="80" t="b">
        <v>1</v>
      </c>
      <c r="AW1463" s="80" t="s">
        <v>1519</v>
      </c>
      <c r="AX1463" s="83" t="s">
        <v>17315</v>
      </c>
      <c r="AY1463" s="80" t="s">
        <v>65</v>
      </c>
    </row>
    <row r="1464" spans="1:51" x14ac:dyDescent="0.25">
      <c r="A1464" s="66" t="s">
        <v>16393</v>
      </c>
      <c r="B1464" s="67"/>
      <c r="C1464" s="67"/>
      <c r="D1464" s="68"/>
      <c r="E1464" s="111"/>
      <c r="F1464" s="104" t="s">
        <v>17216</v>
      </c>
      <c r="G1464" s="112"/>
      <c r="H1464" s="71"/>
      <c r="I1464" s="72"/>
      <c r="J1464" s="113"/>
      <c r="K1464" s="71" t="s">
        <v>17428</v>
      </c>
      <c r="L1464" s="114"/>
      <c r="M1464" s="76"/>
      <c r="N1464" s="76"/>
      <c r="O1464" s="77"/>
      <c r="P1464" s="78"/>
      <c r="Q1464" s="78"/>
      <c r="R1464" s="87"/>
      <c r="S1464" s="87"/>
      <c r="T1464" s="87"/>
      <c r="U1464" s="87"/>
      <c r="V1464" s="88"/>
      <c r="W1464" s="88"/>
      <c r="X1464" s="88"/>
      <c r="Y1464" s="88"/>
      <c r="Z1464" s="51"/>
      <c r="AA1464" s="73"/>
      <c r="AB1464" s="73"/>
      <c r="AC1464" s="74"/>
      <c r="AD1464" s="80" t="s">
        <v>16823</v>
      </c>
      <c r="AE1464" s="80">
        <v>394</v>
      </c>
      <c r="AF1464" s="80">
        <v>114</v>
      </c>
      <c r="AG1464" s="80">
        <v>1276</v>
      </c>
      <c r="AH1464" s="80">
        <v>148</v>
      </c>
      <c r="AI1464" s="80">
        <v>-18000</v>
      </c>
      <c r="AJ1464" s="80"/>
      <c r="AK1464" s="80" t="s">
        <v>16999</v>
      </c>
      <c r="AL1464" s="80"/>
      <c r="AM1464" s="80" t="s">
        <v>1169</v>
      </c>
      <c r="AN1464" s="82">
        <v>40337.614178240743</v>
      </c>
      <c r="AO1464" s="83" t="s">
        <v>17091</v>
      </c>
      <c r="AP1464" s="80" t="b">
        <v>1</v>
      </c>
      <c r="AQ1464" s="80" t="b">
        <v>0</v>
      </c>
      <c r="AR1464" s="80" t="b">
        <v>0</v>
      </c>
      <c r="AS1464" s="80" t="s">
        <v>1306</v>
      </c>
      <c r="AT1464" s="80">
        <v>2</v>
      </c>
      <c r="AU1464" s="83" t="s">
        <v>1315</v>
      </c>
      <c r="AV1464" s="80" t="b">
        <v>0</v>
      </c>
      <c r="AW1464" s="80" t="s">
        <v>1519</v>
      </c>
      <c r="AX1464" s="83" t="s">
        <v>17316</v>
      </c>
      <c r="AY1464" s="80" t="s">
        <v>66</v>
      </c>
    </row>
    <row r="1465" spans="1:51" x14ac:dyDescent="0.25">
      <c r="A1465" s="66" t="s">
        <v>16394</v>
      </c>
      <c r="B1465" s="67"/>
      <c r="C1465" s="67"/>
      <c r="D1465" s="68"/>
      <c r="E1465" s="111"/>
      <c r="F1465" s="104" t="s">
        <v>17217</v>
      </c>
      <c r="G1465" s="112"/>
      <c r="H1465" s="71"/>
      <c r="I1465" s="72"/>
      <c r="J1465" s="113"/>
      <c r="K1465" s="71" t="s">
        <v>17429</v>
      </c>
      <c r="L1465" s="114"/>
      <c r="M1465" s="76"/>
      <c r="N1465" s="76"/>
      <c r="O1465" s="77"/>
      <c r="P1465" s="78"/>
      <c r="Q1465" s="78"/>
      <c r="R1465" s="87"/>
      <c r="S1465" s="87"/>
      <c r="T1465" s="87"/>
      <c r="U1465" s="87"/>
      <c r="V1465" s="88"/>
      <c r="W1465" s="88"/>
      <c r="X1465" s="88"/>
      <c r="Y1465" s="88"/>
      <c r="Z1465" s="51"/>
      <c r="AA1465" s="73"/>
      <c r="AB1465" s="73"/>
      <c r="AC1465" s="74"/>
      <c r="AD1465" s="80" t="s">
        <v>16824</v>
      </c>
      <c r="AE1465" s="80">
        <v>219</v>
      </c>
      <c r="AF1465" s="80">
        <v>29541</v>
      </c>
      <c r="AG1465" s="80">
        <v>89380</v>
      </c>
      <c r="AH1465" s="80">
        <v>6473</v>
      </c>
      <c r="AI1465" s="80">
        <v>7200</v>
      </c>
      <c r="AJ1465" s="80" t="s">
        <v>16921</v>
      </c>
      <c r="AK1465" s="80" t="s">
        <v>17000</v>
      </c>
      <c r="AL1465" s="83" t="s">
        <v>17043</v>
      </c>
      <c r="AM1465" s="80" t="s">
        <v>1186</v>
      </c>
      <c r="AN1465" s="82">
        <v>40774.941388888888</v>
      </c>
      <c r="AO1465" s="83" t="s">
        <v>17092</v>
      </c>
      <c r="AP1465" s="80" t="b">
        <v>0</v>
      </c>
      <c r="AQ1465" s="80" t="b">
        <v>0</v>
      </c>
      <c r="AR1465" s="80" t="b">
        <v>1</v>
      </c>
      <c r="AS1465" s="80" t="s">
        <v>10567</v>
      </c>
      <c r="AT1465" s="80">
        <v>1028</v>
      </c>
      <c r="AU1465" s="83" t="s">
        <v>17167</v>
      </c>
      <c r="AV1465" s="80" t="b">
        <v>0</v>
      </c>
      <c r="AW1465" s="80" t="s">
        <v>1519</v>
      </c>
      <c r="AX1465" s="83" t="s">
        <v>17317</v>
      </c>
      <c r="AY1465" s="80" t="s">
        <v>66</v>
      </c>
    </row>
    <row r="1466" spans="1:51" x14ac:dyDescent="0.25">
      <c r="A1466" s="66" t="s">
        <v>16395</v>
      </c>
      <c r="B1466" s="67"/>
      <c r="C1466" s="67"/>
      <c r="D1466" s="68"/>
      <c r="E1466" s="111"/>
      <c r="F1466" s="104" t="s">
        <v>17218</v>
      </c>
      <c r="G1466" s="112"/>
      <c r="H1466" s="71"/>
      <c r="I1466" s="72"/>
      <c r="J1466" s="113"/>
      <c r="K1466" s="71" t="s">
        <v>17430</v>
      </c>
      <c r="L1466" s="114"/>
      <c r="M1466" s="76"/>
      <c r="N1466" s="76"/>
      <c r="O1466" s="77"/>
      <c r="P1466" s="78"/>
      <c r="Q1466" s="78"/>
      <c r="R1466" s="87"/>
      <c r="S1466" s="87"/>
      <c r="T1466" s="87"/>
      <c r="U1466" s="87"/>
      <c r="V1466" s="88"/>
      <c r="W1466" s="88"/>
      <c r="X1466" s="88"/>
      <c r="Y1466" s="88"/>
      <c r="Z1466" s="51"/>
      <c r="AA1466" s="73"/>
      <c r="AB1466" s="73"/>
      <c r="AC1466" s="74"/>
      <c r="AD1466" s="80" t="s">
        <v>16825</v>
      </c>
      <c r="AE1466" s="80">
        <v>127</v>
      </c>
      <c r="AF1466" s="80">
        <v>121</v>
      </c>
      <c r="AG1466" s="80">
        <v>1368</v>
      </c>
      <c r="AH1466" s="80">
        <v>2944</v>
      </c>
      <c r="AI1466" s="80"/>
      <c r="AJ1466" s="80"/>
      <c r="AK1466" s="80" t="s">
        <v>17001</v>
      </c>
      <c r="AL1466" s="80"/>
      <c r="AM1466" s="80"/>
      <c r="AN1466" s="82">
        <v>42522.99050925926</v>
      </c>
      <c r="AO1466" s="80"/>
      <c r="AP1466" s="80" t="b">
        <v>1</v>
      </c>
      <c r="AQ1466" s="80" t="b">
        <v>0</v>
      </c>
      <c r="AR1466" s="80" t="b">
        <v>0</v>
      </c>
      <c r="AS1466" s="80" t="s">
        <v>1307</v>
      </c>
      <c r="AT1466" s="80">
        <v>13</v>
      </c>
      <c r="AU1466" s="80"/>
      <c r="AV1466" s="80" t="b">
        <v>0</v>
      </c>
      <c r="AW1466" s="80" t="s">
        <v>1519</v>
      </c>
      <c r="AX1466" s="83" t="s">
        <v>17318</v>
      </c>
      <c r="AY1466" s="80" t="s">
        <v>66</v>
      </c>
    </row>
    <row r="1467" spans="1:51" x14ac:dyDescent="0.25">
      <c r="A1467" s="66" t="s">
        <v>16396</v>
      </c>
      <c r="B1467" s="67"/>
      <c r="C1467" s="67"/>
      <c r="D1467" s="68"/>
      <c r="E1467" s="111"/>
      <c r="F1467" s="104" t="s">
        <v>17219</v>
      </c>
      <c r="G1467" s="112"/>
      <c r="H1467" s="71"/>
      <c r="I1467" s="72"/>
      <c r="J1467" s="113"/>
      <c r="K1467" s="71" t="s">
        <v>17431</v>
      </c>
      <c r="L1467" s="114"/>
      <c r="M1467" s="76"/>
      <c r="N1467" s="76"/>
      <c r="O1467" s="77"/>
      <c r="P1467" s="78"/>
      <c r="Q1467" s="78"/>
      <c r="R1467" s="87"/>
      <c r="S1467" s="87"/>
      <c r="T1467" s="87"/>
      <c r="U1467" s="87"/>
      <c r="V1467" s="88"/>
      <c r="W1467" s="88"/>
      <c r="X1467" s="88"/>
      <c r="Y1467" s="88"/>
      <c r="Z1467" s="51"/>
      <c r="AA1467" s="73"/>
      <c r="AB1467" s="73"/>
      <c r="AC1467" s="74"/>
      <c r="AD1467" s="80" t="s">
        <v>16826</v>
      </c>
      <c r="AE1467" s="80">
        <v>340</v>
      </c>
      <c r="AF1467" s="80">
        <v>300</v>
      </c>
      <c r="AG1467" s="80">
        <v>5120</v>
      </c>
      <c r="AH1467" s="80">
        <v>1716</v>
      </c>
      <c r="AI1467" s="80">
        <v>-10800</v>
      </c>
      <c r="AJ1467" s="80" t="s">
        <v>16922</v>
      </c>
      <c r="AK1467" s="80"/>
      <c r="AL1467" s="80"/>
      <c r="AM1467" s="80" t="s">
        <v>1173</v>
      </c>
      <c r="AN1467" s="82">
        <v>41649.265787037039</v>
      </c>
      <c r="AO1467" s="83" t="s">
        <v>17093</v>
      </c>
      <c r="AP1467" s="80" t="b">
        <v>1</v>
      </c>
      <c r="AQ1467" s="80" t="b">
        <v>0</v>
      </c>
      <c r="AR1467" s="80" t="b">
        <v>1</v>
      </c>
      <c r="AS1467" s="80" t="s">
        <v>1308</v>
      </c>
      <c r="AT1467" s="80">
        <v>0</v>
      </c>
      <c r="AU1467" s="83" t="s">
        <v>1315</v>
      </c>
      <c r="AV1467" s="80" t="b">
        <v>0</v>
      </c>
      <c r="AW1467" s="80" t="s">
        <v>1519</v>
      </c>
      <c r="AX1467" s="83" t="s">
        <v>17319</v>
      </c>
      <c r="AY1467" s="80" t="s">
        <v>66</v>
      </c>
    </row>
    <row r="1468" spans="1:51" x14ac:dyDescent="0.25">
      <c r="A1468" s="66" t="s">
        <v>16469</v>
      </c>
      <c r="B1468" s="67"/>
      <c r="C1468" s="67"/>
      <c r="D1468" s="68"/>
      <c r="E1468" s="111"/>
      <c r="F1468" s="104" t="s">
        <v>17220</v>
      </c>
      <c r="G1468" s="112"/>
      <c r="H1468" s="71"/>
      <c r="I1468" s="72"/>
      <c r="J1468" s="113"/>
      <c r="K1468" s="71" t="s">
        <v>17432</v>
      </c>
      <c r="L1468" s="114"/>
      <c r="M1468" s="76"/>
      <c r="N1468" s="76"/>
      <c r="O1468" s="77"/>
      <c r="P1468" s="78"/>
      <c r="Q1468" s="78"/>
      <c r="R1468" s="87"/>
      <c r="S1468" s="87"/>
      <c r="T1468" s="87"/>
      <c r="U1468" s="87"/>
      <c r="V1468" s="88"/>
      <c r="W1468" s="88"/>
      <c r="X1468" s="88"/>
      <c r="Y1468" s="88"/>
      <c r="Z1468" s="51"/>
      <c r="AA1468" s="73"/>
      <c r="AB1468" s="73"/>
      <c r="AC1468" s="74"/>
      <c r="AD1468" s="80" t="s">
        <v>16827</v>
      </c>
      <c r="AE1468" s="80">
        <v>219</v>
      </c>
      <c r="AF1468" s="80">
        <v>421</v>
      </c>
      <c r="AG1468" s="80">
        <v>39478</v>
      </c>
      <c r="AH1468" s="80">
        <v>1421</v>
      </c>
      <c r="AI1468" s="80">
        <v>-10800</v>
      </c>
      <c r="AJ1468" s="80" t="s">
        <v>16923</v>
      </c>
      <c r="AK1468" s="80"/>
      <c r="AL1468" s="80"/>
      <c r="AM1468" s="80" t="s">
        <v>1173</v>
      </c>
      <c r="AN1468" s="82">
        <v>40854.969351851854</v>
      </c>
      <c r="AO1468" s="83" t="s">
        <v>17094</v>
      </c>
      <c r="AP1468" s="80" t="b">
        <v>0</v>
      </c>
      <c r="AQ1468" s="80" t="b">
        <v>0</v>
      </c>
      <c r="AR1468" s="80" t="b">
        <v>1</v>
      </c>
      <c r="AS1468" s="80" t="s">
        <v>1308</v>
      </c>
      <c r="AT1468" s="80">
        <v>1</v>
      </c>
      <c r="AU1468" s="83" t="s">
        <v>17168</v>
      </c>
      <c r="AV1468" s="80" t="b">
        <v>0</v>
      </c>
      <c r="AW1468" s="80" t="s">
        <v>1519</v>
      </c>
      <c r="AX1468" s="83" t="s">
        <v>17320</v>
      </c>
      <c r="AY1468" s="80" t="s">
        <v>65</v>
      </c>
    </row>
    <row r="1469" spans="1:51" x14ac:dyDescent="0.25">
      <c r="A1469" s="66" t="s">
        <v>16397</v>
      </c>
      <c r="B1469" s="67"/>
      <c r="C1469" s="67"/>
      <c r="D1469" s="68"/>
      <c r="E1469" s="111"/>
      <c r="F1469" s="104" t="s">
        <v>17221</v>
      </c>
      <c r="G1469" s="112"/>
      <c r="H1469" s="71"/>
      <c r="I1469" s="72"/>
      <c r="J1469" s="113"/>
      <c r="K1469" s="71" t="s">
        <v>17433</v>
      </c>
      <c r="L1469" s="114"/>
      <c r="M1469" s="76"/>
      <c r="N1469" s="76"/>
      <c r="O1469" s="77"/>
      <c r="P1469" s="78"/>
      <c r="Q1469" s="78"/>
      <c r="R1469" s="87"/>
      <c r="S1469" s="87"/>
      <c r="T1469" s="87"/>
      <c r="U1469" s="87"/>
      <c r="V1469" s="88"/>
      <c r="W1469" s="88"/>
      <c r="X1469" s="88"/>
      <c r="Y1469" s="88"/>
      <c r="Z1469" s="51"/>
      <c r="AA1469" s="73"/>
      <c r="AB1469" s="73"/>
      <c r="AC1469" s="74"/>
      <c r="AD1469" s="80" t="s">
        <v>16828</v>
      </c>
      <c r="AE1469" s="80">
        <v>531</v>
      </c>
      <c r="AF1469" s="80">
        <v>941</v>
      </c>
      <c r="AG1469" s="80">
        <v>27004</v>
      </c>
      <c r="AH1469" s="80">
        <v>32783</v>
      </c>
      <c r="AI1469" s="80">
        <v>-28800</v>
      </c>
      <c r="AJ1469" s="80" t="s">
        <v>16924</v>
      </c>
      <c r="AK1469" s="80"/>
      <c r="AL1469" s="83" t="s">
        <v>17044</v>
      </c>
      <c r="AM1469" s="80" t="s">
        <v>7831</v>
      </c>
      <c r="AN1469" s="82">
        <v>39884.495995370373</v>
      </c>
      <c r="AO1469" s="83" t="s">
        <v>17095</v>
      </c>
      <c r="AP1469" s="80" t="b">
        <v>1</v>
      </c>
      <c r="AQ1469" s="80" t="b">
        <v>0</v>
      </c>
      <c r="AR1469" s="80" t="b">
        <v>1</v>
      </c>
      <c r="AS1469" s="80" t="s">
        <v>1307</v>
      </c>
      <c r="AT1469" s="80">
        <v>3</v>
      </c>
      <c r="AU1469" s="83" t="s">
        <v>1315</v>
      </c>
      <c r="AV1469" s="80" t="b">
        <v>0</v>
      </c>
      <c r="AW1469" s="80" t="s">
        <v>1519</v>
      </c>
      <c r="AX1469" s="83" t="s">
        <v>17321</v>
      </c>
      <c r="AY1469" s="80" t="s">
        <v>66</v>
      </c>
    </row>
    <row r="1470" spans="1:51" x14ac:dyDescent="0.25">
      <c r="A1470" s="66" t="s">
        <v>16398</v>
      </c>
      <c r="B1470" s="67"/>
      <c r="C1470" s="67"/>
      <c r="D1470" s="68"/>
      <c r="E1470" s="111"/>
      <c r="F1470" s="104" t="s">
        <v>17222</v>
      </c>
      <c r="G1470" s="112"/>
      <c r="H1470" s="71"/>
      <c r="I1470" s="72"/>
      <c r="J1470" s="113"/>
      <c r="K1470" s="71" t="s">
        <v>17434</v>
      </c>
      <c r="L1470" s="114"/>
      <c r="M1470" s="76"/>
      <c r="N1470" s="76"/>
      <c r="O1470" s="77"/>
      <c r="P1470" s="78"/>
      <c r="Q1470" s="78"/>
      <c r="R1470" s="87"/>
      <c r="S1470" s="87"/>
      <c r="T1470" s="87"/>
      <c r="U1470" s="87"/>
      <c r="V1470" s="88"/>
      <c r="W1470" s="88"/>
      <c r="X1470" s="88"/>
      <c r="Y1470" s="88"/>
      <c r="Z1470" s="51"/>
      <c r="AA1470" s="73"/>
      <c r="AB1470" s="73"/>
      <c r="AC1470" s="74"/>
      <c r="AD1470" s="80" t="s">
        <v>16829</v>
      </c>
      <c r="AE1470" s="80">
        <v>3495</v>
      </c>
      <c r="AF1470" s="80">
        <v>3856</v>
      </c>
      <c r="AG1470" s="80">
        <v>290501</v>
      </c>
      <c r="AH1470" s="80">
        <v>102246</v>
      </c>
      <c r="AI1470" s="80">
        <v>-14400</v>
      </c>
      <c r="AJ1470" s="80" t="s">
        <v>16925</v>
      </c>
      <c r="AK1470" s="80"/>
      <c r="AL1470" s="80"/>
      <c r="AM1470" s="80" t="s">
        <v>1172</v>
      </c>
      <c r="AN1470" s="82">
        <v>40707.060995370368</v>
      </c>
      <c r="AO1470" s="80"/>
      <c r="AP1470" s="80" t="b">
        <v>1</v>
      </c>
      <c r="AQ1470" s="80" t="b">
        <v>0</v>
      </c>
      <c r="AR1470" s="80" t="b">
        <v>1</v>
      </c>
      <c r="AS1470" s="80" t="s">
        <v>1307</v>
      </c>
      <c r="AT1470" s="80">
        <v>517</v>
      </c>
      <c r="AU1470" s="83" t="s">
        <v>1315</v>
      </c>
      <c r="AV1470" s="80" t="b">
        <v>0</v>
      </c>
      <c r="AW1470" s="80" t="s">
        <v>1519</v>
      </c>
      <c r="AX1470" s="83" t="s">
        <v>17322</v>
      </c>
      <c r="AY1470" s="80" t="s">
        <v>66</v>
      </c>
    </row>
    <row r="1471" spans="1:51" x14ac:dyDescent="0.25">
      <c r="A1471" s="66" t="s">
        <v>16399</v>
      </c>
      <c r="B1471" s="67"/>
      <c r="C1471" s="67"/>
      <c r="D1471" s="68"/>
      <c r="E1471" s="111"/>
      <c r="F1471" s="104" t="s">
        <v>17223</v>
      </c>
      <c r="G1471" s="112"/>
      <c r="H1471" s="71"/>
      <c r="I1471" s="72"/>
      <c r="J1471" s="113"/>
      <c r="K1471" s="71" t="s">
        <v>17435</v>
      </c>
      <c r="L1471" s="114"/>
      <c r="M1471" s="76"/>
      <c r="N1471" s="76"/>
      <c r="O1471" s="77"/>
      <c r="P1471" s="78"/>
      <c r="Q1471" s="78"/>
      <c r="R1471" s="87"/>
      <c r="S1471" s="87"/>
      <c r="T1471" s="87"/>
      <c r="U1471" s="87"/>
      <c r="V1471" s="88"/>
      <c r="W1471" s="88"/>
      <c r="X1471" s="88"/>
      <c r="Y1471" s="88"/>
      <c r="Z1471" s="51"/>
      <c r="AA1471" s="73"/>
      <c r="AB1471" s="73"/>
      <c r="AC1471" s="74"/>
      <c r="AD1471" s="80" t="s">
        <v>16830</v>
      </c>
      <c r="AE1471" s="80">
        <v>194</v>
      </c>
      <c r="AF1471" s="80">
        <v>370</v>
      </c>
      <c r="AG1471" s="80">
        <v>652</v>
      </c>
      <c r="AH1471" s="80">
        <v>2429</v>
      </c>
      <c r="AI1471" s="80">
        <v>-7200</v>
      </c>
      <c r="AJ1471" s="80" t="s">
        <v>16926</v>
      </c>
      <c r="AK1471" s="80" t="s">
        <v>2596</v>
      </c>
      <c r="AL1471" s="80"/>
      <c r="AM1471" s="80" t="s">
        <v>2667</v>
      </c>
      <c r="AN1471" s="82">
        <v>41770.010451388887</v>
      </c>
      <c r="AO1471" s="83" t="s">
        <v>17096</v>
      </c>
      <c r="AP1471" s="80" t="b">
        <v>0</v>
      </c>
      <c r="AQ1471" s="80" t="b">
        <v>0</v>
      </c>
      <c r="AR1471" s="80" t="b">
        <v>1</v>
      </c>
      <c r="AS1471" s="80" t="s">
        <v>1308</v>
      </c>
      <c r="AT1471" s="80">
        <v>0</v>
      </c>
      <c r="AU1471" s="83" t="s">
        <v>17169</v>
      </c>
      <c r="AV1471" s="80" t="b">
        <v>0</v>
      </c>
      <c r="AW1471" s="80" t="s">
        <v>1519</v>
      </c>
      <c r="AX1471" s="83" t="s">
        <v>17323</v>
      </c>
      <c r="AY1471" s="80" t="s">
        <v>66</v>
      </c>
    </row>
    <row r="1472" spans="1:51" x14ac:dyDescent="0.25">
      <c r="A1472" s="66" t="s">
        <v>16400</v>
      </c>
      <c r="B1472" s="67"/>
      <c r="C1472" s="67"/>
      <c r="D1472" s="68"/>
      <c r="E1472" s="111"/>
      <c r="F1472" s="104" t="s">
        <v>17224</v>
      </c>
      <c r="G1472" s="112"/>
      <c r="H1472" s="71"/>
      <c r="I1472" s="72"/>
      <c r="J1472" s="113"/>
      <c r="K1472" s="71" t="s">
        <v>17436</v>
      </c>
      <c r="L1472" s="114"/>
      <c r="M1472" s="76"/>
      <c r="N1472" s="76"/>
      <c r="O1472" s="77"/>
      <c r="P1472" s="78"/>
      <c r="Q1472" s="78"/>
      <c r="R1472" s="87"/>
      <c r="S1472" s="87"/>
      <c r="T1472" s="87"/>
      <c r="U1472" s="87"/>
      <c r="V1472" s="88"/>
      <c r="W1472" s="88"/>
      <c r="X1472" s="88"/>
      <c r="Y1472" s="88"/>
      <c r="Z1472" s="51"/>
      <c r="AA1472" s="73"/>
      <c r="AB1472" s="73"/>
      <c r="AC1472" s="74"/>
      <c r="AD1472" s="80" t="s">
        <v>16831</v>
      </c>
      <c r="AE1472" s="80">
        <v>271</v>
      </c>
      <c r="AF1472" s="80">
        <v>629</v>
      </c>
      <c r="AG1472" s="80">
        <v>16039</v>
      </c>
      <c r="AH1472" s="80">
        <v>3103</v>
      </c>
      <c r="AI1472" s="80">
        <v>-10800</v>
      </c>
      <c r="AJ1472" s="80" t="s">
        <v>16927</v>
      </c>
      <c r="AK1472" s="80" t="s">
        <v>17002</v>
      </c>
      <c r="AL1472" s="80"/>
      <c r="AM1472" s="80" t="s">
        <v>1174</v>
      </c>
      <c r="AN1472" s="82">
        <v>40687.947997685187</v>
      </c>
      <c r="AO1472" s="83" t="s">
        <v>17097</v>
      </c>
      <c r="AP1472" s="80" t="b">
        <v>0</v>
      </c>
      <c r="AQ1472" s="80" t="b">
        <v>0</v>
      </c>
      <c r="AR1472" s="80" t="b">
        <v>0</v>
      </c>
      <c r="AS1472" s="80" t="s">
        <v>1308</v>
      </c>
      <c r="AT1472" s="80">
        <v>3</v>
      </c>
      <c r="AU1472" s="83" t="s">
        <v>17170</v>
      </c>
      <c r="AV1472" s="80" t="b">
        <v>0</v>
      </c>
      <c r="AW1472" s="80" t="s">
        <v>1519</v>
      </c>
      <c r="AX1472" s="83" t="s">
        <v>17324</v>
      </c>
      <c r="AY1472" s="80" t="s">
        <v>66</v>
      </c>
    </row>
    <row r="1473" spans="1:51" x14ac:dyDescent="0.25">
      <c r="A1473" s="66" t="s">
        <v>16401</v>
      </c>
      <c r="B1473" s="67"/>
      <c r="C1473" s="67"/>
      <c r="D1473" s="68"/>
      <c r="E1473" s="111"/>
      <c r="F1473" s="104" t="s">
        <v>17225</v>
      </c>
      <c r="G1473" s="112"/>
      <c r="H1473" s="71"/>
      <c r="I1473" s="72"/>
      <c r="J1473" s="113"/>
      <c r="K1473" s="71" t="s">
        <v>17437</v>
      </c>
      <c r="L1473" s="114"/>
      <c r="M1473" s="76"/>
      <c r="N1473" s="76"/>
      <c r="O1473" s="77"/>
      <c r="P1473" s="78"/>
      <c r="Q1473" s="78"/>
      <c r="R1473" s="87"/>
      <c r="S1473" s="87"/>
      <c r="T1473" s="87"/>
      <c r="U1473" s="87"/>
      <c r="V1473" s="88"/>
      <c r="W1473" s="88"/>
      <c r="X1473" s="88"/>
      <c r="Y1473" s="88"/>
      <c r="Z1473" s="51"/>
      <c r="AA1473" s="73"/>
      <c r="AB1473" s="73"/>
      <c r="AC1473" s="74"/>
      <c r="AD1473" s="80" t="s">
        <v>16832</v>
      </c>
      <c r="AE1473" s="80">
        <v>1958</v>
      </c>
      <c r="AF1473" s="80">
        <v>738</v>
      </c>
      <c r="AG1473" s="80">
        <v>2904</v>
      </c>
      <c r="AH1473" s="80">
        <v>2715</v>
      </c>
      <c r="AI1473" s="80">
        <v>-36000</v>
      </c>
      <c r="AJ1473" s="80" t="s">
        <v>16928</v>
      </c>
      <c r="AK1473" s="80" t="s">
        <v>17003</v>
      </c>
      <c r="AL1473" s="80"/>
      <c r="AM1473" s="80" t="s">
        <v>1190</v>
      </c>
      <c r="AN1473" s="82">
        <v>40851.116087962961</v>
      </c>
      <c r="AO1473" s="83" t="s">
        <v>17098</v>
      </c>
      <c r="AP1473" s="80" t="b">
        <v>0</v>
      </c>
      <c r="AQ1473" s="80" t="b">
        <v>0</v>
      </c>
      <c r="AR1473" s="80" t="b">
        <v>0</v>
      </c>
      <c r="AS1473" s="80" t="s">
        <v>1306</v>
      </c>
      <c r="AT1473" s="80">
        <v>5</v>
      </c>
      <c r="AU1473" s="83" t="s">
        <v>4158</v>
      </c>
      <c r="AV1473" s="80" t="b">
        <v>0</v>
      </c>
      <c r="AW1473" s="80" t="s">
        <v>1519</v>
      </c>
      <c r="AX1473" s="83" t="s">
        <v>17325</v>
      </c>
      <c r="AY1473" s="80" t="s">
        <v>66</v>
      </c>
    </row>
    <row r="1474" spans="1:51" x14ac:dyDescent="0.25">
      <c r="A1474" s="66" t="s">
        <v>16470</v>
      </c>
      <c r="B1474" s="67"/>
      <c r="C1474" s="67"/>
      <c r="D1474" s="68"/>
      <c r="E1474" s="111"/>
      <c r="F1474" s="104" t="s">
        <v>17226</v>
      </c>
      <c r="G1474" s="112"/>
      <c r="H1474" s="71"/>
      <c r="I1474" s="72"/>
      <c r="J1474" s="113"/>
      <c r="K1474" s="71" t="s">
        <v>17438</v>
      </c>
      <c r="L1474" s="114"/>
      <c r="M1474" s="76"/>
      <c r="N1474" s="76"/>
      <c r="O1474" s="77"/>
      <c r="P1474" s="78"/>
      <c r="Q1474" s="78"/>
      <c r="R1474" s="87"/>
      <c r="S1474" s="87"/>
      <c r="T1474" s="87"/>
      <c r="U1474" s="87"/>
      <c r="V1474" s="88"/>
      <c r="W1474" s="88"/>
      <c r="X1474" s="88"/>
      <c r="Y1474" s="88"/>
      <c r="Z1474" s="51"/>
      <c r="AA1474" s="73"/>
      <c r="AB1474" s="73"/>
      <c r="AC1474" s="74"/>
      <c r="AD1474" s="80" t="s">
        <v>16833</v>
      </c>
      <c r="AE1474" s="80">
        <v>459</v>
      </c>
      <c r="AF1474" s="80">
        <v>40563</v>
      </c>
      <c r="AG1474" s="80">
        <v>24129</v>
      </c>
      <c r="AH1474" s="80">
        <v>7431</v>
      </c>
      <c r="AI1474" s="80">
        <v>-21600</v>
      </c>
      <c r="AJ1474" s="80" t="s">
        <v>16929</v>
      </c>
      <c r="AK1474" s="80" t="s">
        <v>17004</v>
      </c>
      <c r="AL1474" s="83" t="s">
        <v>17045</v>
      </c>
      <c r="AM1474" s="80" t="s">
        <v>1171</v>
      </c>
      <c r="AN1474" s="82">
        <v>40212.553159722222</v>
      </c>
      <c r="AO1474" s="83" t="s">
        <v>17099</v>
      </c>
      <c r="AP1474" s="80" t="b">
        <v>0</v>
      </c>
      <c r="AQ1474" s="80" t="b">
        <v>0</v>
      </c>
      <c r="AR1474" s="80" t="b">
        <v>1</v>
      </c>
      <c r="AS1474" s="80" t="s">
        <v>1306</v>
      </c>
      <c r="AT1474" s="80">
        <v>184</v>
      </c>
      <c r="AU1474" s="83" t="s">
        <v>17171</v>
      </c>
      <c r="AV1474" s="80" t="b">
        <v>0</v>
      </c>
      <c r="AW1474" s="80" t="s">
        <v>1519</v>
      </c>
      <c r="AX1474" s="83" t="s">
        <v>17326</v>
      </c>
      <c r="AY1474" s="80" t="s">
        <v>65</v>
      </c>
    </row>
    <row r="1475" spans="1:51" x14ac:dyDescent="0.25">
      <c r="A1475" s="66" t="s">
        <v>16471</v>
      </c>
      <c r="B1475" s="67"/>
      <c r="C1475" s="67"/>
      <c r="D1475" s="68"/>
      <c r="E1475" s="111"/>
      <c r="F1475" s="104" t="s">
        <v>17227</v>
      </c>
      <c r="G1475" s="112"/>
      <c r="H1475" s="71"/>
      <c r="I1475" s="72"/>
      <c r="J1475" s="113"/>
      <c r="K1475" s="71" t="s">
        <v>17439</v>
      </c>
      <c r="L1475" s="114"/>
      <c r="M1475" s="76"/>
      <c r="N1475" s="76"/>
      <c r="O1475" s="77"/>
      <c r="P1475" s="78"/>
      <c r="Q1475" s="78"/>
      <c r="R1475" s="87"/>
      <c r="S1475" s="87"/>
      <c r="T1475" s="87"/>
      <c r="U1475" s="87"/>
      <c r="V1475" s="88"/>
      <c r="W1475" s="88"/>
      <c r="X1475" s="88"/>
      <c r="Y1475" s="88"/>
      <c r="Z1475" s="51"/>
      <c r="AA1475" s="73"/>
      <c r="AB1475" s="73"/>
      <c r="AC1475" s="74"/>
      <c r="AD1475" s="80" t="s">
        <v>16834</v>
      </c>
      <c r="AE1475" s="80">
        <v>1441</v>
      </c>
      <c r="AF1475" s="80">
        <v>5232</v>
      </c>
      <c r="AG1475" s="80">
        <v>23165</v>
      </c>
      <c r="AH1475" s="80">
        <v>474</v>
      </c>
      <c r="AI1475" s="80">
        <v>-18000</v>
      </c>
      <c r="AJ1475" s="80" t="s">
        <v>16930</v>
      </c>
      <c r="AK1475" s="80" t="s">
        <v>17005</v>
      </c>
      <c r="AL1475" s="83" t="s">
        <v>17046</v>
      </c>
      <c r="AM1475" s="80" t="s">
        <v>1169</v>
      </c>
      <c r="AN1475" s="82">
        <v>41782.142835648148</v>
      </c>
      <c r="AO1475" s="83" t="s">
        <v>17100</v>
      </c>
      <c r="AP1475" s="80" t="b">
        <v>0</v>
      </c>
      <c r="AQ1475" s="80" t="b">
        <v>0</v>
      </c>
      <c r="AR1475" s="80" t="b">
        <v>1</v>
      </c>
      <c r="AS1475" s="80" t="s">
        <v>1306</v>
      </c>
      <c r="AT1475" s="80">
        <v>42</v>
      </c>
      <c r="AU1475" s="83" t="s">
        <v>1341</v>
      </c>
      <c r="AV1475" s="80" t="b">
        <v>0</v>
      </c>
      <c r="AW1475" s="80" t="s">
        <v>1519</v>
      </c>
      <c r="AX1475" s="83" t="s">
        <v>17327</v>
      </c>
      <c r="AY1475" s="80" t="s">
        <v>65</v>
      </c>
    </row>
    <row r="1476" spans="1:51" x14ac:dyDescent="0.25">
      <c r="A1476" s="66" t="s">
        <v>16402</v>
      </c>
      <c r="B1476" s="67"/>
      <c r="C1476" s="67"/>
      <c r="D1476" s="68"/>
      <c r="E1476" s="111"/>
      <c r="F1476" s="104" t="s">
        <v>17228</v>
      </c>
      <c r="G1476" s="112"/>
      <c r="H1476" s="71"/>
      <c r="I1476" s="72"/>
      <c r="J1476" s="113"/>
      <c r="K1476" s="71" t="s">
        <v>17440</v>
      </c>
      <c r="L1476" s="114"/>
      <c r="M1476" s="76"/>
      <c r="N1476" s="76"/>
      <c r="O1476" s="77"/>
      <c r="P1476" s="78"/>
      <c r="Q1476" s="78"/>
      <c r="R1476" s="87"/>
      <c r="S1476" s="87"/>
      <c r="T1476" s="87"/>
      <c r="U1476" s="87"/>
      <c r="V1476" s="88"/>
      <c r="W1476" s="88"/>
      <c r="X1476" s="88"/>
      <c r="Y1476" s="88"/>
      <c r="Z1476" s="51"/>
      <c r="AA1476" s="73"/>
      <c r="AB1476" s="73"/>
      <c r="AC1476" s="74"/>
      <c r="AD1476" s="80" t="s">
        <v>16835</v>
      </c>
      <c r="AE1476" s="80">
        <v>21796</v>
      </c>
      <c r="AF1476" s="80">
        <v>68079</v>
      </c>
      <c r="AG1476" s="80">
        <v>177715</v>
      </c>
      <c r="AH1476" s="80">
        <v>16</v>
      </c>
      <c r="AI1476" s="80">
        <v>-10800</v>
      </c>
      <c r="AJ1476" s="80" t="s">
        <v>16931</v>
      </c>
      <c r="AK1476" s="80"/>
      <c r="AL1476" s="80"/>
      <c r="AM1476" s="80" t="s">
        <v>1173</v>
      </c>
      <c r="AN1476" s="82">
        <v>39958.585810185185</v>
      </c>
      <c r="AO1476" s="83" t="s">
        <v>17101</v>
      </c>
      <c r="AP1476" s="80" t="b">
        <v>0</v>
      </c>
      <c r="AQ1476" s="80" t="b">
        <v>0</v>
      </c>
      <c r="AR1476" s="80" t="b">
        <v>0</v>
      </c>
      <c r="AS1476" s="80" t="s">
        <v>1308</v>
      </c>
      <c r="AT1476" s="80">
        <v>227</v>
      </c>
      <c r="AU1476" s="83" t="s">
        <v>1316</v>
      </c>
      <c r="AV1476" s="80" t="b">
        <v>0</v>
      </c>
      <c r="AW1476" s="80" t="s">
        <v>1519</v>
      </c>
      <c r="AX1476" s="83" t="s">
        <v>17328</v>
      </c>
      <c r="AY1476" s="80" t="s">
        <v>66</v>
      </c>
    </row>
    <row r="1477" spans="1:51" x14ac:dyDescent="0.25">
      <c r="A1477" s="66" t="s">
        <v>16403</v>
      </c>
      <c r="B1477" s="67"/>
      <c r="C1477" s="67"/>
      <c r="D1477" s="68"/>
      <c r="E1477" s="111"/>
      <c r="F1477" s="104" t="s">
        <v>17229</v>
      </c>
      <c r="G1477" s="112"/>
      <c r="H1477" s="71"/>
      <c r="I1477" s="72"/>
      <c r="J1477" s="113"/>
      <c r="K1477" s="71" t="s">
        <v>17441</v>
      </c>
      <c r="L1477" s="114"/>
      <c r="M1477" s="76"/>
      <c r="N1477" s="76"/>
      <c r="O1477" s="77"/>
      <c r="P1477" s="78"/>
      <c r="Q1477" s="78"/>
      <c r="R1477" s="87"/>
      <c r="S1477" s="87"/>
      <c r="T1477" s="87"/>
      <c r="U1477" s="87"/>
      <c r="V1477" s="88"/>
      <c r="W1477" s="88"/>
      <c r="X1477" s="88"/>
      <c r="Y1477" s="88"/>
      <c r="Z1477" s="51"/>
      <c r="AA1477" s="73"/>
      <c r="AB1477" s="73"/>
      <c r="AC1477" s="74"/>
      <c r="AD1477" s="80" t="s">
        <v>16836</v>
      </c>
      <c r="AE1477" s="80">
        <v>41</v>
      </c>
      <c r="AF1477" s="80">
        <v>7</v>
      </c>
      <c r="AG1477" s="80">
        <v>14</v>
      </c>
      <c r="AH1477" s="80">
        <v>39</v>
      </c>
      <c r="AI1477" s="80"/>
      <c r="AJ1477" s="80"/>
      <c r="AK1477" s="80" t="s">
        <v>11290</v>
      </c>
      <c r="AL1477" s="80"/>
      <c r="AM1477" s="80"/>
      <c r="AN1477" s="82">
        <v>41703.718865740739</v>
      </c>
      <c r="AO1477" s="83" t="s">
        <v>17102</v>
      </c>
      <c r="AP1477" s="80" t="b">
        <v>1</v>
      </c>
      <c r="AQ1477" s="80" t="b">
        <v>0</v>
      </c>
      <c r="AR1477" s="80" t="b">
        <v>1</v>
      </c>
      <c r="AS1477" s="80" t="s">
        <v>1307</v>
      </c>
      <c r="AT1477" s="80">
        <v>0</v>
      </c>
      <c r="AU1477" s="83" t="s">
        <v>1315</v>
      </c>
      <c r="AV1477" s="80" t="b">
        <v>0</v>
      </c>
      <c r="AW1477" s="80" t="s">
        <v>1519</v>
      </c>
      <c r="AX1477" s="83" t="s">
        <v>17329</v>
      </c>
      <c r="AY1477" s="80" t="s">
        <v>66</v>
      </c>
    </row>
    <row r="1478" spans="1:51" x14ac:dyDescent="0.25">
      <c r="A1478" s="66" t="s">
        <v>16404</v>
      </c>
      <c r="B1478" s="67"/>
      <c r="C1478" s="67"/>
      <c r="D1478" s="68"/>
      <c r="E1478" s="111"/>
      <c r="F1478" s="104" t="s">
        <v>17230</v>
      </c>
      <c r="G1478" s="112"/>
      <c r="H1478" s="71"/>
      <c r="I1478" s="72"/>
      <c r="J1478" s="113"/>
      <c r="K1478" s="71" t="s">
        <v>17442</v>
      </c>
      <c r="L1478" s="114"/>
      <c r="M1478" s="76"/>
      <c r="N1478" s="76"/>
      <c r="O1478" s="77"/>
      <c r="P1478" s="78"/>
      <c r="Q1478" s="78"/>
      <c r="R1478" s="87"/>
      <c r="S1478" s="87"/>
      <c r="T1478" s="87"/>
      <c r="U1478" s="87"/>
      <c r="V1478" s="88"/>
      <c r="W1478" s="88"/>
      <c r="X1478" s="88"/>
      <c r="Y1478" s="88"/>
      <c r="Z1478" s="51"/>
      <c r="AA1478" s="73"/>
      <c r="AB1478" s="73"/>
      <c r="AC1478" s="74"/>
      <c r="AD1478" s="80" t="s">
        <v>16837</v>
      </c>
      <c r="AE1478" s="80">
        <v>45357</v>
      </c>
      <c r="AF1478" s="80">
        <v>47132</v>
      </c>
      <c r="AG1478" s="80">
        <v>40365</v>
      </c>
      <c r="AH1478" s="80">
        <v>49</v>
      </c>
      <c r="AI1478" s="80">
        <v>-18000</v>
      </c>
      <c r="AJ1478" s="80" t="s">
        <v>16932</v>
      </c>
      <c r="AK1478" s="80" t="s">
        <v>17006</v>
      </c>
      <c r="AL1478" s="83" t="s">
        <v>17047</v>
      </c>
      <c r="AM1478" s="80" t="s">
        <v>1169</v>
      </c>
      <c r="AN1478" s="82">
        <v>39799.620243055557</v>
      </c>
      <c r="AO1478" s="83" t="s">
        <v>17103</v>
      </c>
      <c r="AP1478" s="80" t="b">
        <v>0</v>
      </c>
      <c r="AQ1478" s="80" t="b">
        <v>0</v>
      </c>
      <c r="AR1478" s="80" t="b">
        <v>1</v>
      </c>
      <c r="AS1478" s="80" t="s">
        <v>1307</v>
      </c>
      <c r="AT1478" s="80">
        <v>620</v>
      </c>
      <c r="AU1478" s="83" t="s">
        <v>17172</v>
      </c>
      <c r="AV1478" s="80" t="b">
        <v>0</v>
      </c>
      <c r="AW1478" s="80" t="s">
        <v>1519</v>
      </c>
      <c r="AX1478" s="83" t="s">
        <v>17330</v>
      </c>
      <c r="AY1478" s="80" t="s">
        <v>66</v>
      </c>
    </row>
    <row r="1479" spans="1:51" x14ac:dyDescent="0.25">
      <c r="A1479" s="66" t="s">
        <v>16405</v>
      </c>
      <c r="B1479" s="67"/>
      <c r="C1479" s="67"/>
      <c r="D1479" s="68"/>
      <c r="E1479" s="111"/>
      <c r="F1479" s="104" t="s">
        <v>17231</v>
      </c>
      <c r="G1479" s="112"/>
      <c r="H1479" s="71"/>
      <c r="I1479" s="72"/>
      <c r="J1479" s="113"/>
      <c r="K1479" s="71" t="s">
        <v>17443</v>
      </c>
      <c r="L1479" s="114"/>
      <c r="M1479" s="76"/>
      <c r="N1479" s="76"/>
      <c r="O1479" s="77"/>
      <c r="P1479" s="78"/>
      <c r="Q1479" s="78"/>
      <c r="R1479" s="87"/>
      <c r="S1479" s="87"/>
      <c r="T1479" s="87"/>
      <c r="U1479" s="87"/>
      <c r="V1479" s="88"/>
      <c r="W1479" s="88"/>
      <c r="X1479" s="88"/>
      <c r="Y1479" s="88"/>
      <c r="Z1479" s="51"/>
      <c r="AA1479" s="73"/>
      <c r="AB1479" s="73"/>
      <c r="AC1479" s="74"/>
      <c r="AD1479" s="80" t="s">
        <v>16838</v>
      </c>
      <c r="AE1479" s="80">
        <v>271</v>
      </c>
      <c r="AF1479" s="80">
        <v>1206</v>
      </c>
      <c r="AG1479" s="80">
        <v>33917</v>
      </c>
      <c r="AH1479" s="80">
        <v>6723</v>
      </c>
      <c r="AI1479" s="80"/>
      <c r="AJ1479" s="80" t="s">
        <v>16933</v>
      </c>
      <c r="AK1479" s="80" t="s">
        <v>1004</v>
      </c>
      <c r="AL1479" s="80"/>
      <c r="AM1479" s="80"/>
      <c r="AN1479" s="82">
        <v>41909.028749999998</v>
      </c>
      <c r="AO1479" s="83" t="s">
        <v>17104</v>
      </c>
      <c r="AP1479" s="80" t="b">
        <v>0</v>
      </c>
      <c r="AQ1479" s="80" t="b">
        <v>0</v>
      </c>
      <c r="AR1479" s="80" t="b">
        <v>1</v>
      </c>
      <c r="AS1479" s="80" t="s">
        <v>1307</v>
      </c>
      <c r="AT1479" s="80">
        <v>95</v>
      </c>
      <c r="AU1479" s="83" t="s">
        <v>1315</v>
      </c>
      <c r="AV1479" s="80" t="b">
        <v>0</v>
      </c>
      <c r="AW1479" s="80" t="s">
        <v>1519</v>
      </c>
      <c r="AX1479" s="83" t="s">
        <v>17331</v>
      </c>
      <c r="AY1479" s="80" t="s">
        <v>66</v>
      </c>
    </row>
    <row r="1480" spans="1:51" x14ac:dyDescent="0.25">
      <c r="A1480" s="66" t="s">
        <v>16406</v>
      </c>
      <c r="B1480" s="67"/>
      <c r="C1480" s="67"/>
      <c r="D1480" s="68"/>
      <c r="E1480" s="111"/>
      <c r="F1480" s="104" t="s">
        <v>17232</v>
      </c>
      <c r="G1480" s="112"/>
      <c r="H1480" s="71"/>
      <c r="I1480" s="72"/>
      <c r="J1480" s="113"/>
      <c r="K1480" s="71" t="s">
        <v>21132</v>
      </c>
      <c r="L1480" s="114"/>
      <c r="M1480" s="76"/>
      <c r="N1480" s="76"/>
      <c r="O1480" s="77"/>
      <c r="P1480" s="78"/>
      <c r="Q1480" s="78"/>
      <c r="R1480" s="87"/>
      <c r="S1480" s="87"/>
      <c r="T1480" s="87"/>
      <c r="U1480" s="87"/>
      <c r="V1480" s="88"/>
      <c r="W1480" s="88"/>
      <c r="X1480" s="88"/>
      <c r="Y1480" s="88"/>
      <c r="Z1480" s="51"/>
      <c r="AA1480" s="73"/>
      <c r="AB1480" s="73"/>
      <c r="AC1480" s="74"/>
      <c r="AD1480" s="80" t="s">
        <v>16839</v>
      </c>
      <c r="AE1480" s="80">
        <v>977</v>
      </c>
      <c r="AF1480" s="80">
        <v>1139</v>
      </c>
      <c r="AG1480" s="80">
        <v>42158</v>
      </c>
      <c r="AH1480" s="80">
        <v>9899</v>
      </c>
      <c r="AI1480" s="80">
        <v>-10800</v>
      </c>
      <c r="AJ1480" s="80" t="s">
        <v>16934</v>
      </c>
      <c r="AK1480" s="80" t="s">
        <v>17007</v>
      </c>
      <c r="AL1480" s="83" t="s">
        <v>17048</v>
      </c>
      <c r="AM1480" s="80" t="s">
        <v>1173</v>
      </c>
      <c r="AN1480" s="82">
        <v>40851.918298611112</v>
      </c>
      <c r="AO1480" s="83" t="s">
        <v>17105</v>
      </c>
      <c r="AP1480" s="80" t="b">
        <v>0</v>
      </c>
      <c r="AQ1480" s="80" t="b">
        <v>0</v>
      </c>
      <c r="AR1480" s="80" t="b">
        <v>1</v>
      </c>
      <c r="AS1480" s="80" t="s">
        <v>1308</v>
      </c>
      <c r="AT1480" s="80">
        <v>1</v>
      </c>
      <c r="AU1480" s="83" t="s">
        <v>17173</v>
      </c>
      <c r="AV1480" s="80" t="b">
        <v>0</v>
      </c>
      <c r="AW1480" s="80" t="s">
        <v>1519</v>
      </c>
      <c r="AX1480" s="83" t="s">
        <v>17332</v>
      </c>
      <c r="AY1480" s="80" t="s">
        <v>66</v>
      </c>
    </row>
    <row r="1481" spans="1:51" x14ac:dyDescent="0.25">
      <c r="A1481" s="66" t="s">
        <v>16472</v>
      </c>
      <c r="B1481" s="67"/>
      <c r="C1481" s="67"/>
      <c r="D1481" s="68"/>
      <c r="E1481" s="111"/>
      <c r="F1481" s="104" t="s">
        <v>17233</v>
      </c>
      <c r="G1481" s="112"/>
      <c r="H1481" s="71"/>
      <c r="I1481" s="72"/>
      <c r="J1481" s="113"/>
      <c r="K1481" s="71" t="s">
        <v>18509</v>
      </c>
      <c r="L1481" s="114"/>
      <c r="M1481" s="76"/>
      <c r="N1481" s="76"/>
      <c r="O1481" s="77"/>
      <c r="P1481" s="78"/>
      <c r="Q1481" s="78"/>
      <c r="R1481" s="87"/>
      <c r="S1481" s="87"/>
      <c r="T1481" s="87"/>
      <c r="U1481" s="87"/>
      <c r="V1481" s="88"/>
      <c r="W1481" s="88"/>
      <c r="X1481" s="88"/>
      <c r="Y1481" s="88"/>
      <c r="Z1481" s="51"/>
      <c r="AA1481" s="73"/>
      <c r="AB1481" s="73"/>
      <c r="AC1481" s="74"/>
      <c r="AD1481" s="80" t="s">
        <v>16840</v>
      </c>
      <c r="AE1481" s="80">
        <v>155</v>
      </c>
      <c r="AF1481" s="80">
        <v>77</v>
      </c>
      <c r="AG1481" s="80">
        <v>397</v>
      </c>
      <c r="AH1481" s="80">
        <v>575</v>
      </c>
      <c r="AI1481" s="80"/>
      <c r="AJ1481" s="80" t="s">
        <v>16935</v>
      </c>
      <c r="AK1481" s="80"/>
      <c r="AL1481" s="80"/>
      <c r="AM1481" s="80"/>
      <c r="AN1481" s="82">
        <v>42527.180428240739</v>
      </c>
      <c r="AO1481" s="83" t="s">
        <v>17106</v>
      </c>
      <c r="AP1481" s="80" t="b">
        <v>1</v>
      </c>
      <c r="AQ1481" s="80" t="b">
        <v>0</v>
      </c>
      <c r="AR1481" s="80" t="b">
        <v>0</v>
      </c>
      <c r="AS1481" s="80" t="s">
        <v>1307</v>
      </c>
      <c r="AT1481" s="80">
        <v>0</v>
      </c>
      <c r="AU1481" s="80"/>
      <c r="AV1481" s="80" t="b">
        <v>0</v>
      </c>
      <c r="AW1481" s="80" t="s">
        <v>1519</v>
      </c>
      <c r="AX1481" s="83" t="s">
        <v>17333</v>
      </c>
      <c r="AY1481" s="80" t="s">
        <v>66</v>
      </c>
    </row>
    <row r="1482" spans="1:51" x14ac:dyDescent="0.25">
      <c r="A1482" s="66" t="s">
        <v>16407</v>
      </c>
      <c r="B1482" s="67"/>
      <c r="C1482" s="67"/>
      <c r="D1482" s="68"/>
      <c r="E1482" s="111"/>
      <c r="F1482" s="104" t="s">
        <v>4218</v>
      </c>
      <c r="G1482" s="112"/>
      <c r="H1482" s="71"/>
      <c r="I1482" s="72"/>
      <c r="J1482" s="113"/>
      <c r="K1482" s="71" t="s">
        <v>17444</v>
      </c>
      <c r="L1482" s="114"/>
      <c r="M1482" s="76"/>
      <c r="N1482" s="76"/>
      <c r="O1482" s="77"/>
      <c r="P1482" s="78"/>
      <c r="Q1482" s="78"/>
      <c r="R1482" s="87"/>
      <c r="S1482" s="87"/>
      <c r="T1482" s="87"/>
      <c r="U1482" s="87"/>
      <c r="V1482" s="88"/>
      <c r="W1482" s="88"/>
      <c r="X1482" s="88"/>
      <c r="Y1482" s="88"/>
      <c r="Z1482" s="51"/>
      <c r="AA1482" s="73"/>
      <c r="AB1482" s="73"/>
      <c r="AC1482" s="74"/>
      <c r="AD1482" s="80" t="s">
        <v>16841</v>
      </c>
      <c r="AE1482" s="80">
        <v>65</v>
      </c>
      <c r="AF1482" s="80">
        <v>485</v>
      </c>
      <c r="AG1482" s="80">
        <v>802725</v>
      </c>
      <c r="AH1482" s="80">
        <v>1</v>
      </c>
      <c r="AI1482" s="80">
        <v>-36000</v>
      </c>
      <c r="AJ1482" s="80"/>
      <c r="AK1482" s="80"/>
      <c r="AL1482" s="80"/>
      <c r="AM1482" s="80" t="s">
        <v>1190</v>
      </c>
      <c r="AN1482" s="82">
        <v>40501.23814814815</v>
      </c>
      <c r="AO1482" s="80"/>
      <c r="AP1482" s="80" t="b">
        <v>0</v>
      </c>
      <c r="AQ1482" s="80" t="b">
        <v>1</v>
      </c>
      <c r="AR1482" s="80" t="b">
        <v>0</v>
      </c>
      <c r="AS1482" s="80" t="s">
        <v>1307</v>
      </c>
      <c r="AT1482" s="80">
        <v>181</v>
      </c>
      <c r="AU1482" s="83" t="s">
        <v>17174</v>
      </c>
      <c r="AV1482" s="80" t="b">
        <v>0</v>
      </c>
      <c r="AW1482" s="80" t="s">
        <v>1519</v>
      </c>
      <c r="AX1482" s="83" t="s">
        <v>17334</v>
      </c>
      <c r="AY1482" s="80" t="s">
        <v>66</v>
      </c>
    </row>
    <row r="1483" spans="1:51" x14ac:dyDescent="0.25">
      <c r="A1483" s="66" t="s">
        <v>16408</v>
      </c>
      <c r="B1483" s="67"/>
      <c r="C1483" s="67"/>
      <c r="D1483" s="68"/>
      <c r="E1483" s="111"/>
      <c r="F1483" s="104" t="s">
        <v>2889</v>
      </c>
      <c r="G1483" s="112"/>
      <c r="H1483" s="71"/>
      <c r="I1483" s="72"/>
      <c r="J1483" s="113"/>
      <c r="K1483" s="71" t="s">
        <v>17445</v>
      </c>
      <c r="L1483" s="114"/>
      <c r="M1483" s="76"/>
      <c r="N1483" s="76"/>
      <c r="O1483" s="77"/>
      <c r="P1483" s="78"/>
      <c r="Q1483" s="78"/>
      <c r="R1483" s="87"/>
      <c r="S1483" s="87"/>
      <c r="T1483" s="87"/>
      <c r="U1483" s="87"/>
      <c r="V1483" s="88"/>
      <c r="W1483" s="88"/>
      <c r="X1483" s="88"/>
      <c r="Y1483" s="88"/>
      <c r="Z1483" s="51"/>
      <c r="AA1483" s="73"/>
      <c r="AB1483" s="73"/>
      <c r="AC1483" s="74"/>
      <c r="AD1483" s="80" t="s">
        <v>16842</v>
      </c>
      <c r="AE1483" s="80">
        <v>0</v>
      </c>
      <c r="AF1483" s="80">
        <v>13</v>
      </c>
      <c r="AG1483" s="80">
        <v>60495</v>
      </c>
      <c r="AH1483" s="80">
        <v>0</v>
      </c>
      <c r="AI1483" s="80"/>
      <c r="AJ1483" s="80"/>
      <c r="AK1483" s="80"/>
      <c r="AL1483" s="80"/>
      <c r="AM1483" s="80"/>
      <c r="AN1483" s="82">
        <v>40621.581412037034</v>
      </c>
      <c r="AO1483" s="80"/>
      <c r="AP1483" s="80" t="b">
        <v>1</v>
      </c>
      <c r="AQ1483" s="80" t="b">
        <v>1</v>
      </c>
      <c r="AR1483" s="80" t="b">
        <v>0</v>
      </c>
      <c r="AS1483" s="80" t="s">
        <v>1307</v>
      </c>
      <c r="AT1483" s="80">
        <v>6</v>
      </c>
      <c r="AU1483" s="83" t="s">
        <v>1315</v>
      </c>
      <c r="AV1483" s="80" t="b">
        <v>0</v>
      </c>
      <c r="AW1483" s="80" t="s">
        <v>1519</v>
      </c>
      <c r="AX1483" s="83" t="s">
        <v>17335</v>
      </c>
      <c r="AY1483" s="80" t="s">
        <v>66</v>
      </c>
    </row>
    <row r="1484" spans="1:51" x14ac:dyDescent="0.25">
      <c r="A1484" s="66" t="s">
        <v>16409</v>
      </c>
      <c r="B1484" s="67"/>
      <c r="C1484" s="67"/>
      <c r="D1484" s="68"/>
      <c r="E1484" s="111"/>
      <c r="F1484" s="104" t="s">
        <v>17234</v>
      </c>
      <c r="G1484" s="112"/>
      <c r="H1484" s="71"/>
      <c r="I1484" s="72"/>
      <c r="J1484" s="113"/>
      <c r="K1484" s="71" t="s">
        <v>17446</v>
      </c>
      <c r="L1484" s="114"/>
      <c r="M1484" s="76"/>
      <c r="N1484" s="76"/>
      <c r="O1484" s="77"/>
      <c r="P1484" s="78"/>
      <c r="Q1484" s="78"/>
      <c r="R1484" s="87"/>
      <c r="S1484" s="87"/>
      <c r="T1484" s="87"/>
      <c r="U1484" s="87"/>
      <c r="V1484" s="88"/>
      <c r="W1484" s="88"/>
      <c r="X1484" s="88"/>
      <c r="Y1484" s="88"/>
      <c r="Z1484" s="51"/>
      <c r="AA1484" s="73"/>
      <c r="AB1484" s="73"/>
      <c r="AC1484" s="74"/>
      <c r="AD1484" s="80" t="s">
        <v>16843</v>
      </c>
      <c r="AE1484" s="80">
        <v>2348</v>
      </c>
      <c r="AF1484" s="80">
        <v>2337</v>
      </c>
      <c r="AG1484" s="80">
        <v>740629</v>
      </c>
      <c r="AH1484" s="80">
        <v>0</v>
      </c>
      <c r="AI1484" s="80"/>
      <c r="AJ1484" s="80" t="s">
        <v>16936</v>
      </c>
      <c r="AK1484" s="80" t="s">
        <v>17008</v>
      </c>
      <c r="AL1484" s="80"/>
      <c r="AM1484" s="80"/>
      <c r="AN1484" s="82">
        <v>40743.453888888886</v>
      </c>
      <c r="AO1484" s="80"/>
      <c r="AP1484" s="80" t="b">
        <v>0</v>
      </c>
      <c r="AQ1484" s="80" t="b">
        <v>0</v>
      </c>
      <c r="AR1484" s="80" t="b">
        <v>0</v>
      </c>
      <c r="AS1484" s="80" t="s">
        <v>2773</v>
      </c>
      <c r="AT1484" s="80">
        <v>65</v>
      </c>
      <c r="AU1484" s="83" t="s">
        <v>17175</v>
      </c>
      <c r="AV1484" s="80" t="b">
        <v>0</v>
      </c>
      <c r="AW1484" s="80" t="s">
        <v>1519</v>
      </c>
      <c r="AX1484" s="83" t="s">
        <v>17336</v>
      </c>
      <c r="AY1484" s="80" t="s">
        <v>66</v>
      </c>
    </row>
    <row r="1485" spans="1:51" x14ac:dyDescent="0.25">
      <c r="A1485" s="66" t="s">
        <v>16410</v>
      </c>
      <c r="B1485" s="67"/>
      <c r="C1485" s="67"/>
      <c r="D1485" s="68"/>
      <c r="E1485" s="111"/>
      <c r="F1485" s="104" t="s">
        <v>17235</v>
      </c>
      <c r="G1485" s="112"/>
      <c r="H1485" s="71"/>
      <c r="I1485" s="72"/>
      <c r="J1485" s="113"/>
      <c r="K1485" s="71" t="s">
        <v>17447</v>
      </c>
      <c r="L1485" s="114"/>
      <c r="M1485" s="76"/>
      <c r="N1485" s="76"/>
      <c r="O1485" s="77"/>
      <c r="P1485" s="78"/>
      <c r="Q1485" s="78"/>
      <c r="R1485" s="87"/>
      <c r="S1485" s="87"/>
      <c r="T1485" s="87"/>
      <c r="U1485" s="87"/>
      <c r="V1485" s="88"/>
      <c r="W1485" s="88"/>
      <c r="X1485" s="88"/>
      <c r="Y1485" s="88"/>
      <c r="Z1485" s="51"/>
      <c r="AA1485" s="73"/>
      <c r="AB1485" s="73"/>
      <c r="AC1485" s="74"/>
      <c r="AD1485" s="80" t="s">
        <v>16844</v>
      </c>
      <c r="AE1485" s="80">
        <v>107</v>
      </c>
      <c r="AF1485" s="80">
        <v>119</v>
      </c>
      <c r="AG1485" s="80">
        <v>7840</v>
      </c>
      <c r="AH1485" s="80">
        <v>11686</v>
      </c>
      <c r="AI1485" s="80">
        <v>7200</v>
      </c>
      <c r="AJ1485" s="80" t="s">
        <v>16937</v>
      </c>
      <c r="AK1485" s="80" t="s">
        <v>17009</v>
      </c>
      <c r="AL1485" s="80"/>
      <c r="AM1485" s="80" t="s">
        <v>1186</v>
      </c>
      <c r="AN1485" s="82">
        <v>41095.941805555558</v>
      </c>
      <c r="AO1485" s="83" t="s">
        <v>17107</v>
      </c>
      <c r="AP1485" s="80" t="b">
        <v>0</v>
      </c>
      <c r="AQ1485" s="80" t="b">
        <v>0</v>
      </c>
      <c r="AR1485" s="80" t="b">
        <v>0</v>
      </c>
      <c r="AS1485" s="80" t="s">
        <v>10567</v>
      </c>
      <c r="AT1485" s="80">
        <v>20</v>
      </c>
      <c r="AU1485" s="83" t="s">
        <v>17176</v>
      </c>
      <c r="AV1485" s="80" t="b">
        <v>0</v>
      </c>
      <c r="AW1485" s="80" t="s">
        <v>1519</v>
      </c>
      <c r="AX1485" s="83" t="s">
        <v>17337</v>
      </c>
      <c r="AY1485" s="80" t="s">
        <v>66</v>
      </c>
    </row>
    <row r="1486" spans="1:51" x14ac:dyDescent="0.25">
      <c r="A1486" s="66" t="s">
        <v>16411</v>
      </c>
      <c r="B1486" s="67"/>
      <c r="C1486" s="67"/>
      <c r="D1486" s="68"/>
      <c r="E1486" s="111"/>
      <c r="F1486" s="104" t="s">
        <v>17236</v>
      </c>
      <c r="G1486" s="112"/>
      <c r="H1486" s="71"/>
      <c r="I1486" s="72"/>
      <c r="J1486" s="113"/>
      <c r="K1486" s="71" t="s">
        <v>17448</v>
      </c>
      <c r="L1486" s="114"/>
      <c r="M1486" s="76"/>
      <c r="N1486" s="76"/>
      <c r="O1486" s="77"/>
      <c r="P1486" s="78"/>
      <c r="Q1486" s="78"/>
      <c r="R1486" s="87"/>
      <c r="S1486" s="87"/>
      <c r="T1486" s="87"/>
      <c r="U1486" s="87"/>
      <c r="V1486" s="88"/>
      <c r="W1486" s="88"/>
      <c r="X1486" s="88"/>
      <c r="Y1486" s="88"/>
      <c r="Z1486" s="51"/>
      <c r="AA1486" s="73"/>
      <c r="AB1486" s="73"/>
      <c r="AC1486" s="74"/>
      <c r="AD1486" s="80" t="s">
        <v>16845</v>
      </c>
      <c r="AE1486" s="80">
        <v>111</v>
      </c>
      <c r="AF1486" s="80">
        <v>324</v>
      </c>
      <c r="AG1486" s="80">
        <v>27975</v>
      </c>
      <c r="AH1486" s="80">
        <v>132</v>
      </c>
      <c r="AI1486" s="80">
        <v>-18000</v>
      </c>
      <c r="AJ1486" s="80" t="s">
        <v>16938</v>
      </c>
      <c r="AK1486" s="80" t="s">
        <v>17010</v>
      </c>
      <c r="AL1486" s="83" t="s">
        <v>17049</v>
      </c>
      <c r="AM1486" s="80" t="s">
        <v>2665</v>
      </c>
      <c r="AN1486" s="82">
        <v>40224.853738425925</v>
      </c>
      <c r="AO1486" s="83" t="s">
        <v>17108</v>
      </c>
      <c r="AP1486" s="80" t="b">
        <v>0</v>
      </c>
      <c r="AQ1486" s="80" t="b">
        <v>0</v>
      </c>
      <c r="AR1486" s="80" t="b">
        <v>1</v>
      </c>
      <c r="AS1486" s="80" t="s">
        <v>1306</v>
      </c>
      <c r="AT1486" s="80">
        <v>23</v>
      </c>
      <c r="AU1486" s="83" t="s">
        <v>1320</v>
      </c>
      <c r="AV1486" s="80" t="b">
        <v>0</v>
      </c>
      <c r="AW1486" s="80" t="s">
        <v>1519</v>
      </c>
      <c r="AX1486" s="83" t="s">
        <v>17338</v>
      </c>
      <c r="AY1486" s="80" t="s">
        <v>66</v>
      </c>
    </row>
    <row r="1487" spans="1:51" x14ac:dyDescent="0.25">
      <c r="A1487" s="66" t="s">
        <v>16412</v>
      </c>
      <c r="B1487" s="67"/>
      <c r="C1487" s="67"/>
      <c r="D1487" s="68"/>
      <c r="E1487" s="111"/>
      <c r="F1487" s="104" t="s">
        <v>17237</v>
      </c>
      <c r="G1487" s="112"/>
      <c r="H1487" s="71"/>
      <c r="I1487" s="72"/>
      <c r="J1487" s="113"/>
      <c r="K1487" s="71" t="s">
        <v>17449</v>
      </c>
      <c r="L1487" s="114"/>
      <c r="M1487" s="76"/>
      <c r="N1487" s="76"/>
      <c r="O1487" s="77"/>
      <c r="P1487" s="78"/>
      <c r="Q1487" s="78"/>
      <c r="R1487" s="87"/>
      <c r="S1487" s="87"/>
      <c r="T1487" s="87"/>
      <c r="U1487" s="87"/>
      <c r="V1487" s="88"/>
      <c r="W1487" s="88"/>
      <c r="X1487" s="88"/>
      <c r="Y1487" s="88"/>
      <c r="Z1487" s="51"/>
      <c r="AA1487" s="73"/>
      <c r="AB1487" s="73"/>
      <c r="AC1487" s="74"/>
      <c r="AD1487" s="80" t="s">
        <v>16846</v>
      </c>
      <c r="AE1487" s="80">
        <v>82</v>
      </c>
      <c r="AF1487" s="80">
        <v>94</v>
      </c>
      <c r="AG1487" s="80">
        <v>211</v>
      </c>
      <c r="AH1487" s="80">
        <v>125</v>
      </c>
      <c r="AI1487" s="80"/>
      <c r="AJ1487" s="80"/>
      <c r="AK1487" s="80" t="s">
        <v>1004</v>
      </c>
      <c r="AL1487" s="80"/>
      <c r="AM1487" s="80"/>
      <c r="AN1487" s="82">
        <v>42510.614814814813</v>
      </c>
      <c r="AO1487" s="83" t="s">
        <v>17109</v>
      </c>
      <c r="AP1487" s="80" t="b">
        <v>1</v>
      </c>
      <c r="AQ1487" s="80" t="b">
        <v>0</v>
      </c>
      <c r="AR1487" s="80" t="b">
        <v>0</v>
      </c>
      <c r="AS1487" s="80" t="s">
        <v>1307</v>
      </c>
      <c r="AT1487" s="80">
        <v>0</v>
      </c>
      <c r="AU1487" s="80"/>
      <c r="AV1487" s="80" t="b">
        <v>0</v>
      </c>
      <c r="AW1487" s="80" t="s">
        <v>1519</v>
      </c>
      <c r="AX1487" s="83" t="s">
        <v>17339</v>
      </c>
      <c r="AY1487" s="80" t="s">
        <v>66</v>
      </c>
    </row>
    <row r="1488" spans="1:51" x14ac:dyDescent="0.25">
      <c r="A1488" s="66" t="s">
        <v>16413</v>
      </c>
      <c r="B1488" s="67"/>
      <c r="C1488" s="67"/>
      <c r="D1488" s="68"/>
      <c r="E1488" s="111"/>
      <c r="F1488" s="104" t="s">
        <v>17238</v>
      </c>
      <c r="G1488" s="112"/>
      <c r="H1488" s="71"/>
      <c r="I1488" s="72"/>
      <c r="J1488" s="113"/>
      <c r="K1488" s="71" t="s">
        <v>17450</v>
      </c>
      <c r="L1488" s="114"/>
      <c r="M1488" s="76"/>
      <c r="N1488" s="76"/>
      <c r="O1488" s="77"/>
      <c r="P1488" s="78"/>
      <c r="Q1488" s="78"/>
      <c r="R1488" s="87"/>
      <c r="S1488" s="87"/>
      <c r="T1488" s="87"/>
      <c r="U1488" s="87"/>
      <c r="V1488" s="88"/>
      <c r="W1488" s="88"/>
      <c r="X1488" s="88"/>
      <c r="Y1488" s="88"/>
      <c r="Z1488" s="51"/>
      <c r="AA1488" s="73"/>
      <c r="AB1488" s="73"/>
      <c r="AC1488" s="74"/>
      <c r="AD1488" s="80" t="s">
        <v>16847</v>
      </c>
      <c r="AE1488" s="80">
        <v>991</v>
      </c>
      <c r="AF1488" s="80">
        <v>272</v>
      </c>
      <c r="AG1488" s="80">
        <v>1578</v>
      </c>
      <c r="AH1488" s="80">
        <v>1021</v>
      </c>
      <c r="AI1488" s="80"/>
      <c r="AJ1488" s="80" t="s">
        <v>16939</v>
      </c>
      <c r="AK1488" s="80" t="s">
        <v>17011</v>
      </c>
      <c r="AL1488" s="83" t="s">
        <v>17050</v>
      </c>
      <c r="AM1488" s="80"/>
      <c r="AN1488" s="82">
        <v>42075.03802083333</v>
      </c>
      <c r="AO1488" s="83" t="s">
        <v>17110</v>
      </c>
      <c r="AP1488" s="80" t="b">
        <v>1</v>
      </c>
      <c r="AQ1488" s="80" t="b">
        <v>0</v>
      </c>
      <c r="AR1488" s="80" t="b">
        <v>0</v>
      </c>
      <c r="AS1488" s="80" t="s">
        <v>10567</v>
      </c>
      <c r="AT1488" s="80">
        <v>32</v>
      </c>
      <c r="AU1488" s="83" t="s">
        <v>1315</v>
      </c>
      <c r="AV1488" s="80" t="b">
        <v>0</v>
      </c>
      <c r="AW1488" s="80" t="s">
        <v>1519</v>
      </c>
      <c r="AX1488" s="83" t="s">
        <v>17340</v>
      </c>
      <c r="AY1488" s="80" t="s">
        <v>66</v>
      </c>
    </row>
    <row r="1489" spans="1:51" x14ac:dyDescent="0.25">
      <c r="A1489" s="66" t="s">
        <v>16414</v>
      </c>
      <c r="B1489" s="67"/>
      <c r="C1489" s="67"/>
      <c r="D1489" s="68"/>
      <c r="E1489" s="111"/>
      <c r="F1489" s="104" t="s">
        <v>17239</v>
      </c>
      <c r="G1489" s="112"/>
      <c r="H1489" s="71"/>
      <c r="I1489" s="72"/>
      <c r="J1489" s="113"/>
      <c r="K1489" s="71" t="s">
        <v>17451</v>
      </c>
      <c r="L1489" s="114"/>
      <c r="M1489" s="76"/>
      <c r="N1489" s="76"/>
      <c r="O1489" s="77"/>
      <c r="P1489" s="78"/>
      <c r="Q1489" s="78"/>
      <c r="R1489" s="87"/>
      <c r="S1489" s="87"/>
      <c r="T1489" s="87"/>
      <c r="U1489" s="87"/>
      <c r="V1489" s="88"/>
      <c r="W1489" s="88"/>
      <c r="X1489" s="88"/>
      <c r="Y1489" s="88"/>
      <c r="Z1489" s="51"/>
      <c r="AA1489" s="73"/>
      <c r="AB1489" s="73"/>
      <c r="AC1489" s="74"/>
      <c r="AD1489" s="80" t="s">
        <v>16848</v>
      </c>
      <c r="AE1489" s="80">
        <v>503</v>
      </c>
      <c r="AF1489" s="80">
        <v>456</v>
      </c>
      <c r="AG1489" s="80">
        <v>5512</v>
      </c>
      <c r="AH1489" s="80">
        <v>2080</v>
      </c>
      <c r="AI1489" s="80"/>
      <c r="AJ1489" s="80"/>
      <c r="AK1489" s="80" t="s">
        <v>2596</v>
      </c>
      <c r="AL1489" s="80"/>
      <c r="AM1489" s="80"/>
      <c r="AN1489" s="82">
        <v>42229.517418981479</v>
      </c>
      <c r="AO1489" s="83" t="s">
        <v>17111</v>
      </c>
      <c r="AP1489" s="80" t="b">
        <v>1</v>
      </c>
      <c r="AQ1489" s="80" t="b">
        <v>0</v>
      </c>
      <c r="AR1489" s="80" t="b">
        <v>1</v>
      </c>
      <c r="AS1489" s="80" t="s">
        <v>1308</v>
      </c>
      <c r="AT1489" s="80">
        <v>0</v>
      </c>
      <c r="AU1489" s="83" t="s">
        <v>1315</v>
      </c>
      <c r="AV1489" s="80" t="b">
        <v>0</v>
      </c>
      <c r="AW1489" s="80" t="s">
        <v>1519</v>
      </c>
      <c r="AX1489" s="83" t="s">
        <v>17341</v>
      </c>
      <c r="AY1489" s="80" t="s">
        <v>66</v>
      </c>
    </row>
    <row r="1490" spans="1:51" x14ac:dyDescent="0.25">
      <c r="A1490" s="66" t="s">
        <v>16415</v>
      </c>
      <c r="B1490" s="67"/>
      <c r="C1490" s="67"/>
      <c r="D1490" s="68"/>
      <c r="E1490" s="111"/>
      <c r="F1490" s="104" t="s">
        <v>17240</v>
      </c>
      <c r="G1490" s="112"/>
      <c r="H1490" s="71"/>
      <c r="I1490" s="72"/>
      <c r="J1490" s="113"/>
      <c r="K1490" s="71" t="s">
        <v>17452</v>
      </c>
      <c r="L1490" s="114"/>
      <c r="M1490" s="76"/>
      <c r="N1490" s="76"/>
      <c r="O1490" s="77"/>
      <c r="P1490" s="78"/>
      <c r="Q1490" s="78"/>
      <c r="R1490" s="87"/>
      <c r="S1490" s="87"/>
      <c r="T1490" s="87"/>
      <c r="U1490" s="87"/>
      <c r="V1490" s="88"/>
      <c r="W1490" s="88"/>
      <c r="X1490" s="88"/>
      <c r="Y1490" s="88"/>
      <c r="Z1490" s="51"/>
      <c r="AA1490" s="73"/>
      <c r="AB1490" s="73"/>
      <c r="AC1490" s="74"/>
      <c r="AD1490" s="80" t="s">
        <v>16849</v>
      </c>
      <c r="AE1490" s="80">
        <v>871</v>
      </c>
      <c r="AF1490" s="80">
        <v>574</v>
      </c>
      <c r="AG1490" s="80">
        <v>124550</v>
      </c>
      <c r="AH1490" s="80">
        <v>8</v>
      </c>
      <c r="AI1490" s="80">
        <v>-14400</v>
      </c>
      <c r="AJ1490" s="80" t="s">
        <v>16940</v>
      </c>
      <c r="AK1490" s="80" t="s">
        <v>14365</v>
      </c>
      <c r="AL1490" s="80"/>
      <c r="AM1490" s="80" t="s">
        <v>1172</v>
      </c>
      <c r="AN1490" s="82">
        <v>41038.674942129626</v>
      </c>
      <c r="AO1490" s="83" t="s">
        <v>17112</v>
      </c>
      <c r="AP1490" s="80" t="b">
        <v>0</v>
      </c>
      <c r="AQ1490" s="80" t="b">
        <v>0</v>
      </c>
      <c r="AR1490" s="80" t="b">
        <v>0</v>
      </c>
      <c r="AS1490" s="80" t="s">
        <v>1306</v>
      </c>
      <c r="AT1490" s="80">
        <v>33</v>
      </c>
      <c r="AU1490" s="83" t="s">
        <v>1315</v>
      </c>
      <c r="AV1490" s="80" t="b">
        <v>0</v>
      </c>
      <c r="AW1490" s="80" t="s">
        <v>1519</v>
      </c>
      <c r="AX1490" s="83" t="s">
        <v>17342</v>
      </c>
      <c r="AY1490" s="80" t="s">
        <v>66</v>
      </c>
    </row>
    <row r="1491" spans="1:51" x14ac:dyDescent="0.25">
      <c r="A1491" s="66" t="s">
        <v>16416</v>
      </c>
      <c r="B1491" s="67"/>
      <c r="C1491" s="67"/>
      <c r="D1491" s="68"/>
      <c r="E1491" s="111"/>
      <c r="F1491" s="104" t="s">
        <v>19240</v>
      </c>
      <c r="G1491" s="112"/>
      <c r="H1491" s="71"/>
      <c r="I1491" s="72"/>
      <c r="J1491" s="113"/>
      <c r="K1491" s="71" t="s">
        <v>17453</v>
      </c>
      <c r="L1491" s="114"/>
      <c r="M1491" s="76"/>
      <c r="N1491" s="76"/>
      <c r="O1491" s="77"/>
      <c r="P1491" s="78"/>
      <c r="Q1491" s="78"/>
      <c r="R1491" s="87"/>
      <c r="S1491" s="87"/>
      <c r="T1491" s="87"/>
      <c r="U1491" s="87"/>
      <c r="V1491" s="88"/>
      <c r="W1491" s="88"/>
      <c r="X1491" s="88"/>
      <c r="Y1491" s="88"/>
      <c r="Z1491" s="51"/>
      <c r="AA1491" s="73"/>
      <c r="AB1491" s="73"/>
      <c r="AC1491" s="74"/>
      <c r="AD1491" s="80" t="s">
        <v>16850</v>
      </c>
      <c r="AE1491" s="80">
        <v>90</v>
      </c>
      <c r="AF1491" s="80">
        <v>37</v>
      </c>
      <c r="AG1491" s="80">
        <v>391</v>
      </c>
      <c r="AH1491" s="80">
        <v>4</v>
      </c>
      <c r="AI1491" s="80"/>
      <c r="AJ1491" s="80" t="s">
        <v>16941</v>
      </c>
      <c r="AK1491" s="80" t="s">
        <v>1086</v>
      </c>
      <c r="AL1491" s="83" t="s">
        <v>17051</v>
      </c>
      <c r="AM1491" s="80"/>
      <c r="AN1491" s="82">
        <v>42258.516793981478</v>
      </c>
      <c r="AO1491" s="83" t="s">
        <v>18783</v>
      </c>
      <c r="AP1491" s="80" t="b">
        <v>1</v>
      </c>
      <c r="AQ1491" s="80" t="b">
        <v>0</v>
      </c>
      <c r="AR1491" s="80" t="b">
        <v>0</v>
      </c>
      <c r="AS1491" s="80" t="s">
        <v>1307</v>
      </c>
      <c r="AT1491" s="80">
        <v>5</v>
      </c>
      <c r="AU1491" s="83" t="s">
        <v>1315</v>
      </c>
      <c r="AV1491" s="80" t="b">
        <v>0</v>
      </c>
      <c r="AW1491" s="80" t="s">
        <v>1519</v>
      </c>
      <c r="AX1491" s="83" t="s">
        <v>17343</v>
      </c>
      <c r="AY1491" s="80" t="s">
        <v>66</v>
      </c>
    </row>
    <row r="1492" spans="1:51" x14ac:dyDescent="0.25">
      <c r="A1492" s="66" t="s">
        <v>16473</v>
      </c>
      <c r="B1492" s="67"/>
      <c r="C1492" s="67"/>
      <c r="D1492" s="68"/>
      <c r="E1492" s="111"/>
      <c r="F1492" s="104" t="s">
        <v>17241</v>
      </c>
      <c r="G1492" s="112"/>
      <c r="H1492" s="71"/>
      <c r="I1492" s="72"/>
      <c r="J1492" s="113"/>
      <c r="K1492" s="71" t="s">
        <v>17454</v>
      </c>
      <c r="L1492" s="114"/>
      <c r="M1492" s="76"/>
      <c r="N1492" s="76"/>
      <c r="O1492" s="77"/>
      <c r="P1492" s="78"/>
      <c r="Q1492" s="78"/>
      <c r="R1492" s="87"/>
      <c r="S1492" s="87"/>
      <c r="T1492" s="87"/>
      <c r="U1492" s="87"/>
      <c r="V1492" s="88"/>
      <c r="W1492" s="88"/>
      <c r="X1492" s="88"/>
      <c r="Y1492" s="88"/>
      <c r="Z1492" s="51"/>
      <c r="AA1492" s="73"/>
      <c r="AB1492" s="73"/>
      <c r="AC1492" s="74"/>
      <c r="AD1492" s="80" t="s">
        <v>16851</v>
      </c>
      <c r="AE1492" s="80">
        <v>1627</v>
      </c>
      <c r="AF1492" s="80">
        <v>22727</v>
      </c>
      <c r="AG1492" s="80">
        <v>33044</v>
      </c>
      <c r="AH1492" s="80">
        <v>1699</v>
      </c>
      <c r="AI1492" s="80">
        <v>-14400</v>
      </c>
      <c r="AJ1492" s="80" t="s">
        <v>16942</v>
      </c>
      <c r="AK1492" s="80" t="s">
        <v>17012</v>
      </c>
      <c r="AL1492" s="83" t="s">
        <v>17052</v>
      </c>
      <c r="AM1492" s="80" t="s">
        <v>1172</v>
      </c>
      <c r="AN1492" s="82">
        <v>39848.564409722225</v>
      </c>
      <c r="AO1492" s="83" t="s">
        <v>17113</v>
      </c>
      <c r="AP1492" s="80" t="b">
        <v>0</v>
      </c>
      <c r="AQ1492" s="80" t="b">
        <v>0</v>
      </c>
      <c r="AR1492" s="80" t="b">
        <v>1</v>
      </c>
      <c r="AS1492" s="80" t="s">
        <v>1307</v>
      </c>
      <c r="AT1492" s="80">
        <v>749</v>
      </c>
      <c r="AU1492" s="83" t="s">
        <v>17177</v>
      </c>
      <c r="AV1492" s="80" t="b">
        <v>1</v>
      </c>
      <c r="AW1492" s="80" t="s">
        <v>1519</v>
      </c>
      <c r="AX1492" s="83" t="s">
        <v>17344</v>
      </c>
      <c r="AY1492" s="80" t="s">
        <v>65</v>
      </c>
    </row>
    <row r="1493" spans="1:51" x14ac:dyDescent="0.25">
      <c r="A1493" s="66" t="s">
        <v>16417</v>
      </c>
      <c r="B1493" s="67"/>
      <c r="C1493" s="67"/>
      <c r="D1493" s="68"/>
      <c r="E1493" s="111"/>
      <c r="F1493" s="104" t="s">
        <v>17242</v>
      </c>
      <c r="G1493" s="112"/>
      <c r="H1493" s="71"/>
      <c r="I1493" s="72"/>
      <c r="J1493" s="113"/>
      <c r="K1493" s="71" t="s">
        <v>17455</v>
      </c>
      <c r="L1493" s="114"/>
      <c r="M1493" s="76"/>
      <c r="N1493" s="76"/>
      <c r="O1493" s="77"/>
      <c r="P1493" s="78"/>
      <c r="Q1493" s="78"/>
      <c r="R1493" s="87"/>
      <c r="S1493" s="87"/>
      <c r="T1493" s="87"/>
      <c r="U1493" s="87"/>
      <c r="V1493" s="88"/>
      <c r="W1493" s="88"/>
      <c r="X1493" s="88"/>
      <c r="Y1493" s="88"/>
      <c r="Z1493" s="51"/>
      <c r="AA1493" s="73"/>
      <c r="AB1493" s="73"/>
      <c r="AC1493" s="74"/>
      <c r="AD1493" s="80" t="s">
        <v>16852</v>
      </c>
      <c r="AE1493" s="80">
        <v>3124</v>
      </c>
      <c r="AF1493" s="80">
        <v>7424</v>
      </c>
      <c r="AG1493" s="80">
        <v>55176</v>
      </c>
      <c r="AH1493" s="80">
        <v>8</v>
      </c>
      <c r="AI1493" s="80">
        <v>10800</v>
      </c>
      <c r="AJ1493" s="83" t="s">
        <v>16943</v>
      </c>
      <c r="AK1493" s="80" t="s">
        <v>15719</v>
      </c>
      <c r="AL1493" s="80"/>
      <c r="AM1493" s="80" t="s">
        <v>1176</v>
      </c>
      <c r="AN1493" s="82">
        <v>40967.738761574074</v>
      </c>
      <c r="AO1493" s="83" t="s">
        <v>17114</v>
      </c>
      <c r="AP1493" s="80" t="b">
        <v>0</v>
      </c>
      <c r="AQ1493" s="80" t="b">
        <v>0</v>
      </c>
      <c r="AR1493" s="80" t="b">
        <v>0</v>
      </c>
      <c r="AS1493" s="80" t="s">
        <v>2773</v>
      </c>
      <c r="AT1493" s="80">
        <v>34</v>
      </c>
      <c r="AU1493" s="83" t="s">
        <v>17178</v>
      </c>
      <c r="AV1493" s="80" t="b">
        <v>0</v>
      </c>
      <c r="AW1493" s="80" t="s">
        <v>1519</v>
      </c>
      <c r="AX1493" s="83" t="s">
        <v>17345</v>
      </c>
      <c r="AY1493" s="80" t="s">
        <v>66</v>
      </c>
    </row>
    <row r="1494" spans="1:51" x14ac:dyDescent="0.25">
      <c r="A1494" s="66" t="s">
        <v>16418</v>
      </c>
      <c r="B1494" s="67"/>
      <c r="C1494" s="67"/>
      <c r="D1494" s="68"/>
      <c r="E1494" s="111"/>
      <c r="F1494" s="104" t="s">
        <v>17243</v>
      </c>
      <c r="G1494" s="112"/>
      <c r="H1494" s="71"/>
      <c r="I1494" s="72"/>
      <c r="J1494" s="113"/>
      <c r="K1494" s="71" t="s">
        <v>17456</v>
      </c>
      <c r="L1494" s="114"/>
      <c r="M1494" s="76"/>
      <c r="N1494" s="76"/>
      <c r="O1494" s="77"/>
      <c r="P1494" s="78"/>
      <c r="Q1494" s="78"/>
      <c r="R1494" s="87"/>
      <c r="S1494" s="87"/>
      <c r="T1494" s="87"/>
      <c r="U1494" s="87"/>
      <c r="V1494" s="88"/>
      <c r="W1494" s="88"/>
      <c r="X1494" s="88"/>
      <c r="Y1494" s="88"/>
      <c r="Z1494" s="51"/>
      <c r="AA1494" s="73"/>
      <c r="AB1494" s="73"/>
      <c r="AC1494" s="74"/>
      <c r="AD1494" s="80" t="s">
        <v>16853</v>
      </c>
      <c r="AE1494" s="80">
        <v>371</v>
      </c>
      <c r="AF1494" s="80">
        <v>342</v>
      </c>
      <c r="AG1494" s="80">
        <v>3740</v>
      </c>
      <c r="AH1494" s="80">
        <v>2851</v>
      </c>
      <c r="AI1494" s="80">
        <v>-18000</v>
      </c>
      <c r="AJ1494" s="80" t="s">
        <v>16944</v>
      </c>
      <c r="AK1494" s="80" t="s">
        <v>17013</v>
      </c>
      <c r="AL1494" s="80"/>
      <c r="AM1494" s="80" t="s">
        <v>1169</v>
      </c>
      <c r="AN1494" s="82">
        <v>40836.249398148146</v>
      </c>
      <c r="AO1494" s="83" t="s">
        <v>17115</v>
      </c>
      <c r="AP1494" s="80" t="b">
        <v>0</v>
      </c>
      <c r="AQ1494" s="80" t="b">
        <v>0</v>
      </c>
      <c r="AR1494" s="80" t="b">
        <v>1</v>
      </c>
      <c r="AS1494" s="80" t="s">
        <v>1307</v>
      </c>
      <c r="AT1494" s="80">
        <v>0</v>
      </c>
      <c r="AU1494" s="83" t="s">
        <v>1381</v>
      </c>
      <c r="AV1494" s="80" t="b">
        <v>0</v>
      </c>
      <c r="AW1494" s="80" t="s">
        <v>1519</v>
      </c>
      <c r="AX1494" s="83" t="s">
        <v>17346</v>
      </c>
      <c r="AY1494" s="80" t="s">
        <v>66</v>
      </c>
    </row>
    <row r="1495" spans="1:51" x14ac:dyDescent="0.25">
      <c r="A1495" s="66" t="s">
        <v>16419</v>
      </c>
      <c r="B1495" s="67"/>
      <c r="C1495" s="67"/>
      <c r="D1495" s="68"/>
      <c r="E1495" s="111"/>
      <c r="F1495" s="104" t="s">
        <v>17244</v>
      </c>
      <c r="G1495" s="112"/>
      <c r="H1495" s="71"/>
      <c r="I1495" s="72"/>
      <c r="J1495" s="113"/>
      <c r="K1495" s="71" t="s">
        <v>17457</v>
      </c>
      <c r="L1495" s="114"/>
      <c r="M1495" s="76"/>
      <c r="N1495" s="76"/>
      <c r="O1495" s="77"/>
      <c r="P1495" s="78"/>
      <c r="Q1495" s="78"/>
      <c r="R1495" s="87"/>
      <c r="S1495" s="87"/>
      <c r="T1495" s="87"/>
      <c r="U1495" s="87"/>
      <c r="V1495" s="88"/>
      <c r="W1495" s="88"/>
      <c r="X1495" s="88"/>
      <c r="Y1495" s="88"/>
      <c r="Z1495" s="51"/>
      <c r="AA1495" s="73"/>
      <c r="AB1495" s="73"/>
      <c r="AC1495" s="74"/>
      <c r="AD1495" s="80" t="s">
        <v>16854</v>
      </c>
      <c r="AE1495" s="80">
        <v>275</v>
      </c>
      <c r="AF1495" s="80">
        <v>50</v>
      </c>
      <c r="AG1495" s="80">
        <v>800</v>
      </c>
      <c r="AH1495" s="80">
        <v>2</v>
      </c>
      <c r="AI1495" s="80">
        <v>-10800</v>
      </c>
      <c r="AJ1495" s="80"/>
      <c r="AK1495" s="80"/>
      <c r="AL1495" s="80"/>
      <c r="AM1495" s="80" t="s">
        <v>1173</v>
      </c>
      <c r="AN1495" s="82">
        <v>42437.513090277775</v>
      </c>
      <c r="AO1495" s="80"/>
      <c r="AP1495" s="80" t="b">
        <v>0</v>
      </c>
      <c r="AQ1495" s="80" t="b">
        <v>0</v>
      </c>
      <c r="AR1495" s="80" t="b">
        <v>0</v>
      </c>
      <c r="AS1495" s="80" t="s">
        <v>1308</v>
      </c>
      <c r="AT1495" s="80">
        <v>0</v>
      </c>
      <c r="AU1495" s="83" t="s">
        <v>17179</v>
      </c>
      <c r="AV1495" s="80" t="b">
        <v>0</v>
      </c>
      <c r="AW1495" s="80" t="s">
        <v>1519</v>
      </c>
      <c r="AX1495" s="83" t="s">
        <v>17347</v>
      </c>
      <c r="AY1495" s="80" t="s">
        <v>66</v>
      </c>
    </row>
    <row r="1496" spans="1:51" x14ac:dyDescent="0.25">
      <c r="A1496" s="66" t="s">
        <v>16420</v>
      </c>
      <c r="B1496" s="67"/>
      <c r="C1496" s="67"/>
      <c r="D1496" s="68"/>
      <c r="E1496" s="111"/>
      <c r="F1496" s="104" t="s">
        <v>17245</v>
      </c>
      <c r="G1496" s="112"/>
      <c r="H1496" s="71"/>
      <c r="I1496" s="72"/>
      <c r="J1496" s="113"/>
      <c r="K1496" s="71" t="s">
        <v>28860</v>
      </c>
      <c r="L1496" s="114"/>
      <c r="M1496" s="76"/>
      <c r="N1496" s="76"/>
      <c r="O1496" s="77"/>
      <c r="P1496" s="78"/>
      <c r="Q1496" s="78"/>
      <c r="R1496" s="87"/>
      <c r="S1496" s="87"/>
      <c r="T1496" s="87"/>
      <c r="U1496" s="87"/>
      <c r="V1496" s="88"/>
      <c r="W1496" s="88"/>
      <c r="X1496" s="88"/>
      <c r="Y1496" s="88"/>
      <c r="Z1496" s="51"/>
      <c r="AA1496" s="73"/>
      <c r="AB1496" s="73"/>
      <c r="AC1496" s="74"/>
      <c r="AD1496" s="80" t="s">
        <v>16855</v>
      </c>
      <c r="AE1496" s="80">
        <v>11865</v>
      </c>
      <c r="AF1496" s="80">
        <v>258186</v>
      </c>
      <c r="AG1496" s="80">
        <v>39682</v>
      </c>
      <c r="AH1496" s="80">
        <v>4214</v>
      </c>
      <c r="AI1496" s="80">
        <v>-25200</v>
      </c>
      <c r="AJ1496" s="80" t="s">
        <v>16945</v>
      </c>
      <c r="AK1496" s="80" t="s">
        <v>3901</v>
      </c>
      <c r="AL1496" s="83" t="s">
        <v>17053</v>
      </c>
      <c r="AM1496" s="80" t="s">
        <v>1175</v>
      </c>
      <c r="AN1496" s="82">
        <v>39378.903564814813</v>
      </c>
      <c r="AO1496" s="83" t="s">
        <v>17116</v>
      </c>
      <c r="AP1496" s="80" t="b">
        <v>0</v>
      </c>
      <c r="AQ1496" s="80" t="b">
        <v>0</v>
      </c>
      <c r="AR1496" s="80" t="b">
        <v>1</v>
      </c>
      <c r="AS1496" s="80" t="s">
        <v>1307</v>
      </c>
      <c r="AT1496" s="80">
        <v>4452</v>
      </c>
      <c r="AU1496" s="83" t="s">
        <v>17180</v>
      </c>
      <c r="AV1496" s="80" t="b">
        <v>1</v>
      </c>
      <c r="AW1496" s="80" t="s">
        <v>1519</v>
      </c>
      <c r="AX1496" s="83" t="s">
        <v>17348</v>
      </c>
      <c r="AY1496" s="80" t="s">
        <v>65</v>
      </c>
    </row>
    <row r="1497" spans="1:51" x14ac:dyDescent="0.25">
      <c r="A1497" s="66" t="s">
        <v>16474</v>
      </c>
      <c r="B1497" s="67"/>
      <c r="C1497" s="67"/>
      <c r="D1497" s="68"/>
      <c r="E1497" s="111"/>
      <c r="F1497" s="104" t="s">
        <v>17246</v>
      </c>
      <c r="G1497" s="112"/>
      <c r="H1497" s="71"/>
      <c r="I1497" s="72"/>
      <c r="J1497" s="113"/>
      <c r="K1497" s="71" t="s">
        <v>17458</v>
      </c>
      <c r="L1497" s="114"/>
      <c r="M1497" s="76"/>
      <c r="N1497" s="76"/>
      <c r="O1497" s="77"/>
      <c r="P1497" s="78"/>
      <c r="Q1497" s="78"/>
      <c r="R1497" s="87"/>
      <c r="S1497" s="87"/>
      <c r="T1497" s="87"/>
      <c r="U1497" s="87"/>
      <c r="V1497" s="88"/>
      <c r="W1497" s="88"/>
      <c r="X1497" s="88"/>
      <c r="Y1497" s="88"/>
      <c r="Z1497" s="51"/>
      <c r="AA1497" s="73"/>
      <c r="AB1497" s="73"/>
      <c r="AC1497" s="74"/>
      <c r="AD1497" s="80" t="s">
        <v>16856</v>
      </c>
      <c r="AE1497" s="80">
        <v>356</v>
      </c>
      <c r="AF1497" s="80">
        <v>39192</v>
      </c>
      <c r="AG1497" s="80">
        <v>17356</v>
      </c>
      <c r="AH1497" s="80">
        <v>231</v>
      </c>
      <c r="AI1497" s="80">
        <v>-25200</v>
      </c>
      <c r="AJ1497" s="80" t="s">
        <v>16946</v>
      </c>
      <c r="AK1497" s="80"/>
      <c r="AL1497" s="83" t="s">
        <v>17054</v>
      </c>
      <c r="AM1497" s="80" t="s">
        <v>1175</v>
      </c>
      <c r="AN1497" s="82">
        <v>39804.938298611109</v>
      </c>
      <c r="AO1497" s="83" t="s">
        <v>17117</v>
      </c>
      <c r="AP1497" s="80" t="b">
        <v>0</v>
      </c>
      <c r="AQ1497" s="80" t="b">
        <v>0</v>
      </c>
      <c r="AR1497" s="80" t="b">
        <v>1</v>
      </c>
      <c r="AS1497" s="80" t="s">
        <v>1307</v>
      </c>
      <c r="AT1497" s="80">
        <v>543</v>
      </c>
      <c r="AU1497" s="83" t="s">
        <v>17181</v>
      </c>
      <c r="AV1497" s="80" t="b">
        <v>0</v>
      </c>
      <c r="AW1497" s="80" t="s">
        <v>1519</v>
      </c>
      <c r="AX1497" s="83" t="s">
        <v>17349</v>
      </c>
      <c r="AY1497" s="80" t="s">
        <v>65</v>
      </c>
    </row>
    <row r="1498" spans="1:51" x14ac:dyDescent="0.25">
      <c r="A1498" s="66" t="s">
        <v>16421</v>
      </c>
      <c r="B1498" s="67"/>
      <c r="C1498" s="67"/>
      <c r="D1498" s="68"/>
      <c r="E1498" s="111"/>
      <c r="F1498" s="104" t="s">
        <v>17247</v>
      </c>
      <c r="G1498" s="112"/>
      <c r="H1498" s="71"/>
      <c r="I1498" s="72"/>
      <c r="J1498" s="113"/>
      <c r="K1498" s="71" t="s">
        <v>17459</v>
      </c>
      <c r="L1498" s="114"/>
      <c r="M1498" s="76"/>
      <c r="N1498" s="76"/>
      <c r="O1498" s="77"/>
      <c r="P1498" s="78"/>
      <c r="Q1498" s="78"/>
      <c r="R1498" s="87"/>
      <c r="S1498" s="87"/>
      <c r="T1498" s="87"/>
      <c r="U1498" s="87"/>
      <c r="V1498" s="88"/>
      <c r="W1498" s="88"/>
      <c r="X1498" s="88"/>
      <c r="Y1498" s="88"/>
      <c r="Z1498" s="51"/>
      <c r="AA1498" s="73"/>
      <c r="AB1498" s="73"/>
      <c r="AC1498" s="74"/>
      <c r="AD1498" s="80" t="s">
        <v>16857</v>
      </c>
      <c r="AE1498" s="80">
        <v>1415</v>
      </c>
      <c r="AF1498" s="80">
        <v>8893</v>
      </c>
      <c r="AG1498" s="80">
        <v>65053</v>
      </c>
      <c r="AH1498" s="80">
        <v>686</v>
      </c>
      <c r="AI1498" s="80">
        <v>-21600</v>
      </c>
      <c r="AJ1498" s="80" t="s">
        <v>16947</v>
      </c>
      <c r="AK1498" s="80" t="s">
        <v>17014</v>
      </c>
      <c r="AL1498" s="83" t="s">
        <v>17055</v>
      </c>
      <c r="AM1498" s="80" t="s">
        <v>1171</v>
      </c>
      <c r="AN1498" s="82">
        <v>41873.875879629632</v>
      </c>
      <c r="AO1498" s="83" t="s">
        <v>17118</v>
      </c>
      <c r="AP1498" s="80" t="b">
        <v>1</v>
      </c>
      <c r="AQ1498" s="80" t="b">
        <v>0</v>
      </c>
      <c r="AR1498" s="80" t="b">
        <v>1</v>
      </c>
      <c r="AS1498" s="80" t="s">
        <v>1306</v>
      </c>
      <c r="AT1498" s="80">
        <v>121</v>
      </c>
      <c r="AU1498" s="83" t="s">
        <v>1315</v>
      </c>
      <c r="AV1498" s="80" t="b">
        <v>0</v>
      </c>
      <c r="AW1498" s="80" t="s">
        <v>1519</v>
      </c>
      <c r="AX1498" s="83" t="s">
        <v>17350</v>
      </c>
      <c r="AY1498" s="80" t="s">
        <v>66</v>
      </c>
    </row>
    <row r="1499" spans="1:51" x14ac:dyDescent="0.25">
      <c r="A1499" s="66" t="s">
        <v>16422</v>
      </c>
      <c r="B1499" s="67"/>
      <c r="C1499" s="67"/>
      <c r="D1499" s="68"/>
      <c r="E1499" s="111"/>
      <c r="F1499" s="104" t="s">
        <v>17248</v>
      </c>
      <c r="G1499" s="112"/>
      <c r="H1499" s="71"/>
      <c r="I1499" s="72"/>
      <c r="J1499" s="113"/>
      <c r="K1499" s="71" t="s">
        <v>17460</v>
      </c>
      <c r="L1499" s="114"/>
      <c r="M1499" s="76"/>
      <c r="N1499" s="76"/>
      <c r="O1499" s="77"/>
      <c r="P1499" s="78"/>
      <c r="Q1499" s="78"/>
      <c r="R1499" s="87"/>
      <c r="S1499" s="87"/>
      <c r="T1499" s="87"/>
      <c r="U1499" s="87"/>
      <c r="V1499" s="88"/>
      <c r="W1499" s="88"/>
      <c r="X1499" s="88"/>
      <c r="Y1499" s="88"/>
      <c r="Z1499" s="51"/>
      <c r="AA1499" s="73"/>
      <c r="AB1499" s="73"/>
      <c r="AC1499" s="74"/>
      <c r="AD1499" s="80" t="s">
        <v>16858</v>
      </c>
      <c r="AE1499" s="80">
        <v>167</v>
      </c>
      <c r="AF1499" s="80">
        <v>303</v>
      </c>
      <c r="AG1499" s="80">
        <v>13719</v>
      </c>
      <c r="AH1499" s="80">
        <v>6138</v>
      </c>
      <c r="AI1499" s="80">
        <v>-18000</v>
      </c>
      <c r="AJ1499" s="80"/>
      <c r="AK1499" s="80"/>
      <c r="AL1499" s="80"/>
      <c r="AM1499" s="80" t="s">
        <v>2665</v>
      </c>
      <c r="AN1499" s="82">
        <v>40318.003888888888</v>
      </c>
      <c r="AO1499" s="83" t="s">
        <v>17119</v>
      </c>
      <c r="AP1499" s="80" t="b">
        <v>0</v>
      </c>
      <c r="AQ1499" s="80" t="b">
        <v>0</v>
      </c>
      <c r="AR1499" s="80" t="b">
        <v>0</v>
      </c>
      <c r="AS1499" s="80" t="s">
        <v>1306</v>
      </c>
      <c r="AT1499" s="80">
        <v>16</v>
      </c>
      <c r="AU1499" s="83" t="s">
        <v>17182</v>
      </c>
      <c r="AV1499" s="80" t="b">
        <v>0</v>
      </c>
      <c r="AW1499" s="80" t="s">
        <v>1519</v>
      </c>
      <c r="AX1499" s="83" t="s">
        <v>17351</v>
      </c>
      <c r="AY1499" s="80" t="s">
        <v>66</v>
      </c>
    </row>
    <row r="1500" spans="1:51" x14ac:dyDescent="0.25">
      <c r="A1500" s="66" t="s">
        <v>16423</v>
      </c>
      <c r="B1500" s="67"/>
      <c r="C1500" s="67"/>
      <c r="D1500" s="68"/>
      <c r="E1500" s="111"/>
      <c r="F1500" s="104" t="s">
        <v>17249</v>
      </c>
      <c r="G1500" s="112"/>
      <c r="H1500" s="71"/>
      <c r="I1500" s="72"/>
      <c r="J1500" s="113"/>
      <c r="K1500" s="71" t="s">
        <v>17461</v>
      </c>
      <c r="L1500" s="114"/>
      <c r="M1500" s="76"/>
      <c r="N1500" s="76"/>
      <c r="O1500" s="77"/>
      <c r="P1500" s="78"/>
      <c r="Q1500" s="78"/>
      <c r="R1500" s="87"/>
      <c r="S1500" s="87"/>
      <c r="T1500" s="87"/>
      <c r="U1500" s="87"/>
      <c r="V1500" s="88"/>
      <c r="W1500" s="88"/>
      <c r="X1500" s="88"/>
      <c r="Y1500" s="88"/>
      <c r="Z1500" s="51"/>
      <c r="AA1500" s="73"/>
      <c r="AB1500" s="73"/>
      <c r="AC1500" s="74"/>
      <c r="AD1500" s="80" t="s">
        <v>16859</v>
      </c>
      <c r="AE1500" s="80">
        <v>490</v>
      </c>
      <c r="AF1500" s="80">
        <v>4926</v>
      </c>
      <c r="AG1500" s="80">
        <v>10978</v>
      </c>
      <c r="AH1500" s="80">
        <v>838</v>
      </c>
      <c r="AI1500" s="80">
        <v>-18000</v>
      </c>
      <c r="AJ1500" s="80" t="s">
        <v>16948</v>
      </c>
      <c r="AK1500" s="80"/>
      <c r="AL1500" s="80"/>
      <c r="AM1500" s="80" t="s">
        <v>1169</v>
      </c>
      <c r="AN1500" s="82">
        <v>40101.784525462965</v>
      </c>
      <c r="AO1500" s="83" t="s">
        <v>17120</v>
      </c>
      <c r="AP1500" s="80" t="b">
        <v>0</v>
      </c>
      <c r="AQ1500" s="80" t="b">
        <v>0</v>
      </c>
      <c r="AR1500" s="80" t="b">
        <v>0</v>
      </c>
      <c r="AS1500" s="80" t="s">
        <v>1306</v>
      </c>
      <c r="AT1500" s="80">
        <v>26</v>
      </c>
      <c r="AU1500" s="83" t="s">
        <v>2799</v>
      </c>
      <c r="AV1500" s="80" t="b">
        <v>0</v>
      </c>
      <c r="AW1500" s="80" t="s">
        <v>1519</v>
      </c>
      <c r="AX1500" s="83" t="s">
        <v>17352</v>
      </c>
      <c r="AY1500" s="80" t="s">
        <v>66</v>
      </c>
    </row>
    <row r="1501" spans="1:51" x14ac:dyDescent="0.25">
      <c r="A1501" s="66" t="s">
        <v>16475</v>
      </c>
      <c r="B1501" s="67"/>
      <c r="C1501" s="67"/>
      <c r="D1501" s="68"/>
      <c r="E1501" s="111"/>
      <c r="F1501" s="104" t="s">
        <v>17250</v>
      </c>
      <c r="G1501" s="112"/>
      <c r="H1501" s="71"/>
      <c r="I1501" s="72"/>
      <c r="J1501" s="113"/>
      <c r="K1501" s="71" t="s">
        <v>17462</v>
      </c>
      <c r="L1501" s="114"/>
      <c r="M1501" s="76"/>
      <c r="N1501" s="76"/>
      <c r="O1501" s="77"/>
      <c r="P1501" s="78"/>
      <c r="Q1501" s="78"/>
      <c r="R1501" s="87"/>
      <c r="S1501" s="87"/>
      <c r="T1501" s="87"/>
      <c r="U1501" s="87"/>
      <c r="V1501" s="88"/>
      <c r="W1501" s="88"/>
      <c r="X1501" s="88"/>
      <c r="Y1501" s="88"/>
      <c r="Z1501" s="51"/>
      <c r="AA1501" s="73"/>
      <c r="AB1501" s="73"/>
      <c r="AC1501" s="74"/>
      <c r="AD1501" s="80" t="s">
        <v>16860</v>
      </c>
      <c r="AE1501" s="80">
        <v>575</v>
      </c>
      <c r="AF1501" s="80">
        <v>6811</v>
      </c>
      <c r="AG1501" s="80">
        <v>18056</v>
      </c>
      <c r="AH1501" s="80">
        <v>415</v>
      </c>
      <c r="AI1501" s="80">
        <v>-18000</v>
      </c>
      <c r="AJ1501" s="80" t="s">
        <v>16949</v>
      </c>
      <c r="AK1501" s="80"/>
      <c r="AL1501" s="83" t="s">
        <v>17056</v>
      </c>
      <c r="AM1501" s="80" t="s">
        <v>2665</v>
      </c>
      <c r="AN1501" s="82">
        <v>41211.825289351851</v>
      </c>
      <c r="AO1501" s="83" t="s">
        <v>17121</v>
      </c>
      <c r="AP1501" s="80" t="b">
        <v>0</v>
      </c>
      <c r="AQ1501" s="80" t="b">
        <v>0</v>
      </c>
      <c r="AR1501" s="80" t="b">
        <v>1</v>
      </c>
      <c r="AS1501" s="80" t="s">
        <v>1306</v>
      </c>
      <c r="AT1501" s="80">
        <v>44</v>
      </c>
      <c r="AU1501" s="83" t="s">
        <v>17183</v>
      </c>
      <c r="AV1501" s="80" t="b">
        <v>0</v>
      </c>
      <c r="AW1501" s="80" t="s">
        <v>1519</v>
      </c>
      <c r="AX1501" s="83" t="s">
        <v>17353</v>
      </c>
      <c r="AY1501" s="80" t="s">
        <v>65</v>
      </c>
    </row>
    <row r="1502" spans="1:51" x14ac:dyDescent="0.25">
      <c r="A1502" s="66" t="s">
        <v>16424</v>
      </c>
      <c r="B1502" s="67"/>
      <c r="C1502" s="67"/>
      <c r="D1502" s="68"/>
      <c r="E1502" s="111"/>
      <c r="F1502" s="104" t="s">
        <v>17251</v>
      </c>
      <c r="G1502" s="112"/>
      <c r="H1502" s="71"/>
      <c r="I1502" s="72"/>
      <c r="J1502" s="113"/>
      <c r="K1502" s="71" t="s">
        <v>17463</v>
      </c>
      <c r="L1502" s="114"/>
      <c r="M1502" s="76"/>
      <c r="N1502" s="76"/>
      <c r="O1502" s="77"/>
      <c r="P1502" s="78"/>
      <c r="Q1502" s="78"/>
      <c r="R1502" s="87"/>
      <c r="S1502" s="87"/>
      <c r="T1502" s="87"/>
      <c r="U1502" s="87"/>
      <c r="V1502" s="88"/>
      <c r="W1502" s="88"/>
      <c r="X1502" s="88"/>
      <c r="Y1502" s="88"/>
      <c r="Z1502" s="51"/>
      <c r="AA1502" s="73"/>
      <c r="AB1502" s="73"/>
      <c r="AC1502" s="74"/>
      <c r="AD1502" s="80" t="s">
        <v>16861</v>
      </c>
      <c r="AE1502" s="80">
        <v>4034</v>
      </c>
      <c r="AF1502" s="80">
        <v>4166</v>
      </c>
      <c r="AG1502" s="80">
        <v>27713</v>
      </c>
      <c r="AH1502" s="80">
        <v>780</v>
      </c>
      <c r="AI1502" s="80">
        <v>-25200</v>
      </c>
      <c r="AJ1502" s="80" t="s">
        <v>16950</v>
      </c>
      <c r="AK1502" s="80" t="s">
        <v>14159</v>
      </c>
      <c r="AL1502" s="83" t="s">
        <v>17057</v>
      </c>
      <c r="AM1502" s="80" t="s">
        <v>1175</v>
      </c>
      <c r="AN1502" s="82">
        <v>41375.870300925926</v>
      </c>
      <c r="AO1502" s="83" t="s">
        <v>17122</v>
      </c>
      <c r="AP1502" s="80" t="b">
        <v>0</v>
      </c>
      <c r="AQ1502" s="80" t="b">
        <v>0</v>
      </c>
      <c r="AR1502" s="80" t="b">
        <v>0</v>
      </c>
      <c r="AS1502" s="80" t="s">
        <v>1307</v>
      </c>
      <c r="AT1502" s="80">
        <v>85</v>
      </c>
      <c r="AU1502" s="83" t="s">
        <v>17184</v>
      </c>
      <c r="AV1502" s="80" t="b">
        <v>0</v>
      </c>
      <c r="AW1502" s="80" t="s">
        <v>1519</v>
      </c>
      <c r="AX1502" s="83" t="s">
        <v>17354</v>
      </c>
      <c r="AY1502" s="80" t="s">
        <v>66</v>
      </c>
    </row>
    <row r="1503" spans="1:51" x14ac:dyDescent="0.25">
      <c r="A1503" s="66" t="s">
        <v>16476</v>
      </c>
      <c r="B1503" s="67"/>
      <c r="C1503" s="67"/>
      <c r="D1503" s="68"/>
      <c r="E1503" s="111"/>
      <c r="F1503" s="104" t="s">
        <v>17252</v>
      </c>
      <c r="G1503" s="112"/>
      <c r="H1503" s="71"/>
      <c r="I1503" s="72"/>
      <c r="J1503" s="113"/>
      <c r="K1503" s="71" t="s">
        <v>28861</v>
      </c>
      <c r="L1503" s="114"/>
      <c r="M1503" s="76"/>
      <c r="N1503" s="76"/>
      <c r="O1503" s="77"/>
      <c r="P1503" s="78"/>
      <c r="Q1503" s="78"/>
      <c r="R1503" s="87"/>
      <c r="S1503" s="87"/>
      <c r="T1503" s="87"/>
      <c r="U1503" s="87"/>
      <c r="V1503" s="88"/>
      <c r="W1503" s="88"/>
      <c r="X1503" s="88"/>
      <c r="Y1503" s="88"/>
      <c r="Z1503" s="51"/>
      <c r="AA1503" s="73"/>
      <c r="AB1503" s="73"/>
      <c r="AC1503" s="74"/>
      <c r="AD1503" s="80" t="s">
        <v>5645</v>
      </c>
      <c r="AE1503" s="80">
        <v>1782</v>
      </c>
      <c r="AF1503" s="80">
        <v>266452</v>
      </c>
      <c r="AG1503" s="80">
        <v>108869</v>
      </c>
      <c r="AH1503" s="80">
        <v>6435</v>
      </c>
      <c r="AI1503" s="80">
        <v>-14400</v>
      </c>
      <c r="AJ1503" s="80" t="s">
        <v>16951</v>
      </c>
      <c r="AK1503" s="80" t="s">
        <v>2557</v>
      </c>
      <c r="AL1503" s="83" t="s">
        <v>17058</v>
      </c>
      <c r="AM1503" s="80" t="s">
        <v>1172</v>
      </c>
      <c r="AN1503" s="82">
        <v>39573.738483796296</v>
      </c>
      <c r="AO1503" s="83" t="s">
        <v>17123</v>
      </c>
      <c r="AP1503" s="80" t="b">
        <v>0</v>
      </c>
      <c r="AQ1503" s="80" t="b">
        <v>0</v>
      </c>
      <c r="AR1503" s="80" t="b">
        <v>0</v>
      </c>
      <c r="AS1503" s="80" t="s">
        <v>1307</v>
      </c>
      <c r="AT1503" s="80">
        <v>7007</v>
      </c>
      <c r="AU1503" s="83" t="s">
        <v>17185</v>
      </c>
      <c r="AV1503" s="80" t="b">
        <v>1</v>
      </c>
      <c r="AW1503" s="80" t="s">
        <v>1519</v>
      </c>
      <c r="AX1503" s="83" t="s">
        <v>17355</v>
      </c>
      <c r="AY1503" s="80" t="s">
        <v>66</v>
      </c>
    </row>
    <row r="1504" spans="1:51" x14ac:dyDescent="0.25">
      <c r="A1504" s="66" t="s">
        <v>16425</v>
      </c>
      <c r="B1504" s="67"/>
      <c r="C1504" s="67"/>
      <c r="D1504" s="68"/>
      <c r="E1504" s="111"/>
      <c r="F1504" s="104" t="s">
        <v>17253</v>
      </c>
      <c r="G1504" s="112"/>
      <c r="H1504" s="71"/>
      <c r="I1504" s="72"/>
      <c r="J1504" s="113"/>
      <c r="K1504" s="71" t="s">
        <v>17464</v>
      </c>
      <c r="L1504" s="114"/>
      <c r="M1504" s="76"/>
      <c r="N1504" s="76"/>
      <c r="O1504" s="77"/>
      <c r="P1504" s="78"/>
      <c r="Q1504" s="78"/>
      <c r="R1504" s="87"/>
      <c r="S1504" s="87"/>
      <c r="T1504" s="87"/>
      <c r="U1504" s="87"/>
      <c r="V1504" s="88"/>
      <c r="W1504" s="88"/>
      <c r="X1504" s="88"/>
      <c r="Y1504" s="88"/>
      <c r="Z1504" s="51"/>
      <c r="AA1504" s="73"/>
      <c r="AB1504" s="73"/>
      <c r="AC1504" s="74"/>
      <c r="AD1504" s="80" t="s">
        <v>16425</v>
      </c>
      <c r="AE1504" s="80">
        <v>0</v>
      </c>
      <c r="AF1504" s="80">
        <v>162</v>
      </c>
      <c r="AG1504" s="80">
        <v>51582</v>
      </c>
      <c r="AH1504" s="80">
        <v>13</v>
      </c>
      <c r="AI1504" s="80">
        <v>-25200</v>
      </c>
      <c r="AJ1504" s="80" t="s">
        <v>16952</v>
      </c>
      <c r="AK1504" s="80" t="s">
        <v>17015</v>
      </c>
      <c r="AL1504" s="83" t="s">
        <v>17059</v>
      </c>
      <c r="AM1504" s="80" t="s">
        <v>1175</v>
      </c>
      <c r="AN1504" s="82">
        <v>42393.79755787037</v>
      </c>
      <c r="AO1504" s="80"/>
      <c r="AP1504" s="80" t="b">
        <v>0</v>
      </c>
      <c r="AQ1504" s="80" t="b">
        <v>0</v>
      </c>
      <c r="AR1504" s="80" t="b">
        <v>0</v>
      </c>
      <c r="AS1504" s="80" t="s">
        <v>1312</v>
      </c>
      <c r="AT1504" s="80">
        <v>45</v>
      </c>
      <c r="AU1504" s="83" t="s">
        <v>1315</v>
      </c>
      <c r="AV1504" s="80" t="b">
        <v>0</v>
      </c>
      <c r="AW1504" s="80" t="s">
        <v>1519</v>
      </c>
      <c r="AX1504" s="83" t="s">
        <v>17356</v>
      </c>
      <c r="AY1504" s="80" t="s">
        <v>66</v>
      </c>
    </row>
    <row r="1505" spans="1:51" x14ac:dyDescent="0.25">
      <c r="A1505" s="66" t="s">
        <v>16426</v>
      </c>
      <c r="B1505" s="67"/>
      <c r="C1505" s="67"/>
      <c r="D1505" s="68"/>
      <c r="E1505" s="111"/>
      <c r="F1505" s="104" t="s">
        <v>17254</v>
      </c>
      <c r="G1505" s="112"/>
      <c r="H1505" s="71"/>
      <c r="I1505" s="72"/>
      <c r="J1505" s="113"/>
      <c r="K1505" s="71" t="s">
        <v>17465</v>
      </c>
      <c r="L1505" s="114"/>
      <c r="M1505" s="76"/>
      <c r="N1505" s="76"/>
      <c r="O1505" s="77"/>
      <c r="P1505" s="78"/>
      <c r="Q1505" s="78"/>
      <c r="R1505" s="87"/>
      <c r="S1505" s="87"/>
      <c r="T1505" s="87"/>
      <c r="U1505" s="87"/>
      <c r="V1505" s="88"/>
      <c r="W1505" s="88"/>
      <c r="X1505" s="88"/>
      <c r="Y1505" s="88"/>
      <c r="Z1505" s="51"/>
      <c r="AA1505" s="73"/>
      <c r="AB1505" s="73"/>
      <c r="AC1505" s="74"/>
      <c r="AD1505" s="80" t="s">
        <v>16862</v>
      </c>
      <c r="AE1505" s="80">
        <v>372</v>
      </c>
      <c r="AF1505" s="80">
        <v>1165</v>
      </c>
      <c r="AG1505" s="80">
        <v>76395</v>
      </c>
      <c r="AH1505" s="80">
        <v>7199</v>
      </c>
      <c r="AI1505" s="80">
        <v>7200</v>
      </c>
      <c r="AJ1505" s="80"/>
      <c r="AK1505" s="80" t="s">
        <v>17016</v>
      </c>
      <c r="AL1505" s="80"/>
      <c r="AM1505" s="80" t="s">
        <v>1186</v>
      </c>
      <c r="AN1505" s="82">
        <v>39985.908113425925</v>
      </c>
      <c r="AO1505" s="80"/>
      <c r="AP1505" s="80" t="b">
        <v>0</v>
      </c>
      <c r="AQ1505" s="80" t="b">
        <v>0</v>
      </c>
      <c r="AR1505" s="80" t="b">
        <v>1</v>
      </c>
      <c r="AS1505" s="80" t="s">
        <v>10567</v>
      </c>
      <c r="AT1505" s="80">
        <v>71</v>
      </c>
      <c r="AU1505" s="83" t="s">
        <v>1315</v>
      </c>
      <c r="AV1505" s="80" t="b">
        <v>0</v>
      </c>
      <c r="AW1505" s="80" t="s">
        <v>1519</v>
      </c>
      <c r="AX1505" s="83" t="s">
        <v>17357</v>
      </c>
      <c r="AY1505" s="80" t="s">
        <v>66</v>
      </c>
    </row>
    <row r="1506" spans="1:51" x14ac:dyDescent="0.25">
      <c r="A1506" s="66" t="s">
        <v>16427</v>
      </c>
      <c r="B1506" s="67"/>
      <c r="C1506" s="67"/>
      <c r="D1506" s="68"/>
      <c r="E1506" s="111"/>
      <c r="F1506" s="104" t="s">
        <v>17255</v>
      </c>
      <c r="G1506" s="112"/>
      <c r="H1506" s="71"/>
      <c r="I1506" s="72"/>
      <c r="J1506" s="113"/>
      <c r="K1506" s="71" t="s">
        <v>36816</v>
      </c>
      <c r="L1506" s="114"/>
      <c r="M1506" s="76"/>
      <c r="N1506" s="76"/>
      <c r="O1506" s="77"/>
      <c r="P1506" s="78"/>
      <c r="Q1506" s="78"/>
      <c r="R1506" s="87"/>
      <c r="S1506" s="87"/>
      <c r="T1506" s="87"/>
      <c r="U1506" s="87"/>
      <c r="V1506" s="88"/>
      <c r="W1506" s="88"/>
      <c r="X1506" s="88"/>
      <c r="Y1506" s="88"/>
      <c r="Z1506" s="51"/>
      <c r="AA1506" s="73"/>
      <c r="AB1506" s="73"/>
      <c r="AC1506" s="74"/>
      <c r="AD1506" s="80" t="s">
        <v>16863</v>
      </c>
      <c r="AE1506" s="80">
        <v>0</v>
      </c>
      <c r="AF1506" s="80">
        <v>98</v>
      </c>
      <c r="AG1506" s="80">
        <v>66106</v>
      </c>
      <c r="AH1506" s="80">
        <v>0</v>
      </c>
      <c r="AI1506" s="80"/>
      <c r="AJ1506" s="80" t="s">
        <v>16953</v>
      </c>
      <c r="AK1506" s="80" t="s">
        <v>1018</v>
      </c>
      <c r="AL1506" s="83" t="s">
        <v>17060</v>
      </c>
      <c r="AM1506" s="80"/>
      <c r="AN1506" s="82">
        <v>41117.385150462964</v>
      </c>
      <c r="AO1506" s="80"/>
      <c r="AP1506" s="80" t="b">
        <v>0</v>
      </c>
      <c r="AQ1506" s="80" t="b">
        <v>0</v>
      </c>
      <c r="AR1506" s="80" t="b">
        <v>0</v>
      </c>
      <c r="AS1506" s="80" t="s">
        <v>1307</v>
      </c>
      <c r="AT1506" s="80">
        <v>8</v>
      </c>
      <c r="AU1506" s="83" t="s">
        <v>1320</v>
      </c>
      <c r="AV1506" s="80" t="b">
        <v>0</v>
      </c>
      <c r="AW1506" s="80" t="s">
        <v>1519</v>
      </c>
      <c r="AX1506" s="83" t="s">
        <v>17358</v>
      </c>
      <c r="AY1506" s="80" t="s">
        <v>66</v>
      </c>
    </row>
    <row r="1507" spans="1:51" x14ac:dyDescent="0.25">
      <c r="A1507" s="66" t="s">
        <v>16428</v>
      </c>
      <c r="B1507" s="67"/>
      <c r="C1507" s="67"/>
      <c r="D1507" s="68"/>
      <c r="E1507" s="111"/>
      <c r="F1507" s="104" t="s">
        <v>17256</v>
      </c>
      <c r="G1507" s="112"/>
      <c r="H1507" s="71"/>
      <c r="I1507" s="72"/>
      <c r="J1507" s="113"/>
      <c r="K1507" s="71" t="s">
        <v>17466</v>
      </c>
      <c r="L1507" s="114"/>
      <c r="M1507" s="76"/>
      <c r="N1507" s="76"/>
      <c r="O1507" s="77"/>
      <c r="P1507" s="78"/>
      <c r="Q1507" s="78"/>
      <c r="R1507" s="87"/>
      <c r="S1507" s="87"/>
      <c r="T1507" s="87"/>
      <c r="U1507" s="87"/>
      <c r="V1507" s="88"/>
      <c r="W1507" s="88"/>
      <c r="X1507" s="88"/>
      <c r="Y1507" s="88"/>
      <c r="Z1507" s="51"/>
      <c r="AA1507" s="73"/>
      <c r="AB1507" s="73"/>
      <c r="AC1507" s="74"/>
      <c r="AD1507" s="80" t="s">
        <v>16864</v>
      </c>
      <c r="AE1507" s="80">
        <v>541</v>
      </c>
      <c r="AF1507" s="80">
        <v>594</v>
      </c>
      <c r="AG1507" s="80">
        <v>41119</v>
      </c>
      <c r="AH1507" s="80">
        <v>2928</v>
      </c>
      <c r="AI1507" s="80">
        <v>-25200</v>
      </c>
      <c r="AJ1507" s="80" t="s">
        <v>16954</v>
      </c>
      <c r="AK1507" s="80" t="s">
        <v>17017</v>
      </c>
      <c r="AL1507" s="83" t="s">
        <v>17061</v>
      </c>
      <c r="AM1507" s="80" t="s">
        <v>1175</v>
      </c>
      <c r="AN1507" s="82">
        <v>42008.876944444448</v>
      </c>
      <c r="AO1507" s="83" t="s">
        <v>17124</v>
      </c>
      <c r="AP1507" s="80" t="b">
        <v>0</v>
      </c>
      <c r="AQ1507" s="80" t="b">
        <v>0</v>
      </c>
      <c r="AR1507" s="80" t="b">
        <v>1</v>
      </c>
      <c r="AS1507" s="80" t="s">
        <v>1308</v>
      </c>
      <c r="AT1507" s="80">
        <v>3</v>
      </c>
      <c r="AU1507" s="83" t="s">
        <v>1315</v>
      </c>
      <c r="AV1507" s="80" t="b">
        <v>0</v>
      </c>
      <c r="AW1507" s="80" t="s">
        <v>1519</v>
      </c>
      <c r="AX1507" s="83" t="s">
        <v>17359</v>
      </c>
      <c r="AY1507" s="80" t="s">
        <v>66</v>
      </c>
    </row>
    <row r="1508" spans="1:51" x14ac:dyDescent="0.25">
      <c r="A1508" s="66" t="s">
        <v>16429</v>
      </c>
      <c r="B1508" s="67"/>
      <c r="C1508" s="67"/>
      <c r="D1508" s="68"/>
      <c r="E1508" s="111"/>
      <c r="F1508" s="104" t="s">
        <v>17257</v>
      </c>
      <c r="G1508" s="112"/>
      <c r="H1508" s="71"/>
      <c r="I1508" s="72"/>
      <c r="J1508" s="113"/>
      <c r="K1508" s="71" t="s">
        <v>17467</v>
      </c>
      <c r="L1508" s="114"/>
      <c r="M1508" s="76"/>
      <c r="N1508" s="76"/>
      <c r="O1508" s="77"/>
      <c r="P1508" s="78"/>
      <c r="Q1508" s="78"/>
      <c r="R1508" s="87"/>
      <c r="S1508" s="87"/>
      <c r="T1508" s="87"/>
      <c r="U1508" s="87"/>
      <c r="V1508" s="88"/>
      <c r="W1508" s="88"/>
      <c r="X1508" s="88"/>
      <c r="Y1508" s="88"/>
      <c r="Z1508" s="51"/>
      <c r="AA1508" s="73"/>
      <c r="AB1508" s="73"/>
      <c r="AC1508" s="74"/>
      <c r="AD1508" s="80" t="s">
        <v>16865</v>
      </c>
      <c r="AE1508" s="80">
        <v>83</v>
      </c>
      <c r="AF1508" s="80">
        <v>55</v>
      </c>
      <c r="AG1508" s="80">
        <v>359</v>
      </c>
      <c r="AH1508" s="80">
        <v>879</v>
      </c>
      <c r="AI1508" s="80"/>
      <c r="AJ1508" s="80" t="s">
        <v>16955</v>
      </c>
      <c r="AK1508" s="80" t="s">
        <v>17018</v>
      </c>
      <c r="AL1508" s="80"/>
      <c r="AM1508" s="80"/>
      <c r="AN1508" s="82">
        <v>42367.20113425926</v>
      </c>
      <c r="AO1508" s="83" t="s">
        <v>17125</v>
      </c>
      <c r="AP1508" s="80" t="b">
        <v>1</v>
      </c>
      <c r="AQ1508" s="80" t="b">
        <v>0</v>
      </c>
      <c r="AR1508" s="80" t="b">
        <v>0</v>
      </c>
      <c r="AS1508" s="80" t="s">
        <v>1307</v>
      </c>
      <c r="AT1508" s="80">
        <v>5</v>
      </c>
      <c r="AU1508" s="80"/>
      <c r="AV1508" s="80" t="b">
        <v>0</v>
      </c>
      <c r="AW1508" s="80" t="s">
        <v>1519</v>
      </c>
      <c r="AX1508" s="83" t="s">
        <v>17360</v>
      </c>
      <c r="AY1508" s="80" t="s">
        <v>66</v>
      </c>
    </row>
    <row r="1509" spans="1:51" x14ac:dyDescent="0.25">
      <c r="A1509" s="66" t="s">
        <v>16430</v>
      </c>
      <c r="B1509" s="67"/>
      <c r="C1509" s="67"/>
      <c r="D1509" s="68"/>
      <c r="E1509" s="111"/>
      <c r="F1509" s="104" t="s">
        <v>17258</v>
      </c>
      <c r="G1509" s="112"/>
      <c r="H1509" s="71"/>
      <c r="I1509" s="72"/>
      <c r="J1509" s="113"/>
      <c r="K1509" s="71" t="s">
        <v>17468</v>
      </c>
      <c r="L1509" s="114"/>
      <c r="M1509" s="76"/>
      <c r="N1509" s="76"/>
      <c r="O1509" s="77"/>
      <c r="P1509" s="78"/>
      <c r="Q1509" s="78"/>
      <c r="R1509" s="87"/>
      <c r="S1509" s="87"/>
      <c r="T1509" s="87"/>
      <c r="U1509" s="87"/>
      <c r="V1509" s="88"/>
      <c r="W1509" s="88"/>
      <c r="X1509" s="88"/>
      <c r="Y1509" s="88"/>
      <c r="Z1509" s="51"/>
      <c r="AA1509" s="73"/>
      <c r="AB1509" s="73"/>
      <c r="AC1509" s="74"/>
      <c r="AD1509" s="80" t="s">
        <v>16866</v>
      </c>
      <c r="AE1509" s="80">
        <v>1153</v>
      </c>
      <c r="AF1509" s="80">
        <v>1288</v>
      </c>
      <c r="AG1509" s="80">
        <v>11389</v>
      </c>
      <c r="AH1509" s="80">
        <v>30</v>
      </c>
      <c r="AI1509" s="80"/>
      <c r="AJ1509" s="80" t="s">
        <v>16956</v>
      </c>
      <c r="AK1509" s="80"/>
      <c r="AL1509" s="80"/>
      <c r="AM1509" s="80"/>
      <c r="AN1509" s="82">
        <v>41488.675879629627</v>
      </c>
      <c r="AO1509" s="80"/>
      <c r="AP1509" s="80" t="b">
        <v>1</v>
      </c>
      <c r="AQ1509" s="80" t="b">
        <v>0</v>
      </c>
      <c r="AR1509" s="80" t="b">
        <v>1</v>
      </c>
      <c r="AS1509" s="80" t="s">
        <v>1307</v>
      </c>
      <c r="AT1509" s="80">
        <v>14</v>
      </c>
      <c r="AU1509" s="83" t="s">
        <v>1315</v>
      </c>
      <c r="AV1509" s="80" t="b">
        <v>0</v>
      </c>
      <c r="AW1509" s="80" t="s">
        <v>1519</v>
      </c>
      <c r="AX1509" s="83" t="s">
        <v>17361</v>
      </c>
      <c r="AY1509" s="80" t="s">
        <v>66</v>
      </c>
    </row>
    <row r="1510" spans="1:51" x14ac:dyDescent="0.25">
      <c r="A1510" s="66" t="s">
        <v>16431</v>
      </c>
      <c r="B1510" s="67"/>
      <c r="C1510" s="67"/>
      <c r="D1510" s="68"/>
      <c r="E1510" s="111"/>
      <c r="F1510" s="104" t="s">
        <v>17259</v>
      </c>
      <c r="G1510" s="112"/>
      <c r="H1510" s="71"/>
      <c r="I1510" s="72"/>
      <c r="J1510" s="113"/>
      <c r="K1510" s="71" t="s">
        <v>17469</v>
      </c>
      <c r="L1510" s="114"/>
      <c r="M1510" s="76"/>
      <c r="N1510" s="76"/>
      <c r="O1510" s="77"/>
      <c r="P1510" s="78"/>
      <c r="Q1510" s="78"/>
      <c r="R1510" s="87"/>
      <c r="S1510" s="87"/>
      <c r="T1510" s="87"/>
      <c r="U1510" s="87"/>
      <c r="V1510" s="88"/>
      <c r="W1510" s="88"/>
      <c r="X1510" s="88"/>
      <c r="Y1510" s="88"/>
      <c r="Z1510" s="51"/>
      <c r="AA1510" s="73"/>
      <c r="AB1510" s="73"/>
      <c r="AC1510" s="74"/>
      <c r="AD1510" s="80" t="s">
        <v>16867</v>
      </c>
      <c r="AE1510" s="80">
        <v>115</v>
      </c>
      <c r="AF1510" s="80">
        <v>146250</v>
      </c>
      <c r="AG1510" s="80">
        <v>40593</v>
      </c>
      <c r="AH1510" s="80">
        <v>439</v>
      </c>
      <c r="AI1510" s="80">
        <v>-10800</v>
      </c>
      <c r="AJ1510" s="80" t="s">
        <v>16957</v>
      </c>
      <c r="AK1510" s="80" t="s">
        <v>9182</v>
      </c>
      <c r="AL1510" s="83" t="s">
        <v>17062</v>
      </c>
      <c r="AM1510" s="80" t="s">
        <v>1173</v>
      </c>
      <c r="AN1510" s="82">
        <v>39964.957233796296</v>
      </c>
      <c r="AO1510" s="83" t="s">
        <v>17126</v>
      </c>
      <c r="AP1510" s="80" t="b">
        <v>0</v>
      </c>
      <c r="AQ1510" s="80" t="b">
        <v>0</v>
      </c>
      <c r="AR1510" s="80" t="b">
        <v>1</v>
      </c>
      <c r="AS1510" s="80" t="s">
        <v>1308</v>
      </c>
      <c r="AT1510" s="80">
        <v>386</v>
      </c>
      <c r="AU1510" s="83" t="s">
        <v>17186</v>
      </c>
      <c r="AV1510" s="80" t="b">
        <v>0</v>
      </c>
      <c r="AW1510" s="80" t="s">
        <v>1519</v>
      </c>
      <c r="AX1510" s="83" t="s">
        <v>17362</v>
      </c>
      <c r="AY1510" s="80" t="s">
        <v>66</v>
      </c>
    </row>
    <row r="1511" spans="1:51" x14ac:dyDescent="0.25">
      <c r="A1511" s="66" t="s">
        <v>16432</v>
      </c>
      <c r="B1511" s="67"/>
      <c r="C1511" s="67"/>
      <c r="D1511" s="68"/>
      <c r="E1511" s="111"/>
      <c r="F1511" s="104" t="s">
        <v>17260</v>
      </c>
      <c r="G1511" s="112"/>
      <c r="H1511" s="71"/>
      <c r="I1511" s="72"/>
      <c r="J1511" s="113"/>
      <c r="K1511" s="71" t="s">
        <v>17470</v>
      </c>
      <c r="L1511" s="114"/>
      <c r="M1511" s="76"/>
      <c r="N1511" s="76"/>
      <c r="O1511" s="77"/>
      <c r="P1511" s="78"/>
      <c r="Q1511" s="78"/>
      <c r="R1511" s="87"/>
      <c r="S1511" s="87"/>
      <c r="T1511" s="87"/>
      <c r="U1511" s="87"/>
      <c r="V1511" s="88"/>
      <c r="W1511" s="88"/>
      <c r="X1511" s="88"/>
      <c r="Y1511" s="88"/>
      <c r="Z1511" s="51"/>
      <c r="AA1511" s="73"/>
      <c r="AB1511" s="73"/>
      <c r="AC1511" s="74"/>
      <c r="AD1511" s="80" t="s">
        <v>16868</v>
      </c>
      <c r="AE1511" s="80">
        <v>474</v>
      </c>
      <c r="AF1511" s="80">
        <v>75</v>
      </c>
      <c r="AG1511" s="80">
        <v>340</v>
      </c>
      <c r="AH1511" s="80">
        <v>496</v>
      </c>
      <c r="AI1511" s="80">
        <v>-25200</v>
      </c>
      <c r="AJ1511" s="80" t="s">
        <v>16958</v>
      </c>
      <c r="AK1511" s="80" t="s">
        <v>17019</v>
      </c>
      <c r="AL1511" s="80"/>
      <c r="AM1511" s="80" t="s">
        <v>1194</v>
      </c>
      <c r="AN1511" s="82">
        <v>41612.028680555559</v>
      </c>
      <c r="AO1511" s="80"/>
      <c r="AP1511" s="80" t="b">
        <v>1</v>
      </c>
      <c r="AQ1511" s="80" t="b">
        <v>0</v>
      </c>
      <c r="AR1511" s="80" t="b">
        <v>0</v>
      </c>
      <c r="AS1511" s="80" t="s">
        <v>1307</v>
      </c>
      <c r="AT1511" s="80">
        <v>1</v>
      </c>
      <c r="AU1511" s="83" t="s">
        <v>1315</v>
      </c>
      <c r="AV1511" s="80" t="b">
        <v>0</v>
      </c>
      <c r="AW1511" s="80" t="s">
        <v>1519</v>
      </c>
      <c r="AX1511" s="83" t="s">
        <v>17363</v>
      </c>
      <c r="AY1511" s="80" t="s">
        <v>66</v>
      </c>
    </row>
    <row r="1512" spans="1:51" x14ac:dyDescent="0.25">
      <c r="A1512" s="66" t="s">
        <v>16433</v>
      </c>
      <c r="B1512" s="67"/>
      <c r="C1512" s="67"/>
      <c r="D1512" s="68"/>
      <c r="E1512" s="111"/>
      <c r="F1512" s="104" t="s">
        <v>17261</v>
      </c>
      <c r="G1512" s="112"/>
      <c r="H1512" s="71"/>
      <c r="I1512" s="72"/>
      <c r="J1512" s="113"/>
      <c r="K1512" s="71" t="s">
        <v>17471</v>
      </c>
      <c r="L1512" s="114"/>
      <c r="M1512" s="76"/>
      <c r="N1512" s="76"/>
      <c r="O1512" s="77"/>
      <c r="P1512" s="78"/>
      <c r="Q1512" s="78"/>
      <c r="R1512" s="87"/>
      <c r="S1512" s="87"/>
      <c r="T1512" s="87"/>
      <c r="U1512" s="87"/>
      <c r="V1512" s="88"/>
      <c r="W1512" s="88"/>
      <c r="X1512" s="88"/>
      <c r="Y1512" s="88"/>
      <c r="Z1512" s="51"/>
      <c r="AA1512" s="73"/>
      <c r="AB1512" s="73"/>
      <c r="AC1512" s="74"/>
      <c r="AD1512" s="80" t="s">
        <v>16869</v>
      </c>
      <c r="AE1512" s="80">
        <v>1190</v>
      </c>
      <c r="AF1512" s="80">
        <v>731</v>
      </c>
      <c r="AG1512" s="80">
        <v>1399</v>
      </c>
      <c r="AH1512" s="80">
        <v>25</v>
      </c>
      <c r="AI1512" s="80">
        <v>-25200</v>
      </c>
      <c r="AJ1512" s="80" t="s">
        <v>16959</v>
      </c>
      <c r="AK1512" s="80" t="s">
        <v>17020</v>
      </c>
      <c r="AL1512" s="83" t="s">
        <v>17063</v>
      </c>
      <c r="AM1512" s="80" t="s">
        <v>1175</v>
      </c>
      <c r="AN1512" s="82">
        <v>40043.175856481481</v>
      </c>
      <c r="AO1512" s="83" t="s">
        <v>17127</v>
      </c>
      <c r="AP1512" s="80" t="b">
        <v>0</v>
      </c>
      <c r="AQ1512" s="80" t="b">
        <v>0</v>
      </c>
      <c r="AR1512" s="80" t="b">
        <v>1</v>
      </c>
      <c r="AS1512" s="80" t="s">
        <v>1307</v>
      </c>
      <c r="AT1512" s="80">
        <v>8</v>
      </c>
      <c r="AU1512" s="83" t="s">
        <v>1334</v>
      </c>
      <c r="AV1512" s="80" t="b">
        <v>0</v>
      </c>
      <c r="AW1512" s="80" t="s">
        <v>1519</v>
      </c>
      <c r="AX1512" s="83" t="s">
        <v>17364</v>
      </c>
      <c r="AY1512" s="80" t="s">
        <v>66</v>
      </c>
    </row>
    <row r="1513" spans="1:51" x14ac:dyDescent="0.25">
      <c r="A1513" s="66" t="s">
        <v>16434</v>
      </c>
      <c r="B1513" s="67"/>
      <c r="C1513" s="67"/>
      <c r="D1513" s="68"/>
      <c r="E1513" s="111"/>
      <c r="F1513" s="104" t="s">
        <v>17262</v>
      </c>
      <c r="G1513" s="112"/>
      <c r="H1513" s="71"/>
      <c r="I1513" s="72"/>
      <c r="J1513" s="113"/>
      <c r="K1513" s="71" t="s">
        <v>17472</v>
      </c>
      <c r="L1513" s="114"/>
      <c r="M1513" s="76"/>
      <c r="N1513" s="76"/>
      <c r="O1513" s="77"/>
      <c r="P1513" s="78"/>
      <c r="Q1513" s="78"/>
      <c r="R1513" s="87"/>
      <c r="S1513" s="87"/>
      <c r="T1513" s="87"/>
      <c r="U1513" s="87"/>
      <c r="V1513" s="88"/>
      <c r="W1513" s="88"/>
      <c r="X1513" s="88"/>
      <c r="Y1513" s="88"/>
      <c r="Z1513" s="51"/>
      <c r="AA1513" s="73"/>
      <c r="AB1513" s="73"/>
      <c r="AC1513" s="74"/>
      <c r="AD1513" s="80" t="s">
        <v>16870</v>
      </c>
      <c r="AE1513" s="80">
        <v>97</v>
      </c>
      <c r="AF1513" s="80">
        <v>232</v>
      </c>
      <c r="AG1513" s="80">
        <v>2270</v>
      </c>
      <c r="AH1513" s="80">
        <v>238</v>
      </c>
      <c r="AI1513" s="80"/>
      <c r="AJ1513" s="80" t="s">
        <v>16960</v>
      </c>
      <c r="AK1513" s="80" t="s">
        <v>17021</v>
      </c>
      <c r="AL1513" s="83" t="s">
        <v>17064</v>
      </c>
      <c r="AM1513" s="80"/>
      <c r="AN1513" s="82">
        <v>40342.996527777781</v>
      </c>
      <c r="AO1513" s="83" t="s">
        <v>17128</v>
      </c>
      <c r="AP1513" s="80" t="b">
        <v>0</v>
      </c>
      <c r="AQ1513" s="80" t="b">
        <v>0</v>
      </c>
      <c r="AR1513" s="80" t="b">
        <v>0</v>
      </c>
      <c r="AS1513" s="80" t="s">
        <v>1306</v>
      </c>
      <c r="AT1513" s="80">
        <v>5</v>
      </c>
      <c r="AU1513" s="83" t="s">
        <v>17187</v>
      </c>
      <c r="AV1513" s="80" t="b">
        <v>0</v>
      </c>
      <c r="AW1513" s="80" t="s">
        <v>1519</v>
      </c>
      <c r="AX1513" s="83" t="s">
        <v>17365</v>
      </c>
      <c r="AY1513" s="80" t="s">
        <v>66</v>
      </c>
    </row>
    <row r="1514" spans="1:51" x14ac:dyDescent="0.25">
      <c r="A1514" s="66" t="s">
        <v>16435</v>
      </c>
      <c r="B1514" s="67"/>
      <c r="C1514" s="67"/>
      <c r="D1514" s="68"/>
      <c r="E1514" s="111"/>
      <c r="F1514" s="104" t="s">
        <v>17263</v>
      </c>
      <c r="G1514" s="112"/>
      <c r="H1514" s="71"/>
      <c r="I1514" s="72"/>
      <c r="J1514" s="113"/>
      <c r="K1514" s="71" t="s">
        <v>17473</v>
      </c>
      <c r="L1514" s="114"/>
      <c r="M1514" s="76"/>
      <c r="N1514" s="76"/>
      <c r="O1514" s="77"/>
      <c r="P1514" s="78"/>
      <c r="Q1514" s="78"/>
      <c r="R1514" s="87"/>
      <c r="S1514" s="87"/>
      <c r="T1514" s="87"/>
      <c r="U1514" s="87"/>
      <c r="V1514" s="88"/>
      <c r="W1514" s="88"/>
      <c r="X1514" s="88"/>
      <c r="Y1514" s="88"/>
      <c r="Z1514" s="51"/>
      <c r="AA1514" s="73"/>
      <c r="AB1514" s="73"/>
      <c r="AC1514" s="74"/>
      <c r="AD1514" s="80" t="s">
        <v>16871</v>
      </c>
      <c r="AE1514" s="80">
        <v>1732</v>
      </c>
      <c r="AF1514" s="80">
        <v>1654</v>
      </c>
      <c r="AG1514" s="80">
        <v>20680</v>
      </c>
      <c r="AH1514" s="80">
        <v>2340</v>
      </c>
      <c r="AI1514" s="80">
        <v>7200</v>
      </c>
      <c r="AJ1514" s="80" t="s">
        <v>16961</v>
      </c>
      <c r="AK1514" s="80"/>
      <c r="AL1514" s="80"/>
      <c r="AM1514" s="80" t="s">
        <v>1186</v>
      </c>
      <c r="AN1514" s="82">
        <v>40788.597060185188</v>
      </c>
      <c r="AO1514" s="83" t="s">
        <v>17129</v>
      </c>
      <c r="AP1514" s="80" t="b">
        <v>0</v>
      </c>
      <c r="AQ1514" s="80" t="b">
        <v>0</v>
      </c>
      <c r="AR1514" s="80" t="b">
        <v>1</v>
      </c>
      <c r="AS1514" s="80" t="s">
        <v>10567</v>
      </c>
      <c r="AT1514" s="80">
        <v>48</v>
      </c>
      <c r="AU1514" s="83" t="s">
        <v>1341</v>
      </c>
      <c r="AV1514" s="80" t="b">
        <v>0</v>
      </c>
      <c r="AW1514" s="80" t="s">
        <v>1519</v>
      </c>
      <c r="AX1514" s="83" t="s">
        <v>17366</v>
      </c>
      <c r="AY1514" s="80" t="s">
        <v>66</v>
      </c>
    </row>
    <row r="1515" spans="1:51" x14ac:dyDescent="0.25">
      <c r="A1515" s="66" t="s">
        <v>16436</v>
      </c>
      <c r="B1515" s="67"/>
      <c r="C1515" s="67"/>
      <c r="D1515" s="68"/>
      <c r="E1515" s="111"/>
      <c r="F1515" s="104" t="s">
        <v>17264</v>
      </c>
      <c r="G1515" s="112"/>
      <c r="H1515" s="71"/>
      <c r="I1515" s="72"/>
      <c r="J1515" s="113"/>
      <c r="K1515" s="71" t="s">
        <v>18510</v>
      </c>
      <c r="L1515" s="114"/>
      <c r="M1515" s="76"/>
      <c r="N1515" s="76"/>
      <c r="O1515" s="77"/>
      <c r="P1515" s="78"/>
      <c r="Q1515" s="78"/>
      <c r="R1515" s="87"/>
      <c r="S1515" s="87"/>
      <c r="T1515" s="87"/>
      <c r="U1515" s="87"/>
      <c r="V1515" s="88"/>
      <c r="W1515" s="88"/>
      <c r="X1515" s="88"/>
      <c r="Y1515" s="88"/>
      <c r="Z1515" s="51"/>
      <c r="AA1515" s="73"/>
      <c r="AB1515" s="73"/>
      <c r="AC1515" s="74"/>
      <c r="AD1515" s="80" t="s">
        <v>16872</v>
      </c>
      <c r="AE1515" s="80">
        <v>995</v>
      </c>
      <c r="AF1515" s="80">
        <v>267</v>
      </c>
      <c r="AG1515" s="80">
        <v>1076</v>
      </c>
      <c r="AH1515" s="80">
        <v>490</v>
      </c>
      <c r="AI1515" s="80">
        <v>28800</v>
      </c>
      <c r="AJ1515" s="80" t="s">
        <v>16962</v>
      </c>
      <c r="AK1515" s="80" t="s">
        <v>17022</v>
      </c>
      <c r="AL1515" s="83" t="s">
        <v>17065</v>
      </c>
      <c r="AM1515" s="80" t="s">
        <v>2664</v>
      </c>
      <c r="AN1515" s="82">
        <v>41494.29614583333</v>
      </c>
      <c r="AO1515" s="80"/>
      <c r="AP1515" s="80" t="b">
        <v>1</v>
      </c>
      <c r="AQ1515" s="80" t="b">
        <v>0</v>
      </c>
      <c r="AR1515" s="80" t="b">
        <v>1</v>
      </c>
      <c r="AS1515" s="80" t="s">
        <v>1307</v>
      </c>
      <c r="AT1515" s="80">
        <v>23</v>
      </c>
      <c r="AU1515" s="83" t="s">
        <v>1315</v>
      </c>
      <c r="AV1515" s="80" t="b">
        <v>0</v>
      </c>
      <c r="AW1515" s="80" t="s">
        <v>1519</v>
      </c>
      <c r="AX1515" s="83" t="s">
        <v>17367</v>
      </c>
      <c r="AY1515" s="80" t="s">
        <v>66</v>
      </c>
    </row>
    <row r="1516" spans="1:51" x14ac:dyDescent="0.25">
      <c r="A1516" s="66" t="s">
        <v>16437</v>
      </c>
      <c r="B1516" s="67"/>
      <c r="C1516" s="67"/>
      <c r="D1516" s="68"/>
      <c r="E1516" s="111"/>
      <c r="F1516" s="104" t="s">
        <v>17265</v>
      </c>
      <c r="G1516" s="112"/>
      <c r="H1516" s="71"/>
      <c r="I1516" s="72"/>
      <c r="J1516" s="113"/>
      <c r="K1516" s="71" t="s">
        <v>17474</v>
      </c>
      <c r="L1516" s="114"/>
      <c r="M1516" s="76"/>
      <c r="N1516" s="76"/>
      <c r="O1516" s="77"/>
      <c r="P1516" s="78"/>
      <c r="Q1516" s="78"/>
      <c r="R1516" s="87"/>
      <c r="S1516" s="87"/>
      <c r="T1516" s="87"/>
      <c r="U1516" s="87"/>
      <c r="V1516" s="88"/>
      <c r="W1516" s="88"/>
      <c r="X1516" s="88"/>
      <c r="Y1516" s="88"/>
      <c r="Z1516" s="51"/>
      <c r="AA1516" s="73"/>
      <c r="AB1516" s="73"/>
      <c r="AC1516" s="74"/>
      <c r="AD1516" s="80" t="s">
        <v>16873</v>
      </c>
      <c r="AE1516" s="80">
        <v>223</v>
      </c>
      <c r="AF1516" s="80">
        <v>268</v>
      </c>
      <c r="AG1516" s="80">
        <v>23323</v>
      </c>
      <c r="AH1516" s="80">
        <v>10219</v>
      </c>
      <c r="AI1516" s="80"/>
      <c r="AJ1516" s="80" t="s">
        <v>16963</v>
      </c>
      <c r="AK1516" s="80" t="s">
        <v>17023</v>
      </c>
      <c r="AL1516" s="83" t="s">
        <v>17066</v>
      </c>
      <c r="AM1516" s="80"/>
      <c r="AN1516" s="82">
        <v>41931.79896990741</v>
      </c>
      <c r="AO1516" s="83" t="s">
        <v>17130</v>
      </c>
      <c r="AP1516" s="80" t="b">
        <v>0</v>
      </c>
      <c r="AQ1516" s="80" t="b">
        <v>0</v>
      </c>
      <c r="AR1516" s="80" t="b">
        <v>1</v>
      </c>
      <c r="AS1516" s="80" t="s">
        <v>10567</v>
      </c>
      <c r="AT1516" s="80">
        <v>16</v>
      </c>
      <c r="AU1516" s="83" t="s">
        <v>1315</v>
      </c>
      <c r="AV1516" s="80" t="b">
        <v>0</v>
      </c>
      <c r="AW1516" s="80" t="s">
        <v>1519</v>
      </c>
      <c r="AX1516" s="83" t="s">
        <v>17368</v>
      </c>
      <c r="AY1516" s="80" t="s">
        <v>66</v>
      </c>
    </row>
    <row r="1517" spans="1:51" x14ac:dyDescent="0.25">
      <c r="A1517" s="66" t="s">
        <v>16438</v>
      </c>
      <c r="B1517" s="67"/>
      <c r="C1517" s="67"/>
      <c r="D1517" s="68"/>
      <c r="E1517" s="111"/>
      <c r="F1517" s="104" t="s">
        <v>17266</v>
      </c>
      <c r="G1517" s="112"/>
      <c r="H1517" s="71"/>
      <c r="I1517" s="72"/>
      <c r="J1517" s="113"/>
      <c r="K1517" s="71" t="s">
        <v>17475</v>
      </c>
      <c r="L1517" s="114"/>
      <c r="M1517" s="76"/>
      <c r="N1517" s="76"/>
      <c r="O1517" s="77"/>
      <c r="P1517" s="78"/>
      <c r="Q1517" s="78"/>
      <c r="R1517" s="87"/>
      <c r="S1517" s="87"/>
      <c r="T1517" s="87"/>
      <c r="U1517" s="87"/>
      <c r="V1517" s="88"/>
      <c r="W1517" s="88"/>
      <c r="X1517" s="88"/>
      <c r="Y1517" s="88"/>
      <c r="Z1517" s="51"/>
      <c r="AA1517" s="73"/>
      <c r="AB1517" s="73"/>
      <c r="AC1517" s="74"/>
      <c r="AD1517" s="80" t="s">
        <v>16874</v>
      </c>
      <c r="AE1517" s="80">
        <v>299</v>
      </c>
      <c r="AF1517" s="80">
        <v>193</v>
      </c>
      <c r="AG1517" s="80">
        <v>10430</v>
      </c>
      <c r="AH1517" s="80">
        <v>2</v>
      </c>
      <c r="AI1517" s="80">
        <v>-10800</v>
      </c>
      <c r="AJ1517" s="80" t="s">
        <v>16964</v>
      </c>
      <c r="AK1517" s="80" t="s">
        <v>7170</v>
      </c>
      <c r="AL1517" s="83" t="s">
        <v>17067</v>
      </c>
      <c r="AM1517" s="80" t="s">
        <v>1192</v>
      </c>
      <c r="AN1517" s="82">
        <v>41502.714502314811</v>
      </c>
      <c r="AO1517" s="83" t="s">
        <v>17131</v>
      </c>
      <c r="AP1517" s="80" t="b">
        <v>1</v>
      </c>
      <c r="AQ1517" s="80" t="b">
        <v>0</v>
      </c>
      <c r="AR1517" s="80" t="b">
        <v>1</v>
      </c>
      <c r="AS1517" s="80" t="s">
        <v>1306</v>
      </c>
      <c r="AT1517" s="80">
        <v>7</v>
      </c>
      <c r="AU1517" s="83" t="s">
        <v>1315</v>
      </c>
      <c r="AV1517" s="80" t="b">
        <v>0</v>
      </c>
      <c r="AW1517" s="80" t="s">
        <v>1519</v>
      </c>
      <c r="AX1517" s="83" t="s">
        <v>17369</v>
      </c>
      <c r="AY1517" s="80" t="s">
        <v>66</v>
      </c>
    </row>
    <row r="1518" spans="1:51" x14ac:dyDescent="0.25">
      <c r="A1518" s="66" t="s">
        <v>16439</v>
      </c>
      <c r="B1518" s="67"/>
      <c r="C1518" s="67"/>
      <c r="D1518" s="68"/>
      <c r="E1518" s="111"/>
      <c r="F1518" s="104" t="s">
        <v>17267</v>
      </c>
      <c r="G1518" s="112"/>
      <c r="H1518" s="71"/>
      <c r="I1518" s="72"/>
      <c r="J1518" s="113"/>
      <c r="K1518" s="71" t="s">
        <v>17476</v>
      </c>
      <c r="L1518" s="114"/>
      <c r="M1518" s="76"/>
      <c r="N1518" s="76"/>
      <c r="O1518" s="77"/>
      <c r="P1518" s="78"/>
      <c r="Q1518" s="78"/>
      <c r="R1518" s="87"/>
      <c r="S1518" s="87"/>
      <c r="T1518" s="87"/>
      <c r="U1518" s="87"/>
      <c r="V1518" s="88"/>
      <c r="W1518" s="88"/>
      <c r="X1518" s="88"/>
      <c r="Y1518" s="88"/>
      <c r="Z1518" s="51"/>
      <c r="AA1518" s="73"/>
      <c r="AB1518" s="73"/>
      <c r="AC1518" s="74"/>
      <c r="AD1518" s="80" t="s">
        <v>16875</v>
      </c>
      <c r="AE1518" s="80">
        <v>360</v>
      </c>
      <c r="AF1518" s="80">
        <v>384</v>
      </c>
      <c r="AG1518" s="80">
        <v>5758</v>
      </c>
      <c r="AH1518" s="80">
        <v>16797</v>
      </c>
      <c r="AI1518" s="80">
        <v>-14400</v>
      </c>
      <c r="AJ1518" s="80" t="s">
        <v>16965</v>
      </c>
      <c r="AK1518" s="80" t="s">
        <v>17024</v>
      </c>
      <c r="AL1518" s="80"/>
      <c r="AM1518" s="80" t="s">
        <v>1172</v>
      </c>
      <c r="AN1518" s="82">
        <v>40718.776909722219</v>
      </c>
      <c r="AO1518" s="83" t="s">
        <v>17132</v>
      </c>
      <c r="AP1518" s="80" t="b">
        <v>0</v>
      </c>
      <c r="AQ1518" s="80" t="b">
        <v>0</v>
      </c>
      <c r="AR1518" s="80" t="b">
        <v>0</v>
      </c>
      <c r="AS1518" s="80" t="s">
        <v>1307</v>
      </c>
      <c r="AT1518" s="80">
        <v>1</v>
      </c>
      <c r="AU1518" s="83" t="s">
        <v>17188</v>
      </c>
      <c r="AV1518" s="80" t="b">
        <v>0</v>
      </c>
      <c r="AW1518" s="80" t="s">
        <v>1519</v>
      </c>
      <c r="AX1518" s="83" t="s">
        <v>17370</v>
      </c>
      <c r="AY1518" s="80" t="s">
        <v>66</v>
      </c>
    </row>
    <row r="1519" spans="1:51" x14ac:dyDescent="0.25">
      <c r="A1519" s="66" t="s">
        <v>16477</v>
      </c>
      <c r="B1519" s="67"/>
      <c r="C1519" s="67"/>
      <c r="D1519" s="68"/>
      <c r="E1519" s="111"/>
      <c r="F1519" s="104" t="s">
        <v>17268</v>
      </c>
      <c r="G1519" s="112"/>
      <c r="H1519" s="71"/>
      <c r="I1519" s="72"/>
      <c r="J1519" s="113"/>
      <c r="K1519" s="71" t="s">
        <v>17477</v>
      </c>
      <c r="L1519" s="114"/>
      <c r="M1519" s="76"/>
      <c r="N1519" s="76"/>
      <c r="O1519" s="77"/>
      <c r="P1519" s="78"/>
      <c r="Q1519" s="78"/>
      <c r="R1519" s="87"/>
      <c r="S1519" s="87"/>
      <c r="T1519" s="87"/>
      <c r="U1519" s="87"/>
      <c r="V1519" s="88"/>
      <c r="W1519" s="88"/>
      <c r="X1519" s="88"/>
      <c r="Y1519" s="88"/>
      <c r="Z1519" s="51"/>
      <c r="AA1519" s="73"/>
      <c r="AB1519" s="73"/>
      <c r="AC1519" s="74"/>
      <c r="AD1519" s="80" t="s">
        <v>16876</v>
      </c>
      <c r="AE1519" s="80">
        <v>183</v>
      </c>
      <c r="AF1519" s="80">
        <v>3320</v>
      </c>
      <c r="AG1519" s="80">
        <v>7801</v>
      </c>
      <c r="AH1519" s="80">
        <v>170</v>
      </c>
      <c r="AI1519" s="80">
        <v>-14400</v>
      </c>
      <c r="AJ1519" s="80" t="s">
        <v>16966</v>
      </c>
      <c r="AK1519" s="80" t="s">
        <v>5905</v>
      </c>
      <c r="AL1519" s="83" t="s">
        <v>17068</v>
      </c>
      <c r="AM1519" s="80" t="s">
        <v>1172</v>
      </c>
      <c r="AN1519" s="82">
        <v>41327.683634259258</v>
      </c>
      <c r="AO1519" s="83" t="s">
        <v>17133</v>
      </c>
      <c r="AP1519" s="80" t="b">
        <v>0</v>
      </c>
      <c r="AQ1519" s="80" t="b">
        <v>0</v>
      </c>
      <c r="AR1519" s="80" t="b">
        <v>0</v>
      </c>
      <c r="AS1519" s="80" t="s">
        <v>1307</v>
      </c>
      <c r="AT1519" s="80">
        <v>104</v>
      </c>
      <c r="AU1519" s="83" t="s">
        <v>4158</v>
      </c>
      <c r="AV1519" s="80" t="b">
        <v>0</v>
      </c>
      <c r="AW1519" s="80" t="s">
        <v>1519</v>
      </c>
      <c r="AX1519" s="83" t="s">
        <v>17371</v>
      </c>
      <c r="AY1519" s="80" t="s">
        <v>65</v>
      </c>
    </row>
    <row r="1520" spans="1:51" x14ac:dyDescent="0.25">
      <c r="A1520" s="66" t="s">
        <v>16478</v>
      </c>
      <c r="B1520" s="67"/>
      <c r="C1520" s="67"/>
      <c r="D1520" s="68"/>
      <c r="E1520" s="111"/>
      <c r="F1520" s="104" t="s">
        <v>17269</v>
      </c>
      <c r="G1520" s="112"/>
      <c r="H1520" s="71"/>
      <c r="I1520" s="72"/>
      <c r="J1520" s="113"/>
      <c r="K1520" s="71" t="s">
        <v>17478</v>
      </c>
      <c r="L1520" s="114"/>
      <c r="M1520" s="76"/>
      <c r="N1520" s="76"/>
      <c r="O1520" s="77"/>
      <c r="P1520" s="78"/>
      <c r="Q1520" s="78"/>
      <c r="R1520" s="87"/>
      <c r="S1520" s="87"/>
      <c r="T1520" s="87"/>
      <c r="U1520" s="87"/>
      <c r="V1520" s="88"/>
      <c r="W1520" s="88"/>
      <c r="X1520" s="88"/>
      <c r="Y1520" s="88"/>
      <c r="Z1520" s="51"/>
      <c r="AA1520" s="73"/>
      <c r="AB1520" s="73"/>
      <c r="AC1520" s="74"/>
      <c r="AD1520" s="80" t="s">
        <v>16877</v>
      </c>
      <c r="AE1520" s="80">
        <v>2835</v>
      </c>
      <c r="AF1520" s="80">
        <v>222577</v>
      </c>
      <c r="AG1520" s="80">
        <v>32878</v>
      </c>
      <c r="AH1520" s="80">
        <v>150</v>
      </c>
      <c r="AI1520" s="80">
        <v>-18000</v>
      </c>
      <c r="AJ1520" s="80" t="s">
        <v>16967</v>
      </c>
      <c r="AK1520" s="80" t="s">
        <v>17025</v>
      </c>
      <c r="AL1520" s="83" t="s">
        <v>17069</v>
      </c>
      <c r="AM1520" s="80" t="s">
        <v>1169</v>
      </c>
      <c r="AN1520" s="82">
        <v>39829.95857638889</v>
      </c>
      <c r="AO1520" s="83" t="s">
        <v>17134</v>
      </c>
      <c r="AP1520" s="80" t="b">
        <v>0</v>
      </c>
      <c r="AQ1520" s="80" t="b">
        <v>0</v>
      </c>
      <c r="AR1520" s="80" t="b">
        <v>0</v>
      </c>
      <c r="AS1520" s="80" t="s">
        <v>1307</v>
      </c>
      <c r="AT1520" s="80">
        <v>3599</v>
      </c>
      <c r="AU1520" s="83" t="s">
        <v>17189</v>
      </c>
      <c r="AV1520" s="80" t="b">
        <v>1</v>
      </c>
      <c r="AW1520" s="80" t="s">
        <v>1519</v>
      </c>
      <c r="AX1520" s="83" t="s">
        <v>17372</v>
      </c>
      <c r="AY1520" s="80" t="s">
        <v>65</v>
      </c>
    </row>
    <row r="1521" spans="1:51" x14ac:dyDescent="0.25">
      <c r="A1521" s="66" t="s">
        <v>16440</v>
      </c>
      <c r="B1521" s="67"/>
      <c r="C1521" s="67"/>
      <c r="D1521" s="68"/>
      <c r="E1521" s="111"/>
      <c r="F1521" s="104" t="s">
        <v>17270</v>
      </c>
      <c r="G1521" s="112"/>
      <c r="H1521" s="71"/>
      <c r="I1521" s="72"/>
      <c r="J1521" s="113"/>
      <c r="K1521" s="71" t="s">
        <v>17479</v>
      </c>
      <c r="L1521" s="114"/>
      <c r="M1521" s="76"/>
      <c r="N1521" s="76"/>
      <c r="O1521" s="77"/>
      <c r="P1521" s="78"/>
      <c r="Q1521" s="78"/>
      <c r="R1521" s="87"/>
      <c r="S1521" s="87"/>
      <c r="T1521" s="87"/>
      <c r="U1521" s="87"/>
      <c r="V1521" s="88"/>
      <c r="W1521" s="88"/>
      <c r="X1521" s="88"/>
      <c r="Y1521" s="88"/>
      <c r="Z1521" s="51"/>
      <c r="AA1521" s="73"/>
      <c r="AB1521" s="73"/>
      <c r="AC1521" s="74"/>
      <c r="AD1521" s="80" t="s">
        <v>11792</v>
      </c>
      <c r="AE1521" s="80">
        <v>1233</v>
      </c>
      <c r="AF1521" s="80">
        <v>2118</v>
      </c>
      <c r="AG1521" s="80">
        <v>183130</v>
      </c>
      <c r="AH1521" s="80">
        <v>33964</v>
      </c>
      <c r="AI1521" s="80">
        <v>-25200</v>
      </c>
      <c r="AJ1521" s="80" t="s">
        <v>16968</v>
      </c>
      <c r="AK1521" s="80" t="s">
        <v>11289</v>
      </c>
      <c r="AL1521" s="80"/>
      <c r="AM1521" s="80" t="s">
        <v>1175</v>
      </c>
      <c r="AN1521" s="82">
        <v>42038.680798611109</v>
      </c>
      <c r="AO1521" s="83" t="s">
        <v>17135</v>
      </c>
      <c r="AP1521" s="80" t="b">
        <v>0</v>
      </c>
      <c r="AQ1521" s="80" t="b">
        <v>0</v>
      </c>
      <c r="AR1521" s="80" t="b">
        <v>1</v>
      </c>
      <c r="AS1521" s="80" t="s">
        <v>10567</v>
      </c>
      <c r="AT1521" s="80">
        <v>112</v>
      </c>
      <c r="AU1521" s="83" t="s">
        <v>17190</v>
      </c>
      <c r="AV1521" s="80" t="b">
        <v>0</v>
      </c>
      <c r="AW1521" s="80" t="s">
        <v>1519</v>
      </c>
      <c r="AX1521" s="83" t="s">
        <v>17373</v>
      </c>
      <c r="AY1521" s="80" t="s">
        <v>66</v>
      </c>
    </row>
    <row r="1522" spans="1:51" x14ac:dyDescent="0.25">
      <c r="A1522" s="66" t="s">
        <v>16441</v>
      </c>
      <c r="B1522" s="67"/>
      <c r="C1522" s="67"/>
      <c r="D1522" s="68"/>
      <c r="E1522" s="111"/>
      <c r="F1522" s="104" t="s">
        <v>17271</v>
      </c>
      <c r="G1522" s="112"/>
      <c r="H1522" s="71"/>
      <c r="I1522" s="72"/>
      <c r="J1522" s="113"/>
      <c r="K1522" s="71" t="s">
        <v>21133</v>
      </c>
      <c r="L1522" s="114"/>
      <c r="M1522" s="76"/>
      <c r="N1522" s="76"/>
      <c r="O1522" s="77"/>
      <c r="P1522" s="78"/>
      <c r="Q1522" s="78"/>
      <c r="R1522" s="87"/>
      <c r="S1522" s="87"/>
      <c r="T1522" s="87"/>
      <c r="U1522" s="87"/>
      <c r="V1522" s="88"/>
      <c r="W1522" s="88"/>
      <c r="X1522" s="88"/>
      <c r="Y1522" s="88"/>
      <c r="Z1522" s="51"/>
      <c r="AA1522" s="73"/>
      <c r="AB1522" s="73"/>
      <c r="AC1522" s="74"/>
      <c r="AD1522" s="80" t="s">
        <v>16878</v>
      </c>
      <c r="AE1522" s="80">
        <v>84</v>
      </c>
      <c r="AF1522" s="80">
        <v>92</v>
      </c>
      <c r="AG1522" s="80">
        <v>1278</v>
      </c>
      <c r="AH1522" s="80">
        <v>549</v>
      </c>
      <c r="AI1522" s="80"/>
      <c r="AJ1522" s="80"/>
      <c r="AK1522" s="80"/>
      <c r="AL1522" s="80"/>
      <c r="AM1522" s="80"/>
      <c r="AN1522" s="82">
        <v>41968.626562500001</v>
      </c>
      <c r="AO1522" s="83" t="s">
        <v>17136</v>
      </c>
      <c r="AP1522" s="80" t="b">
        <v>0</v>
      </c>
      <c r="AQ1522" s="80" t="b">
        <v>0</v>
      </c>
      <c r="AR1522" s="80" t="b">
        <v>0</v>
      </c>
      <c r="AS1522" s="80" t="s">
        <v>1308</v>
      </c>
      <c r="AT1522" s="80">
        <v>0</v>
      </c>
      <c r="AU1522" s="83" t="s">
        <v>1315</v>
      </c>
      <c r="AV1522" s="80" t="b">
        <v>0</v>
      </c>
      <c r="AW1522" s="80" t="s">
        <v>1519</v>
      </c>
      <c r="AX1522" s="83" t="s">
        <v>17374</v>
      </c>
      <c r="AY1522" s="80" t="s">
        <v>66</v>
      </c>
    </row>
    <row r="1523" spans="1:51" x14ac:dyDescent="0.25">
      <c r="A1523" s="66" t="s">
        <v>16442</v>
      </c>
      <c r="B1523" s="67"/>
      <c r="C1523" s="67"/>
      <c r="D1523" s="68"/>
      <c r="E1523" s="111"/>
      <c r="F1523" s="104" t="s">
        <v>17272</v>
      </c>
      <c r="G1523" s="112"/>
      <c r="H1523" s="71"/>
      <c r="I1523" s="72"/>
      <c r="J1523" s="113"/>
      <c r="K1523" s="71" t="s">
        <v>17480</v>
      </c>
      <c r="L1523" s="114"/>
      <c r="M1523" s="76"/>
      <c r="N1523" s="76"/>
      <c r="O1523" s="77"/>
      <c r="P1523" s="78"/>
      <c r="Q1523" s="78"/>
      <c r="R1523" s="87"/>
      <c r="S1523" s="87"/>
      <c r="T1523" s="87"/>
      <c r="U1523" s="87"/>
      <c r="V1523" s="88"/>
      <c r="W1523" s="88"/>
      <c r="X1523" s="88"/>
      <c r="Y1523" s="88"/>
      <c r="Z1523" s="51"/>
      <c r="AA1523" s="73"/>
      <c r="AB1523" s="73"/>
      <c r="AC1523" s="74"/>
      <c r="AD1523" s="80" t="s">
        <v>16879</v>
      </c>
      <c r="AE1523" s="80">
        <v>268</v>
      </c>
      <c r="AF1523" s="80">
        <v>437</v>
      </c>
      <c r="AG1523" s="80">
        <v>1650</v>
      </c>
      <c r="AH1523" s="80">
        <v>657</v>
      </c>
      <c r="AI1523" s="80">
        <v>-10800</v>
      </c>
      <c r="AJ1523" s="80" t="s">
        <v>16969</v>
      </c>
      <c r="AK1523" s="80" t="s">
        <v>17026</v>
      </c>
      <c r="AL1523" s="80"/>
      <c r="AM1523" s="80" t="s">
        <v>1173</v>
      </c>
      <c r="AN1523" s="82">
        <v>40894.940868055557</v>
      </c>
      <c r="AO1523" s="83" t="s">
        <v>17137</v>
      </c>
      <c r="AP1523" s="80" t="b">
        <v>0</v>
      </c>
      <c r="AQ1523" s="80" t="b">
        <v>0</v>
      </c>
      <c r="AR1523" s="80" t="b">
        <v>1</v>
      </c>
      <c r="AS1523" s="80" t="s">
        <v>1308</v>
      </c>
      <c r="AT1523" s="80">
        <v>0</v>
      </c>
      <c r="AU1523" s="83" t="s">
        <v>17191</v>
      </c>
      <c r="AV1523" s="80" t="b">
        <v>0</v>
      </c>
      <c r="AW1523" s="80" t="s">
        <v>1519</v>
      </c>
      <c r="AX1523" s="83" t="s">
        <v>17375</v>
      </c>
      <c r="AY1523" s="80" t="s">
        <v>66</v>
      </c>
    </row>
    <row r="1524" spans="1:51" x14ac:dyDescent="0.25">
      <c r="A1524" s="66" t="s">
        <v>16443</v>
      </c>
      <c r="B1524" s="67"/>
      <c r="C1524" s="67"/>
      <c r="D1524" s="68"/>
      <c r="E1524" s="111"/>
      <c r="F1524" s="104" t="s">
        <v>17273</v>
      </c>
      <c r="G1524" s="112"/>
      <c r="H1524" s="71"/>
      <c r="I1524" s="72"/>
      <c r="J1524" s="113"/>
      <c r="K1524" s="71" t="s">
        <v>17481</v>
      </c>
      <c r="L1524" s="114"/>
      <c r="M1524" s="76"/>
      <c r="N1524" s="76"/>
      <c r="O1524" s="77"/>
      <c r="P1524" s="78"/>
      <c r="Q1524" s="78"/>
      <c r="R1524" s="87"/>
      <c r="S1524" s="87"/>
      <c r="T1524" s="87"/>
      <c r="U1524" s="87"/>
      <c r="V1524" s="88"/>
      <c r="W1524" s="88"/>
      <c r="X1524" s="88"/>
      <c r="Y1524" s="88"/>
      <c r="Z1524" s="51"/>
      <c r="AA1524" s="73"/>
      <c r="AB1524" s="73"/>
      <c r="AC1524" s="74"/>
      <c r="AD1524" s="80" t="s">
        <v>16880</v>
      </c>
      <c r="AE1524" s="80">
        <v>110</v>
      </c>
      <c r="AF1524" s="80">
        <v>776</v>
      </c>
      <c r="AG1524" s="80">
        <v>58064</v>
      </c>
      <c r="AH1524" s="80">
        <v>46</v>
      </c>
      <c r="AI1524" s="80">
        <v>-14400</v>
      </c>
      <c r="AJ1524" s="80" t="s">
        <v>16970</v>
      </c>
      <c r="AK1524" s="80" t="s">
        <v>1044</v>
      </c>
      <c r="AL1524" s="80"/>
      <c r="AM1524" s="80" t="s">
        <v>1172</v>
      </c>
      <c r="AN1524" s="82">
        <v>41004.659062500003</v>
      </c>
      <c r="AO1524" s="80"/>
      <c r="AP1524" s="80" t="b">
        <v>1</v>
      </c>
      <c r="AQ1524" s="80" t="b">
        <v>0</v>
      </c>
      <c r="AR1524" s="80" t="b">
        <v>0</v>
      </c>
      <c r="AS1524" s="80" t="s">
        <v>1307</v>
      </c>
      <c r="AT1524" s="80">
        <v>1549</v>
      </c>
      <c r="AU1524" s="83" t="s">
        <v>1315</v>
      </c>
      <c r="AV1524" s="80" t="b">
        <v>0</v>
      </c>
      <c r="AW1524" s="80" t="s">
        <v>1519</v>
      </c>
      <c r="AX1524" s="83" t="s">
        <v>17376</v>
      </c>
      <c r="AY1524" s="80" t="s">
        <v>66</v>
      </c>
    </row>
    <row r="1525" spans="1:51" x14ac:dyDescent="0.25">
      <c r="A1525" s="66" t="s">
        <v>16479</v>
      </c>
      <c r="B1525" s="67"/>
      <c r="C1525" s="67"/>
      <c r="D1525" s="68"/>
      <c r="E1525" s="111"/>
      <c r="F1525" s="104" t="s">
        <v>17274</v>
      </c>
      <c r="G1525" s="112"/>
      <c r="H1525" s="71"/>
      <c r="I1525" s="72"/>
      <c r="J1525" s="113"/>
      <c r="K1525" s="71" t="s">
        <v>17482</v>
      </c>
      <c r="L1525" s="114"/>
      <c r="M1525" s="76"/>
      <c r="N1525" s="76"/>
      <c r="O1525" s="77"/>
      <c r="P1525" s="78"/>
      <c r="Q1525" s="78"/>
      <c r="R1525" s="87"/>
      <c r="S1525" s="87"/>
      <c r="T1525" s="87"/>
      <c r="U1525" s="87"/>
      <c r="V1525" s="88"/>
      <c r="W1525" s="88"/>
      <c r="X1525" s="88"/>
      <c r="Y1525" s="88"/>
      <c r="Z1525" s="51"/>
      <c r="AA1525" s="73"/>
      <c r="AB1525" s="73"/>
      <c r="AC1525" s="74"/>
      <c r="AD1525" s="80" t="s">
        <v>16881</v>
      </c>
      <c r="AE1525" s="80">
        <v>728</v>
      </c>
      <c r="AF1525" s="80">
        <v>8286</v>
      </c>
      <c r="AG1525" s="80">
        <v>6368</v>
      </c>
      <c r="AH1525" s="80">
        <v>3181</v>
      </c>
      <c r="AI1525" s="80">
        <v>-14400</v>
      </c>
      <c r="AJ1525" s="80" t="s">
        <v>16971</v>
      </c>
      <c r="AK1525" s="80" t="s">
        <v>7170</v>
      </c>
      <c r="AL1525" s="83" t="s">
        <v>17070</v>
      </c>
      <c r="AM1525" s="80" t="s">
        <v>1172</v>
      </c>
      <c r="AN1525" s="82">
        <v>39897.054085648146</v>
      </c>
      <c r="AO1525" s="83" t="s">
        <v>17138</v>
      </c>
      <c r="AP1525" s="80" t="b">
        <v>0</v>
      </c>
      <c r="AQ1525" s="80" t="b">
        <v>0</v>
      </c>
      <c r="AR1525" s="80" t="b">
        <v>0</v>
      </c>
      <c r="AS1525" s="80" t="s">
        <v>1307</v>
      </c>
      <c r="AT1525" s="80">
        <v>498</v>
      </c>
      <c r="AU1525" s="83" t="s">
        <v>17192</v>
      </c>
      <c r="AV1525" s="80" t="b">
        <v>0</v>
      </c>
      <c r="AW1525" s="80" t="s">
        <v>1519</v>
      </c>
      <c r="AX1525" s="83" t="s">
        <v>17377</v>
      </c>
      <c r="AY1525" s="80" t="s">
        <v>65</v>
      </c>
    </row>
    <row r="1526" spans="1:51" x14ac:dyDescent="0.25">
      <c r="A1526" s="66" t="s">
        <v>16480</v>
      </c>
      <c r="B1526" s="67"/>
      <c r="C1526" s="67"/>
      <c r="D1526" s="68"/>
      <c r="E1526" s="111"/>
      <c r="F1526" s="104" t="s">
        <v>17275</v>
      </c>
      <c r="G1526" s="112"/>
      <c r="H1526" s="71"/>
      <c r="I1526" s="72"/>
      <c r="J1526" s="113"/>
      <c r="K1526" s="71" t="s">
        <v>17483</v>
      </c>
      <c r="L1526" s="114"/>
      <c r="M1526" s="76"/>
      <c r="N1526" s="76"/>
      <c r="O1526" s="77"/>
      <c r="P1526" s="78"/>
      <c r="Q1526" s="78"/>
      <c r="R1526" s="87"/>
      <c r="S1526" s="87"/>
      <c r="T1526" s="87"/>
      <c r="U1526" s="87"/>
      <c r="V1526" s="88"/>
      <c r="W1526" s="88"/>
      <c r="X1526" s="88"/>
      <c r="Y1526" s="88"/>
      <c r="Z1526" s="51"/>
      <c r="AA1526" s="73"/>
      <c r="AB1526" s="73"/>
      <c r="AC1526" s="74"/>
      <c r="AD1526" s="80" t="s">
        <v>16882</v>
      </c>
      <c r="AE1526" s="80">
        <v>2417</v>
      </c>
      <c r="AF1526" s="80">
        <v>3510</v>
      </c>
      <c r="AG1526" s="80">
        <v>4739</v>
      </c>
      <c r="AH1526" s="80">
        <v>1558</v>
      </c>
      <c r="AI1526" s="80"/>
      <c r="AJ1526" s="80" t="s">
        <v>16972</v>
      </c>
      <c r="AK1526" s="80" t="s">
        <v>1035</v>
      </c>
      <c r="AL1526" s="83" t="s">
        <v>17071</v>
      </c>
      <c r="AM1526" s="80"/>
      <c r="AN1526" s="82">
        <v>41530.689456018517</v>
      </c>
      <c r="AO1526" s="83" t="s">
        <v>17139</v>
      </c>
      <c r="AP1526" s="80" t="b">
        <v>0</v>
      </c>
      <c r="AQ1526" s="80" t="b">
        <v>0</v>
      </c>
      <c r="AR1526" s="80" t="b">
        <v>1</v>
      </c>
      <c r="AS1526" s="80" t="s">
        <v>1307</v>
      </c>
      <c r="AT1526" s="80">
        <v>180</v>
      </c>
      <c r="AU1526" s="83" t="s">
        <v>17193</v>
      </c>
      <c r="AV1526" s="80" t="b">
        <v>0</v>
      </c>
      <c r="AW1526" s="80" t="s">
        <v>1519</v>
      </c>
      <c r="AX1526" s="83" t="s">
        <v>17378</v>
      </c>
      <c r="AY1526" s="80" t="s">
        <v>65</v>
      </c>
    </row>
    <row r="1527" spans="1:51" x14ac:dyDescent="0.25">
      <c r="A1527" s="66" t="s">
        <v>16444</v>
      </c>
      <c r="B1527" s="67"/>
      <c r="C1527" s="67"/>
      <c r="D1527" s="68"/>
      <c r="E1527" s="111"/>
      <c r="F1527" s="104" t="s">
        <v>17276</v>
      </c>
      <c r="G1527" s="112"/>
      <c r="H1527" s="71"/>
      <c r="I1527" s="72"/>
      <c r="J1527" s="113"/>
      <c r="K1527" s="71" t="s">
        <v>17484</v>
      </c>
      <c r="L1527" s="114"/>
      <c r="M1527" s="76"/>
      <c r="N1527" s="76"/>
      <c r="O1527" s="77"/>
      <c r="P1527" s="78"/>
      <c r="Q1527" s="78"/>
      <c r="R1527" s="87"/>
      <c r="S1527" s="87"/>
      <c r="T1527" s="87"/>
      <c r="U1527" s="87"/>
      <c r="V1527" s="88"/>
      <c r="W1527" s="88"/>
      <c r="X1527" s="88"/>
      <c r="Y1527" s="88"/>
      <c r="Z1527" s="51"/>
      <c r="AA1527" s="73"/>
      <c r="AB1527" s="73"/>
      <c r="AC1527" s="74"/>
      <c r="AD1527" s="80" t="s">
        <v>16883</v>
      </c>
      <c r="AE1527" s="80">
        <v>473</v>
      </c>
      <c r="AF1527" s="80">
        <v>8224</v>
      </c>
      <c r="AG1527" s="80">
        <v>198715</v>
      </c>
      <c r="AH1527" s="80">
        <v>17399</v>
      </c>
      <c r="AI1527" s="80">
        <v>-7200</v>
      </c>
      <c r="AJ1527" s="80" t="s">
        <v>16973</v>
      </c>
      <c r="AK1527" s="80"/>
      <c r="AL1527" s="83" t="s">
        <v>17072</v>
      </c>
      <c r="AM1527" s="80" t="s">
        <v>2667</v>
      </c>
      <c r="AN1527" s="82">
        <v>41152.954606481479</v>
      </c>
      <c r="AO1527" s="83" t="s">
        <v>17140</v>
      </c>
      <c r="AP1527" s="80" t="b">
        <v>0</v>
      </c>
      <c r="AQ1527" s="80" t="b">
        <v>0</v>
      </c>
      <c r="AR1527" s="80" t="b">
        <v>1</v>
      </c>
      <c r="AS1527" s="80" t="s">
        <v>1308</v>
      </c>
      <c r="AT1527" s="80">
        <v>25</v>
      </c>
      <c r="AU1527" s="83" t="s">
        <v>17194</v>
      </c>
      <c r="AV1527" s="80" t="b">
        <v>0</v>
      </c>
      <c r="AW1527" s="80" t="s">
        <v>1519</v>
      </c>
      <c r="AX1527" s="83" t="s">
        <v>17379</v>
      </c>
      <c r="AY1527" s="80" t="s">
        <v>66</v>
      </c>
    </row>
    <row r="1528" spans="1:51" x14ac:dyDescent="0.25">
      <c r="A1528" s="66" t="s">
        <v>16445</v>
      </c>
      <c r="B1528" s="67"/>
      <c r="C1528" s="67"/>
      <c r="D1528" s="68"/>
      <c r="E1528" s="111"/>
      <c r="F1528" s="104" t="s">
        <v>17277</v>
      </c>
      <c r="G1528" s="112"/>
      <c r="H1528" s="71"/>
      <c r="I1528" s="72"/>
      <c r="J1528" s="113"/>
      <c r="K1528" s="71" t="s">
        <v>17485</v>
      </c>
      <c r="L1528" s="114"/>
      <c r="M1528" s="76"/>
      <c r="N1528" s="76"/>
      <c r="O1528" s="77"/>
      <c r="P1528" s="78"/>
      <c r="Q1528" s="78"/>
      <c r="R1528" s="87"/>
      <c r="S1528" s="87"/>
      <c r="T1528" s="87"/>
      <c r="U1528" s="87"/>
      <c r="V1528" s="88"/>
      <c r="W1528" s="88"/>
      <c r="X1528" s="88"/>
      <c r="Y1528" s="88"/>
      <c r="Z1528" s="51"/>
      <c r="AA1528" s="73"/>
      <c r="AB1528" s="73"/>
      <c r="AC1528" s="74"/>
      <c r="AD1528" s="80" t="s">
        <v>16884</v>
      </c>
      <c r="AE1528" s="80">
        <v>267</v>
      </c>
      <c r="AF1528" s="80">
        <v>101</v>
      </c>
      <c r="AG1528" s="80">
        <v>6453</v>
      </c>
      <c r="AH1528" s="80">
        <v>163</v>
      </c>
      <c r="AI1528" s="80">
        <v>-10800</v>
      </c>
      <c r="AJ1528" s="80" t="s">
        <v>16974</v>
      </c>
      <c r="AK1528" s="80" t="s">
        <v>17027</v>
      </c>
      <c r="AL1528" s="80"/>
      <c r="AM1528" s="80" t="s">
        <v>1173</v>
      </c>
      <c r="AN1528" s="82">
        <v>40909.698414351849</v>
      </c>
      <c r="AO1528" s="83" t="s">
        <v>17141</v>
      </c>
      <c r="AP1528" s="80" t="b">
        <v>0</v>
      </c>
      <c r="AQ1528" s="80" t="b">
        <v>0</v>
      </c>
      <c r="AR1528" s="80" t="b">
        <v>1</v>
      </c>
      <c r="AS1528" s="80" t="s">
        <v>1308</v>
      </c>
      <c r="AT1528" s="80">
        <v>1</v>
      </c>
      <c r="AU1528" s="83" t="s">
        <v>17195</v>
      </c>
      <c r="AV1528" s="80" t="b">
        <v>0</v>
      </c>
      <c r="AW1528" s="80" t="s">
        <v>1519</v>
      </c>
      <c r="AX1528" s="83" t="s">
        <v>17380</v>
      </c>
      <c r="AY1528" s="80" t="s">
        <v>66</v>
      </c>
    </row>
    <row r="1529" spans="1:51" x14ac:dyDescent="0.25">
      <c r="A1529" s="66" t="s">
        <v>16446</v>
      </c>
      <c r="B1529" s="67"/>
      <c r="C1529" s="67"/>
      <c r="D1529" s="68"/>
      <c r="E1529" s="111"/>
      <c r="F1529" s="104" t="s">
        <v>17278</v>
      </c>
      <c r="G1529" s="112"/>
      <c r="H1529" s="71"/>
      <c r="I1529" s="72"/>
      <c r="J1529" s="113"/>
      <c r="K1529" s="71" t="s">
        <v>17486</v>
      </c>
      <c r="L1529" s="114"/>
      <c r="M1529" s="76"/>
      <c r="N1529" s="76"/>
      <c r="O1529" s="77"/>
      <c r="P1529" s="78"/>
      <c r="Q1529" s="78"/>
      <c r="R1529" s="87"/>
      <c r="S1529" s="87"/>
      <c r="T1529" s="87"/>
      <c r="U1529" s="87"/>
      <c r="V1529" s="88"/>
      <c r="W1529" s="88"/>
      <c r="X1529" s="88"/>
      <c r="Y1529" s="88"/>
      <c r="Z1529" s="51"/>
      <c r="AA1529" s="73"/>
      <c r="AB1529" s="73"/>
      <c r="AC1529" s="74"/>
      <c r="AD1529" s="80" t="s">
        <v>16885</v>
      </c>
      <c r="AE1529" s="80">
        <v>14997</v>
      </c>
      <c r="AF1529" s="80">
        <v>16297</v>
      </c>
      <c r="AG1529" s="80">
        <v>69312</v>
      </c>
      <c r="AH1529" s="80">
        <v>0</v>
      </c>
      <c r="AI1529" s="80">
        <v>-18000</v>
      </c>
      <c r="AJ1529" s="80" t="s">
        <v>16975</v>
      </c>
      <c r="AK1529" s="80" t="s">
        <v>17028</v>
      </c>
      <c r="AL1529" s="80"/>
      <c r="AM1529" s="80" t="s">
        <v>1179</v>
      </c>
      <c r="AN1529" s="82">
        <v>42381.743472222224</v>
      </c>
      <c r="AO1529" s="83" t="s">
        <v>17142</v>
      </c>
      <c r="AP1529" s="80" t="b">
        <v>0</v>
      </c>
      <c r="AQ1529" s="80" t="b">
        <v>0</v>
      </c>
      <c r="AR1529" s="80" t="b">
        <v>0</v>
      </c>
      <c r="AS1529" s="80" t="s">
        <v>1306</v>
      </c>
      <c r="AT1529" s="80">
        <v>94</v>
      </c>
      <c r="AU1529" s="83" t="s">
        <v>1315</v>
      </c>
      <c r="AV1529" s="80" t="b">
        <v>0</v>
      </c>
      <c r="AW1529" s="80" t="s">
        <v>1519</v>
      </c>
      <c r="AX1529" s="83" t="s">
        <v>17381</v>
      </c>
      <c r="AY1529" s="80" t="s">
        <v>66</v>
      </c>
    </row>
    <row r="1530" spans="1:51" x14ac:dyDescent="0.25">
      <c r="A1530" s="66" t="s">
        <v>16447</v>
      </c>
      <c r="B1530" s="67"/>
      <c r="C1530" s="67"/>
      <c r="D1530" s="68"/>
      <c r="E1530" s="111"/>
      <c r="F1530" s="104" t="s">
        <v>17279</v>
      </c>
      <c r="G1530" s="112"/>
      <c r="H1530" s="71"/>
      <c r="I1530" s="72"/>
      <c r="J1530" s="113"/>
      <c r="K1530" s="71" t="s">
        <v>17487</v>
      </c>
      <c r="L1530" s="114"/>
      <c r="M1530" s="76"/>
      <c r="N1530" s="76"/>
      <c r="O1530" s="77"/>
      <c r="P1530" s="78"/>
      <c r="Q1530" s="78"/>
      <c r="R1530" s="87"/>
      <c r="S1530" s="87"/>
      <c r="T1530" s="87"/>
      <c r="U1530" s="87"/>
      <c r="V1530" s="88"/>
      <c r="W1530" s="88"/>
      <c r="X1530" s="88"/>
      <c r="Y1530" s="88"/>
      <c r="Z1530" s="51"/>
      <c r="AA1530" s="73"/>
      <c r="AB1530" s="73"/>
      <c r="AC1530" s="74"/>
      <c r="AD1530" s="80" t="s">
        <v>16886</v>
      </c>
      <c r="AE1530" s="80">
        <v>74</v>
      </c>
      <c r="AF1530" s="80">
        <v>20</v>
      </c>
      <c r="AG1530" s="80">
        <v>505</v>
      </c>
      <c r="AH1530" s="80">
        <v>153</v>
      </c>
      <c r="AI1530" s="80"/>
      <c r="AJ1530" s="80" t="s">
        <v>16976</v>
      </c>
      <c r="AK1530" s="80" t="s">
        <v>1004</v>
      </c>
      <c r="AL1530" s="80"/>
      <c r="AM1530" s="80"/>
      <c r="AN1530" s="82">
        <v>42330.687326388892</v>
      </c>
      <c r="AO1530" s="83" t="s">
        <v>17143</v>
      </c>
      <c r="AP1530" s="80" t="b">
        <v>1</v>
      </c>
      <c r="AQ1530" s="80" t="b">
        <v>0</v>
      </c>
      <c r="AR1530" s="80" t="b">
        <v>0</v>
      </c>
      <c r="AS1530" s="80" t="s">
        <v>1307</v>
      </c>
      <c r="AT1530" s="80">
        <v>1</v>
      </c>
      <c r="AU1530" s="83" t="s">
        <v>1315</v>
      </c>
      <c r="AV1530" s="80" t="b">
        <v>0</v>
      </c>
      <c r="AW1530" s="80" t="s">
        <v>1519</v>
      </c>
      <c r="AX1530" s="83" t="s">
        <v>17382</v>
      </c>
      <c r="AY1530" s="80" t="s">
        <v>66</v>
      </c>
    </row>
    <row r="1531" spans="1:51" x14ac:dyDescent="0.25">
      <c r="A1531" s="66" t="s">
        <v>16448</v>
      </c>
      <c r="B1531" s="67"/>
      <c r="C1531" s="67"/>
      <c r="D1531" s="68"/>
      <c r="E1531" s="111"/>
      <c r="F1531" s="104" t="s">
        <v>17280</v>
      </c>
      <c r="G1531" s="112"/>
      <c r="H1531" s="71"/>
      <c r="I1531" s="72"/>
      <c r="J1531" s="113"/>
      <c r="K1531" s="71" t="s">
        <v>17488</v>
      </c>
      <c r="L1531" s="114"/>
      <c r="M1531" s="76"/>
      <c r="N1531" s="76"/>
      <c r="O1531" s="77"/>
      <c r="P1531" s="78"/>
      <c r="Q1531" s="78"/>
      <c r="R1531" s="87"/>
      <c r="S1531" s="87"/>
      <c r="T1531" s="87"/>
      <c r="U1531" s="87"/>
      <c r="V1531" s="88"/>
      <c r="W1531" s="88"/>
      <c r="X1531" s="88"/>
      <c r="Y1531" s="88"/>
      <c r="Z1531" s="51"/>
      <c r="AA1531" s="73"/>
      <c r="AB1531" s="73"/>
      <c r="AC1531" s="74"/>
      <c r="AD1531" s="80" t="s">
        <v>16887</v>
      </c>
      <c r="AE1531" s="80">
        <v>7268</v>
      </c>
      <c r="AF1531" s="80">
        <v>9496</v>
      </c>
      <c r="AG1531" s="80">
        <v>683180</v>
      </c>
      <c r="AH1531" s="80">
        <v>6334</v>
      </c>
      <c r="AI1531" s="80">
        <v>-25200</v>
      </c>
      <c r="AJ1531" s="80" t="s">
        <v>16977</v>
      </c>
      <c r="AK1531" s="80" t="s">
        <v>17029</v>
      </c>
      <c r="AL1531" s="83" t="s">
        <v>17073</v>
      </c>
      <c r="AM1531" s="80" t="s">
        <v>1175</v>
      </c>
      <c r="AN1531" s="82">
        <v>40673.886840277781</v>
      </c>
      <c r="AO1531" s="80"/>
      <c r="AP1531" s="80" t="b">
        <v>0</v>
      </c>
      <c r="AQ1531" s="80" t="b">
        <v>0</v>
      </c>
      <c r="AR1531" s="80" t="b">
        <v>0</v>
      </c>
      <c r="AS1531" s="80" t="s">
        <v>1307</v>
      </c>
      <c r="AT1531" s="80">
        <v>572</v>
      </c>
      <c r="AU1531" s="83" t="s">
        <v>17196</v>
      </c>
      <c r="AV1531" s="80" t="b">
        <v>0</v>
      </c>
      <c r="AW1531" s="80" t="s">
        <v>1519</v>
      </c>
      <c r="AX1531" s="83" t="s">
        <v>17383</v>
      </c>
      <c r="AY1531" s="80" t="s">
        <v>66</v>
      </c>
    </row>
    <row r="1532" spans="1:51" x14ac:dyDescent="0.25">
      <c r="A1532" s="66" t="s">
        <v>16449</v>
      </c>
      <c r="B1532" s="67"/>
      <c r="C1532" s="67"/>
      <c r="D1532" s="68"/>
      <c r="E1532" s="111"/>
      <c r="F1532" s="104" t="s">
        <v>17281</v>
      </c>
      <c r="G1532" s="112"/>
      <c r="H1532" s="71"/>
      <c r="I1532" s="72"/>
      <c r="J1532" s="113"/>
      <c r="K1532" s="71" t="s">
        <v>17489</v>
      </c>
      <c r="L1532" s="114"/>
      <c r="M1532" s="76"/>
      <c r="N1532" s="76"/>
      <c r="O1532" s="77"/>
      <c r="P1532" s="78"/>
      <c r="Q1532" s="78"/>
      <c r="R1532" s="87"/>
      <c r="S1532" s="87"/>
      <c r="T1532" s="87"/>
      <c r="U1532" s="87"/>
      <c r="V1532" s="88"/>
      <c r="W1532" s="88"/>
      <c r="X1532" s="88"/>
      <c r="Y1532" s="88"/>
      <c r="Z1532" s="51"/>
      <c r="AA1532" s="73"/>
      <c r="AB1532" s="73"/>
      <c r="AC1532" s="74"/>
      <c r="AD1532" s="80" t="s">
        <v>16888</v>
      </c>
      <c r="AE1532" s="80">
        <v>336</v>
      </c>
      <c r="AF1532" s="80">
        <v>360</v>
      </c>
      <c r="AG1532" s="80">
        <v>11742</v>
      </c>
      <c r="AH1532" s="80">
        <v>31868</v>
      </c>
      <c r="AI1532" s="80">
        <v>-21600</v>
      </c>
      <c r="AJ1532" s="80" t="s">
        <v>16978</v>
      </c>
      <c r="AK1532" s="80" t="s">
        <v>3897</v>
      </c>
      <c r="AL1532" s="80"/>
      <c r="AM1532" s="80" t="s">
        <v>1178</v>
      </c>
      <c r="AN1532" s="82">
        <v>40578.076851851853</v>
      </c>
      <c r="AO1532" s="83" t="s">
        <v>17144</v>
      </c>
      <c r="AP1532" s="80" t="b">
        <v>0</v>
      </c>
      <c r="AQ1532" s="80" t="b">
        <v>0</v>
      </c>
      <c r="AR1532" s="80" t="b">
        <v>1</v>
      </c>
      <c r="AS1532" s="80" t="s">
        <v>1307</v>
      </c>
      <c r="AT1532" s="80">
        <v>5</v>
      </c>
      <c r="AU1532" s="83" t="s">
        <v>2791</v>
      </c>
      <c r="AV1532" s="80" t="b">
        <v>0</v>
      </c>
      <c r="AW1532" s="80" t="s">
        <v>1519</v>
      </c>
      <c r="AX1532" s="83" t="s">
        <v>17384</v>
      </c>
      <c r="AY1532" s="80" t="s">
        <v>66</v>
      </c>
    </row>
    <row r="1533" spans="1:51" x14ac:dyDescent="0.25">
      <c r="A1533" s="66" t="s">
        <v>16450</v>
      </c>
      <c r="B1533" s="67"/>
      <c r="C1533" s="67"/>
      <c r="D1533" s="68"/>
      <c r="E1533" s="111"/>
      <c r="F1533" s="104" t="s">
        <v>17282</v>
      </c>
      <c r="G1533" s="112"/>
      <c r="H1533" s="71"/>
      <c r="I1533" s="72"/>
      <c r="J1533" s="113"/>
      <c r="K1533" s="71" t="s">
        <v>17490</v>
      </c>
      <c r="L1533" s="114"/>
      <c r="M1533" s="76"/>
      <c r="N1533" s="76"/>
      <c r="O1533" s="77"/>
      <c r="P1533" s="78"/>
      <c r="Q1533" s="78"/>
      <c r="R1533" s="87"/>
      <c r="S1533" s="87"/>
      <c r="T1533" s="87"/>
      <c r="U1533" s="87"/>
      <c r="V1533" s="88"/>
      <c r="W1533" s="88"/>
      <c r="X1533" s="88"/>
      <c r="Y1533" s="88"/>
      <c r="Z1533" s="51"/>
      <c r="AA1533" s="73"/>
      <c r="AB1533" s="73"/>
      <c r="AC1533" s="74"/>
      <c r="AD1533" s="80" t="s">
        <v>16889</v>
      </c>
      <c r="AE1533" s="80">
        <v>624</v>
      </c>
      <c r="AF1533" s="80">
        <v>122</v>
      </c>
      <c r="AG1533" s="80">
        <v>1538</v>
      </c>
      <c r="AH1533" s="80">
        <v>50</v>
      </c>
      <c r="AI1533" s="80"/>
      <c r="AJ1533" s="80" t="s">
        <v>16979</v>
      </c>
      <c r="AK1533" s="80" t="s">
        <v>3931</v>
      </c>
      <c r="AL1533" s="83" t="s">
        <v>17074</v>
      </c>
      <c r="AM1533" s="80"/>
      <c r="AN1533" s="82">
        <v>41417.920081018521</v>
      </c>
      <c r="AO1533" s="83" t="s">
        <v>17145</v>
      </c>
      <c r="AP1533" s="80" t="b">
        <v>0</v>
      </c>
      <c r="AQ1533" s="80" t="b">
        <v>0</v>
      </c>
      <c r="AR1533" s="80" t="b">
        <v>1</v>
      </c>
      <c r="AS1533" s="80" t="s">
        <v>1307</v>
      </c>
      <c r="AT1533" s="80">
        <v>8</v>
      </c>
      <c r="AU1533" s="83" t="s">
        <v>1315</v>
      </c>
      <c r="AV1533" s="80" t="b">
        <v>0</v>
      </c>
      <c r="AW1533" s="80" t="s">
        <v>1519</v>
      </c>
      <c r="AX1533" s="83" t="s">
        <v>17385</v>
      </c>
      <c r="AY1533" s="80" t="s">
        <v>66</v>
      </c>
    </row>
    <row r="1534" spans="1:51" x14ac:dyDescent="0.25">
      <c r="A1534" s="66" t="s">
        <v>16481</v>
      </c>
      <c r="B1534" s="67"/>
      <c r="C1534" s="67"/>
      <c r="D1534" s="68"/>
      <c r="E1534" s="111"/>
      <c r="F1534" s="104" t="s">
        <v>17283</v>
      </c>
      <c r="G1534" s="112"/>
      <c r="H1534" s="71"/>
      <c r="I1534" s="72"/>
      <c r="J1534" s="113"/>
      <c r="K1534" s="71" t="s">
        <v>17491</v>
      </c>
      <c r="L1534" s="114"/>
      <c r="M1534" s="76"/>
      <c r="N1534" s="76"/>
      <c r="O1534" s="77"/>
      <c r="P1534" s="78"/>
      <c r="Q1534" s="78"/>
      <c r="R1534" s="87"/>
      <c r="S1534" s="87"/>
      <c r="T1534" s="87"/>
      <c r="U1534" s="87"/>
      <c r="V1534" s="88"/>
      <c r="W1534" s="88"/>
      <c r="X1534" s="88"/>
      <c r="Y1534" s="88"/>
      <c r="Z1534" s="51"/>
      <c r="AA1534" s="73"/>
      <c r="AB1534" s="73"/>
      <c r="AC1534" s="74"/>
      <c r="AD1534" s="80" t="s">
        <v>16890</v>
      </c>
      <c r="AE1534" s="80">
        <v>5183</v>
      </c>
      <c r="AF1534" s="80">
        <v>34953</v>
      </c>
      <c r="AG1534" s="80">
        <v>14369</v>
      </c>
      <c r="AH1534" s="80">
        <v>354</v>
      </c>
      <c r="AI1534" s="80">
        <v>-14400</v>
      </c>
      <c r="AJ1534" s="80" t="s">
        <v>16980</v>
      </c>
      <c r="AK1534" s="80" t="s">
        <v>2574</v>
      </c>
      <c r="AL1534" s="83" t="s">
        <v>17075</v>
      </c>
      <c r="AM1534" s="80" t="s">
        <v>1172</v>
      </c>
      <c r="AN1534" s="82">
        <v>41695.625902777778</v>
      </c>
      <c r="AO1534" s="83" t="s">
        <v>17146</v>
      </c>
      <c r="AP1534" s="80" t="b">
        <v>0</v>
      </c>
      <c r="AQ1534" s="80" t="b">
        <v>0</v>
      </c>
      <c r="AR1534" s="80" t="b">
        <v>0</v>
      </c>
      <c r="AS1534" s="80" t="s">
        <v>1307</v>
      </c>
      <c r="AT1534" s="80">
        <v>727</v>
      </c>
      <c r="AU1534" s="83" t="s">
        <v>1320</v>
      </c>
      <c r="AV1534" s="80" t="b">
        <v>1</v>
      </c>
      <c r="AW1534" s="80" t="s">
        <v>1519</v>
      </c>
      <c r="AX1534" s="83" t="s">
        <v>17386</v>
      </c>
      <c r="AY1534" s="80" t="s">
        <v>65</v>
      </c>
    </row>
    <row r="1535" spans="1:51" x14ac:dyDescent="0.25">
      <c r="A1535" s="66" t="s">
        <v>16451</v>
      </c>
      <c r="B1535" s="67"/>
      <c r="C1535" s="67"/>
      <c r="D1535" s="68"/>
      <c r="E1535" s="111"/>
      <c r="F1535" s="104" t="s">
        <v>17284</v>
      </c>
      <c r="G1535" s="112"/>
      <c r="H1535" s="71"/>
      <c r="I1535" s="72"/>
      <c r="J1535" s="113"/>
      <c r="K1535" s="71" t="s">
        <v>17492</v>
      </c>
      <c r="L1535" s="114"/>
      <c r="M1535" s="76"/>
      <c r="N1535" s="76"/>
      <c r="O1535" s="77"/>
      <c r="P1535" s="78"/>
      <c r="Q1535" s="78"/>
      <c r="R1535" s="87"/>
      <c r="S1535" s="87"/>
      <c r="T1535" s="87"/>
      <c r="U1535" s="87"/>
      <c r="V1535" s="88"/>
      <c r="W1535" s="88"/>
      <c r="X1535" s="88"/>
      <c r="Y1535" s="88"/>
      <c r="Z1535" s="51"/>
      <c r="AA1535" s="73"/>
      <c r="AB1535" s="73"/>
      <c r="AC1535" s="74"/>
      <c r="AD1535" s="80" t="s">
        <v>16891</v>
      </c>
      <c r="AE1535" s="80">
        <v>6182</v>
      </c>
      <c r="AF1535" s="80">
        <v>9183</v>
      </c>
      <c r="AG1535" s="80">
        <v>67551</v>
      </c>
      <c r="AH1535" s="80">
        <v>0</v>
      </c>
      <c r="AI1535" s="80">
        <v>-14400</v>
      </c>
      <c r="AJ1535" s="80" t="s">
        <v>16981</v>
      </c>
      <c r="AK1535" s="80" t="s">
        <v>2581</v>
      </c>
      <c r="AL1535" s="80"/>
      <c r="AM1535" s="80" t="s">
        <v>1172</v>
      </c>
      <c r="AN1535" s="82">
        <v>39938.157916666663</v>
      </c>
      <c r="AO1535" s="80"/>
      <c r="AP1535" s="80" t="b">
        <v>0</v>
      </c>
      <c r="AQ1535" s="80" t="b">
        <v>0</v>
      </c>
      <c r="AR1535" s="80" t="b">
        <v>0</v>
      </c>
      <c r="AS1535" s="80" t="s">
        <v>1307</v>
      </c>
      <c r="AT1535" s="80">
        <v>267</v>
      </c>
      <c r="AU1535" s="83" t="s">
        <v>17197</v>
      </c>
      <c r="AV1535" s="80" t="b">
        <v>0</v>
      </c>
      <c r="AW1535" s="80" t="s">
        <v>1519</v>
      </c>
      <c r="AX1535" s="83" t="s">
        <v>17387</v>
      </c>
      <c r="AY1535" s="80" t="s">
        <v>66</v>
      </c>
    </row>
    <row r="1536" spans="1:51" x14ac:dyDescent="0.25">
      <c r="A1536" s="66" t="s">
        <v>16452</v>
      </c>
      <c r="B1536" s="67"/>
      <c r="C1536" s="67"/>
      <c r="D1536" s="68"/>
      <c r="E1536" s="111"/>
      <c r="F1536" s="104" t="s">
        <v>17285</v>
      </c>
      <c r="G1536" s="112"/>
      <c r="H1536" s="71"/>
      <c r="I1536" s="72"/>
      <c r="J1536" s="113"/>
      <c r="K1536" s="71" t="s">
        <v>17493</v>
      </c>
      <c r="L1536" s="114"/>
      <c r="M1536" s="76"/>
      <c r="N1536" s="76"/>
      <c r="O1536" s="77"/>
      <c r="P1536" s="78"/>
      <c r="Q1536" s="78"/>
      <c r="R1536" s="87"/>
      <c r="S1536" s="87"/>
      <c r="T1536" s="87"/>
      <c r="U1536" s="87"/>
      <c r="V1536" s="88"/>
      <c r="W1536" s="88"/>
      <c r="X1536" s="88"/>
      <c r="Y1536" s="88"/>
      <c r="Z1536" s="51"/>
      <c r="AA1536" s="73"/>
      <c r="AB1536" s="73"/>
      <c r="AC1536" s="74"/>
      <c r="AD1536" s="80" t="s">
        <v>16892</v>
      </c>
      <c r="AE1536" s="80">
        <v>1234</v>
      </c>
      <c r="AF1536" s="80">
        <v>1648</v>
      </c>
      <c r="AG1536" s="80">
        <v>475273</v>
      </c>
      <c r="AH1536" s="80">
        <v>0</v>
      </c>
      <c r="AI1536" s="80">
        <v>-25200</v>
      </c>
      <c r="AJ1536" s="80" t="s">
        <v>16982</v>
      </c>
      <c r="AK1536" s="80" t="s">
        <v>17030</v>
      </c>
      <c r="AL1536" s="83" t="s">
        <v>17076</v>
      </c>
      <c r="AM1536" s="80" t="s">
        <v>1194</v>
      </c>
      <c r="AN1536" s="82">
        <v>41208.9608912037</v>
      </c>
      <c r="AO1536" s="83" t="s">
        <v>17147</v>
      </c>
      <c r="AP1536" s="80" t="b">
        <v>0</v>
      </c>
      <c r="AQ1536" s="80" t="b">
        <v>0</v>
      </c>
      <c r="AR1536" s="80" t="b">
        <v>0</v>
      </c>
      <c r="AS1536" s="80" t="s">
        <v>1307</v>
      </c>
      <c r="AT1536" s="80">
        <v>27</v>
      </c>
      <c r="AU1536" s="83" t="s">
        <v>1381</v>
      </c>
      <c r="AV1536" s="80" t="b">
        <v>0</v>
      </c>
      <c r="AW1536" s="80" t="s">
        <v>1519</v>
      </c>
      <c r="AX1536" s="83" t="s">
        <v>17388</v>
      </c>
      <c r="AY1536" s="80" t="s">
        <v>66</v>
      </c>
    </row>
    <row r="1537" spans="1:51" x14ac:dyDescent="0.25">
      <c r="A1537" s="66" t="s">
        <v>16453</v>
      </c>
      <c r="B1537" s="67"/>
      <c r="C1537" s="67"/>
      <c r="D1537" s="68"/>
      <c r="E1537" s="111"/>
      <c r="F1537" s="104" t="s">
        <v>17286</v>
      </c>
      <c r="G1537" s="112"/>
      <c r="H1537" s="71"/>
      <c r="I1537" s="72"/>
      <c r="J1537" s="113"/>
      <c r="K1537" s="71" t="s">
        <v>17494</v>
      </c>
      <c r="L1537" s="114"/>
      <c r="M1537" s="76"/>
      <c r="N1537" s="76"/>
      <c r="O1537" s="77"/>
      <c r="P1537" s="78"/>
      <c r="Q1537" s="78"/>
      <c r="R1537" s="87"/>
      <c r="S1537" s="87"/>
      <c r="T1537" s="87"/>
      <c r="U1537" s="87"/>
      <c r="V1537" s="88"/>
      <c r="W1537" s="88"/>
      <c r="X1537" s="88"/>
      <c r="Y1537" s="88"/>
      <c r="Z1537" s="51"/>
      <c r="AA1537" s="73"/>
      <c r="AB1537" s="73"/>
      <c r="AC1537" s="74"/>
      <c r="AD1537" s="80" t="s">
        <v>16893</v>
      </c>
      <c r="AE1537" s="80">
        <v>675</v>
      </c>
      <c r="AF1537" s="80">
        <v>890</v>
      </c>
      <c r="AG1537" s="80">
        <v>1077</v>
      </c>
      <c r="AH1537" s="80">
        <v>337</v>
      </c>
      <c r="AI1537" s="80">
        <v>-10800</v>
      </c>
      <c r="AJ1537" s="80" t="s">
        <v>16983</v>
      </c>
      <c r="AK1537" s="80" t="s">
        <v>3923</v>
      </c>
      <c r="AL1537" s="80"/>
      <c r="AM1537" s="80" t="s">
        <v>1174</v>
      </c>
      <c r="AN1537" s="82">
        <v>40067.079733796294</v>
      </c>
      <c r="AO1537" s="83" t="s">
        <v>17148</v>
      </c>
      <c r="AP1537" s="80" t="b">
        <v>0</v>
      </c>
      <c r="AQ1537" s="80" t="b">
        <v>0</v>
      </c>
      <c r="AR1537" s="80" t="b">
        <v>1</v>
      </c>
      <c r="AS1537" s="80" t="s">
        <v>1308</v>
      </c>
      <c r="AT1537" s="80">
        <v>3</v>
      </c>
      <c r="AU1537" s="83" t="s">
        <v>17198</v>
      </c>
      <c r="AV1537" s="80" t="b">
        <v>0</v>
      </c>
      <c r="AW1537" s="80" t="s">
        <v>1519</v>
      </c>
      <c r="AX1537" s="83" t="s">
        <v>17389</v>
      </c>
      <c r="AY1537" s="80" t="s">
        <v>66</v>
      </c>
    </row>
    <row r="1538" spans="1:51" x14ac:dyDescent="0.25">
      <c r="A1538" s="66" t="s">
        <v>16482</v>
      </c>
      <c r="B1538" s="67"/>
      <c r="C1538" s="67"/>
      <c r="D1538" s="68"/>
      <c r="E1538" s="111"/>
      <c r="F1538" s="104" t="s">
        <v>17287</v>
      </c>
      <c r="G1538" s="112"/>
      <c r="H1538" s="71"/>
      <c r="I1538" s="72"/>
      <c r="J1538" s="113"/>
      <c r="K1538" s="71" t="s">
        <v>28862</v>
      </c>
      <c r="L1538" s="114"/>
      <c r="M1538" s="76"/>
      <c r="N1538" s="76"/>
      <c r="O1538" s="77"/>
      <c r="P1538" s="78"/>
      <c r="Q1538" s="78"/>
      <c r="R1538" s="87"/>
      <c r="S1538" s="87"/>
      <c r="T1538" s="87"/>
      <c r="U1538" s="87"/>
      <c r="V1538" s="88"/>
      <c r="W1538" s="88"/>
      <c r="X1538" s="88"/>
      <c r="Y1538" s="88"/>
      <c r="Z1538" s="51"/>
      <c r="AA1538" s="73"/>
      <c r="AB1538" s="73"/>
      <c r="AC1538" s="74"/>
      <c r="AD1538" s="80" t="s">
        <v>16894</v>
      </c>
      <c r="AE1538" s="80">
        <v>1919</v>
      </c>
      <c r="AF1538" s="80">
        <v>5987</v>
      </c>
      <c r="AG1538" s="80">
        <v>47351</v>
      </c>
      <c r="AH1538" s="80">
        <v>29154</v>
      </c>
      <c r="AI1538" s="80">
        <v>-25200</v>
      </c>
      <c r="AJ1538" s="80" t="s">
        <v>16984</v>
      </c>
      <c r="AK1538" s="80"/>
      <c r="AL1538" s="83" t="s">
        <v>17077</v>
      </c>
      <c r="AM1538" s="80" t="s">
        <v>1175</v>
      </c>
      <c r="AN1538" s="82">
        <v>42005.03702546296</v>
      </c>
      <c r="AO1538" s="83" t="s">
        <v>17149</v>
      </c>
      <c r="AP1538" s="80" t="b">
        <v>1</v>
      </c>
      <c r="AQ1538" s="80" t="b">
        <v>0</v>
      </c>
      <c r="AR1538" s="80" t="b">
        <v>0</v>
      </c>
      <c r="AS1538" s="80" t="s">
        <v>1308</v>
      </c>
      <c r="AT1538" s="80">
        <v>28</v>
      </c>
      <c r="AU1538" s="83" t="s">
        <v>1315</v>
      </c>
      <c r="AV1538" s="80" t="b">
        <v>0</v>
      </c>
      <c r="AW1538" s="80" t="s">
        <v>1519</v>
      </c>
      <c r="AX1538" s="83" t="s">
        <v>17390</v>
      </c>
      <c r="AY1538" s="80" t="s">
        <v>66</v>
      </c>
    </row>
    <row r="1539" spans="1:51" x14ac:dyDescent="0.25">
      <c r="A1539" s="66" t="s">
        <v>16454</v>
      </c>
      <c r="B1539" s="67"/>
      <c r="C1539" s="67"/>
      <c r="D1539" s="68"/>
      <c r="E1539" s="111"/>
      <c r="F1539" s="104" t="s">
        <v>17288</v>
      </c>
      <c r="G1539" s="112"/>
      <c r="H1539" s="71"/>
      <c r="I1539" s="72"/>
      <c r="J1539" s="113"/>
      <c r="K1539" s="71" t="s">
        <v>17495</v>
      </c>
      <c r="L1539" s="114"/>
      <c r="M1539" s="76"/>
      <c r="N1539" s="76"/>
      <c r="O1539" s="77"/>
      <c r="P1539" s="78"/>
      <c r="Q1539" s="78"/>
      <c r="R1539" s="87"/>
      <c r="S1539" s="87"/>
      <c r="T1539" s="87"/>
      <c r="U1539" s="87"/>
      <c r="V1539" s="88"/>
      <c r="W1539" s="88"/>
      <c r="X1539" s="88"/>
      <c r="Y1539" s="88"/>
      <c r="Z1539" s="51"/>
      <c r="AA1539" s="73"/>
      <c r="AB1539" s="73"/>
      <c r="AC1539" s="74"/>
      <c r="AD1539" s="80" t="s">
        <v>16895</v>
      </c>
      <c r="AE1539" s="80">
        <v>296</v>
      </c>
      <c r="AF1539" s="80">
        <v>337</v>
      </c>
      <c r="AG1539" s="80">
        <v>5511</v>
      </c>
      <c r="AH1539" s="80">
        <v>2584</v>
      </c>
      <c r="AI1539" s="80">
        <v>-25200</v>
      </c>
      <c r="AJ1539" s="80"/>
      <c r="AK1539" s="80" t="s">
        <v>17031</v>
      </c>
      <c r="AL1539" s="80"/>
      <c r="AM1539" s="80" t="s">
        <v>1175</v>
      </c>
      <c r="AN1539" s="82">
        <v>41955.835925925923</v>
      </c>
      <c r="AO1539" s="83" t="s">
        <v>17150</v>
      </c>
      <c r="AP1539" s="80" t="b">
        <v>0</v>
      </c>
      <c r="AQ1539" s="80" t="b">
        <v>0</v>
      </c>
      <c r="AR1539" s="80" t="b">
        <v>1</v>
      </c>
      <c r="AS1539" s="80" t="s">
        <v>1308</v>
      </c>
      <c r="AT1539" s="80">
        <v>0</v>
      </c>
      <c r="AU1539" s="83" t="s">
        <v>17199</v>
      </c>
      <c r="AV1539" s="80" t="b">
        <v>0</v>
      </c>
      <c r="AW1539" s="80" t="s">
        <v>1519</v>
      </c>
      <c r="AX1539" s="83" t="s">
        <v>17391</v>
      </c>
      <c r="AY1539" s="80" t="s">
        <v>66</v>
      </c>
    </row>
    <row r="1540" spans="1:51" x14ac:dyDescent="0.25">
      <c r="A1540" s="66" t="s">
        <v>16455</v>
      </c>
      <c r="B1540" s="67"/>
      <c r="C1540" s="67"/>
      <c r="D1540" s="68"/>
      <c r="E1540" s="111"/>
      <c r="F1540" s="104" t="s">
        <v>17289</v>
      </c>
      <c r="G1540" s="112"/>
      <c r="H1540" s="71"/>
      <c r="I1540" s="72"/>
      <c r="J1540" s="113"/>
      <c r="K1540" s="71" t="s">
        <v>17496</v>
      </c>
      <c r="L1540" s="114"/>
      <c r="M1540" s="76"/>
      <c r="N1540" s="76"/>
      <c r="O1540" s="77"/>
      <c r="P1540" s="78"/>
      <c r="Q1540" s="78"/>
      <c r="R1540" s="87"/>
      <c r="S1540" s="87"/>
      <c r="T1540" s="87"/>
      <c r="U1540" s="87"/>
      <c r="V1540" s="88"/>
      <c r="W1540" s="88"/>
      <c r="X1540" s="88"/>
      <c r="Y1540" s="88"/>
      <c r="Z1540" s="51"/>
      <c r="AA1540" s="73"/>
      <c r="AB1540" s="73"/>
      <c r="AC1540" s="74"/>
      <c r="AD1540" s="80" t="s">
        <v>16896</v>
      </c>
      <c r="AE1540" s="80">
        <v>374</v>
      </c>
      <c r="AF1540" s="80">
        <v>392</v>
      </c>
      <c r="AG1540" s="80">
        <v>6460</v>
      </c>
      <c r="AH1540" s="80">
        <v>5395</v>
      </c>
      <c r="AI1540" s="80"/>
      <c r="AJ1540" s="80" t="s">
        <v>19339</v>
      </c>
      <c r="AK1540" s="80"/>
      <c r="AL1540" s="80"/>
      <c r="AM1540" s="80"/>
      <c r="AN1540" s="82">
        <v>42120.128993055558</v>
      </c>
      <c r="AO1540" s="83" t="s">
        <v>17151</v>
      </c>
      <c r="AP1540" s="80" t="b">
        <v>1</v>
      </c>
      <c r="AQ1540" s="80" t="b">
        <v>0</v>
      </c>
      <c r="AR1540" s="80" t="b">
        <v>1</v>
      </c>
      <c r="AS1540" s="80" t="s">
        <v>1308</v>
      </c>
      <c r="AT1540" s="80">
        <v>1</v>
      </c>
      <c r="AU1540" s="83" t="s">
        <v>1315</v>
      </c>
      <c r="AV1540" s="80" t="b">
        <v>0</v>
      </c>
      <c r="AW1540" s="80" t="s">
        <v>1519</v>
      </c>
      <c r="AX1540" s="83" t="s">
        <v>17392</v>
      </c>
      <c r="AY1540" s="80" t="s">
        <v>66</v>
      </c>
    </row>
    <row r="1541" spans="1:51" x14ac:dyDescent="0.25">
      <c r="A1541" s="66" t="s">
        <v>16456</v>
      </c>
      <c r="B1541" s="67"/>
      <c r="C1541" s="67"/>
      <c r="D1541" s="68"/>
      <c r="E1541" s="111"/>
      <c r="F1541" s="104" t="s">
        <v>17290</v>
      </c>
      <c r="G1541" s="112"/>
      <c r="H1541" s="71"/>
      <c r="I1541" s="72"/>
      <c r="J1541" s="113"/>
      <c r="K1541" s="71" t="s">
        <v>17497</v>
      </c>
      <c r="L1541" s="114"/>
      <c r="M1541" s="76"/>
      <c r="N1541" s="76"/>
      <c r="O1541" s="77"/>
      <c r="P1541" s="78"/>
      <c r="Q1541" s="78"/>
      <c r="R1541" s="87"/>
      <c r="S1541" s="87"/>
      <c r="T1541" s="87"/>
      <c r="U1541" s="87"/>
      <c r="V1541" s="88"/>
      <c r="W1541" s="88"/>
      <c r="X1541" s="88"/>
      <c r="Y1541" s="88"/>
      <c r="Z1541" s="51"/>
      <c r="AA1541" s="73"/>
      <c r="AB1541" s="73"/>
      <c r="AC1541" s="74"/>
      <c r="AD1541" s="80" t="s">
        <v>16897</v>
      </c>
      <c r="AE1541" s="80">
        <v>91</v>
      </c>
      <c r="AF1541" s="80">
        <v>199</v>
      </c>
      <c r="AG1541" s="80">
        <v>2687</v>
      </c>
      <c r="AH1541" s="80">
        <v>12704</v>
      </c>
      <c r="AI1541" s="80"/>
      <c r="AJ1541" s="80" t="s">
        <v>16985</v>
      </c>
      <c r="AK1541" s="80"/>
      <c r="AL1541" s="80"/>
      <c r="AM1541" s="80"/>
      <c r="AN1541" s="82">
        <v>41584.068993055553</v>
      </c>
      <c r="AO1541" s="83" t="s">
        <v>17152</v>
      </c>
      <c r="AP1541" s="80" t="b">
        <v>1</v>
      </c>
      <c r="AQ1541" s="80" t="b">
        <v>0</v>
      </c>
      <c r="AR1541" s="80" t="b">
        <v>0</v>
      </c>
      <c r="AS1541" s="80" t="s">
        <v>1307</v>
      </c>
      <c r="AT1541" s="80">
        <v>0</v>
      </c>
      <c r="AU1541" s="83" t="s">
        <v>1315</v>
      </c>
      <c r="AV1541" s="80" t="b">
        <v>0</v>
      </c>
      <c r="AW1541" s="80" t="s">
        <v>1519</v>
      </c>
      <c r="AX1541" s="83" t="s">
        <v>17393</v>
      </c>
      <c r="AY1541" s="80" t="s">
        <v>66</v>
      </c>
    </row>
    <row r="1542" spans="1:51" x14ac:dyDescent="0.25">
      <c r="A1542" s="66" t="s">
        <v>16457</v>
      </c>
      <c r="B1542" s="67"/>
      <c r="C1542" s="67"/>
      <c r="D1542" s="68"/>
      <c r="E1542" s="111"/>
      <c r="F1542" s="104" t="s">
        <v>17291</v>
      </c>
      <c r="G1542" s="112"/>
      <c r="H1542" s="71"/>
      <c r="I1542" s="72"/>
      <c r="J1542" s="113"/>
      <c r="K1542" s="71" t="s">
        <v>19554</v>
      </c>
      <c r="L1542" s="114"/>
      <c r="M1542" s="76"/>
      <c r="N1542" s="76"/>
      <c r="O1542" s="77"/>
      <c r="P1542" s="78"/>
      <c r="Q1542" s="78"/>
      <c r="R1542" s="87"/>
      <c r="S1542" s="87"/>
      <c r="T1542" s="87"/>
      <c r="U1542" s="87"/>
      <c r="V1542" s="88"/>
      <c r="W1542" s="88"/>
      <c r="X1542" s="88"/>
      <c r="Y1542" s="88"/>
      <c r="Z1542" s="51"/>
      <c r="AA1542" s="73"/>
      <c r="AB1542" s="73"/>
      <c r="AC1542" s="74"/>
      <c r="AD1542" s="80" t="s">
        <v>16898</v>
      </c>
      <c r="AE1542" s="80">
        <v>278</v>
      </c>
      <c r="AF1542" s="80">
        <v>131</v>
      </c>
      <c r="AG1542" s="80">
        <v>109</v>
      </c>
      <c r="AH1542" s="80">
        <v>546</v>
      </c>
      <c r="AI1542" s="80">
        <v>-10800</v>
      </c>
      <c r="AJ1542" s="80" t="s">
        <v>16986</v>
      </c>
      <c r="AK1542" s="80" t="s">
        <v>17032</v>
      </c>
      <c r="AL1542" s="80"/>
      <c r="AM1542" s="80" t="s">
        <v>1173</v>
      </c>
      <c r="AN1542" s="82">
        <v>41326.564282407409</v>
      </c>
      <c r="AO1542" s="83" t="s">
        <v>17153</v>
      </c>
      <c r="AP1542" s="80" t="b">
        <v>0</v>
      </c>
      <c r="AQ1542" s="80" t="b">
        <v>0</v>
      </c>
      <c r="AR1542" s="80" t="b">
        <v>0</v>
      </c>
      <c r="AS1542" s="80" t="s">
        <v>1308</v>
      </c>
      <c r="AT1542" s="80">
        <v>0</v>
      </c>
      <c r="AU1542" s="83" t="s">
        <v>17200</v>
      </c>
      <c r="AV1542" s="80" t="b">
        <v>0</v>
      </c>
      <c r="AW1542" s="80" t="s">
        <v>1519</v>
      </c>
      <c r="AX1542" s="83" t="s">
        <v>17394</v>
      </c>
      <c r="AY1542" s="80" t="s">
        <v>66</v>
      </c>
    </row>
    <row r="1543" spans="1:51" x14ac:dyDescent="0.25">
      <c r="A1543" s="66" t="s">
        <v>16458</v>
      </c>
      <c r="B1543" s="67"/>
      <c r="C1543" s="67"/>
      <c r="D1543" s="68"/>
      <c r="E1543" s="111"/>
      <c r="F1543" s="104" t="s">
        <v>17292</v>
      </c>
      <c r="G1543" s="112"/>
      <c r="H1543" s="71"/>
      <c r="I1543" s="72"/>
      <c r="J1543" s="113"/>
      <c r="K1543" s="71" t="s">
        <v>17498</v>
      </c>
      <c r="L1543" s="114"/>
      <c r="M1543" s="76"/>
      <c r="N1543" s="76"/>
      <c r="O1543" s="77"/>
      <c r="P1543" s="78"/>
      <c r="Q1543" s="78"/>
      <c r="R1543" s="87"/>
      <c r="S1543" s="87"/>
      <c r="T1543" s="87"/>
      <c r="U1543" s="87"/>
      <c r="V1543" s="88"/>
      <c r="W1543" s="88"/>
      <c r="X1543" s="88"/>
      <c r="Y1543" s="88"/>
      <c r="Z1543" s="51"/>
      <c r="AA1543" s="73"/>
      <c r="AB1543" s="73"/>
      <c r="AC1543" s="74"/>
      <c r="AD1543" s="80" t="s">
        <v>16899</v>
      </c>
      <c r="AE1543" s="80">
        <v>54</v>
      </c>
      <c r="AF1543" s="80">
        <v>8332</v>
      </c>
      <c r="AG1543" s="80">
        <v>56045</v>
      </c>
      <c r="AH1543" s="80">
        <v>9600</v>
      </c>
      <c r="AI1543" s="80">
        <v>-18000</v>
      </c>
      <c r="AJ1543" s="80" t="s">
        <v>16987</v>
      </c>
      <c r="AK1543" s="80" t="s">
        <v>13078</v>
      </c>
      <c r="AL1543" s="83" t="s">
        <v>17078</v>
      </c>
      <c r="AM1543" s="80" t="s">
        <v>1183</v>
      </c>
      <c r="AN1543" s="82">
        <v>40645.913645833331</v>
      </c>
      <c r="AO1543" s="83" t="s">
        <v>17154</v>
      </c>
      <c r="AP1543" s="80" t="b">
        <v>0</v>
      </c>
      <c r="AQ1543" s="80" t="b">
        <v>0</v>
      </c>
      <c r="AR1543" s="80" t="b">
        <v>1</v>
      </c>
      <c r="AS1543" s="80" t="s">
        <v>1306</v>
      </c>
      <c r="AT1543" s="80">
        <v>45</v>
      </c>
      <c r="AU1543" s="83" t="s">
        <v>1320</v>
      </c>
      <c r="AV1543" s="80" t="b">
        <v>0</v>
      </c>
      <c r="AW1543" s="80" t="s">
        <v>1519</v>
      </c>
      <c r="AX1543" s="83" t="s">
        <v>17395</v>
      </c>
      <c r="AY1543" s="80" t="s">
        <v>66</v>
      </c>
    </row>
    <row r="1544" spans="1:51" x14ac:dyDescent="0.25">
      <c r="A1544" s="66" t="s">
        <v>16459</v>
      </c>
      <c r="B1544" s="67"/>
      <c r="C1544" s="67"/>
      <c r="D1544" s="68"/>
      <c r="E1544" s="111"/>
      <c r="F1544" s="104" t="s">
        <v>17293</v>
      </c>
      <c r="G1544" s="112"/>
      <c r="H1544" s="71"/>
      <c r="I1544" s="72"/>
      <c r="J1544" s="113"/>
      <c r="K1544" s="71" t="s">
        <v>17499</v>
      </c>
      <c r="L1544" s="114"/>
      <c r="M1544" s="76"/>
      <c r="N1544" s="76"/>
      <c r="O1544" s="77"/>
      <c r="P1544" s="78"/>
      <c r="Q1544" s="78"/>
      <c r="R1544" s="87"/>
      <c r="S1544" s="87"/>
      <c r="T1544" s="87"/>
      <c r="U1544" s="87"/>
      <c r="V1544" s="88"/>
      <c r="W1544" s="88"/>
      <c r="X1544" s="88"/>
      <c r="Y1544" s="88"/>
      <c r="Z1544" s="51"/>
      <c r="AA1544" s="73"/>
      <c r="AB1544" s="73"/>
      <c r="AC1544" s="74"/>
      <c r="AD1544" s="80" t="s">
        <v>16900</v>
      </c>
      <c r="AE1544" s="80">
        <v>47</v>
      </c>
      <c r="AF1544" s="80">
        <v>39</v>
      </c>
      <c r="AG1544" s="80">
        <v>2001</v>
      </c>
      <c r="AH1544" s="80">
        <v>3</v>
      </c>
      <c r="AI1544" s="80">
        <v>-25200</v>
      </c>
      <c r="AJ1544" s="80"/>
      <c r="AK1544" s="80"/>
      <c r="AL1544" s="80"/>
      <c r="AM1544" s="80" t="s">
        <v>1175</v>
      </c>
      <c r="AN1544" s="82">
        <v>41300.7344212963</v>
      </c>
      <c r="AO1544" s="83" t="s">
        <v>17155</v>
      </c>
      <c r="AP1544" s="80" t="b">
        <v>1</v>
      </c>
      <c r="AQ1544" s="80" t="b">
        <v>0</v>
      </c>
      <c r="AR1544" s="80" t="b">
        <v>0</v>
      </c>
      <c r="AS1544" s="80" t="s">
        <v>1306</v>
      </c>
      <c r="AT1544" s="80">
        <v>2</v>
      </c>
      <c r="AU1544" s="83" t="s">
        <v>1315</v>
      </c>
      <c r="AV1544" s="80" t="b">
        <v>0</v>
      </c>
      <c r="AW1544" s="80" t="s">
        <v>1519</v>
      </c>
      <c r="AX1544" s="83" t="s">
        <v>17396</v>
      </c>
      <c r="AY1544" s="80" t="s">
        <v>66</v>
      </c>
    </row>
    <row r="1545" spans="1:51" x14ac:dyDescent="0.25">
      <c r="A1545" s="66" t="s">
        <v>16460</v>
      </c>
      <c r="B1545" s="67"/>
      <c r="C1545" s="67"/>
      <c r="D1545" s="68"/>
      <c r="E1545" s="111"/>
      <c r="F1545" s="104" t="s">
        <v>17294</v>
      </c>
      <c r="G1545" s="112"/>
      <c r="H1545" s="71"/>
      <c r="I1545" s="72"/>
      <c r="J1545" s="113"/>
      <c r="K1545" s="71" t="s">
        <v>17500</v>
      </c>
      <c r="L1545" s="114"/>
      <c r="M1545" s="76"/>
      <c r="N1545" s="76"/>
      <c r="O1545" s="77"/>
      <c r="P1545" s="78"/>
      <c r="Q1545" s="78"/>
      <c r="R1545" s="87"/>
      <c r="S1545" s="87"/>
      <c r="T1545" s="87"/>
      <c r="U1545" s="87"/>
      <c r="V1545" s="88"/>
      <c r="W1545" s="88"/>
      <c r="X1545" s="88"/>
      <c r="Y1545" s="88"/>
      <c r="Z1545" s="51"/>
      <c r="AA1545" s="73"/>
      <c r="AB1545" s="73"/>
      <c r="AC1545" s="74"/>
      <c r="AD1545" s="80" t="s">
        <v>16901</v>
      </c>
      <c r="AE1545" s="80">
        <v>123</v>
      </c>
      <c r="AF1545" s="80">
        <v>289</v>
      </c>
      <c r="AG1545" s="80">
        <v>1362</v>
      </c>
      <c r="AH1545" s="80">
        <v>70</v>
      </c>
      <c r="AI1545" s="80"/>
      <c r="AJ1545" s="80" t="s">
        <v>16988</v>
      </c>
      <c r="AK1545" s="80"/>
      <c r="AL1545" s="83" t="s">
        <v>17079</v>
      </c>
      <c r="AM1545" s="80"/>
      <c r="AN1545" s="82">
        <v>41577.053923611114</v>
      </c>
      <c r="AO1545" s="83" t="s">
        <v>17156</v>
      </c>
      <c r="AP1545" s="80" t="b">
        <v>1</v>
      </c>
      <c r="AQ1545" s="80" t="b">
        <v>0</v>
      </c>
      <c r="AR1545" s="80" t="b">
        <v>0</v>
      </c>
      <c r="AS1545" s="80" t="s">
        <v>1307</v>
      </c>
      <c r="AT1545" s="80">
        <v>30</v>
      </c>
      <c r="AU1545" s="83" t="s">
        <v>1315</v>
      </c>
      <c r="AV1545" s="80" t="b">
        <v>0</v>
      </c>
      <c r="AW1545" s="80" t="s">
        <v>1519</v>
      </c>
      <c r="AX1545" s="83" t="s">
        <v>17397</v>
      </c>
      <c r="AY1545" s="80" t="s">
        <v>66</v>
      </c>
    </row>
    <row r="1546" spans="1:51" x14ac:dyDescent="0.25">
      <c r="A1546" s="66" t="s">
        <v>16461</v>
      </c>
      <c r="B1546" s="67"/>
      <c r="C1546" s="67"/>
      <c r="D1546" s="68"/>
      <c r="E1546" s="111"/>
      <c r="F1546" s="104" t="s">
        <v>17295</v>
      </c>
      <c r="G1546" s="112"/>
      <c r="H1546" s="71"/>
      <c r="I1546" s="72"/>
      <c r="J1546" s="113"/>
      <c r="K1546" s="71" t="s">
        <v>17501</v>
      </c>
      <c r="L1546" s="114"/>
      <c r="M1546" s="76"/>
      <c r="N1546" s="76"/>
      <c r="O1546" s="77"/>
      <c r="P1546" s="78"/>
      <c r="Q1546" s="78"/>
      <c r="R1546" s="87"/>
      <c r="S1546" s="87"/>
      <c r="T1546" s="87"/>
      <c r="U1546" s="87"/>
      <c r="V1546" s="88"/>
      <c r="W1546" s="88"/>
      <c r="X1546" s="88"/>
      <c r="Y1546" s="88"/>
      <c r="Z1546" s="51"/>
      <c r="AA1546" s="73"/>
      <c r="AB1546" s="73"/>
      <c r="AC1546" s="74"/>
      <c r="AD1546" s="80" t="s">
        <v>16902</v>
      </c>
      <c r="AE1546" s="80">
        <v>522</v>
      </c>
      <c r="AF1546" s="80">
        <v>536</v>
      </c>
      <c r="AG1546" s="80">
        <v>8028</v>
      </c>
      <c r="AH1546" s="80">
        <v>478</v>
      </c>
      <c r="AI1546" s="80"/>
      <c r="AJ1546" s="80" t="s">
        <v>16989</v>
      </c>
      <c r="AK1546" s="80" t="s">
        <v>17033</v>
      </c>
      <c r="AL1546" s="80"/>
      <c r="AM1546" s="80"/>
      <c r="AN1546" s="82">
        <v>41824.018969907411</v>
      </c>
      <c r="AO1546" s="83" t="s">
        <v>17157</v>
      </c>
      <c r="AP1546" s="80" t="b">
        <v>1</v>
      </c>
      <c r="AQ1546" s="80" t="b">
        <v>0</v>
      </c>
      <c r="AR1546" s="80" t="b">
        <v>1</v>
      </c>
      <c r="AS1546" s="80" t="s">
        <v>10567</v>
      </c>
      <c r="AT1546" s="80">
        <v>58</v>
      </c>
      <c r="AU1546" s="83" t="s">
        <v>1315</v>
      </c>
      <c r="AV1546" s="80" t="b">
        <v>0</v>
      </c>
      <c r="AW1546" s="80" t="s">
        <v>1519</v>
      </c>
      <c r="AX1546" s="83" t="s">
        <v>17398</v>
      </c>
      <c r="AY1546" s="80" t="s">
        <v>66</v>
      </c>
    </row>
    <row r="1547" spans="1:51" x14ac:dyDescent="0.25">
      <c r="A1547" s="66" t="s">
        <v>16462</v>
      </c>
      <c r="B1547" s="67"/>
      <c r="C1547" s="67"/>
      <c r="D1547" s="68"/>
      <c r="E1547" s="111"/>
      <c r="F1547" s="104" t="s">
        <v>17296</v>
      </c>
      <c r="G1547" s="112"/>
      <c r="H1547" s="71"/>
      <c r="I1547" s="72"/>
      <c r="J1547" s="113"/>
      <c r="K1547" s="71" t="s">
        <v>17502</v>
      </c>
      <c r="L1547" s="114"/>
      <c r="M1547" s="76"/>
      <c r="N1547" s="76"/>
      <c r="O1547" s="77"/>
      <c r="P1547" s="78"/>
      <c r="Q1547" s="78"/>
      <c r="R1547" s="87"/>
      <c r="S1547" s="87"/>
      <c r="T1547" s="87"/>
      <c r="U1547" s="87"/>
      <c r="V1547" s="88"/>
      <c r="W1547" s="88"/>
      <c r="X1547" s="88"/>
      <c r="Y1547" s="88"/>
      <c r="Z1547" s="51"/>
      <c r="AA1547" s="73"/>
      <c r="AB1547" s="73"/>
      <c r="AC1547" s="74"/>
      <c r="AD1547" s="80" t="s">
        <v>16903</v>
      </c>
      <c r="AE1547" s="80">
        <v>444</v>
      </c>
      <c r="AF1547" s="80">
        <v>238</v>
      </c>
      <c r="AG1547" s="80">
        <v>23782</v>
      </c>
      <c r="AH1547" s="80">
        <v>11590</v>
      </c>
      <c r="AI1547" s="80">
        <v>-21600</v>
      </c>
      <c r="AJ1547" s="80"/>
      <c r="AK1547" s="80" t="s">
        <v>17034</v>
      </c>
      <c r="AL1547" s="80"/>
      <c r="AM1547" s="80" t="s">
        <v>1171</v>
      </c>
      <c r="AN1547" s="82">
        <v>40645.847615740742</v>
      </c>
      <c r="AO1547" s="83" t="s">
        <v>17158</v>
      </c>
      <c r="AP1547" s="80" t="b">
        <v>0</v>
      </c>
      <c r="AQ1547" s="80" t="b">
        <v>0</v>
      </c>
      <c r="AR1547" s="80" t="b">
        <v>1</v>
      </c>
      <c r="AS1547" s="80" t="s">
        <v>1306</v>
      </c>
      <c r="AT1547" s="80">
        <v>5</v>
      </c>
      <c r="AU1547" s="83" t="s">
        <v>4126</v>
      </c>
      <c r="AV1547" s="80" t="b">
        <v>0</v>
      </c>
      <c r="AW1547" s="80" t="s">
        <v>1519</v>
      </c>
      <c r="AX1547" s="83" t="s">
        <v>17399</v>
      </c>
      <c r="AY1547" s="80" t="s">
        <v>66</v>
      </c>
    </row>
    <row r="1548" spans="1:51" x14ac:dyDescent="0.25">
      <c r="A1548" s="66" t="s">
        <v>16463</v>
      </c>
      <c r="B1548" s="67"/>
      <c r="C1548" s="67"/>
      <c r="D1548" s="68"/>
      <c r="E1548" s="111"/>
      <c r="F1548" s="104" t="s">
        <v>17297</v>
      </c>
      <c r="G1548" s="112"/>
      <c r="H1548" s="71"/>
      <c r="I1548" s="72"/>
      <c r="J1548" s="113"/>
      <c r="K1548" s="71" t="s">
        <v>17503</v>
      </c>
      <c r="L1548" s="114"/>
      <c r="M1548" s="76"/>
      <c r="N1548" s="76"/>
      <c r="O1548" s="77"/>
      <c r="P1548" s="78"/>
      <c r="Q1548" s="78"/>
      <c r="R1548" s="87"/>
      <c r="S1548" s="87"/>
      <c r="T1548" s="87"/>
      <c r="U1548" s="87"/>
      <c r="V1548" s="88"/>
      <c r="W1548" s="88"/>
      <c r="X1548" s="88"/>
      <c r="Y1548" s="88"/>
      <c r="Z1548" s="51"/>
      <c r="AA1548" s="73"/>
      <c r="AB1548" s="73"/>
      <c r="AC1548" s="74"/>
      <c r="AD1548" s="80" t="s">
        <v>16904</v>
      </c>
      <c r="AE1548" s="80">
        <v>8</v>
      </c>
      <c r="AF1548" s="80">
        <v>169</v>
      </c>
      <c r="AG1548" s="80">
        <v>29559</v>
      </c>
      <c r="AH1548" s="80">
        <v>0</v>
      </c>
      <c r="AI1548" s="80">
        <v>7200</v>
      </c>
      <c r="AJ1548" s="80" t="s">
        <v>16990</v>
      </c>
      <c r="AK1548" s="80" t="s">
        <v>17035</v>
      </c>
      <c r="AL1548" s="83" t="s">
        <v>17080</v>
      </c>
      <c r="AM1548" s="80" t="s">
        <v>1182</v>
      </c>
      <c r="AN1548" s="82">
        <v>41984.04550925926</v>
      </c>
      <c r="AO1548" s="83" t="s">
        <v>17159</v>
      </c>
      <c r="AP1548" s="80" t="b">
        <v>0</v>
      </c>
      <c r="AQ1548" s="80" t="b">
        <v>0</v>
      </c>
      <c r="AR1548" s="80" t="b">
        <v>0</v>
      </c>
      <c r="AS1548" s="80" t="s">
        <v>1307</v>
      </c>
      <c r="AT1548" s="80">
        <v>128</v>
      </c>
      <c r="AU1548" s="83" t="s">
        <v>17201</v>
      </c>
      <c r="AV1548" s="80" t="b">
        <v>0</v>
      </c>
      <c r="AW1548" s="80" t="s">
        <v>1519</v>
      </c>
      <c r="AX1548" s="83" t="s">
        <v>17400</v>
      </c>
      <c r="AY1548" s="80" t="s">
        <v>66</v>
      </c>
    </row>
    <row r="1549" spans="1:51" x14ac:dyDescent="0.25">
      <c r="A1549" s="66" t="s">
        <v>16464</v>
      </c>
      <c r="B1549" s="67"/>
      <c r="C1549" s="67"/>
      <c r="D1549" s="68"/>
      <c r="E1549" s="111"/>
      <c r="F1549" s="104" t="s">
        <v>17298</v>
      </c>
      <c r="G1549" s="112"/>
      <c r="H1549" s="71"/>
      <c r="I1549" s="72"/>
      <c r="J1549" s="113"/>
      <c r="K1549" s="71" t="s">
        <v>17504</v>
      </c>
      <c r="L1549" s="114"/>
      <c r="M1549" s="76"/>
      <c r="N1549" s="76"/>
      <c r="O1549" s="77"/>
      <c r="P1549" s="78"/>
      <c r="Q1549" s="78"/>
      <c r="R1549" s="87"/>
      <c r="S1549" s="87"/>
      <c r="T1549" s="87"/>
      <c r="U1549" s="87"/>
      <c r="V1549" s="88"/>
      <c r="W1549" s="88"/>
      <c r="X1549" s="88"/>
      <c r="Y1549" s="88"/>
      <c r="Z1549" s="51"/>
      <c r="AA1549" s="73"/>
      <c r="AB1549" s="73"/>
      <c r="AC1549" s="74"/>
      <c r="AD1549" s="80" t="s">
        <v>16905</v>
      </c>
      <c r="AE1549" s="80">
        <v>106</v>
      </c>
      <c r="AF1549" s="80">
        <v>217</v>
      </c>
      <c r="AG1549" s="80">
        <v>8570</v>
      </c>
      <c r="AH1549" s="80">
        <v>4896</v>
      </c>
      <c r="AI1549" s="80"/>
      <c r="AJ1549" s="80" t="s">
        <v>16991</v>
      </c>
      <c r="AK1549" s="80" t="s">
        <v>17036</v>
      </c>
      <c r="AL1549" s="80"/>
      <c r="AM1549" s="80"/>
      <c r="AN1549" s="82">
        <v>42332.711226851854</v>
      </c>
      <c r="AO1549" s="83" t="s">
        <v>17160</v>
      </c>
      <c r="AP1549" s="80" t="b">
        <v>0</v>
      </c>
      <c r="AQ1549" s="80" t="b">
        <v>0</v>
      </c>
      <c r="AR1549" s="80" t="b">
        <v>0</v>
      </c>
      <c r="AS1549" s="80" t="s">
        <v>1308</v>
      </c>
      <c r="AT1549" s="80">
        <v>0</v>
      </c>
      <c r="AU1549" s="83" t="s">
        <v>1315</v>
      </c>
      <c r="AV1549" s="80" t="b">
        <v>0</v>
      </c>
      <c r="AW1549" s="80" t="s">
        <v>1519</v>
      </c>
      <c r="AX1549" s="83" t="s">
        <v>17401</v>
      </c>
      <c r="AY1549" s="80" t="s">
        <v>66</v>
      </c>
    </row>
    <row r="1550" spans="1:51" x14ac:dyDescent="0.25">
      <c r="A1550" s="66" t="s">
        <v>16466</v>
      </c>
      <c r="B1550" s="67"/>
      <c r="C1550" s="67"/>
      <c r="D1550" s="68"/>
      <c r="E1550" s="111"/>
      <c r="F1550" s="104" t="s">
        <v>17299</v>
      </c>
      <c r="G1550" s="112"/>
      <c r="H1550" s="71"/>
      <c r="I1550" s="72"/>
      <c r="J1550" s="113"/>
      <c r="K1550" s="71" t="s">
        <v>17505</v>
      </c>
      <c r="L1550" s="114"/>
      <c r="M1550" s="76"/>
      <c r="N1550" s="76"/>
      <c r="O1550" s="77"/>
      <c r="P1550" s="78"/>
      <c r="Q1550" s="78"/>
      <c r="R1550" s="87"/>
      <c r="S1550" s="87"/>
      <c r="T1550" s="87"/>
      <c r="U1550" s="87"/>
      <c r="V1550" s="88"/>
      <c r="W1550" s="88"/>
      <c r="X1550" s="88"/>
      <c r="Y1550" s="88"/>
      <c r="Z1550" s="51"/>
      <c r="AA1550" s="73"/>
      <c r="AB1550" s="73"/>
      <c r="AC1550" s="74"/>
      <c r="AD1550" s="80" t="s">
        <v>16906</v>
      </c>
      <c r="AE1550" s="80">
        <v>25</v>
      </c>
      <c r="AF1550" s="80">
        <v>176</v>
      </c>
      <c r="AG1550" s="80">
        <v>26930</v>
      </c>
      <c r="AH1550" s="80">
        <v>3</v>
      </c>
      <c r="AI1550" s="80">
        <v>7200</v>
      </c>
      <c r="AJ1550" s="80" t="s">
        <v>16992</v>
      </c>
      <c r="AK1550" s="80"/>
      <c r="AL1550" s="80"/>
      <c r="AM1550" s="80" t="s">
        <v>17081</v>
      </c>
      <c r="AN1550" s="82">
        <v>42088.949166666665</v>
      </c>
      <c r="AO1550" s="83" t="s">
        <v>17161</v>
      </c>
      <c r="AP1550" s="80" t="b">
        <v>1</v>
      </c>
      <c r="AQ1550" s="80" t="b">
        <v>0</v>
      </c>
      <c r="AR1550" s="80" t="b">
        <v>0</v>
      </c>
      <c r="AS1550" s="80" t="s">
        <v>10567</v>
      </c>
      <c r="AT1550" s="80">
        <v>71</v>
      </c>
      <c r="AU1550" s="83" t="s">
        <v>1315</v>
      </c>
      <c r="AV1550" s="80" t="b">
        <v>0</v>
      </c>
      <c r="AW1550" s="80" t="s">
        <v>1519</v>
      </c>
      <c r="AX1550" s="83" t="s">
        <v>17402</v>
      </c>
      <c r="AY1550" s="80" t="s">
        <v>66</v>
      </c>
    </row>
    <row r="1551" spans="1:51" x14ac:dyDescent="0.25">
      <c r="A1551" s="66" t="s">
        <v>16467</v>
      </c>
      <c r="B1551" s="67"/>
      <c r="C1551" s="67"/>
      <c r="D1551" s="68"/>
      <c r="E1551" s="111"/>
      <c r="F1551" s="104" t="s">
        <v>17300</v>
      </c>
      <c r="G1551" s="112"/>
      <c r="H1551" s="71"/>
      <c r="I1551" s="72"/>
      <c r="J1551" s="113"/>
      <c r="K1551" s="71" t="s">
        <v>17506</v>
      </c>
      <c r="L1551" s="114"/>
      <c r="M1551" s="76"/>
      <c r="N1551" s="76"/>
      <c r="O1551" s="77"/>
      <c r="P1551" s="78"/>
      <c r="Q1551" s="78"/>
      <c r="R1551" s="87"/>
      <c r="S1551" s="87"/>
      <c r="T1551" s="87"/>
      <c r="U1551" s="87"/>
      <c r="V1551" s="88"/>
      <c r="W1551" s="88"/>
      <c r="X1551" s="88"/>
      <c r="Y1551" s="88"/>
      <c r="Z1551" s="51"/>
      <c r="AA1551" s="73"/>
      <c r="AB1551" s="73"/>
      <c r="AC1551" s="74"/>
      <c r="AD1551" s="80" t="s">
        <v>16907</v>
      </c>
      <c r="AE1551" s="80">
        <v>206</v>
      </c>
      <c r="AF1551" s="80">
        <v>281</v>
      </c>
      <c r="AG1551" s="80">
        <v>10512</v>
      </c>
      <c r="AH1551" s="80">
        <v>348</v>
      </c>
      <c r="AI1551" s="80">
        <v>-7200</v>
      </c>
      <c r="AJ1551" s="80"/>
      <c r="AK1551" s="80" t="s">
        <v>17037</v>
      </c>
      <c r="AL1551" s="80"/>
      <c r="AM1551" s="80" t="s">
        <v>2667</v>
      </c>
      <c r="AN1551" s="82">
        <v>41474.727418981478</v>
      </c>
      <c r="AO1551" s="83" t="s">
        <v>17162</v>
      </c>
      <c r="AP1551" s="80" t="b">
        <v>0</v>
      </c>
      <c r="AQ1551" s="80" t="b">
        <v>0</v>
      </c>
      <c r="AR1551" s="80" t="b">
        <v>1</v>
      </c>
      <c r="AS1551" s="80" t="s">
        <v>1308</v>
      </c>
      <c r="AT1551" s="80">
        <v>0</v>
      </c>
      <c r="AU1551" s="83" t="s">
        <v>17202</v>
      </c>
      <c r="AV1551" s="80" t="b">
        <v>0</v>
      </c>
      <c r="AW1551" s="80" t="s">
        <v>1519</v>
      </c>
      <c r="AX1551" s="83" t="s">
        <v>17403</v>
      </c>
      <c r="AY1551" s="80" t="s">
        <v>66</v>
      </c>
    </row>
    <row r="1552" spans="1:51" x14ac:dyDescent="0.25">
      <c r="A1552" s="66" t="s">
        <v>16483</v>
      </c>
      <c r="B1552" s="67"/>
      <c r="C1552" s="67"/>
      <c r="D1552" s="68"/>
      <c r="E1552" s="111"/>
      <c r="F1552" s="104" t="s">
        <v>17301</v>
      </c>
      <c r="G1552" s="112"/>
      <c r="H1552" s="71"/>
      <c r="I1552" s="72"/>
      <c r="J1552" s="113"/>
      <c r="K1552" s="71" t="s">
        <v>17507</v>
      </c>
      <c r="L1552" s="114"/>
      <c r="M1552" s="76"/>
      <c r="N1552" s="76"/>
      <c r="O1552" s="77"/>
      <c r="P1552" s="78"/>
      <c r="Q1552" s="78"/>
      <c r="R1552" s="87"/>
      <c r="S1552" s="87"/>
      <c r="T1552" s="87"/>
      <c r="U1552" s="87"/>
      <c r="V1552" s="88"/>
      <c r="W1552" s="88"/>
      <c r="X1552" s="88"/>
      <c r="Y1552" s="88"/>
      <c r="Z1552" s="51"/>
      <c r="AA1552" s="73"/>
      <c r="AB1552" s="73"/>
      <c r="AC1552" s="74"/>
      <c r="AD1552" s="80" t="s">
        <v>16908</v>
      </c>
      <c r="AE1552" s="80">
        <v>603</v>
      </c>
      <c r="AF1552" s="80">
        <v>267</v>
      </c>
      <c r="AG1552" s="80">
        <v>3950</v>
      </c>
      <c r="AH1552" s="80">
        <v>978</v>
      </c>
      <c r="AI1552" s="80"/>
      <c r="AJ1552" s="80" t="s">
        <v>965</v>
      </c>
      <c r="AK1552" s="80" t="s">
        <v>17038</v>
      </c>
      <c r="AL1552" s="80"/>
      <c r="AM1552" s="80"/>
      <c r="AN1552" s="82">
        <v>42311.993032407408</v>
      </c>
      <c r="AO1552" s="83" t="s">
        <v>17163</v>
      </c>
      <c r="AP1552" s="80" t="b">
        <v>1</v>
      </c>
      <c r="AQ1552" s="80" t="b">
        <v>0</v>
      </c>
      <c r="AR1552" s="80" t="b">
        <v>0</v>
      </c>
      <c r="AS1552" s="80" t="s">
        <v>1308</v>
      </c>
      <c r="AT1552" s="80">
        <v>0</v>
      </c>
      <c r="AU1552" s="83" t="s">
        <v>1315</v>
      </c>
      <c r="AV1552" s="80" t="b">
        <v>0</v>
      </c>
      <c r="AW1552" s="80" t="s">
        <v>1519</v>
      </c>
      <c r="AX1552" s="83" t="s">
        <v>17404</v>
      </c>
      <c r="AY1552" s="80" t="s">
        <v>65</v>
      </c>
    </row>
    <row r="1553" spans="1:51" x14ac:dyDescent="0.25">
      <c r="A1553" s="89" t="s">
        <v>16484</v>
      </c>
      <c r="B1553" s="90"/>
      <c r="C1553" s="90"/>
      <c r="D1553" s="91"/>
      <c r="E1553" s="92"/>
      <c r="F1553" s="105" t="s">
        <v>17302</v>
      </c>
      <c r="G1553" s="90"/>
      <c r="H1553" s="93"/>
      <c r="I1553" s="94"/>
      <c r="J1553" s="94"/>
      <c r="K1553" s="93" t="s">
        <v>17508</v>
      </c>
      <c r="L1553" s="95"/>
      <c r="M1553" s="96"/>
      <c r="N1553" s="96"/>
      <c r="O1553" s="97"/>
      <c r="P1553" s="98"/>
      <c r="Q1553" s="98"/>
      <c r="R1553" s="99"/>
      <c r="S1553" s="99"/>
      <c r="T1553" s="99"/>
      <c r="U1553" s="99"/>
      <c r="V1553" s="100"/>
      <c r="W1553" s="100"/>
      <c r="X1553" s="100"/>
      <c r="Y1553" s="100"/>
      <c r="Z1553" s="101"/>
      <c r="AA1553" s="102"/>
      <c r="AB1553" s="102"/>
      <c r="AC1553" s="103"/>
      <c r="AD1553" s="107" t="s">
        <v>16909</v>
      </c>
      <c r="AE1553" s="107">
        <v>267</v>
      </c>
      <c r="AF1553" s="107">
        <v>322</v>
      </c>
      <c r="AG1553" s="107">
        <v>10923</v>
      </c>
      <c r="AH1553" s="107">
        <v>364</v>
      </c>
      <c r="AI1553" s="107"/>
      <c r="AJ1553" s="107" t="s">
        <v>16993</v>
      </c>
      <c r="AK1553" s="107" t="s">
        <v>17038</v>
      </c>
      <c r="AL1553" s="107"/>
      <c r="AM1553" s="107"/>
      <c r="AN1553" s="108">
        <v>41230.010347222225</v>
      </c>
      <c r="AO1553" s="109" t="s">
        <v>17164</v>
      </c>
      <c r="AP1553" s="107" t="b">
        <v>0</v>
      </c>
      <c r="AQ1553" s="107" t="b">
        <v>0</v>
      </c>
      <c r="AR1553" s="107" t="b">
        <v>1</v>
      </c>
      <c r="AS1553" s="107" t="s">
        <v>1308</v>
      </c>
      <c r="AT1553" s="107">
        <v>1</v>
      </c>
      <c r="AU1553" s="109" t="s">
        <v>17203</v>
      </c>
      <c r="AV1553" s="107" t="b">
        <v>0</v>
      </c>
      <c r="AW1553" s="107" t="s">
        <v>1519</v>
      </c>
      <c r="AX1553" s="109" t="s">
        <v>17405</v>
      </c>
      <c r="AY1553" s="107" t="s">
        <v>65</v>
      </c>
    </row>
    <row r="1554" spans="1:51" x14ac:dyDescent="0.25">
      <c r="A1554" s="66" t="s">
        <v>17509</v>
      </c>
      <c r="B1554" s="67"/>
      <c r="C1554" s="67"/>
      <c r="D1554" s="68"/>
      <c r="E1554" s="111"/>
      <c r="F1554" s="104" t="s">
        <v>17611</v>
      </c>
      <c r="G1554" s="112"/>
      <c r="H1554" s="71"/>
      <c r="I1554" s="72"/>
      <c r="J1554" s="113"/>
      <c r="K1554" s="71" t="s">
        <v>17637</v>
      </c>
      <c r="L1554" s="114"/>
      <c r="M1554" s="76"/>
      <c r="N1554" s="76"/>
      <c r="O1554" s="77"/>
      <c r="P1554" s="78"/>
      <c r="Q1554" s="78"/>
      <c r="R1554" s="87"/>
      <c r="S1554" s="87"/>
      <c r="T1554" s="87"/>
      <c r="U1554" s="87"/>
      <c r="V1554" s="88"/>
      <c r="W1554" s="88"/>
      <c r="X1554" s="88"/>
      <c r="Y1554" s="88"/>
      <c r="Z1554" s="51"/>
      <c r="AA1554" s="73"/>
      <c r="AB1554" s="73"/>
      <c r="AC1554" s="74"/>
      <c r="AD1554" s="80" t="s">
        <v>17560</v>
      </c>
      <c r="AE1554" s="80">
        <v>105</v>
      </c>
      <c r="AF1554" s="80">
        <v>91</v>
      </c>
      <c r="AG1554" s="80">
        <v>9010</v>
      </c>
      <c r="AH1554" s="80">
        <v>1976</v>
      </c>
      <c r="AI1554" s="80"/>
      <c r="AJ1554" s="80" t="s">
        <v>17571</v>
      </c>
      <c r="AK1554" s="80" t="s">
        <v>17582</v>
      </c>
      <c r="AL1554" s="80"/>
      <c r="AM1554" s="80"/>
      <c r="AN1554" s="82">
        <v>41975.576979166668</v>
      </c>
      <c r="AO1554" s="83" t="s">
        <v>17596</v>
      </c>
      <c r="AP1554" s="80" t="b">
        <v>0</v>
      </c>
      <c r="AQ1554" s="80" t="b">
        <v>0</v>
      </c>
      <c r="AR1554" s="80" t="b">
        <v>0</v>
      </c>
      <c r="AS1554" s="80" t="s">
        <v>1306</v>
      </c>
      <c r="AT1554" s="80">
        <v>10</v>
      </c>
      <c r="AU1554" s="83" t="s">
        <v>1315</v>
      </c>
      <c r="AV1554" s="80" t="b">
        <v>0</v>
      </c>
      <c r="AW1554" s="80" t="s">
        <v>1519</v>
      </c>
      <c r="AX1554" s="83" t="s">
        <v>17623</v>
      </c>
      <c r="AY1554" s="80" t="s">
        <v>66</v>
      </c>
    </row>
    <row r="1555" spans="1:51" x14ac:dyDescent="0.25">
      <c r="A1555" s="66" t="s">
        <v>17510</v>
      </c>
      <c r="B1555" s="67"/>
      <c r="C1555" s="67"/>
      <c r="D1555" s="68"/>
      <c r="E1555" s="111"/>
      <c r="F1555" s="104" t="s">
        <v>17612</v>
      </c>
      <c r="G1555" s="112"/>
      <c r="H1555" s="71"/>
      <c r="I1555" s="72"/>
      <c r="J1555" s="113"/>
      <c r="K1555" s="71" t="s">
        <v>17638</v>
      </c>
      <c r="L1555" s="114"/>
      <c r="M1555" s="76"/>
      <c r="N1555" s="76"/>
      <c r="O1555" s="77"/>
      <c r="P1555" s="78"/>
      <c r="Q1555" s="78"/>
      <c r="R1555" s="87"/>
      <c r="S1555" s="87"/>
      <c r="T1555" s="87"/>
      <c r="U1555" s="87"/>
      <c r="V1555" s="88"/>
      <c r="W1555" s="88"/>
      <c r="X1555" s="88"/>
      <c r="Y1555" s="88"/>
      <c r="Z1555" s="51"/>
      <c r="AA1555" s="73"/>
      <c r="AB1555" s="73"/>
      <c r="AC1555" s="74"/>
      <c r="AD1555" s="80" t="s">
        <v>17561</v>
      </c>
      <c r="AE1555" s="80">
        <v>88</v>
      </c>
      <c r="AF1555" s="80">
        <v>141</v>
      </c>
      <c r="AG1555" s="80">
        <v>1642</v>
      </c>
      <c r="AH1555" s="80">
        <v>1345</v>
      </c>
      <c r="AI1555" s="80">
        <v>-25200</v>
      </c>
      <c r="AJ1555" s="80"/>
      <c r="AK1555" s="80"/>
      <c r="AL1555" s="80"/>
      <c r="AM1555" s="80" t="s">
        <v>1175</v>
      </c>
      <c r="AN1555" s="82">
        <v>42232.016296296293</v>
      </c>
      <c r="AO1555" s="83" t="s">
        <v>17597</v>
      </c>
      <c r="AP1555" s="80" t="b">
        <v>0</v>
      </c>
      <c r="AQ1555" s="80" t="b">
        <v>0</v>
      </c>
      <c r="AR1555" s="80" t="b">
        <v>0</v>
      </c>
      <c r="AS1555" s="80" t="s">
        <v>1308</v>
      </c>
      <c r="AT1555" s="80">
        <v>1</v>
      </c>
      <c r="AU1555" s="83" t="s">
        <v>17607</v>
      </c>
      <c r="AV1555" s="80" t="b">
        <v>0</v>
      </c>
      <c r="AW1555" s="80" t="s">
        <v>1519</v>
      </c>
      <c r="AX1555" s="83" t="s">
        <v>17624</v>
      </c>
      <c r="AY1555" s="80" t="s">
        <v>66</v>
      </c>
    </row>
    <row r="1556" spans="1:51" x14ac:dyDescent="0.25">
      <c r="A1556" s="66" t="s">
        <v>17518</v>
      </c>
      <c r="B1556" s="67"/>
      <c r="C1556" s="67"/>
      <c r="D1556" s="68"/>
      <c r="E1556" s="111"/>
      <c r="F1556" s="104" t="s">
        <v>17613</v>
      </c>
      <c r="G1556" s="112"/>
      <c r="H1556" s="71"/>
      <c r="I1556" s="72"/>
      <c r="J1556" s="113"/>
      <c r="K1556" s="71" t="s">
        <v>18511</v>
      </c>
      <c r="L1556" s="114"/>
      <c r="M1556" s="76"/>
      <c r="N1556" s="76"/>
      <c r="O1556" s="77"/>
      <c r="P1556" s="78"/>
      <c r="Q1556" s="78"/>
      <c r="R1556" s="87"/>
      <c r="S1556" s="87"/>
      <c r="T1556" s="87"/>
      <c r="U1556" s="87"/>
      <c r="V1556" s="88"/>
      <c r="W1556" s="88"/>
      <c r="X1556" s="88"/>
      <c r="Y1556" s="88"/>
      <c r="Z1556" s="51"/>
      <c r="AA1556" s="73"/>
      <c r="AB1556" s="73"/>
      <c r="AC1556" s="74"/>
      <c r="AD1556" s="80" t="s">
        <v>2359</v>
      </c>
      <c r="AE1556" s="80">
        <v>108</v>
      </c>
      <c r="AF1556" s="80">
        <v>304</v>
      </c>
      <c r="AG1556" s="80">
        <v>8297</v>
      </c>
      <c r="AH1556" s="80">
        <v>2094</v>
      </c>
      <c r="AI1556" s="80"/>
      <c r="AJ1556" s="80" t="s">
        <v>17572</v>
      </c>
      <c r="AK1556" s="80" t="s">
        <v>17583</v>
      </c>
      <c r="AL1556" s="83" t="s">
        <v>17588</v>
      </c>
      <c r="AM1556" s="80"/>
      <c r="AN1556" s="82">
        <v>40840.934965277775</v>
      </c>
      <c r="AO1556" s="83" t="s">
        <v>17598</v>
      </c>
      <c r="AP1556" s="80" t="b">
        <v>1</v>
      </c>
      <c r="AQ1556" s="80" t="b">
        <v>0</v>
      </c>
      <c r="AR1556" s="80" t="b">
        <v>1</v>
      </c>
      <c r="AS1556" s="80" t="s">
        <v>1308</v>
      </c>
      <c r="AT1556" s="80">
        <v>0</v>
      </c>
      <c r="AU1556" s="83" t="s">
        <v>1315</v>
      </c>
      <c r="AV1556" s="80" t="b">
        <v>0</v>
      </c>
      <c r="AW1556" s="80" t="s">
        <v>1519</v>
      </c>
      <c r="AX1556" s="83" t="s">
        <v>17625</v>
      </c>
      <c r="AY1556" s="80" t="s">
        <v>66</v>
      </c>
    </row>
    <row r="1557" spans="1:51" x14ac:dyDescent="0.25">
      <c r="A1557" s="66" t="s">
        <v>17511</v>
      </c>
      <c r="B1557" s="67"/>
      <c r="C1557" s="67"/>
      <c r="D1557" s="68"/>
      <c r="E1557" s="111"/>
      <c r="F1557" s="104" t="s">
        <v>17614</v>
      </c>
      <c r="G1557" s="112"/>
      <c r="H1557" s="71"/>
      <c r="I1557" s="72"/>
      <c r="J1557" s="113"/>
      <c r="K1557" s="71" t="s">
        <v>17639</v>
      </c>
      <c r="L1557" s="114"/>
      <c r="M1557" s="76"/>
      <c r="N1557" s="76"/>
      <c r="O1557" s="77"/>
      <c r="P1557" s="78"/>
      <c r="Q1557" s="78"/>
      <c r="R1557" s="87"/>
      <c r="S1557" s="87"/>
      <c r="T1557" s="87"/>
      <c r="U1557" s="87"/>
      <c r="V1557" s="88"/>
      <c r="W1557" s="88"/>
      <c r="X1557" s="88"/>
      <c r="Y1557" s="88"/>
      <c r="Z1557" s="51"/>
      <c r="AA1557" s="73"/>
      <c r="AB1557" s="73"/>
      <c r="AC1557" s="74"/>
      <c r="AD1557" s="80" t="s">
        <v>17562</v>
      </c>
      <c r="AE1557" s="80">
        <v>2274</v>
      </c>
      <c r="AF1557" s="80">
        <v>1095</v>
      </c>
      <c r="AG1557" s="80">
        <v>57244</v>
      </c>
      <c r="AH1557" s="80">
        <v>5152</v>
      </c>
      <c r="AI1557" s="80">
        <v>-14400</v>
      </c>
      <c r="AJ1557" s="80" t="s">
        <v>17573</v>
      </c>
      <c r="AK1557" s="80" t="s">
        <v>17584</v>
      </c>
      <c r="AL1557" s="83" t="s">
        <v>17589</v>
      </c>
      <c r="AM1557" s="80" t="s">
        <v>1172</v>
      </c>
      <c r="AN1557" s="82">
        <v>39977.070219907408</v>
      </c>
      <c r="AO1557" s="83" t="s">
        <v>17599</v>
      </c>
      <c r="AP1557" s="80" t="b">
        <v>0</v>
      </c>
      <c r="AQ1557" s="80" t="b">
        <v>0</v>
      </c>
      <c r="AR1557" s="80" t="b">
        <v>1</v>
      </c>
      <c r="AS1557" s="80" t="s">
        <v>1307</v>
      </c>
      <c r="AT1557" s="80">
        <v>83</v>
      </c>
      <c r="AU1557" s="83" t="s">
        <v>1365</v>
      </c>
      <c r="AV1557" s="80" t="b">
        <v>0</v>
      </c>
      <c r="AW1557" s="80" t="s">
        <v>1519</v>
      </c>
      <c r="AX1557" s="83" t="s">
        <v>17626</v>
      </c>
      <c r="AY1557" s="80" t="s">
        <v>66</v>
      </c>
    </row>
    <row r="1558" spans="1:51" x14ac:dyDescent="0.25">
      <c r="A1558" s="66" t="s">
        <v>17519</v>
      </c>
      <c r="B1558" s="67"/>
      <c r="C1558" s="67"/>
      <c r="D1558" s="68"/>
      <c r="E1558" s="111"/>
      <c r="F1558" s="104" t="s">
        <v>17615</v>
      </c>
      <c r="G1558" s="112"/>
      <c r="H1558" s="71"/>
      <c r="I1558" s="72"/>
      <c r="J1558" s="113"/>
      <c r="K1558" s="71" t="s">
        <v>17640</v>
      </c>
      <c r="L1558" s="114"/>
      <c r="M1558" s="76"/>
      <c r="N1558" s="76"/>
      <c r="O1558" s="77"/>
      <c r="P1558" s="78"/>
      <c r="Q1558" s="78"/>
      <c r="R1558" s="87"/>
      <c r="S1558" s="87"/>
      <c r="T1558" s="87"/>
      <c r="U1558" s="87"/>
      <c r="V1558" s="88"/>
      <c r="W1558" s="88"/>
      <c r="X1558" s="88"/>
      <c r="Y1558" s="88"/>
      <c r="Z1558" s="51"/>
      <c r="AA1558" s="73"/>
      <c r="AB1558" s="73"/>
      <c r="AC1558" s="74"/>
      <c r="AD1558" s="80" t="s">
        <v>17563</v>
      </c>
      <c r="AE1558" s="80">
        <v>2593</v>
      </c>
      <c r="AF1558" s="80">
        <v>2504</v>
      </c>
      <c r="AG1558" s="80">
        <v>45452</v>
      </c>
      <c r="AH1558" s="80">
        <v>1953</v>
      </c>
      <c r="AI1558" s="80">
        <v>-14400</v>
      </c>
      <c r="AJ1558" s="80" t="s">
        <v>17574</v>
      </c>
      <c r="AK1558" s="80" t="s">
        <v>17585</v>
      </c>
      <c r="AL1558" s="83" t="s">
        <v>17590</v>
      </c>
      <c r="AM1558" s="80" t="s">
        <v>1172</v>
      </c>
      <c r="AN1558" s="82">
        <v>39865.965543981481</v>
      </c>
      <c r="AO1558" s="83" t="s">
        <v>17600</v>
      </c>
      <c r="AP1558" s="80" t="b">
        <v>0</v>
      </c>
      <c r="AQ1558" s="80" t="b">
        <v>0</v>
      </c>
      <c r="AR1558" s="80" t="b">
        <v>0</v>
      </c>
      <c r="AS1558" s="80" t="s">
        <v>1307</v>
      </c>
      <c r="AT1558" s="80">
        <v>227</v>
      </c>
      <c r="AU1558" s="83" t="s">
        <v>1341</v>
      </c>
      <c r="AV1558" s="80" t="b">
        <v>0</v>
      </c>
      <c r="AW1558" s="80" t="s">
        <v>1519</v>
      </c>
      <c r="AX1558" s="83" t="s">
        <v>17627</v>
      </c>
      <c r="AY1558" s="80" t="s">
        <v>65</v>
      </c>
    </row>
    <row r="1559" spans="1:51" x14ac:dyDescent="0.25">
      <c r="A1559" s="66" t="s">
        <v>17520</v>
      </c>
      <c r="B1559" s="67"/>
      <c r="C1559" s="67"/>
      <c r="D1559" s="68"/>
      <c r="E1559" s="111"/>
      <c r="F1559" s="104" t="s">
        <v>17616</v>
      </c>
      <c r="G1559" s="112"/>
      <c r="H1559" s="71"/>
      <c r="I1559" s="72"/>
      <c r="J1559" s="113"/>
      <c r="K1559" s="71" t="s">
        <v>17641</v>
      </c>
      <c r="L1559" s="114"/>
      <c r="M1559" s="76"/>
      <c r="N1559" s="76"/>
      <c r="O1559" s="77"/>
      <c r="P1559" s="78"/>
      <c r="Q1559" s="78"/>
      <c r="R1559" s="87"/>
      <c r="S1559" s="87"/>
      <c r="T1559" s="87"/>
      <c r="U1559" s="87"/>
      <c r="V1559" s="88"/>
      <c r="W1559" s="88"/>
      <c r="X1559" s="88"/>
      <c r="Y1559" s="88"/>
      <c r="Z1559" s="51"/>
      <c r="AA1559" s="73"/>
      <c r="AB1559" s="73"/>
      <c r="AC1559" s="74"/>
      <c r="AD1559" s="80" t="s">
        <v>17564</v>
      </c>
      <c r="AE1559" s="80">
        <v>1979</v>
      </c>
      <c r="AF1559" s="80">
        <v>2749</v>
      </c>
      <c r="AG1559" s="80">
        <v>14129</v>
      </c>
      <c r="AH1559" s="80">
        <v>4967</v>
      </c>
      <c r="AI1559" s="80">
        <v>-25200</v>
      </c>
      <c r="AJ1559" s="80" t="s">
        <v>17575</v>
      </c>
      <c r="AK1559" s="80" t="s">
        <v>17586</v>
      </c>
      <c r="AL1559" s="83" t="s">
        <v>17591</v>
      </c>
      <c r="AM1559" s="80" t="s">
        <v>1175</v>
      </c>
      <c r="AN1559" s="82">
        <v>39475.749803240738</v>
      </c>
      <c r="AO1559" s="83" t="s">
        <v>17601</v>
      </c>
      <c r="AP1559" s="80" t="b">
        <v>0</v>
      </c>
      <c r="AQ1559" s="80" t="b">
        <v>0</v>
      </c>
      <c r="AR1559" s="80" t="b">
        <v>1</v>
      </c>
      <c r="AS1559" s="80" t="s">
        <v>1307</v>
      </c>
      <c r="AT1559" s="80">
        <v>179</v>
      </c>
      <c r="AU1559" s="83" t="s">
        <v>17608</v>
      </c>
      <c r="AV1559" s="80" t="b">
        <v>0</v>
      </c>
      <c r="AW1559" s="80" t="s">
        <v>1519</v>
      </c>
      <c r="AX1559" s="83" t="s">
        <v>17628</v>
      </c>
      <c r="AY1559" s="80" t="s">
        <v>65</v>
      </c>
    </row>
    <row r="1560" spans="1:51" x14ac:dyDescent="0.25">
      <c r="A1560" s="66" t="s">
        <v>17512</v>
      </c>
      <c r="B1560" s="67"/>
      <c r="C1560" s="67"/>
      <c r="D1560" s="68"/>
      <c r="E1560" s="111"/>
      <c r="F1560" s="104" t="s">
        <v>17617</v>
      </c>
      <c r="G1560" s="112"/>
      <c r="H1560" s="71"/>
      <c r="I1560" s="72"/>
      <c r="J1560" s="113"/>
      <c r="K1560" s="71" t="s">
        <v>28863</v>
      </c>
      <c r="L1560" s="114"/>
      <c r="M1560" s="76"/>
      <c r="N1560" s="76"/>
      <c r="O1560" s="77"/>
      <c r="P1560" s="78"/>
      <c r="Q1560" s="78"/>
      <c r="R1560" s="87"/>
      <c r="S1560" s="87"/>
      <c r="T1560" s="87"/>
      <c r="U1560" s="87"/>
      <c r="V1560" s="88"/>
      <c r="W1560" s="88"/>
      <c r="X1560" s="88"/>
      <c r="Y1560" s="88"/>
      <c r="Z1560" s="51"/>
      <c r="AA1560" s="73"/>
      <c r="AB1560" s="73"/>
      <c r="AC1560" s="74"/>
      <c r="AD1560" s="80" t="s">
        <v>17565</v>
      </c>
      <c r="AE1560" s="80">
        <v>446</v>
      </c>
      <c r="AF1560" s="80">
        <v>843892</v>
      </c>
      <c r="AG1560" s="80">
        <v>73253</v>
      </c>
      <c r="AH1560" s="80">
        <v>146</v>
      </c>
      <c r="AI1560" s="80">
        <v>-14400</v>
      </c>
      <c r="AJ1560" s="80" t="s">
        <v>17576</v>
      </c>
      <c r="AK1560" s="80" t="s">
        <v>1044</v>
      </c>
      <c r="AL1560" s="83" t="s">
        <v>17592</v>
      </c>
      <c r="AM1560" s="80" t="s">
        <v>1172</v>
      </c>
      <c r="AN1560" s="82">
        <v>40115.806481481479</v>
      </c>
      <c r="AO1560" s="83" t="s">
        <v>17602</v>
      </c>
      <c r="AP1560" s="80" t="b">
        <v>0</v>
      </c>
      <c r="AQ1560" s="80" t="b">
        <v>0</v>
      </c>
      <c r="AR1560" s="80" t="b">
        <v>0</v>
      </c>
      <c r="AS1560" s="80" t="s">
        <v>1307</v>
      </c>
      <c r="AT1560" s="80">
        <v>9389</v>
      </c>
      <c r="AU1560" s="83" t="s">
        <v>17609</v>
      </c>
      <c r="AV1560" s="80" t="b">
        <v>1</v>
      </c>
      <c r="AW1560" s="80" t="s">
        <v>1519</v>
      </c>
      <c r="AX1560" s="83" t="s">
        <v>17629</v>
      </c>
      <c r="AY1560" s="80" t="s">
        <v>65</v>
      </c>
    </row>
    <row r="1561" spans="1:51" x14ac:dyDescent="0.25">
      <c r="A1561" s="66" t="s">
        <v>17513</v>
      </c>
      <c r="B1561" s="67"/>
      <c r="C1561" s="67"/>
      <c r="D1561" s="68"/>
      <c r="E1561" s="111"/>
      <c r="F1561" s="104" t="s">
        <v>17618</v>
      </c>
      <c r="G1561" s="112"/>
      <c r="H1561" s="71"/>
      <c r="I1561" s="72"/>
      <c r="J1561" s="113"/>
      <c r="K1561" s="71" t="s">
        <v>17642</v>
      </c>
      <c r="L1561" s="114"/>
      <c r="M1561" s="76"/>
      <c r="N1561" s="76"/>
      <c r="O1561" s="77"/>
      <c r="P1561" s="78"/>
      <c r="Q1561" s="78"/>
      <c r="R1561" s="87"/>
      <c r="S1561" s="87"/>
      <c r="T1561" s="87"/>
      <c r="U1561" s="87"/>
      <c r="V1561" s="88"/>
      <c r="W1561" s="88"/>
      <c r="X1561" s="88"/>
      <c r="Y1561" s="88"/>
      <c r="Z1561" s="51"/>
      <c r="AA1561" s="73"/>
      <c r="AB1561" s="73"/>
      <c r="AC1561" s="74"/>
      <c r="AD1561" s="80" t="s">
        <v>17566</v>
      </c>
      <c r="AE1561" s="80">
        <v>218</v>
      </c>
      <c r="AF1561" s="80">
        <v>582</v>
      </c>
      <c r="AG1561" s="80">
        <v>55754</v>
      </c>
      <c r="AH1561" s="80">
        <v>0</v>
      </c>
      <c r="AI1561" s="80"/>
      <c r="AJ1561" s="80" t="s">
        <v>17577</v>
      </c>
      <c r="AK1561" s="80" t="s">
        <v>11867</v>
      </c>
      <c r="AL1561" s="83" t="s">
        <v>17593</v>
      </c>
      <c r="AM1561" s="80"/>
      <c r="AN1561" s="82">
        <v>42241.815358796295</v>
      </c>
      <c r="AO1561" s="83" t="s">
        <v>17603</v>
      </c>
      <c r="AP1561" s="80" t="b">
        <v>0</v>
      </c>
      <c r="AQ1561" s="80" t="b">
        <v>0</v>
      </c>
      <c r="AR1561" s="80" t="b">
        <v>0</v>
      </c>
      <c r="AS1561" s="80" t="s">
        <v>1306</v>
      </c>
      <c r="AT1561" s="80">
        <v>24</v>
      </c>
      <c r="AU1561" s="83" t="s">
        <v>1315</v>
      </c>
      <c r="AV1561" s="80" t="b">
        <v>0</v>
      </c>
      <c r="AW1561" s="80" t="s">
        <v>1519</v>
      </c>
      <c r="AX1561" s="83" t="s">
        <v>17630</v>
      </c>
      <c r="AY1561" s="80" t="s">
        <v>66</v>
      </c>
    </row>
    <row r="1562" spans="1:51" x14ac:dyDescent="0.25">
      <c r="A1562" s="66" t="s">
        <v>17514</v>
      </c>
      <c r="B1562" s="67"/>
      <c r="C1562" s="67"/>
      <c r="D1562" s="68"/>
      <c r="E1562" s="111"/>
      <c r="F1562" s="104" t="s">
        <v>17619</v>
      </c>
      <c r="G1562" s="112"/>
      <c r="H1562" s="71"/>
      <c r="I1562" s="72"/>
      <c r="J1562" s="113"/>
      <c r="K1562" s="71" t="s">
        <v>17643</v>
      </c>
      <c r="L1562" s="114"/>
      <c r="M1562" s="76"/>
      <c r="N1562" s="76"/>
      <c r="O1562" s="77"/>
      <c r="P1562" s="78"/>
      <c r="Q1562" s="78"/>
      <c r="R1562" s="87"/>
      <c r="S1562" s="87"/>
      <c r="T1562" s="87"/>
      <c r="U1562" s="87"/>
      <c r="V1562" s="88"/>
      <c r="W1562" s="88"/>
      <c r="X1562" s="88"/>
      <c r="Y1562" s="88"/>
      <c r="Z1562" s="51"/>
      <c r="AA1562" s="73"/>
      <c r="AB1562" s="73"/>
      <c r="AC1562" s="74"/>
      <c r="AD1562" s="80" t="s">
        <v>17567</v>
      </c>
      <c r="AE1562" s="80">
        <v>2</v>
      </c>
      <c r="AF1562" s="80">
        <v>53</v>
      </c>
      <c r="AG1562" s="80">
        <v>3809</v>
      </c>
      <c r="AH1562" s="80">
        <v>0</v>
      </c>
      <c r="AI1562" s="80"/>
      <c r="AJ1562" s="80" t="s">
        <v>17578</v>
      </c>
      <c r="AK1562" s="80" t="s">
        <v>17587</v>
      </c>
      <c r="AL1562" s="83" t="s">
        <v>17594</v>
      </c>
      <c r="AM1562" s="80"/>
      <c r="AN1562" s="82">
        <v>40884.694502314815</v>
      </c>
      <c r="AO1562" s="80"/>
      <c r="AP1562" s="80" t="b">
        <v>1</v>
      </c>
      <c r="AQ1562" s="80" t="b">
        <v>0</v>
      </c>
      <c r="AR1562" s="80" t="b">
        <v>0</v>
      </c>
      <c r="AS1562" s="80" t="s">
        <v>1307</v>
      </c>
      <c r="AT1562" s="80">
        <v>8</v>
      </c>
      <c r="AU1562" s="83" t="s">
        <v>1315</v>
      </c>
      <c r="AV1562" s="80" t="b">
        <v>0</v>
      </c>
      <c r="AW1562" s="80" t="s">
        <v>1519</v>
      </c>
      <c r="AX1562" s="83" t="s">
        <v>17631</v>
      </c>
      <c r="AY1562" s="80" t="s">
        <v>66</v>
      </c>
    </row>
    <row r="1563" spans="1:51" x14ac:dyDescent="0.25">
      <c r="A1563" s="66" t="s">
        <v>17515</v>
      </c>
      <c r="B1563" s="67"/>
      <c r="C1563" s="67"/>
      <c r="D1563" s="68"/>
      <c r="E1563" s="111"/>
      <c r="F1563" s="104" t="s">
        <v>17620</v>
      </c>
      <c r="G1563" s="112"/>
      <c r="H1563" s="71"/>
      <c r="I1563" s="72"/>
      <c r="J1563" s="113"/>
      <c r="K1563" s="71" t="s">
        <v>17644</v>
      </c>
      <c r="L1563" s="114"/>
      <c r="M1563" s="76"/>
      <c r="N1563" s="76"/>
      <c r="O1563" s="77"/>
      <c r="P1563" s="78"/>
      <c r="Q1563" s="78"/>
      <c r="R1563" s="87"/>
      <c r="S1563" s="87"/>
      <c r="T1563" s="87"/>
      <c r="U1563" s="87"/>
      <c r="V1563" s="88"/>
      <c r="W1563" s="88"/>
      <c r="X1563" s="88"/>
      <c r="Y1563" s="88"/>
      <c r="Z1563" s="51"/>
      <c r="AA1563" s="73"/>
      <c r="AB1563" s="73"/>
      <c r="AC1563" s="74"/>
      <c r="AD1563" s="80" t="s">
        <v>17568</v>
      </c>
      <c r="AE1563" s="80">
        <v>6410</v>
      </c>
      <c r="AF1563" s="80">
        <v>6034</v>
      </c>
      <c r="AG1563" s="80">
        <v>3613</v>
      </c>
      <c r="AH1563" s="80">
        <v>514</v>
      </c>
      <c r="AI1563" s="80">
        <v>-14400</v>
      </c>
      <c r="AJ1563" s="80" t="s">
        <v>17579</v>
      </c>
      <c r="AK1563" s="80" t="s">
        <v>9184</v>
      </c>
      <c r="AL1563" s="80"/>
      <c r="AM1563" s="80" t="s">
        <v>1172</v>
      </c>
      <c r="AN1563" s="82">
        <v>41759.14943287037</v>
      </c>
      <c r="AO1563" s="83" t="s">
        <v>17604</v>
      </c>
      <c r="AP1563" s="80" t="b">
        <v>1</v>
      </c>
      <c r="AQ1563" s="80" t="b">
        <v>0</v>
      </c>
      <c r="AR1563" s="80" t="b">
        <v>0</v>
      </c>
      <c r="AS1563" s="80" t="s">
        <v>1307</v>
      </c>
      <c r="AT1563" s="80">
        <v>16</v>
      </c>
      <c r="AU1563" s="83" t="s">
        <v>1315</v>
      </c>
      <c r="AV1563" s="80" t="b">
        <v>0</v>
      </c>
      <c r="AW1563" s="80" t="s">
        <v>1519</v>
      </c>
      <c r="AX1563" s="83" t="s">
        <v>17632</v>
      </c>
      <c r="AY1563" s="80" t="s">
        <v>66</v>
      </c>
    </row>
    <row r="1564" spans="1:51" x14ac:dyDescent="0.25">
      <c r="A1564" s="66" t="s">
        <v>17516</v>
      </c>
      <c r="B1564" s="67"/>
      <c r="C1564" s="67"/>
      <c r="D1564" s="68"/>
      <c r="E1564" s="111"/>
      <c r="F1564" s="104" t="s">
        <v>17621</v>
      </c>
      <c r="G1564" s="112"/>
      <c r="H1564" s="71"/>
      <c r="I1564" s="72"/>
      <c r="J1564" s="113"/>
      <c r="K1564" s="71" t="s">
        <v>17645</v>
      </c>
      <c r="L1564" s="114"/>
      <c r="M1564" s="76"/>
      <c r="N1564" s="76"/>
      <c r="O1564" s="77"/>
      <c r="P1564" s="78"/>
      <c r="Q1564" s="78"/>
      <c r="R1564" s="87"/>
      <c r="S1564" s="87"/>
      <c r="T1564" s="87"/>
      <c r="U1564" s="87"/>
      <c r="V1564" s="88"/>
      <c r="W1564" s="88"/>
      <c r="X1564" s="88"/>
      <c r="Y1564" s="88"/>
      <c r="Z1564" s="51"/>
      <c r="AA1564" s="73"/>
      <c r="AB1564" s="73"/>
      <c r="AC1564" s="74"/>
      <c r="AD1564" s="80" t="s">
        <v>17569</v>
      </c>
      <c r="AE1564" s="80">
        <v>3010</v>
      </c>
      <c r="AF1564" s="80">
        <v>579</v>
      </c>
      <c r="AG1564" s="80">
        <v>1607</v>
      </c>
      <c r="AH1564" s="80">
        <v>262</v>
      </c>
      <c r="AI1564" s="80">
        <v>-14400</v>
      </c>
      <c r="AJ1564" s="80" t="s">
        <v>17580</v>
      </c>
      <c r="AK1564" s="80" t="s">
        <v>2577</v>
      </c>
      <c r="AL1564" s="80"/>
      <c r="AM1564" s="80" t="s">
        <v>1172</v>
      </c>
      <c r="AN1564" s="82">
        <v>40281.86310185185</v>
      </c>
      <c r="AO1564" s="83" t="s">
        <v>17605</v>
      </c>
      <c r="AP1564" s="80" t="b">
        <v>0</v>
      </c>
      <c r="AQ1564" s="80" t="b">
        <v>0</v>
      </c>
      <c r="AR1564" s="80" t="b">
        <v>1</v>
      </c>
      <c r="AS1564" s="80" t="s">
        <v>1307</v>
      </c>
      <c r="AT1564" s="80">
        <v>15</v>
      </c>
      <c r="AU1564" s="83" t="s">
        <v>1352</v>
      </c>
      <c r="AV1564" s="80" t="b">
        <v>0</v>
      </c>
      <c r="AW1564" s="80" t="s">
        <v>1519</v>
      </c>
      <c r="AX1564" s="83" t="s">
        <v>17633</v>
      </c>
      <c r="AY1564" s="80" t="s">
        <v>66</v>
      </c>
    </row>
    <row r="1565" spans="1:51" x14ac:dyDescent="0.25">
      <c r="A1565" s="89" t="s">
        <v>17517</v>
      </c>
      <c r="B1565" s="90"/>
      <c r="C1565" s="90"/>
      <c r="D1565" s="91"/>
      <c r="E1565" s="92"/>
      <c r="F1565" s="105" t="s">
        <v>17622</v>
      </c>
      <c r="G1565" s="90"/>
      <c r="H1565" s="93"/>
      <c r="I1565" s="94"/>
      <c r="J1565" s="94"/>
      <c r="K1565" s="93" t="s">
        <v>28864</v>
      </c>
      <c r="L1565" s="95"/>
      <c r="M1565" s="96"/>
      <c r="N1565" s="96"/>
      <c r="O1565" s="97"/>
      <c r="P1565" s="98"/>
      <c r="Q1565" s="98"/>
      <c r="R1565" s="99"/>
      <c r="S1565" s="99"/>
      <c r="T1565" s="99"/>
      <c r="U1565" s="99"/>
      <c r="V1565" s="100"/>
      <c r="W1565" s="100"/>
      <c r="X1565" s="100"/>
      <c r="Y1565" s="100"/>
      <c r="Z1565" s="101"/>
      <c r="AA1565" s="102"/>
      <c r="AB1565" s="102"/>
      <c r="AC1565" s="103"/>
      <c r="AD1565" s="107" t="s">
        <v>17570</v>
      </c>
      <c r="AE1565" s="107">
        <v>344</v>
      </c>
      <c r="AF1565" s="107">
        <v>264882</v>
      </c>
      <c r="AG1565" s="107">
        <v>124310</v>
      </c>
      <c r="AH1565" s="107">
        <v>186</v>
      </c>
      <c r="AI1565" s="107">
        <v>-18000</v>
      </c>
      <c r="AJ1565" s="107" t="s">
        <v>17581</v>
      </c>
      <c r="AK1565" s="107" t="s">
        <v>1087</v>
      </c>
      <c r="AL1565" s="109" t="s">
        <v>17595</v>
      </c>
      <c r="AM1565" s="107" t="s">
        <v>1169</v>
      </c>
      <c r="AN1565" s="108">
        <v>39342.946400462963</v>
      </c>
      <c r="AO1565" s="109" t="s">
        <v>17606</v>
      </c>
      <c r="AP1565" s="107" t="b">
        <v>0</v>
      </c>
      <c r="AQ1565" s="107" t="b">
        <v>0</v>
      </c>
      <c r="AR1565" s="107" t="b">
        <v>1</v>
      </c>
      <c r="AS1565" s="107" t="s">
        <v>1307</v>
      </c>
      <c r="AT1565" s="107">
        <v>3903</v>
      </c>
      <c r="AU1565" s="109" t="s">
        <v>17610</v>
      </c>
      <c r="AV1565" s="107" t="b">
        <v>1</v>
      </c>
      <c r="AW1565" s="107" t="s">
        <v>1519</v>
      </c>
      <c r="AX1565" s="109" t="s">
        <v>17634</v>
      </c>
      <c r="AY1565" s="107" t="s">
        <v>65</v>
      </c>
    </row>
    <row r="1566" spans="1:51" x14ac:dyDescent="0.25">
      <c r="A1566" s="66" t="s">
        <v>17719</v>
      </c>
      <c r="B1566" s="67"/>
      <c r="C1566" s="67"/>
      <c r="D1566" s="68"/>
      <c r="E1566" s="111"/>
      <c r="F1566" s="104" t="s">
        <v>18337</v>
      </c>
      <c r="G1566" s="112"/>
      <c r="H1566" s="71"/>
      <c r="I1566" s="72"/>
      <c r="J1566" s="113"/>
      <c r="K1566" s="71" t="s">
        <v>18512</v>
      </c>
      <c r="L1566" s="114"/>
      <c r="M1566" s="76"/>
      <c r="N1566" s="76"/>
      <c r="O1566" s="77"/>
      <c r="P1566" s="78"/>
      <c r="Q1566" s="78"/>
      <c r="R1566" s="87"/>
      <c r="S1566" s="87"/>
      <c r="T1566" s="87"/>
      <c r="U1566" s="87"/>
      <c r="V1566" s="88"/>
      <c r="W1566" s="88"/>
      <c r="X1566" s="88"/>
      <c r="Y1566" s="88"/>
      <c r="Z1566" s="51"/>
      <c r="AA1566" s="73"/>
      <c r="AB1566" s="73"/>
      <c r="AC1566" s="74"/>
      <c r="AD1566" s="80" t="s">
        <v>18015</v>
      </c>
      <c r="AE1566" s="80">
        <v>52</v>
      </c>
      <c r="AF1566" s="80">
        <v>1656396</v>
      </c>
      <c r="AG1566" s="80">
        <v>65144</v>
      </c>
      <c r="AH1566" s="80">
        <v>31</v>
      </c>
      <c r="AI1566" s="80">
        <v>-10800</v>
      </c>
      <c r="AJ1566" s="80" t="s">
        <v>18099</v>
      </c>
      <c r="AK1566" s="80"/>
      <c r="AL1566" s="80"/>
      <c r="AM1566" s="80" t="s">
        <v>1173</v>
      </c>
      <c r="AN1566" s="82">
        <v>41077.904293981483</v>
      </c>
      <c r="AO1566" s="83" t="s">
        <v>18244</v>
      </c>
      <c r="AP1566" s="80" t="b">
        <v>0</v>
      </c>
      <c r="AQ1566" s="80" t="b">
        <v>0</v>
      </c>
      <c r="AR1566" s="80" t="b">
        <v>1</v>
      </c>
      <c r="AS1566" s="80" t="s">
        <v>1308</v>
      </c>
      <c r="AT1566" s="80">
        <v>432</v>
      </c>
      <c r="AU1566" s="83" t="s">
        <v>18310</v>
      </c>
      <c r="AV1566" s="80" t="b">
        <v>0</v>
      </c>
      <c r="AW1566" s="80" t="s">
        <v>1519</v>
      </c>
      <c r="AX1566" s="83" t="s">
        <v>18418</v>
      </c>
      <c r="AY1566" s="80" t="s">
        <v>65</v>
      </c>
    </row>
    <row r="1567" spans="1:51" x14ac:dyDescent="0.25">
      <c r="A1567" s="66" t="s">
        <v>17646</v>
      </c>
      <c r="B1567" s="67"/>
      <c r="C1567" s="67"/>
      <c r="D1567" s="68"/>
      <c r="E1567" s="111"/>
      <c r="F1567" s="104" t="s">
        <v>18338</v>
      </c>
      <c r="G1567" s="112"/>
      <c r="H1567" s="71"/>
      <c r="I1567" s="72"/>
      <c r="J1567" s="113"/>
      <c r="K1567" s="71" t="s">
        <v>18513</v>
      </c>
      <c r="L1567" s="114"/>
      <c r="M1567" s="76"/>
      <c r="N1567" s="76"/>
      <c r="O1567" s="77"/>
      <c r="P1567" s="78"/>
      <c r="Q1567" s="78"/>
      <c r="R1567" s="87"/>
      <c r="S1567" s="87"/>
      <c r="T1567" s="87"/>
      <c r="U1567" s="87"/>
      <c r="V1567" s="88"/>
      <c r="W1567" s="88"/>
      <c r="X1567" s="88"/>
      <c r="Y1567" s="88"/>
      <c r="Z1567" s="51"/>
      <c r="AA1567" s="73"/>
      <c r="AB1567" s="73"/>
      <c r="AC1567" s="74"/>
      <c r="AD1567" s="80" t="s">
        <v>18016</v>
      </c>
      <c r="AE1567" s="80">
        <v>982</v>
      </c>
      <c r="AF1567" s="80">
        <v>2759</v>
      </c>
      <c r="AG1567" s="80">
        <v>89426</v>
      </c>
      <c r="AH1567" s="80">
        <v>36228</v>
      </c>
      <c r="AI1567" s="80">
        <v>-10800</v>
      </c>
      <c r="AJ1567" s="80" t="s">
        <v>18100</v>
      </c>
      <c r="AK1567" s="80" t="s">
        <v>18165</v>
      </c>
      <c r="AL1567" s="83" t="s">
        <v>18207</v>
      </c>
      <c r="AM1567" s="80" t="s">
        <v>1174</v>
      </c>
      <c r="AN1567" s="82">
        <v>40693.650312500002</v>
      </c>
      <c r="AO1567" s="83" t="s">
        <v>18245</v>
      </c>
      <c r="AP1567" s="80" t="b">
        <v>0</v>
      </c>
      <c r="AQ1567" s="80" t="b">
        <v>0</v>
      </c>
      <c r="AR1567" s="80" t="b">
        <v>1</v>
      </c>
      <c r="AS1567" s="80" t="s">
        <v>1308</v>
      </c>
      <c r="AT1567" s="80">
        <v>10</v>
      </c>
      <c r="AU1567" s="83" t="s">
        <v>18311</v>
      </c>
      <c r="AV1567" s="80" t="b">
        <v>0</v>
      </c>
      <c r="AW1567" s="80" t="s">
        <v>1519</v>
      </c>
      <c r="AX1567" s="83" t="s">
        <v>18419</v>
      </c>
      <c r="AY1567" s="80" t="s">
        <v>66</v>
      </c>
    </row>
    <row r="1568" spans="1:51" x14ac:dyDescent="0.25">
      <c r="A1568" s="66" t="s">
        <v>17647</v>
      </c>
      <c r="B1568" s="67"/>
      <c r="C1568" s="67"/>
      <c r="D1568" s="68"/>
      <c r="E1568" s="111"/>
      <c r="F1568" s="104" t="s">
        <v>18339</v>
      </c>
      <c r="G1568" s="112"/>
      <c r="H1568" s="71"/>
      <c r="I1568" s="72"/>
      <c r="J1568" s="113"/>
      <c r="K1568" s="71" t="s">
        <v>18514</v>
      </c>
      <c r="L1568" s="114"/>
      <c r="M1568" s="76"/>
      <c r="N1568" s="76"/>
      <c r="O1568" s="77"/>
      <c r="P1568" s="78"/>
      <c r="Q1568" s="78"/>
      <c r="R1568" s="87"/>
      <c r="S1568" s="87"/>
      <c r="T1568" s="87"/>
      <c r="U1568" s="87"/>
      <c r="V1568" s="88"/>
      <c r="W1568" s="88"/>
      <c r="X1568" s="88"/>
      <c r="Y1568" s="88"/>
      <c r="Z1568" s="51"/>
      <c r="AA1568" s="73"/>
      <c r="AB1568" s="73"/>
      <c r="AC1568" s="74"/>
      <c r="AD1568" s="80" t="s">
        <v>18017</v>
      </c>
      <c r="AE1568" s="80">
        <v>69</v>
      </c>
      <c r="AF1568" s="80">
        <v>309</v>
      </c>
      <c r="AG1568" s="80">
        <v>13659</v>
      </c>
      <c r="AH1568" s="80">
        <v>134</v>
      </c>
      <c r="AI1568" s="80"/>
      <c r="AJ1568" s="80" t="s">
        <v>18101</v>
      </c>
      <c r="AK1568" s="80"/>
      <c r="AL1568" s="83" t="s">
        <v>18208</v>
      </c>
      <c r="AM1568" s="80"/>
      <c r="AN1568" s="82">
        <v>41841.712141203701</v>
      </c>
      <c r="AO1568" s="83" t="s">
        <v>18246</v>
      </c>
      <c r="AP1568" s="80" t="b">
        <v>0</v>
      </c>
      <c r="AQ1568" s="80" t="b">
        <v>0</v>
      </c>
      <c r="AR1568" s="80" t="b">
        <v>0</v>
      </c>
      <c r="AS1568" s="80" t="s">
        <v>1306</v>
      </c>
      <c r="AT1568" s="80">
        <v>28</v>
      </c>
      <c r="AU1568" s="83" t="s">
        <v>6312</v>
      </c>
      <c r="AV1568" s="80" t="b">
        <v>0</v>
      </c>
      <c r="AW1568" s="80" t="s">
        <v>1519</v>
      </c>
      <c r="AX1568" s="83" t="s">
        <v>18420</v>
      </c>
      <c r="AY1568" s="80" t="s">
        <v>66</v>
      </c>
    </row>
    <row r="1569" spans="1:51" x14ac:dyDescent="0.25">
      <c r="A1569" s="66" t="s">
        <v>17648</v>
      </c>
      <c r="B1569" s="67"/>
      <c r="C1569" s="67"/>
      <c r="D1569" s="68"/>
      <c r="E1569" s="111"/>
      <c r="F1569" s="104" t="s">
        <v>18340</v>
      </c>
      <c r="G1569" s="112"/>
      <c r="H1569" s="71"/>
      <c r="I1569" s="72"/>
      <c r="J1569" s="113"/>
      <c r="K1569" s="71" t="s">
        <v>18515</v>
      </c>
      <c r="L1569" s="114"/>
      <c r="M1569" s="76"/>
      <c r="N1569" s="76"/>
      <c r="O1569" s="77"/>
      <c r="P1569" s="78"/>
      <c r="Q1569" s="78"/>
      <c r="R1569" s="87"/>
      <c r="S1569" s="87"/>
      <c r="T1569" s="87"/>
      <c r="U1569" s="87"/>
      <c r="V1569" s="88"/>
      <c r="W1569" s="88"/>
      <c r="X1569" s="88"/>
      <c r="Y1569" s="88"/>
      <c r="Z1569" s="51"/>
      <c r="AA1569" s="73"/>
      <c r="AB1569" s="73"/>
      <c r="AC1569" s="74"/>
      <c r="AD1569" s="80" t="s">
        <v>18018</v>
      </c>
      <c r="AE1569" s="80">
        <v>483</v>
      </c>
      <c r="AF1569" s="80">
        <v>825</v>
      </c>
      <c r="AG1569" s="80">
        <v>107768</v>
      </c>
      <c r="AH1569" s="80">
        <v>0</v>
      </c>
      <c r="AI1569" s="80"/>
      <c r="AJ1569" s="80" t="s">
        <v>18102</v>
      </c>
      <c r="AK1569" s="80"/>
      <c r="AL1569" s="83" t="s">
        <v>18209</v>
      </c>
      <c r="AM1569" s="80"/>
      <c r="AN1569" s="82">
        <v>42022.603078703702</v>
      </c>
      <c r="AO1569" s="80"/>
      <c r="AP1569" s="80" t="b">
        <v>1</v>
      </c>
      <c r="AQ1569" s="80" t="b">
        <v>0</v>
      </c>
      <c r="AR1569" s="80" t="b">
        <v>0</v>
      </c>
      <c r="AS1569" s="80" t="s">
        <v>1311</v>
      </c>
      <c r="AT1569" s="80">
        <v>710</v>
      </c>
      <c r="AU1569" s="83" t="s">
        <v>1315</v>
      </c>
      <c r="AV1569" s="80" t="b">
        <v>0</v>
      </c>
      <c r="AW1569" s="80" t="s">
        <v>1519</v>
      </c>
      <c r="AX1569" s="83" t="s">
        <v>18421</v>
      </c>
      <c r="AY1569" s="80" t="s">
        <v>66</v>
      </c>
    </row>
    <row r="1570" spans="1:51" x14ac:dyDescent="0.25">
      <c r="A1570" s="66" t="s">
        <v>17649</v>
      </c>
      <c r="B1570" s="67"/>
      <c r="C1570" s="67"/>
      <c r="D1570" s="68"/>
      <c r="E1570" s="111"/>
      <c r="F1570" s="104" t="s">
        <v>18341</v>
      </c>
      <c r="G1570" s="112"/>
      <c r="H1570" s="71"/>
      <c r="I1570" s="72"/>
      <c r="J1570" s="113"/>
      <c r="K1570" s="71" t="s">
        <v>18516</v>
      </c>
      <c r="L1570" s="114"/>
      <c r="M1570" s="76"/>
      <c r="N1570" s="76"/>
      <c r="O1570" s="77"/>
      <c r="P1570" s="78"/>
      <c r="Q1570" s="78"/>
      <c r="R1570" s="87"/>
      <c r="S1570" s="87"/>
      <c r="T1570" s="87"/>
      <c r="U1570" s="87"/>
      <c r="V1570" s="88"/>
      <c r="W1570" s="88"/>
      <c r="X1570" s="88"/>
      <c r="Y1570" s="88"/>
      <c r="Z1570" s="51"/>
      <c r="AA1570" s="73"/>
      <c r="AB1570" s="73"/>
      <c r="AC1570" s="74"/>
      <c r="AD1570" s="80" t="s">
        <v>18019</v>
      </c>
      <c r="AE1570" s="80">
        <v>44</v>
      </c>
      <c r="AF1570" s="80">
        <v>2039</v>
      </c>
      <c r="AG1570" s="80">
        <v>21891</v>
      </c>
      <c r="AH1570" s="80">
        <v>8646</v>
      </c>
      <c r="AI1570" s="80">
        <v>-18000</v>
      </c>
      <c r="AJ1570" s="80" t="s">
        <v>18103</v>
      </c>
      <c r="AK1570" s="80" t="s">
        <v>18166</v>
      </c>
      <c r="AL1570" s="83" t="s">
        <v>18210</v>
      </c>
      <c r="AM1570" s="80" t="s">
        <v>1169</v>
      </c>
      <c r="AN1570" s="82">
        <v>40624.704768518517</v>
      </c>
      <c r="AO1570" s="83" t="s">
        <v>18247</v>
      </c>
      <c r="AP1570" s="80" t="b">
        <v>0</v>
      </c>
      <c r="AQ1570" s="80" t="b">
        <v>0</v>
      </c>
      <c r="AR1570" s="80" t="b">
        <v>0</v>
      </c>
      <c r="AS1570" s="80" t="s">
        <v>1306</v>
      </c>
      <c r="AT1570" s="80">
        <v>17</v>
      </c>
      <c r="AU1570" s="83" t="s">
        <v>1315</v>
      </c>
      <c r="AV1570" s="80" t="b">
        <v>0</v>
      </c>
      <c r="AW1570" s="80" t="s">
        <v>1519</v>
      </c>
      <c r="AX1570" s="83" t="s">
        <v>18422</v>
      </c>
      <c r="AY1570" s="80" t="s">
        <v>66</v>
      </c>
    </row>
    <row r="1571" spans="1:51" x14ac:dyDescent="0.25">
      <c r="A1571" s="66" t="s">
        <v>17650</v>
      </c>
      <c r="B1571" s="67"/>
      <c r="C1571" s="67"/>
      <c r="D1571" s="68"/>
      <c r="E1571" s="111"/>
      <c r="F1571" s="104" t="s">
        <v>18342</v>
      </c>
      <c r="G1571" s="112"/>
      <c r="H1571" s="71"/>
      <c r="I1571" s="72"/>
      <c r="J1571" s="113"/>
      <c r="K1571" s="71" t="s">
        <v>18517</v>
      </c>
      <c r="L1571" s="114"/>
      <c r="M1571" s="76"/>
      <c r="N1571" s="76"/>
      <c r="O1571" s="77"/>
      <c r="P1571" s="78"/>
      <c r="Q1571" s="78"/>
      <c r="R1571" s="87"/>
      <c r="S1571" s="87"/>
      <c r="T1571" s="87"/>
      <c r="U1571" s="87"/>
      <c r="V1571" s="88"/>
      <c r="W1571" s="88"/>
      <c r="X1571" s="88"/>
      <c r="Y1571" s="88"/>
      <c r="Z1571" s="51"/>
      <c r="AA1571" s="73"/>
      <c r="AB1571" s="73"/>
      <c r="AC1571" s="74"/>
      <c r="AD1571" s="80" t="s">
        <v>18020</v>
      </c>
      <c r="AE1571" s="80">
        <v>2513</v>
      </c>
      <c r="AF1571" s="80">
        <v>2642</v>
      </c>
      <c r="AG1571" s="80">
        <v>39195</v>
      </c>
      <c r="AH1571" s="80">
        <v>12977</v>
      </c>
      <c r="AI1571" s="80"/>
      <c r="AJ1571" s="80" t="s">
        <v>18104</v>
      </c>
      <c r="AK1571" s="80"/>
      <c r="AL1571" s="80"/>
      <c r="AM1571" s="80"/>
      <c r="AN1571" s="82">
        <v>41552.167361111111</v>
      </c>
      <c r="AO1571" s="83" t="s">
        <v>18248</v>
      </c>
      <c r="AP1571" s="80" t="b">
        <v>1</v>
      </c>
      <c r="AQ1571" s="80" t="b">
        <v>0</v>
      </c>
      <c r="AR1571" s="80" t="b">
        <v>0</v>
      </c>
      <c r="AS1571" s="80" t="s">
        <v>1307</v>
      </c>
      <c r="AT1571" s="80">
        <v>137</v>
      </c>
      <c r="AU1571" s="83" t="s">
        <v>1315</v>
      </c>
      <c r="AV1571" s="80" t="b">
        <v>0</v>
      </c>
      <c r="AW1571" s="80" t="s">
        <v>1519</v>
      </c>
      <c r="AX1571" s="83" t="s">
        <v>18423</v>
      </c>
      <c r="AY1571" s="80" t="s">
        <v>66</v>
      </c>
    </row>
    <row r="1572" spans="1:51" x14ac:dyDescent="0.25">
      <c r="A1572" s="66" t="s">
        <v>17651</v>
      </c>
      <c r="B1572" s="67"/>
      <c r="C1572" s="67"/>
      <c r="D1572" s="68"/>
      <c r="E1572" s="111"/>
      <c r="F1572" s="104" t="s">
        <v>18343</v>
      </c>
      <c r="G1572" s="112"/>
      <c r="H1572" s="71"/>
      <c r="I1572" s="72"/>
      <c r="J1572" s="113"/>
      <c r="K1572" s="71" t="s">
        <v>18518</v>
      </c>
      <c r="L1572" s="114"/>
      <c r="M1572" s="76"/>
      <c r="N1572" s="76"/>
      <c r="O1572" s="77"/>
      <c r="P1572" s="78"/>
      <c r="Q1572" s="78"/>
      <c r="R1572" s="87"/>
      <c r="S1572" s="87"/>
      <c r="T1572" s="87"/>
      <c r="U1572" s="87"/>
      <c r="V1572" s="88"/>
      <c r="W1572" s="88"/>
      <c r="X1572" s="88"/>
      <c r="Y1572" s="88"/>
      <c r="Z1572" s="51"/>
      <c r="AA1572" s="73"/>
      <c r="AB1572" s="73"/>
      <c r="AC1572" s="74"/>
      <c r="AD1572" s="80" t="s">
        <v>18021</v>
      </c>
      <c r="AE1572" s="80">
        <v>1935</v>
      </c>
      <c r="AF1572" s="80">
        <v>4231</v>
      </c>
      <c r="AG1572" s="80">
        <v>138416</v>
      </c>
      <c r="AH1572" s="80">
        <v>1112</v>
      </c>
      <c r="AI1572" s="80">
        <v>-18000</v>
      </c>
      <c r="AJ1572" s="80" t="s">
        <v>18105</v>
      </c>
      <c r="AK1572" s="80" t="s">
        <v>18167</v>
      </c>
      <c r="AL1572" s="80"/>
      <c r="AM1572" s="80" t="s">
        <v>2665</v>
      </c>
      <c r="AN1572" s="82">
        <v>40567.748333333337</v>
      </c>
      <c r="AO1572" s="83" t="s">
        <v>18249</v>
      </c>
      <c r="AP1572" s="80" t="b">
        <v>0</v>
      </c>
      <c r="AQ1572" s="80" t="b">
        <v>0</v>
      </c>
      <c r="AR1572" s="80" t="b">
        <v>0</v>
      </c>
      <c r="AS1572" s="80" t="s">
        <v>1306</v>
      </c>
      <c r="AT1572" s="80">
        <v>46</v>
      </c>
      <c r="AU1572" s="83" t="s">
        <v>1352</v>
      </c>
      <c r="AV1572" s="80" t="b">
        <v>0</v>
      </c>
      <c r="AW1572" s="80" t="s">
        <v>1519</v>
      </c>
      <c r="AX1572" s="83" t="s">
        <v>18424</v>
      </c>
      <c r="AY1572" s="80" t="s">
        <v>66</v>
      </c>
    </row>
    <row r="1573" spans="1:51" x14ac:dyDescent="0.25">
      <c r="A1573" s="66" t="s">
        <v>17652</v>
      </c>
      <c r="B1573" s="67"/>
      <c r="C1573" s="67"/>
      <c r="D1573" s="68"/>
      <c r="E1573" s="111"/>
      <c r="F1573" s="104" t="s">
        <v>18344</v>
      </c>
      <c r="G1573" s="112"/>
      <c r="H1573" s="71"/>
      <c r="I1573" s="72"/>
      <c r="J1573" s="113"/>
      <c r="K1573" s="71" t="s">
        <v>18519</v>
      </c>
      <c r="L1573" s="114"/>
      <c r="M1573" s="76"/>
      <c r="N1573" s="76"/>
      <c r="O1573" s="77"/>
      <c r="P1573" s="78"/>
      <c r="Q1573" s="78"/>
      <c r="R1573" s="87"/>
      <c r="S1573" s="87"/>
      <c r="T1573" s="87"/>
      <c r="U1573" s="87"/>
      <c r="V1573" s="88"/>
      <c r="W1573" s="88"/>
      <c r="X1573" s="88"/>
      <c r="Y1573" s="88"/>
      <c r="Z1573" s="51"/>
      <c r="AA1573" s="73"/>
      <c r="AB1573" s="73"/>
      <c r="AC1573" s="74"/>
      <c r="AD1573" s="80" t="s">
        <v>18022</v>
      </c>
      <c r="AE1573" s="80">
        <v>954</v>
      </c>
      <c r="AF1573" s="80">
        <v>1316</v>
      </c>
      <c r="AG1573" s="80">
        <v>46956</v>
      </c>
      <c r="AH1573" s="80">
        <v>30955</v>
      </c>
      <c r="AI1573" s="80">
        <v>-10800</v>
      </c>
      <c r="AJ1573" s="80" t="s">
        <v>18106</v>
      </c>
      <c r="AK1573" s="80" t="s">
        <v>3914</v>
      </c>
      <c r="AL1573" s="80"/>
      <c r="AM1573" s="80" t="s">
        <v>1173</v>
      </c>
      <c r="AN1573" s="82">
        <v>40635.031030092592</v>
      </c>
      <c r="AO1573" s="83" t="s">
        <v>18250</v>
      </c>
      <c r="AP1573" s="80" t="b">
        <v>0</v>
      </c>
      <c r="AQ1573" s="80" t="b">
        <v>0</v>
      </c>
      <c r="AR1573" s="80" t="b">
        <v>1</v>
      </c>
      <c r="AS1573" s="80" t="s">
        <v>1308</v>
      </c>
      <c r="AT1573" s="80">
        <v>6</v>
      </c>
      <c r="AU1573" s="83" t="s">
        <v>18312</v>
      </c>
      <c r="AV1573" s="80" t="b">
        <v>0</v>
      </c>
      <c r="AW1573" s="80" t="s">
        <v>1519</v>
      </c>
      <c r="AX1573" s="83" t="s">
        <v>18425</v>
      </c>
      <c r="AY1573" s="80" t="s">
        <v>66</v>
      </c>
    </row>
    <row r="1574" spans="1:51" x14ac:dyDescent="0.25">
      <c r="A1574" s="66" t="s">
        <v>17653</v>
      </c>
      <c r="B1574" s="67"/>
      <c r="C1574" s="67"/>
      <c r="D1574" s="68"/>
      <c r="E1574" s="111"/>
      <c r="F1574" s="104" t="s">
        <v>18345</v>
      </c>
      <c r="G1574" s="112"/>
      <c r="H1574" s="71"/>
      <c r="I1574" s="72"/>
      <c r="J1574" s="113"/>
      <c r="K1574" s="71" t="s">
        <v>18520</v>
      </c>
      <c r="L1574" s="114"/>
      <c r="M1574" s="76"/>
      <c r="N1574" s="76"/>
      <c r="O1574" s="77"/>
      <c r="P1574" s="78"/>
      <c r="Q1574" s="78"/>
      <c r="R1574" s="87"/>
      <c r="S1574" s="87"/>
      <c r="T1574" s="87"/>
      <c r="U1574" s="87"/>
      <c r="V1574" s="88"/>
      <c r="W1574" s="88"/>
      <c r="X1574" s="88"/>
      <c r="Y1574" s="88"/>
      <c r="Z1574" s="51"/>
      <c r="AA1574" s="73"/>
      <c r="AB1574" s="73"/>
      <c r="AC1574" s="74"/>
      <c r="AD1574" s="80" t="s">
        <v>18023</v>
      </c>
      <c r="AE1574" s="80">
        <v>492</v>
      </c>
      <c r="AF1574" s="80">
        <v>1107</v>
      </c>
      <c r="AG1574" s="80">
        <v>34346</v>
      </c>
      <c r="AH1574" s="80">
        <v>9376</v>
      </c>
      <c r="AI1574" s="80">
        <v>-10800</v>
      </c>
      <c r="AJ1574" s="80" t="s">
        <v>18107</v>
      </c>
      <c r="AK1574" s="80" t="s">
        <v>18168</v>
      </c>
      <c r="AL1574" s="80"/>
      <c r="AM1574" s="80" t="s">
        <v>1173</v>
      </c>
      <c r="AN1574" s="82">
        <v>41117.870636574073</v>
      </c>
      <c r="AO1574" s="83" t="s">
        <v>18251</v>
      </c>
      <c r="AP1574" s="80" t="b">
        <v>0</v>
      </c>
      <c r="AQ1574" s="80" t="b">
        <v>0</v>
      </c>
      <c r="AR1574" s="80" t="b">
        <v>1</v>
      </c>
      <c r="AS1574" s="80" t="s">
        <v>1308</v>
      </c>
      <c r="AT1574" s="80">
        <v>2</v>
      </c>
      <c r="AU1574" s="83" t="s">
        <v>18313</v>
      </c>
      <c r="AV1574" s="80" t="b">
        <v>0</v>
      </c>
      <c r="AW1574" s="80" t="s">
        <v>1519</v>
      </c>
      <c r="AX1574" s="83" t="s">
        <v>18426</v>
      </c>
      <c r="AY1574" s="80" t="s">
        <v>66</v>
      </c>
    </row>
    <row r="1575" spans="1:51" x14ac:dyDescent="0.25">
      <c r="A1575" s="66" t="s">
        <v>17654</v>
      </c>
      <c r="B1575" s="67"/>
      <c r="C1575" s="67"/>
      <c r="D1575" s="68"/>
      <c r="E1575" s="111"/>
      <c r="F1575" s="104" t="s">
        <v>18346</v>
      </c>
      <c r="G1575" s="112"/>
      <c r="H1575" s="71"/>
      <c r="I1575" s="72"/>
      <c r="J1575" s="113"/>
      <c r="K1575" s="71" t="s">
        <v>18521</v>
      </c>
      <c r="L1575" s="114"/>
      <c r="M1575" s="76"/>
      <c r="N1575" s="76"/>
      <c r="O1575" s="77"/>
      <c r="P1575" s="78"/>
      <c r="Q1575" s="78"/>
      <c r="R1575" s="87"/>
      <c r="S1575" s="87"/>
      <c r="T1575" s="87"/>
      <c r="U1575" s="87"/>
      <c r="V1575" s="88"/>
      <c r="W1575" s="88"/>
      <c r="X1575" s="88"/>
      <c r="Y1575" s="88"/>
      <c r="Z1575" s="51"/>
      <c r="AA1575" s="73"/>
      <c r="AB1575" s="73"/>
      <c r="AC1575" s="74"/>
      <c r="AD1575" s="80" t="s">
        <v>18024</v>
      </c>
      <c r="AE1575" s="80">
        <v>183</v>
      </c>
      <c r="AF1575" s="80">
        <v>119</v>
      </c>
      <c r="AG1575" s="80">
        <v>5838</v>
      </c>
      <c r="AH1575" s="80">
        <v>979</v>
      </c>
      <c r="AI1575" s="80">
        <v>-25200</v>
      </c>
      <c r="AJ1575" s="80" t="s">
        <v>18108</v>
      </c>
      <c r="AK1575" s="80"/>
      <c r="AL1575" s="80"/>
      <c r="AM1575" s="80" t="s">
        <v>1175</v>
      </c>
      <c r="AN1575" s="82">
        <v>42367.911168981482</v>
      </c>
      <c r="AO1575" s="83" t="s">
        <v>18252</v>
      </c>
      <c r="AP1575" s="80" t="b">
        <v>0</v>
      </c>
      <c r="AQ1575" s="80" t="b">
        <v>0</v>
      </c>
      <c r="AR1575" s="80" t="b">
        <v>0</v>
      </c>
      <c r="AS1575" s="80" t="s">
        <v>1308</v>
      </c>
      <c r="AT1575" s="80">
        <v>0</v>
      </c>
      <c r="AU1575" s="83" t="s">
        <v>1315</v>
      </c>
      <c r="AV1575" s="80" t="b">
        <v>0</v>
      </c>
      <c r="AW1575" s="80" t="s">
        <v>1519</v>
      </c>
      <c r="AX1575" s="83" t="s">
        <v>18427</v>
      </c>
      <c r="AY1575" s="80" t="s">
        <v>66</v>
      </c>
    </row>
    <row r="1576" spans="1:51" x14ac:dyDescent="0.25">
      <c r="A1576" s="66" t="s">
        <v>17655</v>
      </c>
      <c r="B1576" s="67"/>
      <c r="C1576" s="67"/>
      <c r="D1576" s="68"/>
      <c r="E1576" s="111"/>
      <c r="F1576" s="104" t="s">
        <v>18347</v>
      </c>
      <c r="G1576" s="112"/>
      <c r="H1576" s="71"/>
      <c r="I1576" s="72"/>
      <c r="J1576" s="113"/>
      <c r="K1576" s="71" t="s">
        <v>18522</v>
      </c>
      <c r="L1576" s="114"/>
      <c r="M1576" s="76"/>
      <c r="N1576" s="76"/>
      <c r="O1576" s="77"/>
      <c r="P1576" s="78"/>
      <c r="Q1576" s="78"/>
      <c r="R1576" s="87"/>
      <c r="S1576" s="87"/>
      <c r="T1576" s="87"/>
      <c r="U1576" s="87"/>
      <c r="V1576" s="88"/>
      <c r="W1576" s="88"/>
      <c r="X1576" s="88"/>
      <c r="Y1576" s="88"/>
      <c r="Z1576" s="51"/>
      <c r="AA1576" s="73"/>
      <c r="AB1576" s="73"/>
      <c r="AC1576" s="74"/>
      <c r="AD1576" s="80" t="s">
        <v>18025</v>
      </c>
      <c r="AE1576" s="80">
        <v>281</v>
      </c>
      <c r="AF1576" s="80">
        <v>299</v>
      </c>
      <c r="AG1576" s="80">
        <v>7632</v>
      </c>
      <c r="AH1576" s="80">
        <v>1202</v>
      </c>
      <c r="AI1576" s="80">
        <v>-10800</v>
      </c>
      <c r="AJ1576" s="80"/>
      <c r="AK1576" s="80"/>
      <c r="AL1576" s="80"/>
      <c r="AM1576" s="80" t="s">
        <v>1174</v>
      </c>
      <c r="AN1576" s="82">
        <v>40297.976504629631</v>
      </c>
      <c r="AO1576" s="80"/>
      <c r="AP1576" s="80" t="b">
        <v>1</v>
      </c>
      <c r="AQ1576" s="80" t="b">
        <v>0</v>
      </c>
      <c r="AR1576" s="80" t="b">
        <v>0</v>
      </c>
      <c r="AS1576" s="80" t="s">
        <v>1306</v>
      </c>
      <c r="AT1576" s="80">
        <v>0</v>
      </c>
      <c r="AU1576" s="83" t="s">
        <v>1315</v>
      </c>
      <c r="AV1576" s="80" t="b">
        <v>0</v>
      </c>
      <c r="AW1576" s="80" t="s">
        <v>1519</v>
      </c>
      <c r="AX1576" s="83" t="s">
        <v>18428</v>
      </c>
      <c r="AY1576" s="80" t="s">
        <v>66</v>
      </c>
    </row>
    <row r="1577" spans="1:51" x14ac:dyDescent="0.25">
      <c r="A1577" s="66" t="s">
        <v>17656</v>
      </c>
      <c r="B1577" s="67"/>
      <c r="C1577" s="67"/>
      <c r="D1577" s="68"/>
      <c r="E1577" s="111"/>
      <c r="F1577" s="104" t="s">
        <v>18348</v>
      </c>
      <c r="G1577" s="112"/>
      <c r="H1577" s="71"/>
      <c r="I1577" s="72"/>
      <c r="J1577" s="113"/>
      <c r="K1577" s="71" t="s">
        <v>18523</v>
      </c>
      <c r="L1577" s="114"/>
      <c r="M1577" s="76"/>
      <c r="N1577" s="76"/>
      <c r="O1577" s="77"/>
      <c r="P1577" s="78"/>
      <c r="Q1577" s="78"/>
      <c r="R1577" s="87"/>
      <c r="S1577" s="87"/>
      <c r="T1577" s="87"/>
      <c r="U1577" s="87"/>
      <c r="V1577" s="88"/>
      <c r="W1577" s="88"/>
      <c r="X1577" s="88"/>
      <c r="Y1577" s="88"/>
      <c r="Z1577" s="51"/>
      <c r="AA1577" s="73"/>
      <c r="AB1577" s="73"/>
      <c r="AC1577" s="74"/>
      <c r="AD1577" s="80" t="s">
        <v>18026</v>
      </c>
      <c r="AE1577" s="80">
        <v>274</v>
      </c>
      <c r="AF1577" s="80">
        <v>526</v>
      </c>
      <c r="AG1577" s="80">
        <v>13593</v>
      </c>
      <c r="AH1577" s="80">
        <v>25028</v>
      </c>
      <c r="AI1577" s="80">
        <v>-14400</v>
      </c>
      <c r="AJ1577" s="80" t="s">
        <v>18109</v>
      </c>
      <c r="AK1577" s="80" t="s">
        <v>18169</v>
      </c>
      <c r="AL1577" s="80"/>
      <c r="AM1577" s="80" t="s">
        <v>1172</v>
      </c>
      <c r="AN1577" s="82">
        <v>40039.887465277781</v>
      </c>
      <c r="AO1577" s="83" t="s">
        <v>18253</v>
      </c>
      <c r="AP1577" s="80" t="b">
        <v>0</v>
      </c>
      <c r="AQ1577" s="80" t="b">
        <v>0</v>
      </c>
      <c r="AR1577" s="80" t="b">
        <v>1</v>
      </c>
      <c r="AS1577" s="80" t="s">
        <v>1307</v>
      </c>
      <c r="AT1577" s="80">
        <v>5</v>
      </c>
      <c r="AU1577" s="83" t="s">
        <v>18314</v>
      </c>
      <c r="AV1577" s="80" t="b">
        <v>0</v>
      </c>
      <c r="AW1577" s="80" t="s">
        <v>1519</v>
      </c>
      <c r="AX1577" s="83" t="s">
        <v>18429</v>
      </c>
      <c r="AY1577" s="80" t="s">
        <v>66</v>
      </c>
    </row>
    <row r="1578" spans="1:51" x14ac:dyDescent="0.25">
      <c r="A1578" s="66" t="s">
        <v>17720</v>
      </c>
      <c r="B1578" s="67"/>
      <c r="C1578" s="67"/>
      <c r="D1578" s="68"/>
      <c r="E1578" s="111"/>
      <c r="F1578" s="104" t="s">
        <v>18349</v>
      </c>
      <c r="G1578" s="112"/>
      <c r="H1578" s="71"/>
      <c r="I1578" s="72"/>
      <c r="J1578" s="113"/>
      <c r="K1578" s="71" t="s">
        <v>18524</v>
      </c>
      <c r="L1578" s="114"/>
      <c r="M1578" s="76"/>
      <c r="N1578" s="76"/>
      <c r="O1578" s="77"/>
      <c r="P1578" s="78"/>
      <c r="Q1578" s="78"/>
      <c r="R1578" s="87"/>
      <c r="S1578" s="87"/>
      <c r="T1578" s="87"/>
      <c r="U1578" s="87"/>
      <c r="V1578" s="88"/>
      <c r="W1578" s="88"/>
      <c r="X1578" s="88"/>
      <c r="Y1578" s="88"/>
      <c r="Z1578" s="51"/>
      <c r="AA1578" s="73"/>
      <c r="AB1578" s="73"/>
      <c r="AC1578" s="74"/>
      <c r="AD1578" s="80" t="s">
        <v>18027</v>
      </c>
      <c r="AE1578" s="80">
        <v>237</v>
      </c>
      <c r="AF1578" s="80">
        <v>344</v>
      </c>
      <c r="AG1578" s="80">
        <v>26092</v>
      </c>
      <c r="AH1578" s="80">
        <v>11729</v>
      </c>
      <c r="AI1578" s="80">
        <v>-18000</v>
      </c>
      <c r="AJ1578" s="80" t="s">
        <v>18110</v>
      </c>
      <c r="AK1578" s="80" t="s">
        <v>18170</v>
      </c>
      <c r="AL1578" s="80"/>
      <c r="AM1578" s="80" t="s">
        <v>1169</v>
      </c>
      <c r="AN1578" s="82">
        <v>40473.017291666663</v>
      </c>
      <c r="AO1578" s="83" t="s">
        <v>18254</v>
      </c>
      <c r="AP1578" s="80" t="b">
        <v>0</v>
      </c>
      <c r="AQ1578" s="80" t="b">
        <v>0</v>
      </c>
      <c r="AR1578" s="80" t="b">
        <v>1</v>
      </c>
      <c r="AS1578" s="80" t="s">
        <v>1307</v>
      </c>
      <c r="AT1578" s="80">
        <v>7</v>
      </c>
      <c r="AU1578" s="83" t="s">
        <v>18315</v>
      </c>
      <c r="AV1578" s="80" t="b">
        <v>0</v>
      </c>
      <c r="AW1578" s="80" t="s">
        <v>1519</v>
      </c>
      <c r="AX1578" s="83" t="s">
        <v>18430</v>
      </c>
      <c r="AY1578" s="80" t="s">
        <v>65</v>
      </c>
    </row>
    <row r="1579" spans="1:51" x14ac:dyDescent="0.25">
      <c r="A1579" s="66" t="s">
        <v>17657</v>
      </c>
      <c r="B1579" s="67"/>
      <c r="C1579" s="67"/>
      <c r="D1579" s="68"/>
      <c r="E1579" s="111"/>
      <c r="F1579" s="104" t="s">
        <v>18350</v>
      </c>
      <c r="G1579" s="112"/>
      <c r="H1579" s="71"/>
      <c r="I1579" s="72"/>
      <c r="J1579" s="113"/>
      <c r="K1579" s="71" t="s">
        <v>18525</v>
      </c>
      <c r="L1579" s="114"/>
      <c r="M1579" s="76"/>
      <c r="N1579" s="76"/>
      <c r="O1579" s="77"/>
      <c r="P1579" s="78"/>
      <c r="Q1579" s="78"/>
      <c r="R1579" s="87"/>
      <c r="S1579" s="87"/>
      <c r="T1579" s="87"/>
      <c r="U1579" s="87"/>
      <c r="V1579" s="88"/>
      <c r="W1579" s="88"/>
      <c r="X1579" s="88"/>
      <c r="Y1579" s="88"/>
      <c r="Z1579" s="51"/>
      <c r="AA1579" s="73"/>
      <c r="AB1579" s="73"/>
      <c r="AC1579" s="74"/>
      <c r="AD1579" s="80" t="s">
        <v>18028</v>
      </c>
      <c r="AE1579" s="80">
        <v>0</v>
      </c>
      <c r="AF1579" s="80">
        <v>214</v>
      </c>
      <c r="AG1579" s="80">
        <v>682815</v>
      </c>
      <c r="AH1579" s="80">
        <v>0</v>
      </c>
      <c r="AI1579" s="80">
        <v>7200</v>
      </c>
      <c r="AJ1579" s="80" t="s">
        <v>18111</v>
      </c>
      <c r="AK1579" s="80" t="s">
        <v>18171</v>
      </c>
      <c r="AL1579" s="83" t="s">
        <v>18211</v>
      </c>
      <c r="AM1579" s="80" t="s">
        <v>1182</v>
      </c>
      <c r="AN1579" s="82">
        <v>40885.463692129626</v>
      </c>
      <c r="AO1579" s="80"/>
      <c r="AP1579" s="80" t="b">
        <v>1</v>
      </c>
      <c r="AQ1579" s="80" t="b">
        <v>0</v>
      </c>
      <c r="AR1579" s="80" t="b">
        <v>0</v>
      </c>
      <c r="AS1579" s="80" t="s">
        <v>1307</v>
      </c>
      <c r="AT1579" s="80">
        <v>85</v>
      </c>
      <c r="AU1579" s="83" t="s">
        <v>1315</v>
      </c>
      <c r="AV1579" s="80" t="b">
        <v>0</v>
      </c>
      <c r="AW1579" s="80" t="s">
        <v>1519</v>
      </c>
      <c r="AX1579" s="83" t="s">
        <v>18431</v>
      </c>
      <c r="AY1579" s="80" t="s">
        <v>66</v>
      </c>
    </row>
    <row r="1580" spans="1:51" x14ac:dyDescent="0.25">
      <c r="A1580" s="66" t="s">
        <v>17658</v>
      </c>
      <c r="B1580" s="67"/>
      <c r="C1580" s="67"/>
      <c r="D1580" s="68"/>
      <c r="E1580" s="111"/>
      <c r="F1580" s="104" t="s">
        <v>18351</v>
      </c>
      <c r="G1580" s="112"/>
      <c r="H1580" s="71"/>
      <c r="I1580" s="72"/>
      <c r="J1580" s="113"/>
      <c r="K1580" s="71" t="s">
        <v>18526</v>
      </c>
      <c r="L1580" s="114"/>
      <c r="M1580" s="76"/>
      <c r="N1580" s="76"/>
      <c r="O1580" s="77"/>
      <c r="P1580" s="78"/>
      <c r="Q1580" s="78"/>
      <c r="R1580" s="87"/>
      <c r="S1580" s="87"/>
      <c r="T1580" s="87"/>
      <c r="U1580" s="87"/>
      <c r="V1580" s="88"/>
      <c r="W1580" s="88"/>
      <c r="X1580" s="88"/>
      <c r="Y1580" s="88"/>
      <c r="Z1580" s="51"/>
      <c r="AA1580" s="73"/>
      <c r="AB1580" s="73"/>
      <c r="AC1580" s="74"/>
      <c r="AD1580" s="80" t="s">
        <v>18029</v>
      </c>
      <c r="AE1580" s="80">
        <v>295</v>
      </c>
      <c r="AF1580" s="80">
        <v>149</v>
      </c>
      <c r="AG1580" s="80">
        <v>2257</v>
      </c>
      <c r="AH1580" s="80">
        <v>118</v>
      </c>
      <c r="AI1580" s="80">
        <v>-10800</v>
      </c>
      <c r="AJ1580" s="80" t="s">
        <v>18112</v>
      </c>
      <c r="AK1580" s="80"/>
      <c r="AL1580" s="83" t="s">
        <v>18212</v>
      </c>
      <c r="AM1580" s="80" t="s">
        <v>1173</v>
      </c>
      <c r="AN1580" s="82">
        <v>41271.828576388885</v>
      </c>
      <c r="AO1580" s="83" t="s">
        <v>18255</v>
      </c>
      <c r="AP1580" s="80" t="b">
        <v>1</v>
      </c>
      <c r="AQ1580" s="80" t="b">
        <v>0</v>
      </c>
      <c r="AR1580" s="80" t="b">
        <v>1</v>
      </c>
      <c r="AS1580" s="80" t="s">
        <v>1308</v>
      </c>
      <c r="AT1580" s="80">
        <v>3</v>
      </c>
      <c r="AU1580" s="83" t="s">
        <v>1315</v>
      </c>
      <c r="AV1580" s="80" t="b">
        <v>0</v>
      </c>
      <c r="AW1580" s="80" t="s">
        <v>1519</v>
      </c>
      <c r="AX1580" s="83" t="s">
        <v>18432</v>
      </c>
      <c r="AY1580" s="80" t="s">
        <v>66</v>
      </c>
    </row>
    <row r="1581" spans="1:51" x14ac:dyDescent="0.25">
      <c r="A1581" s="66" t="s">
        <v>17659</v>
      </c>
      <c r="B1581" s="67"/>
      <c r="C1581" s="67"/>
      <c r="D1581" s="68"/>
      <c r="E1581" s="111"/>
      <c r="F1581" s="104" t="s">
        <v>18352</v>
      </c>
      <c r="G1581" s="112"/>
      <c r="H1581" s="71"/>
      <c r="I1581" s="72"/>
      <c r="J1581" s="113"/>
      <c r="K1581" s="71" t="s">
        <v>18527</v>
      </c>
      <c r="L1581" s="114"/>
      <c r="M1581" s="76"/>
      <c r="N1581" s="76"/>
      <c r="O1581" s="77"/>
      <c r="P1581" s="78"/>
      <c r="Q1581" s="78"/>
      <c r="R1581" s="87"/>
      <c r="S1581" s="87"/>
      <c r="T1581" s="87"/>
      <c r="U1581" s="87"/>
      <c r="V1581" s="88"/>
      <c r="W1581" s="88"/>
      <c r="X1581" s="88"/>
      <c r="Y1581" s="88"/>
      <c r="Z1581" s="51"/>
      <c r="AA1581" s="73"/>
      <c r="AB1581" s="73"/>
      <c r="AC1581" s="74"/>
      <c r="AD1581" s="80" t="s">
        <v>18030</v>
      </c>
      <c r="AE1581" s="80">
        <v>211</v>
      </c>
      <c r="AF1581" s="80">
        <v>154</v>
      </c>
      <c r="AG1581" s="80">
        <v>7876</v>
      </c>
      <c r="AH1581" s="80">
        <v>1823</v>
      </c>
      <c r="AI1581" s="80"/>
      <c r="AJ1581" s="80" t="s">
        <v>18113</v>
      </c>
      <c r="AK1581" s="80" t="s">
        <v>18172</v>
      </c>
      <c r="AL1581" s="80"/>
      <c r="AM1581" s="80"/>
      <c r="AN1581" s="82">
        <v>41011.236967592595</v>
      </c>
      <c r="AO1581" s="83" t="s">
        <v>18256</v>
      </c>
      <c r="AP1581" s="80" t="b">
        <v>1</v>
      </c>
      <c r="AQ1581" s="80" t="b">
        <v>0</v>
      </c>
      <c r="AR1581" s="80" t="b">
        <v>0</v>
      </c>
      <c r="AS1581" s="80" t="s">
        <v>1306</v>
      </c>
      <c r="AT1581" s="80">
        <v>15</v>
      </c>
      <c r="AU1581" s="83" t="s">
        <v>1315</v>
      </c>
      <c r="AV1581" s="80" t="b">
        <v>0</v>
      </c>
      <c r="AW1581" s="80" t="s">
        <v>1519</v>
      </c>
      <c r="AX1581" s="83" t="s">
        <v>18433</v>
      </c>
      <c r="AY1581" s="80" t="s">
        <v>66</v>
      </c>
    </row>
    <row r="1582" spans="1:51" x14ac:dyDescent="0.25">
      <c r="A1582" s="66" t="s">
        <v>17660</v>
      </c>
      <c r="B1582" s="67"/>
      <c r="C1582" s="67"/>
      <c r="D1582" s="68"/>
      <c r="E1582" s="111"/>
      <c r="F1582" s="104" t="s">
        <v>18353</v>
      </c>
      <c r="G1582" s="112"/>
      <c r="H1582" s="71"/>
      <c r="I1582" s="72"/>
      <c r="J1582" s="113"/>
      <c r="K1582" s="71" t="s">
        <v>18528</v>
      </c>
      <c r="L1582" s="114"/>
      <c r="M1582" s="76"/>
      <c r="N1582" s="76"/>
      <c r="O1582" s="77"/>
      <c r="P1582" s="78"/>
      <c r="Q1582" s="78"/>
      <c r="R1582" s="87"/>
      <c r="S1582" s="87"/>
      <c r="T1582" s="87"/>
      <c r="U1582" s="87"/>
      <c r="V1582" s="88"/>
      <c r="W1582" s="88"/>
      <c r="X1582" s="88"/>
      <c r="Y1582" s="88"/>
      <c r="Z1582" s="51"/>
      <c r="AA1582" s="73"/>
      <c r="AB1582" s="73"/>
      <c r="AC1582" s="74"/>
      <c r="AD1582" s="80" t="s">
        <v>18031</v>
      </c>
      <c r="AE1582" s="80">
        <v>2</v>
      </c>
      <c r="AF1582" s="80">
        <v>51</v>
      </c>
      <c r="AG1582" s="80">
        <v>10445</v>
      </c>
      <c r="AH1582" s="80">
        <v>0</v>
      </c>
      <c r="AI1582" s="80"/>
      <c r="AJ1582" s="80" t="s">
        <v>18114</v>
      </c>
      <c r="AK1582" s="80" t="s">
        <v>1039</v>
      </c>
      <c r="AL1582" s="83" t="s">
        <v>18213</v>
      </c>
      <c r="AM1582" s="80"/>
      <c r="AN1582" s="82">
        <v>40750.063645833332</v>
      </c>
      <c r="AO1582" s="80"/>
      <c r="AP1582" s="80" t="b">
        <v>1</v>
      </c>
      <c r="AQ1582" s="80" t="b">
        <v>0</v>
      </c>
      <c r="AR1582" s="80" t="b">
        <v>0</v>
      </c>
      <c r="AS1582" s="80" t="s">
        <v>1307</v>
      </c>
      <c r="AT1582" s="80">
        <v>14</v>
      </c>
      <c r="AU1582" s="83" t="s">
        <v>1315</v>
      </c>
      <c r="AV1582" s="80" t="b">
        <v>0</v>
      </c>
      <c r="AW1582" s="80" t="s">
        <v>1519</v>
      </c>
      <c r="AX1582" s="83" t="s">
        <v>18434</v>
      </c>
      <c r="AY1582" s="80" t="s">
        <v>66</v>
      </c>
    </row>
    <row r="1583" spans="1:51" x14ac:dyDescent="0.25">
      <c r="A1583" s="66" t="s">
        <v>17661</v>
      </c>
      <c r="B1583" s="67"/>
      <c r="C1583" s="67"/>
      <c r="D1583" s="68"/>
      <c r="E1583" s="111"/>
      <c r="F1583" s="104" t="s">
        <v>18354</v>
      </c>
      <c r="G1583" s="112"/>
      <c r="H1583" s="71"/>
      <c r="I1583" s="72"/>
      <c r="J1583" s="113"/>
      <c r="K1583" s="71" t="s">
        <v>18529</v>
      </c>
      <c r="L1583" s="114"/>
      <c r="M1583" s="76"/>
      <c r="N1583" s="76"/>
      <c r="O1583" s="77"/>
      <c r="P1583" s="78"/>
      <c r="Q1583" s="78"/>
      <c r="R1583" s="87"/>
      <c r="S1583" s="87"/>
      <c r="T1583" s="87"/>
      <c r="U1583" s="87"/>
      <c r="V1583" s="88"/>
      <c r="W1583" s="88"/>
      <c r="X1583" s="88"/>
      <c r="Y1583" s="88"/>
      <c r="Z1583" s="51"/>
      <c r="AA1583" s="73"/>
      <c r="AB1583" s="73"/>
      <c r="AC1583" s="74"/>
      <c r="AD1583" s="80" t="s">
        <v>18032</v>
      </c>
      <c r="AE1583" s="80">
        <v>306</v>
      </c>
      <c r="AF1583" s="80">
        <v>280</v>
      </c>
      <c r="AG1583" s="80">
        <v>6824</v>
      </c>
      <c r="AH1583" s="80">
        <v>4794</v>
      </c>
      <c r="AI1583" s="80"/>
      <c r="AJ1583" s="80"/>
      <c r="AK1583" s="80"/>
      <c r="AL1583" s="80"/>
      <c r="AM1583" s="80"/>
      <c r="AN1583" s="82">
        <v>42181.912708333337</v>
      </c>
      <c r="AO1583" s="80"/>
      <c r="AP1583" s="80" t="b">
        <v>1</v>
      </c>
      <c r="AQ1583" s="80" t="b">
        <v>0</v>
      </c>
      <c r="AR1583" s="80" t="b">
        <v>0</v>
      </c>
      <c r="AS1583" s="80" t="s">
        <v>1307</v>
      </c>
      <c r="AT1583" s="80">
        <v>62</v>
      </c>
      <c r="AU1583" s="83" t="s">
        <v>1315</v>
      </c>
      <c r="AV1583" s="80" t="b">
        <v>0</v>
      </c>
      <c r="AW1583" s="80" t="s">
        <v>1519</v>
      </c>
      <c r="AX1583" s="83" t="s">
        <v>18435</v>
      </c>
      <c r="AY1583" s="80" t="s">
        <v>66</v>
      </c>
    </row>
    <row r="1584" spans="1:51" x14ac:dyDescent="0.25">
      <c r="A1584" s="66" t="s">
        <v>17662</v>
      </c>
      <c r="B1584" s="67"/>
      <c r="C1584" s="67"/>
      <c r="D1584" s="68"/>
      <c r="E1584" s="111"/>
      <c r="F1584" s="104" t="s">
        <v>18355</v>
      </c>
      <c r="G1584" s="112"/>
      <c r="H1584" s="71"/>
      <c r="I1584" s="72"/>
      <c r="J1584" s="113"/>
      <c r="K1584" s="71" t="s">
        <v>18530</v>
      </c>
      <c r="L1584" s="114"/>
      <c r="M1584" s="76"/>
      <c r="N1584" s="76"/>
      <c r="O1584" s="77"/>
      <c r="P1584" s="78"/>
      <c r="Q1584" s="78"/>
      <c r="R1584" s="87"/>
      <c r="S1584" s="87"/>
      <c r="T1584" s="87"/>
      <c r="U1584" s="87"/>
      <c r="V1584" s="88"/>
      <c r="W1584" s="88"/>
      <c r="X1584" s="88"/>
      <c r="Y1584" s="88"/>
      <c r="Z1584" s="51"/>
      <c r="AA1584" s="73"/>
      <c r="AB1584" s="73"/>
      <c r="AC1584" s="74"/>
      <c r="AD1584" s="80" t="s">
        <v>18033</v>
      </c>
      <c r="AE1584" s="80">
        <v>237</v>
      </c>
      <c r="AF1584" s="80">
        <v>430</v>
      </c>
      <c r="AG1584" s="80">
        <v>7760</v>
      </c>
      <c r="AH1584" s="80">
        <v>792</v>
      </c>
      <c r="AI1584" s="80">
        <v>-25200</v>
      </c>
      <c r="AJ1584" s="80"/>
      <c r="AK1584" s="80"/>
      <c r="AL1584" s="80"/>
      <c r="AM1584" s="80" t="s">
        <v>1175</v>
      </c>
      <c r="AN1584" s="82">
        <v>41383.719641203701</v>
      </c>
      <c r="AO1584" s="83" t="s">
        <v>18257</v>
      </c>
      <c r="AP1584" s="80" t="b">
        <v>0</v>
      </c>
      <c r="AQ1584" s="80" t="b">
        <v>0</v>
      </c>
      <c r="AR1584" s="80" t="b">
        <v>0</v>
      </c>
      <c r="AS1584" s="80" t="s">
        <v>1306</v>
      </c>
      <c r="AT1584" s="80">
        <v>0</v>
      </c>
      <c r="AU1584" s="83" t="s">
        <v>1315</v>
      </c>
      <c r="AV1584" s="80" t="b">
        <v>0</v>
      </c>
      <c r="AW1584" s="80" t="s">
        <v>1519</v>
      </c>
      <c r="AX1584" s="83" t="s">
        <v>18436</v>
      </c>
      <c r="AY1584" s="80" t="s">
        <v>66</v>
      </c>
    </row>
    <row r="1585" spans="1:51" x14ac:dyDescent="0.25">
      <c r="A1585" s="66" t="s">
        <v>17663</v>
      </c>
      <c r="B1585" s="67"/>
      <c r="C1585" s="67"/>
      <c r="D1585" s="68"/>
      <c r="E1585" s="111"/>
      <c r="F1585" s="104" t="s">
        <v>18356</v>
      </c>
      <c r="G1585" s="112"/>
      <c r="H1585" s="71"/>
      <c r="I1585" s="72"/>
      <c r="J1585" s="113"/>
      <c r="K1585" s="71" t="s">
        <v>18531</v>
      </c>
      <c r="L1585" s="114"/>
      <c r="M1585" s="76"/>
      <c r="N1585" s="76"/>
      <c r="O1585" s="77"/>
      <c r="P1585" s="78"/>
      <c r="Q1585" s="78"/>
      <c r="R1585" s="87"/>
      <c r="S1585" s="87"/>
      <c r="T1585" s="87"/>
      <c r="U1585" s="87"/>
      <c r="V1585" s="88"/>
      <c r="W1585" s="88"/>
      <c r="X1585" s="88"/>
      <c r="Y1585" s="88"/>
      <c r="Z1585" s="51"/>
      <c r="AA1585" s="73"/>
      <c r="AB1585" s="73"/>
      <c r="AC1585" s="74"/>
      <c r="AD1585" s="80" t="s">
        <v>18034</v>
      </c>
      <c r="AE1585" s="80">
        <v>1464</v>
      </c>
      <c r="AF1585" s="80">
        <v>919</v>
      </c>
      <c r="AG1585" s="80">
        <v>6334</v>
      </c>
      <c r="AH1585" s="80">
        <v>151</v>
      </c>
      <c r="AI1585" s="80">
        <v>-25200</v>
      </c>
      <c r="AJ1585" s="80" t="s">
        <v>18115</v>
      </c>
      <c r="AK1585" s="80" t="s">
        <v>18173</v>
      </c>
      <c r="AL1585" s="83" t="s">
        <v>18214</v>
      </c>
      <c r="AM1585" s="80" t="s">
        <v>1175</v>
      </c>
      <c r="AN1585" s="82">
        <v>39842.900601851848</v>
      </c>
      <c r="AO1585" s="83" t="s">
        <v>18258</v>
      </c>
      <c r="AP1585" s="80" t="b">
        <v>0</v>
      </c>
      <c r="AQ1585" s="80" t="b">
        <v>0</v>
      </c>
      <c r="AR1585" s="80" t="b">
        <v>0</v>
      </c>
      <c r="AS1585" s="80" t="s">
        <v>1307</v>
      </c>
      <c r="AT1585" s="80">
        <v>20</v>
      </c>
      <c r="AU1585" s="83" t="s">
        <v>18316</v>
      </c>
      <c r="AV1585" s="80" t="b">
        <v>0</v>
      </c>
      <c r="AW1585" s="80" t="s">
        <v>1519</v>
      </c>
      <c r="AX1585" s="83" t="s">
        <v>18437</v>
      </c>
      <c r="AY1585" s="80" t="s">
        <v>66</v>
      </c>
    </row>
    <row r="1586" spans="1:51" x14ac:dyDescent="0.25">
      <c r="A1586" s="66" t="s">
        <v>17664</v>
      </c>
      <c r="B1586" s="67"/>
      <c r="C1586" s="67"/>
      <c r="D1586" s="68"/>
      <c r="E1586" s="111"/>
      <c r="F1586" s="104" t="s">
        <v>18357</v>
      </c>
      <c r="G1586" s="112"/>
      <c r="H1586" s="71"/>
      <c r="I1586" s="72"/>
      <c r="J1586" s="113"/>
      <c r="K1586" s="71" t="s">
        <v>18532</v>
      </c>
      <c r="L1586" s="114"/>
      <c r="M1586" s="76"/>
      <c r="N1586" s="76"/>
      <c r="O1586" s="77"/>
      <c r="P1586" s="78"/>
      <c r="Q1586" s="78"/>
      <c r="R1586" s="87"/>
      <c r="S1586" s="87"/>
      <c r="T1586" s="87"/>
      <c r="U1586" s="87"/>
      <c r="V1586" s="88"/>
      <c r="W1586" s="88"/>
      <c r="X1586" s="88"/>
      <c r="Y1586" s="88"/>
      <c r="Z1586" s="51"/>
      <c r="AA1586" s="73"/>
      <c r="AB1586" s="73"/>
      <c r="AC1586" s="74"/>
      <c r="AD1586" s="80" t="s">
        <v>18035</v>
      </c>
      <c r="AE1586" s="80">
        <v>91</v>
      </c>
      <c r="AF1586" s="80">
        <v>155</v>
      </c>
      <c r="AG1586" s="80">
        <v>266</v>
      </c>
      <c r="AH1586" s="80">
        <v>303</v>
      </c>
      <c r="AI1586" s="80"/>
      <c r="AJ1586" s="80" t="s">
        <v>18116</v>
      </c>
      <c r="AK1586" s="80" t="s">
        <v>1089</v>
      </c>
      <c r="AL1586" s="80"/>
      <c r="AM1586" s="80"/>
      <c r="AN1586" s="82">
        <v>41094.089004629626</v>
      </c>
      <c r="AO1586" s="83" t="s">
        <v>18259</v>
      </c>
      <c r="AP1586" s="80" t="b">
        <v>0</v>
      </c>
      <c r="AQ1586" s="80" t="b">
        <v>0</v>
      </c>
      <c r="AR1586" s="80" t="b">
        <v>1</v>
      </c>
      <c r="AS1586" s="80" t="s">
        <v>1307</v>
      </c>
      <c r="AT1586" s="80">
        <v>8</v>
      </c>
      <c r="AU1586" s="83" t="s">
        <v>18317</v>
      </c>
      <c r="AV1586" s="80" t="b">
        <v>0</v>
      </c>
      <c r="AW1586" s="80" t="s">
        <v>1519</v>
      </c>
      <c r="AX1586" s="83" t="s">
        <v>18438</v>
      </c>
      <c r="AY1586" s="80" t="s">
        <v>66</v>
      </c>
    </row>
    <row r="1587" spans="1:51" x14ac:dyDescent="0.25">
      <c r="A1587" s="66" t="s">
        <v>17665</v>
      </c>
      <c r="B1587" s="67"/>
      <c r="C1587" s="67"/>
      <c r="D1587" s="68"/>
      <c r="E1587" s="111"/>
      <c r="F1587" s="104" t="s">
        <v>18358</v>
      </c>
      <c r="G1587" s="112"/>
      <c r="H1587" s="71"/>
      <c r="I1587" s="72"/>
      <c r="J1587" s="113"/>
      <c r="K1587" s="71" t="s">
        <v>18533</v>
      </c>
      <c r="L1587" s="114"/>
      <c r="M1587" s="76"/>
      <c r="N1587" s="76"/>
      <c r="O1587" s="77"/>
      <c r="P1587" s="78"/>
      <c r="Q1587" s="78"/>
      <c r="R1587" s="87"/>
      <c r="S1587" s="87"/>
      <c r="T1587" s="87"/>
      <c r="U1587" s="87"/>
      <c r="V1587" s="88"/>
      <c r="W1587" s="88"/>
      <c r="X1587" s="88"/>
      <c r="Y1587" s="88"/>
      <c r="Z1587" s="51"/>
      <c r="AA1587" s="73"/>
      <c r="AB1587" s="73"/>
      <c r="AC1587" s="74"/>
      <c r="AD1587" s="80" t="s">
        <v>18036</v>
      </c>
      <c r="AE1587" s="80">
        <v>234</v>
      </c>
      <c r="AF1587" s="80">
        <v>227</v>
      </c>
      <c r="AG1587" s="80">
        <v>6295</v>
      </c>
      <c r="AH1587" s="80">
        <v>421</v>
      </c>
      <c r="AI1587" s="80"/>
      <c r="AJ1587" s="80" t="s">
        <v>18117</v>
      </c>
      <c r="AK1587" s="80"/>
      <c r="AL1587" s="80"/>
      <c r="AM1587" s="80"/>
      <c r="AN1587" s="82">
        <v>42011.143657407411</v>
      </c>
      <c r="AO1587" s="83" t="s">
        <v>18260</v>
      </c>
      <c r="AP1587" s="80" t="b">
        <v>1</v>
      </c>
      <c r="AQ1587" s="80" t="b">
        <v>0</v>
      </c>
      <c r="AR1587" s="80" t="b">
        <v>0</v>
      </c>
      <c r="AS1587" s="80" t="s">
        <v>10567</v>
      </c>
      <c r="AT1587" s="80">
        <v>17</v>
      </c>
      <c r="AU1587" s="83" t="s">
        <v>1315</v>
      </c>
      <c r="AV1587" s="80" t="b">
        <v>0</v>
      </c>
      <c r="AW1587" s="80" t="s">
        <v>1519</v>
      </c>
      <c r="AX1587" s="83" t="s">
        <v>18439</v>
      </c>
      <c r="AY1587" s="80" t="s">
        <v>66</v>
      </c>
    </row>
    <row r="1588" spans="1:51" x14ac:dyDescent="0.25">
      <c r="A1588" s="66" t="s">
        <v>17666</v>
      </c>
      <c r="B1588" s="67"/>
      <c r="C1588" s="67"/>
      <c r="D1588" s="68"/>
      <c r="E1588" s="111"/>
      <c r="F1588" s="104" t="s">
        <v>6497</v>
      </c>
      <c r="G1588" s="112"/>
      <c r="H1588" s="71"/>
      <c r="I1588" s="72"/>
      <c r="J1588" s="113"/>
      <c r="K1588" s="71" t="s">
        <v>18534</v>
      </c>
      <c r="L1588" s="114"/>
      <c r="M1588" s="76"/>
      <c r="N1588" s="76"/>
      <c r="O1588" s="77"/>
      <c r="P1588" s="78"/>
      <c r="Q1588" s="78"/>
      <c r="R1588" s="87"/>
      <c r="S1588" s="87"/>
      <c r="T1588" s="87"/>
      <c r="U1588" s="87"/>
      <c r="V1588" s="88"/>
      <c r="W1588" s="88"/>
      <c r="X1588" s="88"/>
      <c r="Y1588" s="88"/>
      <c r="Z1588" s="51"/>
      <c r="AA1588" s="73"/>
      <c r="AB1588" s="73"/>
      <c r="AC1588" s="74"/>
      <c r="AD1588" s="80" t="s">
        <v>18037</v>
      </c>
      <c r="AE1588" s="80">
        <v>255</v>
      </c>
      <c r="AF1588" s="80">
        <v>31</v>
      </c>
      <c r="AG1588" s="80">
        <v>1411</v>
      </c>
      <c r="AH1588" s="80">
        <v>270</v>
      </c>
      <c r="AI1588" s="80"/>
      <c r="AJ1588" s="80"/>
      <c r="AK1588" s="80"/>
      <c r="AL1588" s="80"/>
      <c r="AM1588" s="80"/>
      <c r="AN1588" s="82">
        <v>41683.962708333333</v>
      </c>
      <c r="AO1588" s="80"/>
      <c r="AP1588" s="80" t="b">
        <v>1</v>
      </c>
      <c r="AQ1588" s="80" t="b">
        <v>1</v>
      </c>
      <c r="AR1588" s="80" t="b">
        <v>0</v>
      </c>
      <c r="AS1588" s="80" t="s">
        <v>1306</v>
      </c>
      <c r="AT1588" s="80">
        <v>2</v>
      </c>
      <c r="AU1588" s="83" t="s">
        <v>1315</v>
      </c>
      <c r="AV1588" s="80" t="b">
        <v>0</v>
      </c>
      <c r="AW1588" s="80" t="s">
        <v>1519</v>
      </c>
      <c r="AX1588" s="83" t="s">
        <v>18440</v>
      </c>
      <c r="AY1588" s="80" t="s">
        <v>66</v>
      </c>
    </row>
    <row r="1589" spans="1:51" x14ac:dyDescent="0.25">
      <c r="A1589" s="66" t="s">
        <v>17667</v>
      </c>
      <c r="B1589" s="67"/>
      <c r="C1589" s="67"/>
      <c r="D1589" s="68"/>
      <c r="E1589" s="111"/>
      <c r="F1589" s="104" t="s">
        <v>18359</v>
      </c>
      <c r="G1589" s="112"/>
      <c r="H1589" s="71"/>
      <c r="I1589" s="72"/>
      <c r="J1589" s="113"/>
      <c r="K1589" s="71" t="s">
        <v>36817</v>
      </c>
      <c r="L1589" s="114"/>
      <c r="M1589" s="76"/>
      <c r="N1589" s="76"/>
      <c r="O1589" s="77"/>
      <c r="P1589" s="78"/>
      <c r="Q1589" s="78"/>
      <c r="R1589" s="87"/>
      <c r="S1589" s="87"/>
      <c r="T1589" s="87"/>
      <c r="U1589" s="87"/>
      <c r="V1589" s="88"/>
      <c r="W1589" s="88"/>
      <c r="X1589" s="88"/>
      <c r="Y1589" s="88"/>
      <c r="Z1589" s="51"/>
      <c r="AA1589" s="73"/>
      <c r="AB1589" s="73"/>
      <c r="AC1589" s="74"/>
      <c r="AD1589" s="80" t="s">
        <v>18038</v>
      </c>
      <c r="AE1589" s="80">
        <v>299</v>
      </c>
      <c r="AF1589" s="80">
        <v>603</v>
      </c>
      <c r="AG1589" s="80">
        <v>19750</v>
      </c>
      <c r="AH1589" s="80">
        <v>3405</v>
      </c>
      <c r="AI1589" s="80">
        <v>-10800</v>
      </c>
      <c r="AJ1589" s="80" t="s">
        <v>18118</v>
      </c>
      <c r="AK1589" s="80"/>
      <c r="AL1589" s="80"/>
      <c r="AM1589" s="80" t="s">
        <v>1173</v>
      </c>
      <c r="AN1589" s="82">
        <v>41820.47452546296</v>
      </c>
      <c r="AO1589" s="83" t="s">
        <v>18261</v>
      </c>
      <c r="AP1589" s="80" t="b">
        <v>0</v>
      </c>
      <c r="AQ1589" s="80" t="b">
        <v>0</v>
      </c>
      <c r="AR1589" s="80" t="b">
        <v>0</v>
      </c>
      <c r="AS1589" s="80" t="s">
        <v>1308</v>
      </c>
      <c r="AT1589" s="80">
        <v>85</v>
      </c>
      <c r="AU1589" s="83" t="s">
        <v>1334</v>
      </c>
      <c r="AV1589" s="80" t="b">
        <v>0</v>
      </c>
      <c r="AW1589" s="80" t="s">
        <v>1519</v>
      </c>
      <c r="AX1589" s="83" t="s">
        <v>18441</v>
      </c>
      <c r="AY1589" s="80" t="s">
        <v>66</v>
      </c>
    </row>
    <row r="1590" spans="1:51" x14ac:dyDescent="0.25">
      <c r="A1590" s="66" t="s">
        <v>17668</v>
      </c>
      <c r="B1590" s="67"/>
      <c r="C1590" s="67"/>
      <c r="D1590" s="68"/>
      <c r="E1590" s="111"/>
      <c r="F1590" s="104" t="s">
        <v>18360</v>
      </c>
      <c r="G1590" s="112"/>
      <c r="H1590" s="71"/>
      <c r="I1590" s="72"/>
      <c r="J1590" s="113"/>
      <c r="K1590" s="71" t="s">
        <v>18535</v>
      </c>
      <c r="L1590" s="114"/>
      <c r="M1590" s="76"/>
      <c r="N1590" s="76"/>
      <c r="O1590" s="77"/>
      <c r="P1590" s="78"/>
      <c r="Q1590" s="78"/>
      <c r="R1590" s="87"/>
      <c r="S1590" s="87"/>
      <c r="T1590" s="87"/>
      <c r="U1590" s="87"/>
      <c r="V1590" s="88"/>
      <c r="W1590" s="88"/>
      <c r="X1590" s="88"/>
      <c r="Y1590" s="88"/>
      <c r="Z1590" s="51"/>
      <c r="AA1590" s="73"/>
      <c r="AB1590" s="73"/>
      <c r="AC1590" s="74"/>
      <c r="AD1590" s="80" t="s">
        <v>18039</v>
      </c>
      <c r="AE1590" s="80">
        <v>48</v>
      </c>
      <c r="AF1590" s="80">
        <v>17</v>
      </c>
      <c r="AG1590" s="80">
        <v>50</v>
      </c>
      <c r="AH1590" s="80">
        <v>182</v>
      </c>
      <c r="AI1590" s="80"/>
      <c r="AJ1590" s="80"/>
      <c r="AK1590" s="80"/>
      <c r="AL1590" s="80"/>
      <c r="AM1590" s="80"/>
      <c r="AN1590" s="82">
        <v>42303.097094907411</v>
      </c>
      <c r="AO1590" s="83" t="s">
        <v>18262</v>
      </c>
      <c r="AP1590" s="80" t="b">
        <v>1</v>
      </c>
      <c r="AQ1590" s="80" t="b">
        <v>0</v>
      </c>
      <c r="AR1590" s="80" t="b">
        <v>0</v>
      </c>
      <c r="AS1590" s="80" t="s">
        <v>1307</v>
      </c>
      <c r="AT1590" s="80">
        <v>1</v>
      </c>
      <c r="AU1590" s="83" t="s">
        <v>1315</v>
      </c>
      <c r="AV1590" s="80" t="b">
        <v>0</v>
      </c>
      <c r="AW1590" s="80" t="s">
        <v>1519</v>
      </c>
      <c r="AX1590" s="83" t="s">
        <v>18442</v>
      </c>
      <c r="AY1590" s="80" t="s">
        <v>66</v>
      </c>
    </row>
    <row r="1591" spans="1:51" x14ac:dyDescent="0.25">
      <c r="A1591" s="66" t="s">
        <v>17721</v>
      </c>
      <c r="B1591" s="67"/>
      <c r="C1591" s="67"/>
      <c r="D1591" s="68"/>
      <c r="E1591" s="111"/>
      <c r="F1591" s="104" t="s">
        <v>18361</v>
      </c>
      <c r="G1591" s="112"/>
      <c r="H1591" s="71"/>
      <c r="I1591" s="72"/>
      <c r="J1591" s="113"/>
      <c r="K1591" s="71" t="s">
        <v>18536</v>
      </c>
      <c r="L1591" s="114"/>
      <c r="M1591" s="76"/>
      <c r="N1591" s="76"/>
      <c r="O1591" s="77"/>
      <c r="P1591" s="78"/>
      <c r="Q1591" s="78"/>
      <c r="R1591" s="87"/>
      <c r="S1591" s="87"/>
      <c r="T1591" s="87"/>
      <c r="U1591" s="87"/>
      <c r="V1591" s="88"/>
      <c r="W1591" s="88"/>
      <c r="X1591" s="88"/>
      <c r="Y1591" s="88"/>
      <c r="Z1591" s="51"/>
      <c r="AA1591" s="73"/>
      <c r="AB1591" s="73"/>
      <c r="AC1591" s="74"/>
      <c r="AD1591" s="80" t="s">
        <v>18040</v>
      </c>
      <c r="AE1591" s="80">
        <v>258</v>
      </c>
      <c r="AF1591" s="80">
        <v>390502</v>
      </c>
      <c r="AG1591" s="80">
        <v>28015</v>
      </c>
      <c r="AH1591" s="80">
        <v>3599</v>
      </c>
      <c r="AI1591" s="80">
        <v>-18000</v>
      </c>
      <c r="AJ1591" s="80" t="s">
        <v>18119</v>
      </c>
      <c r="AK1591" s="80" t="s">
        <v>3915</v>
      </c>
      <c r="AL1591" s="83" t="s">
        <v>18215</v>
      </c>
      <c r="AM1591" s="80" t="s">
        <v>1169</v>
      </c>
      <c r="AN1591" s="82">
        <v>40280.703993055555</v>
      </c>
      <c r="AO1591" s="83" t="s">
        <v>18263</v>
      </c>
      <c r="AP1591" s="80" t="b">
        <v>0</v>
      </c>
      <c r="AQ1591" s="80" t="b">
        <v>0</v>
      </c>
      <c r="AR1591" s="80" t="b">
        <v>0</v>
      </c>
      <c r="AS1591" s="80" t="s">
        <v>1306</v>
      </c>
      <c r="AT1591" s="80">
        <v>1987</v>
      </c>
      <c r="AU1591" s="83" t="s">
        <v>18318</v>
      </c>
      <c r="AV1591" s="80" t="b">
        <v>1</v>
      </c>
      <c r="AW1591" s="80" t="s">
        <v>1519</v>
      </c>
      <c r="AX1591" s="83" t="s">
        <v>18443</v>
      </c>
      <c r="AY1591" s="80" t="s">
        <v>65</v>
      </c>
    </row>
    <row r="1592" spans="1:51" x14ac:dyDescent="0.25">
      <c r="A1592" s="66" t="s">
        <v>17669</v>
      </c>
      <c r="B1592" s="67"/>
      <c r="C1592" s="67"/>
      <c r="D1592" s="68"/>
      <c r="E1592" s="111"/>
      <c r="F1592" s="104" t="s">
        <v>18362</v>
      </c>
      <c r="G1592" s="112"/>
      <c r="H1592" s="71"/>
      <c r="I1592" s="72"/>
      <c r="J1592" s="113"/>
      <c r="K1592" s="71" t="s">
        <v>18537</v>
      </c>
      <c r="L1592" s="114"/>
      <c r="M1592" s="76"/>
      <c r="N1592" s="76"/>
      <c r="O1592" s="77"/>
      <c r="P1592" s="78"/>
      <c r="Q1592" s="78"/>
      <c r="R1592" s="87"/>
      <c r="S1592" s="87"/>
      <c r="T1592" s="87"/>
      <c r="U1592" s="87"/>
      <c r="V1592" s="88"/>
      <c r="W1592" s="88"/>
      <c r="X1592" s="88"/>
      <c r="Y1592" s="88"/>
      <c r="Z1592" s="51"/>
      <c r="AA1592" s="73"/>
      <c r="AB1592" s="73"/>
      <c r="AC1592" s="74"/>
      <c r="AD1592" s="80" t="s">
        <v>18041</v>
      </c>
      <c r="AE1592" s="80">
        <v>1</v>
      </c>
      <c r="AF1592" s="80">
        <v>284</v>
      </c>
      <c r="AG1592" s="80">
        <v>30683</v>
      </c>
      <c r="AH1592" s="80">
        <v>0</v>
      </c>
      <c r="AI1592" s="80"/>
      <c r="AJ1592" s="80" t="s">
        <v>18120</v>
      </c>
      <c r="AK1592" s="80"/>
      <c r="AL1592" s="83" t="s">
        <v>18216</v>
      </c>
      <c r="AM1592" s="80"/>
      <c r="AN1592" s="82">
        <v>41923.518622685187</v>
      </c>
      <c r="AO1592" s="83" t="s">
        <v>18264</v>
      </c>
      <c r="AP1592" s="80" t="b">
        <v>1</v>
      </c>
      <c r="AQ1592" s="80" t="b">
        <v>0</v>
      </c>
      <c r="AR1592" s="80" t="b">
        <v>0</v>
      </c>
      <c r="AS1592" s="80" t="s">
        <v>1306</v>
      </c>
      <c r="AT1592" s="80">
        <v>14</v>
      </c>
      <c r="AU1592" s="83" t="s">
        <v>1315</v>
      </c>
      <c r="AV1592" s="80" t="b">
        <v>0</v>
      </c>
      <c r="AW1592" s="80" t="s">
        <v>1519</v>
      </c>
      <c r="AX1592" s="83" t="s">
        <v>18444</v>
      </c>
      <c r="AY1592" s="80" t="s">
        <v>66</v>
      </c>
    </row>
    <row r="1593" spans="1:51" x14ac:dyDescent="0.25">
      <c r="A1593" s="66" t="s">
        <v>17670</v>
      </c>
      <c r="B1593" s="67"/>
      <c r="C1593" s="67"/>
      <c r="D1593" s="68"/>
      <c r="E1593" s="111"/>
      <c r="F1593" s="104" t="s">
        <v>18363</v>
      </c>
      <c r="G1593" s="112"/>
      <c r="H1593" s="71"/>
      <c r="I1593" s="72"/>
      <c r="J1593" s="113"/>
      <c r="K1593" s="71" t="s">
        <v>18538</v>
      </c>
      <c r="L1593" s="114"/>
      <c r="M1593" s="76"/>
      <c r="N1593" s="76"/>
      <c r="O1593" s="77"/>
      <c r="P1593" s="78"/>
      <c r="Q1593" s="78"/>
      <c r="R1593" s="87"/>
      <c r="S1593" s="87"/>
      <c r="T1593" s="87"/>
      <c r="U1593" s="87"/>
      <c r="V1593" s="88"/>
      <c r="W1593" s="88"/>
      <c r="X1593" s="88"/>
      <c r="Y1593" s="88"/>
      <c r="Z1593" s="51"/>
      <c r="AA1593" s="73"/>
      <c r="AB1593" s="73"/>
      <c r="AC1593" s="74"/>
      <c r="AD1593" s="80" t="s">
        <v>18042</v>
      </c>
      <c r="AE1593" s="80">
        <v>957</v>
      </c>
      <c r="AF1593" s="80">
        <v>1909</v>
      </c>
      <c r="AG1593" s="80">
        <v>9298</v>
      </c>
      <c r="AH1593" s="80">
        <v>1</v>
      </c>
      <c r="AI1593" s="80"/>
      <c r="AJ1593" s="80"/>
      <c r="AK1593" s="80"/>
      <c r="AL1593" s="80"/>
      <c r="AM1593" s="80"/>
      <c r="AN1593" s="82">
        <v>42414.984861111108</v>
      </c>
      <c r="AO1593" s="83" t="s">
        <v>18265</v>
      </c>
      <c r="AP1593" s="80" t="b">
        <v>1</v>
      </c>
      <c r="AQ1593" s="80" t="b">
        <v>0</v>
      </c>
      <c r="AR1593" s="80" t="b">
        <v>0</v>
      </c>
      <c r="AS1593" s="80" t="s">
        <v>1306</v>
      </c>
      <c r="AT1593" s="80">
        <v>12</v>
      </c>
      <c r="AU1593" s="80"/>
      <c r="AV1593" s="80" t="b">
        <v>0</v>
      </c>
      <c r="AW1593" s="80" t="s">
        <v>1519</v>
      </c>
      <c r="AX1593" s="83" t="s">
        <v>18445</v>
      </c>
      <c r="AY1593" s="80" t="s">
        <v>66</v>
      </c>
    </row>
    <row r="1594" spans="1:51" x14ac:dyDescent="0.25">
      <c r="A1594" s="66" t="s">
        <v>17671</v>
      </c>
      <c r="B1594" s="67"/>
      <c r="C1594" s="67"/>
      <c r="D1594" s="68"/>
      <c r="E1594" s="111"/>
      <c r="F1594" s="104" t="s">
        <v>18364</v>
      </c>
      <c r="G1594" s="112"/>
      <c r="H1594" s="71"/>
      <c r="I1594" s="72"/>
      <c r="J1594" s="113"/>
      <c r="K1594" s="71" t="s">
        <v>18539</v>
      </c>
      <c r="L1594" s="114"/>
      <c r="M1594" s="76"/>
      <c r="N1594" s="76"/>
      <c r="O1594" s="77"/>
      <c r="P1594" s="78"/>
      <c r="Q1594" s="78"/>
      <c r="R1594" s="87"/>
      <c r="S1594" s="87"/>
      <c r="T1594" s="87"/>
      <c r="U1594" s="87"/>
      <c r="V1594" s="88"/>
      <c r="W1594" s="88"/>
      <c r="X1594" s="88"/>
      <c r="Y1594" s="88"/>
      <c r="Z1594" s="51"/>
      <c r="AA1594" s="73"/>
      <c r="AB1594" s="73"/>
      <c r="AC1594" s="74"/>
      <c r="AD1594" s="80" t="s">
        <v>18043</v>
      </c>
      <c r="AE1594" s="80">
        <v>1222</v>
      </c>
      <c r="AF1594" s="80">
        <v>1366</v>
      </c>
      <c r="AG1594" s="80">
        <v>71170</v>
      </c>
      <c r="AH1594" s="80">
        <v>10168</v>
      </c>
      <c r="AI1594" s="80">
        <v>-10800</v>
      </c>
      <c r="AJ1594" s="80" t="s">
        <v>18121</v>
      </c>
      <c r="AK1594" s="80" t="s">
        <v>18174</v>
      </c>
      <c r="AL1594" s="80"/>
      <c r="AM1594" s="80" t="s">
        <v>2670</v>
      </c>
      <c r="AN1594" s="82">
        <v>41805.8749537037</v>
      </c>
      <c r="AO1594" s="83" t="s">
        <v>18266</v>
      </c>
      <c r="AP1594" s="80" t="b">
        <v>0</v>
      </c>
      <c r="AQ1594" s="80" t="b">
        <v>0</v>
      </c>
      <c r="AR1594" s="80" t="b">
        <v>1</v>
      </c>
      <c r="AS1594" s="80" t="s">
        <v>1308</v>
      </c>
      <c r="AT1594" s="80">
        <v>4</v>
      </c>
      <c r="AU1594" s="83" t="s">
        <v>1315</v>
      </c>
      <c r="AV1594" s="80" t="b">
        <v>0</v>
      </c>
      <c r="AW1594" s="80" t="s">
        <v>1519</v>
      </c>
      <c r="AX1594" s="83" t="s">
        <v>18446</v>
      </c>
      <c r="AY1594" s="80" t="s">
        <v>66</v>
      </c>
    </row>
    <row r="1595" spans="1:51" x14ac:dyDescent="0.25">
      <c r="A1595" s="66" t="s">
        <v>17672</v>
      </c>
      <c r="B1595" s="67"/>
      <c r="C1595" s="67"/>
      <c r="D1595" s="68"/>
      <c r="E1595" s="111"/>
      <c r="F1595" s="104" t="s">
        <v>18365</v>
      </c>
      <c r="G1595" s="112"/>
      <c r="H1595" s="71"/>
      <c r="I1595" s="72"/>
      <c r="J1595" s="113"/>
      <c r="K1595" s="71" t="s">
        <v>18540</v>
      </c>
      <c r="L1595" s="114"/>
      <c r="M1595" s="76"/>
      <c r="N1595" s="76"/>
      <c r="O1595" s="77"/>
      <c r="P1595" s="78"/>
      <c r="Q1595" s="78"/>
      <c r="R1595" s="87"/>
      <c r="S1595" s="87"/>
      <c r="T1595" s="87"/>
      <c r="U1595" s="87"/>
      <c r="V1595" s="88"/>
      <c r="W1595" s="88"/>
      <c r="X1595" s="88"/>
      <c r="Y1595" s="88"/>
      <c r="Z1595" s="51"/>
      <c r="AA1595" s="73"/>
      <c r="AB1595" s="73"/>
      <c r="AC1595" s="74"/>
      <c r="AD1595" s="80" t="s">
        <v>18044</v>
      </c>
      <c r="AE1595" s="80">
        <v>820</v>
      </c>
      <c r="AF1595" s="80">
        <v>530</v>
      </c>
      <c r="AG1595" s="80">
        <v>8122</v>
      </c>
      <c r="AH1595" s="80">
        <v>6053</v>
      </c>
      <c r="AI1595" s="80"/>
      <c r="AJ1595" s="80" t="s">
        <v>18122</v>
      </c>
      <c r="AK1595" s="80" t="s">
        <v>1044</v>
      </c>
      <c r="AL1595" s="83" t="s">
        <v>18217</v>
      </c>
      <c r="AM1595" s="80"/>
      <c r="AN1595" s="82">
        <v>41870.890347222223</v>
      </c>
      <c r="AO1595" s="80"/>
      <c r="AP1595" s="80" t="b">
        <v>0</v>
      </c>
      <c r="AQ1595" s="80" t="b">
        <v>0</v>
      </c>
      <c r="AR1595" s="80" t="b">
        <v>0</v>
      </c>
      <c r="AS1595" s="80" t="s">
        <v>1307</v>
      </c>
      <c r="AT1595" s="80">
        <v>101</v>
      </c>
      <c r="AU1595" s="83" t="s">
        <v>1315</v>
      </c>
      <c r="AV1595" s="80" t="b">
        <v>0</v>
      </c>
      <c r="AW1595" s="80" t="s">
        <v>1519</v>
      </c>
      <c r="AX1595" s="83" t="s">
        <v>18447</v>
      </c>
      <c r="AY1595" s="80" t="s">
        <v>66</v>
      </c>
    </row>
    <row r="1596" spans="1:51" x14ac:dyDescent="0.25">
      <c r="A1596" s="66" t="s">
        <v>17673</v>
      </c>
      <c r="B1596" s="67"/>
      <c r="C1596" s="67"/>
      <c r="D1596" s="68"/>
      <c r="E1596" s="111"/>
      <c r="F1596" s="104" t="s">
        <v>18366</v>
      </c>
      <c r="G1596" s="112"/>
      <c r="H1596" s="71"/>
      <c r="I1596" s="72"/>
      <c r="J1596" s="113"/>
      <c r="K1596" s="71" t="s">
        <v>18541</v>
      </c>
      <c r="L1596" s="114"/>
      <c r="M1596" s="76"/>
      <c r="N1596" s="76"/>
      <c r="O1596" s="77"/>
      <c r="P1596" s="78"/>
      <c r="Q1596" s="78"/>
      <c r="R1596" s="87"/>
      <c r="S1596" s="87"/>
      <c r="T1596" s="87"/>
      <c r="U1596" s="87"/>
      <c r="V1596" s="88"/>
      <c r="W1596" s="88"/>
      <c r="X1596" s="88"/>
      <c r="Y1596" s="88"/>
      <c r="Z1596" s="51"/>
      <c r="AA1596" s="73"/>
      <c r="AB1596" s="73"/>
      <c r="AC1596" s="74"/>
      <c r="AD1596" s="80" t="s">
        <v>18045</v>
      </c>
      <c r="AE1596" s="80">
        <v>522</v>
      </c>
      <c r="AF1596" s="80">
        <v>348</v>
      </c>
      <c r="AG1596" s="80">
        <v>11581</v>
      </c>
      <c r="AH1596" s="80">
        <v>1601</v>
      </c>
      <c r="AI1596" s="80">
        <v>-36000</v>
      </c>
      <c r="AJ1596" s="80" t="s">
        <v>16886</v>
      </c>
      <c r="AK1596" s="80" t="s">
        <v>18175</v>
      </c>
      <c r="AL1596" s="80"/>
      <c r="AM1596" s="80" t="s">
        <v>1190</v>
      </c>
      <c r="AN1596" s="82">
        <v>41121.170682870368</v>
      </c>
      <c r="AO1596" s="83" t="s">
        <v>18267</v>
      </c>
      <c r="AP1596" s="80" t="b">
        <v>1</v>
      </c>
      <c r="AQ1596" s="80" t="b">
        <v>0</v>
      </c>
      <c r="AR1596" s="80" t="b">
        <v>0</v>
      </c>
      <c r="AS1596" s="80" t="s">
        <v>1306</v>
      </c>
      <c r="AT1596" s="80">
        <v>4</v>
      </c>
      <c r="AU1596" s="83" t="s">
        <v>1315</v>
      </c>
      <c r="AV1596" s="80" t="b">
        <v>0</v>
      </c>
      <c r="AW1596" s="80" t="s">
        <v>1519</v>
      </c>
      <c r="AX1596" s="83" t="s">
        <v>18448</v>
      </c>
      <c r="AY1596" s="80" t="s">
        <v>66</v>
      </c>
    </row>
    <row r="1597" spans="1:51" x14ac:dyDescent="0.25">
      <c r="A1597" s="66" t="s">
        <v>17674</v>
      </c>
      <c r="B1597" s="67"/>
      <c r="C1597" s="67"/>
      <c r="D1597" s="68"/>
      <c r="E1597" s="111"/>
      <c r="F1597" s="104" t="s">
        <v>18367</v>
      </c>
      <c r="G1597" s="112"/>
      <c r="H1597" s="71"/>
      <c r="I1597" s="72"/>
      <c r="J1597" s="113"/>
      <c r="K1597" s="71" t="s">
        <v>18542</v>
      </c>
      <c r="L1597" s="114"/>
      <c r="M1597" s="76"/>
      <c r="N1597" s="76"/>
      <c r="O1597" s="77"/>
      <c r="P1597" s="78"/>
      <c r="Q1597" s="78"/>
      <c r="R1597" s="87"/>
      <c r="S1597" s="87"/>
      <c r="T1597" s="87"/>
      <c r="U1597" s="87"/>
      <c r="V1597" s="88"/>
      <c r="W1597" s="88"/>
      <c r="X1597" s="88"/>
      <c r="Y1597" s="88"/>
      <c r="Z1597" s="51"/>
      <c r="AA1597" s="73"/>
      <c r="AB1597" s="73"/>
      <c r="AC1597" s="74"/>
      <c r="AD1597" s="80" t="s">
        <v>18046</v>
      </c>
      <c r="AE1597" s="80">
        <v>891</v>
      </c>
      <c r="AF1597" s="80">
        <v>633</v>
      </c>
      <c r="AG1597" s="80">
        <v>76655</v>
      </c>
      <c r="AH1597" s="80">
        <v>11595</v>
      </c>
      <c r="AI1597" s="80">
        <v>-36000</v>
      </c>
      <c r="AJ1597" s="80">
        <v>97139</v>
      </c>
      <c r="AK1597" s="80" t="s">
        <v>18176</v>
      </c>
      <c r="AL1597" s="80"/>
      <c r="AM1597" s="80" t="s">
        <v>1190</v>
      </c>
      <c r="AN1597" s="82">
        <v>40922.014918981484</v>
      </c>
      <c r="AO1597" s="83" t="s">
        <v>18268</v>
      </c>
      <c r="AP1597" s="80" t="b">
        <v>0</v>
      </c>
      <c r="AQ1597" s="80" t="b">
        <v>0</v>
      </c>
      <c r="AR1597" s="80" t="b">
        <v>0</v>
      </c>
      <c r="AS1597" s="80" t="s">
        <v>10567</v>
      </c>
      <c r="AT1597" s="80">
        <v>217</v>
      </c>
      <c r="AU1597" s="83" t="s">
        <v>1315</v>
      </c>
      <c r="AV1597" s="80" t="b">
        <v>0</v>
      </c>
      <c r="AW1597" s="80" t="s">
        <v>1519</v>
      </c>
      <c r="AX1597" s="83" t="s">
        <v>18449</v>
      </c>
      <c r="AY1597" s="80" t="s">
        <v>66</v>
      </c>
    </row>
    <row r="1598" spans="1:51" x14ac:dyDescent="0.25">
      <c r="A1598" s="66" t="s">
        <v>17675</v>
      </c>
      <c r="B1598" s="67"/>
      <c r="C1598" s="67"/>
      <c r="D1598" s="68"/>
      <c r="E1598" s="111"/>
      <c r="F1598" s="104" t="s">
        <v>18368</v>
      </c>
      <c r="G1598" s="112"/>
      <c r="H1598" s="71"/>
      <c r="I1598" s="72"/>
      <c r="J1598" s="113"/>
      <c r="K1598" s="71" t="s">
        <v>18543</v>
      </c>
      <c r="L1598" s="114"/>
      <c r="M1598" s="76"/>
      <c r="N1598" s="76"/>
      <c r="O1598" s="77"/>
      <c r="P1598" s="78"/>
      <c r="Q1598" s="78"/>
      <c r="R1598" s="87"/>
      <c r="S1598" s="87"/>
      <c r="T1598" s="87"/>
      <c r="U1598" s="87"/>
      <c r="V1598" s="88"/>
      <c r="W1598" s="88"/>
      <c r="X1598" s="88"/>
      <c r="Y1598" s="88"/>
      <c r="Z1598" s="51"/>
      <c r="AA1598" s="73"/>
      <c r="AB1598" s="73"/>
      <c r="AC1598" s="74"/>
      <c r="AD1598" s="80" t="s">
        <v>18047</v>
      </c>
      <c r="AE1598" s="80">
        <v>4801</v>
      </c>
      <c r="AF1598" s="80">
        <v>1596</v>
      </c>
      <c r="AG1598" s="80">
        <v>29169</v>
      </c>
      <c r="AH1598" s="80">
        <v>13</v>
      </c>
      <c r="AI1598" s="80">
        <v>-25200</v>
      </c>
      <c r="AJ1598" s="80" t="s">
        <v>18123</v>
      </c>
      <c r="AK1598" s="80" t="s">
        <v>18177</v>
      </c>
      <c r="AL1598" s="83" t="s">
        <v>18218</v>
      </c>
      <c r="AM1598" s="80" t="s">
        <v>1194</v>
      </c>
      <c r="AN1598" s="82">
        <v>40234.062939814816</v>
      </c>
      <c r="AO1598" s="80"/>
      <c r="AP1598" s="80" t="b">
        <v>0</v>
      </c>
      <c r="AQ1598" s="80" t="b">
        <v>0</v>
      </c>
      <c r="AR1598" s="80" t="b">
        <v>0</v>
      </c>
      <c r="AS1598" s="80" t="s">
        <v>1307</v>
      </c>
      <c r="AT1598" s="80">
        <v>119</v>
      </c>
      <c r="AU1598" s="83" t="s">
        <v>1315</v>
      </c>
      <c r="AV1598" s="80" t="b">
        <v>0</v>
      </c>
      <c r="AW1598" s="80" t="s">
        <v>1519</v>
      </c>
      <c r="AX1598" s="83" t="s">
        <v>18450</v>
      </c>
      <c r="AY1598" s="80" t="s">
        <v>66</v>
      </c>
    </row>
    <row r="1599" spans="1:51" x14ac:dyDescent="0.25">
      <c r="A1599" s="66" t="s">
        <v>17676</v>
      </c>
      <c r="B1599" s="67"/>
      <c r="C1599" s="67"/>
      <c r="D1599" s="68"/>
      <c r="E1599" s="111"/>
      <c r="F1599" s="104" t="s">
        <v>7929</v>
      </c>
      <c r="G1599" s="112"/>
      <c r="H1599" s="71"/>
      <c r="I1599" s="72"/>
      <c r="J1599" s="113"/>
      <c r="K1599" s="71" t="s">
        <v>18544</v>
      </c>
      <c r="L1599" s="114"/>
      <c r="M1599" s="76"/>
      <c r="N1599" s="76"/>
      <c r="O1599" s="77"/>
      <c r="P1599" s="78"/>
      <c r="Q1599" s="78"/>
      <c r="R1599" s="87"/>
      <c r="S1599" s="87"/>
      <c r="T1599" s="87"/>
      <c r="U1599" s="87"/>
      <c r="V1599" s="88"/>
      <c r="W1599" s="88"/>
      <c r="X1599" s="88"/>
      <c r="Y1599" s="88"/>
      <c r="Z1599" s="51"/>
      <c r="AA1599" s="73"/>
      <c r="AB1599" s="73"/>
      <c r="AC1599" s="74"/>
      <c r="AD1599" s="80" t="s">
        <v>18048</v>
      </c>
      <c r="AE1599" s="80">
        <v>90</v>
      </c>
      <c r="AF1599" s="80">
        <v>17</v>
      </c>
      <c r="AG1599" s="80">
        <v>33465</v>
      </c>
      <c r="AH1599" s="80">
        <v>0</v>
      </c>
      <c r="AI1599" s="80"/>
      <c r="AJ1599" s="80"/>
      <c r="AK1599" s="80"/>
      <c r="AL1599" s="80"/>
      <c r="AM1599" s="80"/>
      <c r="AN1599" s="82">
        <v>42022.554756944446</v>
      </c>
      <c r="AO1599" s="80"/>
      <c r="AP1599" s="80" t="b">
        <v>1</v>
      </c>
      <c r="AQ1599" s="80" t="b">
        <v>1</v>
      </c>
      <c r="AR1599" s="80" t="b">
        <v>0</v>
      </c>
      <c r="AS1599" s="80" t="s">
        <v>1307</v>
      </c>
      <c r="AT1599" s="80">
        <v>7</v>
      </c>
      <c r="AU1599" s="83" t="s">
        <v>1315</v>
      </c>
      <c r="AV1599" s="80" t="b">
        <v>0</v>
      </c>
      <c r="AW1599" s="80" t="s">
        <v>1519</v>
      </c>
      <c r="AX1599" s="83" t="s">
        <v>18451</v>
      </c>
      <c r="AY1599" s="80" t="s">
        <v>66</v>
      </c>
    </row>
    <row r="1600" spans="1:51" x14ac:dyDescent="0.25">
      <c r="A1600" s="66" t="s">
        <v>17677</v>
      </c>
      <c r="B1600" s="67"/>
      <c r="C1600" s="67"/>
      <c r="D1600" s="68"/>
      <c r="E1600" s="111"/>
      <c r="F1600" s="104" t="s">
        <v>18369</v>
      </c>
      <c r="G1600" s="112"/>
      <c r="H1600" s="71"/>
      <c r="I1600" s="72"/>
      <c r="J1600" s="113"/>
      <c r="K1600" s="71" t="s">
        <v>18545</v>
      </c>
      <c r="L1600" s="114"/>
      <c r="M1600" s="76"/>
      <c r="N1600" s="76"/>
      <c r="O1600" s="77"/>
      <c r="P1600" s="78"/>
      <c r="Q1600" s="78"/>
      <c r="R1600" s="87"/>
      <c r="S1600" s="87"/>
      <c r="T1600" s="87"/>
      <c r="U1600" s="87"/>
      <c r="V1600" s="88"/>
      <c r="W1600" s="88"/>
      <c r="X1600" s="88"/>
      <c r="Y1600" s="88"/>
      <c r="Z1600" s="51"/>
      <c r="AA1600" s="73"/>
      <c r="AB1600" s="73"/>
      <c r="AC1600" s="74"/>
      <c r="AD1600" s="80" t="s">
        <v>18049</v>
      </c>
      <c r="AE1600" s="80">
        <v>91</v>
      </c>
      <c r="AF1600" s="80">
        <v>234</v>
      </c>
      <c r="AG1600" s="80">
        <v>27195</v>
      </c>
      <c r="AH1600" s="80">
        <v>0</v>
      </c>
      <c r="AI1600" s="80">
        <v>10800</v>
      </c>
      <c r="AJ1600" s="80" t="s">
        <v>18124</v>
      </c>
      <c r="AK1600" s="80" t="s">
        <v>1027</v>
      </c>
      <c r="AL1600" s="80"/>
      <c r="AM1600" s="80" t="s">
        <v>15768</v>
      </c>
      <c r="AN1600" s="82">
        <v>41674.181828703702</v>
      </c>
      <c r="AO1600" s="80"/>
      <c r="AP1600" s="80" t="b">
        <v>1</v>
      </c>
      <c r="AQ1600" s="80" t="b">
        <v>0</v>
      </c>
      <c r="AR1600" s="80" t="b">
        <v>0</v>
      </c>
      <c r="AS1600" s="80" t="s">
        <v>18309</v>
      </c>
      <c r="AT1600" s="80">
        <v>16</v>
      </c>
      <c r="AU1600" s="83" t="s">
        <v>1315</v>
      </c>
      <c r="AV1600" s="80" t="b">
        <v>0</v>
      </c>
      <c r="AW1600" s="80" t="s">
        <v>1519</v>
      </c>
      <c r="AX1600" s="83" t="s">
        <v>18452</v>
      </c>
      <c r="AY1600" s="80" t="s">
        <v>66</v>
      </c>
    </row>
    <row r="1601" spans="1:51" x14ac:dyDescent="0.25">
      <c r="A1601" s="66" t="s">
        <v>17678</v>
      </c>
      <c r="B1601" s="67"/>
      <c r="C1601" s="67"/>
      <c r="D1601" s="68"/>
      <c r="E1601" s="111"/>
      <c r="F1601" s="104" t="s">
        <v>18370</v>
      </c>
      <c r="G1601" s="112"/>
      <c r="H1601" s="71"/>
      <c r="I1601" s="72"/>
      <c r="J1601" s="113"/>
      <c r="K1601" s="71" t="s">
        <v>18546</v>
      </c>
      <c r="L1601" s="114"/>
      <c r="M1601" s="76"/>
      <c r="N1601" s="76"/>
      <c r="O1601" s="77"/>
      <c r="P1601" s="78"/>
      <c r="Q1601" s="78"/>
      <c r="R1601" s="87"/>
      <c r="S1601" s="87"/>
      <c r="T1601" s="87"/>
      <c r="U1601" s="87"/>
      <c r="V1601" s="88"/>
      <c r="W1601" s="88"/>
      <c r="X1601" s="88"/>
      <c r="Y1601" s="88"/>
      <c r="Z1601" s="51"/>
      <c r="AA1601" s="73"/>
      <c r="AB1601" s="73"/>
      <c r="AC1601" s="74"/>
      <c r="AD1601" s="80" t="s">
        <v>18050</v>
      </c>
      <c r="AE1601" s="80">
        <v>2245</v>
      </c>
      <c r="AF1601" s="80">
        <v>2063</v>
      </c>
      <c r="AG1601" s="80">
        <v>14880</v>
      </c>
      <c r="AH1601" s="80">
        <v>0</v>
      </c>
      <c r="AI1601" s="80">
        <v>-18000</v>
      </c>
      <c r="AJ1601" s="80" t="s">
        <v>18125</v>
      </c>
      <c r="AK1601" s="80"/>
      <c r="AL1601" s="80"/>
      <c r="AM1601" s="80" t="s">
        <v>1183</v>
      </c>
      <c r="AN1601" s="82">
        <v>40030.286643518521</v>
      </c>
      <c r="AO1601" s="80"/>
      <c r="AP1601" s="80" t="b">
        <v>0</v>
      </c>
      <c r="AQ1601" s="80" t="b">
        <v>0</v>
      </c>
      <c r="AR1601" s="80" t="b">
        <v>0</v>
      </c>
      <c r="AS1601" s="80" t="s">
        <v>1307</v>
      </c>
      <c r="AT1601" s="80">
        <v>16</v>
      </c>
      <c r="AU1601" s="83" t="s">
        <v>1355</v>
      </c>
      <c r="AV1601" s="80" t="b">
        <v>0</v>
      </c>
      <c r="AW1601" s="80" t="s">
        <v>1519</v>
      </c>
      <c r="AX1601" s="83" t="s">
        <v>18453</v>
      </c>
      <c r="AY1601" s="80" t="s">
        <v>66</v>
      </c>
    </row>
    <row r="1602" spans="1:51" x14ac:dyDescent="0.25">
      <c r="A1602" s="66" t="s">
        <v>17679</v>
      </c>
      <c r="B1602" s="67"/>
      <c r="C1602" s="67"/>
      <c r="D1602" s="68"/>
      <c r="E1602" s="111"/>
      <c r="F1602" s="104" t="s">
        <v>18371</v>
      </c>
      <c r="G1602" s="112"/>
      <c r="H1602" s="71"/>
      <c r="I1602" s="72"/>
      <c r="J1602" s="113"/>
      <c r="K1602" s="71" t="s">
        <v>18547</v>
      </c>
      <c r="L1602" s="114"/>
      <c r="M1602" s="76"/>
      <c r="N1602" s="76"/>
      <c r="O1602" s="77"/>
      <c r="P1602" s="78"/>
      <c r="Q1602" s="78"/>
      <c r="R1602" s="87"/>
      <c r="S1602" s="87"/>
      <c r="T1602" s="87"/>
      <c r="U1602" s="87"/>
      <c r="V1602" s="88"/>
      <c r="W1602" s="88"/>
      <c r="X1602" s="88"/>
      <c r="Y1602" s="88"/>
      <c r="Z1602" s="51"/>
      <c r="AA1602" s="73"/>
      <c r="AB1602" s="73"/>
      <c r="AC1602" s="74"/>
      <c r="AD1602" s="80" t="s">
        <v>18051</v>
      </c>
      <c r="AE1602" s="80">
        <v>1667</v>
      </c>
      <c r="AF1602" s="80">
        <v>1581</v>
      </c>
      <c r="AG1602" s="80">
        <v>13004</v>
      </c>
      <c r="AH1602" s="80">
        <v>0</v>
      </c>
      <c r="AI1602" s="80">
        <v>-21600</v>
      </c>
      <c r="AJ1602" s="80" t="s">
        <v>18126</v>
      </c>
      <c r="AK1602" s="80" t="s">
        <v>18178</v>
      </c>
      <c r="AL1602" s="83" t="s">
        <v>18219</v>
      </c>
      <c r="AM1602" s="80" t="s">
        <v>1178</v>
      </c>
      <c r="AN1602" s="82">
        <v>40172.127002314817</v>
      </c>
      <c r="AO1602" s="80"/>
      <c r="AP1602" s="80" t="b">
        <v>0</v>
      </c>
      <c r="AQ1602" s="80" t="b">
        <v>0</v>
      </c>
      <c r="AR1602" s="80" t="b">
        <v>0</v>
      </c>
      <c r="AS1602" s="80" t="s">
        <v>1307</v>
      </c>
      <c r="AT1602" s="80">
        <v>54</v>
      </c>
      <c r="AU1602" s="83" t="s">
        <v>18319</v>
      </c>
      <c r="AV1602" s="80" t="b">
        <v>0</v>
      </c>
      <c r="AW1602" s="80" t="s">
        <v>1519</v>
      </c>
      <c r="AX1602" s="83" t="s">
        <v>18454</v>
      </c>
      <c r="AY1602" s="80" t="s">
        <v>66</v>
      </c>
    </row>
    <row r="1603" spans="1:51" x14ac:dyDescent="0.25">
      <c r="A1603" s="66" t="s">
        <v>17680</v>
      </c>
      <c r="B1603" s="67"/>
      <c r="C1603" s="67"/>
      <c r="D1603" s="68"/>
      <c r="E1603" s="111"/>
      <c r="F1603" s="104" t="s">
        <v>18372</v>
      </c>
      <c r="G1603" s="112"/>
      <c r="H1603" s="71"/>
      <c r="I1603" s="72"/>
      <c r="J1603" s="113"/>
      <c r="K1603" s="71" t="s">
        <v>18548</v>
      </c>
      <c r="L1603" s="114"/>
      <c r="M1603" s="76"/>
      <c r="N1603" s="76"/>
      <c r="O1603" s="77"/>
      <c r="P1603" s="78"/>
      <c r="Q1603" s="78"/>
      <c r="R1603" s="87"/>
      <c r="S1603" s="87"/>
      <c r="T1603" s="87"/>
      <c r="U1603" s="87"/>
      <c r="V1603" s="88"/>
      <c r="W1603" s="88"/>
      <c r="X1603" s="88"/>
      <c r="Y1603" s="88"/>
      <c r="Z1603" s="51"/>
      <c r="AA1603" s="73"/>
      <c r="AB1603" s="73"/>
      <c r="AC1603" s="74"/>
      <c r="AD1603" s="80" t="s">
        <v>18052</v>
      </c>
      <c r="AE1603" s="80">
        <v>1052</v>
      </c>
      <c r="AF1603" s="80">
        <v>4213</v>
      </c>
      <c r="AG1603" s="80">
        <v>144101</v>
      </c>
      <c r="AH1603" s="80">
        <v>7922</v>
      </c>
      <c r="AI1603" s="80">
        <v>-10800</v>
      </c>
      <c r="AJ1603" s="80" t="s">
        <v>18127</v>
      </c>
      <c r="AK1603" s="80" t="s">
        <v>2596</v>
      </c>
      <c r="AL1603" s="83" t="s">
        <v>18220</v>
      </c>
      <c r="AM1603" s="80" t="s">
        <v>1173</v>
      </c>
      <c r="AN1603" s="82">
        <v>40565.587569444448</v>
      </c>
      <c r="AO1603" s="83" t="s">
        <v>18269</v>
      </c>
      <c r="AP1603" s="80" t="b">
        <v>0</v>
      </c>
      <c r="AQ1603" s="80" t="b">
        <v>0</v>
      </c>
      <c r="AR1603" s="80" t="b">
        <v>1</v>
      </c>
      <c r="AS1603" s="80" t="s">
        <v>1308</v>
      </c>
      <c r="AT1603" s="80">
        <v>3</v>
      </c>
      <c r="AU1603" s="83" t="s">
        <v>18320</v>
      </c>
      <c r="AV1603" s="80" t="b">
        <v>0</v>
      </c>
      <c r="AW1603" s="80" t="s">
        <v>1519</v>
      </c>
      <c r="AX1603" s="83" t="s">
        <v>18455</v>
      </c>
      <c r="AY1603" s="80" t="s">
        <v>66</v>
      </c>
    </row>
    <row r="1604" spans="1:51" x14ac:dyDescent="0.25">
      <c r="A1604" s="66" t="s">
        <v>17681</v>
      </c>
      <c r="B1604" s="67"/>
      <c r="C1604" s="67"/>
      <c r="D1604" s="68"/>
      <c r="E1604" s="111"/>
      <c r="F1604" s="104" t="s">
        <v>18373</v>
      </c>
      <c r="G1604" s="112"/>
      <c r="H1604" s="71"/>
      <c r="I1604" s="72"/>
      <c r="J1604" s="113"/>
      <c r="K1604" s="71" t="s">
        <v>18549</v>
      </c>
      <c r="L1604" s="114"/>
      <c r="M1604" s="76"/>
      <c r="N1604" s="76"/>
      <c r="O1604" s="77"/>
      <c r="P1604" s="78"/>
      <c r="Q1604" s="78"/>
      <c r="R1604" s="87"/>
      <c r="S1604" s="87"/>
      <c r="T1604" s="87"/>
      <c r="U1604" s="87"/>
      <c r="V1604" s="88"/>
      <c r="W1604" s="88"/>
      <c r="X1604" s="88"/>
      <c r="Y1604" s="88"/>
      <c r="Z1604" s="51"/>
      <c r="AA1604" s="73"/>
      <c r="AB1604" s="73"/>
      <c r="AC1604" s="74"/>
      <c r="AD1604" s="80" t="s">
        <v>18053</v>
      </c>
      <c r="AE1604" s="80">
        <v>106</v>
      </c>
      <c r="AF1604" s="80">
        <v>2675</v>
      </c>
      <c r="AG1604" s="80">
        <v>7979</v>
      </c>
      <c r="AH1604" s="80">
        <v>278</v>
      </c>
      <c r="AI1604" s="80"/>
      <c r="AJ1604" s="80" t="s">
        <v>18128</v>
      </c>
      <c r="AK1604" s="80" t="s">
        <v>18179</v>
      </c>
      <c r="AL1604" s="83" t="s">
        <v>18221</v>
      </c>
      <c r="AM1604" s="80"/>
      <c r="AN1604" s="82">
        <v>41578.762245370373</v>
      </c>
      <c r="AO1604" s="83" t="s">
        <v>18270</v>
      </c>
      <c r="AP1604" s="80" t="b">
        <v>1</v>
      </c>
      <c r="AQ1604" s="80" t="b">
        <v>0</v>
      </c>
      <c r="AR1604" s="80" t="b">
        <v>1</v>
      </c>
      <c r="AS1604" s="80" t="s">
        <v>1307</v>
      </c>
      <c r="AT1604" s="80">
        <v>82</v>
      </c>
      <c r="AU1604" s="83" t="s">
        <v>1315</v>
      </c>
      <c r="AV1604" s="80" t="b">
        <v>0</v>
      </c>
      <c r="AW1604" s="80" t="s">
        <v>1519</v>
      </c>
      <c r="AX1604" s="83" t="s">
        <v>18456</v>
      </c>
      <c r="AY1604" s="80" t="s">
        <v>66</v>
      </c>
    </row>
    <row r="1605" spans="1:51" x14ac:dyDescent="0.25">
      <c r="A1605" s="66" t="s">
        <v>17682</v>
      </c>
      <c r="B1605" s="67"/>
      <c r="C1605" s="67"/>
      <c r="D1605" s="68"/>
      <c r="E1605" s="111"/>
      <c r="F1605" s="104" t="s">
        <v>18374</v>
      </c>
      <c r="G1605" s="112"/>
      <c r="H1605" s="71"/>
      <c r="I1605" s="72"/>
      <c r="J1605" s="113"/>
      <c r="K1605" s="71" t="s">
        <v>18550</v>
      </c>
      <c r="L1605" s="114"/>
      <c r="M1605" s="76"/>
      <c r="N1605" s="76"/>
      <c r="O1605" s="77"/>
      <c r="P1605" s="78"/>
      <c r="Q1605" s="78"/>
      <c r="R1605" s="87"/>
      <c r="S1605" s="87"/>
      <c r="T1605" s="87"/>
      <c r="U1605" s="87"/>
      <c r="V1605" s="88"/>
      <c r="W1605" s="88"/>
      <c r="X1605" s="88"/>
      <c r="Y1605" s="88"/>
      <c r="Z1605" s="51"/>
      <c r="AA1605" s="73"/>
      <c r="AB1605" s="73"/>
      <c r="AC1605" s="74"/>
      <c r="AD1605" s="80" t="s">
        <v>18054</v>
      </c>
      <c r="AE1605" s="80">
        <v>10222</v>
      </c>
      <c r="AF1605" s="80">
        <v>12126</v>
      </c>
      <c r="AG1605" s="80">
        <v>23331</v>
      </c>
      <c r="AH1605" s="80">
        <v>1641</v>
      </c>
      <c r="AI1605" s="80">
        <v>-25200</v>
      </c>
      <c r="AJ1605" s="80" t="s">
        <v>18129</v>
      </c>
      <c r="AK1605" s="80" t="s">
        <v>1087</v>
      </c>
      <c r="AL1605" s="83" t="s">
        <v>18222</v>
      </c>
      <c r="AM1605" s="80" t="s">
        <v>1175</v>
      </c>
      <c r="AN1605" s="82">
        <v>42265.983657407407</v>
      </c>
      <c r="AO1605" s="83" t="s">
        <v>18271</v>
      </c>
      <c r="AP1605" s="80" t="b">
        <v>1</v>
      </c>
      <c r="AQ1605" s="80" t="b">
        <v>0</v>
      </c>
      <c r="AR1605" s="80" t="b">
        <v>0</v>
      </c>
      <c r="AS1605" s="80" t="s">
        <v>1307</v>
      </c>
      <c r="AT1605" s="80">
        <v>1812</v>
      </c>
      <c r="AU1605" s="83" t="s">
        <v>1315</v>
      </c>
      <c r="AV1605" s="80" t="b">
        <v>0</v>
      </c>
      <c r="AW1605" s="80" t="s">
        <v>1519</v>
      </c>
      <c r="AX1605" s="83" t="s">
        <v>18457</v>
      </c>
      <c r="AY1605" s="80" t="s">
        <v>66</v>
      </c>
    </row>
    <row r="1606" spans="1:51" x14ac:dyDescent="0.25">
      <c r="A1606" s="66" t="s">
        <v>17683</v>
      </c>
      <c r="B1606" s="67"/>
      <c r="C1606" s="67"/>
      <c r="D1606" s="68"/>
      <c r="E1606" s="111"/>
      <c r="F1606" s="104" t="s">
        <v>18375</v>
      </c>
      <c r="G1606" s="112"/>
      <c r="H1606" s="71"/>
      <c r="I1606" s="72"/>
      <c r="J1606" s="113"/>
      <c r="K1606" s="71" t="s">
        <v>18551</v>
      </c>
      <c r="L1606" s="114"/>
      <c r="M1606" s="76"/>
      <c r="N1606" s="76"/>
      <c r="O1606" s="77"/>
      <c r="P1606" s="78"/>
      <c r="Q1606" s="78"/>
      <c r="R1606" s="87"/>
      <c r="S1606" s="87"/>
      <c r="T1606" s="87"/>
      <c r="U1606" s="87"/>
      <c r="V1606" s="88"/>
      <c r="W1606" s="88"/>
      <c r="X1606" s="88"/>
      <c r="Y1606" s="88"/>
      <c r="Z1606" s="51"/>
      <c r="AA1606" s="73"/>
      <c r="AB1606" s="73"/>
      <c r="AC1606" s="74"/>
      <c r="AD1606" s="80" t="s">
        <v>18055</v>
      </c>
      <c r="AE1606" s="80">
        <v>526</v>
      </c>
      <c r="AF1606" s="80">
        <v>701</v>
      </c>
      <c r="AG1606" s="80">
        <v>2562</v>
      </c>
      <c r="AH1606" s="80">
        <v>330</v>
      </c>
      <c r="AI1606" s="80">
        <v>-18000</v>
      </c>
      <c r="AJ1606" s="80" t="s">
        <v>18130</v>
      </c>
      <c r="AK1606" s="80" t="s">
        <v>18180</v>
      </c>
      <c r="AL1606" s="83" t="s">
        <v>18223</v>
      </c>
      <c r="AM1606" s="80" t="s">
        <v>1169</v>
      </c>
      <c r="AN1606" s="82">
        <v>40111.12263888889</v>
      </c>
      <c r="AO1606" s="83" t="s">
        <v>18272</v>
      </c>
      <c r="AP1606" s="80" t="b">
        <v>0</v>
      </c>
      <c r="AQ1606" s="80" t="b">
        <v>0</v>
      </c>
      <c r="AR1606" s="80" t="b">
        <v>1</v>
      </c>
      <c r="AS1606" s="80" t="s">
        <v>1307</v>
      </c>
      <c r="AT1606" s="80">
        <v>19</v>
      </c>
      <c r="AU1606" s="83" t="s">
        <v>18321</v>
      </c>
      <c r="AV1606" s="80" t="b">
        <v>0</v>
      </c>
      <c r="AW1606" s="80" t="s">
        <v>1519</v>
      </c>
      <c r="AX1606" s="83" t="s">
        <v>18458</v>
      </c>
      <c r="AY1606" s="80" t="s">
        <v>66</v>
      </c>
    </row>
    <row r="1607" spans="1:51" x14ac:dyDescent="0.25">
      <c r="A1607" s="66" t="s">
        <v>17722</v>
      </c>
      <c r="B1607" s="67"/>
      <c r="C1607" s="67"/>
      <c r="D1607" s="68"/>
      <c r="E1607" s="111"/>
      <c r="F1607" s="104" t="s">
        <v>18376</v>
      </c>
      <c r="G1607" s="112"/>
      <c r="H1607" s="71"/>
      <c r="I1607" s="72"/>
      <c r="J1607" s="113"/>
      <c r="K1607" s="71" t="s">
        <v>18552</v>
      </c>
      <c r="L1607" s="114"/>
      <c r="M1607" s="76"/>
      <c r="N1607" s="76"/>
      <c r="O1607" s="77"/>
      <c r="P1607" s="78"/>
      <c r="Q1607" s="78"/>
      <c r="R1607" s="87"/>
      <c r="S1607" s="87"/>
      <c r="T1607" s="87"/>
      <c r="U1607" s="87"/>
      <c r="V1607" s="88"/>
      <c r="W1607" s="88"/>
      <c r="X1607" s="88"/>
      <c r="Y1607" s="88"/>
      <c r="Z1607" s="51"/>
      <c r="AA1607" s="73"/>
      <c r="AB1607" s="73"/>
      <c r="AC1607" s="74"/>
      <c r="AD1607" s="80" t="s">
        <v>18056</v>
      </c>
      <c r="AE1607" s="80">
        <v>986</v>
      </c>
      <c r="AF1607" s="80">
        <v>591</v>
      </c>
      <c r="AG1607" s="80">
        <v>1801</v>
      </c>
      <c r="AH1607" s="80">
        <v>3</v>
      </c>
      <c r="AI1607" s="80">
        <v>-14400</v>
      </c>
      <c r="AJ1607" s="80" t="s">
        <v>18131</v>
      </c>
      <c r="AK1607" s="80" t="s">
        <v>1044</v>
      </c>
      <c r="AL1607" s="83" t="s">
        <v>18224</v>
      </c>
      <c r="AM1607" s="80" t="s">
        <v>1172</v>
      </c>
      <c r="AN1607" s="82">
        <v>40185.690613425926</v>
      </c>
      <c r="AO1607" s="83" t="s">
        <v>18273</v>
      </c>
      <c r="AP1607" s="80" t="b">
        <v>0</v>
      </c>
      <c r="AQ1607" s="80" t="b">
        <v>0</v>
      </c>
      <c r="AR1607" s="80" t="b">
        <v>0</v>
      </c>
      <c r="AS1607" s="80" t="s">
        <v>1307</v>
      </c>
      <c r="AT1607" s="80">
        <v>10</v>
      </c>
      <c r="AU1607" s="83" t="s">
        <v>18322</v>
      </c>
      <c r="AV1607" s="80" t="b">
        <v>0</v>
      </c>
      <c r="AW1607" s="80" t="s">
        <v>1519</v>
      </c>
      <c r="AX1607" s="83" t="s">
        <v>18459</v>
      </c>
      <c r="AY1607" s="80" t="s">
        <v>65</v>
      </c>
    </row>
    <row r="1608" spans="1:51" x14ac:dyDescent="0.25">
      <c r="A1608" s="66" t="s">
        <v>17723</v>
      </c>
      <c r="B1608" s="67"/>
      <c r="C1608" s="67"/>
      <c r="D1608" s="68"/>
      <c r="E1608" s="111"/>
      <c r="F1608" s="104" t="s">
        <v>18377</v>
      </c>
      <c r="G1608" s="112"/>
      <c r="H1608" s="71"/>
      <c r="I1608" s="72"/>
      <c r="J1608" s="113"/>
      <c r="K1608" s="71" t="s">
        <v>18553</v>
      </c>
      <c r="L1608" s="114"/>
      <c r="M1608" s="76"/>
      <c r="N1608" s="76"/>
      <c r="O1608" s="77"/>
      <c r="P1608" s="78"/>
      <c r="Q1608" s="78"/>
      <c r="R1608" s="87"/>
      <c r="S1608" s="87"/>
      <c r="T1608" s="87"/>
      <c r="U1608" s="87"/>
      <c r="V1608" s="88"/>
      <c r="W1608" s="88"/>
      <c r="X1608" s="88"/>
      <c r="Y1608" s="88"/>
      <c r="Z1608" s="51"/>
      <c r="AA1608" s="73"/>
      <c r="AB1608" s="73"/>
      <c r="AC1608" s="74"/>
      <c r="AD1608" s="80" t="s">
        <v>18057</v>
      </c>
      <c r="AE1608" s="80">
        <v>264</v>
      </c>
      <c r="AF1608" s="80">
        <v>987</v>
      </c>
      <c r="AG1608" s="80">
        <v>361</v>
      </c>
      <c r="AH1608" s="80">
        <v>120</v>
      </c>
      <c r="AI1608" s="80"/>
      <c r="AJ1608" s="80" t="s">
        <v>18132</v>
      </c>
      <c r="AK1608" s="80" t="s">
        <v>18181</v>
      </c>
      <c r="AL1608" s="83" t="s">
        <v>18225</v>
      </c>
      <c r="AM1608" s="80"/>
      <c r="AN1608" s="82">
        <v>41764.84233796296</v>
      </c>
      <c r="AO1608" s="83" t="s">
        <v>18274</v>
      </c>
      <c r="AP1608" s="80" t="b">
        <v>0</v>
      </c>
      <c r="AQ1608" s="80" t="b">
        <v>0</v>
      </c>
      <c r="AR1608" s="80" t="b">
        <v>1</v>
      </c>
      <c r="AS1608" s="80" t="s">
        <v>1307</v>
      </c>
      <c r="AT1608" s="80">
        <v>35</v>
      </c>
      <c r="AU1608" s="83" t="s">
        <v>1315</v>
      </c>
      <c r="AV1608" s="80" t="b">
        <v>0</v>
      </c>
      <c r="AW1608" s="80" t="s">
        <v>1519</v>
      </c>
      <c r="AX1608" s="83" t="s">
        <v>18460</v>
      </c>
      <c r="AY1608" s="80" t="s">
        <v>65</v>
      </c>
    </row>
    <row r="1609" spans="1:51" x14ac:dyDescent="0.25">
      <c r="A1609" s="66" t="s">
        <v>17684</v>
      </c>
      <c r="B1609" s="67"/>
      <c r="C1609" s="67"/>
      <c r="D1609" s="68"/>
      <c r="E1609" s="111"/>
      <c r="F1609" s="104" t="s">
        <v>18378</v>
      </c>
      <c r="G1609" s="112"/>
      <c r="H1609" s="71"/>
      <c r="I1609" s="72"/>
      <c r="J1609" s="113"/>
      <c r="K1609" s="71" t="s">
        <v>21447</v>
      </c>
      <c r="L1609" s="114"/>
      <c r="M1609" s="76"/>
      <c r="N1609" s="76"/>
      <c r="O1609" s="77"/>
      <c r="P1609" s="78"/>
      <c r="Q1609" s="78"/>
      <c r="R1609" s="87"/>
      <c r="S1609" s="87"/>
      <c r="T1609" s="87"/>
      <c r="U1609" s="87"/>
      <c r="V1609" s="88"/>
      <c r="W1609" s="88"/>
      <c r="X1609" s="88"/>
      <c r="Y1609" s="88"/>
      <c r="Z1609" s="51"/>
      <c r="AA1609" s="73"/>
      <c r="AB1609" s="73"/>
      <c r="AC1609" s="74"/>
      <c r="AD1609" s="80" t="s">
        <v>18058</v>
      </c>
      <c r="AE1609" s="80">
        <v>1310</v>
      </c>
      <c r="AF1609" s="80">
        <v>1614</v>
      </c>
      <c r="AG1609" s="80">
        <v>49254</v>
      </c>
      <c r="AH1609" s="80">
        <v>10966</v>
      </c>
      <c r="AI1609" s="80">
        <v>-36000</v>
      </c>
      <c r="AJ1609" s="80" t="s">
        <v>18133</v>
      </c>
      <c r="AK1609" s="80" t="s">
        <v>18182</v>
      </c>
      <c r="AL1609" s="80"/>
      <c r="AM1609" s="80" t="s">
        <v>1190</v>
      </c>
      <c r="AN1609" s="82">
        <v>41026.873263888891</v>
      </c>
      <c r="AO1609" s="83" t="s">
        <v>18275</v>
      </c>
      <c r="AP1609" s="80" t="b">
        <v>0</v>
      </c>
      <c r="AQ1609" s="80" t="b">
        <v>0</v>
      </c>
      <c r="AR1609" s="80" t="b">
        <v>1</v>
      </c>
      <c r="AS1609" s="80" t="s">
        <v>1308</v>
      </c>
      <c r="AT1609" s="80">
        <v>1</v>
      </c>
      <c r="AU1609" s="83" t="s">
        <v>18323</v>
      </c>
      <c r="AV1609" s="80" t="b">
        <v>0</v>
      </c>
      <c r="AW1609" s="80" t="s">
        <v>1519</v>
      </c>
      <c r="AX1609" s="83" t="s">
        <v>18461</v>
      </c>
      <c r="AY1609" s="80" t="s">
        <v>66</v>
      </c>
    </row>
    <row r="1610" spans="1:51" x14ac:dyDescent="0.25">
      <c r="A1610" s="66" t="s">
        <v>17685</v>
      </c>
      <c r="B1610" s="67"/>
      <c r="C1610" s="67"/>
      <c r="D1610" s="68"/>
      <c r="E1610" s="111"/>
      <c r="F1610" s="104" t="s">
        <v>4282</v>
      </c>
      <c r="G1610" s="112"/>
      <c r="H1610" s="71"/>
      <c r="I1610" s="72"/>
      <c r="J1610" s="113"/>
      <c r="K1610" s="71" t="s">
        <v>18554</v>
      </c>
      <c r="L1610" s="114"/>
      <c r="M1610" s="76"/>
      <c r="N1610" s="76"/>
      <c r="O1610" s="77"/>
      <c r="P1610" s="78"/>
      <c r="Q1610" s="78"/>
      <c r="R1610" s="87"/>
      <c r="S1610" s="87"/>
      <c r="T1610" s="87"/>
      <c r="U1610" s="87"/>
      <c r="V1610" s="88"/>
      <c r="W1610" s="88"/>
      <c r="X1610" s="88"/>
      <c r="Y1610" s="88"/>
      <c r="Z1610" s="51"/>
      <c r="AA1610" s="73"/>
      <c r="AB1610" s="73"/>
      <c r="AC1610" s="74"/>
      <c r="AD1610" s="80" t="s">
        <v>18059</v>
      </c>
      <c r="AE1610" s="80">
        <v>87</v>
      </c>
      <c r="AF1610" s="80">
        <v>17</v>
      </c>
      <c r="AG1610" s="80">
        <v>1251</v>
      </c>
      <c r="AH1610" s="80">
        <v>4</v>
      </c>
      <c r="AI1610" s="80"/>
      <c r="AJ1610" s="80"/>
      <c r="AK1610" s="80"/>
      <c r="AL1610" s="80"/>
      <c r="AM1610" s="80"/>
      <c r="AN1610" s="82">
        <v>41149.177511574075</v>
      </c>
      <c r="AO1610" s="80"/>
      <c r="AP1610" s="80" t="b">
        <v>1</v>
      </c>
      <c r="AQ1610" s="80" t="b">
        <v>1</v>
      </c>
      <c r="AR1610" s="80" t="b">
        <v>0</v>
      </c>
      <c r="AS1610" s="80" t="s">
        <v>1307</v>
      </c>
      <c r="AT1610" s="80">
        <v>2</v>
      </c>
      <c r="AU1610" s="83" t="s">
        <v>1315</v>
      </c>
      <c r="AV1610" s="80" t="b">
        <v>0</v>
      </c>
      <c r="AW1610" s="80" t="s">
        <v>1519</v>
      </c>
      <c r="AX1610" s="83" t="s">
        <v>18462</v>
      </c>
      <c r="AY1610" s="80" t="s">
        <v>66</v>
      </c>
    </row>
    <row r="1611" spans="1:51" x14ac:dyDescent="0.25">
      <c r="A1611" s="66" t="s">
        <v>17686</v>
      </c>
      <c r="B1611" s="67"/>
      <c r="C1611" s="67"/>
      <c r="D1611" s="68"/>
      <c r="E1611" s="111"/>
      <c r="F1611" s="104" t="s">
        <v>18379</v>
      </c>
      <c r="G1611" s="112"/>
      <c r="H1611" s="71"/>
      <c r="I1611" s="72"/>
      <c r="J1611" s="113"/>
      <c r="K1611" s="71" t="s">
        <v>18555</v>
      </c>
      <c r="L1611" s="114"/>
      <c r="M1611" s="76"/>
      <c r="N1611" s="76"/>
      <c r="O1611" s="77"/>
      <c r="P1611" s="78"/>
      <c r="Q1611" s="78"/>
      <c r="R1611" s="87"/>
      <c r="S1611" s="87"/>
      <c r="T1611" s="87"/>
      <c r="U1611" s="87"/>
      <c r="V1611" s="88"/>
      <c r="W1611" s="88"/>
      <c r="X1611" s="88"/>
      <c r="Y1611" s="88"/>
      <c r="Z1611" s="51"/>
      <c r="AA1611" s="73"/>
      <c r="AB1611" s="73"/>
      <c r="AC1611" s="74"/>
      <c r="AD1611" s="80" t="s">
        <v>18060</v>
      </c>
      <c r="AE1611" s="80">
        <v>2412</v>
      </c>
      <c r="AF1611" s="80">
        <v>2878</v>
      </c>
      <c r="AG1611" s="80">
        <v>33962</v>
      </c>
      <c r="AH1611" s="80">
        <v>2710</v>
      </c>
      <c r="AI1611" s="80">
        <v>-18000</v>
      </c>
      <c r="AJ1611" s="80" t="s">
        <v>18134</v>
      </c>
      <c r="AK1611" s="80" t="s">
        <v>18183</v>
      </c>
      <c r="AL1611" s="80"/>
      <c r="AM1611" s="80" t="s">
        <v>2665</v>
      </c>
      <c r="AN1611" s="82">
        <v>40045.006145833337</v>
      </c>
      <c r="AO1611" s="83" t="s">
        <v>18276</v>
      </c>
      <c r="AP1611" s="80" t="b">
        <v>0</v>
      </c>
      <c r="AQ1611" s="80" t="b">
        <v>0</v>
      </c>
      <c r="AR1611" s="80" t="b">
        <v>1</v>
      </c>
      <c r="AS1611" s="80" t="s">
        <v>1306</v>
      </c>
      <c r="AT1611" s="80">
        <v>57</v>
      </c>
      <c r="AU1611" s="83" t="s">
        <v>1320</v>
      </c>
      <c r="AV1611" s="80" t="b">
        <v>0</v>
      </c>
      <c r="AW1611" s="80" t="s">
        <v>1519</v>
      </c>
      <c r="AX1611" s="83" t="s">
        <v>18463</v>
      </c>
      <c r="AY1611" s="80" t="s">
        <v>66</v>
      </c>
    </row>
    <row r="1612" spans="1:51" x14ac:dyDescent="0.25">
      <c r="A1612" s="66" t="s">
        <v>17724</v>
      </c>
      <c r="B1612" s="67"/>
      <c r="C1612" s="67"/>
      <c r="D1612" s="68"/>
      <c r="E1612" s="111"/>
      <c r="F1612" s="104" t="s">
        <v>18380</v>
      </c>
      <c r="G1612" s="112"/>
      <c r="H1612" s="71"/>
      <c r="I1612" s="72"/>
      <c r="J1612" s="113"/>
      <c r="K1612" s="71" t="s">
        <v>18556</v>
      </c>
      <c r="L1612" s="114"/>
      <c r="M1612" s="76"/>
      <c r="N1612" s="76"/>
      <c r="O1612" s="77"/>
      <c r="P1612" s="78"/>
      <c r="Q1612" s="78"/>
      <c r="R1612" s="87"/>
      <c r="S1612" s="87"/>
      <c r="T1612" s="87"/>
      <c r="U1612" s="87"/>
      <c r="V1612" s="88"/>
      <c r="W1612" s="88"/>
      <c r="X1612" s="88"/>
      <c r="Y1612" s="88"/>
      <c r="Z1612" s="51"/>
      <c r="AA1612" s="73"/>
      <c r="AB1612" s="73"/>
      <c r="AC1612" s="74"/>
      <c r="AD1612" s="80" t="s">
        <v>18061</v>
      </c>
      <c r="AE1612" s="80">
        <v>675</v>
      </c>
      <c r="AF1612" s="80">
        <v>55360</v>
      </c>
      <c r="AG1612" s="80">
        <v>70630</v>
      </c>
      <c r="AH1612" s="80">
        <v>1124</v>
      </c>
      <c r="AI1612" s="80">
        <v>-18000</v>
      </c>
      <c r="AJ1612" s="80" t="s">
        <v>18135</v>
      </c>
      <c r="AK1612" s="80" t="s">
        <v>18184</v>
      </c>
      <c r="AL1612" s="83" t="s">
        <v>18226</v>
      </c>
      <c r="AM1612" s="80" t="s">
        <v>2665</v>
      </c>
      <c r="AN1612" s="82">
        <v>40190.910567129627</v>
      </c>
      <c r="AO1612" s="83" t="s">
        <v>18277</v>
      </c>
      <c r="AP1612" s="80" t="b">
        <v>0</v>
      </c>
      <c r="AQ1612" s="80" t="b">
        <v>0</v>
      </c>
      <c r="AR1612" s="80" t="b">
        <v>1</v>
      </c>
      <c r="AS1612" s="80" t="s">
        <v>1306</v>
      </c>
      <c r="AT1612" s="80">
        <v>1112</v>
      </c>
      <c r="AU1612" s="83" t="s">
        <v>18324</v>
      </c>
      <c r="AV1612" s="80" t="b">
        <v>0</v>
      </c>
      <c r="AW1612" s="80" t="s">
        <v>1519</v>
      </c>
      <c r="AX1612" s="83" t="s">
        <v>18464</v>
      </c>
      <c r="AY1612" s="80" t="s">
        <v>65</v>
      </c>
    </row>
    <row r="1613" spans="1:51" x14ac:dyDescent="0.25">
      <c r="A1613" s="66" t="s">
        <v>17687</v>
      </c>
      <c r="B1613" s="67"/>
      <c r="C1613" s="67"/>
      <c r="D1613" s="68"/>
      <c r="E1613" s="111"/>
      <c r="F1613" s="104" t="s">
        <v>18381</v>
      </c>
      <c r="G1613" s="112"/>
      <c r="H1613" s="71"/>
      <c r="I1613" s="72"/>
      <c r="J1613" s="113"/>
      <c r="K1613" s="71" t="s">
        <v>18557</v>
      </c>
      <c r="L1613" s="114"/>
      <c r="M1613" s="76"/>
      <c r="N1613" s="76"/>
      <c r="O1613" s="77"/>
      <c r="P1613" s="78"/>
      <c r="Q1613" s="78"/>
      <c r="R1613" s="87"/>
      <c r="S1613" s="87"/>
      <c r="T1613" s="87"/>
      <c r="U1613" s="87"/>
      <c r="V1613" s="88"/>
      <c r="W1613" s="88"/>
      <c r="X1613" s="88"/>
      <c r="Y1613" s="88"/>
      <c r="Z1613" s="51"/>
      <c r="AA1613" s="73"/>
      <c r="AB1613" s="73"/>
      <c r="AC1613" s="74"/>
      <c r="AD1613" s="80" t="s">
        <v>18062</v>
      </c>
      <c r="AE1613" s="80">
        <v>717</v>
      </c>
      <c r="AF1613" s="80">
        <v>839</v>
      </c>
      <c r="AG1613" s="80">
        <v>19474</v>
      </c>
      <c r="AH1613" s="80">
        <v>19102</v>
      </c>
      <c r="AI1613" s="80"/>
      <c r="AJ1613" s="80" t="s">
        <v>18136</v>
      </c>
      <c r="AK1613" s="80" t="s">
        <v>18185</v>
      </c>
      <c r="AL1613" s="80"/>
      <c r="AM1613" s="80"/>
      <c r="AN1613" s="82">
        <v>42355.819791666669</v>
      </c>
      <c r="AO1613" s="83" t="s">
        <v>18278</v>
      </c>
      <c r="AP1613" s="80" t="b">
        <v>1</v>
      </c>
      <c r="AQ1613" s="80" t="b">
        <v>0</v>
      </c>
      <c r="AR1613" s="80" t="b">
        <v>0</v>
      </c>
      <c r="AS1613" s="80" t="s">
        <v>1307</v>
      </c>
      <c r="AT1613" s="80">
        <v>61</v>
      </c>
      <c r="AU1613" s="80"/>
      <c r="AV1613" s="80" t="b">
        <v>0</v>
      </c>
      <c r="AW1613" s="80" t="s">
        <v>1519</v>
      </c>
      <c r="AX1613" s="83" t="s">
        <v>18465</v>
      </c>
      <c r="AY1613" s="80" t="s">
        <v>66</v>
      </c>
    </row>
    <row r="1614" spans="1:51" x14ac:dyDescent="0.25">
      <c r="A1614" s="66" t="s">
        <v>17688</v>
      </c>
      <c r="B1614" s="67"/>
      <c r="C1614" s="67"/>
      <c r="D1614" s="68"/>
      <c r="E1614" s="111"/>
      <c r="F1614" s="104" t="s">
        <v>18382</v>
      </c>
      <c r="G1614" s="112"/>
      <c r="H1614" s="71"/>
      <c r="I1614" s="72"/>
      <c r="J1614" s="113"/>
      <c r="K1614" s="71" t="s">
        <v>18558</v>
      </c>
      <c r="L1614" s="114"/>
      <c r="M1614" s="76"/>
      <c r="N1614" s="76"/>
      <c r="O1614" s="77"/>
      <c r="P1614" s="78"/>
      <c r="Q1614" s="78"/>
      <c r="R1614" s="87"/>
      <c r="S1614" s="87"/>
      <c r="T1614" s="87"/>
      <c r="U1614" s="87"/>
      <c r="V1614" s="88"/>
      <c r="W1614" s="88"/>
      <c r="X1614" s="88"/>
      <c r="Y1614" s="88"/>
      <c r="Z1614" s="51"/>
      <c r="AA1614" s="73"/>
      <c r="AB1614" s="73"/>
      <c r="AC1614" s="74"/>
      <c r="AD1614" s="80" t="s">
        <v>18063</v>
      </c>
      <c r="AE1614" s="80">
        <v>74</v>
      </c>
      <c r="AF1614" s="80">
        <v>8470</v>
      </c>
      <c r="AG1614" s="80">
        <v>5323</v>
      </c>
      <c r="AH1614" s="80">
        <v>1721</v>
      </c>
      <c r="AI1614" s="80">
        <v>-25200</v>
      </c>
      <c r="AJ1614" s="80" t="s">
        <v>18137</v>
      </c>
      <c r="AK1614" s="80" t="s">
        <v>18186</v>
      </c>
      <c r="AL1614" s="83" t="s">
        <v>18227</v>
      </c>
      <c r="AM1614" s="80" t="s">
        <v>1175</v>
      </c>
      <c r="AN1614" s="82">
        <v>42065.663425925923</v>
      </c>
      <c r="AO1614" s="83" t="s">
        <v>18279</v>
      </c>
      <c r="AP1614" s="80" t="b">
        <v>0</v>
      </c>
      <c r="AQ1614" s="80" t="b">
        <v>0</v>
      </c>
      <c r="AR1614" s="80" t="b">
        <v>1</v>
      </c>
      <c r="AS1614" s="80" t="s">
        <v>1308</v>
      </c>
      <c r="AT1614" s="80">
        <v>18</v>
      </c>
      <c r="AU1614" s="83" t="s">
        <v>18325</v>
      </c>
      <c r="AV1614" s="80" t="b">
        <v>0</v>
      </c>
      <c r="AW1614" s="80" t="s">
        <v>1519</v>
      </c>
      <c r="AX1614" s="83" t="s">
        <v>18466</v>
      </c>
      <c r="AY1614" s="80" t="s">
        <v>66</v>
      </c>
    </row>
    <row r="1615" spans="1:51" x14ac:dyDescent="0.25">
      <c r="A1615" s="66" t="s">
        <v>17689</v>
      </c>
      <c r="B1615" s="67"/>
      <c r="C1615" s="67"/>
      <c r="D1615" s="68"/>
      <c r="E1615" s="111"/>
      <c r="F1615" s="104" t="s">
        <v>18383</v>
      </c>
      <c r="G1615" s="112"/>
      <c r="H1615" s="71"/>
      <c r="I1615" s="72"/>
      <c r="J1615" s="113"/>
      <c r="K1615" s="71" t="s">
        <v>18559</v>
      </c>
      <c r="L1615" s="114"/>
      <c r="M1615" s="76"/>
      <c r="N1615" s="76"/>
      <c r="O1615" s="77"/>
      <c r="P1615" s="78"/>
      <c r="Q1615" s="78"/>
      <c r="R1615" s="87"/>
      <c r="S1615" s="87"/>
      <c r="T1615" s="87"/>
      <c r="U1615" s="87"/>
      <c r="V1615" s="88"/>
      <c r="W1615" s="88"/>
      <c r="X1615" s="88"/>
      <c r="Y1615" s="88"/>
      <c r="Z1615" s="51"/>
      <c r="AA1615" s="73"/>
      <c r="AB1615" s="73"/>
      <c r="AC1615" s="74"/>
      <c r="AD1615" s="80" t="s">
        <v>18064</v>
      </c>
      <c r="AE1615" s="80">
        <v>872</v>
      </c>
      <c r="AF1615" s="80">
        <v>1226</v>
      </c>
      <c r="AG1615" s="80">
        <v>38450</v>
      </c>
      <c r="AH1615" s="80">
        <v>4569</v>
      </c>
      <c r="AI1615" s="80">
        <v>-10800</v>
      </c>
      <c r="AJ1615" s="80" t="s">
        <v>18138</v>
      </c>
      <c r="AK1615" s="80" t="s">
        <v>18187</v>
      </c>
      <c r="AL1615" s="80"/>
      <c r="AM1615" s="80" t="s">
        <v>1173</v>
      </c>
      <c r="AN1615" s="82">
        <v>41061.035034722219</v>
      </c>
      <c r="AO1615" s="83" t="s">
        <v>18280</v>
      </c>
      <c r="AP1615" s="80" t="b">
        <v>0</v>
      </c>
      <c r="AQ1615" s="80" t="b">
        <v>0</v>
      </c>
      <c r="AR1615" s="80" t="b">
        <v>1</v>
      </c>
      <c r="AS1615" s="80" t="s">
        <v>1308</v>
      </c>
      <c r="AT1615" s="80">
        <v>2</v>
      </c>
      <c r="AU1615" s="83" t="s">
        <v>18326</v>
      </c>
      <c r="AV1615" s="80" t="b">
        <v>0</v>
      </c>
      <c r="AW1615" s="80" t="s">
        <v>1519</v>
      </c>
      <c r="AX1615" s="83" t="s">
        <v>18467</v>
      </c>
      <c r="AY1615" s="80" t="s">
        <v>66</v>
      </c>
    </row>
    <row r="1616" spans="1:51" x14ac:dyDescent="0.25">
      <c r="A1616" s="66" t="s">
        <v>17690</v>
      </c>
      <c r="B1616" s="67"/>
      <c r="C1616" s="67"/>
      <c r="D1616" s="68"/>
      <c r="E1616" s="111"/>
      <c r="F1616" s="104" t="s">
        <v>18384</v>
      </c>
      <c r="G1616" s="112"/>
      <c r="H1616" s="71"/>
      <c r="I1616" s="72"/>
      <c r="J1616" s="113"/>
      <c r="K1616" s="71" t="s">
        <v>18560</v>
      </c>
      <c r="L1616" s="114"/>
      <c r="M1616" s="76"/>
      <c r="N1616" s="76"/>
      <c r="O1616" s="77"/>
      <c r="P1616" s="78"/>
      <c r="Q1616" s="78"/>
      <c r="R1616" s="87"/>
      <c r="S1616" s="87"/>
      <c r="T1616" s="87"/>
      <c r="U1616" s="87"/>
      <c r="V1616" s="88"/>
      <c r="W1616" s="88"/>
      <c r="X1616" s="88"/>
      <c r="Y1616" s="88"/>
      <c r="Z1616" s="51"/>
      <c r="AA1616" s="73"/>
      <c r="AB1616" s="73"/>
      <c r="AC1616" s="74"/>
      <c r="AD1616" s="80" t="s">
        <v>18065</v>
      </c>
      <c r="AE1616" s="80">
        <v>508</v>
      </c>
      <c r="AF1616" s="80">
        <v>8709</v>
      </c>
      <c r="AG1616" s="80">
        <v>2267</v>
      </c>
      <c r="AH1616" s="80">
        <v>16</v>
      </c>
      <c r="AI1616" s="80"/>
      <c r="AJ1616" s="80"/>
      <c r="AK1616" s="80" t="s">
        <v>18188</v>
      </c>
      <c r="AL1616" s="83" t="s">
        <v>18228</v>
      </c>
      <c r="AM1616" s="80"/>
      <c r="AN1616" s="82">
        <v>42292.003298611111</v>
      </c>
      <c r="AO1616" s="83" t="s">
        <v>18281</v>
      </c>
      <c r="AP1616" s="80" t="b">
        <v>0</v>
      </c>
      <c r="AQ1616" s="80" t="b">
        <v>0</v>
      </c>
      <c r="AR1616" s="80" t="b">
        <v>1</v>
      </c>
      <c r="AS1616" s="80" t="s">
        <v>1306</v>
      </c>
      <c r="AT1616" s="80">
        <v>3</v>
      </c>
      <c r="AU1616" s="83" t="s">
        <v>1315</v>
      </c>
      <c r="AV1616" s="80" t="b">
        <v>0</v>
      </c>
      <c r="AW1616" s="80" t="s">
        <v>1519</v>
      </c>
      <c r="AX1616" s="83" t="s">
        <v>18468</v>
      </c>
      <c r="AY1616" s="80" t="s">
        <v>66</v>
      </c>
    </row>
    <row r="1617" spans="1:51" x14ac:dyDescent="0.25">
      <c r="A1617" s="66" t="s">
        <v>17691</v>
      </c>
      <c r="B1617" s="67"/>
      <c r="C1617" s="67"/>
      <c r="D1617" s="68"/>
      <c r="E1617" s="111"/>
      <c r="F1617" s="104" t="s">
        <v>18385</v>
      </c>
      <c r="G1617" s="112"/>
      <c r="H1617" s="71"/>
      <c r="I1617" s="72"/>
      <c r="J1617" s="113"/>
      <c r="K1617" s="71" t="s">
        <v>18561</v>
      </c>
      <c r="L1617" s="114"/>
      <c r="M1617" s="76"/>
      <c r="N1617" s="76"/>
      <c r="O1617" s="77"/>
      <c r="P1617" s="78"/>
      <c r="Q1617" s="78"/>
      <c r="R1617" s="87"/>
      <c r="S1617" s="87"/>
      <c r="T1617" s="87"/>
      <c r="U1617" s="87"/>
      <c r="V1617" s="88"/>
      <c r="W1617" s="88"/>
      <c r="X1617" s="88"/>
      <c r="Y1617" s="88"/>
      <c r="Z1617" s="51"/>
      <c r="AA1617" s="73"/>
      <c r="AB1617" s="73"/>
      <c r="AC1617" s="74"/>
      <c r="AD1617" s="80" t="s">
        <v>18066</v>
      </c>
      <c r="AE1617" s="80">
        <v>7</v>
      </c>
      <c r="AF1617" s="80">
        <v>566</v>
      </c>
      <c r="AG1617" s="80">
        <v>737</v>
      </c>
      <c r="AH1617" s="80">
        <v>0</v>
      </c>
      <c r="AI1617" s="80">
        <v>-18000</v>
      </c>
      <c r="AJ1617" s="80"/>
      <c r="AK1617" s="80" t="s">
        <v>18189</v>
      </c>
      <c r="AL1617" s="80"/>
      <c r="AM1617" s="80" t="s">
        <v>1183</v>
      </c>
      <c r="AN1617" s="82">
        <v>40235.917569444442</v>
      </c>
      <c r="AO1617" s="80"/>
      <c r="AP1617" s="80" t="b">
        <v>1</v>
      </c>
      <c r="AQ1617" s="80" t="b">
        <v>0</v>
      </c>
      <c r="AR1617" s="80" t="b">
        <v>1</v>
      </c>
      <c r="AS1617" s="80" t="s">
        <v>1306</v>
      </c>
      <c r="AT1617" s="80">
        <v>6</v>
      </c>
      <c r="AU1617" s="83" t="s">
        <v>1315</v>
      </c>
      <c r="AV1617" s="80" t="b">
        <v>0</v>
      </c>
      <c r="AW1617" s="80" t="s">
        <v>1519</v>
      </c>
      <c r="AX1617" s="83" t="s">
        <v>18469</v>
      </c>
      <c r="AY1617" s="80" t="s">
        <v>66</v>
      </c>
    </row>
    <row r="1618" spans="1:51" x14ac:dyDescent="0.25">
      <c r="A1618" s="66" t="s">
        <v>17692</v>
      </c>
      <c r="B1618" s="67"/>
      <c r="C1618" s="67"/>
      <c r="D1618" s="68"/>
      <c r="E1618" s="111"/>
      <c r="F1618" s="104" t="s">
        <v>18386</v>
      </c>
      <c r="G1618" s="112"/>
      <c r="H1618" s="71"/>
      <c r="I1618" s="72"/>
      <c r="J1618" s="113"/>
      <c r="K1618" s="71" t="s">
        <v>18562</v>
      </c>
      <c r="L1618" s="114"/>
      <c r="M1618" s="76"/>
      <c r="N1618" s="76"/>
      <c r="O1618" s="77"/>
      <c r="P1618" s="78"/>
      <c r="Q1618" s="78"/>
      <c r="R1618" s="87"/>
      <c r="S1618" s="87"/>
      <c r="T1618" s="87"/>
      <c r="U1618" s="87"/>
      <c r="V1618" s="88"/>
      <c r="W1618" s="88"/>
      <c r="X1618" s="88"/>
      <c r="Y1618" s="88"/>
      <c r="Z1618" s="51"/>
      <c r="AA1618" s="73"/>
      <c r="AB1618" s="73"/>
      <c r="AC1618" s="74"/>
      <c r="AD1618" s="80" t="s">
        <v>18067</v>
      </c>
      <c r="AE1618" s="80">
        <v>91</v>
      </c>
      <c r="AF1618" s="80">
        <v>14</v>
      </c>
      <c r="AG1618" s="80">
        <v>25</v>
      </c>
      <c r="AH1618" s="80">
        <v>0</v>
      </c>
      <c r="AI1618" s="80">
        <v>-25200</v>
      </c>
      <c r="AJ1618" s="80"/>
      <c r="AK1618" s="80"/>
      <c r="AL1618" s="80"/>
      <c r="AM1618" s="80" t="s">
        <v>1175</v>
      </c>
      <c r="AN1618" s="82">
        <v>42473.865659722222</v>
      </c>
      <c r="AO1618" s="83" t="s">
        <v>18282</v>
      </c>
      <c r="AP1618" s="80" t="b">
        <v>1</v>
      </c>
      <c r="AQ1618" s="80" t="b">
        <v>0</v>
      </c>
      <c r="AR1618" s="80" t="b">
        <v>0</v>
      </c>
      <c r="AS1618" s="80" t="s">
        <v>1306</v>
      </c>
      <c r="AT1618" s="80">
        <v>0</v>
      </c>
      <c r="AU1618" s="80"/>
      <c r="AV1618" s="80" t="b">
        <v>0</v>
      </c>
      <c r="AW1618" s="80" t="s">
        <v>1519</v>
      </c>
      <c r="AX1618" s="83" t="s">
        <v>18470</v>
      </c>
      <c r="AY1618" s="80" t="s">
        <v>66</v>
      </c>
    </row>
    <row r="1619" spans="1:51" x14ac:dyDescent="0.25">
      <c r="A1619" s="66" t="s">
        <v>17693</v>
      </c>
      <c r="B1619" s="67"/>
      <c r="C1619" s="67"/>
      <c r="D1619" s="68"/>
      <c r="E1619" s="111"/>
      <c r="F1619" s="104" t="s">
        <v>18387</v>
      </c>
      <c r="G1619" s="112"/>
      <c r="H1619" s="71"/>
      <c r="I1619" s="72"/>
      <c r="J1619" s="113"/>
      <c r="K1619" s="71" t="s">
        <v>18563</v>
      </c>
      <c r="L1619" s="114"/>
      <c r="M1619" s="76"/>
      <c r="N1619" s="76"/>
      <c r="O1619" s="77"/>
      <c r="P1619" s="78"/>
      <c r="Q1619" s="78"/>
      <c r="R1619" s="87"/>
      <c r="S1619" s="87"/>
      <c r="T1619" s="87"/>
      <c r="U1619" s="87"/>
      <c r="V1619" s="88"/>
      <c r="W1619" s="88"/>
      <c r="X1619" s="88"/>
      <c r="Y1619" s="88"/>
      <c r="Z1619" s="51"/>
      <c r="AA1619" s="73"/>
      <c r="AB1619" s="73"/>
      <c r="AC1619" s="74"/>
      <c r="AD1619" s="80" t="s">
        <v>18068</v>
      </c>
      <c r="AE1619" s="80">
        <v>347</v>
      </c>
      <c r="AF1619" s="80">
        <v>569</v>
      </c>
      <c r="AG1619" s="80">
        <v>5549</v>
      </c>
      <c r="AH1619" s="80">
        <v>9090</v>
      </c>
      <c r="AI1619" s="80">
        <v>-18000</v>
      </c>
      <c r="AJ1619" s="80" t="s">
        <v>18139</v>
      </c>
      <c r="AK1619" s="80"/>
      <c r="AL1619" s="80"/>
      <c r="AM1619" s="80" t="s">
        <v>1169</v>
      </c>
      <c r="AN1619" s="82">
        <v>41672.154386574075</v>
      </c>
      <c r="AO1619" s="83" t="s">
        <v>18283</v>
      </c>
      <c r="AP1619" s="80" t="b">
        <v>1</v>
      </c>
      <c r="AQ1619" s="80" t="b">
        <v>0</v>
      </c>
      <c r="AR1619" s="80" t="b">
        <v>0</v>
      </c>
      <c r="AS1619" s="80" t="s">
        <v>1307</v>
      </c>
      <c r="AT1619" s="80">
        <v>0</v>
      </c>
      <c r="AU1619" s="83" t="s">
        <v>1315</v>
      </c>
      <c r="AV1619" s="80" t="b">
        <v>0</v>
      </c>
      <c r="AW1619" s="80" t="s">
        <v>1519</v>
      </c>
      <c r="AX1619" s="83" t="s">
        <v>18471</v>
      </c>
      <c r="AY1619" s="80" t="s">
        <v>66</v>
      </c>
    </row>
    <row r="1620" spans="1:51" x14ac:dyDescent="0.25">
      <c r="A1620" s="66" t="s">
        <v>17694</v>
      </c>
      <c r="B1620" s="67"/>
      <c r="C1620" s="67"/>
      <c r="D1620" s="68"/>
      <c r="E1620" s="111"/>
      <c r="F1620" s="104" t="s">
        <v>18388</v>
      </c>
      <c r="G1620" s="112"/>
      <c r="H1620" s="71"/>
      <c r="I1620" s="72"/>
      <c r="J1620" s="113"/>
      <c r="K1620" s="71" t="s">
        <v>18564</v>
      </c>
      <c r="L1620" s="114"/>
      <c r="M1620" s="76"/>
      <c r="N1620" s="76"/>
      <c r="O1620" s="77"/>
      <c r="P1620" s="78"/>
      <c r="Q1620" s="78"/>
      <c r="R1620" s="87"/>
      <c r="S1620" s="87"/>
      <c r="T1620" s="87"/>
      <c r="U1620" s="87"/>
      <c r="V1620" s="88"/>
      <c r="W1620" s="88"/>
      <c r="X1620" s="88"/>
      <c r="Y1620" s="88"/>
      <c r="Z1620" s="51"/>
      <c r="AA1620" s="73"/>
      <c r="AB1620" s="73"/>
      <c r="AC1620" s="74"/>
      <c r="AD1620" s="80" t="s">
        <v>18069</v>
      </c>
      <c r="AE1620" s="80">
        <v>31</v>
      </c>
      <c r="AF1620" s="80">
        <v>19</v>
      </c>
      <c r="AG1620" s="80">
        <v>2342</v>
      </c>
      <c r="AH1620" s="80">
        <v>0</v>
      </c>
      <c r="AI1620" s="80"/>
      <c r="AJ1620" s="80" t="s">
        <v>18140</v>
      </c>
      <c r="AK1620" s="80" t="s">
        <v>18190</v>
      </c>
      <c r="AL1620" s="83" t="s">
        <v>18229</v>
      </c>
      <c r="AM1620" s="80"/>
      <c r="AN1620" s="82">
        <v>41593.963217592594</v>
      </c>
      <c r="AO1620" s="83" t="s">
        <v>18284</v>
      </c>
      <c r="AP1620" s="80" t="b">
        <v>0</v>
      </c>
      <c r="AQ1620" s="80" t="b">
        <v>0</v>
      </c>
      <c r="AR1620" s="80" t="b">
        <v>0</v>
      </c>
      <c r="AS1620" s="80" t="s">
        <v>1306</v>
      </c>
      <c r="AT1620" s="80">
        <v>1</v>
      </c>
      <c r="AU1620" s="83" t="s">
        <v>1362</v>
      </c>
      <c r="AV1620" s="80" t="b">
        <v>0</v>
      </c>
      <c r="AW1620" s="80" t="s">
        <v>1519</v>
      </c>
      <c r="AX1620" s="83" t="s">
        <v>18472</v>
      </c>
      <c r="AY1620" s="80" t="s">
        <v>66</v>
      </c>
    </row>
    <row r="1621" spans="1:51" x14ac:dyDescent="0.25">
      <c r="A1621" s="66" t="s">
        <v>17695</v>
      </c>
      <c r="B1621" s="67"/>
      <c r="C1621" s="67"/>
      <c r="D1621" s="68"/>
      <c r="E1621" s="111"/>
      <c r="F1621" s="104" t="s">
        <v>18389</v>
      </c>
      <c r="G1621" s="112"/>
      <c r="H1621" s="71"/>
      <c r="I1621" s="72"/>
      <c r="J1621" s="113"/>
      <c r="K1621" s="71" t="s">
        <v>18565</v>
      </c>
      <c r="L1621" s="114"/>
      <c r="M1621" s="76"/>
      <c r="N1621" s="76"/>
      <c r="O1621" s="77"/>
      <c r="P1621" s="78"/>
      <c r="Q1621" s="78"/>
      <c r="R1621" s="87"/>
      <c r="S1621" s="87"/>
      <c r="T1621" s="87"/>
      <c r="U1621" s="87"/>
      <c r="V1621" s="88"/>
      <c r="W1621" s="88"/>
      <c r="X1621" s="88"/>
      <c r="Y1621" s="88"/>
      <c r="Z1621" s="51"/>
      <c r="AA1621" s="73"/>
      <c r="AB1621" s="73"/>
      <c r="AC1621" s="74"/>
      <c r="AD1621" s="80" t="s">
        <v>18070</v>
      </c>
      <c r="AE1621" s="80">
        <v>3838</v>
      </c>
      <c r="AF1621" s="80">
        <v>2312</v>
      </c>
      <c r="AG1621" s="80">
        <v>795</v>
      </c>
      <c r="AH1621" s="80">
        <v>44</v>
      </c>
      <c r="AI1621" s="80"/>
      <c r="AJ1621" s="80" t="s">
        <v>18141</v>
      </c>
      <c r="AK1621" s="80" t="s">
        <v>1004</v>
      </c>
      <c r="AL1621" s="80"/>
      <c r="AM1621" s="80"/>
      <c r="AN1621" s="82">
        <v>42325.006712962961</v>
      </c>
      <c r="AO1621" s="80"/>
      <c r="AP1621" s="80" t="b">
        <v>1</v>
      </c>
      <c r="AQ1621" s="80" t="b">
        <v>0</v>
      </c>
      <c r="AR1621" s="80" t="b">
        <v>0</v>
      </c>
      <c r="AS1621" s="80" t="s">
        <v>1307</v>
      </c>
      <c r="AT1621" s="80">
        <v>14</v>
      </c>
      <c r="AU1621" s="83" t="s">
        <v>1315</v>
      </c>
      <c r="AV1621" s="80" t="b">
        <v>0</v>
      </c>
      <c r="AW1621" s="80" t="s">
        <v>1519</v>
      </c>
      <c r="AX1621" s="83" t="s">
        <v>18473</v>
      </c>
      <c r="AY1621" s="80" t="s">
        <v>66</v>
      </c>
    </row>
    <row r="1622" spans="1:51" x14ac:dyDescent="0.25">
      <c r="A1622" s="66" t="s">
        <v>17696</v>
      </c>
      <c r="B1622" s="67"/>
      <c r="C1622" s="67"/>
      <c r="D1622" s="68"/>
      <c r="E1622" s="111"/>
      <c r="F1622" s="104" t="s">
        <v>18390</v>
      </c>
      <c r="G1622" s="112"/>
      <c r="H1622" s="71"/>
      <c r="I1622" s="72"/>
      <c r="J1622" s="113"/>
      <c r="K1622" s="71" t="s">
        <v>18566</v>
      </c>
      <c r="L1622" s="114"/>
      <c r="M1622" s="76"/>
      <c r="N1622" s="76"/>
      <c r="O1622" s="77"/>
      <c r="P1622" s="78"/>
      <c r="Q1622" s="78"/>
      <c r="R1622" s="87"/>
      <c r="S1622" s="87"/>
      <c r="T1622" s="87"/>
      <c r="U1622" s="87"/>
      <c r="V1622" s="88"/>
      <c r="W1622" s="88"/>
      <c r="X1622" s="88"/>
      <c r="Y1622" s="88"/>
      <c r="Z1622" s="51"/>
      <c r="AA1622" s="73"/>
      <c r="AB1622" s="73"/>
      <c r="AC1622" s="74"/>
      <c r="AD1622" s="80" t="s">
        <v>18071</v>
      </c>
      <c r="AE1622" s="80">
        <v>192</v>
      </c>
      <c r="AF1622" s="80">
        <v>252</v>
      </c>
      <c r="AG1622" s="80">
        <v>2191</v>
      </c>
      <c r="AH1622" s="80">
        <v>1048</v>
      </c>
      <c r="AI1622" s="80">
        <v>-25200</v>
      </c>
      <c r="AJ1622" s="80" t="s">
        <v>18142</v>
      </c>
      <c r="AK1622" s="80" t="s">
        <v>18191</v>
      </c>
      <c r="AL1622" s="80"/>
      <c r="AM1622" s="80" t="s">
        <v>1175</v>
      </c>
      <c r="AN1622" s="82">
        <v>42358.928495370368</v>
      </c>
      <c r="AO1622" s="83" t="s">
        <v>18285</v>
      </c>
      <c r="AP1622" s="80" t="b">
        <v>0</v>
      </c>
      <c r="AQ1622" s="80" t="b">
        <v>0</v>
      </c>
      <c r="AR1622" s="80" t="b">
        <v>0</v>
      </c>
      <c r="AS1622" s="80" t="s">
        <v>1308</v>
      </c>
      <c r="AT1622" s="80">
        <v>0</v>
      </c>
      <c r="AU1622" s="83" t="s">
        <v>18327</v>
      </c>
      <c r="AV1622" s="80" t="b">
        <v>0</v>
      </c>
      <c r="AW1622" s="80" t="s">
        <v>1519</v>
      </c>
      <c r="AX1622" s="83" t="s">
        <v>18474</v>
      </c>
      <c r="AY1622" s="80" t="s">
        <v>66</v>
      </c>
    </row>
    <row r="1623" spans="1:51" x14ac:dyDescent="0.25">
      <c r="A1623" s="66" t="s">
        <v>17697</v>
      </c>
      <c r="B1623" s="67"/>
      <c r="C1623" s="67"/>
      <c r="D1623" s="68"/>
      <c r="E1623" s="111"/>
      <c r="F1623" s="104" t="s">
        <v>18391</v>
      </c>
      <c r="G1623" s="112"/>
      <c r="H1623" s="71"/>
      <c r="I1623" s="72"/>
      <c r="J1623" s="113"/>
      <c r="K1623" s="71" t="s">
        <v>18567</v>
      </c>
      <c r="L1623" s="114"/>
      <c r="M1623" s="76"/>
      <c r="N1623" s="76"/>
      <c r="O1623" s="77"/>
      <c r="P1623" s="78"/>
      <c r="Q1623" s="78"/>
      <c r="R1623" s="87"/>
      <c r="S1623" s="87"/>
      <c r="T1623" s="87"/>
      <c r="U1623" s="87"/>
      <c r="V1623" s="88"/>
      <c r="W1623" s="88"/>
      <c r="X1623" s="88"/>
      <c r="Y1623" s="88"/>
      <c r="Z1623" s="51"/>
      <c r="AA1623" s="73"/>
      <c r="AB1623" s="73"/>
      <c r="AC1623" s="74"/>
      <c r="AD1623" s="80" t="s">
        <v>18072</v>
      </c>
      <c r="AE1623" s="80">
        <v>113</v>
      </c>
      <c r="AF1623" s="80">
        <v>102</v>
      </c>
      <c r="AG1623" s="80">
        <v>348</v>
      </c>
      <c r="AH1623" s="80">
        <v>420</v>
      </c>
      <c r="AI1623" s="80"/>
      <c r="AJ1623" s="80" t="s">
        <v>18143</v>
      </c>
      <c r="AK1623" s="80"/>
      <c r="AL1623" s="80"/>
      <c r="AM1623" s="80"/>
      <c r="AN1623" s="82">
        <v>42196.005740740744</v>
      </c>
      <c r="AO1623" s="83" t="s">
        <v>18286</v>
      </c>
      <c r="AP1623" s="80" t="b">
        <v>1</v>
      </c>
      <c r="AQ1623" s="80" t="b">
        <v>0</v>
      </c>
      <c r="AR1623" s="80" t="b">
        <v>1</v>
      </c>
      <c r="AS1623" s="80" t="s">
        <v>1308</v>
      </c>
      <c r="AT1623" s="80">
        <v>0</v>
      </c>
      <c r="AU1623" s="83" t="s">
        <v>1315</v>
      </c>
      <c r="AV1623" s="80" t="b">
        <v>0</v>
      </c>
      <c r="AW1623" s="80" t="s">
        <v>1519</v>
      </c>
      <c r="AX1623" s="83" t="s">
        <v>18475</v>
      </c>
      <c r="AY1623" s="80" t="s">
        <v>66</v>
      </c>
    </row>
    <row r="1624" spans="1:51" x14ac:dyDescent="0.25">
      <c r="A1624" s="66" t="s">
        <v>17698</v>
      </c>
      <c r="B1624" s="67"/>
      <c r="C1624" s="67"/>
      <c r="D1624" s="68"/>
      <c r="E1624" s="111"/>
      <c r="F1624" s="104" t="s">
        <v>18392</v>
      </c>
      <c r="G1624" s="112"/>
      <c r="H1624" s="71"/>
      <c r="I1624" s="72"/>
      <c r="J1624" s="113"/>
      <c r="K1624" s="71" t="s">
        <v>18568</v>
      </c>
      <c r="L1624" s="114"/>
      <c r="M1624" s="76"/>
      <c r="N1624" s="76"/>
      <c r="O1624" s="77"/>
      <c r="P1624" s="78"/>
      <c r="Q1624" s="78"/>
      <c r="R1624" s="87"/>
      <c r="S1624" s="87"/>
      <c r="T1624" s="87"/>
      <c r="U1624" s="87"/>
      <c r="V1624" s="88"/>
      <c r="W1624" s="88"/>
      <c r="X1624" s="88"/>
      <c r="Y1624" s="88"/>
      <c r="Z1624" s="51"/>
      <c r="AA1624" s="73"/>
      <c r="AB1624" s="73"/>
      <c r="AC1624" s="74"/>
      <c r="AD1624" s="80" t="s">
        <v>18073</v>
      </c>
      <c r="AE1624" s="80">
        <v>215</v>
      </c>
      <c r="AF1624" s="80">
        <v>97</v>
      </c>
      <c r="AG1624" s="80">
        <v>1908</v>
      </c>
      <c r="AH1624" s="80">
        <v>1338</v>
      </c>
      <c r="AI1624" s="80">
        <v>-14400</v>
      </c>
      <c r="AJ1624" s="80"/>
      <c r="AK1624" s="80" t="s">
        <v>2542</v>
      </c>
      <c r="AL1624" s="80"/>
      <c r="AM1624" s="80" t="s">
        <v>1172</v>
      </c>
      <c r="AN1624" s="82">
        <v>40656.797071759262</v>
      </c>
      <c r="AO1624" s="80"/>
      <c r="AP1624" s="80" t="b">
        <v>1</v>
      </c>
      <c r="AQ1624" s="80" t="b">
        <v>0</v>
      </c>
      <c r="AR1624" s="80" t="b">
        <v>0</v>
      </c>
      <c r="AS1624" s="80" t="s">
        <v>1307</v>
      </c>
      <c r="AT1624" s="80">
        <v>12</v>
      </c>
      <c r="AU1624" s="83" t="s">
        <v>1315</v>
      </c>
      <c r="AV1624" s="80" t="b">
        <v>0</v>
      </c>
      <c r="AW1624" s="80" t="s">
        <v>1519</v>
      </c>
      <c r="AX1624" s="83" t="s">
        <v>18476</v>
      </c>
      <c r="AY1624" s="80" t="s">
        <v>66</v>
      </c>
    </row>
    <row r="1625" spans="1:51" x14ac:dyDescent="0.25">
      <c r="A1625" s="66" t="s">
        <v>17725</v>
      </c>
      <c r="B1625" s="67"/>
      <c r="C1625" s="67"/>
      <c r="D1625" s="68"/>
      <c r="E1625" s="111"/>
      <c r="F1625" s="104" t="s">
        <v>18393</v>
      </c>
      <c r="G1625" s="112"/>
      <c r="H1625" s="71"/>
      <c r="I1625" s="72"/>
      <c r="J1625" s="113"/>
      <c r="K1625" s="71" t="s">
        <v>18569</v>
      </c>
      <c r="L1625" s="114"/>
      <c r="M1625" s="76"/>
      <c r="N1625" s="76"/>
      <c r="O1625" s="77"/>
      <c r="P1625" s="78"/>
      <c r="Q1625" s="78"/>
      <c r="R1625" s="87"/>
      <c r="S1625" s="87"/>
      <c r="T1625" s="87"/>
      <c r="U1625" s="87"/>
      <c r="V1625" s="88"/>
      <c r="W1625" s="88"/>
      <c r="X1625" s="88"/>
      <c r="Y1625" s="88"/>
      <c r="Z1625" s="51"/>
      <c r="AA1625" s="73"/>
      <c r="AB1625" s="73"/>
      <c r="AC1625" s="74"/>
      <c r="AD1625" s="80" t="s">
        <v>18074</v>
      </c>
      <c r="AE1625" s="80">
        <v>1372</v>
      </c>
      <c r="AF1625" s="80">
        <v>1686</v>
      </c>
      <c r="AG1625" s="80">
        <v>802</v>
      </c>
      <c r="AH1625" s="80">
        <v>90</v>
      </c>
      <c r="AI1625" s="80">
        <v>-10800</v>
      </c>
      <c r="AJ1625" s="80" t="s">
        <v>18144</v>
      </c>
      <c r="AK1625" s="80" t="s">
        <v>2557</v>
      </c>
      <c r="AL1625" s="83" t="s">
        <v>18230</v>
      </c>
      <c r="AM1625" s="80" t="s">
        <v>1192</v>
      </c>
      <c r="AN1625" s="82">
        <v>41529.00980324074</v>
      </c>
      <c r="AO1625" s="83" t="s">
        <v>18287</v>
      </c>
      <c r="AP1625" s="80" t="b">
        <v>1</v>
      </c>
      <c r="AQ1625" s="80" t="b">
        <v>0</v>
      </c>
      <c r="AR1625" s="80" t="b">
        <v>1</v>
      </c>
      <c r="AS1625" s="80" t="s">
        <v>1307</v>
      </c>
      <c r="AT1625" s="80">
        <v>44</v>
      </c>
      <c r="AU1625" s="83" t="s">
        <v>1315</v>
      </c>
      <c r="AV1625" s="80" t="b">
        <v>0</v>
      </c>
      <c r="AW1625" s="80" t="s">
        <v>1519</v>
      </c>
      <c r="AX1625" s="83" t="s">
        <v>18477</v>
      </c>
      <c r="AY1625" s="80" t="s">
        <v>65</v>
      </c>
    </row>
    <row r="1626" spans="1:51" x14ac:dyDescent="0.25">
      <c r="A1626" s="66" t="s">
        <v>17699</v>
      </c>
      <c r="B1626" s="67"/>
      <c r="C1626" s="67"/>
      <c r="D1626" s="68"/>
      <c r="E1626" s="111"/>
      <c r="F1626" s="104" t="s">
        <v>18394</v>
      </c>
      <c r="G1626" s="112"/>
      <c r="H1626" s="71"/>
      <c r="I1626" s="72"/>
      <c r="J1626" s="113"/>
      <c r="K1626" s="71" t="s">
        <v>31889</v>
      </c>
      <c r="L1626" s="114"/>
      <c r="M1626" s="76"/>
      <c r="N1626" s="76"/>
      <c r="O1626" s="77"/>
      <c r="P1626" s="78"/>
      <c r="Q1626" s="78"/>
      <c r="R1626" s="87"/>
      <c r="S1626" s="87"/>
      <c r="T1626" s="87"/>
      <c r="U1626" s="87"/>
      <c r="V1626" s="88"/>
      <c r="W1626" s="88"/>
      <c r="X1626" s="88"/>
      <c r="Y1626" s="88"/>
      <c r="Z1626" s="51"/>
      <c r="AA1626" s="73"/>
      <c r="AB1626" s="73"/>
      <c r="AC1626" s="74"/>
      <c r="AD1626" s="80" t="s">
        <v>18075</v>
      </c>
      <c r="AE1626" s="80">
        <v>251</v>
      </c>
      <c r="AF1626" s="80">
        <v>19247</v>
      </c>
      <c r="AG1626" s="80">
        <v>71409</v>
      </c>
      <c r="AH1626" s="80">
        <v>509</v>
      </c>
      <c r="AI1626" s="80">
        <v>-16200</v>
      </c>
      <c r="AJ1626" s="80" t="s">
        <v>18145</v>
      </c>
      <c r="AK1626" s="80" t="s">
        <v>18192</v>
      </c>
      <c r="AL1626" s="83" t="s">
        <v>18231</v>
      </c>
      <c r="AM1626" s="80" t="s">
        <v>1185</v>
      </c>
      <c r="AN1626" s="82">
        <v>40730.192986111113</v>
      </c>
      <c r="AO1626" s="83" t="s">
        <v>18288</v>
      </c>
      <c r="AP1626" s="80" t="b">
        <v>0</v>
      </c>
      <c r="AQ1626" s="80" t="b">
        <v>0</v>
      </c>
      <c r="AR1626" s="80" t="b">
        <v>1</v>
      </c>
      <c r="AS1626" s="80" t="s">
        <v>1306</v>
      </c>
      <c r="AT1626" s="80">
        <v>66</v>
      </c>
      <c r="AU1626" s="83" t="s">
        <v>18328</v>
      </c>
      <c r="AV1626" s="80" t="b">
        <v>0</v>
      </c>
      <c r="AW1626" s="80" t="s">
        <v>1519</v>
      </c>
      <c r="AX1626" s="83" t="s">
        <v>18478</v>
      </c>
      <c r="AY1626" s="80" t="s">
        <v>65</v>
      </c>
    </row>
    <row r="1627" spans="1:51" x14ac:dyDescent="0.25">
      <c r="A1627" s="66" t="s">
        <v>17700</v>
      </c>
      <c r="B1627" s="67"/>
      <c r="C1627" s="67"/>
      <c r="D1627" s="68"/>
      <c r="E1627" s="111"/>
      <c r="F1627" s="104" t="s">
        <v>18395</v>
      </c>
      <c r="G1627" s="112"/>
      <c r="H1627" s="71"/>
      <c r="I1627" s="72"/>
      <c r="J1627" s="113"/>
      <c r="K1627" s="71" t="s">
        <v>18570</v>
      </c>
      <c r="L1627" s="114"/>
      <c r="M1627" s="76"/>
      <c r="N1627" s="76"/>
      <c r="O1627" s="77"/>
      <c r="P1627" s="78"/>
      <c r="Q1627" s="78"/>
      <c r="R1627" s="87"/>
      <c r="S1627" s="87"/>
      <c r="T1627" s="87"/>
      <c r="U1627" s="87"/>
      <c r="V1627" s="88"/>
      <c r="W1627" s="88"/>
      <c r="X1627" s="88"/>
      <c r="Y1627" s="88"/>
      <c r="Z1627" s="51"/>
      <c r="AA1627" s="73"/>
      <c r="AB1627" s="73"/>
      <c r="AC1627" s="74"/>
      <c r="AD1627" s="80" t="s">
        <v>18076</v>
      </c>
      <c r="AE1627" s="80">
        <v>364</v>
      </c>
      <c r="AF1627" s="80">
        <v>402</v>
      </c>
      <c r="AG1627" s="80">
        <v>5183</v>
      </c>
      <c r="AH1627" s="80">
        <v>14</v>
      </c>
      <c r="AI1627" s="80"/>
      <c r="AJ1627" s="80" t="s">
        <v>18146</v>
      </c>
      <c r="AK1627" s="80" t="s">
        <v>18193</v>
      </c>
      <c r="AL1627" s="80"/>
      <c r="AM1627" s="80"/>
      <c r="AN1627" s="82">
        <v>42432.983599537038</v>
      </c>
      <c r="AO1627" s="83" t="s">
        <v>18289</v>
      </c>
      <c r="AP1627" s="80" t="b">
        <v>1</v>
      </c>
      <c r="AQ1627" s="80" t="b">
        <v>0</v>
      </c>
      <c r="AR1627" s="80" t="b">
        <v>0</v>
      </c>
      <c r="AS1627" s="80" t="s">
        <v>1306</v>
      </c>
      <c r="AT1627" s="80">
        <v>2</v>
      </c>
      <c r="AU1627" s="80"/>
      <c r="AV1627" s="80" t="b">
        <v>0</v>
      </c>
      <c r="AW1627" s="80" t="s">
        <v>1519</v>
      </c>
      <c r="AX1627" s="83" t="s">
        <v>18479</v>
      </c>
      <c r="AY1627" s="80" t="s">
        <v>66</v>
      </c>
    </row>
    <row r="1628" spans="1:51" x14ac:dyDescent="0.25">
      <c r="A1628" s="66" t="s">
        <v>17701</v>
      </c>
      <c r="B1628" s="67"/>
      <c r="C1628" s="67"/>
      <c r="D1628" s="68"/>
      <c r="E1628" s="111"/>
      <c r="F1628" s="104" t="s">
        <v>18396</v>
      </c>
      <c r="G1628" s="112"/>
      <c r="H1628" s="71"/>
      <c r="I1628" s="72"/>
      <c r="J1628" s="113"/>
      <c r="K1628" s="71" t="s">
        <v>18571</v>
      </c>
      <c r="L1628" s="114"/>
      <c r="M1628" s="76"/>
      <c r="N1628" s="76"/>
      <c r="O1628" s="77"/>
      <c r="P1628" s="78"/>
      <c r="Q1628" s="78"/>
      <c r="R1628" s="87"/>
      <c r="S1628" s="87"/>
      <c r="T1628" s="87"/>
      <c r="U1628" s="87"/>
      <c r="V1628" s="88"/>
      <c r="W1628" s="88"/>
      <c r="X1628" s="88"/>
      <c r="Y1628" s="88"/>
      <c r="Z1628" s="51"/>
      <c r="AA1628" s="73"/>
      <c r="AB1628" s="73"/>
      <c r="AC1628" s="74"/>
      <c r="AD1628" s="80" t="s">
        <v>18077</v>
      </c>
      <c r="AE1628" s="80">
        <v>401</v>
      </c>
      <c r="AF1628" s="80">
        <v>363</v>
      </c>
      <c r="AG1628" s="80">
        <v>18571</v>
      </c>
      <c r="AH1628" s="80">
        <v>3885</v>
      </c>
      <c r="AI1628" s="80">
        <v>-14400</v>
      </c>
      <c r="AJ1628" s="80" t="s">
        <v>18147</v>
      </c>
      <c r="AK1628" s="80" t="s">
        <v>18194</v>
      </c>
      <c r="AL1628" s="83" t="s">
        <v>18232</v>
      </c>
      <c r="AM1628" s="80" t="s">
        <v>1172</v>
      </c>
      <c r="AN1628" s="82">
        <v>40144.956145833334</v>
      </c>
      <c r="AO1628" s="83" t="s">
        <v>18290</v>
      </c>
      <c r="AP1628" s="80" t="b">
        <v>0</v>
      </c>
      <c r="AQ1628" s="80" t="b">
        <v>0</v>
      </c>
      <c r="AR1628" s="80" t="b">
        <v>1</v>
      </c>
      <c r="AS1628" s="80" t="s">
        <v>1307</v>
      </c>
      <c r="AT1628" s="80">
        <v>6</v>
      </c>
      <c r="AU1628" s="83" t="s">
        <v>18329</v>
      </c>
      <c r="AV1628" s="80" t="b">
        <v>0</v>
      </c>
      <c r="AW1628" s="80" t="s">
        <v>1519</v>
      </c>
      <c r="AX1628" s="83" t="s">
        <v>18480</v>
      </c>
      <c r="AY1628" s="80" t="s">
        <v>66</v>
      </c>
    </row>
    <row r="1629" spans="1:51" x14ac:dyDescent="0.25">
      <c r="A1629" s="66" t="s">
        <v>17702</v>
      </c>
      <c r="B1629" s="67"/>
      <c r="C1629" s="67"/>
      <c r="D1629" s="68"/>
      <c r="E1629" s="111"/>
      <c r="F1629" s="104" t="s">
        <v>18397</v>
      </c>
      <c r="G1629" s="112"/>
      <c r="H1629" s="71"/>
      <c r="I1629" s="72"/>
      <c r="J1629" s="113"/>
      <c r="K1629" s="71" t="s">
        <v>18572</v>
      </c>
      <c r="L1629" s="114"/>
      <c r="M1629" s="76"/>
      <c r="N1629" s="76"/>
      <c r="O1629" s="77"/>
      <c r="P1629" s="78"/>
      <c r="Q1629" s="78"/>
      <c r="R1629" s="87"/>
      <c r="S1629" s="87"/>
      <c r="T1629" s="87"/>
      <c r="U1629" s="87"/>
      <c r="V1629" s="88"/>
      <c r="W1629" s="88"/>
      <c r="X1629" s="88"/>
      <c r="Y1629" s="88"/>
      <c r="Z1629" s="51"/>
      <c r="AA1629" s="73"/>
      <c r="AB1629" s="73"/>
      <c r="AC1629" s="74"/>
      <c r="AD1629" s="80" t="s">
        <v>18078</v>
      </c>
      <c r="AE1629" s="80">
        <v>350</v>
      </c>
      <c r="AF1629" s="80">
        <v>276</v>
      </c>
      <c r="AG1629" s="80">
        <v>14294</v>
      </c>
      <c r="AH1629" s="80">
        <v>2071</v>
      </c>
      <c r="AI1629" s="80">
        <v>-14400</v>
      </c>
      <c r="AJ1629" s="80" t="s">
        <v>18148</v>
      </c>
      <c r="AK1629" s="80"/>
      <c r="AL1629" s="80"/>
      <c r="AM1629" s="80" t="s">
        <v>18243</v>
      </c>
      <c r="AN1629" s="82">
        <v>41433.931550925925</v>
      </c>
      <c r="AO1629" s="83" t="s">
        <v>18291</v>
      </c>
      <c r="AP1629" s="80" t="b">
        <v>0</v>
      </c>
      <c r="AQ1629" s="80" t="b">
        <v>0</v>
      </c>
      <c r="AR1629" s="80" t="b">
        <v>0</v>
      </c>
      <c r="AS1629" s="80" t="s">
        <v>1306</v>
      </c>
      <c r="AT1629" s="80">
        <v>0</v>
      </c>
      <c r="AU1629" s="83" t="s">
        <v>1348</v>
      </c>
      <c r="AV1629" s="80" t="b">
        <v>0</v>
      </c>
      <c r="AW1629" s="80" t="s">
        <v>1519</v>
      </c>
      <c r="AX1629" s="83" t="s">
        <v>18481</v>
      </c>
      <c r="AY1629" s="80" t="s">
        <v>66</v>
      </c>
    </row>
    <row r="1630" spans="1:51" x14ac:dyDescent="0.25">
      <c r="A1630" s="66" t="s">
        <v>17713</v>
      </c>
      <c r="B1630" s="67"/>
      <c r="C1630" s="67"/>
      <c r="D1630" s="68"/>
      <c r="E1630" s="111"/>
      <c r="F1630" s="104" t="s">
        <v>18398</v>
      </c>
      <c r="G1630" s="112"/>
      <c r="H1630" s="71"/>
      <c r="I1630" s="72"/>
      <c r="J1630" s="113"/>
      <c r="K1630" s="71" t="s">
        <v>37417</v>
      </c>
      <c r="L1630" s="114"/>
      <c r="M1630" s="76"/>
      <c r="N1630" s="76"/>
      <c r="O1630" s="77"/>
      <c r="P1630" s="78"/>
      <c r="Q1630" s="78"/>
      <c r="R1630" s="87"/>
      <c r="S1630" s="87"/>
      <c r="T1630" s="87"/>
      <c r="U1630" s="87"/>
      <c r="V1630" s="88"/>
      <c r="W1630" s="88"/>
      <c r="X1630" s="88"/>
      <c r="Y1630" s="88"/>
      <c r="Z1630" s="51"/>
      <c r="AA1630" s="73"/>
      <c r="AB1630" s="73"/>
      <c r="AC1630" s="74"/>
      <c r="AD1630" s="80" t="s">
        <v>18079</v>
      </c>
      <c r="AE1630" s="80">
        <v>809</v>
      </c>
      <c r="AF1630" s="80">
        <v>539642</v>
      </c>
      <c r="AG1630" s="80">
        <v>130897</v>
      </c>
      <c r="AH1630" s="80">
        <v>50</v>
      </c>
      <c r="AI1630" s="80">
        <v>-14400</v>
      </c>
      <c r="AJ1630" s="80" t="s">
        <v>18149</v>
      </c>
      <c r="AK1630" s="80" t="s">
        <v>18195</v>
      </c>
      <c r="AL1630" s="83" t="s">
        <v>18233</v>
      </c>
      <c r="AM1630" s="80" t="s">
        <v>1189</v>
      </c>
      <c r="AN1630" s="82">
        <v>39664.801446759258</v>
      </c>
      <c r="AO1630" s="83" t="s">
        <v>18292</v>
      </c>
      <c r="AP1630" s="80" t="b">
        <v>0</v>
      </c>
      <c r="AQ1630" s="80" t="b">
        <v>0</v>
      </c>
      <c r="AR1630" s="80" t="b">
        <v>1</v>
      </c>
      <c r="AS1630" s="80" t="s">
        <v>1307</v>
      </c>
      <c r="AT1630" s="80">
        <v>2158</v>
      </c>
      <c r="AU1630" s="83" t="s">
        <v>1320</v>
      </c>
      <c r="AV1630" s="80" t="b">
        <v>1</v>
      </c>
      <c r="AW1630" s="80" t="s">
        <v>1519</v>
      </c>
      <c r="AX1630" s="83" t="s">
        <v>18482</v>
      </c>
      <c r="AY1630" s="80" t="s">
        <v>65</v>
      </c>
    </row>
    <row r="1631" spans="1:51" x14ac:dyDescent="0.25">
      <c r="A1631" s="66" t="s">
        <v>17703</v>
      </c>
      <c r="B1631" s="67"/>
      <c r="C1631" s="67"/>
      <c r="D1631" s="68"/>
      <c r="E1631" s="111"/>
      <c r="F1631" s="104" t="s">
        <v>18399</v>
      </c>
      <c r="G1631" s="112"/>
      <c r="H1631" s="71"/>
      <c r="I1631" s="72"/>
      <c r="J1631" s="113"/>
      <c r="K1631" s="71" t="s">
        <v>18573</v>
      </c>
      <c r="L1631" s="114"/>
      <c r="M1631" s="76"/>
      <c r="N1631" s="76"/>
      <c r="O1631" s="77"/>
      <c r="P1631" s="78"/>
      <c r="Q1631" s="78"/>
      <c r="R1631" s="87"/>
      <c r="S1631" s="87"/>
      <c r="T1631" s="87"/>
      <c r="U1631" s="87"/>
      <c r="V1631" s="88"/>
      <c r="W1631" s="88"/>
      <c r="X1631" s="88"/>
      <c r="Y1631" s="88"/>
      <c r="Z1631" s="51"/>
      <c r="AA1631" s="73"/>
      <c r="AB1631" s="73"/>
      <c r="AC1631" s="74"/>
      <c r="AD1631" s="80" t="s">
        <v>18080</v>
      </c>
      <c r="AE1631" s="80">
        <v>53</v>
      </c>
      <c r="AF1631" s="80">
        <v>63</v>
      </c>
      <c r="AG1631" s="80">
        <v>3161</v>
      </c>
      <c r="AH1631" s="80">
        <v>210</v>
      </c>
      <c r="AI1631" s="80">
        <v>-18000</v>
      </c>
      <c r="AJ1631" s="80" t="s">
        <v>18150</v>
      </c>
      <c r="AK1631" s="80" t="s">
        <v>2596</v>
      </c>
      <c r="AL1631" s="80"/>
      <c r="AM1631" s="80" t="s">
        <v>2665</v>
      </c>
      <c r="AN1631" s="82">
        <v>40003.054201388892</v>
      </c>
      <c r="AO1631" s="83" t="s">
        <v>18293</v>
      </c>
      <c r="AP1631" s="80" t="b">
        <v>0</v>
      </c>
      <c r="AQ1631" s="80" t="b">
        <v>0</v>
      </c>
      <c r="AR1631" s="80" t="b">
        <v>0</v>
      </c>
      <c r="AS1631" s="80" t="s">
        <v>1308</v>
      </c>
      <c r="AT1631" s="80">
        <v>0</v>
      </c>
      <c r="AU1631" s="83" t="s">
        <v>18330</v>
      </c>
      <c r="AV1631" s="80" t="b">
        <v>0</v>
      </c>
      <c r="AW1631" s="80" t="s">
        <v>1519</v>
      </c>
      <c r="AX1631" s="83" t="s">
        <v>18483</v>
      </c>
      <c r="AY1631" s="80" t="s">
        <v>66</v>
      </c>
    </row>
    <row r="1632" spans="1:51" x14ac:dyDescent="0.25">
      <c r="A1632" s="66" t="s">
        <v>17704</v>
      </c>
      <c r="B1632" s="67"/>
      <c r="C1632" s="67"/>
      <c r="D1632" s="68"/>
      <c r="E1632" s="111"/>
      <c r="F1632" s="104" t="s">
        <v>18400</v>
      </c>
      <c r="G1632" s="112"/>
      <c r="H1632" s="71"/>
      <c r="I1632" s="72"/>
      <c r="J1632" s="113"/>
      <c r="K1632" s="71" t="s">
        <v>18574</v>
      </c>
      <c r="L1632" s="114"/>
      <c r="M1632" s="76"/>
      <c r="N1632" s="76"/>
      <c r="O1632" s="77"/>
      <c r="P1632" s="78"/>
      <c r="Q1632" s="78"/>
      <c r="R1632" s="87"/>
      <c r="S1632" s="87"/>
      <c r="T1632" s="87"/>
      <c r="U1632" s="87"/>
      <c r="V1632" s="88"/>
      <c r="W1632" s="88"/>
      <c r="X1632" s="88"/>
      <c r="Y1632" s="88"/>
      <c r="Z1632" s="51"/>
      <c r="AA1632" s="73"/>
      <c r="AB1632" s="73"/>
      <c r="AC1632" s="74"/>
      <c r="AD1632" s="80" t="s">
        <v>18081</v>
      </c>
      <c r="AE1632" s="80">
        <v>24811</v>
      </c>
      <c r="AF1632" s="80">
        <v>29155</v>
      </c>
      <c r="AG1632" s="80">
        <v>3868</v>
      </c>
      <c r="AH1632" s="80">
        <v>4588</v>
      </c>
      <c r="AI1632" s="80"/>
      <c r="AJ1632" s="80" t="s">
        <v>18151</v>
      </c>
      <c r="AK1632" s="80" t="s">
        <v>18196</v>
      </c>
      <c r="AL1632" s="83" t="s">
        <v>18234</v>
      </c>
      <c r="AM1632" s="80"/>
      <c r="AN1632" s="82">
        <v>42185.65320601852</v>
      </c>
      <c r="AO1632" s="83" t="s">
        <v>18294</v>
      </c>
      <c r="AP1632" s="80" t="b">
        <v>1</v>
      </c>
      <c r="AQ1632" s="80" t="b">
        <v>0</v>
      </c>
      <c r="AR1632" s="80" t="b">
        <v>1</v>
      </c>
      <c r="AS1632" s="80" t="s">
        <v>1308</v>
      </c>
      <c r="AT1632" s="80">
        <v>2</v>
      </c>
      <c r="AU1632" s="83" t="s">
        <v>1315</v>
      </c>
      <c r="AV1632" s="80" t="b">
        <v>0</v>
      </c>
      <c r="AW1632" s="80" t="s">
        <v>1519</v>
      </c>
      <c r="AX1632" s="83" t="s">
        <v>18484</v>
      </c>
      <c r="AY1632" s="80" t="s">
        <v>66</v>
      </c>
    </row>
    <row r="1633" spans="1:51" x14ac:dyDescent="0.25">
      <c r="A1633" s="66" t="s">
        <v>17705</v>
      </c>
      <c r="B1633" s="67"/>
      <c r="C1633" s="67"/>
      <c r="D1633" s="68"/>
      <c r="E1633" s="111"/>
      <c r="F1633" s="104" t="s">
        <v>18401</v>
      </c>
      <c r="G1633" s="112"/>
      <c r="H1633" s="71"/>
      <c r="I1633" s="72"/>
      <c r="J1633" s="113"/>
      <c r="K1633" s="71" t="s">
        <v>18575</v>
      </c>
      <c r="L1633" s="114"/>
      <c r="M1633" s="76"/>
      <c r="N1633" s="76"/>
      <c r="O1633" s="77"/>
      <c r="P1633" s="78"/>
      <c r="Q1633" s="78"/>
      <c r="R1633" s="87"/>
      <c r="S1633" s="87"/>
      <c r="T1633" s="87"/>
      <c r="U1633" s="87"/>
      <c r="V1633" s="88"/>
      <c r="W1633" s="88"/>
      <c r="X1633" s="88"/>
      <c r="Y1633" s="88"/>
      <c r="Z1633" s="51"/>
      <c r="AA1633" s="73"/>
      <c r="AB1633" s="73"/>
      <c r="AC1633" s="74"/>
      <c r="AD1633" s="80" t="s">
        <v>18082</v>
      </c>
      <c r="AE1633" s="80">
        <v>24</v>
      </c>
      <c r="AF1633" s="80">
        <v>11</v>
      </c>
      <c r="AG1633" s="80">
        <v>535</v>
      </c>
      <c r="AH1633" s="80">
        <v>366</v>
      </c>
      <c r="AI1633" s="80"/>
      <c r="AJ1633" s="80" t="s">
        <v>18152</v>
      </c>
      <c r="AK1633" s="80" t="s">
        <v>18197</v>
      </c>
      <c r="AL1633" s="80"/>
      <c r="AM1633" s="80"/>
      <c r="AN1633" s="82">
        <v>42398.792685185188</v>
      </c>
      <c r="AO1633" s="83" t="s">
        <v>18295</v>
      </c>
      <c r="AP1633" s="80" t="b">
        <v>1</v>
      </c>
      <c r="AQ1633" s="80" t="b">
        <v>0</v>
      </c>
      <c r="AR1633" s="80" t="b">
        <v>0</v>
      </c>
      <c r="AS1633" s="80" t="s">
        <v>1308</v>
      </c>
      <c r="AT1633" s="80">
        <v>0</v>
      </c>
      <c r="AU1633" s="80"/>
      <c r="AV1633" s="80" t="b">
        <v>0</v>
      </c>
      <c r="AW1633" s="80" t="s">
        <v>1519</v>
      </c>
      <c r="AX1633" s="83" t="s">
        <v>18485</v>
      </c>
      <c r="AY1633" s="80" t="s">
        <v>66</v>
      </c>
    </row>
    <row r="1634" spans="1:51" x14ac:dyDescent="0.25">
      <c r="A1634" s="66" t="s">
        <v>17706</v>
      </c>
      <c r="B1634" s="67"/>
      <c r="C1634" s="67"/>
      <c r="D1634" s="68"/>
      <c r="E1634" s="111"/>
      <c r="F1634" s="104" t="s">
        <v>18402</v>
      </c>
      <c r="G1634" s="112"/>
      <c r="H1634" s="71"/>
      <c r="I1634" s="72"/>
      <c r="J1634" s="113"/>
      <c r="K1634" s="71" t="s">
        <v>20535</v>
      </c>
      <c r="L1634" s="114"/>
      <c r="M1634" s="76"/>
      <c r="N1634" s="76"/>
      <c r="O1634" s="77"/>
      <c r="P1634" s="78"/>
      <c r="Q1634" s="78"/>
      <c r="R1634" s="87"/>
      <c r="S1634" s="87"/>
      <c r="T1634" s="87"/>
      <c r="U1634" s="87"/>
      <c r="V1634" s="88"/>
      <c r="W1634" s="88"/>
      <c r="X1634" s="88"/>
      <c r="Y1634" s="88"/>
      <c r="Z1634" s="51"/>
      <c r="AA1634" s="73"/>
      <c r="AB1634" s="73"/>
      <c r="AC1634" s="74"/>
      <c r="AD1634" s="80" t="s">
        <v>18083</v>
      </c>
      <c r="AE1634" s="80">
        <v>71</v>
      </c>
      <c r="AF1634" s="80">
        <v>61</v>
      </c>
      <c r="AG1634" s="80">
        <v>796</v>
      </c>
      <c r="AH1634" s="80">
        <v>1</v>
      </c>
      <c r="AI1634" s="80"/>
      <c r="AJ1634" s="80"/>
      <c r="AK1634" s="80" t="s">
        <v>18198</v>
      </c>
      <c r="AL1634" s="83" t="s">
        <v>18235</v>
      </c>
      <c r="AM1634" s="80"/>
      <c r="AN1634" s="82">
        <v>42180.234722222223</v>
      </c>
      <c r="AO1634" s="83" t="s">
        <v>18296</v>
      </c>
      <c r="AP1634" s="80" t="b">
        <v>0</v>
      </c>
      <c r="AQ1634" s="80" t="b">
        <v>0</v>
      </c>
      <c r="AR1634" s="80" t="b">
        <v>0</v>
      </c>
      <c r="AS1634" s="80" t="s">
        <v>1307</v>
      </c>
      <c r="AT1634" s="80">
        <v>4</v>
      </c>
      <c r="AU1634" s="83" t="s">
        <v>1315</v>
      </c>
      <c r="AV1634" s="80" t="b">
        <v>0</v>
      </c>
      <c r="AW1634" s="80" t="s">
        <v>1519</v>
      </c>
      <c r="AX1634" s="83" t="s">
        <v>18486</v>
      </c>
      <c r="AY1634" s="80" t="s">
        <v>66</v>
      </c>
    </row>
    <row r="1635" spans="1:51" x14ac:dyDescent="0.25">
      <c r="A1635" s="66" t="s">
        <v>17726</v>
      </c>
      <c r="B1635" s="67"/>
      <c r="C1635" s="67"/>
      <c r="D1635" s="68"/>
      <c r="E1635" s="111"/>
      <c r="F1635" s="104" t="s">
        <v>18403</v>
      </c>
      <c r="G1635" s="112"/>
      <c r="H1635" s="71"/>
      <c r="I1635" s="72"/>
      <c r="J1635" s="113"/>
      <c r="K1635" s="71" t="s">
        <v>18576</v>
      </c>
      <c r="L1635" s="114"/>
      <c r="M1635" s="76"/>
      <c r="N1635" s="76"/>
      <c r="O1635" s="77"/>
      <c r="P1635" s="78"/>
      <c r="Q1635" s="78"/>
      <c r="R1635" s="87"/>
      <c r="S1635" s="87"/>
      <c r="T1635" s="87"/>
      <c r="U1635" s="87"/>
      <c r="V1635" s="88"/>
      <c r="W1635" s="88"/>
      <c r="X1635" s="88"/>
      <c r="Y1635" s="88"/>
      <c r="Z1635" s="51"/>
      <c r="AA1635" s="73"/>
      <c r="AB1635" s="73"/>
      <c r="AC1635" s="74"/>
      <c r="AD1635" s="80" t="s">
        <v>18084</v>
      </c>
      <c r="AE1635" s="80">
        <v>41</v>
      </c>
      <c r="AF1635" s="80">
        <v>17894</v>
      </c>
      <c r="AG1635" s="80">
        <v>2024</v>
      </c>
      <c r="AH1635" s="80">
        <v>41</v>
      </c>
      <c r="AI1635" s="80">
        <v>-14400</v>
      </c>
      <c r="AJ1635" s="80" t="s">
        <v>18153</v>
      </c>
      <c r="AK1635" s="80" t="s">
        <v>7784</v>
      </c>
      <c r="AL1635" s="83" t="s">
        <v>18236</v>
      </c>
      <c r="AM1635" s="80" t="s">
        <v>1172</v>
      </c>
      <c r="AN1635" s="82">
        <v>41526.451423611114</v>
      </c>
      <c r="AO1635" s="83" t="s">
        <v>18297</v>
      </c>
      <c r="AP1635" s="80" t="b">
        <v>0</v>
      </c>
      <c r="AQ1635" s="80" t="b">
        <v>0</v>
      </c>
      <c r="AR1635" s="80" t="b">
        <v>0</v>
      </c>
      <c r="AS1635" s="80" t="s">
        <v>1307</v>
      </c>
      <c r="AT1635" s="80">
        <v>392</v>
      </c>
      <c r="AU1635" s="83" t="s">
        <v>1315</v>
      </c>
      <c r="AV1635" s="80" t="b">
        <v>1</v>
      </c>
      <c r="AW1635" s="80" t="s">
        <v>1519</v>
      </c>
      <c r="AX1635" s="83" t="s">
        <v>18487</v>
      </c>
      <c r="AY1635" s="80" t="s">
        <v>65</v>
      </c>
    </row>
    <row r="1636" spans="1:51" x14ac:dyDescent="0.25">
      <c r="A1636" s="66" t="s">
        <v>17727</v>
      </c>
      <c r="B1636" s="67"/>
      <c r="C1636" s="67"/>
      <c r="D1636" s="68"/>
      <c r="E1636" s="111"/>
      <c r="F1636" s="104" t="s">
        <v>18404</v>
      </c>
      <c r="G1636" s="112"/>
      <c r="H1636" s="71"/>
      <c r="I1636" s="72"/>
      <c r="J1636" s="113"/>
      <c r="K1636" s="71" t="s">
        <v>18577</v>
      </c>
      <c r="L1636" s="114"/>
      <c r="M1636" s="76"/>
      <c r="N1636" s="76"/>
      <c r="O1636" s="77"/>
      <c r="P1636" s="78"/>
      <c r="Q1636" s="78"/>
      <c r="R1636" s="87"/>
      <c r="S1636" s="87"/>
      <c r="T1636" s="87"/>
      <c r="U1636" s="87"/>
      <c r="V1636" s="88"/>
      <c r="W1636" s="88"/>
      <c r="X1636" s="88"/>
      <c r="Y1636" s="88"/>
      <c r="Z1636" s="51"/>
      <c r="AA1636" s="73"/>
      <c r="AB1636" s="73"/>
      <c r="AC1636" s="74"/>
      <c r="AD1636" s="80" t="s">
        <v>18085</v>
      </c>
      <c r="AE1636" s="80">
        <v>1450</v>
      </c>
      <c r="AF1636" s="80">
        <v>15503</v>
      </c>
      <c r="AG1636" s="80">
        <v>17879</v>
      </c>
      <c r="AH1636" s="80">
        <v>939</v>
      </c>
      <c r="AI1636" s="80">
        <v>-18000</v>
      </c>
      <c r="AJ1636" s="80" t="s">
        <v>18154</v>
      </c>
      <c r="AK1636" s="80" t="s">
        <v>2557</v>
      </c>
      <c r="AL1636" s="83" t="s">
        <v>18237</v>
      </c>
      <c r="AM1636" s="80" t="s">
        <v>1183</v>
      </c>
      <c r="AN1636" s="82">
        <v>40014.612766203703</v>
      </c>
      <c r="AO1636" s="83" t="s">
        <v>18298</v>
      </c>
      <c r="AP1636" s="80" t="b">
        <v>0</v>
      </c>
      <c r="AQ1636" s="80" t="b">
        <v>0</v>
      </c>
      <c r="AR1636" s="80" t="b">
        <v>1</v>
      </c>
      <c r="AS1636" s="80" t="s">
        <v>1307</v>
      </c>
      <c r="AT1636" s="80">
        <v>988</v>
      </c>
      <c r="AU1636" s="83" t="s">
        <v>18331</v>
      </c>
      <c r="AV1636" s="80" t="b">
        <v>1</v>
      </c>
      <c r="AW1636" s="80" t="s">
        <v>1519</v>
      </c>
      <c r="AX1636" s="83" t="s">
        <v>18488</v>
      </c>
      <c r="AY1636" s="80" t="s">
        <v>65</v>
      </c>
    </row>
    <row r="1637" spans="1:51" x14ac:dyDescent="0.25">
      <c r="A1637" s="66" t="s">
        <v>17707</v>
      </c>
      <c r="B1637" s="67"/>
      <c r="C1637" s="67"/>
      <c r="D1637" s="68"/>
      <c r="E1637" s="111"/>
      <c r="F1637" s="104" t="s">
        <v>18405</v>
      </c>
      <c r="G1637" s="112"/>
      <c r="H1637" s="71"/>
      <c r="I1637" s="72"/>
      <c r="J1637" s="113"/>
      <c r="K1637" s="71" t="s">
        <v>18578</v>
      </c>
      <c r="L1637" s="114"/>
      <c r="M1637" s="76"/>
      <c r="N1637" s="76"/>
      <c r="O1637" s="77"/>
      <c r="P1637" s="78"/>
      <c r="Q1637" s="78"/>
      <c r="R1637" s="87"/>
      <c r="S1637" s="87"/>
      <c r="T1637" s="87"/>
      <c r="U1637" s="87"/>
      <c r="V1637" s="88"/>
      <c r="W1637" s="88"/>
      <c r="X1637" s="88"/>
      <c r="Y1637" s="88"/>
      <c r="Z1637" s="51"/>
      <c r="AA1637" s="73"/>
      <c r="AB1637" s="73"/>
      <c r="AC1637" s="74"/>
      <c r="AD1637" s="80" t="s">
        <v>18086</v>
      </c>
      <c r="AE1637" s="80">
        <v>851</v>
      </c>
      <c r="AF1637" s="80">
        <v>1595</v>
      </c>
      <c r="AG1637" s="80">
        <v>54696</v>
      </c>
      <c r="AH1637" s="80">
        <v>15657</v>
      </c>
      <c r="AI1637" s="80"/>
      <c r="AJ1637" s="80" t="s">
        <v>18155</v>
      </c>
      <c r="AK1637" s="80" t="s">
        <v>18199</v>
      </c>
      <c r="AL1637" s="80"/>
      <c r="AM1637" s="80"/>
      <c r="AN1637" s="82">
        <v>41320.078263888892</v>
      </c>
      <c r="AO1637" s="83" t="s">
        <v>18299</v>
      </c>
      <c r="AP1637" s="80" t="b">
        <v>0</v>
      </c>
      <c r="AQ1637" s="80" t="b">
        <v>0</v>
      </c>
      <c r="AR1637" s="80" t="b">
        <v>1</v>
      </c>
      <c r="AS1637" s="80" t="s">
        <v>1307</v>
      </c>
      <c r="AT1637" s="80">
        <v>2</v>
      </c>
      <c r="AU1637" s="83" t="s">
        <v>18332</v>
      </c>
      <c r="AV1637" s="80" t="b">
        <v>0</v>
      </c>
      <c r="AW1637" s="80" t="s">
        <v>1519</v>
      </c>
      <c r="AX1637" s="83" t="s">
        <v>18489</v>
      </c>
      <c r="AY1637" s="80" t="s">
        <v>66</v>
      </c>
    </row>
    <row r="1638" spans="1:51" x14ac:dyDescent="0.25">
      <c r="A1638" s="66" t="s">
        <v>17708</v>
      </c>
      <c r="B1638" s="67"/>
      <c r="C1638" s="67"/>
      <c r="D1638" s="68"/>
      <c r="E1638" s="111"/>
      <c r="F1638" s="104" t="s">
        <v>18406</v>
      </c>
      <c r="G1638" s="112"/>
      <c r="H1638" s="71"/>
      <c r="I1638" s="72"/>
      <c r="J1638" s="113"/>
      <c r="K1638" s="71" t="s">
        <v>28865</v>
      </c>
      <c r="L1638" s="114"/>
      <c r="M1638" s="76"/>
      <c r="N1638" s="76"/>
      <c r="O1638" s="77"/>
      <c r="P1638" s="78"/>
      <c r="Q1638" s="78"/>
      <c r="R1638" s="87"/>
      <c r="S1638" s="87"/>
      <c r="T1638" s="87"/>
      <c r="U1638" s="87"/>
      <c r="V1638" s="88"/>
      <c r="W1638" s="88"/>
      <c r="X1638" s="88"/>
      <c r="Y1638" s="88"/>
      <c r="Z1638" s="51"/>
      <c r="AA1638" s="73"/>
      <c r="AB1638" s="73"/>
      <c r="AC1638" s="74"/>
      <c r="AD1638" s="80" t="s">
        <v>18087</v>
      </c>
      <c r="AE1638" s="80">
        <v>863</v>
      </c>
      <c r="AF1638" s="80">
        <v>1261</v>
      </c>
      <c r="AG1638" s="80">
        <v>93068</v>
      </c>
      <c r="AH1638" s="80">
        <v>3519</v>
      </c>
      <c r="AI1638" s="80">
        <v>-10800</v>
      </c>
      <c r="AJ1638" s="80" t="s">
        <v>18156</v>
      </c>
      <c r="AK1638" s="80" t="s">
        <v>18200</v>
      </c>
      <c r="AL1638" s="83" t="s">
        <v>18238</v>
      </c>
      <c r="AM1638" s="80" t="s">
        <v>1173</v>
      </c>
      <c r="AN1638" s="82">
        <v>41020.640567129631</v>
      </c>
      <c r="AO1638" s="83" t="s">
        <v>18300</v>
      </c>
      <c r="AP1638" s="80" t="b">
        <v>0</v>
      </c>
      <c r="AQ1638" s="80" t="b">
        <v>0</v>
      </c>
      <c r="AR1638" s="80" t="b">
        <v>1</v>
      </c>
      <c r="AS1638" s="80" t="s">
        <v>1308</v>
      </c>
      <c r="AT1638" s="80">
        <v>1</v>
      </c>
      <c r="AU1638" s="83" t="s">
        <v>18333</v>
      </c>
      <c r="AV1638" s="80" t="b">
        <v>0</v>
      </c>
      <c r="AW1638" s="80" t="s">
        <v>1519</v>
      </c>
      <c r="AX1638" s="83" t="s">
        <v>18490</v>
      </c>
      <c r="AY1638" s="80" t="s">
        <v>65</v>
      </c>
    </row>
    <row r="1639" spans="1:51" x14ac:dyDescent="0.25">
      <c r="A1639" s="66" t="s">
        <v>17709</v>
      </c>
      <c r="B1639" s="67"/>
      <c r="C1639" s="67"/>
      <c r="D1639" s="68"/>
      <c r="E1639" s="111"/>
      <c r="F1639" s="104" t="s">
        <v>18407</v>
      </c>
      <c r="G1639" s="112"/>
      <c r="H1639" s="71"/>
      <c r="I1639" s="72"/>
      <c r="J1639" s="113"/>
      <c r="K1639" s="71" t="s">
        <v>18579</v>
      </c>
      <c r="L1639" s="114"/>
      <c r="M1639" s="76"/>
      <c r="N1639" s="76"/>
      <c r="O1639" s="77"/>
      <c r="P1639" s="78"/>
      <c r="Q1639" s="78"/>
      <c r="R1639" s="87"/>
      <c r="S1639" s="87"/>
      <c r="T1639" s="87"/>
      <c r="U1639" s="87"/>
      <c r="V1639" s="88"/>
      <c r="W1639" s="88"/>
      <c r="X1639" s="88"/>
      <c r="Y1639" s="88"/>
      <c r="Z1639" s="51"/>
      <c r="AA1639" s="73"/>
      <c r="AB1639" s="73"/>
      <c r="AC1639" s="74"/>
      <c r="AD1639" s="80" t="s">
        <v>18088</v>
      </c>
      <c r="AE1639" s="80">
        <v>468</v>
      </c>
      <c r="AF1639" s="80">
        <v>1099</v>
      </c>
      <c r="AG1639" s="80">
        <v>51204</v>
      </c>
      <c r="AH1639" s="80">
        <v>15613</v>
      </c>
      <c r="AI1639" s="80">
        <v>-10800</v>
      </c>
      <c r="AJ1639" s="80" t="s">
        <v>18157</v>
      </c>
      <c r="AK1639" s="80"/>
      <c r="AL1639" s="83" t="s">
        <v>18239</v>
      </c>
      <c r="AM1639" s="80" t="s">
        <v>1173</v>
      </c>
      <c r="AN1639" s="82">
        <v>40778.787499999999</v>
      </c>
      <c r="AO1639" s="83" t="s">
        <v>18301</v>
      </c>
      <c r="AP1639" s="80" t="b">
        <v>0</v>
      </c>
      <c r="AQ1639" s="80" t="b">
        <v>0</v>
      </c>
      <c r="AR1639" s="80" t="b">
        <v>1</v>
      </c>
      <c r="AS1639" s="80" t="s">
        <v>1308</v>
      </c>
      <c r="AT1639" s="80">
        <v>4</v>
      </c>
      <c r="AU1639" s="83" t="s">
        <v>1320</v>
      </c>
      <c r="AV1639" s="80" t="b">
        <v>0</v>
      </c>
      <c r="AW1639" s="80" t="s">
        <v>1519</v>
      </c>
      <c r="AX1639" s="83" t="s">
        <v>18491</v>
      </c>
      <c r="AY1639" s="80" t="s">
        <v>66</v>
      </c>
    </row>
    <row r="1640" spans="1:51" x14ac:dyDescent="0.25">
      <c r="A1640" s="66" t="s">
        <v>17710</v>
      </c>
      <c r="B1640" s="67"/>
      <c r="C1640" s="67"/>
      <c r="D1640" s="68"/>
      <c r="E1640" s="111"/>
      <c r="F1640" s="104" t="s">
        <v>18408</v>
      </c>
      <c r="G1640" s="112"/>
      <c r="H1640" s="71"/>
      <c r="I1640" s="72"/>
      <c r="J1640" s="113"/>
      <c r="K1640" s="71" t="s">
        <v>18580</v>
      </c>
      <c r="L1640" s="114"/>
      <c r="M1640" s="76"/>
      <c r="N1640" s="76"/>
      <c r="O1640" s="77"/>
      <c r="P1640" s="78"/>
      <c r="Q1640" s="78"/>
      <c r="R1640" s="87"/>
      <c r="S1640" s="87"/>
      <c r="T1640" s="87"/>
      <c r="U1640" s="87"/>
      <c r="V1640" s="88"/>
      <c r="W1640" s="88"/>
      <c r="X1640" s="88"/>
      <c r="Y1640" s="88"/>
      <c r="Z1640" s="51"/>
      <c r="AA1640" s="73"/>
      <c r="AB1640" s="73"/>
      <c r="AC1640" s="74"/>
      <c r="AD1640" s="80" t="s">
        <v>18089</v>
      </c>
      <c r="AE1640" s="80">
        <v>88</v>
      </c>
      <c r="AF1640" s="80">
        <v>349</v>
      </c>
      <c r="AG1640" s="80">
        <v>11189</v>
      </c>
      <c r="AH1640" s="80">
        <v>12813</v>
      </c>
      <c r="AI1640" s="80"/>
      <c r="AJ1640" s="80"/>
      <c r="AK1640" s="80" t="s">
        <v>18201</v>
      </c>
      <c r="AL1640" s="80"/>
      <c r="AM1640" s="80"/>
      <c r="AN1640" s="82">
        <v>40857.973460648151</v>
      </c>
      <c r="AO1640" s="83" t="s">
        <v>18302</v>
      </c>
      <c r="AP1640" s="80" t="b">
        <v>0</v>
      </c>
      <c r="AQ1640" s="80" t="b">
        <v>0</v>
      </c>
      <c r="AR1640" s="80" t="b">
        <v>0</v>
      </c>
      <c r="AS1640" s="80" t="s">
        <v>1307</v>
      </c>
      <c r="AT1640" s="80">
        <v>6</v>
      </c>
      <c r="AU1640" s="83" t="s">
        <v>1315</v>
      </c>
      <c r="AV1640" s="80" t="b">
        <v>0</v>
      </c>
      <c r="AW1640" s="80" t="s">
        <v>1519</v>
      </c>
      <c r="AX1640" s="83" t="s">
        <v>18492</v>
      </c>
      <c r="AY1640" s="80" t="s">
        <v>66</v>
      </c>
    </row>
    <row r="1641" spans="1:51" x14ac:dyDescent="0.25">
      <c r="A1641" s="66" t="s">
        <v>17711</v>
      </c>
      <c r="B1641" s="67"/>
      <c r="C1641" s="67"/>
      <c r="D1641" s="68"/>
      <c r="E1641" s="111"/>
      <c r="F1641" s="104" t="s">
        <v>18409</v>
      </c>
      <c r="G1641" s="112"/>
      <c r="H1641" s="71"/>
      <c r="I1641" s="72"/>
      <c r="J1641" s="113"/>
      <c r="K1641" s="71" t="s">
        <v>18581</v>
      </c>
      <c r="L1641" s="114"/>
      <c r="M1641" s="76"/>
      <c r="N1641" s="76"/>
      <c r="O1641" s="77"/>
      <c r="P1641" s="78"/>
      <c r="Q1641" s="78"/>
      <c r="R1641" s="87"/>
      <c r="S1641" s="87"/>
      <c r="T1641" s="87"/>
      <c r="U1641" s="87"/>
      <c r="V1641" s="88"/>
      <c r="W1641" s="88"/>
      <c r="X1641" s="88"/>
      <c r="Y1641" s="88"/>
      <c r="Z1641" s="51"/>
      <c r="AA1641" s="73"/>
      <c r="AB1641" s="73"/>
      <c r="AC1641" s="74"/>
      <c r="AD1641" s="80" t="s">
        <v>18090</v>
      </c>
      <c r="AE1641" s="80">
        <v>172</v>
      </c>
      <c r="AF1641" s="80">
        <v>19</v>
      </c>
      <c r="AG1641" s="80">
        <v>1574</v>
      </c>
      <c r="AH1641" s="80">
        <v>1341</v>
      </c>
      <c r="AI1641" s="80"/>
      <c r="AJ1641" s="80" t="s">
        <v>18158</v>
      </c>
      <c r="AK1641" s="80" t="s">
        <v>7791</v>
      </c>
      <c r="AL1641" s="80"/>
      <c r="AM1641" s="80"/>
      <c r="AN1641" s="82">
        <v>41894.915694444448</v>
      </c>
      <c r="AO1641" s="83" t="s">
        <v>18303</v>
      </c>
      <c r="AP1641" s="80" t="b">
        <v>1</v>
      </c>
      <c r="AQ1641" s="80" t="b">
        <v>0</v>
      </c>
      <c r="AR1641" s="80" t="b">
        <v>1</v>
      </c>
      <c r="AS1641" s="80" t="s">
        <v>1306</v>
      </c>
      <c r="AT1641" s="80">
        <v>4</v>
      </c>
      <c r="AU1641" s="83" t="s">
        <v>1315</v>
      </c>
      <c r="AV1641" s="80" t="b">
        <v>0</v>
      </c>
      <c r="AW1641" s="80" t="s">
        <v>1519</v>
      </c>
      <c r="AX1641" s="83" t="s">
        <v>18493</v>
      </c>
      <c r="AY1641" s="80" t="s">
        <v>66</v>
      </c>
    </row>
    <row r="1642" spans="1:51" x14ac:dyDescent="0.25">
      <c r="A1642" s="66" t="s">
        <v>17712</v>
      </c>
      <c r="B1642" s="67"/>
      <c r="C1642" s="67"/>
      <c r="D1642" s="68"/>
      <c r="E1642" s="111"/>
      <c r="F1642" s="104" t="s">
        <v>18410</v>
      </c>
      <c r="G1642" s="112"/>
      <c r="H1642" s="71"/>
      <c r="I1642" s="72"/>
      <c r="J1642" s="113"/>
      <c r="K1642" s="71" t="s">
        <v>18582</v>
      </c>
      <c r="L1642" s="114"/>
      <c r="M1642" s="76"/>
      <c r="N1642" s="76"/>
      <c r="O1642" s="77"/>
      <c r="P1642" s="78"/>
      <c r="Q1642" s="78"/>
      <c r="R1642" s="87"/>
      <c r="S1642" s="87"/>
      <c r="T1642" s="87"/>
      <c r="U1642" s="87"/>
      <c r="V1642" s="88"/>
      <c r="W1642" s="88"/>
      <c r="X1642" s="88"/>
      <c r="Y1642" s="88"/>
      <c r="Z1642" s="51"/>
      <c r="AA1642" s="73"/>
      <c r="AB1642" s="73"/>
      <c r="AC1642" s="74"/>
      <c r="AD1642" s="80" t="s">
        <v>18091</v>
      </c>
      <c r="AE1642" s="80">
        <v>329</v>
      </c>
      <c r="AF1642" s="80">
        <v>378</v>
      </c>
      <c r="AG1642" s="80">
        <v>26085</v>
      </c>
      <c r="AH1642" s="80">
        <v>26798</v>
      </c>
      <c r="AI1642" s="80"/>
      <c r="AJ1642" s="80"/>
      <c r="AK1642" s="80"/>
      <c r="AL1642" s="80"/>
      <c r="AM1642" s="80"/>
      <c r="AN1642" s="82">
        <v>42327.047905092593</v>
      </c>
      <c r="AO1642" s="83" t="s">
        <v>18304</v>
      </c>
      <c r="AP1642" s="80" t="b">
        <v>1</v>
      </c>
      <c r="AQ1642" s="80" t="b">
        <v>0</v>
      </c>
      <c r="AR1642" s="80" t="b">
        <v>0</v>
      </c>
      <c r="AS1642" s="80" t="s">
        <v>1307</v>
      </c>
      <c r="AT1642" s="80">
        <v>41</v>
      </c>
      <c r="AU1642" s="83" t="s">
        <v>1315</v>
      </c>
      <c r="AV1642" s="80" t="b">
        <v>0</v>
      </c>
      <c r="AW1642" s="80" t="s">
        <v>1519</v>
      </c>
      <c r="AX1642" s="83" t="s">
        <v>18494</v>
      </c>
      <c r="AY1642" s="80" t="s">
        <v>66</v>
      </c>
    </row>
    <row r="1643" spans="1:51" x14ac:dyDescent="0.25">
      <c r="A1643" s="66" t="s">
        <v>17728</v>
      </c>
      <c r="B1643" s="67"/>
      <c r="C1643" s="67"/>
      <c r="D1643" s="68"/>
      <c r="E1643" s="111"/>
      <c r="F1643" s="104" t="s">
        <v>18411</v>
      </c>
      <c r="G1643" s="112"/>
      <c r="H1643" s="71"/>
      <c r="I1643" s="72"/>
      <c r="J1643" s="113"/>
      <c r="K1643" s="71" t="s">
        <v>18583</v>
      </c>
      <c r="L1643" s="114"/>
      <c r="M1643" s="76"/>
      <c r="N1643" s="76"/>
      <c r="O1643" s="77"/>
      <c r="P1643" s="78"/>
      <c r="Q1643" s="78"/>
      <c r="R1643" s="87"/>
      <c r="S1643" s="87"/>
      <c r="T1643" s="87"/>
      <c r="U1643" s="87"/>
      <c r="V1643" s="88"/>
      <c r="W1643" s="88"/>
      <c r="X1643" s="88"/>
      <c r="Y1643" s="88"/>
      <c r="Z1643" s="51"/>
      <c r="AA1643" s="73"/>
      <c r="AB1643" s="73"/>
      <c r="AC1643" s="74"/>
      <c r="AD1643" s="80" t="s">
        <v>18092</v>
      </c>
      <c r="AE1643" s="80">
        <v>14344</v>
      </c>
      <c r="AF1643" s="80">
        <v>99099</v>
      </c>
      <c r="AG1643" s="80">
        <v>4651</v>
      </c>
      <c r="AH1643" s="80">
        <v>35</v>
      </c>
      <c r="AI1643" s="80">
        <v>-18000</v>
      </c>
      <c r="AJ1643" s="80" t="s">
        <v>18159</v>
      </c>
      <c r="AK1643" s="80" t="s">
        <v>18202</v>
      </c>
      <c r="AL1643" s="83" t="s">
        <v>18240</v>
      </c>
      <c r="AM1643" s="80" t="s">
        <v>1169</v>
      </c>
      <c r="AN1643" s="82">
        <v>39412.636828703704</v>
      </c>
      <c r="AO1643" s="80"/>
      <c r="AP1643" s="80" t="b">
        <v>0</v>
      </c>
      <c r="AQ1643" s="80" t="b">
        <v>0</v>
      </c>
      <c r="AR1643" s="80" t="b">
        <v>1</v>
      </c>
      <c r="AS1643" s="80" t="s">
        <v>1307</v>
      </c>
      <c r="AT1643" s="80">
        <v>3907</v>
      </c>
      <c r="AU1643" s="83" t="s">
        <v>18334</v>
      </c>
      <c r="AV1643" s="80" t="b">
        <v>1</v>
      </c>
      <c r="AW1643" s="80" t="s">
        <v>1519</v>
      </c>
      <c r="AX1643" s="83" t="s">
        <v>18495</v>
      </c>
      <c r="AY1643" s="80" t="s">
        <v>65</v>
      </c>
    </row>
    <row r="1644" spans="1:51" x14ac:dyDescent="0.25">
      <c r="A1644" s="66" t="s">
        <v>17729</v>
      </c>
      <c r="B1644" s="67"/>
      <c r="C1644" s="67"/>
      <c r="D1644" s="68"/>
      <c r="E1644" s="111"/>
      <c r="F1644" s="104" t="s">
        <v>18412</v>
      </c>
      <c r="G1644" s="112"/>
      <c r="H1644" s="71"/>
      <c r="I1644" s="72"/>
      <c r="J1644" s="113"/>
      <c r="K1644" s="71" t="s">
        <v>18584</v>
      </c>
      <c r="L1644" s="114"/>
      <c r="M1644" s="76"/>
      <c r="N1644" s="76"/>
      <c r="O1644" s="77"/>
      <c r="P1644" s="78"/>
      <c r="Q1644" s="78"/>
      <c r="R1644" s="87"/>
      <c r="S1644" s="87"/>
      <c r="T1644" s="87"/>
      <c r="U1644" s="87"/>
      <c r="V1644" s="88"/>
      <c r="W1644" s="88"/>
      <c r="X1644" s="88"/>
      <c r="Y1644" s="88"/>
      <c r="Z1644" s="51"/>
      <c r="AA1644" s="73"/>
      <c r="AB1644" s="73"/>
      <c r="AC1644" s="74"/>
      <c r="AD1644" s="80" t="s">
        <v>18093</v>
      </c>
      <c r="AE1644" s="80">
        <v>232</v>
      </c>
      <c r="AF1644" s="80">
        <v>31</v>
      </c>
      <c r="AG1644" s="80">
        <v>1641</v>
      </c>
      <c r="AH1644" s="80">
        <v>37</v>
      </c>
      <c r="AI1644" s="80">
        <v>-14400</v>
      </c>
      <c r="AJ1644" s="80" t="s">
        <v>18160</v>
      </c>
      <c r="AK1644" s="80" t="s">
        <v>18203</v>
      </c>
      <c r="AL1644" s="80"/>
      <c r="AM1644" s="80" t="s">
        <v>1172</v>
      </c>
      <c r="AN1644" s="82">
        <v>40990.934039351851</v>
      </c>
      <c r="AO1644" s="80"/>
      <c r="AP1644" s="80" t="b">
        <v>1</v>
      </c>
      <c r="AQ1644" s="80" t="b">
        <v>0</v>
      </c>
      <c r="AR1644" s="80" t="b">
        <v>0</v>
      </c>
      <c r="AS1644" s="80" t="s">
        <v>1307</v>
      </c>
      <c r="AT1644" s="80">
        <v>0</v>
      </c>
      <c r="AU1644" s="83" t="s">
        <v>1315</v>
      </c>
      <c r="AV1644" s="80" t="b">
        <v>0</v>
      </c>
      <c r="AW1644" s="80" t="s">
        <v>1519</v>
      </c>
      <c r="AX1644" s="83" t="s">
        <v>18496</v>
      </c>
      <c r="AY1644" s="80" t="s">
        <v>65</v>
      </c>
    </row>
    <row r="1645" spans="1:51" x14ac:dyDescent="0.25">
      <c r="A1645" s="66" t="s">
        <v>17714</v>
      </c>
      <c r="B1645" s="67"/>
      <c r="C1645" s="67"/>
      <c r="D1645" s="68"/>
      <c r="E1645" s="111"/>
      <c r="F1645" s="104" t="s">
        <v>18413</v>
      </c>
      <c r="G1645" s="112"/>
      <c r="H1645" s="71"/>
      <c r="I1645" s="72"/>
      <c r="J1645" s="113"/>
      <c r="K1645" s="71" t="s">
        <v>18585</v>
      </c>
      <c r="L1645" s="114"/>
      <c r="M1645" s="76"/>
      <c r="N1645" s="76"/>
      <c r="O1645" s="77"/>
      <c r="P1645" s="78"/>
      <c r="Q1645" s="78"/>
      <c r="R1645" s="87"/>
      <c r="S1645" s="87"/>
      <c r="T1645" s="87"/>
      <c r="U1645" s="87"/>
      <c r="V1645" s="88"/>
      <c r="W1645" s="88"/>
      <c r="X1645" s="88"/>
      <c r="Y1645" s="88"/>
      <c r="Z1645" s="51"/>
      <c r="AA1645" s="73"/>
      <c r="AB1645" s="73"/>
      <c r="AC1645" s="74"/>
      <c r="AD1645" s="80" t="s">
        <v>18094</v>
      </c>
      <c r="AE1645" s="80">
        <v>1242</v>
      </c>
      <c r="AF1645" s="80">
        <v>3416</v>
      </c>
      <c r="AG1645" s="80">
        <v>26522</v>
      </c>
      <c r="AH1645" s="80">
        <v>9810</v>
      </c>
      <c r="AI1645" s="80">
        <v>-10800</v>
      </c>
      <c r="AJ1645" s="80" t="s">
        <v>18161</v>
      </c>
      <c r="AK1645" s="80" t="s">
        <v>1059</v>
      </c>
      <c r="AL1645" s="80"/>
      <c r="AM1645" s="80" t="s">
        <v>1174</v>
      </c>
      <c r="AN1645" s="82">
        <v>40596.743101851855</v>
      </c>
      <c r="AO1645" s="83" t="s">
        <v>18305</v>
      </c>
      <c r="AP1645" s="80" t="b">
        <v>0</v>
      </c>
      <c r="AQ1645" s="80" t="b">
        <v>0</v>
      </c>
      <c r="AR1645" s="80" t="b">
        <v>1</v>
      </c>
      <c r="AS1645" s="80" t="s">
        <v>1306</v>
      </c>
      <c r="AT1645" s="80">
        <v>10</v>
      </c>
      <c r="AU1645" s="83" t="s">
        <v>18335</v>
      </c>
      <c r="AV1645" s="80" t="b">
        <v>0</v>
      </c>
      <c r="AW1645" s="80" t="s">
        <v>1519</v>
      </c>
      <c r="AX1645" s="83" t="s">
        <v>18497</v>
      </c>
      <c r="AY1645" s="80" t="s">
        <v>66</v>
      </c>
    </row>
    <row r="1646" spans="1:51" x14ac:dyDescent="0.25">
      <c r="A1646" s="66" t="s">
        <v>17715</v>
      </c>
      <c r="B1646" s="67"/>
      <c r="C1646" s="67"/>
      <c r="D1646" s="68"/>
      <c r="E1646" s="111"/>
      <c r="F1646" s="104" t="s">
        <v>18414</v>
      </c>
      <c r="G1646" s="112"/>
      <c r="H1646" s="71"/>
      <c r="I1646" s="72"/>
      <c r="J1646" s="113"/>
      <c r="K1646" s="71" t="s">
        <v>18586</v>
      </c>
      <c r="L1646" s="114"/>
      <c r="M1646" s="76"/>
      <c r="N1646" s="76"/>
      <c r="O1646" s="77"/>
      <c r="P1646" s="78"/>
      <c r="Q1646" s="78"/>
      <c r="R1646" s="87"/>
      <c r="S1646" s="87"/>
      <c r="T1646" s="87"/>
      <c r="U1646" s="87"/>
      <c r="V1646" s="88"/>
      <c r="W1646" s="88"/>
      <c r="X1646" s="88"/>
      <c r="Y1646" s="88"/>
      <c r="Z1646" s="51"/>
      <c r="AA1646" s="73"/>
      <c r="AB1646" s="73"/>
      <c r="AC1646" s="74"/>
      <c r="AD1646" s="80" t="s">
        <v>18095</v>
      </c>
      <c r="AE1646" s="80">
        <v>40</v>
      </c>
      <c r="AF1646" s="80">
        <v>45</v>
      </c>
      <c r="AG1646" s="80">
        <v>2788</v>
      </c>
      <c r="AH1646" s="80">
        <v>195</v>
      </c>
      <c r="AI1646" s="80"/>
      <c r="AJ1646" s="80"/>
      <c r="AK1646" s="80"/>
      <c r="AL1646" s="80"/>
      <c r="AM1646" s="80"/>
      <c r="AN1646" s="82">
        <v>42411.885289351849</v>
      </c>
      <c r="AO1646" s="83" t="s">
        <v>18306</v>
      </c>
      <c r="AP1646" s="80" t="b">
        <v>1</v>
      </c>
      <c r="AQ1646" s="80" t="b">
        <v>0</v>
      </c>
      <c r="AR1646" s="80" t="b">
        <v>0</v>
      </c>
      <c r="AS1646" s="80" t="s">
        <v>1306</v>
      </c>
      <c r="AT1646" s="80">
        <v>1</v>
      </c>
      <c r="AU1646" s="80"/>
      <c r="AV1646" s="80" t="b">
        <v>0</v>
      </c>
      <c r="AW1646" s="80" t="s">
        <v>1519</v>
      </c>
      <c r="AX1646" s="83" t="s">
        <v>18498</v>
      </c>
      <c r="AY1646" s="80" t="s">
        <v>66</v>
      </c>
    </row>
    <row r="1647" spans="1:51" x14ac:dyDescent="0.25">
      <c r="A1647" s="66" t="s">
        <v>17716</v>
      </c>
      <c r="B1647" s="67"/>
      <c r="C1647" s="67"/>
      <c r="D1647" s="68"/>
      <c r="E1647" s="111"/>
      <c r="F1647" s="104" t="s">
        <v>18415</v>
      </c>
      <c r="G1647" s="112"/>
      <c r="H1647" s="71"/>
      <c r="I1647" s="72"/>
      <c r="J1647" s="113"/>
      <c r="K1647" s="71" t="s">
        <v>18587</v>
      </c>
      <c r="L1647" s="114"/>
      <c r="M1647" s="76"/>
      <c r="N1647" s="76"/>
      <c r="O1647" s="77"/>
      <c r="P1647" s="78"/>
      <c r="Q1647" s="78"/>
      <c r="R1647" s="87"/>
      <c r="S1647" s="87"/>
      <c r="T1647" s="87"/>
      <c r="U1647" s="87"/>
      <c r="V1647" s="88"/>
      <c r="W1647" s="88"/>
      <c r="X1647" s="88"/>
      <c r="Y1647" s="88"/>
      <c r="Z1647" s="51"/>
      <c r="AA1647" s="73"/>
      <c r="AB1647" s="73"/>
      <c r="AC1647" s="74"/>
      <c r="AD1647" s="80" t="s">
        <v>18096</v>
      </c>
      <c r="AE1647" s="80">
        <v>94</v>
      </c>
      <c r="AF1647" s="80">
        <v>216</v>
      </c>
      <c r="AG1647" s="80">
        <v>29901</v>
      </c>
      <c r="AH1647" s="80">
        <v>26</v>
      </c>
      <c r="AI1647" s="80"/>
      <c r="AJ1647" s="80" t="s">
        <v>18162</v>
      </c>
      <c r="AK1647" s="80" t="s">
        <v>18204</v>
      </c>
      <c r="AL1647" s="83" t="s">
        <v>18241</v>
      </c>
      <c r="AM1647" s="80"/>
      <c r="AN1647" s="82">
        <v>42246.625879629632</v>
      </c>
      <c r="AO1647" s="83" t="s">
        <v>18307</v>
      </c>
      <c r="AP1647" s="80" t="b">
        <v>1</v>
      </c>
      <c r="AQ1647" s="80" t="b">
        <v>0</v>
      </c>
      <c r="AR1647" s="80" t="b">
        <v>0</v>
      </c>
      <c r="AS1647" s="80" t="s">
        <v>1307</v>
      </c>
      <c r="AT1647" s="80">
        <v>47</v>
      </c>
      <c r="AU1647" s="83" t="s">
        <v>1315</v>
      </c>
      <c r="AV1647" s="80" t="b">
        <v>0</v>
      </c>
      <c r="AW1647" s="80" t="s">
        <v>1519</v>
      </c>
      <c r="AX1647" s="83" t="s">
        <v>18499</v>
      </c>
      <c r="AY1647" s="80" t="s">
        <v>66</v>
      </c>
    </row>
    <row r="1648" spans="1:51" x14ac:dyDescent="0.25">
      <c r="A1648" s="66" t="s">
        <v>17717</v>
      </c>
      <c r="B1648" s="67"/>
      <c r="C1648" s="67"/>
      <c r="D1648" s="68"/>
      <c r="E1648" s="111"/>
      <c r="F1648" s="104" t="s">
        <v>18416</v>
      </c>
      <c r="G1648" s="112"/>
      <c r="H1648" s="71"/>
      <c r="I1648" s="72"/>
      <c r="J1648" s="113"/>
      <c r="K1648" s="71" t="s">
        <v>18588</v>
      </c>
      <c r="L1648" s="114"/>
      <c r="M1648" s="76"/>
      <c r="N1648" s="76"/>
      <c r="O1648" s="77"/>
      <c r="P1648" s="78"/>
      <c r="Q1648" s="78"/>
      <c r="R1648" s="87"/>
      <c r="S1648" s="87"/>
      <c r="T1648" s="87"/>
      <c r="U1648" s="87"/>
      <c r="V1648" s="88"/>
      <c r="W1648" s="88"/>
      <c r="X1648" s="88"/>
      <c r="Y1648" s="88"/>
      <c r="Z1648" s="51"/>
      <c r="AA1648" s="73"/>
      <c r="AB1648" s="73"/>
      <c r="AC1648" s="74"/>
      <c r="AD1648" s="80" t="s">
        <v>18097</v>
      </c>
      <c r="AE1648" s="80">
        <v>872</v>
      </c>
      <c r="AF1648" s="80">
        <v>7909</v>
      </c>
      <c r="AG1648" s="80">
        <v>38610</v>
      </c>
      <c r="AH1648" s="80">
        <v>182</v>
      </c>
      <c r="AI1648" s="80">
        <v>0</v>
      </c>
      <c r="AJ1648" s="80" t="s">
        <v>18163</v>
      </c>
      <c r="AK1648" s="80" t="s">
        <v>18205</v>
      </c>
      <c r="AL1648" s="83" t="s">
        <v>18242</v>
      </c>
      <c r="AM1648" s="80" t="s">
        <v>4020</v>
      </c>
      <c r="AN1648" s="82">
        <v>40612.113483796296</v>
      </c>
      <c r="AO1648" s="83" t="s">
        <v>18308</v>
      </c>
      <c r="AP1648" s="80" t="b">
        <v>0</v>
      </c>
      <c r="AQ1648" s="80" t="b">
        <v>0</v>
      </c>
      <c r="AR1648" s="80" t="b">
        <v>1</v>
      </c>
      <c r="AS1648" s="80" t="s">
        <v>1307</v>
      </c>
      <c r="AT1648" s="80">
        <v>107</v>
      </c>
      <c r="AU1648" s="83" t="s">
        <v>18336</v>
      </c>
      <c r="AV1648" s="80" t="b">
        <v>0</v>
      </c>
      <c r="AW1648" s="80" t="s">
        <v>1519</v>
      </c>
      <c r="AX1648" s="83" t="s">
        <v>18500</v>
      </c>
      <c r="AY1648" s="80" t="s">
        <v>66</v>
      </c>
    </row>
    <row r="1649" spans="1:51" x14ac:dyDescent="0.25">
      <c r="A1649" s="89" t="s">
        <v>17718</v>
      </c>
      <c r="B1649" s="90"/>
      <c r="C1649" s="90"/>
      <c r="D1649" s="91"/>
      <c r="E1649" s="92"/>
      <c r="F1649" s="105" t="s">
        <v>18417</v>
      </c>
      <c r="G1649" s="90"/>
      <c r="H1649" s="93"/>
      <c r="I1649" s="94"/>
      <c r="J1649" s="94"/>
      <c r="K1649" s="93" t="s">
        <v>18589</v>
      </c>
      <c r="L1649" s="95"/>
      <c r="M1649" s="96"/>
      <c r="N1649" s="96"/>
      <c r="O1649" s="97"/>
      <c r="P1649" s="98"/>
      <c r="Q1649" s="98"/>
      <c r="R1649" s="99"/>
      <c r="S1649" s="99"/>
      <c r="T1649" s="99"/>
      <c r="U1649" s="99"/>
      <c r="V1649" s="100"/>
      <c r="W1649" s="100"/>
      <c r="X1649" s="100"/>
      <c r="Y1649" s="100"/>
      <c r="Z1649" s="101"/>
      <c r="AA1649" s="102"/>
      <c r="AB1649" s="102"/>
      <c r="AC1649" s="103"/>
      <c r="AD1649" s="107" t="s">
        <v>18098</v>
      </c>
      <c r="AE1649" s="107">
        <v>129</v>
      </c>
      <c r="AF1649" s="107">
        <v>301</v>
      </c>
      <c r="AG1649" s="107">
        <v>10290</v>
      </c>
      <c r="AH1649" s="107">
        <v>53</v>
      </c>
      <c r="AI1649" s="107">
        <v>-18000</v>
      </c>
      <c r="AJ1649" s="107" t="s">
        <v>18164</v>
      </c>
      <c r="AK1649" s="107" t="s">
        <v>18206</v>
      </c>
      <c r="AL1649" s="107"/>
      <c r="AM1649" s="107" t="s">
        <v>1169</v>
      </c>
      <c r="AN1649" s="108">
        <v>42378.506689814814</v>
      </c>
      <c r="AO1649" s="107"/>
      <c r="AP1649" s="107" t="b">
        <v>0</v>
      </c>
      <c r="AQ1649" s="107" t="b">
        <v>0</v>
      </c>
      <c r="AR1649" s="107" t="b">
        <v>0</v>
      </c>
      <c r="AS1649" s="107" t="s">
        <v>1307</v>
      </c>
      <c r="AT1649" s="107">
        <v>31</v>
      </c>
      <c r="AU1649" s="109" t="s">
        <v>1381</v>
      </c>
      <c r="AV1649" s="107" t="b">
        <v>0</v>
      </c>
      <c r="AW1649" s="107" t="s">
        <v>1519</v>
      </c>
      <c r="AX1649" s="109" t="s">
        <v>18501</v>
      </c>
      <c r="AY1649" s="107" t="s">
        <v>66</v>
      </c>
    </row>
    <row r="1650" spans="1:51" x14ac:dyDescent="0.25">
      <c r="A1650" s="66" t="s">
        <v>18590</v>
      </c>
      <c r="B1650" s="67"/>
      <c r="C1650" s="67"/>
      <c r="D1650" s="68"/>
      <c r="E1650" s="111"/>
      <c r="F1650" s="104" t="s">
        <v>18819</v>
      </c>
      <c r="G1650" s="112"/>
      <c r="H1650" s="71"/>
      <c r="I1650" s="72"/>
      <c r="J1650" s="113"/>
      <c r="K1650" s="71" t="s">
        <v>18879</v>
      </c>
      <c r="L1650" s="114"/>
      <c r="M1650" s="76"/>
      <c r="N1650" s="76"/>
      <c r="O1650" s="77"/>
      <c r="P1650" s="78"/>
      <c r="Q1650" s="78"/>
      <c r="R1650" s="87"/>
      <c r="S1650" s="87"/>
      <c r="T1650" s="87"/>
      <c r="U1650" s="87"/>
      <c r="V1650" s="88"/>
      <c r="W1650" s="88"/>
      <c r="X1650" s="88"/>
      <c r="Y1650" s="88"/>
      <c r="Z1650" s="51"/>
      <c r="AA1650" s="73"/>
      <c r="AB1650" s="73"/>
      <c r="AC1650" s="74"/>
      <c r="AD1650" s="80" t="s">
        <v>18706</v>
      </c>
      <c r="AE1650" s="80">
        <v>1108</v>
      </c>
      <c r="AF1650" s="80">
        <v>463</v>
      </c>
      <c r="AG1650" s="80">
        <v>20042</v>
      </c>
      <c r="AH1650" s="80">
        <v>15662</v>
      </c>
      <c r="AI1650" s="80">
        <v>-14400</v>
      </c>
      <c r="AJ1650" s="80" t="s">
        <v>18735</v>
      </c>
      <c r="AK1650" s="80" t="s">
        <v>9167</v>
      </c>
      <c r="AL1650" s="80"/>
      <c r="AM1650" s="80" t="s">
        <v>1172</v>
      </c>
      <c r="AN1650" s="82">
        <v>39902.161180555559</v>
      </c>
      <c r="AO1650" s="83" t="s">
        <v>18784</v>
      </c>
      <c r="AP1650" s="80" t="b">
        <v>0</v>
      </c>
      <c r="AQ1650" s="80" t="b">
        <v>0</v>
      </c>
      <c r="AR1650" s="80" t="b">
        <v>1</v>
      </c>
      <c r="AS1650" s="80" t="s">
        <v>1307</v>
      </c>
      <c r="AT1650" s="80">
        <v>21</v>
      </c>
      <c r="AU1650" s="83" t="s">
        <v>1320</v>
      </c>
      <c r="AV1650" s="80" t="b">
        <v>0</v>
      </c>
      <c r="AW1650" s="80" t="s">
        <v>1519</v>
      </c>
      <c r="AX1650" s="83" t="s">
        <v>18849</v>
      </c>
      <c r="AY1650" s="80" t="s">
        <v>66</v>
      </c>
    </row>
    <row r="1651" spans="1:51" x14ac:dyDescent="0.25">
      <c r="A1651" s="66" t="s">
        <v>18591</v>
      </c>
      <c r="B1651" s="67"/>
      <c r="C1651" s="67"/>
      <c r="D1651" s="68"/>
      <c r="E1651" s="111"/>
      <c r="F1651" s="104" t="s">
        <v>18820</v>
      </c>
      <c r="G1651" s="112"/>
      <c r="H1651" s="71"/>
      <c r="I1651" s="72"/>
      <c r="J1651" s="113"/>
      <c r="K1651" s="71" t="s">
        <v>22098</v>
      </c>
      <c r="L1651" s="114"/>
      <c r="M1651" s="76"/>
      <c r="N1651" s="76"/>
      <c r="O1651" s="77"/>
      <c r="P1651" s="78"/>
      <c r="Q1651" s="78"/>
      <c r="R1651" s="87"/>
      <c r="S1651" s="87"/>
      <c r="T1651" s="87"/>
      <c r="U1651" s="87"/>
      <c r="V1651" s="88"/>
      <c r="W1651" s="88"/>
      <c r="X1651" s="88"/>
      <c r="Y1651" s="88"/>
      <c r="Z1651" s="51"/>
      <c r="AA1651" s="73"/>
      <c r="AB1651" s="73"/>
      <c r="AC1651" s="74"/>
      <c r="AD1651" s="80" t="s">
        <v>18707</v>
      </c>
      <c r="AE1651" s="80">
        <v>462</v>
      </c>
      <c r="AF1651" s="80">
        <v>366</v>
      </c>
      <c r="AG1651" s="80">
        <v>6956</v>
      </c>
      <c r="AH1651" s="80">
        <v>6473</v>
      </c>
      <c r="AI1651" s="80"/>
      <c r="AJ1651" s="80"/>
      <c r="AK1651" s="80"/>
      <c r="AL1651" s="80"/>
      <c r="AM1651" s="80"/>
      <c r="AN1651" s="82">
        <v>41539.904895833337</v>
      </c>
      <c r="AO1651" s="80"/>
      <c r="AP1651" s="80" t="b">
        <v>1</v>
      </c>
      <c r="AQ1651" s="80" t="b">
        <v>0</v>
      </c>
      <c r="AR1651" s="80" t="b">
        <v>1</v>
      </c>
      <c r="AS1651" s="80" t="s">
        <v>1307</v>
      </c>
      <c r="AT1651" s="80">
        <v>7</v>
      </c>
      <c r="AU1651" s="83" t="s">
        <v>1315</v>
      </c>
      <c r="AV1651" s="80" t="b">
        <v>0</v>
      </c>
      <c r="AW1651" s="80" t="s">
        <v>1519</v>
      </c>
      <c r="AX1651" s="83" t="s">
        <v>18850</v>
      </c>
      <c r="AY1651" s="80" t="s">
        <v>66</v>
      </c>
    </row>
    <row r="1652" spans="1:51" x14ac:dyDescent="0.25">
      <c r="A1652" s="66" t="s">
        <v>18592</v>
      </c>
      <c r="B1652" s="67"/>
      <c r="C1652" s="67"/>
      <c r="D1652" s="68"/>
      <c r="E1652" s="111"/>
      <c r="F1652" s="104" t="s">
        <v>18821</v>
      </c>
      <c r="G1652" s="112"/>
      <c r="H1652" s="71"/>
      <c r="I1652" s="72"/>
      <c r="J1652" s="113"/>
      <c r="K1652" s="71" t="s">
        <v>18880</v>
      </c>
      <c r="L1652" s="114"/>
      <c r="M1652" s="76"/>
      <c r="N1652" s="76"/>
      <c r="O1652" s="77"/>
      <c r="P1652" s="78"/>
      <c r="Q1652" s="78"/>
      <c r="R1652" s="87"/>
      <c r="S1652" s="87"/>
      <c r="T1652" s="87"/>
      <c r="U1652" s="87"/>
      <c r="V1652" s="88"/>
      <c r="W1652" s="88"/>
      <c r="X1652" s="88"/>
      <c r="Y1652" s="88"/>
      <c r="Z1652" s="51"/>
      <c r="AA1652" s="73"/>
      <c r="AB1652" s="73"/>
      <c r="AC1652" s="74"/>
      <c r="AD1652" s="80" t="s">
        <v>18708</v>
      </c>
      <c r="AE1652" s="80">
        <v>27</v>
      </c>
      <c r="AF1652" s="80">
        <v>2</v>
      </c>
      <c r="AG1652" s="80">
        <v>9</v>
      </c>
      <c r="AH1652" s="80">
        <v>2</v>
      </c>
      <c r="AI1652" s="80"/>
      <c r="AJ1652" s="80"/>
      <c r="AK1652" s="80"/>
      <c r="AL1652" s="80"/>
      <c r="AM1652" s="80"/>
      <c r="AN1652" s="82">
        <v>42537.04828703704</v>
      </c>
      <c r="AO1652" s="80"/>
      <c r="AP1652" s="80" t="b">
        <v>1</v>
      </c>
      <c r="AQ1652" s="80" t="b">
        <v>0</v>
      </c>
      <c r="AR1652" s="80" t="b">
        <v>0</v>
      </c>
      <c r="AS1652" s="80" t="s">
        <v>10567</v>
      </c>
      <c r="AT1652" s="80">
        <v>0</v>
      </c>
      <c r="AU1652" s="80"/>
      <c r="AV1652" s="80" t="b">
        <v>0</v>
      </c>
      <c r="AW1652" s="80" t="s">
        <v>1519</v>
      </c>
      <c r="AX1652" s="83" t="s">
        <v>18851</v>
      </c>
      <c r="AY1652" s="80" t="s">
        <v>66</v>
      </c>
    </row>
    <row r="1653" spans="1:51" x14ac:dyDescent="0.25">
      <c r="A1653" s="66" t="s">
        <v>18593</v>
      </c>
      <c r="B1653" s="67"/>
      <c r="C1653" s="67"/>
      <c r="D1653" s="68"/>
      <c r="E1653" s="111"/>
      <c r="F1653" s="104" t="s">
        <v>18822</v>
      </c>
      <c r="G1653" s="112"/>
      <c r="H1653" s="71"/>
      <c r="I1653" s="72"/>
      <c r="J1653" s="113"/>
      <c r="K1653" s="71" t="s">
        <v>18881</v>
      </c>
      <c r="L1653" s="114"/>
      <c r="M1653" s="76"/>
      <c r="N1653" s="76"/>
      <c r="O1653" s="77"/>
      <c r="P1653" s="78"/>
      <c r="Q1653" s="78"/>
      <c r="R1653" s="87"/>
      <c r="S1653" s="87"/>
      <c r="T1653" s="87"/>
      <c r="U1653" s="87"/>
      <c r="V1653" s="88"/>
      <c r="W1653" s="88"/>
      <c r="X1653" s="88"/>
      <c r="Y1653" s="88"/>
      <c r="Z1653" s="51"/>
      <c r="AA1653" s="73"/>
      <c r="AB1653" s="73"/>
      <c r="AC1653" s="74"/>
      <c r="AD1653" s="80" t="s">
        <v>18709</v>
      </c>
      <c r="AE1653" s="80">
        <v>473</v>
      </c>
      <c r="AF1653" s="80">
        <v>227</v>
      </c>
      <c r="AG1653" s="80">
        <v>391</v>
      </c>
      <c r="AH1653" s="80">
        <v>73</v>
      </c>
      <c r="AI1653" s="80">
        <v>-10800</v>
      </c>
      <c r="AJ1653" s="80" t="s">
        <v>18736</v>
      </c>
      <c r="AK1653" s="80" t="s">
        <v>18177</v>
      </c>
      <c r="AL1653" s="80"/>
      <c r="AM1653" s="80" t="s">
        <v>1192</v>
      </c>
      <c r="AN1653" s="82">
        <v>41452.900868055556</v>
      </c>
      <c r="AO1653" s="83" t="s">
        <v>18785</v>
      </c>
      <c r="AP1653" s="80" t="b">
        <v>0</v>
      </c>
      <c r="AQ1653" s="80" t="b">
        <v>0</v>
      </c>
      <c r="AR1653" s="80" t="b">
        <v>0</v>
      </c>
      <c r="AS1653" s="80" t="s">
        <v>1307</v>
      </c>
      <c r="AT1653" s="80">
        <v>6</v>
      </c>
      <c r="AU1653" s="83" t="s">
        <v>1315</v>
      </c>
      <c r="AV1653" s="80" t="b">
        <v>0</v>
      </c>
      <c r="AW1653" s="80" t="s">
        <v>1519</v>
      </c>
      <c r="AX1653" s="83" t="s">
        <v>18852</v>
      </c>
      <c r="AY1653" s="80" t="s">
        <v>66</v>
      </c>
    </row>
    <row r="1654" spans="1:51" x14ac:dyDescent="0.25">
      <c r="A1654" s="66" t="s">
        <v>18594</v>
      </c>
      <c r="B1654" s="67"/>
      <c r="C1654" s="67"/>
      <c r="D1654" s="68"/>
      <c r="E1654" s="111"/>
      <c r="F1654" s="104" t="s">
        <v>18823</v>
      </c>
      <c r="G1654" s="112"/>
      <c r="H1654" s="71"/>
      <c r="I1654" s="72"/>
      <c r="J1654" s="113"/>
      <c r="K1654" s="71" t="s">
        <v>18882</v>
      </c>
      <c r="L1654" s="114"/>
      <c r="M1654" s="76"/>
      <c r="N1654" s="76"/>
      <c r="O1654" s="77"/>
      <c r="P1654" s="78"/>
      <c r="Q1654" s="78"/>
      <c r="R1654" s="87"/>
      <c r="S1654" s="87"/>
      <c r="T1654" s="87"/>
      <c r="U1654" s="87"/>
      <c r="V1654" s="88"/>
      <c r="W1654" s="88"/>
      <c r="X1654" s="88"/>
      <c r="Y1654" s="88"/>
      <c r="Z1654" s="51"/>
      <c r="AA1654" s="73"/>
      <c r="AB1654" s="73"/>
      <c r="AC1654" s="74"/>
      <c r="AD1654" s="80" t="s">
        <v>18710</v>
      </c>
      <c r="AE1654" s="80">
        <v>275</v>
      </c>
      <c r="AF1654" s="80">
        <v>69</v>
      </c>
      <c r="AG1654" s="80">
        <v>630</v>
      </c>
      <c r="AH1654" s="80">
        <v>30</v>
      </c>
      <c r="AI1654" s="80">
        <v>-14400</v>
      </c>
      <c r="AJ1654" s="80" t="s">
        <v>18737</v>
      </c>
      <c r="AK1654" s="80"/>
      <c r="AL1654" s="80"/>
      <c r="AM1654" s="80" t="s">
        <v>1172</v>
      </c>
      <c r="AN1654" s="82">
        <v>41234.439050925925</v>
      </c>
      <c r="AO1654" s="83" t="s">
        <v>18786</v>
      </c>
      <c r="AP1654" s="80" t="b">
        <v>1</v>
      </c>
      <c r="AQ1654" s="80" t="b">
        <v>0</v>
      </c>
      <c r="AR1654" s="80" t="b">
        <v>0</v>
      </c>
      <c r="AS1654" s="80" t="s">
        <v>1307</v>
      </c>
      <c r="AT1654" s="80">
        <v>2</v>
      </c>
      <c r="AU1654" s="83" t="s">
        <v>1315</v>
      </c>
      <c r="AV1654" s="80" t="b">
        <v>0</v>
      </c>
      <c r="AW1654" s="80" t="s">
        <v>1519</v>
      </c>
      <c r="AX1654" s="83" t="s">
        <v>18853</v>
      </c>
      <c r="AY1654" s="80" t="s">
        <v>66</v>
      </c>
    </row>
    <row r="1655" spans="1:51" x14ac:dyDescent="0.25">
      <c r="A1655" s="66" t="s">
        <v>18595</v>
      </c>
      <c r="B1655" s="67"/>
      <c r="C1655" s="67"/>
      <c r="D1655" s="68"/>
      <c r="E1655" s="111"/>
      <c r="F1655" s="104" t="s">
        <v>18824</v>
      </c>
      <c r="G1655" s="112"/>
      <c r="H1655" s="71"/>
      <c r="I1655" s="72"/>
      <c r="J1655" s="113"/>
      <c r="K1655" s="71" t="s">
        <v>18883</v>
      </c>
      <c r="L1655" s="114"/>
      <c r="M1655" s="76"/>
      <c r="N1655" s="76"/>
      <c r="O1655" s="77"/>
      <c r="P1655" s="78"/>
      <c r="Q1655" s="78"/>
      <c r="R1655" s="87"/>
      <c r="S1655" s="87"/>
      <c r="T1655" s="87"/>
      <c r="U1655" s="87"/>
      <c r="V1655" s="88"/>
      <c r="W1655" s="88"/>
      <c r="X1655" s="88"/>
      <c r="Y1655" s="88"/>
      <c r="Z1655" s="51"/>
      <c r="AA1655" s="73"/>
      <c r="AB1655" s="73"/>
      <c r="AC1655" s="74"/>
      <c r="AD1655" s="80" t="s">
        <v>18711</v>
      </c>
      <c r="AE1655" s="80">
        <v>259</v>
      </c>
      <c r="AF1655" s="80">
        <v>57</v>
      </c>
      <c r="AG1655" s="80">
        <v>962</v>
      </c>
      <c r="AH1655" s="80">
        <v>112</v>
      </c>
      <c r="AI1655" s="80"/>
      <c r="AJ1655" s="80" t="s">
        <v>18738</v>
      </c>
      <c r="AK1655" s="80" t="s">
        <v>18762</v>
      </c>
      <c r="AL1655" s="80"/>
      <c r="AM1655" s="80"/>
      <c r="AN1655" s="82">
        <v>40641.080034722225</v>
      </c>
      <c r="AO1655" s="80"/>
      <c r="AP1655" s="80" t="b">
        <v>1</v>
      </c>
      <c r="AQ1655" s="80" t="b">
        <v>0</v>
      </c>
      <c r="AR1655" s="80" t="b">
        <v>0</v>
      </c>
      <c r="AS1655" s="80" t="s">
        <v>1307</v>
      </c>
      <c r="AT1655" s="80">
        <v>2</v>
      </c>
      <c r="AU1655" s="83" t="s">
        <v>1315</v>
      </c>
      <c r="AV1655" s="80" t="b">
        <v>0</v>
      </c>
      <c r="AW1655" s="80" t="s">
        <v>1519</v>
      </c>
      <c r="AX1655" s="83" t="s">
        <v>18854</v>
      </c>
      <c r="AY1655" s="80" t="s">
        <v>66</v>
      </c>
    </row>
    <row r="1656" spans="1:51" x14ac:dyDescent="0.25">
      <c r="A1656" s="66" t="s">
        <v>18596</v>
      </c>
      <c r="B1656" s="67"/>
      <c r="C1656" s="67"/>
      <c r="D1656" s="68"/>
      <c r="E1656" s="111"/>
      <c r="F1656" s="104" t="s">
        <v>18825</v>
      </c>
      <c r="G1656" s="112"/>
      <c r="H1656" s="71"/>
      <c r="I1656" s="72"/>
      <c r="J1656" s="113"/>
      <c r="K1656" s="71" t="s">
        <v>18884</v>
      </c>
      <c r="L1656" s="114"/>
      <c r="M1656" s="76"/>
      <c r="N1656" s="76"/>
      <c r="O1656" s="77"/>
      <c r="P1656" s="78"/>
      <c r="Q1656" s="78"/>
      <c r="R1656" s="87"/>
      <c r="S1656" s="87"/>
      <c r="T1656" s="87"/>
      <c r="U1656" s="87"/>
      <c r="V1656" s="88"/>
      <c r="W1656" s="88"/>
      <c r="X1656" s="88"/>
      <c r="Y1656" s="88"/>
      <c r="Z1656" s="51"/>
      <c r="AA1656" s="73"/>
      <c r="AB1656" s="73"/>
      <c r="AC1656" s="74"/>
      <c r="AD1656" s="80" t="s">
        <v>18712</v>
      </c>
      <c r="AE1656" s="80">
        <v>2120</v>
      </c>
      <c r="AF1656" s="80">
        <v>534</v>
      </c>
      <c r="AG1656" s="80">
        <v>4528</v>
      </c>
      <c r="AH1656" s="80">
        <v>541</v>
      </c>
      <c r="AI1656" s="80"/>
      <c r="AJ1656" s="80" t="s">
        <v>18739</v>
      </c>
      <c r="AK1656" s="80" t="s">
        <v>3926</v>
      </c>
      <c r="AL1656" s="80"/>
      <c r="AM1656" s="80"/>
      <c r="AN1656" s="82">
        <v>39789.638854166667</v>
      </c>
      <c r="AO1656" s="83" t="s">
        <v>18787</v>
      </c>
      <c r="AP1656" s="80" t="b">
        <v>0</v>
      </c>
      <c r="AQ1656" s="80" t="b">
        <v>0</v>
      </c>
      <c r="AR1656" s="80" t="b">
        <v>1</v>
      </c>
      <c r="AS1656" s="80" t="s">
        <v>1307</v>
      </c>
      <c r="AT1656" s="80">
        <v>35</v>
      </c>
      <c r="AU1656" s="83" t="s">
        <v>1334</v>
      </c>
      <c r="AV1656" s="80" t="b">
        <v>0</v>
      </c>
      <c r="AW1656" s="80" t="s">
        <v>1519</v>
      </c>
      <c r="AX1656" s="83" t="s">
        <v>18855</v>
      </c>
      <c r="AY1656" s="80" t="s">
        <v>66</v>
      </c>
    </row>
    <row r="1657" spans="1:51" x14ac:dyDescent="0.25">
      <c r="A1657" s="66" t="s">
        <v>18597</v>
      </c>
      <c r="B1657" s="67"/>
      <c r="C1657" s="67"/>
      <c r="D1657" s="68"/>
      <c r="E1657" s="111"/>
      <c r="F1657" s="104" t="s">
        <v>18826</v>
      </c>
      <c r="G1657" s="112"/>
      <c r="H1657" s="71"/>
      <c r="I1657" s="72"/>
      <c r="J1657" s="113"/>
      <c r="K1657" s="71" t="s">
        <v>28866</v>
      </c>
      <c r="L1657" s="114"/>
      <c r="M1657" s="76"/>
      <c r="N1657" s="76"/>
      <c r="O1657" s="77"/>
      <c r="P1657" s="78"/>
      <c r="Q1657" s="78"/>
      <c r="R1657" s="87"/>
      <c r="S1657" s="87"/>
      <c r="T1657" s="87"/>
      <c r="U1657" s="87"/>
      <c r="V1657" s="88"/>
      <c r="W1657" s="88"/>
      <c r="X1657" s="88"/>
      <c r="Y1657" s="88"/>
      <c r="Z1657" s="51"/>
      <c r="AA1657" s="73"/>
      <c r="AB1657" s="73"/>
      <c r="AC1657" s="74"/>
      <c r="AD1657" s="80" t="s">
        <v>18713</v>
      </c>
      <c r="AE1657" s="80">
        <v>306</v>
      </c>
      <c r="AF1657" s="80">
        <v>404</v>
      </c>
      <c r="AG1657" s="80">
        <v>2208</v>
      </c>
      <c r="AH1657" s="80">
        <v>3941</v>
      </c>
      <c r="AI1657" s="80"/>
      <c r="AJ1657" s="80" t="s">
        <v>18740</v>
      </c>
      <c r="AK1657" s="80"/>
      <c r="AL1657" s="80"/>
      <c r="AM1657" s="80"/>
      <c r="AN1657" s="82">
        <v>40956.851585648146</v>
      </c>
      <c r="AO1657" s="83" t="s">
        <v>18788</v>
      </c>
      <c r="AP1657" s="80" t="b">
        <v>1</v>
      </c>
      <c r="AQ1657" s="80" t="b">
        <v>0</v>
      </c>
      <c r="AR1657" s="80" t="b">
        <v>1</v>
      </c>
      <c r="AS1657" s="80" t="s">
        <v>1307</v>
      </c>
      <c r="AT1657" s="80">
        <v>2</v>
      </c>
      <c r="AU1657" s="83" t="s">
        <v>1315</v>
      </c>
      <c r="AV1657" s="80" t="b">
        <v>0</v>
      </c>
      <c r="AW1657" s="80" t="s">
        <v>1519</v>
      </c>
      <c r="AX1657" s="83" t="s">
        <v>18856</v>
      </c>
      <c r="AY1657" s="80" t="s">
        <v>65</v>
      </c>
    </row>
    <row r="1658" spans="1:51" x14ac:dyDescent="0.25">
      <c r="A1658" s="66" t="s">
        <v>18615</v>
      </c>
      <c r="B1658" s="67"/>
      <c r="C1658" s="67"/>
      <c r="D1658" s="68"/>
      <c r="E1658" s="111"/>
      <c r="F1658" s="104" t="s">
        <v>18827</v>
      </c>
      <c r="G1658" s="112"/>
      <c r="H1658" s="71"/>
      <c r="I1658" s="72"/>
      <c r="J1658" s="113"/>
      <c r="K1658" s="71" t="s">
        <v>18885</v>
      </c>
      <c r="L1658" s="114"/>
      <c r="M1658" s="76"/>
      <c r="N1658" s="76"/>
      <c r="O1658" s="77"/>
      <c r="P1658" s="78"/>
      <c r="Q1658" s="78"/>
      <c r="R1658" s="87"/>
      <c r="S1658" s="87"/>
      <c r="T1658" s="87"/>
      <c r="U1658" s="87"/>
      <c r="V1658" s="88"/>
      <c r="W1658" s="88"/>
      <c r="X1658" s="88"/>
      <c r="Y1658" s="88"/>
      <c r="Z1658" s="51"/>
      <c r="AA1658" s="73"/>
      <c r="AB1658" s="73"/>
      <c r="AC1658" s="74"/>
      <c r="AD1658" s="80" t="s">
        <v>18714</v>
      </c>
      <c r="AE1658" s="80">
        <v>4534</v>
      </c>
      <c r="AF1658" s="80">
        <v>665090</v>
      </c>
      <c r="AG1658" s="80">
        <v>240100</v>
      </c>
      <c r="AH1658" s="80">
        <v>46891</v>
      </c>
      <c r="AI1658" s="80">
        <v>-25200</v>
      </c>
      <c r="AJ1658" s="80" t="s">
        <v>18741</v>
      </c>
      <c r="AK1658" s="80" t="s">
        <v>18763</v>
      </c>
      <c r="AL1658" s="83" t="s">
        <v>18776</v>
      </c>
      <c r="AM1658" s="80" t="s">
        <v>1175</v>
      </c>
      <c r="AN1658" s="82">
        <v>39388.687152777777</v>
      </c>
      <c r="AO1658" s="83" t="s">
        <v>18789</v>
      </c>
      <c r="AP1658" s="80" t="b">
        <v>0</v>
      </c>
      <c r="AQ1658" s="80" t="b">
        <v>0</v>
      </c>
      <c r="AR1658" s="80" t="b">
        <v>1</v>
      </c>
      <c r="AS1658" s="80" t="s">
        <v>1307</v>
      </c>
      <c r="AT1658" s="80">
        <v>7669</v>
      </c>
      <c r="AU1658" s="83" t="s">
        <v>18808</v>
      </c>
      <c r="AV1658" s="80" t="b">
        <v>1</v>
      </c>
      <c r="AW1658" s="80" t="s">
        <v>1519</v>
      </c>
      <c r="AX1658" s="83" t="s">
        <v>18857</v>
      </c>
      <c r="AY1658" s="80" t="s">
        <v>65</v>
      </c>
    </row>
    <row r="1659" spans="1:51" x14ac:dyDescent="0.25">
      <c r="A1659" s="66" t="s">
        <v>18598</v>
      </c>
      <c r="B1659" s="67"/>
      <c r="C1659" s="67"/>
      <c r="D1659" s="68"/>
      <c r="E1659" s="111"/>
      <c r="F1659" s="104" t="s">
        <v>18828</v>
      </c>
      <c r="G1659" s="112"/>
      <c r="H1659" s="71"/>
      <c r="I1659" s="72"/>
      <c r="J1659" s="113"/>
      <c r="K1659" s="71" t="s">
        <v>18886</v>
      </c>
      <c r="L1659" s="114"/>
      <c r="M1659" s="76"/>
      <c r="N1659" s="76"/>
      <c r="O1659" s="77"/>
      <c r="P1659" s="78"/>
      <c r="Q1659" s="78"/>
      <c r="R1659" s="87"/>
      <c r="S1659" s="87"/>
      <c r="T1659" s="87"/>
      <c r="U1659" s="87"/>
      <c r="V1659" s="88"/>
      <c r="W1659" s="88"/>
      <c r="X1659" s="88"/>
      <c r="Y1659" s="88"/>
      <c r="Z1659" s="51"/>
      <c r="AA1659" s="73"/>
      <c r="AB1659" s="73"/>
      <c r="AC1659" s="74"/>
      <c r="AD1659" s="80" t="s">
        <v>18715</v>
      </c>
      <c r="AE1659" s="80">
        <v>351</v>
      </c>
      <c r="AF1659" s="80">
        <v>511</v>
      </c>
      <c r="AG1659" s="80">
        <v>27469</v>
      </c>
      <c r="AH1659" s="80">
        <v>7608</v>
      </c>
      <c r="AI1659" s="80">
        <v>-10800</v>
      </c>
      <c r="AJ1659" s="80" t="s">
        <v>18742</v>
      </c>
      <c r="AK1659" s="80" t="s">
        <v>2596</v>
      </c>
      <c r="AL1659" s="80"/>
      <c r="AM1659" s="80" t="s">
        <v>1173</v>
      </c>
      <c r="AN1659" s="82">
        <v>41481.694016203706</v>
      </c>
      <c r="AO1659" s="83" t="s">
        <v>18790</v>
      </c>
      <c r="AP1659" s="80" t="b">
        <v>0</v>
      </c>
      <c r="AQ1659" s="80" t="b">
        <v>0</v>
      </c>
      <c r="AR1659" s="80" t="b">
        <v>0</v>
      </c>
      <c r="AS1659" s="80" t="s">
        <v>1308</v>
      </c>
      <c r="AT1659" s="80">
        <v>1</v>
      </c>
      <c r="AU1659" s="83" t="s">
        <v>18809</v>
      </c>
      <c r="AV1659" s="80" t="b">
        <v>0</v>
      </c>
      <c r="AW1659" s="80" t="s">
        <v>1519</v>
      </c>
      <c r="AX1659" s="83" t="s">
        <v>18858</v>
      </c>
      <c r="AY1659" s="80" t="s">
        <v>66</v>
      </c>
    </row>
    <row r="1660" spans="1:51" x14ac:dyDescent="0.25">
      <c r="A1660" s="66" t="s">
        <v>18616</v>
      </c>
      <c r="B1660" s="67"/>
      <c r="C1660" s="67"/>
      <c r="D1660" s="68"/>
      <c r="E1660" s="111"/>
      <c r="F1660" s="104" t="s">
        <v>18829</v>
      </c>
      <c r="G1660" s="112"/>
      <c r="H1660" s="71"/>
      <c r="I1660" s="72"/>
      <c r="J1660" s="113"/>
      <c r="K1660" s="71" t="s">
        <v>22099</v>
      </c>
      <c r="L1660" s="114"/>
      <c r="M1660" s="76"/>
      <c r="N1660" s="76"/>
      <c r="O1660" s="77"/>
      <c r="P1660" s="78"/>
      <c r="Q1660" s="78"/>
      <c r="R1660" s="87"/>
      <c r="S1660" s="87"/>
      <c r="T1660" s="87"/>
      <c r="U1660" s="87"/>
      <c r="V1660" s="88"/>
      <c r="W1660" s="88"/>
      <c r="X1660" s="88"/>
      <c r="Y1660" s="88"/>
      <c r="Z1660" s="51"/>
      <c r="AA1660" s="73"/>
      <c r="AB1660" s="73"/>
      <c r="AC1660" s="74"/>
      <c r="AD1660" s="80" t="s">
        <v>18716</v>
      </c>
      <c r="AE1660" s="80">
        <v>889</v>
      </c>
      <c r="AF1660" s="80">
        <v>2356</v>
      </c>
      <c r="AG1660" s="80">
        <v>65444</v>
      </c>
      <c r="AH1660" s="80">
        <v>38522</v>
      </c>
      <c r="AI1660" s="80">
        <v>-10800</v>
      </c>
      <c r="AJ1660" s="80"/>
      <c r="AK1660" s="80" t="s">
        <v>18764</v>
      </c>
      <c r="AL1660" s="80"/>
      <c r="AM1660" s="80" t="s">
        <v>1173</v>
      </c>
      <c r="AN1660" s="82">
        <v>41154.233182870368</v>
      </c>
      <c r="AO1660" s="83" t="s">
        <v>18791</v>
      </c>
      <c r="AP1660" s="80" t="b">
        <v>0</v>
      </c>
      <c r="AQ1660" s="80" t="b">
        <v>0</v>
      </c>
      <c r="AR1660" s="80" t="b">
        <v>1</v>
      </c>
      <c r="AS1660" s="80" t="s">
        <v>1308</v>
      </c>
      <c r="AT1660" s="80">
        <v>8</v>
      </c>
      <c r="AU1660" s="83" t="s">
        <v>18810</v>
      </c>
      <c r="AV1660" s="80" t="b">
        <v>0</v>
      </c>
      <c r="AW1660" s="80" t="s">
        <v>1519</v>
      </c>
      <c r="AX1660" s="83" t="s">
        <v>18859</v>
      </c>
      <c r="AY1660" s="80" t="s">
        <v>66</v>
      </c>
    </row>
    <row r="1661" spans="1:51" x14ac:dyDescent="0.25">
      <c r="A1661" s="66" t="s">
        <v>18599</v>
      </c>
      <c r="B1661" s="67"/>
      <c r="C1661" s="67"/>
      <c r="D1661" s="68"/>
      <c r="E1661" s="111"/>
      <c r="F1661" s="104" t="s">
        <v>18830</v>
      </c>
      <c r="G1661" s="112"/>
      <c r="H1661" s="71"/>
      <c r="I1661" s="72"/>
      <c r="J1661" s="113"/>
      <c r="K1661" s="71" t="s">
        <v>18887</v>
      </c>
      <c r="L1661" s="114"/>
      <c r="M1661" s="76"/>
      <c r="N1661" s="76"/>
      <c r="O1661" s="77"/>
      <c r="P1661" s="78"/>
      <c r="Q1661" s="78"/>
      <c r="R1661" s="87"/>
      <c r="S1661" s="87"/>
      <c r="T1661" s="87"/>
      <c r="U1661" s="87"/>
      <c r="V1661" s="88"/>
      <c r="W1661" s="88"/>
      <c r="X1661" s="88"/>
      <c r="Y1661" s="88"/>
      <c r="Z1661" s="51"/>
      <c r="AA1661" s="73"/>
      <c r="AB1661" s="73"/>
      <c r="AC1661" s="74"/>
      <c r="AD1661" s="80" t="s">
        <v>18599</v>
      </c>
      <c r="AE1661" s="80">
        <v>1316</v>
      </c>
      <c r="AF1661" s="80">
        <v>1873</v>
      </c>
      <c r="AG1661" s="80">
        <v>242612</v>
      </c>
      <c r="AH1661" s="80">
        <v>8</v>
      </c>
      <c r="AI1661" s="80"/>
      <c r="AJ1661" s="80" t="s">
        <v>18743</v>
      </c>
      <c r="AK1661" s="80" t="s">
        <v>9175</v>
      </c>
      <c r="AL1661" s="80"/>
      <c r="AM1661" s="80"/>
      <c r="AN1661" s="82">
        <v>41519.652488425927</v>
      </c>
      <c r="AO1661" s="80"/>
      <c r="AP1661" s="80" t="b">
        <v>1</v>
      </c>
      <c r="AQ1661" s="80" t="b">
        <v>0</v>
      </c>
      <c r="AR1661" s="80" t="b">
        <v>0</v>
      </c>
      <c r="AS1661" s="80" t="s">
        <v>1307</v>
      </c>
      <c r="AT1661" s="80">
        <v>478</v>
      </c>
      <c r="AU1661" s="83" t="s">
        <v>1315</v>
      </c>
      <c r="AV1661" s="80" t="b">
        <v>0</v>
      </c>
      <c r="AW1661" s="80" t="s">
        <v>1519</v>
      </c>
      <c r="AX1661" s="83" t="s">
        <v>18860</v>
      </c>
      <c r="AY1661" s="80" t="s">
        <v>66</v>
      </c>
    </row>
    <row r="1662" spans="1:51" x14ac:dyDescent="0.25">
      <c r="A1662" s="66" t="s">
        <v>18600</v>
      </c>
      <c r="B1662" s="67"/>
      <c r="C1662" s="67"/>
      <c r="D1662" s="68"/>
      <c r="E1662" s="111"/>
      <c r="F1662" s="104" t="s">
        <v>18831</v>
      </c>
      <c r="G1662" s="112"/>
      <c r="H1662" s="71"/>
      <c r="I1662" s="72"/>
      <c r="J1662" s="113"/>
      <c r="K1662" s="71" t="s">
        <v>18888</v>
      </c>
      <c r="L1662" s="114"/>
      <c r="M1662" s="76"/>
      <c r="N1662" s="76"/>
      <c r="O1662" s="77"/>
      <c r="P1662" s="78"/>
      <c r="Q1662" s="78"/>
      <c r="R1662" s="87"/>
      <c r="S1662" s="87"/>
      <c r="T1662" s="87"/>
      <c r="U1662" s="87"/>
      <c r="V1662" s="88"/>
      <c r="W1662" s="88"/>
      <c r="X1662" s="88"/>
      <c r="Y1662" s="88"/>
      <c r="Z1662" s="51"/>
      <c r="AA1662" s="73"/>
      <c r="AB1662" s="73"/>
      <c r="AC1662" s="74"/>
      <c r="AD1662" s="80" t="s">
        <v>18717</v>
      </c>
      <c r="AE1662" s="80">
        <v>303</v>
      </c>
      <c r="AF1662" s="80">
        <v>1072</v>
      </c>
      <c r="AG1662" s="80">
        <v>30684</v>
      </c>
      <c r="AH1662" s="80">
        <v>9451</v>
      </c>
      <c r="AI1662" s="80"/>
      <c r="AJ1662" s="80" t="s">
        <v>18744</v>
      </c>
      <c r="AK1662" s="80" t="s">
        <v>18765</v>
      </c>
      <c r="AL1662" s="80"/>
      <c r="AM1662" s="80"/>
      <c r="AN1662" s="82">
        <v>41660.980914351851</v>
      </c>
      <c r="AO1662" s="83" t="s">
        <v>18792</v>
      </c>
      <c r="AP1662" s="80" t="b">
        <v>0</v>
      </c>
      <c r="AQ1662" s="80" t="b">
        <v>0</v>
      </c>
      <c r="AR1662" s="80" t="b">
        <v>1</v>
      </c>
      <c r="AS1662" s="80" t="s">
        <v>1308</v>
      </c>
      <c r="AT1662" s="80">
        <v>2</v>
      </c>
      <c r="AU1662" s="83" t="s">
        <v>18811</v>
      </c>
      <c r="AV1662" s="80" t="b">
        <v>0</v>
      </c>
      <c r="AW1662" s="80" t="s">
        <v>1519</v>
      </c>
      <c r="AX1662" s="83" t="s">
        <v>18861</v>
      </c>
      <c r="AY1662" s="80" t="s">
        <v>66</v>
      </c>
    </row>
    <row r="1663" spans="1:51" x14ac:dyDescent="0.25">
      <c r="A1663" s="66" t="s">
        <v>18601</v>
      </c>
      <c r="B1663" s="67"/>
      <c r="C1663" s="67"/>
      <c r="D1663" s="68"/>
      <c r="E1663" s="111"/>
      <c r="F1663" s="104" t="s">
        <v>18832</v>
      </c>
      <c r="G1663" s="112"/>
      <c r="H1663" s="71"/>
      <c r="I1663" s="72"/>
      <c r="J1663" s="113"/>
      <c r="K1663" s="71" t="s">
        <v>18889</v>
      </c>
      <c r="L1663" s="114"/>
      <c r="M1663" s="76"/>
      <c r="N1663" s="76"/>
      <c r="O1663" s="77"/>
      <c r="P1663" s="78"/>
      <c r="Q1663" s="78"/>
      <c r="R1663" s="87"/>
      <c r="S1663" s="87"/>
      <c r="T1663" s="87"/>
      <c r="U1663" s="87"/>
      <c r="V1663" s="88"/>
      <c r="W1663" s="88"/>
      <c r="X1663" s="88"/>
      <c r="Y1663" s="88"/>
      <c r="Z1663" s="51"/>
      <c r="AA1663" s="73"/>
      <c r="AB1663" s="73"/>
      <c r="AC1663" s="74"/>
      <c r="AD1663" s="80" t="s">
        <v>18718</v>
      </c>
      <c r="AE1663" s="80">
        <v>12922</v>
      </c>
      <c r="AF1663" s="80">
        <v>12077</v>
      </c>
      <c r="AG1663" s="80">
        <v>93859</v>
      </c>
      <c r="AH1663" s="80">
        <v>3682</v>
      </c>
      <c r="AI1663" s="80">
        <v>3600</v>
      </c>
      <c r="AJ1663" s="80" t="s">
        <v>18745</v>
      </c>
      <c r="AK1663" s="80" t="s">
        <v>5960</v>
      </c>
      <c r="AL1663" s="80"/>
      <c r="AM1663" s="80" t="s">
        <v>1018</v>
      </c>
      <c r="AN1663" s="82">
        <v>39907.69431712963</v>
      </c>
      <c r="AO1663" s="80"/>
      <c r="AP1663" s="80" t="b">
        <v>0</v>
      </c>
      <c r="AQ1663" s="80" t="b">
        <v>0</v>
      </c>
      <c r="AR1663" s="80" t="b">
        <v>0</v>
      </c>
      <c r="AS1663" s="80" t="s">
        <v>1307</v>
      </c>
      <c r="AT1663" s="80">
        <v>505</v>
      </c>
      <c r="AU1663" s="83" t="s">
        <v>1362</v>
      </c>
      <c r="AV1663" s="80" t="b">
        <v>0</v>
      </c>
      <c r="AW1663" s="80" t="s">
        <v>1519</v>
      </c>
      <c r="AX1663" s="83" t="s">
        <v>18862</v>
      </c>
      <c r="AY1663" s="80" t="s">
        <v>66</v>
      </c>
    </row>
    <row r="1664" spans="1:51" x14ac:dyDescent="0.25">
      <c r="A1664" s="66" t="s">
        <v>18617</v>
      </c>
      <c r="B1664" s="67"/>
      <c r="C1664" s="67"/>
      <c r="D1664" s="68"/>
      <c r="E1664" s="111"/>
      <c r="F1664" s="104" t="s">
        <v>18833</v>
      </c>
      <c r="G1664" s="112"/>
      <c r="H1664" s="71"/>
      <c r="I1664" s="72"/>
      <c r="J1664" s="113"/>
      <c r="K1664" s="71" t="s">
        <v>18890</v>
      </c>
      <c r="L1664" s="114"/>
      <c r="M1664" s="76"/>
      <c r="N1664" s="76"/>
      <c r="O1664" s="77"/>
      <c r="P1664" s="78"/>
      <c r="Q1664" s="78"/>
      <c r="R1664" s="87"/>
      <c r="S1664" s="87"/>
      <c r="T1664" s="87"/>
      <c r="U1664" s="87"/>
      <c r="V1664" s="88"/>
      <c r="W1664" s="88"/>
      <c r="X1664" s="88"/>
      <c r="Y1664" s="88"/>
      <c r="Z1664" s="51"/>
      <c r="AA1664" s="73"/>
      <c r="AB1664" s="73"/>
      <c r="AC1664" s="74"/>
      <c r="AD1664" s="80" t="s">
        <v>18719</v>
      </c>
      <c r="AE1664" s="80">
        <v>839</v>
      </c>
      <c r="AF1664" s="80">
        <v>2692</v>
      </c>
      <c r="AG1664" s="80">
        <v>15218</v>
      </c>
      <c r="AH1664" s="80">
        <v>3038</v>
      </c>
      <c r="AI1664" s="80">
        <v>-18000</v>
      </c>
      <c r="AJ1664" s="80" t="s">
        <v>18746</v>
      </c>
      <c r="AK1664" s="80" t="s">
        <v>18766</v>
      </c>
      <c r="AL1664" s="83" t="s">
        <v>18777</v>
      </c>
      <c r="AM1664" s="80" t="s">
        <v>1183</v>
      </c>
      <c r="AN1664" s="82">
        <v>39856.677453703705</v>
      </c>
      <c r="AO1664" s="83" t="s">
        <v>18793</v>
      </c>
      <c r="AP1664" s="80" t="b">
        <v>0</v>
      </c>
      <c r="AQ1664" s="80" t="b">
        <v>0</v>
      </c>
      <c r="AR1664" s="80" t="b">
        <v>1</v>
      </c>
      <c r="AS1664" s="80" t="s">
        <v>1307</v>
      </c>
      <c r="AT1664" s="80">
        <v>155</v>
      </c>
      <c r="AU1664" s="83" t="s">
        <v>18812</v>
      </c>
      <c r="AV1664" s="80" t="b">
        <v>0</v>
      </c>
      <c r="AW1664" s="80" t="s">
        <v>1519</v>
      </c>
      <c r="AX1664" s="83" t="s">
        <v>18863</v>
      </c>
      <c r="AY1664" s="80" t="s">
        <v>65</v>
      </c>
    </row>
    <row r="1665" spans="1:51" x14ac:dyDescent="0.25">
      <c r="A1665" s="66" t="s">
        <v>18602</v>
      </c>
      <c r="B1665" s="67"/>
      <c r="C1665" s="67"/>
      <c r="D1665" s="68"/>
      <c r="E1665" s="111"/>
      <c r="F1665" s="104" t="s">
        <v>18834</v>
      </c>
      <c r="G1665" s="112"/>
      <c r="H1665" s="71"/>
      <c r="I1665" s="72"/>
      <c r="J1665" s="113"/>
      <c r="K1665" s="71" t="s">
        <v>18891</v>
      </c>
      <c r="L1665" s="114"/>
      <c r="M1665" s="76"/>
      <c r="N1665" s="76"/>
      <c r="O1665" s="77"/>
      <c r="P1665" s="78"/>
      <c r="Q1665" s="78"/>
      <c r="R1665" s="87"/>
      <c r="S1665" s="87"/>
      <c r="T1665" s="87"/>
      <c r="U1665" s="87"/>
      <c r="V1665" s="88"/>
      <c r="W1665" s="88"/>
      <c r="X1665" s="88"/>
      <c r="Y1665" s="88"/>
      <c r="Z1665" s="51"/>
      <c r="AA1665" s="73"/>
      <c r="AB1665" s="73"/>
      <c r="AC1665" s="74"/>
      <c r="AD1665" s="80" t="s">
        <v>18720</v>
      </c>
      <c r="AE1665" s="80">
        <v>301</v>
      </c>
      <c r="AF1665" s="80">
        <v>758</v>
      </c>
      <c r="AG1665" s="80">
        <v>17068</v>
      </c>
      <c r="AH1665" s="80">
        <v>7101</v>
      </c>
      <c r="AI1665" s="80"/>
      <c r="AJ1665" s="80" t="s">
        <v>18747</v>
      </c>
      <c r="AK1665" s="80" t="s">
        <v>18767</v>
      </c>
      <c r="AL1665" s="80"/>
      <c r="AM1665" s="80"/>
      <c r="AN1665" s="82">
        <v>42099.142708333333</v>
      </c>
      <c r="AO1665" s="83" t="s">
        <v>18794</v>
      </c>
      <c r="AP1665" s="80" t="b">
        <v>1</v>
      </c>
      <c r="AQ1665" s="80" t="b">
        <v>0</v>
      </c>
      <c r="AR1665" s="80" t="b">
        <v>1</v>
      </c>
      <c r="AS1665" s="80" t="s">
        <v>1308</v>
      </c>
      <c r="AT1665" s="80">
        <v>0</v>
      </c>
      <c r="AU1665" s="83" t="s">
        <v>1315</v>
      </c>
      <c r="AV1665" s="80" t="b">
        <v>0</v>
      </c>
      <c r="AW1665" s="80" t="s">
        <v>1519</v>
      </c>
      <c r="AX1665" s="83" t="s">
        <v>18864</v>
      </c>
      <c r="AY1665" s="80" t="s">
        <v>66</v>
      </c>
    </row>
    <row r="1666" spans="1:51" x14ac:dyDescent="0.25">
      <c r="A1666" s="66" t="s">
        <v>18603</v>
      </c>
      <c r="B1666" s="67"/>
      <c r="C1666" s="67"/>
      <c r="D1666" s="68"/>
      <c r="E1666" s="111"/>
      <c r="F1666" s="104" t="s">
        <v>18835</v>
      </c>
      <c r="G1666" s="112"/>
      <c r="H1666" s="71"/>
      <c r="I1666" s="72"/>
      <c r="J1666" s="113"/>
      <c r="K1666" s="71" t="s">
        <v>18892</v>
      </c>
      <c r="L1666" s="114"/>
      <c r="M1666" s="76"/>
      <c r="N1666" s="76"/>
      <c r="O1666" s="77"/>
      <c r="P1666" s="78"/>
      <c r="Q1666" s="78"/>
      <c r="R1666" s="87"/>
      <c r="S1666" s="87"/>
      <c r="T1666" s="87"/>
      <c r="U1666" s="87"/>
      <c r="V1666" s="88"/>
      <c r="W1666" s="88"/>
      <c r="X1666" s="88"/>
      <c r="Y1666" s="88"/>
      <c r="Z1666" s="51"/>
      <c r="AA1666" s="73"/>
      <c r="AB1666" s="73"/>
      <c r="AC1666" s="74"/>
      <c r="AD1666" s="80" t="s">
        <v>18721</v>
      </c>
      <c r="AE1666" s="80">
        <v>139</v>
      </c>
      <c r="AF1666" s="80">
        <v>408</v>
      </c>
      <c r="AG1666" s="80">
        <v>47854</v>
      </c>
      <c r="AH1666" s="80">
        <v>6422</v>
      </c>
      <c r="AI1666" s="80"/>
      <c r="AJ1666" s="80" t="s">
        <v>18748</v>
      </c>
      <c r="AK1666" s="80" t="s">
        <v>18768</v>
      </c>
      <c r="AL1666" s="83" t="s">
        <v>18778</v>
      </c>
      <c r="AM1666" s="80"/>
      <c r="AN1666" s="82">
        <v>40757.703634259262</v>
      </c>
      <c r="AO1666" s="83" t="s">
        <v>18795</v>
      </c>
      <c r="AP1666" s="80" t="b">
        <v>0</v>
      </c>
      <c r="AQ1666" s="80" t="b">
        <v>0</v>
      </c>
      <c r="AR1666" s="80" t="b">
        <v>1</v>
      </c>
      <c r="AS1666" s="80" t="s">
        <v>1307</v>
      </c>
      <c r="AT1666" s="80">
        <v>3</v>
      </c>
      <c r="AU1666" s="83" t="s">
        <v>18813</v>
      </c>
      <c r="AV1666" s="80" t="b">
        <v>0</v>
      </c>
      <c r="AW1666" s="80" t="s">
        <v>1519</v>
      </c>
      <c r="AX1666" s="83" t="s">
        <v>18865</v>
      </c>
      <c r="AY1666" s="80" t="s">
        <v>66</v>
      </c>
    </row>
    <row r="1667" spans="1:51" x14ac:dyDescent="0.25">
      <c r="A1667" s="66" t="s">
        <v>18604</v>
      </c>
      <c r="B1667" s="67"/>
      <c r="C1667" s="67"/>
      <c r="D1667" s="68"/>
      <c r="E1667" s="111"/>
      <c r="F1667" s="104" t="s">
        <v>18836</v>
      </c>
      <c r="G1667" s="112"/>
      <c r="H1667" s="71"/>
      <c r="I1667" s="72"/>
      <c r="J1667" s="113"/>
      <c r="K1667" s="71" t="s">
        <v>18893</v>
      </c>
      <c r="L1667" s="114"/>
      <c r="M1667" s="76"/>
      <c r="N1667" s="76"/>
      <c r="O1667" s="77"/>
      <c r="P1667" s="78"/>
      <c r="Q1667" s="78"/>
      <c r="R1667" s="87"/>
      <c r="S1667" s="87"/>
      <c r="T1667" s="87"/>
      <c r="U1667" s="87"/>
      <c r="V1667" s="88"/>
      <c r="W1667" s="88"/>
      <c r="X1667" s="88"/>
      <c r="Y1667" s="88"/>
      <c r="Z1667" s="51"/>
      <c r="AA1667" s="73"/>
      <c r="AB1667" s="73"/>
      <c r="AC1667" s="74"/>
      <c r="AD1667" s="80" t="s">
        <v>18722</v>
      </c>
      <c r="AE1667" s="80">
        <v>394</v>
      </c>
      <c r="AF1667" s="80">
        <v>151</v>
      </c>
      <c r="AG1667" s="80">
        <v>14315</v>
      </c>
      <c r="AH1667" s="80">
        <v>2480</v>
      </c>
      <c r="AI1667" s="80">
        <v>-18000</v>
      </c>
      <c r="AJ1667" s="80" t="s">
        <v>18749</v>
      </c>
      <c r="AK1667" s="80"/>
      <c r="AL1667" s="80"/>
      <c r="AM1667" s="80" t="s">
        <v>1169</v>
      </c>
      <c r="AN1667" s="82">
        <v>40899.794895833336</v>
      </c>
      <c r="AO1667" s="83" t="s">
        <v>18796</v>
      </c>
      <c r="AP1667" s="80" t="b">
        <v>0</v>
      </c>
      <c r="AQ1667" s="80" t="b">
        <v>0</v>
      </c>
      <c r="AR1667" s="80" t="b">
        <v>1</v>
      </c>
      <c r="AS1667" s="80" t="s">
        <v>1307</v>
      </c>
      <c r="AT1667" s="80">
        <v>5</v>
      </c>
      <c r="AU1667" s="83" t="s">
        <v>18814</v>
      </c>
      <c r="AV1667" s="80" t="b">
        <v>0</v>
      </c>
      <c r="AW1667" s="80" t="s">
        <v>1519</v>
      </c>
      <c r="AX1667" s="83" t="s">
        <v>18866</v>
      </c>
      <c r="AY1667" s="80" t="s">
        <v>66</v>
      </c>
    </row>
    <row r="1668" spans="1:51" x14ac:dyDescent="0.25">
      <c r="A1668" s="66" t="s">
        <v>18605</v>
      </c>
      <c r="B1668" s="67"/>
      <c r="C1668" s="67"/>
      <c r="D1668" s="68"/>
      <c r="E1668" s="111"/>
      <c r="F1668" s="104" t="s">
        <v>18837</v>
      </c>
      <c r="G1668" s="112"/>
      <c r="H1668" s="71"/>
      <c r="I1668" s="72"/>
      <c r="J1668" s="113"/>
      <c r="K1668" s="71" t="s">
        <v>18894</v>
      </c>
      <c r="L1668" s="114"/>
      <c r="M1668" s="76"/>
      <c r="N1668" s="76"/>
      <c r="O1668" s="77"/>
      <c r="P1668" s="78"/>
      <c r="Q1668" s="78"/>
      <c r="R1668" s="87"/>
      <c r="S1668" s="87"/>
      <c r="T1668" s="87"/>
      <c r="U1668" s="87"/>
      <c r="V1668" s="88"/>
      <c r="W1668" s="88"/>
      <c r="X1668" s="88"/>
      <c r="Y1668" s="88"/>
      <c r="Z1668" s="51"/>
      <c r="AA1668" s="73"/>
      <c r="AB1668" s="73"/>
      <c r="AC1668" s="74"/>
      <c r="AD1668" s="80" t="s">
        <v>18723</v>
      </c>
      <c r="AE1668" s="80">
        <v>670</v>
      </c>
      <c r="AF1668" s="80">
        <v>663</v>
      </c>
      <c r="AG1668" s="80">
        <v>2456</v>
      </c>
      <c r="AH1668" s="80">
        <v>1111</v>
      </c>
      <c r="AI1668" s="80">
        <v>-18000</v>
      </c>
      <c r="AJ1668" s="80" t="s">
        <v>18750</v>
      </c>
      <c r="AK1668" s="80" t="s">
        <v>1089</v>
      </c>
      <c r="AL1668" s="80"/>
      <c r="AM1668" s="80" t="s">
        <v>1169</v>
      </c>
      <c r="AN1668" s="82">
        <v>39902.854641203703</v>
      </c>
      <c r="AO1668" s="83" t="s">
        <v>18797</v>
      </c>
      <c r="AP1668" s="80" t="b">
        <v>0</v>
      </c>
      <c r="AQ1668" s="80" t="b">
        <v>0</v>
      </c>
      <c r="AR1668" s="80" t="b">
        <v>1</v>
      </c>
      <c r="AS1668" s="80" t="s">
        <v>1307</v>
      </c>
      <c r="AT1668" s="80">
        <v>16</v>
      </c>
      <c r="AU1668" s="83" t="s">
        <v>2799</v>
      </c>
      <c r="AV1668" s="80" t="b">
        <v>0</v>
      </c>
      <c r="AW1668" s="80" t="s">
        <v>1519</v>
      </c>
      <c r="AX1668" s="83" t="s">
        <v>18867</v>
      </c>
      <c r="AY1668" s="80" t="s">
        <v>66</v>
      </c>
    </row>
    <row r="1669" spans="1:51" x14ac:dyDescent="0.25">
      <c r="A1669" s="66" t="s">
        <v>18606</v>
      </c>
      <c r="B1669" s="67"/>
      <c r="C1669" s="67"/>
      <c r="D1669" s="68"/>
      <c r="E1669" s="111"/>
      <c r="F1669" s="104" t="s">
        <v>18838</v>
      </c>
      <c r="G1669" s="112"/>
      <c r="H1669" s="71"/>
      <c r="I1669" s="72"/>
      <c r="J1669" s="113"/>
      <c r="K1669" s="71" t="s">
        <v>18895</v>
      </c>
      <c r="L1669" s="114"/>
      <c r="M1669" s="76"/>
      <c r="N1669" s="76"/>
      <c r="O1669" s="77"/>
      <c r="P1669" s="78"/>
      <c r="Q1669" s="78"/>
      <c r="R1669" s="87"/>
      <c r="S1669" s="87"/>
      <c r="T1669" s="87"/>
      <c r="U1669" s="87"/>
      <c r="V1669" s="88"/>
      <c r="W1669" s="88"/>
      <c r="X1669" s="88"/>
      <c r="Y1669" s="88"/>
      <c r="Z1669" s="51"/>
      <c r="AA1669" s="73"/>
      <c r="AB1669" s="73"/>
      <c r="AC1669" s="74"/>
      <c r="AD1669" s="80" t="s">
        <v>18724</v>
      </c>
      <c r="AE1669" s="80">
        <v>70</v>
      </c>
      <c r="AF1669" s="80">
        <v>8</v>
      </c>
      <c r="AG1669" s="80">
        <v>34</v>
      </c>
      <c r="AH1669" s="80">
        <v>33</v>
      </c>
      <c r="AI1669" s="80"/>
      <c r="AJ1669" s="80" t="s">
        <v>18751</v>
      </c>
      <c r="AK1669" s="80" t="s">
        <v>18769</v>
      </c>
      <c r="AL1669" s="80"/>
      <c r="AM1669" s="80"/>
      <c r="AN1669" s="82">
        <v>42524.944699074076</v>
      </c>
      <c r="AO1669" s="83" t="s">
        <v>18798</v>
      </c>
      <c r="AP1669" s="80" t="b">
        <v>1</v>
      </c>
      <c r="AQ1669" s="80" t="b">
        <v>0</v>
      </c>
      <c r="AR1669" s="80" t="b">
        <v>1</v>
      </c>
      <c r="AS1669" s="80" t="s">
        <v>1308</v>
      </c>
      <c r="AT1669" s="80">
        <v>0</v>
      </c>
      <c r="AU1669" s="80"/>
      <c r="AV1669" s="80" t="b">
        <v>0</v>
      </c>
      <c r="AW1669" s="80" t="s">
        <v>1519</v>
      </c>
      <c r="AX1669" s="83" t="s">
        <v>18868</v>
      </c>
      <c r="AY1669" s="80" t="s">
        <v>66</v>
      </c>
    </row>
    <row r="1670" spans="1:51" x14ac:dyDescent="0.25">
      <c r="A1670" s="66" t="s">
        <v>18607</v>
      </c>
      <c r="B1670" s="67"/>
      <c r="C1670" s="67"/>
      <c r="D1670" s="68"/>
      <c r="E1670" s="111"/>
      <c r="F1670" s="104" t="s">
        <v>18839</v>
      </c>
      <c r="G1670" s="112"/>
      <c r="H1670" s="71"/>
      <c r="I1670" s="72"/>
      <c r="J1670" s="113"/>
      <c r="K1670" s="71" t="s">
        <v>18896</v>
      </c>
      <c r="L1670" s="114"/>
      <c r="M1670" s="76"/>
      <c r="N1670" s="76"/>
      <c r="O1670" s="77"/>
      <c r="P1670" s="78"/>
      <c r="Q1670" s="78"/>
      <c r="R1670" s="87"/>
      <c r="S1670" s="87"/>
      <c r="T1670" s="87"/>
      <c r="U1670" s="87"/>
      <c r="V1670" s="88"/>
      <c r="W1670" s="88"/>
      <c r="X1670" s="88"/>
      <c r="Y1670" s="88"/>
      <c r="Z1670" s="51"/>
      <c r="AA1670" s="73"/>
      <c r="AB1670" s="73"/>
      <c r="AC1670" s="74"/>
      <c r="AD1670" s="80" t="s">
        <v>18725</v>
      </c>
      <c r="AE1670" s="80">
        <v>243</v>
      </c>
      <c r="AF1670" s="80">
        <v>761</v>
      </c>
      <c r="AG1670" s="80">
        <v>93832</v>
      </c>
      <c r="AH1670" s="80">
        <v>18090</v>
      </c>
      <c r="AI1670" s="80">
        <v>-10800</v>
      </c>
      <c r="AJ1670" s="80" t="s">
        <v>18752</v>
      </c>
      <c r="AK1670" s="80" t="s">
        <v>18770</v>
      </c>
      <c r="AL1670" s="83" t="s">
        <v>18779</v>
      </c>
      <c r="AM1670" s="80" t="s">
        <v>1173</v>
      </c>
      <c r="AN1670" s="82">
        <v>40372.054432870369</v>
      </c>
      <c r="AO1670" s="83" t="s">
        <v>18799</v>
      </c>
      <c r="AP1670" s="80" t="b">
        <v>0</v>
      </c>
      <c r="AQ1670" s="80" t="b">
        <v>0</v>
      </c>
      <c r="AR1670" s="80" t="b">
        <v>0</v>
      </c>
      <c r="AS1670" s="80" t="s">
        <v>1307</v>
      </c>
      <c r="AT1670" s="80">
        <v>3</v>
      </c>
      <c r="AU1670" s="83" t="s">
        <v>18815</v>
      </c>
      <c r="AV1670" s="80" t="b">
        <v>0</v>
      </c>
      <c r="AW1670" s="80" t="s">
        <v>1519</v>
      </c>
      <c r="AX1670" s="83" t="s">
        <v>18869</v>
      </c>
      <c r="AY1670" s="80" t="s">
        <v>66</v>
      </c>
    </row>
    <row r="1671" spans="1:51" x14ac:dyDescent="0.25">
      <c r="A1671" s="66" t="s">
        <v>18618</v>
      </c>
      <c r="B1671" s="67"/>
      <c r="C1671" s="67"/>
      <c r="D1671" s="68"/>
      <c r="E1671" s="111"/>
      <c r="F1671" s="104" t="s">
        <v>18840</v>
      </c>
      <c r="G1671" s="112"/>
      <c r="H1671" s="71"/>
      <c r="I1671" s="72"/>
      <c r="J1671" s="113"/>
      <c r="K1671" s="71" t="s">
        <v>18897</v>
      </c>
      <c r="L1671" s="114"/>
      <c r="M1671" s="76"/>
      <c r="N1671" s="76"/>
      <c r="O1671" s="77"/>
      <c r="P1671" s="78"/>
      <c r="Q1671" s="78"/>
      <c r="R1671" s="87"/>
      <c r="S1671" s="87"/>
      <c r="T1671" s="87"/>
      <c r="U1671" s="87"/>
      <c r="V1671" s="88"/>
      <c r="W1671" s="88"/>
      <c r="X1671" s="88"/>
      <c r="Y1671" s="88"/>
      <c r="Z1671" s="51"/>
      <c r="AA1671" s="73"/>
      <c r="AB1671" s="73"/>
      <c r="AC1671" s="74"/>
      <c r="AD1671" s="80" t="s">
        <v>18726</v>
      </c>
      <c r="AE1671" s="80">
        <v>122</v>
      </c>
      <c r="AF1671" s="80">
        <v>54183</v>
      </c>
      <c r="AG1671" s="80">
        <v>5854</v>
      </c>
      <c r="AH1671" s="80">
        <v>15695</v>
      </c>
      <c r="AI1671" s="80">
        <v>-25200</v>
      </c>
      <c r="AJ1671" s="80" t="s">
        <v>18753</v>
      </c>
      <c r="AK1671" s="80" t="s">
        <v>18771</v>
      </c>
      <c r="AL1671" s="83" t="s">
        <v>18780</v>
      </c>
      <c r="AM1671" s="80" t="s">
        <v>1175</v>
      </c>
      <c r="AN1671" s="82">
        <v>42094.656134259261</v>
      </c>
      <c r="AO1671" s="83" t="s">
        <v>18800</v>
      </c>
      <c r="AP1671" s="80" t="b">
        <v>1</v>
      </c>
      <c r="AQ1671" s="80" t="b">
        <v>0</v>
      </c>
      <c r="AR1671" s="80" t="b">
        <v>1</v>
      </c>
      <c r="AS1671" s="80" t="s">
        <v>1308</v>
      </c>
      <c r="AT1671" s="80">
        <v>22</v>
      </c>
      <c r="AU1671" s="83" t="s">
        <v>1315</v>
      </c>
      <c r="AV1671" s="80" t="b">
        <v>0</v>
      </c>
      <c r="AW1671" s="80" t="s">
        <v>1519</v>
      </c>
      <c r="AX1671" s="83" t="s">
        <v>18870</v>
      </c>
      <c r="AY1671" s="80" t="s">
        <v>65</v>
      </c>
    </row>
    <row r="1672" spans="1:51" x14ac:dyDescent="0.25">
      <c r="A1672" s="66" t="s">
        <v>18608</v>
      </c>
      <c r="B1672" s="67"/>
      <c r="C1672" s="67"/>
      <c r="D1672" s="68"/>
      <c r="E1672" s="111"/>
      <c r="F1672" s="104" t="s">
        <v>18841</v>
      </c>
      <c r="G1672" s="112"/>
      <c r="H1672" s="71"/>
      <c r="I1672" s="72"/>
      <c r="J1672" s="113"/>
      <c r="K1672" s="71" t="s">
        <v>18898</v>
      </c>
      <c r="L1672" s="114"/>
      <c r="M1672" s="76"/>
      <c r="N1672" s="76"/>
      <c r="O1672" s="77"/>
      <c r="P1672" s="78"/>
      <c r="Q1672" s="78"/>
      <c r="R1672" s="87"/>
      <c r="S1672" s="87"/>
      <c r="T1672" s="87"/>
      <c r="U1672" s="87"/>
      <c r="V1672" s="88"/>
      <c r="W1672" s="88"/>
      <c r="X1672" s="88"/>
      <c r="Y1672" s="88"/>
      <c r="Z1672" s="51"/>
      <c r="AA1672" s="73"/>
      <c r="AB1672" s="73"/>
      <c r="AC1672" s="74"/>
      <c r="AD1672" s="80" t="s">
        <v>18727</v>
      </c>
      <c r="AE1672" s="80">
        <v>1057</v>
      </c>
      <c r="AF1672" s="80">
        <v>1547</v>
      </c>
      <c r="AG1672" s="80">
        <v>72161</v>
      </c>
      <c r="AH1672" s="80">
        <v>4144</v>
      </c>
      <c r="AI1672" s="80">
        <v>-10800</v>
      </c>
      <c r="AJ1672" s="80" t="s">
        <v>18754</v>
      </c>
      <c r="AK1672" s="80" t="s">
        <v>18772</v>
      </c>
      <c r="AL1672" s="80"/>
      <c r="AM1672" s="80" t="s">
        <v>1174</v>
      </c>
      <c r="AN1672" s="82">
        <v>40329.776400462964</v>
      </c>
      <c r="AO1672" s="83" t="s">
        <v>18801</v>
      </c>
      <c r="AP1672" s="80" t="b">
        <v>0</v>
      </c>
      <c r="AQ1672" s="80" t="b">
        <v>0</v>
      </c>
      <c r="AR1672" s="80" t="b">
        <v>1</v>
      </c>
      <c r="AS1672" s="80" t="s">
        <v>1308</v>
      </c>
      <c r="AT1672" s="80">
        <v>4</v>
      </c>
      <c r="AU1672" s="83" t="s">
        <v>18816</v>
      </c>
      <c r="AV1672" s="80" t="b">
        <v>0</v>
      </c>
      <c r="AW1672" s="80" t="s">
        <v>1519</v>
      </c>
      <c r="AX1672" s="83" t="s">
        <v>18871</v>
      </c>
      <c r="AY1672" s="80" t="s">
        <v>66</v>
      </c>
    </row>
    <row r="1673" spans="1:51" x14ac:dyDescent="0.25">
      <c r="A1673" s="66" t="s">
        <v>18619</v>
      </c>
      <c r="B1673" s="67"/>
      <c r="C1673" s="67"/>
      <c r="D1673" s="68"/>
      <c r="E1673" s="111"/>
      <c r="F1673" s="104" t="s">
        <v>18842</v>
      </c>
      <c r="G1673" s="112"/>
      <c r="H1673" s="71"/>
      <c r="I1673" s="72"/>
      <c r="J1673" s="113"/>
      <c r="K1673" s="71" t="s">
        <v>22498</v>
      </c>
      <c r="L1673" s="114"/>
      <c r="M1673" s="76"/>
      <c r="N1673" s="76"/>
      <c r="O1673" s="77"/>
      <c r="P1673" s="78"/>
      <c r="Q1673" s="78"/>
      <c r="R1673" s="87"/>
      <c r="S1673" s="87"/>
      <c r="T1673" s="87"/>
      <c r="U1673" s="87"/>
      <c r="V1673" s="88"/>
      <c r="W1673" s="88"/>
      <c r="X1673" s="88"/>
      <c r="Y1673" s="88"/>
      <c r="Z1673" s="51"/>
      <c r="AA1673" s="73"/>
      <c r="AB1673" s="73"/>
      <c r="AC1673" s="74"/>
      <c r="AD1673" s="80" t="s">
        <v>18728</v>
      </c>
      <c r="AE1673" s="80">
        <v>897</v>
      </c>
      <c r="AF1673" s="80">
        <v>1481</v>
      </c>
      <c r="AG1673" s="80">
        <v>27374</v>
      </c>
      <c r="AH1673" s="80">
        <v>10723</v>
      </c>
      <c r="AI1673" s="80">
        <v>-10800</v>
      </c>
      <c r="AJ1673" s="80" t="s">
        <v>18755</v>
      </c>
      <c r="AK1673" s="80"/>
      <c r="AL1673" s="80"/>
      <c r="AM1673" s="80" t="s">
        <v>1173</v>
      </c>
      <c r="AN1673" s="82">
        <v>41694.965937499997</v>
      </c>
      <c r="AO1673" s="83" t="s">
        <v>18802</v>
      </c>
      <c r="AP1673" s="80" t="b">
        <v>0</v>
      </c>
      <c r="AQ1673" s="80" t="b">
        <v>0</v>
      </c>
      <c r="AR1673" s="80" t="b">
        <v>1</v>
      </c>
      <c r="AS1673" s="80" t="s">
        <v>1308</v>
      </c>
      <c r="AT1673" s="80">
        <v>0</v>
      </c>
      <c r="AU1673" s="83" t="s">
        <v>18817</v>
      </c>
      <c r="AV1673" s="80" t="b">
        <v>0</v>
      </c>
      <c r="AW1673" s="80" t="s">
        <v>1519</v>
      </c>
      <c r="AX1673" s="83" t="s">
        <v>18872</v>
      </c>
      <c r="AY1673" s="80" t="s">
        <v>66</v>
      </c>
    </row>
    <row r="1674" spans="1:51" x14ac:dyDescent="0.25">
      <c r="A1674" s="66" t="s">
        <v>18609</v>
      </c>
      <c r="B1674" s="67"/>
      <c r="C1674" s="67"/>
      <c r="D1674" s="68"/>
      <c r="E1674" s="111"/>
      <c r="F1674" s="104" t="s">
        <v>18843</v>
      </c>
      <c r="G1674" s="112"/>
      <c r="H1674" s="71"/>
      <c r="I1674" s="72"/>
      <c r="J1674" s="113"/>
      <c r="K1674" s="71" t="s">
        <v>18899</v>
      </c>
      <c r="L1674" s="114"/>
      <c r="M1674" s="76"/>
      <c r="N1674" s="76"/>
      <c r="O1674" s="77"/>
      <c r="P1674" s="78"/>
      <c r="Q1674" s="78"/>
      <c r="R1674" s="87"/>
      <c r="S1674" s="87"/>
      <c r="T1674" s="87"/>
      <c r="U1674" s="87"/>
      <c r="V1674" s="88"/>
      <c r="W1674" s="88"/>
      <c r="X1674" s="88"/>
      <c r="Y1674" s="88"/>
      <c r="Z1674" s="51"/>
      <c r="AA1674" s="73"/>
      <c r="AB1674" s="73"/>
      <c r="AC1674" s="74"/>
      <c r="AD1674" s="80" t="s">
        <v>18729</v>
      </c>
      <c r="AE1674" s="80">
        <v>823</v>
      </c>
      <c r="AF1674" s="80">
        <v>455</v>
      </c>
      <c r="AG1674" s="80">
        <v>5699</v>
      </c>
      <c r="AH1674" s="80">
        <v>1754</v>
      </c>
      <c r="AI1674" s="80">
        <v>-10800</v>
      </c>
      <c r="AJ1674" s="80" t="s">
        <v>18756</v>
      </c>
      <c r="AK1674" s="80"/>
      <c r="AL1674" s="80"/>
      <c r="AM1674" s="80" t="s">
        <v>1173</v>
      </c>
      <c r="AN1674" s="82">
        <v>41754.17291666667</v>
      </c>
      <c r="AO1674" s="83" t="s">
        <v>18803</v>
      </c>
      <c r="AP1674" s="80" t="b">
        <v>0</v>
      </c>
      <c r="AQ1674" s="80" t="b">
        <v>0</v>
      </c>
      <c r="AR1674" s="80" t="b">
        <v>1</v>
      </c>
      <c r="AS1674" s="80" t="s">
        <v>1308</v>
      </c>
      <c r="AT1674" s="80">
        <v>0</v>
      </c>
      <c r="AU1674" s="83" t="s">
        <v>1315</v>
      </c>
      <c r="AV1674" s="80" t="b">
        <v>0</v>
      </c>
      <c r="AW1674" s="80" t="s">
        <v>1519</v>
      </c>
      <c r="AX1674" s="83" t="s">
        <v>18873</v>
      </c>
      <c r="AY1674" s="80" t="s">
        <v>66</v>
      </c>
    </row>
    <row r="1675" spans="1:51" x14ac:dyDescent="0.25">
      <c r="A1675" s="66" t="s">
        <v>18610</v>
      </c>
      <c r="B1675" s="67"/>
      <c r="C1675" s="67"/>
      <c r="D1675" s="68"/>
      <c r="E1675" s="111"/>
      <c r="F1675" s="104" t="s">
        <v>18844</v>
      </c>
      <c r="G1675" s="112"/>
      <c r="H1675" s="71"/>
      <c r="I1675" s="72"/>
      <c r="J1675" s="113"/>
      <c r="K1675" s="71" t="s">
        <v>18900</v>
      </c>
      <c r="L1675" s="114"/>
      <c r="M1675" s="76"/>
      <c r="N1675" s="76"/>
      <c r="O1675" s="77"/>
      <c r="P1675" s="78"/>
      <c r="Q1675" s="78"/>
      <c r="R1675" s="87"/>
      <c r="S1675" s="87"/>
      <c r="T1675" s="87"/>
      <c r="U1675" s="87"/>
      <c r="V1675" s="88"/>
      <c r="W1675" s="88"/>
      <c r="X1675" s="88"/>
      <c r="Y1675" s="88"/>
      <c r="Z1675" s="51"/>
      <c r="AA1675" s="73"/>
      <c r="AB1675" s="73"/>
      <c r="AC1675" s="74"/>
      <c r="AD1675" s="80" t="s">
        <v>18730</v>
      </c>
      <c r="AE1675" s="80">
        <v>3091</v>
      </c>
      <c r="AF1675" s="80">
        <v>3271</v>
      </c>
      <c r="AG1675" s="80">
        <v>44063</v>
      </c>
      <c r="AH1675" s="80">
        <v>1697</v>
      </c>
      <c r="AI1675" s="80">
        <v>-18000</v>
      </c>
      <c r="AJ1675" s="80" t="s">
        <v>18757</v>
      </c>
      <c r="AK1675" s="80" t="s">
        <v>18773</v>
      </c>
      <c r="AL1675" s="80"/>
      <c r="AM1675" s="80" t="s">
        <v>1183</v>
      </c>
      <c r="AN1675" s="82">
        <v>39909.104560185187</v>
      </c>
      <c r="AO1675" s="83" t="s">
        <v>18804</v>
      </c>
      <c r="AP1675" s="80" t="b">
        <v>0</v>
      </c>
      <c r="AQ1675" s="80" t="b">
        <v>0</v>
      </c>
      <c r="AR1675" s="80" t="b">
        <v>1</v>
      </c>
      <c r="AS1675" s="80" t="s">
        <v>1307</v>
      </c>
      <c r="AT1675" s="80">
        <v>42</v>
      </c>
      <c r="AU1675" s="83" t="s">
        <v>1341</v>
      </c>
      <c r="AV1675" s="80" t="b">
        <v>0</v>
      </c>
      <c r="AW1675" s="80" t="s">
        <v>1519</v>
      </c>
      <c r="AX1675" s="83" t="s">
        <v>18874</v>
      </c>
      <c r="AY1675" s="80" t="s">
        <v>66</v>
      </c>
    </row>
    <row r="1676" spans="1:51" x14ac:dyDescent="0.25">
      <c r="A1676" s="66" t="s">
        <v>18611</v>
      </c>
      <c r="B1676" s="67"/>
      <c r="C1676" s="67"/>
      <c r="D1676" s="68"/>
      <c r="E1676" s="111"/>
      <c r="F1676" s="104" t="s">
        <v>18845</v>
      </c>
      <c r="G1676" s="112"/>
      <c r="H1676" s="71"/>
      <c r="I1676" s="72"/>
      <c r="J1676" s="113"/>
      <c r="K1676" s="71" t="s">
        <v>18901</v>
      </c>
      <c r="L1676" s="114"/>
      <c r="M1676" s="76"/>
      <c r="N1676" s="76"/>
      <c r="O1676" s="77"/>
      <c r="P1676" s="78"/>
      <c r="Q1676" s="78"/>
      <c r="R1676" s="87"/>
      <c r="S1676" s="87"/>
      <c r="T1676" s="87"/>
      <c r="U1676" s="87"/>
      <c r="V1676" s="88"/>
      <c r="W1676" s="88"/>
      <c r="X1676" s="88"/>
      <c r="Y1676" s="88"/>
      <c r="Z1676" s="51"/>
      <c r="AA1676" s="73"/>
      <c r="AB1676" s="73"/>
      <c r="AC1676" s="74"/>
      <c r="AD1676" s="80" t="s">
        <v>18731</v>
      </c>
      <c r="AE1676" s="80">
        <v>2034</v>
      </c>
      <c r="AF1676" s="80">
        <v>1574</v>
      </c>
      <c r="AG1676" s="80">
        <v>28035</v>
      </c>
      <c r="AH1676" s="80">
        <v>0</v>
      </c>
      <c r="AI1676" s="80">
        <v>28800</v>
      </c>
      <c r="AJ1676" s="80" t="s">
        <v>18758</v>
      </c>
      <c r="AK1676" s="80" t="s">
        <v>18774</v>
      </c>
      <c r="AL1676" s="80"/>
      <c r="AM1676" s="80" t="s">
        <v>2664</v>
      </c>
      <c r="AN1676" s="82">
        <v>41087.997430555559</v>
      </c>
      <c r="AO1676" s="80"/>
      <c r="AP1676" s="80" t="b">
        <v>0</v>
      </c>
      <c r="AQ1676" s="80" t="b">
        <v>0</v>
      </c>
      <c r="AR1676" s="80" t="b">
        <v>0</v>
      </c>
      <c r="AS1676" s="80" t="s">
        <v>1307</v>
      </c>
      <c r="AT1676" s="80">
        <v>26</v>
      </c>
      <c r="AU1676" s="83" t="s">
        <v>18818</v>
      </c>
      <c r="AV1676" s="80" t="b">
        <v>0</v>
      </c>
      <c r="AW1676" s="80" t="s">
        <v>1519</v>
      </c>
      <c r="AX1676" s="83" t="s">
        <v>18875</v>
      </c>
      <c r="AY1676" s="80" t="s">
        <v>66</v>
      </c>
    </row>
    <row r="1677" spans="1:51" x14ac:dyDescent="0.25">
      <c r="A1677" s="66" t="s">
        <v>18612</v>
      </c>
      <c r="B1677" s="67"/>
      <c r="C1677" s="67"/>
      <c r="D1677" s="68"/>
      <c r="E1677" s="111"/>
      <c r="F1677" s="104" t="s">
        <v>18846</v>
      </c>
      <c r="G1677" s="112"/>
      <c r="H1677" s="71"/>
      <c r="I1677" s="72"/>
      <c r="J1677" s="113"/>
      <c r="K1677" s="71" t="s">
        <v>18902</v>
      </c>
      <c r="L1677" s="114"/>
      <c r="M1677" s="76"/>
      <c r="N1677" s="76"/>
      <c r="O1677" s="77"/>
      <c r="P1677" s="78"/>
      <c r="Q1677" s="78"/>
      <c r="R1677" s="87"/>
      <c r="S1677" s="87"/>
      <c r="T1677" s="87"/>
      <c r="U1677" s="87"/>
      <c r="V1677" s="88"/>
      <c r="W1677" s="88"/>
      <c r="X1677" s="88"/>
      <c r="Y1677" s="88"/>
      <c r="Z1677" s="51"/>
      <c r="AA1677" s="73"/>
      <c r="AB1677" s="73"/>
      <c r="AC1677" s="74"/>
      <c r="AD1677" s="80" t="s">
        <v>18732</v>
      </c>
      <c r="AE1677" s="80">
        <v>104</v>
      </c>
      <c r="AF1677" s="80">
        <v>35</v>
      </c>
      <c r="AG1677" s="80">
        <v>353</v>
      </c>
      <c r="AH1677" s="80">
        <v>664</v>
      </c>
      <c r="AI1677" s="80"/>
      <c r="AJ1677" s="80" t="s">
        <v>18759</v>
      </c>
      <c r="AK1677" s="80"/>
      <c r="AL1677" s="80"/>
      <c r="AM1677" s="80"/>
      <c r="AN1677" s="82">
        <v>42381.074826388889</v>
      </c>
      <c r="AO1677" s="83" t="s">
        <v>18805</v>
      </c>
      <c r="AP1677" s="80" t="b">
        <v>1</v>
      </c>
      <c r="AQ1677" s="80" t="b">
        <v>0</v>
      </c>
      <c r="AR1677" s="80" t="b">
        <v>0</v>
      </c>
      <c r="AS1677" s="80" t="s">
        <v>1308</v>
      </c>
      <c r="AT1677" s="80">
        <v>0</v>
      </c>
      <c r="AU1677" s="80"/>
      <c r="AV1677" s="80" t="b">
        <v>0</v>
      </c>
      <c r="AW1677" s="80" t="s">
        <v>1519</v>
      </c>
      <c r="AX1677" s="83" t="s">
        <v>18876</v>
      </c>
      <c r="AY1677" s="80" t="s">
        <v>66</v>
      </c>
    </row>
    <row r="1678" spans="1:51" x14ac:dyDescent="0.25">
      <c r="A1678" s="66" t="s">
        <v>18613</v>
      </c>
      <c r="B1678" s="67"/>
      <c r="C1678" s="67"/>
      <c r="D1678" s="68"/>
      <c r="E1678" s="111"/>
      <c r="F1678" s="104" t="s">
        <v>18847</v>
      </c>
      <c r="G1678" s="112"/>
      <c r="H1678" s="71"/>
      <c r="I1678" s="72"/>
      <c r="J1678" s="113"/>
      <c r="K1678" s="71" t="s">
        <v>18903</v>
      </c>
      <c r="L1678" s="114"/>
      <c r="M1678" s="76"/>
      <c r="N1678" s="76"/>
      <c r="O1678" s="77"/>
      <c r="P1678" s="78"/>
      <c r="Q1678" s="78"/>
      <c r="R1678" s="87"/>
      <c r="S1678" s="87"/>
      <c r="T1678" s="87"/>
      <c r="U1678" s="87"/>
      <c r="V1678" s="88"/>
      <c r="W1678" s="88"/>
      <c r="X1678" s="88"/>
      <c r="Y1678" s="88"/>
      <c r="Z1678" s="51"/>
      <c r="AA1678" s="73"/>
      <c r="AB1678" s="73"/>
      <c r="AC1678" s="74"/>
      <c r="AD1678" s="80" t="s">
        <v>18733</v>
      </c>
      <c r="AE1678" s="80">
        <v>23098</v>
      </c>
      <c r="AF1678" s="80">
        <v>196561</v>
      </c>
      <c r="AG1678" s="80">
        <v>136013</v>
      </c>
      <c r="AH1678" s="80">
        <v>514</v>
      </c>
      <c r="AI1678" s="80">
        <v>-18000</v>
      </c>
      <c r="AJ1678" s="80" t="s">
        <v>18760</v>
      </c>
      <c r="AK1678" s="80" t="s">
        <v>18775</v>
      </c>
      <c r="AL1678" s="83" t="s">
        <v>18781</v>
      </c>
      <c r="AM1678" s="80" t="s">
        <v>2665</v>
      </c>
      <c r="AN1678" s="82">
        <v>40019.926608796297</v>
      </c>
      <c r="AO1678" s="83" t="s">
        <v>18806</v>
      </c>
      <c r="AP1678" s="80" t="b">
        <v>0</v>
      </c>
      <c r="AQ1678" s="80" t="b">
        <v>0</v>
      </c>
      <c r="AR1678" s="80" t="b">
        <v>1</v>
      </c>
      <c r="AS1678" s="80" t="s">
        <v>1306</v>
      </c>
      <c r="AT1678" s="80">
        <v>337</v>
      </c>
      <c r="AU1678" s="83" t="s">
        <v>1320</v>
      </c>
      <c r="AV1678" s="80" t="b">
        <v>0</v>
      </c>
      <c r="AW1678" s="80" t="s">
        <v>1519</v>
      </c>
      <c r="AX1678" s="83" t="s">
        <v>18877</v>
      </c>
      <c r="AY1678" s="80" t="s">
        <v>66</v>
      </c>
    </row>
    <row r="1679" spans="1:51" x14ac:dyDescent="0.25">
      <c r="A1679" s="89" t="s">
        <v>18614</v>
      </c>
      <c r="B1679" s="90"/>
      <c r="C1679" s="90"/>
      <c r="D1679" s="91"/>
      <c r="E1679" s="92"/>
      <c r="F1679" s="105" t="s">
        <v>18848</v>
      </c>
      <c r="G1679" s="90"/>
      <c r="H1679" s="93"/>
      <c r="I1679" s="94"/>
      <c r="J1679" s="94"/>
      <c r="K1679" s="93" t="s">
        <v>18904</v>
      </c>
      <c r="L1679" s="95"/>
      <c r="M1679" s="96"/>
      <c r="N1679" s="96"/>
      <c r="O1679" s="97"/>
      <c r="P1679" s="98"/>
      <c r="Q1679" s="98"/>
      <c r="R1679" s="99"/>
      <c r="S1679" s="99"/>
      <c r="T1679" s="99"/>
      <c r="U1679" s="99"/>
      <c r="V1679" s="100"/>
      <c r="W1679" s="100"/>
      <c r="X1679" s="100"/>
      <c r="Y1679" s="100"/>
      <c r="Z1679" s="101"/>
      <c r="AA1679" s="102"/>
      <c r="AB1679" s="102"/>
      <c r="AC1679" s="103"/>
      <c r="AD1679" s="107" t="s">
        <v>18734</v>
      </c>
      <c r="AE1679" s="107">
        <v>6</v>
      </c>
      <c r="AF1679" s="107">
        <v>129</v>
      </c>
      <c r="AG1679" s="107">
        <v>24961</v>
      </c>
      <c r="AH1679" s="107">
        <v>0</v>
      </c>
      <c r="AI1679" s="107">
        <v>32400</v>
      </c>
      <c r="AJ1679" s="107" t="s">
        <v>18761</v>
      </c>
      <c r="AK1679" s="107"/>
      <c r="AL1679" s="109" t="s">
        <v>18782</v>
      </c>
      <c r="AM1679" s="107" t="s">
        <v>16323</v>
      </c>
      <c r="AN1679" s="108">
        <v>41715.630833333336</v>
      </c>
      <c r="AO1679" s="109" t="s">
        <v>18807</v>
      </c>
      <c r="AP1679" s="107" t="b">
        <v>1</v>
      </c>
      <c r="AQ1679" s="107" t="b">
        <v>0</v>
      </c>
      <c r="AR1679" s="107" t="b">
        <v>0</v>
      </c>
      <c r="AS1679" s="107" t="s">
        <v>1313</v>
      </c>
      <c r="AT1679" s="107">
        <v>15</v>
      </c>
      <c r="AU1679" s="109" t="s">
        <v>1315</v>
      </c>
      <c r="AV1679" s="107" t="b">
        <v>0</v>
      </c>
      <c r="AW1679" s="107" t="s">
        <v>1519</v>
      </c>
      <c r="AX1679" s="109" t="s">
        <v>18878</v>
      </c>
      <c r="AY1679" s="107" t="s">
        <v>66</v>
      </c>
    </row>
    <row r="1680" spans="1:51" x14ac:dyDescent="0.25">
      <c r="A1680" s="66" t="s">
        <v>18905</v>
      </c>
      <c r="B1680" s="67"/>
      <c r="C1680" s="67"/>
      <c r="D1680" s="68"/>
      <c r="E1680" s="111"/>
      <c r="F1680" s="104" t="s">
        <v>18984</v>
      </c>
      <c r="G1680" s="112"/>
      <c r="H1680" s="71"/>
      <c r="I1680" s="72"/>
      <c r="J1680" s="113"/>
      <c r="K1680" s="71" t="s">
        <v>19002</v>
      </c>
      <c r="L1680" s="114"/>
      <c r="M1680" s="76"/>
      <c r="N1680" s="76"/>
      <c r="O1680" s="77"/>
      <c r="P1680" s="78"/>
      <c r="Q1680" s="78"/>
      <c r="R1680" s="87"/>
      <c r="S1680" s="87"/>
      <c r="T1680" s="87"/>
      <c r="U1680" s="87"/>
      <c r="V1680" s="88"/>
      <c r="W1680" s="88"/>
      <c r="X1680" s="88"/>
      <c r="Y1680" s="88"/>
      <c r="Z1680" s="51"/>
      <c r="AA1680" s="73"/>
      <c r="AB1680" s="73"/>
      <c r="AC1680" s="74"/>
      <c r="AD1680" s="80" t="s">
        <v>18945</v>
      </c>
      <c r="AE1680" s="80">
        <v>1211</v>
      </c>
      <c r="AF1680" s="80">
        <v>368</v>
      </c>
      <c r="AG1680" s="80">
        <v>4602</v>
      </c>
      <c r="AH1680" s="80">
        <v>170</v>
      </c>
      <c r="AI1680" s="80"/>
      <c r="AJ1680" s="80" t="s">
        <v>18954</v>
      </c>
      <c r="AK1680" s="80" t="s">
        <v>18962</v>
      </c>
      <c r="AL1680" s="80"/>
      <c r="AM1680" s="80"/>
      <c r="AN1680" s="82">
        <v>41876.034444444442</v>
      </c>
      <c r="AO1680" s="83" t="s">
        <v>18972</v>
      </c>
      <c r="AP1680" s="80" t="b">
        <v>1</v>
      </c>
      <c r="AQ1680" s="80" t="b">
        <v>0</v>
      </c>
      <c r="AR1680" s="80" t="b">
        <v>1</v>
      </c>
      <c r="AS1680" s="80" t="s">
        <v>1312</v>
      </c>
      <c r="AT1680" s="80">
        <v>9</v>
      </c>
      <c r="AU1680" s="83" t="s">
        <v>1315</v>
      </c>
      <c r="AV1680" s="80" t="b">
        <v>0</v>
      </c>
      <c r="AW1680" s="80" t="s">
        <v>1519</v>
      </c>
      <c r="AX1680" s="83" t="s">
        <v>18993</v>
      </c>
      <c r="AY1680" s="80" t="s">
        <v>66</v>
      </c>
    </row>
    <row r="1681" spans="1:51" x14ac:dyDescent="0.25">
      <c r="A1681" s="66" t="s">
        <v>18906</v>
      </c>
      <c r="B1681" s="67"/>
      <c r="C1681" s="67"/>
      <c r="D1681" s="68"/>
      <c r="E1681" s="111"/>
      <c r="F1681" s="104" t="s">
        <v>18985</v>
      </c>
      <c r="G1681" s="112"/>
      <c r="H1681" s="71"/>
      <c r="I1681" s="72"/>
      <c r="J1681" s="113"/>
      <c r="K1681" s="71" t="s">
        <v>19003</v>
      </c>
      <c r="L1681" s="114"/>
      <c r="M1681" s="76"/>
      <c r="N1681" s="76"/>
      <c r="O1681" s="77"/>
      <c r="P1681" s="78"/>
      <c r="Q1681" s="78"/>
      <c r="R1681" s="87"/>
      <c r="S1681" s="87"/>
      <c r="T1681" s="87"/>
      <c r="U1681" s="87"/>
      <c r="V1681" s="88"/>
      <c r="W1681" s="88"/>
      <c r="X1681" s="88"/>
      <c r="Y1681" s="88"/>
      <c r="Z1681" s="51"/>
      <c r="AA1681" s="73"/>
      <c r="AB1681" s="73"/>
      <c r="AC1681" s="74"/>
      <c r="AD1681" s="80" t="s">
        <v>18946</v>
      </c>
      <c r="AE1681" s="80">
        <v>14</v>
      </c>
      <c r="AF1681" s="80">
        <v>126</v>
      </c>
      <c r="AG1681" s="80">
        <v>46516</v>
      </c>
      <c r="AH1681" s="80">
        <v>12</v>
      </c>
      <c r="AI1681" s="80"/>
      <c r="AJ1681" s="80"/>
      <c r="AK1681" s="80"/>
      <c r="AL1681" s="80"/>
      <c r="AM1681" s="80"/>
      <c r="AN1681" s="82">
        <v>41759.995173611111</v>
      </c>
      <c r="AO1681" s="80"/>
      <c r="AP1681" s="80" t="b">
        <v>1</v>
      </c>
      <c r="AQ1681" s="80" t="b">
        <v>0</v>
      </c>
      <c r="AR1681" s="80" t="b">
        <v>0</v>
      </c>
      <c r="AS1681" s="80" t="s">
        <v>10567</v>
      </c>
      <c r="AT1681" s="80">
        <v>28</v>
      </c>
      <c r="AU1681" s="83" t="s">
        <v>1315</v>
      </c>
      <c r="AV1681" s="80" t="b">
        <v>0</v>
      </c>
      <c r="AW1681" s="80" t="s">
        <v>1519</v>
      </c>
      <c r="AX1681" s="83" t="s">
        <v>18994</v>
      </c>
      <c r="AY1681" s="80" t="s">
        <v>66</v>
      </c>
    </row>
    <row r="1682" spans="1:51" x14ac:dyDescent="0.25">
      <c r="A1682" s="66" t="s">
        <v>18907</v>
      </c>
      <c r="B1682" s="67"/>
      <c r="C1682" s="67"/>
      <c r="D1682" s="68"/>
      <c r="E1682" s="111"/>
      <c r="F1682" s="104" t="s">
        <v>18986</v>
      </c>
      <c r="G1682" s="112"/>
      <c r="H1682" s="71"/>
      <c r="I1682" s="72"/>
      <c r="J1682" s="113"/>
      <c r="K1682" s="71" t="s">
        <v>28867</v>
      </c>
      <c r="L1682" s="114"/>
      <c r="M1682" s="76"/>
      <c r="N1682" s="76"/>
      <c r="O1682" s="77"/>
      <c r="P1682" s="78"/>
      <c r="Q1682" s="78"/>
      <c r="R1682" s="87"/>
      <c r="S1682" s="87"/>
      <c r="T1682" s="87"/>
      <c r="U1682" s="87"/>
      <c r="V1682" s="88"/>
      <c r="W1682" s="88"/>
      <c r="X1682" s="88"/>
      <c r="Y1682" s="88"/>
      <c r="Z1682" s="51"/>
      <c r="AA1682" s="73"/>
      <c r="AB1682" s="73"/>
      <c r="AC1682" s="74"/>
      <c r="AD1682" s="80" t="s">
        <v>18947</v>
      </c>
      <c r="AE1682" s="80">
        <v>1269</v>
      </c>
      <c r="AF1682" s="80">
        <v>3187</v>
      </c>
      <c r="AG1682" s="80">
        <v>9597</v>
      </c>
      <c r="AH1682" s="80">
        <v>2859</v>
      </c>
      <c r="AI1682" s="80">
        <v>-25200</v>
      </c>
      <c r="AJ1682" s="80" t="s">
        <v>18955</v>
      </c>
      <c r="AK1682" s="80"/>
      <c r="AL1682" s="83" t="s">
        <v>18968</v>
      </c>
      <c r="AM1682" s="80" t="s">
        <v>1175</v>
      </c>
      <c r="AN1682" s="82">
        <v>40657.824120370373</v>
      </c>
      <c r="AO1682" s="83" t="s">
        <v>18973</v>
      </c>
      <c r="AP1682" s="80" t="b">
        <v>0</v>
      </c>
      <c r="AQ1682" s="80" t="b">
        <v>0</v>
      </c>
      <c r="AR1682" s="80" t="b">
        <v>0</v>
      </c>
      <c r="AS1682" s="80" t="s">
        <v>1307</v>
      </c>
      <c r="AT1682" s="80">
        <v>167</v>
      </c>
      <c r="AU1682" s="83" t="s">
        <v>18979</v>
      </c>
      <c r="AV1682" s="80" t="b">
        <v>0</v>
      </c>
      <c r="AW1682" s="80" t="s">
        <v>1519</v>
      </c>
      <c r="AX1682" s="83" t="s">
        <v>18995</v>
      </c>
      <c r="AY1682" s="80" t="s">
        <v>65</v>
      </c>
    </row>
    <row r="1683" spans="1:51" x14ac:dyDescent="0.25">
      <c r="A1683" s="66" t="s">
        <v>18908</v>
      </c>
      <c r="B1683" s="67"/>
      <c r="C1683" s="67"/>
      <c r="D1683" s="68"/>
      <c r="E1683" s="111"/>
      <c r="F1683" s="104" t="s">
        <v>18987</v>
      </c>
      <c r="G1683" s="112"/>
      <c r="H1683" s="71"/>
      <c r="I1683" s="72"/>
      <c r="J1683" s="113"/>
      <c r="K1683" s="71" t="s">
        <v>19004</v>
      </c>
      <c r="L1683" s="114"/>
      <c r="M1683" s="76"/>
      <c r="N1683" s="76"/>
      <c r="O1683" s="77"/>
      <c r="P1683" s="78"/>
      <c r="Q1683" s="78"/>
      <c r="R1683" s="87"/>
      <c r="S1683" s="87"/>
      <c r="T1683" s="87"/>
      <c r="U1683" s="87"/>
      <c r="V1683" s="88"/>
      <c r="W1683" s="88"/>
      <c r="X1683" s="88"/>
      <c r="Y1683" s="88"/>
      <c r="Z1683" s="51"/>
      <c r="AA1683" s="73"/>
      <c r="AB1683" s="73"/>
      <c r="AC1683" s="74"/>
      <c r="AD1683" s="80" t="s">
        <v>18948</v>
      </c>
      <c r="AE1683" s="80">
        <v>1290</v>
      </c>
      <c r="AF1683" s="80">
        <v>987</v>
      </c>
      <c r="AG1683" s="80">
        <v>10683</v>
      </c>
      <c r="AH1683" s="80">
        <v>4396</v>
      </c>
      <c r="AI1683" s="80">
        <v>-14400</v>
      </c>
      <c r="AJ1683" s="80" t="s">
        <v>18956</v>
      </c>
      <c r="AK1683" s="80" t="s">
        <v>18963</v>
      </c>
      <c r="AL1683" s="80"/>
      <c r="AM1683" s="80" t="s">
        <v>1172</v>
      </c>
      <c r="AN1683" s="82">
        <v>40400.628263888888</v>
      </c>
      <c r="AO1683" s="83" t="s">
        <v>18974</v>
      </c>
      <c r="AP1683" s="80" t="b">
        <v>0</v>
      </c>
      <c r="AQ1683" s="80" t="b">
        <v>0</v>
      </c>
      <c r="AR1683" s="80" t="b">
        <v>1</v>
      </c>
      <c r="AS1683" s="80" t="s">
        <v>1307</v>
      </c>
      <c r="AT1683" s="80">
        <v>17</v>
      </c>
      <c r="AU1683" s="83" t="s">
        <v>2778</v>
      </c>
      <c r="AV1683" s="80" t="b">
        <v>0</v>
      </c>
      <c r="AW1683" s="80" t="s">
        <v>1519</v>
      </c>
      <c r="AX1683" s="83" t="s">
        <v>18996</v>
      </c>
      <c r="AY1683" s="80" t="s">
        <v>66</v>
      </c>
    </row>
    <row r="1684" spans="1:51" x14ac:dyDescent="0.25">
      <c r="A1684" s="66" t="s">
        <v>18913</v>
      </c>
      <c r="B1684" s="67"/>
      <c r="C1684" s="67"/>
      <c r="D1684" s="68"/>
      <c r="E1684" s="111"/>
      <c r="F1684" s="104" t="s">
        <v>18988</v>
      </c>
      <c r="G1684" s="112"/>
      <c r="H1684" s="71"/>
      <c r="I1684" s="72"/>
      <c r="J1684" s="113"/>
      <c r="K1684" s="71" t="s">
        <v>19005</v>
      </c>
      <c r="L1684" s="114"/>
      <c r="M1684" s="76"/>
      <c r="N1684" s="76"/>
      <c r="O1684" s="77"/>
      <c r="P1684" s="78"/>
      <c r="Q1684" s="78"/>
      <c r="R1684" s="87"/>
      <c r="S1684" s="87"/>
      <c r="T1684" s="87"/>
      <c r="U1684" s="87"/>
      <c r="V1684" s="88"/>
      <c r="W1684" s="88"/>
      <c r="X1684" s="88"/>
      <c r="Y1684" s="88"/>
      <c r="Z1684" s="51"/>
      <c r="AA1684" s="73"/>
      <c r="AB1684" s="73"/>
      <c r="AC1684" s="74"/>
      <c r="AD1684" s="80" t="s">
        <v>18949</v>
      </c>
      <c r="AE1684" s="80">
        <v>2678</v>
      </c>
      <c r="AF1684" s="80">
        <v>10751</v>
      </c>
      <c r="AG1684" s="80">
        <v>4408</v>
      </c>
      <c r="AH1684" s="80">
        <v>3368</v>
      </c>
      <c r="AI1684" s="80">
        <v>-14400</v>
      </c>
      <c r="AJ1684" s="80" t="s">
        <v>18957</v>
      </c>
      <c r="AK1684" s="80" t="s">
        <v>18964</v>
      </c>
      <c r="AL1684" s="83" t="s">
        <v>18969</v>
      </c>
      <c r="AM1684" s="80" t="s">
        <v>1172</v>
      </c>
      <c r="AN1684" s="82">
        <v>41183.649247685185</v>
      </c>
      <c r="AO1684" s="83" t="s">
        <v>18975</v>
      </c>
      <c r="AP1684" s="80" t="b">
        <v>0</v>
      </c>
      <c r="AQ1684" s="80" t="b">
        <v>0</v>
      </c>
      <c r="AR1684" s="80" t="b">
        <v>0</v>
      </c>
      <c r="AS1684" s="80" t="s">
        <v>1307</v>
      </c>
      <c r="AT1684" s="80">
        <v>108</v>
      </c>
      <c r="AU1684" s="83" t="s">
        <v>18980</v>
      </c>
      <c r="AV1684" s="80" t="b">
        <v>1</v>
      </c>
      <c r="AW1684" s="80" t="s">
        <v>1519</v>
      </c>
      <c r="AX1684" s="83" t="s">
        <v>18997</v>
      </c>
      <c r="AY1684" s="80" t="s">
        <v>65</v>
      </c>
    </row>
    <row r="1685" spans="1:51" x14ac:dyDescent="0.25">
      <c r="A1685" s="66" t="s">
        <v>18909</v>
      </c>
      <c r="B1685" s="67"/>
      <c r="C1685" s="67"/>
      <c r="D1685" s="68"/>
      <c r="E1685" s="111"/>
      <c r="F1685" s="104" t="s">
        <v>18989</v>
      </c>
      <c r="G1685" s="112"/>
      <c r="H1685" s="71"/>
      <c r="I1685" s="72"/>
      <c r="J1685" s="113"/>
      <c r="K1685" s="71" t="s">
        <v>19006</v>
      </c>
      <c r="L1685" s="114"/>
      <c r="M1685" s="76"/>
      <c r="N1685" s="76"/>
      <c r="O1685" s="77"/>
      <c r="P1685" s="78"/>
      <c r="Q1685" s="78"/>
      <c r="R1685" s="87"/>
      <c r="S1685" s="87"/>
      <c r="T1685" s="87"/>
      <c r="U1685" s="87"/>
      <c r="V1685" s="88"/>
      <c r="W1685" s="88"/>
      <c r="X1685" s="88"/>
      <c r="Y1685" s="88"/>
      <c r="Z1685" s="51"/>
      <c r="AA1685" s="73"/>
      <c r="AB1685" s="73"/>
      <c r="AC1685" s="74"/>
      <c r="AD1685" s="80" t="s">
        <v>18950</v>
      </c>
      <c r="AE1685" s="80">
        <v>266</v>
      </c>
      <c r="AF1685" s="80">
        <v>40</v>
      </c>
      <c r="AG1685" s="80">
        <v>2577</v>
      </c>
      <c r="AH1685" s="80">
        <v>348</v>
      </c>
      <c r="AI1685" s="80">
        <v>10800</v>
      </c>
      <c r="AJ1685" s="80" t="s">
        <v>18958</v>
      </c>
      <c r="AK1685" s="80" t="s">
        <v>18965</v>
      </c>
      <c r="AL1685" s="80"/>
      <c r="AM1685" s="80" t="s">
        <v>1176</v>
      </c>
      <c r="AN1685" s="82">
        <v>41825.887384259258</v>
      </c>
      <c r="AO1685" s="83" t="s">
        <v>18976</v>
      </c>
      <c r="AP1685" s="80" t="b">
        <v>1</v>
      </c>
      <c r="AQ1685" s="80" t="b">
        <v>0</v>
      </c>
      <c r="AR1685" s="80" t="b">
        <v>0</v>
      </c>
      <c r="AS1685" s="80" t="s">
        <v>10567</v>
      </c>
      <c r="AT1685" s="80">
        <v>4</v>
      </c>
      <c r="AU1685" s="83" t="s">
        <v>1315</v>
      </c>
      <c r="AV1685" s="80" t="b">
        <v>0</v>
      </c>
      <c r="AW1685" s="80" t="s">
        <v>1519</v>
      </c>
      <c r="AX1685" s="83" t="s">
        <v>18998</v>
      </c>
      <c r="AY1685" s="80" t="s">
        <v>66</v>
      </c>
    </row>
    <row r="1686" spans="1:51" x14ac:dyDescent="0.25">
      <c r="A1686" s="66" t="s">
        <v>18910</v>
      </c>
      <c r="B1686" s="67"/>
      <c r="C1686" s="67"/>
      <c r="D1686" s="68"/>
      <c r="E1686" s="111"/>
      <c r="F1686" s="104" t="s">
        <v>18990</v>
      </c>
      <c r="G1686" s="112"/>
      <c r="H1686" s="71"/>
      <c r="I1686" s="72"/>
      <c r="J1686" s="113"/>
      <c r="K1686" s="71" t="s">
        <v>19007</v>
      </c>
      <c r="L1686" s="114"/>
      <c r="M1686" s="76"/>
      <c r="N1686" s="76"/>
      <c r="O1686" s="77"/>
      <c r="P1686" s="78"/>
      <c r="Q1686" s="78"/>
      <c r="R1686" s="87"/>
      <c r="S1686" s="87"/>
      <c r="T1686" s="87"/>
      <c r="U1686" s="87"/>
      <c r="V1686" s="88"/>
      <c r="W1686" s="88"/>
      <c r="X1686" s="88"/>
      <c r="Y1686" s="88"/>
      <c r="Z1686" s="51"/>
      <c r="AA1686" s="73"/>
      <c r="AB1686" s="73"/>
      <c r="AC1686" s="74"/>
      <c r="AD1686" s="80" t="s">
        <v>18951</v>
      </c>
      <c r="AE1686" s="80">
        <v>13483</v>
      </c>
      <c r="AF1686" s="80">
        <v>18270</v>
      </c>
      <c r="AG1686" s="80">
        <v>28300</v>
      </c>
      <c r="AH1686" s="80">
        <v>339</v>
      </c>
      <c r="AI1686" s="80">
        <v>-14400</v>
      </c>
      <c r="AJ1686" s="80" t="s">
        <v>18959</v>
      </c>
      <c r="AK1686" s="80" t="s">
        <v>15718</v>
      </c>
      <c r="AL1686" s="83" t="s">
        <v>18970</v>
      </c>
      <c r="AM1686" s="80" t="s">
        <v>1172</v>
      </c>
      <c r="AN1686" s="82">
        <v>40061.839120370372</v>
      </c>
      <c r="AO1686" s="83" t="s">
        <v>18977</v>
      </c>
      <c r="AP1686" s="80" t="b">
        <v>0</v>
      </c>
      <c r="AQ1686" s="80" t="b">
        <v>0</v>
      </c>
      <c r="AR1686" s="80" t="b">
        <v>1</v>
      </c>
      <c r="AS1686" s="80" t="s">
        <v>1306</v>
      </c>
      <c r="AT1686" s="80">
        <v>119</v>
      </c>
      <c r="AU1686" s="83" t="s">
        <v>18981</v>
      </c>
      <c r="AV1686" s="80" t="b">
        <v>0</v>
      </c>
      <c r="AW1686" s="80" t="s">
        <v>1519</v>
      </c>
      <c r="AX1686" s="83" t="s">
        <v>18999</v>
      </c>
      <c r="AY1686" s="80" t="s">
        <v>66</v>
      </c>
    </row>
    <row r="1687" spans="1:51" x14ac:dyDescent="0.25">
      <c r="A1687" s="66" t="s">
        <v>18911</v>
      </c>
      <c r="B1687" s="67"/>
      <c r="C1687" s="67"/>
      <c r="D1687" s="68"/>
      <c r="E1687" s="111"/>
      <c r="F1687" s="104" t="s">
        <v>18991</v>
      </c>
      <c r="G1687" s="112"/>
      <c r="H1687" s="71"/>
      <c r="I1687" s="72"/>
      <c r="J1687" s="113"/>
      <c r="K1687" s="71" t="s">
        <v>19008</v>
      </c>
      <c r="L1687" s="114"/>
      <c r="M1687" s="76"/>
      <c r="N1687" s="76"/>
      <c r="O1687" s="77"/>
      <c r="P1687" s="78"/>
      <c r="Q1687" s="78"/>
      <c r="R1687" s="87"/>
      <c r="S1687" s="87"/>
      <c r="T1687" s="87"/>
      <c r="U1687" s="87"/>
      <c r="V1687" s="88"/>
      <c r="W1687" s="88"/>
      <c r="X1687" s="88"/>
      <c r="Y1687" s="88"/>
      <c r="Z1687" s="51"/>
      <c r="AA1687" s="73"/>
      <c r="AB1687" s="73"/>
      <c r="AC1687" s="74"/>
      <c r="AD1687" s="80" t="s">
        <v>18952</v>
      </c>
      <c r="AE1687" s="80">
        <v>3655</v>
      </c>
      <c r="AF1687" s="80">
        <v>27079</v>
      </c>
      <c r="AG1687" s="80">
        <v>349700</v>
      </c>
      <c r="AH1687" s="80">
        <v>96464</v>
      </c>
      <c r="AI1687" s="80">
        <v>-14400</v>
      </c>
      <c r="AJ1687" s="80" t="s">
        <v>18960</v>
      </c>
      <c r="AK1687" s="80" t="s">
        <v>18966</v>
      </c>
      <c r="AL1687" s="80"/>
      <c r="AM1687" s="80" t="s">
        <v>1172</v>
      </c>
      <c r="AN1687" s="82">
        <v>39149.124699074076</v>
      </c>
      <c r="AO1687" s="83" t="s">
        <v>18978</v>
      </c>
      <c r="AP1687" s="80" t="b">
        <v>0</v>
      </c>
      <c r="AQ1687" s="80" t="b">
        <v>0</v>
      </c>
      <c r="AR1687" s="80" t="b">
        <v>0</v>
      </c>
      <c r="AS1687" s="80" t="s">
        <v>1307</v>
      </c>
      <c r="AT1687" s="80">
        <v>2153</v>
      </c>
      <c r="AU1687" s="83" t="s">
        <v>18982</v>
      </c>
      <c r="AV1687" s="80" t="b">
        <v>0</v>
      </c>
      <c r="AW1687" s="80" t="s">
        <v>1519</v>
      </c>
      <c r="AX1687" s="83" t="s">
        <v>19000</v>
      </c>
      <c r="AY1687" s="80" t="s">
        <v>66</v>
      </c>
    </row>
    <row r="1688" spans="1:51" x14ac:dyDescent="0.25">
      <c r="A1688" s="89" t="s">
        <v>18912</v>
      </c>
      <c r="B1688" s="90"/>
      <c r="C1688" s="90"/>
      <c r="D1688" s="91"/>
      <c r="E1688" s="92"/>
      <c r="F1688" s="105" t="s">
        <v>18992</v>
      </c>
      <c r="G1688" s="90"/>
      <c r="H1688" s="93"/>
      <c r="I1688" s="94"/>
      <c r="J1688" s="94"/>
      <c r="K1688" s="93" t="s">
        <v>19009</v>
      </c>
      <c r="L1688" s="95"/>
      <c r="M1688" s="96"/>
      <c r="N1688" s="96"/>
      <c r="O1688" s="97"/>
      <c r="P1688" s="98"/>
      <c r="Q1688" s="98"/>
      <c r="R1688" s="99"/>
      <c r="S1688" s="99"/>
      <c r="T1688" s="99"/>
      <c r="U1688" s="99"/>
      <c r="V1688" s="100"/>
      <c r="W1688" s="100"/>
      <c r="X1688" s="100"/>
      <c r="Y1688" s="100"/>
      <c r="Z1688" s="101"/>
      <c r="AA1688" s="102"/>
      <c r="AB1688" s="102"/>
      <c r="AC1688" s="103"/>
      <c r="AD1688" s="107" t="s">
        <v>18953</v>
      </c>
      <c r="AE1688" s="107">
        <v>1765</v>
      </c>
      <c r="AF1688" s="107">
        <v>87099</v>
      </c>
      <c r="AG1688" s="107">
        <v>74382</v>
      </c>
      <c r="AH1688" s="107">
        <v>67</v>
      </c>
      <c r="AI1688" s="107">
        <v>-14400</v>
      </c>
      <c r="AJ1688" s="107" t="s">
        <v>18961</v>
      </c>
      <c r="AK1688" s="107" t="s">
        <v>18967</v>
      </c>
      <c r="AL1688" s="109" t="s">
        <v>18971</v>
      </c>
      <c r="AM1688" s="107" t="s">
        <v>1172</v>
      </c>
      <c r="AN1688" s="108">
        <v>39999.051446759258</v>
      </c>
      <c r="AO1688" s="107"/>
      <c r="AP1688" s="107" t="b">
        <v>0</v>
      </c>
      <c r="AQ1688" s="107" t="b">
        <v>0</v>
      </c>
      <c r="AR1688" s="107" t="b">
        <v>0</v>
      </c>
      <c r="AS1688" s="107" t="s">
        <v>1306</v>
      </c>
      <c r="AT1688" s="107">
        <v>794</v>
      </c>
      <c r="AU1688" s="109" t="s">
        <v>18983</v>
      </c>
      <c r="AV1688" s="107" t="b">
        <v>0</v>
      </c>
      <c r="AW1688" s="107" t="s">
        <v>1519</v>
      </c>
      <c r="AX1688" s="109" t="s">
        <v>19001</v>
      </c>
      <c r="AY1688" s="107" t="s">
        <v>66</v>
      </c>
    </row>
    <row r="1689" spans="1:51" x14ac:dyDescent="0.25">
      <c r="A1689" s="66" t="s">
        <v>19010</v>
      </c>
      <c r="B1689" s="67"/>
      <c r="C1689" s="67"/>
      <c r="D1689" s="68"/>
      <c r="E1689" s="111"/>
      <c r="F1689" s="104" t="s">
        <v>19104</v>
      </c>
      <c r="G1689" s="112"/>
      <c r="H1689" s="71"/>
      <c r="I1689" s="72"/>
      <c r="J1689" s="113"/>
      <c r="K1689" s="71" t="s">
        <v>19128</v>
      </c>
      <c r="L1689" s="114"/>
      <c r="M1689" s="76"/>
      <c r="N1689" s="76"/>
      <c r="O1689" s="77"/>
      <c r="P1689" s="78"/>
      <c r="Q1689" s="78"/>
      <c r="R1689" s="87"/>
      <c r="S1689" s="87"/>
      <c r="T1689" s="87"/>
      <c r="U1689" s="87"/>
      <c r="V1689" s="88"/>
      <c r="W1689" s="88"/>
      <c r="X1689" s="88"/>
      <c r="Y1689" s="88"/>
      <c r="Z1689" s="51"/>
      <c r="AA1689" s="73"/>
      <c r="AB1689" s="73"/>
      <c r="AC1689" s="74"/>
      <c r="AD1689" s="80" t="s">
        <v>19058</v>
      </c>
      <c r="AE1689" s="80">
        <v>5035</v>
      </c>
      <c r="AF1689" s="80">
        <v>8714</v>
      </c>
      <c r="AG1689" s="80">
        <v>35438</v>
      </c>
      <c r="AH1689" s="80">
        <v>4439</v>
      </c>
      <c r="AI1689" s="80">
        <v>-14400</v>
      </c>
      <c r="AJ1689" s="80" t="s">
        <v>19069</v>
      </c>
      <c r="AK1689" s="80" t="s">
        <v>19079</v>
      </c>
      <c r="AL1689" s="83" t="s">
        <v>19084</v>
      </c>
      <c r="AM1689" s="80" t="s">
        <v>1172</v>
      </c>
      <c r="AN1689" s="82">
        <v>40685.694664351853</v>
      </c>
      <c r="AO1689" s="83" t="s">
        <v>19088</v>
      </c>
      <c r="AP1689" s="80" t="b">
        <v>0</v>
      </c>
      <c r="AQ1689" s="80" t="b">
        <v>0</v>
      </c>
      <c r="AR1689" s="80" t="b">
        <v>1</v>
      </c>
      <c r="AS1689" s="80" t="s">
        <v>1307</v>
      </c>
      <c r="AT1689" s="80">
        <v>164</v>
      </c>
      <c r="AU1689" s="83" t="s">
        <v>19098</v>
      </c>
      <c r="AV1689" s="80" t="b">
        <v>0</v>
      </c>
      <c r="AW1689" s="80" t="s">
        <v>1519</v>
      </c>
      <c r="AX1689" s="83" t="s">
        <v>19115</v>
      </c>
      <c r="AY1689" s="80" t="s">
        <v>66</v>
      </c>
    </row>
    <row r="1690" spans="1:51" x14ac:dyDescent="0.25">
      <c r="A1690" s="66" t="s">
        <v>19011</v>
      </c>
      <c r="B1690" s="67"/>
      <c r="C1690" s="67"/>
      <c r="D1690" s="68"/>
      <c r="E1690" s="111"/>
      <c r="F1690" s="104" t="s">
        <v>19105</v>
      </c>
      <c r="G1690" s="112"/>
      <c r="H1690" s="71"/>
      <c r="I1690" s="72"/>
      <c r="J1690" s="113"/>
      <c r="K1690" s="71" t="s">
        <v>19129</v>
      </c>
      <c r="L1690" s="114"/>
      <c r="M1690" s="76"/>
      <c r="N1690" s="76"/>
      <c r="O1690" s="77"/>
      <c r="P1690" s="78"/>
      <c r="Q1690" s="78"/>
      <c r="R1690" s="87"/>
      <c r="S1690" s="87"/>
      <c r="T1690" s="87"/>
      <c r="U1690" s="87"/>
      <c r="V1690" s="88"/>
      <c r="W1690" s="88"/>
      <c r="X1690" s="88"/>
      <c r="Y1690" s="88"/>
      <c r="Z1690" s="51"/>
      <c r="AA1690" s="73"/>
      <c r="AB1690" s="73"/>
      <c r="AC1690" s="74"/>
      <c r="AD1690" s="80" t="s">
        <v>19059</v>
      </c>
      <c r="AE1690" s="80">
        <v>2627</v>
      </c>
      <c r="AF1690" s="80">
        <v>20941</v>
      </c>
      <c r="AG1690" s="80">
        <v>4305</v>
      </c>
      <c r="AH1690" s="80">
        <v>50</v>
      </c>
      <c r="AI1690" s="80">
        <v>-14400</v>
      </c>
      <c r="AJ1690" s="80" t="s">
        <v>19070</v>
      </c>
      <c r="AK1690" s="80" t="s">
        <v>1044</v>
      </c>
      <c r="AL1690" s="80"/>
      <c r="AM1690" s="80" t="s">
        <v>1172</v>
      </c>
      <c r="AN1690" s="82">
        <v>40141.117731481485</v>
      </c>
      <c r="AO1690" s="83" t="s">
        <v>19089</v>
      </c>
      <c r="AP1690" s="80" t="b">
        <v>0</v>
      </c>
      <c r="AQ1690" s="80" t="b">
        <v>0</v>
      </c>
      <c r="AR1690" s="80" t="b">
        <v>0</v>
      </c>
      <c r="AS1690" s="80" t="s">
        <v>1307</v>
      </c>
      <c r="AT1690" s="80">
        <v>1103</v>
      </c>
      <c r="AU1690" s="83" t="s">
        <v>19099</v>
      </c>
      <c r="AV1690" s="80" t="b">
        <v>1</v>
      </c>
      <c r="AW1690" s="80" t="s">
        <v>1519</v>
      </c>
      <c r="AX1690" s="83" t="s">
        <v>19116</v>
      </c>
      <c r="AY1690" s="80" t="s">
        <v>66</v>
      </c>
    </row>
    <row r="1691" spans="1:51" x14ac:dyDescent="0.25">
      <c r="A1691" s="66" t="s">
        <v>19020</v>
      </c>
      <c r="B1691" s="67"/>
      <c r="C1691" s="67"/>
      <c r="D1691" s="68"/>
      <c r="E1691" s="111"/>
      <c r="F1691" s="104" t="s">
        <v>19106</v>
      </c>
      <c r="G1691" s="112"/>
      <c r="H1691" s="71"/>
      <c r="I1691" s="72"/>
      <c r="J1691" s="113"/>
      <c r="K1691" s="71" t="s">
        <v>19130</v>
      </c>
      <c r="L1691" s="114"/>
      <c r="M1691" s="76"/>
      <c r="N1691" s="76"/>
      <c r="O1691" s="77"/>
      <c r="P1691" s="78"/>
      <c r="Q1691" s="78"/>
      <c r="R1691" s="87"/>
      <c r="S1691" s="87"/>
      <c r="T1691" s="87"/>
      <c r="U1691" s="87"/>
      <c r="V1691" s="88"/>
      <c r="W1691" s="88"/>
      <c r="X1691" s="88"/>
      <c r="Y1691" s="88"/>
      <c r="Z1691" s="51"/>
      <c r="AA1691" s="73"/>
      <c r="AB1691" s="73"/>
      <c r="AC1691" s="74"/>
      <c r="AD1691" s="80" t="s">
        <v>19060</v>
      </c>
      <c r="AE1691" s="80">
        <v>819</v>
      </c>
      <c r="AF1691" s="80">
        <v>2597</v>
      </c>
      <c r="AG1691" s="80">
        <v>2647</v>
      </c>
      <c r="AH1691" s="80">
        <v>1046</v>
      </c>
      <c r="AI1691" s="80">
        <v>-36000</v>
      </c>
      <c r="AJ1691" s="80" t="s">
        <v>19071</v>
      </c>
      <c r="AK1691" s="80" t="s">
        <v>11284</v>
      </c>
      <c r="AL1691" s="83" t="s">
        <v>19085</v>
      </c>
      <c r="AM1691" s="80" t="s">
        <v>1190</v>
      </c>
      <c r="AN1691" s="82">
        <v>39875.815069444441</v>
      </c>
      <c r="AO1691" s="83" t="s">
        <v>19090</v>
      </c>
      <c r="AP1691" s="80" t="b">
        <v>0</v>
      </c>
      <c r="AQ1691" s="80" t="b">
        <v>0</v>
      </c>
      <c r="AR1691" s="80" t="b">
        <v>0</v>
      </c>
      <c r="AS1691" s="80" t="s">
        <v>1307</v>
      </c>
      <c r="AT1691" s="80">
        <v>200</v>
      </c>
      <c r="AU1691" s="83" t="s">
        <v>19100</v>
      </c>
      <c r="AV1691" s="80" t="b">
        <v>1</v>
      </c>
      <c r="AW1691" s="80" t="s">
        <v>1519</v>
      </c>
      <c r="AX1691" s="83" t="s">
        <v>19117</v>
      </c>
      <c r="AY1691" s="80" t="s">
        <v>65</v>
      </c>
    </row>
    <row r="1692" spans="1:51" x14ac:dyDescent="0.25">
      <c r="A1692" s="66" t="s">
        <v>19012</v>
      </c>
      <c r="B1692" s="67"/>
      <c r="C1692" s="67"/>
      <c r="D1692" s="68"/>
      <c r="E1692" s="111"/>
      <c r="F1692" s="104" t="s">
        <v>19107</v>
      </c>
      <c r="G1692" s="112"/>
      <c r="H1692" s="71"/>
      <c r="I1692" s="72"/>
      <c r="J1692" s="113"/>
      <c r="K1692" s="71" t="s">
        <v>19131</v>
      </c>
      <c r="L1692" s="114"/>
      <c r="M1692" s="76"/>
      <c r="N1692" s="76"/>
      <c r="O1692" s="77"/>
      <c r="P1692" s="78"/>
      <c r="Q1692" s="78"/>
      <c r="R1692" s="87"/>
      <c r="S1692" s="87"/>
      <c r="T1692" s="87"/>
      <c r="U1692" s="87"/>
      <c r="V1692" s="88"/>
      <c r="W1692" s="88"/>
      <c r="X1692" s="88"/>
      <c r="Y1692" s="88"/>
      <c r="Z1692" s="51"/>
      <c r="AA1692" s="73"/>
      <c r="AB1692" s="73"/>
      <c r="AC1692" s="74"/>
      <c r="AD1692" s="80" t="s">
        <v>19061</v>
      </c>
      <c r="AE1692" s="80">
        <v>17</v>
      </c>
      <c r="AF1692" s="80">
        <v>66</v>
      </c>
      <c r="AG1692" s="80">
        <v>26812</v>
      </c>
      <c r="AH1692" s="80">
        <v>0</v>
      </c>
      <c r="AI1692" s="80"/>
      <c r="AJ1692" s="80" t="s">
        <v>19072</v>
      </c>
      <c r="AK1692" s="80"/>
      <c r="AL1692" s="80"/>
      <c r="AM1692" s="80"/>
      <c r="AN1692" s="82">
        <v>41477.443356481483</v>
      </c>
      <c r="AO1692" s="80"/>
      <c r="AP1692" s="80" t="b">
        <v>1</v>
      </c>
      <c r="AQ1692" s="80" t="b">
        <v>0</v>
      </c>
      <c r="AR1692" s="80" t="b">
        <v>0</v>
      </c>
      <c r="AS1692" s="80" t="s">
        <v>1312</v>
      </c>
      <c r="AT1692" s="80">
        <v>2</v>
      </c>
      <c r="AU1692" s="83" t="s">
        <v>1315</v>
      </c>
      <c r="AV1692" s="80" t="b">
        <v>0</v>
      </c>
      <c r="AW1692" s="80" t="s">
        <v>1519</v>
      </c>
      <c r="AX1692" s="83" t="s">
        <v>19118</v>
      </c>
      <c r="AY1692" s="80" t="s">
        <v>66</v>
      </c>
    </row>
    <row r="1693" spans="1:51" x14ac:dyDescent="0.25">
      <c r="A1693" s="66" t="s">
        <v>19013</v>
      </c>
      <c r="B1693" s="67"/>
      <c r="C1693" s="67"/>
      <c r="D1693" s="68"/>
      <c r="E1693" s="111"/>
      <c r="F1693" s="104" t="s">
        <v>19108</v>
      </c>
      <c r="G1693" s="112"/>
      <c r="H1693" s="71"/>
      <c r="I1693" s="72"/>
      <c r="J1693" s="113"/>
      <c r="K1693" s="71" t="s">
        <v>19132</v>
      </c>
      <c r="L1693" s="114"/>
      <c r="M1693" s="76"/>
      <c r="N1693" s="76"/>
      <c r="O1693" s="77"/>
      <c r="P1693" s="78"/>
      <c r="Q1693" s="78"/>
      <c r="R1693" s="87"/>
      <c r="S1693" s="87"/>
      <c r="T1693" s="87"/>
      <c r="U1693" s="87"/>
      <c r="V1693" s="88"/>
      <c r="W1693" s="88"/>
      <c r="X1693" s="88"/>
      <c r="Y1693" s="88"/>
      <c r="Z1693" s="51"/>
      <c r="AA1693" s="73"/>
      <c r="AB1693" s="73"/>
      <c r="AC1693" s="74"/>
      <c r="AD1693" s="80" t="s">
        <v>19062</v>
      </c>
      <c r="AE1693" s="80">
        <v>321</v>
      </c>
      <c r="AF1693" s="80">
        <v>145</v>
      </c>
      <c r="AG1693" s="80">
        <v>4160</v>
      </c>
      <c r="AH1693" s="80">
        <v>1408</v>
      </c>
      <c r="AI1693" s="80"/>
      <c r="AJ1693" s="80" t="s">
        <v>19073</v>
      </c>
      <c r="AK1693" s="80" t="s">
        <v>19080</v>
      </c>
      <c r="AL1693" s="80"/>
      <c r="AM1693" s="80"/>
      <c r="AN1693" s="82">
        <v>42003.058287037034</v>
      </c>
      <c r="AO1693" s="83" t="s">
        <v>19091</v>
      </c>
      <c r="AP1693" s="80" t="b">
        <v>0</v>
      </c>
      <c r="AQ1693" s="80" t="b">
        <v>0</v>
      </c>
      <c r="AR1693" s="80" t="b">
        <v>1</v>
      </c>
      <c r="AS1693" s="80" t="s">
        <v>1308</v>
      </c>
      <c r="AT1693" s="80">
        <v>0</v>
      </c>
      <c r="AU1693" s="83" t="s">
        <v>1315</v>
      </c>
      <c r="AV1693" s="80" t="b">
        <v>0</v>
      </c>
      <c r="AW1693" s="80" t="s">
        <v>1519</v>
      </c>
      <c r="AX1693" s="83" t="s">
        <v>19119</v>
      </c>
      <c r="AY1693" s="80" t="s">
        <v>66</v>
      </c>
    </row>
    <row r="1694" spans="1:51" x14ac:dyDescent="0.25">
      <c r="A1694" s="66" t="s">
        <v>19014</v>
      </c>
      <c r="B1694" s="67"/>
      <c r="C1694" s="67"/>
      <c r="D1694" s="68"/>
      <c r="E1694" s="111"/>
      <c r="F1694" s="104" t="s">
        <v>19109</v>
      </c>
      <c r="G1694" s="112"/>
      <c r="H1694" s="71"/>
      <c r="I1694" s="72"/>
      <c r="J1694" s="113"/>
      <c r="K1694" s="71" t="s">
        <v>19133</v>
      </c>
      <c r="L1694" s="114"/>
      <c r="M1694" s="76"/>
      <c r="N1694" s="76"/>
      <c r="O1694" s="77"/>
      <c r="P1694" s="78"/>
      <c r="Q1694" s="78"/>
      <c r="R1694" s="87"/>
      <c r="S1694" s="87"/>
      <c r="T1694" s="87"/>
      <c r="U1694" s="87"/>
      <c r="V1694" s="88"/>
      <c r="W1694" s="88"/>
      <c r="X1694" s="88"/>
      <c r="Y1694" s="88"/>
      <c r="Z1694" s="51"/>
      <c r="AA1694" s="73"/>
      <c r="AB1694" s="73"/>
      <c r="AC1694" s="74"/>
      <c r="AD1694" s="80" t="s">
        <v>19063</v>
      </c>
      <c r="AE1694" s="80">
        <v>7205</v>
      </c>
      <c r="AF1694" s="80">
        <v>7124</v>
      </c>
      <c r="AG1694" s="80">
        <v>141279</v>
      </c>
      <c r="AH1694" s="80">
        <v>125842</v>
      </c>
      <c r="AI1694" s="80"/>
      <c r="AJ1694" s="80" t="s">
        <v>19074</v>
      </c>
      <c r="AK1694" s="80" t="s">
        <v>19081</v>
      </c>
      <c r="AL1694" s="83" t="s">
        <v>19086</v>
      </c>
      <c r="AM1694" s="80"/>
      <c r="AN1694" s="82">
        <v>42058.92591435185</v>
      </c>
      <c r="AO1694" s="83" t="s">
        <v>19092</v>
      </c>
      <c r="AP1694" s="80" t="b">
        <v>1</v>
      </c>
      <c r="AQ1694" s="80" t="b">
        <v>0</v>
      </c>
      <c r="AR1694" s="80" t="b">
        <v>1</v>
      </c>
      <c r="AS1694" s="80" t="s">
        <v>1307</v>
      </c>
      <c r="AT1694" s="80">
        <v>214</v>
      </c>
      <c r="AU1694" s="83" t="s">
        <v>1315</v>
      </c>
      <c r="AV1694" s="80" t="b">
        <v>0</v>
      </c>
      <c r="AW1694" s="80" t="s">
        <v>1519</v>
      </c>
      <c r="AX1694" s="83" t="s">
        <v>19120</v>
      </c>
      <c r="AY1694" s="80" t="s">
        <v>66</v>
      </c>
    </row>
    <row r="1695" spans="1:51" x14ac:dyDescent="0.25">
      <c r="A1695" s="66" t="s">
        <v>19015</v>
      </c>
      <c r="B1695" s="67"/>
      <c r="C1695" s="67"/>
      <c r="D1695" s="68"/>
      <c r="E1695" s="111"/>
      <c r="F1695" s="104" t="s">
        <v>19110</v>
      </c>
      <c r="G1695" s="112"/>
      <c r="H1695" s="71"/>
      <c r="I1695" s="72"/>
      <c r="J1695" s="113"/>
      <c r="K1695" s="71" t="s">
        <v>19134</v>
      </c>
      <c r="L1695" s="114"/>
      <c r="M1695" s="76"/>
      <c r="N1695" s="76"/>
      <c r="O1695" s="77"/>
      <c r="P1695" s="78"/>
      <c r="Q1695" s="78"/>
      <c r="R1695" s="87"/>
      <c r="S1695" s="87"/>
      <c r="T1695" s="87"/>
      <c r="U1695" s="87"/>
      <c r="V1695" s="88"/>
      <c r="W1695" s="88"/>
      <c r="X1695" s="88"/>
      <c r="Y1695" s="88"/>
      <c r="Z1695" s="51"/>
      <c r="AA1695" s="73"/>
      <c r="AB1695" s="73"/>
      <c r="AC1695" s="74"/>
      <c r="AD1695" s="80" t="s">
        <v>19064</v>
      </c>
      <c r="AE1695" s="80">
        <v>376</v>
      </c>
      <c r="AF1695" s="80">
        <v>407</v>
      </c>
      <c r="AG1695" s="80">
        <v>10687</v>
      </c>
      <c r="AH1695" s="80">
        <v>6288</v>
      </c>
      <c r="AI1695" s="80">
        <v>-25200</v>
      </c>
      <c r="AJ1695" s="80" t="s">
        <v>19075</v>
      </c>
      <c r="AK1695" s="80" t="s">
        <v>1048</v>
      </c>
      <c r="AL1695" s="80"/>
      <c r="AM1695" s="80" t="s">
        <v>1175</v>
      </c>
      <c r="AN1695" s="82">
        <v>42190.261354166665</v>
      </c>
      <c r="AO1695" s="83" t="s">
        <v>19093</v>
      </c>
      <c r="AP1695" s="80" t="b">
        <v>0</v>
      </c>
      <c r="AQ1695" s="80" t="b">
        <v>0</v>
      </c>
      <c r="AR1695" s="80" t="b">
        <v>1</v>
      </c>
      <c r="AS1695" s="80" t="s">
        <v>1308</v>
      </c>
      <c r="AT1695" s="80">
        <v>1</v>
      </c>
      <c r="AU1695" s="83" t="s">
        <v>2791</v>
      </c>
      <c r="AV1695" s="80" t="b">
        <v>0</v>
      </c>
      <c r="AW1695" s="80" t="s">
        <v>1519</v>
      </c>
      <c r="AX1695" s="83" t="s">
        <v>19121</v>
      </c>
      <c r="AY1695" s="80" t="s">
        <v>66</v>
      </c>
    </row>
    <row r="1696" spans="1:51" x14ac:dyDescent="0.25">
      <c r="A1696" s="66" t="s">
        <v>19016</v>
      </c>
      <c r="B1696" s="67"/>
      <c r="C1696" s="67"/>
      <c r="D1696" s="68"/>
      <c r="E1696" s="111"/>
      <c r="F1696" s="104" t="s">
        <v>19111</v>
      </c>
      <c r="G1696" s="112"/>
      <c r="H1696" s="71"/>
      <c r="I1696" s="72"/>
      <c r="J1696" s="113"/>
      <c r="K1696" s="71" t="s">
        <v>19135</v>
      </c>
      <c r="L1696" s="114"/>
      <c r="M1696" s="76"/>
      <c r="N1696" s="76"/>
      <c r="O1696" s="77"/>
      <c r="P1696" s="78"/>
      <c r="Q1696" s="78"/>
      <c r="R1696" s="87"/>
      <c r="S1696" s="87"/>
      <c r="T1696" s="87"/>
      <c r="U1696" s="87"/>
      <c r="V1696" s="88"/>
      <c r="W1696" s="88"/>
      <c r="X1696" s="88"/>
      <c r="Y1696" s="88"/>
      <c r="Z1696" s="51"/>
      <c r="AA1696" s="73"/>
      <c r="AB1696" s="73"/>
      <c r="AC1696" s="74"/>
      <c r="AD1696" s="80" t="s">
        <v>19065</v>
      </c>
      <c r="AE1696" s="80">
        <v>322</v>
      </c>
      <c r="AF1696" s="80">
        <v>67</v>
      </c>
      <c r="AG1696" s="80">
        <v>1251</v>
      </c>
      <c r="AH1696" s="80">
        <v>663</v>
      </c>
      <c r="AI1696" s="80">
        <v>-18000</v>
      </c>
      <c r="AJ1696" s="80"/>
      <c r="AK1696" s="80" t="s">
        <v>19082</v>
      </c>
      <c r="AL1696" s="80"/>
      <c r="AM1696" s="80" t="s">
        <v>1183</v>
      </c>
      <c r="AN1696" s="82">
        <v>39794.62736111111</v>
      </c>
      <c r="AO1696" s="83" t="s">
        <v>19094</v>
      </c>
      <c r="AP1696" s="80" t="b">
        <v>0</v>
      </c>
      <c r="AQ1696" s="80" t="b">
        <v>0</v>
      </c>
      <c r="AR1696" s="80" t="b">
        <v>1</v>
      </c>
      <c r="AS1696" s="80" t="s">
        <v>1307</v>
      </c>
      <c r="AT1696" s="80">
        <v>5</v>
      </c>
      <c r="AU1696" s="83" t="s">
        <v>19101</v>
      </c>
      <c r="AV1696" s="80" t="b">
        <v>0</v>
      </c>
      <c r="AW1696" s="80" t="s">
        <v>1519</v>
      </c>
      <c r="AX1696" s="83" t="s">
        <v>19122</v>
      </c>
      <c r="AY1696" s="80" t="s">
        <v>66</v>
      </c>
    </row>
    <row r="1697" spans="1:51" x14ac:dyDescent="0.25">
      <c r="A1697" s="66" t="s">
        <v>19017</v>
      </c>
      <c r="B1697" s="67"/>
      <c r="C1697" s="67"/>
      <c r="D1697" s="68"/>
      <c r="E1697" s="111"/>
      <c r="F1697" s="104" t="s">
        <v>19112</v>
      </c>
      <c r="G1697" s="112"/>
      <c r="H1697" s="71"/>
      <c r="I1697" s="72"/>
      <c r="J1697" s="113"/>
      <c r="K1697" s="71" t="s">
        <v>19136</v>
      </c>
      <c r="L1697" s="114"/>
      <c r="M1697" s="76"/>
      <c r="N1697" s="76"/>
      <c r="O1697" s="77"/>
      <c r="P1697" s="78"/>
      <c r="Q1697" s="78"/>
      <c r="R1697" s="87"/>
      <c r="S1697" s="87"/>
      <c r="T1697" s="87"/>
      <c r="U1697" s="87"/>
      <c r="V1697" s="88"/>
      <c r="W1697" s="88"/>
      <c r="X1697" s="88"/>
      <c r="Y1697" s="88"/>
      <c r="Z1697" s="51"/>
      <c r="AA1697" s="73"/>
      <c r="AB1697" s="73"/>
      <c r="AC1697" s="74"/>
      <c r="AD1697" s="80" t="s">
        <v>19066</v>
      </c>
      <c r="AE1697" s="80">
        <v>1837</v>
      </c>
      <c r="AF1697" s="80">
        <v>1047</v>
      </c>
      <c r="AG1697" s="80">
        <v>1954</v>
      </c>
      <c r="AH1697" s="80">
        <v>546</v>
      </c>
      <c r="AI1697" s="80"/>
      <c r="AJ1697" s="80" t="s">
        <v>19076</v>
      </c>
      <c r="AK1697" s="80" t="s">
        <v>1059</v>
      </c>
      <c r="AL1697" s="80"/>
      <c r="AM1697" s="80"/>
      <c r="AN1697" s="82">
        <v>41011.932245370372</v>
      </c>
      <c r="AO1697" s="83" t="s">
        <v>19095</v>
      </c>
      <c r="AP1697" s="80" t="b">
        <v>1</v>
      </c>
      <c r="AQ1697" s="80" t="b">
        <v>0</v>
      </c>
      <c r="AR1697" s="80" t="b">
        <v>1</v>
      </c>
      <c r="AS1697" s="80" t="s">
        <v>1306</v>
      </c>
      <c r="AT1697" s="80">
        <v>4</v>
      </c>
      <c r="AU1697" s="83" t="s">
        <v>1315</v>
      </c>
      <c r="AV1697" s="80" t="b">
        <v>0</v>
      </c>
      <c r="AW1697" s="80" t="s">
        <v>1519</v>
      </c>
      <c r="AX1697" s="83" t="s">
        <v>19123</v>
      </c>
      <c r="AY1697" s="80" t="s">
        <v>66</v>
      </c>
    </row>
    <row r="1698" spans="1:51" x14ac:dyDescent="0.25">
      <c r="A1698" s="66" t="s">
        <v>19018</v>
      </c>
      <c r="B1698" s="67"/>
      <c r="C1698" s="67"/>
      <c r="D1698" s="68"/>
      <c r="E1698" s="111"/>
      <c r="F1698" s="104" t="s">
        <v>19113</v>
      </c>
      <c r="G1698" s="112"/>
      <c r="H1698" s="71"/>
      <c r="I1698" s="72"/>
      <c r="J1698" s="113"/>
      <c r="K1698" s="71" t="s">
        <v>19137</v>
      </c>
      <c r="L1698" s="114"/>
      <c r="M1698" s="76"/>
      <c r="N1698" s="76"/>
      <c r="O1698" s="77"/>
      <c r="P1698" s="78"/>
      <c r="Q1698" s="78"/>
      <c r="R1698" s="87"/>
      <c r="S1698" s="87"/>
      <c r="T1698" s="87"/>
      <c r="U1698" s="87"/>
      <c r="V1698" s="88"/>
      <c r="W1698" s="88"/>
      <c r="X1698" s="88"/>
      <c r="Y1698" s="88"/>
      <c r="Z1698" s="51"/>
      <c r="AA1698" s="73"/>
      <c r="AB1698" s="73"/>
      <c r="AC1698" s="74"/>
      <c r="AD1698" s="80" t="s">
        <v>19067</v>
      </c>
      <c r="AE1698" s="80">
        <v>170</v>
      </c>
      <c r="AF1698" s="80">
        <v>444</v>
      </c>
      <c r="AG1698" s="80">
        <v>211661</v>
      </c>
      <c r="AH1698" s="80">
        <v>143</v>
      </c>
      <c r="AI1698" s="80">
        <v>-14400</v>
      </c>
      <c r="AJ1698" s="80" t="s">
        <v>19077</v>
      </c>
      <c r="AK1698" s="80" t="s">
        <v>3938</v>
      </c>
      <c r="AL1698" s="83" t="s">
        <v>19087</v>
      </c>
      <c r="AM1698" s="80" t="s">
        <v>1172</v>
      </c>
      <c r="AN1698" s="82">
        <v>39546.106550925928</v>
      </c>
      <c r="AO1698" s="83" t="s">
        <v>19096</v>
      </c>
      <c r="AP1698" s="80" t="b">
        <v>0</v>
      </c>
      <c r="AQ1698" s="80" t="b">
        <v>0</v>
      </c>
      <c r="AR1698" s="80" t="b">
        <v>0</v>
      </c>
      <c r="AS1698" s="80" t="s">
        <v>1307</v>
      </c>
      <c r="AT1698" s="80">
        <v>265</v>
      </c>
      <c r="AU1698" s="83" t="s">
        <v>19102</v>
      </c>
      <c r="AV1698" s="80" t="b">
        <v>0</v>
      </c>
      <c r="AW1698" s="80" t="s">
        <v>1519</v>
      </c>
      <c r="AX1698" s="83" t="s">
        <v>19124</v>
      </c>
      <c r="AY1698" s="80" t="s">
        <v>66</v>
      </c>
    </row>
    <row r="1699" spans="1:51" x14ac:dyDescent="0.25">
      <c r="A1699" s="89" t="s">
        <v>19019</v>
      </c>
      <c r="B1699" s="90"/>
      <c r="C1699" s="90"/>
      <c r="D1699" s="91"/>
      <c r="E1699" s="92"/>
      <c r="F1699" s="105" t="s">
        <v>19114</v>
      </c>
      <c r="G1699" s="90"/>
      <c r="H1699" s="93"/>
      <c r="I1699" s="94"/>
      <c r="J1699" s="94"/>
      <c r="K1699" s="93" t="s">
        <v>19138</v>
      </c>
      <c r="L1699" s="95"/>
      <c r="M1699" s="96"/>
      <c r="N1699" s="96"/>
      <c r="O1699" s="97"/>
      <c r="P1699" s="98"/>
      <c r="Q1699" s="98"/>
      <c r="R1699" s="99"/>
      <c r="S1699" s="99"/>
      <c r="T1699" s="99"/>
      <c r="U1699" s="99"/>
      <c r="V1699" s="100"/>
      <c r="W1699" s="100"/>
      <c r="X1699" s="100"/>
      <c r="Y1699" s="100"/>
      <c r="Z1699" s="101"/>
      <c r="AA1699" s="102"/>
      <c r="AB1699" s="102"/>
      <c r="AC1699" s="103"/>
      <c r="AD1699" s="107" t="s">
        <v>19068</v>
      </c>
      <c r="AE1699" s="107">
        <v>1144</v>
      </c>
      <c r="AF1699" s="107">
        <v>1083</v>
      </c>
      <c r="AG1699" s="107">
        <v>147934</v>
      </c>
      <c r="AH1699" s="107">
        <v>9800</v>
      </c>
      <c r="AI1699" s="107">
        <v>-14400</v>
      </c>
      <c r="AJ1699" s="107" t="s">
        <v>19078</v>
      </c>
      <c r="AK1699" s="107" t="s">
        <v>19083</v>
      </c>
      <c r="AL1699" s="107"/>
      <c r="AM1699" s="107" t="s">
        <v>1172</v>
      </c>
      <c r="AN1699" s="108">
        <v>40306.758333333331</v>
      </c>
      <c r="AO1699" s="109" t="s">
        <v>19097</v>
      </c>
      <c r="AP1699" s="107" t="b">
        <v>0</v>
      </c>
      <c r="AQ1699" s="107" t="b">
        <v>0</v>
      </c>
      <c r="AR1699" s="107" t="b">
        <v>1</v>
      </c>
      <c r="AS1699" s="107" t="s">
        <v>1307</v>
      </c>
      <c r="AT1699" s="107">
        <v>24</v>
      </c>
      <c r="AU1699" s="109" t="s">
        <v>19103</v>
      </c>
      <c r="AV1699" s="107" t="b">
        <v>0</v>
      </c>
      <c r="AW1699" s="107" t="s">
        <v>1519</v>
      </c>
      <c r="AX1699" s="109" t="s">
        <v>19125</v>
      </c>
      <c r="AY1699" s="107" t="s">
        <v>66</v>
      </c>
    </row>
    <row r="1700" spans="1:51" x14ac:dyDescent="0.25">
      <c r="A1700" s="66" t="s">
        <v>19139</v>
      </c>
      <c r="B1700" s="67"/>
      <c r="C1700" s="67"/>
      <c r="D1700" s="68"/>
      <c r="E1700" s="111"/>
      <c r="F1700" s="104" t="s">
        <v>19241</v>
      </c>
      <c r="G1700" s="112"/>
      <c r="H1700" s="71"/>
      <c r="I1700" s="72"/>
      <c r="J1700" s="113"/>
      <c r="K1700" s="71" t="s">
        <v>19268</v>
      </c>
      <c r="L1700" s="114"/>
      <c r="M1700" s="76"/>
      <c r="N1700" s="76"/>
      <c r="O1700" s="77"/>
      <c r="P1700" s="78"/>
      <c r="Q1700" s="78"/>
      <c r="R1700" s="87"/>
      <c r="S1700" s="87"/>
      <c r="T1700" s="87"/>
      <c r="U1700" s="87"/>
      <c r="V1700" s="88"/>
      <c r="W1700" s="88"/>
      <c r="X1700" s="88"/>
      <c r="Y1700" s="88"/>
      <c r="Z1700" s="51"/>
      <c r="AA1700" s="73"/>
      <c r="AB1700" s="73"/>
      <c r="AC1700" s="74"/>
      <c r="AD1700" s="80" t="s">
        <v>19187</v>
      </c>
      <c r="AE1700" s="80">
        <v>1431</v>
      </c>
      <c r="AF1700" s="80">
        <v>1562</v>
      </c>
      <c r="AG1700" s="80">
        <v>8134</v>
      </c>
      <c r="AH1700" s="80">
        <v>710</v>
      </c>
      <c r="AI1700" s="80">
        <v>-25200</v>
      </c>
      <c r="AJ1700" s="80" t="s">
        <v>19200</v>
      </c>
      <c r="AK1700" s="80" t="s">
        <v>19212</v>
      </c>
      <c r="AL1700" s="80"/>
      <c r="AM1700" s="80" t="s">
        <v>1194</v>
      </c>
      <c r="AN1700" s="82">
        <v>41338.090520833335</v>
      </c>
      <c r="AO1700" s="83" t="s">
        <v>19225</v>
      </c>
      <c r="AP1700" s="80" t="b">
        <v>0</v>
      </c>
      <c r="AQ1700" s="80" t="b">
        <v>0</v>
      </c>
      <c r="AR1700" s="80" t="b">
        <v>0</v>
      </c>
      <c r="AS1700" s="80" t="s">
        <v>1307</v>
      </c>
      <c r="AT1700" s="80">
        <v>36</v>
      </c>
      <c r="AU1700" s="83" t="s">
        <v>19236</v>
      </c>
      <c r="AV1700" s="80" t="b">
        <v>0</v>
      </c>
      <c r="AW1700" s="80" t="s">
        <v>1519</v>
      </c>
      <c r="AX1700" s="83" t="s">
        <v>19254</v>
      </c>
      <c r="AY1700" s="80" t="s">
        <v>66</v>
      </c>
    </row>
    <row r="1701" spans="1:51" x14ac:dyDescent="0.25">
      <c r="A1701" s="66" t="s">
        <v>19140</v>
      </c>
      <c r="B1701" s="67"/>
      <c r="C1701" s="67"/>
      <c r="D1701" s="68"/>
      <c r="E1701" s="111"/>
      <c r="F1701" s="104" t="s">
        <v>19242</v>
      </c>
      <c r="G1701" s="112"/>
      <c r="H1701" s="71"/>
      <c r="I1701" s="72"/>
      <c r="J1701" s="113"/>
      <c r="K1701" s="71" t="s">
        <v>19269</v>
      </c>
      <c r="L1701" s="114"/>
      <c r="M1701" s="76"/>
      <c r="N1701" s="76"/>
      <c r="O1701" s="77"/>
      <c r="P1701" s="78"/>
      <c r="Q1701" s="78"/>
      <c r="R1701" s="87"/>
      <c r="S1701" s="87"/>
      <c r="T1701" s="87"/>
      <c r="U1701" s="87"/>
      <c r="V1701" s="88"/>
      <c r="W1701" s="88"/>
      <c r="X1701" s="88"/>
      <c r="Y1701" s="88"/>
      <c r="Z1701" s="51"/>
      <c r="AA1701" s="73"/>
      <c r="AB1701" s="73"/>
      <c r="AC1701" s="74"/>
      <c r="AD1701" s="80" t="s">
        <v>19188</v>
      </c>
      <c r="AE1701" s="80">
        <v>233</v>
      </c>
      <c r="AF1701" s="80">
        <v>538</v>
      </c>
      <c r="AG1701" s="80">
        <v>43257</v>
      </c>
      <c r="AH1701" s="80">
        <v>7499</v>
      </c>
      <c r="AI1701" s="80"/>
      <c r="AJ1701" s="80" t="s">
        <v>19201</v>
      </c>
      <c r="AK1701" s="80" t="s">
        <v>19213</v>
      </c>
      <c r="AL1701" s="80"/>
      <c r="AM1701" s="80"/>
      <c r="AN1701" s="82">
        <v>42004.035636574074</v>
      </c>
      <c r="AO1701" s="83" t="s">
        <v>19226</v>
      </c>
      <c r="AP1701" s="80" t="b">
        <v>1</v>
      </c>
      <c r="AQ1701" s="80" t="b">
        <v>0</v>
      </c>
      <c r="AR1701" s="80" t="b">
        <v>1</v>
      </c>
      <c r="AS1701" s="80" t="s">
        <v>10567</v>
      </c>
      <c r="AT1701" s="80">
        <v>29</v>
      </c>
      <c r="AU1701" s="83" t="s">
        <v>1315</v>
      </c>
      <c r="AV1701" s="80" t="b">
        <v>0</v>
      </c>
      <c r="AW1701" s="80" t="s">
        <v>1519</v>
      </c>
      <c r="AX1701" s="83" t="s">
        <v>19255</v>
      </c>
      <c r="AY1701" s="80" t="s">
        <v>66</v>
      </c>
    </row>
    <row r="1702" spans="1:51" x14ac:dyDescent="0.25">
      <c r="A1702" s="66" t="s">
        <v>19141</v>
      </c>
      <c r="B1702" s="67"/>
      <c r="C1702" s="67"/>
      <c r="D1702" s="68"/>
      <c r="E1702" s="111"/>
      <c r="F1702" s="104" t="s">
        <v>19243</v>
      </c>
      <c r="G1702" s="112"/>
      <c r="H1702" s="71"/>
      <c r="I1702" s="72"/>
      <c r="J1702" s="113"/>
      <c r="K1702" s="71" t="s">
        <v>19270</v>
      </c>
      <c r="L1702" s="114"/>
      <c r="M1702" s="76"/>
      <c r="N1702" s="76"/>
      <c r="O1702" s="77"/>
      <c r="P1702" s="78"/>
      <c r="Q1702" s="78"/>
      <c r="R1702" s="87"/>
      <c r="S1702" s="87"/>
      <c r="T1702" s="87"/>
      <c r="U1702" s="87"/>
      <c r="V1702" s="88"/>
      <c r="W1702" s="88"/>
      <c r="X1702" s="88"/>
      <c r="Y1702" s="88"/>
      <c r="Z1702" s="51"/>
      <c r="AA1702" s="73"/>
      <c r="AB1702" s="73"/>
      <c r="AC1702" s="74"/>
      <c r="AD1702" s="80" t="s">
        <v>19189</v>
      </c>
      <c r="AE1702" s="80">
        <v>296</v>
      </c>
      <c r="AF1702" s="80">
        <v>109</v>
      </c>
      <c r="AG1702" s="80">
        <v>2209</v>
      </c>
      <c r="AH1702" s="80">
        <v>4507</v>
      </c>
      <c r="AI1702" s="80"/>
      <c r="AJ1702" s="80" t="s">
        <v>19202</v>
      </c>
      <c r="AK1702" s="80" t="s">
        <v>3952</v>
      </c>
      <c r="AL1702" s="83" t="s">
        <v>19219</v>
      </c>
      <c r="AM1702" s="80"/>
      <c r="AN1702" s="82">
        <v>42243.128819444442</v>
      </c>
      <c r="AO1702" s="83" t="s">
        <v>19227</v>
      </c>
      <c r="AP1702" s="80" t="b">
        <v>1</v>
      </c>
      <c r="AQ1702" s="80" t="b">
        <v>0</v>
      </c>
      <c r="AR1702" s="80" t="b">
        <v>0</v>
      </c>
      <c r="AS1702" s="80" t="s">
        <v>1307</v>
      </c>
      <c r="AT1702" s="80">
        <v>1</v>
      </c>
      <c r="AU1702" s="83" t="s">
        <v>1315</v>
      </c>
      <c r="AV1702" s="80" t="b">
        <v>0</v>
      </c>
      <c r="AW1702" s="80" t="s">
        <v>1519</v>
      </c>
      <c r="AX1702" s="83" t="s">
        <v>19256</v>
      </c>
      <c r="AY1702" s="80" t="s">
        <v>66</v>
      </c>
    </row>
    <row r="1703" spans="1:51" x14ac:dyDescent="0.25">
      <c r="A1703" s="66" t="s">
        <v>19142</v>
      </c>
      <c r="B1703" s="67"/>
      <c r="C1703" s="67"/>
      <c r="D1703" s="68"/>
      <c r="E1703" s="111"/>
      <c r="F1703" s="104" t="s">
        <v>19244</v>
      </c>
      <c r="G1703" s="112"/>
      <c r="H1703" s="71"/>
      <c r="I1703" s="72"/>
      <c r="J1703" s="113"/>
      <c r="K1703" s="71" t="s">
        <v>19271</v>
      </c>
      <c r="L1703" s="114"/>
      <c r="M1703" s="76"/>
      <c r="N1703" s="76"/>
      <c r="O1703" s="77"/>
      <c r="P1703" s="78"/>
      <c r="Q1703" s="78"/>
      <c r="R1703" s="87"/>
      <c r="S1703" s="87"/>
      <c r="T1703" s="87"/>
      <c r="U1703" s="87"/>
      <c r="V1703" s="88"/>
      <c r="W1703" s="88"/>
      <c r="X1703" s="88"/>
      <c r="Y1703" s="88"/>
      <c r="Z1703" s="51"/>
      <c r="AA1703" s="73"/>
      <c r="AB1703" s="73"/>
      <c r="AC1703" s="74"/>
      <c r="AD1703" s="80" t="s">
        <v>19190</v>
      </c>
      <c r="AE1703" s="80">
        <v>6030</v>
      </c>
      <c r="AF1703" s="80">
        <v>23577</v>
      </c>
      <c r="AG1703" s="80">
        <v>126046</v>
      </c>
      <c r="AH1703" s="80">
        <v>18253</v>
      </c>
      <c r="AI1703" s="80"/>
      <c r="AJ1703" s="80" t="s">
        <v>19203</v>
      </c>
      <c r="AK1703" s="80" t="s">
        <v>19214</v>
      </c>
      <c r="AL1703" s="83" t="s">
        <v>19220</v>
      </c>
      <c r="AM1703" s="80"/>
      <c r="AN1703" s="82">
        <v>40473.850162037037</v>
      </c>
      <c r="AO1703" s="83" t="s">
        <v>19228</v>
      </c>
      <c r="AP1703" s="80" t="b">
        <v>0</v>
      </c>
      <c r="AQ1703" s="80" t="b">
        <v>0</v>
      </c>
      <c r="AR1703" s="80" t="b">
        <v>0</v>
      </c>
      <c r="AS1703" s="80" t="s">
        <v>1307</v>
      </c>
      <c r="AT1703" s="80">
        <v>1025</v>
      </c>
      <c r="AU1703" s="83" t="s">
        <v>2791</v>
      </c>
      <c r="AV1703" s="80" t="b">
        <v>0</v>
      </c>
      <c r="AW1703" s="80" t="s">
        <v>1519</v>
      </c>
      <c r="AX1703" s="83" t="s">
        <v>19257</v>
      </c>
      <c r="AY1703" s="80" t="s">
        <v>66</v>
      </c>
    </row>
    <row r="1704" spans="1:51" x14ac:dyDescent="0.25">
      <c r="A1704" s="66" t="s">
        <v>19143</v>
      </c>
      <c r="B1704" s="67"/>
      <c r="C1704" s="67"/>
      <c r="D1704" s="68"/>
      <c r="E1704" s="111"/>
      <c r="F1704" s="104" t="s">
        <v>19245</v>
      </c>
      <c r="G1704" s="112"/>
      <c r="H1704" s="71"/>
      <c r="I1704" s="72"/>
      <c r="J1704" s="113"/>
      <c r="K1704" s="71" t="s">
        <v>19272</v>
      </c>
      <c r="L1704" s="114"/>
      <c r="M1704" s="76"/>
      <c r="N1704" s="76"/>
      <c r="O1704" s="77"/>
      <c r="P1704" s="78"/>
      <c r="Q1704" s="78"/>
      <c r="R1704" s="87"/>
      <c r="S1704" s="87"/>
      <c r="T1704" s="87"/>
      <c r="U1704" s="87"/>
      <c r="V1704" s="88"/>
      <c r="W1704" s="88"/>
      <c r="X1704" s="88"/>
      <c r="Y1704" s="88"/>
      <c r="Z1704" s="51"/>
      <c r="AA1704" s="73"/>
      <c r="AB1704" s="73"/>
      <c r="AC1704" s="74"/>
      <c r="AD1704" s="80" t="s">
        <v>19191</v>
      </c>
      <c r="AE1704" s="80">
        <v>303</v>
      </c>
      <c r="AF1704" s="80">
        <v>255</v>
      </c>
      <c r="AG1704" s="80">
        <v>95913</v>
      </c>
      <c r="AH1704" s="80">
        <v>24</v>
      </c>
      <c r="AI1704" s="80">
        <v>-36000</v>
      </c>
      <c r="AJ1704" s="80" t="s">
        <v>19204</v>
      </c>
      <c r="AK1704" s="80" t="s">
        <v>19215</v>
      </c>
      <c r="AL1704" s="80"/>
      <c r="AM1704" s="80" t="s">
        <v>1190</v>
      </c>
      <c r="AN1704" s="82">
        <v>40539.880972222221</v>
      </c>
      <c r="AO1704" s="83" t="s">
        <v>19229</v>
      </c>
      <c r="AP1704" s="80" t="b">
        <v>0</v>
      </c>
      <c r="AQ1704" s="80" t="b">
        <v>0</v>
      </c>
      <c r="AR1704" s="80" t="b">
        <v>1</v>
      </c>
      <c r="AS1704" s="80" t="s">
        <v>1306</v>
      </c>
      <c r="AT1704" s="80">
        <v>20</v>
      </c>
      <c r="AU1704" s="83" t="s">
        <v>1316</v>
      </c>
      <c r="AV1704" s="80" t="b">
        <v>0</v>
      </c>
      <c r="AW1704" s="80" t="s">
        <v>1519</v>
      </c>
      <c r="AX1704" s="83" t="s">
        <v>19258</v>
      </c>
      <c r="AY1704" s="80" t="s">
        <v>66</v>
      </c>
    </row>
    <row r="1705" spans="1:51" x14ac:dyDescent="0.25">
      <c r="A1705" s="66" t="s">
        <v>19151</v>
      </c>
      <c r="B1705" s="67"/>
      <c r="C1705" s="67"/>
      <c r="D1705" s="68"/>
      <c r="E1705" s="111"/>
      <c r="F1705" s="104" t="s">
        <v>19246</v>
      </c>
      <c r="G1705" s="112"/>
      <c r="H1705" s="71"/>
      <c r="I1705" s="72"/>
      <c r="J1705" s="113"/>
      <c r="K1705" s="71" t="s">
        <v>19273</v>
      </c>
      <c r="L1705" s="114"/>
      <c r="M1705" s="76"/>
      <c r="N1705" s="76"/>
      <c r="O1705" s="77"/>
      <c r="P1705" s="78"/>
      <c r="Q1705" s="78"/>
      <c r="R1705" s="87"/>
      <c r="S1705" s="87"/>
      <c r="T1705" s="87"/>
      <c r="U1705" s="87"/>
      <c r="V1705" s="88"/>
      <c r="W1705" s="88"/>
      <c r="X1705" s="88"/>
      <c r="Y1705" s="88"/>
      <c r="Z1705" s="51"/>
      <c r="AA1705" s="73"/>
      <c r="AB1705" s="73"/>
      <c r="AC1705" s="74"/>
      <c r="AD1705" s="80" t="s">
        <v>19192</v>
      </c>
      <c r="AE1705" s="80">
        <v>1290</v>
      </c>
      <c r="AF1705" s="80">
        <v>2748314</v>
      </c>
      <c r="AG1705" s="80">
        <v>504724</v>
      </c>
      <c r="AH1705" s="80">
        <v>12644</v>
      </c>
      <c r="AI1705" s="80">
        <v>-16200</v>
      </c>
      <c r="AJ1705" s="80" t="s">
        <v>19205</v>
      </c>
      <c r="AK1705" s="80" t="s">
        <v>19216</v>
      </c>
      <c r="AL1705" s="83" t="s">
        <v>19221</v>
      </c>
      <c r="AM1705" s="80" t="s">
        <v>1185</v>
      </c>
      <c r="AN1705" s="82">
        <v>40038.945821759262</v>
      </c>
      <c r="AO1705" s="83" t="s">
        <v>19230</v>
      </c>
      <c r="AP1705" s="80" t="b">
        <v>0</v>
      </c>
      <c r="AQ1705" s="80" t="b">
        <v>0</v>
      </c>
      <c r="AR1705" s="80" t="b">
        <v>0</v>
      </c>
      <c r="AS1705" s="80" t="s">
        <v>1306</v>
      </c>
      <c r="AT1705" s="80">
        <v>11694</v>
      </c>
      <c r="AU1705" s="83" t="s">
        <v>19237</v>
      </c>
      <c r="AV1705" s="80" t="b">
        <v>1</v>
      </c>
      <c r="AW1705" s="80" t="s">
        <v>1519</v>
      </c>
      <c r="AX1705" s="83" t="s">
        <v>19259</v>
      </c>
      <c r="AY1705" s="80" t="s">
        <v>65</v>
      </c>
    </row>
    <row r="1706" spans="1:51" x14ac:dyDescent="0.25">
      <c r="A1706" s="66" t="s">
        <v>19144</v>
      </c>
      <c r="B1706" s="67"/>
      <c r="C1706" s="67"/>
      <c r="D1706" s="68"/>
      <c r="E1706" s="111"/>
      <c r="F1706" s="104" t="s">
        <v>19247</v>
      </c>
      <c r="G1706" s="112"/>
      <c r="H1706" s="71"/>
      <c r="I1706" s="72"/>
      <c r="J1706" s="113"/>
      <c r="K1706" s="71" t="s">
        <v>19274</v>
      </c>
      <c r="L1706" s="114"/>
      <c r="M1706" s="76"/>
      <c r="N1706" s="76"/>
      <c r="O1706" s="77"/>
      <c r="P1706" s="78"/>
      <c r="Q1706" s="78"/>
      <c r="R1706" s="87"/>
      <c r="S1706" s="87"/>
      <c r="T1706" s="87"/>
      <c r="U1706" s="87"/>
      <c r="V1706" s="88"/>
      <c r="W1706" s="88"/>
      <c r="X1706" s="88"/>
      <c r="Y1706" s="88"/>
      <c r="Z1706" s="51"/>
      <c r="AA1706" s="73"/>
      <c r="AB1706" s="73"/>
      <c r="AC1706" s="74"/>
      <c r="AD1706" s="80" t="s">
        <v>19193</v>
      </c>
      <c r="AE1706" s="80">
        <v>71</v>
      </c>
      <c r="AF1706" s="80">
        <v>6</v>
      </c>
      <c r="AG1706" s="80">
        <v>113</v>
      </c>
      <c r="AH1706" s="80">
        <v>34</v>
      </c>
      <c r="AI1706" s="80"/>
      <c r="AJ1706" s="80"/>
      <c r="AK1706" s="80"/>
      <c r="AL1706" s="80"/>
      <c r="AM1706" s="80"/>
      <c r="AN1706" s="82">
        <v>42003.535069444442</v>
      </c>
      <c r="AO1706" s="80"/>
      <c r="AP1706" s="80" t="b">
        <v>1</v>
      </c>
      <c r="AQ1706" s="80" t="b">
        <v>0</v>
      </c>
      <c r="AR1706" s="80" t="b">
        <v>1</v>
      </c>
      <c r="AS1706" s="80" t="s">
        <v>1307</v>
      </c>
      <c r="AT1706" s="80">
        <v>1</v>
      </c>
      <c r="AU1706" s="83" t="s">
        <v>1315</v>
      </c>
      <c r="AV1706" s="80" t="b">
        <v>0</v>
      </c>
      <c r="AW1706" s="80" t="s">
        <v>1519</v>
      </c>
      <c r="AX1706" s="83" t="s">
        <v>19260</v>
      </c>
      <c r="AY1706" s="80" t="s">
        <v>66</v>
      </c>
    </row>
    <row r="1707" spans="1:51" x14ac:dyDescent="0.25">
      <c r="A1707" s="66" t="s">
        <v>19145</v>
      </c>
      <c r="B1707" s="67"/>
      <c r="C1707" s="67"/>
      <c r="D1707" s="68"/>
      <c r="E1707" s="111"/>
      <c r="F1707" s="104" t="s">
        <v>19248</v>
      </c>
      <c r="G1707" s="112"/>
      <c r="H1707" s="71"/>
      <c r="I1707" s="72"/>
      <c r="J1707" s="113"/>
      <c r="K1707" s="71" t="s">
        <v>19275</v>
      </c>
      <c r="L1707" s="114"/>
      <c r="M1707" s="76"/>
      <c r="N1707" s="76"/>
      <c r="O1707" s="77"/>
      <c r="P1707" s="78"/>
      <c r="Q1707" s="78"/>
      <c r="R1707" s="87"/>
      <c r="S1707" s="87"/>
      <c r="T1707" s="87"/>
      <c r="U1707" s="87"/>
      <c r="V1707" s="88"/>
      <c r="W1707" s="88"/>
      <c r="X1707" s="88"/>
      <c r="Y1707" s="88"/>
      <c r="Z1707" s="51"/>
      <c r="AA1707" s="73"/>
      <c r="AB1707" s="73"/>
      <c r="AC1707" s="74"/>
      <c r="AD1707" s="80" t="s">
        <v>19194</v>
      </c>
      <c r="AE1707" s="80">
        <v>2201</v>
      </c>
      <c r="AF1707" s="80">
        <v>2048</v>
      </c>
      <c r="AG1707" s="80">
        <v>83630</v>
      </c>
      <c r="AH1707" s="80">
        <v>67451</v>
      </c>
      <c r="AI1707" s="80">
        <v>-14400</v>
      </c>
      <c r="AJ1707" s="80" t="s">
        <v>19206</v>
      </c>
      <c r="AK1707" s="80"/>
      <c r="AL1707" s="83" t="s">
        <v>19222</v>
      </c>
      <c r="AM1707" s="80" t="s">
        <v>1172</v>
      </c>
      <c r="AN1707" s="82">
        <v>40004.023865740739</v>
      </c>
      <c r="AO1707" s="80"/>
      <c r="AP1707" s="80" t="b">
        <v>0</v>
      </c>
      <c r="AQ1707" s="80" t="b">
        <v>0</v>
      </c>
      <c r="AR1707" s="80" t="b">
        <v>1</v>
      </c>
      <c r="AS1707" s="80" t="s">
        <v>1307</v>
      </c>
      <c r="AT1707" s="80">
        <v>156</v>
      </c>
      <c r="AU1707" s="83" t="s">
        <v>19238</v>
      </c>
      <c r="AV1707" s="80" t="b">
        <v>0</v>
      </c>
      <c r="AW1707" s="80" t="s">
        <v>1519</v>
      </c>
      <c r="AX1707" s="83" t="s">
        <v>19261</v>
      </c>
      <c r="AY1707" s="80" t="s">
        <v>66</v>
      </c>
    </row>
    <row r="1708" spans="1:51" x14ac:dyDescent="0.25">
      <c r="A1708" s="66" t="s">
        <v>19146</v>
      </c>
      <c r="B1708" s="67"/>
      <c r="C1708" s="67"/>
      <c r="D1708" s="68"/>
      <c r="E1708" s="111"/>
      <c r="F1708" s="104" t="s">
        <v>19249</v>
      </c>
      <c r="G1708" s="112"/>
      <c r="H1708" s="71"/>
      <c r="I1708" s="72"/>
      <c r="J1708" s="113"/>
      <c r="K1708" s="71" t="s">
        <v>19276</v>
      </c>
      <c r="L1708" s="114"/>
      <c r="M1708" s="76"/>
      <c r="N1708" s="76"/>
      <c r="O1708" s="77"/>
      <c r="P1708" s="78"/>
      <c r="Q1708" s="78"/>
      <c r="R1708" s="87"/>
      <c r="S1708" s="87"/>
      <c r="T1708" s="87"/>
      <c r="U1708" s="87"/>
      <c r="V1708" s="88"/>
      <c r="W1708" s="88"/>
      <c r="X1708" s="88"/>
      <c r="Y1708" s="88"/>
      <c r="Z1708" s="51"/>
      <c r="AA1708" s="73"/>
      <c r="AB1708" s="73"/>
      <c r="AC1708" s="74"/>
      <c r="AD1708" s="80" t="s">
        <v>19195</v>
      </c>
      <c r="AE1708" s="80">
        <v>134</v>
      </c>
      <c r="AF1708" s="80">
        <v>60</v>
      </c>
      <c r="AG1708" s="80">
        <v>559</v>
      </c>
      <c r="AH1708" s="80">
        <v>1455</v>
      </c>
      <c r="AI1708" s="80">
        <v>-14400</v>
      </c>
      <c r="AJ1708" s="80" t="s">
        <v>19207</v>
      </c>
      <c r="AK1708" s="80" t="s">
        <v>9184</v>
      </c>
      <c r="AL1708" s="80"/>
      <c r="AM1708" s="80" t="s">
        <v>1172</v>
      </c>
      <c r="AN1708" s="82">
        <v>41401.541666666664</v>
      </c>
      <c r="AO1708" s="83" t="s">
        <v>19231</v>
      </c>
      <c r="AP1708" s="80" t="b">
        <v>1</v>
      </c>
      <c r="AQ1708" s="80" t="b">
        <v>0</v>
      </c>
      <c r="AR1708" s="80" t="b">
        <v>0</v>
      </c>
      <c r="AS1708" s="80" t="s">
        <v>1307</v>
      </c>
      <c r="AT1708" s="80">
        <v>5</v>
      </c>
      <c r="AU1708" s="83" t="s">
        <v>1315</v>
      </c>
      <c r="AV1708" s="80" t="b">
        <v>0</v>
      </c>
      <c r="AW1708" s="80" t="s">
        <v>1519</v>
      </c>
      <c r="AX1708" s="83" t="s">
        <v>19262</v>
      </c>
      <c r="AY1708" s="80" t="s">
        <v>66</v>
      </c>
    </row>
    <row r="1709" spans="1:51" x14ac:dyDescent="0.25">
      <c r="A1709" s="66" t="s">
        <v>19147</v>
      </c>
      <c r="B1709" s="67"/>
      <c r="C1709" s="67"/>
      <c r="D1709" s="68"/>
      <c r="E1709" s="111"/>
      <c r="F1709" s="104" t="s">
        <v>19250</v>
      </c>
      <c r="G1709" s="112"/>
      <c r="H1709" s="71"/>
      <c r="I1709" s="72"/>
      <c r="J1709" s="113"/>
      <c r="K1709" s="71" t="s">
        <v>19277</v>
      </c>
      <c r="L1709" s="114"/>
      <c r="M1709" s="76"/>
      <c r="N1709" s="76"/>
      <c r="O1709" s="77"/>
      <c r="P1709" s="78"/>
      <c r="Q1709" s="78"/>
      <c r="R1709" s="87"/>
      <c r="S1709" s="87"/>
      <c r="T1709" s="87"/>
      <c r="U1709" s="87"/>
      <c r="V1709" s="88"/>
      <c r="W1709" s="88"/>
      <c r="X1709" s="88"/>
      <c r="Y1709" s="88"/>
      <c r="Z1709" s="51"/>
      <c r="AA1709" s="73"/>
      <c r="AB1709" s="73"/>
      <c r="AC1709" s="74"/>
      <c r="AD1709" s="80" t="s">
        <v>19196</v>
      </c>
      <c r="AE1709" s="80">
        <v>485</v>
      </c>
      <c r="AF1709" s="80">
        <v>771</v>
      </c>
      <c r="AG1709" s="80">
        <v>43839</v>
      </c>
      <c r="AH1709" s="80">
        <v>25422</v>
      </c>
      <c r="AI1709" s="80">
        <v>-7200</v>
      </c>
      <c r="AJ1709" s="80" t="s">
        <v>19208</v>
      </c>
      <c r="AK1709" s="80" t="s">
        <v>19217</v>
      </c>
      <c r="AL1709" s="80"/>
      <c r="AM1709" s="80" t="s">
        <v>2667</v>
      </c>
      <c r="AN1709" s="82">
        <v>41698.023298611108</v>
      </c>
      <c r="AO1709" s="83" t="s">
        <v>19232</v>
      </c>
      <c r="AP1709" s="80" t="b">
        <v>1</v>
      </c>
      <c r="AQ1709" s="80" t="b">
        <v>0</v>
      </c>
      <c r="AR1709" s="80" t="b">
        <v>1</v>
      </c>
      <c r="AS1709" s="80" t="s">
        <v>1308</v>
      </c>
      <c r="AT1709" s="80">
        <v>7</v>
      </c>
      <c r="AU1709" s="83" t="s">
        <v>1315</v>
      </c>
      <c r="AV1709" s="80" t="b">
        <v>0</v>
      </c>
      <c r="AW1709" s="80" t="s">
        <v>1519</v>
      </c>
      <c r="AX1709" s="83" t="s">
        <v>19263</v>
      </c>
      <c r="AY1709" s="80" t="s">
        <v>66</v>
      </c>
    </row>
    <row r="1710" spans="1:51" x14ac:dyDescent="0.25">
      <c r="A1710" s="66" t="s">
        <v>19148</v>
      </c>
      <c r="B1710" s="67"/>
      <c r="C1710" s="67"/>
      <c r="D1710" s="68"/>
      <c r="E1710" s="111"/>
      <c r="F1710" s="104" t="s">
        <v>19251</v>
      </c>
      <c r="G1710" s="112"/>
      <c r="H1710" s="71"/>
      <c r="I1710" s="72"/>
      <c r="J1710" s="113"/>
      <c r="K1710" s="71" t="s">
        <v>19278</v>
      </c>
      <c r="L1710" s="114"/>
      <c r="M1710" s="76"/>
      <c r="N1710" s="76"/>
      <c r="O1710" s="77"/>
      <c r="P1710" s="78"/>
      <c r="Q1710" s="78"/>
      <c r="R1710" s="87"/>
      <c r="S1710" s="87"/>
      <c r="T1710" s="87"/>
      <c r="U1710" s="87"/>
      <c r="V1710" s="88"/>
      <c r="W1710" s="88"/>
      <c r="X1710" s="88"/>
      <c r="Y1710" s="88"/>
      <c r="Z1710" s="51"/>
      <c r="AA1710" s="73"/>
      <c r="AB1710" s="73"/>
      <c r="AC1710" s="74"/>
      <c r="AD1710" s="80" t="s">
        <v>19197</v>
      </c>
      <c r="AE1710" s="80">
        <v>408</v>
      </c>
      <c r="AF1710" s="80">
        <v>1528</v>
      </c>
      <c r="AG1710" s="80">
        <v>40690</v>
      </c>
      <c r="AH1710" s="80">
        <v>1815</v>
      </c>
      <c r="AI1710" s="80">
        <v>-18000</v>
      </c>
      <c r="AJ1710" s="80" t="s">
        <v>19209</v>
      </c>
      <c r="AK1710" s="80" t="s">
        <v>19218</v>
      </c>
      <c r="AL1710" s="83" t="s">
        <v>19223</v>
      </c>
      <c r="AM1710" s="80" t="s">
        <v>2665</v>
      </c>
      <c r="AN1710" s="82">
        <v>40282.031331018516</v>
      </c>
      <c r="AO1710" s="83" t="s">
        <v>19233</v>
      </c>
      <c r="AP1710" s="80" t="b">
        <v>0</v>
      </c>
      <c r="AQ1710" s="80" t="b">
        <v>0</v>
      </c>
      <c r="AR1710" s="80" t="b">
        <v>1</v>
      </c>
      <c r="AS1710" s="80" t="s">
        <v>1306</v>
      </c>
      <c r="AT1710" s="80">
        <v>45</v>
      </c>
      <c r="AU1710" s="83" t="s">
        <v>19239</v>
      </c>
      <c r="AV1710" s="80" t="b">
        <v>0</v>
      </c>
      <c r="AW1710" s="80" t="s">
        <v>1519</v>
      </c>
      <c r="AX1710" s="83" t="s">
        <v>19264</v>
      </c>
      <c r="AY1710" s="80" t="s">
        <v>66</v>
      </c>
    </row>
    <row r="1711" spans="1:51" x14ac:dyDescent="0.25">
      <c r="A1711" s="66" t="s">
        <v>19149</v>
      </c>
      <c r="B1711" s="67"/>
      <c r="C1711" s="67"/>
      <c r="D1711" s="68"/>
      <c r="E1711" s="111"/>
      <c r="F1711" s="104" t="s">
        <v>19252</v>
      </c>
      <c r="G1711" s="112"/>
      <c r="H1711" s="71"/>
      <c r="I1711" s="72"/>
      <c r="J1711" s="113"/>
      <c r="K1711" s="71" t="s">
        <v>19279</v>
      </c>
      <c r="L1711" s="114"/>
      <c r="M1711" s="76"/>
      <c r="N1711" s="76"/>
      <c r="O1711" s="77"/>
      <c r="P1711" s="78"/>
      <c r="Q1711" s="78"/>
      <c r="R1711" s="87"/>
      <c r="S1711" s="87"/>
      <c r="T1711" s="87"/>
      <c r="U1711" s="87"/>
      <c r="V1711" s="88"/>
      <c r="W1711" s="88"/>
      <c r="X1711" s="88"/>
      <c r="Y1711" s="88"/>
      <c r="Z1711" s="51"/>
      <c r="AA1711" s="73"/>
      <c r="AB1711" s="73"/>
      <c r="AC1711" s="74"/>
      <c r="AD1711" s="80" t="s">
        <v>19198</v>
      </c>
      <c r="AE1711" s="80">
        <v>4081</v>
      </c>
      <c r="AF1711" s="80">
        <v>4259</v>
      </c>
      <c r="AG1711" s="80">
        <v>12855</v>
      </c>
      <c r="AH1711" s="80">
        <v>11600</v>
      </c>
      <c r="AI1711" s="80">
        <v>-10800</v>
      </c>
      <c r="AJ1711" s="80" t="s">
        <v>19210</v>
      </c>
      <c r="AK1711" s="80">
        <v>27</v>
      </c>
      <c r="AL1711" s="83" t="s">
        <v>19224</v>
      </c>
      <c r="AM1711" s="80" t="s">
        <v>1173</v>
      </c>
      <c r="AN1711" s="82">
        <v>40678.839594907404</v>
      </c>
      <c r="AO1711" s="83" t="s">
        <v>19234</v>
      </c>
      <c r="AP1711" s="80" t="b">
        <v>0</v>
      </c>
      <c r="AQ1711" s="80" t="b">
        <v>0</v>
      </c>
      <c r="AR1711" s="80" t="b">
        <v>1</v>
      </c>
      <c r="AS1711" s="80" t="s">
        <v>1308</v>
      </c>
      <c r="AT1711" s="80">
        <v>6</v>
      </c>
      <c r="AU1711" s="83" t="s">
        <v>1348</v>
      </c>
      <c r="AV1711" s="80" t="b">
        <v>0</v>
      </c>
      <c r="AW1711" s="80" t="s">
        <v>1519</v>
      </c>
      <c r="AX1711" s="83" t="s">
        <v>19265</v>
      </c>
      <c r="AY1711" s="80" t="s">
        <v>66</v>
      </c>
    </row>
    <row r="1712" spans="1:51" x14ac:dyDescent="0.25">
      <c r="A1712" s="89" t="s">
        <v>19150</v>
      </c>
      <c r="B1712" s="90"/>
      <c r="C1712" s="90"/>
      <c r="D1712" s="91"/>
      <c r="E1712" s="92"/>
      <c r="F1712" s="105" t="s">
        <v>19253</v>
      </c>
      <c r="G1712" s="90"/>
      <c r="H1712" s="93"/>
      <c r="I1712" s="94"/>
      <c r="J1712" s="94"/>
      <c r="K1712" s="93" t="s">
        <v>19280</v>
      </c>
      <c r="L1712" s="95"/>
      <c r="M1712" s="96"/>
      <c r="N1712" s="96"/>
      <c r="O1712" s="97"/>
      <c r="P1712" s="98"/>
      <c r="Q1712" s="98"/>
      <c r="R1712" s="99"/>
      <c r="S1712" s="99"/>
      <c r="T1712" s="99"/>
      <c r="U1712" s="99"/>
      <c r="V1712" s="100"/>
      <c r="W1712" s="100"/>
      <c r="X1712" s="100"/>
      <c r="Y1712" s="100"/>
      <c r="Z1712" s="101"/>
      <c r="AA1712" s="102"/>
      <c r="AB1712" s="102"/>
      <c r="AC1712" s="103"/>
      <c r="AD1712" s="107" t="s">
        <v>19199</v>
      </c>
      <c r="AE1712" s="107">
        <v>2504</v>
      </c>
      <c r="AF1712" s="107">
        <v>5053</v>
      </c>
      <c r="AG1712" s="107">
        <v>101916</v>
      </c>
      <c r="AH1712" s="107">
        <v>57</v>
      </c>
      <c r="AI1712" s="107">
        <v>-18000</v>
      </c>
      <c r="AJ1712" s="107" t="s">
        <v>19211</v>
      </c>
      <c r="AK1712" s="107" t="s">
        <v>19218</v>
      </c>
      <c r="AL1712" s="107"/>
      <c r="AM1712" s="107" t="s">
        <v>1169</v>
      </c>
      <c r="AN1712" s="108">
        <v>39929.857314814813</v>
      </c>
      <c r="AO1712" s="109" t="s">
        <v>19235</v>
      </c>
      <c r="AP1712" s="107" t="b">
        <v>1</v>
      </c>
      <c r="AQ1712" s="107" t="b">
        <v>0</v>
      </c>
      <c r="AR1712" s="107" t="b">
        <v>1</v>
      </c>
      <c r="AS1712" s="107" t="s">
        <v>1306</v>
      </c>
      <c r="AT1712" s="107">
        <v>38</v>
      </c>
      <c r="AU1712" s="109" t="s">
        <v>1315</v>
      </c>
      <c r="AV1712" s="107" t="b">
        <v>0</v>
      </c>
      <c r="AW1712" s="107" t="s">
        <v>1519</v>
      </c>
      <c r="AX1712" s="109" t="s">
        <v>19266</v>
      </c>
      <c r="AY1712" s="107" t="s">
        <v>66</v>
      </c>
    </row>
    <row r="1713" spans="1:51" x14ac:dyDescent="0.25">
      <c r="A1713" s="66" t="s">
        <v>19281</v>
      </c>
      <c r="B1713" s="67"/>
      <c r="C1713" s="67"/>
      <c r="D1713" s="68"/>
      <c r="E1713" s="111"/>
      <c r="F1713" s="104" t="s">
        <v>19381</v>
      </c>
      <c r="G1713" s="112"/>
      <c r="H1713" s="71"/>
      <c r="I1713" s="72"/>
      <c r="J1713" s="113"/>
      <c r="K1713" s="71" t="s">
        <v>19406</v>
      </c>
      <c r="L1713" s="114"/>
      <c r="M1713" s="76"/>
      <c r="N1713" s="76"/>
      <c r="O1713" s="77"/>
      <c r="P1713" s="78"/>
      <c r="Q1713" s="78"/>
      <c r="R1713" s="87"/>
      <c r="S1713" s="87"/>
      <c r="T1713" s="87"/>
      <c r="U1713" s="87"/>
      <c r="V1713" s="88"/>
      <c r="W1713" s="88"/>
      <c r="X1713" s="88"/>
      <c r="Y1713" s="88"/>
      <c r="Z1713" s="51"/>
      <c r="AA1713" s="73"/>
      <c r="AB1713" s="73"/>
      <c r="AC1713" s="74"/>
      <c r="AD1713" s="80" t="s">
        <v>19329</v>
      </c>
      <c r="AE1713" s="80">
        <v>203</v>
      </c>
      <c r="AF1713" s="80">
        <v>206</v>
      </c>
      <c r="AG1713" s="80">
        <v>2639</v>
      </c>
      <c r="AH1713" s="80">
        <v>355</v>
      </c>
      <c r="AI1713" s="80"/>
      <c r="AJ1713" s="80" t="s">
        <v>19340</v>
      </c>
      <c r="AK1713" s="80" t="s">
        <v>2553</v>
      </c>
      <c r="AL1713" s="80"/>
      <c r="AM1713" s="80"/>
      <c r="AN1713" s="82">
        <v>42366.061666666668</v>
      </c>
      <c r="AO1713" s="83" t="s">
        <v>19366</v>
      </c>
      <c r="AP1713" s="80" t="b">
        <v>1</v>
      </c>
      <c r="AQ1713" s="80" t="b">
        <v>0</v>
      </c>
      <c r="AR1713" s="80" t="b">
        <v>0</v>
      </c>
      <c r="AS1713" s="80" t="s">
        <v>1306</v>
      </c>
      <c r="AT1713" s="80">
        <v>3</v>
      </c>
      <c r="AU1713" s="80"/>
      <c r="AV1713" s="80" t="b">
        <v>0</v>
      </c>
      <c r="AW1713" s="80" t="s">
        <v>1519</v>
      </c>
      <c r="AX1713" s="83" t="s">
        <v>19393</v>
      </c>
      <c r="AY1713" s="80" t="s">
        <v>66</v>
      </c>
    </row>
    <row r="1714" spans="1:51" x14ac:dyDescent="0.25">
      <c r="A1714" s="66" t="s">
        <v>19282</v>
      </c>
      <c r="B1714" s="67"/>
      <c r="C1714" s="67"/>
      <c r="D1714" s="68"/>
      <c r="E1714" s="111"/>
      <c r="F1714" s="104" t="s">
        <v>19382</v>
      </c>
      <c r="G1714" s="112"/>
      <c r="H1714" s="71"/>
      <c r="I1714" s="72"/>
      <c r="J1714" s="113"/>
      <c r="K1714" s="71" t="s">
        <v>19407</v>
      </c>
      <c r="L1714" s="114"/>
      <c r="M1714" s="76"/>
      <c r="N1714" s="76"/>
      <c r="O1714" s="77"/>
      <c r="P1714" s="78"/>
      <c r="Q1714" s="78"/>
      <c r="R1714" s="87"/>
      <c r="S1714" s="87"/>
      <c r="T1714" s="87"/>
      <c r="U1714" s="87"/>
      <c r="V1714" s="88"/>
      <c r="W1714" s="88"/>
      <c r="X1714" s="88"/>
      <c r="Y1714" s="88"/>
      <c r="Z1714" s="51"/>
      <c r="AA1714" s="73"/>
      <c r="AB1714" s="73"/>
      <c r="AC1714" s="74"/>
      <c r="AD1714" s="80" t="s">
        <v>18948</v>
      </c>
      <c r="AE1714" s="80">
        <v>91</v>
      </c>
      <c r="AF1714" s="80">
        <v>147</v>
      </c>
      <c r="AG1714" s="80">
        <v>1298</v>
      </c>
      <c r="AH1714" s="80">
        <v>1323</v>
      </c>
      <c r="AI1714" s="80"/>
      <c r="AJ1714" s="80" t="s">
        <v>19341</v>
      </c>
      <c r="AK1714" s="80" t="s">
        <v>18963</v>
      </c>
      <c r="AL1714" s="80"/>
      <c r="AM1714" s="80"/>
      <c r="AN1714" s="82">
        <v>41597.797569444447</v>
      </c>
      <c r="AO1714" s="83" t="s">
        <v>19367</v>
      </c>
      <c r="AP1714" s="80" t="b">
        <v>0</v>
      </c>
      <c r="AQ1714" s="80" t="b">
        <v>0</v>
      </c>
      <c r="AR1714" s="80" t="b">
        <v>1</v>
      </c>
      <c r="AS1714" s="80" t="s">
        <v>1307</v>
      </c>
      <c r="AT1714" s="80">
        <v>1</v>
      </c>
      <c r="AU1714" s="83" t="s">
        <v>2778</v>
      </c>
      <c r="AV1714" s="80" t="b">
        <v>0</v>
      </c>
      <c r="AW1714" s="80" t="s">
        <v>1519</v>
      </c>
      <c r="AX1714" s="83" t="s">
        <v>19394</v>
      </c>
      <c r="AY1714" s="80" t="s">
        <v>66</v>
      </c>
    </row>
    <row r="1715" spans="1:51" x14ac:dyDescent="0.25">
      <c r="A1715" s="66" t="s">
        <v>19283</v>
      </c>
      <c r="B1715" s="67"/>
      <c r="C1715" s="67"/>
      <c r="D1715" s="68"/>
      <c r="E1715" s="111"/>
      <c r="F1715" s="104" t="s">
        <v>19383</v>
      </c>
      <c r="G1715" s="112"/>
      <c r="H1715" s="71"/>
      <c r="I1715" s="72"/>
      <c r="J1715" s="113"/>
      <c r="K1715" s="71" t="s">
        <v>19408</v>
      </c>
      <c r="L1715" s="114"/>
      <c r="M1715" s="76"/>
      <c r="N1715" s="76"/>
      <c r="O1715" s="77"/>
      <c r="P1715" s="78"/>
      <c r="Q1715" s="78"/>
      <c r="R1715" s="87"/>
      <c r="S1715" s="87"/>
      <c r="T1715" s="87"/>
      <c r="U1715" s="87"/>
      <c r="V1715" s="88"/>
      <c r="W1715" s="88"/>
      <c r="X1715" s="88"/>
      <c r="Y1715" s="88"/>
      <c r="Z1715" s="51"/>
      <c r="AA1715" s="73"/>
      <c r="AB1715" s="73"/>
      <c r="AC1715" s="74"/>
      <c r="AD1715" s="80" t="s">
        <v>19330</v>
      </c>
      <c r="AE1715" s="80">
        <v>113</v>
      </c>
      <c r="AF1715" s="80">
        <v>178</v>
      </c>
      <c r="AG1715" s="80">
        <v>15608</v>
      </c>
      <c r="AH1715" s="80">
        <v>4804</v>
      </c>
      <c r="AI1715" s="80"/>
      <c r="AJ1715" s="80" t="s">
        <v>19342</v>
      </c>
      <c r="AK1715" s="80" t="s">
        <v>19352</v>
      </c>
      <c r="AL1715" s="80"/>
      <c r="AM1715" s="80"/>
      <c r="AN1715" s="82">
        <v>41024.978009259263</v>
      </c>
      <c r="AO1715" s="83" t="s">
        <v>19368</v>
      </c>
      <c r="AP1715" s="80" t="b">
        <v>1</v>
      </c>
      <c r="AQ1715" s="80" t="b">
        <v>0</v>
      </c>
      <c r="AR1715" s="80" t="b">
        <v>1</v>
      </c>
      <c r="AS1715" s="80" t="s">
        <v>1307</v>
      </c>
      <c r="AT1715" s="80">
        <v>7</v>
      </c>
      <c r="AU1715" s="83" t="s">
        <v>1315</v>
      </c>
      <c r="AV1715" s="80" t="b">
        <v>0</v>
      </c>
      <c r="AW1715" s="80" t="s">
        <v>1519</v>
      </c>
      <c r="AX1715" s="83" t="s">
        <v>19395</v>
      </c>
      <c r="AY1715" s="80" t="s">
        <v>66</v>
      </c>
    </row>
    <row r="1716" spans="1:51" x14ac:dyDescent="0.25">
      <c r="A1716" s="66" t="s">
        <v>19284</v>
      </c>
      <c r="B1716" s="67"/>
      <c r="C1716" s="67"/>
      <c r="D1716" s="68"/>
      <c r="E1716" s="111"/>
      <c r="F1716" s="104" t="s">
        <v>19384</v>
      </c>
      <c r="G1716" s="112"/>
      <c r="H1716" s="71"/>
      <c r="I1716" s="72"/>
      <c r="J1716" s="113"/>
      <c r="K1716" s="71" t="s">
        <v>19409</v>
      </c>
      <c r="L1716" s="114"/>
      <c r="M1716" s="76"/>
      <c r="N1716" s="76"/>
      <c r="O1716" s="77"/>
      <c r="P1716" s="78"/>
      <c r="Q1716" s="78"/>
      <c r="R1716" s="87"/>
      <c r="S1716" s="87"/>
      <c r="T1716" s="87"/>
      <c r="U1716" s="87"/>
      <c r="V1716" s="88"/>
      <c r="W1716" s="88"/>
      <c r="X1716" s="88"/>
      <c r="Y1716" s="88"/>
      <c r="Z1716" s="51"/>
      <c r="AA1716" s="73"/>
      <c r="AB1716" s="73"/>
      <c r="AC1716" s="74"/>
      <c r="AD1716" s="86" t="s">
        <v>25042</v>
      </c>
      <c r="AE1716" s="80">
        <v>481</v>
      </c>
      <c r="AF1716" s="80">
        <v>1549</v>
      </c>
      <c r="AG1716" s="80">
        <v>35552</v>
      </c>
      <c r="AH1716" s="80">
        <v>25060</v>
      </c>
      <c r="AI1716" s="80">
        <v>-25200</v>
      </c>
      <c r="AJ1716" s="80" t="s">
        <v>19343</v>
      </c>
      <c r="AK1716" s="80" t="s">
        <v>19353</v>
      </c>
      <c r="AL1716" s="83" t="s">
        <v>19359</v>
      </c>
      <c r="AM1716" s="80" t="s">
        <v>1175</v>
      </c>
      <c r="AN1716" s="82">
        <v>39590.344155092593</v>
      </c>
      <c r="AO1716" s="83" t="s">
        <v>19369</v>
      </c>
      <c r="AP1716" s="80" t="b">
        <v>0</v>
      </c>
      <c r="AQ1716" s="80" t="b">
        <v>0</v>
      </c>
      <c r="AR1716" s="80" t="b">
        <v>1</v>
      </c>
      <c r="AS1716" s="80" t="s">
        <v>1307</v>
      </c>
      <c r="AT1716" s="80">
        <v>8</v>
      </c>
      <c r="AU1716" s="83" t="s">
        <v>19377</v>
      </c>
      <c r="AV1716" s="80" t="b">
        <v>0</v>
      </c>
      <c r="AW1716" s="80" t="s">
        <v>1519</v>
      </c>
      <c r="AX1716" s="83" t="s">
        <v>19396</v>
      </c>
      <c r="AY1716" s="80" t="s">
        <v>66</v>
      </c>
    </row>
    <row r="1717" spans="1:51" x14ac:dyDescent="0.25">
      <c r="A1717" s="66" t="s">
        <v>19285</v>
      </c>
      <c r="B1717" s="67"/>
      <c r="C1717" s="67"/>
      <c r="D1717" s="68"/>
      <c r="E1717" s="111"/>
      <c r="F1717" s="104" t="s">
        <v>19385</v>
      </c>
      <c r="G1717" s="112"/>
      <c r="H1717" s="71"/>
      <c r="I1717" s="72"/>
      <c r="J1717" s="113"/>
      <c r="K1717" s="71" t="s">
        <v>19410</v>
      </c>
      <c r="L1717" s="114"/>
      <c r="M1717" s="76"/>
      <c r="N1717" s="76"/>
      <c r="O1717" s="77"/>
      <c r="P1717" s="78"/>
      <c r="Q1717" s="78"/>
      <c r="R1717" s="87"/>
      <c r="S1717" s="87"/>
      <c r="T1717" s="87"/>
      <c r="U1717" s="87"/>
      <c r="V1717" s="88"/>
      <c r="W1717" s="88"/>
      <c r="X1717" s="88"/>
      <c r="Y1717" s="88"/>
      <c r="Z1717" s="51"/>
      <c r="AA1717" s="73"/>
      <c r="AB1717" s="73"/>
      <c r="AC1717" s="74"/>
      <c r="AD1717" s="80" t="s">
        <v>19331</v>
      </c>
      <c r="AE1717" s="80">
        <v>4611</v>
      </c>
      <c r="AF1717" s="80">
        <v>3713</v>
      </c>
      <c r="AG1717" s="80">
        <v>61411</v>
      </c>
      <c r="AH1717" s="80">
        <v>45700</v>
      </c>
      <c r="AI1717" s="80">
        <v>-25200</v>
      </c>
      <c r="AJ1717" s="80" t="s">
        <v>19344</v>
      </c>
      <c r="AK1717" s="80" t="s">
        <v>19354</v>
      </c>
      <c r="AL1717" s="83" t="s">
        <v>19360</v>
      </c>
      <c r="AM1717" s="80" t="s">
        <v>1175</v>
      </c>
      <c r="AN1717" s="82">
        <v>41059.06958333333</v>
      </c>
      <c r="AO1717" s="83" t="s">
        <v>19370</v>
      </c>
      <c r="AP1717" s="80" t="b">
        <v>0</v>
      </c>
      <c r="AQ1717" s="80" t="b">
        <v>0</v>
      </c>
      <c r="AR1717" s="80" t="b">
        <v>0</v>
      </c>
      <c r="AS1717" s="80" t="s">
        <v>1307</v>
      </c>
      <c r="AT1717" s="80">
        <v>618</v>
      </c>
      <c r="AU1717" s="83" t="s">
        <v>1315</v>
      </c>
      <c r="AV1717" s="80" t="b">
        <v>0</v>
      </c>
      <c r="AW1717" s="80" t="s">
        <v>1519</v>
      </c>
      <c r="AX1717" s="83" t="s">
        <v>19397</v>
      </c>
      <c r="AY1717" s="80" t="s">
        <v>66</v>
      </c>
    </row>
    <row r="1718" spans="1:51" x14ac:dyDescent="0.25">
      <c r="A1718" s="66" t="s">
        <v>19286</v>
      </c>
      <c r="B1718" s="67"/>
      <c r="C1718" s="67"/>
      <c r="D1718" s="68"/>
      <c r="E1718" s="111"/>
      <c r="F1718" s="104" t="s">
        <v>19386</v>
      </c>
      <c r="G1718" s="112"/>
      <c r="H1718" s="71"/>
      <c r="I1718" s="72"/>
      <c r="J1718" s="113"/>
      <c r="K1718" s="71" t="s">
        <v>19411</v>
      </c>
      <c r="L1718" s="114"/>
      <c r="M1718" s="76"/>
      <c r="N1718" s="76"/>
      <c r="O1718" s="77"/>
      <c r="P1718" s="78"/>
      <c r="Q1718" s="78"/>
      <c r="R1718" s="87"/>
      <c r="S1718" s="87"/>
      <c r="T1718" s="87"/>
      <c r="U1718" s="87"/>
      <c r="V1718" s="88"/>
      <c r="W1718" s="88"/>
      <c r="X1718" s="88"/>
      <c r="Y1718" s="88"/>
      <c r="Z1718" s="51"/>
      <c r="AA1718" s="73"/>
      <c r="AB1718" s="73"/>
      <c r="AC1718" s="74"/>
      <c r="AD1718" s="80" t="s">
        <v>19332</v>
      </c>
      <c r="AE1718" s="80">
        <v>2514</v>
      </c>
      <c r="AF1718" s="80">
        <v>2367</v>
      </c>
      <c r="AG1718" s="80">
        <v>40933</v>
      </c>
      <c r="AH1718" s="80">
        <v>6348</v>
      </c>
      <c r="AI1718" s="80">
        <v>-14400</v>
      </c>
      <c r="AJ1718" s="80" t="s">
        <v>19345</v>
      </c>
      <c r="AK1718" s="80" t="s">
        <v>19355</v>
      </c>
      <c r="AL1718" s="83" t="s">
        <v>19361</v>
      </c>
      <c r="AM1718" s="80" t="s">
        <v>1172</v>
      </c>
      <c r="AN1718" s="82">
        <v>39876.807164351849</v>
      </c>
      <c r="AO1718" s="83" t="s">
        <v>19371</v>
      </c>
      <c r="AP1718" s="80" t="b">
        <v>0</v>
      </c>
      <c r="AQ1718" s="80" t="b">
        <v>0</v>
      </c>
      <c r="AR1718" s="80" t="b">
        <v>1</v>
      </c>
      <c r="AS1718" s="80" t="s">
        <v>1307</v>
      </c>
      <c r="AT1718" s="80">
        <v>171</v>
      </c>
      <c r="AU1718" s="83" t="s">
        <v>4158</v>
      </c>
      <c r="AV1718" s="80" t="b">
        <v>0</v>
      </c>
      <c r="AW1718" s="80" t="s">
        <v>1519</v>
      </c>
      <c r="AX1718" s="83" t="s">
        <v>19398</v>
      </c>
      <c r="AY1718" s="80" t="s">
        <v>66</v>
      </c>
    </row>
    <row r="1719" spans="1:51" x14ac:dyDescent="0.25">
      <c r="A1719" s="66" t="s">
        <v>19287</v>
      </c>
      <c r="B1719" s="67"/>
      <c r="C1719" s="67"/>
      <c r="D1719" s="68"/>
      <c r="E1719" s="111"/>
      <c r="F1719" s="104" t="s">
        <v>19387</v>
      </c>
      <c r="G1719" s="112"/>
      <c r="H1719" s="71"/>
      <c r="I1719" s="72"/>
      <c r="J1719" s="113"/>
      <c r="K1719" s="71" t="s">
        <v>19412</v>
      </c>
      <c r="L1719" s="114"/>
      <c r="M1719" s="76"/>
      <c r="N1719" s="76"/>
      <c r="O1719" s="77"/>
      <c r="P1719" s="78"/>
      <c r="Q1719" s="78"/>
      <c r="R1719" s="87"/>
      <c r="S1719" s="87"/>
      <c r="T1719" s="87"/>
      <c r="U1719" s="87"/>
      <c r="V1719" s="88"/>
      <c r="W1719" s="88"/>
      <c r="X1719" s="88"/>
      <c r="Y1719" s="88"/>
      <c r="Z1719" s="51"/>
      <c r="AA1719" s="73"/>
      <c r="AB1719" s="73"/>
      <c r="AC1719" s="74"/>
      <c r="AD1719" s="80" t="s">
        <v>19333</v>
      </c>
      <c r="AE1719" s="80">
        <v>0</v>
      </c>
      <c r="AF1719" s="80">
        <v>45</v>
      </c>
      <c r="AG1719" s="80">
        <v>4819</v>
      </c>
      <c r="AH1719" s="80">
        <v>0</v>
      </c>
      <c r="AI1719" s="80"/>
      <c r="AJ1719" s="80" t="s">
        <v>19346</v>
      </c>
      <c r="AK1719" s="80" t="s">
        <v>19356</v>
      </c>
      <c r="AL1719" s="83" t="s">
        <v>19362</v>
      </c>
      <c r="AM1719" s="80"/>
      <c r="AN1719" s="82">
        <v>40620.950486111113</v>
      </c>
      <c r="AO1719" s="80"/>
      <c r="AP1719" s="80" t="b">
        <v>1</v>
      </c>
      <c r="AQ1719" s="80" t="b">
        <v>0</v>
      </c>
      <c r="AR1719" s="80" t="b">
        <v>0</v>
      </c>
      <c r="AS1719" s="80" t="s">
        <v>1307</v>
      </c>
      <c r="AT1719" s="80">
        <v>11</v>
      </c>
      <c r="AU1719" s="83" t="s">
        <v>1315</v>
      </c>
      <c r="AV1719" s="80" t="b">
        <v>0</v>
      </c>
      <c r="AW1719" s="80" t="s">
        <v>1519</v>
      </c>
      <c r="AX1719" s="83" t="s">
        <v>19399</v>
      </c>
      <c r="AY1719" s="80" t="s">
        <v>66</v>
      </c>
    </row>
    <row r="1720" spans="1:51" x14ac:dyDescent="0.25">
      <c r="A1720" s="66" t="s">
        <v>19288</v>
      </c>
      <c r="B1720" s="67"/>
      <c r="C1720" s="67"/>
      <c r="D1720" s="68"/>
      <c r="E1720" s="111"/>
      <c r="F1720" s="104" t="s">
        <v>19388</v>
      </c>
      <c r="G1720" s="112"/>
      <c r="H1720" s="71"/>
      <c r="I1720" s="72"/>
      <c r="J1720" s="113"/>
      <c r="K1720" s="71" t="s">
        <v>19413</v>
      </c>
      <c r="L1720" s="114"/>
      <c r="M1720" s="76"/>
      <c r="N1720" s="76"/>
      <c r="O1720" s="77"/>
      <c r="P1720" s="78"/>
      <c r="Q1720" s="78"/>
      <c r="R1720" s="87"/>
      <c r="S1720" s="87"/>
      <c r="T1720" s="87"/>
      <c r="U1720" s="87"/>
      <c r="V1720" s="88"/>
      <c r="W1720" s="88"/>
      <c r="X1720" s="88"/>
      <c r="Y1720" s="88"/>
      <c r="Z1720" s="51"/>
      <c r="AA1720" s="73"/>
      <c r="AB1720" s="73"/>
      <c r="AC1720" s="74"/>
      <c r="AD1720" s="80" t="s">
        <v>19334</v>
      </c>
      <c r="AE1720" s="80">
        <v>45</v>
      </c>
      <c r="AF1720" s="80">
        <v>548</v>
      </c>
      <c r="AG1720" s="80">
        <v>1893</v>
      </c>
      <c r="AH1720" s="80">
        <v>9</v>
      </c>
      <c r="AI1720" s="80">
        <v>-14400</v>
      </c>
      <c r="AJ1720" s="80" t="s">
        <v>19347</v>
      </c>
      <c r="AK1720" s="80" t="s">
        <v>2577</v>
      </c>
      <c r="AL1720" s="83" t="s">
        <v>19363</v>
      </c>
      <c r="AM1720" s="80" t="s">
        <v>1172</v>
      </c>
      <c r="AN1720" s="82">
        <v>40435.569525462961</v>
      </c>
      <c r="AO1720" s="83" t="s">
        <v>19372</v>
      </c>
      <c r="AP1720" s="80" t="b">
        <v>0</v>
      </c>
      <c r="AQ1720" s="80" t="b">
        <v>0</v>
      </c>
      <c r="AR1720" s="80" t="b">
        <v>0</v>
      </c>
      <c r="AS1720" s="80" t="s">
        <v>1307</v>
      </c>
      <c r="AT1720" s="80">
        <v>12</v>
      </c>
      <c r="AU1720" s="83" t="s">
        <v>19378</v>
      </c>
      <c r="AV1720" s="80" t="b">
        <v>0</v>
      </c>
      <c r="AW1720" s="80" t="s">
        <v>1519</v>
      </c>
      <c r="AX1720" s="83" t="s">
        <v>19400</v>
      </c>
      <c r="AY1720" s="80" t="s">
        <v>66</v>
      </c>
    </row>
    <row r="1721" spans="1:51" x14ac:dyDescent="0.25">
      <c r="A1721" s="66" t="s">
        <v>19289</v>
      </c>
      <c r="B1721" s="67"/>
      <c r="C1721" s="67"/>
      <c r="D1721" s="68"/>
      <c r="E1721" s="111"/>
      <c r="F1721" s="104" t="s">
        <v>19389</v>
      </c>
      <c r="G1721" s="112"/>
      <c r="H1721" s="71"/>
      <c r="I1721" s="72"/>
      <c r="J1721" s="113"/>
      <c r="K1721" s="71" t="s">
        <v>19414</v>
      </c>
      <c r="L1721" s="114"/>
      <c r="M1721" s="76"/>
      <c r="N1721" s="76"/>
      <c r="O1721" s="77"/>
      <c r="P1721" s="78"/>
      <c r="Q1721" s="78"/>
      <c r="R1721" s="87"/>
      <c r="S1721" s="87"/>
      <c r="T1721" s="87"/>
      <c r="U1721" s="87"/>
      <c r="V1721" s="88"/>
      <c r="W1721" s="88"/>
      <c r="X1721" s="88"/>
      <c r="Y1721" s="88"/>
      <c r="Z1721" s="51"/>
      <c r="AA1721" s="73"/>
      <c r="AB1721" s="73"/>
      <c r="AC1721" s="74"/>
      <c r="AD1721" s="80" t="s">
        <v>19335</v>
      </c>
      <c r="AE1721" s="80">
        <v>531</v>
      </c>
      <c r="AF1721" s="80">
        <v>111</v>
      </c>
      <c r="AG1721" s="80">
        <v>2616</v>
      </c>
      <c r="AH1721" s="80">
        <v>2319</v>
      </c>
      <c r="AI1721" s="80"/>
      <c r="AJ1721" s="80" t="s">
        <v>19348</v>
      </c>
      <c r="AK1721" s="80"/>
      <c r="AL1721" s="80"/>
      <c r="AM1721" s="80"/>
      <c r="AN1721" s="82">
        <v>42254.805613425924</v>
      </c>
      <c r="AO1721" s="83" t="s">
        <v>19373</v>
      </c>
      <c r="AP1721" s="80" t="b">
        <v>1</v>
      </c>
      <c r="AQ1721" s="80" t="b">
        <v>0</v>
      </c>
      <c r="AR1721" s="80" t="b">
        <v>0</v>
      </c>
      <c r="AS1721" s="80" t="s">
        <v>1307</v>
      </c>
      <c r="AT1721" s="80">
        <v>21</v>
      </c>
      <c r="AU1721" s="83" t="s">
        <v>1315</v>
      </c>
      <c r="AV1721" s="80" t="b">
        <v>0</v>
      </c>
      <c r="AW1721" s="80" t="s">
        <v>1519</v>
      </c>
      <c r="AX1721" s="83" t="s">
        <v>19401</v>
      </c>
      <c r="AY1721" s="80" t="s">
        <v>66</v>
      </c>
    </row>
    <row r="1722" spans="1:51" x14ac:dyDescent="0.25">
      <c r="A1722" s="66" t="s">
        <v>19290</v>
      </c>
      <c r="B1722" s="67"/>
      <c r="C1722" s="67"/>
      <c r="D1722" s="68"/>
      <c r="E1722" s="111"/>
      <c r="F1722" s="104" t="s">
        <v>19390</v>
      </c>
      <c r="G1722" s="112"/>
      <c r="H1722" s="71"/>
      <c r="I1722" s="72"/>
      <c r="J1722" s="113"/>
      <c r="K1722" s="71" t="s">
        <v>19415</v>
      </c>
      <c r="L1722" s="114"/>
      <c r="M1722" s="76"/>
      <c r="N1722" s="76"/>
      <c r="O1722" s="77"/>
      <c r="P1722" s="78"/>
      <c r="Q1722" s="78"/>
      <c r="R1722" s="87"/>
      <c r="S1722" s="87"/>
      <c r="T1722" s="87"/>
      <c r="U1722" s="87"/>
      <c r="V1722" s="88"/>
      <c r="W1722" s="88"/>
      <c r="X1722" s="88"/>
      <c r="Y1722" s="88"/>
      <c r="Z1722" s="51"/>
      <c r="AA1722" s="73"/>
      <c r="AB1722" s="73"/>
      <c r="AC1722" s="74"/>
      <c r="AD1722" s="80" t="s">
        <v>19336</v>
      </c>
      <c r="AE1722" s="80">
        <v>301</v>
      </c>
      <c r="AF1722" s="80">
        <v>347</v>
      </c>
      <c r="AG1722" s="80">
        <v>20658</v>
      </c>
      <c r="AH1722" s="80">
        <v>311</v>
      </c>
      <c r="AI1722" s="80">
        <v>-14400</v>
      </c>
      <c r="AJ1722" s="80" t="s">
        <v>19349</v>
      </c>
      <c r="AK1722" s="80" t="s">
        <v>19357</v>
      </c>
      <c r="AL1722" s="80"/>
      <c r="AM1722" s="80" t="s">
        <v>1189</v>
      </c>
      <c r="AN1722" s="82">
        <v>40059.020787037036</v>
      </c>
      <c r="AO1722" s="83" t="s">
        <v>19374</v>
      </c>
      <c r="AP1722" s="80" t="b">
        <v>0</v>
      </c>
      <c r="AQ1722" s="80" t="b">
        <v>0</v>
      </c>
      <c r="AR1722" s="80" t="b">
        <v>1</v>
      </c>
      <c r="AS1722" s="80" t="s">
        <v>1307</v>
      </c>
      <c r="AT1722" s="80">
        <v>10</v>
      </c>
      <c r="AU1722" s="83" t="s">
        <v>19379</v>
      </c>
      <c r="AV1722" s="80" t="b">
        <v>0</v>
      </c>
      <c r="AW1722" s="80" t="s">
        <v>1519</v>
      </c>
      <c r="AX1722" s="83" t="s">
        <v>19402</v>
      </c>
      <c r="AY1722" s="80" t="s">
        <v>66</v>
      </c>
    </row>
    <row r="1723" spans="1:51" x14ac:dyDescent="0.25">
      <c r="A1723" s="66" t="s">
        <v>19292</v>
      </c>
      <c r="B1723" s="67"/>
      <c r="C1723" s="67"/>
      <c r="D1723" s="68"/>
      <c r="E1723" s="111"/>
      <c r="F1723" s="104" t="s">
        <v>19391</v>
      </c>
      <c r="G1723" s="112"/>
      <c r="H1723" s="71"/>
      <c r="I1723" s="72"/>
      <c r="J1723" s="113"/>
      <c r="K1723" s="71" t="s">
        <v>19416</v>
      </c>
      <c r="L1723" s="114"/>
      <c r="M1723" s="76"/>
      <c r="N1723" s="76"/>
      <c r="O1723" s="77"/>
      <c r="P1723" s="78"/>
      <c r="Q1723" s="78"/>
      <c r="R1723" s="87"/>
      <c r="S1723" s="87"/>
      <c r="T1723" s="87"/>
      <c r="U1723" s="87"/>
      <c r="V1723" s="88"/>
      <c r="W1723" s="88"/>
      <c r="X1723" s="88"/>
      <c r="Y1723" s="88"/>
      <c r="Z1723" s="51"/>
      <c r="AA1723" s="73"/>
      <c r="AB1723" s="73"/>
      <c r="AC1723" s="74"/>
      <c r="AD1723" s="80" t="s">
        <v>19337</v>
      </c>
      <c r="AE1723" s="80">
        <v>894</v>
      </c>
      <c r="AF1723" s="80">
        <v>5451</v>
      </c>
      <c r="AG1723" s="80">
        <v>197347</v>
      </c>
      <c r="AH1723" s="80">
        <v>436</v>
      </c>
      <c r="AI1723" s="80">
        <v>-10800</v>
      </c>
      <c r="AJ1723" s="80" t="s">
        <v>19350</v>
      </c>
      <c r="AK1723" s="80"/>
      <c r="AL1723" s="83" t="s">
        <v>19364</v>
      </c>
      <c r="AM1723" s="80" t="s">
        <v>1173</v>
      </c>
      <c r="AN1723" s="82">
        <v>41278.838379629633</v>
      </c>
      <c r="AO1723" s="83" t="s">
        <v>19375</v>
      </c>
      <c r="AP1723" s="80" t="b">
        <v>0</v>
      </c>
      <c r="AQ1723" s="80" t="b">
        <v>0</v>
      </c>
      <c r="AR1723" s="80" t="b">
        <v>1</v>
      </c>
      <c r="AS1723" s="80" t="s">
        <v>1308</v>
      </c>
      <c r="AT1723" s="80">
        <v>30</v>
      </c>
      <c r="AU1723" s="83" t="s">
        <v>19380</v>
      </c>
      <c r="AV1723" s="80" t="b">
        <v>0</v>
      </c>
      <c r="AW1723" s="80" t="s">
        <v>1519</v>
      </c>
      <c r="AX1723" s="83" t="s">
        <v>19403</v>
      </c>
      <c r="AY1723" s="80" t="s">
        <v>65</v>
      </c>
    </row>
    <row r="1724" spans="1:51" x14ac:dyDescent="0.25">
      <c r="A1724" s="89" t="s">
        <v>19291</v>
      </c>
      <c r="B1724" s="90"/>
      <c r="C1724" s="90"/>
      <c r="D1724" s="91"/>
      <c r="E1724" s="92"/>
      <c r="F1724" s="105" t="s">
        <v>19392</v>
      </c>
      <c r="G1724" s="90"/>
      <c r="H1724" s="93"/>
      <c r="I1724" s="94"/>
      <c r="J1724" s="94"/>
      <c r="K1724" s="93" t="s">
        <v>19417</v>
      </c>
      <c r="L1724" s="95"/>
      <c r="M1724" s="96"/>
      <c r="N1724" s="96"/>
      <c r="O1724" s="97"/>
      <c r="P1724" s="98"/>
      <c r="Q1724" s="98"/>
      <c r="R1724" s="99"/>
      <c r="S1724" s="99"/>
      <c r="T1724" s="99"/>
      <c r="U1724" s="99"/>
      <c r="V1724" s="100"/>
      <c r="W1724" s="100"/>
      <c r="X1724" s="100"/>
      <c r="Y1724" s="100"/>
      <c r="Z1724" s="101"/>
      <c r="AA1724" s="102"/>
      <c r="AB1724" s="102"/>
      <c r="AC1724" s="103"/>
      <c r="AD1724" s="107" t="s">
        <v>19338</v>
      </c>
      <c r="AE1724" s="107">
        <v>208</v>
      </c>
      <c r="AF1724" s="107">
        <v>225</v>
      </c>
      <c r="AG1724" s="107">
        <v>29574</v>
      </c>
      <c r="AH1724" s="107">
        <v>675</v>
      </c>
      <c r="AI1724" s="107">
        <v>-14400</v>
      </c>
      <c r="AJ1724" s="107" t="s">
        <v>19351</v>
      </c>
      <c r="AK1724" s="107" t="s">
        <v>19358</v>
      </c>
      <c r="AL1724" s="109" t="s">
        <v>19365</v>
      </c>
      <c r="AM1724" s="107" t="s">
        <v>1172</v>
      </c>
      <c r="AN1724" s="108">
        <v>40575.852083333331</v>
      </c>
      <c r="AO1724" s="109" t="s">
        <v>19376</v>
      </c>
      <c r="AP1724" s="107" t="b">
        <v>1</v>
      </c>
      <c r="AQ1724" s="107" t="b">
        <v>0</v>
      </c>
      <c r="AR1724" s="107" t="b">
        <v>0</v>
      </c>
      <c r="AS1724" s="107" t="s">
        <v>1307</v>
      </c>
      <c r="AT1724" s="107">
        <v>10</v>
      </c>
      <c r="AU1724" s="109" t="s">
        <v>1315</v>
      </c>
      <c r="AV1724" s="107" t="b">
        <v>0</v>
      </c>
      <c r="AW1724" s="107" t="s">
        <v>1519</v>
      </c>
      <c r="AX1724" s="109" t="s">
        <v>19404</v>
      </c>
      <c r="AY1724" s="107" t="s">
        <v>66</v>
      </c>
    </row>
    <row r="1725" spans="1:51" x14ac:dyDescent="0.25">
      <c r="A1725" s="66" t="s">
        <v>19428</v>
      </c>
      <c r="B1725" s="67"/>
      <c r="C1725" s="67"/>
      <c r="D1725" s="68"/>
      <c r="E1725" s="111"/>
      <c r="F1725" s="104" t="s">
        <v>19528</v>
      </c>
      <c r="G1725" s="112"/>
      <c r="H1725" s="71"/>
      <c r="I1725" s="72"/>
      <c r="J1725" s="113"/>
      <c r="K1725" s="71" t="s">
        <v>19555</v>
      </c>
      <c r="L1725" s="114"/>
      <c r="M1725" s="76"/>
      <c r="N1725" s="76"/>
      <c r="O1725" s="77"/>
      <c r="P1725" s="78"/>
      <c r="Q1725" s="78"/>
      <c r="R1725" s="87"/>
      <c r="S1725" s="87"/>
      <c r="T1725" s="87"/>
      <c r="U1725" s="87"/>
      <c r="V1725" s="88"/>
      <c r="W1725" s="88"/>
      <c r="X1725" s="88"/>
      <c r="Y1725" s="88"/>
      <c r="Z1725" s="51"/>
      <c r="AA1725" s="73"/>
      <c r="AB1725" s="73"/>
      <c r="AC1725" s="74"/>
      <c r="AD1725" s="80" t="s">
        <v>19477</v>
      </c>
      <c r="AE1725" s="80">
        <v>280</v>
      </c>
      <c r="AF1725" s="80">
        <v>9318</v>
      </c>
      <c r="AG1725" s="80">
        <v>189481</v>
      </c>
      <c r="AH1725" s="80">
        <v>3763</v>
      </c>
      <c r="AI1725" s="80">
        <v>-10800</v>
      </c>
      <c r="AJ1725" s="80" t="s">
        <v>19489</v>
      </c>
      <c r="AK1725" s="80" t="s">
        <v>19498</v>
      </c>
      <c r="AL1725" s="83" t="s">
        <v>19504</v>
      </c>
      <c r="AM1725" s="80" t="s">
        <v>1173</v>
      </c>
      <c r="AN1725" s="82">
        <v>40328.137962962966</v>
      </c>
      <c r="AO1725" s="83" t="s">
        <v>19512</v>
      </c>
      <c r="AP1725" s="80" t="b">
        <v>0</v>
      </c>
      <c r="AQ1725" s="80" t="b">
        <v>0</v>
      </c>
      <c r="AR1725" s="80" t="b">
        <v>1</v>
      </c>
      <c r="AS1725" s="80" t="s">
        <v>1308</v>
      </c>
      <c r="AT1725" s="80">
        <v>36</v>
      </c>
      <c r="AU1725" s="83" t="s">
        <v>19522</v>
      </c>
      <c r="AV1725" s="80" t="b">
        <v>0</v>
      </c>
      <c r="AW1725" s="80" t="s">
        <v>1519</v>
      </c>
      <c r="AX1725" s="83" t="s">
        <v>19540</v>
      </c>
      <c r="AY1725" s="80" t="s">
        <v>65</v>
      </c>
    </row>
    <row r="1726" spans="1:51" x14ac:dyDescent="0.25">
      <c r="A1726" s="66" t="s">
        <v>19418</v>
      </c>
      <c r="B1726" s="67"/>
      <c r="C1726" s="67"/>
      <c r="D1726" s="68"/>
      <c r="E1726" s="111"/>
      <c r="F1726" s="104" t="s">
        <v>19529</v>
      </c>
      <c r="G1726" s="112"/>
      <c r="H1726" s="71"/>
      <c r="I1726" s="72"/>
      <c r="J1726" s="113"/>
      <c r="K1726" s="71" t="s">
        <v>19556</v>
      </c>
      <c r="L1726" s="114"/>
      <c r="M1726" s="76"/>
      <c r="N1726" s="76"/>
      <c r="O1726" s="77"/>
      <c r="P1726" s="78"/>
      <c r="Q1726" s="78"/>
      <c r="R1726" s="87"/>
      <c r="S1726" s="87"/>
      <c r="T1726" s="87"/>
      <c r="U1726" s="87"/>
      <c r="V1726" s="88"/>
      <c r="W1726" s="88"/>
      <c r="X1726" s="88"/>
      <c r="Y1726" s="88"/>
      <c r="Z1726" s="51"/>
      <c r="AA1726" s="73"/>
      <c r="AB1726" s="73"/>
      <c r="AC1726" s="74"/>
      <c r="AD1726" s="80" t="s">
        <v>19478</v>
      </c>
      <c r="AE1726" s="80">
        <v>420</v>
      </c>
      <c r="AF1726" s="80">
        <v>504</v>
      </c>
      <c r="AG1726" s="80">
        <v>5921</v>
      </c>
      <c r="AH1726" s="80">
        <v>10652</v>
      </c>
      <c r="AI1726" s="80">
        <v>-18000</v>
      </c>
      <c r="AJ1726" s="80" t="s">
        <v>19490</v>
      </c>
      <c r="AK1726" s="80" t="s">
        <v>19499</v>
      </c>
      <c r="AL1726" s="83" t="s">
        <v>19505</v>
      </c>
      <c r="AM1726" s="80" t="s">
        <v>1169</v>
      </c>
      <c r="AN1726" s="82">
        <v>40501.099780092591</v>
      </c>
      <c r="AO1726" s="83" t="s">
        <v>19513</v>
      </c>
      <c r="AP1726" s="80" t="b">
        <v>0</v>
      </c>
      <c r="AQ1726" s="80" t="b">
        <v>0</v>
      </c>
      <c r="AR1726" s="80" t="b">
        <v>1</v>
      </c>
      <c r="AS1726" s="80" t="s">
        <v>1307</v>
      </c>
      <c r="AT1726" s="80">
        <v>5</v>
      </c>
      <c r="AU1726" s="83" t="s">
        <v>1334</v>
      </c>
      <c r="AV1726" s="80" t="b">
        <v>0</v>
      </c>
      <c r="AW1726" s="80" t="s">
        <v>1519</v>
      </c>
      <c r="AX1726" s="83" t="s">
        <v>19541</v>
      </c>
      <c r="AY1726" s="80" t="s">
        <v>66</v>
      </c>
    </row>
    <row r="1727" spans="1:51" x14ac:dyDescent="0.25">
      <c r="A1727" s="66" t="s">
        <v>19429</v>
      </c>
      <c r="B1727" s="67"/>
      <c r="C1727" s="67"/>
      <c r="D1727" s="68"/>
      <c r="E1727" s="111"/>
      <c r="F1727" s="104" t="s">
        <v>19530</v>
      </c>
      <c r="G1727" s="112"/>
      <c r="H1727" s="71"/>
      <c r="I1727" s="72"/>
      <c r="J1727" s="113"/>
      <c r="K1727" s="71" t="s">
        <v>19557</v>
      </c>
      <c r="L1727" s="114"/>
      <c r="M1727" s="76"/>
      <c r="N1727" s="76"/>
      <c r="O1727" s="77"/>
      <c r="P1727" s="78"/>
      <c r="Q1727" s="78"/>
      <c r="R1727" s="87"/>
      <c r="S1727" s="87"/>
      <c r="T1727" s="87"/>
      <c r="U1727" s="87"/>
      <c r="V1727" s="88"/>
      <c r="W1727" s="88"/>
      <c r="X1727" s="88"/>
      <c r="Y1727" s="88"/>
      <c r="Z1727" s="51"/>
      <c r="AA1727" s="73"/>
      <c r="AB1727" s="73"/>
      <c r="AC1727" s="74"/>
      <c r="AD1727" s="80" t="s">
        <v>19479</v>
      </c>
      <c r="AE1727" s="80">
        <v>211</v>
      </c>
      <c r="AF1727" s="80">
        <v>346</v>
      </c>
      <c r="AG1727" s="80">
        <v>3207</v>
      </c>
      <c r="AH1727" s="80">
        <v>3677</v>
      </c>
      <c r="AI1727" s="80"/>
      <c r="AJ1727" s="80" t="s">
        <v>19491</v>
      </c>
      <c r="AK1727" s="80"/>
      <c r="AL1727" s="80"/>
      <c r="AM1727" s="80"/>
      <c r="AN1727" s="82">
        <v>41139.726921296293</v>
      </c>
      <c r="AO1727" s="83" t="s">
        <v>19514</v>
      </c>
      <c r="AP1727" s="80" t="b">
        <v>1</v>
      </c>
      <c r="AQ1727" s="80" t="b">
        <v>0</v>
      </c>
      <c r="AR1727" s="80" t="b">
        <v>0</v>
      </c>
      <c r="AS1727" s="80" t="s">
        <v>1307</v>
      </c>
      <c r="AT1727" s="80">
        <v>0</v>
      </c>
      <c r="AU1727" s="83" t="s">
        <v>1315</v>
      </c>
      <c r="AV1727" s="80" t="b">
        <v>0</v>
      </c>
      <c r="AW1727" s="80" t="s">
        <v>1519</v>
      </c>
      <c r="AX1727" s="83" t="s">
        <v>19542</v>
      </c>
      <c r="AY1727" s="80" t="s">
        <v>65</v>
      </c>
    </row>
    <row r="1728" spans="1:51" x14ac:dyDescent="0.25">
      <c r="A1728" s="66" t="s">
        <v>19419</v>
      </c>
      <c r="B1728" s="67"/>
      <c r="C1728" s="67"/>
      <c r="D1728" s="68"/>
      <c r="E1728" s="111"/>
      <c r="F1728" s="104" t="s">
        <v>19531</v>
      </c>
      <c r="G1728" s="112"/>
      <c r="H1728" s="71"/>
      <c r="I1728" s="72"/>
      <c r="J1728" s="113"/>
      <c r="K1728" s="71" t="s">
        <v>19558</v>
      </c>
      <c r="L1728" s="114"/>
      <c r="M1728" s="76"/>
      <c r="N1728" s="76"/>
      <c r="O1728" s="77"/>
      <c r="P1728" s="78"/>
      <c r="Q1728" s="78"/>
      <c r="R1728" s="87"/>
      <c r="S1728" s="87"/>
      <c r="T1728" s="87"/>
      <c r="U1728" s="87"/>
      <c r="V1728" s="88"/>
      <c r="W1728" s="88"/>
      <c r="X1728" s="88"/>
      <c r="Y1728" s="88"/>
      <c r="Z1728" s="51"/>
      <c r="AA1728" s="73"/>
      <c r="AB1728" s="73"/>
      <c r="AC1728" s="74"/>
      <c r="AD1728" s="80" t="s">
        <v>19480</v>
      </c>
      <c r="AE1728" s="80">
        <v>727</v>
      </c>
      <c r="AF1728" s="80">
        <v>915</v>
      </c>
      <c r="AG1728" s="80">
        <v>8555</v>
      </c>
      <c r="AH1728" s="80">
        <v>351</v>
      </c>
      <c r="AI1728" s="80">
        <v>-16200</v>
      </c>
      <c r="AJ1728" s="80" t="s">
        <v>19492</v>
      </c>
      <c r="AK1728" s="80" t="s">
        <v>19500</v>
      </c>
      <c r="AL1728" s="80"/>
      <c r="AM1728" s="80" t="s">
        <v>15769</v>
      </c>
      <c r="AN1728" s="82">
        <v>40116.072118055556</v>
      </c>
      <c r="AO1728" s="83" t="s">
        <v>19515</v>
      </c>
      <c r="AP1728" s="80" t="b">
        <v>0</v>
      </c>
      <c r="AQ1728" s="80" t="b">
        <v>0</v>
      </c>
      <c r="AR1728" s="80" t="b">
        <v>1</v>
      </c>
      <c r="AS1728" s="80" t="s">
        <v>1306</v>
      </c>
      <c r="AT1728" s="80">
        <v>1</v>
      </c>
      <c r="AU1728" s="83" t="s">
        <v>19523</v>
      </c>
      <c r="AV1728" s="80" t="b">
        <v>0</v>
      </c>
      <c r="AW1728" s="80" t="s">
        <v>1519</v>
      </c>
      <c r="AX1728" s="83" t="s">
        <v>19543</v>
      </c>
      <c r="AY1728" s="80" t="s">
        <v>66</v>
      </c>
    </row>
    <row r="1729" spans="1:51" x14ac:dyDescent="0.25">
      <c r="A1729" s="66" t="s">
        <v>19420</v>
      </c>
      <c r="B1729" s="67"/>
      <c r="C1729" s="67"/>
      <c r="D1729" s="68"/>
      <c r="E1729" s="111"/>
      <c r="F1729" s="104" t="s">
        <v>19532</v>
      </c>
      <c r="G1729" s="112"/>
      <c r="H1729" s="71"/>
      <c r="I1729" s="72"/>
      <c r="J1729" s="113"/>
      <c r="K1729" s="71" t="s">
        <v>19559</v>
      </c>
      <c r="L1729" s="114"/>
      <c r="M1729" s="76"/>
      <c r="N1729" s="76"/>
      <c r="O1729" s="77"/>
      <c r="P1729" s="78"/>
      <c r="Q1729" s="78"/>
      <c r="R1729" s="87"/>
      <c r="S1729" s="87"/>
      <c r="T1729" s="87"/>
      <c r="U1729" s="87"/>
      <c r="V1729" s="88"/>
      <c r="W1729" s="88"/>
      <c r="X1729" s="88"/>
      <c r="Y1729" s="88"/>
      <c r="Z1729" s="51"/>
      <c r="AA1729" s="73"/>
      <c r="AB1729" s="73"/>
      <c r="AC1729" s="74"/>
      <c r="AD1729" s="80" t="s">
        <v>19481</v>
      </c>
      <c r="AE1729" s="80">
        <v>17</v>
      </c>
      <c r="AF1729" s="80">
        <v>7</v>
      </c>
      <c r="AG1729" s="80">
        <v>1077</v>
      </c>
      <c r="AH1729" s="80">
        <v>6</v>
      </c>
      <c r="AI1729" s="80"/>
      <c r="AJ1729" s="80"/>
      <c r="AK1729" s="80"/>
      <c r="AL1729" s="80"/>
      <c r="AM1729" s="80"/>
      <c r="AN1729" s="82">
        <v>41800.044374999998</v>
      </c>
      <c r="AO1729" s="83" t="s">
        <v>19516</v>
      </c>
      <c r="AP1729" s="80" t="b">
        <v>1</v>
      </c>
      <c r="AQ1729" s="80" t="b">
        <v>0</v>
      </c>
      <c r="AR1729" s="80" t="b">
        <v>0</v>
      </c>
      <c r="AS1729" s="80" t="s">
        <v>1308</v>
      </c>
      <c r="AT1729" s="80">
        <v>0</v>
      </c>
      <c r="AU1729" s="83" t="s">
        <v>1315</v>
      </c>
      <c r="AV1729" s="80" t="b">
        <v>0</v>
      </c>
      <c r="AW1729" s="80" t="s">
        <v>1519</v>
      </c>
      <c r="AX1729" s="83" t="s">
        <v>19544</v>
      </c>
      <c r="AY1729" s="80" t="s">
        <v>66</v>
      </c>
    </row>
    <row r="1730" spans="1:51" x14ac:dyDescent="0.25">
      <c r="A1730" s="66" t="s">
        <v>19421</v>
      </c>
      <c r="B1730" s="67"/>
      <c r="C1730" s="67"/>
      <c r="D1730" s="68"/>
      <c r="E1730" s="111"/>
      <c r="F1730" s="104" t="s">
        <v>19533</v>
      </c>
      <c r="G1730" s="112"/>
      <c r="H1730" s="71"/>
      <c r="I1730" s="72"/>
      <c r="J1730" s="113"/>
      <c r="K1730" s="71" t="s">
        <v>19560</v>
      </c>
      <c r="L1730" s="114"/>
      <c r="M1730" s="76"/>
      <c r="N1730" s="76"/>
      <c r="O1730" s="77"/>
      <c r="P1730" s="78"/>
      <c r="Q1730" s="78"/>
      <c r="R1730" s="87"/>
      <c r="S1730" s="87"/>
      <c r="T1730" s="87"/>
      <c r="U1730" s="87"/>
      <c r="V1730" s="88"/>
      <c r="W1730" s="88"/>
      <c r="X1730" s="88"/>
      <c r="Y1730" s="88"/>
      <c r="Z1730" s="51"/>
      <c r="AA1730" s="73"/>
      <c r="AB1730" s="73"/>
      <c r="AC1730" s="74"/>
      <c r="AD1730" s="80" t="s">
        <v>19482</v>
      </c>
      <c r="AE1730" s="80">
        <v>3122</v>
      </c>
      <c r="AF1730" s="80">
        <v>3159</v>
      </c>
      <c r="AG1730" s="80">
        <v>44828</v>
      </c>
      <c r="AH1730" s="80">
        <v>23554</v>
      </c>
      <c r="AI1730" s="80">
        <v>-7200</v>
      </c>
      <c r="AJ1730" s="80" t="s">
        <v>19493</v>
      </c>
      <c r="AK1730" s="80" t="s">
        <v>19501</v>
      </c>
      <c r="AL1730" s="80"/>
      <c r="AM1730" s="80" t="s">
        <v>2667</v>
      </c>
      <c r="AN1730" s="82">
        <v>41591.975682870368</v>
      </c>
      <c r="AO1730" s="83" t="s">
        <v>19517</v>
      </c>
      <c r="AP1730" s="80" t="b">
        <v>0</v>
      </c>
      <c r="AQ1730" s="80" t="b">
        <v>0</v>
      </c>
      <c r="AR1730" s="80" t="b">
        <v>1</v>
      </c>
      <c r="AS1730" s="80" t="s">
        <v>1308</v>
      </c>
      <c r="AT1730" s="80">
        <v>9</v>
      </c>
      <c r="AU1730" s="83" t="s">
        <v>19524</v>
      </c>
      <c r="AV1730" s="80" t="b">
        <v>0</v>
      </c>
      <c r="AW1730" s="80" t="s">
        <v>1519</v>
      </c>
      <c r="AX1730" s="83" t="s">
        <v>19545</v>
      </c>
      <c r="AY1730" s="80" t="s">
        <v>66</v>
      </c>
    </row>
    <row r="1731" spans="1:51" x14ac:dyDescent="0.25">
      <c r="A1731" s="66" t="s">
        <v>19422</v>
      </c>
      <c r="B1731" s="67"/>
      <c r="C1731" s="67"/>
      <c r="D1731" s="68"/>
      <c r="E1731" s="111"/>
      <c r="F1731" s="104" t="s">
        <v>19534</v>
      </c>
      <c r="G1731" s="112"/>
      <c r="H1731" s="71"/>
      <c r="I1731" s="72"/>
      <c r="J1731" s="113"/>
      <c r="K1731" s="71" t="s">
        <v>19561</v>
      </c>
      <c r="L1731" s="114"/>
      <c r="M1731" s="76"/>
      <c r="N1731" s="76"/>
      <c r="O1731" s="77"/>
      <c r="P1731" s="78"/>
      <c r="Q1731" s="78"/>
      <c r="R1731" s="87"/>
      <c r="S1731" s="87"/>
      <c r="T1731" s="87"/>
      <c r="U1731" s="87"/>
      <c r="V1731" s="88"/>
      <c r="W1731" s="88"/>
      <c r="X1731" s="88"/>
      <c r="Y1731" s="88"/>
      <c r="Z1731" s="51"/>
      <c r="AA1731" s="73"/>
      <c r="AB1731" s="73"/>
      <c r="AC1731" s="74"/>
      <c r="AD1731" s="80" t="s">
        <v>19483</v>
      </c>
      <c r="AE1731" s="80">
        <v>3117</v>
      </c>
      <c r="AF1731" s="80">
        <v>2777</v>
      </c>
      <c r="AG1731" s="80">
        <v>208032</v>
      </c>
      <c r="AH1731" s="80">
        <v>824</v>
      </c>
      <c r="AI1731" s="80">
        <v>-25200</v>
      </c>
      <c r="AJ1731" s="80"/>
      <c r="AK1731" s="80"/>
      <c r="AL1731" s="80"/>
      <c r="AM1731" s="80" t="s">
        <v>1194</v>
      </c>
      <c r="AN1731" s="82">
        <v>40369.607488425929</v>
      </c>
      <c r="AO1731" s="83" t="s">
        <v>19518</v>
      </c>
      <c r="AP1731" s="80" t="b">
        <v>0</v>
      </c>
      <c r="AQ1731" s="80" t="b">
        <v>0</v>
      </c>
      <c r="AR1731" s="80" t="b">
        <v>0</v>
      </c>
      <c r="AS1731" s="80" t="s">
        <v>1307</v>
      </c>
      <c r="AT1731" s="80">
        <v>215</v>
      </c>
      <c r="AU1731" s="83" t="s">
        <v>4158</v>
      </c>
      <c r="AV1731" s="80" t="b">
        <v>0</v>
      </c>
      <c r="AW1731" s="80" t="s">
        <v>1519</v>
      </c>
      <c r="AX1731" s="83" t="s">
        <v>19546</v>
      </c>
      <c r="AY1731" s="80" t="s">
        <v>66</v>
      </c>
    </row>
    <row r="1732" spans="1:51" x14ac:dyDescent="0.25">
      <c r="A1732" s="66" t="s">
        <v>19430</v>
      </c>
      <c r="B1732" s="67"/>
      <c r="C1732" s="67"/>
      <c r="D1732" s="68"/>
      <c r="E1732" s="111"/>
      <c r="F1732" s="104" t="s">
        <v>19535</v>
      </c>
      <c r="G1732" s="112"/>
      <c r="H1732" s="71"/>
      <c r="I1732" s="72"/>
      <c r="J1732" s="113"/>
      <c r="K1732" s="71" t="s">
        <v>19562</v>
      </c>
      <c r="L1732" s="114"/>
      <c r="M1732" s="76"/>
      <c r="N1732" s="76"/>
      <c r="O1732" s="77"/>
      <c r="P1732" s="78"/>
      <c r="Q1732" s="78"/>
      <c r="R1732" s="87"/>
      <c r="S1732" s="87"/>
      <c r="T1732" s="87"/>
      <c r="U1732" s="87"/>
      <c r="V1732" s="88"/>
      <c r="W1732" s="88"/>
      <c r="X1732" s="88"/>
      <c r="Y1732" s="88"/>
      <c r="Z1732" s="51"/>
      <c r="AA1732" s="73"/>
      <c r="AB1732" s="73"/>
      <c r="AC1732" s="74"/>
      <c r="AD1732" s="80" t="s">
        <v>19484</v>
      </c>
      <c r="AE1732" s="80">
        <v>7180</v>
      </c>
      <c r="AF1732" s="80">
        <v>12240</v>
      </c>
      <c r="AG1732" s="80">
        <v>100847</v>
      </c>
      <c r="AH1732" s="80">
        <v>106</v>
      </c>
      <c r="AI1732" s="80">
        <v>-14400</v>
      </c>
      <c r="AJ1732" s="80" t="s">
        <v>19494</v>
      </c>
      <c r="AK1732" s="80" t="s">
        <v>14689</v>
      </c>
      <c r="AL1732" s="83" t="s">
        <v>19506</v>
      </c>
      <c r="AM1732" s="80" t="s">
        <v>1172</v>
      </c>
      <c r="AN1732" s="82">
        <v>40418.131435185183</v>
      </c>
      <c r="AO1732" s="83" t="s">
        <v>19519</v>
      </c>
      <c r="AP1732" s="80" t="b">
        <v>0</v>
      </c>
      <c r="AQ1732" s="80" t="b">
        <v>0</v>
      </c>
      <c r="AR1732" s="80" t="b">
        <v>1</v>
      </c>
      <c r="AS1732" s="80" t="s">
        <v>1307</v>
      </c>
      <c r="AT1732" s="80">
        <v>458</v>
      </c>
      <c r="AU1732" s="83" t="s">
        <v>19525</v>
      </c>
      <c r="AV1732" s="80" t="b">
        <v>0</v>
      </c>
      <c r="AW1732" s="80" t="s">
        <v>1519</v>
      </c>
      <c r="AX1732" s="83" t="s">
        <v>19547</v>
      </c>
      <c r="AY1732" s="80" t="s">
        <v>65</v>
      </c>
    </row>
    <row r="1733" spans="1:51" x14ac:dyDescent="0.25">
      <c r="A1733" s="66" t="s">
        <v>19423</v>
      </c>
      <c r="B1733" s="67"/>
      <c r="C1733" s="67"/>
      <c r="D1733" s="68"/>
      <c r="E1733" s="111"/>
      <c r="F1733" s="104" t="s">
        <v>21969</v>
      </c>
      <c r="G1733" s="112"/>
      <c r="H1733" s="71"/>
      <c r="I1733" s="72"/>
      <c r="J1733" s="113"/>
      <c r="K1733" s="71" t="s">
        <v>19909</v>
      </c>
      <c r="L1733" s="114"/>
      <c r="M1733" s="76"/>
      <c r="N1733" s="76"/>
      <c r="O1733" s="77"/>
      <c r="P1733" s="78"/>
      <c r="Q1733" s="78"/>
      <c r="R1733" s="87"/>
      <c r="S1733" s="87"/>
      <c r="T1733" s="87"/>
      <c r="U1733" s="87"/>
      <c r="V1733" s="88"/>
      <c r="W1733" s="88"/>
      <c r="X1733" s="88"/>
      <c r="Y1733" s="88"/>
      <c r="Z1733" s="51"/>
      <c r="AA1733" s="73"/>
      <c r="AB1733" s="73"/>
      <c r="AC1733" s="74"/>
      <c r="AD1733" s="80" t="s">
        <v>19485</v>
      </c>
      <c r="AE1733" s="80">
        <v>37</v>
      </c>
      <c r="AF1733" s="80">
        <v>33</v>
      </c>
      <c r="AG1733" s="80">
        <v>2444</v>
      </c>
      <c r="AH1733" s="80">
        <v>2034</v>
      </c>
      <c r="AI1733" s="80"/>
      <c r="AJ1733" s="80"/>
      <c r="AK1733" s="80"/>
      <c r="AL1733" s="80"/>
      <c r="AM1733" s="80"/>
      <c r="AN1733" s="82">
        <v>42382.143611111111</v>
      </c>
      <c r="AO1733" s="80"/>
      <c r="AP1733" s="80" t="b">
        <v>1</v>
      </c>
      <c r="AQ1733" s="80" t="b">
        <v>0</v>
      </c>
      <c r="AR1733" s="80" t="b">
        <v>0</v>
      </c>
      <c r="AS1733" s="80" t="s">
        <v>1307</v>
      </c>
      <c r="AT1733" s="80">
        <v>16</v>
      </c>
      <c r="AU1733" s="80"/>
      <c r="AV1733" s="80" t="b">
        <v>0</v>
      </c>
      <c r="AW1733" s="80" t="s">
        <v>1519</v>
      </c>
      <c r="AX1733" s="83" t="s">
        <v>19548</v>
      </c>
      <c r="AY1733" s="80" t="s">
        <v>66</v>
      </c>
    </row>
    <row r="1734" spans="1:51" x14ac:dyDescent="0.25">
      <c r="A1734" s="66" t="s">
        <v>19424</v>
      </c>
      <c r="B1734" s="67"/>
      <c r="C1734" s="67"/>
      <c r="D1734" s="68"/>
      <c r="E1734" s="111"/>
      <c r="F1734" s="104" t="s">
        <v>19536</v>
      </c>
      <c r="G1734" s="112"/>
      <c r="H1734" s="71"/>
      <c r="I1734" s="72"/>
      <c r="J1734" s="113"/>
      <c r="K1734" s="71" t="s">
        <v>19563</v>
      </c>
      <c r="L1734" s="114"/>
      <c r="M1734" s="76"/>
      <c r="N1734" s="76"/>
      <c r="O1734" s="77"/>
      <c r="P1734" s="78"/>
      <c r="Q1734" s="78"/>
      <c r="R1734" s="87"/>
      <c r="S1734" s="87"/>
      <c r="T1734" s="87"/>
      <c r="U1734" s="87"/>
      <c r="V1734" s="88"/>
      <c r="W1734" s="88"/>
      <c r="X1734" s="88"/>
      <c r="Y1734" s="88"/>
      <c r="Z1734" s="51"/>
      <c r="AA1734" s="73"/>
      <c r="AB1734" s="73"/>
      <c r="AC1734" s="74"/>
      <c r="AD1734" s="80" t="s">
        <v>19486</v>
      </c>
      <c r="AE1734" s="80">
        <v>103</v>
      </c>
      <c r="AF1734" s="80">
        <v>405</v>
      </c>
      <c r="AG1734" s="80">
        <v>138064</v>
      </c>
      <c r="AH1734" s="80">
        <v>24</v>
      </c>
      <c r="AI1734" s="80">
        <v>21600</v>
      </c>
      <c r="AJ1734" s="80" t="s">
        <v>19495</v>
      </c>
      <c r="AK1734" s="80" t="s">
        <v>11863</v>
      </c>
      <c r="AL1734" s="83" t="s">
        <v>19507</v>
      </c>
      <c r="AM1734" s="80" t="s">
        <v>19510</v>
      </c>
      <c r="AN1734" s="82">
        <v>41923.526435185187</v>
      </c>
      <c r="AO1734" s="80"/>
      <c r="AP1734" s="80" t="b">
        <v>0</v>
      </c>
      <c r="AQ1734" s="80" t="b">
        <v>0</v>
      </c>
      <c r="AR1734" s="80" t="b">
        <v>0</v>
      </c>
      <c r="AS1734" s="80" t="s">
        <v>1307</v>
      </c>
      <c r="AT1734" s="80">
        <v>41</v>
      </c>
      <c r="AU1734" s="83" t="s">
        <v>1315</v>
      </c>
      <c r="AV1734" s="80" t="b">
        <v>0</v>
      </c>
      <c r="AW1734" s="80" t="s">
        <v>1519</v>
      </c>
      <c r="AX1734" s="83" t="s">
        <v>19549</v>
      </c>
      <c r="AY1734" s="80" t="s">
        <v>66</v>
      </c>
    </row>
    <row r="1735" spans="1:51" x14ac:dyDescent="0.25">
      <c r="A1735" s="66" t="s">
        <v>19425</v>
      </c>
      <c r="B1735" s="67"/>
      <c r="C1735" s="67"/>
      <c r="D1735" s="68"/>
      <c r="E1735" s="111"/>
      <c r="F1735" s="104" t="s">
        <v>19537</v>
      </c>
      <c r="G1735" s="112"/>
      <c r="H1735" s="71"/>
      <c r="I1735" s="72"/>
      <c r="J1735" s="113"/>
      <c r="K1735" s="71" t="s">
        <v>19564</v>
      </c>
      <c r="L1735" s="114"/>
      <c r="M1735" s="76"/>
      <c r="N1735" s="76"/>
      <c r="O1735" s="77"/>
      <c r="P1735" s="78"/>
      <c r="Q1735" s="78"/>
      <c r="R1735" s="87"/>
      <c r="S1735" s="87"/>
      <c r="T1735" s="87"/>
      <c r="U1735" s="87"/>
      <c r="V1735" s="88"/>
      <c r="W1735" s="88"/>
      <c r="X1735" s="88"/>
      <c r="Y1735" s="88"/>
      <c r="Z1735" s="51"/>
      <c r="AA1735" s="73"/>
      <c r="AB1735" s="73"/>
      <c r="AC1735" s="74"/>
      <c r="AD1735" s="80" t="s">
        <v>19487</v>
      </c>
      <c r="AE1735" s="80">
        <v>2040</v>
      </c>
      <c r="AF1735" s="80">
        <v>869</v>
      </c>
      <c r="AG1735" s="80">
        <v>9371</v>
      </c>
      <c r="AH1735" s="80">
        <v>55</v>
      </c>
      <c r="AI1735" s="80">
        <v>-18000</v>
      </c>
      <c r="AJ1735" s="80"/>
      <c r="AK1735" s="80" t="s">
        <v>19502</v>
      </c>
      <c r="AL1735" s="83" t="s">
        <v>19508</v>
      </c>
      <c r="AM1735" s="80" t="s">
        <v>2665</v>
      </c>
      <c r="AN1735" s="82">
        <v>40187.758518518516</v>
      </c>
      <c r="AO1735" s="80"/>
      <c r="AP1735" s="80" t="b">
        <v>1</v>
      </c>
      <c r="AQ1735" s="80" t="b">
        <v>0</v>
      </c>
      <c r="AR1735" s="80" t="b">
        <v>1</v>
      </c>
      <c r="AS1735" s="80" t="s">
        <v>1306</v>
      </c>
      <c r="AT1735" s="80">
        <v>36</v>
      </c>
      <c r="AU1735" s="83" t="s">
        <v>1315</v>
      </c>
      <c r="AV1735" s="80" t="b">
        <v>0</v>
      </c>
      <c r="AW1735" s="80" t="s">
        <v>1519</v>
      </c>
      <c r="AX1735" s="83" t="s">
        <v>19550</v>
      </c>
      <c r="AY1735" s="80" t="s">
        <v>66</v>
      </c>
    </row>
    <row r="1736" spans="1:51" x14ac:dyDescent="0.25">
      <c r="A1736" s="66" t="s">
        <v>19426</v>
      </c>
      <c r="B1736" s="67"/>
      <c r="C1736" s="67"/>
      <c r="D1736" s="68"/>
      <c r="E1736" s="111"/>
      <c r="F1736" s="104" t="s">
        <v>19538</v>
      </c>
      <c r="G1736" s="112"/>
      <c r="H1736" s="71"/>
      <c r="I1736" s="72"/>
      <c r="J1736" s="113"/>
      <c r="K1736" s="71" t="s">
        <v>28868</v>
      </c>
      <c r="L1736" s="114"/>
      <c r="M1736" s="76"/>
      <c r="N1736" s="76"/>
      <c r="O1736" s="77"/>
      <c r="P1736" s="78"/>
      <c r="Q1736" s="78"/>
      <c r="R1736" s="87"/>
      <c r="S1736" s="87"/>
      <c r="T1736" s="87"/>
      <c r="U1736" s="87"/>
      <c r="V1736" s="88"/>
      <c r="W1736" s="88"/>
      <c r="X1736" s="88"/>
      <c r="Y1736" s="88"/>
      <c r="Z1736" s="51"/>
      <c r="AA1736" s="73"/>
      <c r="AB1736" s="73"/>
      <c r="AC1736" s="74"/>
      <c r="AD1736" s="80" t="s">
        <v>19488</v>
      </c>
      <c r="AE1736" s="80">
        <v>228</v>
      </c>
      <c r="AF1736" s="80">
        <v>1527928</v>
      </c>
      <c r="AG1736" s="80">
        <v>41682</v>
      </c>
      <c r="AH1736" s="80">
        <v>2562</v>
      </c>
      <c r="AI1736" s="80">
        <v>-14400</v>
      </c>
      <c r="AJ1736" s="80" t="s">
        <v>19496</v>
      </c>
      <c r="AK1736" s="80" t="s">
        <v>2552</v>
      </c>
      <c r="AL1736" s="83" t="s">
        <v>19509</v>
      </c>
      <c r="AM1736" s="80" t="s">
        <v>1172</v>
      </c>
      <c r="AN1736" s="82">
        <v>39617.951909722222</v>
      </c>
      <c r="AO1736" s="83" t="s">
        <v>19520</v>
      </c>
      <c r="AP1736" s="80" t="b">
        <v>0</v>
      </c>
      <c r="AQ1736" s="80" t="b">
        <v>0</v>
      </c>
      <c r="AR1736" s="80" t="b">
        <v>0</v>
      </c>
      <c r="AS1736" s="80" t="s">
        <v>1307</v>
      </c>
      <c r="AT1736" s="80">
        <v>12805</v>
      </c>
      <c r="AU1736" s="83" t="s">
        <v>19526</v>
      </c>
      <c r="AV1736" s="80" t="b">
        <v>1</v>
      </c>
      <c r="AW1736" s="80" t="s">
        <v>1519</v>
      </c>
      <c r="AX1736" s="83" t="s">
        <v>19551</v>
      </c>
      <c r="AY1736" s="80" t="s">
        <v>65</v>
      </c>
    </row>
    <row r="1737" spans="1:51" x14ac:dyDescent="0.25">
      <c r="A1737" s="89" t="s">
        <v>19427</v>
      </c>
      <c r="B1737" s="90"/>
      <c r="C1737" s="90"/>
      <c r="D1737" s="91"/>
      <c r="E1737" s="92"/>
      <c r="F1737" s="105" t="s">
        <v>19539</v>
      </c>
      <c r="G1737" s="90"/>
      <c r="H1737" s="93"/>
      <c r="I1737" s="94"/>
      <c r="J1737" s="94"/>
      <c r="K1737" s="93" t="s">
        <v>19565</v>
      </c>
      <c r="L1737" s="95"/>
      <c r="M1737" s="96"/>
      <c r="N1737" s="96"/>
      <c r="O1737" s="97"/>
      <c r="P1737" s="98"/>
      <c r="Q1737" s="98"/>
      <c r="R1737" s="99"/>
      <c r="S1737" s="99"/>
      <c r="T1737" s="99"/>
      <c r="U1737" s="99"/>
      <c r="V1737" s="100"/>
      <c r="W1737" s="100"/>
      <c r="X1737" s="100"/>
      <c r="Y1737" s="100"/>
      <c r="Z1737" s="101"/>
      <c r="AA1737" s="102"/>
      <c r="AB1737" s="102"/>
      <c r="AC1737" s="103"/>
      <c r="AD1737" s="107" t="s">
        <v>19427</v>
      </c>
      <c r="AE1737" s="107">
        <v>2297</v>
      </c>
      <c r="AF1737" s="107">
        <v>1452</v>
      </c>
      <c r="AG1737" s="107">
        <v>41859</v>
      </c>
      <c r="AH1737" s="107">
        <v>5786</v>
      </c>
      <c r="AI1737" s="107">
        <v>16200</v>
      </c>
      <c r="AJ1737" s="107" t="s">
        <v>19497</v>
      </c>
      <c r="AK1737" s="107" t="s">
        <v>19503</v>
      </c>
      <c r="AL1737" s="107"/>
      <c r="AM1737" s="107" t="s">
        <v>19511</v>
      </c>
      <c r="AN1737" s="108">
        <v>39587.76635416667</v>
      </c>
      <c r="AO1737" s="109" t="s">
        <v>19521</v>
      </c>
      <c r="AP1737" s="107" t="b">
        <v>0</v>
      </c>
      <c r="AQ1737" s="107" t="b">
        <v>0</v>
      </c>
      <c r="AR1737" s="107" t="b">
        <v>1</v>
      </c>
      <c r="AS1737" s="107" t="s">
        <v>1307</v>
      </c>
      <c r="AT1737" s="107">
        <v>73</v>
      </c>
      <c r="AU1737" s="109" t="s">
        <v>19527</v>
      </c>
      <c r="AV1737" s="107" t="b">
        <v>0</v>
      </c>
      <c r="AW1737" s="107" t="s">
        <v>1519</v>
      </c>
      <c r="AX1737" s="109" t="s">
        <v>19552</v>
      </c>
      <c r="AY1737" s="107" t="s">
        <v>66</v>
      </c>
    </row>
    <row r="1738" spans="1:51" x14ac:dyDescent="0.25">
      <c r="A1738" s="66" t="s">
        <v>19566</v>
      </c>
      <c r="B1738" s="67"/>
      <c r="C1738" s="67"/>
      <c r="D1738" s="68"/>
      <c r="E1738" s="111"/>
      <c r="F1738" s="104" t="s">
        <v>19840</v>
      </c>
      <c r="G1738" s="112"/>
      <c r="H1738" s="71"/>
      <c r="I1738" s="72"/>
      <c r="J1738" s="113"/>
      <c r="K1738" s="71" t="s">
        <v>19910</v>
      </c>
      <c r="L1738" s="114"/>
      <c r="M1738" s="76"/>
      <c r="N1738" s="76"/>
      <c r="O1738" s="77"/>
      <c r="P1738" s="78"/>
      <c r="Q1738" s="78"/>
      <c r="R1738" s="87"/>
      <c r="S1738" s="87"/>
      <c r="T1738" s="87"/>
      <c r="U1738" s="87"/>
      <c r="V1738" s="88"/>
      <c r="W1738" s="88"/>
      <c r="X1738" s="88"/>
      <c r="Y1738" s="88"/>
      <c r="Z1738" s="51"/>
      <c r="AA1738" s="73"/>
      <c r="AB1738" s="73"/>
      <c r="AC1738" s="74"/>
      <c r="AD1738" s="80" t="s">
        <v>19699</v>
      </c>
      <c r="AE1738" s="80">
        <v>154</v>
      </c>
      <c r="AF1738" s="80">
        <v>228</v>
      </c>
      <c r="AG1738" s="80">
        <v>280736</v>
      </c>
      <c r="AH1738" s="80">
        <v>15</v>
      </c>
      <c r="AI1738" s="80"/>
      <c r="AJ1738" s="80"/>
      <c r="AK1738" s="80" t="s">
        <v>1059</v>
      </c>
      <c r="AL1738" s="80"/>
      <c r="AM1738" s="80"/>
      <c r="AN1738" s="82">
        <v>40882.988275462965</v>
      </c>
      <c r="AO1738" s="80"/>
      <c r="AP1738" s="80" t="b">
        <v>1</v>
      </c>
      <c r="AQ1738" s="80" t="b">
        <v>0</v>
      </c>
      <c r="AR1738" s="80" t="b">
        <v>1</v>
      </c>
      <c r="AS1738" s="80" t="s">
        <v>1306</v>
      </c>
      <c r="AT1738" s="80">
        <v>60</v>
      </c>
      <c r="AU1738" s="83" t="s">
        <v>1315</v>
      </c>
      <c r="AV1738" s="80" t="b">
        <v>0</v>
      </c>
      <c r="AW1738" s="80" t="s">
        <v>1519</v>
      </c>
      <c r="AX1738" s="83" t="s">
        <v>19874</v>
      </c>
      <c r="AY1738" s="80" t="s">
        <v>66</v>
      </c>
    </row>
    <row r="1739" spans="1:51" x14ac:dyDescent="0.25">
      <c r="A1739" s="66" t="s">
        <v>19567</v>
      </c>
      <c r="B1739" s="67"/>
      <c r="C1739" s="67"/>
      <c r="D1739" s="68"/>
      <c r="E1739" s="111"/>
      <c r="F1739" s="104" t="s">
        <v>19841</v>
      </c>
      <c r="G1739" s="112"/>
      <c r="H1739" s="71"/>
      <c r="I1739" s="72"/>
      <c r="J1739" s="113"/>
      <c r="K1739" s="71" t="s">
        <v>19911</v>
      </c>
      <c r="L1739" s="114"/>
      <c r="M1739" s="76"/>
      <c r="N1739" s="76"/>
      <c r="O1739" s="77"/>
      <c r="P1739" s="78"/>
      <c r="Q1739" s="78"/>
      <c r="R1739" s="87"/>
      <c r="S1739" s="87"/>
      <c r="T1739" s="87"/>
      <c r="U1739" s="87"/>
      <c r="V1739" s="88"/>
      <c r="W1739" s="88"/>
      <c r="X1739" s="88"/>
      <c r="Y1739" s="88"/>
      <c r="Z1739" s="51"/>
      <c r="AA1739" s="73"/>
      <c r="AB1739" s="73"/>
      <c r="AC1739" s="74"/>
      <c r="AD1739" s="80" t="s">
        <v>19700</v>
      </c>
      <c r="AE1739" s="80">
        <v>3205</v>
      </c>
      <c r="AF1739" s="80">
        <v>3309</v>
      </c>
      <c r="AG1739" s="80">
        <v>26923</v>
      </c>
      <c r="AH1739" s="80">
        <v>5022</v>
      </c>
      <c r="AI1739" s="80">
        <v>-18000</v>
      </c>
      <c r="AJ1739" s="80" t="s">
        <v>19733</v>
      </c>
      <c r="AK1739" s="80" t="s">
        <v>19762</v>
      </c>
      <c r="AL1739" s="83" t="s">
        <v>19776</v>
      </c>
      <c r="AM1739" s="80" t="s">
        <v>2665</v>
      </c>
      <c r="AN1739" s="82">
        <v>40103.025509259256</v>
      </c>
      <c r="AO1739" s="83" t="s">
        <v>19797</v>
      </c>
      <c r="AP1739" s="80" t="b">
        <v>0</v>
      </c>
      <c r="AQ1739" s="80" t="b">
        <v>0</v>
      </c>
      <c r="AR1739" s="80" t="b">
        <v>0</v>
      </c>
      <c r="AS1739" s="80" t="s">
        <v>1306</v>
      </c>
      <c r="AT1739" s="80">
        <v>45</v>
      </c>
      <c r="AU1739" s="83" t="s">
        <v>19824</v>
      </c>
      <c r="AV1739" s="80" t="b">
        <v>0</v>
      </c>
      <c r="AW1739" s="80" t="s">
        <v>1519</v>
      </c>
      <c r="AX1739" s="83" t="s">
        <v>19875</v>
      </c>
      <c r="AY1739" s="80" t="s">
        <v>66</v>
      </c>
    </row>
    <row r="1740" spans="1:51" x14ac:dyDescent="0.25">
      <c r="A1740" s="66" t="s">
        <v>19568</v>
      </c>
      <c r="B1740" s="67"/>
      <c r="C1740" s="67"/>
      <c r="D1740" s="68"/>
      <c r="E1740" s="111"/>
      <c r="F1740" s="104" t="s">
        <v>19842</v>
      </c>
      <c r="G1740" s="112"/>
      <c r="H1740" s="71"/>
      <c r="I1740" s="72"/>
      <c r="J1740" s="113"/>
      <c r="K1740" s="71" t="s">
        <v>19912</v>
      </c>
      <c r="L1740" s="114"/>
      <c r="M1740" s="76"/>
      <c r="N1740" s="76"/>
      <c r="O1740" s="77"/>
      <c r="P1740" s="78"/>
      <c r="Q1740" s="78"/>
      <c r="R1740" s="87"/>
      <c r="S1740" s="87"/>
      <c r="T1740" s="87"/>
      <c r="U1740" s="87"/>
      <c r="V1740" s="88"/>
      <c r="W1740" s="88"/>
      <c r="X1740" s="88"/>
      <c r="Y1740" s="88"/>
      <c r="Z1740" s="51"/>
      <c r="AA1740" s="73"/>
      <c r="AB1740" s="73"/>
      <c r="AC1740" s="74"/>
      <c r="AD1740" s="80" t="s">
        <v>19701</v>
      </c>
      <c r="AE1740" s="80">
        <v>149</v>
      </c>
      <c r="AF1740" s="80">
        <v>382</v>
      </c>
      <c r="AG1740" s="80">
        <v>19354</v>
      </c>
      <c r="AH1740" s="80">
        <v>14126</v>
      </c>
      <c r="AI1740" s="80">
        <v>-10800</v>
      </c>
      <c r="AJ1740" s="80" t="s">
        <v>19734</v>
      </c>
      <c r="AK1740" s="80"/>
      <c r="AL1740" s="80"/>
      <c r="AM1740" s="80" t="s">
        <v>1173</v>
      </c>
      <c r="AN1740" s="82">
        <v>40563.902511574073</v>
      </c>
      <c r="AO1740" s="83" t="s">
        <v>19798</v>
      </c>
      <c r="AP1740" s="80" t="b">
        <v>0</v>
      </c>
      <c r="AQ1740" s="80" t="b">
        <v>0</v>
      </c>
      <c r="AR1740" s="80" t="b">
        <v>1</v>
      </c>
      <c r="AS1740" s="80" t="s">
        <v>1308</v>
      </c>
      <c r="AT1740" s="80">
        <v>3</v>
      </c>
      <c r="AU1740" s="83" t="s">
        <v>19825</v>
      </c>
      <c r="AV1740" s="80" t="b">
        <v>0</v>
      </c>
      <c r="AW1740" s="80" t="s">
        <v>1519</v>
      </c>
      <c r="AX1740" s="83" t="s">
        <v>19876</v>
      </c>
      <c r="AY1740" s="80" t="s">
        <v>66</v>
      </c>
    </row>
    <row r="1741" spans="1:51" x14ac:dyDescent="0.25">
      <c r="A1741" s="66" t="s">
        <v>19569</v>
      </c>
      <c r="B1741" s="67"/>
      <c r="C1741" s="67"/>
      <c r="D1741" s="68"/>
      <c r="E1741" s="111"/>
      <c r="F1741" s="104" t="s">
        <v>19843</v>
      </c>
      <c r="G1741" s="112"/>
      <c r="H1741" s="71"/>
      <c r="I1741" s="72"/>
      <c r="J1741" s="113"/>
      <c r="K1741" s="71" t="s">
        <v>19913</v>
      </c>
      <c r="L1741" s="114"/>
      <c r="M1741" s="76"/>
      <c r="N1741" s="76"/>
      <c r="O1741" s="77"/>
      <c r="P1741" s="78"/>
      <c r="Q1741" s="78"/>
      <c r="R1741" s="87"/>
      <c r="S1741" s="87"/>
      <c r="T1741" s="87"/>
      <c r="U1741" s="87"/>
      <c r="V1741" s="88"/>
      <c r="W1741" s="88"/>
      <c r="X1741" s="88"/>
      <c r="Y1741" s="88"/>
      <c r="Z1741" s="51"/>
      <c r="AA1741" s="73"/>
      <c r="AB1741" s="73"/>
      <c r="AC1741" s="74"/>
      <c r="AD1741" s="80" t="s">
        <v>19702</v>
      </c>
      <c r="AE1741" s="80">
        <v>1864</v>
      </c>
      <c r="AF1741" s="80">
        <v>889</v>
      </c>
      <c r="AG1741" s="80">
        <v>49027</v>
      </c>
      <c r="AH1741" s="80">
        <v>18372</v>
      </c>
      <c r="AI1741" s="80">
        <v>-25200</v>
      </c>
      <c r="AJ1741" s="80"/>
      <c r="AK1741" s="80"/>
      <c r="AL1741" s="80"/>
      <c r="AM1741" s="80" t="s">
        <v>1175</v>
      </c>
      <c r="AN1741" s="82">
        <v>41132.03769675926</v>
      </c>
      <c r="AO1741" s="83" t="s">
        <v>19799</v>
      </c>
      <c r="AP1741" s="80" t="b">
        <v>1</v>
      </c>
      <c r="AQ1741" s="80" t="b">
        <v>0</v>
      </c>
      <c r="AR1741" s="80" t="b">
        <v>1</v>
      </c>
      <c r="AS1741" s="80" t="s">
        <v>1307</v>
      </c>
      <c r="AT1741" s="80">
        <v>54</v>
      </c>
      <c r="AU1741" s="83" t="s">
        <v>1315</v>
      </c>
      <c r="AV1741" s="80" t="b">
        <v>0</v>
      </c>
      <c r="AW1741" s="80" t="s">
        <v>1519</v>
      </c>
      <c r="AX1741" s="83" t="s">
        <v>19877</v>
      </c>
      <c r="AY1741" s="80" t="s">
        <v>66</v>
      </c>
    </row>
    <row r="1742" spans="1:51" x14ac:dyDescent="0.25">
      <c r="A1742" s="66" t="s">
        <v>19570</v>
      </c>
      <c r="B1742" s="67"/>
      <c r="C1742" s="67"/>
      <c r="D1742" s="68"/>
      <c r="E1742" s="111"/>
      <c r="F1742" s="104" t="s">
        <v>19844</v>
      </c>
      <c r="G1742" s="112"/>
      <c r="H1742" s="71"/>
      <c r="I1742" s="72"/>
      <c r="J1742" s="113"/>
      <c r="K1742" s="71" t="s">
        <v>19914</v>
      </c>
      <c r="L1742" s="114"/>
      <c r="M1742" s="76"/>
      <c r="N1742" s="76"/>
      <c r="O1742" s="77"/>
      <c r="P1742" s="78"/>
      <c r="Q1742" s="78"/>
      <c r="R1742" s="87"/>
      <c r="S1742" s="87"/>
      <c r="T1742" s="87"/>
      <c r="U1742" s="87"/>
      <c r="V1742" s="88"/>
      <c r="W1742" s="88"/>
      <c r="X1742" s="88"/>
      <c r="Y1742" s="88"/>
      <c r="Z1742" s="51"/>
      <c r="AA1742" s="73"/>
      <c r="AB1742" s="73"/>
      <c r="AC1742" s="74"/>
      <c r="AD1742" s="80" t="s">
        <v>19703</v>
      </c>
      <c r="AE1742" s="80">
        <v>2218</v>
      </c>
      <c r="AF1742" s="80">
        <v>2350</v>
      </c>
      <c r="AG1742" s="80">
        <v>18221</v>
      </c>
      <c r="AH1742" s="80">
        <v>3284</v>
      </c>
      <c r="AI1742" s="80">
        <v>-25200</v>
      </c>
      <c r="AJ1742" s="80" t="s">
        <v>19735</v>
      </c>
      <c r="AK1742" s="80" t="s">
        <v>19763</v>
      </c>
      <c r="AL1742" s="83" t="s">
        <v>19777</v>
      </c>
      <c r="AM1742" s="80" t="s">
        <v>1175</v>
      </c>
      <c r="AN1742" s="82">
        <v>40427.672210648147</v>
      </c>
      <c r="AO1742" s="83" t="s">
        <v>19800</v>
      </c>
      <c r="AP1742" s="80" t="b">
        <v>0</v>
      </c>
      <c r="AQ1742" s="80" t="b">
        <v>0</v>
      </c>
      <c r="AR1742" s="80" t="b">
        <v>0</v>
      </c>
      <c r="AS1742" s="80" t="s">
        <v>1307</v>
      </c>
      <c r="AT1742" s="80">
        <v>118</v>
      </c>
      <c r="AU1742" s="83" t="s">
        <v>19826</v>
      </c>
      <c r="AV1742" s="80" t="b">
        <v>0</v>
      </c>
      <c r="AW1742" s="80" t="s">
        <v>1519</v>
      </c>
      <c r="AX1742" s="83" t="s">
        <v>19878</v>
      </c>
      <c r="AY1742" s="80" t="s">
        <v>66</v>
      </c>
    </row>
    <row r="1743" spans="1:51" x14ac:dyDescent="0.25">
      <c r="A1743" s="66" t="s">
        <v>19571</v>
      </c>
      <c r="B1743" s="67"/>
      <c r="C1743" s="67"/>
      <c r="D1743" s="68"/>
      <c r="E1743" s="111"/>
      <c r="F1743" s="104" t="s">
        <v>19845</v>
      </c>
      <c r="G1743" s="112"/>
      <c r="H1743" s="71"/>
      <c r="I1743" s="72"/>
      <c r="J1743" s="113"/>
      <c r="K1743" s="71" t="s">
        <v>28869</v>
      </c>
      <c r="L1743" s="114"/>
      <c r="M1743" s="76"/>
      <c r="N1743" s="76"/>
      <c r="O1743" s="77"/>
      <c r="P1743" s="78"/>
      <c r="Q1743" s="78"/>
      <c r="R1743" s="87"/>
      <c r="S1743" s="87"/>
      <c r="T1743" s="87"/>
      <c r="U1743" s="87"/>
      <c r="V1743" s="88"/>
      <c r="W1743" s="88"/>
      <c r="X1743" s="88"/>
      <c r="Y1743" s="88"/>
      <c r="Z1743" s="51"/>
      <c r="AA1743" s="73"/>
      <c r="AB1743" s="73"/>
      <c r="AC1743" s="74"/>
      <c r="AD1743" s="80" t="s">
        <v>19704</v>
      </c>
      <c r="AE1743" s="80">
        <v>243</v>
      </c>
      <c r="AF1743" s="80">
        <v>439</v>
      </c>
      <c r="AG1743" s="80">
        <v>1247</v>
      </c>
      <c r="AH1743" s="80">
        <v>1538</v>
      </c>
      <c r="AI1743" s="80">
        <v>-18000</v>
      </c>
      <c r="AJ1743" s="80" t="s">
        <v>19736</v>
      </c>
      <c r="AK1743" s="80" t="s">
        <v>19764</v>
      </c>
      <c r="AL1743" s="83" t="s">
        <v>19778</v>
      </c>
      <c r="AM1743" s="80" t="s">
        <v>1169</v>
      </c>
      <c r="AN1743" s="82">
        <v>41863.833356481482</v>
      </c>
      <c r="AO1743" s="83" t="s">
        <v>19801</v>
      </c>
      <c r="AP1743" s="80" t="b">
        <v>1</v>
      </c>
      <c r="AQ1743" s="80" t="b">
        <v>0</v>
      </c>
      <c r="AR1743" s="80" t="b">
        <v>1</v>
      </c>
      <c r="AS1743" s="80" t="s">
        <v>1307</v>
      </c>
      <c r="AT1743" s="80">
        <v>19</v>
      </c>
      <c r="AU1743" s="83" t="s">
        <v>1315</v>
      </c>
      <c r="AV1743" s="80" t="b">
        <v>0</v>
      </c>
      <c r="AW1743" s="80" t="s">
        <v>1519</v>
      </c>
      <c r="AX1743" s="83" t="s">
        <v>19879</v>
      </c>
      <c r="AY1743" s="80" t="s">
        <v>65</v>
      </c>
    </row>
    <row r="1744" spans="1:51" x14ac:dyDescent="0.25">
      <c r="A1744" s="66" t="s">
        <v>19593</v>
      </c>
      <c r="B1744" s="67"/>
      <c r="C1744" s="67"/>
      <c r="D1744" s="68"/>
      <c r="E1744" s="111"/>
      <c r="F1744" s="104" t="s">
        <v>19846</v>
      </c>
      <c r="G1744" s="112"/>
      <c r="H1744" s="71"/>
      <c r="I1744" s="72"/>
      <c r="J1744" s="113"/>
      <c r="K1744" s="71" t="s">
        <v>28870</v>
      </c>
      <c r="L1744" s="114"/>
      <c r="M1744" s="76"/>
      <c r="N1744" s="76"/>
      <c r="O1744" s="77"/>
      <c r="P1744" s="78"/>
      <c r="Q1744" s="78"/>
      <c r="R1744" s="87"/>
      <c r="S1744" s="87"/>
      <c r="T1744" s="87"/>
      <c r="U1744" s="87"/>
      <c r="V1744" s="88"/>
      <c r="W1744" s="88"/>
      <c r="X1744" s="88"/>
      <c r="Y1744" s="88"/>
      <c r="Z1744" s="51"/>
      <c r="AA1744" s="73"/>
      <c r="AB1744" s="73"/>
      <c r="AC1744" s="74"/>
      <c r="AD1744" s="80" t="s">
        <v>19705</v>
      </c>
      <c r="AE1744" s="80">
        <v>2899</v>
      </c>
      <c r="AF1744" s="80">
        <v>38811</v>
      </c>
      <c r="AG1744" s="80">
        <v>8168</v>
      </c>
      <c r="AH1744" s="80">
        <v>6282</v>
      </c>
      <c r="AI1744" s="80">
        <v>-25200</v>
      </c>
      <c r="AJ1744" s="80" t="s">
        <v>19737</v>
      </c>
      <c r="AK1744" s="80" t="s">
        <v>19765</v>
      </c>
      <c r="AL1744" s="83" t="s">
        <v>19779</v>
      </c>
      <c r="AM1744" s="80" t="s">
        <v>1175</v>
      </c>
      <c r="AN1744" s="82">
        <v>39847.819722222222</v>
      </c>
      <c r="AO1744" s="83" t="s">
        <v>19802</v>
      </c>
      <c r="AP1744" s="80" t="b">
        <v>0</v>
      </c>
      <c r="AQ1744" s="80" t="b">
        <v>0</v>
      </c>
      <c r="AR1744" s="80" t="b">
        <v>1</v>
      </c>
      <c r="AS1744" s="80" t="s">
        <v>1307</v>
      </c>
      <c r="AT1744" s="80">
        <v>652</v>
      </c>
      <c r="AU1744" s="83" t="s">
        <v>19827</v>
      </c>
      <c r="AV1744" s="80" t="b">
        <v>1</v>
      </c>
      <c r="AW1744" s="80" t="s">
        <v>1519</v>
      </c>
      <c r="AX1744" s="83" t="s">
        <v>19880</v>
      </c>
      <c r="AY1744" s="80" t="s">
        <v>66</v>
      </c>
    </row>
    <row r="1745" spans="1:51" x14ac:dyDescent="0.25">
      <c r="A1745" s="66" t="s">
        <v>19572</v>
      </c>
      <c r="B1745" s="67"/>
      <c r="C1745" s="67"/>
      <c r="D1745" s="68"/>
      <c r="E1745" s="111"/>
      <c r="F1745" s="104" t="s">
        <v>19847</v>
      </c>
      <c r="G1745" s="112"/>
      <c r="H1745" s="71"/>
      <c r="I1745" s="72"/>
      <c r="J1745" s="113"/>
      <c r="K1745" s="71" t="s">
        <v>19915</v>
      </c>
      <c r="L1745" s="114"/>
      <c r="M1745" s="76"/>
      <c r="N1745" s="76"/>
      <c r="O1745" s="77"/>
      <c r="P1745" s="78"/>
      <c r="Q1745" s="78"/>
      <c r="R1745" s="87"/>
      <c r="S1745" s="87"/>
      <c r="T1745" s="87"/>
      <c r="U1745" s="87"/>
      <c r="V1745" s="88"/>
      <c r="W1745" s="88"/>
      <c r="X1745" s="88"/>
      <c r="Y1745" s="88"/>
      <c r="Z1745" s="51"/>
      <c r="AA1745" s="73"/>
      <c r="AB1745" s="73"/>
      <c r="AC1745" s="74"/>
      <c r="AD1745" s="80" t="s">
        <v>19706</v>
      </c>
      <c r="AE1745" s="80">
        <v>2366</v>
      </c>
      <c r="AF1745" s="80">
        <v>717</v>
      </c>
      <c r="AG1745" s="80">
        <v>29039</v>
      </c>
      <c r="AH1745" s="80">
        <v>11746</v>
      </c>
      <c r="AI1745" s="80">
        <v>-10800</v>
      </c>
      <c r="AJ1745" s="80" t="s">
        <v>19738</v>
      </c>
      <c r="AK1745" s="80" t="s">
        <v>19766</v>
      </c>
      <c r="AL1745" s="80"/>
      <c r="AM1745" s="80" t="s">
        <v>1192</v>
      </c>
      <c r="AN1745" s="82">
        <v>41781.850289351853</v>
      </c>
      <c r="AO1745" s="83" t="s">
        <v>19803</v>
      </c>
      <c r="AP1745" s="80" t="b">
        <v>1</v>
      </c>
      <c r="AQ1745" s="80" t="b">
        <v>0</v>
      </c>
      <c r="AR1745" s="80" t="b">
        <v>0</v>
      </c>
      <c r="AS1745" s="80" t="s">
        <v>1307</v>
      </c>
      <c r="AT1745" s="80">
        <v>136</v>
      </c>
      <c r="AU1745" s="83" t="s">
        <v>1315</v>
      </c>
      <c r="AV1745" s="80" t="b">
        <v>0</v>
      </c>
      <c r="AW1745" s="80" t="s">
        <v>1519</v>
      </c>
      <c r="AX1745" s="83" t="s">
        <v>19881</v>
      </c>
      <c r="AY1745" s="80" t="s">
        <v>66</v>
      </c>
    </row>
    <row r="1746" spans="1:51" x14ac:dyDescent="0.25">
      <c r="A1746" s="66" t="s">
        <v>19594</v>
      </c>
      <c r="B1746" s="67"/>
      <c r="C1746" s="67"/>
      <c r="D1746" s="68"/>
      <c r="E1746" s="111"/>
      <c r="F1746" s="104" t="s">
        <v>19848</v>
      </c>
      <c r="G1746" s="112"/>
      <c r="H1746" s="71"/>
      <c r="I1746" s="72"/>
      <c r="J1746" s="113"/>
      <c r="K1746" s="71" t="s">
        <v>19916</v>
      </c>
      <c r="L1746" s="114"/>
      <c r="M1746" s="76"/>
      <c r="N1746" s="76"/>
      <c r="O1746" s="77"/>
      <c r="P1746" s="78"/>
      <c r="Q1746" s="78"/>
      <c r="R1746" s="87"/>
      <c r="S1746" s="87"/>
      <c r="T1746" s="87"/>
      <c r="U1746" s="87"/>
      <c r="V1746" s="88"/>
      <c r="W1746" s="88"/>
      <c r="X1746" s="88"/>
      <c r="Y1746" s="88"/>
      <c r="Z1746" s="51"/>
      <c r="AA1746" s="73"/>
      <c r="AB1746" s="73"/>
      <c r="AC1746" s="74"/>
      <c r="AD1746" s="80" t="s">
        <v>19707</v>
      </c>
      <c r="AE1746" s="80">
        <v>280</v>
      </c>
      <c r="AF1746" s="80">
        <v>372</v>
      </c>
      <c r="AG1746" s="80">
        <v>3302</v>
      </c>
      <c r="AH1746" s="80">
        <v>42</v>
      </c>
      <c r="AI1746" s="80"/>
      <c r="AJ1746" s="80" t="s">
        <v>19739</v>
      </c>
      <c r="AK1746" s="80"/>
      <c r="AL1746" s="83" t="s">
        <v>19780</v>
      </c>
      <c r="AM1746" s="80"/>
      <c r="AN1746" s="82">
        <v>41754.585266203707</v>
      </c>
      <c r="AO1746" s="83" t="s">
        <v>19804</v>
      </c>
      <c r="AP1746" s="80" t="b">
        <v>1</v>
      </c>
      <c r="AQ1746" s="80" t="b">
        <v>0</v>
      </c>
      <c r="AR1746" s="80" t="b">
        <v>0</v>
      </c>
      <c r="AS1746" s="80" t="s">
        <v>1307</v>
      </c>
      <c r="AT1746" s="80">
        <v>22</v>
      </c>
      <c r="AU1746" s="83" t="s">
        <v>1315</v>
      </c>
      <c r="AV1746" s="80" t="b">
        <v>0</v>
      </c>
      <c r="AW1746" s="80" t="s">
        <v>1519</v>
      </c>
      <c r="AX1746" s="83" t="s">
        <v>19882</v>
      </c>
      <c r="AY1746" s="80" t="s">
        <v>65</v>
      </c>
    </row>
    <row r="1747" spans="1:51" x14ac:dyDescent="0.25">
      <c r="A1747" s="66" t="s">
        <v>19573</v>
      </c>
      <c r="B1747" s="67"/>
      <c r="C1747" s="67"/>
      <c r="D1747" s="68"/>
      <c r="E1747" s="111"/>
      <c r="F1747" s="104" t="s">
        <v>19849</v>
      </c>
      <c r="G1747" s="112"/>
      <c r="H1747" s="71"/>
      <c r="I1747" s="72"/>
      <c r="J1747" s="113"/>
      <c r="K1747" s="71" t="s">
        <v>19917</v>
      </c>
      <c r="L1747" s="114"/>
      <c r="M1747" s="76"/>
      <c r="N1747" s="76"/>
      <c r="O1747" s="77"/>
      <c r="P1747" s="78"/>
      <c r="Q1747" s="78"/>
      <c r="R1747" s="87"/>
      <c r="S1747" s="87"/>
      <c r="T1747" s="87"/>
      <c r="U1747" s="87"/>
      <c r="V1747" s="88"/>
      <c r="W1747" s="88"/>
      <c r="X1747" s="88"/>
      <c r="Y1747" s="88"/>
      <c r="Z1747" s="51"/>
      <c r="AA1747" s="73"/>
      <c r="AB1747" s="73"/>
      <c r="AC1747" s="74"/>
      <c r="AD1747" s="80" t="s">
        <v>19708</v>
      </c>
      <c r="AE1747" s="80">
        <v>5</v>
      </c>
      <c r="AF1747" s="80">
        <v>11</v>
      </c>
      <c r="AG1747" s="80">
        <v>3138</v>
      </c>
      <c r="AH1747" s="80">
        <v>441</v>
      </c>
      <c r="AI1747" s="80">
        <v>-18000</v>
      </c>
      <c r="AJ1747" s="80" t="s">
        <v>19740</v>
      </c>
      <c r="AK1747" s="80"/>
      <c r="AL1747" s="80"/>
      <c r="AM1747" s="80" t="s">
        <v>1169</v>
      </c>
      <c r="AN1747" s="82">
        <v>41034.036504629628</v>
      </c>
      <c r="AO1747" s="83" t="s">
        <v>19805</v>
      </c>
      <c r="AP1747" s="80" t="b">
        <v>0</v>
      </c>
      <c r="AQ1747" s="80" t="b">
        <v>0</v>
      </c>
      <c r="AR1747" s="80" t="b">
        <v>1</v>
      </c>
      <c r="AS1747" s="80" t="s">
        <v>1307</v>
      </c>
      <c r="AT1747" s="80">
        <v>2</v>
      </c>
      <c r="AU1747" s="83" t="s">
        <v>19828</v>
      </c>
      <c r="AV1747" s="80" t="b">
        <v>0</v>
      </c>
      <c r="AW1747" s="80" t="s">
        <v>1519</v>
      </c>
      <c r="AX1747" s="83" t="s">
        <v>19883</v>
      </c>
      <c r="AY1747" s="80" t="s">
        <v>66</v>
      </c>
    </row>
    <row r="1748" spans="1:51" x14ac:dyDescent="0.25">
      <c r="A1748" s="66" t="s">
        <v>19574</v>
      </c>
      <c r="B1748" s="67"/>
      <c r="C1748" s="67"/>
      <c r="D1748" s="68"/>
      <c r="E1748" s="111"/>
      <c r="F1748" s="104" t="s">
        <v>19850</v>
      </c>
      <c r="G1748" s="112"/>
      <c r="H1748" s="71"/>
      <c r="I1748" s="72"/>
      <c r="J1748" s="113"/>
      <c r="K1748" s="71" t="s">
        <v>19918</v>
      </c>
      <c r="L1748" s="114"/>
      <c r="M1748" s="76"/>
      <c r="N1748" s="76"/>
      <c r="O1748" s="77"/>
      <c r="P1748" s="78"/>
      <c r="Q1748" s="78"/>
      <c r="R1748" s="87"/>
      <c r="S1748" s="87"/>
      <c r="T1748" s="87"/>
      <c r="U1748" s="87"/>
      <c r="V1748" s="88"/>
      <c r="W1748" s="88"/>
      <c r="X1748" s="88"/>
      <c r="Y1748" s="88"/>
      <c r="Z1748" s="51"/>
      <c r="AA1748" s="73"/>
      <c r="AB1748" s="73"/>
      <c r="AC1748" s="74"/>
      <c r="AD1748" s="80" t="s">
        <v>19709</v>
      </c>
      <c r="AE1748" s="80">
        <v>1511</v>
      </c>
      <c r="AF1748" s="80">
        <v>1369</v>
      </c>
      <c r="AG1748" s="80">
        <v>3519</v>
      </c>
      <c r="AH1748" s="80">
        <v>375</v>
      </c>
      <c r="AI1748" s="80"/>
      <c r="AJ1748" s="80" t="s">
        <v>19741</v>
      </c>
      <c r="AK1748" s="80"/>
      <c r="AL1748" s="83" t="s">
        <v>19781</v>
      </c>
      <c r="AM1748" s="80"/>
      <c r="AN1748" s="82">
        <v>42027.648217592592</v>
      </c>
      <c r="AO1748" s="83" t="s">
        <v>19806</v>
      </c>
      <c r="AP1748" s="80" t="b">
        <v>0</v>
      </c>
      <c r="AQ1748" s="80" t="b">
        <v>0</v>
      </c>
      <c r="AR1748" s="80" t="b">
        <v>0</v>
      </c>
      <c r="AS1748" s="80" t="s">
        <v>1307</v>
      </c>
      <c r="AT1748" s="80">
        <v>9</v>
      </c>
      <c r="AU1748" s="83" t="s">
        <v>1320</v>
      </c>
      <c r="AV1748" s="80" t="b">
        <v>0</v>
      </c>
      <c r="AW1748" s="80" t="s">
        <v>1519</v>
      </c>
      <c r="AX1748" s="83" t="s">
        <v>19884</v>
      </c>
      <c r="AY1748" s="80" t="s">
        <v>66</v>
      </c>
    </row>
    <row r="1749" spans="1:51" x14ac:dyDescent="0.25">
      <c r="A1749" s="66" t="s">
        <v>19575</v>
      </c>
      <c r="B1749" s="67"/>
      <c r="C1749" s="67"/>
      <c r="D1749" s="68"/>
      <c r="E1749" s="111"/>
      <c r="F1749" s="104" t="s">
        <v>19851</v>
      </c>
      <c r="G1749" s="112"/>
      <c r="H1749" s="71"/>
      <c r="I1749" s="72"/>
      <c r="J1749" s="113"/>
      <c r="K1749" s="71" t="s">
        <v>19919</v>
      </c>
      <c r="L1749" s="114"/>
      <c r="M1749" s="76"/>
      <c r="N1749" s="76"/>
      <c r="O1749" s="77"/>
      <c r="P1749" s="78"/>
      <c r="Q1749" s="78"/>
      <c r="R1749" s="87"/>
      <c r="S1749" s="87"/>
      <c r="T1749" s="87"/>
      <c r="U1749" s="87"/>
      <c r="V1749" s="88"/>
      <c r="W1749" s="88"/>
      <c r="X1749" s="88"/>
      <c r="Y1749" s="88"/>
      <c r="Z1749" s="51"/>
      <c r="AA1749" s="73"/>
      <c r="AB1749" s="73"/>
      <c r="AC1749" s="74"/>
      <c r="AD1749" s="80" t="s">
        <v>19710</v>
      </c>
      <c r="AE1749" s="80">
        <v>1276</v>
      </c>
      <c r="AF1749" s="80">
        <v>1000</v>
      </c>
      <c r="AG1749" s="80">
        <v>47731</v>
      </c>
      <c r="AH1749" s="80">
        <v>0</v>
      </c>
      <c r="AI1749" s="80">
        <v>-36000</v>
      </c>
      <c r="AJ1749" s="80" t="s">
        <v>19742</v>
      </c>
      <c r="AK1749" s="80" t="s">
        <v>19767</v>
      </c>
      <c r="AL1749" s="83" t="s">
        <v>19782</v>
      </c>
      <c r="AM1749" s="80" t="s">
        <v>1190</v>
      </c>
      <c r="AN1749" s="82">
        <v>40765.095810185187</v>
      </c>
      <c r="AO1749" s="80"/>
      <c r="AP1749" s="80" t="b">
        <v>1</v>
      </c>
      <c r="AQ1749" s="80" t="b">
        <v>0</v>
      </c>
      <c r="AR1749" s="80" t="b">
        <v>0</v>
      </c>
      <c r="AS1749" s="80" t="s">
        <v>1306</v>
      </c>
      <c r="AT1749" s="80">
        <v>14</v>
      </c>
      <c r="AU1749" s="83" t="s">
        <v>1315</v>
      </c>
      <c r="AV1749" s="80" t="b">
        <v>0</v>
      </c>
      <c r="AW1749" s="80" t="s">
        <v>1519</v>
      </c>
      <c r="AX1749" s="83" t="s">
        <v>19885</v>
      </c>
      <c r="AY1749" s="80" t="s">
        <v>66</v>
      </c>
    </row>
    <row r="1750" spans="1:51" x14ac:dyDescent="0.25">
      <c r="A1750" s="66" t="s">
        <v>19576</v>
      </c>
      <c r="B1750" s="67"/>
      <c r="C1750" s="67"/>
      <c r="D1750" s="68"/>
      <c r="E1750" s="111"/>
      <c r="F1750" s="104" t="s">
        <v>19852</v>
      </c>
      <c r="G1750" s="112"/>
      <c r="H1750" s="71"/>
      <c r="I1750" s="72"/>
      <c r="J1750" s="113"/>
      <c r="K1750" s="71" t="s">
        <v>19920</v>
      </c>
      <c r="L1750" s="114"/>
      <c r="M1750" s="76"/>
      <c r="N1750" s="76"/>
      <c r="O1750" s="77"/>
      <c r="P1750" s="78"/>
      <c r="Q1750" s="78"/>
      <c r="R1750" s="87"/>
      <c r="S1750" s="87"/>
      <c r="T1750" s="87"/>
      <c r="U1750" s="87"/>
      <c r="V1750" s="88"/>
      <c r="W1750" s="88"/>
      <c r="X1750" s="88"/>
      <c r="Y1750" s="88"/>
      <c r="Z1750" s="51"/>
      <c r="AA1750" s="73"/>
      <c r="AB1750" s="73"/>
      <c r="AC1750" s="74"/>
      <c r="AD1750" s="80" t="s">
        <v>19711</v>
      </c>
      <c r="AE1750" s="80">
        <v>887</v>
      </c>
      <c r="AF1750" s="80">
        <v>1532</v>
      </c>
      <c r="AG1750" s="80">
        <v>16296</v>
      </c>
      <c r="AH1750" s="80">
        <v>148</v>
      </c>
      <c r="AI1750" s="80">
        <v>-36000</v>
      </c>
      <c r="AJ1750" s="80" t="s">
        <v>19743</v>
      </c>
      <c r="AK1750" s="80" t="s">
        <v>2553</v>
      </c>
      <c r="AL1750" s="80"/>
      <c r="AM1750" s="80" t="s">
        <v>1190</v>
      </c>
      <c r="AN1750" s="82">
        <v>40138.898900462962</v>
      </c>
      <c r="AO1750" s="83" t="s">
        <v>19807</v>
      </c>
      <c r="AP1750" s="80" t="b">
        <v>0</v>
      </c>
      <c r="AQ1750" s="80" t="b">
        <v>0</v>
      </c>
      <c r="AR1750" s="80" t="b">
        <v>1</v>
      </c>
      <c r="AS1750" s="80" t="s">
        <v>1307</v>
      </c>
      <c r="AT1750" s="80">
        <v>70</v>
      </c>
      <c r="AU1750" s="83" t="s">
        <v>1326</v>
      </c>
      <c r="AV1750" s="80" t="b">
        <v>0</v>
      </c>
      <c r="AW1750" s="80" t="s">
        <v>1519</v>
      </c>
      <c r="AX1750" s="83" t="s">
        <v>19886</v>
      </c>
      <c r="AY1750" s="80" t="s">
        <v>66</v>
      </c>
    </row>
    <row r="1751" spans="1:51" x14ac:dyDescent="0.25">
      <c r="A1751" s="66" t="s">
        <v>19595</v>
      </c>
      <c r="B1751" s="67"/>
      <c r="C1751" s="67"/>
      <c r="D1751" s="68"/>
      <c r="E1751" s="111"/>
      <c r="F1751" s="104" t="s">
        <v>19853</v>
      </c>
      <c r="G1751" s="112"/>
      <c r="H1751" s="71"/>
      <c r="I1751" s="72"/>
      <c r="J1751" s="113"/>
      <c r="K1751" s="71" t="s">
        <v>19921</v>
      </c>
      <c r="L1751" s="114"/>
      <c r="M1751" s="76"/>
      <c r="N1751" s="76"/>
      <c r="O1751" s="77"/>
      <c r="P1751" s="78"/>
      <c r="Q1751" s="78"/>
      <c r="R1751" s="87"/>
      <c r="S1751" s="87"/>
      <c r="T1751" s="87"/>
      <c r="U1751" s="87"/>
      <c r="V1751" s="88"/>
      <c r="W1751" s="88"/>
      <c r="X1751" s="88"/>
      <c r="Y1751" s="88"/>
      <c r="Z1751" s="51"/>
      <c r="AA1751" s="73"/>
      <c r="AB1751" s="73"/>
      <c r="AC1751" s="74"/>
      <c r="AD1751" s="80" t="s">
        <v>19712</v>
      </c>
      <c r="AE1751" s="80">
        <v>401</v>
      </c>
      <c r="AF1751" s="80">
        <v>123417</v>
      </c>
      <c r="AG1751" s="80">
        <v>7103</v>
      </c>
      <c r="AH1751" s="80">
        <v>549</v>
      </c>
      <c r="AI1751" s="80">
        <v>-16200</v>
      </c>
      <c r="AJ1751" s="80" t="s">
        <v>19744</v>
      </c>
      <c r="AK1751" s="80" t="s">
        <v>11290</v>
      </c>
      <c r="AL1751" s="83" t="s">
        <v>19783</v>
      </c>
      <c r="AM1751" s="80" t="s">
        <v>1185</v>
      </c>
      <c r="AN1751" s="82">
        <v>40210.873067129629</v>
      </c>
      <c r="AO1751" s="83" t="s">
        <v>19808</v>
      </c>
      <c r="AP1751" s="80" t="b">
        <v>0</v>
      </c>
      <c r="AQ1751" s="80" t="b">
        <v>0</v>
      </c>
      <c r="AR1751" s="80" t="b">
        <v>1</v>
      </c>
      <c r="AS1751" s="80" t="s">
        <v>1306</v>
      </c>
      <c r="AT1751" s="80">
        <v>640</v>
      </c>
      <c r="AU1751" s="83" t="s">
        <v>19829</v>
      </c>
      <c r="AV1751" s="80" t="b">
        <v>1</v>
      </c>
      <c r="AW1751" s="80" t="s">
        <v>1519</v>
      </c>
      <c r="AX1751" s="83" t="s">
        <v>19887</v>
      </c>
      <c r="AY1751" s="80" t="s">
        <v>65</v>
      </c>
    </row>
    <row r="1752" spans="1:51" x14ac:dyDescent="0.25">
      <c r="A1752" s="66" t="s">
        <v>19577</v>
      </c>
      <c r="B1752" s="67"/>
      <c r="C1752" s="67"/>
      <c r="D1752" s="68"/>
      <c r="E1752" s="111"/>
      <c r="F1752" s="104" t="s">
        <v>19854</v>
      </c>
      <c r="G1752" s="112"/>
      <c r="H1752" s="71"/>
      <c r="I1752" s="72"/>
      <c r="J1752" s="113"/>
      <c r="K1752" s="71" t="s">
        <v>19922</v>
      </c>
      <c r="L1752" s="114"/>
      <c r="M1752" s="76"/>
      <c r="N1752" s="76"/>
      <c r="O1752" s="77"/>
      <c r="P1752" s="78"/>
      <c r="Q1752" s="78"/>
      <c r="R1752" s="87"/>
      <c r="S1752" s="87"/>
      <c r="T1752" s="87"/>
      <c r="U1752" s="87"/>
      <c r="V1752" s="88"/>
      <c r="W1752" s="88"/>
      <c r="X1752" s="88"/>
      <c r="Y1752" s="88"/>
      <c r="Z1752" s="51"/>
      <c r="AA1752" s="73"/>
      <c r="AB1752" s="73"/>
      <c r="AC1752" s="74"/>
      <c r="AD1752" s="80" t="s">
        <v>19713</v>
      </c>
      <c r="AE1752" s="80">
        <v>883</v>
      </c>
      <c r="AF1752" s="80">
        <v>521</v>
      </c>
      <c r="AG1752" s="80">
        <v>4546</v>
      </c>
      <c r="AH1752" s="80">
        <v>659</v>
      </c>
      <c r="AI1752" s="80">
        <v>-10800</v>
      </c>
      <c r="AJ1752" s="80" t="s">
        <v>19745</v>
      </c>
      <c r="AK1752" s="80" t="s">
        <v>13902</v>
      </c>
      <c r="AL1752" s="83" t="s">
        <v>19784</v>
      </c>
      <c r="AM1752" s="80" t="s">
        <v>1192</v>
      </c>
      <c r="AN1752" s="82">
        <v>41156.154745370368</v>
      </c>
      <c r="AO1752" s="83" t="s">
        <v>19809</v>
      </c>
      <c r="AP1752" s="80" t="b">
        <v>0</v>
      </c>
      <c r="AQ1752" s="80" t="b">
        <v>0</v>
      </c>
      <c r="AR1752" s="80" t="b">
        <v>1</v>
      </c>
      <c r="AS1752" s="80" t="s">
        <v>1307</v>
      </c>
      <c r="AT1752" s="80">
        <v>41</v>
      </c>
      <c r="AU1752" s="83" t="s">
        <v>19830</v>
      </c>
      <c r="AV1752" s="80" t="b">
        <v>0</v>
      </c>
      <c r="AW1752" s="80" t="s">
        <v>1519</v>
      </c>
      <c r="AX1752" s="83" t="s">
        <v>19888</v>
      </c>
      <c r="AY1752" s="80" t="s">
        <v>66</v>
      </c>
    </row>
    <row r="1753" spans="1:51" x14ac:dyDescent="0.25">
      <c r="A1753" s="66" t="s">
        <v>19578</v>
      </c>
      <c r="B1753" s="67"/>
      <c r="C1753" s="67"/>
      <c r="D1753" s="68"/>
      <c r="E1753" s="111"/>
      <c r="F1753" s="104" t="s">
        <v>19855</v>
      </c>
      <c r="G1753" s="112"/>
      <c r="H1753" s="71"/>
      <c r="I1753" s="72"/>
      <c r="J1753" s="113"/>
      <c r="K1753" s="71" t="s">
        <v>19923</v>
      </c>
      <c r="L1753" s="114"/>
      <c r="M1753" s="76"/>
      <c r="N1753" s="76"/>
      <c r="O1753" s="77"/>
      <c r="P1753" s="78"/>
      <c r="Q1753" s="78"/>
      <c r="R1753" s="87"/>
      <c r="S1753" s="87"/>
      <c r="T1753" s="87"/>
      <c r="U1753" s="87"/>
      <c r="V1753" s="88"/>
      <c r="W1753" s="88"/>
      <c r="X1753" s="88"/>
      <c r="Y1753" s="88"/>
      <c r="Z1753" s="51"/>
      <c r="AA1753" s="73"/>
      <c r="AB1753" s="73"/>
      <c r="AC1753" s="74"/>
      <c r="AD1753" s="80" t="s">
        <v>19714</v>
      </c>
      <c r="AE1753" s="80">
        <v>1178</v>
      </c>
      <c r="AF1753" s="80">
        <v>1555</v>
      </c>
      <c r="AG1753" s="80">
        <v>10941</v>
      </c>
      <c r="AH1753" s="80">
        <v>608</v>
      </c>
      <c r="AI1753" s="80">
        <v>-16200</v>
      </c>
      <c r="AJ1753" s="80" t="s">
        <v>19746</v>
      </c>
      <c r="AK1753" s="80"/>
      <c r="AL1753" s="83" t="s">
        <v>19785</v>
      </c>
      <c r="AM1753" s="80" t="s">
        <v>1185</v>
      </c>
      <c r="AN1753" s="82">
        <v>41326.027673611112</v>
      </c>
      <c r="AO1753" s="83" t="s">
        <v>19810</v>
      </c>
      <c r="AP1753" s="80" t="b">
        <v>0</v>
      </c>
      <c r="AQ1753" s="80" t="b">
        <v>0</v>
      </c>
      <c r="AR1753" s="80" t="b">
        <v>0</v>
      </c>
      <c r="AS1753" s="80" t="s">
        <v>1306</v>
      </c>
      <c r="AT1753" s="80">
        <v>9</v>
      </c>
      <c r="AU1753" s="83" t="s">
        <v>1315</v>
      </c>
      <c r="AV1753" s="80" t="b">
        <v>0</v>
      </c>
      <c r="AW1753" s="80" t="s">
        <v>1519</v>
      </c>
      <c r="AX1753" s="83" t="s">
        <v>19889</v>
      </c>
      <c r="AY1753" s="80" t="s">
        <v>66</v>
      </c>
    </row>
    <row r="1754" spans="1:51" x14ac:dyDescent="0.25">
      <c r="A1754" s="66" t="s">
        <v>19579</v>
      </c>
      <c r="B1754" s="67"/>
      <c r="C1754" s="67"/>
      <c r="D1754" s="68"/>
      <c r="E1754" s="111"/>
      <c r="F1754" s="104" t="s">
        <v>19856</v>
      </c>
      <c r="G1754" s="112"/>
      <c r="H1754" s="71"/>
      <c r="I1754" s="72"/>
      <c r="J1754" s="113"/>
      <c r="K1754" s="71" t="s">
        <v>19924</v>
      </c>
      <c r="L1754" s="114"/>
      <c r="M1754" s="76"/>
      <c r="N1754" s="76"/>
      <c r="O1754" s="77"/>
      <c r="P1754" s="78"/>
      <c r="Q1754" s="78"/>
      <c r="R1754" s="87"/>
      <c r="S1754" s="87"/>
      <c r="T1754" s="87"/>
      <c r="U1754" s="87"/>
      <c r="V1754" s="88"/>
      <c r="W1754" s="88"/>
      <c r="X1754" s="88"/>
      <c r="Y1754" s="88"/>
      <c r="Z1754" s="51"/>
      <c r="AA1754" s="73"/>
      <c r="AB1754" s="73"/>
      <c r="AC1754" s="74"/>
      <c r="AD1754" s="80" t="s">
        <v>19715</v>
      </c>
      <c r="AE1754" s="80">
        <v>3102</v>
      </c>
      <c r="AF1754" s="80">
        <v>2407</v>
      </c>
      <c r="AG1754" s="80">
        <v>79391</v>
      </c>
      <c r="AH1754" s="80">
        <v>12968</v>
      </c>
      <c r="AI1754" s="80">
        <v>-16200</v>
      </c>
      <c r="AJ1754" s="80" t="s">
        <v>19747</v>
      </c>
      <c r="AK1754" s="80" t="s">
        <v>19768</v>
      </c>
      <c r="AL1754" s="80"/>
      <c r="AM1754" s="80" t="s">
        <v>1185</v>
      </c>
      <c r="AN1754" s="82">
        <v>40155.06145833333</v>
      </c>
      <c r="AO1754" s="83" t="s">
        <v>19811</v>
      </c>
      <c r="AP1754" s="80" t="b">
        <v>0</v>
      </c>
      <c r="AQ1754" s="80" t="b">
        <v>0</v>
      </c>
      <c r="AR1754" s="80" t="b">
        <v>1</v>
      </c>
      <c r="AS1754" s="80" t="s">
        <v>1306</v>
      </c>
      <c r="AT1754" s="80">
        <v>17</v>
      </c>
      <c r="AU1754" s="83" t="s">
        <v>19831</v>
      </c>
      <c r="AV1754" s="80" t="b">
        <v>0</v>
      </c>
      <c r="AW1754" s="80" t="s">
        <v>1519</v>
      </c>
      <c r="AX1754" s="83" t="s">
        <v>19890</v>
      </c>
      <c r="AY1754" s="80" t="s">
        <v>66</v>
      </c>
    </row>
    <row r="1755" spans="1:51" x14ac:dyDescent="0.25">
      <c r="A1755" s="66" t="s">
        <v>19580</v>
      </c>
      <c r="B1755" s="67"/>
      <c r="C1755" s="67"/>
      <c r="D1755" s="68"/>
      <c r="E1755" s="111"/>
      <c r="F1755" s="104" t="s">
        <v>19857</v>
      </c>
      <c r="G1755" s="112"/>
      <c r="H1755" s="71"/>
      <c r="I1755" s="72"/>
      <c r="J1755" s="113"/>
      <c r="K1755" s="71" t="s">
        <v>19925</v>
      </c>
      <c r="L1755" s="114"/>
      <c r="M1755" s="76"/>
      <c r="N1755" s="76"/>
      <c r="O1755" s="77"/>
      <c r="P1755" s="78"/>
      <c r="Q1755" s="78"/>
      <c r="R1755" s="87"/>
      <c r="S1755" s="87"/>
      <c r="T1755" s="87"/>
      <c r="U1755" s="87"/>
      <c r="V1755" s="88"/>
      <c r="W1755" s="88"/>
      <c r="X1755" s="88"/>
      <c r="Y1755" s="88"/>
      <c r="Z1755" s="51"/>
      <c r="AA1755" s="73"/>
      <c r="AB1755" s="73"/>
      <c r="AC1755" s="74"/>
      <c r="AD1755" s="80" t="s">
        <v>19716</v>
      </c>
      <c r="AE1755" s="80">
        <v>1944</v>
      </c>
      <c r="AF1755" s="80">
        <v>725</v>
      </c>
      <c r="AG1755" s="80">
        <v>4616</v>
      </c>
      <c r="AH1755" s="80">
        <v>223</v>
      </c>
      <c r="AI1755" s="80"/>
      <c r="AJ1755" s="80" t="s">
        <v>19748</v>
      </c>
      <c r="AK1755" s="80" t="s">
        <v>2553</v>
      </c>
      <c r="AL1755" s="83" t="s">
        <v>19785</v>
      </c>
      <c r="AM1755" s="80"/>
      <c r="AN1755" s="82">
        <v>42227.151701388888</v>
      </c>
      <c r="AO1755" s="83" t="s">
        <v>19812</v>
      </c>
      <c r="AP1755" s="80" t="b">
        <v>0</v>
      </c>
      <c r="AQ1755" s="80" t="b">
        <v>0</v>
      </c>
      <c r="AR1755" s="80" t="b">
        <v>0</v>
      </c>
      <c r="AS1755" s="80" t="s">
        <v>1306</v>
      </c>
      <c r="AT1755" s="80">
        <v>0</v>
      </c>
      <c r="AU1755" s="83" t="s">
        <v>1315</v>
      </c>
      <c r="AV1755" s="80" t="b">
        <v>0</v>
      </c>
      <c r="AW1755" s="80" t="s">
        <v>1519</v>
      </c>
      <c r="AX1755" s="83" t="s">
        <v>19891</v>
      </c>
      <c r="AY1755" s="80" t="s">
        <v>66</v>
      </c>
    </row>
    <row r="1756" spans="1:51" x14ac:dyDescent="0.25">
      <c r="A1756" s="66" t="s">
        <v>19581</v>
      </c>
      <c r="B1756" s="67"/>
      <c r="C1756" s="67"/>
      <c r="D1756" s="68"/>
      <c r="E1756" s="111"/>
      <c r="F1756" s="104" t="s">
        <v>19858</v>
      </c>
      <c r="G1756" s="112"/>
      <c r="H1756" s="71"/>
      <c r="I1756" s="72"/>
      <c r="J1756" s="113"/>
      <c r="K1756" s="71" t="s">
        <v>19926</v>
      </c>
      <c r="L1756" s="114"/>
      <c r="M1756" s="76"/>
      <c r="N1756" s="76"/>
      <c r="O1756" s="77"/>
      <c r="P1756" s="78"/>
      <c r="Q1756" s="78"/>
      <c r="R1756" s="87"/>
      <c r="S1756" s="87"/>
      <c r="T1756" s="87"/>
      <c r="U1756" s="87"/>
      <c r="V1756" s="88"/>
      <c r="W1756" s="88"/>
      <c r="X1756" s="88"/>
      <c r="Y1756" s="88"/>
      <c r="Z1756" s="51"/>
      <c r="AA1756" s="73"/>
      <c r="AB1756" s="73"/>
      <c r="AC1756" s="74"/>
      <c r="AD1756" s="80" t="s">
        <v>19717</v>
      </c>
      <c r="AE1756" s="80">
        <v>315</v>
      </c>
      <c r="AF1756" s="80">
        <v>417</v>
      </c>
      <c r="AG1756" s="80">
        <v>1971</v>
      </c>
      <c r="AH1756" s="80">
        <v>4278</v>
      </c>
      <c r="AI1756" s="80">
        <v>-25200</v>
      </c>
      <c r="AJ1756" s="80"/>
      <c r="AK1756" s="80" t="s">
        <v>19769</v>
      </c>
      <c r="AL1756" s="80"/>
      <c r="AM1756" s="80" t="s">
        <v>1175</v>
      </c>
      <c r="AN1756" s="82">
        <v>42416.070277777777</v>
      </c>
      <c r="AO1756" s="83" t="s">
        <v>19813</v>
      </c>
      <c r="AP1756" s="80" t="b">
        <v>0</v>
      </c>
      <c r="AQ1756" s="80" t="b">
        <v>0</v>
      </c>
      <c r="AR1756" s="80" t="b">
        <v>0</v>
      </c>
      <c r="AS1756" s="80" t="s">
        <v>1306</v>
      </c>
      <c r="AT1756" s="80">
        <v>4</v>
      </c>
      <c r="AU1756" s="83" t="s">
        <v>1315</v>
      </c>
      <c r="AV1756" s="80" t="b">
        <v>0</v>
      </c>
      <c r="AW1756" s="80" t="s">
        <v>1519</v>
      </c>
      <c r="AX1756" s="83" t="s">
        <v>19892</v>
      </c>
      <c r="AY1756" s="80" t="s">
        <v>66</v>
      </c>
    </row>
    <row r="1757" spans="1:51" x14ac:dyDescent="0.25">
      <c r="A1757" s="66" t="s">
        <v>19582</v>
      </c>
      <c r="B1757" s="67"/>
      <c r="C1757" s="67"/>
      <c r="D1757" s="68"/>
      <c r="E1757" s="111"/>
      <c r="F1757" s="104" t="s">
        <v>19859</v>
      </c>
      <c r="G1757" s="112"/>
      <c r="H1757" s="71"/>
      <c r="I1757" s="72"/>
      <c r="J1757" s="113"/>
      <c r="K1757" s="71" t="s">
        <v>19927</v>
      </c>
      <c r="L1757" s="114"/>
      <c r="M1757" s="76"/>
      <c r="N1757" s="76"/>
      <c r="O1757" s="77"/>
      <c r="P1757" s="78"/>
      <c r="Q1757" s="78"/>
      <c r="R1757" s="87"/>
      <c r="S1757" s="87"/>
      <c r="T1757" s="87"/>
      <c r="U1757" s="87"/>
      <c r="V1757" s="88"/>
      <c r="W1757" s="88"/>
      <c r="X1757" s="88"/>
      <c r="Y1757" s="88"/>
      <c r="Z1757" s="51"/>
      <c r="AA1757" s="73"/>
      <c r="AB1757" s="73"/>
      <c r="AC1757" s="74"/>
      <c r="AD1757" s="80" t="s">
        <v>19718</v>
      </c>
      <c r="AE1757" s="80">
        <v>735</v>
      </c>
      <c r="AF1757" s="80">
        <v>3239</v>
      </c>
      <c r="AG1757" s="80">
        <v>22610</v>
      </c>
      <c r="AH1757" s="80">
        <v>423</v>
      </c>
      <c r="AI1757" s="80"/>
      <c r="AJ1757" s="80"/>
      <c r="AK1757" s="80"/>
      <c r="AL1757" s="83" t="s">
        <v>19786</v>
      </c>
      <c r="AM1757" s="80"/>
      <c r="AN1757" s="82">
        <v>41917.319513888891</v>
      </c>
      <c r="AO1757" s="83" t="s">
        <v>19814</v>
      </c>
      <c r="AP1757" s="80" t="b">
        <v>1</v>
      </c>
      <c r="AQ1757" s="80" t="b">
        <v>0</v>
      </c>
      <c r="AR1757" s="80" t="b">
        <v>1</v>
      </c>
      <c r="AS1757" s="80" t="s">
        <v>1306</v>
      </c>
      <c r="AT1757" s="80">
        <v>93</v>
      </c>
      <c r="AU1757" s="83" t="s">
        <v>1315</v>
      </c>
      <c r="AV1757" s="80" t="b">
        <v>0</v>
      </c>
      <c r="AW1757" s="80" t="s">
        <v>1519</v>
      </c>
      <c r="AX1757" s="83" t="s">
        <v>19893</v>
      </c>
      <c r="AY1757" s="80" t="s">
        <v>66</v>
      </c>
    </row>
    <row r="1758" spans="1:51" x14ac:dyDescent="0.25">
      <c r="A1758" s="66" t="s">
        <v>19596</v>
      </c>
      <c r="B1758" s="67"/>
      <c r="C1758" s="67"/>
      <c r="D1758" s="68"/>
      <c r="E1758" s="111"/>
      <c r="F1758" s="104" t="s">
        <v>19860</v>
      </c>
      <c r="G1758" s="112"/>
      <c r="H1758" s="71"/>
      <c r="I1758" s="72"/>
      <c r="J1758" s="113"/>
      <c r="K1758" s="71" t="s">
        <v>19928</v>
      </c>
      <c r="L1758" s="114"/>
      <c r="M1758" s="76"/>
      <c r="N1758" s="76"/>
      <c r="O1758" s="77"/>
      <c r="P1758" s="78"/>
      <c r="Q1758" s="78"/>
      <c r="R1758" s="87"/>
      <c r="S1758" s="87"/>
      <c r="T1758" s="87"/>
      <c r="U1758" s="87"/>
      <c r="V1758" s="88"/>
      <c r="W1758" s="88"/>
      <c r="X1758" s="88"/>
      <c r="Y1758" s="88"/>
      <c r="Z1758" s="51"/>
      <c r="AA1758" s="73"/>
      <c r="AB1758" s="73"/>
      <c r="AC1758" s="74"/>
      <c r="AD1758" s="80" t="s">
        <v>19719</v>
      </c>
      <c r="AE1758" s="80">
        <v>66</v>
      </c>
      <c r="AF1758" s="80">
        <v>1216</v>
      </c>
      <c r="AG1758" s="80">
        <v>943</v>
      </c>
      <c r="AH1758" s="80">
        <v>2</v>
      </c>
      <c r="AI1758" s="80">
        <v>-14400</v>
      </c>
      <c r="AJ1758" s="80" t="s">
        <v>19749</v>
      </c>
      <c r="AK1758" s="80"/>
      <c r="AL1758" s="83" t="s">
        <v>19787</v>
      </c>
      <c r="AM1758" s="80" t="s">
        <v>1172</v>
      </c>
      <c r="AN1758" s="82">
        <v>40714.852569444447</v>
      </c>
      <c r="AO1758" s="83" t="s">
        <v>19815</v>
      </c>
      <c r="AP1758" s="80" t="b">
        <v>0</v>
      </c>
      <c r="AQ1758" s="80" t="b">
        <v>0</v>
      </c>
      <c r="AR1758" s="80" t="b">
        <v>0</v>
      </c>
      <c r="AS1758" s="80" t="s">
        <v>1306</v>
      </c>
      <c r="AT1758" s="80">
        <v>11</v>
      </c>
      <c r="AU1758" s="83" t="s">
        <v>19832</v>
      </c>
      <c r="AV1758" s="80" t="b">
        <v>0</v>
      </c>
      <c r="AW1758" s="80" t="s">
        <v>1519</v>
      </c>
      <c r="AX1758" s="83" t="s">
        <v>19894</v>
      </c>
      <c r="AY1758" s="80" t="s">
        <v>65</v>
      </c>
    </row>
    <row r="1759" spans="1:51" x14ac:dyDescent="0.25">
      <c r="A1759" s="66" t="s">
        <v>19583</v>
      </c>
      <c r="B1759" s="67"/>
      <c r="C1759" s="67"/>
      <c r="D1759" s="68"/>
      <c r="E1759" s="111"/>
      <c r="F1759" s="104" t="s">
        <v>19861</v>
      </c>
      <c r="G1759" s="112"/>
      <c r="H1759" s="71"/>
      <c r="I1759" s="72"/>
      <c r="J1759" s="113"/>
      <c r="K1759" s="71" t="s">
        <v>19929</v>
      </c>
      <c r="L1759" s="114"/>
      <c r="M1759" s="76"/>
      <c r="N1759" s="76"/>
      <c r="O1759" s="77"/>
      <c r="P1759" s="78"/>
      <c r="Q1759" s="78"/>
      <c r="R1759" s="87"/>
      <c r="S1759" s="87"/>
      <c r="T1759" s="87"/>
      <c r="U1759" s="87"/>
      <c r="V1759" s="88"/>
      <c r="W1759" s="88"/>
      <c r="X1759" s="88"/>
      <c r="Y1759" s="88"/>
      <c r="Z1759" s="51"/>
      <c r="AA1759" s="73"/>
      <c r="AB1759" s="73"/>
      <c r="AC1759" s="74"/>
      <c r="AD1759" s="80" t="s">
        <v>19720</v>
      </c>
      <c r="AE1759" s="80">
        <v>206</v>
      </c>
      <c r="AF1759" s="80">
        <v>35993</v>
      </c>
      <c r="AG1759" s="80">
        <v>6189409</v>
      </c>
      <c r="AH1759" s="80">
        <v>1</v>
      </c>
      <c r="AI1759" s="80">
        <v>-16200</v>
      </c>
      <c r="AJ1759" s="80" t="s">
        <v>19750</v>
      </c>
      <c r="AK1759" s="80" t="s">
        <v>19770</v>
      </c>
      <c r="AL1759" s="83" t="s">
        <v>19788</v>
      </c>
      <c r="AM1759" s="80" t="s">
        <v>1185</v>
      </c>
      <c r="AN1759" s="82">
        <v>39235.872245370374</v>
      </c>
      <c r="AO1759" s="80"/>
      <c r="AP1759" s="80" t="b">
        <v>0</v>
      </c>
      <c r="AQ1759" s="80" t="b">
        <v>0</v>
      </c>
      <c r="AR1759" s="80" t="b">
        <v>0</v>
      </c>
      <c r="AS1759" s="80" t="s">
        <v>1307</v>
      </c>
      <c r="AT1759" s="80">
        <v>922</v>
      </c>
      <c r="AU1759" s="83" t="s">
        <v>1334</v>
      </c>
      <c r="AV1759" s="80" t="b">
        <v>0</v>
      </c>
      <c r="AW1759" s="80" t="s">
        <v>1519</v>
      </c>
      <c r="AX1759" s="83" t="s">
        <v>19895</v>
      </c>
      <c r="AY1759" s="80" t="s">
        <v>66</v>
      </c>
    </row>
    <row r="1760" spans="1:51" x14ac:dyDescent="0.25">
      <c r="A1760" s="66" t="s">
        <v>19584</v>
      </c>
      <c r="B1760" s="67"/>
      <c r="C1760" s="67"/>
      <c r="D1760" s="68"/>
      <c r="E1760" s="111"/>
      <c r="F1760" s="104" t="s">
        <v>19862</v>
      </c>
      <c r="G1760" s="112"/>
      <c r="H1760" s="71"/>
      <c r="I1760" s="72"/>
      <c r="J1760" s="113"/>
      <c r="K1760" s="71" t="s">
        <v>19930</v>
      </c>
      <c r="L1760" s="114"/>
      <c r="M1760" s="76"/>
      <c r="N1760" s="76"/>
      <c r="O1760" s="77"/>
      <c r="P1760" s="78"/>
      <c r="Q1760" s="78"/>
      <c r="R1760" s="87"/>
      <c r="S1760" s="87"/>
      <c r="T1760" s="87"/>
      <c r="U1760" s="87"/>
      <c r="V1760" s="88"/>
      <c r="W1760" s="88"/>
      <c r="X1760" s="88"/>
      <c r="Y1760" s="88"/>
      <c r="Z1760" s="51"/>
      <c r="AA1760" s="73"/>
      <c r="AB1760" s="73"/>
      <c r="AC1760" s="74"/>
      <c r="AD1760" s="80" t="s">
        <v>19721</v>
      </c>
      <c r="AE1760" s="80">
        <v>1239</v>
      </c>
      <c r="AF1760" s="80">
        <v>211</v>
      </c>
      <c r="AG1760" s="80">
        <v>548</v>
      </c>
      <c r="AH1760" s="80">
        <v>30</v>
      </c>
      <c r="AI1760" s="80">
        <v>-18000</v>
      </c>
      <c r="AJ1760" s="80" t="s">
        <v>19751</v>
      </c>
      <c r="AK1760" s="80"/>
      <c r="AL1760" s="80"/>
      <c r="AM1760" s="80" t="s">
        <v>1169</v>
      </c>
      <c r="AN1760" s="82">
        <v>40787.534074074072</v>
      </c>
      <c r="AO1760" s="80"/>
      <c r="AP1760" s="80" t="b">
        <v>1</v>
      </c>
      <c r="AQ1760" s="80" t="b">
        <v>0</v>
      </c>
      <c r="AR1760" s="80" t="b">
        <v>0</v>
      </c>
      <c r="AS1760" s="80" t="s">
        <v>1307</v>
      </c>
      <c r="AT1760" s="80">
        <v>8</v>
      </c>
      <c r="AU1760" s="83" t="s">
        <v>1315</v>
      </c>
      <c r="AV1760" s="80" t="b">
        <v>0</v>
      </c>
      <c r="AW1760" s="80" t="s">
        <v>1519</v>
      </c>
      <c r="AX1760" s="83" t="s">
        <v>19896</v>
      </c>
      <c r="AY1760" s="80" t="s">
        <v>66</v>
      </c>
    </row>
    <row r="1761" spans="1:51" x14ac:dyDescent="0.25">
      <c r="A1761" s="66" t="s">
        <v>19585</v>
      </c>
      <c r="B1761" s="67"/>
      <c r="C1761" s="67"/>
      <c r="D1761" s="68"/>
      <c r="E1761" s="111"/>
      <c r="F1761" s="104" t="s">
        <v>19863</v>
      </c>
      <c r="G1761" s="112"/>
      <c r="H1761" s="71"/>
      <c r="I1761" s="72"/>
      <c r="J1761" s="113"/>
      <c r="K1761" s="71" t="s">
        <v>19931</v>
      </c>
      <c r="L1761" s="114"/>
      <c r="M1761" s="76"/>
      <c r="N1761" s="76"/>
      <c r="O1761" s="77"/>
      <c r="P1761" s="78"/>
      <c r="Q1761" s="78"/>
      <c r="R1761" s="87"/>
      <c r="S1761" s="87"/>
      <c r="T1761" s="87"/>
      <c r="U1761" s="87"/>
      <c r="V1761" s="88"/>
      <c r="W1761" s="88"/>
      <c r="X1761" s="88"/>
      <c r="Y1761" s="88"/>
      <c r="Z1761" s="51"/>
      <c r="AA1761" s="73"/>
      <c r="AB1761" s="73"/>
      <c r="AC1761" s="74"/>
      <c r="AD1761" s="80" t="s">
        <v>19722</v>
      </c>
      <c r="AE1761" s="80">
        <v>252</v>
      </c>
      <c r="AF1761" s="80">
        <v>239</v>
      </c>
      <c r="AG1761" s="80">
        <v>19691</v>
      </c>
      <c r="AH1761" s="80">
        <v>513</v>
      </c>
      <c r="AI1761" s="80">
        <v>-10800</v>
      </c>
      <c r="AJ1761" s="80" t="s">
        <v>19752</v>
      </c>
      <c r="AK1761" s="80" t="s">
        <v>19771</v>
      </c>
      <c r="AL1761" s="83" t="s">
        <v>19789</v>
      </c>
      <c r="AM1761" s="80" t="s">
        <v>1173</v>
      </c>
      <c r="AN1761" s="82">
        <v>40355.085324074076</v>
      </c>
      <c r="AO1761" s="83" t="s">
        <v>19816</v>
      </c>
      <c r="AP1761" s="80" t="b">
        <v>0</v>
      </c>
      <c r="AQ1761" s="80" t="b">
        <v>0</v>
      </c>
      <c r="AR1761" s="80" t="b">
        <v>0</v>
      </c>
      <c r="AS1761" s="80" t="s">
        <v>1308</v>
      </c>
      <c r="AT1761" s="80">
        <v>2</v>
      </c>
      <c r="AU1761" s="83" t="s">
        <v>19833</v>
      </c>
      <c r="AV1761" s="80" t="b">
        <v>0</v>
      </c>
      <c r="AW1761" s="80" t="s">
        <v>1519</v>
      </c>
      <c r="AX1761" s="83" t="s">
        <v>19897</v>
      </c>
      <c r="AY1761" s="80" t="s">
        <v>66</v>
      </c>
    </row>
    <row r="1762" spans="1:51" x14ac:dyDescent="0.25">
      <c r="A1762" s="66" t="s">
        <v>19597</v>
      </c>
      <c r="B1762" s="67"/>
      <c r="C1762" s="67"/>
      <c r="D1762" s="68"/>
      <c r="E1762" s="111"/>
      <c r="F1762" s="104" t="s">
        <v>19864</v>
      </c>
      <c r="G1762" s="112"/>
      <c r="H1762" s="71"/>
      <c r="I1762" s="72"/>
      <c r="J1762" s="113"/>
      <c r="K1762" s="71" t="s">
        <v>19932</v>
      </c>
      <c r="L1762" s="114"/>
      <c r="M1762" s="76"/>
      <c r="N1762" s="76"/>
      <c r="O1762" s="77"/>
      <c r="P1762" s="78"/>
      <c r="Q1762" s="78"/>
      <c r="R1762" s="87"/>
      <c r="S1762" s="87"/>
      <c r="T1762" s="87"/>
      <c r="U1762" s="87"/>
      <c r="V1762" s="88"/>
      <c r="W1762" s="88"/>
      <c r="X1762" s="88"/>
      <c r="Y1762" s="88"/>
      <c r="Z1762" s="51"/>
      <c r="AA1762" s="73"/>
      <c r="AB1762" s="73"/>
      <c r="AC1762" s="74"/>
      <c r="AD1762" s="80" t="s">
        <v>19723</v>
      </c>
      <c r="AE1762" s="80">
        <v>2284</v>
      </c>
      <c r="AF1762" s="80">
        <v>3356</v>
      </c>
      <c r="AG1762" s="80">
        <v>39679</v>
      </c>
      <c r="AH1762" s="80">
        <v>3678</v>
      </c>
      <c r="AI1762" s="80">
        <v>-10800</v>
      </c>
      <c r="AJ1762" s="80" t="s">
        <v>19753</v>
      </c>
      <c r="AK1762" s="80" t="s">
        <v>5891</v>
      </c>
      <c r="AL1762" s="80"/>
      <c r="AM1762" s="80" t="s">
        <v>1174</v>
      </c>
      <c r="AN1762" s="82">
        <v>40263.013240740744</v>
      </c>
      <c r="AO1762" s="80"/>
      <c r="AP1762" s="80" t="b">
        <v>0</v>
      </c>
      <c r="AQ1762" s="80" t="b">
        <v>0</v>
      </c>
      <c r="AR1762" s="80" t="b">
        <v>1</v>
      </c>
      <c r="AS1762" s="80" t="s">
        <v>1308</v>
      </c>
      <c r="AT1762" s="80">
        <v>16</v>
      </c>
      <c r="AU1762" s="83" t="s">
        <v>1355</v>
      </c>
      <c r="AV1762" s="80" t="b">
        <v>0</v>
      </c>
      <c r="AW1762" s="80" t="s">
        <v>1519</v>
      </c>
      <c r="AX1762" s="83" t="s">
        <v>19898</v>
      </c>
      <c r="AY1762" s="80" t="s">
        <v>65</v>
      </c>
    </row>
    <row r="1763" spans="1:51" x14ac:dyDescent="0.25">
      <c r="A1763" s="66" t="s">
        <v>19586</v>
      </c>
      <c r="B1763" s="67"/>
      <c r="C1763" s="67"/>
      <c r="D1763" s="68"/>
      <c r="E1763" s="111"/>
      <c r="F1763" s="104" t="s">
        <v>19865</v>
      </c>
      <c r="G1763" s="112"/>
      <c r="H1763" s="71"/>
      <c r="I1763" s="72"/>
      <c r="J1763" s="113"/>
      <c r="K1763" s="71" t="s">
        <v>19933</v>
      </c>
      <c r="L1763" s="114"/>
      <c r="M1763" s="76"/>
      <c r="N1763" s="76"/>
      <c r="O1763" s="77"/>
      <c r="P1763" s="78"/>
      <c r="Q1763" s="78"/>
      <c r="R1763" s="87"/>
      <c r="S1763" s="87"/>
      <c r="T1763" s="87"/>
      <c r="U1763" s="87"/>
      <c r="V1763" s="88"/>
      <c r="W1763" s="88"/>
      <c r="X1763" s="88"/>
      <c r="Y1763" s="88"/>
      <c r="Z1763" s="51"/>
      <c r="AA1763" s="73"/>
      <c r="AB1763" s="73"/>
      <c r="AC1763" s="74"/>
      <c r="AD1763" s="80" t="s">
        <v>19724</v>
      </c>
      <c r="AE1763" s="80">
        <v>1642</v>
      </c>
      <c r="AF1763" s="80">
        <v>909</v>
      </c>
      <c r="AG1763" s="80">
        <v>43231</v>
      </c>
      <c r="AH1763" s="80">
        <v>6110</v>
      </c>
      <c r="AI1763" s="80">
        <v>-14400</v>
      </c>
      <c r="AJ1763" s="80" t="s">
        <v>19754</v>
      </c>
      <c r="AK1763" s="80" t="s">
        <v>19772</v>
      </c>
      <c r="AL1763" s="83" t="s">
        <v>19790</v>
      </c>
      <c r="AM1763" s="80" t="s">
        <v>1172</v>
      </c>
      <c r="AN1763" s="82">
        <v>41547.117719907408</v>
      </c>
      <c r="AO1763" s="83" t="s">
        <v>19817</v>
      </c>
      <c r="AP1763" s="80" t="b">
        <v>0</v>
      </c>
      <c r="AQ1763" s="80" t="b">
        <v>0</v>
      </c>
      <c r="AR1763" s="80" t="b">
        <v>0</v>
      </c>
      <c r="AS1763" s="80" t="s">
        <v>1307</v>
      </c>
      <c r="AT1763" s="80">
        <v>71</v>
      </c>
      <c r="AU1763" s="83" t="s">
        <v>1348</v>
      </c>
      <c r="AV1763" s="80" t="b">
        <v>0</v>
      </c>
      <c r="AW1763" s="80" t="s">
        <v>1519</v>
      </c>
      <c r="AX1763" s="83" t="s">
        <v>19899</v>
      </c>
      <c r="AY1763" s="80" t="s">
        <v>66</v>
      </c>
    </row>
    <row r="1764" spans="1:51" x14ac:dyDescent="0.25">
      <c r="A1764" s="66" t="s">
        <v>19587</v>
      </c>
      <c r="B1764" s="67"/>
      <c r="C1764" s="67"/>
      <c r="D1764" s="68"/>
      <c r="E1764" s="111"/>
      <c r="F1764" s="104" t="s">
        <v>19866</v>
      </c>
      <c r="G1764" s="112"/>
      <c r="H1764" s="71"/>
      <c r="I1764" s="72"/>
      <c r="J1764" s="113"/>
      <c r="K1764" s="71" t="s">
        <v>19934</v>
      </c>
      <c r="L1764" s="114"/>
      <c r="M1764" s="76"/>
      <c r="N1764" s="76"/>
      <c r="O1764" s="77"/>
      <c r="P1764" s="78"/>
      <c r="Q1764" s="78"/>
      <c r="R1764" s="87"/>
      <c r="S1764" s="87"/>
      <c r="T1764" s="87"/>
      <c r="U1764" s="87"/>
      <c r="V1764" s="88"/>
      <c r="W1764" s="88"/>
      <c r="X1764" s="88"/>
      <c r="Y1764" s="88"/>
      <c r="Z1764" s="51"/>
      <c r="AA1764" s="73"/>
      <c r="AB1764" s="73"/>
      <c r="AC1764" s="74"/>
      <c r="AD1764" s="80" t="s">
        <v>19725</v>
      </c>
      <c r="AE1764" s="80">
        <v>61</v>
      </c>
      <c r="AF1764" s="80">
        <v>305</v>
      </c>
      <c r="AG1764" s="80">
        <v>19874</v>
      </c>
      <c r="AH1764" s="80">
        <v>0</v>
      </c>
      <c r="AI1764" s="80">
        <v>7200</v>
      </c>
      <c r="AJ1764" s="80" t="s">
        <v>19755</v>
      </c>
      <c r="AK1764" s="80" t="s">
        <v>19773</v>
      </c>
      <c r="AL1764" s="83" t="s">
        <v>19791</v>
      </c>
      <c r="AM1764" s="80" t="s">
        <v>19796</v>
      </c>
      <c r="AN1764" s="82">
        <v>40411.737604166665</v>
      </c>
      <c r="AO1764" s="80"/>
      <c r="AP1764" s="80" t="b">
        <v>1</v>
      </c>
      <c r="AQ1764" s="80" t="b">
        <v>0</v>
      </c>
      <c r="AR1764" s="80" t="b">
        <v>0</v>
      </c>
      <c r="AS1764" s="80" t="s">
        <v>1307</v>
      </c>
      <c r="AT1764" s="80">
        <v>53</v>
      </c>
      <c r="AU1764" s="83" t="s">
        <v>1315</v>
      </c>
      <c r="AV1764" s="80" t="b">
        <v>0</v>
      </c>
      <c r="AW1764" s="80" t="s">
        <v>1519</v>
      </c>
      <c r="AX1764" s="83" t="s">
        <v>19900</v>
      </c>
      <c r="AY1764" s="80" t="s">
        <v>66</v>
      </c>
    </row>
    <row r="1765" spans="1:51" x14ac:dyDescent="0.25">
      <c r="A1765" s="66" t="s">
        <v>19598</v>
      </c>
      <c r="B1765" s="67"/>
      <c r="C1765" s="67"/>
      <c r="D1765" s="68"/>
      <c r="E1765" s="111"/>
      <c r="F1765" s="104" t="s">
        <v>19867</v>
      </c>
      <c r="G1765" s="112"/>
      <c r="H1765" s="71"/>
      <c r="I1765" s="72"/>
      <c r="J1765" s="113"/>
      <c r="K1765" s="71" t="s">
        <v>19935</v>
      </c>
      <c r="L1765" s="114"/>
      <c r="M1765" s="76"/>
      <c r="N1765" s="76"/>
      <c r="O1765" s="77"/>
      <c r="P1765" s="78"/>
      <c r="Q1765" s="78"/>
      <c r="R1765" s="87"/>
      <c r="S1765" s="87"/>
      <c r="T1765" s="87"/>
      <c r="U1765" s="87"/>
      <c r="V1765" s="88"/>
      <c r="W1765" s="88"/>
      <c r="X1765" s="88"/>
      <c r="Y1765" s="88"/>
      <c r="Z1765" s="51"/>
      <c r="AA1765" s="73"/>
      <c r="AB1765" s="73"/>
      <c r="AC1765" s="74"/>
      <c r="AD1765" s="80" t="s">
        <v>19726</v>
      </c>
      <c r="AE1765" s="80">
        <v>44253</v>
      </c>
      <c r="AF1765" s="80">
        <v>108413</v>
      </c>
      <c r="AG1765" s="80">
        <v>20584</v>
      </c>
      <c r="AH1765" s="80">
        <v>942</v>
      </c>
      <c r="AI1765" s="80">
        <v>-14400</v>
      </c>
      <c r="AJ1765" s="80" t="s">
        <v>19756</v>
      </c>
      <c r="AK1765" s="80" t="s">
        <v>1044</v>
      </c>
      <c r="AL1765" s="83" t="s">
        <v>19792</v>
      </c>
      <c r="AM1765" s="80" t="s">
        <v>1172</v>
      </c>
      <c r="AN1765" s="82">
        <v>39742.809733796297</v>
      </c>
      <c r="AO1765" s="83" t="s">
        <v>19818</v>
      </c>
      <c r="AP1765" s="80" t="b">
        <v>0</v>
      </c>
      <c r="AQ1765" s="80" t="b">
        <v>0</v>
      </c>
      <c r="AR1765" s="80" t="b">
        <v>1</v>
      </c>
      <c r="AS1765" s="80" t="s">
        <v>1307</v>
      </c>
      <c r="AT1765" s="80">
        <v>2181</v>
      </c>
      <c r="AU1765" s="83" t="s">
        <v>19834</v>
      </c>
      <c r="AV1765" s="80" t="b">
        <v>1</v>
      </c>
      <c r="AW1765" s="80" t="s">
        <v>1519</v>
      </c>
      <c r="AX1765" s="83" t="s">
        <v>19901</v>
      </c>
      <c r="AY1765" s="80" t="s">
        <v>65</v>
      </c>
    </row>
    <row r="1766" spans="1:51" x14ac:dyDescent="0.25">
      <c r="A1766" s="66" t="s">
        <v>19588</v>
      </c>
      <c r="B1766" s="67"/>
      <c r="C1766" s="67"/>
      <c r="D1766" s="68"/>
      <c r="E1766" s="111"/>
      <c r="F1766" s="104" t="s">
        <v>19868</v>
      </c>
      <c r="G1766" s="112"/>
      <c r="H1766" s="71"/>
      <c r="I1766" s="72"/>
      <c r="J1766" s="113"/>
      <c r="K1766" s="71" t="s">
        <v>19936</v>
      </c>
      <c r="L1766" s="114"/>
      <c r="M1766" s="76"/>
      <c r="N1766" s="76"/>
      <c r="O1766" s="77"/>
      <c r="P1766" s="78"/>
      <c r="Q1766" s="78"/>
      <c r="R1766" s="87"/>
      <c r="S1766" s="87"/>
      <c r="T1766" s="87"/>
      <c r="U1766" s="87"/>
      <c r="V1766" s="88"/>
      <c r="W1766" s="88"/>
      <c r="X1766" s="88"/>
      <c r="Y1766" s="88"/>
      <c r="Z1766" s="51"/>
      <c r="AA1766" s="73"/>
      <c r="AB1766" s="73"/>
      <c r="AC1766" s="74"/>
      <c r="AD1766" s="80" t="s">
        <v>19727</v>
      </c>
      <c r="AE1766" s="80">
        <v>99</v>
      </c>
      <c r="AF1766" s="80">
        <v>154</v>
      </c>
      <c r="AG1766" s="80">
        <v>1690</v>
      </c>
      <c r="AH1766" s="80">
        <v>684</v>
      </c>
      <c r="AI1766" s="80"/>
      <c r="AJ1766" s="80" t="s">
        <v>19757</v>
      </c>
      <c r="AK1766" s="80" t="s">
        <v>3913</v>
      </c>
      <c r="AL1766" s="80"/>
      <c r="AM1766" s="80"/>
      <c r="AN1766" s="82">
        <v>42355.923900462964</v>
      </c>
      <c r="AO1766" s="83" t="s">
        <v>19819</v>
      </c>
      <c r="AP1766" s="80" t="b">
        <v>1</v>
      </c>
      <c r="AQ1766" s="80" t="b">
        <v>0</v>
      </c>
      <c r="AR1766" s="80" t="b">
        <v>1</v>
      </c>
      <c r="AS1766" s="80" t="s">
        <v>1308</v>
      </c>
      <c r="AT1766" s="80">
        <v>0</v>
      </c>
      <c r="AU1766" s="80"/>
      <c r="AV1766" s="80" t="b">
        <v>0</v>
      </c>
      <c r="AW1766" s="80" t="s">
        <v>1519</v>
      </c>
      <c r="AX1766" s="83" t="s">
        <v>19902</v>
      </c>
      <c r="AY1766" s="80" t="s">
        <v>66</v>
      </c>
    </row>
    <row r="1767" spans="1:51" x14ac:dyDescent="0.25">
      <c r="A1767" s="66" t="s">
        <v>19589</v>
      </c>
      <c r="B1767" s="67"/>
      <c r="C1767" s="67"/>
      <c r="D1767" s="68"/>
      <c r="E1767" s="111"/>
      <c r="F1767" s="104" t="s">
        <v>19869</v>
      </c>
      <c r="G1767" s="112"/>
      <c r="H1767" s="71"/>
      <c r="I1767" s="72"/>
      <c r="J1767" s="113"/>
      <c r="K1767" s="71" t="s">
        <v>20536</v>
      </c>
      <c r="L1767" s="114"/>
      <c r="M1767" s="76"/>
      <c r="N1767" s="76"/>
      <c r="O1767" s="77"/>
      <c r="P1767" s="78"/>
      <c r="Q1767" s="78"/>
      <c r="R1767" s="87"/>
      <c r="S1767" s="87"/>
      <c r="T1767" s="87"/>
      <c r="U1767" s="87"/>
      <c r="V1767" s="88"/>
      <c r="W1767" s="88"/>
      <c r="X1767" s="88"/>
      <c r="Y1767" s="88"/>
      <c r="Z1767" s="51"/>
      <c r="AA1767" s="73"/>
      <c r="AB1767" s="73"/>
      <c r="AC1767" s="74"/>
      <c r="AD1767" s="80" t="s">
        <v>19728</v>
      </c>
      <c r="AE1767" s="80">
        <v>425</v>
      </c>
      <c r="AF1767" s="80">
        <v>607</v>
      </c>
      <c r="AG1767" s="80">
        <v>16648</v>
      </c>
      <c r="AH1767" s="80">
        <v>2504</v>
      </c>
      <c r="AI1767" s="80"/>
      <c r="AJ1767" s="80" t="s">
        <v>19758</v>
      </c>
      <c r="AK1767" s="80" t="s">
        <v>19774</v>
      </c>
      <c r="AL1767" s="83" t="s">
        <v>19793</v>
      </c>
      <c r="AM1767" s="80"/>
      <c r="AN1767" s="82">
        <v>40721.028449074074</v>
      </c>
      <c r="AO1767" s="83" t="s">
        <v>19820</v>
      </c>
      <c r="AP1767" s="80" t="b">
        <v>0</v>
      </c>
      <c r="AQ1767" s="80" t="b">
        <v>0</v>
      </c>
      <c r="AR1767" s="80" t="b">
        <v>1</v>
      </c>
      <c r="AS1767" s="80" t="s">
        <v>1308</v>
      </c>
      <c r="AT1767" s="80">
        <v>1</v>
      </c>
      <c r="AU1767" s="83" t="s">
        <v>19835</v>
      </c>
      <c r="AV1767" s="80" t="b">
        <v>0</v>
      </c>
      <c r="AW1767" s="80" t="s">
        <v>1519</v>
      </c>
      <c r="AX1767" s="83" t="s">
        <v>19903</v>
      </c>
      <c r="AY1767" s="80" t="s">
        <v>66</v>
      </c>
    </row>
    <row r="1768" spans="1:51" x14ac:dyDescent="0.25">
      <c r="A1768" s="66" t="s">
        <v>19599</v>
      </c>
      <c r="B1768" s="67"/>
      <c r="C1768" s="67"/>
      <c r="D1768" s="68"/>
      <c r="E1768" s="111"/>
      <c r="F1768" s="104" t="s">
        <v>19870</v>
      </c>
      <c r="G1768" s="112"/>
      <c r="H1768" s="71"/>
      <c r="I1768" s="72"/>
      <c r="J1768" s="113"/>
      <c r="K1768" s="71" t="s">
        <v>19937</v>
      </c>
      <c r="L1768" s="114"/>
      <c r="M1768" s="76"/>
      <c r="N1768" s="76"/>
      <c r="O1768" s="77"/>
      <c r="P1768" s="78"/>
      <c r="Q1768" s="78"/>
      <c r="R1768" s="87"/>
      <c r="S1768" s="87"/>
      <c r="T1768" s="87"/>
      <c r="U1768" s="87"/>
      <c r="V1768" s="88"/>
      <c r="W1768" s="88"/>
      <c r="X1768" s="88"/>
      <c r="Y1768" s="88"/>
      <c r="Z1768" s="51"/>
      <c r="AA1768" s="73"/>
      <c r="AB1768" s="73"/>
      <c r="AC1768" s="74"/>
      <c r="AD1768" s="80" t="s">
        <v>19729</v>
      </c>
      <c r="AE1768" s="80">
        <v>328</v>
      </c>
      <c r="AF1768" s="80">
        <v>378</v>
      </c>
      <c r="AG1768" s="80">
        <v>12665</v>
      </c>
      <c r="AH1768" s="80">
        <v>8916</v>
      </c>
      <c r="AI1768" s="80">
        <v>-10800</v>
      </c>
      <c r="AJ1768" s="80"/>
      <c r="AK1768" s="80">
        <v>13</v>
      </c>
      <c r="AL1768" s="80"/>
      <c r="AM1768" s="80" t="s">
        <v>1173</v>
      </c>
      <c r="AN1768" s="82">
        <v>40743.105706018519</v>
      </c>
      <c r="AO1768" s="83" t="s">
        <v>19821</v>
      </c>
      <c r="AP1768" s="80" t="b">
        <v>0</v>
      </c>
      <c r="AQ1768" s="80" t="b">
        <v>0</v>
      </c>
      <c r="AR1768" s="80" t="b">
        <v>1</v>
      </c>
      <c r="AS1768" s="80" t="s">
        <v>1308</v>
      </c>
      <c r="AT1768" s="80">
        <v>4</v>
      </c>
      <c r="AU1768" s="83" t="s">
        <v>19836</v>
      </c>
      <c r="AV1768" s="80" t="b">
        <v>0</v>
      </c>
      <c r="AW1768" s="80" t="s">
        <v>1519</v>
      </c>
      <c r="AX1768" s="83" t="s">
        <v>19904</v>
      </c>
      <c r="AY1768" s="80" t="s">
        <v>65</v>
      </c>
    </row>
    <row r="1769" spans="1:51" x14ac:dyDescent="0.25">
      <c r="A1769" s="66" t="s">
        <v>19590</v>
      </c>
      <c r="B1769" s="67"/>
      <c r="C1769" s="67"/>
      <c r="D1769" s="68"/>
      <c r="E1769" s="111"/>
      <c r="F1769" s="104" t="s">
        <v>19871</v>
      </c>
      <c r="G1769" s="112"/>
      <c r="H1769" s="71"/>
      <c r="I1769" s="72"/>
      <c r="J1769" s="113"/>
      <c r="K1769" s="71" t="s">
        <v>19938</v>
      </c>
      <c r="L1769" s="114"/>
      <c r="M1769" s="76"/>
      <c r="N1769" s="76"/>
      <c r="O1769" s="77"/>
      <c r="P1769" s="78"/>
      <c r="Q1769" s="78"/>
      <c r="R1769" s="87"/>
      <c r="S1769" s="87"/>
      <c r="T1769" s="87"/>
      <c r="U1769" s="87"/>
      <c r="V1769" s="88"/>
      <c r="W1769" s="88"/>
      <c r="X1769" s="88"/>
      <c r="Y1769" s="88"/>
      <c r="Z1769" s="51"/>
      <c r="AA1769" s="73"/>
      <c r="AB1769" s="73"/>
      <c r="AC1769" s="74"/>
      <c r="AD1769" s="80" t="s">
        <v>19730</v>
      </c>
      <c r="AE1769" s="80">
        <v>337</v>
      </c>
      <c r="AF1769" s="80">
        <v>5851</v>
      </c>
      <c r="AG1769" s="80">
        <v>26968</v>
      </c>
      <c r="AH1769" s="80">
        <v>2</v>
      </c>
      <c r="AI1769" s="80">
        <v>-18000</v>
      </c>
      <c r="AJ1769" s="80" t="s">
        <v>19759</v>
      </c>
      <c r="AK1769" s="80" t="s">
        <v>19775</v>
      </c>
      <c r="AL1769" s="83" t="s">
        <v>19794</v>
      </c>
      <c r="AM1769" s="80" t="s">
        <v>1179</v>
      </c>
      <c r="AN1769" s="82">
        <v>39973.211365740739</v>
      </c>
      <c r="AO1769" s="80"/>
      <c r="AP1769" s="80" t="b">
        <v>0</v>
      </c>
      <c r="AQ1769" s="80" t="b">
        <v>0</v>
      </c>
      <c r="AR1769" s="80" t="b">
        <v>0</v>
      </c>
      <c r="AS1769" s="80" t="s">
        <v>1307</v>
      </c>
      <c r="AT1769" s="80">
        <v>83</v>
      </c>
      <c r="AU1769" s="83" t="s">
        <v>19837</v>
      </c>
      <c r="AV1769" s="80" t="b">
        <v>0</v>
      </c>
      <c r="AW1769" s="80" t="s">
        <v>1519</v>
      </c>
      <c r="AX1769" s="83" t="s">
        <v>19905</v>
      </c>
      <c r="AY1769" s="80" t="s">
        <v>66</v>
      </c>
    </row>
    <row r="1770" spans="1:51" x14ac:dyDescent="0.25">
      <c r="A1770" s="66" t="s">
        <v>19591</v>
      </c>
      <c r="B1770" s="67"/>
      <c r="C1770" s="67"/>
      <c r="D1770" s="68"/>
      <c r="E1770" s="111"/>
      <c r="F1770" s="104" t="s">
        <v>19872</v>
      </c>
      <c r="G1770" s="112"/>
      <c r="H1770" s="71"/>
      <c r="I1770" s="72"/>
      <c r="J1770" s="113"/>
      <c r="K1770" s="71" t="s">
        <v>19939</v>
      </c>
      <c r="L1770" s="114"/>
      <c r="M1770" s="76"/>
      <c r="N1770" s="76"/>
      <c r="O1770" s="77"/>
      <c r="P1770" s="78"/>
      <c r="Q1770" s="78"/>
      <c r="R1770" s="87"/>
      <c r="S1770" s="87"/>
      <c r="T1770" s="87"/>
      <c r="U1770" s="87"/>
      <c r="V1770" s="88"/>
      <c r="W1770" s="88"/>
      <c r="X1770" s="88"/>
      <c r="Y1770" s="88"/>
      <c r="Z1770" s="51"/>
      <c r="AA1770" s="73"/>
      <c r="AB1770" s="73"/>
      <c r="AC1770" s="74"/>
      <c r="AD1770" s="80" t="s">
        <v>19731</v>
      </c>
      <c r="AE1770" s="80">
        <v>506</v>
      </c>
      <c r="AF1770" s="80">
        <v>587</v>
      </c>
      <c r="AG1770" s="80">
        <v>11765</v>
      </c>
      <c r="AH1770" s="80">
        <v>3471</v>
      </c>
      <c r="AI1770" s="80">
        <v>-14400</v>
      </c>
      <c r="AJ1770" s="80" t="s">
        <v>19760</v>
      </c>
      <c r="AK1770" s="80"/>
      <c r="AL1770" s="83" t="s">
        <v>19795</v>
      </c>
      <c r="AM1770" s="80" t="s">
        <v>1172</v>
      </c>
      <c r="AN1770" s="82">
        <v>41133.15730324074</v>
      </c>
      <c r="AO1770" s="83" t="s">
        <v>19822</v>
      </c>
      <c r="AP1770" s="80" t="b">
        <v>0</v>
      </c>
      <c r="AQ1770" s="80" t="b">
        <v>0</v>
      </c>
      <c r="AR1770" s="80" t="b">
        <v>0</v>
      </c>
      <c r="AS1770" s="80" t="s">
        <v>1307</v>
      </c>
      <c r="AT1770" s="80">
        <v>2</v>
      </c>
      <c r="AU1770" s="83" t="s">
        <v>19838</v>
      </c>
      <c r="AV1770" s="80" t="b">
        <v>0</v>
      </c>
      <c r="AW1770" s="80" t="s">
        <v>1519</v>
      </c>
      <c r="AX1770" s="83" t="s">
        <v>19906</v>
      </c>
      <c r="AY1770" s="80" t="s">
        <v>66</v>
      </c>
    </row>
    <row r="1771" spans="1:51" x14ac:dyDescent="0.25">
      <c r="A1771" s="89" t="s">
        <v>19592</v>
      </c>
      <c r="B1771" s="90"/>
      <c r="C1771" s="90"/>
      <c r="D1771" s="91"/>
      <c r="E1771" s="92"/>
      <c r="F1771" s="105" t="s">
        <v>19873</v>
      </c>
      <c r="G1771" s="90"/>
      <c r="H1771" s="93"/>
      <c r="I1771" s="94"/>
      <c r="J1771" s="94"/>
      <c r="K1771" s="93" t="s">
        <v>19940</v>
      </c>
      <c r="L1771" s="95"/>
      <c r="M1771" s="96"/>
      <c r="N1771" s="96"/>
      <c r="O1771" s="97"/>
      <c r="P1771" s="98"/>
      <c r="Q1771" s="98"/>
      <c r="R1771" s="99"/>
      <c r="S1771" s="99"/>
      <c r="T1771" s="99"/>
      <c r="U1771" s="99"/>
      <c r="V1771" s="100"/>
      <c r="W1771" s="100"/>
      <c r="X1771" s="100"/>
      <c r="Y1771" s="100"/>
      <c r="Z1771" s="101"/>
      <c r="AA1771" s="102"/>
      <c r="AB1771" s="102"/>
      <c r="AC1771" s="103"/>
      <c r="AD1771" s="107" t="s">
        <v>19732</v>
      </c>
      <c r="AE1771" s="107">
        <v>1150</v>
      </c>
      <c r="AF1771" s="107">
        <v>802</v>
      </c>
      <c r="AG1771" s="107">
        <v>63253</v>
      </c>
      <c r="AH1771" s="107">
        <v>3303</v>
      </c>
      <c r="AI1771" s="107">
        <v>-10800</v>
      </c>
      <c r="AJ1771" s="107" t="s">
        <v>19761</v>
      </c>
      <c r="AK1771" s="107"/>
      <c r="AL1771" s="107"/>
      <c r="AM1771" s="107" t="s">
        <v>1173</v>
      </c>
      <c r="AN1771" s="108">
        <v>39989.694305555553</v>
      </c>
      <c r="AO1771" s="109" t="s">
        <v>19823</v>
      </c>
      <c r="AP1771" s="107" t="b">
        <v>0</v>
      </c>
      <c r="AQ1771" s="107" t="b">
        <v>0</v>
      </c>
      <c r="AR1771" s="107" t="b">
        <v>0</v>
      </c>
      <c r="AS1771" s="107" t="s">
        <v>1307</v>
      </c>
      <c r="AT1771" s="107">
        <v>35</v>
      </c>
      <c r="AU1771" s="109" t="s">
        <v>19839</v>
      </c>
      <c r="AV1771" s="107" t="b">
        <v>0</v>
      </c>
      <c r="AW1771" s="107" t="s">
        <v>1519</v>
      </c>
      <c r="AX1771" s="109" t="s">
        <v>19907</v>
      </c>
      <c r="AY1771" s="107" t="s">
        <v>66</v>
      </c>
    </row>
    <row r="1772" spans="1:51" x14ac:dyDescent="0.25">
      <c r="A1772" s="66" t="s">
        <v>19941</v>
      </c>
      <c r="B1772" s="67"/>
      <c r="C1772" s="67"/>
      <c r="D1772" s="68"/>
      <c r="E1772" s="111"/>
      <c r="F1772" s="104" t="s">
        <v>20088</v>
      </c>
      <c r="G1772" s="112"/>
      <c r="H1772" s="71"/>
      <c r="I1772" s="72"/>
      <c r="J1772" s="113"/>
      <c r="K1772" s="71" t="s">
        <v>20122</v>
      </c>
      <c r="L1772" s="114"/>
      <c r="M1772" s="76"/>
      <c r="N1772" s="76"/>
      <c r="O1772" s="77"/>
      <c r="P1772" s="78"/>
      <c r="Q1772" s="78"/>
      <c r="R1772" s="87"/>
      <c r="S1772" s="87"/>
      <c r="T1772" s="87"/>
      <c r="U1772" s="87"/>
      <c r="V1772" s="88"/>
      <c r="W1772" s="88"/>
      <c r="X1772" s="88"/>
      <c r="Y1772" s="88"/>
      <c r="Z1772" s="51"/>
      <c r="AA1772" s="73"/>
      <c r="AB1772" s="73"/>
      <c r="AC1772" s="74"/>
      <c r="AD1772" s="80" t="s">
        <v>20007</v>
      </c>
      <c r="AE1772" s="80">
        <v>1</v>
      </c>
      <c r="AF1772" s="80">
        <v>3416</v>
      </c>
      <c r="AG1772" s="80">
        <v>271841</v>
      </c>
      <c r="AH1772" s="80">
        <v>0</v>
      </c>
      <c r="AI1772" s="80">
        <v>28800</v>
      </c>
      <c r="AJ1772" s="80" t="s">
        <v>20023</v>
      </c>
      <c r="AK1772" s="80" t="s">
        <v>20040</v>
      </c>
      <c r="AL1772" s="80"/>
      <c r="AM1772" s="80" t="s">
        <v>6100</v>
      </c>
      <c r="AN1772" s="82">
        <v>39946.930694444447</v>
      </c>
      <c r="AO1772" s="83" t="s">
        <v>20065</v>
      </c>
      <c r="AP1772" s="80" t="b">
        <v>0</v>
      </c>
      <c r="AQ1772" s="80" t="b">
        <v>0</v>
      </c>
      <c r="AR1772" s="80" t="b">
        <v>0</v>
      </c>
      <c r="AS1772" s="80" t="s">
        <v>1307</v>
      </c>
      <c r="AT1772" s="80">
        <v>126</v>
      </c>
      <c r="AU1772" s="83" t="s">
        <v>20079</v>
      </c>
      <c r="AV1772" s="80" t="b">
        <v>0</v>
      </c>
      <c r="AW1772" s="80" t="s">
        <v>1519</v>
      </c>
      <c r="AX1772" s="83" t="s">
        <v>20105</v>
      </c>
      <c r="AY1772" s="80" t="s">
        <v>66</v>
      </c>
    </row>
    <row r="1773" spans="1:51" x14ac:dyDescent="0.25">
      <c r="A1773" s="66" t="s">
        <v>19942</v>
      </c>
      <c r="B1773" s="67"/>
      <c r="C1773" s="67"/>
      <c r="D1773" s="68"/>
      <c r="E1773" s="111"/>
      <c r="F1773" s="104" t="s">
        <v>20089</v>
      </c>
      <c r="G1773" s="112"/>
      <c r="H1773" s="71"/>
      <c r="I1773" s="72"/>
      <c r="J1773" s="113"/>
      <c r="K1773" s="71" t="s">
        <v>20123</v>
      </c>
      <c r="L1773" s="114"/>
      <c r="M1773" s="76"/>
      <c r="N1773" s="76"/>
      <c r="O1773" s="77"/>
      <c r="P1773" s="78"/>
      <c r="Q1773" s="78"/>
      <c r="R1773" s="87"/>
      <c r="S1773" s="87"/>
      <c r="T1773" s="87"/>
      <c r="U1773" s="87"/>
      <c r="V1773" s="88"/>
      <c r="W1773" s="88"/>
      <c r="X1773" s="88"/>
      <c r="Y1773" s="88"/>
      <c r="Z1773" s="51"/>
      <c r="AA1773" s="73"/>
      <c r="AB1773" s="73"/>
      <c r="AC1773" s="74"/>
      <c r="AD1773" s="80" t="s">
        <v>20008</v>
      </c>
      <c r="AE1773" s="80">
        <v>307</v>
      </c>
      <c r="AF1773" s="80">
        <v>383</v>
      </c>
      <c r="AG1773" s="80">
        <v>41723</v>
      </c>
      <c r="AH1773" s="80">
        <v>884</v>
      </c>
      <c r="AI1773" s="80">
        <v>-10800</v>
      </c>
      <c r="AJ1773" s="80" t="s">
        <v>20024</v>
      </c>
      <c r="AK1773" s="80" t="s">
        <v>20041</v>
      </c>
      <c r="AL1773" s="83" t="s">
        <v>20050</v>
      </c>
      <c r="AM1773" s="80" t="s">
        <v>1174</v>
      </c>
      <c r="AN1773" s="82">
        <v>40742.816412037035</v>
      </c>
      <c r="AO1773" s="83" t="s">
        <v>20066</v>
      </c>
      <c r="AP1773" s="80" t="b">
        <v>0</v>
      </c>
      <c r="AQ1773" s="80" t="b">
        <v>0</v>
      </c>
      <c r="AR1773" s="80" t="b">
        <v>1</v>
      </c>
      <c r="AS1773" s="80" t="s">
        <v>1308</v>
      </c>
      <c r="AT1773" s="80">
        <v>0</v>
      </c>
      <c r="AU1773" s="83" t="s">
        <v>20080</v>
      </c>
      <c r="AV1773" s="80" t="b">
        <v>0</v>
      </c>
      <c r="AW1773" s="80" t="s">
        <v>1519</v>
      </c>
      <c r="AX1773" s="83" t="s">
        <v>20106</v>
      </c>
      <c r="AY1773" s="80" t="s">
        <v>66</v>
      </c>
    </row>
    <row r="1774" spans="1:51" x14ac:dyDescent="0.25">
      <c r="A1774" s="66" t="s">
        <v>19955</v>
      </c>
      <c r="B1774" s="67"/>
      <c r="C1774" s="67"/>
      <c r="D1774" s="68"/>
      <c r="E1774" s="111"/>
      <c r="F1774" s="104" t="s">
        <v>20090</v>
      </c>
      <c r="G1774" s="112"/>
      <c r="H1774" s="71"/>
      <c r="I1774" s="72"/>
      <c r="J1774" s="113"/>
      <c r="K1774" s="71" t="s">
        <v>20124</v>
      </c>
      <c r="L1774" s="114"/>
      <c r="M1774" s="76"/>
      <c r="N1774" s="76"/>
      <c r="O1774" s="77"/>
      <c r="P1774" s="78"/>
      <c r="Q1774" s="78"/>
      <c r="R1774" s="87"/>
      <c r="S1774" s="87"/>
      <c r="T1774" s="87"/>
      <c r="U1774" s="87"/>
      <c r="V1774" s="88"/>
      <c r="W1774" s="88"/>
      <c r="X1774" s="88"/>
      <c r="Y1774" s="88"/>
      <c r="Z1774" s="51"/>
      <c r="AA1774" s="73"/>
      <c r="AB1774" s="73"/>
      <c r="AC1774" s="74"/>
      <c r="AD1774" s="80" t="s">
        <v>20009</v>
      </c>
      <c r="AE1774" s="80">
        <v>135</v>
      </c>
      <c r="AF1774" s="80">
        <v>288</v>
      </c>
      <c r="AG1774" s="80">
        <v>47761</v>
      </c>
      <c r="AH1774" s="80">
        <v>303</v>
      </c>
      <c r="AI1774" s="80">
        <v>-10800</v>
      </c>
      <c r="AJ1774" s="83" t="s">
        <v>20025</v>
      </c>
      <c r="AK1774" s="80"/>
      <c r="AL1774" s="83" t="s">
        <v>20051</v>
      </c>
      <c r="AM1774" s="80" t="s">
        <v>1173</v>
      </c>
      <c r="AN1774" s="82">
        <v>40528.585046296299</v>
      </c>
      <c r="AO1774" s="83" t="s">
        <v>20067</v>
      </c>
      <c r="AP1774" s="80" t="b">
        <v>0</v>
      </c>
      <c r="AQ1774" s="80" t="b">
        <v>0</v>
      </c>
      <c r="AR1774" s="80" t="b">
        <v>0</v>
      </c>
      <c r="AS1774" s="80" t="s">
        <v>1308</v>
      </c>
      <c r="AT1774" s="80">
        <v>1</v>
      </c>
      <c r="AU1774" s="83" t="s">
        <v>20081</v>
      </c>
      <c r="AV1774" s="80" t="b">
        <v>0</v>
      </c>
      <c r="AW1774" s="80" t="s">
        <v>1519</v>
      </c>
      <c r="AX1774" s="83" t="s">
        <v>20107</v>
      </c>
      <c r="AY1774" s="80" t="s">
        <v>65</v>
      </c>
    </row>
    <row r="1775" spans="1:51" x14ac:dyDescent="0.25">
      <c r="A1775" s="66" t="s">
        <v>19943</v>
      </c>
      <c r="B1775" s="67"/>
      <c r="C1775" s="67"/>
      <c r="D1775" s="68"/>
      <c r="E1775" s="111"/>
      <c r="F1775" s="104" t="s">
        <v>20091</v>
      </c>
      <c r="G1775" s="112"/>
      <c r="H1775" s="71"/>
      <c r="I1775" s="72"/>
      <c r="J1775" s="113"/>
      <c r="K1775" s="71" t="s">
        <v>20125</v>
      </c>
      <c r="L1775" s="114"/>
      <c r="M1775" s="76"/>
      <c r="N1775" s="76"/>
      <c r="O1775" s="77"/>
      <c r="P1775" s="78"/>
      <c r="Q1775" s="78"/>
      <c r="R1775" s="87"/>
      <c r="S1775" s="87"/>
      <c r="T1775" s="87"/>
      <c r="U1775" s="87"/>
      <c r="V1775" s="88"/>
      <c r="W1775" s="88"/>
      <c r="X1775" s="88"/>
      <c r="Y1775" s="88"/>
      <c r="Z1775" s="51"/>
      <c r="AA1775" s="73"/>
      <c r="AB1775" s="73"/>
      <c r="AC1775" s="74"/>
      <c r="AD1775" s="80" t="s">
        <v>20010</v>
      </c>
      <c r="AE1775" s="80">
        <v>7716</v>
      </c>
      <c r="AF1775" s="80">
        <v>10628</v>
      </c>
      <c r="AG1775" s="80">
        <v>47435</v>
      </c>
      <c r="AH1775" s="80">
        <v>57660</v>
      </c>
      <c r="AI1775" s="80">
        <v>28800</v>
      </c>
      <c r="AJ1775" s="80" t="s">
        <v>20026</v>
      </c>
      <c r="AK1775" s="80" t="s">
        <v>11863</v>
      </c>
      <c r="AL1775" s="83" t="s">
        <v>20052</v>
      </c>
      <c r="AM1775" s="80" t="s">
        <v>2664</v>
      </c>
      <c r="AN1775" s="82">
        <v>39924.015520833331</v>
      </c>
      <c r="AO1775" s="83" t="s">
        <v>20068</v>
      </c>
      <c r="AP1775" s="80" t="b">
        <v>0</v>
      </c>
      <c r="AQ1775" s="80" t="b">
        <v>0</v>
      </c>
      <c r="AR1775" s="80" t="b">
        <v>0</v>
      </c>
      <c r="AS1775" s="80" t="s">
        <v>1307</v>
      </c>
      <c r="AT1775" s="80">
        <v>26</v>
      </c>
      <c r="AU1775" s="83" t="s">
        <v>20082</v>
      </c>
      <c r="AV1775" s="80" t="b">
        <v>0</v>
      </c>
      <c r="AW1775" s="80" t="s">
        <v>1519</v>
      </c>
      <c r="AX1775" s="83" t="s">
        <v>20108</v>
      </c>
      <c r="AY1775" s="80" t="s">
        <v>66</v>
      </c>
    </row>
    <row r="1776" spans="1:51" x14ac:dyDescent="0.25">
      <c r="A1776" s="66" t="s">
        <v>19944</v>
      </c>
      <c r="B1776" s="67"/>
      <c r="C1776" s="67"/>
      <c r="D1776" s="68"/>
      <c r="E1776" s="111"/>
      <c r="F1776" s="104" t="s">
        <v>20092</v>
      </c>
      <c r="G1776" s="112"/>
      <c r="H1776" s="71"/>
      <c r="I1776" s="72"/>
      <c r="J1776" s="113"/>
      <c r="K1776" s="71" t="s">
        <v>20126</v>
      </c>
      <c r="L1776" s="114"/>
      <c r="M1776" s="76"/>
      <c r="N1776" s="76"/>
      <c r="O1776" s="77"/>
      <c r="P1776" s="78"/>
      <c r="Q1776" s="78"/>
      <c r="R1776" s="87"/>
      <c r="S1776" s="87"/>
      <c r="T1776" s="87"/>
      <c r="U1776" s="87"/>
      <c r="V1776" s="88"/>
      <c r="W1776" s="88"/>
      <c r="X1776" s="88"/>
      <c r="Y1776" s="88"/>
      <c r="Z1776" s="51"/>
      <c r="AA1776" s="73"/>
      <c r="AB1776" s="73"/>
      <c r="AC1776" s="74"/>
      <c r="AD1776" s="80" t="s">
        <v>20011</v>
      </c>
      <c r="AE1776" s="80">
        <v>420</v>
      </c>
      <c r="AF1776" s="80">
        <v>233</v>
      </c>
      <c r="AG1776" s="80">
        <v>933</v>
      </c>
      <c r="AH1776" s="80">
        <v>971</v>
      </c>
      <c r="AI1776" s="80">
        <v>-14400</v>
      </c>
      <c r="AJ1776" s="80" t="s">
        <v>20027</v>
      </c>
      <c r="AK1776" s="80" t="s">
        <v>20042</v>
      </c>
      <c r="AL1776" s="83" t="s">
        <v>20053</v>
      </c>
      <c r="AM1776" s="80" t="s">
        <v>1172</v>
      </c>
      <c r="AN1776" s="82">
        <v>41066.701574074075</v>
      </c>
      <c r="AO1776" s="80"/>
      <c r="AP1776" s="80" t="b">
        <v>0</v>
      </c>
      <c r="AQ1776" s="80" t="b">
        <v>0</v>
      </c>
      <c r="AR1776" s="80" t="b">
        <v>1</v>
      </c>
      <c r="AS1776" s="80" t="s">
        <v>1307</v>
      </c>
      <c r="AT1776" s="80">
        <v>11</v>
      </c>
      <c r="AU1776" s="83" t="s">
        <v>2791</v>
      </c>
      <c r="AV1776" s="80" t="b">
        <v>0</v>
      </c>
      <c r="AW1776" s="80" t="s">
        <v>1519</v>
      </c>
      <c r="AX1776" s="83" t="s">
        <v>20109</v>
      </c>
      <c r="AY1776" s="80" t="s">
        <v>66</v>
      </c>
    </row>
    <row r="1777" spans="1:51" x14ac:dyDescent="0.25">
      <c r="A1777" s="66" t="s">
        <v>19956</v>
      </c>
      <c r="B1777" s="67"/>
      <c r="C1777" s="67"/>
      <c r="D1777" s="68"/>
      <c r="E1777" s="111"/>
      <c r="F1777" s="104" t="s">
        <v>20093</v>
      </c>
      <c r="G1777" s="112"/>
      <c r="H1777" s="71"/>
      <c r="I1777" s="72"/>
      <c r="J1777" s="113"/>
      <c r="K1777" s="71" t="s">
        <v>20127</v>
      </c>
      <c r="L1777" s="114"/>
      <c r="M1777" s="76"/>
      <c r="N1777" s="76"/>
      <c r="O1777" s="77"/>
      <c r="P1777" s="78"/>
      <c r="Q1777" s="78"/>
      <c r="R1777" s="87"/>
      <c r="S1777" s="87"/>
      <c r="T1777" s="87"/>
      <c r="U1777" s="87"/>
      <c r="V1777" s="88"/>
      <c r="W1777" s="88"/>
      <c r="X1777" s="88"/>
      <c r="Y1777" s="88"/>
      <c r="Z1777" s="51"/>
      <c r="AA1777" s="73"/>
      <c r="AB1777" s="73"/>
      <c r="AC1777" s="74"/>
      <c r="AD1777" s="80" t="s">
        <v>20012</v>
      </c>
      <c r="AE1777" s="80">
        <v>370</v>
      </c>
      <c r="AF1777" s="80">
        <v>620</v>
      </c>
      <c r="AG1777" s="80">
        <v>231</v>
      </c>
      <c r="AH1777" s="80">
        <v>78</v>
      </c>
      <c r="AI1777" s="80">
        <v>-14400</v>
      </c>
      <c r="AJ1777" s="80" t="s">
        <v>20028</v>
      </c>
      <c r="AK1777" s="80" t="s">
        <v>20043</v>
      </c>
      <c r="AL1777" s="83" t="s">
        <v>20054</v>
      </c>
      <c r="AM1777" s="80" t="s">
        <v>1172</v>
      </c>
      <c r="AN1777" s="82">
        <v>42016.851307870369</v>
      </c>
      <c r="AO1777" s="83" t="s">
        <v>20069</v>
      </c>
      <c r="AP1777" s="80" t="b">
        <v>1</v>
      </c>
      <c r="AQ1777" s="80" t="b">
        <v>0</v>
      </c>
      <c r="AR1777" s="80" t="b">
        <v>0</v>
      </c>
      <c r="AS1777" s="80" t="s">
        <v>1307</v>
      </c>
      <c r="AT1777" s="80">
        <v>11</v>
      </c>
      <c r="AU1777" s="83" t="s">
        <v>1315</v>
      </c>
      <c r="AV1777" s="80" t="b">
        <v>0</v>
      </c>
      <c r="AW1777" s="80" t="s">
        <v>1519</v>
      </c>
      <c r="AX1777" s="83" t="s">
        <v>20110</v>
      </c>
      <c r="AY1777" s="80" t="s">
        <v>65</v>
      </c>
    </row>
    <row r="1778" spans="1:51" x14ac:dyDescent="0.25">
      <c r="A1778" s="66" t="s">
        <v>19945</v>
      </c>
      <c r="B1778" s="67"/>
      <c r="C1778" s="67"/>
      <c r="D1778" s="68"/>
      <c r="E1778" s="111"/>
      <c r="F1778" s="104" t="s">
        <v>20094</v>
      </c>
      <c r="G1778" s="112"/>
      <c r="H1778" s="71"/>
      <c r="I1778" s="72"/>
      <c r="J1778" s="113"/>
      <c r="K1778" s="71" t="s">
        <v>31460</v>
      </c>
      <c r="L1778" s="114"/>
      <c r="M1778" s="76"/>
      <c r="N1778" s="76"/>
      <c r="O1778" s="77"/>
      <c r="P1778" s="78"/>
      <c r="Q1778" s="78"/>
      <c r="R1778" s="87"/>
      <c r="S1778" s="87"/>
      <c r="T1778" s="87"/>
      <c r="U1778" s="87"/>
      <c r="V1778" s="88"/>
      <c r="W1778" s="88"/>
      <c r="X1778" s="88"/>
      <c r="Y1778" s="88"/>
      <c r="Z1778" s="51"/>
      <c r="AA1778" s="73"/>
      <c r="AB1778" s="73"/>
      <c r="AC1778" s="74"/>
      <c r="AD1778" s="80" t="s">
        <v>20013</v>
      </c>
      <c r="AE1778" s="80">
        <v>40554</v>
      </c>
      <c r="AF1778" s="80">
        <v>73644</v>
      </c>
      <c r="AG1778" s="80">
        <v>483665</v>
      </c>
      <c r="AH1778" s="80">
        <v>30</v>
      </c>
      <c r="AI1778" s="80">
        <v>-25200</v>
      </c>
      <c r="AJ1778" s="80" t="s">
        <v>20029</v>
      </c>
      <c r="AK1778" s="80" t="s">
        <v>20044</v>
      </c>
      <c r="AL1778" s="83" t="s">
        <v>20055</v>
      </c>
      <c r="AM1778" s="80" t="s">
        <v>1175</v>
      </c>
      <c r="AN1778" s="82">
        <v>41425.760150462964</v>
      </c>
      <c r="AO1778" s="80"/>
      <c r="AP1778" s="80" t="b">
        <v>0</v>
      </c>
      <c r="AQ1778" s="80" t="b">
        <v>0</v>
      </c>
      <c r="AR1778" s="80" t="b">
        <v>0</v>
      </c>
      <c r="AS1778" s="80" t="s">
        <v>1306</v>
      </c>
      <c r="AT1778" s="80">
        <v>168</v>
      </c>
      <c r="AU1778" s="83" t="s">
        <v>1316</v>
      </c>
      <c r="AV1778" s="80" t="b">
        <v>0</v>
      </c>
      <c r="AW1778" s="80" t="s">
        <v>1519</v>
      </c>
      <c r="AX1778" s="83" t="s">
        <v>20111</v>
      </c>
      <c r="AY1778" s="80" t="s">
        <v>65</v>
      </c>
    </row>
    <row r="1779" spans="1:51" x14ac:dyDescent="0.25">
      <c r="A1779" s="66" t="s">
        <v>19946</v>
      </c>
      <c r="B1779" s="67"/>
      <c r="C1779" s="67"/>
      <c r="D1779" s="68"/>
      <c r="E1779" s="111"/>
      <c r="F1779" s="104" t="s">
        <v>20095</v>
      </c>
      <c r="G1779" s="112"/>
      <c r="H1779" s="71"/>
      <c r="I1779" s="72"/>
      <c r="J1779" s="113"/>
      <c r="K1779" s="71" t="s">
        <v>20128</v>
      </c>
      <c r="L1779" s="114"/>
      <c r="M1779" s="76"/>
      <c r="N1779" s="76"/>
      <c r="O1779" s="77"/>
      <c r="P1779" s="78"/>
      <c r="Q1779" s="78"/>
      <c r="R1779" s="87"/>
      <c r="S1779" s="87"/>
      <c r="T1779" s="87"/>
      <c r="U1779" s="87"/>
      <c r="V1779" s="88"/>
      <c r="W1779" s="88"/>
      <c r="X1779" s="88"/>
      <c r="Y1779" s="88"/>
      <c r="Z1779" s="51"/>
      <c r="AA1779" s="73"/>
      <c r="AB1779" s="73"/>
      <c r="AC1779" s="74"/>
      <c r="AD1779" s="80" t="s">
        <v>20014</v>
      </c>
      <c r="AE1779" s="80">
        <v>1740</v>
      </c>
      <c r="AF1779" s="80">
        <v>1305</v>
      </c>
      <c r="AG1779" s="80">
        <v>16794</v>
      </c>
      <c r="AH1779" s="80">
        <v>2045</v>
      </c>
      <c r="AI1779" s="80"/>
      <c r="AJ1779" s="80" t="s">
        <v>20030</v>
      </c>
      <c r="AK1779" s="80" t="s">
        <v>20045</v>
      </c>
      <c r="AL1779" s="83" t="s">
        <v>20056</v>
      </c>
      <c r="AM1779" s="80"/>
      <c r="AN1779" s="82">
        <v>40974.877708333333</v>
      </c>
      <c r="AO1779" s="80"/>
      <c r="AP1779" s="80" t="b">
        <v>0</v>
      </c>
      <c r="AQ1779" s="80" t="b">
        <v>0</v>
      </c>
      <c r="AR1779" s="80" t="b">
        <v>1</v>
      </c>
      <c r="AS1779" s="80" t="s">
        <v>1307</v>
      </c>
      <c r="AT1779" s="80">
        <v>82</v>
      </c>
      <c r="AU1779" s="83" t="s">
        <v>20083</v>
      </c>
      <c r="AV1779" s="80" t="b">
        <v>0</v>
      </c>
      <c r="AW1779" s="80" t="s">
        <v>1519</v>
      </c>
      <c r="AX1779" s="83" t="s">
        <v>20112</v>
      </c>
      <c r="AY1779" s="80" t="s">
        <v>66</v>
      </c>
    </row>
    <row r="1780" spans="1:51" x14ac:dyDescent="0.25">
      <c r="A1780" s="66" t="s">
        <v>19950</v>
      </c>
      <c r="B1780" s="67"/>
      <c r="C1780" s="67"/>
      <c r="D1780" s="68"/>
      <c r="E1780" s="111"/>
      <c r="F1780" s="104" t="s">
        <v>20096</v>
      </c>
      <c r="G1780" s="112"/>
      <c r="H1780" s="71"/>
      <c r="I1780" s="72"/>
      <c r="J1780" s="113"/>
      <c r="K1780" s="71" t="s">
        <v>20129</v>
      </c>
      <c r="L1780" s="114"/>
      <c r="M1780" s="76"/>
      <c r="N1780" s="76"/>
      <c r="O1780" s="77"/>
      <c r="P1780" s="78"/>
      <c r="Q1780" s="78"/>
      <c r="R1780" s="87"/>
      <c r="S1780" s="87"/>
      <c r="T1780" s="87"/>
      <c r="U1780" s="87"/>
      <c r="V1780" s="88"/>
      <c r="W1780" s="88"/>
      <c r="X1780" s="88"/>
      <c r="Y1780" s="88"/>
      <c r="Z1780" s="51"/>
      <c r="AA1780" s="73"/>
      <c r="AB1780" s="73"/>
      <c r="AC1780" s="74"/>
      <c r="AD1780" s="80" t="s">
        <v>19950</v>
      </c>
      <c r="AE1780" s="80">
        <v>14253</v>
      </c>
      <c r="AF1780" s="80">
        <v>65881</v>
      </c>
      <c r="AG1780" s="80">
        <v>86354</v>
      </c>
      <c r="AH1780" s="80">
        <v>824</v>
      </c>
      <c r="AI1780" s="80">
        <v>-18000</v>
      </c>
      <c r="AJ1780" s="80" t="s">
        <v>20031</v>
      </c>
      <c r="AK1780" s="80" t="s">
        <v>13324</v>
      </c>
      <c r="AL1780" s="83" t="s">
        <v>20057</v>
      </c>
      <c r="AM1780" s="80" t="s">
        <v>1169</v>
      </c>
      <c r="AN1780" s="82">
        <v>39567.958460648151</v>
      </c>
      <c r="AO1780" s="83" t="s">
        <v>20070</v>
      </c>
      <c r="AP1780" s="80" t="b">
        <v>0</v>
      </c>
      <c r="AQ1780" s="80" t="b">
        <v>0</v>
      </c>
      <c r="AR1780" s="80" t="b">
        <v>1</v>
      </c>
      <c r="AS1780" s="80" t="s">
        <v>1307</v>
      </c>
      <c r="AT1780" s="80">
        <v>1462</v>
      </c>
      <c r="AU1780" s="83" t="s">
        <v>20084</v>
      </c>
      <c r="AV1780" s="80" t="b">
        <v>1</v>
      </c>
      <c r="AW1780" s="80" t="s">
        <v>1519</v>
      </c>
      <c r="AX1780" s="83" t="s">
        <v>20113</v>
      </c>
      <c r="AY1780" s="80" t="s">
        <v>66</v>
      </c>
    </row>
    <row r="1781" spans="1:51" x14ac:dyDescent="0.25">
      <c r="A1781" s="66" t="s">
        <v>19947</v>
      </c>
      <c r="B1781" s="67"/>
      <c r="C1781" s="67"/>
      <c r="D1781" s="68"/>
      <c r="E1781" s="111"/>
      <c r="F1781" s="104" t="s">
        <v>20097</v>
      </c>
      <c r="G1781" s="112"/>
      <c r="H1781" s="71"/>
      <c r="I1781" s="72"/>
      <c r="J1781" s="113"/>
      <c r="K1781" s="71" t="s">
        <v>20130</v>
      </c>
      <c r="L1781" s="114"/>
      <c r="M1781" s="76"/>
      <c r="N1781" s="76"/>
      <c r="O1781" s="77"/>
      <c r="P1781" s="78"/>
      <c r="Q1781" s="78"/>
      <c r="R1781" s="87"/>
      <c r="S1781" s="87"/>
      <c r="T1781" s="87"/>
      <c r="U1781" s="87"/>
      <c r="V1781" s="88"/>
      <c r="W1781" s="88"/>
      <c r="X1781" s="88"/>
      <c r="Y1781" s="88"/>
      <c r="Z1781" s="51"/>
      <c r="AA1781" s="73"/>
      <c r="AB1781" s="73"/>
      <c r="AC1781" s="74"/>
      <c r="AD1781" s="80" t="s">
        <v>20015</v>
      </c>
      <c r="AE1781" s="80">
        <v>2128</v>
      </c>
      <c r="AF1781" s="80">
        <v>8879</v>
      </c>
      <c r="AG1781" s="80">
        <v>53535</v>
      </c>
      <c r="AH1781" s="80">
        <v>14833</v>
      </c>
      <c r="AI1781" s="80">
        <v>-18000</v>
      </c>
      <c r="AJ1781" s="80" t="s">
        <v>20032</v>
      </c>
      <c r="AK1781" s="80" t="s">
        <v>20046</v>
      </c>
      <c r="AL1781" s="83" t="s">
        <v>20058</v>
      </c>
      <c r="AM1781" s="80" t="s">
        <v>1169</v>
      </c>
      <c r="AN1781" s="82">
        <v>41461.74554398148</v>
      </c>
      <c r="AO1781" s="83" t="s">
        <v>20071</v>
      </c>
      <c r="AP1781" s="80" t="b">
        <v>0</v>
      </c>
      <c r="AQ1781" s="80" t="b">
        <v>0</v>
      </c>
      <c r="AR1781" s="80" t="b">
        <v>1</v>
      </c>
      <c r="AS1781" s="80" t="s">
        <v>1307</v>
      </c>
      <c r="AT1781" s="80">
        <v>93</v>
      </c>
      <c r="AU1781" s="83" t="s">
        <v>20085</v>
      </c>
      <c r="AV1781" s="80" t="b">
        <v>1</v>
      </c>
      <c r="AW1781" s="80" t="s">
        <v>1519</v>
      </c>
      <c r="AX1781" s="83" t="s">
        <v>20114</v>
      </c>
      <c r="AY1781" s="80" t="s">
        <v>66</v>
      </c>
    </row>
    <row r="1782" spans="1:51" x14ac:dyDescent="0.25">
      <c r="A1782" s="66" t="s">
        <v>19948</v>
      </c>
      <c r="B1782" s="67"/>
      <c r="C1782" s="67"/>
      <c r="D1782" s="68"/>
      <c r="E1782" s="111"/>
      <c r="F1782" s="104" t="s">
        <v>20098</v>
      </c>
      <c r="G1782" s="112"/>
      <c r="H1782" s="71"/>
      <c r="I1782" s="72"/>
      <c r="J1782" s="113"/>
      <c r="K1782" s="71" t="s">
        <v>20131</v>
      </c>
      <c r="L1782" s="114"/>
      <c r="M1782" s="76"/>
      <c r="N1782" s="76"/>
      <c r="O1782" s="77"/>
      <c r="P1782" s="78"/>
      <c r="Q1782" s="78"/>
      <c r="R1782" s="87"/>
      <c r="S1782" s="87"/>
      <c r="T1782" s="87"/>
      <c r="U1782" s="87"/>
      <c r="V1782" s="88"/>
      <c r="W1782" s="88"/>
      <c r="X1782" s="88"/>
      <c r="Y1782" s="88"/>
      <c r="Z1782" s="51"/>
      <c r="AA1782" s="73"/>
      <c r="AB1782" s="73"/>
      <c r="AC1782" s="74"/>
      <c r="AD1782" s="80" t="s">
        <v>20016</v>
      </c>
      <c r="AE1782" s="80">
        <v>204</v>
      </c>
      <c r="AF1782" s="80">
        <v>39</v>
      </c>
      <c r="AG1782" s="80">
        <v>4130</v>
      </c>
      <c r="AH1782" s="80">
        <v>5887</v>
      </c>
      <c r="AI1782" s="80">
        <v>-25200</v>
      </c>
      <c r="AJ1782" s="80" t="s">
        <v>20033</v>
      </c>
      <c r="AK1782" s="80" t="s">
        <v>20047</v>
      </c>
      <c r="AL1782" s="83" t="s">
        <v>20059</v>
      </c>
      <c r="AM1782" s="80" t="s">
        <v>1175</v>
      </c>
      <c r="AN1782" s="82">
        <v>40997.288078703707</v>
      </c>
      <c r="AO1782" s="83" t="s">
        <v>20072</v>
      </c>
      <c r="AP1782" s="80" t="b">
        <v>0</v>
      </c>
      <c r="AQ1782" s="80" t="b">
        <v>0</v>
      </c>
      <c r="AR1782" s="80" t="b">
        <v>0</v>
      </c>
      <c r="AS1782" s="80" t="s">
        <v>1307</v>
      </c>
      <c r="AT1782" s="80">
        <v>5</v>
      </c>
      <c r="AU1782" s="83" t="s">
        <v>1334</v>
      </c>
      <c r="AV1782" s="80" t="b">
        <v>0</v>
      </c>
      <c r="AW1782" s="80" t="s">
        <v>1519</v>
      </c>
      <c r="AX1782" s="83" t="s">
        <v>20115</v>
      </c>
      <c r="AY1782" s="80" t="s">
        <v>66</v>
      </c>
    </row>
    <row r="1783" spans="1:51" x14ac:dyDescent="0.25">
      <c r="A1783" s="66" t="s">
        <v>19957</v>
      </c>
      <c r="B1783" s="67"/>
      <c r="C1783" s="67"/>
      <c r="D1783" s="68"/>
      <c r="E1783" s="111"/>
      <c r="F1783" s="104" t="s">
        <v>20099</v>
      </c>
      <c r="G1783" s="112"/>
      <c r="H1783" s="71"/>
      <c r="I1783" s="72"/>
      <c r="J1783" s="113"/>
      <c r="K1783" s="71" t="s">
        <v>20132</v>
      </c>
      <c r="L1783" s="114"/>
      <c r="M1783" s="76"/>
      <c r="N1783" s="76"/>
      <c r="O1783" s="77"/>
      <c r="P1783" s="78"/>
      <c r="Q1783" s="78"/>
      <c r="R1783" s="87"/>
      <c r="S1783" s="87"/>
      <c r="T1783" s="87"/>
      <c r="U1783" s="87"/>
      <c r="V1783" s="88"/>
      <c r="W1783" s="88"/>
      <c r="X1783" s="88"/>
      <c r="Y1783" s="88"/>
      <c r="Z1783" s="51"/>
      <c r="AA1783" s="73"/>
      <c r="AB1783" s="73"/>
      <c r="AC1783" s="74"/>
      <c r="AD1783" s="80" t="s">
        <v>20017</v>
      </c>
      <c r="AE1783" s="80">
        <v>2292</v>
      </c>
      <c r="AF1783" s="80">
        <v>55437</v>
      </c>
      <c r="AG1783" s="80">
        <v>49753</v>
      </c>
      <c r="AH1783" s="80">
        <v>21276</v>
      </c>
      <c r="AI1783" s="80">
        <v>16200</v>
      </c>
      <c r="AJ1783" s="80" t="s">
        <v>20034</v>
      </c>
      <c r="AK1783" s="80" t="s">
        <v>20048</v>
      </c>
      <c r="AL1783" s="83" t="s">
        <v>20060</v>
      </c>
      <c r="AM1783" s="80" t="s">
        <v>19511</v>
      </c>
      <c r="AN1783" s="82">
        <v>39613.946539351855</v>
      </c>
      <c r="AO1783" s="83" t="s">
        <v>20073</v>
      </c>
      <c r="AP1783" s="80" t="b">
        <v>0</v>
      </c>
      <c r="AQ1783" s="80" t="b">
        <v>0</v>
      </c>
      <c r="AR1783" s="80" t="b">
        <v>0</v>
      </c>
      <c r="AS1783" s="80" t="s">
        <v>1307</v>
      </c>
      <c r="AT1783" s="80">
        <v>2440</v>
      </c>
      <c r="AU1783" s="83" t="s">
        <v>20086</v>
      </c>
      <c r="AV1783" s="80" t="b">
        <v>0</v>
      </c>
      <c r="AW1783" s="80" t="s">
        <v>1519</v>
      </c>
      <c r="AX1783" s="83" t="s">
        <v>20116</v>
      </c>
      <c r="AY1783" s="80" t="s">
        <v>65</v>
      </c>
    </row>
    <row r="1784" spans="1:51" x14ac:dyDescent="0.25">
      <c r="A1784" s="66" t="s">
        <v>19949</v>
      </c>
      <c r="B1784" s="67"/>
      <c r="C1784" s="67"/>
      <c r="D1784" s="68"/>
      <c r="E1784" s="111"/>
      <c r="F1784" s="104" t="s">
        <v>20100</v>
      </c>
      <c r="G1784" s="112"/>
      <c r="H1784" s="71"/>
      <c r="I1784" s="72"/>
      <c r="J1784" s="113"/>
      <c r="K1784" s="71" t="s">
        <v>36818</v>
      </c>
      <c r="L1784" s="114"/>
      <c r="M1784" s="76"/>
      <c r="N1784" s="76"/>
      <c r="O1784" s="77"/>
      <c r="P1784" s="78"/>
      <c r="Q1784" s="78"/>
      <c r="R1784" s="87"/>
      <c r="S1784" s="87"/>
      <c r="T1784" s="87"/>
      <c r="U1784" s="87"/>
      <c r="V1784" s="88"/>
      <c r="W1784" s="88"/>
      <c r="X1784" s="88"/>
      <c r="Y1784" s="88"/>
      <c r="Z1784" s="51"/>
      <c r="AA1784" s="73"/>
      <c r="AB1784" s="73"/>
      <c r="AC1784" s="74"/>
      <c r="AD1784" s="80" t="s">
        <v>20018</v>
      </c>
      <c r="AE1784" s="80">
        <v>0</v>
      </c>
      <c r="AF1784" s="80">
        <v>176</v>
      </c>
      <c r="AG1784" s="80">
        <v>84997</v>
      </c>
      <c r="AH1784" s="80">
        <v>0</v>
      </c>
      <c r="AI1784" s="80"/>
      <c r="AJ1784" s="80" t="s">
        <v>20035</v>
      </c>
      <c r="AK1784" s="80" t="s">
        <v>1059</v>
      </c>
      <c r="AL1784" s="83" t="s">
        <v>20061</v>
      </c>
      <c r="AM1784" s="80"/>
      <c r="AN1784" s="82">
        <v>42405.089918981481</v>
      </c>
      <c r="AO1784" s="83" t="s">
        <v>20074</v>
      </c>
      <c r="AP1784" s="80" t="b">
        <v>0</v>
      </c>
      <c r="AQ1784" s="80" t="b">
        <v>0</v>
      </c>
      <c r="AR1784" s="80" t="b">
        <v>0</v>
      </c>
      <c r="AS1784" s="80" t="s">
        <v>1307</v>
      </c>
      <c r="AT1784" s="80">
        <v>43</v>
      </c>
      <c r="AU1784" s="83" t="s">
        <v>1315</v>
      </c>
      <c r="AV1784" s="80" t="b">
        <v>0</v>
      </c>
      <c r="AW1784" s="80" t="s">
        <v>1519</v>
      </c>
      <c r="AX1784" s="83" t="s">
        <v>20117</v>
      </c>
      <c r="AY1784" s="80" t="s">
        <v>66</v>
      </c>
    </row>
    <row r="1785" spans="1:51" x14ac:dyDescent="0.25">
      <c r="A1785" s="66" t="s">
        <v>19951</v>
      </c>
      <c r="B1785" s="67"/>
      <c r="C1785" s="67"/>
      <c r="D1785" s="68"/>
      <c r="E1785" s="111"/>
      <c r="F1785" s="104" t="s">
        <v>20101</v>
      </c>
      <c r="G1785" s="112"/>
      <c r="H1785" s="71"/>
      <c r="I1785" s="72"/>
      <c r="J1785" s="113"/>
      <c r="K1785" s="71" t="s">
        <v>20133</v>
      </c>
      <c r="L1785" s="114"/>
      <c r="M1785" s="76"/>
      <c r="N1785" s="76"/>
      <c r="O1785" s="77"/>
      <c r="P1785" s="78"/>
      <c r="Q1785" s="78"/>
      <c r="R1785" s="87"/>
      <c r="S1785" s="87"/>
      <c r="T1785" s="87"/>
      <c r="U1785" s="87"/>
      <c r="V1785" s="88"/>
      <c r="W1785" s="88"/>
      <c r="X1785" s="88"/>
      <c r="Y1785" s="88"/>
      <c r="Z1785" s="51"/>
      <c r="AA1785" s="73"/>
      <c r="AB1785" s="73"/>
      <c r="AC1785" s="74"/>
      <c r="AD1785" s="80" t="s">
        <v>20019</v>
      </c>
      <c r="AE1785" s="80">
        <v>914</v>
      </c>
      <c r="AF1785" s="80">
        <v>1421</v>
      </c>
      <c r="AG1785" s="80">
        <v>28241</v>
      </c>
      <c r="AH1785" s="80">
        <v>2157</v>
      </c>
      <c r="AI1785" s="80">
        <v>-18000</v>
      </c>
      <c r="AJ1785" s="80" t="s">
        <v>20036</v>
      </c>
      <c r="AK1785" s="80" t="s">
        <v>20049</v>
      </c>
      <c r="AL1785" s="80"/>
      <c r="AM1785" s="80" t="s">
        <v>1169</v>
      </c>
      <c r="AN1785" s="82">
        <v>40771.806423611109</v>
      </c>
      <c r="AO1785" s="83" t="s">
        <v>20075</v>
      </c>
      <c r="AP1785" s="80" t="b">
        <v>0</v>
      </c>
      <c r="AQ1785" s="80" t="b">
        <v>0</v>
      </c>
      <c r="AR1785" s="80" t="b">
        <v>1</v>
      </c>
      <c r="AS1785" s="80" t="s">
        <v>1307</v>
      </c>
      <c r="AT1785" s="80">
        <v>13</v>
      </c>
      <c r="AU1785" s="83" t="s">
        <v>1320</v>
      </c>
      <c r="AV1785" s="80" t="b">
        <v>0</v>
      </c>
      <c r="AW1785" s="80" t="s">
        <v>1519</v>
      </c>
      <c r="AX1785" s="83" t="s">
        <v>20118</v>
      </c>
      <c r="AY1785" s="80" t="s">
        <v>66</v>
      </c>
    </row>
    <row r="1786" spans="1:51" x14ac:dyDescent="0.25">
      <c r="A1786" s="66" t="s">
        <v>19952</v>
      </c>
      <c r="B1786" s="67"/>
      <c r="C1786" s="67"/>
      <c r="D1786" s="68"/>
      <c r="E1786" s="111"/>
      <c r="F1786" s="104" t="s">
        <v>20102</v>
      </c>
      <c r="G1786" s="112"/>
      <c r="H1786" s="71"/>
      <c r="I1786" s="72"/>
      <c r="J1786" s="113"/>
      <c r="K1786" s="71" t="s">
        <v>20134</v>
      </c>
      <c r="L1786" s="114"/>
      <c r="M1786" s="76"/>
      <c r="N1786" s="76"/>
      <c r="O1786" s="77"/>
      <c r="P1786" s="78"/>
      <c r="Q1786" s="78"/>
      <c r="R1786" s="87"/>
      <c r="S1786" s="87"/>
      <c r="T1786" s="87"/>
      <c r="U1786" s="87"/>
      <c r="V1786" s="88"/>
      <c r="W1786" s="88"/>
      <c r="X1786" s="88"/>
      <c r="Y1786" s="88"/>
      <c r="Z1786" s="51"/>
      <c r="AA1786" s="73"/>
      <c r="AB1786" s="73"/>
      <c r="AC1786" s="74"/>
      <c r="AD1786" s="80" t="s">
        <v>20020</v>
      </c>
      <c r="AE1786" s="80">
        <v>739</v>
      </c>
      <c r="AF1786" s="80">
        <v>150194</v>
      </c>
      <c r="AG1786" s="80">
        <v>141617</v>
      </c>
      <c r="AH1786" s="80">
        <v>963</v>
      </c>
      <c r="AI1786" s="80">
        <v>-39600</v>
      </c>
      <c r="AJ1786" s="80" t="s">
        <v>20037</v>
      </c>
      <c r="AK1786" s="80" t="s">
        <v>11863</v>
      </c>
      <c r="AL1786" s="83" t="s">
        <v>20062</v>
      </c>
      <c r="AM1786" s="80" t="s">
        <v>2659</v>
      </c>
      <c r="AN1786" s="82">
        <v>40568.475358796299</v>
      </c>
      <c r="AO1786" s="83" t="s">
        <v>20076</v>
      </c>
      <c r="AP1786" s="80" t="b">
        <v>0</v>
      </c>
      <c r="AQ1786" s="80" t="b">
        <v>0</v>
      </c>
      <c r="AR1786" s="80" t="b">
        <v>0</v>
      </c>
      <c r="AS1786" s="80" t="s">
        <v>1307</v>
      </c>
      <c r="AT1786" s="80">
        <v>770</v>
      </c>
      <c r="AU1786" s="83" t="s">
        <v>1320</v>
      </c>
      <c r="AV1786" s="80" t="b">
        <v>1</v>
      </c>
      <c r="AW1786" s="80" t="s">
        <v>1519</v>
      </c>
      <c r="AX1786" s="83" t="s">
        <v>20119</v>
      </c>
      <c r="AY1786" s="80" t="s">
        <v>66</v>
      </c>
    </row>
    <row r="1787" spans="1:51" x14ac:dyDescent="0.25">
      <c r="A1787" s="66" t="s">
        <v>19953</v>
      </c>
      <c r="B1787" s="67"/>
      <c r="C1787" s="67"/>
      <c r="D1787" s="68"/>
      <c r="E1787" s="111"/>
      <c r="F1787" s="104" t="s">
        <v>20103</v>
      </c>
      <c r="G1787" s="112"/>
      <c r="H1787" s="71"/>
      <c r="I1787" s="72"/>
      <c r="J1787" s="113"/>
      <c r="K1787" s="71" t="s">
        <v>20135</v>
      </c>
      <c r="L1787" s="114"/>
      <c r="M1787" s="76"/>
      <c r="N1787" s="76"/>
      <c r="O1787" s="77"/>
      <c r="P1787" s="78"/>
      <c r="Q1787" s="78"/>
      <c r="R1787" s="87"/>
      <c r="S1787" s="87"/>
      <c r="T1787" s="87"/>
      <c r="U1787" s="87"/>
      <c r="V1787" s="88"/>
      <c r="W1787" s="88"/>
      <c r="X1787" s="88"/>
      <c r="Y1787" s="88"/>
      <c r="Z1787" s="51"/>
      <c r="AA1787" s="73"/>
      <c r="AB1787" s="73"/>
      <c r="AC1787" s="74"/>
      <c r="AD1787" s="80" t="s">
        <v>20021</v>
      </c>
      <c r="AE1787" s="80">
        <v>499</v>
      </c>
      <c r="AF1787" s="80">
        <v>147027</v>
      </c>
      <c r="AG1787" s="80">
        <v>53016</v>
      </c>
      <c r="AH1787" s="80">
        <v>2403</v>
      </c>
      <c r="AI1787" s="80">
        <v>28800</v>
      </c>
      <c r="AJ1787" s="80" t="s">
        <v>20038</v>
      </c>
      <c r="AK1787" s="80" t="s">
        <v>11863</v>
      </c>
      <c r="AL1787" s="83" t="s">
        <v>20063</v>
      </c>
      <c r="AM1787" s="80" t="s">
        <v>2664</v>
      </c>
      <c r="AN1787" s="82">
        <v>40691.589733796296</v>
      </c>
      <c r="AO1787" s="83" t="s">
        <v>20077</v>
      </c>
      <c r="AP1787" s="80" t="b">
        <v>0</v>
      </c>
      <c r="AQ1787" s="80" t="b">
        <v>0</v>
      </c>
      <c r="AR1787" s="80" t="b">
        <v>1</v>
      </c>
      <c r="AS1787" s="80" t="s">
        <v>1307</v>
      </c>
      <c r="AT1787" s="80">
        <v>303</v>
      </c>
      <c r="AU1787" s="83" t="s">
        <v>20087</v>
      </c>
      <c r="AV1787" s="80" t="b">
        <v>0</v>
      </c>
      <c r="AW1787" s="80" t="s">
        <v>1519</v>
      </c>
      <c r="AX1787" s="83" t="s">
        <v>20120</v>
      </c>
      <c r="AY1787" s="80" t="s">
        <v>66</v>
      </c>
    </row>
    <row r="1788" spans="1:51" x14ac:dyDescent="0.25">
      <c r="A1788" s="89" t="s">
        <v>19954</v>
      </c>
      <c r="B1788" s="90"/>
      <c r="C1788" s="90"/>
      <c r="D1788" s="91"/>
      <c r="E1788" s="92"/>
      <c r="F1788" s="105" t="s">
        <v>20104</v>
      </c>
      <c r="G1788" s="90"/>
      <c r="H1788" s="93"/>
      <c r="I1788" s="94"/>
      <c r="J1788" s="94"/>
      <c r="K1788" s="93" t="s">
        <v>20136</v>
      </c>
      <c r="L1788" s="95"/>
      <c r="M1788" s="96"/>
      <c r="N1788" s="96"/>
      <c r="O1788" s="97"/>
      <c r="P1788" s="98"/>
      <c r="Q1788" s="98"/>
      <c r="R1788" s="99"/>
      <c r="S1788" s="99"/>
      <c r="T1788" s="99"/>
      <c r="U1788" s="99"/>
      <c r="V1788" s="100"/>
      <c r="W1788" s="100"/>
      <c r="X1788" s="100"/>
      <c r="Y1788" s="100"/>
      <c r="Z1788" s="101"/>
      <c r="AA1788" s="102"/>
      <c r="AB1788" s="102"/>
      <c r="AC1788" s="103"/>
      <c r="AD1788" s="107" t="s">
        <v>20022</v>
      </c>
      <c r="AE1788" s="107">
        <v>6298</v>
      </c>
      <c r="AF1788" s="107">
        <v>5726</v>
      </c>
      <c r="AG1788" s="107">
        <v>8171</v>
      </c>
      <c r="AH1788" s="107">
        <v>285</v>
      </c>
      <c r="AI1788" s="107">
        <v>-10800</v>
      </c>
      <c r="AJ1788" s="107" t="s">
        <v>20039</v>
      </c>
      <c r="AK1788" s="107" t="s">
        <v>10126</v>
      </c>
      <c r="AL1788" s="109" t="s">
        <v>20064</v>
      </c>
      <c r="AM1788" s="107" t="s">
        <v>1192</v>
      </c>
      <c r="AN1788" s="108">
        <v>41397.111157407409</v>
      </c>
      <c r="AO1788" s="109" t="s">
        <v>20078</v>
      </c>
      <c r="AP1788" s="107" t="b">
        <v>0</v>
      </c>
      <c r="AQ1788" s="107" t="b">
        <v>0</v>
      </c>
      <c r="AR1788" s="107" t="b">
        <v>0</v>
      </c>
      <c r="AS1788" s="107" t="s">
        <v>1307</v>
      </c>
      <c r="AT1788" s="107">
        <v>12</v>
      </c>
      <c r="AU1788" s="109" t="s">
        <v>1320</v>
      </c>
      <c r="AV1788" s="107" t="b">
        <v>0</v>
      </c>
      <c r="AW1788" s="107" t="s">
        <v>1519</v>
      </c>
      <c r="AX1788" s="109" t="s">
        <v>20121</v>
      </c>
      <c r="AY1788" s="107" t="s">
        <v>66</v>
      </c>
    </row>
    <row r="1789" spans="1:51" x14ac:dyDescent="0.25">
      <c r="A1789" s="66" t="s">
        <v>20137</v>
      </c>
      <c r="B1789" s="67"/>
      <c r="C1789" s="67"/>
      <c r="D1789" s="68"/>
      <c r="E1789" s="111"/>
      <c r="F1789" s="104" t="s">
        <v>20300</v>
      </c>
      <c r="G1789" s="112"/>
      <c r="H1789" s="71"/>
      <c r="I1789" s="72"/>
      <c r="J1789" s="113"/>
      <c r="K1789" s="71" t="s">
        <v>20339</v>
      </c>
      <c r="L1789" s="114"/>
      <c r="M1789" s="76"/>
      <c r="N1789" s="76"/>
      <c r="O1789" s="77"/>
      <c r="P1789" s="78"/>
      <c r="Q1789" s="78"/>
      <c r="R1789" s="87"/>
      <c r="S1789" s="87"/>
      <c r="T1789" s="87"/>
      <c r="U1789" s="87"/>
      <c r="V1789" s="88"/>
      <c r="W1789" s="88"/>
      <c r="X1789" s="88"/>
      <c r="Y1789" s="88"/>
      <c r="Z1789" s="51"/>
      <c r="AA1789" s="73"/>
      <c r="AB1789" s="73"/>
      <c r="AC1789" s="74"/>
      <c r="AD1789" s="80" t="s">
        <v>20137</v>
      </c>
      <c r="AE1789" s="80">
        <v>93</v>
      </c>
      <c r="AF1789" s="80">
        <v>185</v>
      </c>
      <c r="AG1789" s="80">
        <v>169800</v>
      </c>
      <c r="AH1789" s="80">
        <v>4507</v>
      </c>
      <c r="AI1789" s="80">
        <v>-21600</v>
      </c>
      <c r="AJ1789" s="80" t="s">
        <v>20241</v>
      </c>
      <c r="AK1789" s="80" t="s">
        <v>20258</v>
      </c>
      <c r="AL1789" s="80"/>
      <c r="AM1789" s="80" t="s">
        <v>1171</v>
      </c>
      <c r="AN1789" s="82">
        <v>40969.690150462964</v>
      </c>
      <c r="AO1789" s="83" t="s">
        <v>20277</v>
      </c>
      <c r="AP1789" s="80" t="b">
        <v>0</v>
      </c>
      <c r="AQ1789" s="80" t="b">
        <v>0</v>
      </c>
      <c r="AR1789" s="80" t="b">
        <v>1</v>
      </c>
      <c r="AS1789" s="80" t="s">
        <v>1306</v>
      </c>
      <c r="AT1789" s="80">
        <v>23</v>
      </c>
      <c r="AU1789" s="83" t="s">
        <v>1320</v>
      </c>
      <c r="AV1789" s="80" t="b">
        <v>0</v>
      </c>
      <c r="AW1789" s="80" t="s">
        <v>1519</v>
      </c>
      <c r="AX1789" s="83" t="s">
        <v>20319</v>
      </c>
      <c r="AY1789" s="80" t="s">
        <v>66</v>
      </c>
    </row>
    <row r="1790" spans="1:51" x14ac:dyDescent="0.25">
      <c r="A1790" s="66" t="s">
        <v>20138</v>
      </c>
      <c r="B1790" s="67"/>
      <c r="C1790" s="67"/>
      <c r="D1790" s="68"/>
      <c r="E1790" s="111"/>
      <c r="F1790" s="104" t="s">
        <v>20301</v>
      </c>
      <c r="G1790" s="112"/>
      <c r="H1790" s="71"/>
      <c r="I1790" s="72"/>
      <c r="J1790" s="113"/>
      <c r="K1790" s="71" t="s">
        <v>20340</v>
      </c>
      <c r="L1790" s="114"/>
      <c r="M1790" s="76"/>
      <c r="N1790" s="76"/>
      <c r="O1790" s="77"/>
      <c r="P1790" s="78"/>
      <c r="Q1790" s="78"/>
      <c r="R1790" s="87"/>
      <c r="S1790" s="87"/>
      <c r="T1790" s="87"/>
      <c r="U1790" s="87"/>
      <c r="V1790" s="88"/>
      <c r="W1790" s="88"/>
      <c r="X1790" s="88"/>
      <c r="Y1790" s="88"/>
      <c r="Z1790" s="51"/>
      <c r="AA1790" s="73"/>
      <c r="AB1790" s="73"/>
      <c r="AC1790" s="74"/>
      <c r="AD1790" s="80" t="s">
        <v>20222</v>
      </c>
      <c r="AE1790" s="80">
        <v>147</v>
      </c>
      <c r="AF1790" s="80">
        <v>154</v>
      </c>
      <c r="AG1790" s="80">
        <v>11746</v>
      </c>
      <c r="AH1790" s="80">
        <v>6341</v>
      </c>
      <c r="AI1790" s="80">
        <v>-10800</v>
      </c>
      <c r="AJ1790" s="80"/>
      <c r="AK1790" s="80"/>
      <c r="AL1790" s="80"/>
      <c r="AM1790" s="80" t="s">
        <v>1174</v>
      </c>
      <c r="AN1790" s="82">
        <v>40290.618078703701</v>
      </c>
      <c r="AO1790" s="80"/>
      <c r="AP1790" s="80" t="b">
        <v>0</v>
      </c>
      <c r="AQ1790" s="80" t="b">
        <v>0</v>
      </c>
      <c r="AR1790" s="80" t="b">
        <v>0</v>
      </c>
      <c r="AS1790" s="80" t="s">
        <v>1308</v>
      </c>
      <c r="AT1790" s="80">
        <v>4</v>
      </c>
      <c r="AU1790" s="83" t="s">
        <v>20294</v>
      </c>
      <c r="AV1790" s="80" t="b">
        <v>0</v>
      </c>
      <c r="AW1790" s="80" t="s">
        <v>1519</v>
      </c>
      <c r="AX1790" s="83" t="s">
        <v>20320</v>
      </c>
      <c r="AY1790" s="80" t="s">
        <v>66</v>
      </c>
    </row>
    <row r="1791" spans="1:51" x14ac:dyDescent="0.25">
      <c r="A1791" s="66" t="s">
        <v>20139</v>
      </c>
      <c r="B1791" s="67"/>
      <c r="C1791" s="67"/>
      <c r="D1791" s="68"/>
      <c r="E1791" s="111"/>
      <c r="F1791" s="104" t="s">
        <v>20302</v>
      </c>
      <c r="G1791" s="112"/>
      <c r="H1791" s="71"/>
      <c r="I1791" s="72"/>
      <c r="J1791" s="113"/>
      <c r="K1791" s="71" t="s">
        <v>20341</v>
      </c>
      <c r="L1791" s="114"/>
      <c r="M1791" s="76"/>
      <c r="N1791" s="76"/>
      <c r="O1791" s="77"/>
      <c r="P1791" s="78"/>
      <c r="Q1791" s="78"/>
      <c r="R1791" s="87"/>
      <c r="S1791" s="87"/>
      <c r="T1791" s="87"/>
      <c r="U1791" s="87"/>
      <c r="V1791" s="88"/>
      <c r="W1791" s="88"/>
      <c r="X1791" s="88"/>
      <c r="Y1791" s="88"/>
      <c r="Z1791" s="51"/>
      <c r="AA1791" s="73"/>
      <c r="AB1791" s="73"/>
      <c r="AC1791" s="74"/>
      <c r="AD1791" s="80" t="s">
        <v>20223</v>
      </c>
      <c r="AE1791" s="80">
        <v>441</v>
      </c>
      <c r="AF1791" s="80">
        <v>13491</v>
      </c>
      <c r="AG1791" s="80">
        <v>48780</v>
      </c>
      <c r="AH1791" s="80">
        <v>50</v>
      </c>
      <c r="AI1791" s="80">
        <v>-18000</v>
      </c>
      <c r="AJ1791" s="80" t="s">
        <v>20242</v>
      </c>
      <c r="AK1791" s="80" t="s">
        <v>2536</v>
      </c>
      <c r="AL1791" s="83" t="s">
        <v>20269</v>
      </c>
      <c r="AM1791" s="80" t="s">
        <v>1169</v>
      </c>
      <c r="AN1791" s="82">
        <v>40269.695891203701</v>
      </c>
      <c r="AO1791" s="83" t="s">
        <v>20278</v>
      </c>
      <c r="AP1791" s="80" t="b">
        <v>0</v>
      </c>
      <c r="AQ1791" s="80" t="b">
        <v>0</v>
      </c>
      <c r="AR1791" s="80" t="b">
        <v>0</v>
      </c>
      <c r="AS1791" s="80" t="s">
        <v>1306</v>
      </c>
      <c r="AT1791" s="80">
        <v>242</v>
      </c>
      <c r="AU1791" s="83" t="s">
        <v>20295</v>
      </c>
      <c r="AV1791" s="80" t="b">
        <v>0</v>
      </c>
      <c r="AW1791" s="80" t="s">
        <v>1519</v>
      </c>
      <c r="AX1791" s="83" t="s">
        <v>20321</v>
      </c>
      <c r="AY1791" s="80" t="s">
        <v>66</v>
      </c>
    </row>
    <row r="1792" spans="1:51" x14ac:dyDescent="0.25">
      <c r="A1792" s="66" t="s">
        <v>20140</v>
      </c>
      <c r="B1792" s="67"/>
      <c r="C1792" s="67"/>
      <c r="D1792" s="68"/>
      <c r="E1792" s="111"/>
      <c r="F1792" s="104" t="s">
        <v>20303</v>
      </c>
      <c r="G1792" s="112"/>
      <c r="H1792" s="71"/>
      <c r="I1792" s="72"/>
      <c r="J1792" s="113"/>
      <c r="K1792" s="71" t="s">
        <v>20342</v>
      </c>
      <c r="L1792" s="114"/>
      <c r="M1792" s="76"/>
      <c r="N1792" s="76"/>
      <c r="O1792" s="77"/>
      <c r="P1792" s="78"/>
      <c r="Q1792" s="78"/>
      <c r="R1792" s="87"/>
      <c r="S1792" s="87"/>
      <c r="T1792" s="87"/>
      <c r="U1792" s="87"/>
      <c r="V1792" s="88"/>
      <c r="W1792" s="88"/>
      <c r="X1792" s="88"/>
      <c r="Y1792" s="88"/>
      <c r="Z1792" s="51"/>
      <c r="AA1792" s="73"/>
      <c r="AB1792" s="73"/>
      <c r="AC1792" s="74"/>
      <c r="AD1792" s="80" t="s">
        <v>20224</v>
      </c>
      <c r="AE1792" s="80">
        <v>1780</v>
      </c>
      <c r="AF1792" s="80">
        <v>564</v>
      </c>
      <c r="AG1792" s="80">
        <v>36757</v>
      </c>
      <c r="AH1792" s="80">
        <v>91</v>
      </c>
      <c r="AI1792" s="80">
        <v>36000</v>
      </c>
      <c r="AJ1792" s="80" t="s">
        <v>20243</v>
      </c>
      <c r="AK1792" s="80" t="s">
        <v>20259</v>
      </c>
      <c r="AL1792" s="80"/>
      <c r="AM1792" s="80" t="s">
        <v>1177</v>
      </c>
      <c r="AN1792" s="82">
        <v>40326.248518518521</v>
      </c>
      <c r="AO1792" s="83" t="s">
        <v>20279</v>
      </c>
      <c r="AP1792" s="80" t="b">
        <v>0</v>
      </c>
      <c r="AQ1792" s="80" t="b">
        <v>0</v>
      </c>
      <c r="AR1792" s="80" t="b">
        <v>1</v>
      </c>
      <c r="AS1792" s="80" t="s">
        <v>1307</v>
      </c>
      <c r="AT1792" s="80">
        <v>78</v>
      </c>
      <c r="AU1792" s="83" t="s">
        <v>1348</v>
      </c>
      <c r="AV1792" s="80" t="b">
        <v>0</v>
      </c>
      <c r="AW1792" s="80" t="s">
        <v>1519</v>
      </c>
      <c r="AX1792" s="83" t="s">
        <v>20322</v>
      </c>
      <c r="AY1792" s="80" t="s">
        <v>66</v>
      </c>
    </row>
    <row r="1793" spans="1:51" x14ac:dyDescent="0.25">
      <c r="A1793" s="66" t="s">
        <v>20141</v>
      </c>
      <c r="B1793" s="67"/>
      <c r="C1793" s="67"/>
      <c r="D1793" s="68"/>
      <c r="E1793" s="111"/>
      <c r="F1793" s="104" t="s">
        <v>20304</v>
      </c>
      <c r="G1793" s="112"/>
      <c r="H1793" s="71"/>
      <c r="I1793" s="72"/>
      <c r="J1793" s="113"/>
      <c r="K1793" s="71" t="s">
        <v>20343</v>
      </c>
      <c r="L1793" s="114"/>
      <c r="M1793" s="76"/>
      <c r="N1793" s="76"/>
      <c r="O1793" s="77"/>
      <c r="P1793" s="78"/>
      <c r="Q1793" s="78"/>
      <c r="R1793" s="87"/>
      <c r="S1793" s="87"/>
      <c r="T1793" s="87"/>
      <c r="U1793" s="87"/>
      <c r="V1793" s="88"/>
      <c r="W1793" s="88"/>
      <c r="X1793" s="88"/>
      <c r="Y1793" s="88"/>
      <c r="Z1793" s="51"/>
      <c r="AA1793" s="73"/>
      <c r="AB1793" s="73"/>
      <c r="AC1793" s="74"/>
      <c r="AD1793" s="80" t="s">
        <v>20225</v>
      </c>
      <c r="AE1793" s="80">
        <v>54</v>
      </c>
      <c r="AF1793" s="80">
        <v>93</v>
      </c>
      <c r="AG1793" s="80">
        <v>2649</v>
      </c>
      <c r="AH1793" s="80">
        <v>2018</v>
      </c>
      <c r="AI1793" s="80">
        <v>-7200</v>
      </c>
      <c r="AJ1793" s="80" t="s">
        <v>20244</v>
      </c>
      <c r="AK1793" s="80" t="s">
        <v>20260</v>
      </c>
      <c r="AL1793" s="80"/>
      <c r="AM1793" s="80" t="s">
        <v>2667</v>
      </c>
      <c r="AN1793" s="82">
        <v>40999.668888888889</v>
      </c>
      <c r="AO1793" s="83" t="s">
        <v>20280</v>
      </c>
      <c r="AP1793" s="80" t="b">
        <v>0</v>
      </c>
      <c r="AQ1793" s="80" t="b">
        <v>0</v>
      </c>
      <c r="AR1793" s="80" t="b">
        <v>1</v>
      </c>
      <c r="AS1793" s="80" t="s">
        <v>1308</v>
      </c>
      <c r="AT1793" s="80">
        <v>0</v>
      </c>
      <c r="AU1793" s="83" t="s">
        <v>1315</v>
      </c>
      <c r="AV1793" s="80" t="b">
        <v>0</v>
      </c>
      <c r="AW1793" s="80" t="s">
        <v>1519</v>
      </c>
      <c r="AX1793" s="83" t="s">
        <v>20323</v>
      </c>
      <c r="AY1793" s="80" t="s">
        <v>66</v>
      </c>
    </row>
    <row r="1794" spans="1:51" x14ac:dyDescent="0.25">
      <c r="A1794" s="66" t="s">
        <v>20142</v>
      </c>
      <c r="B1794" s="67"/>
      <c r="C1794" s="67"/>
      <c r="D1794" s="68"/>
      <c r="E1794" s="111"/>
      <c r="F1794" s="104" t="s">
        <v>20305</v>
      </c>
      <c r="G1794" s="112"/>
      <c r="H1794" s="71"/>
      <c r="I1794" s="72"/>
      <c r="J1794" s="113"/>
      <c r="K1794" s="71" t="s">
        <v>20344</v>
      </c>
      <c r="L1794" s="114"/>
      <c r="M1794" s="76"/>
      <c r="N1794" s="76"/>
      <c r="O1794" s="77"/>
      <c r="P1794" s="78"/>
      <c r="Q1794" s="78"/>
      <c r="R1794" s="87"/>
      <c r="S1794" s="87"/>
      <c r="T1794" s="87"/>
      <c r="U1794" s="87"/>
      <c r="V1794" s="88"/>
      <c r="W1794" s="88"/>
      <c r="X1794" s="88"/>
      <c r="Y1794" s="88"/>
      <c r="Z1794" s="51"/>
      <c r="AA1794" s="73"/>
      <c r="AB1794" s="73"/>
      <c r="AC1794" s="74"/>
      <c r="AD1794" s="80" t="s">
        <v>20226</v>
      </c>
      <c r="AE1794" s="80">
        <v>258</v>
      </c>
      <c r="AF1794" s="80">
        <v>432550</v>
      </c>
      <c r="AG1794" s="80">
        <v>87215</v>
      </c>
      <c r="AH1794" s="80">
        <v>31</v>
      </c>
      <c r="AI1794" s="80">
        <v>28800</v>
      </c>
      <c r="AJ1794" s="80" t="s">
        <v>20245</v>
      </c>
      <c r="AK1794" s="80"/>
      <c r="AL1794" s="83" t="s">
        <v>20270</v>
      </c>
      <c r="AM1794" s="80" t="s">
        <v>2664</v>
      </c>
      <c r="AN1794" s="82">
        <v>40814.296006944445</v>
      </c>
      <c r="AO1794" s="83" t="s">
        <v>20281</v>
      </c>
      <c r="AP1794" s="80" t="b">
        <v>0</v>
      </c>
      <c r="AQ1794" s="80" t="b">
        <v>0</v>
      </c>
      <c r="AR1794" s="80" t="b">
        <v>1</v>
      </c>
      <c r="AS1794" s="80" t="s">
        <v>1307</v>
      </c>
      <c r="AT1794" s="80">
        <v>586</v>
      </c>
      <c r="AU1794" s="83" t="s">
        <v>20296</v>
      </c>
      <c r="AV1794" s="80" t="b">
        <v>0</v>
      </c>
      <c r="AW1794" s="80" t="s">
        <v>1519</v>
      </c>
      <c r="AX1794" s="83" t="s">
        <v>20324</v>
      </c>
      <c r="AY1794" s="80" t="s">
        <v>66</v>
      </c>
    </row>
    <row r="1795" spans="1:51" x14ac:dyDescent="0.25">
      <c r="A1795" s="66" t="s">
        <v>20143</v>
      </c>
      <c r="B1795" s="67"/>
      <c r="C1795" s="67"/>
      <c r="D1795" s="68"/>
      <c r="E1795" s="111"/>
      <c r="F1795" s="104" t="s">
        <v>20306</v>
      </c>
      <c r="G1795" s="112"/>
      <c r="H1795" s="71"/>
      <c r="I1795" s="72"/>
      <c r="J1795" s="113"/>
      <c r="K1795" s="71" t="s">
        <v>20345</v>
      </c>
      <c r="L1795" s="114"/>
      <c r="M1795" s="76"/>
      <c r="N1795" s="76"/>
      <c r="O1795" s="77"/>
      <c r="P1795" s="78"/>
      <c r="Q1795" s="78"/>
      <c r="R1795" s="87"/>
      <c r="S1795" s="87"/>
      <c r="T1795" s="87"/>
      <c r="U1795" s="87"/>
      <c r="V1795" s="88"/>
      <c r="W1795" s="88"/>
      <c r="X1795" s="88"/>
      <c r="Y1795" s="88"/>
      <c r="Z1795" s="51"/>
      <c r="AA1795" s="73"/>
      <c r="AB1795" s="73"/>
      <c r="AC1795" s="74"/>
      <c r="AD1795" s="80" t="s">
        <v>20227</v>
      </c>
      <c r="AE1795" s="80">
        <v>53</v>
      </c>
      <c r="AF1795" s="80">
        <v>76</v>
      </c>
      <c r="AG1795" s="80">
        <v>6441</v>
      </c>
      <c r="AH1795" s="80">
        <v>986</v>
      </c>
      <c r="AI1795" s="80">
        <v>-18000</v>
      </c>
      <c r="AJ1795" s="80" t="s">
        <v>20246</v>
      </c>
      <c r="AK1795" s="80" t="s">
        <v>20261</v>
      </c>
      <c r="AL1795" s="80"/>
      <c r="AM1795" s="80" t="s">
        <v>1169</v>
      </c>
      <c r="AN1795" s="82">
        <v>41206.18105324074</v>
      </c>
      <c r="AO1795" s="83" t="s">
        <v>20282</v>
      </c>
      <c r="AP1795" s="80" t="b">
        <v>0</v>
      </c>
      <c r="AQ1795" s="80" t="b">
        <v>0</v>
      </c>
      <c r="AR1795" s="80" t="b">
        <v>1</v>
      </c>
      <c r="AS1795" s="80" t="s">
        <v>1307</v>
      </c>
      <c r="AT1795" s="80">
        <v>5</v>
      </c>
      <c r="AU1795" s="83" t="s">
        <v>20297</v>
      </c>
      <c r="AV1795" s="80" t="b">
        <v>0</v>
      </c>
      <c r="AW1795" s="80" t="s">
        <v>1519</v>
      </c>
      <c r="AX1795" s="83" t="s">
        <v>20325</v>
      </c>
      <c r="AY1795" s="80" t="s">
        <v>66</v>
      </c>
    </row>
    <row r="1796" spans="1:51" x14ac:dyDescent="0.25">
      <c r="A1796" s="66" t="s">
        <v>20144</v>
      </c>
      <c r="B1796" s="67"/>
      <c r="C1796" s="67"/>
      <c r="D1796" s="68"/>
      <c r="E1796" s="111"/>
      <c r="F1796" s="104" t="s">
        <v>20307</v>
      </c>
      <c r="G1796" s="112"/>
      <c r="H1796" s="71"/>
      <c r="I1796" s="72"/>
      <c r="J1796" s="113"/>
      <c r="K1796" s="71" t="s">
        <v>20346</v>
      </c>
      <c r="L1796" s="114"/>
      <c r="M1796" s="76"/>
      <c r="N1796" s="76"/>
      <c r="O1796" s="77"/>
      <c r="P1796" s="78"/>
      <c r="Q1796" s="78"/>
      <c r="R1796" s="87"/>
      <c r="S1796" s="87"/>
      <c r="T1796" s="87"/>
      <c r="U1796" s="87"/>
      <c r="V1796" s="88"/>
      <c r="W1796" s="88"/>
      <c r="X1796" s="88"/>
      <c r="Y1796" s="88"/>
      <c r="Z1796" s="51"/>
      <c r="AA1796" s="73"/>
      <c r="AB1796" s="73"/>
      <c r="AC1796" s="74"/>
      <c r="AD1796" s="80" t="s">
        <v>20228</v>
      </c>
      <c r="AE1796" s="80">
        <v>39</v>
      </c>
      <c r="AF1796" s="80">
        <v>44</v>
      </c>
      <c r="AG1796" s="80">
        <v>886</v>
      </c>
      <c r="AH1796" s="80">
        <v>522</v>
      </c>
      <c r="AI1796" s="80"/>
      <c r="AJ1796" s="80" t="s">
        <v>20247</v>
      </c>
      <c r="AK1796" s="80" t="s">
        <v>20262</v>
      </c>
      <c r="AL1796" s="80"/>
      <c r="AM1796" s="80"/>
      <c r="AN1796" s="82">
        <v>42312.990902777776</v>
      </c>
      <c r="AO1796" s="80"/>
      <c r="AP1796" s="80" t="b">
        <v>1</v>
      </c>
      <c r="AQ1796" s="80" t="b">
        <v>0</v>
      </c>
      <c r="AR1796" s="80" t="b">
        <v>0</v>
      </c>
      <c r="AS1796" s="80" t="s">
        <v>1307</v>
      </c>
      <c r="AT1796" s="80">
        <v>2</v>
      </c>
      <c r="AU1796" s="83" t="s">
        <v>1315</v>
      </c>
      <c r="AV1796" s="80" t="b">
        <v>0</v>
      </c>
      <c r="AW1796" s="80" t="s">
        <v>1519</v>
      </c>
      <c r="AX1796" s="83" t="s">
        <v>20326</v>
      </c>
      <c r="AY1796" s="80" t="s">
        <v>66</v>
      </c>
    </row>
    <row r="1797" spans="1:51" x14ac:dyDescent="0.25">
      <c r="A1797" s="66" t="s">
        <v>20153</v>
      </c>
      <c r="B1797" s="67"/>
      <c r="C1797" s="67"/>
      <c r="D1797" s="68"/>
      <c r="E1797" s="111"/>
      <c r="F1797" s="104" t="s">
        <v>2889</v>
      </c>
      <c r="G1797" s="112"/>
      <c r="H1797" s="71"/>
      <c r="I1797" s="72"/>
      <c r="J1797" s="113"/>
      <c r="K1797" s="71" t="s">
        <v>20347</v>
      </c>
      <c r="L1797" s="114"/>
      <c r="M1797" s="76"/>
      <c r="N1797" s="76"/>
      <c r="O1797" s="77"/>
      <c r="P1797" s="78"/>
      <c r="Q1797" s="78"/>
      <c r="R1797" s="87"/>
      <c r="S1797" s="87"/>
      <c r="T1797" s="87"/>
      <c r="U1797" s="87"/>
      <c r="V1797" s="88"/>
      <c r="W1797" s="88"/>
      <c r="X1797" s="88"/>
      <c r="Y1797" s="88"/>
      <c r="Z1797" s="51"/>
      <c r="AA1797" s="73"/>
      <c r="AB1797" s="73"/>
      <c r="AC1797" s="74"/>
      <c r="AD1797" s="80" t="s">
        <v>20229</v>
      </c>
      <c r="AE1797" s="80">
        <v>21</v>
      </c>
      <c r="AF1797" s="80">
        <v>11</v>
      </c>
      <c r="AG1797" s="80">
        <v>3432</v>
      </c>
      <c r="AH1797" s="80">
        <v>2</v>
      </c>
      <c r="AI1797" s="80"/>
      <c r="AJ1797" s="80"/>
      <c r="AK1797" s="80"/>
      <c r="AL1797" s="80"/>
      <c r="AM1797" s="80"/>
      <c r="AN1797" s="82">
        <v>40297.812708333331</v>
      </c>
      <c r="AO1797" s="80"/>
      <c r="AP1797" s="80" t="b">
        <v>1</v>
      </c>
      <c r="AQ1797" s="80" t="b">
        <v>1</v>
      </c>
      <c r="AR1797" s="80" t="b">
        <v>0</v>
      </c>
      <c r="AS1797" s="80" t="s">
        <v>1307</v>
      </c>
      <c r="AT1797" s="80">
        <v>2</v>
      </c>
      <c r="AU1797" s="83" t="s">
        <v>1315</v>
      </c>
      <c r="AV1797" s="80" t="b">
        <v>0</v>
      </c>
      <c r="AW1797" s="80" t="s">
        <v>1519</v>
      </c>
      <c r="AX1797" s="83" t="s">
        <v>20327</v>
      </c>
      <c r="AY1797" s="80" t="s">
        <v>65</v>
      </c>
    </row>
    <row r="1798" spans="1:51" x14ac:dyDescent="0.25">
      <c r="A1798" s="66" t="s">
        <v>20145</v>
      </c>
      <c r="B1798" s="67"/>
      <c r="C1798" s="67"/>
      <c r="D1798" s="68"/>
      <c r="E1798" s="111"/>
      <c r="F1798" s="104" t="s">
        <v>20308</v>
      </c>
      <c r="G1798" s="112"/>
      <c r="H1798" s="71"/>
      <c r="I1798" s="72"/>
      <c r="J1798" s="113"/>
      <c r="K1798" s="71" t="s">
        <v>20348</v>
      </c>
      <c r="L1798" s="114"/>
      <c r="M1798" s="76"/>
      <c r="N1798" s="76"/>
      <c r="O1798" s="77"/>
      <c r="P1798" s="78"/>
      <c r="Q1798" s="78"/>
      <c r="R1798" s="87"/>
      <c r="S1798" s="87"/>
      <c r="T1798" s="87"/>
      <c r="U1798" s="87"/>
      <c r="V1798" s="88"/>
      <c r="W1798" s="88"/>
      <c r="X1798" s="88"/>
      <c r="Y1798" s="88"/>
      <c r="Z1798" s="51"/>
      <c r="AA1798" s="73"/>
      <c r="AB1798" s="73"/>
      <c r="AC1798" s="74"/>
      <c r="AD1798" s="80" t="s">
        <v>20230</v>
      </c>
      <c r="AE1798" s="80">
        <v>3022</v>
      </c>
      <c r="AF1798" s="80">
        <v>22935</v>
      </c>
      <c r="AG1798" s="80">
        <v>47002</v>
      </c>
      <c r="AH1798" s="80">
        <v>4827</v>
      </c>
      <c r="AI1798" s="80">
        <v>-25200</v>
      </c>
      <c r="AJ1798" s="80" t="s">
        <v>20248</v>
      </c>
      <c r="AK1798" s="80" t="s">
        <v>18963</v>
      </c>
      <c r="AL1798" s="83" t="s">
        <v>20271</v>
      </c>
      <c r="AM1798" s="80" t="s">
        <v>1175</v>
      </c>
      <c r="AN1798" s="82">
        <v>39872.746249999997</v>
      </c>
      <c r="AO1798" s="83" t="s">
        <v>20283</v>
      </c>
      <c r="AP1798" s="80" t="b">
        <v>1</v>
      </c>
      <c r="AQ1798" s="80" t="b">
        <v>0</v>
      </c>
      <c r="AR1798" s="80" t="b">
        <v>0</v>
      </c>
      <c r="AS1798" s="80" t="s">
        <v>1307</v>
      </c>
      <c r="AT1798" s="80">
        <v>1319</v>
      </c>
      <c r="AU1798" s="83" t="s">
        <v>1315</v>
      </c>
      <c r="AV1798" s="80" t="b">
        <v>1</v>
      </c>
      <c r="AW1798" s="80" t="s">
        <v>1519</v>
      </c>
      <c r="AX1798" s="83" t="s">
        <v>20328</v>
      </c>
      <c r="AY1798" s="80" t="s">
        <v>66</v>
      </c>
    </row>
    <row r="1799" spans="1:51" x14ac:dyDescent="0.25">
      <c r="A1799" s="66" t="s">
        <v>20154</v>
      </c>
      <c r="B1799" s="67"/>
      <c r="C1799" s="67"/>
      <c r="D1799" s="68"/>
      <c r="E1799" s="111"/>
      <c r="F1799" s="104" t="s">
        <v>20309</v>
      </c>
      <c r="G1799" s="112"/>
      <c r="H1799" s="71"/>
      <c r="I1799" s="72"/>
      <c r="J1799" s="113"/>
      <c r="K1799" s="71" t="s">
        <v>20349</v>
      </c>
      <c r="L1799" s="114"/>
      <c r="M1799" s="76"/>
      <c r="N1799" s="76"/>
      <c r="O1799" s="77"/>
      <c r="P1799" s="78"/>
      <c r="Q1799" s="78"/>
      <c r="R1799" s="87"/>
      <c r="S1799" s="87"/>
      <c r="T1799" s="87"/>
      <c r="U1799" s="87"/>
      <c r="V1799" s="88"/>
      <c r="W1799" s="88"/>
      <c r="X1799" s="88"/>
      <c r="Y1799" s="88"/>
      <c r="Z1799" s="51"/>
      <c r="AA1799" s="73"/>
      <c r="AB1799" s="73"/>
      <c r="AC1799" s="74"/>
      <c r="AD1799" s="80" t="s">
        <v>20231</v>
      </c>
      <c r="AE1799" s="80">
        <v>209</v>
      </c>
      <c r="AF1799" s="80">
        <v>30400</v>
      </c>
      <c r="AG1799" s="80">
        <v>1591</v>
      </c>
      <c r="AH1799" s="80">
        <v>22</v>
      </c>
      <c r="AI1799" s="80">
        <v>-18000</v>
      </c>
      <c r="AJ1799" s="80" t="s">
        <v>20249</v>
      </c>
      <c r="AK1799" s="80" t="s">
        <v>20263</v>
      </c>
      <c r="AL1799" s="80"/>
      <c r="AM1799" s="80" t="s">
        <v>1183</v>
      </c>
      <c r="AN1799" s="82">
        <v>39690.709004629629</v>
      </c>
      <c r="AO1799" s="83" t="s">
        <v>20284</v>
      </c>
      <c r="AP1799" s="80" t="b">
        <v>1</v>
      </c>
      <c r="AQ1799" s="80" t="b">
        <v>0</v>
      </c>
      <c r="AR1799" s="80" t="b">
        <v>0</v>
      </c>
      <c r="AS1799" s="80" t="s">
        <v>1307</v>
      </c>
      <c r="AT1799" s="80">
        <v>1937</v>
      </c>
      <c r="AU1799" s="83" t="s">
        <v>1315</v>
      </c>
      <c r="AV1799" s="80" t="b">
        <v>1</v>
      </c>
      <c r="AW1799" s="80" t="s">
        <v>1519</v>
      </c>
      <c r="AX1799" s="83" t="s">
        <v>20329</v>
      </c>
      <c r="AY1799" s="80" t="s">
        <v>65</v>
      </c>
    </row>
    <row r="1800" spans="1:51" x14ac:dyDescent="0.25">
      <c r="A1800" s="66" t="s">
        <v>20146</v>
      </c>
      <c r="B1800" s="67"/>
      <c r="C1800" s="67"/>
      <c r="D1800" s="68"/>
      <c r="E1800" s="111"/>
      <c r="F1800" s="104" t="s">
        <v>20310</v>
      </c>
      <c r="G1800" s="112"/>
      <c r="H1800" s="71"/>
      <c r="I1800" s="72"/>
      <c r="J1800" s="113"/>
      <c r="K1800" s="71" t="s">
        <v>20350</v>
      </c>
      <c r="L1800" s="114"/>
      <c r="M1800" s="76"/>
      <c r="N1800" s="76"/>
      <c r="O1800" s="77"/>
      <c r="P1800" s="78"/>
      <c r="Q1800" s="78"/>
      <c r="R1800" s="87"/>
      <c r="S1800" s="87"/>
      <c r="T1800" s="87"/>
      <c r="U1800" s="87"/>
      <c r="V1800" s="88"/>
      <c r="W1800" s="88"/>
      <c r="X1800" s="88"/>
      <c r="Y1800" s="88"/>
      <c r="Z1800" s="51"/>
      <c r="AA1800" s="73"/>
      <c r="AB1800" s="73"/>
      <c r="AC1800" s="74"/>
      <c r="AD1800" s="80" t="s">
        <v>20232</v>
      </c>
      <c r="AE1800" s="80">
        <v>180</v>
      </c>
      <c r="AF1800" s="80">
        <v>425</v>
      </c>
      <c r="AG1800" s="80">
        <v>20256</v>
      </c>
      <c r="AH1800" s="80">
        <v>11306</v>
      </c>
      <c r="AI1800" s="80"/>
      <c r="AJ1800" s="80" t="s">
        <v>20250</v>
      </c>
      <c r="AK1800" s="80" t="s">
        <v>20264</v>
      </c>
      <c r="AL1800" s="83" t="s">
        <v>20272</v>
      </c>
      <c r="AM1800" s="80"/>
      <c r="AN1800" s="82">
        <v>42317.948437500003</v>
      </c>
      <c r="AO1800" s="83" t="s">
        <v>20285</v>
      </c>
      <c r="AP1800" s="80" t="b">
        <v>1</v>
      </c>
      <c r="AQ1800" s="80" t="b">
        <v>0</v>
      </c>
      <c r="AR1800" s="80" t="b">
        <v>1</v>
      </c>
      <c r="AS1800" s="80" t="s">
        <v>1308</v>
      </c>
      <c r="AT1800" s="80">
        <v>2</v>
      </c>
      <c r="AU1800" s="83" t="s">
        <v>1315</v>
      </c>
      <c r="AV1800" s="80" t="b">
        <v>0</v>
      </c>
      <c r="AW1800" s="80" t="s">
        <v>1519</v>
      </c>
      <c r="AX1800" s="83" t="s">
        <v>20330</v>
      </c>
      <c r="AY1800" s="80" t="s">
        <v>66</v>
      </c>
    </row>
    <row r="1801" spans="1:51" x14ac:dyDescent="0.25">
      <c r="A1801" s="66" t="s">
        <v>20147</v>
      </c>
      <c r="B1801" s="67"/>
      <c r="C1801" s="67"/>
      <c r="D1801" s="68"/>
      <c r="E1801" s="111"/>
      <c r="F1801" s="104" t="s">
        <v>20311</v>
      </c>
      <c r="G1801" s="112"/>
      <c r="H1801" s="71"/>
      <c r="I1801" s="72"/>
      <c r="J1801" s="113"/>
      <c r="K1801" s="71" t="s">
        <v>20351</v>
      </c>
      <c r="L1801" s="114"/>
      <c r="M1801" s="76"/>
      <c r="N1801" s="76"/>
      <c r="O1801" s="77"/>
      <c r="P1801" s="78"/>
      <c r="Q1801" s="78"/>
      <c r="R1801" s="87"/>
      <c r="S1801" s="87"/>
      <c r="T1801" s="87"/>
      <c r="U1801" s="87"/>
      <c r="V1801" s="88"/>
      <c r="W1801" s="88"/>
      <c r="X1801" s="88"/>
      <c r="Y1801" s="88"/>
      <c r="Z1801" s="51"/>
      <c r="AA1801" s="73"/>
      <c r="AB1801" s="73"/>
      <c r="AC1801" s="74"/>
      <c r="AD1801" s="80" t="s">
        <v>20233</v>
      </c>
      <c r="AE1801" s="80">
        <v>912</v>
      </c>
      <c r="AF1801" s="80">
        <v>1313</v>
      </c>
      <c r="AG1801" s="80">
        <v>11859</v>
      </c>
      <c r="AH1801" s="80">
        <v>2852</v>
      </c>
      <c r="AI1801" s="80">
        <v>-25200</v>
      </c>
      <c r="AJ1801" s="80" t="s">
        <v>20251</v>
      </c>
      <c r="AK1801" s="80" t="s">
        <v>20265</v>
      </c>
      <c r="AL1801" s="83" t="s">
        <v>20273</v>
      </c>
      <c r="AM1801" s="80" t="s">
        <v>1175</v>
      </c>
      <c r="AN1801" s="82">
        <v>42357.691261574073</v>
      </c>
      <c r="AO1801" s="83" t="s">
        <v>20286</v>
      </c>
      <c r="AP1801" s="80" t="b">
        <v>1</v>
      </c>
      <c r="AQ1801" s="80" t="b">
        <v>0</v>
      </c>
      <c r="AR1801" s="80" t="b">
        <v>0</v>
      </c>
      <c r="AS1801" s="80" t="s">
        <v>1308</v>
      </c>
      <c r="AT1801" s="80">
        <v>12</v>
      </c>
      <c r="AU1801" s="80"/>
      <c r="AV1801" s="80" t="b">
        <v>0</v>
      </c>
      <c r="AW1801" s="80" t="s">
        <v>1519</v>
      </c>
      <c r="AX1801" s="83" t="s">
        <v>20331</v>
      </c>
      <c r="AY1801" s="80" t="s">
        <v>66</v>
      </c>
    </row>
    <row r="1802" spans="1:51" x14ac:dyDescent="0.25">
      <c r="A1802" s="66" t="s">
        <v>20155</v>
      </c>
      <c r="B1802" s="67"/>
      <c r="C1802" s="67"/>
      <c r="D1802" s="68"/>
      <c r="E1802" s="111"/>
      <c r="F1802" s="104" t="s">
        <v>20312</v>
      </c>
      <c r="G1802" s="112"/>
      <c r="H1802" s="71"/>
      <c r="I1802" s="72"/>
      <c r="J1802" s="113"/>
      <c r="K1802" s="71" t="s">
        <v>20352</v>
      </c>
      <c r="L1802" s="114"/>
      <c r="M1802" s="76"/>
      <c r="N1802" s="76"/>
      <c r="O1802" s="77"/>
      <c r="P1802" s="78"/>
      <c r="Q1802" s="78"/>
      <c r="R1802" s="87"/>
      <c r="S1802" s="87"/>
      <c r="T1802" s="87"/>
      <c r="U1802" s="87"/>
      <c r="V1802" s="88"/>
      <c r="W1802" s="88"/>
      <c r="X1802" s="88"/>
      <c r="Y1802" s="88"/>
      <c r="Z1802" s="51"/>
      <c r="AA1802" s="73"/>
      <c r="AB1802" s="73"/>
      <c r="AC1802" s="74"/>
      <c r="AD1802" s="80" t="s">
        <v>20234</v>
      </c>
      <c r="AE1802" s="80">
        <v>98</v>
      </c>
      <c r="AF1802" s="80">
        <v>69762</v>
      </c>
      <c r="AG1802" s="80">
        <v>1226</v>
      </c>
      <c r="AH1802" s="80">
        <v>406</v>
      </c>
      <c r="AI1802" s="80"/>
      <c r="AJ1802" s="80" t="s">
        <v>20252</v>
      </c>
      <c r="AK1802" s="80"/>
      <c r="AL1802" s="80"/>
      <c r="AM1802" s="80"/>
      <c r="AN1802" s="82">
        <v>42084.049872685187</v>
      </c>
      <c r="AO1802" s="83" t="s">
        <v>20287</v>
      </c>
      <c r="AP1802" s="80" t="b">
        <v>1</v>
      </c>
      <c r="AQ1802" s="80" t="b">
        <v>0</v>
      </c>
      <c r="AR1802" s="80" t="b">
        <v>1</v>
      </c>
      <c r="AS1802" s="80" t="s">
        <v>1307</v>
      </c>
      <c r="AT1802" s="80">
        <v>69</v>
      </c>
      <c r="AU1802" s="83" t="s">
        <v>1315</v>
      </c>
      <c r="AV1802" s="80" t="b">
        <v>1</v>
      </c>
      <c r="AW1802" s="80" t="s">
        <v>1519</v>
      </c>
      <c r="AX1802" s="83" t="s">
        <v>20332</v>
      </c>
      <c r="AY1802" s="80" t="s">
        <v>65</v>
      </c>
    </row>
    <row r="1803" spans="1:51" x14ac:dyDescent="0.25">
      <c r="A1803" s="66" t="s">
        <v>20148</v>
      </c>
      <c r="B1803" s="67"/>
      <c r="C1803" s="67"/>
      <c r="D1803" s="68"/>
      <c r="E1803" s="111"/>
      <c r="F1803" s="104" t="s">
        <v>20313</v>
      </c>
      <c r="G1803" s="112"/>
      <c r="H1803" s="71"/>
      <c r="I1803" s="72"/>
      <c r="J1803" s="113"/>
      <c r="K1803" s="71" t="s">
        <v>20353</v>
      </c>
      <c r="L1803" s="114"/>
      <c r="M1803" s="76"/>
      <c r="N1803" s="76"/>
      <c r="O1803" s="77"/>
      <c r="P1803" s="78"/>
      <c r="Q1803" s="78"/>
      <c r="R1803" s="87"/>
      <c r="S1803" s="87"/>
      <c r="T1803" s="87"/>
      <c r="U1803" s="87"/>
      <c r="V1803" s="88"/>
      <c r="W1803" s="88"/>
      <c r="X1803" s="88"/>
      <c r="Y1803" s="88"/>
      <c r="Z1803" s="51"/>
      <c r="AA1803" s="73"/>
      <c r="AB1803" s="73"/>
      <c r="AC1803" s="74"/>
      <c r="AD1803" s="80" t="s">
        <v>20235</v>
      </c>
      <c r="AE1803" s="80">
        <v>141</v>
      </c>
      <c r="AF1803" s="80">
        <v>26</v>
      </c>
      <c r="AG1803" s="80">
        <v>409</v>
      </c>
      <c r="AH1803" s="80">
        <v>888</v>
      </c>
      <c r="AI1803" s="80"/>
      <c r="AJ1803" s="80"/>
      <c r="AK1803" s="80"/>
      <c r="AL1803" s="80"/>
      <c r="AM1803" s="80"/>
      <c r="AN1803" s="82">
        <v>40297.086747685185</v>
      </c>
      <c r="AO1803" s="83" t="s">
        <v>20288</v>
      </c>
      <c r="AP1803" s="80" t="b">
        <v>1</v>
      </c>
      <c r="AQ1803" s="80" t="b">
        <v>0</v>
      </c>
      <c r="AR1803" s="80" t="b">
        <v>0</v>
      </c>
      <c r="AS1803" s="80" t="s">
        <v>1307</v>
      </c>
      <c r="AT1803" s="80">
        <v>0</v>
      </c>
      <c r="AU1803" s="83" t="s">
        <v>1315</v>
      </c>
      <c r="AV1803" s="80" t="b">
        <v>0</v>
      </c>
      <c r="AW1803" s="80" t="s">
        <v>1519</v>
      </c>
      <c r="AX1803" s="83" t="s">
        <v>20333</v>
      </c>
      <c r="AY1803" s="80" t="s">
        <v>66</v>
      </c>
    </row>
    <row r="1804" spans="1:51" x14ac:dyDescent="0.25">
      <c r="A1804" s="66" t="s">
        <v>20149</v>
      </c>
      <c r="B1804" s="67"/>
      <c r="C1804" s="67"/>
      <c r="D1804" s="68"/>
      <c r="E1804" s="111"/>
      <c r="F1804" s="104" t="s">
        <v>20314</v>
      </c>
      <c r="G1804" s="112"/>
      <c r="H1804" s="71"/>
      <c r="I1804" s="72"/>
      <c r="J1804" s="113"/>
      <c r="K1804" s="71" t="s">
        <v>20354</v>
      </c>
      <c r="L1804" s="114"/>
      <c r="M1804" s="76"/>
      <c r="N1804" s="76"/>
      <c r="O1804" s="77"/>
      <c r="P1804" s="78"/>
      <c r="Q1804" s="78"/>
      <c r="R1804" s="87"/>
      <c r="S1804" s="87"/>
      <c r="T1804" s="87"/>
      <c r="U1804" s="87"/>
      <c r="V1804" s="88"/>
      <c r="W1804" s="88"/>
      <c r="X1804" s="88"/>
      <c r="Y1804" s="88"/>
      <c r="Z1804" s="51"/>
      <c r="AA1804" s="73"/>
      <c r="AB1804" s="73"/>
      <c r="AC1804" s="74"/>
      <c r="AD1804" s="80" t="s">
        <v>20236</v>
      </c>
      <c r="AE1804" s="80">
        <v>32</v>
      </c>
      <c r="AF1804" s="80">
        <v>5364</v>
      </c>
      <c r="AG1804" s="80">
        <v>3950</v>
      </c>
      <c r="AH1804" s="80">
        <v>0</v>
      </c>
      <c r="AI1804" s="80"/>
      <c r="AJ1804" s="80" t="s">
        <v>20253</v>
      </c>
      <c r="AK1804" s="80" t="s">
        <v>3961</v>
      </c>
      <c r="AL1804" s="83" t="s">
        <v>20274</v>
      </c>
      <c r="AM1804" s="80"/>
      <c r="AN1804" s="82">
        <v>42059.808865740742</v>
      </c>
      <c r="AO1804" s="83" t="s">
        <v>20289</v>
      </c>
      <c r="AP1804" s="80" t="b">
        <v>0</v>
      </c>
      <c r="AQ1804" s="80" t="b">
        <v>0</v>
      </c>
      <c r="AR1804" s="80" t="b">
        <v>0</v>
      </c>
      <c r="AS1804" s="80" t="s">
        <v>1307</v>
      </c>
      <c r="AT1804" s="80">
        <v>100</v>
      </c>
      <c r="AU1804" s="83" t="s">
        <v>1341</v>
      </c>
      <c r="AV1804" s="80" t="b">
        <v>0</v>
      </c>
      <c r="AW1804" s="80" t="s">
        <v>1519</v>
      </c>
      <c r="AX1804" s="83" t="s">
        <v>20334</v>
      </c>
      <c r="AY1804" s="80" t="s">
        <v>66</v>
      </c>
    </row>
    <row r="1805" spans="1:51" x14ac:dyDescent="0.25">
      <c r="A1805" s="66" t="s">
        <v>20150</v>
      </c>
      <c r="B1805" s="67"/>
      <c r="C1805" s="67"/>
      <c r="D1805" s="68"/>
      <c r="E1805" s="111"/>
      <c r="F1805" s="104" t="s">
        <v>20315</v>
      </c>
      <c r="G1805" s="112"/>
      <c r="H1805" s="71"/>
      <c r="I1805" s="72"/>
      <c r="J1805" s="113"/>
      <c r="K1805" s="71" t="s">
        <v>28871</v>
      </c>
      <c r="L1805" s="114"/>
      <c r="M1805" s="76"/>
      <c r="N1805" s="76"/>
      <c r="O1805" s="77"/>
      <c r="P1805" s="78"/>
      <c r="Q1805" s="78"/>
      <c r="R1805" s="87"/>
      <c r="S1805" s="87"/>
      <c r="T1805" s="87"/>
      <c r="U1805" s="87"/>
      <c r="V1805" s="88"/>
      <c r="W1805" s="88"/>
      <c r="X1805" s="88"/>
      <c r="Y1805" s="88"/>
      <c r="Z1805" s="51"/>
      <c r="AA1805" s="73"/>
      <c r="AB1805" s="73"/>
      <c r="AC1805" s="74"/>
      <c r="AD1805" s="80" t="s">
        <v>20237</v>
      </c>
      <c r="AE1805" s="80">
        <v>805</v>
      </c>
      <c r="AF1805" s="80">
        <v>1566</v>
      </c>
      <c r="AG1805" s="80">
        <v>42035</v>
      </c>
      <c r="AH1805" s="80">
        <v>33013</v>
      </c>
      <c r="AI1805" s="80">
        <v>-10800</v>
      </c>
      <c r="AJ1805" s="80" t="s">
        <v>20254</v>
      </c>
      <c r="AK1805" s="80" t="s">
        <v>20266</v>
      </c>
      <c r="AL1805" s="83" t="s">
        <v>20275</v>
      </c>
      <c r="AM1805" s="80" t="s">
        <v>1192</v>
      </c>
      <c r="AN1805" s="82">
        <v>41146.25304398148</v>
      </c>
      <c r="AO1805" s="83" t="s">
        <v>20290</v>
      </c>
      <c r="AP1805" s="80" t="b">
        <v>0</v>
      </c>
      <c r="AQ1805" s="80" t="b">
        <v>0</v>
      </c>
      <c r="AR1805" s="80" t="b">
        <v>1</v>
      </c>
      <c r="AS1805" s="80" t="s">
        <v>1307</v>
      </c>
      <c r="AT1805" s="80">
        <v>13</v>
      </c>
      <c r="AU1805" s="83" t="s">
        <v>20298</v>
      </c>
      <c r="AV1805" s="80" t="b">
        <v>0</v>
      </c>
      <c r="AW1805" s="80" t="s">
        <v>1519</v>
      </c>
      <c r="AX1805" s="83" t="s">
        <v>20335</v>
      </c>
      <c r="AY1805" s="80" t="s">
        <v>66</v>
      </c>
    </row>
    <row r="1806" spans="1:51" x14ac:dyDescent="0.25">
      <c r="A1806" s="66" t="s">
        <v>20156</v>
      </c>
      <c r="B1806" s="67"/>
      <c r="C1806" s="67"/>
      <c r="D1806" s="68"/>
      <c r="E1806" s="111"/>
      <c r="F1806" s="104" t="s">
        <v>20316</v>
      </c>
      <c r="G1806" s="112"/>
      <c r="H1806" s="71"/>
      <c r="I1806" s="72"/>
      <c r="J1806" s="113"/>
      <c r="K1806" s="71" t="s">
        <v>20355</v>
      </c>
      <c r="L1806" s="114"/>
      <c r="M1806" s="76"/>
      <c r="N1806" s="76"/>
      <c r="O1806" s="77"/>
      <c r="P1806" s="78"/>
      <c r="Q1806" s="78"/>
      <c r="R1806" s="87"/>
      <c r="S1806" s="87"/>
      <c r="T1806" s="87"/>
      <c r="U1806" s="87"/>
      <c r="V1806" s="88"/>
      <c r="W1806" s="88"/>
      <c r="X1806" s="88"/>
      <c r="Y1806" s="88"/>
      <c r="Z1806" s="51"/>
      <c r="AA1806" s="73"/>
      <c r="AB1806" s="73"/>
      <c r="AC1806" s="74"/>
      <c r="AD1806" s="80" t="s">
        <v>20238</v>
      </c>
      <c r="AE1806" s="80">
        <v>516</v>
      </c>
      <c r="AF1806" s="80">
        <v>479</v>
      </c>
      <c r="AG1806" s="80">
        <v>9231</v>
      </c>
      <c r="AH1806" s="80">
        <v>12133</v>
      </c>
      <c r="AI1806" s="80">
        <v>-14400</v>
      </c>
      <c r="AJ1806" s="80" t="s">
        <v>20255</v>
      </c>
      <c r="AK1806" s="80" t="s">
        <v>20267</v>
      </c>
      <c r="AL1806" s="80"/>
      <c r="AM1806" s="80" t="s">
        <v>1172</v>
      </c>
      <c r="AN1806" s="82">
        <v>41230.003958333335</v>
      </c>
      <c r="AO1806" s="83" t="s">
        <v>20291</v>
      </c>
      <c r="AP1806" s="80" t="b">
        <v>0</v>
      </c>
      <c r="AQ1806" s="80" t="b">
        <v>0</v>
      </c>
      <c r="AR1806" s="80" t="b">
        <v>1</v>
      </c>
      <c r="AS1806" s="80" t="s">
        <v>1307</v>
      </c>
      <c r="AT1806" s="80">
        <v>5</v>
      </c>
      <c r="AU1806" s="83" t="s">
        <v>20299</v>
      </c>
      <c r="AV1806" s="80" t="b">
        <v>0</v>
      </c>
      <c r="AW1806" s="80" t="s">
        <v>1519</v>
      </c>
      <c r="AX1806" s="83" t="s">
        <v>20336</v>
      </c>
      <c r="AY1806" s="80" t="s">
        <v>65</v>
      </c>
    </row>
    <row r="1807" spans="1:51" x14ac:dyDescent="0.25">
      <c r="A1807" s="66" t="s">
        <v>20151</v>
      </c>
      <c r="B1807" s="67"/>
      <c r="C1807" s="67"/>
      <c r="D1807" s="68"/>
      <c r="E1807" s="111"/>
      <c r="F1807" s="104" t="s">
        <v>20317</v>
      </c>
      <c r="G1807" s="112"/>
      <c r="H1807" s="71"/>
      <c r="I1807" s="72"/>
      <c r="J1807" s="113"/>
      <c r="K1807" s="71" t="s">
        <v>28872</v>
      </c>
      <c r="L1807" s="114"/>
      <c r="M1807" s="76"/>
      <c r="N1807" s="76"/>
      <c r="O1807" s="77"/>
      <c r="P1807" s="78"/>
      <c r="Q1807" s="78"/>
      <c r="R1807" s="87"/>
      <c r="S1807" s="87"/>
      <c r="T1807" s="87"/>
      <c r="U1807" s="87"/>
      <c r="V1807" s="88"/>
      <c r="W1807" s="88"/>
      <c r="X1807" s="88"/>
      <c r="Y1807" s="88"/>
      <c r="Z1807" s="51"/>
      <c r="AA1807" s="73"/>
      <c r="AB1807" s="73"/>
      <c r="AC1807" s="74"/>
      <c r="AD1807" s="80" t="s">
        <v>20239</v>
      </c>
      <c r="AE1807" s="80">
        <v>303</v>
      </c>
      <c r="AF1807" s="80">
        <v>335</v>
      </c>
      <c r="AG1807" s="80">
        <v>4118</v>
      </c>
      <c r="AH1807" s="80">
        <v>4891</v>
      </c>
      <c r="AI1807" s="80"/>
      <c r="AJ1807" s="80" t="s">
        <v>20256</v>
      </c>
      <c r="AK1807" s="80"/>
      <c r="AL1807" s="80"/>
      <c r="AM1807" s="80"/>
      <c r="AN1807" s="82">
        <v>42000.830682870372</v>
      </c>
      <c r="AO1807" s="83" t="s">
        <v>20292</v>
      </c>
      <c r="AP1807" s="80" t="b">
        <v>1</v>
      </c>
      <c r="AQ1807" s="80" t="b">
        <v>0</v>
      </c>
      <c r="AR1807" s="80" t="b">
        <v>0</v>
      </c>
      <c r="AS1807" s="80" t="s">
        <v>1307</v>
      </c>
      <c r="AT1807" s="80">
        <v>2</v>
      </c>
      <c r="AU1807" s="83" t="s">
        <v>1315</v>
      </c>
      <c r="AV1807" s="80" t="b">
        <v>0</v>
      </c>
      <c r="AW1807" s="80" t="s">
        <v>1519</v>
      </c>
      <c r="AX1807" s="83" t="s">
        <v>20337</v>
      </c>
      <c r="AY1807" s="80" t="s">
        <v>65</v>
      </c>
    </row>
    <row r="1808" spans="1:51" x14ac:dyDescent="0.25">
      <c r="A1808" s="89" t="s">
        <v>20152</v>
      </c>
      <c r="B1808" s="90"/>
      <c r="C1808" s="90"/>
      <c r="D1808" s="91"/>
      <c r="E1808" s="92"/>
      <c r="F1808" s="105" t="s">
        <v>20318</v>
      </c>
      <c r="G1808" s="90"/>
      <c r="H1808" s="93"/>
      <c r="I1808" s="94"/>
      <c r="J1808" s="94"/>
      <c r="K1808" s="93" t="s">
        <v>20356</v>
      </c>
      <c r="L1808" s="95"/>
      <c r="M1808" s="96"/>
      <c r="N1808" s="96"/>
      <c r="O1808" s="97"/>
      <c r="P1808" s="98"/>
      <c r="Q1808" s="98"/>
      <c r="R1808" s="99"/>
      <c r="S1808" s="99"/>
      <c r="T1808" s="99"/>
      <c r="U1808" s="99"/>
      <c r="V1808" s="100"/>
      <c r="W1808" s="100"/>
      <c r="X1808" s="100"/>
      <c r="Y1808" s="100"/>
      <c r="Z1808" s="101"/>
      <c r="AA1808" s="102"/>
      <c r="AB1808" s="102"/>
      <c r="AC1808" s="103"/>
      <c r="AD1808" s="107" t="s">
        <v>20240</v>
      </c>
      <c r="AE1808" s="107">
        <v>190</v>
      </c>
      <c r="AF1808" s="107">
        <v>240</v>
      </c>
      <c r="AG1808" s="107">
        <v>151160</v>
      </c>
      <c r="AH1808" s="107">
        <v>209</v>
      </c>
      <c r="AI1808" s="107">
        <v>25200</v>
      </c>
      <c r="AJ1808" s="107" t="s">
        <v>20257</v>
      </c>
      <c r="AK1808" s="107" t="s">
        <v>20268</v>
      </c>
      <c r="AL1808" s="109" t="s">
        <v>20276</v>
      </c>
      <c r="AM1808" s="107" t="s">
        <v>6097</v>
      </c>
      <c r="AN1808" s="108">
        <v>41068.541875000003</v>
      </c>
      <c r="AO1808" s="109" t="s">
        <v>20293</v>
      </c>
      <c r="AP1808" s="107" t="b">
        <v>0</v>
      </c>
      <c r="AQ1808" s="107" t="b">
        <v>0</v>
      </c>
      <c r="AR1808" s="107" t="b">
        <v>1</v>
      </c>
      <c r="AS1808" s="107" t="s">
        <v>1307</v>
      </c>
      <c r="AT1808" s="107">
        <v>15</v>
      </c>
      <c r="AU1808" s="109" t="s">
        <v>1320</v>
      </c>
      <c r="AV1808" s="107" t="b">
        <v>0</v>
      </c>
      <c r="AW1808" s="107" t="s">
        <v>1519</v>
      </c>
      <c r="AX1808" s="109" t="s">
        <v>20338</v>
      </c>
      <c r="AY1808" s="107" t="s">
        <v>66</v>
      </c>
    </row>
    <row r="1809" spans="1:51" x14ac:dyDescent="0.25">
      <c r="A1809" s="66" t="s">
        <v>20357</v>
      </c>
      <c r="B1809" s="67"/>
      <c r="C1809" s="67"/>
      <c r="D1809" s="68"/>
      <c r="E1809" s="111"/>
      <c r="F1809" s="104" t="s">
        <v>20502</v>
      </c>
      <c r="G1809" s="112"/>
      <c r="H1809" s="71"/>
      <c r="I1809" s="72"/>
      <c r="J1809" s="113"/>
      <c r="K1809" s="71" t="s">
        <v>20537</v>
      </c>
      <c r="L1809" s="114"/>
      <c r="M1809" s="76"/>
      <c r="N1809" s="76"/>
      <c r="O1809" s="77"/>
      <c r="P1809" s="78"/>
      <c r="Q1809" s="78"/>
      <c r="R1809" s="87"/>
      <c r="S1809" s="87"/>
      <c r="T1809" s="87"/>
      <c r="U1809" s="87"/>
      <c r="V1809" s="88"/>
      <c r="W1809" s="88"/>
      <c r="X1809" s="88"/>
      <c r="Y1809" s="88"/>
      <c r="Z1809" s="51"/>
      <c r="AA1809" s="73"/>
      <c r="AB1809" s="73"/>
      <c r="AC1809" s="74"/>
      <c r="AD1809" s="80" t="s">
        <v>20425</v>
      </c>
      <c r="AE1809" s="80">
        <v>1280</v>
      </c>
      <c r="AF1809" s="80">
        <v>1096</v>
      </c>
      <c r="AG1809" s="80">
        <v>36772</v>
      </c>
      <c r="AH1809" s="80">
        <v>8826</v>
      </c>
      <c r="AI1809" s="80">
        <v>-18000</v>
      </c>
      <c r="AJ1809" s="80" t="s">
        <v>20440</v>
      </c>
      <c r="AK1809" s="80" t="s">
        <v>20454</v>
      </c>
      <c r="AL1809" s="83" t="s">
        <v>20466</v>
      </c>
      <c r="AM1809" s="80" t="s">
        <v>1183</v>
      </c>
      <c r="AN1809" s="82">
        <v>40036.615763888891</v>
      </c>
      <c r="AO1809" s="83" t="s">
        <v>20475</v>
      </c>
      <c r="AP1809" s="80" t="b">
        <v>0</v>
      </c>
      <c r="AQ1809" s="80" t="b">
        <v>0</v>
      </c>
      <c r="AR1809" s="80" t="b">
        <v>1</v>
      </c>
      <c r="AS1809" s="80" t="s">
        <v>1307</v>
      </c>
      <c r="AT1809" s="80">
        <v>149</v>
      </c>
      <c r="AU1809" s="83" t="s">
        <v>20490</v>
      </c>
      <c r="AV1809" s="80" t="b">
        <v>0</v>
      </c>
      <c r="AW1809" s="80" t="s">
        <v>1519</v>
      </c>
      <c r="AX1809" s="83" t="s">
        <v>20517</v>
      </c>
      <c r="AY1809" s="80" t="s">
        <v>66</v>
      </c>
    </row>
    <row r="1810" spans="1:51" x14ac:dyDescent="0.25">
      <c r="A1810" s="66" t="s">
        <v>20367</v>
      </c>
      <c r="B1810" s="67"/>
      <c r="C1810" s="67"/>
      <c r="D1810" s="68"/>
      <c r="E1810" s="111"/>
      <c r="F1810" s="104" t="s">
        <v>20503</v>
      </c>
      <c r="G1810" s="112"/>
      <c r="H1810" s="71"/>
      <c r="I1810" s="72"/>
      <c r="J1810" s="113"/>
      <c r="K1810" s="71" t="s">
        <v>20538</v>
      </c>
      <c r="L1810" s="114"/>
      <c r="M1810" s="76"/>
      <c r="N1810" s="76"/>
      <c r="O1810" s="77"/>
      <c r="P1810" s="78"/>
      <c r="Q1810" s="78"/>
      <c r="R1810" s="87"/>
      <c r="S1810" s="87"/>
      <c r="T1810" s="87"/>
      <c r="U1810" s="87"/>
      <c r="V1810" s="88"/>
      <c r="W1810" s="88"/>
      <c r="X1810" s="88"/>
      <c r="Y1810" s="88"/>
      <c r="Z1810" s="51"/>
      <c r="AA1810" s="73"/>
      <c r="AB1810" s="73"/>
      <c r="AC1810" s="74"/>
      <c r="AD1810" s="80" t="s">
        <v>20426</v>
      </c>
      <c r="AE1810" s="80">
        <v>8189</v>
      </c>
      <c r="AF1810" s="80">
        <v>3499863</v>
      </c>
      <c r="AG1810" s="80">
        <v>83821</v>
      </c>
      <c r="AH1810" s="80">
        <v>8184</v>
      </c>
      <c r="AI1810" s="80">
        <v>-14400</v>
      </c>
      <c r="AJ1810" s="80" t="s">
        <v>20441</v>
      </c>
      <c r="AK1810" s="80" t="s">
        <v>20455</v>
      </c>
      <c r="AL1810" s="83" t="s">
        <v>20467</v>
      </c>
      <c r="AM1810" s="80" t="s">
        <v>1172</v>
      </c>
      <c r="AN1810" s="82">
        <v>39289.830810185187</v>
      </c>
      <c r="AO1810" s="83" t="s">
        <v>20476</v>
      </c>
      <c r="AP1810" s="80" t="b">
        <v>0</v>
      </c>
      <c r="AQ1810" s="80" t="b">
        <v>0</v>
      </c>
      <c r="AR1810" s="80" t="b">
        <v>0</v>
      </c>
      <c r="AS1810" s="80" t="s">
        <v>1307</v>
      </c>
      <c r="AT1810" s="80">
        <v>18526</v>
      </c>
      <c r="AU1810" s="83" t="s">
        <v>20491</v>
      </c>
      <c r="AV1810" s="80" t="b">
        <v>1</v>
      </c>
      <c r="AW1810" s="80" t="s">
        <v>1519</v>
      </c>
      <c r="AX1810" s="83" t="s">
        <v>20518</v>
      </c>
      <c r="AY1810" s="80" t="s">
        <v>65</v>
      </c>
    </row>
    <row r="1811" spans="1:51" x14ac:dyDescent="0.25">
      <c r="A1811" s="66" t="s">
        <v>20368</v>
      </c>
      <c r="B1811" s="67"/>
      <c r="C1811" s="67"/>
      <c r="D1811" s="68"/>
      <c r="E1811" s="111"/>
      <c r="F1811" s="104" t="s">
        <v>20504</v>
      </c>
      <c r="G1811" s="112"/>
      <c r="H1811" s="71"/>
      <c r="I1811" s="72"/>
      <c r="J1811" s="113"/>
      <c r="K1811" s="71" t="s">
        <v>20539</v>
      </c>
      <c r="L1811" s="114"/>
      <c r="M1811" s="76"/>
      <c r="N1811" s="76"/>
      <c r="O1811" s="77"/>
      <c r="P1811" s="78"/>
      <c r="Q1811" s="78"/>
      <c r="R1811" s="87"/>
      <c r="S1811" s="87"/>
      <c r="T1811" s="87"/>
      <c r="U1811" s="87"/>
      <c r="V1811" s="88"/>
      <c r="W1811" s="88"/>
      <c r="X1811" s="88"/>
      <c r="Y1811" s="88"/>
      <c r="Z1811" s="51"/>
      <c r="AA1811" s="73"/>
      <c r="AB1811" s="73"/>
      <c r="AC1811" s="74"/>
      <c r="AD1811" s="80" t="s">
        <v>20427</v>
      </c>
      <c r="AE1811" s="80">
        <v>388</v>
      </c>
      <c r="AF1811" s="80">
        <v>770</v>
      </c>
      <c r="AG1811" s="80">
        <v>6669</v>
      </c>
      <c r="AH1811" s="80">
        <v>1575</v>
      </c>
      <c r="AI1811" s="80">
        <v>-14400</v>
      </c>
      <c r="AJ1811" s="80" t="s">
        <v>20442</v>
      </c>
      <c r="AK1811" s="80" t="s">
        <v>20456</v>
      </c>
      <c r="AL1811" s="83" t="s">
        <v>20468</v>
      </c>
      <c r="AM1811" s="80" t="s">
        <v>1172</v>
      </c>
      <c r="AN1811" s="82">
        <v>41696.89471064815</v>
      </c>
      <c r="AO1811" s="83" t="s">
        <v>20477</v>
      </c>
      <c r="AP1811" s="80" t="b">
        <v>0</v>
      </c>
      <c r="AQ1811" s="80" t="b">
        <v>0</v>
      </c>
      <c r="AR1811" s="80" t="b">
        <v>1</v>
      </c>
      <c r="AS1811" s="80" t="s">
        <v>1307</v>
      </c>
      <c r="AT1811" s="80">
        <v>74</v>
      </c>
      <c r="AU1811" s="83" t="s">
        <v>1326</v>
      </c>
      <c r="AV1811" s="80" t="b">
        <v>0</v>
      </c>
      <c r="AW1811" s="80" t="s">
        <v>1519</v>
      </c>
      <c r="AX1811" s="83" t="s">
        <v>20519</v>
      </c>
      <c r="AY1811" s="80" t="s">
        <v>65</v>
      </c>
    </row>
    <row r="1812" spans="1:51" x14ac:dyDescent="0.25">
      <c r="A1812" s="66" t="s">
        <v>20358</v>
      </c>
      <c r="B1812" s="67"/>
      <c r="C1812" s="67"/>
      <c r="D1812" s="68"/>
      <c r="E1812" s="111"/>
      <c r="F1812" s="104" t="s">
        <v>20505</v>
      </c>
      <c r="G1812" s="112"/>
      <c r="H1812" s="71"/>
      <c r="I1812" s="72"/>
      <c r="J1812" s="113"/>
      <c r="K1812" s="71" t="s">
        <v>20540</v>
      </c>
      <c r="L1812" s="114"/>
      <c r="M1812" s="76"/>
      <c r="N1812" s="76"/>
      <c r="O1812" s="77"/>
      <c r="P1812" s="78"/>
      <c r="Q1812" s="78"/>
      <c r="R1812" s="87"/>
      <c r="S1812" s="87"/>
      <c r="T1812" s="87"/>
      <c r="U1812" s="87"/>
      <c r="V1812" s="88"/>
      <c r="W1812" s="88"/>
      <c r="X1812" s="88"/>
      <c r="Y1812" s="88"/>
      <c r="Z1812" s="51"/>
      <c r="AA1812" s="73"/>
      <c r="AB1812" s="73"/>
      <c r="AC1812" s="74"/>
      <c r="AD1812" s="80" t="s">
        <v>20428</v>
      </c>
      <c r="AE1812" s="80">
        <v>937</v>
      </c>
      <c r="AF1812" s="80">
        <v>1613</v>
      </c>
      <c r="AG1812" s="80">
        <v>89719</v>
      </c>
      <c r="AH1812" s="80">
        <v>4429</v>
      </c>
      <c r="AI1812" s="80">
        <v>-10800</v>
      </c>
      <c r="AJ1812" s="80" t="s">
        <v>20443</v>
      </c>
      <c r="AK1812" s="80" t="s">
        <v>20457</v>
      </c>
      <c r="AL1812" s="83" t="s">
        <v>20469</v>
      </c>
      <c r="AM1812" s="80" t="s">
        <v>1174</v>
      </c>
      <c r="AN1812" s="82">
        <v>40695.935439814813</v>
      </c>
      <c r="AO1812" s="83" t="s">
        <v>20478</v>
      </c>
      <c r="AP1812" s="80" t="b">
        <v>0</v>
      </c>
      <c r="AQ1812" s="80" t="b">
        <v>0</v>
      </c>
      <c r="AR1812" s="80" t="b">
        <v>1</v>
      </c>
      <c r="AS1812" s="80" t="s">
        <v>1308</v>
      </c>
      <c r="AT1812" s="80">
        <v>9</v>
      </c>
      <c r="AU1812" s="83" t="s">
        <v>20492</v>
      </c>
      <c r="AV1812" s="80" t="b">
        <v>0</v>
      </c>
      <c r="AW1812" s="80" t="s">
        <v>1519</v>
      </c>
      <c r="AX1812" s="83" t="s">
        <v>20520</v>
      </c>
      <c r="AY1812" s="80" t="s">
        <v>66</v>
      </c>
    </row>
    <row r="1813" spans="1:51" x14ac:dyDescent="0.25">
      <c r="A1813" s="66" t="s">
        <v>20359</v>
      </c>
      <c r="B1813" s="67"/>
      <c r="C1813" s="67"/>
      <c r="D1813" s="68"/>
      <c r="E1813" s="111"/>
      <c r="F1813" s="104" t="s">
        <v>20506</v>
      </c>
      <c r="G1813" s="112"/>
      <c r="H1813" s="71"/>
      <c r="I1813" s="72"/>
      <c r="J1813" s="113"/>
      <c r="K1813" s="71" t="s">
        <v>20541</v>
      </c>
      <c r="L1813" s="114"/>
      <c r="M1813" s="76"/>
      <c r="N1813" s="76"/>
      <c r="O1813" s="77"/>
      <c r="P1813" s="78"/>
      <c r="Q1813" s="78"/>
      <c r="R1813" s="87"/>
      <c r="S1813" s="87"/>
      <c r="T1813" s="87"/>
      <c r="U1813" s="87"/>
      <c r="V1813" s="88"/>
      <c r="W1813" s="88"/>
      <c r="X1813" s="88"/>
      <c r="Y1813" s="88"/>
      <c r="Z1813" s="51"/>
      <c r="AA1813" s="73"/>
      <c r="AB1813" s="73"/>
      <c r="AC1813" s="74"/>
      <c r="AD1813" s="80" t="s">
        <v>20429</v>
      </c>
      <c r="AE1813" s="80">
        <v>21354</v>
      </c>
      <c r="AF1813" s="80">
        <v>19436</v>
      </c>
      <c r="AG1813" s="80">
        <v>153063</v>
      </c>
      <c r="AH1813" s="80">
        <v>30331</v>
      </c>
      <c r="AI1813" s="80">
        <v>-18000</v>
      </c>
      <c r="AJ1813" s="80" t="s">
        <v>20444</v>
      </c>
      <c r="AK1813" s="80" t="s">
        <v>20458</v>
      </c>
      <c r="AL1813" s="83" t="s">
        <v>20470</v>
      </c>
      <c r="AM1813" s="80" t="s">
        <v>20474</v>
      </c>
      <c r="AN1813" s="82">
        <v>40511.998194444444</v>
      </c>
      <c r="AO1813" s="83" t="s">
        <v>20479</v>
      </c>
      <c r="AP1813" s="80" t="b">
        <v>0</v>
      </c>
      <c r="AQ1813" s="80" t="b">
        <v>0</v>
      </c>
      <c r="AR1813" s="80" t="b">
        <v>1</v>
      </c>
      <c r="AS1813" s="80" t="s">
        <v>1306</v>
      </c>
      <c r="AT1813" s="80">
        <v>185</v>
      </c>
      <c r="AU1813" s="83" t="s">
        <v>20493</v>
      </c>
      <c r="AV1813" s="80" t="b">
        <v>0</v>
      </c>
      <c r="AW1813" s="80" t="s">
        <v>1519</v>
      </c>
      <c r="AX1813" s="83" t="s">
        <v>20521</v>
      </c>
      <c r="AY1813" s="80" t="s">
        <v>66</v>
      </c>
    </row>
    <row r="1814" spans="1:51" x14ac:dyDescent="0.25">
      <c r="A1814" s="66" t="s">
        <v>20360</v>
      </c>
      <c r="B1814" s="67"/>
      <c r="C1814" s="67"/>
      <c r="D1814" s="68"/>
      <c r="E1814" s="111"/>
      <c r="F1814" s="104" t="s">
        <v>20507</v>
      </c>
      <c r="G1814" s="112"/>
      <c r="H1814" s="71"/>
      <c r="I1814" s="72"/>
      <c r="J1814" s="113"/>
      <c r="K1814" s="71" t="s">
        <v>20542</v>
      </c>
      <c r="L1814" s="114"/>
      <c r="M1814" s="76"/>
      <c r="N1814" s="76"/>
      <c r="O1814" s="77"/>
      <c r="P1814" s="78"/>
      <c r="Q1814" s="78"/>
      <c r="R1814" s="87"/>
      <c r="S1814" s="87"/>
      <c r="T1814" s="87"/>
      <c r="U1814" s="87"/>
      <c r="V1814" s="88"/>
      <c r="W1814" s="88"/>
      <c r="X1814" s="88"/>
      <c r="Y1814" s="88"/>
      <c r="Z1814" s="51"/>
      <c r="AA1814" s="73"/>
      <c r="AB1814" s="73"/>
      <c r="AC1814" s="74"/>
      <c r="AD1814" s="80" t="s">
        <v>20430</v>
      </c>
      <c r="AE1814" s="80">
        <v>1642</v>
      </c>
      <c r="AF1814" s="80">
        <v>744</v>
      </c>
      <c r="AG1814" s="80">
        <v>11362</v>
      </c>
      <c r="AH1814" s="80">
        <v>2247</v>
      </c>
      <c r="AI1814" s="80">
        <v>-18000</v>
      </c>
      <c r="AJ1814" s="80" t="s">
        <v>20445</v>
      </c>
      <c r="AK1814" s="80"/>
      <c r="AL1814" s="80"/>
      <c r="AM1814" s="80" t="s">
        <v>1183</v>
      </c>
      <c r="AN1814" s="82">
        <v>40075.71298611111</v>
      </c>
      <c r="AO1814" s="83" t="s">
        <v>20480</v>
      </c>
      <c r="AP1814" s="80" t="b">
        <v>1</v>
      </c>
      <c r="AQ1814" s="80" t="b">
        <v>0</v>
      </c>
      <c r="AR1814" s="80" t="b">
        <v>1</v>
      </c>
      <c r="AS1814" s="80" t="s">
        <v>1306</v>
      </c>
      <c r="AT1814" s="80">
        <v>4</v>
      </c>
      <c r="AU1814" s="83" t="s">
        <v>1315</v>
      </c>
      <c r="AV1814" s="80" t="b">
        <v>0</v>
      </c>
      <c r="AW1814" s="80" t="s">
        <v>1519</v>
      </c>
      <c r="AX1814" s="83" t="s">
        <v>20522</v>
      </c>
      <c r="AY1814" s="80" t="s">
        <v>66</v>
      </c>
    </row>
    <row r="1815" spans="1:51" x14ac:dyDescent="0.25">
      <c r="A1815" s="66" t="s">
        <v>20361</v>
      </c>
      <c r="B1815" s="67"/>
      <c r="C1815" s="67"/>
      <c r="D1815" s="68"/>
      <c r="E1815" s="111"/>
      <c r="F1815" s="104" t="s">
        <v>20508</v>
      </c>
      <c r="G1815" s="112"/>
      <c r="H1815" s="71"/>
      <c r="I1815" s="72"/>
      <c r="J1815" s="113"/>
      <c r="K1815" s="71" t="s">
        <v>20543</v>
      </c>
      <c r="L1815" s="114"/>
      <c r="M1815" s="76"/>
      <c r="N1815" s="76"/>
      <c r="O1815" s="77"/>
      <c r="P1815" s="78"/>
      <c r="Q1815" s="78"/>
      <c r="R1815" s="87"/>
      <c r="S1815" s="87"/>
      <c r="T1815" s="87"/>
      <c r="U1815" s="87"/>
      <c r="V1815" s="88"/>
      <c r="W1815" s="88"/>
      <c r="X1815" s="88"/>
      <c r="Y1815" s="88"/>
      <c r="Z1815" s="51"/>
      <c r="AA1815" s="73"/>
      <c r="AB1815" s="73"/>
      <c r="AC1815" s="74"/>
      <c r="AD1815" s="80" t="s">
        <v>20431</v>
      </c>
      <c r="AE1815" s="80">
        <v>644</v>
      </c>
      <c r="AF1815" s="80">
        <v>799</v>
      </c>
      <c r="AG1815" s="80">
        <v>29123</v>
      </c>
      <c r="AH1815" s="80">
        <v>625</v>
      </c>
      <c r="AI1815" s="80">
        <v>-14400</v>
      </c>
      <c r="AJ1815" s="80"/>
      <c r="AK1815" s="80" t="s">
        <v>20459</v>
      </c>
      <c r="AL1815" s="80"/>
      <c r="AM1815" s="80" t="s">
        <v>1172</v>
      </c>
      <c r="AN1815" s="82">
        <v>40624.806446759256</v>
      </c>
      <c r="AO1815" s="83" t="s">
        <v>20481</v>
      </c>
      <c r="AP1815" s="80" t="b">
        <v>1</v>
      </c>
      <c r="AQ1815" s="80" t="b">
        <v>0</v>
      </c>
      <c r="AR1815" s="80" t="b">
        <v>1</v>
      </c>
      <c r="AS1815" s="80" t="s">
        <v>1306</v>
      </c>
      <c r="AT1815" s="80">
        <v>7</v>
      </c>
      <c r="AU1815" s="83" t="s">
        <v>1315</v>
      </c>
      <c r="AV1815" s="80" t="b">
        <v>0</v>
      </c>
      <c r="AW1815" s="80" t="s">
        <v>1519</v>
      </c>
      <c r="AX1815" s="83" t="s">
        <v>20523</v>
      </c>
      <c r="AY1815" s="80" t="s">
        <v>66</v>
      </c>
    </row>
    <row r="1816" spans="1:51" x14ac:dyDescent="0.25">
      <c r="A1816" s="66" t="s">
        <v>20362</v>
      </c>
      <c r="B1816" s="67"/>
      <c r="C1816" s="67"/>
      <c r="D1816" s="68"/>
      <c r="E1816" s="111"/>
      <c r="F1816" s="104" t="s">
        <v>20509</v>
      </c>
      <c r="G1816" s="112"/>
      <c r="H1816" s="71"/>
      <c r="I1816" s="72"/>
      <c r="J1816" s="113"/>
      <c r="K1816" s="71" t="s">
        <v>20544</v>
      </c>
      <c r="L1816" s="114"/>
      <c r="M1816" s="76"/>
      <c r="N1816" s="76"/>
      <c r="O1816" s="77"/>
      <c r="P1816" s="78"/>
      <c r="Q1816" s="78"/>
      <c r="R1816" s="87"/>
      <c r="S1816" s="87"/>
      <c r="T1816" s="87"/>
      <c r="U1816" s="87"/>
      <c r="V1816" s="88"/>
      <c r="W1816" s="88"/>
      <c r="X1816" s="88"/>
      <c r="Y1816" s="88"/>
      <c r="Z1816" s="51"/>
      <c r="AA1816" s="73"/>
      <c r="AB1816" s="73"/>
      <c r="AC1816" s="74"/>
      <c r="AD1816" s="80" t="s">
        <v>20432</v>
      </c>
      <c r="AE1816" s="80">
        <v>107</v>
      </c>
      <c r="AF1816" s="80">
        <v>229</v>
      </c>
      <c r="AG1816" s="80">
        <v>121571</v>
      </c>
      <c r="AH1816" s="80">
        <v>266</v>
      </c>
      <c r="AI1816" s="80"/>
      <c r="AJ1816" s="80" t="s">
        <v>20446</v>
      </c>
      <c r="AK1816" s="80" t="s">
        <v>20460</v>
      </c>
      <c r="AL1816" s="83" t="s">
        <v>20471</v>
      </c>
      <c r="AM1816" s="80"/>
      <c r="AN1816" s="82">
        <v>41628.035497685189</v>
      </c>
      <c r="AO1816" s="83" t="s">
        <v>20482</v>
      </c>
      <c r="AP1816" s="80" t="b">
        <v>0</v>
      </c>
      <c r="AQ1816" s="80" t="b">
        <v>0</v>
      </c>
      <c r="AR1816" s="80" t="b">
        <v>0</v>
      </c>
      <c r="AS1816" s="80" t="s">
        <v>1307</v>
      </c>
      <c r="AT1816" s="80">
        <v>32</v>
      </c>
      <c r="AU1816" s="83" t="s">
        <v>20494</v>
      </c>
      <c r="AV1816" s="80" t="b">
        <v>0</v>
      </c>
      <c r="AW1816" s="80" t="s">
        <v>1519</v>
      </c>
      <c r="AX1816" s="83" t="s">
        <v>20524</v>
      </c>
      <c r="AY1816" s="80" t="s">
        <v>66</v>
      </c>
    </row>
    <row r="1817" spans="1:51" x14ac:dyDescent="0.25">
      <c r="A1817" s="66" t="s">
        <v>20363</v>
      </c>
      <c r="B1817" s="67"/>
      <c r="C1817" s="67"/>
      <c r="D1817" s="68"/>
      <c r="E1817" s="111"/>
      <c r="F1817" s="104" t="s">
        <v>20510</v>
      </c>
      <c r="G1817" s="112"/>
      <c r="H1817" s="71"/>
      <c r="I1817" s="72"/>
      <c r="J1817" s="113"/>
      <c r="K1817" s="71" t="s">
        <v>20545</v>
      </c>
      <c r="L1817" s="114"/>
      <c r="M1817" s="76"/>
      <c r="N1817" s="76"/>
      <c r="O1817" s="77"/>
      <c r="P1817" s="78"/>
      <c r="Q1817" s="78"/>
      <c r="R1817" s="87"/>
      <c r="S1817" s="87"/>
      <c r="T1817" s="87"/>
      <c r="U1817" s="87"/>
      <c r="V1817" s="88"/>
      <c r="W1817" s="88"/>
      <c r="X1817" s="88"/>
      <c r="Y1817" s="88"/>
      <c r="Z1817" s="51"/>
      <c r="AA1817" s="73"/>
      <c r="AB1817" s="73"/>
      <c r="AC1817" s="74"/>
      <c r="AD1817" s="80" t="s">
        <v>20433</v>
      </c>
      <c r="AE1817" s="80">
        <v>488</v>
      </c>
      <c r="AF1817" s="80">
        <v>702</v>
      </c>
      <c r="AG1817" s="80">
        <v>51063</v>
      </c>
      <c r="AH1817" s="80">
        <v>180</v>
      </c>
      <c r="AI1817" s="80">
        <v>-25200</v>
      </c>
      <c r="AJ1817" s="80" t="s">
        <v>20447</v>
      </c>
      <c r="AK1817" s="80"/>
      <c r="AL1817" s="80"/>
      <c r="AM1817" s="80" t="s">
        <v>1175</v>
      </c>
      <c r="AN1817" s="82">
        <v>40629.255752314813</v>
      </c>
      <c r="AO1817" s="83" t="s">
        <v>20483</v>
      </c>
      <c r="AP1817" s="80" t="b">
        <v>0</v>
      </c>
      <c r="AQ1817" s="80" t="b">
        <v>0</v>
      </c>
      <c r="AR1817" s="80" t="b">
        <v>0</v>
      </c>
      <c r="AS1817" s="80" t="s">
        <v>1307</v>
      </c>
      <c r="AT1817" s="80">
        <v>4</v>
      </c>
      <c r="AU1817" s="83" t="s">
        <v>20495</v>
      </c>
      <c r="AV1817" s="80" t="b">
        <v>0</v>
      </c>
      <c r="AW1817" s="80" t="s">
        <v>1519</v>
      </c>
      <c r="AX1817" s="83" t="s">
        <v>20525</v>
      </c>
      <c r="AY1817" s="80" t="s">
        <v>66</v>
      </c>
    </row>
    <row r="1818" spans="1:51" x14ac:dyDescent="0.25">
      <c r="A1818" s="66" t="s">
        <v>20364</v>
      </c>
      <c r="B1818" s="67"/>
      <c r="C1818" s="67"/>
      <c r="D1818" s="68"/>
      <c r="E1818" s="111"/>
      <c r="F1818" s="104" t="s">
        <v>20511</v>
      </c>
      <c r="G1818" s="112"/>
      <c r="H1818" s="71"/>
      <c r="I1818" s="72"/>
      <c r="J1818" s="113"/>
      <c r="K1818" s="71" t="s">
        <v>20546</v>
      </c>
      <c r="L1818" s="114"/>
      <c r="M1818" s="76"/>
      <c r="N1818" s="76"/>
      <c r="O1818" s="77"/>
      <c r="P1818" s="78"/>
      <c r="Q1818" s="78"/>
      <c r="R1818" s="87"/>
      <c r="S1818" s="87"/>
      <c r="T1818" s="87"/>
      <c r="U1818" s="87"/>
      <c r="V1818" s="88"/>
      <c r="W1818" s="88"/>
      <c r="X1818" s="88"/>
      <c r="Y1818" s="88"/>
      <c r="Z1818" s="51"/>
      <c r="AA1818" s="73"/>
      <c r="AB1818" s="73"/>
      <c r="AC1818" s="74"/>
      <c r="AD1818" s="80" t="s">
        <v>20434</v>
      </c>
      <c r="AE1818" s="80">
        <v>611</v>
      </c>
      <c r="AF1818" s="80">
        <v>683</v>
      </c>
      <c r="AG1818" s="80">
        <v>8278</v>
      </c>
      <c r="AH1818" s="80">
        <v>7615</v>
      </c>
      <c r="AI1818" s="80">
        <v>-18000</v>
      </c>
      <c r="AJ1818" s="80" t="s">
        <v>20448</v>
      </c>
      <c r="AK1818" s="80"/>
      <c r="AL1818" s="80"/>
      <c r="AM1818" s="80" t="s">
        <v>1183</v>
      </c>
      <c r="AN1818" s="82">
        <v>40822.07503472222</v>
      </c>
      <c r="AO1818" s="83" t="s">
        <v>20484</v>
      </c>
      <c r="AP1818" s="80" t="b">
        <v>0</v>
      </c>
      <c r="AQ1818" s="80" t="b">
        <v>0</v>
      </c>
      <c r="AR1818" s="80" t="b">
        <v>1</v>
      </c>
      <c r="AS1818" s="80" t="s">
        <v>1307</v>
      </c>
      <c r="AT1818" s="80">
        <v>0</v>
      </c>
      <c r="AU1818" s="83" t="s">
        <v>20496</v>
      </c>
      <c r="AV1818" s="80" t="b">
        <v>0</v>
      </c>
      <c r="AW1818" s="80" t="s">
        <v>1519</v>
      </c>
      <c r="AX1818" s="83" t="s">
        <v>20526</v>
      </c>
      <c r="AY1818" s="80" t="s">
        <v>66</v>
      </c>
    </row>
    <row r="1819" spans="1:51" x14ac:dyDescent="0.25">
      <c r="A1819" s="66" t="s">
        <v>20369</v>
      </c>
      <c r="B1819" s="67"/>
      <c r="C1819" s="67"/>
      <c r="D1819" s="68"/>
      <c r="E1819" s="111"/>
      <c r="F1819" s="104" t="s">
        <v>20512</v>
      </c>
      <c r="G1819" s="112"/>
      <c r="H1819" s="71"/>
      <c r="I1819" s="72"/>
      <c r="J1819" s="113"/>
      <c r="K1819" s="71" t="s">
        <v>20547</v>
      </c>
      <c r="L1819" s="114"/>
      <c r="M1819" s="76"/>
      <c r="N1819" s="76"/>
      <c r="O1819" s="77"/>
      <c r="P1819" s="78"/>
      <c r="Q1819" s="78"/>
      <c r="R1819" s="87"/>
      <c r="S1819" s="87"/>
      <c r="T1819" s="87"/>
      <c r="U1819" s="87"/>
      <c r="V1819" s="88"/>
      <c r="W1819" s="88"/>
      <c r="X1819" s="88"/>
      <c r="Y1819" s="88"/>
      <c r="Z1819" s="51"/>
      <c r="AA1819" s="73"/>
      <c r="AB1819" s="73"/>
      <c r="AC1819" s="74"/>
      <c r="AD1819" s="80" t="s">
        <v>20435</v>
      </c>
      <c r="AE1819" s="80">
        <v>273</v>
      </c>
      <c r="AF1819" s="80">
        <v>398</v>
      </c>
      <c r="AG1819" s="80">
        <v>18199</v>
      </c>
      <c r="AH1819" s="80">
        <v>3234</v>
      </c>
      <c r="AI1819" s="80">
        <v>-25200</v>
      </c>
      <c r="AJ1819" s="80" t="s">
        <v>20449</v>
      </c>
      <c r="AK1819" s="80" t="s">
        <v>20461</v>
      </c>
      <c r="AL1819" s="80"/>
      <c r="AM1819" s="80" t="s">
        <v>1175</v>
      </c>
      <c r="AN1819" s="82">
        <v>40850.015983796293</v>
      </c>
      <c r="AO1819" s="83" t="s">
        <v>20485</v>
      </c>
      <c r="AP1819" s="80" t="b">
        <v>0</v>
      </c>
      <c r="AQ1819" s="80" t="b">
        <v>0</v>
      </c>
      <c r="AR1819" s="80" t="b">
        <v>1</v>
      </c>
      <c r="AS1819" s="80" t="s">
        <v>1307</v>
      </c>
      <c r="AT1819" s="80">
        <v>0</v>
      </c>
      <c r="AU1819" s="83" t="s">
        <v>20497</v>
      </c>
      <c r="AV1819" s="80" t="b">
        <v>0</v>
      </c>
      <c r="AW1819" s="80" t="s">
        <v>1519</v>
      </c>
      <c r="AX1819" s="83" t="s">
        <v>20527</v>
      </c>
      <c r="AY1819" s="80" t="s">
        <v>65</v>
      </c>
    </row>
    <row r="1820" spans="1:51" x14ac:dyDescent="0.25">
      <c r="A1820" s="66" t="s">
        <v>20365</v>
      </c>
      <c r="B1820" s="67"/>
      <c r="C1820" s="67"/>
      <c r="D1820" s="68"/>
      <c r="E1820" s="111"/>
      <c r="F1820" s="104" t="s">
        <v>20513</v>
      </c>
      <c r="G1820" s="112"/>
      <c r="H1820" s="71"/>
      <c r="I1820" s="72"/>
      <c r="J1820" s="113"/>
      <c r="K1820" s="71" t="s">
        <v>20548</v>
      </c>
      <c r="L1820" s="114"/>
      <c r="M1820" s="76"/>
      <c r="N1820" s="76"/>
      <c r="O1820" s="77"/>
      <c r="P1820" s="78"/>
      <c r="Q1820" s="78"/>
      <c r="R1820" s="87"/>
      <c r="S1820" s="87"/>
      <c r="T1820" s="87"/>
      <c r="U1820" s="87"/>
      <c r="V1820" s="88"/>
      <c r="W1820" s="88"/>
      <c r="X1820" s="88"/>
      <c r="Y1820" s="88"/>
      <c r="Z1820" s="51"/>
      <c r="AA1820" s="73"/>
      <c r="AB1820" s="73"/>
      <c r="AC1820" s="74"/>
      <c r="AD1820" s="80" t="s">
        <v>20436</v>
      </c>
      <c r="AE1820" s="80">
        <v>83</v>
      </c>
      <c r="AF1820" s="80">
        <v>110</v>
      </c>
      <c r="AG1820" s="80">
        <v>3582</v>
      </c>
      <c r="AH1820" s="80">
        <v>21918</v>
      </c>
      <c r="AI1820" s="80">
        <v>-18000</v>
      </c>
      <c r="AJ1820" s="80" t="s">
        <v>20450</v>
      </c>
      <c r="AK1820" s="80" t="s">
        <v>20462</v>
      </c>
      <c r="AL1820" s="80"/>
      <c r="AM1820" s="80" t="s">
        <v>1169</v>
      </c>
      <c r="AN1820" s="82">
        <v>41371.241493055553</v>
      </c>
      <c r="AO1820" s="83" t="s">
        <v>20486</v>
      </c>
      <c r="AP1820" s="80" t="b">
        <v>0</v>
      </c>
      <c r="AQ1820" s="80" t="b">
        <v>0</v>
      </c>
      <c r="AR1820" s="80" t="b">
        <v>0</v>
      </c>
      <c r="AS1820" s="80" t="s">
        <v>1307</v>
      </c>
      <c r="AT1820" s="80">
        <v>6</v>
      </c>
      <c r="AU1820" s="83" t="s">
        <v>20498</v>
      </c>
      <c r="AV1820" s="80" t="b">
        <v>0</v>
      </c>
      <c r="AW1820" s="80" t="s">
        <v>1519</v>
      </c>
      <c r="AX1820" s="83" t="s">
        <v>20528</v>
      </c>
      <c r="AY1820" s="80" t="s">
        <v>66</v>
      </c>
    </row>
    <row r="1821" spans="1:51" x14ac:dyDescent="0.25">
      <c r="A1821" s="66" t="s">
        <v>20370</v>
      </c>
      <c r="B1821" s="67"/>
      <c r="C1821" s="67"/>
      <c r="D1821" s="68"/>
      <c r="E1821" s="111"/>
      <c r="F1821" s="104" t="s">
        <v>20514</v>
      </c>
      <c r="G1821" s="112"/>
      <c r="H1821" s="71"/>
      <c r="I1821" s="72"/>
      <c r="J1821" s="113"/>
      <c r="K1821" s="71" t="s">
        <v>20549</v>
      </c>
      <c r="L1821" s="114"/>
      <c r="M1821" s="76"/>
      <c r="N1821" s="76"/>
      <c r="O1821" s="77"/>
      <c r="P1821" s="78"/>
      <c r="Q1821" s="78"/>
      <c r="R1821" s="87"/>
      <c r="S1821" s="87"/>
      <c r="T1821" s="87"/>
      <c r="U1821" s="87"/>
      <c r="V1821" s="88"/>
      <c r="W1821" s="88"/>
      <c r="X1821" s="88"/>
      <c r="Y1821" s="88"/>
      <c r="Z1821" s="51"/>
      <c r="AA1821" s="73"/>
      <c r="AB1821" s="73"/>
      <c r="AC1821" s="74"/>
      <c r="AD1821" s="80" t="s">
        <v>20437</v>
      </c>
      <c r="AE1821" s="80">
        <v>32570</v>
      </c>
      <c r="AF1821" s="80">
        <v>236746</v>
      </c>
      <c r="AG1821" s="80">
        <v>29389</v>
      </c>
      <c r="AH1821" s="80">
        <v>71</v>
      </c>
      <c r="AI1821" s="80">
        <v>-18000</v>
      </c>
      <c r="AJ1821" s="80" t="s">
        <v>20451</v>
      </c>
      <c r="AK1821" s="80" t="s">
        <v>20463</v>
      </c>
      <c r="AL1821" s="83" t="s">
        <v>20472</v>
      </c>
      <c r="AM1821" s="80" t="s">
        <v>1169</v>
      </c>
      <c r="AN1821" s="82">
        <v>39469.234351851854</v>
      </c>
      <c r="AO1821" s="83" t="s">
        <v>20487</v>
      </c>
      <c r="AP1821" s="80" t="b">
        <v>0</v>
      </c>
      <c r="AQ1821" s="80" t="b">
        <v>0</v>
      </c>
      <c r="AR1821" s="80" t="b">
        <v>0</v>
      </c>
      <c r="AS1821" s="80" t="s">
        <v>1307</v>
      </c>
      <c r="AT1821" s="80">
        <v>5678</v>
      </c>
      <c r="AU1821" s="83" t="s">
        <v>20499</v>
      </c>
      <c r="AV1821" s="80" t="b">
        <v>0</v>
      </c>
      <c r="AW1821" s="80" t="s">
        <v>1519</v>
      </c>
      <c r="AX1821" s="83" t="s">
        <v>20529</v>
      </c>
      <c r="AY1821" s="80" t="s">
        <v>65</v>
      </c>
    </row>
    <row r="1822" spans="1:51" x14ac:dyDescent="0.25">
      <c r="A1822" s="66" t="s">
        <v>20366</v>
      </c>
      <c r="B1822" s="67"/>
      <c r="C1822" s="67"/>
      <c r="D1822" s="68"/>
      <c r="E1822" s="111"/>
      <c r="F1822" s="104" t="s">
        <v>20515</v>
      </c>
      <c r="G1822" s="112"/>
      <c r="H1822" s="71"/>
      <c r="I1822" s="72"/>
      <c r="J1822" s="113"/>
      <c r="K1822" s="71" t="s">
        <v>20550</v>
      </c>
      <c r="L1822" s="114"/>
      <c r="M1822" s="76"/>
      <c r="N1822" s="76"/>
      <c r="O1822" s="77"/>
      <c r="P1822" s="78"/>
      <c r="Q1822" s="78"/>
      <c r="R1822" s="87"/>
      <c r="S1822" s="87"/>
      <c r="T1822" s="87"/>
      <c r="U1822" s="87"/>
      <c r="V1822" s="88"/>
      <c r="W1822" s="88"/>
      <c r="X1822" s="88"/>
      <c r="Y1822" s="88"/>
      <c r="Z1822" s="51"/>
      <c r="AA1822" s="73"/>
      <c r="AB1822" s="73"/>
      <c r="AC1822" s="74"/>
      <c r="AD1822" s="80" t="s">
        <v>20438</v>
      </c>
      <c r="AE1822" s="80">
        <v>759</v>
      </c>
      <c r="AF1822" s="80">
        <v>882</v>
      </c>
      <c r="AG1822" s="80">
        <v>34194</v>
      </c>
      <c r="AH1822" s="80">
        <v>17201</v>
      </c>
      <c r="AI1822" s="80">
        <v>-10800</v>
      </c>
      <c r="AJ1822" s="80" t="s">
        <v>20452</v>
      </c>
      <c r="AK1822" s="80" t="s">
        <v>20464</v>
      </c>
      <c r="AL1822" s="80"/>
      <c r="AM1822" s="80" t="s">
        <v>1174</v>
      </c>
      <c r="AN1822" s="82">
        <v>40629.516192129631</v>
      </c>
      <c r="AO1822" s="83" t="s">
        <v>20488</v>
      </c>
      <c r="AP1822" s="80" t="b">
        <v>0</v>
      </c>
      <c r="AQ1822" s="80" t="b">
        <v>0</v>
      </c>
      <c r="AR1822" s="80" t="b">
        <v>1</v>
      </c>
      <c r="AS1822" s="80" t="s">
        <v>1308</v>
      </c>
      <c r="AT1822" s="80">
        <v>0</v>
      </c>
      <c r="AU1822" s="83" t="s">
        <v>20500</v>
      </c>
      <c r="AV1822" s="80" t="b">
        <v>0</v>
      </c>
      <c r="AW1822" s="80" t="s">
        <v>1519</v>
      </c>
      <c r="AX1822" s="83" t="s">
        <v>20530</v>
      </c>
      <c r="AY1822" s="80" t="s">
        <v>66</v>
      </c>
    </row>
    <row r="1823" spans="1:51" x14ac:dyDescent="0.25">
      <c r="A1823" s="89" t="s">
        <v>20371</v>
      </c>
      <c r="B1823" s="90"/>
      <c r="C1823" s="90"/>
      <c r="D1823" s="91"/>
      <c r="E1823" s="92"/>
      <c r="F1823" s="105" t="s">
        <v>20516</v>
      </c>
      <c r="G1823" s="90"/>
      <c r="H1823" s="93"/>
      <c r="I1823" s="94"/>
      <c r="J1823" s="94"/>
      <c r="K1823" s="93" t="s">
        <v>20551</v>
      </c>
      <c r="L1823" s="95"/>
      <c r="M1823" s="96"/>
      <c r="N1823" s="96"/>
      <c r="O1823" s="97"/>
      <c r="P1823" s="98"/>
      <c r="Q1823" s="98"/>
      <c r="R1823" s="99"/>
      <c r="S1823" s="99"/>
      <c r="T1823" s="99"/>
      <c r="U1823" s="99"/>
      <c r="V1823" s="100"/>
      <c r="W1823" s="100"/>
      <c r="X1823" s="100"/>
      <c r="Y1823" s="100"/>
      <c r="Z1823" s="101"/>
      <c r="AA1823" s="102"/>
      <c r="AB1823" s="102"/>
      <c r="AC1823" s="103"/>
      <c r="AD1823" s="107" t="s">
        <v>20439</v>
      </c>
      <c r="AE1823" s="107">
        <v>2276</v>
      </c>
      <c r="AF1823" s="107">
        <v>8764</v>
      </c>
      <c r="AG1823" s="107">
        <v>14787</v>
      </c>
      <c r="AH1823" s="107">
        <v>108</v>
      </c>
      <c r="AI1823" s="107">
        <v>-14400</v>
      </c>
      <c r="AJ1823" s="107" t="s">
        <v>20453</v>
      </c>
      <c r="AK1823" s="107" t="s">
        <v>20465</v>
      </c>
      <c r="AL1823" s="109" t="s">
        <v>20473</v>
      </c>
      <c r="AM1823" s="107" t="s">
        <v>1172</v>
      </c>
      <c r="AN1823" s="108">
        <v>40763.808657407404</v>
      </c>
      <c r="AO1823" s="109" t="s">
        <v>20489</v>
      </c>
      <c r="AP1823" s="107" t="b">
        <v>0</v>
      </c>
      <c r="AQ1823" s="107" t="b">
        <v>0</v>
      </c>
      <c r="AR1823" s="107" t="b">
        <v>1</v>
      </c>
      <c r="AS1823" s="107" t="s">
        <v>1306</v>
      </c>
      <c r="AT1823" s="107">
        <v>69</v>
      </c>
      <c r="AU1823" s="109" t="s">
        <v>20501</v>
      </c>
      <c r="AV1823" s="107" t="b">
        <v>0</v>
      </c>
      <c r="AW1823" s="107" t="s">
        <v>1519</v>
      </c>
      <c r="AX1823" s="109" t="s">
        <v>20531</v>
      </c>
      <c r="AY1823" s="107" t="s">
        <v>65</v>
      </c>
    </row>
    <row r="1824" spans="1:51" x14ac:dyDescent="0.25">
      <c r="A1824" s="66" t="s">
        <v>20552</v>
      </c>
      <c r="B1824" s="67"/>
      <c r="C1824" s="67"/>
      <c r="D1824" s="68"/>
      <c r="E1824" s="111"/>
      <c r="F1824" s="104" t="s">
        <v>20573</v>
      </c>
      <c r="G1824" s="112"/>
      <c r="H1824" s="71"/>
      <c r="I1824" s="72"/>
      <c r="J1824" s="113"/>
      <c r="K1824" s="71" t="s">
        <v>20579</v>
      </c>
      <c r="L1824" s="114"/>
      <c r="M1824" s="76"/>
      <c r="N1824" s="76"/>
      <c r="O1824" s="77"/>
      <c r="P1824" s="78"/>
      <c r="Q1824" s="78"/>
      <c r="R1824" s="87"/>
      <c r="S1824" s="87"/>
      <c r="T1824" s="87"/>
      <c r="U1824" s="87"/>
      <c r="V1824" s="88"/>
      <c r="W1824" s="88"/>
      <c r="X1824" s="88"/>
      <c r="Y1824" s="88"/>
      <c r="Z1824" s="51"/>
      <c r="AA1824" s="73"/>
      <c r="AB1824" s="73"/>
      <c r="AC1824" s="74"/>
      <c r="AD1824" s="80" t="s">
        <v>2326</v>
      </c>
      <c r="AE1824" s="80">
        <v>954</v>
      </c>
      <c r="AF1824" s="80">
        <v>179</v>
      </c>
      <c r="AG1824" s="80">
        <v>4713</v>
      </c>
      <c r="AH1824" s="80">
        <v>61</v>
      </c>
      <c r="AI1824" s="80"/>
      <c r="AJ1824" s="80" t="s">
        <v>20566</v>
      </c>
      <c r="AK1824" s="80"/>
      <c r="AL1824" s="80"/>
      <c r="AM1824" s="80"/>
      <c r="AN1824" s="82">
        <v>41836.904050925928</v>
      </c>
      <c r="AO1824" s="83" t="s">
        <v>20571</v>
      </c>
      <c r="AP1824" s="80" t="b">
        <v>0</v>
      </c>
      <c r="AQ1824" s="80" t="b">
        <v>0</v>
      </c>
      <c r="AR1824" s="80" t="b">
        <v>0</v>
      </c>
      <c r="AS1824" s="80" t="s">
        <v>1308</v>
      </c>
      <c r="AT1824" s="80">
        <v>1</v>
      </c>
      <c r="AU1824" s="83" t="s">
        <v>1315</v>
      </c>
      <c r="AV1824" s="80" t="b">
        <v>0</v>
      </c>
      <c r="AW1824" s="80" t="s">
        <v>1519</v>
      </c>
      <c r="AX1824" s="83" t="s">
        <v>20575</v>
      </c>
      <c r="AY1824" s="80" t="s">
        <v>66</v>
      </c>
    </row>
    <row r="1825" spans="1:51" x14ac:dyDescent="0.25">
      <c r="A1825" s="66" t="s">
        <v>20553</v>
      </c>
      <c r="B1825" s="67"/>
      <c r="C1825" s="67"/>
      <c r="D1825" s="68"/>
      <c r="E1825" s="111"/>
      <c r="F1825" s="104" t="s">
        <v>20574</v>
      </c>
      <c r="G1825" s="112"/>
      <c r="H1825" s="71"/>
      <c r="I1825" s="72"/>
      <c r="J1825" s="113"/>
      <c r="K1825" s="71" t="s">
        <v>20580</v>
      </c>
      <c r="L1825" s="114"/>
      <c r="M1825" s="76"/>
      <c r="N1825" s="76"/>
      <c r="O1825" s="77"/>
      <c r="P1825" s="78"/>
      <c r="Q1825" s="78"/>
      <c r="R1825" s="87"/>
      <c r="S1825" s="87"/>
      <c r="T1825" s="87"/>
      <c r="U1825" s="87"/>
      <c r="V1825" s="88"/>
      <c r="W1825" s="88"/>
      <c r="X1825" s="88"/>
      <c r="Y1825" s="88"/>
      <c r="Z1825" s="51"/>
      <c r="AA1825" s="73"/>
      <c r="AB1825" s="73"/>
      <c r="AC1825" s="74"/>
      <c r="AD1825" s="80" t="s">
        <v>20564</v>
      </c>
      <c r="AE1825" s="80">
        <v>750</v>
      </c>
      <c r="AF1825" s="80">
        <v>1004</v>
      </c>
      <c r="AG1825" s="80">
        <v>28061</v>
      </c>
      <c r="AH1825" s="80">
        <v>5602</v>
      </c>
      <c r="AI1825" s="80">
        <v>-18000</v>
      </c>
      <c r="AJ1825" s="80" t="s">
        <v>20567</v>
      </c>
      <c r="AK1825" s="80" t="s">
        <v>20568</v>
      </c>
      <c r="AL1825" s="83" t="s">
        <v>20570</v>
      </c>
      <c r="AM1825" s="80" t="s">
        <v>1183</v>
      </c>
      <c r="AN1825" s="82">
        <v>40733.139710648145</v>
      </c>
      <c r="AO1825" s="83" t="s">
        <v>20572</v>
      </c>
      <c r="AP1825" s="80" t="b">
        <v>0</v>
      </c>
      <c r="AQ1825" s="80" t="b">
        <v>0</v>
      </c>
      <c r="AR1825" s="80" t="b">
        <v>1</v>
      </c>
      <c r="AS1825" s="80" t="s">
        <v>1307</v>
      </c>
      <c r="AT1825" s="80">
        <v>13</v>
      </c>
      <c r="AU1825" s="83" t="s">
        <v>1348</v>
      </c>
      <c r="AV1825" s="80" t="b">
        <v>0</v>
      </c>
      <c r="AW1825" s="80" t="s">
        <v>1519</v>
      </c>
      <c r="AX1825" s="83" t="s">
        <v>20576</v>
      </c>
      <c r="AY1825" s="80" t="s">
        <v>66</v>
      </c>
    </row>
    <row r="1826" spans="1:51" x14ac:dyDescent="0.25">
      <c r="A1826" s="89" t="s">
        <v>20554</v>
      </c>
      <c r="B1826" s="90"/>
      <c r="C1826" s="90"/>
      <c r="D1826" s="91"/>
      <c r="E1826" s="92"/>
      <c r="F1826" s="105" t="s">
        <v>6497</v>
      </c>
      <c r="G1826" s="90"/>
      <c r="H1826" s="93"/>
      <c r="I1826" s="94"/>
      <c r="J1826" s="94"/>
      <c r="K1826" s="93" t="s">
        <v>20581</v>
      </c>
      <c r="L1826" s="95"/>
      <c r="M1826" s="96"/>
      <c r="N1826" s="96"/>
      <c r="O1826" s="97"/>
      <c r="P1826" s="98"/>
      <c r="Q1826" s="98"/>
      <c r="R1826" s="99"/>
      <c r="S1826" s="99"/>
      <c r="T1826" s="99"/>
      <c r="U1826" s="99"/>
      <c r="V1826" s="100"/>
      <c r="W1826" s="100"/>
      <c r="X1826" s="100"/>
      <c r="Y1826" s="100"/>
      <c r="Z1826" s="101"/>
      <c r="AA1826" s="102"/>
      <c r="AB1826" s="102"/>
      <c r="AC1826" s="103"/>
      <c r="AD1826" s="107" t="s">
        <v>20565</v>
      </c>
      <c r="AE1826" s="107">
        <v>9</v>
      </c>
      <c r="AF1826" s="107">
        <v>35</v>
      </c>
      <c r="AG1826" s="107">
        <v>7772</v>
      </c>
      <c r="AH1826" s="107">
        <v>1340</v>
      </c>
      <c r="AI1826" s="107">
        <v>-25200</v>
      </c>
      <c r="AJ1826" s="107"/>
      <c r="AK1826" s="107" t="s">
        <v>20569</v>
      </c>
      <c r="AL1826" s="107"/>
      <c r="AM1826" s="107" t="s">
        <v>1175</v>
      </c>
      <c r="AN1826" s="108">
        <v>42250.471875000003</v>
      </c>
      <c r="AO1826" s="107"/>
      <c r="AP1826" s="107" t="b">
        <v>1</v>
      </c>
      <c r="AQ1826" s="107" t="b">
        <v>1</v>
      </c>
      <c r="AR1826" s="107" t="b">
        <v>0</v>
      </c>
      <c r="AS1826" s="107" t="s">
        <v>1307</v>
      </c>
      <c r="AT1826" s="107">
        <v>14</v>
      </c>
      <c r="AU1826" s="109" t="s">
        <v>1315</v>
      </c>
      <c r="AV1826" s="107" t="b">
        <v>0</v>
      </c>
      <c r="AW1826" s="107" t="s">
        <v>1519</v>
      </c>
      <c r="AX1826" s="109" t="s">
        <v>20577</v>
      </c>
      <c r="AY1826" s="107" t="s">
        <v>65</v>
      </c>
    </row>
    <row r="1827" spans="1:51" x14ac:dyDescent="0.25">
      <c r="A1827" s="66" t="s">
        <v>20582</v>
      </c>
      <c r="B1827" s="67"/>
      <c r="C1827" s="67"/>
      <c r="D1827" s="68"/>
      <c r="E1827" s="111"/>
      <c r="F1827" s="104" t="s">
        <v>20628</v>
      </c>
      <c r="G1827" s="112"/>
      <c r="H1827" s="71"/>
      <c r="I1827" s="72"/>
      <c r="J1827" s="113"/>
      <c r="K1827" s="71" t="s">
        <v>20640</v>
      </c>
      <c r="L1827" s="114"/>
      <c r="M1827" s="76"/>
      <c r="N1827" s="76"/>
      <c r="O1827" s="77"/>
      <c r="P1827" s="78"/>
      <c r="Q1827" s="78"/>
      <c r="R1827" s="87"/>
      <c r="S1827" s="87"/>
      <c r="T1827" s="87"/>
      <c r="U1827" s="87"/>
      <c r="V1827" s="88"/>
      <c r="W1827" s="88"/>
      <c r="X1827" s="88"/>
      <c r="Y1827" s="88"/>
      <c r="Z1827" s="51"/>
      <c r="AA1827" s="73"/>
      <c r="AB1827" s="73"/>
      <c r="AC1827" s="74"/>
      <c r="AD1827" s="80" t="s">
        <v>20606</v>
      </c>
      <c r="AE1827" s="80">
        <v>2344</v>
      </c>
      <c r="AF1827" s="80">
        <v>770</v>
      </c>
      <c r="AG1827" s="80">
        <v>1124</v>
      </c>
      <c r="AH1827" s="80">
        <v>541</v>
      </c>
      <c r="AI1827" s="80"/>
      <c r="AJ1827" s="80" t="s">
        <v>20612</v>
      </c>
      <c r="AK1827" s="80"/>
      <c r="AL1827" s="83" t="s">
        <v>20619</v>
      </c>
      <c r="AM1827" s="80"/>
      <c r="AN1827" s="82">
        <v>41702.827280092592</v>
      </c>
      <c r="AO1827" s="80"/>
      <c r="AP1827" s="80" t="b">
        <v>0</v>
      </c>
      <c r="AQ1827" s="80" t="b">
        <v>0</v>
      </c>
      <c r="AR1827" s="80" t="b">
        <v>0</v>
      </c>
      <c r="AS1827" s="80" t="s">
        <v>1307</v>
      </c>
      <c r="AT1827" s="80">
        <v>22</v>
      </c>
      <c r="AU1827" s="83" t="s">
        <v>1315</v>
      </c>
      <c r="AV1827" s="80" t="b">
        <v>0</v>
      </c>
      <c r="AW1827" s="80" t="s">
        <v>1519</v>
      </c>
      <c r="AX1827" s="83" t="s">
        <v>20634</v>
      </c>
      <c r="AY1827" s="80" t="s">
        <v>66</v>
      </c>
    </row>
    <row r="1828" spans="1:51" x14ac:dyDescent="0.25">
      <c r="A1828" s="66" t="s">
        <v>20583</v>
      </c>
      <c r="B1828" s="67"/>
      <c r="C1828" s="67"/>
      <c r="D1828" s="68"/>
      <c r="E1828" s="111"/>
      <c r="F1828" s="104" t="s">
        <v>20629</v>
      </c>
      <c r="G1828" s="112"/>
      <c r="H1828" s="71"/>
      <c r="I1828" s="72"/>
      <c r="J1828" s="113"/>
      <c r="K1828" s="71" t="s">
        <v>20641</v>
      </c>
      <c r="L1828" s="114"/>
      <c r="M1828" s="76"/>
      <c r="N1828" s="76"/>
      <c r="O1828" s="77"/>
      <c r="P1828" s="78"/>
      <c r="Q1828" s="78"/>
      <c r="R1828" s="87"/>
      <c r="S1828" s="87"/>
      <c r="T1828" s="87"/>
      <c r="U1828" s="87"/>
      <c r="V1828" s="88"/>
      <c r="W1828" s="88"/>
      <c r="X1828" s="88"/>
      <c r="Y1828" s="88"/>
      <c r="Z1828" s="51"/>
      <c r="AA1828" s="73"/>
      <c r="AB1828" s="73"/>
      <c r="AC1828" s="74"/>
      <c r="AD1828" s="80" t="s">
        <v>20607</v>
      </c>
      <c r="AE1828" s="80">
        <v>1749</v>
      </c>
      <c r="AF1828" s="80">
        <v>815</v>
      </c>
      <c r="AG1828" s="80">
        <v>12955</v>
      </c>
      <c r="AH1828" s="80">
        <v>112</v>
      </c>
      <c r="AI1828" s="80"/>
      <c r="AJ1828" s="80" t="s">
        <v>20613</v>
      </c>
      <c r="AK1828" s="80" t="s">
        <v>3895</v>
      </c>
      <c r="AL1828" s="83" t="s">
        <v>20620</v>
      </c>
      <c r="AM1828" s="80"/>
      <c r="AN1828" s="82">
        <v>42380.747881944444</v>
      </c>
      <c r="AO1828" s="83" t="s">
        <v>20622</v>
      </c>
      <c r="AP1828" s="80" t="b">
        <v>1</v>
      </c>
      <c r="AQ1828" s="80" t="b">
        <v>0</v>
      </c>
      <c r="AR1828" s="80" t="b">
        <v>0</v>
      </c>
      <c r="AS1828" s="80" t="s">
        <v>1307</v>
      </c>
      <c r="AT1828" s="80">
        <v>513</v>
      </c>
      <c r="AU1828" s="80"/>
      <c r="AV1828" s="80" t="b">
        <v>0</v>
      </c>
      <c r="AW1828" s="80" t="s">
        <v>1519</v>
      </c>
      <c r="AX1828" s="83" t="s">
        <v>20635</v>
      </c>
      <c r="AY1828" s="80" t="s">
        <v>66</v>
      </c>
    </row>
    <row r="1829" spans="1:51" x14ac:dyDescent="0.25">
      <c r="A1829" s="66" t="s">
        <v>20584</v>
      </c>
      <c r="B1829" s="67"/>
      <c r="C1829" s="67"/>
      <c r="D1829" s="68"/>
      <c r="E1829" s="111"/>
      <c r="F1829" s="104" t="s">
        <v>20630</v>
      </c>
      <c r="G1829" s="112"/>
      <c r="H1829" s="71"/>
      <c r="I1829" s="72"/>
      <c r="J1829" s="113"/>
      <c r="K1829" s="71" t="s">
        <v>20642</v>
      </c>
      <c r="L1829" s="114"/>
      <c r="M1829" s="76"/>
      <c r="N1829" s="76"/>
      <c r="O1829" s="77"/>
      <c r="P1829" s="78"/>
      <c r="Q1829" s="78"/>
      <c r="R1829" s="87"/>
      <c r="S1829" s="87"/>
      <c r="T1829" s="87"/>
      <c r="U1829" s="87"/>
      <c r="V1829" s="88"/>
      <c r="W1829" s="88"/>
      <c r="X1829" s="88"/>
      <c r="Y1829" s="88"/>
      <c r="Z1829" s="51"/>
      <c r="AA1829" s="73"/>
      <c r="AB1829" s="73"/>
      <c r="AC1829" s="74"/>
      <c r="AD1829" s="80" t="s">
        <v>20608</v>
      </c>
      <c r="AE1829" s="80">
        <v>1013</v>
      </c>
      <c r="AF1829" s="80">
        <v>722</v>
      </c>
      <c r="AG1829" s="80">
        <v>2798</v>
      </c>
      <c r="AH1829" s="80">
        <v>2856</v>
      </c>
      <c r="AI1829" s="80"/>
      <c r="AJ1829" s="80" t="s">
        <v>20614</v>
      </c>
      <c r="AK1829" s="80" t="s">
        <v>1004</v>
      </c>
      <c r="AL1829" s="80"/>
      <c r="AM1829" s="80"/>
      <c r="AN1829" s="82">
        <v>42495.835821759261</v>
      </c>
      <c r="AO1829" s="83" t="s">
        <v>20623</v>
      </c>
      <c r="AP1829" s="80" t="b">
        <v>1</v>
      </c>
      <c r="AQ1829" s="80" t="b">
        <v>0</v>
      </c>
      <c r="AR1829" s="80" t="b">
        <v>0</v>
      </c>
      <c r="AS1829" s="80" t="s">
        <v>1307</v>
      </c>
      <c r="AT1829" s="80">
        <v>22</v>
      </c>
      <c r="AU1829" s="80"/>
      <c r="AV1829" s="80" t="b">
        <v>0</v>
      </c>
      <c r="AW1829" s="80" t="s">
        <v>1519</v>
      </c>
      <c r="AX1829" s="83" t="s">
        <v>20636</v>
      </c>
      <c r="AY1829" s="80" t="s">
        <v>66</v>
      </c>
    </row>
    <row r="1830" spans="1:51" x14ac:dyDescent="0.25">
      <c r="A1830" s="66" t="s">
        <v>20585</v>
      </c>
      <c r="B1830" s="67"/>
      <c r="C1830" s="67"/>
      <c r="D1830" s="68"/>
      <c r="E1830" s="111"/>
      <c r="F1830" s="104" t="s">
        <v>20631</v>
      </c>
      <c r="G1830" s="112"/>
      <c r="H1830" s="71"/>
      <c r="I1830" s="72"/>
      <c r="J1830" s="113"/>
      <c r="K1830" s="71" t="s">
        <v>32670</v>
      </c>
      <c r="L1830" s="114"/>
      <c r="M1830" s="76"/>
      <c r="N1830" s="76"/>
      <c r="O1830" s="77"/>
      <c r="P1830" s="78"/>
      <c r="Q1830" s="78"/>
      <c r="R1830" s="87"/>
      <c r="S1830" s="87"/>
      <c r="T1830" s="87"/>
      <c r="U1830" s="87"/>
      <c r="V1830" s="88"/>
      <c r="W1830" s="88"/>
      <c r="X1830" s="88"/>
      <c r="Y1830" s="88"/>
      <c r="Z1830" s="51"/>
      <c r="AA1830" s="73"/>
      <c r="AB1830" s="73"/>
      <c r="AC1830" s="74"/>
      <c r="AD1830" s="80" t="s">
        <v>20609</v>
      </c>
      <c r="AE1830" s="80">
        <v>573</v>
      </c>
      <c r="AF1830" s="80">
        <v>706</v>
      </c>
      <c r="AG1830" s="80">
        <v>91155</v>
      </c>
      <c r="AH1830" s="80">
        <v>4764</v>
      </c>
      <c r="AI1830" s="80">
        <v>-7200</v>
      </c>
      <c r="AJ1830" s="80" t="s">
        <v>20615</v>
      </c>
      <c r="AK1830" s="80"/>
      <c r="AL1830" s="80"/>
      <c r="AM1830" s="80" t="s">
        <v>2666</v>
      </c>
      <c r="AN1830" s="82">
        <v>40661.013726851852</v>
      </c>
      <c r="AO1830" s="83" t="s">
        <v>20624</v>
      </c>
      <c r="AP1830" s="80" t="b">
        <v>0</v>
      </c>
      <c r="AQ1830" s="80" t="b">
        <v>0</v>
      </c>
      <c r="AR1830" s="80" t="b">
        <v>1</v>
      </c>
      <c r="AS1830" s="80" t="s">
        <v>1307</v>
      </c>
      <c r="AT1830" s="80">
        <v>5</v>
      </c>
      <c r="AU1830" s="83" t="s">
        <v>20627</v>
      </c>
      <c r="AV1830" s="80" t="b">
        <v>0</v>
      </c>
      <c r="AW1830" s="80" t="s">
        <v>1519</v>
      </c>
      <c r="AX1830" s="83" t="s">
        <v>20637</v>
      </c>
      <c r="AY1830" s="80" t="s">
        <v>66</v>
      </c>
    </row>
    <row r="1831" spans="1:51" x14ac:dyDescent="0.25">
      <c r="A1831" s="66" t="s">
        <v>20586</v>
      </c>
      <c r="B1831" s="67"/>
      <c r="C1831" s="67"/>
      <c r="D1831" s="68"/>
      <c r="E1831" s="111"/>
      <c r="F1831" s="104" t="s">
        <v>20632</v>
      </c>
      <c r="G1831" s="112"/>
      <c r="H1831" s="71"/>
      <c r="I1831" s="72"/>
      <c r="J1831" s="113"/>
      <c r="K1831" s="71" t="s">
        <v>20643</v>
      </c>
      <c r="L1831" s="114"/>
      <c r="M1831" s="76"/>
      <c r="N1831" s="76"/>
      <c r="O1831" s="77"/>
      <c r="P1831" s="78"/>
      <c r="Q1831" s="78"/>
      <c r="R1831" s="87"/>
      <c r="S1831" s="87"/>
      <c r="T1831" s="87"/>
      <c r="U1831" s="87"/>
      <c r="V1831" s="88"/>
      <c r="W1831" s="88"/>
      <c r="X1831" s="88"/>
      <c r="Y1831" s="88"/>
      <c r="Z1831" s="51"/>
      <c r="AA1831" s="73"/>
      <c r="AB1831" s="73"/>
      <c r="AC1831" s="74"/>
      <c r="AD1831" s="80" t="s">
        <v>20610</v>
      </c>
      <c r="AE1831" s="80">
        <v>252</v>
      </c>
      <c r="AF1831" s="80">
        <v>345</v>
      </c>
      <c r="AG1831" s="80">
        <v>4246</v>
      </c>
      <c r="AH1831" s="80">
        <v>1474</v>
      </c>
      <c r="AI1831" s="80"/>
      <c r="AJ1831" s="80" t="s">
        <v>20616</v>
      </c>
      <c r="AK1831" s="80" t="s">
        <v>1044</v>
      </c>
      <c r="AL1831" s="80"/>
      <c r="AM1831" s="80"/>
      <c r="AN1831" s="82">
        <v>41594.57</v>
      </c>
      <c r="AO1831" s="83" t="s">
        <v>20625</v>
      </c>
      <c r="AP1831" s="80" t="b">
        <v>1</v>
      </c>
      <c r="AQ1831" s="80" t="b">
        <v>0</v>
      </c>
      <c r="AR1831" s="80" t="b">
        <v>0</v>
      </c>
      <c r="AS1831" s="80" t="s">
        <v>1307</v>
      </c>
      <c r="AT1831" s="80">
        <v>61</v>
      </c>
      <c r="AU1831" s="83" t="s">
        <v>1315</v>
      </c>
      <c r="AV1831" s="80" t="b">
        <v>0</v>
      </c>
      <c r="AW1831" s="80" t="s">
        <v>1519</v>
      </c>
      <c r="AX1831" s="83" t="s">
        <v>20638</v>
      </c>
      <c r="AY1831" s="80" t="s">
        <v>66</v>
      </c>
    </row>
    <row r="1832" spans="1:51" x14ac:dyDescent="0.25">
      <c r="A1832" s="89" t="s">
        <v>20587</v>
      </c>
      <c r="B1832" s="90"/>
      <c r="C1832" s="90"/>
      <c r="D1832" s="91"/>
      <c r="E1832" s="92"/>
      <c r="F1832" s="105" t="s">
        <v>20633</v>
      </c>
      <c r="G1832" s="90"/>
      <c r="H1832" s="93"/>
      <c r="I1832" s="94"/>
      <c r="J1832" s="94"/>
      <c r="K1832" s="93" t="s">
        <v>20644</v>
      </c>
      <c r="L1832" s="95"/>
      <c r="M1832" s="96"/>
      <c r="N1832" s="96"/>
      <c r="O1832" s="97"/>
      <c r="P1832" s="98"/>
      <c r="Q1832" s="98"/>
      <c r="R1832" s="99"/>
      <c r="S1832" s="99"/>
      <c r="T1832" s="99"/>
      <c r="U1832" s="99"/>
      <c r="V1832" s="100"/>
      <c r="W1832" s="100"/>
      <c r="X1832" s="100"/>
      <c r="Y1832" s="100"/>
      <c r="Z1832" s="101"/>
      <c r="AA1832" s="102"/>
      <c r="AB1832" s="102"/>
      <c r="AC1832" s="103"/>
      <c r="AD1832" s="107" t="s">
        <v>20611</v>
      </c>
      <c r="AE1832" s="107">
        <v>3712</v>
      </c>
      <c r="AF1832" s="107">
        <v>5584</v>
      </c>
      <c r="AG1832" s="107">
        <v>25178</v>
      </c>
      <c r="AH1832" s="107">
        <v>52980</v>
      </c>
      <c r="AI1832" s="107"/>
      <c r="AJ1832" s="107" t="s">
        <v>20617</v>
      </c>
      <c r="AK1832" s="107" t="s">
        <v>20618</v>
      </c>
      <c r="AL1832" s="109" t="s">
        <v>20621</v>
      </c>
      <c r="AM1832" s="107"/>
      <c r="AN1832" s="108">
        <v>41660.81349537037</v>
      </c>
      <c r="AO1832" s="109" t="s">
        <v>20626</v>
      </c>
      <c r="AP1832" s="107" t="b">
        <v>1</v>
      </c>
      <c r="AQ1832" s="107" t="b">
        <v>0</v>
      </c>
      <c r="AR1832" s="107" t="b">
        <v>1</v>
      </c>
      <c r="AS1832" s="107" t="s">
        <v>1308</v>
      </c>
      <c r="AT1832" s="107">
        <v>21</v>
      </c>
      <c r="AU1832" s="109" t="s">
        <v>1315</v>
      </c>
      <c r="AV1832" s="107" t="b">
        <v>0</v>
      </c>
      <c r="AW1832" s="107" t="s">
        <v>1519</v>
      </c>
      <c r="AX1832" s="109" t="s">
        <v>20639</v>
      </c>
      <c r="AY1832" s="107" t="s">
        <v>66</v>
      </c>
    </row>
    <row r="1833" spans="1:51" x14ac:dyDescent="0.25">
      <c r="A1833" s="66" t="s">
        <v>20645</v>
      </c>
      <c r="B1833" s="67"/>
      <c r="C1833" s="67"/>
      <c r="D1833" s="68"/>
      <c r="E1833" s="111"/>
      <c r="F1833" s="104" t="s">
        <v>21034</v>
      </c>
      <c r="G1833" s="112"/>
      <c r="H1833" s="71"/>
      <c r="I1833" s="72"/>
      <c r="J1833" s="113"/>
      <c r="K1833" s="71" t="s">
        <v>21134</v>
      </c>
      <c r="L1833" s="114"/>
      <c r="M1833" s="76"/>
      <c r="N1833" s="76"/>
      <c r="O1833" s="77"/>
      <c r="P1833" s="78"/>
      <c r="Q1833" s="78"/>
      <c r="R1833" s="125"/>
      <c r="S1833" s="125"/>
      <c r="T1833" s="125"/>
      <c r="U1833" s="125"/>
      <c r="V1833" s="126"/>
      <c r="W1833" s="126"/>
      <c r="X1833" s="126"/>
      <c r="Y1833" s="126"/>
      <c r="Z1833" s="51"/>
      <c r="AA1833" s="73"/>
      <c r="AB1833" s="73"/>
      <c r="AC1833" s="74"/>
      <c r="AD1833" s="80" t="s">
        <v>20835</v>
      </c>
      <c r="AE1833" s="80">
        <v>636</v>
      </c>
      <c r="AF1833" s="80">
        <v>325</v>
      </c>
      <c r="AG1833" s="80">
        <v>26553</v>
      </c>
      <c r="AH1833" s="80">
        <v>5815</v>
      </c>
      <c r="AI1833" s="80">
        <v>-10800</v>
      </c>
      <c r="AJ1833" s="80"/>
      <c r="AK1833" s="80" t="s">
        <v>15312</v>
      </c>
      <c r="AL1833" s="80"/>
      <c r="AM1833" s="80" t="s">
        <v>1174</v>
      </c>
      <c r="AN1833" s="82">
        <v>39975.551157407404</v>
      </c>
      <c r="AO1833" s="83" t="s">
        <v>20974</v>
      </c>
      <c r="AP1833" s="80" t="b">
        <v>0</v>
      </c>
      <c r="AQ1833" s="80" t="b">
        <v>0</v>
      </c>
      <c r="AR1833" s="80" t="b">
        <v>1</v>
      </c>
      <c r="AS1833" s="80" t="s">
        <v>1308</v>
      </c>
      <c r="AT1833" s="80">
        <v>8</v>
      </c>
      <c r="AU1833" s="83" t="s">
        <v>21017</v>
      </c>
      <c r="AV1833" s="80" t="b">
        <v>0</v>
      </c>
      <c r="AW1833" s="80" t="s">
        <v>1519</v>
      </c>
      <c r="AX1833" s="83" t="s">
        <v>21083</v>
      </c>
      <c r="AY1833" s="80" t="s">
        <v>66</v>
      </c>
    </row>
    <row r="1834" spans="1:51" x14ac:dyDescent="0.25">
      <c r="A1834" s="66" t="s">
        <v>20646</v>
      </c>
      <c r="B1834" s="67"/>
      <c r="C1834" s="67"/>
      <c r="D1834" s="68"/>
      <c r="E1834" s="111"/>
      <c r="F1834" s="104" t="s">
        <v>21035</v>
      </c>
      <c r="G1834" s="112"/>
      <c r="H1834" s="71"/>
      <c r="I1834" s="72"/>
      <c r="J1834" s="113"/>
      <c r="K1834" s="71" t="s">
        <v>28873</v>
      </c>
      <c r="L1834" s="114"/>
      <c r="M1834" s="76"/>
      <c r="N1834" s="76"/>
      <c r="O1834" s="77"/>
      <c r="P1834" s="78"/>
      <c r="Q1834" s="78"/>
      <c r="R1834" s="125"/>
      <c r="S1834" s="125"/>
      <c r="T1834" s="125"/>
      <c r="U1834" s="125"/>
      <c r="V1834" s="126"/>
      <c r="W1834" s="126"/>
      <c r="X1834" s="126"/>
      <c r="Y1834" s="126"/>
      <c r="Z1834" s="51"/>
      <c r="AA1834" s="73"/>
      <c r="AB1834" s="73"/>
      <c r="AC1834" s="74"/>
      <c r="AD1834" s="80" t="s">
        <v>20836</v>
      </c>
      <c r="AE1834" s="80">
        <v>274</v>
      </c>
      <c r="AF1834" s="80">
        <v>13458</v>
      </c>
      <c r="AG1834" s="80">
        <v>4521</v>
      </c>
      <c r="AH1834" s="80">
        <v>65</v>
      </c>
      <c r="AI1834" s="80">
        <v>-25200</v>
      </c>
      <c r="AJ1834" s="80" t="s">
        <v>20884</v>
      </c>
      <c r="AK1834" s="80"/>
      <c r="AL1834" s="83" t="s">
        <v>20953</v>
      </c>
      <c r="AM1834" s="80" t="s">
        <v>1175</v>
      </c>
      <c r="AN1834" s="82">
        <v>41816.850821759261</v>
      </c>
      <c r="AO1834" s="80"/>
      <c r="AP1834" s="80" t="b">
        <v>1</v>
      </c>
      <c r="AQ1834" s="80" t="b">
        <v>0</v>
      </c>
      <c r="AR1834" s="80" t="b">
        <v>0</v>
      </c>
      <c r="AS1834" s="80" t="s">
        <v>1307</v>
      </c>
      <c r="AT1834" s="80">
        <v>264</v>
      </c>
      <c r="AU1834" s="83" t="s">
        <v>1315</v>
      </c>
      <c r="AV1834" s="80" t="b">
        <v>0</v>
      </c>
      <c r="AW1834" s="80" t="s">
        <v>1519</v>
      </c>
      <c r="AX1834" s="83" t="s">
        <v>21084</v>
      </c>
      <c r="AY1834" s="80" t="s">
        <v>65</v>
      </c>
    </row>
    <row r="1835" spans="1:51" x14ac:dyDescent="0.25">
      <c r="A1835" s="66" t="s">
        <v>20647</v>
      </c>
      <c r="B1835" s="67"/>
      <c r="C1835" s="67"/>
      <c r="D1835" s="68"/>
      <c r="E1835" s="111"/>
      <c r="F1835" s="104" t="s">
        <v>21036</v>
      </c>
      <c r="G1835" s="112"/>
      <c r="H1835" s="71"/>
      <c r="I1835" s="72"/>
      <c r="J1835" s="113"/>
      <c r="K1835" s="71" t="s">
        <v>21135</v>
      </c>
      <c r="L1835" s="114"/>
      <c r="M1835" s="76"/>
      <c r="N1835" s="76"/>
      <c r="O1835" s="77"/>
      <c r="P1835" s="78"/>
      <c r="Q1835" s="78"/>
      <c r="R1835" s="125"/>
      <c r="S1835" s="125"/>
      <c r="T1835" s="125"/>
      <c r="U1835" s="125"/>
      <c r="V1835" s="126"/>
      <c r="W1835" s="126"/>
      <c r="X1835" s="126"/>
      <c r="Y1835" s="126"/>
      <c r="Z1835" s="51"/>
      <c r="AA1835" s="73"/>
      <c r="AB1835" s="73"/>
      <c r="AC1835" s="74"/>
      <c r="AD1835" s="80" t="s">
        <v>20837</v>
      </c>
      <c r="AE1835" s="80">
        <v>336</v>
      </c>
      <c r="AF1835" s="80">
        <v>61</v>
      </c>
      <c r="AG1835" s="80">
        <v>173</v>
      </c>
      <c r="AH1835" s="80">
        <v>14</v>
      </c>
      <c r="AI1835" s="80"/>
      <c r="AJ1835" s="80" t="s">
        <v>20885</v>
      </c>
      <c r="AK1835" s="80"/>
      <c r="AL1835" s="83" t="s">
        <v>20954</v>
      </c>
      <c r="AM1835" s="80"/>
      <c r="AN1835" s="82">
        <v>42432.606759259259</v>
      </c>
      <c r="AO1835" s="83" t="s">
        <v>20975</v>
      </c>
      <c r="AP1835" s="80" t="b">
        <v>1</v>
      </c>
      <c r="AQ1835" s="80" t="b">
        <v>0</v>
      </c>
      <c r="AR1835" s="80" t="b">
        <v>1</v>
      </c>
      <c r="AS1835" s="80" t="s">
        <v>1306</v>
      </c>
      <c r="AT1835" s="80">
        <v>0</v>
      </c>
      <c r="AU1835" s="80"/>
      <c r="AV1835" s="80" t="b">
        <v>0</v>
      </c>
      <c r="AW1835" s="80" t="s">
        <v>1519</v>
      </c>
      <c r="AX1835" s="83" t="s">
        <v>21085</v>
      </c>
      <c r="AY1835" s="80" t="s">
        <v>66</v>
      </c>
    </row>
    <row r="1836" spans="1:51" x14ac:dyDescent="0.25">
      <c r="A1836" s="66" t="s">
        <v>20648</v>
      </c>
      <c r="B1836" s="67"/>
      <c r="C1836" s="67"/>
      <c r="D1836" s="68"/>
      <c r="E1836" s="111"/>
      <c r="F1836" s="104" t="s">
        <v>21037</v>
      </c>
      <c r="G1836" s="112"/>
      <c r="H1836" s="71"/>
      <c r="I1836" s="72"/>
      <c r="J1836" s="113"/>
      <c r="K1836" s="71" t="s">
        <v>21136</v>
      </c>
      <c r="L1836" s="114"/>
      <c r="M1836" s="76"/>
      <c r="N1836" s="76"/>
      <c r="O1836" s="77"/>
      <c r="P1836" s="78"/>
      <c r="Q1836" s="78"/>
      <c r="R1836" s="125"/>
      <c r="S1836" s="125"/>
      <c r="T1836" s="125"/>
      <c r="U1836" s="125"/>
      <c r="V1836" s="126"/>
      <c r="W1836" s="126"/>
      <c r="X1836" s="126"/>
      <c r="Y1836" s="126"/>
      <c r="Z1836" s="51"/>
      <c r="AA1836" s="73"/>
      <c r="AB1836" s="73"/>
      <c r="AC1836" s="74"/>
      <c r="AD1836" s="80" t="s">
        <v>20838</v>
      </c>
      <c r="AE1836" s="80">
        <v>360</v>
      </c>
      <c r="AF1836" s="80">
        <v>986</v>
      </c>
      <c r="AG1836" s="80">
        <v>28457</v>
      </c>
      <c r="AH1836" s="80">
        <v>19309</v>
      </c>
      <c r="AI1836" s="80">
        <v>-10800</v>
      </c>
      <c r="AJ1836" s="80" t="s">
        <v>20886</v>
      </c>
      <c r="AK1836" s="80" t="s">
        <v>20928</v>
      </c>
      <c r="AL1836" s="80"/>
      <c r="AM1836" s="80" t="s">
        <v>1192</v>
      </c>
      <c r="AN1836" s="82">
        <v>42124.944895833331</v>
      </c>
      <c r="AO1836" s="83" t="s">
        <v>20976</v>
      </c>
      <c r="AP1836" s="80" t="b">
        <v>0</v>
      </c>
      <c r="AQ1836" s="80" t="b">
        <v>0</v>
      </c>
      <c r="AR1836" s="80" t="b">
        <v>1</v>
      </c>
      <c r="AS1836" s="80" t="s">
        <v>1308</v>
      </c>
      <c r="AT1836" s="80">
        <v>1</v>
      </c>
      <c r="AU1836" s="83" t="s">
        <v>1320</v>
      </c>
      <c r="AV1836" s="80" t="b">
        <v>0</v>
      </c>
      <c r="AW1836" s="80" t="s">
        <v>1519</v>
      </c>
      <c r="AX1836" s="83" t="s">
        <v>21086</v>
      </c>
      <c r="AY1836" s="80" t="s">
        <v>66</v>
      </c>
    </row>
    <row r="1837" spans="1:51" x14ac:dyDescent="0.25">
      <c r="A1837" s="66" t="s">
        <v>20649</v>
      </c>
      <c r="B1837" s="67"/>
      <c r="C1837" s="67"/>
      <c r="D1837" s="68"/>
      <c r="E1837" s="111"/>
      <c r="F1837" s="104" t="s">
        <v>21038</v>
      </c>
      <c r="G1837" s="112"/>
      <c r="H1837" s="71"/>
      <c r="I1837" s="72"/>
      <c r="J1837" s="113"/>
      <c r="K1837" s="71" t="s">
        <v>21137</v>
      </c>
      <c r="L1837" s="114"/>
      <c r="M1837" s="76"/>
      <c r="N1837" s="76"/>
      <c r="O1837" s="77"/>
      <c r="P1837" s="78"/>
      <c r="Q1837" s="78"/>
      <c r="R1837" s="125"/>
      <c r="S1837" s="125"/>
      <c r="T1837" s="125"/>
      <c r="U1837" s="125"/>
      <c r="V1837" s="126"/>
      <c r="W1837" s="126"/>
      <c r="X1837" s="126"/>
      <c r="Y1837" s="126"/>
      <c r="Z1837" s="51"/>
      <c r="AA1837" s="73"/>
      <c r="AB1837" s="73"/>
      <c r="AC1837" s="74"/>
      <c r="AD1837" s="80" t="s">
        <v>20839</v>
      </c>
      <c r="AE1837" s="80">
        <v>530</v>
      </c>
      <c r="AF1837" s="80">
        <v>938</v>
      </c>
      <c r="AG1837" s="80">
        <v>44349</v>
      </c>
      <c r="AH1837" s="80">
        <v>17344</v>
      </c>
      <c r="AI1837" s="80">
        <v>-10800</v>
      </c>
      <c r="AJ1837" s="80" t="s">
        <v>20887</v>
      </c>
      <c r="AK1837" s="80" t="s">
        <v>20929</v>
      </c>
      <c r="AL1837" s="80"/>
      <c r="AM1837" s="80" t="s">
        <v>1173</v>
      </c>
      <c r="AN1837" s="82">
        <v>41453.90697916667</v>
      </c>
      <c r="AO1837" s="83" t="s">
        <v>20977</v>
      </c>
      <c r="AP1837" s="80" t="b">
        <v>0</v>
      </c>
      <c r="AQ1837" s="80" t="b">
        <v>0</v>
      </c>
      <c r="AR1837" s="80" t="b">
        <v>1</v>
      </c>
      <c r="AS1837" s="80" t="s">
        <v>1308</v>
      </c>
      <c r="AT1837" s="80">
        <v>1</v>
      </c>
      <c r="AU1837" s="83" t="s">
        <v>21018</v>
      </c>
      <c r="AV1837" s="80" t="b">
        <v>0</v>
      </c>
      <c r="AW1837" s="80" t="s">
        <v>1519</v>
      </c>
      <c r="AX1837" s="83" t="s">
        <v>21087</v>
      </c>
      <c r="AY1837" s="80" t="s">
        <v>66</v>
      </c>
    </row>
    <row r="1838" spans="1:51" x14ac:dyDescent="0.25">
      <c r="A1838" s="66" t="s">
        <v>20650</v>
      </c>
      <c r="B1838" s="67"/>
      <c r="C1838" s="67"/>
      <c r="D1838" s="68"/>
      <c r="E1838" s="111"/>
      <c r="F1838" s="104" t="s">
        <v>21039</v>
      </c>
      <c r="G1838" s="112"/>
      <c r="H1838" s="71"/>
      <c r="I1838" s="72"/>
      <c r="J1838" s="113"/>
      <c r="K1838" s="71" t="s">
        <v>28874</v>
      </c>
      <c r="L1838" s="114"/>
      <c r="M1838" s="76"/>
      <c r="N1838" s="76"/>
      <c r="O1838" s="77"/>
      <c r="P1838" s="78"/>
      <c r="Q1838" s="78"/>
      <c r="R1838" s="125"/>
      <c r="S1838" s="125"/>
      <c r="T1838" s="125"/>
      <c r="U1838" s="125"/>
      <c r="V1838" s="126"/>
      <c r="W1838" s="126"/>
      <c r="X1838" s="126"/>
      <c r="Y1838" s="126"/>
      <c r="Z1838" s="51"/>
      <c r="AA1838" s="73"/>
      <c r="AB1838" s="73"/>
      <c r="AC1838" s="74"/>
      <c r="AD1838" s="80" t="s">
        <v>20840</v>
      </c>
      <c r="AE1838" s="80">
        <v>688</v>
      </c>
      <c r="AF1838" s="80">
        <v>778</v>
      </c>
      <c r="AG1838" s="80">
        <v>17249</v>
      </c>
      <c r="AH1838" s="80">
        <v>1127</v>
      </c>
      <c r="AI1838" s="80">
        <v>-16200</v>
      </c>
      <c r="AJ1838" s="80" t="s">
        <v>20888</v>
      </c>
      <c r="AK1838" s="80" t="s">
        <v>20930</v>
      </c>
      <c r="AL1838" s="83" t="s">
        <v>20955</v>
      </c>
      <c r="AM1838" s="80" t="s">
        <v>1185</v>
      </c>
      <c r="AN1838" s="82">
        <v>41501.157673611109</v>
      </c>
      <c r="AO1838" s="83" t="s">
        <v>20978</v>
      </c>
      <c r="AP1838" s="80" t="b">
        <v>1</v>
      </c>
      <c r="AQ1838" s="80" t="b">
        <v>0</v>
      </c>
      <c r="AR1838" s="80" t="b">
        <v>1</v>
      </c>
      <c r="AS1838" s="80" t="s">
        <v>1306</v>
      </c>
      <c r="AT1838" s="80">
        <v>46</v>
      </c>
      <c r="AU1838" s="83" t="s">
        <v>1315</v>
      </c>
      <c r="AV1838" s="80" t="b">
        <v>0</v>
      </c>
      <c r="AW1838" s="80" t="s">
        <v>1519</v>
      </c>
      <c r="AX1838" s="83" t="s">
        <v>21088</v>
      </c>
      <c r="AY1838" s="80" t="s">
        <v>66</v>
      </c>
    </row>
    <row r="1839" spans="1:51" x14ac:dyDescent="0.25">
      <c r="A1839" s="66" t="s">
        <v>20651</v>
      </c>
      <c r="B1839" s="67"/>
      <c r="C1839" s="67"/>
      <c r="D1839" s="68"/>
      <c r="E1839" s="111"/>
      <c r="F1839" s="104" t="s">
        <v>21040</v>
      </c>
      <c r="G1839" s="112"/>
      <c r="H1839" s="71"/>
      <c r="I1839" s="72"/>
      <c r="J1839" s="113"/>
      <c r="K1839" s="71" t="s">
        <v>21138</v>
      </c>
      <c r="L1839" s="114"/>
      <c r="M1839" s="76"/>
      <c r="N1839" s="76"/>
      <c r="O1839" s="77"/>
      <c r="P1839" s="78"/>
      <c r="Q1839" s="78"/>
      <c r="R1839" s="125"/>
      <c r="S1839" s="125"/>
      <c r="T1839" s="125"/>
      <c r="U1839" s="125"/>
      <c r="V1839" s="126"/>
      <c r="W1839" s="126"/>
      <c r="X1839" s="126"/>
      <c r="Y1839" s="126"/>
      <c r="Z1839" s="51"/>
      <c r="AA1839" s="73"/>
      <c r="AB1839" s="73"/>
      <c r="AC1839" s="74"/>
      <c r="AD1839" s="80" t="s">
        <v>20841</v>
      </c>
      <c r="AE1839" s="80">
        <v>2965</v>
      </c>
      <c r="AF1839" s="80">
        <v>411</v>
      </c>
      <c r="AG1839" s="80">
        <v>14097</v>
      </c>
      <c r="AH1839" s="80">
        <v>11421</v>
      </c>
      <c r="AI1839" s="80">
        <v>-7200</v>
      </c>
      <c r="AJ1839" s="80"/>
      <c r="AK1839" s="80"/>
      <c r="AL1839" s="80"/>
      <c r="AM1839" s="80" t="s">
        <v>2666</v>
      </c>
      <c r="AN1839" s="82">
        <v>39988.730729166666</v>
      </c>
      <c r="AO1839" s="83" t="s">
        <v>20979</v>
      </c>
      <c r="AP1839" s="80" t="b">
        <v>0</v>
      </c>
      <c r="AQ1839" s="80" t="b">
        <v>0</v>
      </c>
      <c r="AR1839" s="80" t="b">
        <v>1</v>
      </c>
      <c r="AS1839" s="80" t="s">
        <v>1308</v>
      </c>
      <c r="AT1839" s="80">
        <v>2</v>
      </c>
      <c r="AU1839" s="83" t="s">
        <v>1365</v>
      </c>
      <c r="AV1839" s="80" t="b">
        <v>0</v>
      </c>
      <c r="AW1839" s="80" t="s">
        <v>1519</v>
      </c>
      <c r="AX1839" s="83" t="s">
        <v>21089</v>
      </c>
      <c r="AY1839" s="80" t="s">
        <v>66</v>
      </c>
    </row>
    <row r="1840" spans="1:51" x14ac:dyDescent="0.25">
      <c r="A1840" s="66" t="s">
        <v>20652</v>
      </c>
      <c r="B1840" s="67"/>
      <c r="C1840" s="67"/>
      <c r="D1840" s="68"/>
      <c r="E1840" s="111"/>
      <c r="F1840" s="104" t="s">
        <v>21041</v>
      </c>
      <c r="G1840" s="112"/>
      <c r="H1840" s="71"/>
      <c r="I1840" s="72"/>
      <c r="J1840" s="113"/>
      <c r="K1840" s="71" t="s">
        <v>21139</v>
      </c>
      <c r="L1840" s="114"/>
      <c r="M1840" s="76"/>
      <c r="N1840" s="76"/>
      <c r="O1840" s="77"/>
      <c r="P1840" s="78"/>
      <c r="Q1840" s="78"/>
      <c r="R1840" s="125"/>
      <c r="S1840" s="125"/>
      <c r="T1840" s="125"/>
      <c r="U1840" s="125"/>
      <c r="V1840" s="126"/>
      <c r="W1840" s="126"/>
      <c r="X1840" s="126"/>
      <c r="Y1840" s="126"/>
      <c r="Z1840" s="51"/>
      <c r="AA1840" s="73"/>
      <c r="AB1840" s="73"/>
      <c r="AC1840" s="74"/>
      <c r="AD1840" s="80" t="s">
        <v>20842</v>
      </c>
      <c r="AE1840" s="80">
        <v>966</v>
      </c>
      <c r="AF1840" s="80">
        <v>362</v>
      </c>
      <c r="AG1840" s="80">
        <v>1385</v>
      </c>
      <c r="AH1840" s="80">
        <v>329</v>
      </c>
      <c r="AI1840" s="80"/>
      <c r="AJ1840" s="80" t="s">
        <v>20889</v>
      </c>
      <c r="AK1840" s="80" t="s">
        <v>2553</v>
      </c>
      <c r="AL1840" s="80"/>
      <c r="AM1840" s="80"/>
      <c r="AN1840" s="82">
        <v>40661.856157407405</v>
      </c>
      <c r="AO1840" s="83" t="s">
        <v>20980</v>
      </c>
      <c r="AP1840" s="80" t="b">
        <v>1</v>
      </c>
      <c r="AQ1840" s="80" t="b">
        <v>0</v>
      </c>
      <c r="AR1840" s="80" t="b">
        <v>0</v>
      </c>
      <c r="AS1840" s="80" t="s">
        <v>1306</v>
      </c>
      <c r="AT1840" s="80">
        <v>10</v>
      </c>
      <c r="AU1840" s="83" t="s">
        <v>1315</v>
      </c>
      <c r="AV1840" s="80" t="b">
        <v>0</v>
      </c>
      <c r="AW1840" s="80" t="s">
        <v>1519</v>
      </c>
      <c r="AX1840" s="83" t="s">
        <v>21090</v>
      </c>
      <c r="AY1840" s="80" t="s">
        <v>66</v>
      </c>
    </row>
    <row r="1841" spans="1:51" x14ac:dyDescent="0.25">
      <c r="A1841" s="66" t="s">
        <v>20653</v>
      </c>
      <c r="B1841" s="67"/>
      <c r="C1841" s="67"/>
      <c r="D1841" s="68"/>
      <c r="E1841" s="111"/>
      <c r="F1841" s="104" t="s">
        <v>21042</v>
      </c>
      <c r="G1841" s="112"/>
      <c r="H1841" s="71"/>
      <c r="I1841" s="72"/>
      <c r="J1841" s="113"/>
      <c r="K1841" s="71" t="s">
        <v>21140</v>
      </c>
      <c r="L1841" s="114"/>
      <c r="M1841" s="76"/>
      <c r="N1841" s="76"/>
      <c r="O1841" s="77"/>
      <c r="P1841" s="78"/>
      <c r="Q1841" s="78"/>
      <c r="R1841" s="125"/>
      <c r="S1841" s="125"/>
      <c r="T1841" s="125"/>
      <c r="U1841" s="125"/>
      <c r="V1841" s="126"/>
      <c r="W1841" s="126"/>
      <c r="X1841" s="126"/>
      <c r="Y1841" s="126"/>
      <c r="Z1841" s="51"/>
      <c r="AA1841" s="73"/>
      <c r="AB1841" s="73"/>
      <c r="AC1841" s="74"/>
      <c r="AD1841" s="80" t="s">
        <v>20843</v>
      </c>
      <c r="AE1841" s="80">
        <v>367</v>
      </c>
      <c r="AF1841" s="80">
        <v>6187</v>
      </c>
      <c r="AG1841" s="80">
        <v>142099</v>
      </c>
      <c r="AH1841" s="80">
        <v>4612</v>
      </c>
      <c r="AI1841" s="80">
        <v>-10800</v>
      </c>
      <c r="AJ1841" s="80" t="s">
        <v>20890</v>
      </c>
      <c r="AK1841" s="80" t="s">
        <v>20845</v>
      </c>
      <c r="AL1841" s="80"/>
      <c r="AM1841" s="80" t="s">
        <v>1173</v>
      </c>
      <c r="AN1841" s="82">
        <v>41428.861550925925</v>
      </c>
      <c r="AO1841" s="83" t="s">
        <v>20981</v>
      </c>
      <c r="AP1841" s="80" t="b">
        <v>0</v>
      </c>
      <c r="AQ1841" s="80" t="b">
        <v>0</v>
      </c>
      <c r="AR1841" s="80" t="b">
        <v>0</v>
      </c>
      <c r="AS1841" s="80" t="s">
        <v>1308</v>
      </c>
      <c r="AT1841" s="80">
        <v>37</v>
      </c>
      <c r="AU1841" s="83" t="s">
        <v>1320</v>
      </c>
      <c r="AV1841" s="80" t="b">
        <v>0</v>
      </c>
      <c r="AW1841" s="80" t="s">
        <v>1519</v>
      </c>
      <c r="AX1841" s="83" t="s">
        <v>21091</v>
      </c>
      <c r="AY1841" s="80" t="s">
        <v>66</v>
      </c>
    </row>
    <row r="1842" spans="1:51" x14ac:dyDescent="0.25">
      <c r="A1842" s="66" t="s">
        <v>20680</v>
      </c>
      <c r="B1842" s="67"/>
      <c r="C1842" s="67"/>
      <c r="D1842" s="68"/>
      <c r="E1842" s="111"/>
      <c r="F1842" s="104" t="s">
        <v>21043</v>
      </c>
      <c r="G1842" s="112"/>
      <c r="H1842" s="71"/>
      <c r="I1842" s="72"/>
      <c r="J1842" s="113"/>
      <c r="K1842" s="71" t="s">
        <v>21141</v>
      </c>
      <c r="L1842" s="114"/>
      <c r="M1842" s="76"/>
      <c r="N1842" s="76"/>
      <c r="O1842" s="77"/>
      <c r="P1842" s="78"/>
      <c r="Q1842" s="78"/>
      <c r="R1842" s="125"/>
      <c r="S1842" s="125"/>
      <c r="T1842" s="125"/>
      <c r="U1842" s="125"/>
      <c r="V1842" s="126"/>
      <c r="W1842" s="126"/>
      <c r="X1842" s="126"/>
      <c r="Y1842" s="126"/>
      <c r="Z1842" s="51"/>
      <c r="AA1842" s="73"/>
      <c r="AB1842" s="73"/>
      <c r="AC1842" s="74"/>
      <c r="AD1842" s="80" t="s">
        <v>20844</v>
      </c>
      <c r="AE1842" s="80">
        <v>329</v>
      </c>
      <c r="AF1842" s="80">
        <v>1323</v>
      </c>
      <c r="AG1842" s="80">
        <v>76185</v>
      </c>
      <c r="AH1842" s="80">
        <v>13547</v>
      </c>
      <c r="AI1842" s="80">
        <v>-7200</v>
      </c>
      <c r="AJ1842" s="80" t="s">
        <v>20891</v>
      </c>
      <c r="AK1842" s="80" t="s">
        <v>20931</v>
      </c>
      <c r="AL1842" s="83" t="s">
        <v>20956</v>
      </c>
      <c r="AM1842" s="80" t="s">
        <v>2667</v>
      </c>
      <c r="AN1842" s="82">
        <v>41838.934502314813</v>
      </c>
      <c r="AO1842" s="83" t="s">
        <v>20982</v>
      </c>
      <c r="AP1842" s="80" t="b">
        <v>0</v>
      </c>
      <c r="AQ1842" s="80" t="b">
        <v>0</v>
      </c>
      <c r="AR1842" s="80" t="b">
        <v>0</v>
      </c>
      <c r="AS1842" s="80" t="s">
        <v>1308</v>
      </c>
      <c r="AT1842" s="80">
        <v>9</v>
      </c>
      <c r="AU1842" s="83" t="s">
        <v>1320</v>
      </c>
      <c r="AV1842" s="80" t="b">
        <v>0</v>
      </c>
      <c r="AW1842" s="80" t="s">
        <v>1519</v>
      </c>
      <c r="AX1842" s="83" t="s">
        <v>21092</v>
      </c>
      <c r="AY1842" s="80" t="s">
        <v>65</v>
      </c>
    </row>
    <row r="1843" spans="1:51" x14ac:dyDescent="0.25">
      <c r="A1843" s="66" t="s">
        <v>20681</v>
      </c>
      <c r="B1843" s="67"/>
      <c r="C1843" s="67"/>
      <c r="D1843" s="68"/>
      <c r="E1843" s="111"/>
      <c r="F1843" s="104" t="s">
        <v>21044</v>
      </c>
      <c r="G1843" s="112"/>
      <c r="H1843" s="71"/>
      <c r="I1843" s="72"/>
      <c r="J1843" s="113"/>
      <c r="K1843" s="71" t="s">
        <v>21142</v>
      </c>
      <c r="L1843" s="114"/>
      <c r="M1843" s="76"/>
      <c r="N1843" s="76"/>
      <c r="O1843" s="77"/>
      <c r="P1843" s="78"/>
      <c r="Q1843" s="78"/>
      <c r="R1843" s="125"/>
      <c r="S1843" s="125"/>
      <c r="T1843" s="125"/>
      <c r="U1843" s="125"/>
      <c r="V1843" s="126"/>
      <c r="W1843" s="126"/>
      <c r="X1843" s="126"/>
      <c r="Y1843" s="126"/>
      <c r="Z1843" s="51"/>
      <c r="AA1843" s="73"/>
      <c r="AB1843" s="73"/>
      <c r="AC1843" s="74"/>
      <c r="AD1843" s="80" t="s">
        <v>20845</v>
      </c>
      <c r="AE1843" s="80">
        <v>212</v>
      </c>
      <c r="AF1843" s="80">
        <v>3955</v>
      </c>
      <c r="AG1843" s="80">
        <v>134819</v>
      </c>
      <c r="AH1843" s="80">
        <v>52</v>
      </c>
      <c r="AI1843" s="80">
        <v>-10800</v>
      </c>
      <c r="AJ1843" s="80" t="s">
        <v>20892</v>
      </c>
      <c r="AK1843" s="80" t="s">
        <v>20932</v>
      </c>
      <c r="AL1843" s="80"/>
      <c r="AM1843" s="80" t="s">
        <v>1173</v>
      </c>
      <c r="AN1843" s="82">
        <v>40884.716064814813</v>
      </c>
      <c r="AO1843" s="83" t="s">
        <v>20983</v>
      </c>
      <c r="AP1843" s="80" t="b">
        <v>0</v>
      </c>
      <c r="AQ1843" s="80" t="b">
        <v>0</v>
      </c>
      <c r="AR1843" s="80" t="b">
        <v>1</v>
      </c>
      <c r="AS1843" s="80" t="s">
        <v>1308</v>
      </c>
      <c r="AT1843" s="80">
        <v>22</v>
      </c>
      <c r="AU1843" s="83" t="s">
        <v>21019</v>
      </c>
      <c r="AV1843" s="80" t="b">
        <v>0</v>
      </c>
      <c r="AW1843" s="80" t="s">
        <v>1519</v>
      </c>
      <c r="AX1843" s="83" t="s">
        <v>21093</v>
      </c>
      <c r="AY1843" s="80" t="s">
        <v>65</v>
      </c>
    </row>
    <row r="1844" spans="1:51" x14ac:dyDescent="0.25">
      <c r="A1844" s="66" t="s">
        <v>20654</v>
      </c>
      <c r="B1844" s="67"/>
      <c r="C1844" s="67"/>
      <c r="D1844" s="68"/>
      <c r="E1844" s="111"/>
      <c r="F1844" s="104" t="s">
        <v>21045</v>
      </c>
      <c r="G1844" s="112"/>
      <c r="H1844" s="71"/>
      <c r="I1844" s="72"/>
      <c r="J1844" s="113"/>
      <c r="K1844" s="71" t="s">
        <v>21143</v>
      </c>
      <c r="L1844" s="114"/>
      <c r="M1844" s="76"/>
      <c r="N1844" s="76"/>
      <c r="O1844" s="77"/>
      <c r="P1844" s="78"/>
      <c r="Q1844" s="78"/>
      <c r="R1844" s="125"/>
      <c r="S1844" s="125"/>
      <c r="T1844" s="125"/>
      <c r="U1844" s="125"/>
      <c r="V1844" s="126"/>
      <c r="W1844" s="126"/>
      <c r="X1844" s="126"/>
      <c r="Y1844" s="126"/>
      <c r="Z1844" s="51"/>
      <c r="AA1844" s="73"/>
      <c r="AB1844" s="73"/>
      <c r="AC1844" s="74"/>
      <c r="AD1844" s="80" t="s">
        <v>20846</v>
      </c>
      <c r="AE1844" s="80">
        <v>2036</v>
      </c>
      <c r="AF1844" s="80">
        <v>2164</v>
      </c>
      <c r="AG1844" s="80">
        <v>198</v>
      </c>
      <c r="AH1844" s="80">
        <v>899</v>
      </c>
      <c r="AI1844" s="80">
        <v>-25200</v>
      </c>
      <c r="AJ1844" s="80" t="s">
        <v>20893</v>
      </c>
      <c r="AK1844" s="80"/>
      <c r="AL1844" s="83" t="s">
        <v>20957</v>
      </c>
      <c r="AM1844" s="80" t="s">
        <v>1175</v>
      </c>
      <c r="AN1844" s="82">
        <v>42375.66128472222</v>
      </c>
      <c r="AO1844" s="83" t="s">
        <v>20984</v>
      </c>
      <c r="AP1844" s="80" t="b">
        <v>0</v>
      </c>
      <c r="AQ1844" s="80" t="b">
        <v>0</v>
      </c>
      <c r="AR1844" s="80" t="b">
        <v>0</v>
      </c>
      <c r="AS1844" s="80" t="s">
        <v>1306</v>
      </c>
      <c r="AT1844" s="80">
        <v>12</v>
      </c>
      <c r="AU1844" s="83" t="s">
        <v>1315</v>
      </c>
      <c r="AV1844" s="80" t="b">
        <v>0</v>
      </c>
      <c r="AW1844" s="80" t="s">
        <v>1519</v>
      </c>
      <c r="AX1844" s="83" t="s">
        <v>21094</v>
      </c>
      <c r="AY1844" s="80" t="s">
        <v>66</v>
      </c>
    </row>
    <row r="1845" spans="1:51" x14ac:dyDescent="0.25">
      <c r="A1845" s="66" t="s">
        <v>20655</v>
      </c>
      <c r="B1845" s="67"/>
      <c r="C1845" s="67"/>
      <c r="D1845" s="68"/>
      <c r="E1845" s="111"/>
      <c r="F1845" s="104" t="s">
        <v>21046</v>
      </c>
      <c r="G1845" s="112"/>
      <c r="H1845" s="71"/>
      <c r="I1845" s="72"/>
      <c r="J1845" s="113"/>
      <c r="K1845" s="71" t="s">
        <v>21144</v>
      </c>
      <c r="L1845" s="114"/>
      <c r="M1845" s="76"/>
      <c r="N1845" s="76"/>
      <c r="O1845" s="77"/>
      <c r="P1845" s="78"/>
      <c r="Q1845" s="78"/>
      <c r="R1845" s="125"/>
      <c r="S1845" s="125"/>
      <c r="T1845" s="125"/>
      <c r="U1845" s="125"/>
      <c r="V1845" s="126"/>
      <c r="W1845" s="126"/>
      <c r="X1845" s="126"/>
      <c r="Y1845" s="126"/>
      <c r="Z1845" s="51"/>
      <c r="AA1845" s="73"/>
      <c r="AB1845" s="73"/>
      <c r="AC1845" s="74"/>
      <c r="AD1845" s="80" t="s">
        <v>20847</v>
      </c>
      <c r="AE1845" s="80">
        <v>430</v>
      </c>
      <c r="AF1845" s="80">
        <v>383</v>
      </c>
      <c r="AG1845" s="80">
        <v>193</v>
      </c>
      <c r="AH1845" s="80">
        <v>821</v>
      </c>
      <c r="AI1845" s="80">
        <v>-25200</v>
      </c>
      <c r="AJ1845" s="80" t="s">
        <v>20894</v>
      </c>
      <c r="AK1845" s="80" t="s">
        <v>1012</v>
      </c>
      <c r="AL1845" s="83" t="s">
        <v>20957</v>
      </c>
      <c r="AM1845" s="80" t="s">
        <v>1175</v>
      </c>
      <c r="AN1845" s="82">
        <v>42375.736724537041</v>
      </c>
      <c r="AO1845" s="83" t="s">
        <v>20985</v>
      </c>
      <c r="AP1845" s="80" t="b">
        <v>0</v>
      </c>
      <c r="AQ1845" s="80" t="b">
        <v>0</v>
      </c>
      <c r="AR1845" s="80" t="b">
        <v>0</v>
      </c>
      <c r="AS1845" s="80" t="s">
        <v>1307</v>
      </c>
      <c r="AT1845" s="80">
        <v>2</v>
      </c>
      <c r="AU1845" s="83" t="s">
        <v>1315</v>
      </c>
      <c r="AV1845" s="80" t="b">
        <v>0</v>
      </c>
      <c r="AW1845" s="80" t="s">
        <v>1519</v>
      </c>
      <c r="AX1845" s="83" t="s">
        <v>21095</v>
      </c>
      <c r="AY1845" s="80" t="s">
        <v>66</v>
      </c>
    </row>
    <row r="1846" spans="1:51" x14ac:dyDescent="0.25">
      <c r="A1846" s="66" t="s">
        <v>20656</v>
      </c>
      <c r="B1846" s="67"/>
      <c r="C1846" s="67"/>
      <c r="D1846" s="68"/>
      <c r="E1846" s="111"/>
      <c r="F1846" s="104" t="s">
        <v>21047</v>
      </c>
      <c r="G1846" s="112"/>
      <c r="H1846" s="71"/>
      <c r="I1846" s="72"/>
      <c r="J1846" s="113"/>
      <c r="K1846" s="71" t="s">
        <v>21145</v>
      </c>
      <c r="L1846" s="114"/>
      <c r="M1846" s="76"/>
      <c r="N1846" s="76"/>
      <c r="O1846" s="77"/>
      <c r="P1846" s="78"/>
      <c r="Q1846" s="78"/>
      <c r="R1846" s="125"/>
      <c r="S1846" s="125"/>
      <c r="T1846" s="125"/>
      <c r="U1846" s="125"/>
      <c r="V1846" s="126"/>
      <c r="W1846" s="126"/>
      <c r="X1846" s="126"/>
      <c r="Y1846" s="126"/>
      <c r="Z1846" s="51"/>
      <c r="AA1846" s="73"/>
      <c r="AB1846" s="73"/>
      <c r="AC1846" s="74"/>
      <c r="AD1846" s="80" t="s">
        <v>20848</v>
      </c>
      <c r="AE1846" s="80">
        <v>8018</v>
      </c>
      <c r="AF1846" s="80">
        <v>8148</v>
      </c>
      <c r="AG1846" s="80">
        <v>89988</v>
      </c>
      <c r="AH1846" s="80">
        <v>12</v>
      </c>
      <c r="AI1846" s="80">
        <v>-14400</v>
      </c>
      <c r="AJ1846" s="80" t="s">
        <v>20895</v>
      </c>
      <c r="AK1846" s="80" t="s">
        <v>20933</v>
      </c>
      <c r="AL1846" s="83" t="s">
        <v>20958</v>
      </c>
      <c r="AM1846" s="80" t="s">
        <v>1172</v>
      </c>
      <c r="AN1846" s="82">
        <v>40810.192025462966</v>
      </c>
      <c r="AO1846" s="80"/>
      <c r="AP1846" s="80" t="b">
        <v>1</v>
      </c>
      <c r="AQ1846" s="80" t="b">
        <v>0</v>
      </c>
      <c r="AR1846" s="80" t="b">
        <v>1</v>
      </c>
      <c r="AS1846" s="80" t="s">
        <v>1306</v>
      </c>
      <c r="AT1846" s="80">
        <v>85</v>
      </c>
      <c r="AU1846" s="83" t="s">
        <v>1315</v>
      </c>
      <c r="AV1846" s="80" t="b">
        <v>0</v>
      </c>
      <c r="AW1846" s="80" t="s">
        <v>1519</v>
      </c>
      <c r="AX1846" s="83" t="s">
        <v>21096</v>
      </c>
      <c r="AY1846" s="80" t="s">
        <v>66</v>
      </c>
    </row>
    <row r="1847" spans="1:51" x14ac:dyDescent="0.25">
      <c r="A1847" s="66" t="s">
        <v>20682</v>
      </c>
      <c r="B1847" s="67"/>
      <c r="C1847" s="67"/>
      <c r="D1847" s="68"/>
      <c r="E1847" s="111"/>
      <c r="F1847" s="104" t="s">
        <v>21048</v>
      </c>
      <c r="G1847" s="112"/>
      <c r="H1847" s="71"/>
      <c r="I1847" s="72"/>
      <c r="J1847" s="113"/>
      <c r="K1847" s="71" t="s">
        <v>21146</v>
      </c>
      <c r="L1847" s="114"/>
      <c r="M1847" s="76"/>
      <c r="N1847" s="76"/>
      <c r="O1847" s="77"/>
      <c r="P1847" s="78"/>
      <c r="Q1847" s="78"/>
      <c r="R1847" s="125"/>
      <c r="S1847" s="125"/>
      <c r="T1847" s="125"/>
      <c r="U1847" s="125"/>
      <c r="V1847" s="126"/>
      <c r="W1847" s="126"/>
      <c r="X1847" s="126"/>
      <c r="Y1847" s="126"/>
      <c r="Z1847" s="51"/>
      <c r="AA1847" s="73"/>
      <c r="AB1847" s="73"/>
      <c r="AC1847" s="74"/>
      <c r="AD1847" s="80" t="s">
        <v>20849</v>
      </c>
      <c r="AE1847" s="80">
        <v>652</v>
      </c>
      <c r="AF1847" s="80">
        <v>15478</v>
      </c>
      <c r="AG1847" s="80">
        <v>48819</v>
      </c>
      <c r="AH1847" s="80">
        <v>139</v>
      </c>
      <c r="AI1847" s="80">
        <v>7200</v>
      </c>
      <c r="AJ1847" s="80" t="s">
        <v>20896</v>
      </c>
      <c r="AK1847" s="80" t="s">
        <v>20934</v>
      </c>
      <c r="AL1847" s="83" t="s">
        <v>20959</v>
      </c>
      <c r="AM1847" s="80" t="s">
        <v>1180</v>
      </c>
      <c r="AN1847" s="82">
        <v>39746.556608796294</v>
      </c>
      <c r="AO1847" s="83" t="s">
        <v>20986</v>
      </c>
      <c r="AP1847" s="80" t="b">
        <v>0</v>
      </c>
      <c r="AQ1847" s="80" t="b">
        <v>0</v>
      </c>
      <c r="AR1847" s="80" t="b">
        <v>1</v>
      </c>
      <c r="AS1847" s="80" t="s">
        <v>1306</v>
      </c>
      <c r="AT1847" s="80">
        <v>368</v>
      </c>
      <c r="AU1847" s="83" t="s">
        <v>21020</v>
      </c>
      <c r="AV1847" s="80" t="b">
        <v>0</v>
      </c>
      <c r="AW1847" s="80" t="s">
        <v>1519</v>
      </c>
      <c r="AX1847" s="83" t="s">
        <v>21097</v>
      </c>
      <c r="AY1847" s="80" t="s">
        <v>65</v>
      </c>
    </row>
    <row r="1848" spans="1:51" x14ac:dyDescent="0.25">
      <c r="A1848" s="66" t="s">
        <v>20657</v>
      </c>
      <c r="B1848" s="67"/>
      <c r="C1848" s="67"/>
      <c r="D1848" s="68"/>
      <c r="E1848" s="111"/>
      <c r="F1848" s="104" t="s">
        <v>21049</v>
      </c>
      <c r="G1848" s="112"/>
      <c r="H1848" s="71"/>
      <c r="I1848" s="72"/>
      <c r="J1848" s="113"/>
      <c r="K1848" s="71" t="s">
        <v>21147</v>
      </c>
      <c r="L1848" s="114"/>
      <c r="M1848" s="76"/>
      <c r="N1848" s="76"/>
      <c r="O1848" s="77"/>
      <c r="P1848" s="78"/>
      <c r="Q1848" s="78"/>
      <c r="R1848" s="125"/>
      <c r="S1848" s="125"/>
      <c r="T1848" s="125"/>
      <c r="U1848" s="125"/>
      <c r="V1848" s="126"/>
      <c r="W1848" s="126"/>
      <c r="X1848" s="126"/>
      <c r="Y1848" s="126"/>
      <c r="Z1848" s="51"/>
      <c r="AA1848" s="73"/>
      <c r="AB1848" s="73"/>
      <c r="AC1848" s="74"/>
      <c r="AD1848" s="80" t="s">
        <v>20850</v>
      </c>
      <c r="AE1848" s="80">
        <v>383</v>
      </c>
      <c r="AF1848" s="80">
        <v>505</v>
      </c>
      <c r="AG1848" s="80">
        <v>29619</v>
      </c>
      <c r="AH1848" s="80">
        <v>12336</v>
      </c>
      <c r="AI1848" s="80">
        <v>-25200</v>
      </c>
      <c r="AJ1848" s="80" t="s">
        <v>20897</v>
      </c>
      <c r="AK1848" s="80"/>
      <c r="AL1848" s="80"/>
      <c r="AM1848" s="80" t="s">
        <v>1175</v>
      </c>
      <c r="AN1848" s="82">
        <v>41718.210243055553</v>
      </c>
      <c r="AO1848" s="83" t="s">
        <v>20987</v>
      </c>
      <c r="AP1848" s="80" t="b">
        <v>0</v>
      </c>
      <c r="AQ1848" s="80" t="b">
        <v>0</v>
      </c>
      <c r="AR1848" s="80" t="b">
        <v>1</v>
      </c>
      <c r="AS1848" s="80" t="s">
        <v>1308</v>
      </c>
      <c r="AT1848" s="80">
        <v>3</v>
      </c>
      <c r="AU1848" s="83" t="s">
        <v>21021</v>
      </c>
      <c r="AV1848" s="80" t="b">
        <v>0</v>
      </c>
      <c r="AW1848" s="80" t="s">
        <v>1519</v>
      </c>
      <c r="AX1848" s="83" t="s">
        <v>21098</v>
      </c>
      <c r="AY1848" s="80" t="s">
        <v>66</v>
      </c>
    </row>
    <row r="1849" spans="1:51" x14ac:dyDescent="0.25">
      <c r="A1849" s="66" t="s">
        <v>20658</v>
      </c>
      <c r="B1849" s="67"/>
      <c r="C1849" s="67"/>
      <c r="D1849" s="68"/>
      <c r="E1849" s="111"/>
      <c r="F1849" s="104" t="s">
        <v>21050</v>
      </c>
      <c r="G1849" s="112"/>
      <c r="H1849" s="71"/>
      <c r="I1849" s="72"/>
      <c r="J1849" s="113"/>
      <c r="K1849" s="71" t="s">
        <v>21148</v>
      </c>
      <c r="L1849" s="114"/>
      <c r="M1849" s="76"/>
      <c r="N1849" s="76"/>
      <c r="O1849" s="77"/>
      <c r="P1849" s="78"/>
      <c r="Q1849" s="78"/>
      <c r="R1849" s="125"/>
      <c r="S1849" s="125"/>
      <c r="T1849" s="125"/>
      <c r="U1849" s="125"/>
      <c r="V1849" s="126"/>
      <c r="W1849" s="126"/>
      <c r="X1849" s="126"/>
      <c r="Y1849" s="126"/>
      <c r="Z1849" s="51"/>
      <c r="AA1849" s="73"/>
      <c r="AB1849" s="73"/>
      <c r="AC1849" s="74"/>
      <c r="AD1849" s="80" t="s">
        <v>20851</v>
      </c>
      <c r="AE1849" s="80">
        <v>2370</v>
      </c>
      <c r="AF1849" s="80">
        <v>2682</v>
      </c>
      <c r="AG1849" s="80">
        <v>201</v>
      </c>
      <c r="AH1849" s="80">
        <v>0</v>
      </c>
      <c r="AI1849" s="80">
        <v>-25200</v>
      </c>
      <c r="AJ1849" s="80" t="s">
        <v>20898</v>
      </c>
      <c r="AK1849" s="80"/>
      <c r="AL1849" s="83" t="s">
        <v>20957</v>
      </c>
      <c r="AM1849" s="80" t="s">
        <v>1175</v>
      </c>
      <c r="AN1849" s="82">
        <v>42373.852175925924</v>
      </c>
      <c r="AO1849" s="83" t="s">
        <v>20988</v>
      </c>
      <c r="AP1849" s="80" t="b">
        <v>0</v>
      </c>
      <c r="AQ1849" s="80" t="b">
        <v>0</v>
      </c>
      <c r="AR1849" s="80" t="b">
        <v>0</v>
      </c>
      <c r="AS1849" s="80" t="s">
        <v>1306</v>
      </c>
      <c r="AT1849" s="80">
        <v>17</v>
      </c>
      <c r="AU1849" s="83" t="s">
        <v>1315</v>
      </c>
      <c r="AV1849" s="80" t="b">
        <v>0</v>
      </c>
      <c r="AW1849" s="80" t="s">
        <v>1519</v>
      </c>
      <c r="AX1849" s="83" t="s">
        <v>21099</v>
      </c>
      <c r="AY1849" s="80" t="s">
        <v>66</v>
      </c>
    </row>
    <row r="1850" spans="1:51" x14ac:dyDescent="0.25">
      <c r="A1850" s="66" t="s">
        <v>20659</v>
      </c>
      <c r="B1850" s="67"/>
      <c r="C1850" s="67"/>
      <c r="D1850" s="68"/>
      <c r="E1850" s="111"/>
      <c r="F1850" s="104" t="s">
        <v>21051</v>
      </c>
      <c r="G1850" s="112"/>
      <c r="H1850" s="71"/>
      <c r="I1850" s="72"/>
      <c r="J1850" s="113"/>
      <c r="K1850" s="71" t="s">
        <v>21149</v>
      </c>
      <c r="L1850" s="114"/>
      <c r="M1850" s="76"/>
      <c r="N1850" s="76"/>
      <c r="O1850" s="77"/>
      <c r="P1850" s="78"/>
      <c r="Q1850" s="78"/>
      <c r="R1850" s="125"/>
      <c r="S1850" s="125"/>
      <c r="T1850" s="125"/>
      <c r="U1850" s="125"/>
      <c r="V1850" s="126"/>
      <c r="W1850" s="126"/>
      <c r="X1850" s="126"/>
      <c r="Y1850" s="126"/>
      <c r="Z1850" s="51"/>
      <c r="AA1850" s="73"/>
      <c r="AB1850" s="73"/>
      <c r="AC1850" s="74"/>
      <c r="AD1850" s="80" t="s">
        <v>20852</v>
      </c>
      <c r="AE1850" s="80">
        <v>1417</v>
      </c>
      <c r="AF1850" s="80">
        <v>170</v>
      </c>
      <c r="AG1850" s="80">
        <v>8338</v>
      </c>
      <c r="AH1850" s="80">
        <v>6</v>
      </c>
      <c r="AI1850" s="80">
        <v>-10800</v>
      </c>
      <c r="AJ1850" s="80"/>
      <c r="AK1850" s="80" t="s">
        <v>20935</v>
      </c>
      <c r="AL1850" s="80"/>
      <c r="AM1850" s="80" t="s">
        <v>1192</v>
      </c>
      <c r="AN1850" s="82">
        <v>40965.180937500001</v>
      </c>
      <c r="AO1850" s="80"/>
      <c r="AP1850" s="80" t="b">
        <v>0</v>
      </c>
      <c r="AQ1850" s="80" t="b">
        <v>0</v>
      </c>
      <c r="AR1850" s="80" t="b">
        <v>1</v>
      </c>
      <c r="AS1850" s="80" t="s">
        <v>1306</v>
      </c>
      <c r="AT1850" s="80">
        <v>6</v>
      </c>
      <c r="AU1850" s="83" t="s">
        <v>1341</v>
      </c>
      <c r="AV1850" s="80" t="b">
        <v>0</v>
      </c>
      <c r="AW1850" s="80" t="s">
        <v>1519</v>
      </c>
      <c r="AX1850" s="83" t="s">
        <v>21100</v>
      </c>
      <c r="AY1850" s="80" t="s">
        <v>66</v>
      </c>
    </row>
    <row r="1851" spans="1:51" x14ac:dyDescent="0.25">
      <c r="A1851" s="66" t="s">
        <v>20660</v>
      </c>
      <c r="B1851" s="67"/>
      <c r="C1851" s="67"/>
      <c r="D1851" s="68"/>
      <c r="E1851" s="111"/>
      <c r="F1851" s="104" t="s">
        <v>21052</v>
      </c>
      <c r="G1851" s="112"/>
      <c r="H1851" s="71"/>
      <c r="I1851" s="72"/>
      <c r="J1851" s="113"/>
      <c r="K1851" s="71" t="s">
        <v>21150</v>
      </c>
      <c r="L1851" s="114"/>
      <c r="M1851" s="76"/>
      <c r="N1851" s="76"/>
      <c r="O1851" s="77"/>
      <c r="P1851" s="78"/>
      <c r="Q1851" s="78"/>
      <c r="R1851" s="125"/>
      <c r="S1851" s="125"/>
      <c r="T1851" s="125"/>
      <c r="U1851" s="125"/>
      <c r="V1851" s="126"/>
      <c r="W1851" s="126"/>
      <c r="X1851" s="126"/>
      <c r="Y1851" s="126"/>
      <c r="Z1851" s="51"/>
      <c r="AA1851" s="73"/>
      <c r="AB1851" s="73"/>
      <c r="AC1851" s="74"/>
      <c r="AD1851" s="80" t="s">
        <v>20853</v>
      </c>
      <c r="AE1851" s="80">
        <v>13</v>
      </c>
      <c r="AF1851" s="80">
        <v>15570</v>
      </c>
      <c r="AG1851" s="80">
        <v>118545</v>
      </c>
      <c r="AH1851" s="80">
        <v>40</v>
      </c>
      <c r="AI1851" s="80"/>
      <c r="AJ1851" s="80" t="s">
        <v>20899</v>
      </c>
      <c r="AK1851" s="80"/>
      <c r="AL1851" s="80"/>
      <c r="AM1851" s="80"/>
      <c r="AN1851" s="82">
        <v>41185.380752314813</v>
      </c>
      <c r="AO1851" s="80"/>
      <c r="AP1851" s="80" t="b">
        <v>1</v>
      </c>
      <c r="AQ1851" s="80" t="b">
        <v>0</v>
      </c>
      <c r="AR1851" s="80" t="b">
        <v>0</v>
      </c>
      <c r="AS1851" s="80" t="s">
        <v>1307</v>
      </c>
      <c r="AT1851" s="80">
        <v>90</v>
      </c>
      <c r="AU1851" s="83" t="s">
        <v>1315</v>
      </c>
      <c r="AV1851" s="80" t="b">
        <v>0</v>
      </c>
      <c r="AW1851" s="80" t="s">
        <v>1519</v>
      </c>
      <c r="AX1851" s="83" t="s">
        <v>21101</v>
      </c>
      <c r="AY1851" s="80" t="s">
        <v>66</v>
      </c>
    </row>
    <row r="1852" spans="1:51" x14ac:dyDescent="0.25">
      <c r="A1852" s="66" t="s">
        <v>20661</v>
      </c>
      <c r="B1852" s="67"/>
      <c r="C1852" s="67"/>
      <c r="D1852" s="68"/>
      <c r="E1852" s="111"/>
      <c r="F1852" s="104" t="s">
        <v>21053</v>
      </c>
      <c r="G1852" s="112"/>
      <c r="H1852" s="71"/>
      <c r="I1852" s="72"/>
      <c r="J1852" s="113"/>
      <c r="K1852" s="71" t="s">
        <v>21151</v>
      </c>
      <c r="L1852" s="114"/>
      <c r="M1852" s="76"/>
      <c r="N1852" s="76"/>
      <c r="O1852" s="77"/>
      <c r="P1852" s="78"/>
      <c r="Q1852" s="78"/>
      <c r="R1852" s="125"/>
      <c r="S1852" s="125"/>
      <c r="T1852" s="125"/>
      <c r="U1852" s="125"/>
      <c r="V1852" s="126"/>
      <c r="W1852" s="126"/>
      <c r="X1852" s="126"/>
      <c r="Y1852" s="126"/>
      <c r="Z1852" s="51"/>
      <c r="AA1852" s="73"/>
      <c r="AB1852" s="73"/>
      <c r="AC1852" s="74"/>
      <c r="AD1852" s="80" t="s">
        <v>20854</v>
      </c>
      <c r="AE1852" s="80">
        <v>56</v>
      </c>
      <c r="AF1852" s="80">
        <v>17</v>
      </c>
      <c r="AG1852" s="80">
        <v>443</v>
      </c>
      <c r="AH1852" s="80">
        <v>741</v>
      </c>
      <c r="AI1852" s="80"/>
      <c r="AJ1852" s="80"/>
      <c r="AK1852" s="80"/>
      <c r="AL1852" s="80"/>
      <c r="AM1852" s="80"/>
      <c r="AN1852" s="82">
        <v>42309.978692129633</v>
      </c>
      <c r="AO1852" s="83" t="s">
        <v>20989</v>
      </c>
      <c r="AP1852" s="80" t="b">
        <v>1</v>
      </c>
      <c r="AQ1852" s="80" t="b">
        <v>0</v>
      </c>
      <c r="AR1852" s="80" t="b">
        <v>0</v>
      </c>
      <c r="AS1852" s="80" t="s">
        <v>1307</v>
      </c>
      <c r="AT1852" s="80">
        <v>0</v>
      </c>
      <c r="AU1852" s="83" t="s">
        <v>1315</v>
      </c>
      <c r="AV1852" s="80" t="b">
        <v>0</v>
      </c>
      <c r="AW1852" s="80" t="s">
        <v>1519</v>
      </c>
      <c r="AX1852" s="83" t="s">
        <v>21102</v>
      </c>
      <c r="AY1852" s="80" t="s">
        <v>66</v>
      </c>
    </row>
    <row r="1853" spans="1:51" x14ac:dyDescent="0.25">
      <c r="A1853" s="66" t="s">
        <v>20683</v>
      </c>
      <c r="B1853" s="67"/>
      <c r="C1853" s="67"/>
      <c r="D1853" s="68"/>
      <c r="E1853" s="111"/>
      <c r="F1853" s="104" t="s">
        <v>21054</v>
      </c>
      <c r="G1853" s="112"/>
      <c r="H1853" s="71"/>
      <c r="I1853" s="72"/>
      <c r="J1853" s="113"/>
      <c r="K1853" s="71" t="s">
        <v>21152</v>
      </c>
      <c r="L1853" s="114"/>
      <c r="M1853" s="76"/>
      <c r="N1853" s="76"/>
      <c r="O1853" s="77"/>
      <c r="P1853" s="78"/>
      <c r="Q1853" s="78"/>
      <c r="R1853" s="125"/>
      <c r="S1853" s="125"/>
      <c r="T1853" s="125"/>
      <c r="U1853" s="125"/>
      <c r="V1853" s="126"/>
      <c r="W1853" s="126"/>
      <c r="X1853" s="126"/>
      <c r="Y1853" s="126"/>
      <c r="Z1853" s="51"/>
      <c r="AA1853" s="73"/>
      <c r="AB1853" s="73"/>
      <c r="AC1853" s="74"/>
      <c r="AD1853" s="80" t="s">
        <v>20855</v>
      </c>
      <c r="AE1853" s="80">
        <v>29237</v>
      </c>
      <c r="AF1853" s="80">
        <v>7131654</v>
      </c>
      <c r="AG1853" s="80">
        <v>214336</v>
      </c>
      <c r="AH1853" s="80">
        <v>25</v>
      </c>
      <c r="AI1853" s="80">
        <v>-10800</v>
      </c>
      <c r="AJ1853" s="80" t="s">
        <v>20900</v>
      </c>
      <c r="AK1853" s="80" t="s">
        <v>2597</v>
      </c>
      <c r="AL1853" s="83" t="s">
        <v>20960</v>
      </c>
      <c r="AM1853" s="80" t="s">
        <v>1173</v>
      </c>
      <c r="AN1853" s="82">
        <v>39780.763182870367</v>
      </c>
      <c r="AO1853" s="83" t="s">
        <v>20990</v>
      </c>
      <c r="AP1853" s="80" t="b">
        <v>0</v>
      </c>
      <c r="AQ1853" s="80" t="b">
        <v>0</v>
      </c>
      <c r="AR1853" s="80" t="b">
        <v>1</v>
      </c>
      <c r="AS1853" s="80" t="s">
        <v>1308</v>
      </c>
      <c r="AT1853" s="80">
        <v>17565</v>
      </c>
      <c r="AU1853" s="83" t="s">
        <v>21022</v>
      </c>
      <c r="AV1853" s="80" t="b">
        <v>1</v>
      </c>
      <c r="AW1853" s="80" t="s">
        <v>1519</v>
      </c>
      <c r="AX1853" s="83" t="s">
        <v>21103</v>
      </c>
      <c r="AY1853" s="80" t="s">
        <v>65</v>
      </c>
    </row>
    <row r="1854" spans="1:51" x14ac:dyDescent="0.25">
      <c r="A1854" s="66" t="s">
        <v>20684</v>
      </c>
      <c r="B1854" s="67"/>
      <c r="C1854" s="67"/>
      <c r="D1854" s="68"/>
      <c r="E1854" s="111"/>
      <c r="F1854" s="104" t="s">
        <v>21055</v>
      </c>
      <c r="G1854" s="112"/>
      <c r="H1854" s="71"/>
      <c r="I1854" s="72"/>
      <c r="J1854" s="113"/>
      <c r="K1854" s="71" t="s">
        <v>21153</v>
      </c>
      <c r="L1854" s="114"/>
      <c r="M1854" s="76"/>
      <c r="N1854" s="76"/>
      <c r="O1854" s="77"/>
      <c r="P1854" s="78"/>
      <c r="Q1854" s="78"/>
      <c r="R1854" s="125"/>
      <c r="S1854" s="125"/>
      <c r="T1854" s="125"/>
      <c r="U1854" s="125"/>
      <c r="V1854" s="126"/>
      <c r="W1854" s="126"/>
      <c r="X1854" s="126"/>
      <c r="Y1854" s="126"/>
      <c r="Z1854" s="51"/>
      <c r="AA1854" s="73"/>
      <c r="AB1854" s="73"/>
      <c r="AC1854" s="74"/>
      <c r="AD1854" s="80" t="s">
        <v>20856</v>
      </c>
      <c r="AE1854" s="80">
        <v>245</v>
      </c>
      <c r="AF1854" s="80">
        <v>366424</v>
      </c>
      <c r="AG1854" s="80">
        <v>37411</v>
      </c>
      <c r="AH1854" s="80">
        <v>175</v>
      </c>
      <c r="AI1854" s="80">
        <v>-10800</v>
      </c>
      <c r="AJ1854" s="80" t="s">
        <v>20901</v>
      </c>
      <c r="AK1854" s="80" t="s">
        <v>20936</v>
      </c>
      <c r="AL1854" s="83" t="s">
        <v>20961</v>
      </c>
      <c r="AM1854" s="80" t="s">
        <v>1173</v>
      </c>
      <c r="AN1854" s="82">
        <v>39803.649236111109</v>
      </c>
      <c r="AO1854" s="83" t="s">
        <v>20991</v>
      </c>
      <c r="AP1854" s="80" t="b">
        <v>0</v>
      </c>
      <c r="AQ1854" s="80" t="b">
        <v>0</v>
      </c>
      <c r="AR1854" s="80" t="b">
        <v>1</v>
      </c>
      <c r="AS1854" s="80" t="s">
        <v>1308</v>
      </c>
      <c r="AT1854" s="80">
        <v>2165</v>
      </c>
      <c r="AU1854" s="83" t="s">
        <v>21023</v>
      </c>
      <c r="AV1854" s="80" t="b">
        <v>1</v>
      </c>
      <c r="AW1854" s="80" t="s">
        <v>1519</v>
      </c>
      <c r="AX1854" s="83" t="s">
        <v>21104</v>
      </c>
      <c r="AY1854" s="80" t="s">
        <v>65</v>
      </c>
    </row>
    <row r="1855" spans="1:51" x14ac:dyDescent="0.25">
      <c r="A1855" s="66" t="s">
        <v>20662</v>
      </c>
      <c r="B1855" s="67"/>
      <c r="C1855" s="67"/>
      <c r="D1855" s="68"/>
      <c r="E1855" s="111"/>
      <c r="F1855" s="104" t="s">
        <v>21056</v>
      </c>
      <c r="G1855" s="112"/>
      <c r="H1855" s="71"/>
      <c r="I1855" s="72"/>
      <c r="J1855" s="113"/>
      <c r="K1855" s="71" t="s">
        <v>21154</v>
      </c>
      <c r="L1855" s="114"/>
      <c r="M1855" s="76"/>
      <c r="N1855" s="76"/>
      <c r="O1855" s="77"/>
      <c r="P1855" s="78"/>
      <c r="Q1855" s="78"/>
      <c r="R1855" s="125"/>
      <c r="S1855" s="125"/>
      <c r="T1855" s="125"/>
      <c r="U1855" s="125"/>
      <c r="V1855" s="126"/>
      <c r="W1855" s="126"/>
      <c r="X1855" s="126"/>
      <c r="Y1855" s="126"/>
      <c r="Z1855" s="51"/>
      <c r="AA1855" s="73"/>
      <c r="AB1855" s="73"/>
      <c r="AC1855" s="74"/>
      <c r="AD1855" s="80" t="s">
        <v>20857</v>
      </c>
      <c r="AE1855" s="80">
        <v>288</v>
      </c>
      <c r="AF1855" s="80">
        <v>129</v>
      </c>
      <c r="AG1855" s="80">
        <v>2016</v>
      </c>
      <c r="AH1855" s="80">
        <v>2022</v>
      </c>
      <c r="AI1855" s="80"/>
      <c r="AJ1855" s="80" t="s">
        <v>20902</v>
      </c>
      <c r="AK1855" s="80">
        <v>19</v>
      </c>
      <c r="AL1855" s="80"/>
      <c r="AM1855" s="80"/>
      <c r="AN1855" s="82">
        <v>42278.19263888889</v>
      </c>
      <c r="AO1855" s="83" t="s">
        <v>20992</v>
      </c>
      <c r="AP1855" s="80" t="b">
        <v>1</v>
      </c>
      <c r="AQ1855" s="80" t="b">
        <v>0</v>
      </c>
      <c r="AR1855" s="80" t="b">
        <v>1</v>
      </c>
      <c r="AS1855" s="80" t="s">
        <v>1307</v>
      </c>
      <c r="AT1855" s="80">
        <v>0</v>
      </c>
      <c r="AU1855" s="83" t="s">
        <v>1315</v>
      </c>
      <c r="AV1855" s="80" t="b">
        <v>0</v>
      </c>
      <c r="AW1855" s="80" t="s">
        <v>1519</v>
      </c>
      <c r="AX1855" s="83" t="s">
        <v>21105</v>
      </c>
      <c r="AY1855" s="80" t="s">
        <v>66</v>
      </c>
    </row>
    <row r="1856" spans="1:51" x14ac:dyDescent="0.25">
      <c r="A1856" s="66" t="s">
        <v>20685</v>
      </c>
      <c r="B1856" s="67"/>
      <c r="C1856" s="67"/>
      <c r="D1856" s="68"/>
      <c r="E1856" s="111"/>
      <c r="F1856" s="104" t="s">
        <v>21057</v>
      </c>
      <c r="G1856" s="112"/>
      <c r="H1856" s="71"/>
      <c r="I1856" s="72"/>
      <c r="J1856" s="113"/>
      <c r="K1856" s="71" t="s">
        <v>21155</v>
      </c>
      <c r="L1856" s="114"/>
      <c r="M1856" s="76"/>
      <c r="N1856" s="76"/>
      <c r="O1856" s="77"/>
      <c r="P1856" s="78"/>
      <c r="Q1856" s="78"/>
      <c r="R1856" s="125"/>
      <c r="S1856" s="125"/>
      <c r="T1856" s="125"/>
      <c r="U1856" s="125"/>
      <c r="V1856" s="126"/>
      <c r="W1856" s="126"/>
      <c r="X1856" s="126"/>
      <c r="Y1856" s="126"/>
      <c r="Z1856" s="51"/>
      <c r="AA1856" s="73"/>
      <c r="AB1856" s="73"/>
      <c r="AC1856" s="74"/>
      <c r="AD1856" s="80" t="s">
        <v>20858</v>
      </c>
      <c r="AE1856" s="80">
        <v>450</v>
      </c>
      <c r="AF1856" s="80">
        <v>602</v>
      </c>
      <c r="AG1856" s="80">
        <v>11598</v>
      </c>
      <c r="AH1856" s="80">
        <v>6359</v>
      </c>
      <c r="AI1856" s="80"/>
      <c r="AJ1856" s="80" t="s">
        <v>20903</v>
      </c>
      <c r="AK1856" s="80" t="s">
        <v>3939</v>
      </c>
      <c r="AL1856" s="80"/>
      <c r="AM1856" s="80"/>
      <c r="AN1856" s="82">
        <v>42212.750162037039</v>
      </c>
      <c r="AO1856" s="83" t="s">
        <v>20993</v>
      </c>
      <c r="AP1856" s="80" t="b">
        <v>1</v>
      </c>
      <c r="AQ1856" s="80" t="b">
        <v>0</v>
      </c>
      <c r="AR1856" s="80" t="b">
        <v>1</v>
      </c>
      <c r="AS1856" s="80" t="s">
        <v>1308</v>
      </c>
      <c r="AT1856" s="80">
        <v>1</v>
      </c>
      <c r="AU1856" s="83" t="s">
        <v>1315</v>
      </c>
      <c r="AV1856" s="80" t="b">
        <v>0</v>
      </c>
      <c r="AW1856" s="80" t="s">
        <v>1519</v>
      </c>
      <c r="AX1856" s="83" t="s">
        <v>21106</v>
      </c>
      <c r="AY1856" s="80" t="s">
        <v>65</v>
      </c>
    </row>
    <row r="1857" spans="1:51" x14ac:dyDescent="0.25">
      <c r="A1857" s="66" t="s">
        <v>20663</v>
      </c>
      <c r="B1857" s="67"/>
      <c r="C1857" s="67"/>
      <c r="D1857" s="68"/>
      <c r="E1857" s="111"/>
      <c r="F1857" s="104" t="s">
        <v>21058</v>
      </c>
      <c r="G1857" s="112"/>
      <c r="H1857" s="71"/>
      <c r="I1857" s="72"/>
      <c r="J1857" s="113"/>
      <c r="K1857" s="71" t="s">
        <v>21156</v>
      </c>
      <c r="L1857" s="114"/>
      <c r="M1857" s="76"/>
      <c r="N1857" s="76"/>
      <c r="O1857" s="77"/>
      <c r="P1857" s="78"/>
      <c r="Q1857" s="78"/>
      <c r="R1857" s="125"/>
      <c r="S1857" s="125"/>
      <c r="T1857" s="125"/>
      <c r="U1857" s="125"/>
      <c r="V1857" s="126"/>
      <c r="W1857" s="126"/>
      <c r="X1857" s="126"/>
      <c r="Y1857" s="126"/>
      <c r="Z1857" s="51"/>
      <c r="AA1857" s="73"/>
      <c r="AB1857" s="73"/>
      <c r="AC1857" s="74"/>
      <c r="AD1857" s="80" t="s">
        <v>20859</v>
      </c>
      <c r="AE1857" s="80">
        <v>95</v>
      </c>
      <c r="AF1857" s="80">
        <v>38</v>
      </c>
      <c r="AG1857" s="80">
        <v>95</v>
      </c>
      <c r="AH1857" s="80">
        <v>28</v>
      </c>
      <c r="AI1857" s="80"/>
      <c r="AJ1857" s="80" t="s">
        <v>20904</v>
      </c>
      <c r="AK1857" s="80"/>
      <c r="AL1857" s="80"/>
      <c r="AM1857" s="80"/>
      <c r="AN1857" s="82">
        <v>42445.055706018517</v>
      </c>
      <c r="AO1857" s="80"/>
      <c r="AP1857" s="80" t="b">
        <v>0</v>
      </c>
      <c r="AQ1857" s="80" t="b">
        <v>0</v>
      </c>
      <c r="AR1857" s="80" t="b">
        <v>0</v>
      </c>
      <c r="AS1857" s="80" t="s">
        <v>1307</v>
      </c>
      <c r="AT1857" s="80">
        <v>0</v>
      </c>
      <c r="AU1857" s="83" t="s">
        <v>1315</v>
      </c>
      <c r="AV1857" s="80" t="b">
        <v>0</v>
      </c>
      <c r="AW1857" s="80" t="s">
        <v>1519</v>
      </c>
      <c r="AX1857" s="83" t="s">
        <v>21107</v>
      </c>
      <c r="AY1857" s="80" t="s">
        <v>66</v>
      </c>
    </row>
    <row r="1858" spans="1:51" x14ac:dyDescent="0.25">
      <c r="A1858" s="66" t="s">
        <v>20686</v>
      </c>
      <c r="B1858" s="67"/>
      <c r="C1858" s="67"/>
      <c r="D1858" s="68"/>
      <c r="E1858" s="111"/>
      <c r="F1858" s="104" t="s">
        <v>21059</v>
      </c>
      <c r="G1858" s="112"/>
      <c r="H1858" s="71"/>
      <c r="I1858" s="72"/>
      <c r="J1858" s="113"/>
      <c r="K1858" s="71" t="s">
        <v>21157</v>
      </c>
      <c r="L1858" s="114"/>
      <c r="M1858" s="76"/>
      <c r="N1858" s="76"/>
      <c r="O1858" s="77"/>
      <c r="P1858" s="78"/>
      <c r="Q1858" s="78"/>
      <c r="R1858" s="125"/>
      <c r="S1858" s="125"/>
      <c r="T1858" s="125"/>
      <c r="U1858" s="125"/>
      <c r="V1858" s="126"/>
      <c r="W1858" s="126"/>
      <c r="X1858" s="126"/>
      <c r="Y1858" s="126"/>
      <c r="Z1858" s="51"/>
      <c r="AA1858" s="73"/>
      <c r="AB1858" s="73"/>
      <c r="AC1858" s="74"/>
      <c r="AD1858" s="80" t="s">
        <v>20860</v>
      </c>
      <c r="AE1858" s="80">
        <v>202</v>
      </c>
      <c r="AF1858" s="80">
        <v>19484</v>
      </c>
      <c r="AG1858" s="80">
        <v>6690</v>
      </c>
      <c r="AH1858" s="80">
        <v>14557</v>
      </c>
      <c r="AI1858" s="80">
        <v>-21600</v>
      </c>
      <c r="AJ1858" s="80" t="s">
        <v>20905</v>
      </c>
      <c r="AK1858" s="80" t="s">
        <v>20937</v>
      </c>
      <c r="AL1858" s="83" t="s">
        <v>20962</v>
      </c>
      <c r="AM1858" s="80" t="s">
        <v>1178</v>
      </c>
      <c r="AN1858" s="82">
        <v>41204.840520833335</v>
      </c>
      <c r="AO1858" s="83" t="s">
        <v>20994</v>
      </c>
      <c r="AP1858" s="80" t="b">
        <v>0</v>
      </c>
      <c r="AQ1858" s="80" t="b">
        <v>0</v>
      </c>
      <c r="AR1858" s="80" t="b">
        <v>0</v>
      </c>
      <c r="AS1858" s="80" t="s">
        <v>1307</v>
      </c>
      <c r="AT1858" s="80">
        <v>112</v>
      </c>
      <c r="AU1858" s="83" t="s">
        <v>21024</v>
      </c>
      <c r="AV1858" s="80" t="b">
        <v>0</v>
      </c>
      <c r="AW1858" s="80" t="s">
        <v>1519</v>
      </c>
      <c r="AX1858" s="83" t="s">
        <v>21108</v>
      </c>
      <c r="AY1858" s="80" t="s">
        <v>65</v>
      </c>
    </row>
    <row r="1859" spans="1:51" x14ac:dyDescent="0.25">
      <c r="A1859" s="66" t="s">
        <v>20664</v>
      </c>
      <c r="B1859" s="67"/>
      <c r="C1859" s="67"/>
      <c r="D1859" s="68"/>
      <c r="E1859" s="111"/>
      <c r="F1859" s="104" t="s">
        <v>21060</v>
      </c>
      <c r="G1859" s="112"/>
      <c r="H1859" s="71"/>
      <c r="I1859" s="72"/>
      <c r="J1859" s="113"/>
      <c r="K1859" s="71" t="s">
        <v>21158</v>
      </c>
      <c r="L1859" s="114"/>
      <c r="M1859" s="76"/>
      <c r="N1859" s="76"/>
      <c r="O1859" s="77"/>
      <c r="P1859" s="78"/>
      <c r="Q1859" s="78"/>
      <c r="R1859" s="125"/>
      <c r="S1859" s="125"/>
      <c r="T1859" s="125"/>
      <c r="U1859" s="125"/>
      <c r="V1859" s="126"/>
      <c r="W1859" s="126"/>
      <c r="X1859" s="126"/>
      <c r="Y1859" s="126"/>
      <c r="Z1859" s="51"/>
      <c r="AA1859" s="73"/>
      <c r="AB1859" s="73"/>
      <c r="AC1859" s="74"/>
      <c r="AD1859" s="80" t="s">
        <v>20861</v>
      </c>
      <c r="AE1859" s="80">
        <v>4971</v>
      </c>
      <c r="AF1859" s="80">
        <v>4580</v>
      </c>
      <c r="AG1859" s="80">
        <v>100137</v>
      </c>
      <c r="AH1859" s="80">
        <v>19764</v>
      </c>
      <c r="AI1859" s="80"/>
      <c r="AJ1859" s="80" t="s">
        <v>20906</v>
      </c>
      <c r="AK1859" s="80" t="s">
        <v>20938</v>
      </c>
      <c r="AL1859" s="80"/>
      <c r="AM1859" s="80"/>
      <c r="AN1859" s="82">
        <v>42146.520474537036</v>
      </c>
      <c r="AO1859" s="83" t="s">
        <v>20995</v>
      </c>
      <c r="AP1859" s="80" t="b">
        <v>1</v>
      </c>
      <c r="AQ1859" s="80" t="b">
        <v>0</v>
      </c>
      <c r="AR1859" s="80" t="b">
        <v>0</v>
      </c>
      <c r="AS1859" s="80" t="s">
        <v>21016</v>
      </c>
      <c r="AT1859" s="80">
        <v>4952</v>
      </c>
      <c r="AU1859" s="83" t="s">
        <v>1315</v>
      </c>
      <c r="AV1859" s="80" t="b">
        <v>0</v>
      </c>
      <c r="AW1859" s="80" t="s">
        <v>1519</v>
      </c>
      <c r="AX1859" s="83" t="s">
        <v>21109</v>
      </c>
      <c r="AY1859" s="80" t="s">
        <v>66</v>
      </c>
    </row>
    <row r="1860" spans="1:51" x14ac:dyDescent="0.25">
      <c r="A1860" s="66" t="s">
        <v>20665</v>
      </c>
      <c r="B1860" s="67"/>
      <c r="C1860" s="67"/>
      <c r="D1860" s="68"/>
      <c r="E1860" s="111"/>
      <c r="F1860" s="104" t="s">
        <v>21061</v>
      </c>
      <c r="G1860" s="112"/>
      <c r="H1860" s="71"/>
      <c r="I1860" s="72"/>
      <c r="J1860" s="113"/>
      <c r="K1860" s="71" t="s">
        <v>21159</v>
      </c>
      <c r="L1860" s="114"/>
      <c r="M1860" s="76"/>
      <c r="N1860" s="76"/>
      <c r="O1860" s="77"/>
      <c r="P1860" s="78"/>
      <c r="Q1860" s="78"/>
      <c r="R1860" s="125"/>
      <c r="S1860" s="125"/>
      <c r="T1860" s="125"/>
      <c r="U1860" s="125"/>
      <c r="V1860" s="126"/>
      <c r="W1860" s="126"/>
      <c r="X1860" s="126"/>
      <c r="Y1860" s="126"/>
      <c r="Z1860" s="51"/>
      <c r="AA1860" s="73"/>
      <c r="AB1860" s="73"/>
      <c r="AC1860" s="74"/>
      <c r="AD1860" s="80" t="s">
        <v>20862</v>
      </c>
      <c r="AE1860" s="80">
        <v>2505</v>
      </c>
      <c r="AF1860" s="80">
        <v>88040</v>
      </c>
      <c r="AG1860" s="80">
        <v>99079</v>
      </c>
      <c r="AH1860" s="80">
        <v>907</v>
      </c>
      <c r="AI1860" s="80">
        <v>-18000</v>
      </c>
      <c r="AJ1860" s="80" t="s">
        <v>20907</v>
      </c>
      <c r="AK1860" s="80" t="s">
        <v>16126</v>
      </c>
      <c r="AL1860" s="83" t="s">
        <v>20963</v>
      </c>
      <c r="AM1860" s="80" t="s">
        <v>1169</v>
      </c>
      <c r="AN1860" s="82">
        <v>39757.767372685186</v>
      </c>
      <c r="AO1860" s="83" t="s">
        <v>20996</v>
      </c>
      <c r="AP1860" s="80" t="b">
        <v>0</v>
      </c>
      <c r="AQ1860" s="80" t="b">
        <v>0</v>
      </c>
      <c r="AR1860" s="80" t="b">
        <v>1</v>
      </c>
      <c r="AS1860" s="80" t="s">
        <v>1307</v>
      </c>
      <c r="AT1860" s="80">
        <v>894</v>
      </c>
      <c r="AU1860" s="83" t="s">
        <v>1315</v>
      </c>
      <c r="AV1860" s="80" t="b">
        <v>1</v>
      </c>
      <c r="AW1860" s="80" t="s">
        <v>1519</v>
      </c>
      <c r="AX1860" s="83" t="s">
        <v>21110</v>
      </c>
      <c r="AY1860" s="80" t="s">
        <v>66</v>
      </c>
    </row>
    <row r="1861" spans="1:51" x14ac:dyDescent="0.25">
      <c r="A1861" s="66" t="s">
        <v>20666</v>
      </c>
      <c r="B1861" s="67"/>
      <c r="C1861" s="67"/>
      <c r="D1861" s="68"/>
      <c r="E1861" s="111"/>
      <c r="F1861" s="104" t="s">
        <v>21062</v>
      </c>
      <c r="G1861" s="112"/>
      <c r="H1861" s="71"/>
      <c r="I1861" s="72"/>
      <c r="J1861" s="113"/>
      <c r="K1861" s="71" t="s">
        <v>21160</v>
      </c>
      <c r="L1861" s="114"/>
      <c r="M1861" s="76"/>
      <c r="N1861" s="76"/>
      <c r="O1861" s="77"/>
      <c r="P1861" s="78"/>
      <c r="Q1861" s="78"/>
      <c r="R1861" s="125"/>
      <c r="S1861" s="125"/>
      <c r="T1861" s="125"/>
      <c r="U1861" s="125"/>
      <c r="V1861" s="126"/>
      <c r="W1861" s="126"/>
      <c r="X1861" s="126"/>
      <c r="Y1861" s="126"/>
      <c r="Z1861" s="51"/>
      <c r="AA1861" s="73"/>
      <c r="AB1861" s="73"/>
      <c r="AC1861" s="74"/>
      <c r="AD1861" s="80" t="s">
        <v>20863</v>
      </c>
      <c r="AE1861" s="80">
        <v>21726</v>
      </c>
      <c r="AF1861" s="80">
        <v>19803</v>
      </c>
      <c r="AG1861" s="80">
        <v>623800</v>
      </c>
      <c r="AH1861" s="80">
        <v>539</v>
      </c>
      <c r="AI1861" s="80">
        <v>-18000</v>
      </c>
      <c r="AJ1861" s="80" t="s">
        <v>20908</v>
      </c>
      <c r="AK1861" s="80" t="s">
        <v>20939</v>
      </c>
      <c r="AL1861" s="83" t="s">
        <v>20964</v>
      </c>
      <c r="AM1861" s="80" t="s">
        <v>1169</v>
      </c>
      <c r="AN1861" s="82">
        <v>41094.604351851849</v>
      </c>
      <c r="AO1861" s="83" t="s">
        <v>20997</v>
      </c>
      <c r="AP1861" s="80" t="b">
        <v>1</v>
      </c>
      <c r="AQ1861" s="80" t="b">
        <v>0</v>
      </c>
      <c r="AR1861" s="80" t="b">
        <v>1</v>
      </c>
      <c r="AS1861" s="80" t="s">
        <v>1307</v>
      </c>
      <c r="AT1861" s="80">
        <v>288</v>
      </c>
      <c r="AU1861" s="83" t="s">
        <v>1315</v>
      </c>
      <c r="AV1861" s="80" t="b">
        <v>0</v>
      </c>
      <c r="AW1861" s="80" t="s">
        <v>1519</v>
      </c>
      <c r="AX1861" s="83" t="s">
        <v>21111</v>
      </c>
      <c r="AY1861" s="80" t="s">
        <v>66</v>
      </c>
    </row>
    <row r="1862" spans="1:51" x14ac:dyDescent="0.25">
      <c r="A1862" s="66" t="s">
        <v>20687</v>
      </c>
      <c r="B1862" s="67"/>
      <c r="C1862" s="67"/>
      <c r="D1862" s="68"/>
      <c r="E1862" s="111"/>
      <c r="F1862" s="104" t="s">
        <v>21063</v>
      </c>
      <c r="G1862" s="112"/>
      <c r="H1862" s="71"/>
      <c r="I1862" s="72"/>
      <c r="J1862" s="113"/>
      <c r="K1862" s="71" t="s">
        <v>21161</v>
      </c>
      <c r="L1862" s="114"/>
      <c r="M1862" s="76"/>
      <c r="N1862" s="76"/>
      <c r="O1862" s="77"/>
      <c r="P1862" s="78"/>
      <c r="Q1862" s="78"/>
      <c r="R1862" s="125"/>
      <c r="S1862" s="125"/>
      <c r="T1862" s="125"/>
      <c r="U1862" s="125"/>
      <c r="V1862" s="126"/>
      <c r="W1862" s="126"/>
      <c r="X1862" s="126"/>
      <c r="Y1862" s="126"/>
      <c r="Z1862" s="51"/>
      <c r="AA1862" s="73"/>
      <c r="AB1862" s="73"/>
      <c r="AC1862" s="74"/>
      <c r="AD1862" s="80" t="s">
        <v>20864</v>
      </c>
      <c r="AE1862" s="80">
        <v>9264</v>
      </c>
      <c r="AF1862" s="80">
        <v>58963</v>
      </c>
      <c r="AG1862" s="80">
        <v>152865</v>
      </c>
      <c r="AH1862" s="80">
        <v>678</v>
      </c>
      <c r="AI1862" s="80">
        <v>-14400</v>
      </c>
      <c r="AJ1862" s="80" t="s">
        <v>20909</v>
      </c>
      <c r="AK1862" s="80" t="s">
        <v>2574</v>
      </c>
      <c r="AL1862" s="83" t="s">
        <v>20965</v>
      </c>
      <c r="AM1862" s="80" t="s">
        <v>1172</v>
      </c>
      <c r="AN1862" s="82">
        <v>39826.927777777775</v>
      </c>
      <c r="AO1862" s="83" t="s">
        <v>20998</v>
      </c>
      <c r="AP1862" s="80" t="b">
        <v>0</v>
      </c>
      <c r="AQ1862" s="80" t="b">
        <v>0</v>
      </c>
      <c r="AR1862" s="80" t="b">
        <v>1</v>
      </c>
      <c r="AS1862" s="80" t="s">
        <v>1307</v>
      </c>
      <c r="AT1862" s="80">
        <v>2186</v>
      </c>
      <c r="AU1862" s="83" t="s">
        <v>21025</v>
      </c>
      <c r="AV1862" s="80" t="b">
        <v>1</v>
      </c>
      <c r="AW1862" s="80" t="s">
        <v>1519</v>
      </c>
      <c r="AX1862" s="83" t="s">
        <v>21112</v>
      </c>
      <c r="AY1862" s="80" t="s">
        <v>65</v>
      </c>
    </row>
    <row r="1863" spans="1:51" x14ac:dyDescent="0.25">
      <c r="A1863" s="66" t="s">
        <v>20667</v>
      </c>
      <c r="B1863" s="67"/>
      <c r="C1863" s="67"/>
      <c r="D1863" s="68"/>
      <c r="E1863" s="111"/>
      <c r="F1863" s="104" t="s">
        <v>21064</v>
      </c>
      <c r="G1863" s="112"/>
      <c r="H1863" s="71"/>
      <c r="I1863" s="72"/>
      <c r="J1863" s="113"/>
      <c r="K1863" s="71" t="s">
        <v>21162</v>
      </c>
      <c r="L1863" s="114"/>
      <c r="M1863" s="76"/>
      <c r="N1863" s="76"/>
      <c r="O1863" s="77"/>
      <c r="P1863" s="78"/>
      <c r="Q1863" s="78"/>
      <c r="R1863" s="125"/>
      <c r="S1863" s="125"/>
      <c r="T1863" s="125"/>
      <c r="U1863" s="125"/>
      <c r="V1863" s="126"/>
      <c r="W1863" s="126"/>
      <c r="X1863" s="126"/>
      <c r="Y1863" s="126"/>
      <c r="Z1863" s="51"/>
      <c r="AA1863" s="73"/>
      <c r="AB1863" s="73"/>
      <c r="AC1863" s="74"/>
      <c r="AD1863" s="80" t="s">
        <v>20865</v>
      </c>
      <c r="AE1863" s="80">
        <v>63</v>
      </c>
      <c r="AF1863" s="80">
        <v>34</v>
      </c>
      <c r="AG1863" s="80">
        <v>15913</v>
      </c>
      <c r="AH1863" s="80">
        <v>3</v>
      </c>
      <c r="AI1863" s="80"/>
      <c r="AJ1863" s="80"/>
      <c r="AK1863" s="80"/>
      <c r="AL1863" s="80"/>
      <c r="AM1863" s="80"/>
      <c r="AN1863" s="82">
        <v>42354.892418981479</v>
      </c>
      <c r="AO1863" s="83" t="s">
        <v>20999</v>
      </c>
      <c r="AP1863" s="80" t="b">
        <v>1</v>
      </c>
      <c r="AQ1863" s="80" t="b">
        <v>0</v>
      </c>
      <c r="AR1863" s="80" t="b">
        <v>0</v>
      </c>
      <c r="AS1863" s="80" t="s">
        <v>1306</v>
      </c>
      <c r="AT1863" s="80">
        <v>21</v>
      </c>
      <c r="AU1863" s="80"/>
      <c r="AV1863" s="80" t="b">
        <v>0</v>
      </c>
      <c r="AW1863" s="80" t="s">
        <v>1519</v>
      </c>
      <c r="AX1863" s="83" t="s">
        <v>21113</v>
      </c>
      <c r="AY1863" s="80" t="s">
        <v>66</v>
      </c>
    </row>
    <row r="1864" spans="1:51" x14ac:dyDescent="0.25">
      <c r="A1864" s="66" t="s">
        <v>20668</v>
      </c>
      <c r="B1864" s="67"/>
      <c r="C1864" s="67"/>
      <c r="D1864" s="68"/>
      <c r="E1864" s="111"/>
      <c r="F1864" s="104" t="s">
        <v>21065</v>
      </c>
      <c r="G1864" s="112"/>
      <c r="H1864" s="71"/>
      <c r="I1864" s="72"/>
      <c r="J1864" s="113"/>
      <c r="K1864" s="71" t="s">
        <v>21163</v>
      </c>
      <c r="L1864" s="114"/>
      <c r="M1864" s="76"/>
      <c r="N1864" s="76"/>
      <c r="O1864" s="77"/>
      <c r="P1864" s="78"/>
      <c r="Q1864" s="78"/>
      <c r="R1864" s="125"/>
      <c r="S1864" s="125"/>
      <c r="T1864" s="125"/>
      <c r="U1864" s="125"/>
      <c r="V1864" s="126"/>
      <c r="W1864" s="126"/>
      <c r="X1864" s="126"/>
      <c r="Y1864" s="126"/>
      <c r="Z1864" s="51"/>
      <c r="AA1864" s="73"/>
      <c r="AB1864" s="73"/>
      <c r="AC1864" s="74"/>
      <c r="AD1864" s="80" t="s">
        <v>20866</v>
      </c>
      <c r="AE1864" s="80">
        <v>2390</v>
      </c>
      <c r="AF1864" s="80">
        <v>920</v>
      </c>
      <c r="AG1864" s="80">
        <v>35699</v>
      </c>
      <c r="AH1864" s="80">
        <v>85298</v>
      </c>
      <c r="AI1864" s="80">
        <v>-25200</v>
      </c>
      <c r="AJ1864" s="80" t="s">
        <v>20910</v>
      </c>
      <c r="AK1864" s="80" t="s">
        <v>20940</v>
      </c>
      <c r="AL1864" s="83" t="s">
        <v>20966</v>
      </c>
      <c r="AM1864" s="80" t="s">
        <v>1175</v>
      </c>
      <c r="AN1864" s="82">
        <v>40958.280092592591</v>
      </c>
      <c r="AO1864" s="83" t="s">
        <v>21000</v>
      </c>
      <c r="AP1864" s="80" t="b">
        <v>0</v>
      </c>
      <c r="AQ1864" s="80" t="b">
        <v>0</v>
      </c>
      <c r="AR1864" s="80" t="b">
        <v>1</v>
      </c>
      <c r="AS1864" s="80" t="s">
        <v>1307</v>
      </c>
      <c r="AT1864" s="80">
        <v>17</v>
      </c>
      <c r="AU1864" s="83" t="s">
        <v>21026</v>
      </c>
      <c r="AV1864" s="80" t="b">
        <v>0</v>
      </c>
      <c r="AW1864" s="80" t="s">
        <v>1519</v>
      </c>
      <c r="AX1864" s="83" t="s">
        <v>21114</v>
      </c>
      <c r="AY1864" s="80" t="s">
        <v>66</v>
      </c>
    </row>
    <row r="1865" spans="1:51" x14ac:dyDescent="0.25">
      <c r="A1865" s="66" t="s">
        <v>20669</v>
      </c>
      <c r="B1865" s="67"/>
      <c r="C1865" s="67"/>
      <c r="D1865" s="68"/>
      <c r="E1865" s="111"/>
      <c r="F1865" s="104" t="s">
        <v>21066</v>
      </c>
      <c r="G1865" s="112"/>
      <c r="H1865" s="71"/>
      <c r="I1865" s="72"/>
      <c r="J1865" s="113"/>
      <c r="K1865" s="71" t="s">
        <v>21164</v>
      </c>
      <c r="L1865" s="114"/>
      <c r="M1865" s="76"/>
      <c r="N1865" s="76"/>
      <c r="O1865" s="77"/>
      <c r="P1865" s="78"/>
      <c r="Q1865" s="78"/>
      <c r="R1865" s="125"/>
      <c r="S1865" s="125"/>
      <c r="T1865" s="125"/>
      <c r="U1865" s="125"/>
      <c r="V1865" s="126"/>
      <c r="W1865" s="126"/>
      <c r="X1865" s="126"/>
      <c r="Y1865" s="126"/>
      <c r="Z1865" s="51"/>
      <c r="AA1865" s="73"/>
      <c r="AB1865" s="73"/>
      <c r="AC1865" s="74"/>
      <c r="AD1865" s="80" t="s">
        <v>20867</v>
      </c>
      <c r="AE1865" s="80">
        <v>3581</v>
      </c>
      <c r="AF1865" s="80">
        <v>1932</v>
      </c>
      <c r="AG1865" s="80">
        <v>40386</v>
      </c>
      <c r="AH1865" s="80">
        <v>0</v>
      </c>
      <c r="AI1865" s="80">
        <v>7200</v>
      </c>
      <c r="AJ1865" s="80" t="s">
        <v>20911</v>
      </c>
      <c r="AK1865" s="80" t="s">
        <v>20941</v>
      </c>
      <c r="AL1865" s="83" t="s">
        <v>20967</v>
      </c>
      <c r="AM1865" s="80" t="s">
        <v>1180</v>
      </c>
      <c r="AN1865" s="82">
        <v>42476.355324074073</v>
      </c>
      <c r="AO1865" s="83" t="s">
        <v>21001</v>
      </c>
      <c r="AP1865" s="80" t="b">
        <v>1</v>
      </c>
      <c r="AQ1865" s="80" t="b">
        <v>0</v>
      </c>
      <c r="AR1865" s="80" t="b">
        <v>0</v>
      </c>
      <c r="AS1865" s="80" t="s">
        <v>1306</v>
      </c>
      <c r="AT1865" s="80">
        <v>41</v>
      </c>
      <c r="AU1865" s="80"/>
      <c r="AV1865" s="80" t="b">
        <v>0</v>
      </c>
      <c r="AW1865" s="80" t="s">
        <v>1519</v>
      </c>
      <c r="AX1865" s="83" t="s">
        <v>21115</v>
      </c>
      <c r="AY1865" s="80" t="s">
        <v>66</v>
      </c>
    </row>
    <row r="1866" spans="1:51" x14ac:dyDescent="0.25">
      <c r="A1866" s="66" t="s">
        <v>20688</v>
      </c>
      <c r="B1866" s="67"/>
      <c r="C1866" s="67"/>
      <c r="D1866" s="68"/>
      <c r="E1866" s="111"/>
      <c r="F1866" s="104" t="s">
        <v>21067</v>
      </c>
      <c r="G1866" s="112"/>
      <c r="H1866" s="71"/>
      <c r="I1866" s="72"/>
      <c r="J1866" s="113"/>
      <c r="K1866" s="71" t="s">
        <v>21165</v>
      </c>
      <c r="L1866" s="114"/>
      <c r="M1866" s="76"/>
      <c r="N1866" s="76"/>
      <c r="O1866" s="77"/>
      <c r="P1866" s="78"/>
      <c r="Q1866" s="78"/>
      <c r="R1866" s="125"/>
      <c r="S1866" s="125"/>
      <c r="T1866" s="125"/>
      <c r="U1866" s="125"/>
      <c r="V1866" s="126"/>
      <c r="W1866" s="126"/>
      <c r="X1866" s="126"/>
      <c r="Y1866" s="126"/>
      <c r="Z1866" s="51"/>
      <c r="AA1866" s="73"/>
      <c r="AB1866" s="73"/>
      <c r="AC1866" s="74"/>
      <c r="AD1866" s="80" t="s">
        <v>20868</v>
      </c>
      <c r="AE1866" s="80">
        <v>1033</v>
      </c>
      <c r="AF1866" s="80">
        <v>604249</v>
      </c>
      <c r="AG1866" s="80">
        <v>153756</v>
      </c>
      <c r="AH1866" s="80">
        <v>4</v>
      </c>
      <c r="AI1866" s="80">
        <v>-18000</v>
      </c>
      <c r="AJ1866" s="80" t="s">
        <v>20912</v>
      </c>
      <c r="AK1866" s="80" t="s">
        <v>20942</v>
      </c>
      <c r="AL1866" s="83" t="s">
        <v>20968</v>
      </c>
      <c r="AM1866" s="80" t="s">
        <v>2661</v>
      </c>
      <c r="AN1866" s="82">
        <v>40114.642928240741</v>
      </c>
      <c r="AO1866" s="83" t="s">
        <v>21002</v>
      </c>
      <c r="AP1866" s="80" t="b">
        <v>0</v>
      </c>
      <c r="AQ1866" s="80" t="b">
        <v>0</v>
      </c>
      <c r="AR1866" s="80" t="b">
        <v>0</v>
      </c>
      <c r="AS1866" s="80" t="s">
        <v>1306</v>
      </c>
      <c r="AT1866" s="80">
        <v>2292</v>
      </c>
      <c r="AU1866" s="83" t="s">
        <v>21027</v>
      </c>
      <c r="AV1866" s="80" t="b">
        <v>0</v>
      </c>
      <c r="AW1866" s="80" t="s">
        <v>1519</v>
      </c>
      <c r="AX1866" s="83" t="s">
        <v>21116</v>
      </c>
      <c r="AY1866" s="80" t="s">
        <v>65</v>
      </c>
    </row>
    <row r="1867" spans="1:51" x14ac:dyDescent="0.25">
      <c r="A1867" s="66" t="s">
        <v>20670</v>
      </c>
      <c r="B1867" s="67"/>
      <c r="C1867" s="67"/>
      <c r="D1867" s="68"/>
      <c r="E1867" s="111"/>
      <c r="F1867" s="104" t="s">
        <v>21068</v>
      </c>
      <c r="G1867" s="112"/>
      <c r="H1867" s="71"/>
      <c r="I1867" s="72"/>
      <c r="J1867" s="113"/>
      <c r="K1867" s="71" t="s">
        <v>21166</v>
      </c>
      <c r="L1867" s="114"/>
      <c r="M1867" s="76"/>
      <c r="N1867" s="76"/>
      <c r="O1867" s="77"/>
      <c r="P1867" s="78"/>
      <c r="Q1867" s="78"/>
      <c r="R1867" s="125"/>
      <c r="S1867" s="125"/>
      <c r="T1867" s="125"/>
      <c r="U1867" s="125"/>
      <c r="V1867" s="126"/>
      <c r="W1867" s="126"/>
      <c r="X1867" s="126"/>
      <c r="Y1867" s="126"/>
      <c r="Z1867" s="51"/>
      <c r="AA1867" s="73"/>
      <c r="AB1867" s="73"/>
      <c r="AC1867" s="74"/>
      <c r="AD1867" s="80" t="s">
        <v>20869</v>
      </c>
      <c r="AE1867" s="80">
        <v>167</v>
      </c>
      <c r="AF1867" s="80">
        <v>318</v>
      </c>
      <c r="AG1867" s="80">
        <v>6249</v>
      </c>
      <c r="AH1867" s="80">
        <v>1976</v>
      </c>
      <c r="AI1867" s="80"/>
      <c r="AJ1867" s="80" t="s">
        <v>20913</v>
      </c>
      <c r="AK1867" s="80" t="s">
        <v>20943</v>
      </c>
      <c r="AL1867" s="83" t="s">
        <v>20969</v>
      </c>
      <c r="AM1867" s="80"/>
      <c r="AN1867" s="82">
        <v>42296.923194444447</v>
      </c>
      <c r="AO1867" s="83" t="s">
        <v>21003</v>
      </c>
      <c r="AP1867" s="80" t="b">
        <v>1</v>
      </c>
      <c r="AQ1867" s="80" t="b">
        <v>0</v>
      </c>
      <c r="AR1867" s="80" t="b">
        <v>1</v>
      </c>
      <c r="AS1867" s="80" t="s">
        <v>1308</v>
      </c>
      <c r="AT1867" s="80">
        <v>0</v>
      </c>
      <c r="AU1867" s="83" t="s">
        <v>1315</v>
      </c>
      <c r="AV1867" s="80" t="b">
        <v>0</v>
      </c>
      <c r="AW1867" s="80" t="s">
        <v>1519</v>
      </c>
      <c r="AX1867" s="83" t="s">
        <v>21117</v>
      </c>
      <c r="AY1867" s="80" t="s">
        <v>66</v>
      </c>
    </row>
    <row r="1868" spans="1:51" x14ac:dyDescent="0.25">
      <c r="A1868" s="66" t="s">
        <v>20689</v>
      </c>
      <c r="B1868" s="67"/>
      <c r="C1868" s="67"/>
      <c r="D1868" s="68"/>
      <c r="E1868" s="111"/>
      <c r="F1868" s="104" t="s">
        <v>21069</v>
      </c>
      <c r="G1868" s="112"/>
      <c r="H1868" s="71"/>
      <c r="I1868" s="72"/>
      <c r="J1868" s="113"/>
      <c r="K1868" s="71" t="s">
        <v>21167</v>
      </c>
      <c r="L1868" s="114"/>
      <c r="M1868" s="76"/>
      <c r="N1868" s="76"/>
      <c r="O1868" s="77"/>
      <c r="P1868" s="78"/>
      <c r="Q1868" s="78"/>
      <c r="R1868" s="125"/>
      <c r="S1868" s="125"/>
      <c r="T1868" s="125"/>
      <c r="U1868" s="125"/>
      <c r="V1868" s="126"/>
      <c r="W1868" s="126"/>
      <c r="X1868" s="126"/>
      <c r="Y1868" s="126"/>
      <c r="Z1868" s="51"/>
      <c r="AA1868" s="73"/>
      <c r="AB1868" s="73"/>
      <c r="AC1868" s="74"/>
      <c r="AD1868" s="80" t="s">
        <v>20870</v>
      </c>
      <c r="AE1868" s="80">
        <v>72</v>
      </c>
      <c r="AF1868" s="80">
        <v>38</v>
      </c>
      <c r="AG1868" s="80">
        <v>73</v>
      </c>
      <c r="AH1868" s="80">
        <v>132</v>
      </c>
      <c r="AI1868" s="80"/>
      <c r="AJ1868" s="80" t="s">
        <v>20914</v>
      </c>
      <c r="AK1868" s="80"/>
      <c r="AL1868" s="80"/>
      <c r="AM1868" s="80"/>
      <c r="AN1868" s="82">
        <v>42529.334837962961</v>
      </c>
      <c r="AO1868" s="83" t="s">
        <v>21004</v>
      </c>
      <c r="AP1868" s="80" t="b">
        <v>1</v>
      </c>
      <c r="AQ1868" s="80" t="b">
        <v>0</v>
      </c>
      <c r="AR1868" s="80" t="b">
        <v>0</v>
      </c>
      <c r="AS1868" s="80" t="s">
        <v>1308</v>
      </c>
      <c r="AT1868" s="80">
        <v>0</v>
      </c>
      <c r="AU1868" s="80"/>
      <c r="AV1868" s="80" t="b">
        <v>0</v>
      </c>
      <c r="AW1868" s="80" t="s">
        <v>1519</v>
      </c>
      <c r="AX1868" s="83" t="s">
        <v>21118</v>
      </c>
      <c r="AY1868" s="80" t="s">
        <v>65</v>
      </c>
    </row>
    <row r="1869" spans="1:51" x14ac:dyDescent="0.25">
      <c r="A1869" s="66" t="s">
        <v>20690</v>
      </c>
      <c r="B1869" s="67"/>
      <c r="C1869" s="67"/>
      <c r="D1869" s="68"/>
      <c r="E1869" s="111"/>
      <c r="F1869" s="104" t="s">
        <v>21070</v>
      </c>
      <c r="G1869" s="112"/>
      <c r="H1869" s="71"/>
      <c r="I1869" s="72"/>
      <c r="J1869" s="113"/>
      <c r="K1869" s="71" t="s">
        <v>21448</v>
      </c>
      <c r="L1869" s="114"/>
      <c r="M1869" s="76"/>
      <c r="N1869" s="76"/>
      <c r="O1869" s="77"/>
      <c r="P1869" s="78"/>
      <c r="Q1869" s="78"/>
      <c r="R1869" s="125"/>
      <c r="S1869" s="125"/>
      <c r="T1869" s="125"/>
      <c r="U1869" s="125"/>
      <c r="V1869" s="126"/>
      <c r="W1869" s="126"/>
      <c r="X1869" s="126"/>
      <c r="Y1869" s="126"/>
      <c r="Z1869" s="51"/>
      <c r="AA1869" s="73"/>
      <c r="AB1869" s="73"/>
      <c r="AC1869" s="74"/>
      <c r="AD1869" s="80" t="s">
        <v>20871</v>
      </c>
      <c r="AE1869" s="80">
        <v>170</v>
      </c>
      <c r="AF1869" s="80">
        <v>135</v>
      </c>
      <c r="AG1869" s="80">
        <v>259</v>
      </c>
      <c r="AH1869" s="80">
        <v>218</v>
      </c>
      <c r="AI1869" s="80"/>
      <c r="AJ1869" s="80" t="s">
        <v>20915</v>
      </c>
      <c r="AK1869" s="80" t="s">
        <v>20944</v>
      </c>
      <c r="AL1869" s="83" t="s">
        <v>20970</v>
      </c>
      <c r="AM1869" s="80"/>
      <c r="AN1869" s="82">
        <v>42486.212037037039</v>
      </c>
      <c r="AO1869" s="83" t="s">
        <v>21005</v>
      </c>
      <c r="AP1869" s="80" t="b">
        <v>1</v>
      </c>
      <c r="AQ1869" s="80" t="b">
        <v>0</v>
      </c>
      <c r="AR1869" s="80" t="b">
        <v>0</v>
      </c>
      <c r="AS1869" s="80" t="s">
        <v>1308</v>
      </c>
      <c r="AT1869" s="80">
        <v>0</v>
      </c>
      <c r="AU1869" s="80"/>
      <c r="AV1869" s="80" t="b">
        <v>0</v>
      </c>
      <c r="AW1869" s="80" t="s">
        <v>1519</v>
      </c>
      <c r="AX1869" s="83" t="s">
        <v>21119</v>
      </c>
      <c r="AY1869" s="80" t="s">
        <v>66</v>
      </c>
    </row>
    <row r="1870" spans="1:51" x14ac:dyDescent="0.25">
      <c r="A1870" s="66" t="s">
        <v>20671</v>
      </c>
      <c r="B1870" s="67"/>
      <c r="C1870" s="67"/>
      <c r="D1870" s="68"/>
      <c r="E1870" s="111"/>
      <c r="F1870" s="104" t="s">
        <v>21071</v>
      </c>
      <c r="G1870" s="112"/>
      <c r="H1870" s="71"/>
      <c r="I1870" s="72"/>
      <c r="J1870" s="113"/>
      <c r="K1870" s="71" t="s">
        <v>21168</v>
      </c>
      <c r="L1870" s="114"/>
      <c r="M1870" s="76"/>
      <c r="N1870" s="76"/>
      <c r="O1870" s="77"/>
      <c r="P1870" s="78"/>
      <c r="Q1870" s="78"/>
      <c r="R1870" s="125"/>
      <c r="S1870" s="125"/>
      <c r="T1870" s="125"/>
      <c r="U1870" s="125"/>
      <c r="V1870" s="126"/>
      <c r="W1870" s="126"/>
      <c r="X1870" s="126"/>
      <c r="Y1870" s="126"/>
      <c r="Z1870" s="51"/>
      <c r="AA1870" s="73"/>
      <c r="AB1870" s="73"/>
      <c r="AC1870" s="74"/>
      <c r="AD1870" s="80" t="s">
        <v>20872</v>
      </c>
      <c r="AE1870" s="80">
        <v>133</v>
      </c>
      <c r="AF1870" s="80">
        <v>42</v>
      </c>
      <c r="AG1870" s="80">
        <v>36</v>
      </c>
      <c r="AH1870" s="80">
        <v>38</v>
      </c>
      <c r="AI1870" s="80">
        <v>-18000</v>
      </c>
      <c r="AJ1870" s="80" t="s">
        <v>20916</v>
      </c>
      <c r="AK1870" s="80" t="s">
        <v>15733</v>
      </c>
      <c r="AL1870" s="83" t="s">
        <v>20971</v>
      </c>
      <c r="AM1870" s="80" t="s">
        <v>1169</v>
      </c>
      <c r="AN1870" s="82">
        <v>41663.683356481481</v>
      </c>
      <c r="AO1870" s="80"/>
      <c r="AP1870" s="80" t="b">
        <v>1</v>
      </c>
      <c r="AQ1870" s="80" t="b">
        <v>0</v>
      </c>
      <c r="AR1870" s="80" t="b">
        <v>0</v>
      </c>
      <c r="AS1870" s="80" t="s">
        <v>1307</v>
      </c>
      <c r="AT1870" s="80">
        <v>0</v>
      </c>
      <c r="AU1870" s="83" t="s">
        <v>1315</v>
      </c>
      <c r="AV1870" s="80" t="b">
        <v>0</v>
      </c>
      <c r="AW1870" s="80" t="s">
        <v>1519</v>
      </c>
      <c r="AX1870" s="83" t="s">
        <v>21120</v>
      </c>
      <c r="AY1870" s="80" t="s">
        <v>66</v>
      </c>
    </row>
    <row r="1871" spans="1:51" x14ac:dyDescent="0.25">
      <c r="A1871" s="66" t="s">
        <v>20691</v>
      </c>
      <c r="B1871" s="67"/>
      <c r="C1871" s="67"/>
      <c r="D1871" s="68"/>
      <c r="E1871" s="111"/>
      <c r="F1871" s="104" t="s">
        <v>21072</v>
      </c>
      <c r="G1871" s="112"/>
      <c r="H1871" s="71"/>
      <c r="I1871" s="72"/>
      <c r="J1871" s="113"/>
      <c r="K1871" s="71" t="s">
        <v>21169</v>
      </c>
      <c r="L1871" s="114"/>
      <c r="M1871" s="76"/>
      <c r="N1871" s="76"/>
      <c r="O1871" s="77"/>
      <c r="P1871" s="78"/>
      <c r="Q1871" s="78"/>
      <c r="R1871" s="125"/>
      <c r="S1871" s="125"/>
      <c r="T1871" s="125"/>
      <c r="U1871" s="125"/>
      <c r="V1871" s="126"/>
      <c r="W1871" s="126"/>
      <c r="X1871" s="126"/>
      <c r="Y1871" s="126"/>
      <c r="Z1871" s="51"/>
      <c r="AA1871" s="73"/>
      <c r="AB1871" s="73"/>
      <c r="AC1871" s="74"/>
      <c r="AD1871" s="80" t="s">
        <v>20873</v>
      </c>
      <c r="AE1871" s="80">
        <v>81</v>
      </c>
      <c r="AF1871" s="80">
        <v>3979772</v>
      </c>
      <c r="AG1871" s="80">
        <v>3830</v>
      </c>
      <c r="AH1871" s="80">
        <v>31</v>
      </c>
      <c r="AI1871" s="80">
        <v>-18000</v>
      </c>
      <c r="AJ1871" s="80" t="s">
        <v>20917</v>
      </c>
      <c r="AK1871" s="80" t="s">
        <v>16314</v>
      </c>
      <c r="AL1871" s="83" t="s">
        <v>20972</v>
      </c>
      <c r="AM1871" s="80" t="s">
        <v>1179</v>
      </c>
      <c r="AN1871" s="82">
        <v>39970.477685185186</v>
      </c>
      <c r="AO1871" s="83" t="s">
        <v>21006</v>
      </c>
      <c r="AP1871" s="80" t="b">
        <v>0</v>
      </c>
      <c r="AQ1871" s="80" t="b">
        <v>0</v>
      </c>
      <c r="AR1871" s="80" t="b">
        <v>1</v>
      </c>
      <c r="AS1871" s="80" t="s">
        <v>1307</v>
      </c>
      <c r="AT1871" s="80">
        <v>10645</v>
      </c>
      <c r="AU1871" s="83" t="s">
        <v>21028</v>
      </c>
      <c r="AV1871" s="80" t="b">
        <v>1</v>
      </c>
      <c r="AW1871" s="80" t="s">
        <v>1519</v>
      </c>
      <c r="AX1871" s="83" t="s">
        <v>21121</v>
      </c>
      <c r="AY1871" s="80" t="s">
        <v>65</v>
      </c>
    </row>
    <row r="1872" spans="1:51" x14ac:dyDescent="0.25">
      <c r="A1872" s="66" t="s">
        <v>20692</v>
      </c>
      <c r="B1872" s="67"/>
      <c r="C1872" s="67"/>
      <c r="D1872" s="68"/>
      <c r="E1872" s="111"/>
      <c r="F1872" s="104" t="s">
        <v>21073</v>
      </c>
      <c r="G1872" s="112"/>
      <c r="H1872" s="71"/>
      <c r="I1872" s="72"/>
      <c r="J1872" s="113"/>
      <c r="K1872" s="71" t="s">
        <v>21170</v>
      </c>
      <c r="L1872" s="114"/>
      <c r="M1872" s="76"/>
      <c r="N1872" s="76"/>
      <c r="O1872" s="77"/>
      <c r="P1872" s="78"/>
      <c r="Q1872" s="78"/>
      <c r="R1872" s="125"/>
      <c r="S1872" s="125"/>
      <c r="T1872" s="125"/>
      <c r="U1872" s="125"/>
      <c r="V1872" s="126"/>
      <c r="W1872" s="126"/>
      <c r="X1872" s="126"/>
      <c r="Y1872" s="126"/>
      <c r="Z1872" s="51"/>
      <c r="AA1872" s="73"/>
      <c r="AB1872" s="73"/>
      <c r="AC1872" s="74"/>
      <c r="AD1872" s="80" t="s">
        <v>20874</v>
      </c>
      <c r="AE1872" s="80">
        <v>336</v>
      </c>
      <c r="AF1872" s="80">
        <v>682</v>
      </c>
      <c r="AG1872" s="80">
        <v>518</v>
      </c>
      <c r="AH1872" s="80">
        <v>234</v>
      </c>
      <c r="AI1872" s="80"/>
      <c r="AJ1872" s="80" t="s">
        <v>20918</v>
      </c>
      <c r="AK1872" s="80" t="s">
        <v>20945</v>
      </c>
      <c r="AL1872" s="80"/>
      <c r="AM1872" s="80"/>
      <c r="AN1872" s="82">
        <v>42526.706550925926</v>
      </c>
      <c r="AO1872" s="83" t="s">
        <v>21007</v>
      </c>
      <c r="AP1872" s="80" t="b">
        <v>1</v>
      </c>
      <c r="AQ1872" s="80" t="b">
        <v>0</v>
      </c>
      <c r="AR1872" s="80" t="b">
        <v>0</v>
      </c>
      <c r="AS1872" s="80" t="s">
        <v>1307</v>
      </c>
      <c r="AT1872" s="80">
        <v>7</v>
      </c>
      <c r="AU1872" s="80"/>
      <c r="AV1872" s="80" t="b">
        <v>0</v>
      </c>
      <c r="AW1872" s="80" t="s">
        <v>1519</v>
      </c>
      <c r="AX1872" s="83" t="s">
        <v>21122</v>
      </c>
      <c r="AY1872" s="80" t="s">
        <v>65</v>
      </c>
    </row>
    <row r="1873" spans="1:51" x14ac:dyDescent="0.25">
      <c r="A1873" s="66" t="s">
        <v>20672</v>
      </c>
      <c r="B1873" s="67"/>
      <c r="C1873" s="67"/>
      <c r="D1873" s="68"/>
      <c r="E1873" s="111"/>
      <c r="F1873" s="104" t="s">
        <v>21074</v>
      </c>
      <c r="G1873" s="112"/>
      <c r="H1873" s="71"/>
      <c r="I1873" s="72"/>
      <c r="J1873" s="113"/>
      <c r="K1873" s="71" t="s">
        <v>21171</v>
      </c>
      <c r="L1873" s="114"/>
      <c r="M1873" s="76"/>
      <c r="N1873" s="76"/>
      <c r="O1873" s="77"/>
      <c r="P1873" s="78"/>
      <c r="Q1873" s="78"/>
      <c r="R1873" s="125"/>
      <c r="S1873" s="125"/>
      <c r="T1873" s="125"/>
      <c r="U1873" s="125"/>
      <c r="V1873" s="126"/>
      <c r="W1873" s="126"/>
      <c r="X1873" s="126"/>
      <c r="Y1873" s="126"/>
      <c r="Z1873" s="51"/>
      <c r="AA1873" s="73"/>
      <c r="AB1873" s="73"/>
      <c r="AC1873" s="74"/>
      <c r="AD1873" s="80" t="s">
        <v>20875</v>
      </c>
      <c r="AE1873" s="80">
        <v>349</v>
      </c>
      <c r="AF1873" s="80">
        <v>658</v>
      </c>
      <c r="AG1873" s="80">
        <v>17829</v>
      </c>
      <c r="AH1873" s="80">
        <v>798</v>
      </c>
      <c r="AI1873" s="80">
        <v>-7200</v>
      </c>
      <c r="AJ1873" s="80" t="s">
        <v>20919</v>
      </c>
      <c r="AK1873" s="80" t="s">
        <v>20946</v>
      </c>
      <c r="AL1873" s="83" t="s">
        <v>20973</v>
      </c>
      <c r="AM1873" s="80" t="s">
        <v>2667</v>
      </c>
      <c r="AN1873" s="82">
        <v>41013.151226851849</v>
      </c>
      <c r="AO1873" s="83" t="s">
        <v>21008</v>
      </c>
      <c r="AP1873" s="80" t="b">
        <v>0</v>
      </c>
      <c r="AQ1873" s="80" t="b">
        <v>0</v>
      </c>
      <c r="AR1873" s="80" t="b">
        <v>1</v>
      </c>
      <c r="AS1873" s="80" t="s">
        <v>1308</v>
      </c>
      <c r="AT1873" s="80">
        <v>0</v>
      </c>
      <c r="AU1873" s="83" t="s">
        <v>21029</v>
      </c>
      <c r="AV1873" s="80" t="b">
        <v>0</v>
      </c>
      <c r="AW1873" s="80" t="s">
        <v>1519</v>
      </c>
      <c r="AX1873" s="83" t="s">
        <v>21123</v>
      </c>
      <c r="AY1873" s="80" t="s">
        <v>66</v>
      </c>
    </row>
    <row r="1874" spans="1:51" x14ac:dyDescent="0.25">
      <c r="A1874" s="66" t="s">
        <v>20673</v>
      </c>
      <c r="B1874" s="67"/>
      <c r="C1874" s="67"/>
      <c r="D1874" s="68"/>
      <c r="E1874" s="111"/>
      <c r="F1874" s="104" t="s">
        <v>21075</v>
      </c>
      <c r="G1874" s="112"/>
      <c r="H1874" s="71"/>
      <c r="I1874" s="72"/>
      <c r="J1874" s="113"/>
      <c r="K1874" s="71" t="s">
        <v>21172</v>
      </c>
      <c r="L1874" s="114"/>
      <c r="M1874" s="76"/>
      <c r="N1874" s="76"/>
      <c r="O1874" s="77"/>
      <c r="P1874" s="78"/>
      <c r="Q1874" s="78"/>
      <c r="R1874" s="125"/>
      <c r="S1874" s="125"/>
      <c r="T1874" s="125"/>
      <c r="U1874" s="125"/>
      <c r="V1874" s="126"/>
      <c r="W1874" s="126"/>
      <c r="X1874" s="126"/>
      <c r="Y1874" s="126"/>
      <c r="Z1874" s="51"/>
      <c r="AA1874" s="73"/>
      <c r="AB1874" s="73"/>
      <c r="AC1874" s="74"/>
      <c r="AD1874" s="80" t="s">
        <v>20876</v>
      </c>
      <c r="AE1874" s="80">
        <v>498</v>
      </c>
      <c r="AF1874" s="80">
        <v>1196</v>
      </c>
      <c r="AG1874" s="80">
        <v>53120</v>
      </c>
      <c r="AH1874" s="80">
        <v>4324</v>
      </c>
      <c r="AI1874" s="80">
        <v>-7200</v>
      </c>
      <c r="AJ1874" s="80" t="s">
        <v>20920</v>
      </c>
      <c r="AK1874" s="80" t="s">
        <v>20947</v>
      </c>
      <c r="AL1874" s="80"/>
      <c r="AM1874" s="80" t="s">
        <v>2666</v>
      </c>
      <c r="AN1874" s="82">
        <v>40872.216643518521</v>
      </c>
      <c r="AO1874" s="83" t="s">
        <v>21009</v>
      </c>
      <c r="AP1874" s="80" t="b">
        <v>0</v>
      </c>
      <c r="AQ1874" s="80" t="b">
        <v>0</v>
      </c>
      <c r="AR1874" s="80" t="b">
        <v>1</v>
      </c>
      <c r="AS1874" s="80" t="s">
        <v>1308</v>
      </c>
      <c r="AT1874" s="80">
        <v>1</v>
      </c>
      <c r="AU1874" s="83" t="s">
        <v>21030</v>
      </c>
      <c r="AV1874" s="80" t="b">
        <v>0</v>
      </c>
      <c r="AW1874" s="80" t="s">
        <v>1519</v>
      </c>
      <c r="AX1874" s="83" t="s">
        <v>21124</v>
      </c>
      <c r="AY1874" s="80" t="s">
        <v>66</v>
      </c>
    </row>
    <row r="1875" spans="1:51" x14ac:dyDescent="0.25">
      <c r="A1875" s="66" t="s">
        <v>20674</v>
      </c>
      <c r="B1875" s="67"/>
      <c r="C1875" s="67"/>
      <c r="D1875" s="68"/>
      <c r="E1875" s="111"/>
      <c r="F1875" s="104" t="s">
        <v>21076</v>
      </c>
      <c r="G1875" s="112"/>
      <c r="H1875" s="71"/>
      <c r="I1875" s="72"/>
      <c r="J1875" s="113"/>
      <c r="K1875" s="71" t="s">
        <v>21449</v>
      </c>
      <c r="L1875" s="114"/>
      <c r="M1875" s="76"/>
      <c r="N1875" s="76"/>
      <c r="O1875" s="77"/>
      <c r="P1875" s="78"/>
      <c r="Q1875" s="78"/>
      <c r="R1875" s="125"/>
      <c r="S1875" s="125"/>
      <c r="T1875" s="125"/>
      <c r="U1875" s="125"/>
      <c r="V1875" s="126"/>
      <c r="W1875" s="126"/>
      <c r="X1875" s="126"/>
      <c r="Y1875" s="126"/>
      <c r="Z1875" s="51"/>
      <c r="AA1875" s="73"/>
      <c r="AB1875" s="73"/>
      <c r="AC1875" s="74"/>
      <c r="AD1875" s="80" t="s">
        <v>20877</v>
      </c>
      <c r="AE1875" s="80">
        <v>968</v>
      </c>
      <c r="AF1875" s="80">
        <v>443</v>
      </c>
      <c r="AG1875" s="80">
        <v>7211</v>
      </c>
      <c r="AH1875" s="80">
        <v>0</v>
      </c>
      <c r="AI1875" s="80">
        <v>-10800</v>
      </c>
      <c r="AJ1875" s="80" t="s">
        <v>20921</v>
      </c>
      <c r="AK1875" s="80"/>
      <c r="AL1875" s="80"/>
      <c r="AM1875" s="80" t="s">
        <v>1174</v>
      </c>
      <c r="AN1875" s="82">
        <v>40649.84170138889</v>
      </c>
      <c r="AO1875" s="83" t="s">
        <v>21010</v>
      </c>
      <c r="AP1875" s="80" t="b">
        <v>0</v>
      </c>
      <c r="AQ1875" s="80" t="b">
        <v>0</v>
      </c>
      <c r="AR1875" s="80" t="b">
        <v>1</v>
      </c>
      <c r="AS1875" s="80" t="s">
        <v>1308</v>
      </c>
      <c r="AT1875" s="80">
        <v>2</v>
      </c>
      <c r="AU1875" s="83" t="s">
        <v>21031</v>
      </c>
      <c r="AV1875" s="80" t="b">
        <v>0</v>
      </c>
      <c r="AW1875" s="80" t="s">
        <v>1519</v>
      </c>
      <c r="AX1875" s="83" t="s">
        <v>21125</v>
      </c>
      <c r="AY1875" s="80" t="s">
        <v>66</v>
      </c>
    </row>
    <row r="1876" spans="1:51" x14ac:dyDescent="0.25">
      <c r="A1876" s="66" t="s">
        <v>20675</v>
      </c>
      <c r="B1876" s="67"/>
      <c r="C1876" s="67"/>
      <c r="D1876" s="68"/>
      <c r="E1876" s="111"/>
      <c r="F1876" s="104" t="s">
        <v>21077</v>
      </c>
      <c r="G1876" s="112"/>
      <c r="H1876" s="71"/>
      <c r="I1876" s="72"/>
      <c r="J1876" s="113"/>
      <c r="K1876" s="71" t="s">
        <v>21173</v>
      </c>
      <c r="L1876" s="114"/>
      <c r="M1876" s="76"/>
      <c r="N1876" s="76"/>
      <c r="O1876" s="77"/>
      <c r="P1876" s="78"/>
      <c r="Q1876" s="78"/>
      <c r="R1876" s="125"/>
      <c r="S1876" s="125"/>
      <c r="T1876" s="125"/>
      <c r="U1876" s="125"/>
      <c r="V1876" s="126"/>
      <c r="W1876" s="126"/>
      <c r="X1876" s="126"/>
      <c r="Y1876" s="126"/>
      <c r="Z1876" s="51"/>
      <c r="AA1876" s="73"/>
      <c r="AB1876" s="73"/>
      <c r="AC1876" s="74"/>
      <c r="AD1876" s="80" t="s">
        <v>20878</v>
      </c>
      <c r="AE1876" s="80">
        <v>1410</v>
      </c>
      <c r="AF1876" s="80">
        <v>1851</v>
      </c>
      <c r="AG1876" s="80">
        <v>149506</v>
      </c>
      <c r="AH1876" s="80">
        <v>686</v>
      </c>
      <c r="AI1876" s="80">
        <v>-18000</v>
      </c>
      <c r="AJ1876" s="80" t="s">
        <v>20922</v>
      </c>
      <c r="AK1876" s="80" t="s">
        <v>20948</v>
      </c>
      <c r="AL1876" s="80"/>
      <c r="AM1876" s="80" t="s">
        <v>1169</v>
      </c>
      <c r="AN1876" s="82">
        <v>40931.684444444443</v>
      </c>
      <c r="AO1876" s="83" t="s">
        <v>21011</v>
      </c>
      <c r="AP1876" s="80" t="b">
        <v>0</v>
      </c>
      <c r="AQ1876" s="80" t="b">
        <v>0</v>
      </c>
      <c r="AR1876" s="80" t="b">
        <v>0</v>
      </c>
      <c r="AS1876" s="80" t="s">
        <v>1307</v>
      </c>
      <c r="AT1876" s="80">
        <v>40</v>
      </c>
      <c r="AU1876" s="83" t="s">
        <v>21032</v>
      </c>
      <c r="AV1876" s="80" t="b">
        <v>0</v>
      </c>
      <c r="AW1876" s="80" t="s">
        <v>1519</v>
      </c>
      <c r="AX1876" s="83" t="s">
        <v>21126</v>
      </c>
      <c r="AY1876" s="80" t="s">
        <v>66</v>
      </c>
    </row>
    <row r="1877" spans="1:51" x14ac:dyDescent="0.25">
      <c r="A1877" s="66" t="s">
        <v>20693</v>
      </c>
      <c r="B1877" s="67"/>
      <c r="C1877" s="67"/>
      <c r="D1877" s="68"/>
      <c r="E1877" s="111"/>
      <c r="F1877" s="104" t="s">
        <v>21078</v>
      </c>
      <c r="G1877" s="112"/>
      <c r="H1877" s="71"/>
      <c r="I1877" s="72"/>
      <c r="J1877" s="113"/>
      <c r="K1877" s="71" t="s">
        <v>21174</v>
      </c>
      <c r="L1877" s="114"/>
      <c r="M1877" s="76"/>
      <c r="N1877" s="76"/>
      <c r="O1877" s="77"/>
      <c r="P1877" s="78"/>
      <c r="Q1877" s="78"/>
      <c r="R1877" s="125"/>
      <c r="S1877" s="125"/>
      <c r="T1877" s="125"/>
      <c r="U1877" s="125"/>
      <c r="V1877" s="126"/>
      <c r="W1877" s="126"/>
      <c r="X1877" s="126"/>
      <c r="Y1877" s="126"/>
      <c r="Z1877" s="51"/>
      <c r="AA1877" s="73"/>
      <c r="AB1877" s="73"/>
      <c r="AC1877" s="74"/>
      <c r="AD1877" s="80" t="s">
        <v>20879</v>
      </c>
      <c r="AE1877" s="80">
        <v>1043</v>
      </c>
      <c r="AF1877" s="80">
        <v>4916</v>
      </c>
      <c r="AG1877" s="80">
        <v>142916</v>
      </c>
      <c r="AH1877" s="80">
        <v>1287</v>
      </c>
      <c r="AI1877" s="80">
        <v>-14400</v>
      </c>
      <c r="AJ1877" s="80" t="s">
        <v>20923</v>
      </c>
      <c r="AK1877" s="80" t="s">
        <v>20949</v>
      </c>
      <c r="AL1877" s="80"/>
      <c r="AM1877" s="80" t="s">
        <v>1172</v>
      </c>
      <c r="AN1877" s="82">
        <v>40739.200266203705</v>
      </c>
      <c r="AO1877" s="80"/>
      <c r="AP1877" s="80" t="b">
        <v>1</v>
      </c>
      <c r="AQ1877" s="80" t="b">
        <v>0</v>
      </c>
      <c r="AR1877" s="80" t="b">
        <v>1</v>
      </c>
      <c r="AS1877" s="80" t="s">
        <v>1307</v>
      </c>
      <c r="AT1877" s="80">
        <v>198</v>
      </c>
      <c r="AU1877" s="83" t="s">
        <v>1315</v>
      </c>
      <c r="AV1877" s="80" t="b">
        <v>0</v>
      </c>
      <c r="AW1877" s="80" t="s">
        <v>1519</v>
      </c>
      <c r="AX1877" s="83" t="s">
        <v>21127</v>
      </c>
      <c r="AY1877" s="80" t="s">
        <v>65</v>
      </c>
    </row>
    <row r="1878" spans="1:51" x14ac:dyDescent="0.25">
      <c r="A1878" s="66" t="s">
        <v>20676</v>
      </c>
      <c r="B1878" s="67"/>
      <c r="C1878" s="67"/>
      <c r="D1878" s="68"/>
      <c r="E1878" s="111"/>
      <c r="F1878" s="104" t="s">
        <v>21079</v>
      </c>
      <c r="G1878" s="112"/>
      <c r="H1878" s="71"/>
      <c r="I1878" s="72"/>
      <c r="J1878" s="113"/>
      <c r="K1878" s="71" t="s">
        <v>21175</v>
      </c>
      <c r="L1878" s="114"/>
      <c r="M1878" s="76"/>
      <c r="N1878" s="76"/>
      <c r="O1878" s="77"/>
      <c r="P1878" s="78"/>
      <c r="Q1878" s="78"/>
      <c r="R1878" s="125"/>
      <c r="S1878" s="125"/>
      <c r="T1878" s="125"/>
      <c r="U1878" s="125"/>
      <c r="V1878" s="126"/>
      <c r="W1878" s="126"/>
      <c r="X1878" s="126"/>
      <c r="Y1878" s="126"/>
      <c r="Z1878" s="51"/>
      <c r="AA1878" s="73"/>
      <c r="AB1878" s="73"/>
      <c r="AC1878" s="74"/>
      <c r="AD1878" s="80" t="s">
        <v>20880</v>
      </c>
      <c r="AE1878" s="80">
        <v>4393</v>
      </c>
      <c r="AF1878" s="80">
        <v>841</v>
      </c>
      <c r="AG1878" s="80">
        <v>2309</v>
      </c>
      <c r="AH1878" s="80">
        <v>2893</v>
      </c>
      <c r="AI1878" s="80">
        <v>-14400</v>
      </c>
      <c r="AJ1878" s="80" t="s">
        <v>20924</v>
      </c>
      <c r="AK1878" s="80" t="s">
        <v>20950</v>
      </c>
      <c r="AL1878" s="80"/>
      <c r="AM1878" s="80" t="s">
        <v>1172</v>
      </c>
      <c r="AN1878" s="82">
        <v>39836.91878472222</v>
      </c>
      <c r="AO1878" s="83" t="s">
        <v>21012</v>
      </c>
      <c r="AP1878" s="80" t="b">
        <v>1</v>
      </c>
      <c r="AQ1878" s="80" t="b">
        <v>0</v>
      </c>
      <c r="AR1878" s="80" t="b">
        <v>1</v>
      </c>
      <c r="AS1878" s="80" t="s">
        <v>1307</v>
      </c>
      <c r="AT1878" s="80">
        <v>11</v>
      </c>
      <c r="AU1878" s="83" t="s">
        <v>1315</v>
      </c>
      <c r="AV1878" s="80" t="b">
        <v>0</v>
      </c>
      <c r="AW1878" s="80" t="s">
        <v>1519</v>
      </c>
      <c r="AX1878" s="83" t="s">
        <v>21128</v>
      </c>
      <c r="AY1878" s="80" t="s">
        <v>66</v>
      </c>
    </row>
    <row r="1879" spans="1:51" x14ac:dyDescent="0.25">
      <c r="A1879" s="66" t="s">
        <v>20677</v>
      </c>
      <c r="B1879" s="67"/>
      <c r="C1879" s="67"/>
      <c r="D1879" s="68"/>
      <c r="E1879" s="111"/>
      <c r="F1879" s="104" t="s">
        <v>21080</v>
      </c>
      <c r="G1879" s="112"/>
      <c r="H1879" s="71"/>
      <c r="I1879" s="72"/>
      <c r="J1879" s="113"/>
      <c r="K1879" s="71" t="s">
        <v>21176</v>
      </c>
      <c r="L1879" s="114"/>
      <c r="M1879" s="76"/>
      <c r="N1879" s="76"/>
      <c r="O1879" s="77"/>
      <c r="P1879" s="78"/>
      <c r="Q1879" s="78"/>
      <c r="R1879" s="125"/>
      <c r="S1879" s="125"/>
      <c r="T1879" s="125"/>
      <c r="U1879" s="125"/>
      <c r="V1879" s="126"/>
      <c r="W1879" s="126"/>
      <c r="X1879" s="126"/>
      <c r="Y1879" s="126"/>
      <c r="Z1879" s="51"/>
      <c r="AA1879" s="73"/>
      <c r="AB1879" s="73"/>
      <c r="AC1879" s="74"/>
      <c r="AD1879" s="80" t="s">
        <v>20881</v>
      </c>
      <c r="AE1879" s="80">
        <v>2052</v>
      </c>
      <c r="AF1879" s="80">
        <v>2361</v>
      </c>
      <c r="AG1879" s="80">
        <v>201</v>
      </c>
      <c r="AH1879" s="80">
        <v>855</v>
      </c>
      <c r="AI1879" s="80">
        <v>-25200</v>
      </c>
      <c r="AJ1879" s="80" t="s">
        <v>20925</v>
      </c>
      <c r="AK1879" s="80"/>
      <c r="AL1879" s="83" t="s">
        <v>20957</v>
      </c>
      <c r="AM1879" s="80" t="s">
        <v>1175</v>
      </c>
      <c r="AN1879" s="82">
        <v>42368.686574074076</v>
      </c>
      <c r="AO1879" s="83" t="s">
        <v>21013</v>
      </c>
      <c r="AP1879" s="80" t="b">
        <v>0</v>
      </c>
      <c r="AQ1879" s="80" t="b">
        <v>0</v>
      </c>
      <c r="AR1879" s="80" t="b">
        <v>0</v>
      </c>
      <c r="AS1879" s="80" t="s">
        <v>1306</v>
      </c>
      <c r="AT1879" s="80">
        <v>20</v>
      </c>
      <c r="AU1879" s="83" t="s">
        <v>1315</v>
      </c>
      <c r="AV1879" s="80" t="b">
        <v>0</v>
      </c>
      <c r="AW1879" s="80" t="s">
        <v>1519</v>
      </c>
      <c r="AX1879" s="83" t="s">
        <v>21129</v>
      </c>
      <c r="AY1879" s="80" t="s">
        <v>66</v>
      </c>
    </row>
    <row r="1880" spans="1:51" x14ac:dyDescent="0.25">
      <c r="A1880" s="66" t="s">
        <v>20678</v>
      </c>
      <c r="B1880" s="67"/>
      <c r="C1880" s="67"/>
      <c r="D1880" s="68"/>
      <c r="E1880" s="111"/>
      <c r="F1880" s="104" t="s">
        <v>21081</v>
      </c>
      <c r="G1880" s="112"/>
      <c r="H1880" s="71"/>
      <c r="I1880" s="72"/>
      <c r="J1880" s="113"/>
      <c r="K1880" s="71" t="s">
        <v>21177</v>
      </c>
      <c r="L1880" s="114"/>
      <c r="M1880" s="76"/>
      <c r="N1880" s="76"/>
      <c r="O1880" s="77"/>
      <c r="P1880" s="78"/>
      <c r="Q1880" s="78"/>
      <c r="R1880" s="125"/>
      <c r="S1880" s="125"/>
      <c r="T1880" s="125"/>
      <c r="U1880" s="125"/>
      <c r="V1880" s="126"/>
      <c r="W1880" s="126"/>
      <c r="X1880" s="126"/>
      <c r="Y1880" s="126"/>
      <c r="Z1880" s="51"/>
      <c r="AA1880" s="73"/>
      <c r="AB1880" s="73"/>
      <c r="AC1880" s="74"/>
      <c r="AD1880" s="80" t="s">
        <v>20882</v>
      </c>
      <c r="AE1880" s="80">
        <v>1353</v>
      </c>
      <c r="AF1880" s="80">
        <v>279</v>
      </c>
      <c r="AG1880" s="80">
        <v>2665</v>
      </c>
      <c r="AH1880" s="80">
        <v>11495</v>
      </c>
      <c r="AI1880" s="80">
        <v>-18000</v>
      </c>
      <c r="AJ1880" s="80" t="s">
        <v>20926</v>
      </c>
      <c r="AK1880" s="80" t="s">
        <v>20951</v>
      </c>
      <c r="AL1880" s="80"/>
      <c r="AM1880" s="80" t="s">
        <v>14715</v>
      </c>
      <c r="AN1880" s="82">
        <v>40293.074537037035</v>
      </c>
      <c r="AO1880" s="83" t="s">
        <v>21014</v>
      </c>
      <c r="AP1880" s="80" t="b">
        <v>1</v>
      </c>
      <c r="AQ1880" s="80" t="b">
        <v>0</v>
      </c>
      <c r="AR1880" s="80" t="b">
        <v>1</v>
      </c>
      <c r="AS1880" s="80" t="s">
        <v>1306</v>
      </c>
      <c r="AT1880" s="80">
        <v>1</v>
      </c>
      <c r="AU1880" s="83" t="s">
        <v>1315</v>
      </c>
      <c r="AV1880" s="80" t="b">
        <v>0</v>
      </c>
      <c r="AW1880" s="80" t="s">
        <v>1519</v>
      </c>
      <c r="AX1880" s="83" t="s">
        <v>21130</v>
      </c>
      <c r="AY1880" s="80" t="s">
        <v>66</v>
      </c>
    </row>
    <row r="1881" spans="1:51" x14ac:dyDescent="0.25">
      <c r="A1881" s="89" t="s">
        <v>20679</v>
      </c>
      <c r="B1881" s="90"/>
      <c r="C1881" s="90"/>
      <c r="D1881" s="91"/>
      <c r="E1881" s="92"/>
      <c r="F1881" s="105" t="s">
        <v>21082</v>
      </c>
      <c r="G1881" s="90"/>
      <c r="H1881" s="93"/>
      <c r="I1881" s="94"/>
      <c r="J1881" s="94"/>
      <c r="K1881" s="93" t="s">
        <v>21178</v>
      </c>
      <c r="L1881" s="95"/>
      <c r="M1881" s="96"/>
      <c r="N1881" s="96"/>
      <c r="O1881" s="97"/>
      <c r="P1881" s="98"/>
      <c r="Q1881" s="98"/>
      <c r="R1881" s="127"/>
      <c r="S1881" s="127"/>
      <c r="T1881" s="127"/>
      <c r="U1881" s="127"/>
      <c r="V1881" s="128"/>
      <c r="W1881" s="128"/>
      <c r="X1881" s="128"/>
      <c r="Y1881" s="128"/>
      <c r="Z1881" s="101"/>
      <c r="AA1881" s="102"/>
      <c r="AB1881" s="102"/>
      <c r="AC1881" s="103"/>
      <c r="AD1881" s="107" t="s">
        <v>20883</v>
      </c>
      <c r="AE1881" s="107">
        <v>879</v>
      </c>
      <c r="AF1881" s="107">
        <v>818</v>
      </c>
      <c r="AG1881" s="107">
        <v>37474</v>
      </c>
      <c r="AH1881" s="107">
        <v>20748</v>
      </c>
      <c r="AI1881" s="107">
        <v>-18000</v>
      </c>
      <c r="AJ1881" s="107" t="s">
        <v>20927</v>
      </c>
      <c r="AK1881" s="107" t="s">
        <v>20952</v>
      </c>
      <c r="AL1881" s="107"/>
      <c r="AM1881" s="107" t="s">
        <v>1169</v>
      </c>
      <c r="AN1881" s="108">
        <v>41063.422511574077</v>
      </c>
      <c r="AO1881" s="109" t="s">
        <v>21015</v>
      </c>
      <c r="AP1881" s="107" t="b">
        <v>0</v>
      </c>
      <c r="AQ1881" s="107" t="b">
        <v>0</v>
      </c>
      <c r="AR1881" s="107" t="b">
        <v>1</v>
      </c>
      <c r="AS1881" s="107" t="s">
        <v>1307</v>
      </c>
      <c r="AT1881" s="107">
        <v>39</v>
      </c>
      <c r="AU1881" s="109" t="s">
        <v>21033</v>
      </c>
      <c r="AV1881" s="107" t="b">
        <v>0</v>
      </c>
      <c r="AW1881" s="107" t="s">
        <v>1519</v>
      </c>
      <c r="AX1881" s="109" t="s">
        <v>21131</v>
      </c>
      <c r="AY1881" s="107" t="s">
        <v>66</v>
      </c>
    </row>
    <row r="1882" spans="1:51" x14ac:dyDescent="0.25">
      <c r="A1882" s="66" t="s">
        <v>21179</v>
      </c>
      <c r="B1882" s="67"/>
      <c r="C1882" s="67"/>
      <c r="D1882" s="68"/>
      <c r="E1882" s="111"/>
      <c r="F1882" s="104" t="s">
        <v>21398</v>
      </c>
      <c r="G1882" s="112"/>
      <c r="H1882" s="71"/>
      <c r="I1882" s="72"/>
      <c r="J1882" s="113"/>
      <c r="K1882" s="71" t="s">
        <v>21450</v>
      </c>
      <c r="L1882" s="114"/>
      <c r="M1882" s="76"/>
      <c r="N1882" s="76"/>
      <c r="O1882" s="77"/>
      <c r="P1882" s="78"/>
      <c r="Q1882" s="78"/>
      <c r="R1882" s="125"/>
      <c r="S1882" s="125"/>
      <c r="T1882" s="125"/>
      <c r="U1882" s="125"/>
      <c r="V1882" s="126"/>
      <c r="W1882" s="126"/>
      <c r="X1882" s="126"/>
      <c r="Y1882" s="126"/>
      <c r="Z1882" s="51"/>
      <c r="AA1882" s="73"/>
      <c r="AB1882" s="73"/>
      <c r="AC1882" s="74"/>
      <c r="AD1882" s="80" t="s">
        <v>21297</v>
      </c>
      <c r="AE1882" s="80">
        <v>37</v>
      </c>
      <c r="AF1882" s="80">
        <v>8621</v>
      </c>
      <c r="AG1882" s="80">
        <v>4142</v>
      </c>
      <c r="AH1882" s="80">
        <v>116802</v>
      </c>
      <c r="AI1882" s="80">
        <v>-10800</v>
      </c>
      <c r="AJ1882" s="80" t="s">
        <v>21322</v>
      </c>
      <c r="AK1882" s="80"/>
      <c r="AL1882" s="83" t="s">
        <v>21357</v>
      </c>
      <c r="AM1882" s="80" t="s">
        <v>1192</v>
      </c>
      <c r="AN1882" s="82">
        <v>41603.572731481479</v>
      </c>
      <c r="AO1882" s="80"/>
      <c r="AP1882" s="80" t="b">
        <v>0</v>
      </c>
      <c r="AQ1882" s="80" t="b">
        <v>0</v>
      </c>
      <c r="AR1882" s="80" t="b">
        <v>0</v>
      </c>
      <c r="AS1882" s="80" t="s">
        <v>1307</v>
      </c>
      <c r="AT1882" s="80">
        <v>64</v>
      </c>
      <c r="AU1882" s="83" t="s">
        <v>2791</v>
      </c>
      <c r="AV1882" s="80" t="b">
        <v>0</v>
      </c>
      <c r="AW1882" s="80" t="s">
        <v>1519</v>
      </c>
      <c r="AX1882" s="83" t="s">
        <v>21422</v>
      </c>
      <c r="AY1882" s="80" t="s">
        <v>66</v>
      </c>
    </row>
    <row r="1883" spans="1:51" x14ac:dyDescent="0.25">
      <c r="A1883" s="66" t="s">
        <v>21180</v>
      </c>
      <c r="B1883" s="67"/>
      <c r="C1883" s="67"/>
      <c r="D1883" s="68"/>
      <c r="E1883" s="111"/>
      <c r="F1883" s="104" t="s">
        <v>21399</v>
      </c>
      <c r="G1883" s="112"/>
      <c r="H1883" s="71"/>
      <c r="I1883" s="72"/>
      <c r="J1883" s="113"/>
      <c r="K1883" s="71" t="s">
        <v>21451</v>
      </c>
      <c r="L1883" s="114"/>
      <c r="M1883" s="76"/>
      <c r="N1883" s="76"/>
      <c r="O1883" s="77"/>
      <c r="P1883" s="78"/>
      <c r="Q1883" s="78"/>
      <c r="R1883" s="125"/>
      <c r="S1883" s="125"/>
      <c r="T1883" s="125"/>
      <c r="U1883" s="125"/>
      <c r="V1883" s="126"/>
      <c r="W1883" s="126"/>
      <c r="X1883" s="126"/>
      <c r="Y1883" s="126"/>
      <c r="Z1883" s="51"/>
      <c r="AA1883" s="73"/>
      <c r="AB1883" s="73"/>
      <c r="AC1883" s="74"/>
      <c r="AD1883" s="80" t="s">
        <v>21298</v>
      </c>
      <c r="AE1883" s="80">
        <v>269</v>
      </c>
      <c r="AF1883" s="80">
        <v>98</v>
      </c>
      <c r="AG1883" s="80">
        <v>1030</v>
      </c>
      <c r="AH1883" s="80">
        <v>275</v>
      </c>
      <c r="AI1883" s="80">
        <v>-10800</v>
      </c>
      <c r="AJ1883" s="80" t="s">
        <v>21323</v>
      </c>
      <c r="AK1883" s="80" t="s">
        <v>21346</v>
      </c>
      <c r="AL1883" s="80"/>
      <c r="AM1883" s="80" t="s">
        <v>2670</v>
      </c>
      <c r="AN1883" s="82">
        <v>40467.224594907406</v>
      </c>
      <c r="AO1883" s="83" t="s">
        <v>21367</v>
      </c>
      <c r="AP1883" s="80" t="b">
        <v>0</v>
      </c>
      <c r="AQ1883" s="80" t="b">
        <v>0</v>
      </c>
      <c r="AR1883" s="80" t="b">
        <v>1</v>
      </c>
      <c r="AS1883" s="80" t="s">
        <v>1306</v>
      </c>
      <c r="AT1883" s="80">
        <v>2</v>
      </c>
      <c r="AU1883" s="83" t="s">
        <v>21388</v>
      </c>
      <c r="AV1883" s="80" t="b">
        <v>0</v>
      </c>
      <c r="AW1883" s="80" t="s">
        <v>1519</v>
      </c>
      <c r="AX1883" s="83" t="s">
        <v>21423</v>
      </c>
      <c r="AY1883" s="80" t="s">
        <v>66</v>
      </c>
    </row>
    <row r="1884" spans="1:51" x14ac:dyDescent="0.25">
      <c r="A1884" s="66" t="s">
        <v>21198</v>
      </c>
      <c r="B1884" s="67"/>
      <c r="C1884" s="67"/>
      <c r="D1884" s="68"/>
      <c r="E1884" s="111"/>
      <c r="F1884" s="104" t="s">
        <v>21400</v>
      </c>
      <c r="G1884" s="112"/>
      <c r="H1884" s="71"/>
      <c r="I1884" s="72"/>
      <c r="J1884" s="113"/>
      <c r="K1884" s="71" t="s">
        <v>21452</v>
      </c>
      <c r="L1884" s="114"/>
      <c r="M1884" s="76"/>
      <c r="N1884" s="76"/>
      <c r="O1884" s="77"/>
      <c r="P1884" s="78"/>
      <c r="Q1884" s="78"/>
      <c r="R1884" s="125"/>
      <c r="S1884" s="125"/>
      <c r="T1884" s="125"/>
      <c r="U1884" s="125"/>
      <c r="V1884" s="126"/>
      <c r="W1884" s="126"/>
      <c r="X1884" s="126"/>
      <c r="Y1884" s="126"/>
      <c r="Z1884" s="51"/>
      <c r="AA1884" s="73"/>
      <c r="AB1884" s="73"/>
      <c r="AC1884" s="74"/>
      <c r="AD1884" s="80" t="s">
        <v>21299</v>
      </c>
      <c r="AE1884" s="80">
        <v>66149</v>
      </c>
      <c r="AF1884" s="80">
        <v>131952</v>
      </c>
      <c r="AG1884" s="80">
        <v>383130</v>
      </c>
      <c r="AH1884" s="80">
        <v>630</v>
      </c>
      <c r="AI1884" s="80">
        <v>-18000</v>
      </c>
      <c r="AJ1884" s="80" t="s">
        <v>21324</v>
      </c>
      <c r="AK1884" s="80" t="s">
        <v>1040</v>
      </c>
      <c r="AL1884" s="83" t="s">
        <v>21358</v>
      </c>
      <c r="AM1884" s="80" t="s">
        <v>1179</v>
      </c>
      <c r="AN1884" s="82">
        <v>40967.084293981483</v>
      </c>
      <c r="AO1884" s="83" t="s">
        <v>21368</v>
      </c>
      <c r="AP1884" s="80" t="b">
        <v>0</v>
      </c>
      <c r="AQ1884" s="80" t="b">
        <v>0</v>
      </c>
      <c r="AR1884" s="80" t="b">
        <v>0</v>
      </c>
      <c r="AS1884" s="80" t="s">
        <v>1306</v>
      </c>
      <c r="AT1884" s="80">
        <v>568</v>
      </c>
      <c r="AU1884" s="83" t="s">
        <v>21389</v>
      </c>
      <c r="AV1884" s="80" t="b">
        <v>0</v>
      </c>
      <c r="AW1884" s="80" t="s">
        <v>1519</v>
      </c>
      <c r="AX1884" s="83" t="s">
        <v>21424</v>
      </c>
      <c r="AY1884" s="80" t="s">
        <v>65</v>
      </c>
    </row>
    <row r="1885" spans="1:51" x14ac:dyDescent="0.25">
      <c r="A1885" s="66" t="s">
        <v>21181</v>
      </c>
      <c r="B1885" s="67"/>
      <c r="C1885" s="67"/>
      <c r="D1885" s="68"/>
      <c r="E1885" s="111"/>
      <c r="F1885" s="104" t="s">
        <v>21401</v>
      </c>
      <c r="G1885" s="112"/>
      <c r="H1885" s="71"/>
      <c r="I1885" s="72"/>
      <c r="J1885" s="113"/>
      <c r="K1885" s="71" t="s">
        <v>21453</v>
      </c>
      <c r="L1885" s="114"/>
      <c r="M1885" s="76"/>
      <c r="N1885" s="76"/>
      <c r="O1885" s="77"/>
      <c r="P1885" s="78"/>
      <c r="Q1885" s="78"/>
      <c r="R1885" s="125"/>
      <c r="S1885" s="125"/>
      <c r="T1885" s="125"/>
      <c r="U1885" s="125"/>
      <c r="V1885" s="126"/>
      <c r="W1885" s="126"/>
      <c r="X1885" s="126"/>
      <c r="Y1885" s="126"/>
      <c r="Z1885" s="51"/>
      <c r="AA1885" s="73"/>
      <c r="AB1885" s="73"/>
      <c r="AC1885" s="74"/>
      <c r="AD1885" s="80" t="s">
        <v>21300</v>
      </c>
      <c r="AE1885" s="80">
        <v>996</v>
      </c>
      <c r="AF1885" s="80">
        <v>1010</v>
      </c>
      <c r="AG1885" s="80">
        <v>14477</v>
      </c>
      <c r="AH1885" s="80">
        <v>33</v>
      </c>
      <c r="AI1885" s="80"/>
      <c r="AJ1885" s="80" t="s">
        <v>21325</v>
      </c>
      <c r="AK1885" s="80"/>
      <c r="AL1885" s="80"/>
      <c r="AM1885" s="80"/>
      <c r="AN1885" s="82">
        <v>41399.089687500003</v>
      </c>
      <c r="AO1885" s="83" t="s">
        <v>21369</v>
      </c>
      <c r="AP1885" s="80" t="b">
        <v>0</v>
      </c>
      <c r="AQ1885" s="80" t="b">
        <v>0</v>
      </c>
      <c r="AR1885" s="80" t="b">
        <v>1</v>
      </c>
      <c r="AS1885" s="80" t="s">
        <v>1306</v>
      </c>
      <c r="AT1885" s="80">
        <v>26</v>
      </c>
      <c r="AU1885" s="83" t="s">
        <v>1315</v>
      </c>
      <c r="AV1885" s="80" t="b">
        <v>0</v>
      </c>
      <c r="AW1885" s="80" t="s">
        <v>1519</v>
      </c>
      <c r="AX1885" s="83" t="s">
        <v>21425</v>
      </c>
      <c r="AY1885" s="80" t="s">
        <v>66</v>
      </c>
    </row>
    <row r="1886" spans="1:51" x14ac:dyDescent="0.25">
      <c r="A1886" s="66" t="s">
        <v>21199</v>
      </c>
      <c r="B1886" s="67"/>
      <c r="C1886" s="67"/>
      <c r="D1886" s="68"/>
      <c r="E1886" s="111"/>
      <c r="F1886" s="104" t="s">
        <v>21402</v>
      </c>
      <c r="G1886" s="112"/>
      <c r="H1886" s="71"/>
      <c r="I1886" s="72"/>
      <c r="J1886" s="113"/>
      <c r="K1886" s="71" t="s">
        <v>21454</v>
      </c>
      <c r="L1886" s="114"/>
      <c r="M1886" s="76"/>
      <c r="N1886" s="76"/>
      <c r="O1886" s="77"/>
      <c r="P1886" s="78"/>
      <c r="Q1886" s="78"/>
      <c r="R1886" s="125"/>
      <c r="S1886" s="125"/>
      <c r="T1886" s="125"/>
      <c r="U1886" s="125"/>
      <c r="V1886" s="126"/>
      <c r="W1886" s="126"/>
      <c r="X1886" s="126"/>
      <c r="Y1886" s="126"/>
      <c r="Z1886" s="51"/>
      <c r="AA1886" s="73"/>
      <c r="AB1886" s="73"/>
      <c r="AC1886" s="74"/>
      <c r="AD1886" s="80" t="s">
        <v>21301</v>
      </c>
      <c r="AE1886" s="80">
        <v>936</v>
      </c>
      <c r="AF1886" s="80">
        <v>570757</v>
      </c>
      <c r="AG1886" s="80">
        <v>64910</v>
      </c>
      <c r="AH1886" s="80">
        <v>785</v>
      </c>
      <c r="AI1886" s="80">
        <v>-18000</v>
      </c>
      <c r="AJ1886" s="80" t="s">
        <v>21326</v>
      </c>
      <c r="AK1886" s="80" t="s">
        <v>1040</v>
      </c>
      <c r="AL1886" s="83" t="s">
        <v>21359</v>
      </c>
      <c r="AM1886" s="80" t="s">
        <v>1179</v>
      </c>
      <c r="AN1886" s="82">
        <v>40701.857511574075</v>
      </c>
      <c r="AO1886" s="83" t="s">
        <v>21370</v>
      </c>
      <c r="AP1886" s="80" t="b">
        <v>0</v>
      </c>
      <c r="AQ1886" s="80" t="b">
        <v>0</v>
      </c>
      <c r="AR1886" s="80" t="b">
        <v>1</v>
      </c>
      <c r="AS1886" s="80" t="s">
        <v>1306</v>
      </c>
      <c r="AT1886" s="80">
        <v>1668</v>
      </c>
      <c r="AU1886" s="83" t="s">
        <v>21390</v>
      </c>
      <c r="AV1886" s="80" t="b">
        <v>1</v>
      </c>
      <c r="AW1886" s="80" t="s">
        <v>1519</v>
      </c>
      <c r="AX1886" s="83" t="s">
        <v>21426</v>
      </c>
      <c r="AY1886" s="80" t="s">
        <v>65</v>
      </c>
    </row>
    <row r="1887" spans="1:51" x14ac:dyDescent="0.25">
      <c r="A1887" s="66" t="s">
        <v>21200</v>
      </c>
      <c r="B1887" s="67"/>
      <c r="C1887" s="67"/>
      <c r="D1887" s="68"/>
      <c r="E1887" s="111"/>
      <c r="F1887" s="104" t="s">
        <v>21403</v>
      </c>
      <c r="G1887" s="112"/>
      <c r="H1887" s="71"/>
      <c r="I1887" s="72"/>
      <c r="J1887" s="113"/>
      <c r="K1887" s="71" t="s">
        <v>21455</v>
      </c>
      <c r="L1887" s="114"/>
      <c r="M1887" s="76"/>
      <c r="N1887" s="76"/>
      <c r="O1887" s="77"/>
      <c r="P1887" s="78"/>
      <c r="Q1887" s="78"/>
      <c r="R1887" s="125"/>
      <c r="S1887" s="125"/>
      <c r="T1887" s="125"/>
      <c r="U1887" s="125"/>
      <c r="V1887" s="126"/>
      <c r="W1887" s="126"/>
      <c r="X1887" s="126"/>
      <c r="Y1887" s="126"/>
      <c r="Z1887" s="51"/>
      <c r="AA1887" s="73"/>
      <c r="AB1887" s="73"/>
      <c r="AC1887" s="74"/>
      <c r="AD1887" s="80" t="s">
        <v>21302</v>
      </c>
      <c r="AE1887" s="80">
        <v>1062</v>
      </c>
      <c r="AF1887" s="80">
        <v>5868</v>
      </c>
      <c r="AG1887" s="80">
        <v>3603</v>
      </c>
      <c r="AH1887" s="80">
        <v>238</v>
      </c>
      <c r="AI1887" s="80">
        <v>-18000</v>
      </c>
      <c r="AJ1887" s="80" t="s">
        <v>21327</v>
      </c>
      <c r="AK1887" s="80" t="s">
        <v>21347</v>
      </c>
      <c r="AL1887" s="83" t="s">
        <v>21360</v>
      </c>
      <c r="AM1887" s="80" t="s">
        <v>1179</v>
      </c>
      <c r="AN1887" s="82">
        <v>40333.665960648148</v>
      </c>
      <c r="AO1887" s="83" t="s">
        <v>21371</v>
      </c>
      <c r="AP1887" s="80" t="b">
        <v>0</v>
      </c>
      <c r="AQ1887" s="80" t="b">
        <v>0</v>
      </c>
      <c r="AR1887" s="80" t="b">
        <v>1</v>
      </c>
      <c r="AS1887" s="80" t="s">
        <v>1306</v>
      </c>
      <c r="AT1887" s="80">
        <v>107</v>
      </c>
      <c r="AU1887" s="83" t="s">
        <v>21391</v>
      </c>
      <c r="AV1887" s="80" t="b">
        <v>0</v>
      </c>
      <c r="AW1887" s="80" t="s">
        <v>1519</v>
      </c>
      <c r="AX1887" s="83" t="s">
        <v>21427</v>
      </c>
      <c r="AY1887" s="80" t="s">
        <v>65</v>
      </c>
    </row>
    <row r="1888" spans="1:51" x14ac:dyDescent="0.25">
      <c r="A1888" s="66" t="s">
        <v>21182</v>
      </c>
      <c r="B1888" s="67"/>
      <c r="C1888" s="67"/>
      <c r="D1888" s="68"/>
      <c r="E1888" s="111"/>
      <c r="F1888" s="104" t="s">
        <v>21404</v>
      </c>
      <c r="G1888" s="112"/>
      <c r="H1888" s="71"/>
      <c r="I1888" s="72"/>
      <c r="J1888" s="113"/>
      <c r="K1888" s="71" t="s">
        <v>21456</v>
      </c>
      <c r="L1888" s="114"/>
      <c r="M1888" s="76"/>
      <c r="N1888" s="76"/>
      <c r="O1888" s="77"/>
      <c r="P1888" s="78"/>
      <c r="Q1888" s="78"/>
      <c r="R1888" s="125"/>
      <c r="S1888" s="125"/>
      <c r="T1888" s="125"/>
      <c r="U1888" s="125"/>
      <c r="V1888" s="126"/>
      <c r="W1888" s="126"/>
      <c r="X1888" s="126"/>
      <c r="Y1888" s="126"/>
      <c r="Z1888" s="51"/>
      <c r="AA1888" s="73"/>
      <c r="AB1888" s="73"/>
      <c r="AC1888" s="74"/>
      <c r="AD1888" s="80" t="s">
        <v>21303</v>
      </c>
      <c r="AE1888" s="80">
        <v>3934</v>
      </c>
      <c r="AF1888" s="80">
        <v>3742</v>
      </c>
      <c r="AG1888" s="80">
        <v>22296</v>
      </c>
      <c r="AH1888" s="80">
        <v>14655</v>
      </c>
      <c r="AI1888" s="80">
        <v>-14400</v>
      </c>
      <c r="AJ1888" s="80" t="s">
        <v>21328</v>
      </c>
      <c r="AK1888" s="80" t="s">
        <v>21348</v>
      </c>
      <c r="AL1888" s="80"/>
      <c r="AM1888" s="80" t="s">
        <v>1172</v>
      </c>
      <c r="AN1888" s="82">
        <v>40463.518912037034</v>
      </c>
      <c r="AO1888" s="83" t="s">
        <v>21372</v>
      </c>
      <c r="AP1888" s="80" t="b">
        <v>1</v>
      </c>
      <c r="AQ1888" s="80" t="b">
        <v>0</v>
      </c>
      <c r="AR1888" s="80" t="b">
        <v>0</v>
      </c>
      <c r="AS1888" s="80" t="s">
        <v>1307</v>
      </c>
      <c r="AT1888" s="80">
        <v>45</v>
      </c>
      <c r="AU1888" s="83" t="s">
        <v>1315</v>
      </c>
      <c r="AV1888" s="80" t="b">
        <v>0</v>
      </c>
      <c r="AW1888" s="80" t="s">
        <v>1519</v>
      </c>
      <c r="AX1888" s="83" t="s">
        <v>21428</v>
      </c>
      <c r="AY1888" s="80" t="s">
        <v>66</v>
      </c>
    </row>
    <row r="1889" spans="1:51" x14ac:dyDescent="0.25">
      <c r="A1889" s="66" t="s">
        <v>21183</v>
      </c>
      <c r="B1889" s="67"/>
      <c r="C1889" s="67"/>
      <c r="D1889" s="68"/>
      <c r="E1889" s="111"/>
      <c r="F1889" s="104" t="s">
        <v>21405</v>
      </c>
      <c r="G1889" s="112"/>
      <c r="H1889" s="71"/>
      <c r="I1889" s="72"/>
      <c r="J1889" s="113"/>
      <c r="K1889" s="71" t="s">
        <v>21457</v>
      </c>
      <c r="L1889" s="114"/>
      <c r="M1889" s="76"/>
      <c r="N1889" s="76"/>
      <c r="O1889" s="77"/>
      <c r="P1889" s="78"/>
      <c r="Q1889" s="78"/>
      <c r="R1889" s="125"/>
      <c r="S1889" s="125"/>
      <c r="T1889" s="125"/>
      <c r="U1889" s="125"/>
      <c r="V1889" s="126"/>
      <c r="W1889" s="126"/>
      <c r="X1889" s="126"/>
      <c r="Y1889" s="126"/>
      <c r="Z1889" s="51"/>
      <c r="AA1889" s="73"/>
      <c r="AB1889" s="73"/>
      <c r="AC1889" s="74"/>
      <c r="AD1889" s="80" t="s">
        <v>21304</v>
      </c>
      <c r="AE1889" s="80">
        <v>1099</v>
      </c>
      <c r="AF1889" s="80">
        <v>951</v>
      </c>
      <c r="AG1889" s="80">
        <v>6258</v>
      </c>
      <c r="AH1889" s="80">
        <v>36</v>
      </c>
      <c r="AI1889" s="80">
        <v>-21600</v>
      </c>
      <c r="AJ1889" s="80" t="s">
        <v>21329</v>
      </c>
      <c r="AK1889" s="80"/>
      <c r="AL1889" s="83" t="s">
        <v>21361</v>
      </c>
      <c r="AM1889" s="80" t="s">
        <v>1178</v>
      </c>
      <c r="AN1889" s="82">
        <v>39896.100844907407</v>
      </c>
      <c r="AO1889" s="83" t="s">
        <v>21373</v>
      </c>
      <c r="AP1889" s="80" t="b">
        <v>0</v>
      </c>
      <c r="AQ1889" s="80" t="b">
        <v>0</v>
      </c>
      <c r="AR1889" s="80" t="b">
        <v>0</v>
      </c>
      <c r="AS1889" s="80" t="s">
        <v>1307</v>
      </c>
      <c r="AT1889" s="80">
        <v>25</v>
      </c>
      <c r="AU1889" s="83" t="s">
        <v>2791</v>
      </c>
      <c r="AV1889" s="80" t="b">
        <v>0</v>
      </c>
      <c r="AW1889" s="80" t="s">
        <v>1519</v>
      </c>
      <c r="AX1889" s="83" t="s">
        <v>21429</v>
      </c>
      <c r="AY1889" s="80" t="s">
        <v>66</v>
      </c>
    </row>
    <row r="1890" spans="1:51" x14ac:dyDescent="0.25">
      <c r="A1890" s="66" t="s">
        <v>21184</v>
      </c>
      <c r="B1890" s="67"/>
      <c r="C1890" s="67"/>
      <c r="D1890" s="68"/>
      <c r="E1890" s="111"/>
      <c r="F1890" s="104" t="s">
        <v>21406</v>
      </c>
      <c r="G1890" s="112"/>
      <c r="H1890" s="71"/>
      <c r="I1890" s="72"/>
      <c r="J1890" s="113"/>
      <c r="K1890" s="71" t="s">
        <v>21458</v>
      </c>
      <c r="L1890" s="114"/>
      <c r="M1890" s="76"/>
      <c r="N1890" s="76"/>
      <c r="O1890" s="77"/>
      <c r="P1890" s="78"/>
      <c r="Q1890" s="78"/>
      <c r="R1890" s="125"/>
      <c r="S1890" s="125"/>
      <c r="T1890" s="125"/>
      <c r="U1890" s="125"/>
      <c r="V1890" s="126"/>
      <c r="W1890" s="126"/>
      <c r="X1890" s="126"/>
      <c r="Y1890" s="126"/>
      <c r="Z1890" s="51"/>
      <c r="AA1890" s="73"/>
      <c r="AB1890" s="73"/>
      <c r="AC1890" s="74"/>
      <c r="AD1890" s="80" t="s">
        <v>21305</v>
      </c>
      <c r="AE1890" s="80">
        <v>159</v>
      </c>
      <c r="AF1890" s="80">
        <v>46</v>
      </c>
      <c r="AG1890" s="80">
        <v>776</v>
      </c>
      <c r="AH1890" s="80">
        <v>1118</v>
      </c>
      <c r="AI1890" s="80">
        <v>-10800</v>
      </c>
      <c r="AJ1890" s="80" t="s">
        <v>21330</v>
      </c>
      <c r="AK1890" s="80" t="s">
        <v>21349</v>
      </c>
      <c r="AL1890" s="80"/>
      <c r="AM1890" s="80" t="s">
        <v>1192</v>
      </c>
      <c r="AN1890" s="82">
        <v>42114.965104166666</v>
      </c>
      <c r="AO1890" s="83" t="s">
        <v>21374</v>
      </c>
      <c r="AP1890" s="80" t="b">
        <v>0</v>
      </c>
      <c r="AQ1890" s="80" t="b">
        <v>0</v>
      </c>
      <c r="AR1890" s="80" t="b">
        <v>0</v>
      </c>
      <c r="AS1890" s="80" t="s">
        <v>1308</v>
      </c>
      <c r="AT1890" s="80">
        <v>0</v>
      </c>
      <c r="AU1890" s="83" t="s">
        <v>1315</v>
      </c>
      <c r="AV1890" s="80" t="b">
        <v>0</v>
      </c>
      <c r="AW1890" s="80" t="s">
        <v>1519</v>
      </c>
      <c r="AX1890" s="83" t="s">
        <v>21430</v>
      </c>
      <c r="AY1890" s="80" t="s">
        <v>66</v>
      </c>
    </row>
    <row r="1891" spans="1:51" x14ac:dyDescent="0.25">
      <c r="A1891" s="66" t="s">
        <v>21201</v>
      </c>
      <c r="B1891" s="67"/>
      <c r="C1891" s="67"/>
      <c r="D1891" s="68"/>
      <c r="E1891" s="111"/>
      <c r="F1891" s="104" t="s">
        <v>21407</v>
      </c>
      <c r="G1891" s="112"/>
      <c r="H1891" s="71"/>
      <c r="I1891" s="72"/>
      <c r="J1891" s="113"/>
      <c r="K1891" s="71" t="s">
        <v>21459</v>
      </c>
      <c r="L1891" s="114"/>
      <c r="M1891" s="76"/>
      <c r="N1891" s="76"/>
      <c r="O1891" s="77"/>
      <c r="P1891" s="78"/>
      <c r="Q1891" s="78"/>
      <c r="R1891" s="125"/>
      <c r="S1891" s="125"/>
      <c r="T1891" s="125"/>
      <c r="U1891" s="125"/>
      <c r="V1891" s="126"/>
      <c r="W1891" s="126"/>
      <c r="X1891" s="126"/>
      <c r="Y1891" s="126"/>
      <c r="Z1891" s="51"/>
      <c r="AA1891" s="73"/>
      <c r="AB1891" s="73"/>
      <c r="AC1891" s="74"/>
      <c r="AD1891" s="80" t="s">
        <v>21306</v>
      </c>
      <c r="AE1891" s="80">
        <v>240</v>
      </c>
      <c r="AF1891" s="80">
        <v>213</v>
      </c>
      <c r="AG1891" s="80">
        <v>5772</v>
      </c>
      <c r="AH1891" s="80">
        <v>444</v>
      </c>
      <c r="AI1891" s="80"/>
      <c r="AJ1891" s="80" t="s">
        <v>21331</v>
      </c>
      <c r="AK1891" s="80"/>
      <c r="AL1891" s="80"/>
      <c r="AM1891" s="80"/>
      <c r="AN1891" s="82">
        <v>41090.067337962966</v>
      </c>
      <c r="AO1891" s="83" t="s">
        <v>21375</v>
      </c>
      <c r="AP1891" s="80" t="b">
        <v>0</v>
      </c>
      <c r="AQ1891" s="80" t="b">
        <v>0</v>
      </c>
      <c r="AR1891" s="80" t="b">
        <v>0</v>
      </c>
      <c r="AS1891" s="80" t="s">
        <v>1308</v>
      </c>
      <c r="AT1891" s="80">
        <v>1</v>
      </c>
      <c r="AU1891" s="83" t="s">
        <v>21392</v>
      </c>
      <c r="AV1891" s="80" t="b">
        <v>0</v>
      </c>
      <c r="AW1891" s="80" t="s">
        <v>1519</v>
      </c>
      <c r="AX1891" s="83" t="s">
        <v>21431</v>
      </c>
      <c r="AY1891" s="80" t="s">
        <v>65</v>
      </c>
    </row>
    <row r="1892" spans="1:51" x14ac:dyDescent="0.25">
      <c r="A1892" s="66" t="s">
        <v>21185</v>
      </c>
      <c r="B1892" s="67"/>
      <c r="C1892" s="67"/>
      <c r="D1892" s="68"/>
      <c r="E1892" s="111"/>
      <c r="F1892" s="104" t="s">
        <v>21408</v>
      </c>
      <c r="G1892" s="112"/>
      <c r="H1892" s="71"/>
      <c r="I1892" s="72"/>
      <c r="J1892" s="113"/>
      <c r="K1892" s="71" t="s">
        <v>21460</v>
      </c>
      <c r="L1892" s="114"/>
      <c r="M1892" s="76"/>
      <c r="N1892" s="76"/>
      <c r="O1892" s="77"/>
      <c r="P1892" s="78"/>
      <c r="Q1892" s="78"/>
      <c r="R1892" s="125"/>
      <c r="S1892" s="125"/>
      <c r="T1892" s="125"/>
      <c r="U1892" s="125"/>
      <c r="V1892" s="126"/>
      <c r="W1892" s="126"/>
      <c r="X1892" s="126"/>
      <c r="Y1892" s="126"/>
      <c r="Z1892" s="51"/>
      <c r="AA1892" s="73"/>
      <c r="AB1892" s="73"/>
      <c r="AC1892" s="74"/>
      <c r="AD1892" s="80" t="s">
        <v>21307</v>
      </c>
      <c r="AE1892" s="80">
        <v>774</v>
      </c>
      <c r="AF1892" s="80">
        <v>143</v>
      </c>
      <c r="AG1892" s="80">
        <v>7967</v>
      </c>
      <c r="AH1892" s="80">
        <v>3910</v>
      </c>
      <c r="AI1892" s="80">
        <v>7200</v>
      </c>
      <c r="AJ1892" s="80" t="s">
        <v>21332</v>
      </c>
      <c r="AK1892" s="80" t="s">
        <v>11289</v>
      </c>
      <c r="AL1892" s="80"/>
      <c r="AM1892" s="80" t="s">
        <v>2668</v>
      </c>
      <c r="AN1892" s="82">
        <v>41482.831990740742</v>
      </c>
      <c r="AO1892" s="83" t="s">
        <v>21376</v>
      </c>
      <c r="AP1892" s="80" t="b">
        <v>0</v>
      </c>
      <c r="AQ1892" s="80" t="b">
        <v>0</v>
      </c>
      <c r="AR1892" s="80" t="b">
        <v>1</v>
      </c>
      <c r="AS1892" s="80" t="s">
        <v>10567</v>
      </c>
      <c r="AT1892" s="80">
        <v>15</v>
      </c>
      <c r="AU1892" s="83" t="s">
        <v>1315</v>
      </c>
      <c r="AV1892" s="80" t="b">
        <v>0</v>
      </c>
      <c r="AW1892" s="80" t="s">
        <v>1519</v>
      </c>
      <c r="AX1892" s="83" t="s">
        <v>21432</v>
      </c>
      <c r="AY1892" s="80" t="s">
        <v>66</v>
      </c>
    </row>
    <row r="1893" spans="1:51" x14ac:dyDescent="0.25">
      <c r="A1893" s="66" t="s">
        <v>21186</v>
      </c>
      <c r="B1893" s="67"/>
      <c r="C1893" s="67"/>
      <c r="D1893" s="68"/>
      <c r="E1893" s="111"/>
      <c r="F1893" s="104" t="s">
        <v>21409</v>
      </c>
      <c r="G1893" s="112"/>
      <c r="H1893" s="71"/>
      <c r="I1893" s="72"/>
      <c r="J1893" s="113"/>
      <c r="K1893" s="71" t="s">
        <v>21461</v>
      </c>
      <c r="L1893" s="114"/>
      <c r="M1893" s="76"/>
      <c r="N1893" s="76"/>
      <c r="O1893" s="77"/>
      <c r="P1893" s="78"/>
      <c r="Q1893" s="78"/>
      <c r="R1893" s="125"/>
      <c r="S1893" s="125"/>
      <c r="T1893" s="125"/>
      <c r="U1893" s="125"/>
      <c r="V1893" s="126"/>
      <c r="W1893" s="126"/>
      <c r="X1893" s="126"/>
      <c r="Y1893" s="126"/>
      <c r="Z1893" s="51"/>
      <c r="AA1893" s="73"/>
      <c r="AB1893" s="73"/>
      <c r="AC1893" s="74"/>
      <c r="AD1893" s="80" t="s">
        <v>21308</v>
      </c>
      <c r="AE1893" s="80">
        <v>2208</v>
      </c>
      <c r="AF1893" s="80">
        <v>1649</v>
      </c>
      <c r="AG1893" s="80">
        <v>63689</v>
      </c>
      <c r="AH1893" s="80">
        <v>21207</v>
      </c>
      <c r="AI1893" s="80">
        <v>-25200</v>
      </c>
      <c r="AJ1893" s="80" t="s">
        <v>21333</v>
      </c>
      <c r="AK1893" s="80" t="s">
        <v>21350</v>
      </c>
      <c r="AL1893" s="80"/>
      <c r="AM1893" s="80" t="s">
        <v>1175</v>
      </c>
      <c r="AN1893" s="82">
        <v>41666.959131944444</v>
      </c>
      <c r="AO1893" s="83" t="s">
        <v>21377</v>
      </c>
      <c r="AP1893" s="80" t="b">
        <v>0</v>
      </c>
      <c r="AQ1893" s="80" t="b">
        <v>0</v>
      </c>
      <c r="AR1893" s="80" t="b">
        <v>1</v>
      </c>
      <c r="AS1893" s="80" t="s">
        <v>1308</v>
      </c>
      <c r="AT1893" s="80">
        <v>12</v>
      </c>
      <c r="AU1893" s="83" t="s">
        <v>21393</v>
      </c>
      <c r="AV1893" s="80" t="b">
        <v>0</v>
      </c>
      <c r="AW1893" s="80" t="s">
        <v>1519</v>
      </c>
      <c r="AX1893" s="83" t="s">
        <v>21433</v>
      </c>
      <c r="AY1893" s="80" t="s">
        <v>66</v>
      </c>
    </row>
    <row r="1894" spans="1:51" x14ac:dyDescent="0.25">
      <c r="A1894" s="66" t="s">
        <v>21187</v>
      </c>
      <c r="B1894" s="67"/>
      <c r="C1894" s="67"/>
      <c r="D1894" s="68"/>
      <c r="E1894" s="111"/>
      <c r="F1894" s="104" t="s">
        <v>21410</v>
      </c>
      <c r="G1894" s="112"/>
      <c r="H1894" s="71"/>
      <c r="I1894" s="72"/>
      <c r="J1894" s="113"/>
      <c r="K1894" s="71" t="s">
        <v>21462</v>
      </c>
      <c r="L1894" s="114"/>
      <c r="M1894" s="76"/>
      <c r="N1894" s="76"/>
      <c r="O1894" s="77"/>
      <c r="P1894" s="78"/>
      <c r="Q1894" s="78"/>
      <c r="R1894" s="125"/>
      <c r="S1894" s="125"/>
      <c r="T1894" s="125"/>
      <c r="U1894" s="125"/>
      <c r="V1894" s="126"/>
      <c r="W1894" s="126"/>
      <c r="X1894" s="126"/>
      <c r="Y1894" s="126"/>
      <c r="Z1894" s="51"/>
      <c r="AA1894" s="73"/>
      <c r="AB1894" s="73"/>
      <c r="AC1894" s="74"/>
      <c r="AD1894" s="80" t="s">
        <v>21309</v>
      </c>
      <c r="AE1894" s="80">
        <v>197</v>
      </c>
      <c r="AF1894" s="80">
        <v>36</v>
      </c>
      <c r="AG1894" s="80">
        <v>42</v>
      </c>
      <c r="AH1894" s="80">
        <v>832</v>
      </c>
      <c r="AI1894" s="80"/>
      <c r="AJ1894" s="80" t="s">
        <v>21334</v>
      </c>
      <c r="AK1894" s="80" t="s">
        <v>1084</v>
      </c>
      <c r="AL1894" s="80"/>
      <c r="AM1894" s="80"/>
      <c r="AN1894" s="82">
        <v>42504.107349537036</v>
      </c>
      <c r="AO1894" s="80"/>
      <c r="AP1894" s="80" t="b">
        <v>1</v>
      </c>
      <c r="AQ1894" s="80" t="b">
        <v>0</v>
      </c>
      <c r="AR1894" s="80" t="b">
        <v>0</v>
      </c>
      <c r="AS1894" s="80" t="s">
        <v>1307</v>
      </c>
      <c r="AT1894" s="80">
        <v>0</v>
      </c>
      <c r="AU1894" s="80"/>
      <c r="AV1894" s="80" t="b">
        <v>0</v>
      </c>
      <c r="AW1894" s="80" t="s">
        <v>1519</v>
      </c>
      <c r="AX1894" s="83" t="s">
        <v>21434</v>
      </c>
      <c r="AY1894" s="80" t="s">
        <v>66</v>
      </c>
    </row>
    <row r="1895" spans="1:51" x14ac:dyDescent="0.25">
      <c r="A1895" s="66" t="s">
        <v>21188</v>
      </c>
      <c r="B1895" s="67"/>
      <c r="C1895" s="67"/>
      <c r="D1895" s="68"/>
      <c r="E1895" s="111"/>
      <c r="F1895" s="104" t="s">
        <v>21411</v>
      </c>
      <c r="G1895" s="112"/>
      <c r="H1895" s="71"/>
      <c r="I1895" s="72"/>
      <c r="J1895" s="113"/>
      <c r="K1895" s="71" t="s">
        <v>21463</v>
      </c>
      <c r="L1895" s="114"/>
      <c r="M1895" s="76"/>
      <c r="N1895" s="76"/>
      <c r="O1895" s="77"/>
      <c r="P1895" s="78"/>
      <c r="Q1895" s="78"/>
      <c r="R1895" s="125"/>
      <c r="S1895" s="125"/>
      <c r="T1895" s="125"/>
      <c r="U1895" s="125"/>
      <c r="V1895" s="126"/>
      <c r="W1895" s="126"/>
      <c r="X1895" s="126"/>
      <c r="Y1895" s="126"/>
      <c r="Z1895" s="51"/>
      <c r="AA1895" s="73"/>
      <c r="AB1895" s="73"/>
      <c r="AC1895" s="74"/>
      <c r="AD1895" s="80" t="s">
        <v>21310</v>
      </c>
      <c r="AE1895" s="80">
        <v>1996</v>
      </c>
      <c r="AF1895" s="80">
        <v>953</v>
      </c>
      <c r="AG1895" s="80">
        <v>8891</v>
      </c>
      <c r="AH1895" s="80">
        <v>530</v>
      </c>
      <c r="AI1895" s="80">
        <v>-14400</v>
      </c>
      <c r="AJ1895" s="80" t="s">
        <v>21335</v>
      </c>
      <c r="AK1895" s="80" t="s">
        <v>2574</v>
      </c>
      <c r="AL1895" s="83" t="s">
        <v>21362</v>
      </c>
      <c r="AM1895" s="80" t="s">
        <v>1172</v>
      </c>
      <c r="AN1895" s="82">
        <v>41173.15148148148</v>
      </c>
      <c r="AO1895" s="83" t="s">
        <v>21378</v>
      </c>
      <c r="AP1895" s="80" t="b">
        <v>0</v>
      </c>
      <c r="AQ1895" s="80" t="b">
        <v>0</v>
      </c>
      <c r="AR1895" s="80" t="b">
        <v>1</v>
      </c>
      <c r="AS1895" s="80" t="s">
        <v>1307</v>
      </c>
      <c r="AT1895" s="80">
        <v>52</v>
      </c>
      <c r="AU1895" s="83" t="s">
        <v>21394</v>
      </c>
      <c r="AV1895" s="80" t="b">
        <v>0</v>
      </c>
      <c r="AW1895" s="80" t="s">
        <v>1519</v>
      </c>
      <c r="AX1895" s="83" t="s">
        <v>21435</v>
      </c>
      <c r="AY1895" s="80" t="s">
        <v>66</v>
      </c>
    </row>
    <row r="1896" spans="1:51" x14ac:dyDescent="0.25">
      <c r="A1896" s="66" t="s">
        <v>21189</v>
      </c>
      <c r="B1896" s="67"/>
      <c r="C1896" s="67"/>
      <c r="D1896" s="68"/>
      <c r="E1896" s="111"/>
      <c r="F1896" s="104" t="s">
        <v>21412</v>
      </c>
      <c r="G1896" s="112"/>
      <c r="H1896" s="71"/>
      <c r="I1896" s="72"/>
      <c r="J1896" s="113"/>
      <c r="K1896" s="71" t="s">
        <v>21464</v>
      </c>
      <c r="L1896" s="114"/>
      <c r="M1896" s="76"/>
      <c r="N1896" s="76"/>
      <c r="O1896" s="77"/>
      <c r="P1896" s="78"/>
      <c r="Q1896" s="78"/>
      <c r="R1896" s="125"/>
      <c r="S1896" s="125"/>
      <c r="T1896" s="125"/>
      <c r="U1896" s="125"/>
      <c r="V1896" s="126"/>
      <c r="W1896" s="126"/>
      <c r="X1896" s="126"/>
      <c r="Y1896" s="126"/>
      <c r="Z1896" s="51"/>
      <c r="AA1896" s="73"/>
      <c r="AB1896" s="73"/>
      <c r="AC1896" s="74"/>
      <c r="AD1896" s="80" t="s">
        <v>21311</v>
      </c>
      <c r="AE1896" s="80">
        <v>1007</v>
      </c>
      <c r="AF1896" s="80">
        <v>1043699</v>
      </c>
      <c r="AG1896" s="80">
        <v>82415</v>
      </c>
      <c r="AH1896" s="80">
        <v>3020</v>
      </c>
      <c r="AI1896" s="80">
        <v>-18000</v>
      </c>
      <c r="AJ1896" s="80" t="s">
        <v>21336</v>
      </c>
      <c r="AK1896" s="80" t="s">
        <v>13078</v>
      </c>
      <c r="AL1896" s="83" t="s">
        <v>21363</v>
      </c>
      <c r="AM1896" s="80" t="s">
        <v>1183</v>
      </c>
      <c r="AN1896" s="82">
        <v>40010.559108796297</v>
      </c>
      <c r="AO1896" s="83" t="s">
        <v>21379</v>
      </c>
      <c r="AP1896" s="80" t="b">
        <v>0</v>
      </c>
      <c r="AQ1896" s="80" t="b">
        <v>0</v>
      </c>
      <c r="AR1896" s="80" t="b">
        <v>1</v>
      </c>
      <c r="AS1896" s="80" t="s">
        <v>1306</v>
      </c>
      <c r="AT1896" s="80">
        <v>1268</v>
      </c>
      <c r="AU1896" s="83" t="s">
        <v>21395</v>
      </c>
      <c r="AV1896" s="80" t="b">
        <v>1</v>
      </c>
      <c r="AW1896" s="80" t="s">
        <v>1519</v>
      </c>
      <c r="AX1896" s="83" t="s">
        <v>21436</v>
      </c>
      <c r="AY1896" s="80" t="s">
        <v>66</v>
      </c>
    </row>
    <row r="1897" spans="1:51" x14ac:dyDescent="0.25">
      <c r="A1897" s="66" t="s">
        <v>21190</v>
      </c>
      <c r="B1897" s="67"/>
      <c r="C1897" s="67"/>
      <c r="D1897" s="68"/>
      <c r="E1897" s="111"/>
      <c r="F1897" s="104" t="s">
        <v>21413</v>
      </c>
      <c r="G1897" s="112"/>
      <c r="H1897" s="71"/>
      <c r="I1897" s="72"/>
      <c r="J1897" s="113"/>
      <c r="K1897" s="71" t="s">
        <v>21465</v>
      </c>
      <c r="L1897" s="114"/>
      <c r="M1897" s="76"/>
      <c r="N1897" s="76"/>
      <c r="O1897" s="77"/>
      <c r="P1897" s="78"/>
      <c r="Q1897" s="78"/>
      <c r="R1897" s="125"/>
      <c r="S1897" s="125"/>
      <c r="T1897" s="125"/>
      <c r="U1897" s="125"/>
      <c r="V1897" s="126"/>
      <c r="W1897" s="126"/>
      <c r="X1897" s="126"/>
      <c r="Y1897" s="126"/>
      <c r="Z1897" s="51"/>
      <c r="AA1897" s="73"/>
      <c r="AB1897" s="73"/>
      <c r="AC1897" s="74"/>
      <c r="AD1897" s="80" t="s">
        <v>21312</v>
      </c>
      <c r="AE1897" s="80">
        <v>269</v>
      </c>
      <c r="AF1897" s="80">
        <v>339</v>
      </c>
      <c r="AG1897" s="80">
        <v>1887</v>
      </c>
      <c r="AH1897" s="80">
        <v>7</v>
      </c>
      <c r="AI1897" s="80"/>
      <c r="AJ1897" s="80" t="s">
        <v>21337</v>
      </c>
      <c r="AK1897" s="80" t="s">
        <v>21351</v>
      </c>
      <c r="AL1897" s="80"/>
      <c r="AM1897" s="80"/>
      <c r="AN1897" s="82">
        <v>41526.705324074072</v>
      </c>
      <c r="AO1897" s="80"/>
      <c r="AP1897" s="80" t="b">
        <v>1</v>
      </c>
      <c r="AQ1897" s="80" t="b">
        <v>0</v>
      </c>
      <c r="AR1897" s="80" t="b">
        <v>0</v>
      </c>
      <c r="AS1897" s="80" t="s">
        <v>1306</v>
      </c>
      <c r="AT1897" s="80">
        <v>2</v>
      </c>
      <c r="AU1897" s="83" t="s">
        <v>1315</v>
      </c>
      <c r="AV1897" s="80" t="b">
        <v>0</v>
      </c>
      <c r="AW1897" s="80" t="s">
        <v>1519</v>
      </c>
      <c r="AX1897" s="83" t="s">
        <v>21437</v>
      </c>
      <c r="AY1897" s="80" t="s">
        <v>66</v>
      </c>
    </row>
    <row r="1898" spans="1:51" x14ac:dyDescent="0.25">
      <c r="A1898" s="66" t="s">
        <v>21191</v>
      </c>
      <c r="B1898" s="67"/>
      <c r="C1898" s="67"/>
      <c r="D1898" s="68"/>
      <c r="E1898" s="111"/>
      <c r="F1898" s="104" t="s">
        <v>21414</v>
      </c>
      <c r="G1898" s="112"/>
      <c r="H1898" s="71"/>
      <c r="I1898" s="72"/>
      <c r="J1898" s="113"/>
      <c r="K1898" s="71" t="s">
        <v>28875</v>
      </c>
      <c r="L1898" s="114"/>
      <c r="M1898" s="76"/>
      <c r="N1898" s="76"/>
      <c r="O1898" s="77"/>
      <c r="P1898" s="78"/>
      <c r="Q1898" s="78"/>
      <c r="R1898" s="125"/>
      <c r="S1898" s="125"/>
      <c r="T1898" s="125"/>
      <c r="U1898" s="125"/>
      <c r="V1898" s="126"/>
      <c r="W1898" s="126"/>
      <c r="X1898" s="126"/>
      <c r="Y1898" s="126"/>
      <c r="Z1898" s="51"/>
      <c r="AA1898" s="73"/>
      <c r="AB1898" s="73"/>
      <c r="AC1898" s="74"/>
      <c r="AD1898" s="80" t="s">
        <v>21313</v>
      </c>
      <c r="AE1898" s="80">
        <v>760</v>
      </c>
      <c r="AF1898" s="80">
        <v>1034809</v>
      </c>
      <c r="AG1898" s="80">
        <v>100138</v>
      </c>
      <c r="AH1898" s="80">
        <v>640</v>
      </c>
      <c r="AI1898" s="80">
        <v>-14400</v>
      </c>
      <c r="AJ1898" s="80" t="s">
        <v>21338</v>
      </c>
      <c r="AK1898" s="80"/>
      <c r="AL1898" s="83" t="s">
        <v>21364</v>
      </c>
      <c r="AM1898" s="80" t="s">
        <v>1172</v>
      </c>
      <c r="AN1898" s="82">
        <v>39170.552557870367</v>
      </c>
      <c r="AO1898" s="83" t="s">
        <v>21380</v>
      </c>
      <c r="AP1898" s="80" t="b">
        <v>0</v>
      </c>
      <c r="AQ1898" s="80" t="b">
        <v>0</v>
      </c>
      <c r="AR1898" s="80" t="b">
        <v>0</v>
      </c>
      <c r="AS1898" s="80" t="s">
        <v>1307</v>
      </c>
      <c r="AT1898" s="80">
        <v>16627</v>
      </c>
      <c r="AU1898" s="83" t="s">
        <v>21396</v>
      </c>
      <c r="AV1898" s="80" t="b">
        <v>1</v>
      </c>
      <c r="AW1898" s="80" t="s">
        <v>1519</v>
      </c>
      <c r="AX1898" s="83" t="s">
        <v>21438</v>
      </c>
      <c r="AY1898" s="80" t="s">
        <v>65</v>
      </c>
    </row>
    <row r="1899" spans="1:51" x14ac:dyDescent="0.25">
      <c r="A1899" s="66" t="s">
        <v>21192</v>
      </c>
      <c r="B1899" s="67"/>
      <c r="C1899" s="67"/>
      <c r="D1899" s="68"/>
      <c r="E1899" s="111"/>
      <c r="F1899" s="104" t="s">
        <v>21415</v>
      </c>
      <c r="G1899" s="112"/>
      <c r="H1899" s="71"/>
      <c r="I1899" s="72"/>
      <c r="J1899" s="113"/>
      <c r="K1899" s="71" t="s">
        <v>21466</v>
      </c>
      <c r="L1899" s="114"/>
      <c r="M1899" s="76"/>
      <c r="N1899" s="76"/>
      <c r="O1899" s="77"/>
      <c r="P1899" s="78"/>
      <c r="Q1899" s="78"/>
      <c r="R1899" s="125"/>
      <c r="S1899" s="125"/>
      <c r="T1899" s="125"/>
      <c r="U1899" s="125"/>
      <c r="V1899" s="126"/>
      <c r="W1899" s="126"/>
      <c r="X1899" s="126"/>
      <c r="Y1899" s="126"/>
      <c r="Z1899" s="51"/>
      <c r="AA1899" s="73"/>
      <c r="AB1899" s="73"/>
      <c r="AC1899" s="74"/>
      <c r="AD1899" s="80" t="s">
        <v>21314</v>
      </c>
      <c r="AE1899" s="80">
        <v>56</v>
      </c>
      <c r="AF1899" s="80">
        <v>176</v>
      </c>
      <c r="AG1899" s="80">
        <v>7011</v>
      </c>
      <c r="AH1899" s="80">
        <v>14826</v>
      </c>
      <c r="AI1899" s="80">
        <v>-10800</v>
      </c>
      <c r="AJ1899" s="80" t="s">
        <v>21339</v>
      </c>
      <c r="AK1899" s="80" t="s">
        <v>21352</v>
      </c>
      <c r="AL1899" s="80"/>
      <c r="AM1899" s="80" t="s">
        <v>1173</v>
      </c>
      <c r="AN1899" s="82">
        <v>41687.112083333333</v>
      </c>
      <c r="AO1899" s="83" t="s">
        <v>21381</v>
      </c>
      <c r="AP1899" s="80" t="b">
        <v>0</v>
      </c>
      <c r="AQ1899" s="80" t="b">
        <v>0</v>
      </c>
      <c r="AR1899" s="80" t="b">
        <v>1</v>
      </c>
      <c r="AS1899" s="80" t="s">
        <v>1308</v>
      </c>
      <c r="AT1899" s="80">
        <v>8</v>
      </c>
      <c r="AU1899" s="83" t="s">
        <v>1334</v>
      </c>
      <c r="AV1899" s="80" t="b">
        <v>0</v>
      </c>
      <c r="AW1899" s="80" t="s">
        <v>1519</v>
      </c>
      <c r="AX1899" s="83" t="s">
        <v>21439</v>
      </c>
      <c r="AY1899" s="80" t="s">
        <v>66</v>
      </c>
    </row>
    <row r="1900" spans="1:51" x14ac:dyDescent="0.25">
      <c r="A1900" s="66" t="s">
        <v>21193</v>
      </c>
      <c r="B1900" s="67"/>
      <c r="C1900" s="67"/>
      <c r="D1900" s="68"/>
      <c r="E1900" s="111"/>
      <c r="F1900" s="104" t="s">
        <v>21416</v>
      </c>
      <c r="G1900" s="112"/>
      <c r="H1900" s="71"/>
      <c r="I1900" s="72"/>
      <c r="J1900" s="113"/>
      <c r="K1900" s="71" t="s">
        <v>28876</v>
      </c>
      <c r="L1900" s="114"/>
      <c r="M1900" s="76"/>
      <c r="N1900" s="76"/>
      <c r="O1900" s="77"/>
      <c r="P1900" s="78"/>
      <c r="Q1900" s="78"/>
      <c r="R1900" s="125"/>
      <c r="S1900" s="125"/>
      <c r="T1900" s="125"/>
      <c r="U1900" s="125"/>
      <c r="V1900" s="126"/>
      <c r="W1900" s="126"/>
      <c r="X1900" s="126"/>
      <c r="Y1900" s="126"/>
      <c r="Z1900" s="51"/>
      <c r="AA1900" s="73"/>
      <c r="AB1900" s="73"/>
      <c r="AC1900" s="74"/>
      <c r="AD1900" s="80" t="s">
        <v>21315</v>
      </c>
      <c r="AE1900" s="80">
        <v>5909</v>
      </c>
      <c r="AF1900" s="80">
        <v>99623</v>
      </c>
      <c r="AG1900" s="80">
        <v>75869</v>
      </c>
      <c r="AH1900" s="80">
        <v>2823</v>
      </c>
      <c r="AI1900" s="80">
        <v>-18000</v>
      </c>
      <c r="AJ1900" s="80" t="s">
        <v>21340</v>
      </c>
      <c r="AK1900" s="80" t="s">
        <v>1022</v>
      </c>
      <c r="AL1900" s="83" t="s">
        <v>19085</v>
      </c>
      <c r="AM1900" s="80" t="s">
        <v>1169</v>
      </c>
      <c r="AN1900" s="82">
        <v>40800.731249999997</v>
      </c>
      <c r="AO1900" s="83" t="s">
        <v>21382</v>
      </c>
      <c r="AP1900" s="80" t="b">
        <v>0</v>
      </c>
      <c r="AQ1900" s="80" t="b">
        <v>0</v>
      </c>
      <c r="AR1900" s="80" t="b">
        <v>0</v>
      </c>
      <c r="AS1900" s="80" t="s">
        <v>1306</v>
      </c>
      <c r="AT1900" s="80">
        <v>2002</v>
      </c>
      <c r="AU1900" s="83" t="s">
        <v>1320</v>
      </c>
      <c r="AV1900" s="80" t="b">
        <v>1</v>
      </c>
      <c r="AW1900" s="80" t="s">
        <v>1519</v>
      </c>
      <c r="AX1900" s="83" t="s">
        <v>21440</v>
      </c>
      <c r="AY1900" s="80" t="s">
        <v>65</v>
      </c>
    </row>
    <row r="1901" spans="1:51" x14ac:dyDescent="0.25">
      <c r="A1901" s="66" t="s">
        <v>21194</v>
      </c>
      <c r="B1901" s="67"/>
      <c r="C1901" s="67"/>
      <c r="D1901" s="68"/>
      <c r="E1901" s="111"/>
      <c r="F1901" s="104" t="s">
        <v>4282</v>
      </c>
      <c r="G1901" s="112"/>
      <c r="H1901" s="71"/>
      <c r="I1901" s="72"/>
      <c r="J1901" s="113"/>
      <c r="K1901" s="71" t="s">
        <v>21467</v>
      </c>
      <c r="L1901" s="114"/>
      <c r="M1901" s="76"/>
      <c r="N1901" s="76"/>
      <c r="O1901" s="77"/>
      <c r="P1901" s="78"/>
      <c r="Q1901" s="78"/>
      <c r="R1901" s="125"/>
      <c r="S1901" s="125"/>
      <c r="T1901" s="125"/>
      <c r="U1901" s="125"/>
      <c r="V1901" s="126"/>
      <c r="W1901" s="126"/>
      <c r="X1901" s="126"/>
      <c r="Y1901" s="126"/>
      <c r="Z1901" s="51"/>
      <c r="AA1901" s="73"/>
      <c r="AB1901" s="73"/>
      <c r="AC1901" s="74"/>
      <c r="AD1901" s="80" t="s">
        <v>21316</v>
      </c>
      <c r="AE1901" s="80">
        <v>0</v>
      </c>
      <c r="AF1901" s="80">
        <v>365</v>
      </c>
      <c r="AG1901" s="80">
        <v>1071531</v>
      </c>
      <c r="AH1901" s="80">
        <v>0</v>
      </c>
      <c r="AI1901" s="80"/>
      <c r="AJ1901" s="80"/>
      <c r="AK1901" s="80"/>
      <c r="AL1901" s="80"/>
      <c r="AM1901" s="80"/>
      <c r="AN1901" s="82">
        <v>40653.460856481484</v>
      </c>
      <c r="AO1901" s="80"/>
      <c r="AP1901" s="80" t="b">
        <v>1</v>
      </c>
      <c r="AQ1901" s="80" t="b">
        <v>1</v>
      </c>
      <c r="AR1901" s="80" t="b">
        <v>0</v>
      </c>
      <c r="AS1901" s="80" t="s">
        <v>1306</v>
      </c>
      <c r="AT1901" s="80">
        <v>763</v>
      </c>
      <c r="AU1901" s="83" t="s">
        <v>1315</v>
      </c>
      <c r="AV1901" s="80" t="b">
        <v>0</v>
      </c>
      <c r="AW1901" s="80" t="s">
        <v>1519</v>
      </c>
      <c r="AX1901" s="83" t="s">
        <v>21441</v>
      </c>
      <c r="AY1901" s="80" t="s">
        <v>66</v>
      </c>
    </row>
    <row r="1902" spans="1:51" x14ac:dyDescent="0.25">
      <c r="A1902" s="66" t="s">
        <v>21195</v>
      </c>
      <c r="B1902" s="67"/>
      <c r="C1902" s="67"/>
      <c r="D1902" s="68"/>
      <c r="E1902" s="111"/>
      <c r="F1902" s="104" t="s">
        <v>21417</v>
      </c>
      <c r="G1902" s="112"/>
      <c r="H1902" s="71"/>
      <c r="I1902" s="72"/>
      <c r="J1902" s="113"/>
      <c r="K1902" s="71" t="s">
        <v>21468</v>
      </c>
      <c r="L1902" s="114"/>
      <c r="M1902" s="76"/>
      <c r="N1902" s="76"/>
      <c r="O1902" s="77"/>
      <c r="P1902" s="78"/>
      <c r="Q1902" s="78"/>
      <c r="R1902" s="125"/>
      <c r="S1902" s="125"/>
      <c r="T1902" s="125"/>
      <c r="U1902" s="125"/>
      <c r="V1902" s="126"/>
      <c r="W1902" s="126"/>
      <c r="X1902" s="126"/>
      <c r="Y1902" s="126"/>
      <c r="Z1902" s="51"/>
      <c r="AA1902" s="73"/>
      <c r="AB1902" s="73"/>
      <c r="AC1902" s="74"/>
      <c r="AD1902" s="80" t="s">
        <v>21317</v>
      </c>
      <c r="AE1902" s="80">
        <v>128</v>
      </c>
      <c r="AF1902" s="80">
        <v>176</v>
      </c>
      <c r="AG1902" s="80">
        <v>9328</v>
      </c>
      <c r="AH1902" s="80">
        <v>1200</v>
      </c>
      <c r="AI1902" s="80">
        <v>-10800</v>
      </c>
      <c r="AJ1902" s="80" t="s">
        <v>21341</v>
      </c>
      <c r="AK1902" s="80"/>
      <c r="AL1902" s="80"/>
      <c r="AM1902" s="80" t="s">
        <v>1192</v>
      </c>
      <c r="AN1902" s="82">
        <v>42011.23364583333</v>
      </c>
      <c r="AO1902" s="83" t="s">
        <v>21383</v>
      </c>
      <c r="AP1902" s="80" t="b">
        <v>1</v>
      </c>
      <c r="AQ1902" s="80" t="b">
        <v>0</v>
      </c>
      <c r="AR1902" s="80" t="b">
        <v>0</v>
      </c>
      <c r="AS1902" s="80" t="s">
        <v>1308</v>
      </c>
      <c r="AT1902" s="80">
        <v>0</v>
      </c>
      <c r="AU1902" s="83" t="s">
        <v>1315</v>
      </c>
      <c r="AV1902" s="80" t="b">
        <v>0</v>
      </c>
      <c r="AW1902" s="80" t="s">
        <v>1519</v>
      </c>
      <c r="AX1902" s="83" t="s">
        <v>21442</v>
      </c>
      <c r="AY1902" s="80" t="s">
        <v>66</v>
      </c>
    </row>
    <row r="1903" spans="1:51" x14ac:dyDescent="0.25">
      <c r="A1903" s="66" t="s">
        <v>21196</v>
      </c>
      <c r="B1903" s="67"/>
      <c r="C1903" s="67"/>
      <c r="D1903" s="68"/>
      <c r="E1903" s="111"/>
      <c r="F1903" s="104" t="s">
        <v>21418</v>
      </c>
      <c r="G1903" s="112"/>
      <c r="H1903" s="71"/>
      <c r="I1903" s="72"/>
      <c r="J1903" s="113"/>
      <c r="K1903" s="71" t="s">
        <v>21469</v>
      </c>
      <c r="L1903" s="114"/>
      <c r="M1903" s="76"/>
      <c r="N1903" s="76"/>
      <c r="O1903" s="77"/>
      <c r="P1903" s="78"/>
      <c r="Q1903" s="78"/>
      <c r="R1903" s="125"/>
      <c r="S1903" s="125"/>
      <c r="T1903" s="125"/>
      <c r="U1903" s="125"/>
      <c r="V1903" s="126"/>
      <c r="W1903" s="126"/>
      <c r="X1903" s="126"/>
      <c r="Y1903" s="126"/>
      <c r="Z1903" s="51"/>
      <c r="AA1903" s="73"/>
      <c r="AB1903" s="73"/>
      <c r="AC1903" s="74"/>
      <c r="AD1903" s="80" t="s">
        <v>21318</v>
      </c>
      <c r="AE1903" s="80">
        <v>290</v>
      </c>
      <c r="AF1903" s="80">
        <v>91</v>
      </c>
      <c r="AG1903" s="80">
        <v>92</v>
      </c>
      <c r="AH1903" s="80">
        <v>124</v>
      </c>
      <c r="AI1903" s="80"/>
      <c r="AJ1903" s="80" t="s">
        <v>21342</v>
      </c>
      <c r="AK1903" s="80" t="s">
        <v>21353</v>
      </c>
      <c r="AL1903" s="80"/>
      <c r="AM1903" s="80"/>
      <c r="AN1903" s="82">
        <v>42507.940671296295</v>
      </c>
      <c r="AO1903" s="83" t="s">
        <v>21384</v>
      </c>
      <c r="AP1903" s="80" t="b">
        <v>0</v>
      </c>
      <c r="AQ1903" s="80" t="b">
        <v>0</v>
      </c>
      <c r="AR1903" s="80" t="b">
        <v>0</v>
      </c>
      <c r="AS1903" s="80" t="s">
        <v>1307</v>
      </c>
      <c r="AT1903" s="80">
        <v>0</v>
      </c>
      <c r="AU1903" s="83" t="s">
        <v>1315</v>
      </c>
      <c r="AV1903" s="80" t="b">
        <v>0</v>
      </c>
      <c r="AW1903" s="80" t="s">
        <v>1519</v>
      </c>
      <c r="AX1903" s="83" t="s">
        <v>21443</v>
      </c>
      <c r="AY1903" s="80" t="s">
        <v>66</v>
      </c>
    </row>
    <row r="1904" spans="1:51" x14ac:dyDescent="0.25">
      <c r="A1904" s="66" t="s">
        <v>21202</v>
      </c>
      <c r="B1904" s="67"/>
      <c r="C1904" s="67"/>
      <c r="D1904" s="68"/>
      <c r="E1904" s="111"/>
      <c r="F1904" s="104" t="s">
        <v>21419</v>
      </c>
      <c r="G1904" s="112"/>
      <c r="H1904" s="71"/>
      <c r="I1904" s="72"/>
      <c r="J1904" s="113"/>
      <c r="K1904" s="71" t="s">
        <v>21470</v>
      </c>
      <c r="L1904" s="114"/>
      <c r="M1904" s="76"/>
      <c r="N1904" s="76"/>
      <c r="O1904" s="77"/>
      <c r="P1904" s="78"/>
      <c r="Q1904" s="78"/>
      <c r="R1904" s="125"/>
      <c r="S1904" s="125"/>
      <c r="T1904" s="125"/>
      <c r="U1904" s="125"/>
      <c r="V1904" s="126"/>
      <c r="W1904" s="126"/>
      <c r="X1904" s="126"/>
      <c r="Y1904" s="126"/>
      <c r="Z1904" s="51"/>
      <c r="AA1904" s="73"/>
      <c r="AB1904" s="73"/>
      <c r="AC1904" s="74"/>
      <c r="AD1904" s="80" t="s">
        <v>21319</v>
      </c>
      <c r="AE1904" s="80">
        <v>356</v>
      </c>
      <c r="AF1904" s="80">
        <v>1241323</v>
      </c>
      <c r="AG1904" s="80">
        <v>3150</v>
      </c>
      <c r="AH1904" s="80">
        <v>78</v>
      </c>
      <c r="AI1904" s="80"/>
      <c r="AJ1904" s="80" t="s">
        <v>21343</v>
      </c>
      <c r="AK1904" s="80" t="s">
        <v>21354</v>
      </c>
      <c r="AL1904" s="83" t="s">
        <v>21365</v>
      </c>
      <c r="AM1904" s="80"/>
      <c r="AN1904" s="82">
        <v>40106.607939814814</v>
      </c>
      <c r="AO1904" s="83" t="s">
        <v>21385</v>
      </c>
      <c r="AP1904" s="80" t="b">
        <v>0</v>
      </c>
      <c r="AQ1904" s="80" t="b">
        <v>0</v>
      </c>
      <c r="AR1904" s="80" t="b">
        <v>1</v>
      </c>
      <c r="AS1904" s="80" t="s">
        <v>1307</v>
      </c>
      <c r="AT1904" s="80">
        <v>3322</v>
      </c>
      <c r="AU1904" s="83" t="s">
        <v>4158</v>
      </c>
      <c r="AV1904" s="80" t="b">
        <v>1</v>
      </c>
      <c r="AW1904" s="80" t="s">
        <v>1519</v>
      </c>
      <c r="AX1904" s="83" t="s">
        <v>21444</v>
      </c>
      <c r="AY1904" s="80" t="s">
        <v>65</v>
      </c>
    </row>
    <row r="1905" spans="1:51" x14ac:dyDescent="0.25">
      <c r="A1905" s="66" t="s">
        <v>21203</v>
      </c>
      <c r="B1905" s="67"/>
      <c r="C1905" s="67"/>
      <c r="D1905" s="68"/>
      <c r="E1905" s="111"/>
      <c r="F1905" s="104" t="s">
        <v>21420</v>
      </c>
      <c r="G1905" s="112"/>
      <c r="H1905" s="71"/>
      <c r="I1905" s="72"/>
      <c r="J1905" s="113"/>
      <c r="K1905" s="71" t="s">
        <v>21471</v>
      </c>
      <c r="L1905" s="114"/>
      <c r="M1905" s="76"/>
      <c r="N1905" s="76"/>
      <c r="O1905" s="77"/>
      <c r="P1905" s="78"/>
      <c r="Q1905" s="78"/>
      <c r="R1905" s="125"/>
      <c r="S1905" s="125"/>
      <c r="T1905" s="125"/>
      <c r="U1905" s="125"/>
      <c r="V1905" s="126"/>
      <c r="W1905" s="126"/>
      <c r="X1905" s="126"/>
      <c r="Y1905" s="126"/>
      <c r="Z1905" s="51"/>
      <c r="AA1905" s="73"/>
      <c r="AB1905" s="73"/>
      <c r="AC1905" s="74"/>
      <c r="AD1905" s="80" t="s">
        <v>21320</v>
      </c>
      <c r="AE1905" s="80">
        <v>8027</v>
      </c>
      <c r="AF1905" s="80">
        <v>53554</v>
      </c>
      <c r="AG1905" s="80">
        <v>3293</v>
      </c>
      <c r="AH1905" s="80">
        <v>576</v>
      </c>
      <c r="AI1905" s="80">
        <v>-18000</v>
      </c>
      <c r="AJ1905" s="80" t="s">
        <v>21344</v>
      </c>
      <c r="AK1905" s="80" t="s">
        <v>21355</v>
      </c>
      <c r="AL1905" s="80"/>
      <c r="AM1905" s="80" t="s">
        <v>1169</v>
      </c>
      <c r="AN1905" s="82">
        <v>41510.037615740737</v>
      </c>
      <c r="AO1905" s="83" t="s">
        <v>21386</v>
      </c>
      <c r="AP1905" s="80" t="b">
        <v>1</v>
      </c>
      <c r="AQ1905" s="80" t="b">
        <v>0</v>
      </c>
      <c r="AR1905" s="80" t="b">
        <v>0</v>
      </c>
      <c r="AS1905" s="80" t="s">
        <v>1307</v>
      </c>
      <c r="AT1905" s="80">
        <v>40</v>
      </c>
      <c r="AU1905" s="83" t="s">
        <v>1315</v>
      </c>
      <c r="AV1905" s="80" t="b">
        <v>0</v>
      </c>
      <c r="AW1905" s="80" t="s">
        <v>1519</v>
      </c>
      <c r="AX1905" s="83" t="s">
        <v>21445</v>
      </c>
      <c r="AY1905" s="80" t="s">
        <v>65</v>
      </c>
    </row>
    <row r="1906" spans="1:51" x14ac:dyDescent="0.25">
      <c r="A1906" s="89" t="s">
        <v>21197</v>
      </c>
      <c r="B1906" s="90"/>
      <c r="C1906" s="90"/>
      <c r="D1906" s="91"/>
      <c r="E1906" s="92"/>
      <c r="F1906" s="105" t="s">
        <v>21421</v>
      </c>
      <c r="G1906" s="90"/>
      <c r="H1906" s="93"/>
      <c r="I1906" s="94"/>
      <c r="J1906" s="94"/>
      <c r="K1906" s="93" t="s">
        <v>21472</v>
      </c>
      <c r="L1906" s="95"/>
      <c r="M1906" s="96"/>
      <c r="N1906" s="96"/>
      <c r="O1906" s="97"/>
      <c r="P1906" s="98"/>
      <c r="Q1906" s="98"/>
      <c r="R1906" s="127"/>
      <c r="S1906" s="127"/>
      <c r="T1906" s="127"/>
      <c r="U1906" s="127"/>
      <c r="V1906" s="128"/>
      <c r="W1906" s="128"/>
      <c r="X1906" s="128"/>
      <c r="Y1906" s="128"/>
      <c r="Z1906" s="101"/>
      <c r="AA1906" s="102"/>
      <c r="AB1906" s="102"/>
      <c r="AC1906" s="103"/>
      <c r="AD1906" s="107" t="s">
        <v>21321</v>
      </c>
      <c r="AE1906" s="107">
        <v>514</v>
      </c>
      <c r="AF1906" s="107">
        <v>1291</v>
      </c>
      <c r="AG1906" s="107">
        <v>5122</v>
      </c>
      <c r="AH1906" s="107">
        <v>5427</v>
      </c>
      <c r="AI1906" s="107">
        <v>-14400</v>
      </c>
      <c r="AJ1906" s="107" t="s">
        <v>21345</v>
      </c>
      <c r="AK1906" s="107" t="s">
        <v>21356</v>
      </c>
      <c r="AL1906" s="109" t="s">
        <v>21366</v>
      </c>
      <c r="AM1906" s="107" t="s">
        <v>1172</v>
      </c>
      <c r="AN1906" s="108">
        <v>40856.647592592592</v>
      </c>
      <c r="AO1906" s="109" t="s">
        <v>21387</v>
      </c>
      <c r="AP1906" s="107" t="b">
        <v>0</v>
      </c>
      <c r="AQ1906" s="107" t="b">
        <v>0</v>
      </c>
      <c r="AR1906" s="107" t="b">
        <v>1</v>
      </c>
      <c r="AS1906" s="107" t="s">
        <v>1307</v>
      </c>
      <c r="AT1906" s="107">
        <v>49</v>
      </c>
      <c r="AU1906" s="109" t="s">
        <v>21397</v>
      </c>
      <c r="AV1906" s="107" t="b">
        <v>0</v>
      </c>
      <c r="AW1906" s="107" t="s">
        <v>1519</v>
      </c>
      <c r="AX1906" s="109" t="s">
        <v>21446</v>
      </c>
      <c r="AY1906" s="107" t="s">
        <v>66</v>
      </c>
    </row>
    <row r="1907" spans="1:51" x14ac:dyDescent="0.25">
      <c r="A1907" s="66" t="s">
        <v>21473</v>
      </c>
      <c r="B1907" s="67"/>
      <c r="C1907" s="67"/>
      <c r="D1907" s="68"/>
      <c r="E1907" s="111"/>
      <c r="F1907" s="104" t="s">
        <v>21970</v>
      </c>
      <c r="G1907" s="112"/>
      <c r="H1907" s="71"/>
      <c r="I1907" s="72"/>
      <c r="J1907" s="113"/>
      <c r="K1907" s="71" t="s">
        <v>22100</v>
      </c>
      <c r="L1907" s="114"/>
      <c r="M1907" s="76"/>
      <c r="N1907" s="76"/>
      <c r="O1907" s="77"/>
      <c r="P1907" s="78"/>
      <c r="Q1907" s="78"/>
      <c r="R1907" s="125"/>
      <c r="S1907" s="125"/>
      <c r="T1907" s="125"/>
      <c r="U1907" s="125"/>
      <c r="V1907" s="126"/>
      <c r="W1907" s="126"/>
      <c r="X1907" s="126"/>
      <c r="Y1907" s="126"/>
      <c r="Z1907" s="51"/>
      <c r="AA1907" s="73"/>
      <c r="AB1907" s="73"/>
      <c r="AC1907" s="74"/>
      <c r="AD1907" s="80" t="s">
        <v>21714</v>
      </c>
      <c r="AE1907" s="80">
        <v>1068</v>
      </c>
      <c r="AF1907" s="80">
        <v>1529</v>
      </c>
      <c r="AG1907" s="80">
        <v>21324</v>
      </c>
      <c r="AH1907" s="80">
        <v>2646</v>
      </c>
      <c r="AI1907" s="80">
        <v>-36000</v>
      </c>
      <c r="AJ1907" s="80" t="s">
        <v>21775</v>
      </c>
      <c r="AK1907" s="80" t="s">
        <v>21832</v>
      </c>
      <c r="AL1907" s="80"/>
      <c r="AM1907" s="80" t="s">
        <v>1190</v>
      </c>
      <c r="AN1907" s="82">
        <v>40677.916365740741</v>
      </c>
      <c r="AO1907" s="83" t="s">
        <v>21888</v>
      </c>
      <c r="AP1907" s="80" t="b">
        <v>0</v>
      </c>
      <c r="AQ1907" s="80" t="b">
        <v>0</v>
      </c>
      <c r="AR1907" s="80" t="b">
        <v>1</v>
      </c>
      <c r="AS1907" s="80" t="s">
        <v>1307</v>
      </c>
      <c r="AT1907" s="80">
        <v>0</v>
      </c>
      <c r="AU1907" s="83" t="s">
        <v>21946</v>
      </c>
      <c r="AV1907" s="80" t="b">
        <v>0</v>
      </c>
      <c r="AW1907" s="80" t="s">
        <v>1519</v>
      </c>
      <c r="AX1907" s="83" t="s">
        <v>22033</v>
      </c>
      <c r="AY1907" s="80" t="s">
        <v>66</v>
      </c>
    </row>
    <row r="1908" spans="1:51" x14ac:dyDescent="0.25">
      <c r="A1908" s="66" t="s">
        <v>21527</v>
      </c>
      <c r="B1908" s="67"/>
      <c r="C1908" s="67"/>
      <c r="D1908" s="68"/>
      <c r="E1908" s="111"/>
      <c r="F1908" s="104" t="s">
        <v>21971</v>
      </c>
      <c r="G1908" s="112"/>
      <c r="H1908" s="71"/>
      <c r="I1908" s="72"/>
      <c r="J1908" s="113"/>
      <c r="K1908" s="71" t="s">
        <v>22101</v>
      </c>
      <c r="L1908" s="114"/>
      <c r="M1908" s="76"/>
      <c r="N1908" s="76"/>
      <c r="O1908" s="77"/>
      <c r="P1908" s="78"/>
      <c r="Q1908" s="78"/>
      <c r="R1908" s="125"/>
      <c r="S1908" s="125"/>
      <c r="T1908" s="125"/>
      <c r="U1908" s="125"/>
      <c r="V1908" s="126"/>
      <c r="W1908" s="126"/>
      <c r="X1908" s="126"/>
      <c r="Y1908" s="126"/>
      <c r="Z1908" s="51"/>
      <c r="AA1908" s="73"/>
      <c r="AB1908" s="73"/>
      <c r="AC1908" s="74"/>
      <c r="AD1908" s="80" t="s">
        <v>21715</v>
      </c>
      <c r="AE1908" s="80">
        <v>519</v>
      </c>
      <c r="AF1908" s="80">
        <v>398</v>
      </c>
      <c r="AG1908" s="80">
        <v>3556</v>
      </c>
      <c r="AH1908" s="80">
        <v>1653</v>
      </c>
      <c r="AI1908" s="80"/>
      <c r="AJ1908" s="80" t="s">
        <v>21776</v>
      </c>
      <c r="AK1908" s="80"/>
      <c r="AL1908" s="80"/>
      <c r="AM1908" s="80"/>
      <c r="AN1908" s="82">
        <v>42054.96199074074</v>
      </c>
      <c r="AO1908" s="83" t="s">
        <v>21889</v>
      </c>
      <c r="AP1908" s="80" t="b">
        <v>1</v>
      </c>
      <c r="AQ1908" s="80" t="b">
        <v>0</v>
      </c>
      <c r="AR1908" s="80" t="b">
        <v>1</v>
      </c>
      <c r="AS1908" s="80" t="s">
        <v>1307</v>
      </c>
      <c r="AT1908" s="80">
        <v>0</v>
      </c>
      <c r="AU1908" s="83" t="s">
        <v>1315</v>
      </c>
      <c r="AV1908" s="80" t="b">
        <v>0</v>
      </c>
      <c r="AW1908" s="80" t="s">
        <v>1519</v>
      </c>
      <c r="AX1908" s="83" t="s">
        <v>22034</v>
      </c>
      <c r="AY1908" s="80" t="s">
        <v>65</v>
      </c>
    </row>
    <row r="1909" spans="1:51" x14ac:dyDescent="0.25">
      <c r="A1909" s="66" t="s">
        <v>21474</v>
      </c>
      <c r="B1909" s="67"/>
      <c r="C1909" s="67"/>
      <c r="D1909" s="68"/>
      <c r="E1909" s="111"/>
      <c r="F1909" s="104" t="s">
        <v>7945</v>
      </c>
      <c r="G1909" s="112"/>
      <c r="H1909" s="71"/>
      <c r="I1909" s="72"/>
      <c r="J1909" s="113"/>
      <c r="K1909" s="71" t="s">
        <v>22102</v>
      </c>
      <c r="L1909" s="114"/>
      <c r="M1909" s="76"/>
      <c r="N1909" s="76"/>
      <c r="O1909" s="77"/>
      <c r="P1909" s="78"/>
      <c r="Q1909" s="78"/>
      <c r="R1909" s="125"/>
      <c r="S1909" s="125"/>
      <c r="T1909" s="125"/>
      <c r="U1909" s="125"/>
      <c r="V1909" s="126"/>
      <c r="W1909" s="126"/>
      <c r="X1909" s="126"/>
      <c r="Y1909" s="126"/>
      <c r="Z1909" s="51"/>
      <c r="AA1909" s="73"/>
      <c r="AB1909" s="73"/>
      <c r="AC1909" s="74"/>
      <c r="AD1909" s="80" t="s">
        <v>18948</v>
      </c>
      <c r="AE1909" s="80">
        <v>290</v>
      </c>
      <c r="AF1909" s="80">
        <v>106</v>
      </c>
      <c r="AG1909" s="80">
        <v>11409</v>
      </c>
      <c r="AH1909" s="80">
        <v>9074</v>
      </c>
      <c r="AI1909" s="80"/>
      <c r="AJ1909" s="80"/>
      <c r="AK1909" s="80"/>
      <c r="AL1909" s="80"/>
      <c r="AM1909" s="80"/>
      <c r="AN1909" s="82">
        <v>42021.616909722223</v>
      </c>
      <c r="AO1909" s="80"/>
      <c r="AP1909" s="80" t="b">
        <v>1</v>
      </c>
      <c r="AQ1909" s="80" t="b">
        <v>1</v>
      </c>
      <c r="AR1909" s="80" t="b">
        <v>0</v>
      </c>
      <c r="AS1909" s="80" t="s">
        <v>1306</v>
      </c>
      <c r="AT1909" s="80">
        <v>5</v>
      </c>
      <c r="AU1909" s="83" t="s">
        <v>1315</v>
      </c>
      <c r="AV1909" s="80" t="b">
        <v>0</v>
      </c>
      <c r="AW1909" s="80" t="s">
        <v>1519</v>
      </c>
      <c r="AX1909" s="83" t="s">
        <v>22035</v>
      </c>
      <c r="AY1909" s="80" t="s">
        <v>66</v>
      </c>
    </row>
    <row r="1910" spans="1:51" x14ac:dyDescent="0.25">
      <c r="A1910" s="66" t="s">
        <v>21475</v>
      </c>
      <c r="B1910" s="67"/>
      <c r="C1910" s="67"/>
      <c r="D1910" s="68"/>
      <c r="E1910" s="111"/>
      <c r="F1910" s="104" t="s">
        <v>21972</v>
      </c>
      <c r="G1910" s="112"/>
      <c r="H1910" s="71"/>
      <c r="I1910" s="72"/>
      <c r="J1910" s="113"/>
      <c r="K1910" s="71" t="s">
        <v>22103</v>
      </c>
      <c r="L1910" s="114"/>
      <c r="M1910" s="76"/>
      <c r="N1910" s="76"/>
      <c r="O1910" s="77"/>
      <c r="P1910" s="78"/>
      <c r="Q1910" s="78"/>
      <c r="R1910" s="125"/>
      <c r="S1910" s="125"/>
      <c r="T1910" s="125"/>
      <c r="U1910" s="125"/>
      <c r="V1910" s="126"/>
      <c r="W1910" s="126"/>
      <c r="X1910" s="126"/>
      <c r="Y1910" s="126"/>
      <c r="Z1910" s="51"/>
      <c r="AA1910" s="73"/>
      <c r="AB1910" s="73"/>
      <c r="AC1910" s="74"/>
      <c r="AD1910" s="80" t="s">
        <v>21716</v>
      </c>
      <c r="AE1910" s="80">
        <v>683</v>
      </c>
      <c r="AF1910" s="80">
        <v>865</v>
      </c>
      <c r="AG1910" s="80">
        <v>3155</v>
      </c>
      <c r="AH1910" s="80">
        <v>988</v>
      </c>
      <c r="AI1910" s="80"/>
      <c r="AJ1910" s="80" t="s">
        <v>21777</v>
      </c>
      <c r="AK1910" s="80" t="s">
        <v>21833</v>
      </c>
      <c r="AL1910" s="80"/>
      <c r="AM1910" s="80"/>
      <c r="AN1910" s="82">
        <v>42126.575775462959</v>
      </c>
      <c r="AO1910" s="83" t="s">
        <v>21890</v>
      </c>
      <c r="AP1910" s="80" t="b">
        <v>0</v>
      </c>
      <c r="AQ1910" s="80" t="b">
        <v>0</v>
      </c>
      <c r="AR1910" s="80" t="b">
        <v>0</v>
      </c>
      <c r="AS1910" s="80" t="s">
        <v>1308</v>
      </c>
      <c r="AT1910" s="80">
        <v>0</v>
      </c>
      <c r="AU1910" s="83" t="s">
        <v>1320</v>
      </c>
      <c r="AV1910" s="80" t="b">
        <v>0</v>
      </c>
      <c r="AW1910" s="80" t="s">
        <v>1519</v>
      </c>
      <c r="AX1910" s="83" t="s">
        <v>22036</v>
      </c>
      <c r="AY1910" s="80" t="s">
        <v>66</v>
      </c>
    </row>
    <row r="1911" spans="1:51" x14ac:dyDescent="0.25">
      <c r="A1911" s="66" t="s">
        <v>21476</v>
      </c>
      <c r="B1911" s="67"/>
      <c r="C1911" s="67"/>
      <c r="D1911" s="68"/>
      <c r="E1911" s="111"/>
      <c r="F1911" s="104" t="s">
        <v>21973</v>
      </c>
      <c r="G1911" s="112"/>
      <c r="H1911" s="71"/>
      <c r="I1911" s="72"/>
      <c r="J1911" s="113"/>
      <c r="K1911" s="71" t="s">
        <v>22104</v>
      </c>
      <c r="L1911" s="114"/>
      <c r="M1911" s="76"/>
      <c r="N1911" s="76"/>
      <c r="O1911" s="77"/>
      <c r="P1911" s="78"/>
      <c r="Q1911" s="78"/>
      <c r="R1911" s="125"/>
      <c r="S1911" s="125"/>
      <c r="T1911" s="125"/>
      <c r="U1911" s="125"/>
      <c r="V1911" s="126"/>
      <c r="W1911" s="126"/>
      <c r="X1911" s="126"/>
      <c r="Y1911" s="126"/>
      <c r="Z1911" s="51"/>
      <c r="AA1911" s="73"/>
      <c r="AB1911" s="73"/>
      <c r="AC1911" s="74"/>
      <c r="AD1911" s="80" t="s">
        <v>21717</v>
      </c>
      <c r="AE1911" s="80">
        <v>46</v>
      </c>
      <c r="AF1911" s="80">
        <v>588</v>
      </c>
      <c r="AG1911" s="80">
        <v>429600</v>
      </c>
      <c r="AH1911" s="80">
        <v>0</v>
      </c>
      <c r="AI1911" s="80">
        <v>-14400</v>
      </c>
      <c r="AJ1911" s="80" t="s">
        <v>21778</v>
      </c>
      <c r="AK1911" s="80" t="s">
        <v>21834</v>
      </c>
      <c r="AL1911" s="83" t="s">
        <v>21858</v>
      </c>
      <c r="AM1911" s="80" t="s">
        <v>1172</v>
      </c>
      <c r="AN1911" s="82">
        <v>41990.622581018521</v>
      </c>
      <c r="AO1911" s="83" t="s">
        <v>21891</v>
      </c>
      <c r="AP1911" s="80" t="b">
        <v>0</v>
      </c>
      <c r="AQ1911" s="80" t="b">
        <v>0</v>
      </c>
      <c r="AR1911" s="80" t="b">
        <v>0</v>
      </c>
      <c r="AS1911" s="80" t="s">
        <v>1307</v>
      </c>
      <c r="AT1911" s="80">
        <v>259</v>
      </c>
      <c r="AU1911" s="83" t="s">
        <v>1315</v>
      </c>
      <c r="AV1911" s="80" t="b">
        <v>0</v>
      </c>
      <c r="AW1911" s="80" t="s">
        <v>1519</v>
      </c>
      <c r="AX1911" s="83" t="s">
        <v>22037</v>
      </c>
      <c r="AY1911" s="80" t="s">
        <v>66</v>
      </c>
    </row>
    <row r="1912" spans="1:51" x14ac:dyDescent="0.25">
      <c r="A1912" s="66" t="s">
        <v>21477</v>
      </c>
      <c r="B1912" s="67"/>
      <c r="C1912" s="67"/>
      <c r="D1912" s="68"/>
      <c r="E1912" s="111"/>
      <c r="F1912" s="104" t="s">
        <v>21974</v>
      </c>
      <c r="G1912" s="112"/>
      <c r="H1912" s="71"/>
      <c r="I1912" s="72"/>
      <c r="J1912" s="113"/>
      <c r="K1912" s="71" t="s">
        <v>22105</v>
      </c>
      <c r="L1912" s="114"/>
      <c r="M1912" s="76"/>
      <c r="N1912" s="76"/>
      <c r="O1912" s="77"/>
      <c r="P1912" s="78"/>
      <c r="Q1912" s="78"/>
      <c r="R1912" s="125"/>
      <c r="S1912" s="125"/>
      <c r="T1912" s="125"/>
      <c r="U1912" s="125"/>
      <c r="V1912" s="126"/>
      <c r="W1912" s="126"/>
      <c r="X1912" s="126"/>
      <c r="Y1912" s="126"/>
      <c r="Z1912" s="51"/>
      <c r="AA1912" s="73"/>
      <c r="AB1912" s="73"/>
      <c r="AC1912" s="74"/>
      <c r="AD1912" s="80" t="s">
        <v>21718</v>
      </c>
      <c r="AE1912" s="80">
        <v>435</v>
      </c>
      <c r="AF1912" s="80">
        <v>249</v>
      </c>
      <c r="AG1912" s="80">
        <v>1072</v>
      </c>
      <c r="AH1912" s="80">
        <v>1088</v>
      </c>
      <c r="AI1912" s="80"/>
      <c r="AJ1912" s="80"/>
      <c r="AK1912" s="80" t="s">
        <v>1048</v>
      </c>
      <c r="AL1912" s="80"/>
      <c r="AM1912" s="80"/>
      <c r="AN1912" s="82">
        <v>42115.991932870369</v>
      </c>
      <c r="AO1912" s="83" t="s">
        <v>21892</v>
      </c>
      <c r="AP1912" s="80" t="b">
        <v>1</v>
      </c>
      <c r="AQ1912" s="80" t="b">
        <v>0</v>
      </c>
      <c r="AR1912" s="80" t="b">
        <v>1</v>
      </c>
      <c r="AS1912" s="80" t="s">
        <v>1308</v>
      </c>
      <c r="AT1912" s="80">
        <v>1</v>
      </c>
      <c r="AU1912" s="83" t="s">
        <v>1315</v>
      </c>
      <c r="AV1912" s="80" t="b">
        <v>0</v>
      </c>
      <c r="AW1912" s="80" t="s">
        <v>1519</v>
      </c>
      <c r="AX1912" s="83" t="s">
        <v>22038</v>
      </c>
      <c r="AY1912" s="80" t="s">
        <v>66</v>
      </c>
    </row>
    <row r="1913" spans="1:51" x14ac:dyDescent="0.25">
      <c r="A1913" s="66" t="s">
        <v>21478</v>
      </c>
      <c r="B1913" s="67"/>
      <c r="C1913" s="67"/>
      <c r="D1913" s="68"/>
      <c r="E1913" s="111"/>
      <c r="F1913" s="104" t="s">
        <v>21975</v>
      </c>
      <c r="G1913" s="112"/>
      <c r="H1913" s="71"/>
      <c r="I1913" s="72"/>
      <c r="J1913" s="113"/>
      <c r="K1913" s="71" t="s">
        <v>22106</v>
      </c>
      <c r="L1913" s="114"/>
      <c r="M1913" s="76"/>
      <c r="N1913" s="76"/>
      <c r="O1913" s="77"/>
      <c r="P1913" s="78"/>
      <c r="Q1913" s="78"/>
      <c r="R1913" s="125"/>
      <c r="S1913" s="125"/>
      <c r="T1913" s="125"/>
      <c r="U1913" s="125"/>
      <c r="V1913" s="126"/>
      <c r="W1913" s="126"/>
      <c r="X1913" s="126"/>
      <c r="Y1913" s="126"/>
      <c r="Z1913" s="51"/>
      <c r="AA1913" s="73"/>
      <c r="AB1913" s="73"/>
      <c r="AC1913" s="74"/>
      <c r="AD1913" s="80" t="s">
        <v>21719</v>
      </c>
      <c r="AE1913" s="80">
        <v>79</v>
      </c>
      <c r="AF1913" s="80">
        <v>180</v>
      </c>
      <c r="AG1913" s="80">
        <v>8229</v>
      </c>
      <c r="AH1913" s="80">
        <v>1559</v>
      </c>
      <c r="AI1913" s="80"/>
      <c r="AJ1913" s="80" t="s">
        <v>21779</v>
      </c>
      <c r="AK1913" s="80"/>
      <c r="AL1913" s="80"/>
      <c r="AM1913" s="80"/>
      <c r="AN1913" s="82">
        <v>41000.324733796297</v>
      </c>
      <c r="AO1913" s="83" t="s">
        <v>21893</v>
      </c>
      <c r="AP1913" s="80" t="b">
        <v>0</v>
      </c>
      <c r="AQ1913" s="80" t="b">
        <v>0</v>
      </c>
      <c r="AR1913" s="80" t="b">
        <v>0</v>
      </c>
      <c r="AS1913" s="80" t="s">
        <v>1307</v>
      </c>
      <c r="AT1913" s="80">
        <v>3</v>
      </c>
      <c r="AU1913" s="83" t="s">
        <v>1315</v>
      </c>
      <c r="AV1913" s="80" t="b">
        <v>0</v>
      </c>
      <c r="AW1913" s="80" t="s">
        <v>1519</v>
      </c>
      <c r="AX1913" s="83" t="s">
        <v>22039</v>
      </c>
      <c r="AY1913" s="80" t="s">
        <v>66</v>
      </c>
    </row>
    <row r="1914" spans="1:51" x14ac:dyDescent="0.25">
      <c r="A1914" s="66" t="s">
        <v>21479</v>
      </c>
      <c r="B1914" s="67"/>
      <c r="C1914" s="67"/>
      <c r="D1914" s="68"/>
      <c r="E1914" s="111"/>
      <c r="F1914" s="104" t="s">
        <v>21976</v>
      </c>
      <c r="G1914" s="112"/>
      <c r="H1914" s="71"/>
      <c r="I1914" s="72"/>
      <c r="J1914" s="113"/>
      <c r="K1914" s="71" t="s">
        <v>22107</v>
      </c>
      <c r="L1914" s="114"/>
      <c r="M1914" s="76"/>
      <c r="N1914" s="76"/>
      <c r="O1914" s="77"/>
      <c r="P1914" s="78"/>
      <c r="Q1914" s="78"/>
      <c r="R1914" s="125"/>
      <c r="S1914" s="125"/>
      <c r="T1914" s="125"/>
      <c r="U1914" s="125"/>
      <c r="V1914" s="126"/>
      <c r="W1914" s="126"/>
      <c r="X1914" s="126"/>
      <c r="Y1914" s="126"/>
      <c r="Z1914" s="51"/>
      <c r="AA1914" s="73"/>
      <c r="AB1914" s="73"/>
      <c r="AC1914" s="74"/>
      <c r="AD1914" s="80" t="s">
        <v>21720</v>
      </c>
      <c r="AE1914" s="80">
        <v>2582</v>
      </c>
      <c r="AF1914" s="80">
        <v>711</v>
      </c>
      <c r="AG1914" s="80">
        <v>22334</v>
      </c>
      <c r="AH1914" s="80">
        <v>6252</v>
      </c>
      <c r="AI1914" s="80"/>
      <c r="AJ1914" s="80" t="s">
        <v>21780</v>
      </c>
      <c r="AK1914" s="80"/>
      <c r="AL1914" s="80"/>
      <c r="AM1914" s="80"/>
      <c r="AN1914" s="82">
        <v>41752.834004629629</v>
      </c>
      <c r="AO1914" s="83" t="s">
        <v>21894</v>
      </c>
      <c r="AP1914" s="80" t="b">
        <v>0</v>
      </c>
      <c r="AQ1914" s="80" t="b">
        <v>0</v>
      </c>
      <c r="AR1914" s="80" t="b">
        <v>1</v>
      </c>
      <c r="AS1914" s="80" t="s">
        <v>1307</v>
      </c>
      <c r="AT1914" s="80">
        <v>70</v>
      </c>
      <c r="AU1914" s="83" t="s">
        <v>1315</v>
      </c>
      <c r="AV1914" s="80" t="b">
        <v>0</v>
      </c>
      <c r="AW1914" s="80" t="s">
        <v>1519</v>
      </c>
      <c r="AX1914" s="83" t="s">
        <v>22040</v>
      </c>
      <c r="AY1914" s="80" t="s">
        <v>66</v>
      </c>
    </row>
    <row r="1915" spans="1:51" x14ac:dyDescent="0.25">
      <c r="A1915" s="66" t="s">
        <v>21480</v>
      </c>
      <c r="B1915" s="67"/>
      <c r="C1915" s="67"/>
      <c r="D1915" s="68"/>
      <c r="E1915" s="111"/>
      <c r="F1915" s="104" t="s">
        <v>21977</v>
      </c>
      <c r="G1915" s="112"/>
      <c r="H1915" s="71"/>
      <c r="I1915" s="72"/>
      <c r="J1915" s="113"/>
      <c r="K1915" s="71" t="s">
        <v>28877</v>
      </c>
      <c r="L1915" s="114"/>
      <c r="M1915" s="76"/>
      <c r="N1915" s="76"/>
      <c r="O1915" s="77"/>
      <c r="P1915" s="78"/>
      <c r="Q1915" s="78"/>
      <c r="R1915" s="125"/>
      <c r="S1915" s="125"/>
      <c r="T1915" s="125"/>
      <c r="U1915" s="125"/>
      <c r="V1915" s="126"/>
      <c r="W1915" s="126"/>
      <c r="X1915" s="126"/>
      <c r="Y1915" s="126"/>
      <c r="Z1915" s="51"/>
      <c r="AA1915" s="73"/>
      <c r="AB1915" s="73"/>
      <c r="AC1915" s="74"/>
      <c r="AD1915" s="80" t="s">
        <v>21721</v>
      </c>
      <c r="AE1915" s="80">
        <v>332</v>
      </c>
      <c r="AF1915" s="80">
        <v>422</v>
      </c>
      <c r="AG1915" s="80">
        <v>13513</v>
      </c>
      <c r="AH1915" s="80">
        <v>14079</v>
      </c>
      <c r="AI1915" s="80">
        <v>-25200</v>
      </c>
      <c r="AJ1915" s="80"/>
      <c r="AK1915" s="80"/>
      <c r="AL1915" s="80"/>
      <c r="AM1915" s="80" t="s">
        <v>1194</v>
      </c>
      <c r="AN1915" s="82">
        <v>41127.97550925926</v>
      </c>
      <c r="AO1915" s="83" t="s">
        <v>21895</v>
      </c>
      <c r="AP1915" s="80" t="b">
        <v>0</v>
      </c>
      <c r="AQ1915" s="80" t="b">
        <v>0</v>
      </c>
      <c r="AR1915" s="80" t="b">
        <v>1</v>
      </c>
      <c r="AS1915" s="80" t="s">
        <v>1307</v>
      </c>
      <c r="AT1915" s="80">
        <v>4</v>
      </c>
      <c r="AU1915" s="83" t="s">
        <v>4158</v>
      </c>
      <c r="AV1915" s="80" t="b">
        <v>0</v>
      </c>
      <c r="AW1915" s="80" t="s">
        <v>1519</v>
      </c>
      <c r="AX1915" s="83" t="s">
        <v>22041</v>
      </c>
      <c r="AY1915" s="80" t="s">
        <v>66</v>
      </c>
    </row>
    <row r="1916" spans="1:51" x14ac:dyDescent="0.25">
      <c r="A1916" s="66" t="s">
        <v>21481</v>
      </c>
      <c r="B1916" s="67"/>
      <c r="C1916" s="67"/>
      <c r="D1916" s="68"/>
      <c r="E1916" s="111"/>
      <c r="F1916" s="104" t="s">
        <v>21978</v>
      </c>
      <c r="G1916" s="112"/>
      <c r="H1916" s="71"/>
      <c r="I1916" s="72"/>
      <c r="J1916" s="113"/>
      <c r="K1916" s="71" t="s">
        <v>22108</v>
      </c>
      <c r="L1916" s="114"/>
      <c r="M1916" s="76"/>
      <c r="N1916" s="76"/>
      <c r="O1916" s="77"/>
      <c r="P1916" s="78"/>
      <c r="Q1916" s="78"/>
      <c r="R1916" s="125"/>
      <c r="S1916" s="125"/>
      <c r="T1916" s="125"/>
      <c r="U1916" s="125"/>
      <c r="V1916" s="126"/>
      <c r="W1916" s="126"/>
      <c r="X1916" s="126"/>
      <c r="Y1916" s="126"/>
      <c r="Z1916" s="51"/>
      <c r="AA1916" s="73"/>
      <c r="AB1916" s="73"/>
      <c r="AC1916" s="74"/>
      <c r="AD1916" s="80" t="s">
        <v>21722</v>
      </c>
      <c r="AE1916" s="80">
        <v>97</v>
      </c>
      <c r="AF1916" s="80">
        <v>36</v>
      </c>
      <c r="AG1916" s="80">
        <v>522</v>
      </c>
      <c r="AH1916" s="80">
        <v>31</v>
      </c>
      <c r="AI1916" s="80">
        <v>-25200</v>
      </c>
      <c r="AJ1916" s="80" t="s">
        <v>21781</v>
      </c>
      <c r="AK1916" s="80" t="s">
        <v>1087</v>
      </c>
      <c r="AL1916" s="80"/>
      <c r="AM1916" s="80" t="s">
        <v>1175</v>
      </c>
      <c r="AN1916" s="82">
        <v>42350.010277777779</v>
      </c>
      <c r="AO1916" s="80"/>
      <c r="AP1916" s="80" t="b">
        <v>1</v>
      </c>
      <c r="AQ1916" s="80" t="b">
        <v>0</v>
      </c>
      <c r="AR1916" s="80" t="b">
        <v>0</v>
      </c>
      <c r="AS1916" s="80" t="s">
        <v>1307</v>
      </c>
      <c r="AT1916" s="80">
        <v>2</v>
      </c>
      <c r="AU1916" s="80"/>
      <c r="AV1916" s="80" t="b">
        <v>0</v>
      </c>
      <c r="AW1916" s="80" t="s">
        <v>1519</v>
      </c>
      <c r="AX1916" s="83" t="s">
        <v>22042</v>
      </c>
      <c r="AY1916" s="80" t="s">
        <v>66</v>
      </c>
    </row>
    <row r="1917" spans="1:51" x14ac:dyDescent="0.25">
      <c r="A1917" s="66" t="s">
        <v>21482</v>
      </c>
      <c r="B1917" s="67"/>
      <c r="C1917" s="67"/>
      <c r="D1917" s="68"/>
      <c r="E1917" s="111"/>
      <c r="F1917" s="104" t="s">
        <v>21979</v>
      </c>
      <c r="G1917" s="112"/>
      <c r="H1917" s="71"/>
      <c r="I1917" s="72"/>
      <c r="J1917" s="113"/>
      <c r="K1917" s="71" t="s">
        <v>22109</v>
      </c>
      <c r="L1917" s="114"/>
      <c r="M1917" s="76"/>
      <c r="N1917" s="76"/>
      <c r="O1917" s="77"/>
      <c r="P1917" s="78"/>
      <c r="Q1917" s="78"/>
      <c r="R1917" s="125"/>
      <c r="S1917" s="125"/>
      <c r="T1917" s="125"/>
      <c r="U1917" s="125"/>
      <c r="V1917" s="126"/>
      <c r="W1917" s="126"/>
      <c r="X1917" s="126"/>
      <c r="Y1917" s="126"/>
      <c r="Z1917" s="51"/>
      <c r="AA1917" s="73"/>
      <c r="AB1917" s="73"/>
      <c r="AC1917" s="74"/>
      <c r="AD1917" s="80" t="s">
        <v>21723</v>
      </c>
      <c r="AE1917" s="80">
        <v>2052</v>
      </c>
      <c r="AF1917" s="80">
        <v>334</v>
      </c>
      <c r="AG1917" s="80">
        <v>888</v>
      </c>
      <c r="AH1917" s="80">
        <v>2280</v>
      </c>
      <c r="AI1917" s="80">
        <v>-18000</v>
      </c>
      <c r="AJ1917" s="80"/>
      <c r="AK1917" s="80" t="s">
        <v>1044</v>
      </c>
      <c r="AL1917" s="83" t="s">
        <v>21859</v>
      </c>
      <c r="AM1917" s="80" t="s">
        <v>1183</v>
      </c>
      <c r="AN1917" s="82">
        <v>40610.706770833334</v>
      </c>
      <c r="AO1917" s="83" t="s">
        <v>21896</v>
      </c>
      <c r="AP1917" s="80" t="b">
        <v>0</v>
      </c>
      <c r="AQ1917" s="80" t="b">
        <v>0</v>
      </c>
      <c r="AR1917" s="80" t="b">
        <v>1</v>
      </c>
      <c r="AS1917" s="80" t="s">
        <v>1307</v>
      </c>
      <c r="AT1917" s="80">
        <v>3</v>
      </c>
      <c r="AU1917" s="83" t="s">
        <v>21947</v>
      </c>
      <c r="AV1917" s="80" t="b">
        <v>0</v>
      </c>
      <c r="AW1917" s="80" t="s">
        <v>1519</v>
      </c>
      <c r="AX1917" s="83" t="s">
        <v>22043</v>
      </c>
      <c r="AY1917" s="80" t="s">
        <v>66</v>
      </c>
    </row>
    <row r="1918" spans="1:51" x14ac:dyDescent="0.25">
      <c r="A1918" s="66" t="s">
        <v>21483</v>
      </c>
      <c r="B1918" s="67"/>
      <c r="C1918" s="67"/>
      <c r="D1918" s="68"/>
      <c r="E1918" s="111"/>
      <c r="F1918" s="104" t="s">
        <v>21980</v>
      </c>
      <c r="G1918" s="112"/>
      <c r="H1918" s="71"/>
      <c r="I1918" s="72"/>
      <c r="J1918" s="113"/>
      <c r="K1918" s="71" t="s">
        <v>22110</v>
      </c>
      <c r="L1918" s="114"/>
      <c r="M1918" s="76"/>
      <c r="N1918" s="76"/>
      <c r="O1918" s="77"/>
      <c r="P1918" s="78"/>
      <c r="Q1918" s="78"/>
      <c r="R1918" s="125"/>
      <c r="S1918" s="125"/>
      <c r="T1918" s="125"/>
      <c r="U1918" s="125"/>
      <c r="V1918" s="126"/>
      <c r="W1918" s="126"/>
      <c r="X1918" s="126"/>
      <c r="Y1918" s="126"/>
      <c r="Z1918" s="51"/>
      <c r="AA1918" s="73"/>
      <c r="AB1918" s="73"/>
      <c r="AC1918" s="74"/>
      <c r="AD1918" s="80" t="s">
        <v>21724</v>
      </c>
      <c r="AE1918" s="80">
        <v>2478</v>
      </c>
      <c r="AF1918" s="80">
        <v>2355</v>
      </c>
      <c r="AG1918" s="80">
        <v>24513</v>
      </c>
      <c r="AH1918" s="80">
        <v>2156</v>
      </c>
      <c r="AI1918" s="80">
        <v>-18000</v>
      </c>
      <c r="AJ1918" s="80" t="s">
        <v>21782</v>
      </c>
      <c r="AK1918" s="80" t="s">
        <v>21835</v>
      </c>
      <c r="AL1918" s="83" t="s">
        <v>21860</v>
      </c>
      <c r="AM1918" s="80" t="s">
        <v>2665</v>
      </c>
      <c r="AN1918" s="82">
        <v>40643.022314814814</v>
      </c>
      <c r="AO1918" s="83" t="s">
        <v>21897</v>
      </c>
      <c r="AP1918" s="80" t="b">
        <v>0</v>
      </c>
      <c r="AQ1918" s="80" t="b">
        <v>0</v>
      </c>
      <c r="AR1918" s="80" t="b">
        <v>0</v>
      </c>
      <c r="AS1918" s="80" t="s">
        <v>1306</v>
      </c>
      <c r="AT1918" s="80">
        <v>26</v>
      </c>
      <c r="AU1918" s="83" t="s">
        <v>1334</v>
      </c>
      <c r="AV1918" s="80" t="b">
        <v>0</v>
      </c>
      <c r="AW1918" s="80" t="s">
        <v>1519</v>
      </c>
      <c r="AX1918" s="83" t="s">
        <v>22044</v>
      </c>
      <c r="AY1918" s="80" t="s">
        <v>66</v>
      </c>
    </row>
    <row r="1919" spans="1:51" x14ac:dyDescent="0.25">
      <c r="A1919" s="66" t="s">
        <v>21484</v>
      </c>
      <c r="B1919" s="67"/>
      <c r="C1919" s="67"/>
      <c r="D1919" s="68"/>
      <c r="E1919" s="111"/>
      <c r="F1919" s="104" t="s">
        <v>21981</v>
      </c>
      <c r="G1919" s="112"/>
      <c r="H1919" s="71"/>
      <c r="I1919" s="72"/>
      <c r="J1919" s="113"/>
      <c r="K1919" s="71" t="s">
        <v>22111</v>
      </c>
      <c r="L1919" s="114"/>
      <c r="M1919" s="76"/>
      <c r="N1919" s="76"/>
      <c r="O1919" s="77"/>
      <c r="P1919" s="78"/>
      <c r="Q1919" s="78"/>
      <c r="R1919" s="125"/>
      <c r="S1919" s="125"/>
      <c r="T1919" s="125"/>
      <c r="U1919" s="125"/>
      <c r="V1919" s="126"/>
      <c r="W1919" s="126"/>
      <c r="X1919" s="126"/>
      <c r="Y1919" s="126"/>
      <c r="Z1919" s="51"/>
      <c r="AA1919" s="73"/>
      <c r="AB1919" s="73"/>
      <c r="AC1919" s="74"/>
      <c r="AD1919" s="80" t="s">
        <v>21725</v>
      </c>
      <c r="AE1919" s="80">
        <v>98</v>
      </c>
      <c r="AF1919" s="80">
        <v>244</v>
      </c>
      <c r="AG1919" s="80">
        <v>15541</v>
      </c>
      <c r="AH1919" s="80">
        <v>4403</v>
      </c>
      <c r="AI1919" s="80">
        <v>-10800</v>
      </c>
      <c r="AJ1919" s="80" t="s">
        <v>21783</v>
      </c>
      <c r="AK1919" s="80"/>
      <c r="AL1919" s="80"/>
      <c r="AM1919" s="80" t="s">
        <v>1173</v>
      </c>
      <c r="AN1919" s="82">
        <v>41460.065358796295</v>
      </c>
      <c r="AO1919" s="83" t="s">
        <v>21898</v>
      </c>
      <c r="AP1919" s="80" t="b">
        <v>0</v>
      </c>
      <c r="AQ1919" s="80" t="b">
        <v>0</v>
      </c>
      <c r="AR1919" s="80" t="b">
        <v>0</v>
      </c>
      <c r="AS1919" s="80" t="s">
        <v>1308</v>
      </c>
      <c r="AT1919" s="80">
        <v>2</v>
      </c>
      <c r="AU1919" s="83" t="s">
        <v>1315</v>
      </c>
      <c r="AV1919" s="80" t="b">
        <v>0</v>
      </c>
      <c r="AW1919" s="80" t="s">
        <v>1519</v>
      </c>
      <c r="AX1919" s="83" t="s">
        <v>22045</v>
      </c>
      <c r="AY1919" s="80" t="s">
        <v>66</v>
      </c>
    </row>
    <row r="1920" spans="1:51" x14ac:dyDescent="0.25">
      <c r="A1920" s="66" t="s">
        <v>21528</v>
      </c>
      <c r="B1920" s="67"/>
      <c r="C1920" s="67"/>
      <c r="D1920" s="68"/>
      <c r="E1920" s="111"/>
      <c r="F1920" s="104" t="s">
        <v>21982</v>
      </c>
      <c r="G1920" s="112"/>
      <c r="H1920" s="71"/>
      <c r="I1920" s="72"/>
      <c r="J1920" s="113"/>
      <c r="K1920" s="71" t="s">
        <v>22112</v>
      </c>
      <c r="L1920" s="114"/>
      <c r="M1920" s="76"/>
      <c r="N1920" s="76"/>
      <c r="O1920" s="77"/>
      <c r="P1920" s="78"/>
      <c r="Q1920" s="78"/>
      <c r="R1920" s="125"/>
      <c r="S1920" s="125"/>
      <c r="T1920" s="125"/>
      <c r="U1920" s="125"/>
      <c r="V1920" s="126"/>
      <c r="W1920" s="126"/>
      <c r="X1920" s="126"/>
      <c r="Y1920" s="126"/>
      <c r="Z1920" s="51"/>
      <c r="AA1920" s="73"/>
      <c r="AB1920" s="73"/>
      <c r="AC1920" s="74"/>
      <c r="AD1920" s="80" t="s">
        <v>21726</v>
      </c>
      <c r="AE1920" s="80">
        <v>131</v>
      </c>
      <c r="AF1920" s="80">
        <v>203</v>
      </c>
      <c r="AG1920" s="80">
        <v>15150</v>
      </c>
      <c r="AH1920" s="80">
        <v>2825</v>
      </c>
      <c r="AI1920" s="80">
        <v>-7200</v>
      </c>
      <c r="AJ1920" s="80" t="s">
        <v>21784</v>
      </c>
      <c r="AK1920" s="80" t="s">
        <v>21836</v>
      </c>
      <c r="AL1920" s="80"/>
      <c r="AM1920" s="80" t="s">
        <v>2667</v>
      </c>
      <c r="AN1920" s="82">
        <v>41471.298333333332</v>
      </c>
      <c r="AO1920" s="83" t="s">
        <v>21899</v>
      </c>
      <c r="AP1920" s="80" t="b">
        <v>0</v>
      </c>
      <c r="AQ1920" s="80" t="b">
        <v>0</v>
      </c>
      <c r="AR1920" s="80" t="b">
        <v>1</v>
      </c>
      <c r="AS1920" s="80" t="s">
        <v>1308</v>
      </c>
      <c r="AT1920" s="80">
        <v>0</v>
      </c>
      <c r="AU1920" s="83" t="s">
        <v>21948</v>
      </c>
      <c r="AV1920" s="80" t="b">
        <v>0</v>
      </c>
      <c r="AW1920" s="80" t="s">
        <v>1519</v>
      </c>
      <c r="AX1920" s="83" t="s">
        <v>22046</v>
      </c>
      <c r="AY1920" s="80" t="s">
        <v>65</v>
      </c>
    </row>
    <row r="1921" spans="1:51" x14ac:dyDescent="0.25">
      <c r="A1921" s="66" t="s">
        <v>21485</v>
      </c>
      <c r="B1921" s="67"/>
      <c r="C1921" s="67"/>
      <c r="D1921" s="68"/>
      <c r="E1921" s="111"/>
      <c r="F1921" s="104" t="s">
        <v>21983</v>
      </c>
      <c r="G1921" s="112"/>
      <c r="H1921" s="71"/>
      <c r="I1921" s="72"/>
      <c r="J1921" s="113"/>
      <c r="K1921" s="71" t="s">
        <v>22113</v>
      </c>
      <c r="L1921" s="114"/>
      <c r="M1921" s="76"/>
      <c r="N1921" s="76"/>
      <c r="O1921" s="77"/>
      <c r="P1921" s="78"/>
      <c r="Q1921" s="78"/>
      <c r="R1921" s="125"/>
      <c r="S1921" s="125"/>
      <c r="T1921" s="125"/>
      <c r="U1921" s="125"/>
      <c r="V1921" s="126"/>
      <c r="W1921" s="126"/>
      <c r="X1921" s="126"/>
      <c r="Y1921" s="126"/>
      <c r="Z1921" s="51"/>
      <c r="AA1921" s="73"/>
      <c r="AB1921" s="73"/>
      <c r="AC1921" s="74"/>
      <c r="AD1921" s="80" t="s">
        <v>21485</v>
      </c>
      <c r="AE1921" s="80">
        <v>303</v>
      </c>
      <c r="AF1921" s="80">
        <v>77</v>
      </c>
      <c r="AG1921" s="80">
        <v>7120</v>
      </c>
      <c r="AH1921" s="80">
        <v>6390</v>
      </c>
      <c r="AI1921" s="80"/>
      <c r="AJ1921" s="80"/>
      <c r="AK1921" s="80"/>
      <c r="AL1921" s="80"/>
      <c r="AM1921" s="80"/>
      <c r="AN1921" s="82">
        <v>42410.812025462961</v>
      </c>
      <c r="AO1921" s="80"/>
      <c r="AP1921" s="80" t="b">
        <v>1</v>
      </c>
      <c r="AQ1921" s="80" t="b">
        <v>0</v>
      </c>
      <c r="AR1921" s="80" t="b">
        <v>0</v>
      </c>
      <c r="AS1921" s="80" t="s">
        <v>1307</v>
      </c>
      <c r="AT1921" s="80">
        <v>18</v>
      </c>
      <c r="AU1921" s="80"/>
      <c r="AV1921" s="80" t="b">
        <v>0</v>
      </c>
      <c r="AW1921" s="80" t="s">
        <v>1519</v>
      </c>
      <c r="AX1921" s="83" t="s">
        <v>22047</v>
      </c>
      <c r="AY1921" s="80" t="s">
        <v>66</v>
      </c>
    </row>
    <row r="1922" spans="1:51" x14ac:dyDescent="0.25">
      <c r="A1922" s="66" t="s">
        <v>21486</v>
      </c>
      <c r="B1922" s="67"/>
      <c r="C1922" s="67"/>
      <c r="D1922" s="68"/>
      <c r="E1922" s="111"/>
      <c r="F1922" s="104" t="s">
        <v>21984</v>
      </c>
      <c r="G1922" s="112"/>
      <c r="H1922" s="71"/>
      <c r="I1922" s="72"/>
      <c r="J1922" s="113"/>
      <c r="K1922" s="71" t="s">
        <v>22114</v>
      </c>
      <c r="L1922" s="114"/>
      <c r="M1922" s="76"/>
      <c r="N1922" s="76"/>
      <c r="O1922" s="77"/>
      <c r="P1922" s="78"/>
      <c r="Q1922" s="78"/>
      <c r="R1922" s="125"/>
      <c r="S1922" s="125"/>
      <c r="T1922" s="125"/>
      <c r="U1922" s="125"/>
      <c r="V1922" s="126"/>
      <c r="W1922" s="126"/>
      <c r="X1922" s="126"/>
      <c r="Y1922" s="126"/>
      <c r="Z1922" s="51"/>
      <c r="AA1922" s="73"/>
      <c r="AB1922" s="73"/>
      <c r="AC1922" s="74"/>
      <c r="AD1922" s="80" t="s">
        <v>21727</v>
      </c>
      <c r="AE1922" s="80">
        <v>4602</v>
      </c>
      <c r="AF1922" s="80">
        <v>11733</v>
      </c>
      <c r="AG1922" s="80">
        <v>146505</v>
      </c>
      <c r="AH1922" s="80">
        <v>278</v>
      </c>
      <c r="AI1922" s="80">
        <v>-16200</v>
      </c>
      <c r="AJ1922" s="80" t="s">
        <v>21785</v>
      </c>
      <c r="AK1922" s="80" t="s">
        <v>21837</v>
      </c>
      <c r="AL1922" s="83" t="s">
        <v>21861</v>
      </c>
      <c r="AM1922" s="80" t="s">
        <v>1185</v>
      </c>
      <c r="AN1922" s="82">
        <v>41124.858831018515</v>
      </c>
      <c r="AO1922" s="83" t="s">
        <v>21900</v>
      </c>
      <c r="AP1922" s="80" t="b">
        <v>0</v>
      </c>
      <c r="AQ1922" s="80" t="b">
        <v>0</v>
      </c>
      <c r="AR1922" s="80" t="b">
        <v>0</v>
      </c>
      <c r="AS1922" s="80" t="s">
        <v>1306</v>
      </c>
      <c r="AT1922" s="80">
        <v>74</v>
      </c>
      <c r="AU1922" s="83" t="s">
        <v>21949</v>
      </c>
      <c r="AV1922" s="80" t="b">
        <v>0</v>
      </c>
      <c r="AW1922" s="80" t="s">
        <v>1519</v>
      </c>
      <c r="AX1922" s="83" t="s">
        <v>22048</v>
      </c>
      <c r="AY1922" s="80" t="s">
        <v>66</v>
      </c>
    </row>
    <row r="1923" spans="1:51" x14ac:dyDescent="0.25">
      <c r="A1923" s="66" t="s">
        <v>21487</v>
      </c>
      <c r="B1923" s="67"/>
      <c r="C1923" s="67"/>
      <c r="D1923" s="68"/>
      <c r="E1923" s="111"/>
      <c r="F1923" s="104" t="s">
        <v>21985</v>
      </c>
      <c r="G1923" s="112"/>
      <c r="H1923" s="71"/>
      <c r="I1923" s="72"/>
      <c r="J1923" s="113"/>
      <c r="K1923" s="71" t="s">
        <v>22115</v>
      </c>
      <c r="L1923" s="114"/>
      <c r="M1923" s="76"/>
      <c r="N1923" s="76"/>
      <c r="O1923" s="77"/>
      <c r="P1923" s="78"/>
      <c r="Q1923" s="78"/>
      <c r="R1923" s="125"/>
      <c r="S1923" s="125"/>
      <c r="T1923" s="125"/>
      <c r="U1923" s="125"/>
      <c r="V1923" s="126"/>
      <c r="W1923" s="126"/>
      <c r="X1923" s="126"/>
      <c r="Y1923" s="126"/>
      <c r="Z1923" s="51"/>
      <c r="AA1923" s="73"/>
      <c r="AB1923" s="73"/>
      <c r="AC1923" s="74"/>
      <c r="AD1923" s="80" t="s">
        <v>21728</v>
      </c>
      <c r="AE1923" s="80">
        <v>211</v>
      </c>
      <c r="AF1923" s="80">
        <v>223</v>
      </c>
      <c r="AG1923" s="80">
        <v>36412</v>
      </c>
      <c r="AH1923" s="80">
        <v>2344</v>
      </c>
      <c r="AI1923" s="80"/>
      <c r="AJ1923" s="80" t="s">
        <v>21786</v>
      </c>
      <c r="AK1923" s="80" t="s">
        <v>1088</v>
      </c>
      <c r="AL1923" s="83" t="s">
        <v>21862</v>
      </c>
      <c r="AM1923" s="80"/>
      <c r="AN1923" s="82">
        <v>41256.546203703707</v>
      </c>
      <c r="AO1923" s="83" t="s">
        <v>21901</v>
      </c>
      <c r="AP1923" s="80" t="b">
        <v>0</v>
      </c>
      <c r="AQ1923" s="80" t="b">
        <v>0</v>
      </c>
      <c r="AR1923" s="80" t="b">
        <v>0</v>
      </c>
      <c r="AS1923" s="80" t="s">
        <v>1306</v>
      </c>
      <c r="AT1923" s="80">
        <v>127</v>
      </c>
      <c r="AU1923" s="83" t="s">
        <v>21950</v>
      </c>
      <c r="AV1923" s="80" t="b">
        <v>0</v>
      </c>
      <c r="AW1923" s="80" t="s">
        <v>1519</v>
      </c>
      <c r="AX1923" s="83" t="s">
        <v>22049</v>
      </c>
      <c r="AY1923" s="80" t="s">
        <v>66</v>
      </c>
    </row>
    <row r="1924" spans="1:51" x14ac:dyDescent="0.25">
      <c r="A1924" s="66" t="s">
        <v>21488</v>
      </c>
      <c r="B1924" s="67"/>
      <c r="C1924" s="67"/>
      <c r="D1924" s="68"/>
      <c r="E1924" s="111"/>
      <c r="F1924" s="104" t="s">
        <v>21986</v>
      </c>
      <c r="G1924" s="112"/>
      <c r="H1924" s="71"/>
      <c r="I1924" s="72"/>
      <c r="J1924" s="113"/>
      <c r="K1924" s="71" t="s">
        <v>22116</v>
      </c>
      <c r="L1924" s="114"/>
      <c r="M1924" s="76"/>
      <c r="N1924" s="76"/>
      <c r="O1924" s="77"/>
      <c r="P1924" s="78"/>
      <c r="Q1924" s="78"/>
      <c r="R1924" s="125"/>
      <c r="S1924" s="125"/>
      <c r="T1924" s="125"/>
      <c r="U1924" s="125"/>
      <c r="V1924" s="126"/>
      <c r="W1924" s="126"/>
      <c r="X1924" s="126"/>
      <c r="Y1924" s="126"/>
      <c r="Z1924" s="51"/>
      <c r="AA1924" s="73"/>
      <c r="AB1924" s="73"/>
      <c r="AC1924" s="74"/>
      <c r="AD1924" s="80" t="s">
        <v>21729</v>
      </c>
      <c r="AE1924" s="80">
        <v>616</v>
      </c>
      <c r="AF1924" s="80">
        <v>1121</v>
      </c>
      <c r="AG1924" s="80">
        <v>41645</v>
      </c>
      <c r="AH1924" s="80">
        <v>51034</v>
      </c>
      <c r="AI1924" s="80">
        <v>-18000</v>
      </c>
      <c r="AJ1924" s="80" t="s">
        <v>21787</v>
      </c>
      <c r="AK1924" s="80" t="s">
        <v>21838</v>
      </c>
      <c r="AL1924" s="83" t="s">
        <v>21863</v>
      </c>
      <c r="AM1924" s="80" t="s">
        <v>1183</v>
      </c>
      <c r="AN1924" s="82">
        <v>40015.228692129633</v>
      </c>
      <c r="AO1924" s="83" t="s">
        <v>21902</v>
      </c>
      <c r="AP1924" s="80" t="b">
        <v>0</v>
      </c>
      <c r="AQ1924" s="80" t="b">
        <v>0</v>
      </c>
      <c r="AR1924" s="80" t="b">
        <v>1</v>
      </c>
      <c r="AS1924" s="80" t="s">
        <v>1307</v>
      </c>
      <c r="AT1924" s="80">
        <v>17</v>
      </c>
      <c r="AU1924" s="83" t="s">
        <v>21951</v>
      </c>
      <c r="AV1924" s="80" t="b">
        <v>0</v>
      </c>
      <c r="AW1924" s="80" t="s">
        <v>1519</v>
      </c>
      <c r="AX1924" s="83" t="s">
        <v>22050</v>
      </c>
      <c r="AY1924" s="80" t="s">
        <v>66</v>
      </c>
    </row>
    <row r="1925" spans="1:51" x14ac:dyDescent="0.25">
      <c r="A1925" s="66" t="s">
        <v>21529</v>
      </c>
      <c r="B1925" s="67"/>
      <c r="C1925" s="67"/>
      <c r="D1925" s="68"/>
      <c r="E1925" s="111"/>
      <c r="F1925" s="104" t="s">
        <v>21987</v>
      </c>
      <c r="G1925" s="112"/>
      <c r="H1925" s="71"/>
      <c r="I1925" s="72"/>
      <c r="J1925" s="113"/>
      <c r="K1925" s="71" t="s">
        <v>22117</v>
      </c>
      <c r="L1925" s="114"/>
      <c r="M1925" s="76"/>
      <c r="N1925" s="76"/>
      <c r="O1925" s="77"/>
      <c r="P1925" s="78"/>
      <c r="Q1925" s="78"/>
      <c r="R1925" s="125"/>
      <c r="S1925" s="125"/>
      <c r="T1925" s="125"/>
      <c r="U1925" s="125"/>
      <c r="V1925" s="126"/>
      <c r="W1925" s="126"/>
      <c r="X1925" s="126"/>
      <c r="Y1925" s="126"/>
      <c r="Z1925" s="51"/>
      <c r="AA1925" s="73"/>
      <c r="AB1925" s="73"/>
      <c r="AC1925" s="74"/>
      <c r="AD1925" s="80" t="s">
        <v>21730</v>
      </c>
      <c r="AE1925" s="80">
        <v>379</v>
      </c>
      <c r="AF1925" s="80">
        <v>462</v>
      </c>
      <c r="AG1925" s="80">
        <v>11069</v>
      </c>
      <c r="AH1925" s="80">
        <v>10493</v>
      </c>
      <c r="AI1925" s="80">
        <v>-14400</v>
      </c>
      <c r="AJ1925" s="80" t="s">
        <v>21788</v>
      </c>
      <c r="AK1925" s="80"/>
      <c r="AL1925" s="83" t="s">
        <v>21864</v>
      </c>
      <c r="AM1925" s="80" t="s">
        <v>1172</v>
      </c>
      <c r="AN1925" s="82">
        <v>41008.843043981484</v>
      </c>
      <c r="AO1925" s="83" t="s">
        <v>21903</v>
      </c>
      <c r="AP1925" s="80" t="b">
        <v>0</v>
      </c>
      <c r="AQ1925" s="80" t="b">
        <v>0</v>
      </c>
      <c r="AR1925" s="80" t="b">
        <v>1</v>
      </c>
      <c r="AS1925" s="80" t="s">
        <v>1307</v>
      </c>
      <c r="AT1925" s="80">
        <v>9</v>
      </c>
      <c r="AU1925" s="83" t="s">
        <v>21952</v>
      </c>
      <c r="AV1925" s="80" t="b">
        <v>0</v>
      </c>
      <c r="AW1925" s="80" t="s">
        <v>1519</v>
      </c>
      <c r="AX1925" s="83" t="s">
        <v>22051</v>
      </c>
      <c r="AY1925" s="80" t="s">
        <v>65</v>
      </c>
    </row>
    <row r="1926" spans="1:51" x14ac:dyDescent="0.25">
      <c r="A1926" s="66" t="s">
        <v>21489</v>
      </c>
      <c r="B1926" s="67"/>
      <c r="C1926" s="67"/>
      <c r="D1926" s="68"/>
      <c r="E1926" s="111"/>
      <c r="F1926" s="104" t="s">
        <v>21988</v>
      </c>
      <c r="G1926" s="112"/>
      <c r="H1926" s="71"/>
      <c r="I1926" s="72"/>
      <c r="J1926" s="113"/>
      <c r="K1926" s="71" t="s">
        <v>22118</v>
      </c>
      <c r="L1926" s="114"/>
      <c r="M1926" s="76"/>
      <c r="N1926" s="76"/>
      <c r="O1926" s="77"/>
      <c r="P1926" s="78"/>
      <c r="Q1926" s="78"/>
      <c r="R1926" s="125"/>
      <c r="S1926" s="125"/>
      <c r="T1926" s="125"/>
      <c r="U1926" s="125"/>
      <c r="V1926" s="126"/>
      <c r="W1926" s="126"/>
      <c r="X1926" s="126"/>
      <c r="Y1926" s="126"/>
      <c r="Z1926" s="51"/>
      <c r="AA1926" s="73"/>
      <c r="AB1926" s="73"/>
      <c r="AC1926" s="74"/>
      <c r="AD1926" s="80" t="s">
        <v>21731</v>
      </c>
      <c r="AE1926" s="80">
        <v>242</v>
      </c>
      <c r="AF1926" s="80">
        <v>253</v>
      </c>
      <c r="AG1926" s="80">
        <v>8384</v>
      </c>
      <c r="AH1926" s="80">
        <v>4107</v>
      </c>
      <c r="AI1926" s="80">
        <v>-14400</v>
      </c>
      <c r="AJ1926" s="80" t="s">
        <v>21789</v>
      </c>
      <c r="AK1926" s="80"/>
      <c r="AL1926" s="80"/>
      <c r="AM1926" s="80" t="s">
        <v>1172</v>
      </c>
      <c r="AN1926" s="82">
        <v>40767.659189814818</v>
      </c>
      <c r="AO1926" s="83" t="s">
        <v>21904</v>
      </c>
      <c r="AP1926" s="80" t="b">
        <v>0</v>
      </c>
      <c r="AQ1926" s="80" t="b">
        <v>0</v>
      </c>
      <c r="AR1926" s="80" t="b">
        <v>1</v>
      </c>
      <c r="AS1926" s="80" t="s">
        <v>1307</v>
      </c>
      <c r="AT1926" s="80">
        <v>4</v>
      </c>
      <c r="AU1926" s="83" t="s">
        <v>1381</v>
      </c>
      <c r="AV1926" s="80" t="b">
        <v>0</v>
      </c>
      <c r="AW1926" s="80" t="s">
        <v>1519</v>
      </c>
      <c r="AX1926" s="83" t="s">
        <v>22052</v>
      </c>
      <c r="AY1926" s="80" t="s">
        <v>66</v>
      </c>
    </row>
    <row r="1927" spans="1:51" x14ac:dyDescent="0.25">
      <c r="A1927" s="66" t="s">
        <v>21490</v>
      </c>
      <c r="B1927" s="67"/>
      <c r="C1927" s="67"/>
      <c r="D1927" s="68"/>
      <c r="E1927" s="111"/>
      <c r="F1927" s="104" t="s">
        <v>21989</v>
      </c>
      <c r="G1927" s="112"/>
      <c r="H1927" s="71"/>
      <c r="I1927" s="72"/>
      <c r="J1927" s="113"/>
      <c r="K1927" s="71" t="s">
        <v>22119</v>
      </c>
      <c r="L1927" s="114"/>
      <c r="M1927" s="76"/>
      <c r="N1927" s="76"/>
      <c r="O1927" s="77"/>
      <c r="P1927" s="78"/>
      <c r="Q1927" s="78"/>
      <c r="R1927" s="125"/>
      <c r="S1927" s="125"/>
      <c r="T1927" s="125"/>
      <c r="U1927" s="125"/>
      <c r="V1927" s="126"/>
      <c r="W1927" s="126"/>
      <c r="X1927" s="126"/>
      <c r="Y1927" s="126"/>
      <c r="Z1927" s="51"/>
      <c r="AA1927" s="73"/>
      <c r="AB1927" s="73"/>
      <c r="AC1927" s="74"/>
      <c r="AD1927" s="80" t="s">
        <v>21732</v>
      </c>
      <c r="AE1927" s="80">
        <v>351</v>
      </c>
      <c r="AF1927" s="80">
        <v>1727</v>
      </c>
      <c r="AG1927" s="80">
        <v>126518</v>
      </c>
      <c r="AH1927" s="80">
        <v>22164</v>
      </c>
      <c r="AI1927" s="80">
        <v>-25200</v>
      </c>
      <c r="AJ1927" s="80" t="s">
        <v>21790</v>
      </c>
      <c r="AK1927" s="80"/>
      <c r="AL1927" s="80"/>
      <c r="AM1927" s="80" t="s">
        <v>1175</v>
      </c>
      <c r="AN1927" s="82">
        <v>42191.182754629626</v>
      </c>
      <c r="AO1927" s="83" t="s">
        <v>21905</v>
      </c>
      <c r="AP1927" s="80" t="b">
        <v>0</v>
      </c>
      <c r="AQ1927" s="80" t="b">
        <v>0</v>
      </c>
      <c r="AR1927" s="80" t="b">
        <v>1</v>
      </c>
      <c r="AS1927" s="80" t="s">
        <v>1308</v>
      </c>
      <c r="AT1927" s="80">
        <v>23</v>
      </c>
      <c r="AU1927" s="83" t="s">
        <v>1315</v>
      </c>
      <c r="AV1927" s="80" t="b">
        <v>0</v>
      </c>
      <c r="AW1927" s="80" t="s">
        <v>1519</v>
      </c>
      <c r="AX1927" s="83" t="s">
        <v>22053</v>
      </c>
      <c r="AY1927" s="80" t="s">
        <v>66</v>
      </c>
    </row>
    <row r="1928" spans="1:51" x14ac:dyDescent="0.25">
      <c r="A1928" s="66" t="s">
        <v>21491</v>
      </c>
      <c r="B1928" s="67"/>
      <c r="C1928" s="67"/>
      <c r="D1928" s="68"/>
      <c r="E1928" s="111"/>
      <c r="F1928" s="104" t="s">
        <v>21990</v>
      </c>
      <c r="G1928" s="112"/>
      <c r="H1928" s="71"/>
      <c r="I1928" s="72"/>
      <c r="J1928" s="113"/>
      <c r="K1928" s="71" t="s">
        <v>22120</v>
      </c>
      <c r="L1928" s="114"/>
      <c r="M1928" s="76"/>
      <c r="N1928" s="76"/>
      <c r="O1928" s="77"/>
      <c r="P1928" s="78"/>
      <c r="Q1928" s="78"/>
      <c r="R1928" s="125"/>
      <c r="S1928" s="125"/>
      <c r="T1928" s="125"/>
      <c r="U1928" s="125"/>
      <c r="V1928" s="126"/>
      <c r="W1928" s="126"/>
      <c r="X1928" s="126"/>
      <c r="Y1928" s="126"/>
      <c r="Z1928" s="51"/>
      <c r="AA1928" s="73"/>
      <c r="AB1928" s="73"/>
      <c r="AC1928" s="74"/>
      <c r="AD1928" s="80" t="s">
        <v>21733</v>
      </c>
      <c r="AE1928" s="80">
        <v>478</v>
      </c>
      <c r="AF1928" s="80">
        <v>381</v>
      </c>
      <c r="AG1928" s="80">
        <v>12233</v>
      </c>
      <c r="AH1928" s="80">
        <v>13025</v>
      </c>
      <c r="AI1928" s="80"/>
      <c r="AJ1928" s="80" t="s">
        <v>21791</v>
      </c>
      <c r="AK1928" s="80" t="s">
        <v>21839</v>
      </c>
      <c r="AL1928" s="80"/>
      <c r="AM1928" s="80"/>
      <c r="AN1928" s="82">
        <v>42264.964560185188</v>
      </c>
      <c r="AO1928" s="83" t="s">
        <v>21906</v>
      </c>
      <c r="AP1928" s="80" t="b">
        <v>1</v>
      </c>
      <c r="AQ1928" s="80" t="b">
        <v>0</v>
      </c>
      <c r="AR1928" s="80" t="b">
        <v>0</v>
      </c>
      <c r="AS1928" s="80" t="s">
        <v>1307</v>
      </c>
      <c r="AT1928" s="80">
        <v>96</v>
      </c>
      <c r="AU1928" s="83" t="s">
        <v>1315</v>
      </c>
      <c r="AV1928" s="80" t="b">
        <v>0</v>
      </c>
      <c r="AW1928" s="80" t="s">
        <v>1519</v>
      </c>
      <c r="AX1928" s="83" t="s">
        <v>22054</v>
      </c>
      <c r="AY1928" s="80" t="s">
        <v>66</v>
      </c>
    </row>
    <row r="1929" spans="1:51" x14ac:dyDescent="0.25">
      <c r="A1929" s="66" t="s">
        <v>21492</v>
      </c>
      <c r="B1929" s="67"/>
      <c r="C1929" s="67"/>
      <c r="D1929" s="68"/>
      <c r="E1929" s="111"/>
      <c r="F1929" s="104" t="s">
        <v>21991</v>
      </c>
      <c r="G1929" s="112"/>
      <c r="H1929" s="71"/>
      <c r="I1929" s="72"/>
      <c r="J1929" s="113"/>
      <c r="K1929" s="71" t="s">
        <v>22121</v>
      </c>
      <c r="L1929" s="114"/>
      <c r="M1929" s="76"/>
      <c r="N1929" s="76"/>
      <c r="O1929" s="77"/>
      <c r="P1929" s="78"/>
      <c r="Q1929" s="78"/>
      <c r="R1929" s="125"/>
      <c r="S1929" s="125"/>
      <c r="T1929" s="125"/>
      <c r="U1929" s="125"/>
      <c r="V1929" s="126"/>
      <c r="W1929" s="126"/>
      <c r="X1929" s="126"/>
      <c r="Y1929" s="126"/>
      <c r="Z1929" s="51"/>
      <c r="AA1929" s="73"/>
      <c r="AB1929" s="73"/>
      <c r="AC1929" s="74"/>
      <c r="AD1929" s="80" t="s">
        <v>21734</v>
      </c>
      <c r="AE1929" s="80">
        <v>380</v>
      </c>
      <c r="AF1929" s="80">
        <v>294</v>
      </c>
      <c r="AG1929" s="80">
        <v>3014</v>
      </c>
      <c r="AH1929" s="80">
        <v>361</v>
      </c>
      <c r="AI1929" s="80">
        <v>-18000</v>
      </c>
      <c r="AJ1929" s="80" t="s">
        <v>21792</v>
      </c>
      <c r="AK1929" s="80"/>
      <c r="AL1929" s="80"/>
      <c r="AM1929" s="80" t="s">
        <v>1169</v>
      </c>
      <c r="AN1929" s="82">
        <v>40600.127141203702</v>
      </c>
      <c r="AO1929" s="83" t="s">
        <v>21907</v>
      </c>
      <c r="AP1929" s="80" t="b">
        <v>1</v>
      </c>
      <c r="AQ1929" s="80" t="b">
        <v>0</v>
      </c>
      <c r="AR1929" s="80" t="b">
        <v>0</v>
      </c>
      <c r="AS1929" s="80" t="s">
        <v>1307</v>
      </c>
      <c r="AT1929" s="80">
        <v>19</v>
      </c>
      <c r="AU1929" s="83" t="s">
        <v>1315</v>
      </c>
      <c r="AV1929" s="80" t="b">
        <v>0</v>
      </c>
      <c r="AW1929" s="80" t="s">
        <v>1519</v>
      </c>
      <c r="AX1929" s="83" t="s">
        <v>22055</v>
      </c>
      <c r="AY1929" s="80" t="s">
        <v>66</v>
      </c>
    </row>
    <row r="1930" spans="1:51" x14ac:dyDescent="0.25">
      <c r="A1930" s="66" t="s">
        <v>21493</v>
      </c>
      <c r="B1930" s="67"/>
      <c r="C1930" s="67"/>
      <c r="D1930" s="68"/>
      <c r="E1930" s="111"/>
      <c r="F1930" s="104" t="s">
        <v>21992</v>
      </c>
      <c r="G1930" s="112"/>
      <c r="H1930" s="71"/>
      <c r="I1930" s="72"/>
      <c r="J1930" s="113"/>
      <c r="K1930" s="71" t="s">
        <v>22122</v>
      </c>
      <c r="L1930" s="114"/>
      <c r="M1930" s="76"/>
      <c r="N1930" s="76"/>
      <c r="O1930" s="77"/>
      <c r="P1930" s="78"/>
      <c r="Q1930" s="78"/>
      <c r="R1930" s="125"/>
      <c r="S1930" s="125"/>
      <c r="T1930" s="125"/>
      <c r="U1930" s="125"/>
      <c r="V1930" s="126"/>
      <c r="W1930" s="126"/>
      <c r="X1930" s="126"/>
      <c r="Y1930" s="126"/>
      <c r="Z1930" s="51"/>
      <c r="AA1930" s="73"/>
      <c r="AB1930" s="73"/>
      <c r="AC1930" s="74"/>
      <c r="AD1930" s="80" t="s">
        <v>21735</v>
      </c>
      <c r="AE1930" s="80">
        <v>466</v>
      </c>
      <c r="AF1930" s="80">
        <v>326</v>
      </c>
      <c r="AG1930" s="80">
        <v>34051</v>
      </c>
      <c r="AH1930" s="80">
        <v>124</v>
      </c>
      <c r="AI1930" s="80">
        <v>-36000</v>
      </c>
      <c r="AJ1930" s="80" t="s">
        <v>21793</v>
      </c>
      <c r="AK1930" s="80"/>
      <c r="AL1930" s="80"/>
      <c r="AM1930" s="80" t="s">
        <v>1190</v>
      </c>
      <c r="AN1930" s="82">
        <v>40412.863333333335</v>
      </c>
      <c r="AO1930" s="80"/>
      <c r="AP1930" s="80" t="b">
        <v>0</v>
      </c>
      <c r="AQ1930" s="80" t="b">
        <v>0</v>
      </c>
      <c r="AR1930" s="80" t="b">
        <v>1</v>
      </c>
      <c r="AS1930" s="80" t="s">
        <v>1306</v>
      </c>
      <c r="AT1930" s="80">
        <v>0</v>
      </c>
      <c r="AU1930" s="83" t="s">
        <v>21953</v>
      </c>
      <c r="AV1930" s="80" t="b">
        <v>0</v>
      </c>
      <c r="AW1930" s="80" t="s">
        <v>1519</v>
      </c>
      <c r="AX1930" s="83" t="s">
        <v>22056</v>
      </c>
      <c r="AY1930" s="80" t="s">
        <v>66</v>
      </c>
    </row>
    <row r="1931" spans="1:51" x14ac:dyDescent="0.25">
      <c r="A1931" s="66" t="s">
        <v>21494</v>
      </c>
      <c r="B1931" s="67"/>
      <c r="C1931" s="67"/>
      <c r="D1931" s="68"/>
      <c r="E1931" s="111"/>
      <c r="F1931" s="104" t="s">
        <v>21993</v>
      </c>
      <c r="G1931" s="112"/>
      <c r="H1931" s="71"/>
      <c r="I1931" s="72"/>
      <c r="J1931" s="113"/>
      <c r="K1931" s="71" t="s">
        <v>22123</v>
      </c>
      <c r="L1931" s="114"/>
      <c r="M1931" s="76"/>
      <c r="N1931" s="76"/>
      <c r="O1931" s="77"/>
      <c r="P1931" s="78"/>
      <c r="Q1931" s="78"/>
      <c r="R1931" s="125"/>
      <c r="S1931" s="125"/>
      <c r="T1931" s="125"/>
      <c r="U1931" s="125"/>
      <c r="V1931" s="126"/>
      <c r="W1931" s="126"/>
      <c r="X1931" s="126"/>
      <c r="Y1931" s="126"/>
      <c r="Z1931" s="51"/>
      <c r="AA1931" s="73"/>
      <c r="AB1931" s="73"/>
      <c r="AC1931" s="74"/>
      <c r="AD1931" s="80" t="s">
        <v>21736</v>
      </c>
      <c r="AE1931" s="80">
        <v>170</v>
      </c>
      <c r="AF1931" s="80">
        <v>98</v>
      </c>
      <c r="AG1931" s="80">
        <v>3164</v>
      </c>
      <c r="AH1931" s="80">
        <v>2428</v>
      </c>
      <c r="AI1931" s="80">
        <v>-18000</v>
      </c>
      <c r="AJ1931" s="80" t="s">
        <v>21794</v>
      </c>
      <c r="AK1931" s="80" t="s">
        <v>21840</v>
      </c>
      <c r="AL1931" s="83" t="s">
        <v>21865</v>
      </c>
      <c r="AM1931" s="80" t="s">
        <v>1183</v>
      </c>
      <c r="AN1931" s="82">
        <v>40641.806863425925</v>
      </c>
      <c r="AO1931" s="83" t="s">
        <v>21908</v>
      </c>
      <c r="AP1931" s="80" t="b">
        <v>1</v>
      </c>
      <c r="AQ1931" s="80" t="b">
        <v>0</v>
      </c>
      <c r="AR1931" s="80" t="b">
        <v>1</v>
      </c>
      <c r="AS1931" s="80" t="s">
        <v>1307</v>
      </c>
      <c r="AT1931" s="80">
        <v>20</v>
      </c>
      <c r="AU1931" s="83" t="s">
        <v>1315</v>
      </c>
      <c r="AV1931" s="80" t="b">
        <v>0</v>
      </c>
      <c r="AW1931" s="80" t="s">
        <v>1519</v>
      </c>
      <c r="AX1931" s="83" t="s">
        <v>22057</v>
      </c>
      <c r="AY1931" s="80" t="s">
        <v>66</v>
      </c>
    </row>
    <row r="1932" spans="1:51" x14ac:dyDescent="0.25">
      <c r="A1932" s="66" t="s">
        <v>21495</v>
      </c>
      <c r="B1932" s="67"/>
      <c r="C1932" s="67"/>
      <c r="D1932" s="68"/>
      <c r="E1932" s="111"/>
      <c r="F1932" s="104" t="s">
        <v>21994</v>
      </c>
      <c r="G1932" s="112"/>
      <c r="H1932" s="71"/>
      <c r="I1932" s="72"/>
      <c r="J1932" s="113"/>
      <c r="K1932" s="71" t="s">
        <v>22124</v>
      </c>
      <c r="L1932" s="114"/>
      <c r="M1932" s="76"/>
      <c r="N1932" s="76"/>
      <c r="O1932" s="77"/>
      <c r="P1932" s="78"/>
      <c r="Q1932" s="78"/>
      <c r="R1932" s="125"/>
      <c r="S1932" s="125"/>
      <c r="T1932" s="125"/>
      <c r="U1932" s="125"/>
      <c r="V1932" s="126"/>
      <c r="W1932" s="126"/>
      <c r="X1932" s="126"/>
      <c r="Y1932" s="126"/>
      <c r="Z1932" s="51"/>
      <c r="AA1932" s="73"/>
      <c r="AB1932" s="73"/>
      <c r="AC1932" s="74"/>
      <c r="AD1932" s="80" t="s">
        <v>21737</v>
      </c>
      <c r="AE1932" s="80">
        <v>1242</v>
      </c>
      <c r="AF1932" s="80">
        <v>833</v>
      </c>
      <c r="AG1932" s="80">
        <v>17480</v>
      </c>
      <c r="AH1932" s="80">
        <v>3982</v>
      </c>
      <c r="AI1932" s="80">
        <v>-21600</v>
      </c>
      <c r="AJ1932" s="80" t="s">
        <v>21795</v>
      </c>
      <c r="AK1932" s="80" t="s">
        <v>1089</v>
      </c>
      <c r="AL1932" s="80"/>
      <c r="AM1932" s="80" t="s">
        <v>1178</v>
      </c>
      <c r="AN1932" s="82">
        <v>40021.861527777779</v>
      </c>
      <c r="AO1932" s="83" t="s">
        <v>21909</v>
      </c>
      <c r="AP1932" s="80" t="b">
        <v>0</v>
      </c>
      <c r="AQ1932" s="80" t="b">
        <v>0</v>
      </c>
      <c r="AR1932" s="80" t="b">
        <v>1</v>
      </c>
      <c r="AS1932" s="80" t="s">
        <v>1306</v>
      </c>
      <c r="AT1932" s="80">
        <v>6</v>
      </c>
      <c r="AU1932" s="83" t="s">
        <v>21954</v>
      </c>
      <c r="AV1932" s="80" t="b">
        <v>0</v>
      </c>
      <c r="AW1932" s="80" t="s">
        <v>1519</v>
      </c>
      <c r="AX1932" s="83" t="s">
        <v>22058</v>
      </c>
      <c r="AY1932" s="80" t="s">
        <v>66</v>
      </c>
    </row>
    <row r="1933" spans="1:51" x14ac:dyDescent="0.25">
      <c r="A1933" s="66" t="s">
        <v>21530</v>
      </c>
      <c r="B1933" s="67"/>
      <c r="C1933" s="67"/>
      <c r="D1933" s="68"/>
      <c r="E1933" s="111"/>
      <c r="F1933" s="104" t="s">
        <v>21995</v>
      </c>
      <c r="G1933" s="112"/>
      <c r="H1933" s="71"/>
      <c r="I1933" s="72"/>
      <c r="J1933" s="113"/>
      <c r="K1933" s="71" t="s">
        <v>22125</v>
      </c>
      <c r="L1933" s="114"/>
      <c r="M1933" s="76"/>
      <c r="N1933" s="76"/>
      <c r="O1933" s="77"/>
      <c r="P1933" s="78"/>
      <c r="Q1933" s="78"/>
      <c r="R1933" s="125"/>
      <c r="S1933" s="125"/>
      <c r="T1933" s="125"/>
      <c r="U1933" s="125"/>
      <c r="V1933" s="126"/>
      <c r="W1933" s="126"/>
      <c r="X1933" s="126"/>
      <c r="Y1933" s="126"/>
      <c r="Z1933" s="51"/>
      <c r="AA1933" s="73"/>
      <c r="AB1933" s="73"/>
      <c r="AC1933" s="74"/>
      <c r="AD1933" s="80" t="s">
        <v>21738</v>
      </c>
      <c r="AE1933" s="80">
        <v>288</v>
      </c>
      <c r="AF1933" s="80">
        <v>661292</v>
      </c>
      <c r="AG1933" s="80">
        <v>194151</v>
      </c>
      <c r="AH1933" s="80">
        <v>6261</v>
      </c>
      <c r="AI1933" s="80">
        <v>-21600</v>
      </c>
      <c r="AJ1933" s="80" t="s">
        <v>21796</v>
      </c>
      <c r="AK1933" s="80" t="s">
        <v>1016</v>
      </c>
      <c r="AL1933" s="83" t="s">
        <v>21866</v>
      </c>
      <c r="AM1933" s="80" t="s">
        <v>1178</v>
      </c>
      <c r="AN1933" s="82">
        <v>40070.02548611111</v>
      </c>
      <c r="AO1933" s="83" t="s">
        <v>21910</v>
      </c>
      <c r="AP1933" s="80" t="b">
        <v>0</v>
      </c>
      <c r="AQ1933" s="80" t="b">
        <v>0</v>
      </c>
      <c r="AR1933" s="80" t="b">
        <v>1</v>
      </c>
      <c r="AS1933" s="80" t="s">
        <v>1306</v>
      </c>
      <c r="AT1933" s="80">
        <v>1547</v>
      </c>
      <c r="AU1933" s="83" t="s">
        <v>21955</v>
      </c>
      <c r="AV1933" s="80" t="b">
        <v>0</v>
      </c>
      <c r="AW1933" s="80" t="s">
        <v>1519</v>
      </c>
      <c r="AX1933" s="83" t="s">
        <v>22059</v>
      </c>
      <c r="AY1933" s="80" t="s">
        <v>65</v>
      </c>
    </row>
    <row r="1934" spans="1:51" x14ac:dyDescent="0.25">
      <c r="A1934" s="66" t="s">
        <v>21496</v>
      </c>
      <c r="B1934" s="67"/>
      <c r="C1934" s="67"/>
      <c r="D1934" s="68"/>
      <c r="E1934" s="111"/>
      <c r="F1934" s="104" t="s">
        <v>21996</v>
      </c>
      <c r="G1934" s="112"/>
      <c r="H1934" s="71"/>
      <c r="I1934" s="72"/>
      <c r="J1934" s="113"/>
      <c r="K1934" s="71" t="s">
        <v>22126</v>
      </c>
      <c r="L1934" s="114"/>
      <c r="M1934" s="76"/>
      <c r="N1934" s="76"/>
      <c r="O1934" s="77"/>
      <c r="P1934" s="78"/>
      <c r="Q1934" s="78"/>
      <c r="R1934" s="125"/>
      <c r="S1934" s="125"/>
      <c r="T1934" s="125"/>
      <c r="U1934" s="125"/>
      <c r="V1934" s="126"/>
      <c r="W1934" s="126"/>
      <c r="X1934" s="126"/>
      <c r="Y1934" s="126"/>
      <c r="Z1934" s="51"/>
      <c r="AA1934" s="73"/>
      <c r="AB1934" s="73"/>
      <c r="AC1934" s="74"/>
      <c r="AD1934" s="86" t="s">
        <v>21739</v>
      </c>
      <c r="AE1934" s="80">
        <v>1221</v>
      </c>
      <c r="AF1934" s="80">
        <v>691</v>
      </c>
      <c r="AG1934" s="80">
        <v>6587</v>
      </c>
      <c r="AH1934" s="80">
        <v>78</v>
      </c>
      <c r="AI1934" s="80"/>
      <c r="AJ1934" s="80" t="s">
        <v>21797</v>
      </c>
      <c r="AK1934" s="80" t="s">
        <v>2574</v>
      </c>
      <c r="AL1934" s="83" t="s">
        <v>21867</v>
      </c>
      <c r="AM1934" s="80"/>
      <c r="AN1934" s="82">
        <v>42492.898622685185</v>
      </c>
      <c r="AO1934" s="83" t="s">
        <v>21911</v>
      </c>
      <c r="AP1934" s="80" t="b">
        <v>1</v>
      </c>
      <c r="AQ1934" s="80" t="b">
        <v>0</v>
      </c>
      <c r="AR1934" s="80" t="b">
        <v>0</v>
      </c>
      <c r="AS1934" s="80" t="s">
        <v>1307</v>
      </c>
      <c r="AT1934" s="80">
        <v>11</v>
      </c>
      <c r="AU1934" s="80"/>
      <c r="AV1934" s="80" t="b">
        <v>0</v>
      </c>
      <c r="AW1934" s="80" t="s">
        <v>1519</v>
      </c>
      <c r="AX1934" s="83" t="s">
        <v>22060</v>
      </c>
      <c r="AY1934" s="80" t="s">
        <v>66</v>
      </c>
    </row>
    <row r="1935" spans="1:51" x14ac:dyDescent="0.25">
      <c r="A1935" s="66" t="s">
        <v>21497</v>
      </c>
      <c r="B1935" s="67"/>
      <c r="C1935" s="67"/>
      <c r="D1935" s="68"/>
      <c r="E1935" s="111"/>
      <c r="F1935" s="104" t="s">
        <v>21997</v>
      </c>
      <c r="G1935" s="112"/>
      <c r="H1935" s="71"/>
      <c r="I1935" s="72"/>
      <c r="J1935" s="113"/>
      <c r="K1935" s="71" t="s">
        <v>22127</v>
      </c>
      <c r="L1935" s="114"/>
      <c r="M1935" s="76"/>
      <c r="N1935" s="76"/>
      <c r="O1935" s="77"/>
      <c r="P1935" s="78"/>
      <c r="Q1935" s="78"/>
      <c r="R1935" s="125"/>
      <c r="S1935" s="125"/>
      <c r="T1935" s="125"/>
      <c r="U1935" s="125"/>
      <c r="V1935" s="126"/>
      <c r="W1935" s="126"/>
      <c r="X1935" s="126"/>
      <c r="Y1935" s="126"/>
      <c r="Z1935" s="51"/>
      <c r="AA1935" s="73"/>
      <c r="AB1935" s="73"/>
      <c r="AC1935" s="74"/>
      <c r="AD1935" s="80" t="s">
        <v>21740</v>
      </c>
      <c r="AE1935" s="80">
        <v>284</v>
      </c>
      <c r="AF1935" s="80">
        <v>50</v>
      </c>
      <c r="AG1935" s="80">
        <v>249</v>
      </c>
      <c r="AH1935" s="80">
        <v>288</v>
      </c>
      <c r="AI1935" s="80"/>
      <c r="AJ1935" s="80" t="s">
        <v>21798</v>
      </c>
      <c r="AK1935" s="80" t="s">
        <v>2552</v>
      </c>
      <c r="AL1935" s="80"/>
      <c r="AM1935" s="80"/>
      <c r="AN1935" s="82">
        <v>41593.696261574078</v>
      </c>
      <c r="AO1935" s="83" t="s">
        <v>21912</v>
      </c>
      <c r="AP1935" s="80" t="b">
        <v>0</v>
      </c>
      <c r="AQ1935" s="80" t="b">
        <v>0</v>
      </c>
      <c r="AR1935" s="80" t="b">
        <v>0</v>
      </c>
      <c r="AS1935" s="80" t="s">
        <v>1307</v>
      </c>
      <c r="AT1935" s="80">
        <v>3</v>
      </c>
      <c r="AU1935" s="83" t="s">
        <v>1315</v>
      </c>
      <c r="AV1935" s="80" t="b">
        <v>0</v>
      </c>
      <c r="AW1935" s="80" t="s">
        <v>1519</v>
      </c>
      <c r="AX1935" s="83" t="s">
        <v>22061</v>
      </c>
      <c r="AY1935" s="80" t="s">
        <v>66</v>
      </c>
    </row>
    <row r="1936" spans="1:51" x14ac:dyDescent="0.25">
      <c r="A1936" s="66" t="s">
        <v>21498</v>
      </c>
      <c r="B1936" s="67"/>
      <c r="C1936" s="67"/>
      <c r="D1936" s="68"/>
      <c r="E1936" s="111"/>
      <c r="F1936" s="104" t="s">
        <v>21998</v>
      </c>
      <c r="G1936" s="112"/>
      <c r="H1936" s="71"/>
      <c r="I1936" s="72"/>
      <c r="J1936" s="113"/>
      <c r="K1936" s="71" t="s">
        <v>22128</v>
      </c>
      <c r="L1936" s="114"/>
      <c r="M1936" s="76"/>
      <c r="N1936" s="76"/>
      <c r="O1936" s="77"/>
      <c r="P1936" s="78"/>
      <c r="Q1936" s="78"/>
      <c r="R1936" s="125"/>
      <c r="S1936" s="125"/>
      <c r="T1936" s="125"/>
      <c r="U1936" s="125"/>
      <c r="V1936" s="126"/>
      <c r="W1936" s="126"/>
      <c r="X1936" s="126"/>
      <c r="Y1936" s="126"/>
      <c r="Z1936" s="51"/>
      <c r="AA1936" s="73"/>
      <c r="AB1936" s="73"/>
      <c r="AC1936" s="74"/>
      <c r="AD1936" s="80" t="s">
        <v>21741</v>
      </c>
      <c r="AE1936" s="80">
        <v>155</v>
      </c>
      <c r="AF1936" s="80">
        <v>134</v>
      </c>
      <c r="AG1936" s="80">
        <v>4247</v>
      </c>
      <c r="AH1936" s="80">
        <v>1008</v>
      </c>
      <c r="AI1936" s="80">
        <v>46800</v>
      </c>
      <c r="AJ1936" s="80" t="s">
        <v>21799</v>
      </c>
      <c r="AK1936" s="80" t="s">
        <v>21841</v>
      </c>
      <c r="AL1936" s="83" t="s">
        <v>21868</v>
      </c>
      <c r="AM1936" s="80" t="s">
        <v>11894</v>
      </c>
      <c r="AN1936" s="82">
        <v>42339.322129629632</v>
      </c>
      <c r="AO1936" s="83" t="s">
        <v>21913</v>
      </c>
      <c r="AP1936" s="80" t="b">
        <v>0</v>
      </c>
      <c r="AQ1936" s="80" t="b">
        <v>0</v>
      </c>
      <c r="AR1936" s="80" t="b">
        <v>0</v>
      </c>
      <c r="AS1936" s="80" t="s">
        <v>1308</v>
      </c>
      <c r="AT1936" s="80">
        <v>0</v>
      </c>
      <c r="AU1936" s="83" t="s">
        <v>21956</v>
      </c>
      <c r="AV1936" s="80" t="b">
        <v>0</v>
      </c>
      <c r="AW1936" s="80" t="s">
        <v>1519</v>
      </c>
      <c r="AX1936" s="83" t="s">
        <v>22062</v>
      </c>
      <c r="AY1936" s="80" t="s">
        <v>66</v>
      </c>
    </row>
    <row r="1937" spans="1:51" x14ac:dyDescent="0.25">
      <c r="A1937" s="66" t="s">
        <v>21499</v>
      </c>
      <c r="B1937" s="67"/>
      <c r="C1937" s="67"/>
      <c r="D1937" s="68"/>
      <c r="E1937" s="111"/>
      <c r="F1937" s="104" t="s">
        <v>21999</v>
      </c>
      <c r="G1937" s="112"/>
      <c r="H1937" s="71"/>
      <c r="I1937" s="72"/>
      <c r="J1937" s="113"/>
      <c r="K1937" s="71" t="s">
        <v>22129</v>
      </c>
      <c r="L1937" s="114"/>
      <c r="M1937" s="76"/>
      <c r="N1937" s="76"/>
      <c r="O1937" s="77"/>
      <c r="P1937" s="78"/>
      <c r="Q1937" s="78"/>
      <c r="R1937" s="125"/>
      <c r="S1937" s="125"/>
      <c r="T1937" s="125"/>
      <c r="U1937" s="125"/>
      <c r="V1937" s="126"/>
      <c r="W1937" s="126"/>
      <c r="X1937" s="126"/>
      <c r="Y1937" s="126"/>
      <c r="Z1937" s="51"/>
      <c r="AA1937" s="73"/>
      <c r="AB1937" s="73"/>
      <c r="AC1937" s="74"/>
      <c r="AD1937" s="80" t="s">
        <v>21742</v>
      </c>
      <c r="AE1937" s="80">
        <v>146</v>
      </c>
      <c r="AF1937" s="80">
        <v>54</v>
      </c>
      <c r="AG1937" s="80">
        <v>251</v>
      </c>
      <c r="AH1937" s="80">
        <v>241</v>
      </c>
      <c r="AI1937" s="80"/>
      <c r="AJ1937" s="80" t="s">
        <v>21800</v>
      </c>
      <c r="AK1937" s="80" t="s">
        <v>21842</v>
      </c>
      <c r="AL1937" s="80"/>
      <c r="AM1937" s="80"/>
      <c r="AN1937" s="82">
        <v>42209.476446759261</v>
      </c>
      <c r="AO1937" s="83" t="s">
        <v>21914</v>
      </c>
      <c r="AP1937" s="80" t="b">
        <v>0</v>
      </c>
      <c r="AQ1937" s="80" t="b">
        <v>0</v>
      </c>
      <c r="AR1937" s="80" t="b">
        <v>1</v>
      </c>
      <c r="AS1937" s="80" t="s">
        <v>1307</v>
      </c>
      <c r="AT1937" s="80">
        <v>3</v>
      </c>
      <c r="AU1937" s="83" t="s">
        <v>1315</v>
      </c>
      <c r="AV1937" s="80" t="b">
        <v>0</v>
      </c>
      <c r="AW1937" s="80" t="s">
        <v>1519</v>
      </c>
      <c r="AX1937" s="83" t="s">
        <v>22063</v>
      </c>
      <c r="AY1937" s="80" t="s">
        <v>66</v>
      </c>
    </row>
    <row r="1938" spans="1:51" x14ac:dyDescent="0.25">
      <c r="A1938" s="66" t="s">
        <v>21531</v>
      </c>
      <c r="B1938" s="67"/>
      <c r="C1938" s="67"/>
      <c r="D1938" s="68"/>
      <c r="E1938" s="111"/>
      <c r="F1938" s="104" t="s">
        <v>22000</v>
      </c>
      <c r="G1938" s="112"/>
      <c r="H1938" s="71"/>
      <c r="I1938" s="72"/>
      <c r="J1938" s="113"/>
      <c r="K1938" s="71" t="s">
        <v>22130</v>
      </c>
      <c r="L1938" s="114"/>
      <c r="M1938" s="76"/>
      <c r="N1938" s="76"/>
      <c r="O1938" s="77"/>
      <c r="P1938" s="78"/>
      <c r="Q1938" s="78"/>
      <c r="R1938" s="125"/>
      <c r="S1938" s="125"/>
      <c r="T1938" s="125"/>
      <c r="U1938" s="125"/>
      <c r="V1938" s="126"/>
      <c r="W1938" s="126"/>
      <c r="X1938" s="126"/>
      <c r="Y1938" s="126"/>
      <c r="Z1938" s="51"/>
      <c r="AA1938" s="73"/>
      <c r="AB1938" s="73"/>
      <c r="AC1938" s="74"/>
      <c r="AD1938" s="80" t="s">
        <v>21743</v>
      </c>
      <c r="AE1938" s="80">
        <v>2420</v>
      </c>
      <c r="AF1938" s="80">
        <v>391</v>
      </c>
      <c r="AG1938" s="80">
        <v>664</v>
      </c>
      <c r="AH1938" s="80">
        <v>229</v>
      </c>
      <c r="AI1938" s="80">
        <v>-25200</v>
      </c>
      <c r="AJ1938" s="80" t="s">
        <v>21801</v>
      </c>
      <c r="AK1938" s="80" t="s">
        <v>21843</v>
      </c>
      <c r="AL1938" s="80"/>
      <c r="AM1938" s="80" t="s">
        <v>1175</v>
      </c>
      <c r="AN1938" s="82">
        <v>42401.949664351851</v>
      </c>
      <c r="AO1938" s="83" t="s">
        <v>21915</v>
      </c>
      <c r="AP1938" s="80" t="b">
        <v>0</v>
      </c>
      <c r="AQ1938" s="80" t="b">
        <v>0</v>
      </c>
      <c r="AR1938" s="80" t="b">
        <v>1</v>
      </c>
      <c r="AS1938" s="80" t="s">
        <v>1307</v>
      </c>
      <c r="AT1938" s="80">
        <v>8</v>
      </c>
      <c r="AU1938" s="83" t="s">
        <v>1315</v>
      </c>
      <c r="AV1938" s="80" t="b">
        <v>0</v>
      </c>
      <c r="AW1938" s="80" t="s">
        <v>1519</v>
      </c>
      <c r="AX1938" s="83" t="s">
        <v>22064</v>
      </c>
      <c r="AY1938" s="80" t="s">
        <v>65</v>
      </c>
    </row>
    <row r="1939" spans="1:51" x14ac:dyDescent="0.25">
      <c r="A1939" s="66" t="s">
        <v>21500</v>
      </c>
      <c r="B1939" s="67"/>
      <c r="C1939" s="67"/>
      <c r="D1939" s="68"/>
      <c r="E1939" s="111"/>
      <c r="F1939" s="104" t="s">
        <v>22001</v>
      </c>
      <c r="G1939" s="112"/>
      <c r="H1939" s="71"/>
      <c r="I1939" s="72"/>
      <c r="J1939" s="113"/>
      <c r="K1939" s="71" t="s">
        <v>22131</v>
      </c>
      <c r="L1939" s="114"/>
      <c r="M1939" s="76"/>
      <c r="N1939" s="76"/>
      <c r="O1939" s="77"/>
      <c r="P1939" s="78"/>
      <c r="Q1939" s="78"/>
      <c r="R1939" s="125"/>
      <c r="S1939" s="125"/>
      <c r="T1939" s="125"/>
      <c r="U1939" s="125"/>
      <c r="V1939" s="126"/>
      <c r="W1939" s="126"/>
      <c r="X1939" s="126"/>
      <c r="Y1939" s="126"/>
      <c r="Z1939" s="51"/>
      <c r="AA1939" s="73"/>
      <c r="AB1939" s="73"/>
      <c r="AC1939" s="74"/>
      <c r="AD1939" s="80" t="s">
        <v>21744</v>
      </c>
      <c r="AE1939" s="80">
        <v>244</v>
      </c>
      <c r="AF1939" s="80">
        <v>310</v>
      </c>
      <c r="AG1939" s="80">
        <v>3456</v>
      </c>
      <c r="AH1939" s="80">
        <v>1609</v>
      </c>
      <c r="AI1939" s="80">
        <v>-14400</v>
      </c>
      <c r="AJ1939" s="80" t="s">
        <v>21802</v>
      </c>
      <c r="AK1939" s="80" t="s">
        <v>3926</v>
      </c>
      <c r="AL1939" s="80"/>
      <c r="AM1939" s="80" t="s">
        <v>1172</v>
      </c>
      <c r="AN1939" s="82">
        <v>41010.120821759258</v>
      </c>
      <c r="AO1939" s="83" t="s">
        <v>21916</v>
      </c>
      <c r="AP1939" s="80" t="b">
        <v>0</v>
      </c>
      <c r="AQ1939" s="80" t="b">
        <v>0</v>
      </c>
      <c r="AR1939" s="80" t="b">
        <v>0</v>
      </c>
      <c r="AS1939" s="80" t="s">
        <v>1307</v>
      </c>
      <c r="AT1939" s="80">
        <v>1</v>
      </c>
      <c r="AU1939" s="83" t="s">
        <v>21957</v>
      </c>
      <c r="AV1939" s="80" t="b">
        <v>0</v>
      </c>
      <c r="AW1939" s="80" t="s">
        <v>1519</v>
      </c>
      <c r="AX1939" s="83" t="s">
        <v>22065</v>
      </c>
      <c r="AY1939" s="80" t="s">
        <v>66</v>
      </c>
    </row>
    <row r="1940" spans="1:51" x14ac:dyDescent="0.25">
      <c r="A1940" s="66" t="s">
        <v>21501</v>
      </c>
      <c r="B1940" s="67"/>
      <c r="C1940" s="67"/>
      <c r="D1940" s="68"/>
      <c r="E1940" s="111"/>
      <c r="F1940" s="104" t="s">
        <v>22002</v>
      </c>
      <c r="G1940" s="112"/>
      <c r="H1940" s="71"/>
      <c r="I1940" s="72"/>
      <c r="J1940" s="113"/>
      <c r="K1940" s="71" t="s">
        <v>22132</v>
      </c>
      <c r="L1940" s="114"/>
      <c r="M1940" s="76"/>
      <c r="N1940" s="76"/>
      <c r="O1940" s="77"/>
      <c r="P1940" s="78"/>
      <c r="Q1940" s="78"/>
      <c r="R1940" s="125"/>
      <c r="S1940" s="125"/>
      <c r="T1940" s="125"/>
      <c r="U1940" s="125"/>
      <c r="V1940" s="126"/>
      <c r="W1940" s="126"/>
      <c r="X1940" s="126"/>
      <c r="Y1940" s="126"/>
      <c r="Z1940" s="51"/>
      <c r="AA1940" s="73"/>
      <c r="AB1940" s="73"/>
      <c r="AC1940" s="74"/>
      <c r="AD1940" s="80" t="s">
        <v>21745</v>
      </c>
      <c r="AE1940" s="80">
        <v>73</v>
      </c>
      <c r="AF1940" s="80">
        <v>24383</v>
      </c>
      <c r="AG1940" s="80">
        <v>119512</v>
      </c>
      <c r="AH1940" s="80">
        <v>7</v>
      </c>
      <c r="AI1940" s="80">
        <v>28800</v>
      </c>
      <c r="AJ1940" s="80" t="s">
        <v>21803</v>
      </c>
      <c r="AK1940" s="80" t="s">
        <v>7830</v>
      </c>
      <c r="AL1940" s="83" t="s">
        <v>21869</v>
      </c>
      <c r="AM1940" s="80" t="s">
        <v>7830</v>
      </c>
      <c r="AN1940" s="82">
        <v>39828.288668981484</v>
      </c>
      <c r="AO1940" s="83" t="s">
        <v>21917</v>
      </c>
      <c r="AP1940" s="80" t="b">
        <v>0</v>
      </c>
      <c r="AQ1940" s="80" t="b">
        <v>0</v>
      </c>
      <c r="AR1940" s="80" t="b">
        <v>1</v>
      </c>
      <c r="AS1940" s="80" t="s">
        <v>1307</v>
      </c>
      <c r="AT1940" s="80">
        <v>479</v>
      </c>
      <c r="AU1940" s="83" t="s">
        <v>21958</v>
      </c>
      <c r="AV1940" s="80" t="b">
        <v>1</v>
      </c>
      <c r="AW1940" s="80" t="s">
        <v>1519</v>
      </c>
      <c r="AX1940" s="83" t="s">
        <v>22066</v>
      </c>
      <c r="AY1940" s="80" t="s">
        <v>66</v>
      </c>
    </row>
    <row r="1941" spans="1:51" x14ac:dyDescent="0.25">
      <c r="A1941" s="66" t="s">
        <v>21502</v>
      </c>
      <c r="B1941" s="67"/>
      <c r="C1941" s="67"/>
      <c r="D1941" s="68"/>
      <c r="E1941" s="111"/>
      <c r="F1941" s="104" t="s">
        <v>22003</v>
      </c>
      <c r="G1941" s="112"/>
      <c r="H1941" s="71"/>
      <c r="I1941" s="72"/>
      <c r="J1941" s="113"/>
      <c r="K1941" s="71" t="s">
        <v>22133</v>
      </c>
      <c r="L1941" s="114"/>
      <c r="M1941" s="76"/>
      <c r="N1941" s="76"/>
      <c r="O1941" s="77"/>
      <c r="P1941" s="78"/>
      <c r="Q1941" s="78"/>
      <c r="R1941" s="125"/>
      <c r="S1941" s="125"/>
      <c r="T1941" s="125"/>
      <c r="U1941" s="125"/>
      <c r="V1941" s="126"/>
      <c r="W1941" s="126"/>
      <c r="X1941" s="126"/>
      <c r="Y1941" s="126"/>
      <c r="Z1941" s="51"/>
      <c r="AA1941" s="73"/>
      <c r="AB1941" s="73"/>
      <c r="AC1941" s="74"/>
      <c r="AD1941" s="80" t="s">
        <v>21746</v>
      </c>
      <c r="AE1941" s="80">
        <v>252</v>
      </c>
      <c r="AF1941" s="80">
        <v>1313</v>
      </c>
      <c r="AG1941" s="80">
        <v>20160</v>
      </c>
      <c r="AH1941" s="80">
        <v>8988</v>
      </c>
      <c r="AI1941" s="80">
        <v>-25200</v>
      </c>
      <c r="AJ1941" s="80" t="s">
        <v>21804</v>
      </c>
      <c r="AK1941" s="80" t="s">
        <v>21844</v>
      </c>
      <c r="AL1941" s="83" t="s">
        <v>21870</v>
      </c>
      <c r="AM1941" s="80" t="s">
        <v>1175</v>
      </c>
      <c r="AN1941" s="82">
        <v>42094.590601851851</v>
      </c>
      <c r="AO1941" s="83" t="s">
        <v>21918</v>
      </c>
      <c r="AP1941" s="80" t="b">
        <v>0</v>
      </c>
      <c r="AQ1941" s="80" t="b">
        <v>0</v>
      </c>
      <c r="AR1941" s="80" t="b">
        <v>0</v>
      </c>
      <c r="AS1941" s="80" t="s">
        <v>1308</v>
      </c>
      <c r="AT1941" s="80">
        <v>1</v>
      </c>
      <c r="AU1941" s="83" t="s">
        <v>1315</v>
      </c>
      <c r="AV1941" s="80" t="b">
        <v>0</v>
      </c>
      <c r="AW1941" s="80" t="s">
        <v>1519</v>
      </c>
      <c r="AX1941" s="83" t="s">
        <v>22067</v>
      </c>
      <c r="AY1941" s="80" t="s">
        <v>66</v>
      </c>
    </row>
    <row r="1942" spans="1:51" x14ac:dyDescent="0.25">
      <c r="A1942" s="66" t="s">
        <v>21532</v>
      </c>
      <c r="B1942" s="67"/>
      <c r="C1942" s="67"/>
      <c r="D1942" s="68"/>
      <c r="E1942" s="111"/>
      <c r="F1942" s="104" t="s">
        <v>22004</v>
      </c>
      <c r="G1942" s="112"/>
      <c r="H1942" s="71"/>
      <c r="I1942" s="72"/>
      <c r="J1942" s="113"/>
      <c r="K1942" s="71" t="s">
        <v>22134</v>
      </c>
      <c r="L1942" s="114"/>
      <c r="M1942" s="76"/>
      <c r="N1942" s="76"/>
      <c r="O1942" s="77"/>
      <c r="P1942" s="78"/>
      <c r="Q1942" s="78"/>
      <c r="R1942" s="125"/>
      <c r="S1942" s="125"/>
      <c r="T1942" s="125"/>
      <c r="U1942" s="125"/>
      <c r="V1942" s="126"/>
      <c r="W1942" s="126"/>
      <c r="X1942" s="126"/>
      <c r="Y1942" s="126"/>
      <c r="Z1942" s="51"/>
      <c r="AA1942" s="73"/>
      <c r="AB1942" s="73"/>
      <c r="AC1942" s="74"/>
      <c r="AD1942" s="80" t="s">
        <v>21747</v>
      </c>
      <c r="AE1942" s="80">
        <v>199</v>
      </c>
      <c r="AF1942" s="80">
        <v>1233</v>
      </c>
      <c r="AG1942" s="80">
        <v>11285</v>
      </c>
      <c r="AH1942" s="80">
        <v>2413</v>
      </c>
      <c r="AI1942" s="80">
        <v>-25200</v>
      </c>
      <c r="AJ1942" s="80" t="s">
        <v>21805</v>
      </c>
      <c r="AK1942" s="80" t="s">
        <v>21845</v>
      </c>
      <c r="AL1942" s="83" t="s">
        <v>21871</v>
      </c>
      <c r="AM1942" s="80" t="s">
        <v>1175</v>
      </c>
      <c r="AN1942" s="82">
        <v>42409.569328703707</v>
      </c>
      <c r="AO1942" s="83" t="s">
        <v>21919</v>
      </c>
      <c r="AP1942" s="80" t="b">
        <v>0</v>
      </c>
      <c r="AQ1942" s="80" t="b">
        <v>0</v>
      </c>
      <c r="AR1942" s="80" t="b">
        <v>0</v>
      </c>
      <c r="AS1942" s="80" t="s">
        <v>1308</v>
      </c>
      <c r="AT1942" s="80">
        <v>0</v>
      </c>
      <c r="AU1942" s="83" t="s">
        <v>1315</v>
      </c>
      <c r="AV1942" s="80" t="b">
        <v>0</v>
      </c>
      <c r="AW1942" s="80" t="s">
        <v>1519</v>
      </c>
      <c r="AX1942" s="83" t="s">
        <v>22068</v>
      </c>
      <c r="AY1942" s="80" t="s">
        <v>65</v>
      </c>
    </row>
    <row r="1943" spans="1:51" x14ac:dyDescent="0.25">
      <c r="A1943" s="66" t="s">
        <v>21503</v>
      </c>
      <c r="B1943" s="67"/>
      <c r="C1943" s="67"/>
      <c r="D1943" s="68"/>
      <c r="E1943" s="111"/>
      <c r="F1943" s="104" t="s">
        <v>22005</v>
      </c>
      <c r="G1943" s="112"/>
      <c r="H1943" s="71"/>
      <c r="I1943" s="72"/>
      <c r="J1943" s="113"/>
      <c r="K1943" s="71" t="s">
        <v>22135</v>
      </c>
      <c r="L1943" s="114"/>
      <c r="M1943" s="76"/>
      <c r="N1943" s="76"/>
      <c r="O1943" s="77"/>
      <c r="P1943" s="78"/>
      <c r="Q1943" s="78"/>
      <c r="R1943" s="125"/>
      <c r="S1943" s="125"/>
      <c r="T1943" s="125"/>
      <c r="U1943" s="125"/>
      <c r="V1943" s="126"/>
      <c r="W1943" s="126"/>
      <c r="X1943" s="126"/>
      <c r="Y1943" s="126"/>
      <c r="Z1943" s="51"/>
      <c r="AA1943" s="73"/>
      <c r="AB1943" s="73"/>
      <c r="AC1943" s="74"/>
      <c r="AD1943" s="80" t="s">
        <v>21748</v>
      </c>
      <c r="AE1943" s="80">
        <v>94</v>
      </c>
      <c r="AF1943" s="80">
        <v>266</v>
      </c>
      <c r="AG1943" s="80">
        <v>5474</v>
      </c>
      <c r="AH1943" s="80">
        <v>384</v>
      </c>
      <c r="AI1943" s="80"/>
      <c r="AJ1943" s="80" t="s">
        <v>21806</v>
      </c>
      <c r="AK1943" s="80"/>
      <c r="AL1943" s="80"/>
      <c r="AM1943" s="80"/>
      <c r="AN1943" s="82">
        <v>41971.196539351855</v>
      </c>
      <c r="AO1943" s="83" t="s">
        <v>21920</v>
      </c>
      <c r="AP1943" s="80" t="b">
        <v>1</v>
      </c>
      <c r="AQ1943" s="80" t="b">
        <v>0</v>
      </c>
      <c r="AR1943" s="80" t="b">
        <v>1</v>
      </c>
      <c r="AS1943" s="80" t="s">
        <v>1307</v>
      </c>
      <c r="AT1943" s="80">
        <v>4</v>
      </c>
      <c r="AU1943" s="83" t="s">
        <v>1315</v>
      </c>
      <c r="AV1943" s="80" t="b">
        <v>0</v>
      </c>
      <c r="AW1943" s="80" t="s">
        <v>1519</v>
      </c>
      <c r="AX1943" s="83" t="s">
        <v>22069</v>
      </c>
      <c r="AY1943" s="80" t="s">
        <v>66</v>
      </c>
    </row>
    <row r="1944" spans="1:51" x14ac:dyDescent="0.25">
      <c r="A1944" s="66" t="s">
        <v>21504</v>
      </c>
      <c r="B1944" s="67"/>
      <c r="C1944" s="67"/>
      <c r="D1944" s="68"/>
      <c r="E1944" s="111"/>
      <c r="F1944" s="104" t="s">
        <v>22006</v>
      </c>
      <c r="G1944" s="112"/>
      <c r="H1944" s="71"/>
      <c r="I1944" s="72"/>
      <c r="J1944" s="113"/>
      <c r="K1944" s="71" t="s">
        <v>22136</v>
      </c>
      <c r="L1944" s="114"/>
      <c r="M1944" s="76"/>
      <c r="N1944" s="76"/>
      <c r="O1944" s="77"/>
      <c r="P1944" s="78"/>
      <c r="Q1944" s="78"/>
      <c r="R1944" s="125"/>
      <c r="S1944" s="125"/>
      <c r="T1944" s="125"/>
      <c r="U1944" s="125"/>
      <c r="V1944" s="126"/>
      <c r="W1944" s="126"/>
      <c r="X1944" s="126"/>
      <c r="Y1944" s="126"/>
      <c r="Z1944" s="51"/>
      <c r="AA1944" s="73"/>
      <c r="AB1944" s="73"/>
      <c r="AC1944" s="74"/>
      <c r="AD1944" s="80" t="s">
        <v>21749</v>
      </c>
      <c r="AE1944" s="80">
        <v>1426</v>
      </c>
      <c r="AF1944" s="80">
        <v>1435</v>
      </c>
      <c r="AG1944" s="80">
        <v>13183</v>
      </c>
      <c r="AH1944" s="80">
        <v>1140</v>
      </c>
      <c r="AI1944" s="80">
        <v>-18000</v>
      </c>
      <c r="AJ1944" s="83" t="s">
        <v>21807</v>
      </c>
      <c r="AK1944" s="80" t="s">
        <v>21846</v>
      </c>
      <c r="AL1944" s="83" t="s">
        <v>21872</v>
      </c>
      <c r="AM1944" s="80" t="s">
        <v>1169</v>
      </c>
      <c r="AN1944" s="82">
        <v>40333.617696759262</v>
      </c>
      <c r="AO1944" s="83" t="s">
        <v>21921</v>
      </c>
      <c r="AP1944" s="80" t="b">
        <v>0</v>
      </c>
      <c r="AQ1944" s="80" t="b">
        <v>0</v>
      </c>
      <c r="AR1944" s="80" t="b">
        <v>1</v>
      </c>
      <c r="AS1944" s="80" t="s">
        <v>1307</v>
      </c>
      <c r="AT1944" s="80">
        <v>9</v>
      </c>
      <c r="AU1944" s="83" t="s">
        <v>21959</v>
      </c>
      <c r="AV1944" s="80" t="b">
        <v>0</v>
      </c>
      <c r="AW1944" s="80" t="s">
        <v>1519</v>
      </c>
      <c r="AX1944" s="83" t="s">
        <v>22070</v>
      </c>
      <c r="AY1944" s="80" t="s">
        <v>66</v>
      </c>
    </row>
    <row r="1945" spans="1:51" x14ac:dyDescent="0.25">
      <c r="A1945" s="66" t="s">
        <v>21505</v>
      </c>
      <c r="B1945" s="67"/>
      <c r="C1945" s="67"/>
      <c r="D1945" s="68"/>
      <c r="E1945" s="111"/>
      <c r="F1945" s="104" t="s">
        <v>22007</v>
      </c>
      <c r="G1945" s="112"/>
      <c r="H1945" s="71"/>
      <c r="I1945" s="72"/>
      <c r="J1945" s="113"/>
      <c r="K1945" s="71" t="s">
        <v>22137</v>
      </c>
      <c r="L1945" s="114"/>
      <c r="M1945" s="76"/>
      <c r="N1945" s="76"/>
      <c r="O1945" s="77"/>
      <c r="P1945" s="78"/>
      <c r="Q1945" s="78"/>
      <c r="R1945" s="125"/>
      <c r="S1945" s="125"/>
      <c r="T1945" s="125"/>
      <c r="U1945" s="125"/>
      <c r="V1945" s="126"/>
      <c r="W1945" s="126"/>
      <c r="X1945" s="126"/>
      <c r="Y1945" s="126"/>
      <c r="Z1945" s="51"/>
      <c r="AA1945" s="73"/>
      <c r="AB1945" s="73"/>
      <c r="AC1945" s="74"/>
      <c r="AD1945" s="80" t="s">
        <v>21750</v>
      </c>
      <c r="AE1945" s="80">
        <v>4969</v>
      </c>
      <c r="AF1945" s="80">
        <v>3634</v>
      </c>
      <c r="AG1945" s="80">
        <v>61974</v>
      </c>
      <c r="AH1945" s="80">
        <v>12948</v>
      </c>
      <c r="AI1945" s="80"/>
      <c r="AJ1945" s="80" t="s">
        <v>21808</v>
      </c>
      <c r="AK1945" s="80" t="s">
        <v>21847</v>
      </c>
      <c r="AL1945" s="80"/>
      <c r="AM1945" s="80"/>
      <c r="AN1945" s="82">
        <v>42304.873703703706</v>
      </c>
      <c r="AO1945" s="83" t="s">
        <v>21922</v>
      </c>
      <c r="AP1945" s="80" t="b">
        <v>1</v>
      </c>
      <c r="AQ1945" s="80" t="b">
        <v>0</v>
      </c>
      <c r="AR1945" s="80" t="b">
        <v>0</v>
      </c>
      <c r="AS1945" s="80" t="s">
        <v>1307</v>
      </c>
      <c r="AT1945" s="80">
        <v>145</v>
      </c>
      <c r="AU1945" s="83" t="s">
        <v>1315</v>
      </c>
      <c r="AV1945" s="80" t="b">
        <v>0</v>
      </c>
      <c r="AW1945" s="80" t="s">
        <v>1519</v>
      </c>
      <c r="AX1945" s="83" t="s">
        <v>22071</v>
      </c>
      <c r="AY1945" s="80" t="s">
        <v>66</v>
      </c>
    </row>
    <row r="1946" spans="1:51" x14ac:dyDescent="0.25">
      <c r="A1946" s="66" t="s">
        <v>21506</v>
      </c>
      <c r="B1946" s="67"/>
      <c r="C1946" s="67"/>
      <c r="D1946" s="68"/>
      <c r="E1946" s="111"/>
      <c r="F1946" s="104" t="s">
        <v>22008</v>
      </c>
      <c r="G1946" s="112"/>
      <c r="H1946" s="71"/>
      <c r="I1946" s="72"/>
      <c r="J1946" s="113"/>
      <c r="K1946" s="71" t="s">
        <v>22138</v>
      </c>
      <c r="L1946" s="114"/>
      <c r="M1946" s="76"/>
      <c r="N1946" s="76"/>
      <c r="O1946" s="77"/>
      <c r="P1946" s="78"/>
      <c r="Q1946" s="78"/>
      <c r="R1946" s="125"/>
      <c r="S1946" s="125"/>
      <c r="T1946" s="125"/>
      <c r="U1946" s="125"/>
      <c r="V1946" s="126"/>
      <c r="W1946" s="126"/>
      <c r="X1946" s="126"/>
      <c r="Y1946" s="126"/>
      <c r="Z1946" s="51"/>
      <c r="AA1946" s="73"/>
      <c r="AB1946" s="73"/>
      <c r="AC1946" s="74"/>
      <c r="AD1946" s="80" t="s">
        <v>21751</v>
      </c>
      <c r="AE1946" s="80">
        <v>112</v>
      </c>
      <c r="AF1946" s="80">
        <v>911</v>
      </c>
      <c r="AG1946" s="80">
        <v>458266</v>
      </c>
      <c r="AH1946" s="80">
        <v>61</v>
      </c>
      <c r="AI1946" s="80"/>
      <c r="AJ1946" s="80" t="s">
        <v>21809</v>
      </c>
      <c r="AK1946" s="80"/>
      <c r="AL1946" s="80"/>
      <c r="AM1946" s="80"/>
      <c r="AN1946" s="82">
        <v>41813.406331018516</v>
      </c>
      <c r="AO1946" s="83" t="s">
        <v>21923</v>
      </c>
      <c r="AP1946" s="80" t="b">
        <v>1</v>
      </c>
      <c r="AQ1946" s="80" t="b">
        <v>0</v>
      </c>
      <c r="AR1946" s="80" t="b">
        <v>0</v>
      </c>
      <c r="AS1946" s="80" t="s">
        <v>1306</v>
      </c>
      <c r="AT1946" s="80">
        <v>118</v>
      </c>
      <c r="AU1946" s="83" t="s">
        <v>1315</v>
      </c>
      <c r="AV1946" s="80" t="b">
        <v>0</v>
      </c>
      <c r="AW1946" s="80" t="s">
        <v>1519</v>
      </c>
      <c r="AX1946" s="83" t="s">
        <v>22072</v>
      </c>
      <c r="AY1946" s="80" t="s">
        <v>66</v>
      </c>
    </row>
    <row r="1947" spans="1:51" x14ac:dyDescent="0.25">
      <c r="A1947" s="66" t="s">
        <v>21507</v>
      </c>
      <c r="B1947" s="67"/>
      <c r="C1947" s="67"/>
      <c r="D1947" s="68"/>
      <c r="E1947" s="111"/>
      <c r="F1947" s="104" t="s">
        <v>22009</v>
      </c>
      <c r="G1947" s="112"/>
      <c r="H1947" s="71"/>
      <c r="I1947" s="72"/>
      <c r="J1947" s="113"/>
      <c r="K1947" s="71" t="s">
        <v>22139</v>
      </c>
      <c r="L1947" s="114"/>
      <c r="M1947" s="76"/>
      <c r="N1947" s="76"/>
      <c r="O1947" s="77"/>
      <c r="P1947" s="78"/>
      <c r="Q1947" s="78"/>
      <c r="R1947" s="125"/>
      <c r="S1947" s="125"/>
      <c r="T1947" s="125"/>
      <c r="U1947" s="125"/>
      <c r="V1947" s="126"/>
      <c r="W1947" s="126"/>
      <c r="X1947" s="126"/>
      <c r="Y1947" s="126"/>
      <c r="Z1947" s="51"/>
      <c r="AA1947" s="73"/>
      <c r="AB1947" s="73"/>
      <c r="AC1947" s="74"/>
      <c r="AD1947" s="80" t="s">
        <v>21752</v>
      </c>
      <c r="AE1947" s="80">
        <v>4347</v>
      </c>
      <c r="AF1947" s="80">
        <v>4529</v>
      </c>
      <c r="AG1947" s="80">
        <v>385541</v>
      </c>
      <c r="AH1947" s="80">
        <v>219</v>
      </c>
      <c r="AI1947" s="80">
        <v>-16200</v>
      </c>
      <c r="AJ1947" s="80" t="s">
        <v>21810</v>
      </c>
      <c r="AK1947" s="80"/>
      <c r="AL1947" s="80"/>
      <c r="AM1947" s="80" t="s">
        <v>1185</v>
      </c>
      <c r="AN1947" s="82">
        <v>40093.108599537038</v>
      </c>
      <c r="AO1947" s="83" t="s">
        <v>21924</v>
      </c>
      <c r="AP1947" s="80" t="b">
        <v>0</v>
      </c>
      <c r="AQ1947" s="80" t="b">
        <v>0</v>
      </c>
      <c r="AR1947" s="80" t="b">
        <v>0</v>
      </c>
      <c r="AS1947" s="80" t="s">
        <v>1306</v>
      </c>
      <c r="AT1947" s="80">
        <v>129</v>
      </c>
      <c r="AU1947" s="83" t="s">
        <v>21960</v>
      </c>
      <c r="AV1947" s="80" t="b">
        <v>0</v>
      </c>
      <c r="AW1947" s="80" t="s">
        <v>1519</v>
      </c>
      <c r="AX1947" s="83" t="s">
        <v>22073</v>
      </c>
      <c r="AY1947" s="80" t="s">
        <v>66</v>
      </c>
    </row>
    <row r="1948" spans="1:51" x14ac:dyDescent="0.25">
      <c r="A1948" s="66" t="s">
        <v>21508</v>
      </c>
      <c r="B1948" s="67"/>
      <c r="C1948" s="67"/>
      <c r="D1948" s="68"/>
      <c r="E1948" s="111"/>
      <c r="F1948" s="104" t="s">
        <v>22010</v>
      </c>
      <c r="G1948" s="112"/>
      <c r="H1948" s="71"/>
      <c r="I1948" s="72"/>
      <c r="J1948" s="113"/>
      <c r="K1948" s="71" t="s">
        <v>22140</v>
      </c>
      <c r="L1948" s="114"/>
      <c r="M1948" s="76"/>
      <c r="N1948" s="76"/>
      <c r="O1948" s="77"/>
      <c r="P1948" s="78"/>
      <c r="Q1948" s="78"/>
      <c r="R1948" s="125"/>
      <c r="S1948" s="125"/>
      <c r="T1948" s="125"/>
      <c r="U1948" s="125"/>
      <c r="V1948" s="126"/>
      <c r="W1948" s="126"/>
      <c r="X1948" s="126"/>
      <c r="Y1948" s="126"/>
      <c r="Z1948" s="51"/>
      <c r="AA1948" s="73"/>
      <c r="AB1948" s="73"/>
      <c r="AC1948" s="74"/>
      <c r="AD1948" s="80" t="s">
        <v>21753</v>
      </c>
      <c r="AE1948" s="80">
        <v>0</v>
      </c>
      <c r="AF1948" s="80">
        <v>571</v>
      </c>
      <c r="AG1948" s="80">
        <v>161876</v>
      </c>
      <c r="AH1948" s="80">
        <v>0</v>
      </c>
      <c r="AI1948" s="80">
        <v>-18000</v>
      </c>
      <c r="AJ1948" s="80" t="s">
        <v>21811</v>
      </c>
      <c r="AK1948" s="80" t="s">
        <v>13324</v>
      </c>
      <c r="AL1948" s="80"/>
      <c r="AM1948" s="80" t="s">
        <v>1169</v>
      </c>
      <c r="AN1948" s="82">
        <v>40385.590844907405</v>
      </c>
      <c r="AO1948" s="83" t="s">
        <v>21925</v>
      </c>
      <c r="AP1948" s="80" t="b">
        <v>1</v>
      </c>
      <c r="AQ1948" s="80" t="b">
        <v>0</v>
      </c>
      <c r="AR1948" s="80" t="b">
        <v>0</v>
      </c>
      <c r="AS1948" s="80" t="s">
        <v>1307</v>
      </c>
      <c r="AT1948" s="80">
        <v>157</v>
      </c>
      <c r="AU1948" s="83" t="s">
        <v>1315</v>
      </c>
      <c r="AV1948" s="80" t="b">
        <v>0</v>
      </c>
      <c r="AW1948" s="80" t="s">
        <v>1519</v>
      </c>
      <c r="AX1948" s="83" t="s">
        <v>22074</v>
      </c>
      <c r="AY1948" s="80" t="s">
        <v>66</v>
      </c>
    </row>
    <row r="1949" spans="1:51" x14ac:dyDescent="0.25">
      <c r="A1949" s="66" t="s">
        <v>21509</v>
      </c>
      <c r="B1949" s="67"/>
      <c r="C1949" s="67"/>
      <c r="D1949" s="68"/>
      <c r="E1949" s="111"/>
      <c r="F1949" s="104" t="s">
        <v>22011</v>
      </c>
      <c r="G1949" s="112"/>
      <c r="H1949" s="71"/>
      <c r="I1949" s="72"/>
      <c r="J1949" s="113"/>
      <c r="K1949" s="71" t="s">
        <v>31461</v>
      </c>
      <c r="L1949" s="114"/>
      <c r="M1949" s="76"/>
      <c r="N1949" s="76"/>
      <c r="O1949" s="77"/>
      <c r="P1949" s="78"/>
      <c r="Q1949" s="78"/>
      <c r="R1949" s="125"/>
      <c r="S1949" s="125"/>
      <c r="T1949" s="125"/>
      <c r="U1949" s="125"/>
      <c r="V1949" s="126"/>
      <c r="W1949" s="126"/>
      <c r="X1949" s="126"/>
      <c r="Y1949" s="126"/>
      <c r="Z1949" s="51"/>
      <c r="AA1949" s="73"/>
      <c r="AB1949" s="73"/>
      <c r="AC1949" s="74"/>
      <c r="AD1949" s="80" t="s">
        <v>21754</v>
      </c>
      <c r="AE1949" s="80">
        <v>1553</v>
      </c>
      <c r="AF1949" s="80">
        <v>728</v>
      </c>
      <c r="AG1949" s="80">
        <v>62077</v>
      </c>
      <c r="AH1949" s="80">
        <v>389</v>
      </c>
      <c r="AI1949" s="80">
        <v>-14400</v>
      </c>
      <c r="AJ1949" s="80" t="s">
        <v>21812</v>
      </c>
      <c r="AK1949" s="80"/>
      <c r="AL1949" s="83" t="s">
        <v>21873</v>
      </c>
      <c r="AM1949" s="80" t="s">
        <v>1172</v>
      </c>
      <c r="AN1949" s="82">
        <v>41221.695520833331</v>
      </c>
      <c r="AO1949" s="83" t="s">
        <v>21926</v>
      </c>
      <c r="AP1949" s="80" t="b">
        <v>0</v>
      </c>
      <c r="AQ1949" s="80" t="b">
        <v>0</v>
      </c>
      <c r="AR1949" s="80" t="b">
        <v>0</v>
      </c>
      <c r="AS1949" s="80" t="s">
        <v>1307</v>
      </c>
      <c r="AT1949" s="80">
        <v>250</v>
      </c>
      <c r="AU1949" s="83" t="s">
        <v>21961</v>
      </c>
      <c r="AV1949" s="80" t="b">
        <v>0</v>
      </c>
      <c r="AW1949" s="80" t="s">
        <v>1519</v>
      </c>
      <c r="AX1949" s="83" t="s">
        <v>22075</v>
      </c>
      <c r="AY1949" s="80" t="s">
        <v>66</v>
      </c>
    </row>
    <row r="1950" spans="1:51" x14ac:dyDescent="0.25">
      <c r="A1950" s="66" t="s">
        <v>21510</v>
      </c>
      <c r="B1950" s="67"/>
      <c r="C1950" s="67"/>
      <c r="D1950" s="68"/>
      <c r="E1950" s="111"/>
      <c r="F1950" s="104" t="s">
        <v>22012</v>
      </c>
      <c r="G1950" s="112"/>
      <c r="H1950" s="71"/>
      <c r="I1950" s="72"/>
      <c r="J1950" s="113"/>
      <c r="K1950" s="71" t="s">
        <v>22141</v>
      </c>
      <c r="L1950" s="114"/>
      <c r="M1950" s="76"/>
      <c r="N1950" s="76"/>
      <c r="O1950" s="77"/>
      <c r="P1950" s="78"/>
      <c r="Q1950" s="78"/>
      <c r="R1950" s="125"/>
      <c r="S1950" s="125"/>
      <c r="T1950" s="125"/>
      <c r="U1950" s="125"/>
      <c r="V1950" s="126"/>
      <c r="W1950" s="126"/>
      <c r="X1950" s="126"/>
      <c r="Y1950" s="126"/>
      <c r="Z1950" s="51"/>
      <c r="AA1950" s="73"/>
      <c r="AB1950" s="73"/>
      <c r="AC1950" s="74"/>
      <c r="AD1950" s="80" t="s">
        <v>21755</v>
      </c>
      <c r="AE1950" s="80">
        <v>1048</v>
      </c>
      <c r="AF1950" s="80">
        <v>741</v>
      </c>
      <c r="AG1950" s="80">
        <v>25015</v>
      </c>
      <c r="AH1950" s="80">
        <v>46452</v>
      </c>
      <c r="AI1950" s="80">
        <v>-14400</v>
      </c>
      <c r="AJ1950" s="80" t="s">
        <v>21813</v>
      </c>
      <c r="AK1950" s="80" t="s">
        <v>21848</v>
      </c>
      <c r="AL1950" s="80"/>
      <c r="AM1950" s="80" t="s">
        <v>1172</v>
      </c>
      <c r="AN1950" s="82">
        <v>41583.978020833332</v>
      </c>
      <c r="AO1950" s="83" t="s">
        <v>21927</v>
      </c>
      <c r="AP1950" s="80" t="b">
        <v>0</v>
      </c>
      <c r="AQ1950" s="80" t="b">
        <v>0</v>
      </c>
      <c r="AR1950" s="80" t="b">
        <v>1</v>
      </c>
      <c r="AS1950" s="80" t="s">
        <v>1307</v>
      </c>
      <c r="AT1950" s="80">
        <v>22</v>
      </c>
      <c r="AU1950" s="83" t="s">
        <v>21962</v>
      </c>
      <c r="AV1950" s="80" t="b">
        <v>0</v>
      </c>
      <c r="AW1950" s="80" t="s">
        <v>1519</v>
      </c>
      <c r="AX1950" s="83" t="s">
        <v>22076</v>
      </c>
      <c r="AY1950" s="80" t="s">
        <v>66</v>
      </c>
    </row>
    <row r="1951" spans="1:51" x14ac:dyDescent="0.25">
      <c r="A1951" s="66" t="s">
        <v>21511</v>
      </c>
      <c r="B1951" s="67"/>
      <c r="C1951" s="67"/>
      <c r="D1951" s="68"/>
      <c r="E1951" s="111"/>
      <c r="F1951" s="104" t="s">
        <v>22013</v>
      </c>
      <c r="G1951" s="112"/>
      <c r="H1951" s="71"/>
      <c r="I1951" s="72"/>
      <c r="J1951" s="113"/>
      <c r="K1951" s="71" t="s">
        <v>28878</v>
      </c>
      <c r="L1951" s="114"/>
      <c r="M1951" s="76"/>
      <c r="N1951" s="76"/>
      <c r="O1951" s="77"/>
      <c r="P1951" s="78"/>
      <c r="Q1951" s="78"/>
      <c r="R1951" s="125"/>
      <c r="S1951" s="125"/>
      <c r="T1951" s="125"/>
      <c r="U1951" s="125"/>
      <c r="V1951" s="126"/>
      <c r="W1951" s="126"/>
      <c r="X1951" s="126"/>
      <c r="Y1951" s="126"/>
      <c r="Z1951" s="51"/>
      <c r="AA1951" s="73"/>
      <c r="AB1951" s="73"/>
      <c r="AC1951" s="74"/>
      <c r="AD1951" s="80" t="s">
        <v>21756</v>
      </c>
      <c r="AE1951" s="80">
        <v>173</v>
      </c>
      <c r="AF1951" s="80">
        <v>296</v>
      </c>
      <c r="AG1951" s="80">
        <v>20525</v>
      </c>
      <c r="AH1951" s="80">
        <v>16689</v>
      </c>
      <c r="AI1951" s="80"/>
      <c r="AJ1951" s="80" t="s">
        <v>21814</v>
      </c>
      <c r="AK1951" s="80" t="s">
        <v>21849</v>
      </c>
      <c r="AL1951" s="80"/>
      <c r="AM1951" s="80"/>
      <c r="AN1951" s="82">
        <v>42319.908622685187</v>
      </c>
      <c r="AO1951" s="83" t="s">
        <v>21928</v>
      </c>
      <c r="AP1951" s="80" t="b">
        <v>1</v>
      </c>
      <c r="AQ1951" s="80" t="b">
        <v>0</v>
      </c>
      <c r="AR1951" s="80" t="b">
        <v>0</v>
      </c>
      <c r="AS1951" s="80" t="s">
        <v>1308</v>
      </c>
      <c r="AT1951" s="80">
        <v>0</v>
      </c>
      <c r="AU1951" s="83" t="s">
        <v>1315</v>
      </c>
      <c r="AV1951" s="80" t="b">
        <v>0</v>
      </c>
      <c r="AW1951" s="80" t="s">
        <v>1519</v>
      </c>
      <c r="AX1951" s="83" t="s">
        <v>22077</v>
      </c>
      <c r="AY1951" s="80" t="s">
        <v>66</v>
      </c>
    </row>
    <row r="1952" spans="1:51" x14ac:dyDescent="0.25">
      <c r="A1952" s="66" t="s">
        <v>21512</v>
      </c>
      <c r="B1952" s="67"/>
      <c r="C1952" s="67"/>
      <c r="D1952" s="68"/>
      <c r="E1952" s="111"/>
      <c r="F1952" s="104" t="s">
        <v>22014</v>
      </c>
      <c r="G1952" s="112"/>
      <c r="H1952" s="71"/>
      <c r="I1952" s="72"/>
      <c r="J1952" s="113"/>
      <c r="K1952" s="71" t="s">
        <v>22142</v>
      </c>
      <c r="L1952" s="114"/>
      <c r="M1952" s="76"/>
      <c r="N1952" s="76"/>
      <c r="O1952" s="77"/>
      <c r="P1952" s="78"/>
      <c r="Q1952" s="78"/>
      <c r="R1952" s="125"/>
      <c r="S1952" s="125"/>
      <c r="T1952" s="125"/>
      <c r="U1952" s="125"/>
      <c r="V1952" s="126"/>
      <c r="W1952" s="126"/>
      <c r="X1952" s="126"/>
      <c r="Y1952" s="126"/>
      <c r="Z1952" s="51"/>
      <c r="AA1952" s="73"/>
      <c r="AB1952" s="73"/>
      <c r="AC1952" s="74"/>
      <c r="AD1952" s="80" t="s">
        <v>21757</v>
      </c>
      <c r="AE1952" s="80">
        <v>1012</v>
      </c>
      <c r="AF1952" s="80">
        <v>1689</v>
      </c>
      <c r="AG1952" s="80">
        <v>22120</v>
      </c>
      <c r="AH1952" s="80">
        <v>1369</v>
      </c>
      <c r="AI1952" s="80">
        <v>-14400</v>
      </c>
      <c r="AJ1952" s="80" t="s">
        <v>21815</v>
      </c>
      <c r="AK1952" s="80" t="s">
        <v>21850</v>
      </c>
      <c r="AL1952" s="83" t="s">
        <v>21874</v>
      </c>
      <c r="AM1952" s="80" t="s">
        <v>1172</v>
      </c>
      <c r="AN1952" s="82">
        <v>40400.0856712963</v>
      </c>
      <c r="AO1952" s="83" t="s">
        <v>21929</v>
      </c>
      <c r="AP1952" s="80" t="b">
        <v>0</v>
      </c>
      <c r="AQ1952" s="80" t="b">
        <v>0</v>
      </c>
      <c r="AR1952" s="80" t="b">
        <v>1</v>
      </c>
      <c r="AS1952" s="80" t="s">
        <v>1307</v>
      </c>
      <c r="AT1952" s="80">
        <v>81</v>
      </c>
      <c r="AU1952" s="83" t="s">
        <v>21963</v>
      </c>
      <c r="AV1952" s="80" t="b">
        <v>0</v>
      </c>
      <c r="AW1952" s="80" t="s">
        <v>1519</v>
      </c>
      <c r="AX1952" s="83" t="s">
        <v>22078</v>
      </c>
      <c r="AY1952" s="80" t="s">
        <v>66</v>
      </c>
    </row>
    <row r="1953" spans="1:51" x14ac:dyDescent="0.25">
      <c r="A1953" s="66" t="s">
        <v>21533</v>
      </c>
      <c r="B1953" s="67"/>
      <c r="C1953" s="67"/>
      <c r="D1953" s="68"/>
      <c r="E1953" s="111"/>
      <c r="F1953" s="104" t="s">
        <v>22015</v>
      </c>
      <c r="G1953" s="112"/>
      <c r="H1953" s="71"/>
      <c r="I1953" s="72"/>
      <c r="J1953" s="113"/>
      <c r="K1953" s="71" t="s">
        <v>22143</v>
      </c>
      <c r="L1953" s="114"/>
      <c r="M1953" s="76"/>
      <c r="N1953" s="76"/>
      <c r="O1953" s="77"/>
      <c r="P1953" s="78"/>
      <c r="Q1953" s="78"/>
      <c r="R1953" s="125"/>
      <c r="S1953" s="125"/>
      <c r="T1953" s="125"/>
      <c r="U1953" s="125"/>
      <c r="V1953" s="126"/>
      <c r="W1953" s="126"/>
      <c r="X1953" s="126"/>
      <c r="Y1953" s="126"/>
      <c r="Z1953" s="51"/>
      <c r="AA1953" s="73"/>
      <c r="AB1953" s="73"/>
      <c r="AC1953" s="74"/>
      <c r="AD1953" s="80" t="s">
        <v>21758</v>
      </c>
      <c r="AE1953" s="80">
        <v>69</v>
      </c>
      <c r="AF1953" s="80">
        <v>1314</v>
      </c>
      <c r="AG1953" s="80">
        <v>654</v>
      </c>
      <c r="AH1953" s="80">
        <v>247</v>
      </c>
      <c r="AI1953" s="80">
        <v>-14400</v>
      </c>
      <c r="AJ1953" s="80" t="s">
        <v>21816</v>
      </c>
      <c r="AK1953" s="80" t="s">
        <v>21851</v>
      </c>
      <c r="AL1953" s="83" t="s">
        <v>21875</v>
      </c>
      <c r="AM1953" s="80" t="s">
        <v>1172</v>
      </c>
      <c r="AN1953" s="82">
        <v>41359.731585648151</v>
      </c>
      <c r="AO1953" s="80"/>
      <c r="AP1953" s="80" t="b">
        <v>0</v>
      </c>
      <c r="AQ1953" s="80" t="b">
        <v>0</v>
      </c>
      <c r="AR1953" s="80" t="b">
        <v>1</v>
      </c>
      <c r="AS1953" s="80" t="s">
        <v>1307</v>
      </c>
      <c r="AT1953" s="80">
        <v>57</v>
      </c>
      <c r="AU1953" s="83" t="s">
        <v>1320</v>
      </c>
      <c r="AV1953" s="80" t="b">
        <v>0</v>
      </c>
      <c r="AW1953" s="80" t="s">
        <v>1519</v>
      </c>
      <c r="AX1953" s="83" t="s">
        <v>22079</v>
      </c>
      <c r="AY1953" s="80" t="s">
        <v>65</v>
      </c>
    </row>
    <row r="1954" spans="1:51" x14ac:dyDescent="0.25">
      <c r="A1954" s="66" t="s">
        <v>21534</v>
      </c>
      <c r="B1954" s="67"/>
      <c r="C1954" s="67"/>
      <c r="D1954" s="68"/>
      <c r="E1954" s="111"/>
      <c r="F1954" s="104" t="s">
        <v>22016</v>
      </c>
      <c r="G1954" s="112"/>
      <c r="H1954" s="71"/>
      <c r="I1954" s="72"/>
      <c r="J1954" s="113"/>
      <c r="K1954" s="71" t="s">
        <v>22144</v>
      </c>
      <c r="L1954" s="114"/>
      <c r="M1954" s="76"/>
      <c r="N1954" s="76"/>
      <c r="O1954" s="77"/>
      <c r="P1954" s="78"/>
      <c r="Q1954" s="78"/>
      <c r="R1954" s="125"/>
      <c r="S1954" s="125"/>
      <c r="T1954" s="125"/>
      <c r="U1954" s="125"/>
      <c r="V1954" s="126"/>
      <c r="W1954" s="126"/>
      <c r="X1954" s="126"/>
      <c r="Y1954" s="126"/>
      <c r="Z1954" s="51"/>
      <c r="AA1954" s="73"/>
      <c r="AB1954" s="73"/>
      <c r="AC1954" s="74"/>
      <c r="AD1954" s="80" t="s">
        <v>21759</v>
      </c>
      <c r="AE1954" s="80">
        <v>921</v>
      </c>
      <c r="AF1954" s="80">
        <v>1716801</v>
      </c>
      <c r="AG1954" s="80">
        <v>11656</v>
      </c>
      <c r="AH1954" s="80">
        <v>1829</v>
      </c>
      <c r="AI1954" s="80">
        <v>-25200</v>
      </c>
      <c r="AJ1954" s="80" t="s">
        <v>21817</v>
      </c>
      <c r="AK1954" s="80" t="s">
        <v>21852</v>
      </c>
      <c r="AL1954" s="83" t="s">
        <v>21876</v>
      </c>
      <c r="AM1954" s="80" t="s">
        <v>1175</v>
      </c>
      <c r="AN1954" s="82">
        <v>39787.638368055559</v>
      </c>
      <c r="AO1954" s="83" t="s">
        <v>21930</v>
      </c>
      <c r="AP1954" s="80" t="b">
        <v>0</v>
      </c>
      <c r="AQ1954" s="80" t="b">
        <v>0</v>
      </c>
      <c r="AR1954" s="80" t="b">
        <v>1</v>
      </c>
      <c r="AS1954" s="80" t="s">
        <v>1307</v>
      </c>
      <c r="AT1954" s="80">
        <v>20217</v>
      </c>
      <c r="AU1954" s="83" t="s">
        <v>21964</v>
      </c>
      <c r="AV1954" s="80" t="b">
        <v>1</v>
      </c>
      <c r="AW1954" s="80" t="s">
        <v>1519</v>
      </c>
      <c r="AX1954" s="83" t="s">
        <v>22080</v>
      </c>
      <c r="AY1954" s="80" t="s">
        <v>65</v>
      </c>
    </row>
    <row r="1955" spans="1:51" x14ac:dyDescent="0.25">
      <c r="A1955" s="66" t="s">
        <v>21535</v>
      </c>
      <c r="B1955" s="67"/>
      <c r="C1955" s="67"/>
      <c r="D1955" s="68"/>
      <c r="E1955" s="111"/>
      <c r="F1955" s="104" t="s">
        <v>22017</v>
      </c>
      <c r="G1955" s="112"/>
      <c r="H1955" s="71"/>
      <c r="I1955" s="72"/>
      <c r="J1955" s="113"/>
      <c r="K1955" s="71" t="s">
        <v>22145</v>
      </c>
      <c r="L1955" s="114"/>
      <c r="M1955" s="76"/>
      <c r="N1955" s="76"/>
      <c r="O1955" s="77"/>
      <c r="P1955" s="78"/>
      <c r="Q1955" s="78"/>
      <c r="R1955" s="125"/>
      <c r="S1955" s="125"/>
      <c r="T1955" s="125"/>
      <c r="U1955" s="125"/>
      <c r="V1955" s="126"/>
      <c r="W1955" s="126"/>
      <c r="X1955" s="126"/>
      <c r="Y1955" s="126"/>
      <c r="Z1955" s="51"/>
      <c r="AA1955" s="73"/>
      <c r="AB1955" s="73"/>
      <c r="AC1955" s="74"/>
      <c r="AD1955" s="80" t="s">
        <v>21760</v>
      </c>
      <c r="AE1955" s="80">
        <v>601</v>
      </c>
      <c r="AF1955" s="80">
        <v>65116</v>
      </c>
      <c r="AG1955" s="80">
        <v>5537</v>
      </c>
      <c r="AH1955" s="80">
        <v>358</v>
      </c>
      <c r="AI1955" s="80">
        <v>-14400</v>
      </c>
      <c r="AJ1955" s="80" t="s">
        <v>21818</v>
      </c>
      <c r="AK1955" s="80" t="s">
        <v>21853</v>
      </c>
      <c r="AL1955" s="83" t="s">
        <v>21877</v>
      </c>
      <c r="AM1955" s="80" t="s">
        <v>1172</v>
      </c>
      <c r="AN1955" s="82">
        <v>39653.730428240742</v>
      </c>
      <c r="AO1955" s="83" t="s">
        <v>21931</v>
      </c>
      <c r="AP1955" s="80" t="b">
        <v>0</v>
      </c>
      <c r="AQ1955" s="80" t="b">
        <v>0</v>
      </c>
      <c r="AR1955" s="80" t="b">
        <v>1</v>
      </c>
      <c r="AS1955" s="80" t="s">
        <v>1307</v>
      </c>
      <c r="AT1955" s="80">
        <v>1116</v>
      </c>
      <c r="AU1955" s="83" t="s">
        <v>21965</v>
      </c>
      <c r="AV1955" s="80" t="b">
        <v>1</v>
      </c>
      <c r="AW1955" s="80" t="s">
        <v>1519</v>
      </c>
      <c r="AX1955" s="83" t="s">
        <v>22081</v>
      </c>
      <c r="AY1955" s="80" t="s">
        <v>65</v>
      </c>
    </row>
    <row r="1956" spans="1:51" x14ac:dyDescent="0.25">
      <c r="A1956" s="66" t="s">
        <v>21513</v>
      </c>
      <c r="B1956" s="67"/>
      <c r="C1956" s="67"/>
      <c r="D1956" s="68"/>
      <c r="E1956" s="111"/>
      <c r="F1956" s="104" t="s">
        <v>22018</v>
      </c>
      <c r="G1956" s="112"/>
      <c r="H1956" s="71"/>
      <c r="I1956" s="72"/>
      <c r="J1956" s="113"/>
      <c r="K1956" s="71" t="s">
        <v>22146</v>
      </c>
      <c r="L1956" s="114"/>
      <c r="M1956" s="76"/>
      <c r="N1956" s="76"/>
      <c r="O1956" s="77"/>
      <c r="P1956" s="78"/>
      <c r="Q1956" s="78"/>
      <c r="R1956" s="125"/>
      <c r="S1956" s="125"/>
      <c r="T1956" s="125"/>
      <c r="U1956" s="125"/>
      <c r="V1956" s="126"/>
      <c r="W1956" s="126"/>
      <c r="X1956" s="126"/>
      <c r="Y1956" s="126"/>
      <c r="Z1956" s="51"/>
      <c r="AA1956" s="73"/>
      <c r="AB1956" s="73"/>
      <c r="AC1956" s="74"/>
      <c r="AD1956" s="80" t="s">
        <v>21761</v>
      </c>
      <c r="AE1956" s="80">
        <v>267</v>
      </c>
      <c r="AF1956" s="80">
        <v>92</v>
      </c>
      <c r="AG1956" s="80">
        <v>11084</v>
      </c>
      <c r="AH1956" s="80">
        <v>13883</v>
      </c>
      <c r="AI1956" s="80">
        <v>-16200</v>
      </c>
      <c r="AJ1956" s="80" t="s">
        <v>21819</v>
      </c>
      <c r="AK1956" s="80"/>
      <c r="AL1956" s="80"/>
      <c r="AM1956" s="80" t="s">
        <v>1185</v>
      </c>
      <c r="AN1956" s="82">
        <v>40595.740752314814</v>
      </c>
      <c r="AO1956" s="83" t="s">
        <v>21932</v>
      </c>
      <c r="AP1956" s="80" t="b">
        <v>0</v>
      </c>
      <c r="AQ1956" s="80" t="b">
        <v>0</v>
      </c>
      <c r="AR1956" s="80" t="b">
        <v>0</v>
      </c>
      <c r="AS1956" s="80" t="s">
        <v>1307</v>
      </c>
      <c r="AT1956" s="80">
        <v>3</v>
      </c>
      <c r="AU1956" s="83" t="s">
        <v>1334</v>
      </c>
      <c r="AV1956" s="80" t="b">
        <v>0</v>
      </c>
      <c r="AW1956" s="80" t="s">
        <v>1519</v>
      </c>
      <c r="AX1956" s="83" t="s">
        <v>22082</v>
      </c>
      <c r="AY1956" s="80" t="s">
        <v>66</v>
      </c>
    </row>
    <row r="1957" spans="1:51" x14ac:dyDescent="0.25">
      <c r="A1957" s="66" t="s">
        <v>21536</v>
      </c>
      <c r="B1957" s="67"/>
      <c r="C1957" s="67"/>
      <c r="D1957" s="68"/>
      <c r="E1957" s="111"/>
      <c r="F1957" s="104" t="s">
        <v>22019</v>
      </c>
      <c r="G1957" s="112"/>
      <c r="H1957" s="71"/>
      <c r="I1957" s="72"/>
      <c r="J1957" s="113"/>
      <c r="K1957" s="71" t="s">
        <v>22147</v>
      </c>
      <c r="L1957" s="114"/>
      <c r="M1957" s="76"/>
      <c r="N1957" s="76"/>
      <c r="O1957" s="77"/>
      <c r="P1957" s="78"/>
      <c r="Q1957" s="78"/>
      <c r="R1957" s="125"/>
      <c r="S1957" s="125"/>
      <c r="T1957" s="125"/>
      <c r="U1957" s="125"/>
      <c r="V1957" s="126"/>
      <c r="W1957" s="126"/>
      <c r="X1957" s="126"/>
      <c r="Y1957" s="126"/>
      <c r="Z1957" s="51"/>
      <c r="AA1957" s="73"/>
      <c r="AB1957" s="73"/>
      <c r="AC1957" s="74"/>
      <c r="AD1957" s="80" t="s">
        <v>21762</v>
      </c>
      <c r="AE1957" s="80">
        <v>84</v>
      </c>
      <c r="AF1957" s="80">
        <v>36499</v>
      </c>
      <c r="AG1957" s="80">
        <v>6833</v>
      </c>
      <c r="AH1957" s="80">
        <v>1530</v>
      </c>
      <c r="AI1957" s="80">
        <v>-7200</v>
      </c>
      <c r="AJ1957" s="80" t="s">
        <v>21820</v>
      </c>
      <c r="AK1957" s="80" t="s">
        <v>1052</v>
      </c>
      <c r="AL1957" s="83" t="s">
        <v>21878</v>
      </c>
      <c r="AM1957" s="80" t="s">
        <v>2667</v>
      </c>
      <c r="AN1957" s="82">
        <v>41253.965115740742</v>
      </c>
      <c r="AO1957" s="83" t="s">
        <v>21933</v>
      </c>
      <c r="AP1957" s="80" t="b">
        <v>0</v>
      </c>
      <c r="AQ1957" s="80" t="b">
        <v>0</v>
      </c>
      <c r="AR1957" s="80" t="b">
        <v>1</v>
      </c>
      <c r="AS1957" s="80" t="s">
        <v>1308</v>
      </c>
      <c r="AT1957" s="80">
        <v>55</v>
      </c>
      <c r="AU1957" s="83" t="s">
        <v>21966</v>
      </c>
      <c r="AV1957" s="80" t="b">
        <v>0</v>
      </c>
      <c r="AW1957" s="80" t="s">
        <v>1519</v>
      </c>
      <c r="AX1957" s="83" t="s">
        <v>22083</v>
      </c>
      <c r="AY1957" s="80" t="s">
        <v>65</v>
      </c>
    </row>
    <row r="1958" spans="1:51" x14ac:dyDescent="0.25">
      <c r="A1958" s="66" t="s">
        <v>21514</v>
      </c>
      <c r="B1958" s="67"/>
      <c r="C1958" s="67"/>
      <c r="D1958" s="68"/>
      <c r="E1958" s="111"/>
      <c r="F1958" s="104" t="s">
        <v>22020</v>
      </c>
      <c r="G1958" s="112"/>
      <c r="H1958" s="71"/>
      <c r="I1958" s="72"/>
      <c r="J1958" s="113"/>
      <c r="K1958" s="71" t="s">
        <v>22148</v>
      </c>
      <c r="L1958" s="114"/>
      <c r="M1958" s="76"/>
      <c r="N1958" s="76"/>
      <c r="O1958" s="77"/>
      <c r="P1958" s="78"/>
      <c r="Q1958" s="78"/>
      <c r="R1958" s="125"/>
      <c r="S1958" s="125"/>
      <c r="T1958" s="125"/>
      <c r="U1958" s="125"/>
      <c r="V1958" s="126"/>
      <c r="W1958" s="126"/>
      <c r="X1958" s="126"/>
      <c r="Y1958" s="126"/>
      <c r="Z1958" s="51"/>
      <c r="AA1958" s="73"/>
      <c r="AB1958" s="73"/>
      <c r="AC1958" s="74"/>
      <c r="AD1958" s="80" t="s">
        <v>21763</v>
      </c>
      <c r="AE1958" s="80">
        <v>43</v>
      </c>
      <c r="AF1958" s="80">
        <v>347</v>
      </c>
      <c r="AG1958" s="80">
        <v>29529</v>
      </c>
      <c r="AH1958" s="80">
        <v>27976</v>
      </c>
      <c r="AI1958" s="80"/>
      <c r="AJ1958" s="80"/>
      <c r="AK1958" s="80"/>
      <c r="AL1958" s="80"/>
      <c r="AM1958" s="80"/>
      <c r="AN1958" s="82">
        <v>40346.805081018516</v>
      </c>
      <c r="AO1958" s="83" t="s">
        <v>21934</v>
      </c>
      <c r="AP1958" s="80" t="b">
        <v>0</v>
      </c>
      <c r="AQ1958" s="80" t="b">
        <v>0</v>
      </c>
      <c r="AR1958" s="80" t="b">
        <v>1</v>
      </c>
      <c r="AS1958" s="80" t="s">
        <v>1306</v>
      </c>
      <c r="AT1958" s="80">
        <v>338</v>
      </c>
      <c r="AU1958" s="83" t="s">
        <v>1315</v>
      </c>
      <c r="AV1958" s="80" t="b">
        <v>0</v>
      </c>
      <c r="AW1958" s="80" t="s">
        <v>1519</v>
      </c>
      <c r="AX1958" s="83" t="s">
        <v>22084</v>
      </c>
      <c r="AY1958" s="80" t="s">
        <v>66</v>
      </c>
    </row>
    <row r="1959" spans="1:51" x14ac:dyDescent="0.25">
      <c r="A1959" s="66" t="s">
        <v>21515</v>
      </c>
      <c r="B1959" s="67"/>
      <c r="C1959" s="67"/>
      <c r="D1959" s="68"/>
      <c r="E1959" s="111"/>
      <c r="F1959" s="104" t="s">
        <v>22021</v>
      </c>
      <c r="G1959" s="112"/>
      <c r="H1959" s="71"/>
      <c r="I1959" s="72"/>
      <c r="J1959" s="113"/>
      <c r="K1959" s="71" t="s">
        <v>22149</v>
      </c>
      <c r="L1959" s="114"/>
      <c r="M1959" s="76"/>
      <c r="N1959" s="76"/>
      <c r="O1959" s="77"/>
      <c r="P1959" s="78"/>
      <c r="Q1959" s="78"/>
      <c r="R1959" s="125"/>
      <c r="S1959" s="125"/>
      <c r="T1959" s="125"/>
      <c r="U1959" s="125"/>
      <c r="V1959" s="126"/>
      <c r="W1959" s="126"/>
      <c r="X1959" s="126"/>
      <c r="Y1959" s="126"/>
      <c r="Z1959" s="51"/>
      <c r="AA1959" s="73"/>
      <c r="AB1959" s="73"/>
      <c r="AC1959" s="74"/>
      <c r="AD1959" s="80" t="s">
        <v>21764</v>
      </c>
      <c r="AE1959" s="80">
        <v>2065</v>
      </c>
      <c r="AF1959" s="80">
        <v>2269</v>
      </c>
      <c r="AG1959" s="80">
        <v>40670</v>
      </c>
      <c r="AH1959" s="80">
        <v>3662</v>
      </c>
      <c r="AI1959" s="80">
        <v>-18000</v>
      </c>
      <c r="AJ1959" s="80" t="s">
        <v>21821</v>
      </c>
      <c r="AK1959" s="80" t="s">
        <v>21854</v>
      </c>
      <c r="AL1959" s="83" t="s">
        <v>21879</v>
      </c>
      <c r="AM1959" s="80" t="s">
        <v>1183</v>
      </c>
      <c r="AN1959" s="82">
        <v>39794.759525462963</v>
      </c>
      <c r="AO1959" s="83" t="s">
        <v>21935</v>
      </c>
      <c r="AP1959" s="80" t="b">
        <v>0</v>
      </c>
      <c r="AQ1959" s="80" t="b">
        <v>0</v>
      </c>
      <c r="AR1959" s="80" t="b">
        <v>1</v>
      </c>
      <c r="AS1959" s="80" t="s">
        <v>1307</v>
      </c>
      <c r="AT1959" s="80">
        <v>142</v>
      </c>
      <c r="AU1959" s="83" t="s">
        <v>4158</v>
      </c>
      <c r="AV1959" s="80" t="b">
        <v>1</v>
      </c>
      <c r="AW1959" s="80" t="s">
        <v>1519</v>
      </c>
      <c r="AX1959" s="83" t="s">
        <v>22085</v>
      </c>
      <c r="AY1959" s="80" t="s">
        <v>66</v>
      </c>
    </row>
    <row r="1960" spans="1:51" x14ac:dyDescent="0.25">
      <c r="A1960" s="66" t="s">
        <v>21516</v>
      </c>
      <c r="B1960" s="67"/>
      <c r="C1960" s="67"/>
      <c r="D1960" s="68"/>
      <c r="E1960" s="111"/>
      <c r="F1960" s="104" t="s">
        <v>22022</v>
      </c>
      <c r="G1960" s="112"/>
      <c r="H1960" s="71"/>
      <c r="I1960" s="72"/>
      <c r="J1960" s="113"/>
      <c r="K1960" s="71" t="s">
        <v>22150</v>
      </c>
      <c r="L1960" s="114"/>
      <c r="M1960" s="76"/>
      <c r="N1960" s="76"/>
      <c r="O1960" s="77"/>
      <c r="P1960" s="78"/>
      <c r="Q1960" s="78"/>
      <c r="R1960" s="125"/>
      <c r="S1960" s="125"/>
      <c r="T1960" s="125"/>
      <c r="U1960" s="125"/>
      <c r="V1960" s="126"/>
      <c r="W1960" s="126"/>
      <c r="X1960" s="126"/>
      <c r="Y1960" s="126"/>
      <c r="Z1960" s="51"/>
      <c r="AA1960" s="73"/>
      <c r="AB1960" s="73"/>
      <c r="AC1960" s="74"/>
      <c r="AD1960" s="80" t="s">
        <v>21765</v>
      </c>
      <c r="AE1960" s="80">
        <v>563</v>
      </c>
      <c r="AF1960" s="80">
        <v>219</v>
      </c>
      <c r="AG1960" s="80">
        <v>17655</v>
      </c>
      <c r="AH1960" s="80">
        <v>997</v>
      </c>
      <c r="AI1960" s="80">
        <v>-18000</v>
      </c>
      <c r="AJ1960" s="80" t="s">
        <v>21822</v>
      </c>
      <c r="AK1960" s="80" t="s">
        <v>21841</v>
      </c>
      <c r="AL1960" s="80"/>
      <c r="AM1960" s="80" t="s">
        <v>1169</v>
      </c>
      <c r="AN1960" s="82">
        <v>40073.519108796296</v>
      </c>
      <c r="AO1960" s="83" t="s">
        <v>21936</v>
      </c>
      <c r="AP1960" s="80" t="b">
        <v>0</v>
      </c>
      <c r="AQ1960" s="80" t="b">
        <v>0</v>
      </c>
      <c r="AR1960" s="80" t="b">
        <v>1</v>
      </c>
      <c r="AS1960" s="80" t="s">
        <v>1307</v>
      </c>
      <c r="AT1960" s="80">
        <v>12</v>
      </c>
      <c r="AU1960" s="83" t="s">
        <v>21967</v>
      </c>
      <c r="AV1960" s="80" t="b">
        <v>0</v>
      </c>
      <c r="AW1960" s="80" t="s">
        <v>1519</v>
      </c>
      <c r="AX1960" s="83" t="s">
        <v>22086</v>
      </c>
      <c r="AY1960" s="80" t="s">
        <v>66</v>
      </c>
    </row>
    <row r="1961" spans="1:51" x14ac:dyDescent="0.25">
      <c r="A1961" s="66" t="s">
        <v>21517</v>
      </c>
      <c r="B1961" s="67"/>
      <c r="C1961" s="67"/>
      <c r="D1961" s="68"/>
      <c r="E1961" s="111"/>
      <c r="F1961" s="104" t="s">
        <v>22023</v>
      </c>
      <c r="G1961" s="112"/>
      <c r="H1961" s="71"/>
      <c r="I1961" s="72"/>
      <c r="J1961" s="113"/>
      <c r="K1961" s="71" t="s">
        <v>22151</v>
      </c>
      <c r="L1961" s="114"/>
      <c r="M1961" s="76"/>
      <c r="N1961" s="76"/>
      <c r="O1961" s="77"/>
      <c r="P1961" s="78"/>
      <c r="Q1961" s="78"/>
      <c r="R1961" s="125"/>
      <c r="S1961" s="125"/>
      <c r="T1961" s="125"/>
      <c r="U1961" s="125"/>
      <c r="V1961" s="126"/>
      <c r="W1961" s="126"/>
      <c r="X1961" s="126"/>
      <c r="Y1961" s="126"/>
      <c r="Z1961" s="51"/>
      <c r="AA1961" s="73"/>
      <c r="AB1961" s="73"/>
      <c r="AC1961" s="74"/>
      <c r="AD1961" s="80" t="s">
        <v>21517</v>
      </c>
      <c r="AE1961" s="80">
        <v>1630</v>
      </c>
      <c r="AF1961" s="80">
        <v>4063</v>
      </c>
      <c r="AG1961" s="80">
        <v>9874</v>
      </c>
      <c r="AH1961" s="80">
        <v>100</v>
      </c>
      <c r="AI1961" s="80">
        <v>-18000</v>
      </c>
      <c r="AJ1961" s="80" t="s">
        <v>21823</v>
      </c>
      <c r="AK1961" s="80" t="s">
        <v>21855</v>
      </c>
      <c r="AL1961" s="83" t="s">
        <v>21880</v>
      </c>
      <c r="AM1961" s="80" t="s">
        <v>1169</v>
      </c>
      <c r="AN1961" s="82">
        <v>39738.578969907408</v>
      </c>
      <c r="AO1961" s="83" t="s">
        <v>21937</v>
      </c>
      <c r="AP1961" s="80" t="b">
        <v>1</v>
      </c>
      <c r="AQ1961" s="80" t="b">
        <v>0</v>
      </c>
      <c r="AR1961" s="80" t="b">
        <v>1</v>
      </c>
      <c r="AS1961" s="80" t="s">
        <v>1307</v>
      </c>
      <c r="AT1961" s="80">
        <v>167</v>
      </c>
      <c r="AU1961" s="83" t="s">
        <v>1315</v>
      </c>
      <c r="AV1961" s="80" t="b">
        <v>1</v>
      </c>
      <c r="AW1961" s="80" t="s">
        <v>1519</v>
      </c>
      <c r="AX1961" s="83" t="s">
        <v>22087</v>
      </c>
      <c r="AY1961" s="80" t="s">
        <v>66</v>
      </c>
    </row>
    <row r="1962" spans="1:51" x14ac:dyDescent="0.25">
      <c r="A1962" s="66" t="s">
        <v>21518</v>
      </c>
      <c r="B1962" s="67"/>
      <c r="C1962" s="67"/>
      <c r="D1962" s="68"/>
      <c r="E1962" s="111"/>
      <c r="F1962" s="104" t="s">
        <v>22024</v>
      </c>
      <c r="G1962" s="112"/>
      <c r="H1962" s="71"/>
      <c r="I1962" s="72"/>
      <c r="J1962" s="113"/>
      <c r="K1962" s="71" t="s">
        <v>22152</v>
      </c>
      <c r="L1962" s="114"/>
      <c r="M1962" s="76"/>
      <c r="N1962" s="76"/>
      <c r="O1962" s="77"/>
      <c r="P1962" s="78"/>
      <c r="Q1962" s="78"/>
      <c r="R1962" s="125"/>
      <c r="S1962" s="125"/>
      <c r="T1962" s="125"/>
      <c r="U1962" s="125"/>
      <c r="V1962" s="126"/>
      <c r="W1962" s="126"/>
      <c r="X1962" s="126"/>
      <c r="Y1962" s="126"/>
      <c r="Z1962" s="51"/>
      <c r="AA1962" s="73"/>
      <c r="AB1962" s="73"/>
      <c r="AC1962" s="74"/>
      <c r="AD1962" s="80" t="s">
        <v>21766</v>
      </c>
      <c r="AE1962" s="80">
        <v>293</v>
      </c>
      <c r="AF1962" s="80">
        <v>238</v>
      </c>
      <c r="AG1962" s="80">
        <v>9122</v>
      </c>
      <c r="AH1962" s="80">
        <v>25</v>
      </c>
      <c r="AI1962" s="80">
        <v>-25200</v>
      </c>
      <c r="AJ1962" s="80" t="s">
        <v>21824</v>
      </c>
      <c r="AK1962" s="80" t="s">
        <v>18177</v>
      </c>
      <c r="AL1962" s="83" t="s">
        <v>21881</v>
      </c>
      <c r="AM1962" s="80" t="s">
        <v>1175</v>
      </c>
      <c r="AN1962" s="82">
        <v>39988.298449074071</v>
      </c>
      <c r="AO1962" s="80"/>
      <c r="AP1962" s="80" t="b">
        <v>0</v>
      </c>
      <c r="AQ1962" s="80" t="b">
        <v>0</v>
      </c>
      <c r="AR1962" s="80" t="b">
        <v>0</v>
      </c>
      <c r="AS1962" s="80" t="s">
        <v>1307</v>
      </c>
      <c r="AT1962" s="80">
        <v>97</v>
      </c>
      <c r="AU1962" s="83" t="s">
        <v>1341</v>
      </c>
      <c r="AV1962" s="80" t="b">
        <v>0</v>
      </c>
      <c r="AW1962" s="80" t="s">
        <v>1519</v>
      </c>
      <c r="AX1962" s="83" t="s">
        <v>22088</v>
      </c>
      <c r="AY1962" s="80" t="s">
        <v>66</v>
      </c>
    </row>
    <row r="1963" spans="1:51" x14ac:dyDescent="0.25">
      <c r="A1963" s="66" t="s">
        <v>21519</v>
      </c>
      <c r="B1963" s="67"/>
      <c r="C1963" s="67"/>
      <c r="D1963" s="68"/>
      <c r="E1963" s="111"/>
      <c r="F1963" s="104" t="s">
        <v>22025</v>
      </c>
      <c r="G1963" s="112"/>
      <c r="H1963" s="71"/>
      <c r="I1963" s="72"/>
      <c r="J1963" s="113"/>
      <c r="K1963" s="71" t="s">
        <v>22153</v>
      </c>
      <c r="L1963" s="114"/>
      <c r="M1963" s="76"/>
      <c r="N1963" s="76"/>
      <c r="O1963" s="77"/>
      <c r="P1963" s="78"/>
      <c r="Q1963" s="78"/>
      <c r="R1963" s="125"/>
      <c r="S1963" s="125"/>
      <c r="T1963" s="125"/>
      <c r="U1963" s="125"/>
      <c r="V1963" s="126"/>
      <c r="W1963" s="126"/>
      <c r="X1963" s="126"/>
      <c r="Y1963" s="126"/>
      <c r="Z1963" s="51"/>
      <c r="AA1963" s="73"/>
      <c r="AB1963" s="73"/>
      <c r="AC1963" s="74"/>
      <c r="AD1963" s="80" t="s">
        <v>21767</v>
      </c>
      <c r="AE1963" s="80">
        <v>324</v>
      </c>
      <c r="AF1963" s="80">
        <v>405</v>
      </c>
      <c r="AG1963" s="80">
        <v>2993</v>
      </c>
      <c r="AH1963" s="80">
        <v>4216</v>
      </c>
      <c r="AI1963" s="80"/>
      <c r="AJ1963" s="80" t="s">
        <v>21825</v>
      </c>
      <c r="AK1963" s="80"/>
      <c r="AL1963" s="80"/>
      <c r="AM1963" s="80"/>
      <c r="AN1963" s="82">
        <v>42129.715949074074</v>
      </c>
      <c r="AO1963" s="83" t="s">
        <v>21938</v>
      </c>
      <c r="AP1963" s="80" t="b">
        <v>0</v>
      </c>
      <c r="AQ1963" s="80" t="b">
        <v>0</v>
      </c>
      <c r="AR1963" s="80" t="b">
        <v>1</v>
      </c>
      <c r="AS1963" s="80" t="s">
        <v>1308</v>
      </c>
      <c r="AT1963" s="80">
        <v>0</v>
      </c>
      <c r="AU1963" s="83" t="s">
        <v>21968</v>
      </c>
      <c r="AV1963" s="80" t="b">
        <v>0</v>
      </c>
      <c r="AW1963" s="80" t="s">
        <v>1519</v>
      </c>
      <c r="AX1963" s="83" t="s">
        <v>22089</v>
      </c>
      <c r="AY1963" s="80" t="s">
        <v>66</v>
      </c>
    </row>
    <row r="1964" spans="1:51" x14ac:dyDescent="0.25">
      <c r="A1964" s="66" t="s">
        <v>21520</v>
      </c>
      <c r="B1964" s="67"/>
      <c r="C1964" s="67"/>
      <c r="D1964" s="68"/>
      <c r="E1964" s="111"/>
      <c r="F1964" s="104" t="s">
        <v>22026</v>
      </c>
      <c r="G1964" s="112"/>
      <c r="H1964" s="71"/>
      <c r="I1964" s="72"/>
      <c r="J1964" s="113"/>
      <c r="K1964" s="71" t="s">
        <v>22154</v>
      </c>
      <c r="L1964" s="114"/>
      <c r="M1964" s="76"/>
      <c r="N1964" s="76"/>
      <c r="O1964" s="77"/>
      <c r="P1964" s="78"/>
      <c r="Q1964" s="78"/>
      <c r="R1964" s="125"/>
      <c r="S1964" s="125"/>
      <c r="T1964" s="125"/>
      <c r="U1964" s="125"/>
      <c r="V1964" s="126"/>
      <c r="W1964" s="126"/>
      <c r="X1964" s="126"/>
      <c r="Y1964" s="126"/>
      <c r="Z1964" s="51"/>
      <c r="AA1964" s="73"/>
      <c r="AB1964" s="73"/>
      <c r="AC1964" s="74"/>
      <c r="AD1964" s="80" t="s">
        <v>21768</v>
      </c>
      <c r="AE1964" s="80">
        <v>44</v>
      </c>
      <c r="AF1964" s="80">
        <v>13206</v>
      </c>
      <c r="AG1964" s="80">
        <v>61739</v>
      </c>
      <c r="AH1964" s="80">
        <v>0</v>
      </c>
      <c r="AI1964" s="80">
        <v>-25200</v>
      </c>
      <c r="AJ1964" s="80" t="s">
        <v>21826</v>
      </c>
      <c r="AK1964" s="80" t="s">
        <v>18167</v>
      </c>
      <c r="AL1964" s="83" t="s">
        <v>21882</v>
      </c>
      <c r="AM1964" s="80" t="s">
        <v>1175</v>
      </c>
      <c r="AN1964" s="82">
        <v>42286.374490740738</v>
      </c>
      <c r="AO1964" s="83" t="s">
        <v>21939</v>
      </c>
      <c r="AP1964" s="80" t="b">
        <v>1</v>
      </c>
      <c r="AQ1964" s="80" t="b">
        <v>0</v>
      </c>
      <c r="AR1964" s="80" t="b">
        <v>0</v>
      </c>
      <c r="AS1964" s="80" t="s">
        <v>1306</v>
      </c>
      <c r="AT1964" s="80">
        <v>59</v>
      </c>
      <c r="AU1964" s="83" t="s">
        <v>1315</v>
      </c>
      <c r="AV1964" s="80" t="b">
        <v>0</v>
      </c>
      <c r="AW1964" s="80" t="s">
        <v>1519</v>
      </c>
      <c r="AX1964" s="83" t="s">
        <v>22090</v>
      </c>
      <c r="AY1964" s="80" t="s">
        <v>66</v>
      </c>
    </row>
    <row r="1965" spans="1:51" x14ac:dyDescent="0.25">
      <c r="A1965" s="66" t="s">
        <v>21521</v>
      </c>
      <c r="B1965" s="67"/>
      <c r="C1965" s="67"/>
      <c r="D1965" s="68"/>
      <c r="E1965" s="111"/>
      <c r="F1965" s="104" t="s">
        <v>22027</v>
      </c>
      <c r="G1965" s="112"/>
      <c r="H1965" s="71"/>
      <c r="I1965" s="72"/>
      <c r="J1965" s="113"/>
      <c r="K1965" s="71" t="s">
        <v>28879</v>
      </c>
      <c r="L1965" s="114"/>
      <c r="M1965" s="76"/>
      <c r="N1965" s="76"/>
      <c r="O1965" s="77"/>
      <c r="P1965" s="78"/>
      <c r="Q1965" s="78"/>
      <c r="R1965" s="125"/>
      <c r="S1965" s="125"/>
      <c r="T1965" s="125"/>
      <c r="U1965" s="125"/>
      <c r="V1965" s="126"/>
      <c r="W1965" s="126"/>
      <c r="X1965" s="126"/>
      <c r="Y1965" s="126"/>
      <c r="Z1965" s="51"/>
      <c r="AA1965" s="73"/>
      <c r="AB1965" s="73"/>
      <c r="AC1965" s="74"/>
      <c r="AD1965" s="80" t="s">
        <v>21769</v>
      </c>
      <c r="AE1965" s="80">
        <v>694</v>
      </c>
      <c r="AF1965" s="80">
        <v>226951</v>
      </c>
      <c r="AG1965" s="80">
        <v>118085</v>
      </c>
      <c r="AH1965" s="80">
        <v>663</v>
      </c>
      <c r="AI1965" s="80">
        <v>-21600</v>
      </c>
      <c r="AJ1965" s="80"/>
      <c r="AK1965" s="80"/>
      <c r="AL1965" s="83" t="s">
        <v>21883</v>
      </c>
      <c r="AM1965" s="80" t="s">
        <v>1178</v>
      </c>
      <c r="AN1965" s="82">
        <v>40547.654733796298</v>
      </c>
      <c r="AO1965" s="83" t="s">
        <v>21940</v>
      </c>
      <c r="AP1965" s="80" t="b">
        <v>0</v>
      </c>
      <c r="AQ1965" s="80" t="b">
        <v>0</v>
      </c>
      <c r="AR1965" s="80" t="b">
        <v>1</v>
      </c>
      <c r="AS1965" s="80" t="s">
        <v>1306</v>
      </c>
      <c r="AT1965" s="80">
        <v>539</v>
      </c>
      <c r="AU1965" s="83" t="s">
        <v>1320</v>
      </c>
      <c r="AV1965" s="80" t="b">
        <v>0</v>
      </c>
      <c r="AW1965" s="80" t="s">
        <v>1519</v>
      </c>
      <c r="AX1965" s="83" t="s">
        <v>22091</v>
      </c>
      <c r="AY1965" s="80" t="s">
        <v>65</v>
      </c>
    </row>
    <row r="1966" spans="1:51" x14ac:dyDescent="0.25">
      <c r="A1966" s="66" t="s">
        <v>21522</v>
      </c>
      <c r="B1966" s="67"/>
      <c r="C1966" s="67"/>
      <c r="D1966" s="68"/>
      <c r="E1966" s="111"/>
      <c r="F1966" s="104" t="s">
        <v>22028</v>
      </c>
      <c r="G1966" s="112"/>
      <c r="H1966" s="71"/>
      <c r="I1966" s="72"/>
      <c r="J1966" s="113"/>
      <c r="K1966" s="71" t="s">
        <v>22155</v>
      </c>
      <c r="L1966" s="114"/>
      <c r="M1966" s="76"/>
      <c r="N1966" s="76"/>
      <c r="O1966" s="77"/>
      <c r="P1966" s="78"/>
      <c r="Q1966" s="78"/>
      <c r="R1966" s="125"/>
      <c r="S1966" s="125"/>
      <c r="T1966" s="125"/>
      <c r="U1966" s="125"/>
      <c r="V1966" s="126"/>
      <c r="W1966" s="126"/>
      <c r="X1966" s="126"/>
      <c r="Y1966" s="126"/>
      <c r="Z1966" s="51"/>
      <c r="AA1966" s="73"/>
      <c r="AB1966" s="73"/>
      <c r="AC1966" s="74"/>
      <c r="AD1966" s="80" t="s">
        <v>21770</v>
      </c>
      <c r="AE1966" s="80">
        <v>730</v>
      </c>
      <c r="AF1966" s="80">
        <v>1105</v>
      </c>
      <c r="AG1966" s="80">
        <v>69248</v>
      </c>
      <c r="AH1966" s="80">
        <v>3527</v>
      </c>
      <c r="AI1966" s="80">
        <v>-10800</v>
      </c>
      <c r="AJ1966" s="80" t="s">
        <v>21827</v>
      </c>
      <c r="AK1966" s="80">
        <v>12</v>
      </c>
      <c r="AL1966" s="83" t="s">
        <v>21884</v>
      </c>
      <c r="AM1966" s="80" t="s">
        <v>1173</v>
      </c>
      <c r="AN1966" s="82">
        <v>40412.72824074074</v>
      </c>
      <c r="AO1966" s="83" t="s">
        <v>21941</v>
      </c>
      <c r="AP1966" s="80" t="b">
        <v>0</v>
      </c>
      <c r="AQ1966" s="80" t="b">
        <v>0</v>
      </c>
      <c r="AR1966" s="80" t="b">
        <v>1</v>
      </c>
      <c r="AS1966" s="80" t="s">
        <v>1308</v>
      </c>
      <c r="AT1966" s="80">
        <v>3</v>
      </c>
      <c r="AU1966" s="83" t="s">
        <v>1320</v>
      </c>
      <c r="AV1966" s="80" t="b">
        <v>0</v>
      </c>
      <c r="AW1966" s="80" t="s">
        <v>1519</v>
      </c>
      <c r="AX1966" s="83" t="s">
        <v>22092</v>
      </c>
      <c r="AY1966" s="80" t="s">
        <v>66</v>
      </c>
    </row>
    <row r="1967" spans="1:51" x14ac:dyDescent="0.25">
      <c r="A1967" s="66" t="s">
        <v>21523</v>
      </c>
      <c r="B1967" s="67"/>
      <c r="C1967" s="67"/>
      <c r="D1967" s="68"/>
      <c r="E1967" s="111"/>
      <c r="F1967" s="104" t="s">
        <v>22029</v>
      </c>
      <c r="G1967" s="112"/>
      <c r="H1967" s="71"/>
      <c r="I1967" s="72"/>
      <c r="J1967" s="113"/>
      <c r="K1967" s="71" t="s">
        <v>22156</v>
      </c>
      <c r="L1967" s="114"/>
      <c r="M1967" s="76"/>
      <c r="N1967" s="76"/>
      <c r="O1967" s="77"/>
      <c r="P1967" s="78"/>
      <c r="Q1967" s="78"/>
      <c r="R1967" s="125"/>
      <c r="S1967" s="125"/>
      <c r="T1967" s="125"/>
      <c r="U1967" s="125"/>
      <c r="V1967" s="126"/>
      <c r="W1967" s="126"/>
      <c r="X1967" s="126"/>
      <c r="Y1967" s="126"/>
      <c r="Z1967" s="51"/>
      <c r="AA1967" s="73"/>
      <c r="AB1967" s="73"/>
      <c r="AC1967" s="74"/>
      <c r="AD1967" s="80" t="s">
        <v>21771</v>
      </c>
      <c r="AE1967" s="80">
        <v>817</v>
      </c>
      <c r="AF1967" s="80">
        <v>405</v>
      </c>
      <c r="AG1967" s="80">
        <v>477</v>
      </c>
      <c r="AH1967" s="80">
        <v>161</v>
      </c>
      <c r="AI1967" s="80">
        <v>-25200</v>
      </c>
      <c r="AJ1967" s="80" t="s">
        <v>21828</v>
      </c>
      <c r="AK1967" s="80" t="s">
        <v>3938</v>
      </c>
      <c r="AL1967" s="83" t="s">
        <v>21885</v>
      </c>
      <c r="AM1967" s="80" t="s">
        <v>1175</v>
      </c>
      <c r="AN1967" s="82">
        <v>42114.106388888889</v>
      </c>
      <c r="AO1967" s="83" t="s">
        <v>21942</v>
      </c>
      <c r="AP1967" s="80" t="b">
        <v>0</v>
      </c>
      <c r="AQ1967" s="80" t="b">
        <v>0</v>
      </c>
      <c r="AR1967" s="80" t="b">
        <v>0</v>
      </c>
      <c r="AS1967" s="80" t="s">
        <v>1307</v>
      </c>
      <c r="AT1967" s="80">
        <v>12</v>
      </c>
      <c r="AU1967" s="83" t="s">
        <v>1315</v>
      </c>
      <c r="AV1967" s="80" t="b">
        <v>0</v>
      </c>
      <c r="AW1967" s="80" t="s">
        <v>1519</v>
      </c>
      <c r="AX1967" s="83" t="s">
        <v>22093</v>
      </c>
      <c r="AY1967" s="80" t="s">
        <v>66</v>
      </c>
    </row>
    <row r="1968" spans="1:51" x14ac:dyDescent="0.25">
      <c r="A1968" s="66" t="s">
        <v>21524</v>
      </c>
      <c r="B1968" s="67"/>
      <c r="C1968" s="67"/>
      <c r="D1968" s="68"/>
      <c r="E1968" s="111"/>
      <c r="F1968" s="104" t="s">
        <v>22030</v>
      </c>
      <c r="G1968" s="112"/>
      <c r="H1968" s="71"/>
      <c r="I1968" s="72"/>
      <c r="J1968" s="113"/>
      <c r="K1968" s="71" t="s">
        <v>22157</v>
      </c>
      <c r="L1968" s="114"/>
      <c r="M1968" s="76"/>
      <c r="N1968" s="76"/>
      <c r="O1968" s="77"/>
      <c r="P1968" s="78"/>
      <c r="Q1968" s="78"/>
      <c r="R1968" s="125"/>
      <c r="S1968" s="125"/>
      <c r="T1968" s="125"/>
      <c r="U1968" s="125"/>
      <c r="V1968" s="126"/>
      <c r="W1968" s="126"/>
      <c r="X1968" s="126"/>
      <c r="Y1968" s="126"/>
      <c r="Z1968" s="51"/>
      <c r="AA1968" s="73"/>
      <c r="AB1968" s="73"/>
      <c r="AC1968" s="74"/>
      <c r="AD1968" s="80" t="s">
        <v>21772</v>
      </c>
      <c r="AE1968" s="80">
        <v>444</v>
      </c>
      <c r="AF1968" s="80">
        <v>254</v>
      </c>
      <c r="AG1968" s="80">
        <v>2369</v>
      </c>
      <c r="AH1968" s="80">
        <v>7</v>
      </c>
      <c r="AI1968" s="80"/>
      <c r="AJ1968" s="80" t="s">
        <v>21829</v>
      </c>
      <c r="AK1968" s="80"/>
      <c r="AL1968" s="83" t="s">
        <v>21886</v>
      </c>
      <c r="AM1968" s="80"/>
      <c r="AN1968" s="82">
        <v>40963.720289351855</v>
      </c>
      <c r="AO1968" s="83" t="s">
        <v>21943</v>
      </c>
      <c r="AP1968" s="80" t="b">
        <v>0</v>
      </c>
      <c r="AQ1968" s="80" t="b">
        <v>0</v>
      </c>
      <c r="AR1968" s="80" t="b">
        <v>0</v>
      </c>
      <c r="AS1968" s="80" t="s">
        <v>1307</v>
      </c>
      <c r="AT1968" s="80">
        <v>16</v>
      </c>
      <c r="AU1968" s="83" t="s">
        <v>4158</v>
      </c>
      <c r="AV1968" s="80" t="b">
        <v>0</v>
      </c>
      <c r="AW1968" s="80" t="s">
        <v>1519</v>
      </c>
      <c r="AX1968" s="83" t="s">
        <v>22094</v>
      </c>
      <c r="AY1968" s="80" t="s">
        <v>66</v>
      </c>
    </row>
    <row r="1969" spans="1:51" x14ac:dyDescent="0.25">
      <c r="A1969" s="66" t="s">
        <v>21525</v>
      </c>
      <c r="B1969" s="67"/>
      <c r="C1969" s="67"/>
      <c r="D1969" s="68"/>
      <c r="E1969" s="111"/>
      <c r="F1969" s="104" t="s">
        <v>22031</v>
      </c>
      <c r="G1969" s="112"/>
      <c r="H1969" s="71"/>
      <c r="I1969" s="72"/>
      <c r="J1969" s="113"/>
      <c r="K1969" s="71" t="s">
        <v>22158</v>
      </c>
      <c r="L1969" s="114"/>
      <c r="M1969" s="76"/>
      <c r="N1969" s="76"/>
      <c r="O1969" s="77"/>
      <c r="P1969" s="78"/>
      <c r="Q1969" s="78"/>
      <c r="R1969" s="125"/>
      <c r="S1969" s="125"/>
      <c r="T1969" s="125"/>
      <c r="U1969" s="125"/>
      <c r="V1969" s="126"/>
      <c r="W1969" s="126"/>
      <c r="X1969" s="126"/>
      <c r="Y1969" s="126"/>
      <c r="Z1969" s="51"/>
      <c r="AA1969" s="73"/>
      <c r="AB1969" s="73"/>
      <c r="AC1969" s="74"/>
      <c r="AD1969" s="80" t="s">
        <v>21773</v>
      </c>
      <c r="AE1969" s="80">
        <v>1196</v>
      </c>
      <c r="AF1969" s="80">
        <v>1211</v>
      </c>
      <c r="AG1969" s="80">
        <v>119652</v>
      </c>
      <c r="AH1969" s="80">
        <v>61</v>
      </c>
      <c r="AI1969" s="80"/>
      <c r="AJ1969" s="80" t="s">
        <v>21830</v>
      </c>
      <c r="AK1969" s="80" t="s">
        <v>21856</v>
      </c>
      <c r="AL1969" s="83" t="s">
        <v>21887</v>
      </c>
      <c r="AM1969" s="80"/>
      <c r="AN1969" s="82">
        <v>41032.572129629632</v>
      </c>
      <c r="AO1969" s="83" t="s">
        <v>21944</v>
      </c>
      <c r="AP1969" s="80" t="b">
        <v>0</v>
      </c>
      <c r="AQ1969" s="80" t="b">
        <v>0</v>
      </c>
      <c r="AR1969" s="80" t="b">
        <v>0</v>
      </c>
      <c r="AS1969" s="80" t="s">
        <v>1306</v>
      </c>
      <c r="AT1969" s="80">
        <v>30</v>
      </c>
      <c r="AU1969" s="83" t="s">
        <v>1362</v>
      </c>
      <c r="AV1969" s="80" t="b">
        <v>0</v>
      </c>
      <c r="AW1969" s="80" t="s">
        <v>1519</v>
      </c>
      <c r="AX1969" s="83" t="s">
        <v>22095</v>
      </c>
      <c r="AY1969" s="80" t="s">
        <v>66</v>
      </c>
    </row>
    <row r="1970" spans="1:51" x14ac:dyDescent="0.25">
      <c r="A1970" s="89" t="s">
        <v>21526</v>
      </c>
      <c r="B1970" s="90"/>
      <c r="C1970" s="90"/>
      <c r="D1970" s="91"/>
      <c r="E1970" s="92"/>
      <c r="F1970" s="105" t="s">
        <v>22032</v>
      </c>
      <c r="G1970" s="90"/>
      <c r="H1970" s="93"/>
      <c r="I1970" s="94"/>
      <c r="J1970" s="94"/>
      <c r="K1970" s="93" t="s">
        <v>22159</v>
      </c>
      <c r="L1970" s="95"/>
      <c r="M1970" s="96"/>
      <c r="N1970" s="96"/>
      <c r="O1970" s="97"/>
      <c r="P1970" s="98"/>
      <c r="Q1970" s="98"/>
      <c r="R1970" s="127"/>
      <c r="S1970" s="127"/>
      <c r="T1970" s="127"/>
      <c r="U1970" s="127"/>
      <c r="V1970" s="128"/>
      <c r="W1970" s="128"/>
      <c r="X1970" s="128"/>
      <c r="Y1970" s="128"/>
      <c r="Z1970" s="101"/>
      <c r="AA1970" s="102"/>
      <c r="AB1970" s="102"/>
      <c r="AC1970" s="103"/>
      <c r="AD1970" s="107" t="s">
        <v>21774</v>
      </c>
      <c r="AE1970" s="107">
        <v>994</v>
      </c>
      <c r="AF1970" s="107">
        <v>552</v>
      </c>
      <c r="AG1970" s="107">
        <v>5529</v>
      </c>
      <c r="AH1970" s="107">
        <v>14786</v>
      </c>
      <c r="AI1970" s="107"/>
      <c r="AJ1970" s="107" t="s">
        <v>21831</v>
      </c>
      <c r="AK1970" s="107" t="s">
        <v>21857</v>
      </c>
      <c r="AL1970" s="107"/>
      <c r="AM1970" s="107"/>
      <c r="AN1970" s="108">
        <v>42197.731516203705</v>
      </c>
      <c r="AO1970" s="109" t="s">
        <v>21945</v>
      </c>
      <c r="AP1970" s="107" t="b">
        <v>1</v>
      </c>
      <c r="AQ1970" s="107" t="b">
        <v>0</v>
      </c>
      <c r="AR1970" s="107" t="b">
        <v>1</v>
      </c>
      <c r="AS1970" s="107" t="s">
        <v>1307</v>
      </c>
      <c r="AT1970" s="107">
        <v>25</v>
      </c>
      <c r="AU1970" s="109" t="s">
        <v>1315</v>
      </c>
      <c r="AV1970" s="107" t="b">
        <v>0</v>
      </c>
      <c r="AW1970" s="107" t="s">
        <v>1519</v>
      </c>
      <c r="AX1970" s="109" t="s">
        <v>22096</v>
      </c>
      <c r="AY1970" s="107" t="s">
        <v>66</v>
      </c>
    </row>
    <row r="1971" spans="1:51" x14ac:dyDescent="0.25">
      <c r="A1971" s="66" t="s">
        <v>22160</v>
      </c>
      <c r="B1971" s="67"/>
      <c r="C1971" s="67"/>
      <c r="D1971" s="68"/>
      <c r="E1971" s="111"/>
      <c r="F1971" s="104" t="s">
        <v>22431</v>
      </c>
      <c r="G1971" s="112"/>
      <c r="H1971" s="71"/>
      <c r="I1971" s="72"/>
      <c r="J1971" s="113"/>
      <c r="K1971" s="71" t="s">
        <v>22499</v>
      </c>
      <c r="L1971" s="114"/>
      <c r="M1971" s="76"/>
      <c r="N1971" s="76"/>
      <c r="O1971" s="77"/>
      <c r="P1971" s="78"/>
      <c r="Q1971" s="78"/>
      <c r="R1971" s="125"/>
      <c r="S1971" s="125"/>
      <c r="T1971" s="125"/>
      <c r="U1971" s="125"/>
      <c r="V1971" s="126"/>
      <c r="W1971" s="126"/>
      <c r="X1971" s="126"/>
      <c r="Y1971" s="126"/>
      <c r="Z1971" s="51"/>
      <c r="AA1971" s="73"/>
      <c r="AB1971" s="73"/>
      <c r="AC1971" s="74"/>
      <c r="AD1971" s="80" t="s">
        <v>22292</v>
      </c>
      <c r="AE1971" s="80">
        <v>10</v>
      </c>
      <c r="AF1971" s="80">
        <v>852</v>
      </c>
      <c r="AG1971" s="80">
        <v>674539</v>
      </c>
      <c r="AH1971" s="80">
        <v>0</v>
      </c>
      <c r="AI1971" s="80"/>
      <c r="AJ1971" s="80"/>
      <c r="AK1971" s="80" t="s">
        <v>7830</v>
      </c>
      <c r="AL1971" s="83" t="s">
        <v>22370</v>
      </c>
      <c r="AM1971" s="80"/>
      <c r="AN1971" s="82">
        <v>41778.123773148145</v>
      </c>
      <c r="AO1971" s="83" t="s">
        <v>22386</v>
      </c>
      <c r="AP1971" s="80" t="b">
        <v>1</v>
      </c>
      <c r="AQ1971" s="80" t="b">
        <v>0</v>
      </c>
      <c r="AR1971" s="80" t="b">
        <v>0</v>
      </c>
      <c r="AS1971" s="80" t="s">
        <v>1307</v>
      </c>
      <c r="AT1971" s="80">
        <v>314</v>
      </c>
      <c r="AU1971" s="83" t="s">
        <v>1315</v>
      </c>
      <c r="AV1971" s="80" t="b">
        <v>0</v>
      </c>
      <c r="AW1971" s="80" t="s">
        <v>1519</v>
      </c>
      <c r="AX1971" s="83" t="s">
        <v>22464</v>
      </c>
      <c r="AY1971" s="80" t="s">
        <v>66</v>
      </c>
    </row>
    <row r="1972" spans="1:51" x14ac:dyDescent="0.25">
      <c r="A1972" s="66" t="s">
        <v>22161</v>
      </c>
      <c r="B1972" s="67"/>
      <c r="C1972" s="67"/>
      <c r="D1972" s="68"/>
      <c r="E1972" s="111"/>
      <c r="F1972" s="104" t="s">
        <v>22432</v>
      </c>
      <c r="G1972" s="112"/>
      <c r="H1972" s="71"/>
      <c r="I1972" s="72"/>
      <c r="J1972" s="113"/>
      <c r="K1972" s="71" t="s">
        <v>22500</v>
      </c>
      <c r="L1972" s="114"/>
      <c r="M1972" s="76"/>
      <c r="N1972" s="76"/>
      <c r="O1972" s="77"/>
      <c r="P1972" s="78"/>
      <c r="Q1972" s="78"/>
      <c r="R1972" s="125"/>
      <c r="S1972" s="125"/>
      <c r="T1972" s="125"/>
      <c r="U1972" s="125"/>
      <c r="V1972" s="126"/>
      <c r="W1972" s="126"/>
      <c r="X1972" s="126"/>
      <c r="Y1972" s="126"/>
      <c r="Z1972" s="51"/>
      <c r="AA1972" s="73"/>
      <c r="AB1972" s="73"/>
      <c r="AC1972" s="74"/>
      <c r="AD1972" s="80" t="s">
        <v>22293</v>
      </c>
      <c r="AE1972" s="80">
        <v>896</v>
      </c>
      <c r="AF1972" s="80">
        <v>1052</v>
      </c>
      <c r="AG1972" s="80">
        <v>28374</v>
      </c>
      <c r="AH1972" s="80">
        <v>1283</v>
      </c>
      <c r="AI1972" s="80">
        <v>-14400</v>
      </c>
      <c r="AJ1972" s="80" t="s">
        <v>22323</v>
      </c>
      <c r="AK1972" s="80" t="s">
        <v>22352</v>
      </c>
      <c r="AL1972" s="83" t="s">
        <v>22371</v>
      </c>
      <c r="AM1972" s="80" t="s">
        <v>1172</v>
      </c>
      <c r="AN1972" s="82">
        <v>40017.641574074078</v>
      </c>
      <c r="AO1972" s="83" t="s">
        <v>22387</v>
      </c>
      <c r="AP1972" s="80" t="b">
        <v>0</v>
      </c>
      <c r="AQ1972" s="80" t="b">
        <v>0</v>
      </c>
      <c r="AR1972" s="80" t="b">
        <v>1</v>
      </c>
      <c r="AS1972" s="80" t="s">
        <v>1307</v>
      </c>
      <c r="AT1972" s="80">
        <v>87</v>
      </c>
      <c r="AU1972" s="83" t="s">
        <v>22416</v>
      </c>
      <c r="AV1972" s="80" t="b">
        <v>1</v>
      </c>
      <c r="AW1972" s="80" t="s">
        <v>1519</v>
      </c>
      <c r="AX1972" s="83" t="s">
        <v>22465</v>
      </c>
      <c r="AY1972" s="80" t="s">
        <v>66</v>
      </c>
    </row>
    <row r="1973" spans="1:51" x14ac:dyDescent="0.25">
      <c r="A1973" s="66" t="s">
        <v>22162</v>
      </c>
      <c r="B1973" s="67"/>
      <c r="C1973" s="67"/>
      <c r="D1973" s="68"/>
      <c r="E1973" s="111"/>
      <c r="F1973" s="104" t="s">
        <v>22433</v>
      </c>
      <c r="G1973" s="112"/>
      <c r="H1973" s="71"/>
      <c r="I1973" s="72"/>
      <c r="J1973" s="113"/>
      <c r="K1973" s="71" t="s">
        <v>22501</v>
      </c>
      <c r="L1973" s="114"/>
      <c r="M1973" s="76"/>
      <c r="N1973" s="76"/>
      <c r="O1973" s="77"/>
      <c r="P1973" s="78"/>
      <c r="Q1973" s="78"/>
      <c r="R1973" s="125"/>
      <c r="S1973" s="125"/>
      <c r="T1973" s="125"/>
      <c r="U1973" s="125"/>
      <c r="V1973" s="126"/>
      <c r="W1973" s="126"/>
      <c r="X1973" s="126"/>
      <c r="Y1973" s="126"/>
      <c r="Z1973" s="51"/>
      <c r="AA1973" s="73"/>
      <c r="AB1973" s="73"/>
      <c r="AC1973" s="74"/>
      <c r="AD1973" s="80" t="s">
        <v>22294</v>
      </c>
      <c r="AE1973" s="80">
        <v>0</v>
      </c>
      <c r="AF1973" s="80">
        <v>1922</v>
      </c>
      <c r="AG1973" s="80">
        <v>27927</v>
      </c>
      <c r="AH1973" s="80">
        <v>0</v>
      </c>
      <c r="AI1973" s="80">
        <v>3600</v>
      </c>
      <c r="AJ1973" s="80"/>
      <c r="AK1973" s="80"/>
      <c r="AL1973" s="80"/>
      <c r="AM1973" s="80" t="s">
        <v>1018</v>
      </c>
      <c r="AN1973" s="82">
        <v>39876.3278587963</v>
      </c>
      <c r="AO1973" s="80"/>
      <c r="AP1973" s="80" t="b">
        <v>0</v>
      </c>
      <c r="AQ1973" s="80" t="b">
        <v>0</v>
      </c>
      <c r="AR1973" s="80" t="b">
        <v>0</v>
      </c>
      <c r="AS1973" s="80" t="s">
        <v>1307</v>
      </c>
      <c r="AT1973" s="80">
        <v>45</v>
      </c>
      <c r="AU1973" s="83" t="s">
        <v>1326</v>
      </c>
      <c r="AV1973" s="80" t="b">
        <v>0</v>
      </c>
      <c r="AW1973" s="80" t="s">
        <v>1519</v>
      </c>
      <c r="AX1973" s="83" t="s">
        <v>22466</v>
      </c>
      <c r="AY1973" s="80" t="s">
        <v>66</v>
      </c>
    </row>
    <row r="1974" spans="1:51" x14ac:dyDescent="0.25">
      <c r="A1974" s="66" t="s">
        <v>22163</v>
      </c>
      <c r="B1974" s="67"/>
      <c r="C1974" s="67"/>
      <c r="D1974" s="68"/>
      <c r="E1974" s="111"/>
      <c r="F1974" s="104" t="s">
        <v>22434</v>
      </c>
      <c r="G1974" s="112"/>
      <c r="H1974" s="71"/>
      <c r="I1974" s="72"/>
      <c r="J1974" s="113"/>
      <c r="K1974" s="71" t="s">
        <v>22502</v>
      </c>
      <c r="L1974" s="114"/>
      <c r="M1974" s="76"/>
      <c r="N1974" s="76"/>
      <c r="O1974" s="77"/>
      <c r="P1974" s="78"/>
      <c r="Q1974" s="78"/>
      <c r="R1974" s="125"/>
      <c r="S1974" s="125"/>
      <c r="T1974" s="125"/>
      <c r="U1974" s="125"/>
      <c r="V1974" s="126"/>
      <c r="W1974" s="126"/>
      <c r="X1974" s="126"/>
      <c r="Y1974" s="126"/>
      <c r="Z1974" s="51"/>
      <c r="AA1974" s="73"/>
      <c r="AB1974" s="73"/>
      <c r="AC1974" s="74"/>
      <c r="AD1974" s="80" t="s">
        <v>22295</v>
      </c>
      <c r="AE1974" s="80">
        <v>279</v>
      </c>
      <c r="AF1974" s="80">
        <v>986</v>
      </c>
      <c r="AG1974" s="80">
        <v>254826</v>
      </c>
      <c r="AH1974" s="80">
        <v>5302</v>
      </c>
      <c r="AI1974" s="80">
        <v>-21600</v>
      </c>
      <c r="AJ1974" s="80" t="s">
        <v>22324</v>
      </c>
      <c r="AK1974" s="80" t="s">
        <v>22353</v>
      </c>
      <c r="AL1974" s="80"/>
      <c r="AM1974" s="80" t="s">
        <v>1171</v>
      </c>
      <c r="AN1974" s="82">
        <v>40980.91646990741</v>
      </c>
      <c r="AO1974" s="83" t="s">
        <v>22388</v>
      </c>
      <c r="AP1974" s="80" t="b">
        <v>1</v>
      </c>
      <c r="AQ1974" s="80" t="b">
        <v>0</v>
      </c>
      <c r="AR1974" s="80" t="b">
        <v>1</v>
      </c>
      <c r="AS1974" s="80" t="s">
        <v>1306</v>
      </c>
      <c r="AT1974" s="80">
        <v>131</v>
      </c>
      <c r="AU1974" s="83" t="s">
        <v>1315</v>
      </c>
      <c r="AV1974" s="80" t="b">
        <v>0</v>
      </c>
      <c r="AW1974" s="80" t="s">
        <v>1519</v>
      </c>
      <c r="AX1974" s="83" t="s">
        <v>22467</v>
      </c>
      <c r="AY1974" s="80" t="s">
        <v>66</v>
      </c>
    </row>
    <row r="1975" spans="1:51" x14ac:dyDescent="0.25">
      <c r="A1975" s="66" t="s">
        <v>22164</v>
      </c>
      <c r="B1975" s="67"/>
      <c r="C1975" s="67"/>
      <c r="D1975" s="68"/>
      <c r="E1975" s="111"/>
      <c r="F1975" s="104" t="s">
        <v>22435</v>
      </c>
      <c r="G1975" s="112"/>
      <c r="H1975" s="71"/>
      <c r="I1975" s="72"/>
      <c r="J1975" s="113"/>
      <c r="K1975" s="71" t="s">
        <v>22503</v>
      </c>
      <c r="L1975" s="114"/>
      <c r="M1975" s="76"/>
      <c r="N1975" s="76"/>
      <c r="O1975" s="77"/>
      <c r="P1975" s="78"/>
      <c r="Q1975" s="78"/>
      <c r="R1975" s="125"/>
      <c r="S1975" s="125"/>
      <c r="T1975" s="125"/>
      <c r="U1975" s="125"/>
      <c r="V1975" s="126"/>
      <c r="W1975" s="126"/>
      <c r="X1975" s="126"/>
      <c r="Y1975" s="126"/>
      <c r="Z1975" s="51"/>
      <c r="AA1975" s="73"/>
      <c r="AB1975" s="73"/>
      <c r="AC1975" s="74"/>
      <c r="AD1975" s="80" t="s">
        <v>22296</v>
      </c>
      <c r="AE1975" s="80">
        <v>169</v>
      </c>
      <c r="AF1975" s="80">
        <v>384</v>
      </c>
      <c r="AG1975" s="80">
        <v>37454</v>
      </c>
      <c r="AH1975" s="80">
        <v>0</v>
      </c>
      <c r="AI1975" s="80">
        <v>-18000</v>
      </c>
      <c r="AJ1975" s="80"/>
      <c r="AK1975" s="80" t="s">
        <v>1001</v>
      </c>
      <c r="AL1975" s="83" t="s">
        <v>22372</v>
      </c>
      <c r="AM1975" s="80" t="s">
        <v>1169</v>
      </c>
      <c r="AN1975" s="82">
        <v>40940.690879629627</v>
      </c>
      <c r="AO1975" s="83" t="s">
        <v>22389</v>
      </c>
      <c r="AP1975" s="80" t="b">
        <v>0</v>
      </c>
      <c r="AQ1975" s="80" t="b">
        <v>0</v>
      </c>
      <c r="AR1975" s="80" t="b">
        <v>1</v>
      </c>
      <c r="AS1975" s="80" t="s">
        <v>1307</v>
      </c>
      <c r="AT1975" s="80">
        <v>14</v>
      </c>
      <c r="AU1975" s="83" t="s">
        <v>22417</v>
      </c>
      <c r="AV1975" s="80" t="b">
        <v>0</v>
      </c>
      <c r="AW1975" s="80" t="s">
        <v>1519</v>
      </c>
      <c r="AX1975" s="83" t="s">
        <v>22468</v>
      </c>
      <c r="AY1975" s="80" t="s">
        <v>66</v>
      </c>
    </row>
    <row r="1976" spans="1:51" x14ac:dyDescent="0.25">
      <c r="A1976" s="66" t="s">
        <v>22165</v>
      </c>
      <c r="B1976" s="67"/>
      <c r="C1976" s="67"/>
      <c r="D1976" s="68"/>
      <c r="E1976" s="111"/>
      <c r="F1976" s="104" t="s">
        <v>22436</v>
      </c>
      <c r="G1976" s="112"/>
      <c r="H1976" s="71"/>
      <c r="I1976" s="72"/>
      <c r="J1976" s="113"/>
      <c r="K1976" s="71" t="s">
        <v>22504</v>
      </c>
      <c r="L1976" s="114"/>
      <c r="M1976" s="76"/>
      <c r="N1976" s="76"/>
      <c r="O1976" s="77"/>
      <c r="P1976" s="78"/>
      <c r="Q1976" s="78"/>
      <c r="R1976" s="125"/>
      <c r="S1976" s="125"/>
      <c r="T1976" s="125"/>
      <c r="U1976" s="125"/>
      <c r="V1976" s="126"/>
      <c r="W1976" s="126"/>
      <c r="X1976" s="126"/>
      <c r="Y1976" s="126"/>
      <c r="Z1976" s="51"/>
      <c r="AA1976" s="73"/>
      <c r="AB1976" s="73"/>
      <c r="AC1976" s="74"/>
      <c r="AD1976" s="80" t="s">
        <v>22297</v>
      </c>
      <c r="AE1976" s="80">
        <v>1617</v>
      </c>
      <c r="AF1976" s="80">
        <v>1179</v>
      </c>
      <c r="AG1976" s="80">
        <v>50395</v>
      </c>
      <c r="AH1976" s="80">
        <v>37118</v>
      </c>
      <c r="AI1976" s="80"/>
      <c r="AJ1976" s="80" t="s">
        <v>22325</v>
      </c>
      <c r="AK1976" s="80" t="s">
        <v>21834</v>
      </c>
      <c r="AL1976" s="80"/>
      <c r="AM1976" s="80"/>
      <c r="AN1976" s="82">
        <v>41317.074756944443</v>
      </c>
      <c r="AO1976" s="83" t="s">
        <v>22390</v>
      </c>
      <c r="AP1976" s="80" t="b">
        <v>1</v>
      </c>
      <c r="AQ1976" s="80" t="b">
        <v>0</v>
      </c>
      <c r="AR1976" s="80" t="b">
        <v>0</v>
      </c>
      <c r="AS1976" s="80" t="s">
        <v>1307</v>
      </c>
      <c r="AT1976" s="80">
        <v>106</v>
      </c>
      <c r="AU1976" s="83" t="s">
        <v>1315</v>
      </c>
      <c r="AV1976" s="80" t="b">
        <v>0</v>
      </c>
      <c r="AW1976" s="80" t="s">
        <v>1519</v>
      </c>
      <c r="AX1976" s="83" t="s">
        <v>22469</v>
      </c>
      <c r="AY1976" s="80" t="s">
        <v>66</v>
      </c>
    </row>
    <row r="1977" spans="1:51" x14ac:dyDescent="0.25">
      <c r="A1977" s="66" t="s">
        <v>22166</v>
      </c>
      <c r="B1977" s="67"/>
      <c r="C1977" s="67"/>
      <c r="D1977" s="68"/>
      <c r="E1977" s="111"/>
      <c r="F1977" s="104" t="s">
        <v>22437</v>
      </c>
      <c r="G1977" s="112"/>
      <c r="H1977" s="71"/>
      <c r="I1977" s="72"/>
      <c r="J1977" s="113"/>
      <c r="K1977" s="71" t="s">
        <v>31462</v>
      </c>
      <c r="L1977" s="114"/>
      <c r="M1977" s="76"/>
      <c r="N1977" s="76"/>
      <c r="O1977" s="77"/>
      <c r="P1977" s="78"/>
      <c r="Q1977" s="78"/>
      <c r="R1977" s="125"/>
      <c r="S1977" s="125"/>
      <c r="T1977" s="125"/>
      <c r="U1977" s="125"/>
      <c r="V1977" s="126"/>
      <c r="W1977" s="126"/>
      <c r="X1977" s="126"/>
      <c r="Y1977" s="126"/>
      <c r="Z1977" s="51"/>
      <c r="AA1977" s="73"/>
      <c r="AB1977" s="73"/>
      <c r="AC1977" s="74"/>
      <c r="AD1977" s="80" t="s">
        <v>22298</v>
      </c>
      <c r="AE1977" s="80">
        <v>151</v>
      </c>
      <c r="AF1977" s="80">
        <v>111</v>
      </c>
      <c r="AG1977" s="80">
        <v>354</v>
      </c>
      <c r="AH1977" s="80">
        <v>421</v>
      </c>
      <c r="AI1977" s="80"/>
      <c r="AJ1977" s="80" t="s">
        <v>22326</v>
      </c>
      <c r="AK1977" s="80" t="s">
        <v>22354</v>
      </c>
      <c r="AL1977" s="80"/>
      <c r="AM1977" s="80"/>
      <c r="AN1977" s="82">
        <v>42463.923379629632</v>
      </c>
      <c r="AO1977" s="83" t="s">
        <v>22391</v>
      </c>
      <c r="AP1977" s="80" t="b">
        <v>1</v>
      </c>
      <c r="AQ1977" s="80" t="b">
        <v>0</v>
      </c>
      <c r="AR1977" s="80" t="b">
        <v>1</v>
      </c>
      <c r="AS1977" s="80" t="s">
        <v>1307</v>
      </c>
      <c r="AT1977" s="80">
        <v>2</v>
      </c>
      <c r="AU1977" s="80"/>
      <c r="AV1977" s="80" t="b">
        <v>0</v>
      </c>
      <c r="AW1977" s="80" t="s">
        <v>1519</v>
      </c>
      <c r="AX1977" s="83" t="s">
        <v>22470</v>
      </c>
      <c r="AY1977" s="80" t="s">
        <v>66</v>
      </c>
    </row>
    <row r="1978" spans="1:51" x14ac:dyDescent="0.25">
      <c r="A1978" s="66" t="s">
        <v>22190</v>
      </c>
      <c r="B1978" s="67"/>
      <c r="C1978" s="67"/>
      <c r="D1978" s="68"/>
      <c r="E1978" s="111"/>
      <c r="F1978" s="104" t="s">
        <v>22438</v>
      </c>
      <c r="G1978" s="112"/>
      <c r="H1978" s="71"/>
      <c r="I1978" s="72"/>
      <c r="J1978" s="113"/>
      <c r="K1978" s="71" t="s">
        <v>22505</v>
      </c>
      <c r="L1978" s="114"/>
      <c r="M1978" s="76"/>
      <c r="N1978" s="76"/>
      <c r="O1978" s="77"/>
      <c r="P1978" s="78"/>
      <c r="Q1978" s="78"/>
      <c r="R1978" s="125"/>
      <c r="S1978" s="125"/>
      <c r="T1978" s="125"/>
      <c r="U1978" s="125"/>
      <c r="V1978" s="126"/>
      <c r="W1978" s="126"/>
      <c r="X1978" s="126"/>
      <c r="Y1978" s="126"/>
      <c r="Z1978" s="51"/>
      <c r="AA1978" s="73"/>
      <c r="AB1978" s="73"/>
      <c r="AC1978" s="74"/>
      <c r="AD1978" s="80" t="s">
        <v>22299</v>
      </c>
      <c r="AE1978" s="80">
        <v>1186</v>
      </c>
      <c r="AF1978" s="80">
        <v>16399397</v>
      </c>
      <c r="AG1978" s="80">
        <v>10651</v>
      </c>
      <c r="AH1978" s="80">
        <v>195</v>
      </c>
      <c r="AI1978" s="80">
        <v>-28800</v>
      </c>
      <c r="AJ1978" s="80" t="s">
        <v>22327</v>
      </c>
      <c r="AK1978" s="80"/>
      <c r="AL1978" s="80"/>
      <c r="AM1978" s="80" t="s">
        <v>7831</v>
      </c>
      <c r="AN1978" s="82">
        <v>40554.211076388892</v>
      </c>
      <c r="AO1978" s="83" t="s">
        <v>22392</v>
      </c>
      <c r="AP1978" s="80" t="b">
        <v>0</v>
      </c>
      <c r="AQ1978" s="80" t="b">
        <v>0</v>
      </c>
      <c r="AR1978" s="80" t="b">
        <v>1</v>
      </c>
      <c r="AS1978" s="80" t="s">
        <v>1307</v>
      </c>
      <c r="AT1978" s="80">
        <v>11766</v>
      </c>
      <c r="AU1978" s="83" t="s">
        <v>22418</v>
      </c>
      <c r="AV1978" s="80" t="b">
        <v>1</v>
      </c>
      <c r="AW1978" s="80" t="s">
        <v>1519</v>
      </c>
      <c r="AX1978" s="83" t="s">
        <v>22471</v>
      </c>
      <c r="AY1978" s="80" t="s">
        <v>65</v>
      </c>
    </row>
    <row r="1979" spans="1:51" x14ac:dyDescent="0.25">
      <c r="A1979" s="66" t="s">
        <v>22191</v>
      </c>
      <c r="B1979" s="67"/>
      <c r="C1979" s="67"/>
      <c r="D1979" s="68"/>
      <c r="E1979" s="111"/>
      <c r="F1979" s="104" t="s">
        <v>22439</v>
      </c>
      <c r="G1979" s="112"/>
      <c r="H1979" s="71"/>
      <c r="I1979" s="72"/>
      <c r="J1979" s="113"/>
      <c r="K1979" s="71" t="s">
        <v>22506</v>
      </c>
      <c r="L1979" s="114"/>
      <c r="M1979" s="76"/>
      <c r="N1979" s="76"/>
      <c r="O1979" s="77"/>
      <c r="P1979" s="78"/>
      <c r="Q1979" s="78"/>
      <c r="R1979" s="125"/>
      <c r="S1979" s="125"/>
      <c r="T1979" s="125"/>
      <c r="U1979" s="125"/>
      <c r="V1979" s="126"/>
      <c r="W1979" s="126"/>
      <c r="X1979" s="126"/>
      <c r="Y1979" s="126"/>
      <c r="Z1979" s="51"/>
      <c r="AA1979" s="73"/>
      <c r="AB1979" s="73"/>
      <c r="AC1979" s="74"/>
      <c r="AD1979" s="80" t="s">
        <v>22300</v>
      </c>
      <c r="AE1979" s="80">
        <v>281</v>
      </c>
      <c r="AF1979" s="80">
        <v>809</v>
      </c>
      <c r="AG1979" s="80">
        <v>527</v>
      </c>
      <c r="AH1979" s="80">
        <v>465</v>
      </c>
      <c r="AI1979" s="80"/>
      <c r="AJ1979" s="80" t="s">
        <v>22328</v>
      </c>
      <c r="AK1979" s="80" t="s">
        <v>1071</v>
      </c>
      <c r="AL1979" s="80"/>
      <c r="AM1979" s="80"/>
      <c r="AN1979" s="82">
        <v>41979.153819444444</v>
      </c>
      <c r="AO1979" s="83" t="s">
        <v>22393</v>
      </c>
      <c r="AP1979" s="80" t="b">
        <v>1</v>
      </c>
      <c r="AQ1979" s="80" t="b">
        <v>0</v>
      </c>
      <c r="AR1979" s="80" t="b">
        <v>1</v>
      </c>
      <c r="AS1979" s="80" t="s">
        <v>1307</v>
      </c>
      <c r="AT1979" s="80">
        <v>8</v>
      </c>
      <c r="AU1979" s="83" t="s">
        <v>1315</v>
      </c>
      <c r="AV1979" s="80" t="b">
        <v>0</v>
      </c>
      <c r="AW1979" s="80" t="s">
        <v>1519</v>
      </c>
      <c r="AX1979" s="83" t="s">
        <v>22472</v>
      </c>
      <c r="AY1979" s="80" t="s">
        <v>65</v>
      </c>
    </row>
    <row r="1980" spans="1:51" x14ac:dyDescent="0.25">
      <c r="A1980" s="66" t="s">
        <v>22167</v>
      </c>
      <c r="B1980" s="67"/>
      <c r="C1980" s="67"/>
      <c r="D1980" s="68"/>
      <c r="E1980" s="111"/>
      <c r="F1980" s="104" t="s">
        <v>22440</v>
      </c>
      <c r="G1980" s="112"/>
      <c r="H1980" s="71"/>
      <c r="I1980" s="72"/>
      <c r="J1980" s="113"/>
      <c r="K1980" s="71" t="s">
        <v>22507</v>
      </c>
      <c r="L1980" s="114"/>
      <c r="M1980" s="76"/>
      <c r="N1980" s="76"/>
      <c r="O1980" s="77"/>
      <c r="P1980" s="78"/>
      <c r="Q1980" s="78"/>
      <c r="R1980" s="125"/>
      <c r="S1980" s="125"/>
      <c r="T1980" s="125"/>
      <c r="U1980" s="125"/>
      <c r="V1980" s="126"/>
      <c r="W1980" s="126"/>
      <c r="X1980" s="126"/>
      <c r="Y1980" s="126"/>
      <c r="Z1980" s="51"/>
      <c r="AA1980" s="73"/>
      <c r="AB1980" s="73"/>
      <c r="AC1980" s="74"/>
      <c r="AD1980" s="80" t="s">
        <v>22301</v>
      </c>
      <c r="AE1980" s="80">
        <v>4991</v>
      </c>
      <c r="AF1980" s="80">
        <v>3060</v>
      </c>
      <c r="AG1980" s="80">
        <v>107368</v>
      </c>
      <c r="AH1980" s="80">
        <v>14855</v>
      </c>
      <c r="AI1980" s="80">
        <v>-25200</v>
      </c>
      <c r="AJ1980" s="80" t="s">
        <v>22329</v>
      </c>
      <c r="AK1980" s="80" t="s">
        <v>22355</v>
      </c>
      <c r="AL1980" s="80"/>
      <c r="AM1980" s="80" t="s">
        <v>22385</v>
      </c>
      <c r="AN1980" s="82">
        <v>39951.084606481483</v>
      </c>
      <c r="AO1980" s="83" t="s">
        <v>22394</v>
      </c>
      <c r="AP1980" s="80" t="b">
        <v>0</v>
      </c>
      <c r="AQ1980" s="80" t="b">
        <v>0</v>
      </c>
      <c r="AR1980" s="80" t="b">
        <v>0</v>
      </c>
      <c r="AS1980" s="80" t="s">
        <v>1307</v>
      </c>
      <c r="AT1980" s="80">
        <v>421</v>
      </c>
      <c r="AU1980" s="83" t="s">
        <v>1381</v>
      </c>
      <c r="AV1980" s="80" t="b">
        <v>0</v>
      </c>
      <c r="AW1980" s="80" t="s">
        <v>1519</v>
      </c>
      <c r="AX1980" s="83" t="s">
        <v>22473</v>
      </c>
      <c r="AY1980" s="80" t="s">
        <v>66</v>
      </c>
    </row>
    <row r="1981" spans="1:51" x14ac:dyDescent="0.25">
      <c r="A1981" s="66" t="s">
        <v>22168</v>
      </c>
      <c r="B1981" s="67"/>
      <c r="C1981" s="67"/>
      <c r="D1981" s="68"/>
      <c r="E1981" s="111"/>
      <c r="F1981" s="104" t="s">
        <v>22441</v>
      </c>
      <c r="G1981" s="112"/>
      <c r="H1981" s="71"/>
      <c r="I1981" s="72"/>
      <c r="J1981" s="113"/>
      <c r="K1981" s="71" t="s">
        <v>22508</v>
      </c>
      <c r="L1981" s="114"/>
      <c r="M1981" s="76"/>
      <c r="N1981" s="76"/>
      <c r="O1981" s="77"/>
      <c r="P1981" s="78"/>
      <c r="Q1981" s="78"/>
      <c r="R1981" s="125"/>
      <c r="S1981" s="125"/>
      <c r="T1981" s="125"/>
      <c r="U1981" s="125"/>
      <c r="V1981" s="126"/>
      <c r="W1981" s="126"/>
      <c r="X1981" s="126"/>
      <c r="Y1981" s="126"/>
      <c r="Z1981" s="51"/>
      <c r="AA1981" s="73"/>
      <c r="AB1981" s="73"/>
      <c r="AC1981" s="74"/>
      <c r="AD1981" s="80" t="s">
        <v>22302</v>
      </c>
      <c r="AE1981" s="80">
        <v>266</v>
      </c>
      <c r="AF1981" s="80">
        <v>103</v>
      </c>
      <c r="AG1981" s="80">
        <v>4409</v>
      </c>
      <c r="AH1981" s="80">
        <v>1939</v>
      </c>
      <c r="AI1981" s="80">
        <v>-10800</v>
      </c>
      <c r="AJ1981" s="80" t="s">
        <v>22330</v>
      </c>
      <c r="AK1981" s="80" t="s">
        <v>22356</v>
      </c>
      <c r="AL1981" s="80"/>
      <c r="AM1981" s="80" t="s">
        <v>1192</v>
      </c>
      <c r="AN1981" s="82">
        <v>41539.119525462964</v>
      </c>
      <c r="AO1981" s="83" t="s">
        <v>22395</v>
      </c>
      <c r="AP1981" s="80" t="b">
        <v>0</v>
      </c>
      <c r="AQ1981" s="80" t="b">
        <v>0</v>
      </c>
      <c r="AR1981" s="80" t="b">
        <v>1</v>
      </c>
      <c r="AS1981" s="80" t="s">
        <v>1307</v>
      </c>
      <c r="AT1981" s="80">
        <v>8</v>
      </c>
      <c r="AU1981" s="83" t="s">
        <v>1348</v>
      </c>
      <c r="AV1981" s="80" t="b">
        <v>0</v>
      </c>
      <c r="AW1981" s="80" t="s">
        <v>1519</v>
      </c>
      <c r="AX1981" s="83" t="s">
        <v>22474</v>
      </c>
      <c r="AY1981" s="80" t="s">
        <v>66</v>
      </c>
    </row>
    <row r="1982" spans="1:51" x14ac:dyDescent="0.25">
      <c r="A1982" s="66" t="s">
        <v>22169</v>
      </c>
      <c r="B1982" s="67"/>
      <c r="C1982" s="67"/>
      <c r="D1982" s="68"/>
      <c r="E1982" s="111"/>
      <c r="F1982" s="104" t="s">
        <v>22442</v>
      </c>
      <c r="G1982" s="112"/>
      <c r="H1982" s="71"/>
      <c r="I1982" s="72"/>
      <c r="J1982" s="113"/>
      <c r="K1982" s="71" t="s">
        <v>22509</v>
      </c>
      <c r="L1982" s="114"/>
      <c r="M1982" s="76"/>
      <c r="N1982" s="76"/>
      <c r="O1982" s="77"/>
      <c r="P1982" s="78"/>
      <c r="Q1982" s="78"/>
      <c r="R1982" s="125"/>
      <c r="S1982" s="125"/>
      <c r="T1982" s="125"/>
      <c r="U1982" s="125"/>
      <c r="V1982" s="126"/>
      <c r="W1982" s="126"/>
      <c r="X1982" s="126"/>
      <c r="Y1982" s="126"/>
      <c r="Z1982" s="51"/>
      <c r="AA1982" s="73"/>
      <c r="AB1982" s="73"/>
      <c r="AC1982" s="74"/>
      <c r="AD1982" s="80" t="s">
        <v>22303</v>
      </c>
      <c r="AE1982" s="80">
        <v>442</v>
      </c>
      <c r="AF1982" s="80">
        <v>438</v>
      </c>
      <c r="AG1982" s="80">
        <v>1946</v>
      </c>
      <c r="AH1982" s="80">
        <v>162</v>
      </c>
      <c r="AI1982" s="80">
        <v>-7200</v>
      </c>
      <c r="AJ1982" s="80" t="s">
        <v>22331</v>
      </c>
      <c r="AK1982" s="80"/>
      <c r="AL1982" s="83" t="s">
        <v>22373</v>
      </c>
      <c r="AM1982" s="80" t="s">
        <v>2667</v>
      </c>
      <c r="AN1982" s="82">
        <v>41378.058622685188</v>
      </c>
      <c r="AO1982" s="83" t="s">
        <v>22396</v>
      </c>
      <c r="AP1982" s="80" t="b">
        <v>0</v>
      </c>
      <c r="AQ1982" s="80" t="b">
        <v>0</v>
      </c>
      <c r="AR1982" s="80" t="b">
        <v>1</v>
      </c>
      <c r="AS1982" s="80" t="s">
        <v>1308</v>
      </c>
      <c r="AT1982" s="80">
        <v>0</v>
      </c>
      <c r="AU1982" s="83" t="s">
        <v>22419</v>
      </c>
      <c r="AV1982" s="80" t="b">
        <v>0</v>
      </c>
      <c r="AW1982" s="80" t="s">
        <v>1519</v>
      </c>
      <c r="AX1982" s="83" t="s">
        <v>22475</v>
      </c>
      <c r="AY1982" s="80" t="s">
        <v>66</v>
      </c>
    </row>
    <row r="1983" spans="1:51" x14ac:dyDescent="0.25">
      <c r="A1983" s="66" t="s">
        <v>22170</v>
      </c>
      <c r="B1983" s="67"/>
      <c r="C1983" s="67"/>
      <c r="D1983" s="68"/>
      <c r="E1983" s="111"/>
      <c r="F1983" s="104" t="s">
        <v>22443</v>
      </c>
      <c r="G1983" s="112"/>
      <c r="H1983" s="71"/>
      <c r="I1983" s="72"/>
      <c r="J1983" s="113"/>
      <c r="K1983" s="71" t="s">
        <v>22510</v>
      </c>
      <c r="L1983" s="114"/>
      <c r="M1983" s="76"/>
      <c r="N1983" s="76"/>
      <c r="O1983" s="77"/>
      <c r="P1983" s="78"/>
      <c r="Q1983" s="78"/>
      <c r="R1983" s="125"/>
      <c r="S1983" s="125"/>
      <c r="T1983" s="125"/>
      <c r="U1983" s="125"/>
      <c r="V1983" s="126"/>
      <c r="W1983" s="126"/>
      <c r="X1983" s="126"/>
      <c r="Y1983" s="126"/>
      <c r="Z1983" s="51"/>
      <c r="AA1983" s="73"/>
      <c r="AB1983" s="73"/>
      <c r="AC1983" s="74"/>
      <c r="AD1983" s="80" t="s">
        <v>22304</v>
      </c>
      <c r="AE1983" s="80">
        <v>438</v>
      </c>
      <c r="AF1983" s="80">
        <v>17968</v>
      </c>
      <c r="AG1983" s="80">
        <v>29688</v>
      </c>
      <c r="AH1983" s="80">
        <v>27</v>
      </c>
      <c r="AI1983" s="80">
        <v>-14400</v>
      </c>
      <c r="AJ1983" s="80" t="s">
        <v>22332</v>
      </c>
      <c r="AK1983" s="80" t="s">
        <v>22357</v>
      </c>
      <c r="AL1983" s="83" t="s">
        <v>22374</v>
      </c>
      <c r="AM1983" s="80" t="s">
        <v>1172</v>
      </c>
      <c r="AN1983" s="82">
        <v>39844.644861111112</v>
      </c>
      <c r="AO1983" s="83" t="s">
        <v>22397</v>
      </c>
      <c r="AP1983" s="80" t="b">
        <v>0</v>
      </c>
      <c r="AQ1983" s="80" t="b">
        <v>0</v>
      </c>
      <c r="AR1983" s="80" t="b">
        <v>1</v>
      </c>
      <c r="AS1983" s="80" t="s">
        <v>1306</v>
      </c>
      <c r="AT1983" s="80">
        <v>281</v>
      </c>
      <c r="AU1983" s="83" t="s">
        <v>1320</v>
      </c>
      <c r="AV1983" s="80" t="b">
        <v>0</v>
      </c>
      <c r="AW1983" s="80" t="s">
        <v>1519</v>
      </c>
      <c r="AX1983" s="83" t="s">
        <v>22476</v>
      </c>
      <c r="AY1983" s="80" t="s">
        <v>66</v>
      </c>
    </row>
    <row r="1984" spans="1:51" x14ac:dyDescent="0.25">
      <c r="A1984" s="66" t="s">
        <v>22171</v>
      </c>
      <c r="B1984" s="67"/>
      <c r="C1984" s="67"/>
      <c r="D1984" s="68"/>
      <c r="E1984" s="111"/>
      <c r="F1984" s="104" t="s">
        <v>22444</v>
      </c>
      <c r="G1984" s="112"/>
      <c r="H1984" s="71"/>
      <c r="I1984" s="72"/>
      <c r="J1984" s="113"/>
      <c r="K1984" s="71" t="s">
        <v>22511</v>
      </c>
      <c r="L1984" s="114"/>
      <c r="M1984" s="76"/>
      <c r="N1984" s="76"/>
      <c r="O1984" s="77"/>
      <c r="P1984" s="78"/>
      <c r="Q1984" s="78"/>
      <c r="R1984" s="125"/>
      <c r="S1984" s="125"/>
      <c r="T1984" s="125"/>
      <c r="U1984" s="125"/>
      <c r="V1984" s="126"/>
      <c r="W1984" s="126"/>
      <c r="X1984" s="126"/>
      <c r="Y1984" s="126"/>
      <c r="Z1984" s="51"/>
      <c r="AA1984" s="73"/>
      <c r="AB1984" s="73"/>
      <c r="AC1984" s="74"/>
      <c r="AD1984" s="80" t="s">
        <v>22305</v>
      </c>
      <c r="AE1984" s="80">
        <v>269</v>
      </c>
      <c r="AF1984" s="80">
        <v>219</v>
      </c>
      <c r="AG1984" s="80">
        <v>15084</v>
      </c>
      <c r="AH1984" s="80">
        <v>493</v>
      </c>
      <c r="AI1984" s="80">
        <v>-10800</v>
      </c>
      <c r="AJ1984" s="80" t="s">
        <v>22333</v>
      </c>
      <c r="AK1984" s="80" t="s">
        <v>3923</v>
      </c>
      <c r="AL1984" s="80"/>
      <c r="AM1984" s="80" t="s">
        <v>1173</v>
      </c>
      <c r="AN1984" s="82">
        <v>40070.760347222225</v>
      </c>
      <c r="AO1984" s="83" t="s">
        <v>22398</v>
      </c>
      <c r="AP1984" s="80" t="b">
        <v>0</v>
      </c>
      <c r="AQ1984" s="80" t="b">
        <v>0</v>
      </c>
      <c r="AR1984" s="80" t="b">
        <v>1</v>
      </c>
      <c r="AS1984" s="80" t="s">
        <v>1307</v>
      </c>
      <c r="AT1984" s="80">
        <v>3</v>
      </c>
      <c r="AU1984" s="83" t="s">
        <v>22420</v>
      </c>
      <c r="AV1984" s="80" t="b">
        <v>0</v>
      </c>
      <c r="AW1984" s="80" t="s">
        <v>1519</v>
      </c>
      <c r="AX1984" s="83" t="s">
        <v>22477</v>
      </c>
      <c r="AY1984" s="80" t="s">
        <v>66</v>
      </c>
    </row>
    <row r="1985" spans="1:51" x14ac:dyDescent="0.25">
      <c r="A1985" s="66" t="s">
        <v>22172</v>
      </c>
      <c r="B1985" s="67"/>
      <c r="C1985" s="67"/>
      <c r="D1985" s="68"/>
      <c r="E1985" s="111"/>
      <c r="F1985" s="104" t="s">
        <v>22445</v>
      </c>
      <c r="G1985" s="112"/>
      <c r="H1985" s="71"/>
      <c r="I1985" s="72"/>
      <c r="J1985" s="113"/>
      <c r="K1985" s="71" t="s">
        <v>22512</v>
      </c>
      <c r="L1985" s="114"/>
      <c r="M1985" s="76"/>
      <c r="N1985" s="76"/>
      <c r="O1985" s="77"/>
      <c r="P1985" s="78"/>
      <c r="Q1985" s="78"/>
      <c r="R1985" s="125"/>
      <c r="S1985" s="125"/>
      <c r="T1985" s="125"/>
      <c r="U1985" s="125"/>
      <c r="V1985" s="126"/>
      <c r="W1985" s="126"/>
      <c r="X1985" s="126"/>
      <c r="Y1985" s="126"/>
      <c r="Z1985" s="51"/>
      <c r="AA1985" s="73"/>
      <c r="AB1985" s="73"/>
      <c r="AC1985" s="74"/>
      <c r="AD1985" s="80" t="s">
        <v>22306</v>
      </c>
      <c r="AE1985" s="80">
        <v>781</v>
      </c>
      <c r="AF1985" s="80">
        <v>534</v>
      </c>
      <c r="AG1985" s="80">
        <v>5980</v>
      </c>
      <c r="AH1985" s="80">
        <v>916</v>
      </c>
      <c r="AI1985" s="80"/>
      <c r="AJ1985" s="80" t="s">
        <v>22334</v>
      </c>
      <c r="AK1985" s="80" t="s">
        <v>22358</v>
      </c>
      <c r="AL1985" s="80"/>
      <c r="AM1985" s="80"/>
      <c r="AN1985" s="82">
        <v>40552.673032407409</v>
      </c>
      <c r="AO1985" s="83" t="s">
        <v>22399</v>
      </c>
      <c r="AP1985" s="80" t="b">
        <v>1</v>
      </c>
      <c r="AQ1985" s="80" t="b">
        <v>0</v>
      </c>
      <c r="AR1985" s="80" t="b">
        <v>0</v>
      </c>
      <c r="AS1985" s="80" t="s">
        <v>1306</v>
      </c>
      <c r="AT1985" s="80">
        <v>0</v>
      </c>
      <c r="AU1985" s="83" t="s">
        <v>1315</v>
      </c>
      <c r="AV1985" s="80" t="b">
        <v>0</v>
      </c>
      <c r="AW1985" s="80" t="s">
        <v>1519</v>
      </c>
      <c r="AX1985" s="83" t="s">
        <v>22478</v>
      </c>
      <c r="AY1985" s="80" t="s">
        <v>66</v>
      </c>
    </row>
    <row r="1986" spans="1:51" x14ac:dyDescent="0.25">
      <c r="A1986" s="66" t="s">
        <v>22173</v>
      </c>
      <c r="B1986" s="67"/>
      <c r="C1986" s="67"/>
      <c r="D1986" s="68"/>
      <c r="E1986" s="111"/>
      <c r="F1986" s="104" t="s">
        <v>22446</v>
      </c>
      <c r="G1986" s="112"/>
      <c r="H1986" s="71"/>
      <c r="I1986" s="72"/>
      <c r="J1986" s="113"/>
      <c r="K1986" s="71" t="s">
        <v>22513</v>
      </c>
      <c r="L1986" s="114"/>
      <c r="M1986" s="76"/>
      <c r="N1986" s="76"/>
      <c r="O1986" s="77"/>
      <c r="P1986" s="78"/>
      <c r="Q1986" s="78"/>
      <c r="R1986" s="125"/>
      <c r="S1986" s="125"/>
      <c r="T1986" s="125"/>
      <c r="U1986" s="125"/>
      <c r="V1986" s="126"/>
      <c r="W1986" s="126"/>
      <c r="X1986" s="126"/>
      <c r="Y1986" s="126"/>
      <c r="Z1986" s="51"/>
      <c r="AA1986" s="73"/>
      <c r="AB1986" s="73"/>
      <c r="AC1986" s="74"/>
      <c r="AD1986" s="80" t="s">
        <v>22307</v>
      </c>
      <c r="AE1986" s="80">
        <v>1921</v>
      </c>
      <c r="AF1986" s="80">
        <v>12580</v>
      </c>
      <c r="AG1986" s="80">
        <v>449232</v>
      </c>
      <c r="AH1986" s="80">
        <v>335942</v>
      </c>
      <c r="AI1986" s="80">
        <v>-25200</v>
      </c>
      <c r="AJ1986" s="80" t="s">
        <v>22335</v>
      </c>
      <c r="AK1986" s="80" t="s">
        <v>22359</v>
      </c>
      <c r="AL1986" s="83" t="s">
        <v>22375</v>
      </c>
      <c r="AM1986" s="80" t="s">
        <v>1175</v>
      </c>
      <c r="AN1986" s="82">
        <v>39903.209687499999</v>
      </c>
      <c r="AO1986" s="83" t="s">
        <v>22400</v>
      </c>
      <c r="AP1986" s="80" t="b">
        <v>0</v>
      </c>
      <c r="AQ1986" s="80" t="b">
        <v>0</v>
      </c>
      <c r="AR1986" s="80" t="b">
        <v>1</v>
      </c>
      <c r="AS1986" s="80" t="s">
        <v>1307</v>
      </c>
      <c r="AT1986" s="80">
        <v>1753</v>
      </c>
      <c r="AU1986" s="83" t="s">
        <v>4126</v>
      </c>
      <c r="AV1986" s="80" t="b">
        <v>0</v>
      </c>
      <c r="AW1986" s="80" t="s">
        <v>1519</v>
      </c>
      <c r="AX1986" s="83" t="s">
        <v>22479</v>
      </c>
      <c r="AY1986" s="80" t="s">
        <v>66</v>
      </c>
    </row>
    <row r="1987" spans="1:51" x14ac:dyDescent="0.25">
      <c r="A1987" s="66" t="s">
        <v>22174</v>
      </c>
      <c r="B1987" s="67"/>
      <c r="C1987" s="67"/>
      <c r="D1987" s="68"/>
      <c r="E1987" s="111"/>
      <c r="F1987" s="104" t="s">
        <v>22447</v>
      </c>
      <c r="G1987" s="112"/>
      <c r="H1987" s="71"/>
      <c r="I1987" s="72"/>
      <c r="J1987" s="113"/>
      <c r="K1987" s="71" t="s">
        <v>22514</v>
      </c>
      <c r="L1987" s="114"/>
      <c r="M1987" s="76"/>
      <c r="N1987" s="76"/>
      <c r="O1987" s="77"/>
      <c r="P1987" s="78"/>
      <c r="Q1987" s="78"/>
      <c r="R1987" s="125"/>
      <c r="S1987" s="125"/>
      <c r="T1987" s="125"/>
      <c r="U1987" s="125"/>
      <c r="V1987" s="126"/>
      <c r="W1987" s="126"/>
      <c r="X1987" s="126"/>
      <c r="Y1987" s="126"/>
      <c r="Z1987" s="51"/>
      <c r="AA1987" s="73"/>
      <c r="AB1987" s="73"/>
      <c r="AC1987" s="74"/>
      <c r="AD1987" s="80" t="s">
        <v>22308</v>
      </c>
      <c r="AE1987" s="80">
        <v>63</v>
      </c>
      <c r="AF1987" s="80">
        <v>70</v>
      </c>
      <c r="AG1987" s="80">
        <v>207</v>
      </c>
      <c r="AH1987" s="80">
        <v>31</v>
      </c>
      <c r="AI1987" s="80"/>
      <c r="AJ1987" s="80" t="s">
        <v>22336</v>
      </c>
      <c r="AK1987" s="80" t="s">
        <v>22360</v>
      </c>
      <c r="AL1987" s="80"/>
      <c r="AM1987" s="80"/>
      <c r="AN1987" s="82">
        <v>42531.727511574078</v>
      </c>
      <c r="AO1987" s="83" t="s">
        <v>22401</v>
      </c>
      <c r="AP1987" s="80" t="b">
        <v>0</v>
      </c>
      <c r="AQ1987" s="80" t="b">
        <v>0</v>
      </c>
      <c r="AR1987" s="80" t="b">
        <v>0</v>
      </c>
      <c r="AS1987" s="80" t="s">
        <v>1308</v>
      </c>
      <c r="AT1987" s="80">
        <v>0</v>
      </c>
      <c r="AU1987" s="83" t="s">
        <v>1315</v>
      </c>
      <c r="AV1987" s="80" t="b">
        <v>0</v>
      </c>
      <c r="AW1987" s="80" t="s">
        <v>1519</v>
      </c>
      <c r="AX1987" s="83" t="s">
        <v>22480</v>
      </c>
      <c r="AY1987" s="80" t="s">
        <v>66</v>
      </c>
    </row>
    <row r="1988" spans="1:51" x14ac:dyDescent="0.25">
      <c r="A1988" s="66" t="s">
        <v>22175</v>
      </c>
      <c r="B1988" s="67"/>
      <c r="C1988" s="67"/>
      <c r="D1988" s="68"/>
      <c r="E1988" s="111"/>
      <c r="F1988" s="104" t="s">
        <v>22448</v>
      </c>
      <c r="G1988" s="112"/>
      <c r="H1988" s="71"/>
      <c r="I1988" s="72"/>
      <c r="J1988" s="113"/>
      <c r="K1988" s="71" t="s">
        <v>22515</v>
      </c>
      <c r="L1988" s="114"/>
      <c r="M1988" s="76"/>
      <c r="N1988" s="76"/>
      <c r="O1988" s="77"/>
      <c r="P1988" s="78"/>
      <c r="Q1988" s="78"/>
      <c r="R1988" s="125"/>
      <c r="S1988" s="125"/>
      <c r="T1988" s="125"/>
      <c r="U1988" s="125"/>
      <c r="V1988" s="126"/>
      <c r="W1988" s="126"/>
      <c r="X1988" s="126"/>
      <c r="Y1988" s="126"/>
      <c r="Z1988" s="51"/>
      <c r="AA1988" s="73"/>
      <c r="AB1988" s="73"/>
      <c r="AC1988" s="74"/>
      <c r="AD1988" s="80" t="s">
        <v>5645</v>
      </c>
      <c r="AE1988" s="80">
        <v>1</v>
      </c>
      <c r="AF1988" s="80">
        <v>158</v>
      </c>
      <c r="AG1988" s="80">
        <v>68935</v>
      </c>
      <c r="AH1988" s="80">
        <v>0</v>
      </c>
      <c r="AI1988" s="80"/>
      <c r="AJ1988" s="80" t="s">
        <v>22337</v>
      </c>
      <c r="AK1988" s="80" t="s">
        <v>2574</v>
      </c>
      <c r="AL1988" s="83" t="s">
        <v>22376</v>
      </c>
      <c r="AM1988" s="80"/>
      <c r="AN1988" s="82">
        <v>41137.834398148145</v>
      </c>
      <c r="AO1988" s="80"/>
      <c r="AP1988" s="80" t="b">
        <v>0</v>
      </c>
      <c r="AQ1988" s="80" t="b">
        <v>0</v>
      </c>
      <c r="AR1988" s="80" t="b">
        <v>0</v>
      </c>
      <c r="AS1988" s="80" t="s">
        <v>1307</v>
      </c>
      <c r="AT1988" s="80">
        <v>47</v>
      </c>
      <c r="AU1988" s="83" t="s">
        <v>22421</v>
      </c>
      <c r="AV1988" s="80" t="b">
        <v>0</v>
      </c>
      <c r="AW1988" s="80" t="s">
        <v>1519</v>
      </c>
      <c r="AX1988" s="83" t="s">
        <v>22481</v>
      </c>
      <c r="AY1988" s="80" t="s">
        <v>66</v>
      </c>
    </row>
    <row r="1989" spans="1:51" x14ac:dyDescent="0.25">
      <c r="A1989" s="66" t="s">
        <v>22176</v>
      </c>
      <c r="B1989" s="67"/>
      <c r="C1989" s="67"/>
      <c r="D1989" s="68"/>
      <c r="E1989" s="111"/>
      <c r="F1989" s="104" t="s">
        <v>22449</v>
      </c>
      <c r="G1989" s="112"/>
      <c r="H1989" s="71"/>
      <c r="I1989" s="72"/>
      <c r="J1989" s="113"/>
      <c r="K1989" s="71" t="s">
        <v>22516</v>
      </c>
      <c r="L1989" s="114"/>
      <c r="M1989" s="76"/>
      <c r="N1989" s="76"/>
      <c r="O1989" s="77"/>
      <c r="P1989" s="78"/>
      <c r="Q1989" s="78"/>
      <c r="R1989" s="125"/>
      <c r="S1989" s="125"/>
      <c r="T1989" s="125"/>
      <c r="U1989" s="125"/>
      <c r="V1989" s="126"/>
      <c r="W1989" s="126"/>
      <c r="X1989" s="126"/>
      <c r="Y1989" s="126"/>
      <c r="Z1989" s="51"/>
      <c r="AA1989" s="73"/>
      <c r="AB1989" s="73"/>
      <c r="AC1989" s="74"/>
      <c r="AD1989" s="80" t="s">
        <v>22309</v>
      </c>
      <c r="AE1989" s="80">
        <v>758</v>
      </c>
      <c r="AF1989" s="80">
        <v>1216</v>
      </c>
      <c r="AG1989" s="80">
        <v>15227</v>
      </c>
      <c r="AH1989" s="80">
        <v>5657</v>
      </c>
      <c r="AI1989" s="80">
        <v>-10800</v>
      </c>
      <c r="AJ1989" s="80" t="s">
        <v>22338</v>
      </c>
      <c r="AK1989" s="80" t="s">
        <v>22361</v>
      </c>
      <c r="AL1989" s="83" t="s">
        <v>22377</v>
      </c>
      <c r="AM1989" s="80" t="s">
        <v>1173</v>
      </c>
      <c r="AN1989" s="82">
        <v>42027.002430555556</v>
      </c>
      <c r="AO1989" s="83" t="s">
        <v>22402</v>
      </c>
      <c r="AP1989" s="80" t="b">
        <v>0</v>
      </c>
      <c r="AQ1989" s="80" t="b">
        <v>0</v>
      </c>
      <c r="AR1989" s="80" t="b">
        <v>1</v>
      </c>
      <c r="AS1989" s="80" t="s">
        <v>1308</v>
      </c>
      <c r="AT1989" s="80">
        <v>3</v>
      </c>
      <c r="AU1989" s="83" t="s">
        <v>22422</v>
      </c>
      <c r="AV1989" s="80" t="b">
        <v>0</v>
      </c>
      <c r="AW1989" s="80" t="s">
        <v>1519</v>
      </c>
      <c r="AX1989" s="83" t="s">
        <v>22482</v>
      </c>
      <c r="AY1989" s="80" t="s">
        <v>66</v>
      </c>
    </row>
    <row r="1990" spans="1:51" x14ac:dyDescent="0.25">
      <c r="A1990" s="66" t="s">
        <v>22183</v>
      </c>
      <c r="B1990" s="67"/>
      <c r="C1990" s="67"/>
      <c r="D1990" s="68"/>
      <c r="E1990" s="111"/>
      <c r="F1990" s="104" t="s">
        <v>22450</v>
      </c>
      <c r="G1990" s="112"/>
      <c r="H1990" s="71"/>
      <c r="I1990" s="72"/>
      <c r="J1990" s="113"/>
      <c r="K1990" s="71" t="s">
        <v>22517</v>
      </c>
      <c r="L1990" s="114"/>
      <c r="M1990" s="76"/>
      <c r="N1990" s="76"/>
      <c r="O1990" s="77"/>
      <c r="P1990" s="78"/>
      <c r="Q1990" s="78"/>
      <c r="R1990" s="125"/>
      <c r="S1990" s="125"/>
      <c r="T1990" s="125"/>
      <c r="U1990" s="125"/>
      <c r="V1990" s="126"/>
      <c r="W1990" s="126"/>
      <c r="X1990" s="126"/>
      <c r="Y1990" s="126"/>
      <c r="Z1990" s="51"/>
      <c r="AA1990" s="73"/>
      <c r="AB1990" s="73"/>
      <c r="AC1990" s="74"/>
      <c r="AD1990" s="80" t="s">
        <v>22310</v>
      </c>
      <c r="AE1990" s="80">
        <v>8456</v>
      </c>
      <c r="AF1990" s="80">
        <v>41495</v>
      </c>
      <c r="AG1990" s="80">
        <v>33036</v>
      </c>
      <c r="AH1990" s="80">
        <v>25330</v>
      </c>
      <c r="AI1990" s="80">
        <v>-10800</v>
      </c>
      <c r="AJ1990" s="80" t="s">
        <v>22339</v>
      </c>
      <c r="AK1990" s="80" t="s">
        <v>22362</v>
      </c>
      <c r="AL1990" s="80"/>
      <c r="AM1990" s="80" t="s">
        <v>1173</v>
      </c>
      <c r="AN1990" s="82">
        <v>41580.07744212963</v>
      </c>
      <c r="AO1990" s="83" t="s">
        <v>22403</v>
      </c>
      <c r="AP1990" s="80" t="b">
        <v>0</v>
      </c>
      <c r="AQ1990" s="80" t="b">
        <v>0</v>
      </c>
      <c r="AR1990" s="80" t="b">
        <v>1</v>
      </c>
      <c r="AS1990" s="80" t="s">
        <v>1308</v>
      </c>
      <c r="AT1990" s="80">
        <v>8</v>
      </c>
      <c r="AU1990" s="83" t="s">
        <v>22423</v>
      </c>
      <c r="AV1990" s="80" t="b">
        <v>0</v>
      </c>
      <c r="AW1990" s="80" t="s">
        <v>1519</v>
      </c>
      <c r="AX1990" s="83" t="s">
        <v>22483</v>
      </c>
      <c r="AY1990" s="80" t="s">
        <v>66</v>
      </c>
    </row>
    <row r="1991" spans="1:51" x14ac:dyDescent="0.25">
      <c r="A1991" s="66" t="s">
        <v>22177</v>
      </c>
      <c r="B1991" s="67"/>
      <c r="C1991" s="67"/>
      <c r="D1991" s="68"/>
      <c r="E1991" s="111"/>
      <c r="F1991" s="104" t="s">
        <v>22451</v>
      </c>
      <c r="G1991" s="112"/>
      <c r="H1991" s="71"/>
      <c r="I1991" s="72"/>
      <c r="J1991" s="113"/>
      <c r="K1991" s="71" t="s">
        <v>22518</v>
      </c>
      <c r="L1991" s="114"/>
      <c r="M1991" s="76"/>
      <c r="N1991" s="76"/>
      <c r="O1991" s="77"/>
      <c r="P1991" s="78"/>
      <c r="Q1991" s="78"/>
      <c r="R1991" s="125"/>
      <c r="S1991" s="125"/>
      <c r="T1991" s="125"/>
      <c r="U1991" s="125"/>
      <c r="V1991" s="126"/>
      <c r="W1991" s="126"/>
      <c r="X1991" s="126"/>
      <c r="Y1991" s="126"/>
      <c r="Z1991" s="51"/>
      <c r="AA1991" s="73"/>
      <c r="AB1991" s="73"/>
      <c r="AC1991" s="74"/>
      <c r="AD1991" s="80" t="s">
        <v>22311</v>
      </c>
      <c r="AE1991" s="80">
        <v>372</v>
      </c>
      <c r="AF1991" s="80">
        <v>244</v>
      </c>
      <c r="AG1991" s="80">
        <v>8406</v>
      </c>
      <c r="AH1991" s="80">
        <v>4790</v>
      </c>
      <c r="AI1991" s="80"/>
      <c r="AJ1991" s="80" t="s">
        <v>22340</v>
      </c>
      <c r="AK1991" s="80"/>
      <c r="AL1991" s="83" t="s">
        <v>22378</v>
      </c>
      <c r="AM1991" s="80"/>
      <c r="AN1991" s="82">
        <v>41662.886712962965</v>
      </c>
      <c r="AO1991" s="83" t="s">
        <v>22404</v>
      </c>
      <c r="AP1991" s="80" t="b">
        <v>0</v>
      </c>
      <c r="AQ1991" s="80" t="b">
        <v>0</v>
      </c>
      <c r="AR1991" s="80" t="b">
        <v>1</v>
      </c>
      <c r="AS1991" s="80" t="s">
        <v>1307</v>
      </c>
      <c r="AT1991" s="80">
        <v>4</v>
      </c>
      <c r="AU1991" s="83" t="s">
        <v>22424</v>
      </c>
      <c r="AV1991" s="80" t="b">
        <v>0</v>
      </c>
      <c r="AW1991" s="80" t="s">
        <v>1519</v>
      </c>
      <c r="AX1991" s="83" t="s">
        <v>22484</v>
      </c>
      <c r="AY1991" s="80" t="s">
        <v>66</v>
      </c>
    </row>
    <row r="1992" spans="1:51" x14ac:dyDescent="0.25">
      <c r="A1992" s="66" t="s">
        <v>22178</v>
      </c>
      <c r="B1992" s="67"/>
      <c r="C1992" s="67"/>
      <c r="D1992" s="68"/>
      <c r="E1992" s="111"/>
      <c r="F1992" s="104" t="s">
        <v>22452</v>
      </c>
      <c r="G1992" s="112"/>
      <c r="H1992" s="71"/>
      <c r="I1992" s="72"/>
      <c r="J1992" s="113"/>
      <c r="K1992" s="71" t="s">
        <v>22519</v>
      </c>
      <c r="L1992" s="114"/>
      <c r="M1992" s="76"/>
      <c r="N1992" s="76"/>
      <c r="O1992" s="77"/>
      <c r="P1992" s="78"/>
      <c r="Q1992" s="78"/>
      <c r="R1992" s="125"/>
      <c r="S1992" s="125"/>
      <c r="T1992" s="125"/>
      <c r="U1992" s="125"/>
      <c r="V1992" s="126"/>
      <c r="W1992" s="126"/>
      <c r="X1992" s="126"/>
      <c r="Y1992" s="126"/>
      <c r="Z1992" s="51"/>
      <c r="AA1992" s="73"/>
      <c r="AB1992" s="73"/>
      <c r="AC1992" s="74"/>
      <c r="AD1992" s="80" t="s">
        <v>22312</v>
      </c>
      <c r="AE1992" s="80">
        <v>2623</v>
      </c>
      <c r="AF1992" s="80">
        <v>2827</v>
      </c>
      <c r="AG1992" s="80">
        <v>107855</v>
      </c>
      <c r="AH1992" s="80">
        <v>137</v>
      </c>
      <c r="AI1992" s="80">
        <v>-14400</v>
      </c>
      <c r="AJ1992" s="80"/>
      <c r="AK1992" s="80" t="s">
        <v>22363</v>
      </c>
      <c r="AL1992" s="80"/>
      <c r="AM1992" s="80" t="s">
        <v>1172</v>
      </c>
      <c r="AN1992" s="82">
        <v>40106.028773148151</v>
      </c>
      <c r="AO1992" s="83" t="s">
        <v>22405</v>
      </c>
      <c r="AP1992" s="80" t="b">
        <v>0</v>
      </c>
      <c r="AQ1992" s="80" t="b">
        <v>0</v>
      </c>
      <c r="AR1992" s="80" t="b">
        <v>1</v>
      </c>
      <c r="AS1992" s="80" t="s">
        <v>1307</v>
      </c>
      <c r="AT1992" s="80">
        <v>23</v>
      </c>
      <c r="AU1992" s="83" t="s">
        <v>1341</v>
      </c>
      <c r="AV1992" s="80" t="b">
        <v>0</v>
      </c>
      <c r="AW1992" s="80" t="s">
        <v>1519</v>
      </c>
      <c r="AX1992" s="83" t="s">
        <v>22485</v>
      </c>
      <c r="AY1992" s="80" t="s">
        <v>66</v>
      </c>
    </row>
    <row r="1993" spans="1:51" x14ac:dyDescent="0.25">
      <c r="A1993" s="66" t="s">
        <v>22179</v>
      </c>
      <c r="B1993" s="67"/>
      <c r="C1993" s="67"/>
      <c r="D1993" s="68"/>
      <c r="E1993" s="111"/>
      <c r="F1993" s="104" t="s">
        <v>22453</v>
      </c>
      <c r="G1993" s="112"/>
      <c r="H1993" s="71"/>
      <c r="I1993" s="72"/>
      <c r="J1993" s="113"/>
      <c r="K1993" s="71" t="s">
        <v>22520</v>
      </c>
      <c r="L1993" s="114"/>
      <c r="M1993" s="76"/>
      <c r="N1993" s="76"/>
      <c r="O1993" s="77"/>
      <c r="P1993" s="78"/>
      <c r="Q1993" s="78"/>
      <c r="R1993" s="125"/>
      <c r="S1993" s="125"/>
      <c r="T1993" s="125"/>
      <c r="U1993" s="125"/>
      <c r="V1993" s="126"/>
      <c r="W1993" s="126"/>
      <c r="X1993" s="126"/>
      <c r="Y1993" s="126"/>
      <c r="Z1993" s="51"/>
      <c r="AA1993" s="73"/>
      <c r="AB1993" s="73"/>
      <c r="AC1993" s="74"/>
      <c r="AD1993" s="80" t="s">
        <v>22313</v>
      </c>
      <c r="AE1993" s="80">
        <v>448</v>
      </c>
      <c r="AF1993" s="80">
        <v>796</v>
      </c>
      <c r="AG1993" s="80">
        <v>36664</v>
      </c>
      <c r="AH1993" s="80">
        <v>261</v>
      </c>
      <c r="AI1993" s="80">
        <v>-10800</v>
      </c>
      <c r="AJ1993" s="80" t="s">
        <v>22341</v>
      </c>
      <c r="AK1993" s="80" t="s">
        <v>22364</v>
      </c>
      <c r="AL1993" s="83" t="s">
        <v>22379</v>
      </c>
      <c r="AM1993" s="80" t="s">
        <v>1173</v>
      </c>
      <c r="AN1993" s="82">
        <v>40965.749988425923</v>
      </c>
      <c r="AO1993" s="83" t="s">
        <v>22406</v>
      </c>
      <c r="AP1993" s="80" t="b">
        <v>0</v>
      </c>
      <c r="AQ1993" s="80" t="b">
        <v>0</v>
      </c>
      <c r="AR1993" s="80" t="b">
        <v>1</v>
      </c>
      <c r="AS1993" s="80" t="s">
        <v>1308</v>
      </c>
      <c r="AT1993" s="80">
        <v>2</v>
      </c>
      <c r="AU1993" s="83" t="s">
        <v>22425</v>
      </c>
      <c r="AV1993" s="80" t="b">
        <v>0</v>
      </c>
      <c r="AW1993" s="80" t="s">
        <v>1519</v>
      </c>
      <c r="AX1993" s="83" t="s">
        <v>22486</v>
      </c>
      <c r="AY1993" s="80" t="s">
        <v>66</v>
      </c>
    </row>
    <row r="1994" spans="1:51" x14ac:dyDescent="0.25">
      <c r="A1994" s="66" t="s">
        <v>22192</v>
      </c>
      <c r="B1994" s="67"/>
      <c r="C1994" s="67"/>
      <c r="D1994" s="68"/>
      <c r="E1994" s="111"/>
      <c r="F1994" s="104" t="s">
        <v>22454</v>
      </c>
      <c r="G1994" s="112"/>
      <c r="H1994" s="71"/>
      <c r="I1994" s="72"/>
      <c r="J1994" s="113"/>
      <c r="K1994" s="71" t="s">
        <v>22521</v>
      </c>
      <c r="L1994" s="114"/>
      <c r="M1994" s="76"/>
      <c r="N1994" s="76"/>
      <c r="O1994" s="77"/>
      <c r="P1994" s="78"/>
      <c r="Q1994" s="78"/>
      <c r="R1994" s="125"/>
      <c r="S1994" s="125"/>
      <c r="T1994" s="125"/>
      <c r="U1994" s="125"/>
      <c r="V1994" s="126"/>
      <c r="W1994" s="126"/>
      <c r="X1994" s="126"/>
      <c r="Y1994" s="126"/>
      <c r="Z1994" s="51"/>
      <c r="AA1994" s="73"/>
      <c r="AB1994" s="73"/>
      <c r="AC1994" s="74"/>
      <c r="AD1994" s="80" t="s">
        <v>22314</v>
      </c>
      <c r="AE1994" s="80">
        <v>466</v>
      </c>
      <c r="AF1994" s="80">
        <v>819</v>
      </c>
      <c r="AG1994" s="80">
        <v>14867</v>
      </c>
      <c r="AH1994" s="80">
        <v>3214</v>
      </c>
      <c r="AI1994" s="80">
        <v>-7200</v>
      </c>
      <c r="AJ1994" s="80" t="s">
        <v>22342</v>
      </c>
      <c r="AK1994" s="80" t="s">
        <v>22365</v>
      </c>
      <c r="AL1994" s="80"/>
      <c r="AM1994" s="80" t="s">
        <v>2667</v>
      </c>
      <c r="AN1994" s="82">
        <v>41243.037199074075</v>
      </c>
      <c r="AO1994" s="83" t="s">
        <v>22407</v>
      </c>
      <c r="AP1994" s="80" t="b">
        <v>0</v>
      </c>
      <c r="AQ1994" s="80" t="b">
        <v>0</v>
      </c>
      <c r="AR1994" s="80" t="b">
        <v>1</v>
      </c>
      <c r="AS1994" s="80" t="s">
        <v>1308</v>
      </c>
      <c r="AT1994" s="80">
        <v>0</v>
      </c>
      <c r="AU1994" s="83" t="s">
        <v>1320</v>
      </c>
      <c r="AV1994" s="80" t="b">
        <v>0</v>
      </c>
      <c r="AW1994" s="80" t="s">
        <v>1519</v>
      </c>
      <c r="AX1994" s="83" t="s">
        <v>22487</v>
      </c>
      <c r="AY1994" s="80" t="s">
        <v>65</v>
      </c>
    </row>
    <row r="1995" spans="1:51" x14ac:dyDescent="0.25">
      <c r="A1995" s="66" t="s">
        <v>22180</v>
      </c>
      <c r="B1995" s="67"/>
      <c r="C1995" s="67"/>
      <c r="D1995" s="68"/>
      <c r="E1995" s="111"/>
      <c r="F1995" s="104" t="s">
        <v>22455</v>
      </c>
      <c r="G1995" s="112"/>
      <c r="H1995" s="71"/>
      <c r="I1995" s="72"/>
      <c r="J1995" s="113"/>
      <c r="K1995" s="71" t="s">
        <v>22522</v>
      </c>
      <c r="L1995" s="114"/>
      <c r="M1995" s="76"/>
      <c r="N1995" s="76"/>
      <c r="O1995" s="77"/>
      <c r="P1995" s="78"/>
      <c r="Q1995" s="78"/>
      <c r="R1995" s="125"/>
      <c r="S1995" s="125"/>
      <c r="T1995" s="125"/>
      <c r="U1995" s="125"/>
      <c r="V1995" s="126"/>
      <c r="W1995" s="126"/>
      <c r="X1995" s="126"/>
      <c r="Y1995" s="126"/>
      <c r="Z1995" s="51"/>
      <c r="AA1995" s="73"/>
      <c r="AB1995" s="73"/>
      <c r="AC1995" s="74"/>
      <c r="AD1995" s="80" t="s">
        <v>22315</v>
      </c>
      <c r="AE1995" s="80">
        <v>992</v>
      </c>
      <c r="AF1995" s="80">
        <v>827</v>
      </c>
      <c r="AG1995" s="80">
        <v>26026</v>
      </c>
      <c r="AH1995" s="80">
        <v>20104</v>
      </c>
      <c r="AI1995" s="80">
        <v>-10800</v>
      </c>
      <c r="AJ1995" s="80" t="s">
        <v>22343</v>
      </c>
      <c r="AK1995" s="80"/>
      <c r="AL1995" s="80"/>
      <c r="AM1995" s="80" t="s">
        <v>1173</v>
      </c>
      <c r="AN1995" s="82">
        <v>40749.808564814812</v>
      </c>
      <c r="AO1995" s="83" t="s">
        <v>22408</v>
      </c>
      <c r="AP1995" s="80" t="b">
        <v>0</v>
      </c>
      <c r="AQ1995" s="80" t="b">
        <v>0</v>
      </c>
      <c r="AR1995" s="80" t="b">
        <v>1</v>
      </c>
      <c r="AS1995" s="80" t="s">
        <v>1308</v>
      </c>
      <c r="AT1995" s="80">
        <v>5</v>
      </c>
      <c r="AU1995" s="83" t="s">
        <v>22426</v>
      </c>
      <c r="AV1995" s="80" t="b">
        <v>0</v>
      </c>
      <c r="AW1995" s="80" t="s">
        <v>1519</v>
      </c>
      <c r="AX1995" s="83" t="s">
        <v>22488</v>
      </c>
      <c r="AY1995" s="80" t="s">
        <v>66</v>
      </c>
    </row>
    <row r="1996" spans="1:51" x14ac:dyDescent="0.25">
      <c r="A1996" s="66" t="s">
        <v>22181</v>
      </c>
      <c r="B1996" s="67"/>
      <c r="C1996" s="67"/>
      <c r="D1996" s="68"/>
      <c r="E1996" s="111"/>
      <c r="F1996" s="104" t="s">
        <v>22456</v>
      </c>
      <c r="G1996" s="112"/>
      <c r="H1996" s="71"/>
      <c r="I1996" s="72"/>
      <c r="J1996" s="113"/>
      <c r="K1996" s="71" t="s">
        <v>22523</v>
      </c>
      <c r="L1996" s="114"/>
      <c r="M1996" s="76"/>
      <c r="N1996" s="76"/>
      <c r="O1996" s="77"/>
      <c r="P1996" s="78"/>
      <c r="Q1996" s="78"/>
      <c r="R1996" s="125"/>
      <c r="S1996" s="125"/>
      <c r="T1996" s="125"/>
      <c r="U1996" s="125"/>
      <c r="V1996" s="126"/>
      <c r="W1996" s="126"/>
      <c r="X1996" s="126"/>
      <c r="Y1996" s="126"/>
      <c r="Z1996" s="51"/>
      <c r="AA1996" s="73"/>
      <c r="AB1996" s="73"/>
      <c r="AC1996" s="74"/>
      <c r="AD1996" s="80" t="s">
        <v>22316</v>
      </c>
      <c r="AE1996" s="80">
        <v>1496</v>
      </c>
      <c r="AF1996" s="80">
        <v>763</v>
      </c>
      <c r="AG1996" s="80">
        <v>92216</v>
      </c>
      <c r="AH1996" s="80">
        <v>9084</v>
      </c>
      <c r="AI1996" s="80">
        <v>-14400</v>
      </c>
      <c r="AJ1996" s="80" t="s">
        <v>22344</v>
      </c>
      <c r="AK1996" s="80" t="s">
        <v>22366</v>
      </c>
      <c r="AL1996" s="83" t="s">
        <v>22380</v>
      </c>
      <c r="AM1996" s="80" t="s">
        <v>1172</v>
      </c>
      <c r="AN1996" s="82">
        <v>40291.129513888889</v>
      </c>
      <c r="AO1996" s="83" t="s">
        <v>22409</v>
      </c>
      <c r="AP1996" s="80" t="b">
        <v>0</v>
      </c>
      <c r="AQ1996" s="80" t="b">
        <v>0</v>
      </c>
      <c r="AR1996" s="80" t="b">
        <v>1</v>
      </c>
      <c r="AS1996" s="80" t="s">
        <v>1307</v>
      </c>
      <c r="AT1996" s="80">
        <v>51</v>
      </c>
      <c r="AU1996" s="83" t="s">
        <v>22427</v>
      </c>
      <c r="AV1996" s="80" t="b">
        <v>0</v>
      </c>
      <c r="AW1996" s="80" t="s">
        <v>1519</v>
      </c>
      <c r="AX1996" s="83" t="s">
        <v>22489</v>
      </c>
      <c r="AY1996" s="80" t="s">
        <v>66</v>
      </c>
    </row>
    <row r="1997" spans="1:51" x14ac:dyDescent="0.25">
      <c r="A1997" s="66" t="s">
        <v>22182</v>
      </c>
      <c r="B1997" s="67"/>
      <c r="C1997" s="67"/>
      <c r="D1997" s="68"/>
      <c r="E1997" s="111"/>
      <c r="F1997" s="104" t="s">
        <v>22457</v>
      </c>
      <c r="G1997" s="112"/>
      <c r="H1997" s="71"/>
      <c r="I1997" s="72"/>
      <c r="J1997" s="113"/>
      <c r="K1997" s="71" t="s">
        <v>22524</v>
      </c>
      <c r="L1997" s="114"/>
      <c r="M1997" s="76"/>
      <c r="N1997" s="76"/>
      <c r="O1997" s="77"/>
      <c r="P1997" s="78"/>
      <c r="Q1997" s="78"/>
      <c r="R1997" s="125"/>
      <c r="S1997" s="125"/>
      <c r="T1997" s="125"/>
      <c r="U1997" s="125"/>
      <c r="V1997" s="126"/>
      <c r="W1997" s="126"/>
      <c r="X1997" s="126"/>
      <c r="Y1997" s="126"/>
      <c r="Z1997" s="51"/>
      <c r="AA1997" s="73"/>
      <c r="AB1997" s="73"/>
      <c r="AC1997" s="74"/>
      <c r="AD1997" s="80" t="s">
        <v>22317</v>
      </c>
      <c r="AE1997" s="80">
        <v>662</v>
      </c>
      <c r="AF1997" s="80">
        <v>912</v>
      </c>
      <c r="AG1997" s="80">
        <v>70211</v>
      </c>
      <c r="AH1997" s="80">
        <v>5957</v>
      </c>
      <c r="AI1997" s="80">
        <v>-10800</v>
      </c>
      <c r="AJ1997" s="80" t="s">
        <v>22345</v>
      </c>
      <c r="AK1997" s="80" t="s">
        <v>22367</v>
      </c>
      <c r="AL1997" s="80"/>
      <c r="AM1997" s="80" t="s">
        <v>1173</v>
      </c>
      <c r="AN1997" s="82">
        <v>40331.94189814815</v>
      </c>
      <c r="AO1997" s="83" t="s">
        <v>22410</v>
      </c>
      <c r="AP1997" s="80" t="b">
        <v>0</v>
      </c>
      <c r="AQ1997" s="80" t="b">
        <v>0</v>
      </c>
      <c r="AR1997" s="80" t="b">
        <v>1</v>
      </c>
      <c r="AS1997" s="80" t="s">
        <v>1307</v>
      </c>
      <c r="AT1997" s="80">
        <v>142</v>
      </c>
      <c r="AU1997" s="83" t="s">
        <v>22428</v>
      </c>
      <c r="AV1997" s="80" t="b">
        <v>0</v>
      </c>
      <c r="AW1997" s="80" t="s">
        <v>1519</v>
      </c>
      <c r="AX1997" s="83" t="s">
        <v>22490</v>
      </c>
      <c r="AY1997" s="80" t="s">
        <v>66</v>
      </c>
    </row>
    <row r="1998" spans="1:51" x14ac:dyDescent="0.25">
      <c r="A1998" s="66" t="s">
        <v>22184</v>
      </c>
      <c r="B1998" s="67"/>
      <c r="C1998" s="67"/>
      <c r="D1998" s="68"/>
      <c r="E1998" s="111"/>
      <c r="F1998" s="104" t="s">
        <v>22458</v>
      </c>
      <c r="G1998" s="112"/>
      <c r="H1998" s="71"/>
      <c r="I1998" s="72"/>
      <c r="J1998" s="113"/>
      <c r="K1998" s="71" t="s">
        <v>22525</v>
      </c>
      <c r="L1998" s="114"/>
      <c r="M1998" s="76"/>
      <c r="N1998" s="76"/>
      <c r="O1998" s="77"/>
      <c r="P1998" s="78"/>
      <c r="Q1998" s="78"/>
      <c r="R1998" s="125"/>
      <c r="S1998" s="125"/>
      <c r="T1998" s="125"/>
      <c r="U1998" s="125"/>
      <c r="V1998" s="126"/>
      <c r="W1998" s="126"/>
      <c r="X1998" s="126"/>
      <c r="Y1998" s="126"/>
      <c r="Z1998" s="51"/>
      <c r="AA1998" s="73"/>
      <c r="AB1998" s="73"/>
      <c r="AC1998" s="74"/>
      <c r="AD1998" s="80" t="s">
        <v>22318</v>
      </c>
      <c r="AE1998" s="80">
        <v>836</v>
      </c>
      <c r="AF1998" s="80">
        <v>1240</v>
      </c>
      <c r="AG1998" s="80">
        <v>29760</v>
      </c>
      <c r="AH1998" s="80">
        <v>11729</v>
      </c>
      <c r="AI1998" s="80">
        <v>-7200</v>
      </c>
      <c r="AJ1998" s="80" t="s">
        <v>22346</v>
      </c>
      <c r="AK1998" s="80"/>
      <c r="AL1998" s="83" t="s">
        <v>22381</v>
      </c>
      <c r="AM1998" s="80" t="s">
        <v>2667</v>
      </c>
      <c r="AN1998" s="82">
        <v>40655.074930555558</v>
      </c>
      <c r="AO1998" s="83" t="s">
        <v>22411</v>
      </c>
      <c r="AP1998" s="80" t="b">
        <v>0</v>
      </c>
      <c r="AQ1998" s="80" t="b">
        <v>0</v>
      </c>
      <c r="AR1998" s="80" t="b">
        <v>1</v>
      </c>
      <c r="AS1998" s="80" t="s">
        <v>1308</v>
      </c>
      <c r="AT1998" s="80">
        <v>0</v>
      </c>
      <c r="AU1998" s="83" t="s">
        <v>22429</v>
      </c>
      <c r="AV1998" s="80" t="b">
        <v>0</v>
      </c>
      <c r="AW1998" s="80" t="s">
        <v>1519</v>
      </c>
      <c r="AX1998" s="83" t="s">
        <v>22491</v>
      </c>
      <c r="AY1998" s="80" t="s">
        <v>66</v>
      </c>
    </row>
    <row r="1999" spans="1:51" x14ac:dyDescent="0.25">
      <c r="A1999" s="66" t="s">
        <v>22185</v>
      </c>
      <c r="B1999" s="67"/>
      <c r="C1999" s="67"/>
      <c r="D1999" s="68"/>
      <c r="E1999" s="111"/>
      <c r="F1999" s="104" t="s">
        <v>22459</v>
      </c>
      <c r="G1999" s="112"/>
      <c r="H1999" s="71"/>
      <c r="I1999" s="72"/>
      <c r="J1999" s="113"/>
      <c r="K1999" s="71" t="s">
        <v>22526</v>
      </c>
      <c r="L1999" s="114"/>
      <c r="M1999" s="76"/>
      <c r="N1999" s="76"/>
      <c r="O1999" s="77"/>
      <c r="P1999" s="78"/>
      <c r="Q1999" s="78"/>
      <c r="R1999" s="125"/>
      <c r="S1999" s="125"/>
      <c r="T1999" s="125"/>
      <c r="U1999" s="125"/>
      <c r="V1999" s="126"/>
      <c r="W1999" s="126"/>
      <c r="X1999" s="126"/>
      <c r="Y1999" s="126"/>
      <c r="Z1999" s="51"/>
      <c r="AA1999" s="73"/>
      <c r="AB1999" s="73"/>
      <c r="AC1999" s="74"/>
      <c r="AD1999" s="80" t="s">
        <v>16887</v>
      </c>
      <c r="AE1999" s="80">
        <v>785</v>
      </c>
      <c r="AF1999" s="80">
        <v>517</v>
      </c>
      <c r="AG1999" s="80">
        <v>24274</v>
      </c>
      <c r="AH1999" s="80">
        <v>622</v>
      </c>
      <c r="AI1999" s="80">
        <v>-25200</v>
      </c>
      <c r="AJ1999" s="80" t="s">
        <v>22347</v>
      </c>
      <c r="AK1999" s="80" t="s">
        <v>16121</v>
      </c>
      <c r="AL1999" s="80"/>
      <c r="AM1999" s="80" t="s">
        <v>1175</v>
      </c>
      <c r="AN1999" s="82">
        <v>40894.922986111109</v>
      </c>
      <c r="AO1999" s="83" t="s">
        <v>22412</v>
      </c>
      <c r="AP1999" s="80" t="b">
        <v>0</v>
      </c>
      <c r="AQ1999" s="80" t="b">
        <v>0</v>
      </c>
      <c r="AR1999" s="80" t="b">
        <v>1</v>
      </c>
      <c r="AS1999" s="80" t="s">
        <v>1307</v>
      </c>
      <c r="AT1999" s="80">
        <v>20</v>
      </c>
      <c r="AU1999" s="83" t="s">
        <v>1315</v>
      </c>
      <c r="AV1999" s="80" t="b">
        <v>0</v>
      </c>
      <c r="AW1999" s="80" t="s">
        <v>1519</v>
      </c>
      <c r="AX1999" s="83" t="s">
        <v>22492</v>
      </c>
      <c r="AY1999" s="80" t="s">
        <v>66</v>
      </c>
    </row>
    <row r="2000" spans="1:51" x14ac:dyDescent="0.25">
      <c r="A2000" s="66" t="s">
        <v>22186</v>
      </c>
      <c r="B2000" s="67"/>
      <c r="C2000" s="67"/>
      <c r="D2000" s="68"/>
      <c r="E2000" s="111"/>
      <c r="F2000" s="104" t="s">
        <v>22460</v>
      </c>
      <c r="G2000" s="112"/>
      <c r="H2000" s="71"/>
      <c r="I2000" s="72"/>
      <c r="J2000" s="113"/>
      <c r="K2000" s="71" t="s">
        <v>22527</v>
      </c>
      <c r="L2000" s="114"/>
      <c r="M2000" s="76"/>
      <c r="N2000" s="76"/>
      <c r="O2000" s="77"/>
      <c r="P2000" s="78"/>
      <c r="Q2000" s="78"/>
      <c r="R2000" s="125"/>
      <c r="S2000" s="125"/>
      <c r="T2000" s="125"/>
      <c r="U2000" s="125"/>
      <c r="V2000" s="126"/>
      <c r="W2000" s="126"/>
      <c r="X2000" s="126"/>
      <c r="Y2000" s="126"/>
      <c r="Z2000" s="51"/>
      <c r="AA2000" s="73"/>
      <c r="AB2000" s="73"/>
      <c r="AC2000" s="74"/>
      <c r="AD2000" s="80" t="s">
        <v>22319</v>
      </c>
      <c r="AE2000" s="80">
        <v>790</v>
      </c>
      <c r="AF2000" s="80">
        <v>2580</v>
      </c>
      <c r="AG2000" s="80">
        <v>151589</v>
      </c>
      <c r="AH2000" s="80">
        <v>23293</v>
      </c>
      <c r="AI2000" s="80">
        <v>-10800</v>
      </c>
      <c r="AJ2000" s="83" t="s">
        <v>22348</v>
      </c>
      <c r="AK2000" s="80" t="s">
        <v>12163</v>
      </c>
      <c r="AL2000" s="83" t="s">
        <v>22382</v>
      </c>
      <c r="AM2000" s="80" t="s">
        <v>1173</v>
      </c>
      <c r="AN2000" s="82">
        <v>40061.973495370374</v>
      </c>
      <c r="AO2000" s="83" t="s">
        <v>22413</v>
      </c>
      <c r="AP2000" s="80" t="b">
        <v>0</v>
      </c>
      <c r="AQ2000" s="80" t="b">
        <v>0</v>
      </c>
      <c r="AR2000" s="80" t="b">
        <v>1</v>
      </c>
      <c r="AS2000" s="80" t="s">
        <v>1308</v>
      </c>
      <c r="AT2000" s="80">
        <v>162</v>
      </c>
      <c r="AU2000" s="83" t="s">
        <v>22430</v>
      </c>
      <c r="AV2000" s="80" t="b">
        <v>0</v>
      </c>
      <c r="AW2000" s="80" t="s">
        <v>1519</v>
      </c>
      <c r="AX2000" s="83" t="s">
        <v>22493</v>
      </c>
      <c r="AY2000" s="80" t="s">
        <v>66</v>
      </c>
    </row>
    <row r="2001" spans="1:51" x14ac:dyDescent="0.25">
      <c r="A2001" s="66" t="s">
        <v>22187</v>
      </c>
      <c r="B2001" s="67"/>
      <c r="C2001" s="67"/>
      <c r="D2001" s="68"/>
      <c r="E2001" s="111"/>
      <c r="F2001" s="104" t="s">
        <v>22461</v>
      </c>
      <c r="G2001" s="112"/>
      <c r="H2001" s="71"/>
      <c r="I2001" s="72"/>
      <c r="J2001" s="113"/>
      <c r="K2001" s="71" t="s">
        <v>22528</v>
      </c>
      <c r="L2001" s="114"/>
      <c r="M2001" s="76"/>
      <c r="N2001" s="76"/>
      <c r="O2001" s="77"/>
      <c r="P2001" s="78"/>
      <c r="Q2001" s="78"/>
      <c r="R2001" s="125"/>
      <c r="S2001" s="125"/>
      <c r="T2001" s="125"/>
      <c r="U2001" s="125"/>
      <c r="V2001" s="126"/>
      <c r="W2001" s="126"/>
      <c r="X2001" s="126"/>
      <c r="Y2001" s="126"/>
      <c r="Z2001" s="51"/>
      <c r="AA2001" s="73"/>
      <c r="AB2001" s="73"/>
      <c r="AC2001" s="74"/>
      <c r="AD2001" s="80" t="s">
        <v>22320</v>
      </c>
      <c r="AE2001" s="80">
        <v>1247</v>
      </c>
      <c r="AF2001" s="80">
        <v>2066</v>
      </c>
      <c r="AG2001" s="80">
        <v>10179</v>
      </c>
      <c r="AH2001" s="80">
        <v>99</v>
      </c>
      <c r="AI2001" s="80"/>
      <c r="AJ2001" s="80" t="s">
        <v>22349</v>
      </c>
      <c r="AK2001" s="80" t="s">
        <v>22368</v>
      </c>
      <c r="AL2001" s="80"/>
      <c r="AM2001" s="80"/>
      <c r="AN2001" s="82">
        <v>41306.132743055554</v>
      </c>
      <c r="AO2001" s="80"/>
      <c r="AP2001" s="80" t="b">
        <v>1</v>
      </c>
      <c r="AQ2001" s="80" t="b">
        <v>0</v>
      </c>
      <c r="AR2001" s="80" t="b">
        <v>0</v>
      </c>
      <c r="AS2001" s="80" t="s">
        <v>1307</v>
      </c>
      <c r="AT2001" s="80">
        <v>90</v>
      </c>
      <c r="AU2001" s="83" t="s">
        <v>1315</v>
      </c>
      <c r="AV2001" s="80" t="b">
        <v>0</v>
      </c>
      <c r="AW2001" s="80" t="s">
        <v>1519</v>
      </c>
      <c r="AX2001" s="83" t="s">
        <v>22494</v>
      </c>
      <c r="AY2001" s="80" t="s">
        <v>66</v>
      </c>
    </row>
    <row r="2002" spans="1:51" x14ac:dyDescent="0.25">
      <c r="A2002" s="66" t="s">
        <v>22188</v>
      </c>
      <c r="B2002" s="67"/>
      <c r="C2002" s="67"/>
      <c r="D2002" s="68"/>
      <c r="E2002" s="111"/>
      <c r="F2002" s="104" t="s">
        <v>22462</v>
      </c>
      <c r="G2002" s="112"/>
      <c r="H2002" s="71"/>
      <c r="I2002" s="72"/>
      <c r="J2002" s="113"/>
      <c r="K2002" s="71" t="s">
        <v>22529</v>
      </c>
      <c r="L2002" s="114"/>
      <c r="M2002" s="76"/>
      <c r="N2002" s="76"/>
      <c r="O2002" s="77"/>
      <c r="P2002" s="78"/>
      <c r="Q2002" s="78"/>
      <c r="R2002" s="125"/>
      <c r="S2002" s="125"/>
      <c r="T2002" s="125"/>
      <c r="U2002" s="125"/>
      <c r="V2002" s="126"/>
      <c r="W2002" s="126"/>
      <c r="X2002" s="126"/>
      <c r="Y2002" s="126"/>
      <c r="Z2002" s="51"/>
      <c r="AA2002" s="73"/>
      <c r="AB2002" s="73"/>
      <c r="AC2002" s="74"/>
      <c r="AD2002" s="80" t="s">
        <v>22321</v>
      </c>
      <c r="AE2002" s="80">
        <v>31</v>
      </c>
      <c r="AF2002" s="80">
        <v>23</v>
      </c>
      <c r="AG2002" s="80">
        <v>13</v>
      </c>
      <c r="AH2002" s="80">
        <v>0</v>
      </c>
      <c r="AI2002" s="80">
        <v>-25200</v>
      </c>
      <c r="AJ2002" s="80" t="s">
        <v>22350</v>
      </c>
      <c r="AK2002" s="80" t="s">
        <v>22369</v>
      </c>
      <c r="AL2002" s="83" t="s">
        <v>22383</v>
      </c>
      <c r="AM2002" s="80" t="s">
        <v>1175</v>
      </c>
      <c r="AN2002" s="82">
        <v>42424.206643518519</v>
      </c>
      <c r="AO2002" s="83" t="s">
        <v>22414</v>
      </c>
      <c r="AP2002" s="80" t="b">
        <v>0</v>
      </c>
      <c r="AQ2002" s="80" t="b">
        <v>0</v>
      </c>
      <c r="AR2002" s="80" t="b">
        <v>0</v>
      </c>
      <c r="AS2002" s="80" t="s">
        <v>1307</v>
      </c>
      <c r="AT2002" s="80">
        <v>0</v>
      </c>
      <c r="AU2002" s="83" t="s">
        <v>1315</v>
      </c>
      <c r="AV2002" s="80" t="b">
        <v>0</v>
      </c>
      <c r="AW2002" s="80" t="s">
        <v>1519</v>
      </c>
      <c r="AX2002" s="83" t="s">
        <v>22495</v>
      </c>
      <c r="AY2002" s="80" t="s">
        <v>66</v>
      </c>
    </row>
    <row r="2003" spans="1:51" x14ac:dyDescent="0.25">
      <c r="A2003" s="89" t="s">
        <v>22189</v>
      </c>
      <c r="B2003" s="90"/>
      <c r="C2003" s="90"/>
      <c r="D2003" s="91"/>
      <c r="E2003" s="92"/>
      <c r="F2003" s="105" t="s">
        <v>22463</v>
      </c>
      <c r="G2003" s="90"/>
      <c r="H2003" s="93"/>
      <c r="I2003" s="94"/>
      <c r="J2003" s="94"/>
      <c r="K2003" s="93" t="s">
        <v>22530</v>
      </c>
      <c r="L2003" s="95"/>
      <c r="M2003" s="96"/>
      <c r="N2003" s="96"/>
      <c r="O2003" s="97"/>
      <c r="P2003" s="98"/>
      <c r="Q2003" s="98"/>
      <c r="R2003" s="127"/>
      <c r="S2003" s="127"/>
      <c r="T2003" s="127"/>
      <c r="U2003" s="127"/>
      <c r="V2003" s="128"/>
      <c r="W2003" s="128"/>
      <c r="X2003" s="128"/>
      <c r="Y2003" s="128"/>
      <c r="Z2003" s="101"/>
      <c r="AA2003" s="102"/>
      <c r="AB2003" s="102"/>
      <c r="AC2003" s="103"/>
      <c r="AD2003" s="107" t="s">
        <v>22322</v>
      </c>
      <c r="AE2003" s="107">
        <v>544</v>
      </c>
      <c r="AF2003" s="107">
        <v>1273</v>
      </c>
      <c r="AG2003" s="107">
        <v>2438</v>
      </c>
      <c r="AH2003" s="107">
        <v>6</v>
      </c>
      <c r="AI2003" s="107"/>
      <c r="AJ2003" s="107" t="s">
        <v>22351</v>
      </c>
      <c r="AK2003" s="107"/>
      <c r="AL2003" s="109" t="s">
        <v>22384</v>
      </c>
      <c r="AM2003" s="107"/>
      <c r="AN2003" s="108">
        <v>42421.00886574074</v>
      </c>
      <c r="AO2003" s="109" t="s">
        <v>22415</v>
      </c>
      <c r="AP2003" s="107" t="b">
        <v>1</v>
      </c>
      <c r="AQ2003" s="107" t="b">
        <v>0</v>
      </c>
      <c r="AR2003" s="107" t="b">
        <v>0</v>
      </c>
      <c r="AS2003" s="107" t="s">
        <v>1306</v>
      </c>
      <c r="AT2003" s="107">
        <v>14</v>
      </c>
      <c r="AU2003" s="107"/>
      <c r="AV2003" s="107" t="b">
        <v>0</v>
      </c>
      <c r="AW2003" s="107" t="s">
        <v>1519</v>
      </c>
      <c r="AX2003" s="109" t="s">
        <v>22496</v>
      </c>
      <c r="AY2003" s="107" t="s">
        <v>66</v>
      </c>
    </row>
    <row r="2004" spans="1:51" x14ac:dyDescent="0.25">
      <c r="A2004" s="66" t="s">
        <v>22531</v>
      </c>
      <c r="B2004" s="67"/>
      <c r="C2004" s="67"/>
      <c r="D2004" s="68"/>
      <c r="E2004" s="111"/>
      <c r="F2004" s="104" t="s">
        <v>27579</v>
      </c>
      <c r="G2004" s="112"/>
      <c r="H2004" s="71"/>
      <c r="I2004" s="72"/>
      <c r="J2004" s="113"/>
      <c r="K2004" s="71" t="s">
        <v>28880</v>
      </c>
      <c r="L2004" s="114"/>
      <c r="M2004" s="76"/>
      <c r="N2004" s="76"/>
      <c r="O2004" s="77"/>
      <c r="P2004" s="78"/>
      <c r="Q2004" s="78"/>
      <c r="R2004" s="125"/>
      <c r="S2004" s="125"/>
      <c r="T2004" s="125"/>
      <c r="U2004" s="125"/>
      <c r="V2004" s="126"/>
      <c r="W2004" s="126"/>
      <c r="X2004" s="126"/>
      <c r="Y2004" s="126"/>
      <c r="Z2004" s="51"/>
      <c r="AA2004" s="73"/>
      <c r="AB2004" s="73"/>
      <c r="AC2004" s="74"/>
      <c r="AD2004" s="80" t="s">
        <v>25043</v>
      </c>
      <c r="AE2004" s="80">
        <v>183</v>
      </c>
      <c r="AF2004" s="80">
        <v>201</v>
      </c>
      <c r="AG2004" s="80">
        <v>4509</v>
      </c>
      <c r="AH2004" s="80">
        <v>997</v>
      </c>
      <c r="AI2004" s="80"/>
      <c r="AJ2004" s="80" t="s">
        <v>25656</v>
      </c>
      <c r="AK2004" s="80" t="s">
        <v>26201</v>
      </c>
      <c r="AL2004" s="80"/>
      <c r="AM2004" s="80"/>
      <c r="AN2004" s="82">
        <v>41993.7580787037</v>
      </c>
      <c r="AO2004" s="83" t="s">
        <v>26769</v>
      </c>
      <c r="AP2004" s="80" t="b">
        <v>0</v>
      </c>
      <c r="AQ2004" s="80" t="b">
        <v>0</v>
      </c>
      <c r="AR2004" s="80" t="b">
        <v>1</v>
      </c>
      <c r="AS2004" s="80" t="s">
        <v>1308</v>
      </c>
      <c r="AT2004" s="80">
        <v>1</v>
      </c>
      <c r="AU2004" s="83" t="s">
        <v>1315</v>
      </c>
      <c r="AV2004" s="80" t="b">
        <v>0</v>
      </c>
      <c r="AW2004" s="80" t="s">
        <v>1519</v>
      </c>
      <c r="AX2004" s="83" t="s">
        <v>28205</v>
      </c>
      <c r="AY2004" s="80" t="s">
        <v>66</v>
      </c>
    </row>
    <row r="2005" spans="1:51" x14ac:dyDescent="0.25">
      <c r="A2005" s="66" t="s">
        <v>22532</v>
      </c>
      <c r="B2005" s="67"/>
      <c r="C2005" s="67"/>
      <c r="D2005" s="68"/>
      <c r="E2005" s="111"/>
      <c r="F2005" s="104" t="s">
        <v>27580</v>
      </c>
      <c r="G2005" s="112"/>
      <c r="H2005" s="71"/>
      <c r="I2005" s="72"/>
      <c r="J2005" s="113"/>
      <c r="K2005" s="71" t="s">
        <v>28881</v>
      </c>
      <c r="L2005" s="114"/>
      <c r="M2005" s="76"/>
      <c r="N2005" s="76"/>
      <c r="O2005" s="77"/>
      <c r="P2005" s="78"/>
      <c r="Q2005" s="78"/>
      <c r="R2005" s="125"/>
      <c r="S2005" s="125"/>
      <c r="T2005" s="125"/>
      <c r="U2005" s="125"/>
      <c r="V2005" s="126"/>
      <c r="W2005" s="126"/>
      <c r="X2005" s="126"/>
      <c r="Y2005" s="126"/>
      <c r="Z2005" s="51"/>
      <c r="AA2005" s="73"/>
      <c r="AB2005" s="73"/>
      <c r="AC2005" s="74"/>
      <c r="AD2005" s="80" t="s">
        <v>25044</v>
      </c>
      <c r="AE2005" s="80">
        <v>463</v>
      </c>
      <c r="AF2005" s="80">
        <v>353</v>
      </c>
      <c r="AG2005" s="80">
        <v>36911</v>
      </c>
      <c r="AH2005" s="80">
        <v>9</v>
      </c>
      <c r="AI2005" s="80">
        <v>-25200</v>
      </c>
      <c r="AJ2005" s="80" t="s">
        <v>25657</v>
      </c>
      <c r="AK2005" s="80" t="s">
        <v>7773</v>
      </c>
      <c r="AL2005" s="83" t="s">
        <v>26503</v>
      </c>
      <c r="AM2005" s="80" t="s">
        <v>1175</v>
      </c>
      <c r="AN2005" s="82">
        <v>40970.902777777781</v>
      </c>
      <c r="AO2005" s="83" t="s">
        <v>26770</v>
      </c>
      <c r="AP2005" s="80" t="b">
        <v>0</v>
      </c>
      <c r="AQ2005" s="80" t="b">
        <v>0</v>
      </c>
      <c r="AR2005" s="80" t="b">
        <v>0</v>
      </c>
      <c r="AS2005" s="80" t="s">
        <v>1306</v>
      </c>
      <c r="AT2005" s="80">
        <v>14</v>
      </c>
      <c r="AU2005" s="83" t="s">
        <v>27297</v>
      </c>
      <c r="AV2005" s="80" t="b">
        <v>0</v>
      </c>
      <c r="AW2005" s="80" t="s">
        <v>1519</v>
      </c>
      <c r="AX2005" s="83" t="s">
        <v>28206</v>
      </c>
      <c r="AY2005" s="80" t="s">
        <v>66</v>
      </c>
    </row>
    <row r="2006" spans="1:51" x14ac:dyDescent="0.25">
      <c r="A2006" s="66" t="s">
        <v>22533</v>
      </c>
      <c r="B2006" s="67"/>
      <c r="C2006" s="67"/>
      <c r="D2006" s="68"/>
      <c r="E2006" s="111"/>
      <c r="F2006" s="104" t="s">
        <v>27581</v>
      </c>
      <c r="G2006" s="112"/>
      <c r="H2006" s="71"/>
      <c r="I2006" s="72"/>
      <c r="J2006" s="113"/>
      <c r="K2006" s="71" t="s">
        <v>28882</v>
      </c>
      <c r="L2006" s="114"/>
      <c r="M2006" s="76"/>
      <c r="N2006" s="76"/>
      <c r="O2006" s="77"/>
      <c r="P2006" s="78"/>
      <c r="Q2006" s="78"/>
      <c r="R2006" s="125"/>
      <c r="S2006" s="125"/>
      <c r="T2006" s="125"/>
      <c r="U2006" s="125"/>
      <c r="V2006" s="126"/>
      <c r="W2006" s="126"/>
      <c r="X2006" s="126"/>
      <c r="Y2006" s="126"/>
      <c r="Z2006" s="51"/>
      <c r="AA2006" s="73"/>
      <c r="AB2006" s="73"/>
      <c r="AC2006" s="74"/>
      <c r="AD2006" s="80" t="s">
        <v>25045</v>
      </c>
      <c r="AE2006" s="80">
        <v>614</v>
      </c>
      <c r="AF2006" s="80">
        <v>915</v>
      </c>
      <c r="AG2006" s="80">
        <v>136832</v>
      </c>
      <c r="AH2006" s="80">
        <v>68071</v>
      </c>
      <c r="AI2006" s="80">
        <v>-7200</v>
      </c>
      <c r="AJ2006" s="80" t="s">
        <v>25658</v>
      </c>
      <c r="AK2006" s="80" t="s">
        <v>26202</v>
      </c>
      <c r="AL2006" s="80"/>
      <c r="AM2006" s="80" t="s">
        <v>2667</v>
      </c>
      <c r="AN2006" s="82">
        <v>41365.835185185184</v>
      </c>
      <c r="AO2006" s="83" t="s">
        <v>26771</v>
      </c>
      <c r="AP2006" s="80" t="b">
        <v>0</v>
      </c>
      <c r="AQ2006" s="80" t="b">
        <v>0</v>
      </c>
      <c r="AR2006" s="80" t="b">
        <v>1</v>
      </c>
      <c r="AS2006" s="80" t="s">
        <v>1308</v>
      </c>
      <c r="AT2006" s="80">
        <v>6</v>
      </c>
      <c r="AU2006" s="83" t="s">
        <v>27298</v>
      </c>
      <c r="AV2006" s="80" t="b">
        <v>0</v>
      </c>
      <c r="AW2006" s="80" t="s">
        <v>1519</v>
      </c>
      <c r="AX2006" s="83" t="s">
        <v>28207</v>
      </c>
      <c r="AY2006" s="80" t="s">
        <v>66</v>
      </c>
    </row>
    <row r="2007" spans="1:51" x14ac:dyDescent="0.25">
      <c r="A2007" s="66" t="s">
        <v>23049</v>
      </c>
      <c r="B2007" s="67"/>
      <c r="C2007" s="67"/>
      <c r="D2007" s="68"/>
      <c r="E2007" s="111"/>
      <c r="F2007" s="104" t="s">
        <v>27582</v>
      </c>
      <c r="G2007" s="112"/>
      <c r="H2007" s="71"/>
      <c r="I2007" s="72"/>
      <c r="J2007" s="113"/>
      <c r="K2007" s="71" t="s">
        <v>28883</v>
      </c>
      <c r="L2007" s="114"/>
      <c r="M2007" s="76"/>
      <c r="N2007" s="76"/>
      <c r="O2007" s="77"/>
      <c r="P2007" s="78"/>
      <c r="Q2007" s="78"/>
      <c r="R2007" s="125"/>
      <c r="S2007" s="125"/>
      <c r="T2007" s="125"/>
      <c r="U2007" s="125"/>
      <c r="V2007" s="126"/>
      <c r="W2007" s="126"/>
      <c r="X2007" s="126"/>
      <c r="Y2007" s="126"/>
      <c r="Z2007" s="51"/>
      <c r="AA2007" s="73"/>
      <c r="AB2007" s="73"/>
      <c r="AC2007" s="74"/>
      <c r="AD2007" s="80" t="s">
        <v>25046</v>
      </c>
      <c r="AE2007" s="80">
        <v>192</v>
      </c>
      <c r="AF2007" s="80">
        <v>256</v>
      </c>
      <c r="AG2007" s="80">
        <v>10813</v>
      </c>
      <c r="AH2007" s="80">
        <v>1943</v>
      </c>
      <c r="AI2007" s="80">
        <v>-7200</v>
      </c>
      <c r="AJ2007" s="80" t="s">
        <v>25659</v>
      </c>
      <c r="AK2007" s="80" t="s">
        <v>10113</v>
      </c>
      <c r="AL2007" s="83" t="s">
        <v>26504</v>
      </c>
      <c r="AM2007" s="80" t="s">
        <v>2667</v>
      </c>
      <c r="AN2007" s="82">
        <v>40970.964884259258</v>
      </c>
      <c r="AO2007" s="83" t="s">
        <v>26772</v>
      </c>
      <c r="AP2007" s="80" t="b">
        <v>0</v>
      </c>
      <c r="AQ2007" s="80" t="b">
        <v>0</v>
      </c>
      <c r="AR2007" s="80" t="b">
        <v>1</v>
      </c>
      <c r="AS2007" s="80" t="s">
        <v>1308</v>
      </c>
      <c r="AT2007" s="80">
        <v>1</v>
      </c>
      <c r="AU2007" s="83" t="s">
        <v>27299</v>
      </c>
      <c r="AV2007" s="80" t="b">
        <v>0</v>
      </c>
      <c r="AW2007" s="80" t="s">
        <v>1519</v>
      </c>
      <c r="AX2007" s="83" t="s">
        <v>28208</v>
      </c>
      <c r="AY2007" s="80" t="s">
        <v>65</v>
      </c>
    </row>
    <row r="2008" spans="1:51" x14ac:dyDescent="0.25">
      <c r="A2008" s="66" t="s">
        <v>22534</v>
      </c>
      <c r="B2008" s="67"/>
      <c r="C2008" s="67"/>
      <c r="D2008" s="68"/>
      <c r="E2008" s="111"/>
      <c r="F2008" s="104" t="s">
        <v>27583</v>
      </c>
      <c r="G2008" s="112"/>
      <c r="H2008" s="71"/>
      <c r="I2008" s="72"/>
      <c r="J2008" s="113"/>
      <c r="K2008" s="71" t="s">
        <v>28884</v>
      </c>
      <c r="L2008" s="114"/>
      <c r="M2008" s="76"/>
      <c r="N2008" s="76"/>
      <c r="O2008" s="77"/>
      <c r="P2008" s="78"/>
      <c r="Q2008" s="78"/>
      <c r="R2008" s="125"/>
      <c r="S2008" s="125"/>
      <c r="T2008" s="125"/>
      <c r="U2008" s="125"/>
      <c r="V2008" s="126"/>
      <c r="W2008" s="126"/>
      <c r="X2008" s="126"/>
      <c r="Y2008" s="126"/>
      <c r="Z2008" s="51"/>
      <c r="AA2008" s="73"/>
      <c r="AB2008" s="73"/>
      <c r="AC2008" s="74"/>
      <c r="AD2008" s="80" t="s">
        <v>25047</v>
      </c>
      <c r="AE2008" s="80">
        <v>262</v>
      </c>
      <c r="AF2008" s="80">
        <v>979</v>
      </c>
      <c r="AG2008" s="80">
        <v>1862</v>
      </c>
      <c r="AH2008" s="80">
        <v>40200</v>
      </c>
      <c r="AI2008" s="80">
        <v>-25200</v>
      </c>
      <c r="AJ2008" s="80" t="s">
        <v>25660</v>
      </c>
      <c r="AK2008" s="80" t="s">
        <v>26203</v>
      </c>
      <c r="AL2008" s="83" t="s">
        <v>26505</v>
      </c>
      <c r="AM2008" s="80" t="s">
        <v>1175</v>
      </c>
      <c r="AN2008" s="82">
        <v>40276.728136574071</v>
      </c>
      <c r="AO2008" s="83" t="s">
        <v>26773</v>
      </c>
      <c r="AP2008" s="80" t="b">
        <v>0</v>
      </c>
      <c r="AQ2008" s="80" t="b">
        <v>0</v>
      </c>
      <c r="AR2008" s="80" t="b">
        <v>1</v>
      </c>
      <c r="AS2008" s="80" t="s">
        <v>1306</v>
      </c>
      <c r="AT2008" s="80">
        <v>16</v>
      </c>
      <c r="AU2008" s="83" t="s">
        <v>1315</v>
      </c>
      <c r="AV2008" s="80" t="b">
        <v>0</v>
      </c>
      <c r="AW2008" s="80" t="s">
        <v>1519</v>
      </c>
      <c r="AX2008" s="83" t="s">
        <v>28209</v>
      </c>
      <c r="AY2008" s="80" t="s">
        <v>66</v>
      </c>
    </row>
    <row r="2009" spans="1:51" x14ac:dyDescent="0.25">
      <c r="A2009" s="66" t="s">
        <v>23050</v>
      </c>
      <c r="B2009" s="67"/>
      <c r="C2009" s="67"/>
      <c r="D2009" s="68"/>
      <c r="E2009" s="111"/>
      <c r="F2009" s="104" t="s">
        <v>27584</v>
      </c>
      <c r="G2009" s="112"/>
      <c r="H2009" s="71"/>
      <c r="I2009" s="72"/>
      <c r="J2009" s="113"/>
      <c r="K2009" s="71" t="s">
        <v>28885</v>
      </c>
      <c r="L2009" s="114"/>
      <c r="M2009" s="76"/>
      <c r="N2009" s="76"/>
      <c r="O2009" s="77"/>
      <c r="P2009" s="78"/>
      <c r="Q2009" s="78"/>
      <c r="R2009" s="125"/>
      <c r="S2009" s="125"/>
      <c r="T2009" s="125"/>
      <c r="U2009" s="125"/>
      <c r="V2009" s="126"/>
      <c r="W2009" s="126"/>
      <c r="X2009" s="126"/>
      <c r="Y2009" s="126"/>
      <c r="Z2009" s="51"/>
      <c r="AA2009" s="73"/>
      <c r="AB2009" s="73"/>
      <c r="AC2009" s="74"/>
      <c r="AD2009" s="80" t="s">
        <v>25048</v>
      </c>
      <c r="AE2009" s="80">
        <v>197</v>
      </c>
      <c r="AF2009" s="80">
        <v>5000</v>
      </c>
      <c r="AG2009" s="80">
        <v>10897</v>
      </c>
      <c r="AH2009" s="80">
        <v>68394</v>
      </c>
      <c r="AI2009" s="80">
        <v>-18000</v>
      </c>
      <c r="AJ2009" s="80" t="s">
        <v>25661</v>
      </c>
      <c r="AK2009" s="80" t="s">
        <v>26204</v>
      </c>
      <c r="AL2009" s="80"/>
      <c r="AM2009" s="80" t="s">
        <v>2665</v>
      </c>
      <c r="AN2009" s="82">
        <v>41842.596979166665</v>
      </c>
      <c r="AO2009" s="83" t="s">
        <v>26774</v>
      </c>
      <c r="AP2009" s="80" t="b">
        <v>0</v>
      </c>
      <c r="AQ2009" s="80" t="b">
        <v>0</v>
      </c>
      <c r="AR2009" s="80" t="b">
        <v>0</v>
      </c>
      <c r="AS2009" s="80" t="s">
        <v>1306</v>
      </c>
      <c r="AT2009" s="80">
        <v>28</v>
      </c>
      <c r="AU2009" s="83" t="s">
        <v>1316</v>
      </c>
      <c r="AV2009" s="80" t="b">
        <v>0</v>
      </c>
      <c r="AW2009" s="80" t="s">
        <v>1519</v>
      </c>
      <c r="AX2009" s="83" t="s">
        <v>28210</v>
      </c>
      <c r="AY2009" s="80" t="s">
        <v>65</v>
      </c>
    </row>
    <row r="2010" spans="1:51" x14ac:dyDescent="0.25">
      <c r="A2010" s="66" t="s">
        <v>22535</v>
      </c>
      <c r="B2010" s="67"/>
      <c r="C2010" s="67"/>
      <c r="D2010" s="68"/>
      <c r="E2010" s="111"/>
      <c r="F2010" s="104" t="s">
        <v>27585</v>
      </c>
      <c r="G2010" s="112"/>
      <c r="H2010" s="71"/>
      <c r="I2010" s="72"/>
      <c r="J2010" s="113"/>
      <c r="K2010" s="71" t="s">
        <v>28886</v>
      </c>
      <c r="L2010" s="114"/>
      <c r="M2010" s="76"/>
      <c r="N2010" s="76"/>
      <c r="O2010" s="77"/>
      <c r="P2010" s="78"/>
      <c r="Q2010" s="78"/>
      <c r="R2010" s="125"/>
      <c r="S2010" s="125"/>
      <c r="T2010" s="125"/>
      <c r="U2010" s="125"/>
      <c r="V2010" s="126"/>
      <c r="W2010" s="126"/>
      <c r="X2010" s="126"/>
      <c r="Y2010" s="126"/>
      <c r="Z2010" s="51"/>
      <c r="AA2010" s="73"/>
      <c r="AB2010" s="73"/>
      <c r="AC2010" s="74"/>
      <c r="AD2010" s="80" t="s">
        <v>25049</v>
      </c>
      <c r="AE2010" s="80">
        <v>846</v>
      </c>
      <c r="AF2010" s="80">
        <v>1258</v>
      </c>
      <c r="AG2010" s="80">
        <v>31940</v>
      </c>
      <c r="AH2010" s="80">
        <v>7405</v>
      </c>
      <c r="AI2010" s="80">
        <v>-10800</v>
      </c>
      <c r="AJ2010" s="80" t="s">
        <v>25662</v>
      </c>
      <c r="AK2010" s="80" t="s">
        <v>12166</v>
      </c>
      <c r="AL2010" s="83" t="s">
        <v>26506</v>
      </c>
      <c r="AM2010" s="80" t="s">
        <v>1173</v>
      </c>
      <c r="AN2010" s="82">
        <v>40924.310960648145</v>
      </c>
      <c r="AO2010" s="83" t="s">
        <v>26775</v>
      </c>
      <c r="AP2010" s="80" t="b">
        <v>0</v>
      </c>
      <c r="AQ2010" s="80" t="b">
        <v>0</v>
      </c>
      <c r="AR2010" s="80" t="b">
        <v>1</v>
      </c>
      <c r="AS2010" s="80" t="s">
        <v>1308</v>
      </c>
      <c r="AT2010" s="80">
        <v>1</v>
      </c>
      <c r="AU2010" s="83" t="s">
        <v>27300</v>
      </c>
      <c r="AV2010" s="80" t="b">
        <v>0</v>
      </c>
      <c r="AW2010" s="80" t="s">
        <v>1519</v>
      </c>
      <c r="AX2010" s="83" t="s">
        <v>28211</v>
      </c>
      <c r="AY2010" s="80" t="s">
        <v>66</v>
      </c>
    </row>
    <row r="2011" spans="1:51" x14ac:dyDescent="0.25">
      <c r="A2011" s="66" t="s">
        <v>23051</v>
      </c>
      <c r="B2011" s="67"/>
      <c r="C2011" s="67"/>
      <c r="D2011" s="68"/>
      <c r="E2011" s="111"/>
      <c r="F2011" s="104" t="s">
        <v>27586</v>
      </c>
      <c r="G2011" s="112"/>
      <c r="H2011" s="71"/>
      <c r="I2011" s="72"/>
      <c r="J2011" s="113"/>
      <c r="K2011" s="71" t="s">
        <v>28887</v>
      </c>
      <c r="L2011" s="114"/>
      <c r="M2011" s="76"/>
      <c r="N2011" s="76"/>
      <c r="O2011" s="77"/>
      <c r="P2011" s="78"/>
      <c r="Q2011" s="78"/>
      <c r="R2011" s="125"/>
      <c r="S2011" s="125"/>
      <c r="T2011" s="125"/>
      <c r="U2011" s="125"/>
      <c r="V2011" s="126"/>
      <c r="W2011" s="126"/>
      <c r="X2011" s="126"/>
      <c r="Y2011" s="126"/>
      <c r="Z2011" s="51"/>
      <c r="AA2011" s="73"/>
      <c r="AB2011" s="73"/>
      <c r="AC2011" s="74"/>
      <c r="AD2011" s="80" t="s">
        <v>25050</v>
      </c>
      <c r="AE2011" s="80">
        <v>1932</v>
      </c>
      <c r="AF2011" s="80">
        <v>2400</v>
      </c>
      <c r="AG2011" s="80">
        <v>116895</v>
      </c>
      <c r="AH2011" s="80">
        <v>4134</v>
      </c>
      <c r="AI2011" s="80">
        <v>-10800</v>
      </c>
      <c r="AJ2011" s="80" t="s">
        <v>25663</v>
      </c>
      <c r="AK2011" s="80" t="s">
        <v>26205</v>
      </c>
      <c r="AL2011" s="83" t="s">
        <v>26507</v>
      </c>
      <c r="AM2011" s="80" t="s">
        <v>1173</v>
      </c>
      <c r="AN2011" s="82">
        <v>40669.598298611112</v>
      </c>
      <c r="AO2011" s="83" t="s">
        <v>26776</v>
      </c>
      <c r="AP2011" s="80" t="b">
        <v>0</v>
      </c>
      <c r="AQ2011" s="80" t="b">
        <v>0</v>
      </c>
      <c r="AR2011" s="80" t="b">
        <v>1</v>
      </c>
      <c r="AS2011" s="80" t="s">
        <v>1308</v>
      </c>
      <c r="AT2011" s="80">
        <v>3</v>
      </c>
      <c r="AU2011" s="83" t="s">
        <v>27301</v>
      </c>
      <c r="AV2011" s="80" t="b">
        <v>0</v>
      </c>
      <c r="AW2011" s="80" t="s">
        <v>1519</v>
      </c>
      <c r="AX2011" s="83" t="s">
        <v>28212</v>
      </c>
      <c r="AY2011" s="80" t="s">
        <v>65</v>
      </c>
    </row>
    <row r="2012" spans="1:51" x14ac:dyDescent="0.25">
      <c r="A2012" s="66" t="s">
        <v>22536</v>
      </c>
      <c r="B2012" s="67"/>
      <c r="C2012" s="67"/>
      <c r="D2012" s="68"/>
      <c r="E2012" s="111"/>
      <c r="F2012" s="104" t="s">
        <v>27587</v>
      </c>
      <c r="G2012" s="112"/>
      <c r="H2012" s="71"/>
      <c r="I2012" s="72"/>
      <c r="J2012" s="113"/>
      <c r="K2012" s="71" t="s">
        <v>28888</v>
      </c>
      <c r="L2012" s="114"/>
      <c r="M2012" s="76"/>
      <c r="N2012" s="76"/>
      <c r="O2012" s="77"/>
      <c r="P2012" s="78"/>
      <c r="Q2012" s="78"/>
      <c r="R2012" s="125"/>
      <c r="S2012" s="125"/>
      <c r="T2012" s="125"/>
      <c r="U2012" s="125"/>
      <c r="V2012" s="126"/>
      <c r="W2012" s="126"/>
      <c r="X2012" s="126"/>
      <c r="Y2012" s="126"/>
      <c r="Z2012" s="51"/>
      <c r="AA2012" s="73"/>
      <c r="AB2012" s="73"/>
      <c r="AC2012" s="74"/>
      <c r="AD2012" s="80" t="s">
        <v>25051</v>
      </c>
      <c r="AE2012" s="80">
        <v>24</v>
      </c>
      <c r="AF2012" s="80">
        <v>37</v>
      </c>
      <c r="AG2012" s="80">
        <v>5</v>
      </c>
      <c r="AH2012" s="80">
        <v>0</v>
      </c>
      <c r="AI2012" s="80">
        <v>-18000</v>
      </c>
      <c r="AJ2012" s="80" t="s">
        <v>25664</v>
      </c>
      <c r="AK2012" s="80" t="s">
        <v>26206</v>
      </c>
      <c r="AL2012" s="80"/>
      <c r="AM2012" s="80" t="s">
        <v>1169</v>
      </c>
      <c r="AN2012" s="82">
        <v>42517.735879629632</v>
      </c>
      <c r="AO2012" s="83" t="s">
        <v>26777</v>
      </c>
      <c r="AP2012" s="80" t="b">
        <v>1</v>
      </c>
      <c r="AQ2012" s="80" t="b">
        <v>0</v>
      </c>
      <c r="AR2012" s="80" t="b">
        <v>0</v>
      </c>
      <c r="AS2012" s="80" t="s">
        <v>1307</v>
      </c>
      <c r="AT2012" s="80">
        <v>0</v>
      </c>
      <c r="AU2012" s="80"/>
      <c r="AV2012" s="80" t="b">
        <v>0</v>
      </c>
      <c r="AW2012" s="80" t="s">
        <v>1519</v>
      </c>
      <c r="AX2012" s="83" t="s">
        <v>28213</v>
      </c>
      <c r="AY2012" s="80" t="s">
        <v>66</v>
      </c>
    </row>
    <row r="2013" spans="1:51" x14ac:dyDescent="0.25">
      <c r="A2013" s="66" t="s">
        <v>22537</v>
      </c>
      <c r="B2013" s="67"/>
      <c r="C2013" s="67"/>
      <c r="D2013" s="68"/>
      <c r="E2013" s="111"/>
      <c r="F2013" s="104" t="s">
        <v>27588</v>
      </c>
      <c r="G2013" s="112"/>
      <c r="H2013" s="71"/>
      <c r="I2013" s="72"/>
      <c r="J2013" s="113"/>
      <c r="K2013" s="71" t="s">
        <v>28889</v>
      </c>
      <c r="L2013" s="114"/>
      <c r="M2013" s="76"/>
      <c r="N2013" s="76"/>
      <c r="O2013" s="77"/>
      <c r="P2013" s="78"/>
      <c r="Q2013" s="78"/>
      <c r="R2013" s="125"/>
      <c r="S2013" s="125"/>
      <c r="T2013" s="125"/>
      <c r="U2013" s="125"/>
      <c r="V2013" s="126"/>
      <c r="W2013" s="126"/>
      <c r="X2013" s="126"/>
      <c r="Y2013" s="126"/>
      <c r="Z2013" s="51"/>
      <c r="AA2013" s="73"/>
      <c r="AB2013" s="73"/>
      <c r="AC2013" s="74"/>
      <c r="AD2013" s="80" t="s">
        <v>25052</v>
      </c>
      <c r="AE2013" s="80">
        <v>589</v>
      </c>
      <c r="AF2013" s="80">
        <v>756</v>
      </c>
      <c r="AG2013" s="80">
        <v>2570</v>
      </c>
      <c r="AH2013" s="80">
        <v>189</v>
      </c>
      <c r="AI2013" s="80">
        <v>-14400</v>
      </c>
      <c r="AJ2013" s="80" t="s">
        <v>25665</v>
      </c>
      <c r="AK2013" s="80" t="s">
        <v>26207</v>
      </c>
      <c r="AL2013" s="80"/>
      <c r="AM2013" s="80" t="s">
        <v>1172</v>
      </c>
      <c r="AN2013" s="82">
        <v>41332.729247685187</v>
      </c>
      <c r="AO2013" s="80"/>
      <c r="AP2013" s="80" t="b">
        <v>1</v>
      </c>
      <c r="AQ2013" s="80" t="b">
        <v>0</v>
      </c>
      <c r="AR2013" s="80" t="b">
        <v>1</v>
      </c>
      <c r="AS2013" s="80" t="s">
        <v>1307</v>
      </c>
      <c r="AT2013" s="80">
        <v>32</v>
      </c>
      <c r="AU2013" s="83" t="s">
        <v>1315</v>
      </c>
      <c r="AV2013" s="80" t="b">
        <v>0</v>
      </c>
      <c r="AW2013" s="80" t="s">
        <v>1519</v>
      </c>
      <c r="AX2013" s="83" t="s">
        <v>28214</v>
      </c>
      <c r="AY2013" s="80" t="s">
        <v>66</v>
      </c>
    </row>
    <row r="2014" spans="1:51" x14ac:dyDescent="0.25">
      <c r="A2014" s="66" t="s">
        <v>23052</v>
      </c>
      <c r="B2014" s="67"/>
      <c r="C2014" s="67"/>
      <c r="D2014" s="68"/>
      <c r="E2014" s="111"/>
      <c r="F2014" s="104" t="s">
        <v>27589</v>
      </c>
      <c r="G2014" s="112"/>
      <c r="H2014" s="71"/>
      <c r="I2014" s="72"/>
      <c r="J2014" s="113"/>
      <c r="K2014" s="71" t="s">
        <v>28890</v>
      </c>
      <c r="L2014" s="114"/>
      <c r="M2014" s="76"/>
      <c r="N2014" s="76"/>
      <c r="O2014" s="77"/>
      <c r="P2014" s="78"/>
      <c r="Q2014" s="78"/>
      <c r="R2014" s="125"/>
      <c r="S2014" s="125"/>
      <c r="T2014" s="125"/>
      <c r="U2014" s="125"/>
      <c r="V2014" s="126"/>
      <c r="W2014" s="126"/>
      <c r="X2014" s="126"/>
      <c r="Y2014" s="126"/>
      <c r="Z2014" s="51"/>
      <c r="AA2014" s="73"/>
      <c r="AB2014" s="73"/>
      <c r="AC2014" s="74"/>
      <c r="AD2014" s="80" t="s">
        <v>25053</v>
      </c>
      <c r="AE2014" s="80">
        <v>1298</v>
      </c>
      <c r="AF2014" s="80">
        <v>3656</v>
      </c>
      <c r="AG2014" s="80">
        <v>1102</v>
      </c>
      <c r="AH2014" s="80">
        <v>929</v>
      </c>
      <c r="AI2014" s="80">
        <v>-14400</v>
      </c>
      <c r="AJ2014" s="80" t="s">
        <v>25666</v>
      </c>
      <c r="AK2014" s="80" t="s">
        <v>26208</v>
      </c>
      <c r="AL2014" s="83" t="s">
        <v>26508</v>
      </c>
      <c r="AM2014" s="80" t="s">
        <v>1172</v>
      </c>
      <c r="AN2014" s="82">
        <v>40501.687615740739</v>
      </c>
      <c r="AO2014" s="83" t="s">
        <v>26778</v>
      </c>
      <c r="AP2014" s="80" t="b">
        <v>0</v>
      </c>
      <c r="AQ2014" s="80" t="b">
        <v>0</v>
      </c>
      <c r="AR2014" s="80" t="b">
        <v>1</v>
      </c>
      <c r="AS2014" s="80" t="s">
        <v>1307</v>
      </c>
      <c r="AT2014" s="80">
        <v>139</v>
      </c>
      <c r="AU2014" s="83" t="s">
        <v>27302</v>
      </c>
      <c r="AV2014" s="80" t="b">
        <v>0</v>
      </c>
      <c r="AW2014" s="80" t="s">
        <v>1519</v>
      </c>
      <c r="AX2014" s="83" t="s">
        <v>28215</v>
      </c>
      <c r="AY2014" s="80" t="s">
        <v>65</v>
      </c>
    </row>
    <row r="2015" spans="1:51" x14ac:dyDescent="0.25">
      <c r="A2015" s="66" t="s">
        <v>22538</v>
      </c>
      <c r="B2015" s="67"/>
      <c r="C2015" s="67"/>
      <c r="D2015" s="68"/>
      <c r="E2015" s="111"/>
      <c r="F2015" s="104" t="s">
        <v>27590</v>
      </c>
      <c r="G2015" s="112"/>
      <c r="H2015" s="71"/>
      <c r="I2015" s="72"/>
      <c r="J2015" s="113"/>
      <c r="K2015" s="71" t="s">
        <v>28891</v>
      </c>
      <c r="L2015" s="114"/>
      <c r="M2015" s="76"/>
      <c r="N2015" s="76"/>
      <c r="O2015" s="77"/>
      <c r="P2015" s="78"/>
      <c r="Q2015" s="78"/>
      <c r="R2015" s="125"/>
      <c r="S2015" s="125"/>
      <c r="T2015" s="125"/>
      <c r="U2015" s="125"/>
      <c r="V2015" s="126"/>
      <c r="W2015" s="126"/>
      <c r="X2015" s="126"/>
      <c r="Y2015" s="126"/>
      <c r="Z2015" s="51"/>
      <c r="AA2015" s="73"/>
      <c r="AB2015" s="73"/>
      <c r="AC2015" s="74"/>
      <c r="AD2015" s="80" t="s">
        <v>25054</v>
      </c>
      <c r="AE2015" s="80">
        <v>528</v>
      </c>
      <c r="AF2015" s="80">
        <v>308</v>
      </c>
      <c r="AG2015" s="80">
        <v>6124</v>
      </c>
      <c r="AH2015" s="80">
        <v>2503</v>
      </c>
      <c r="AI2015" s="80"/>
      <c r="AJ2015" s="80" t="s">
        <v>25667</v>
      </c>
      <c r="AK2015" s="80" t="s">
        <v>26209</v>
      </c>
      <c r="AL2015" s="80"/>
      <c r="AM2015" s="80"/>
      <c r="AN2015" s="82">
        <v>41173.053831018522</v>
      </c>
      <c r="AO2015" s="83" t="s">
        <v>26779</v>
      </c>
      <c r="AP2015" s="80" t="b">
        <v>1</v>
      </c>
      <c r="AQ2015" s="80" t="b">
        <v>0</v>
      </c>
      <c r="AR2015" s="80" t="b">
        <v>1</v>
      </c>
      <c r="AS2015" s="80" t="s">
        <v>1307</v>
      </c>
      <c r="AT2015" s="80">
        <v>0</v>
      </c>
      <c r="AU2015" s="83" t="s">
        <v>1315</v>
      </c>
      <c r="AV2015" s="80" t="b">
        <v>0</v>
      </c>
      <c r="AW2015" s="80" t="s">
        <v>1519</v>
      </c>
      <c r="AX2015" s="83" t="s">
        <v>28216</v>
      </c>
      <c r="AY2015" s="80" t="s">
        <v>66</v>
      </c>
    </row>
    <row r="2016" spans="1:51" x14ac:dyDescent="0.25">
      <c r="A2016" s="66" t="s">
        <v>22539</v>
      </c>
      <c r="B2016" s="67"/>
      <c r="C2016" s="67"/>
      <c r="D2016" s="68"/>
      <c r="E2016" s="111"/>
      <c r="F2016" s="104" t="s">
        <v>27591</v>
      </c>
      <c r="G2016" s="112"/>
      <c r="H2016" s="71"/>
      <c r="I2016" s="72"/>
      <c r="J2016" s="113"/>
      <c r="K2016" s="71" t="s">
        <v>28892</v>
      </c>
      <c r="L2016" s="114"/>
      <c r="M2016" s="76"/>
      <c r="N2016" s="76"/>
      <c r="O2016" s="77"/>
      <c r="P2016" s="78"/>
      <c r="Q2016" s="78"/>
      <c r="R2016" s="125"/>
      <c r="S2016" s="125"/>
      <c r="T2016" s="125"/>
      <c r="U2016" s="125"/>
      <c r="V2016" s="126"/>
      <c r="W2016" s="126"/>
      <c r="X2016" s="126"/>
      <c r="Y2016" s="126"/>
      <c r="Z2016" s="51"/>
      <c r="AA2016" s="73"/>
      <c r="AB2016" s="73"/>
      <c r="AC2016" s="74"/>
      <c r="AD2016" s="80" t="s">
        <v>25055</v>
      </c>
      <c r="AE2016" s="80">
        <v>293</v>
      </c>
      <c r="AF2016" s="80">
        <v>391</v>
      </c>
      <c r="AG2016" s="80">
        <v>16950</v>
      </c>
      <c r="AH2016" s="80">
        <v>3817</v>
      </c>
      <c r="AI2016" s="80">
        <v>-25200</v>
      </c>
      <c r="AJ2016" s="80" t="s">
        <v>25668</v>
      </c>
      <c r="AK2016" s="80" t="s">
        <v>26210</v>
      </c>
      <c r="AL2016" s="80"/>
      <c r="AM2016" s="80" t="s">
        <v>1175</v>
      </c>
      <c r="AN2016" s="82">
        <v>41499.611759259256</v>
      </c>
      <c r="AO2016" s="83" t="s">
        <v>26780</v>
      </c>
      <c r="AP2016" s="80" t="b">
        <v>0</v>
      </c>
      <c r="AQ2016" s="80" t="b">
        <v>0</v>
      </c>
      <c r="AR2016" s="80" t="b">
        <v>1</v>
      </c>
      <c r="AS2016" s="80" t="s">
        <v>1308</v>
      </c>
      <c r="AT2016" s="80">
        <v>1</v>
      </c>
      <c r="AU2016" s="83" t="s">
        <v>1348</v>
      </c>
      <c r="AV2016" s="80" t="b">
        <v>0</v>
      </c>
      <c r="AW2016" s="80" t="s">
        <v>1519</v>
      </c>
      <c r="AX2016" s="83" t="s">
        <v>28217</v>
      </c>
      <c r="AY2016" s="80" t="s">
        <v>66</v>
      </c>
    </row>
    <row r="2017" spans="1:51" x14ac:dyDescent="0.25">
      <c r="A2017" s="66" t="s">
        <v>22540</v>
      </c>
      <c r="B2017" s="67"/>
      <c r="C2017" s="67"/>
      <c r="D2017" s="68"/>
      <c r="E2017" s="111"/>
      <c r="F2017" s="104" t="s">
        <v>7945</v>
      </c>
      <c r="G2017" s="112"/>
      <c r="H2017" s="71"/>
      <c r="I2017" s="72"/>
      <c r="J2017" s="113"/>
      <c r="K2017" s="71" t="s">
        <v>28893</v>
      </c>
      <c r="L2017" s="114"/>
      <c r="M2017" s="76"/>
      <c r="N2017" s="76"/>
      <c r="O2017" s="77"/>
      <c r="P2017" s="78"/>
      <c r="Q2017" s="78"/>
      <c r="R2017" s="125"/>
      <c r="S2017" s="125"/>
      <c r="T2017" s="125"/>
      <c r="U2017" s="125"/>
      <c r="V2017" s="126"/>
      <c r="W2017" s="126"/>
      <c r="X2017" s="126"/>
      <c r="Y2017" s="126"/>
      <c r="Z2017" s="51"/>
      <c r="AA2017" s="73"/>
      <c r="AB2017" s="73"/>
      <c r="AC2017" s="74"/>
      <c r="AD2017" s="80" t="s">
        <v>25056</v>
      </c>
      <c r="AE2017" s="80">
        <v>83</v>
      </c>
      <c r="AF2017" s="80">
        <v>15</v>
      </c>
      <c r="AG2017" s="80">
        <v>372</v>
      </c>
      <c r="AH2017" s="80">
        <v>25</v>
      </c>
      <c r="AI2017" s="80"/>
      <c r="AJ2017" s="80" t="s">
        <v>25669</v>
      </c>
      <c r="AK2017" s="80" t="s">
        <v>26211</v>
      </c>
      <c r="AL2017" s="80"/>
      <c r="AM2017" s="80"/>
      <c r="AN2017" s="82">
        <v>42526.155428240738</v>
      </c>
      <c r="AO2017" s="80"/>
      <c r="AP2017" s="80" t="b">
        <v>1</v>
      </c>
      <c r="AQ2017" s="80" t="b">
        <v>1</v>
      </c>
      <c r="AR2017" s="80" t="b">
        <v>0</v>
      </c>
      <c r="AS2017" s="80" t="s">
        <v>1307</v>
      </c>
      <c r="AT2017" s="80">
        <v>1</v>
      </c>
      <c r="AU2017" s="80"/>
      <c r="AV2017" s="80" t="b">
        <v>0</v>
      </c>
      <c r="AW2017" s="80" t="s">
        <v>1519</v>
      </c>
      <c r="AX2017" s="83" t="s">
        <v>28218</v>
      </c>
      <c r="AY2017" s="80" t="s">
        <v>66</v>
      </c>
    </row>
    <row r="2018" spans="1:51" x14ac:dyDescent="0.25">
      <c r="A2018" s="66" t="s">
        <v>22541</v>
      </c>
      <c r="B2018" s="67"/>
      <c r="C2018" s="67"/>
      <c r="D2018" s="68"/>
      <c r="E2018" s="111"/>
      <c r="F2018" s="104" t="s">
        <v>27592</v>
      </c>
      <c r="G2018" s="112"/>
      <c r="H2018" s="71"/>
      <c r="I2018" s="72"/>
      <c r="J2018" s="113"/>
      <c r="K2018" s="71" t="s">
        <v>28894</v>
      </c>
      <c r="L2018" s="114"/>
      <c r="M2018" s="76"/>
      <c r="N2018" s="76"/>
      <c r="O2018" s="77"/>
      <c r="P2018" s="78"/>
      <c r="Q2018" s="78"/>
      <c r="R2018" s="125"/>
      <c r="S2018" s="125"/>
      <c r="T2018" s="125"/>
      <c r="U2018" s="125"/>
      <c r="V2018" s="126"/>
      <c r="W2018" s="126"/>
      <c r="X2018" s="126"/>
      <c r="Y2018" s="126"/>
      <c r="Z2018" s="51"/>
      <c r="AA2018" s="73"/>
      <c r="AB2018" s="73"/>
      <c r="AC2018" s="74"/>
      <c r="AD2018" s="80" t="s">
        <v>25057</v>
      </c>
      <c r="AE2018" s="80">
        <v>1293</v>
      </c>
      <c r="AF2018" s="80">
        <v>922</v>
      </c>
      <c r="AG2018" s="80">
        <v>1620</v>
      </c>
      <c r="AH2018" s="80">
        <v>130</v>
      </c>
      <c r="AI2018" s="80">
        <v>-10800</v>
      </c>
      <c r="AJ2018" s="80" t="s">
        <v>25670</v>
      </c>
      <c r="AK2018" s="80" t="s">
        <v>1089</v>
      </c>
      <c r="AL2018" s="83" t="s">
        <v>26509</v>
      </c>
      <c r="AM2018" s="80" t="s">
        <v>1192</v>
      </c>
      <c r="AN2018" s="82">
        <v>40962.927835648145</v>
      </c>
      <c r="AO2018" s="83" t="s">
        <v>26781</v>
      </c>
      <c r="AP2018" s="80" t="b">
        <v>0</v>
      </c>
      <c r="AQ2018" s="80" t="b">
        <v>0</v>
      </c>
      <c r="AR2018" s="80" t="b">
        <v>1</v>
      </c>
      <c r="AS2018" s="80" t="s">
        <v>1307</v>
      </c>
      <c r="AT2018" s="80">
        <v>47</v>
      </c>
      <c r="AU2018" s="83" t="s">
        <v>27303</v>
      </c>
      <c r="AV2018" s="80" t="b">
        <v>0</v>
      </c>
      <c r="AW2018" s="80" t="s">
        <v>1519</v>
      </c>
      <c r="AX2018" s="83" t="s">
        <v>28219</v>
      </c>
      <c r="AY2018" s="80" t="s">
        <v>66</v>
      </c>
    </row>
    <row r="2019" spans="1:51" x14ac:dyDescent="0.25">
      <c r="A2019" s="66" t="s">
        <v>23053</v>
      </c>
      <c r="B2019" s="67"/>
      <c r="C2019" s="67"/>
      <c r="D2019" s="68"/>
      <c r="E2019" s="111"/>
      <c r="F2019" s="104" t="s">
        <v>27593</v>
      </c>
      <c r="G2019" s="112"/>
      <c r="H2019" s="71"/>
      <c r="I2019" s="72"/>
      <c r="J2019" s="113"/>
      <c r="K2019" s="71" t="s">
        <v>28895</v>
      </c>
      <c r="L2019" s="114"/>
      <c r="M2019" s="76"/>
      <c r="N2019" s="76"/>
      <c r="O2019" s="77"/>
      <c r="P2019" s="78"/>
      <c r="Q2019" s="78"/>
      <c r="R2019" s="125"/>
      <c r="S2019" s="125"/>
      <c r="T2019" s="125"/>
      <c r="U2019" s="125"/>
      <c r="V2019" s="126"/>
      <c r="W2019" s="126"/>
      <c r="X2019" s="126"/>
      <c r="Y2019" s="126"/>
      <c r="Z2019" s="51"/>
      <c r="AA2019" s="73"/>
      <c r="AB2019" s="73"/>
      <c r="AC2019" s="74"/>
      <c r="AD2019" s="80" t="s">
        <v>25058</v>
      </c>
      <c r="AE2019" s="80">
        <v>270</v>
      </c>
      <c r="AF2019" s="80">
        <v>6208382</v>
      </c>
      <c r="AG2019" s="80">
        <v>61804</v>
      </c>
      <c r="AH2019" s="80">
        <v>1716</v>
      </c>
      <c r="AI2019" s="80">
        <v>-25200</v>
      </c>
      <c r="AJ2019" s="80" t="s">
        <v>25671</v>
      </c>
      <c r="AK2019" s="80" t="s">
        <v>26212</v>
      </c>
      <c r="AL2019" s="83" t="s">
        <v>26510</v>
      </c>
      <c r="AM2019" s="80" t="s">
        <v>1175</v>
      </c>
      <c r="AN2019" s="82">
        <v>39158.414872685185</v>
      </c>
      <c r="AO2019" s="83" t="s">
        <v>26782</v>
      </c>
      <c r="AP2019" s="80" t="b">
        <v>0</v>
      </c>
      <c r="AQ2019" s="80" t="b">
        <v>0</v>
      </c>
      <c r="AR2019" s="80" t="b">
        <v>0</v>
      </c>
      <c r="AS2019" s="80" t="s">
        <v>1307</v>
      </c>
      <c r="AT2019" s="80">
        <v>86771</v>
      </c>
      <c r="AU2019" s="83" t="s">
        <v>27304</v>
      </c>
      <c r="AV2019" s="80" t="b">
        <v>1</v>
      </c>
      <c r="AW2019" s="80" t="s">
        <v>1519</v>
      </c>
      <c r="AX2019" s="83" t="s">
        <v>28220</v>
      </c>
      <c r="AY2019" s="80" t="s">
        <v>65</v>
      </c>
    </row>
    <row r="2020" spans="1:51" x14ac:dyDescent="0.25">
      <c r="A2020" s="66" t="s">
        <v>23054</v>
      </c>
      <c r="B2020" s="67"/>
      <c r="C2020" s="67"/>
      <c r="D2020" s="68"/>
      <c r="E2020" s="111"/>
      <c r="F2020" s="104" t="s">
        <v>27594</v>
      </c>
      <c r="G2020" s="112"/>
      <c r="H2020" s="71"/>
      <c r="I2020" s="72"/>
      <c r="J2020" s="113"/>
      <c r="K2020" s="71" t="s">
        <v>28896</v>
      </c>
      <c r="L2020" s="114"/>
      <c r="M2020" s="76"/>
      <c r="N2020" s="76"/>
      <c r="O2020" s="77"/>
      <c r="P2020" s="78"/>
      <c r="Q2020" s="78"/>
      <c r="R2020" s="125"/>
      <c r="S2020" s="125"/>
      <c r="T2020" s="125"/>
      <c r="U2020" s="125"/>
      <c r="V2020" s="126"/>
      <c r="W2020" s="126"/>
      <c r="X2020" s="126"/>
      <c r="Y2020" s="126"/>
      <c r="Z2020" s="51"/>
      <c r="AA2020" s="73"/>
      <c r="AB2020" s="73"/>
      <c r="AC2020" s="74"/>
      <c r="AD2020" s="80" t="s">
        <v>25059</v>
      </c>
      <c r="AE2020" s="80">
        <v>536</v>
      </c>
      <c r="AF2020" s="80">
        <v>5087</v>
      </c>
      <c r="AG2020" s="80">
        <v>4078</v>
      </c>
      <c r="AH2020" s="80">
        <v>1289</v>
      </c>
      <c r="AI2020" s="80"/>
      <c r="AJ2020" s="80" t="s">
        <v>25672</v>
      </c>
      <c r="AK2020" s="80"/>
      <c r="AL2020" s="80"/>
      <c r="AM2020" s="80"/>
      <c r="AN2020" s="82">
        <v>41045.87604166667</v>
      </c>
      <c r="AO2020" s="83" t="s">
        <v>26783</v>
      </c>
      <c r="AP2020" s="80" t="b">
        <v>1</v>
      </c>
      <c r="AQ2020" s="80" t="b">
        <v>0</v>
      </c>
      <c r="AR2020" s="80" t="b">
        <v>0</v>
      </c>
      <c r="AS2020" s="80" t="s">
        <v>1307</v>
      </c>
      <c r="AT2020" s="80">
        <v>268</v>
      </c>
      <c r="AU2020" s="83" t="s">
        <v>1315</v>
      </c>
      <c r="AV2020" s="80" t="b">
        <v>0</v>
      </c>
      <c r="AW2020" s="80" t="s">
        <v>1519</v>
      </c>
      <c r="AX2020" s="83" t="s">
        <v>28221</v>
      </c>
      <c r="AY2020" s="80" t="s">
        <v>65</v>
      </c>
    </row>
    <row r="2021" spans="1:51" x14ac:dyDescent="0.25">
      <c r="A2021" s="66" t="s">
        <v>23055</v>
      </c>
      <c r="B2021" s="67"/>
      <c r="C2021" s="67"/>
      <c r="D2021" s="68"/>
      <c r="E2021" s="111"/>
      <c r="F2021" s="104" t="s">
        <v>27595</v>
      </c>
      <c r="G2021" s="112"/>
      <c r="H2021" s="71"/>
      <c r="I2021" s="72"/>
      <c r="J2021" s="113"/>
      <c r="K2021" s="71" t="s">
        <v>28897</v>
      </c>
      <c r="L2021" s="114"/>
      <c r="M2021" s="76"/>
      <c r="N2021" s="76"/>
      <c r="O2021" s="77"/>
      <c r="P2021" s="78"/>
      <c r="Q2021" s="78"/>
      <c r="R2021" s="125"/>
      <c r="S2021" s="125"/>
      <c r="T2021" s="125"/>
      <c r="U2021" s="125"/>
      <c r="V2021" s="126"/>
      <c r="W2021" s="126"/>
      <c r="X2021" s="126"/>
      <c r="Y2021" s="126"/>
      <c r="Z2021" s="51"/>
      <c r="AA2021" s="73"/>
      <c r="AB2021" s="73"/>
      <c r="AC2021" s="74"/>
      <c r="AD2021" s="80" t="s">
        <v>25060</v>
      </c>
      <c r="AE2021" s="80">
        <v>79</v>
      </c>
      <c r="AF2021" s="80">
        <v>7376</v>
      </c>
      <c r="AG2021" s="80">
        <v>1336</v>
      </c>
      <c r="AH2021" s="80">
        <v>2309</v>
      </c>
      <c r="AI2021" s="80">
        <v>-18000</v>
      </c>
      <c r="AJ2021" s="80"/>
      <c r="AK2021" s="80" t="s">
        <v>1089</v>
      </c>
      <c r="AL2021" s="83" t="s">
        <v>26511</v>
      </c>
      <c r="AM2021" s="80" t="s">
        <v>1183</v>
      </c>
      <c r="AN2021" s="82">
        <v>40834.567743055559</v>
      </c>
      <c r="AO2021" s="80"/>
      <c r="AP2021" s="80" t="b">
        <v>0</v>
      </c>
      <c r="AQ2021" s="80" t="b">
        <v>0</v>
      </c>
      <c r="AR2021" s="80" t="b">
        <v>0</v>
      </c>
      <c r="AS2021" s="80" t="s">
        <v>1307</v>
      </c>
      <c r="AT2021" s="80">
        <v>112</v>
      </c>
      <c r="AU2021" s="83" t="s">
        <v>1315</v>
      </c>
      <c r="AV2021" s="80" t="b">
        <v>0</v>
      </c>
      <c r="AW2021" s="80" t="s">
        <v>1519</v>
      </c>
      <c r="AX2021" s="83" t="s">
        <v>28222</v>
      </c>
      <c r="AY2021" s="80" t="s">
        <v>65</v>
      </c>
    </row>
    <row r="2022" spans="1:51" x14ac:dyDescent="0.25">
      <c r="A2022" s="66" t="s">
        <v>22542</v>
      </c>
      <c r="B2022" s="67"/>
      <c r="C2022" s="67"/>
      <c r="D2022" s="68"/>
      <c r="E2022" s="111"/>
      <c r="F2022" s="104" t="s">
        <v>27596</v>
      </c>
      <c r="G2022" s="112"/>
      <c r="H2022" s="71"/>
      <c r="I2022" s="72"/>
      <c r="J2022" s="113"/>
      <c r="K2022" s="71" t="s">
        <v>28898</v>
      </c>
      <c r="L2022" s="114"/>
      <c r="M2022" s="76"/>
      <c r="N2022" s="76"/>
      <c r="O2022" s="77"/>
      <c r="P2022" s="78"/>
      <c r="Q2022" s="78"/>
      <c r="R2022" s="125"/>
      <c r="S2022" s="125"/>
      <c r="T2022" s="125"/>
      <c r="U2022" s="125"/>
      <c r="V2022" s="126"/>
      <c r="W2022" s="126"/>
      <c r="X2022" s="126"/>
      <c r="Y2022" s="126"/>
      <c r="Z2022" s="51"/>
      <c r="AA2022" s="73"/>
      <c r="AB2022" s="73"/>
      <c r="AC2022" s="74"/>
      <c r="AD2022" s="80" t="s">
        <v>25061</v>
      </c>
      <c r="AE2022" s="80">
        <v>774</v>
      </c>
      <c r="AF2022" s="80">
        <v>691</v>
      </c>
      <c r="AG2022" s="80">
        <v>24028</v>
      </c>
      <c r="AH2022" s="80">
        <v>998</v>
      </c>
      <c r="AI2022" s="80">
        <v>-25200</v>
      </c>
      <c r="AJ2022" s="80" t="s">
        <v>25673</v>
      </c>
      <c r="AK2022" s="80" t="s">
        <v>26213</v>
      </c>
      <c r="AL2022" s="80"/>
      <c r="AM2022" s="80" t="s">
        <v>1175</v>
      </c>
      <c r="AN2022" s="82">
        <v>39812.907800925925</v>
      </c>
      <c r="AO2022" s="83" t="s">
        <v>26784</v>
      </c>
      <c r="AP2022" s="80" t="b">
        <v>0</v>
      </c>
      <c r="AQ2022" s="80" t="b">
        <v>0</v>
      </c>
      <c r="AR2022" s="80" t="b">
        <v>1</v>
      </c>
      <c r="AS2022" s="80" t="s">
        <v>1307</v>
      </c>
      <c r="AT2022" s="80">
        <v>45</v>
      </c>
      <c r="AU2022" s="83" t="s">
        <v>27305</v>
      </c>
      <c r="AV2022" s="80" t="b">
        <v>0</v>
      </c>
      <c r="AW2022" s="80" t="s">
        <v>1519</v>
      </c>
      <c r="AX2022" s="83" t="s">
        <v>28223</v>
      </c>
      <c r="AY2022" s="80" t="s">
        <v>66</v>
      </c>
    </row>
    <row r="2023" spans="1:51" x14ac:dyDescent="0.25">
      <c r="A2023" s="66" t="s">
        <v>23056</v>
      </c>
      <c r="B2023" s="67"/>
      <c r="C2023" s="67"/>
      <c r="D2023" s="68"/>
      <c r="E2023" s="111"/>
      <c r="F2023" s="104" t="s">
        <v>27597</v>
      </c>
      <c r="G2023" s="112"/>
      <c r="H2023" s="71"/>
      <c r="I2023" s="72"/>
      <c r="J2023" s="113"/>
      <c r="K2023" s="71" t="s">
        <v>28899</v>
      </c>
      <c r="L2023" s="114"/>
      <c r="M2023" s="76"/>
      <c r="N2023" s="76"/>
      <c r="O2023" s="77"/>
      <c r="P2023" s="78"/>
      <c r="Q2023" s="78"/>
      <c r="R2023" s="125"/>
      <c r="S2023" s="125"/>
      <c r="T2023" s="125"/>
      <c r="U2023" s="125"/>
      <c r="V2023" s="126"/>
      <c r="W2023" s="126"/>
      <c r="X2023" s="126"/>
      <c r="Y2023" s="126"/>
      <c r="Z2023" s="51"/>
      <c r="AA2023" s="73"/>
      <c r="AB2023" s="73"/>
      <c r="AC2023" s="74"/>
      <c r="AD2023" s="80" t="s">
        <v>25062</v>
      </c>
      <c r="AE2023" s="80">
        <v>106</v>
      </c>
      <c r="AF2023" s="80">
        <v>74</v>
      </c>
      <c r="AG2023" s="80">
        <v>205</v>
      </c>
      <c r="AH2023" s="80">
        <v>71</v>
      </c>
      <c r="AI2023" s="80">
        <v>-25200</v>
      </c>
      <c r="AJ2023" s="80" t="s">
        <v>25674</v>
      </c>
      <c r="AK2023" s="80" t="s">
        <v>2574</v>
      </c>
      <c r="AL2023" s="83" t="s">
        <v>26512</v>
      </c>
      <c r="AM2023" s="80" t="s">
        <v>1175</v>
      </c>
      <c r="AN2023" s="82">
        <v>42281.78707175926</v>
      </c>
      <c r="AO2023" s="83" t="s">
        <v>26785</v>
      </c>
      <c r="AP2023" s="80" t="b">
        <v>1</v>
      </c>
      <c r="AQ2023" s="80" t="b">
        <v>0</v>
      </c>
      <c r="AR2023" s="80" t="b">
        <v>0</v>
      </c>
      <c r="AS2023" s="80" t="s">
        <v>1307</v>
      </c>
      <c r="AT2023" s="80">
        <v>1</v>
      </c>
      <c r="AU2023" s="83" t="s">
        <v>1315</v>
      </c>
      <c r="AV2023" s="80" t="b">
        <v>0</v>
      </c>
      <c r="AW2023" s="80" t="s">
        <v>1519</v>
      </c>
      <c r="AX2023" s="83" t="s">
        <v>28224</v>
      </c>
      <c r="AY2023" s="80" t="s">
        <v>65</v>
      </c>
    </row>
    <row r="2024" spans="1:51" x14ac:dyDescent="0.25">
      <c r="A2024" s="66" t="s">
        <v>22543</v>
      </c>
      <c r="B2024" s="67"/>
      <c r="C2024" s="67"/>
      <c r="D2024" s="68"/>
      <c r="E2024" s="111"/>
      <c r="F2024" s="104" t="s">
        <v>27598</v>
      </c>
      <c r="G2024" s="112"/>
      <c r="H2024" s="71"/>
      <c r="I2024" s="72"/>
      <c r="J2024" s="113"/>
      <c r="K2024" s="71" t="s">
        <v>28900</v>
      </c>
      <c r="L2024" s="114"/>
      <c r="M2024" s="76"/>
      <c r="N2024" s="76"/>
      <c r="O2024" s="77"/>
      <c r="P2024" s="78"/>
      <c r="Q2024" s="78"/>
      <c r="R2024" s="125"/>
      <c r="S2024" s="125"/>
      <c r="T2024" s="125"/>
      <c r="U2024" s="125"/>
      <c r="V2024" s="126"/>
      <c r="W2024" s="126"/>
      <c r="X2024" s="126"/>
      <c r="Y2024" s="126"/>
      <c r="Z2024" s="51"/>
      <c r="AA2024" s="73"/>
      <c r="AB2024" s="73"/>
      <c r="AC2024" s="74"/>
      <c r="AD2024" s="80" t="s">
        <v>25063</v>
      </c>
      <c r="AE2024" s="80">
        <v>1622</v>
      </c>
      <c r="AF2024" s="80">
        <v>1740</v>
      </c>
      <c r="AG2024" s="80">
        <v>5635</v>
      </c>
      <c r="AH2024" s="80">
        <v>759</v>
      </c>
      <c r="AI2024" s="80"/>
      <c r="AJ2024" s="80" t="s">
        <v>25675</v>
      </c>
      <c r="AK2024" s="80"/>
      <c r="AL2024" s="83" t="s">
        <v>26513</v>
      </c>
      <c r="AM2024" s="80"/>
      <c r="AN2024" s="82">
        <v>41780.792141203703</v>
      </c>
      <c r="AO2024" s="80"/>
      <c r="AP2024" s="80" t="b">
        <v>1</v>
      </c>
      <c r="AQ2024" s="80" t="b">
        <v>0</v>
      </c>
      <c r="AR2024" s="80" t="b">
        <v>1</v>
      </c>
      <c r="AS2024" s="80" t="s">
        <v>1307</v>
      </c>
      <c r="AT2024" s="80">
        <v>20</v>
      </c>
      <c r="AU2024" s="83" t="s">
        <v>1315</v>
      </c>
      <c r="AV2024" s="80" t="b">
        <v>0</v>
      </c>
      <c r="AW2024" s="80" t="s">
        <v>1519</v>
      </c>
      <c r="AX2024" s="83" t="s">
        <v>28225</v>
      </c>
      <c r="AY2024" s="80" t="s">
        <v>66</v>
      </c>
    </row>
    <row r="2025" spans="1:51" x14ac:dyDescent="0.25">
      <c r="A2025" s="66" t="s">
        <v>23057</v>
      </c>
      <c r="B2025" s="67"/>
      <c r="C2025" s="67"/>
      <c r="D2025" s="68"/>
      <c r="E2025" s="111"/>
      <c r="F2025" s="104" t="s">
        <v>27599</v>
      </c>
      <c r="G2025" s="112"/>
      <c r="H2025" s="71"/>
      <c r="I2025" s="72"/>
      <c r="J2025" s="113"/>
      <c r="K2025" s="71" t="s">
        <v>28901</v>
      </c>
      <c r="L2025" s="114"/>
      <c r="M2025" s="76"/>
      <c r="N2025" s="76"/>
      <c r="O2025" s="77"/>
      <c r="P2025" s="78"/>
      <c r="Q2025" s="78"/>
      <c r="R2025" s="125"/>
      <c r="S2025" s="125"/>
      <c r="T2025" s="125"/>
      <c r="U2025" s="125"/>
      <c r="V2025" s="126"/>
      <c r="W2025" s="126"/>
      <c r="X2025" s="126"/>
      <c r="Y2025" s="126"/>
      <c r="Z2025" s="51"/>
      <c r="AA2025" s="73"/>
      <c r="AB2025" s="73"/>
      <c r="AC2025" s="74"/>
      <c r="AD2025" s="80" t="s">
        <v>25064</v>
      </c>
      <c r="AE2025" s="80">
        <v>1041</v>
      </c>
      <c r="AF2025" s="80">
        <v>13491078</v>
      </c>
      <c r="AG2025" s="80">
        <v>149580</v>
      </c>
      <c r="AH2025" s="80">
        <v>833</v>
      </c>
      <c r="AI2025" s="80">
        <v>-14400</v>
      </c>
      <c r="AJ2025" s="80" t="s">
        <v>25676</v>
      </c>
      <c r="AK2025" s="80" t="s">
        <v>26214</v>
      </c>
      <c r="AL2025" s="83" t="s">
        <v>26514</v>
      </c>
      <c r="AM2025" s="80" t="s">
        <v>1172</v>
      </c>
      <c r="AN2025" s="82">
        <v>39161.740335648145</v>
      </c>
      <c r="AO2025" s="83" t="s">
        <v>26786</v>
      </c>
      <c r="AP2025" s="80" t="b">
        <v>0</v>
      </c>
      <c r="AQ2025" s="80" t="b">
        <v>0</v>
      </c>
      <c r="AR2025" s="80" t="b">
        <v>0</v>
      </c>
      <c r="AS2025" s="80" t="s">
        <v>1307</v>
      </c>
      <c r="AT2025" s="80">
        <v>102636</v>
      </c>
      <c r="AU2025" s="83" t="s">
        <v>27306</v>
      </c>
      <c r="AV2025" s="80" t="b">
        <v>1</v>
      </c>
      <c r="AW2025" s="80" t="s">
        <v>1519</v>
      </c>
      <c r="AX2025" s="83" t="s">
        <v>28226</v>
      </c>
      <c r="AY2025" s="80" t="s">
        <v>65</v>
      </c>
    </row>
    <row r="2026" spans="1:51" x14ac:dyDescent="0.25">
      <c r="A2026" s="66" t="s">
        <v>22544</v>
      </c>
      <c r="B2026" s="67"/>
      <c r="C2026" s="67"/>
      <c r="D2026" s="68"/>
      <c r="E2026" s="111"/>
      <c r="F2026" s="104" t="s">
        <v>27600</v>
      </c>
      <c r="G2026" s="112"/>
      <c r="H2026" s="71"/>
      <c r="I2026" s="72"/>
      <c r="J2026" s="113"/>
      <c r="K2026" s="71" t="s">
        <v>28902</v>
      </c>
      <c r="L2026" s="114"/>
      <c r="M2026" s="76"/>
      <c r="N2026" s="76"/>
      <c r="O2026" s="77"/>
      <c r="P2026" s="78"/>
      <c r="Q2026" s="78"/>
      <c r="R2026" s="125"/>
      <c r="S2026" s="125"/>
      <c r="T2026" s="125"/>
      <c r="U2026" s="125"/>
      <c r="V2026" s="126"/>
      <c r="W2026" s="126"/>
      <c r="X2026" s="126"/>
      <c r="Y2026" s="126"/>
      <c r="Z2026" s="51"/>
      <c r="AA2026" s="73"/>
      <c r="AB2026" s="73"/>
      <c r="AC2026" s="74"/>
      <c r="AD2026" s="80" t="s">
        <v>25065</v>
      </c>
      <c r="AE2026" s="80">
        <v>94</v>
      </c>
      <c r="AF2026" s="80">
        <v>129</v>
      </c>
      <c r="AG2026" s="80">
        <v>8985</v>
      </c>
      <c r="AH2026" s="80">
        <v>1029</v>
      </c>
      <c r="AI2026" s="80"/>
      <c r="AJ2026" s="80"/>
      <c r="AK2026" s="80"/>
      <c r="AL2026" s="80"/>
      <c r="AM2026" s="80"/>
      <c r="AN2026" s="82">
        <v>40881.912395833337</v>
      </c>
      <c r="AO2026" s="83" t="s">
        <v>26787</v>
      </c>
      <c r="AP2026" s="80" t="b">
        <v>0</v>
      </c>
      <c r="AQ2026" s="80" t="b">
        <v>0</v>
      </c>
      <c r="AR2026" s="80" t="b">
        <v>1</v>
      </c>
      <c r="AS2026" s="80" t="s">
        <v>1307</v>
      </c>
      <c r="AT2026" s="80">
        <v>2</v>
      </c>
      <c r="AU2026" s="83" t="s">
        <v>27307</v>
      </c>
      <c r="AV2026" s="80" t="b">
        <v>0</v>
      </c>
      <c r="AW2026" s="80" t="s">
        <v>1519</v>
      </c>
      <c r="AX2026" s="83" t="s">
        <v>28227</v>
      </c>
      <c r="AY2026" s="80" t="s">
        <v>66</v>
      </c>
    </row>
    <row r="2027" spans="1:51" x14ac:dyDescent="0.25">
      <c r="A2027" s="66" t="s">
        <v>23058</v>
      </c>
      <c r="B2027" s="67"/>
      <c r="C2027" s="67"/>
      <c r="D2027" s="68"/>
      <c r="E2027" s="111"/>
      <c r="F2027" s="104" t="s">
        <v>27601</v>
      </c>
      <c r="G2027" s="112"/>
      <c r="H2027" s="71"/>
      <c r="I2027" s="72"/>
      <c r="J2027" s="113"/>
      <c r="K2027" s="71" t="s">
        <v>28903</v>
      </c>
      <c r="L2027" s="114"/>
      <c r="M2027" s="76"/>
      <c r="N2027" s="76"/>
      <c r="O2027" s="77"/>
      <c r="P2027" s="78"/>
      <c r="Q2027" s="78"/>
      <c r="R2027" s="125"/>
      <c r="S2027" s="125"/>
      <c r="T2027" s="125"/>
      <c r="U2027" s="125"/>
      <c r="V2027" s="126"/>
      <c r="W2027" s="126"/>
      <c r="X2027" s="126"/>
      <c r="Y2027" s="126"/>
      <c r="Z2027" s="51"/>
      <c r="AA2027" s="73"/>
      <c r="AB2027" s="73"/>
      <c r="AC2027" s="74"/>
      <c r="AD2027" s="80" t="s">
        <v>2365</v>
      </c>
      <c r="AE2027" s="80">
        <v>58</v>
      </c>
      <c r="AF2027" s="80">
        <v>53</v>
      </c>
      <c r="AG2027" s="80">
        <v>1145</v>
      </c>
      <c r="AH2027" s="80">
        <v>991</v>
      </c>
      <c r="AI2027" s="80"/>
      <c r="AJ2027" s="80"/>
      <c r="AK2027" s="80"/>
      <c r="AL2027" s="83" t="s">
        <v>26515</v>
      </c>
      <c r="AM2027" s="80"/>
      <c r="AN2027" s="82">
        <v>42260.678032407406</v>
      </c>
      <c r="AO2027" s="83" t="s">
        <v>26788</v>
      </c>
      <c r="AP2027" s="80" t="b">
        <v>1</v>
      </c>
      <c r="AQ2027" s="80" t="b">
        <v>0</v>
      </c>
      <c r="AR2027" s="80" t="b">
        <v>1</v>
      </c>
      <c r="AS2027" s="80" t="s">
        <v>1307</v>
      </c>
      <c r="AT2027" s="80">
        <v>9</v>
      </c>
      <c r="AU2027" s="83" t="s">
        <v>1315</v>
      </c>
      <c r="AV2027" s="80" t="b">
        <v>0</v>
      </c>
      <c r="AW2027" s="80" t="s">
        <v>1519</v>
      </c>
      <c r="AX2027" s="83" t="s">
        <v>28228</v>
      </c>
      <c r="AY2027" s="80" t="s">
        <v>65</v>
      </c>
    </row>
    <row r="2028" spans="1:51" x14ac:dyDescent="0.25">
      <c r="A2028" s="66" t="s">
        <v>22545</v>
      </c>
      <c r="B2028" s="67"/>
      <c r="C2028" s="67"/>
      <c r="D2028" s="68"/>
      <c r="E2028" s="111"/>
      <c r="F2028" s="104" t="s">
        <v>27602</v>
      </c>
      <c r="G2028" s="112"/>
      <c r="H2028" s="71"/>
      <c r="I2028" s="72"/>
      <c r="J2028" s="113"/>
      <c r="K2028" s="71" t="s">
        <v>28904</v>
      </c>
      <c r="L2028" s="114"/>
      <c r="M2028" s="76"/>
      <c r="N2028" s="76"/>
      <c r="O2028" s="77"/>
      <c r="P2028" s="78"/>
      <c r="Q2028" s="78"/>
      <c r="R2028" s="125"/>
      <c r="S2028" s="125"/>
      <c r="T2028" s="125"/>
      <c r="U2028" s="125"/>
      <c r="V2028" s="126"/>
      <c r="W2028" s="126"/>
      <c r="X2028" s="126"/>
      <c r="Y2028" s="126"/>
      <c r="Z2028" s="51"/>
      <c r="AA2028" s="73"/>
      <c r="AB2028" s="73"/>
      <c r="AC2028" s="74"/>
      <c r="AD2028" s="80" t="s">
        <v>25066</v>
      </c>
      <c r="AE2028" s="80">
        <v>236</v>
      </c>
      <c r="AF2028" s="80">
        <v>292</v>
      </c>
      <c r="AG2028" s="80">
        <v>2903</v>
      </c>
      <c r="AH2028" s="80">
        <v>320</v>
      </c>
      <c r="AI2028" s="80"/>
      <c r="AJ2028" s="80" t="s">
        <v>25677</v>
      </c>
      <c r="AK2028" s="80"/>
      <c r="AL2028" s="80"/>
      <c r="AM2028" s="80"/>
      <c r="AN2028" s="82">
        <v>41953.001388888886</v>
      </c>
      <c r="AO2028" s="83" t="s">
        <v>26789</v>
      </c>
      <c r="AP2028" s="80" t="b">
        <v>1</v>
      </c>
      <c r="AQ2028" s="80" t="b">
        <v>0</v>
      </c>
      <c r="AR2028" s="80" t="b">
        <v>1</v>
      </c>
      <c r="AS2028" s="80" t="s">
        <v>1308</v>
      </c>
      <c r="AT2028" s="80">
        <v>1</v>
      </c>
      <c r="AU2028" s="83" t="s">
        <v>1315</v>
      </c>
      <c r="AV2028" s="80" t="b">
        <v>0</v>
      </c>
      <c r="AW2028" s="80" t="s">
        <v>1519</v>
      </c>
      <c r="AX2028" s="83" t="s">
        <v>28229</v>
      </c>
      <c r="AY2028" s="80" t="s">
        <v>66</v>
      </c>
    </row>
    <row r="2029" spans="1:51" x14ac:dyDescent="0.25">
      <c r="A2029" s="66" t="s">
        <v>23059</v>
      </c>
      <c r="B2029" s="67"/>
      <c r="C2029" s="67"/>
      <c r="D2029" s="68"/>
      <c r="E2029" s="111"/>
      <c r="F2029" s="104" t="s">
        <v>27603</v>
      </c>
      <c r="G2029" s="112"/>
      <c r="H2029" s="71"/>
      <c r="I2029" s="72"/>
      <c r="J2029" s="113"/>
      <c r="K2029" s="71" t="s">
        <v>28905</v>
      </c>
      <c r="L2029" s="114"/>
      <c r="M2029" s="76"/>
      <c r="N2029" s="76"/>
      <c r="O2029" s="77"/>
      <c r="P2029" s="78"/>
      <c r="Q2029" s="78"/>
      <c r="R2029" s="125"/>
      <c r="S2029" s="125"/>
      <c r="T2029" s="125"/>
      <c r="U2029" s="125"/>
      <c r="V2029" s="126"/>
      <c r="W2029" s="126"/>
      <c r="X2029" s="126"/>
      <c r="Y2029" s="126"/>
      <c r="Z2029" s="51"/>
      <c r="AA2029" s="73"/>
      <c r="AB2029" s="73"/>
      <c r="AC2029" s="74"/>
      <c r="AD2029" s="80" t="s">
        <v>25067</v>
      </c>
      <c r="AE2029" s="80">
        <v>1</v>
      </c>
      <c r="AF2029" s="80">
        <v>3460</v>
      </c>
      <c r="AG2029" s="80">
        <v>8</v>
      </c>
      <c r="AH2029" s="80">
        <v>0</v>
      </c>
      <c r="AI2029" s="80"/>
      <c r="AJ2029" s="80"/>
      <c r="AK2029" s="80"/>
      <c r="AL2029" s="80"/>
      <c r="AM2029" s="80"/>
      <c r="AN2029" s="82">
        <v>42450.198148148149</v>
      </c>
      <c r="AO2029" s="83" t="s">
        <v>26790</v>
      </c>
      <c r="AP2029" s="80" t="b">
        <v>1</v>
      </c>
      <c r="AQ2029" s="80" t="b">
        <v>0</v>
      </c>
      <c r="AR2029" s="80" t="b">
        <v>0</v>
      </c>
      <c r="AS2029" s="80" t="s">
        <v>1308</v>
      </c>
      <c r="AT2029" s="80">
        <v>0</v>
      </c>
      <c r="AU2029" s="80"/>
      <c r="AV2029" s="80" t="b">
        <v>0</v>
      </c>
      <c r="AW2029" s="80" t="s">
        <v>1519</v>
      </c>
      <c r="AX2029" s="83" t="s">
        <v>28230</v>
      </c>
      <c r="AY2029" s="80" t="s">
        <v>65</v>
      </c>
    </row>
    <row r="2030" spans="1:51" x14ac:dyDescent="0.25">
      <c r="A2030" s="66" t="s">
        <v>22546</v>
      </c>
      <c r="B2030" s="67"/>
      <c r="C2030" s="67"/>
      <c r="D2030" s="68"/>
      <c r="E2030" s="111"/>
      <c r="F2030" s="104" t="s">
        <v>27604</v>
      </c>
      <c r="G2030" s="112"/>
      <c r="H2030" s="71"/>
      <c r="I2030" s="72"/>
      <c r="J2030" s="113"/>
      <c r="K2030" s="71" t="s">
        <v>28906</v>
      </c>
      <c r="L2030" s="114"/>
      <c r="M2030" s="76"/>
      <c r="N2030" s="76"/>
      <c r="O2030" s="77"/>
      <c r="P2030" s="78"/>
      <c r="Q2030" s="78"/>
      <c r="R2030" s="125"/>
      <c r="S2030" s="125"/>
      <c r="T2030" s="125"/>
      <c r="U2030" s="125"/>
      <c r="V2030" s="126"/>
      <c r="W2030" s="126"/>
      <c r="X2030" s="126"/>
      <c r="Y2030" s="126"/>
      <c r="Z2030" s="51"/>
      <c r="AA2030" s="73"/>
      <c r="AB2030" s="73"/>
      <c r="AC2030" s="74"/>
      <c r="AD2030" s="80" t="s">
        <v>25068</v>
      </c>
      <c r="AE2030" s="80">
        <v>84</v>
      </c>
      <c r="AF2030" s="80">
        <v>113</v>
      </c>
      <c r="AG2030" s="80">
        <v>860</v>
      </c>
      <c r="AH2030" s="80">
        <v>0</v>
      </c>
      <c r="AI2030" s="80">
        <v>-10800</v>
      </c>
      <c r="AJ2030" s="80" t="s">
        <v>25678</v>
      </c>
      <c r="AK2030" s="80"/>
      <c r="AL2030" s="83" t="s">
        <v>26516</v>
      </c>
      <c r="AM2030" s="80" t="s">
        <v>1173</v>
      </c>
      <c r="AN2030" s="82">
        <v>42078.871759259258</v>
      </c>
      <c r="AO2030" s="83" t="s">
        <v>26791</v>
      </c>
      <c r="AP2030" s="80" t="b">
        <v>0</v>
      </c>
      <c r="AQ2030" s="80" t="b">
        <v>0</v>
      </c>
      <c r="AR2030" s="80" t="b">
        <v>1</v>
      </c>
      <c r="AS2030" s="80" t="s">
        <v>1308</v>
      </c>
      <c r="AT2030" s="80">
        <v>1</v>
      </c>
      <c r="AU2030" s="83" t="s">
        <v>27308</v>
      </c>
      <c r="AV2030" s="80" t="b">
        <v>0</v>
      </c>
      <c r="AW2030" s="80" t="s">
        <v>1519</v>
      </c>
      <c r="AX2030" s="83" t="s">
        <v>28231</v>
      </c>
      <c r="AY2030" s="80" t="s">
        <v>66</v>
      </c>
    </row>
    <row r="2031" spans="1:51" x14ac:dyDescent="0.25">
      <c r="A2031" s="66" t="s">
        <v>23060</v>
      </c>
      <c r="B2031" s="67"/>
      <c r="C2031" s="67"/>
      <c r="D2031" s="68"/>
      <c r="E2031" s="111"/>
      <c r="F2031" s="104" t="s">
        <v>27605</v>
      </c>
      <c r="G2031" s="112"/>
      <c r="H2031" s="71"/>
      <c r="I2031" s="72"/>
      <c r="J2031" s="113"/>
      <c r="K2031" s="71" t="s">
        <v>28907</v>
      </c>
      <c r="L2031" s="114"/>
      <c r="M2031" s="76"/>
      <c r="N2031" s="76"/>
      <c r="O2031" s="77"/>
      <c r="P2031" s="78"/>
      <c r="Q2031" s="78"/>
      <c r="R2031" s="125"/>
      <c r="S2031" s="125"/>
      <c r="T2031" s="125"/>
      <c r="U2031" s="125"/>
      <c r="V2031" s="126"/>
      <c r="W2031" s="126"/>
      <c r="X2031" s="126"/>
      <c r="Y2031" s="126"/>
      <c r="Z2031" s="51"/>
      <c r="AA2031" s="73"/>
      <c r="AB2031" s="73"/>
      <c r="AC2031" s="74"/>
      <c r="AD2031" s="80" t="s">
        <v>25069</v>
      </c>
      <c r="AE2031" s="80">
        <v>0</v>
      </c>
      <c r="AF2031" s="80">
        <v>877</v>
      </c>
      <c r="AG2031" s="80">
        <v>36</v>
      </c>
      <c r="AH2031" s="80">
        <v>0</v>
      </c>
      <c r="AI2031" s="80">
        <v>-25200</v>
      </c>
      <c r="AJ2031" s="80" t="s">
        <v>25679</v>
      </c>
      <c r="AK2031" s="80"/>
      <c r="AL2031" s="80"/>
      <c r="AM2031" s="80" t="s">
        <v>1175</v>
      </c>
      <c r="AN2031" s="82">
        <v>42390.026030092595</v>
      </c>
      <c r="AO2031" s="83" t="s">
        <v>26792</v>
      </c>
      <c r="AP2031" s="80" t="b">
        <v>1</v>
      </c>
      <c r="AQ2031" s="80" t="b">
        <v>0</v>
      </c>
      <c r="AR2031" s="80" t="b">
        <v>0</v>
      </c>
      <c r="AS2031" s="80" t="s">
        <v>1308</v>
      </c>
      <c r="AT2031" s="80">
        <v>0</v>
      </c>
      <c r="AU2031" s="80"/>
      <c r="AV2031" s="80" t="b">
        <v>0</v>
      </c>
      <c r="AW2031" s="80" t="s">
        <v>1519</v>
      </c>
      <c r="AX2031" s="83" t="s">
        <v>28232</v>
      </c>
      <c r="AY2031" s="80" t="s">
        <v>65</v>
      </c>
    </row>
    <row r="2032" spans="1:51" x14ac:dyDescent="0.25">
      <c r="A2032" s="66" t="s">
        <v>22547</v>
      </c>
      <c r="B2032" s="67"/>
      <c r="C2032" s="67"/>
      <c r="D2032" s="68"/>
      <c r="E2032" s="111"/>
      <c r="F2032" s="104" t="s">
        <v>27606</v>
      </c>
      <c r="G2032" s="112"/>
      <c r="H2032" s="71"/>
      <c r="I2032" s="72"/>
      <c r="J2032" s="113"/>
      <c r="K2032" s="71" t="s">
        <v>28908</v>
      </c>
      <c r="L2032" s="114"/>
      <c r="M2032" s="76"/>
      <c r="N2032" s="76"/>
      <c r="O2032" s="77"/>
      <c r="P2032" s="78"/>
      <c r="Q2032" s="78"/>
      <c r="R2032" s="125"/>
      <c r="S2032" s="125"/>
      <c r="T2032" s="125"/>
      <c r="U2032" s="125"/>
      <c r="V2032" s="126"/>
      <c r="W2032" s="126"/>
      <c r="X2032" s="126"/>
      <c r="Y2032" s="126"/>
      <c r="Z2032" s="51"/>
      <c r="AA2032" s="73"/>
      <c r="AB2032" s="73"/>
      <c r="AC2032" s="74"/>
      <c r="AD2032" s="80" t="s">
        <v>25070</v>
      </c>
      <c r="AE2032" s="80">
        <v>269</v>
      </c>
      <c r="AF2032" s="80">
        <v>250</v>
      </c>
      <c r="AG2032" s="80">
        <v>3866</v>
      </c>
      <c r="AH2032" s="80">
        <v>1214</v>
      </c>
      <c r="AI2032" s="80"/>
      <c r="AJ2032" s="80" t="s">
        <v>25680</v>
      </c>
      <c r="AK2032" s="80" t="s">
        <v>26215</v>
      </c>
      <c r="AL2032" s="80"/>
      <c r="AM2032" s="80"/>
      <c r="AN2032" s="82">
        <v>41995.647060185183</v>
      </c>
      <c r="AO2032" s="83" t="s">
        <v>26793</v>
      </c>
      <c r="AP2032" s="80" t="b">
        <v>0</v>
      </c>
      <c r="AQ2032" s="80" t="b">
        <v>0</v>
      </c>
      <c r="AR2032" s="80" t="b">
        <v>1</v>
      </c>
      <c r="AS2032" s="80" t="s">
        <v>1306</v>
      </c>
      <c r="AT2032" s="80">
        <v>0</v>
      </c>
      <c r="AU2032" s="83" t="s">
        <v>1348</v>
      </c>
      <c r="AV2032" s="80" t="b">
        <v>0</v>
      </c>
      <c r="AW2032" s="80" t="s">
        <v>1519</v>
      </c>
      <c r="AX2032" s="83" t="s">
        <v>28233</v>
      </c>
      <c r="AY2032" s="80" t="s">
        <v>66</v>
      </c>
    </row>
    <row r="2033" spans="1:51" x14ac:dyDescent="0.25">
      <c r="A2033" s="66" t="s">
        <v>22548</v>
      </c>
      <c r="B2033" s="67"/>
      <c r="C2033" s="67"/>
      <c r="D2033" s="68"/>
      <c r="E2033" s="111"/>
      <c r="F2033" s="104" t="s">
        <v>27607</v>
      </c>
      <c r="G2033" s="112"/>
      <c r="H2033" s="71"/>
      <c r="I2033" s="72"/>
      <c r="J2033" s="113"/>
      <c r="K2033" s="71" t="s">
        <v>28909</v>
      </c>
      <c r="L2033" s="114"/>
      <c r="M2033" s="76"/>
      <c r="N2033" s="76"/>
      <c r="O2033" s="77"/>
      <c r="P2033" s="78"/>
      <c r="Q2033" s="78"/>
      <c r="R2033" s="125"/>
      <c r="S2033" s="125"/>
      <c r="T2033" s="125"/>
      <c r="U2033" s="125"/>
      <c r="V2033" s="126"/>
      <c r="W2033" s="126"/>
      <c r="X2033" s="126"/>
      <c r="Y2033" s="126"/>
      <c r="Z2033" s="51"/>
      <c r="AA2033" s="73"/>
      <c r="AB2033" s="73"/>
      <c r="AC2033" s="74"/>
      <c r="AD2033" s="80" t="s">
        <v>25071</v>
      </c>
      <c r="AE2033" s="80">
        <v>1964</v>
      </c>
      <c r="AF2033" s="80">
        <v>1065</v>
      </c>
      <c r="AG2033" s="80">
        <v>11144</v>
      </c>
      <c r="AH2033" s="80">
        <v>7141</v>
      </c>
      <c r="AI2033" s="80"/>
      <c r="AJ2033" s="80" t="s">
        <v>25681</v>
      </c>
      <c r="AK2033" s="80" t="s">
        <v>10516</v>
      </c>
      <c r="AL2033" s="80"/>
      <c r="AM2033" s="80"/>
      <c r="AN2033" s="82">
        <v>40763.136250000003</v>
      </c>
      <c r="AO2033" s="83" t="s">
        <v>26794</v>
      </c>
      <c r="AP2033" s="80" t="b">
        <v>1</v>
      </c>
      <c r="AQ2033" s="80" t="b">
        <v>0</v>
      </c>
      <c r="AR2033" s="80" t="b">
        <v>1</v>
      </c>
      <c r="AS2033" s="80" t="s">
        <v>1307</v>
      </c>
      <c r="AT2033" s="80">
        <v>39</v>
      </c>
      <c r="AU2033" s="83" t="s">
        <v>1315</v>
      </c>
      <c r="AV2033" s="80" t="b">
        <v>0</v>
      </c>
      <c r="AW2033" s="80" t="s">
        <v>1519</v>
      </c>
      <c r="AX2033" s="83" t="s">
        <v>28234</v>
      </c>
      <c r="AY2033" s="80" t="s">
        <v>66</v>
      </c>
    </row>
    <row r="2034" spans="1:51" x14ac:dyDescent="0.25">
      <c r="A2034" s="66" t="s">
        <v>22549</v>
      </c>
      <c r="B2034" s="67"/>
      <c r="C2034" s="67"/>
      <c r="D2034" s="68"/>
      <c r="E2034" s="111"/>
      <c r="F2034" s="104" t="s">
        <v>27608</v>
      </c>
      <c r="G2034" s="112"/>
      <c r="H2034" s="71"/>
      <c r="I2034" s="72"/>
      <c r="J2034" s="113"/>
      <c r="K2034" s="71" t="s">
        <v>28910</v>
      </c>
      <c r="L2034" s="114"/>
      <c r="M2034" s="76"/>
      <c r="N2034" s="76"/>
      <c r="O2034" s="77"/>
      <c r="P2034" s="78"/>
      <c r="Q2034" s="78"/>
      <c r="R2034" s="125"/>
      <c r="S2034" s="125"/>
      <c r="T2034" s="125"/>
      <c r="U2034" s="125"/>
      <c r="V2034" s="126"/>
      <c r="W2034" s="126"/>
      <c r="X2034" s="126"/>
      <c r="Y2034" s="126"/>
      <c r="Z2034" s="51"/>
      <c r="AA2034" s="73"/>
      <c r="AB2034" s="73"/>
      <c r="AC2034" s="74"/>
      <c r="AD2034" s="80" t="s">
        <v>25072</v>
      </c>
      <c r="AE2034" s="80">
        <v>660</v>
      </c>
      <c r="AF2034" s="80">
        <v>599</v>
      </c>
      <c r="AG2034" s="80">
        <v>2961</v>
      </c>
      <c r="AH2034" s="80">
        <v>1084</v>
      </c>
      <c r="AI2034" s="80">
        <v>-25200</v>
      </c>
      <c r="AJ2034" s="80" t="s">
        <v>25682</v>
      </c>
      <c r="AK2034" s="80" t="s">
        <v>26216</v>
      </c>
      <c r="AL2034" s="83" t="s">
        <v>26517</v>
      </c>
      <c r="AM2034" s="80" t="s">
        <v>1194</v>
      </c>
      <c r="AN2034" s="82">
        <v>41010.73605324074</v>
      </c>
      <c r="AO2034" s="83" t="s">
        <v>26795</v>
      </c>
      <c r="AP2034" s="80" t="b">
        <v>0</v>
      </c>
      <c r="AQ2034" s="80" t="b">
        <v>0</v>
      </c>
      <c r="AR2034" s="80" t="b">
        <v>0</v>
      </c>
      <c r="AS2034" s="80" t="s">
        <v>1307</v>
      </c>
      <c r="AT2034" s="80">
        <v>55</v>
      </c>
      <c r="AU2034" s="83" t="s">
        <v>27309</v>
      </c>
      <c r="AV2034" s="80" t="b">
        <v>0</v>
      </c>
      <c r="AW2034" s="80" t="s">
        <v>1519</v>
      </c>
      <c r="AX2034" s="83" t="s">
        <v>28235</v>
      </c>
      <c r="AY2034" s="80" t="s">
        <v>66</v>
      </c>
    </row>
    <row r="2035" spans="1:51" x14ac:dyDescent="0.25">
      <c r="A2035" s="66" t="s">
        <v>22550</v>
      </c>
      <c r="B2035" s="67"/>
      <c r="C2035" s="67"/>
      <c r="D2035" s="68"/>
      <c r="E2035" s="111"/>
      <c r="F2035" s="104" t="s">
        <v>27609</v>
      </c>
      <c r="G2035" s="112"/>
      <c r="H2035" s="71"/>
      <c r="I2035" s="72"/>
      <c r="J2035" s="113"/>
      <c r="K2035" s="71" t="s">
        <v>28911</v>
      </c>
      <c r="L2035" s="114"/>
      <c r="M2035" s="76"/>
      <c r="N2035" s="76"/>
      <c r="O2035" s="77"/>
      <c r="P2035" s="78"/>
      <c r="Q2035" s="78"/>
      <c r="R2035" s="125"/>
      <c r="S2035" s="125"/>
      <c r="T2035" s="125"/>
      <c r="U2035" s="125"/>
      <c r="V2035" s="126"/>
      <c r="W2035" s="126"/>
      <c r="X2035" s="126"/>
      <c r="Y2035" s="126"/>
      <c r="Z2035" s="51"/>
      <c r="AA2035" s="73"/>
      <c r="AB2035" s="73"/>
      <c r="AC2035" s="74"/>
      <c r="AD2035" s="80" t="s">
        <v>25073</v>
      </c>
      <c r="AE2035" s="80">
        <v>241</v>
      </c>
      <c r="AF2035" s="80">
        <v>655</v>
      </c>
      <c r="AG2035" s="80">
        <v>13165</v>
      </c>
      <c r="AH2035" s="80">
        <v>1</v>
      </c>
      <c r="AI2035" s="80"/>
      <c r="AJ2035" s="80" t="s">
        <v>25683</v>
      </c>
      <c r="AK2035" s="80" t="s">
        <v>26217</v>
      </c>
      <c r="AL2035" s="83" t="s">
        <v>26518</v>
      </c>
      <c r="AM2035" s="80"/>
      <c r="AN2035" s="82">
        <v>41948.054872685185</v>
      </c>
      <c r="AO2035" s="83" t="s">
        <v>26796</v>
      </c>
      <c r="AP2035" s="80" t="b">
        <v>1</v>
      </c>
      <c r="AQ2035" s="80" t="b">
        <v>0</v>
      </c>
      <c r="AR2035" s="80" t="b">
        <v>0</v>
      </c>
      <c r="AS2035" s="80" t="s">
        <v>1307</v>
      </c>
      <c r="AT2035" s="80">
        <v>15</v>
      </c>
      <c r="AU2035" s="83" t="s">
        <v>1315</v>
      </c>
      <c r="AV2035" s="80" t="b">
        <v>0</v>
      </c>
      <c r="AW2035" s="80" t="s">
        <v>1519</v>
      </c>
      <c r="AX2035" s="83" t="s">
        <v>28236</v>
      </c>
      <c r="AY2035" s="80" t="s">
        <v>66</v>
      </c>
    </row>
    <row r="2036" spans="1:51" x14ac:dyDescent="0.25">
      <c r="A2036" s="66" t="s">
        <v>22551</v>
      </c>
      <c r="B2036" s="67"/>
      <c r="C2036" s="67"/>
      <c r="D2036" s="68"/>
      <c r="E2036" s="111"/>
      <c r="F2036" s="104" t="s">
        <v>27610</v>
      </c>
      <c r="G2036" s="112"/>
      <c r="H2036" s="71"/>
      <c r="I2036" s="72"/>
      <c r="J2036" s="113"/>
      <c r="K2036" s="71" t="s">
        <v>28912</v>
      </c>
      <c r="L2036" s="114"/>
      <c r="M2036" s="76"/>
      <c r="N2036" s="76"/>
      <c r="O2036" s="77"/>
      <c r="P2036" s="78"/>
      <c r="Q2036" s="78"/>
      <c r="R2036" s="125"/>
      <c r="S2036" s="125"/>
      <c r="T2036" s="125"/>
      <c r="U2036" s="125"/>
      <c r="V2036" s="126"/>
      <c r="W2036" s="126"/>
      <c r="X2036" s="126"/>
      <c r="Y2036" s="126"/>
      <c r="Z2036" s="51"/>
      <c r="AA2036" s="73"/>
      <c r="AB2036" s="73"/>
      <c r="AC2036" s="74"/>
      <c r="AD2036" s="80" t="s">
        <v>25074</v>
      </c>
      <c r="AE2036" s="80">
        <v>15</v>
      </c>
      <c r="AF2036" s="80">
        <v>1061</v>
      </c>
      <c r="AG2036" s="80">
        <v>1774</v>
      </c>
      <c r="AH2036" s="80">
        <v>225</v>
      </c>
      <c r="AI2036" s="80">
        <v>-14400</v>
      </c>
      <c r="AJ2036" s="80" t="s">
        <v>25684</v>
      </c>
      <c r="AK2036" s="80" t="s">
        <v>26218</v>
      </c>
      <c r="AL2036" s="83" t="s">
        <v>26519</v>
      </c>
      <c r="AM2036" s="80" t="s">
        <v>1172</v>
      </c>
      <c r="AN2036" s="82">
        <v>42266.443877314814</v>
      </c>
      <c r="AO2036" s="83" t="s">
        <v>26797</v>
      </c>
      <c r="AP2036" s="80" t="b">
        <v>1</v>
      </c>
      <c r="AQ2036" s="80" t="b">
        <v>0</v>
      </c>
      <c r="AR2036" s="80" t="b">
        <v>0</v>
      </c>
      <c r="AS2036" s="80" t="s">
        <v>1307</v>
      </c>
      <c r="AT2036" s="80">
        <v>3</v>
      </c>
      <c r="AU2036" s="83" t="s">
        <v>1315</v>
      </c>
      <c r="AV2036" s="80" t="b">
        <v>0</v>
      </c>
      <c r="AW2036" s="80" t="s">
        <v>1519</v>
      </c>
      <c r="AX2036" s="83" t="s">
        <v>28237</v>
      </c>
      <c r="AY2036" s="80" t="s">
        <v>66</v>
      </c>
    </row>
    <row r="2037" spans="1:51" x14ac:dyDescent="0.25">
      <c r="A2037" s="66" t="s">
        <v>23061</v>
      </c>
      <c r="B2037" s="67"/>
      <c r="C2037" s="67"/>
      <c r="D2037" s="68"/>
      <c r="E2037" s="111"/>
      <c r="F2037" s="104" t="s">
        <v>6497</v>
      </c>
      <c r="G2037" s="112"/>
      <c r="H2037" s="71"/>
      <c r="I2037" s="72"/>
      <c r="J2037" s="113"/>
      <c r="K2037" s="71" t="s">
        <v>28913</v>
      </c>
      <c r="L2037" s="114"/>
      <c r="M2037" s="76"/>
      <c r="N2037" s="76"/>
      <c r="O2037" s="77"/>
      <c r="P2037" s="78"/>
      <c r="Q2037" s="78"/>
      <c r="R2037" s="125"/>
      <c r="S2037" s="125"/>
      <c r="T2037" s="125"/>
      <c r="U2037" s="125"/>
      <c r="V2037" s="126"/>
      <c r="W2037" s="126"/>
      <c r="X2037" s="126"/>
      <c r="Y2037" s="126"/>
      <c r="Z2037" s="51"/>
      <c r="AA2037" s="73"/>
      <c r="AB2037" s="73"/>
      <c r="AC2037" s="74"/>
      <c r="AD2037" s="80" t="s">
        <v>23061</v>
      </c>
      <c r="AE2037" s="80">
        <v>6</v>
      </c>
      <c r="AF2037" s="80">
        <v>71</v>
      </c>
      <c r="AG2037" s="80">
        <v>27</v>
      </c>
      <c r="AH2037" s="80">
        <v>0</v>
      </c>
      <c r="AI2037" s="80">
        <v>3600</v>
      </c>
      <c r="AJ2037" s="80"/>
      <c r="AK2037" s="80"/>
      <c r="AL2037" s="83" t="s">
        <v>26520</v>
      </c>
      <c r="AM2037" s="80" t="s">
        <v>1018</v>
      </c>
      <c r="AN2037" s="82">
        <v>39737.825902777775</v>
      </c>
      <c r="AO2037" s="80"/>
      <c r="AP2037" s="80" t="b">
        <v>1</v>
      </c>
      <c r="AQ2037" s="80" t="b">
        <v>1</v>
      </c>
      <c r="AR2037" s="80" t="b">
        <v>0</v>
      </c>
      <c r="AS2037" s="80" t="s">
        <v>1307</v>
      </c>
      <c r="AT2037" s="80">
        <v>5</v>
      </c>
      <c r="AU2037" s="83" t="s">
        <v>1315</v>
      </c>
      <c r="AV2037" s="80" t="b">
        <v>0</v>
      </c>
      <c r="AW2037" s="80" t="s">
        <v>1519</v>
      </c>
      <c r="AX2037" s="83" t="s">
        <v>28238</v>
      </c>
      <c r="AY2037" s="80" t="s">
        <v>65</v>
      </c>
    </row>
    <row r="2038" spans="1:51" x14ac:dyDescent="0.25">
      <c r="A2038" s="66" t="s">
        <v>23062</v>
      </c>
      <c r="B2038" s="67"/>
      <c r="C2038" s="67"/>
      <c r="D2038" s="68"/>
      <c r="E2038" s="111"/>
      <c r="F2038" s="104" t="s">
        <v>27611</v>
      </c>
      <c r="G2038" s="112"/>
      <c r="H2038" s="71"/>
      <c r="I2038" s="72"/>
      <c r="J2038" s="113"/>
      <c r="K2038" s="71" t="s">
        <v>28914</v>
      </c>
      <c r="L2038" s="114"/>
      <c r="M2038" s="76"/>
      <c r="N2038" s="76"/>
      <c r="O2038" s="77"/>
      <c r="P2038" s="78"/>
      <c r="Q2038" s="78"/>
      <c r="R2038" s="125"/>
      <c r="S2038" s="125"/>
      <c r="T2038" s="125"/>
      <c r="U2038" s="125"/>
      <c r="V2038" s="126"/>
      <c r="W2038" s="126"/>
      <c r="X2038" s="126"/>
      <c r="Y2038" s="126"/>
      <c r="Z2038" s="51"/>
      <c r="AA2038" s="73"/>
      <c r="AB2038" s="73"/>
      <c r="AC2038" s="74"/>
      <c r="AD2038" s="80" t="s">
        <v>25075</v>
      </c>
      <c r="AE2038" s="80">
        <v>3</v>
      </c>
      <c r="AF2038" s="80">
        <v>16361</v>
      </c>
      <c r="AG2038" s="80">
        <v>1407</v>
      </c>
      <c r="AH2038" s="80">
        <v>3288</v>
      </c>
      <c r="AI2038" s="80">
        <v>-25200</v>
      </c>
      <c r="AJ2038" s="80" t="s">
        <v>25685</v>
      </c>
      <c r="AK2038" s="80" t="s">
        <v>26219</v>
      </c>
      <c r="AL2038" s="83" t="s">
        <v>26521</v>
      </c>
      <c r="AM2038" s="80" t="s">
        <v>1175</v>
      </c>
      <c r="AN2038" s="82">
        <v>40899.298437500001</v>
      </c>
      <c r="AO2038" s="83" t="s">
        <v>26798</v>
      </c>
      <c r="AP2038" s="80" t="b">
        <v>0</v>
      </c>
      <c r="AQ2038" s="80" t="b">
        <v>0</v>
      </c>
      <c r="AR2038" s="80" t="b">
        <v>1</v>
      </c>
      <c r="AS2038" s="80" t="s">
        <v>1307</v>
      </c>
      <c r="AT2038" s="80">
        <v>429</v>
      </c>
      <c r="AU2038" s="83" t="s">
        <v>27310</v>
      </c>
      <c r="AV2038" s="80" t="b">
        <v>1</v>
      </c>
      <c r="AW2038" s="80" t="s">
        <v>1519</v>
      </c>
      <c r="AX2038" s="83" t="s">
        <v>28239</v>
      </c>
      <c r="AY2038" s="80" t="s">
        <v>65</v>
      </c>
    </row>
    <row r="2039" spans="1:51" x14ac:dyDescent="0.25">
      <c r="A2039" s="66" t="s">
        <v>22552</v>
      </c>
      <c r="B2039" s="67"/>
      <c r="C2039" s="67"/>
      <c r="D2039" s="68"/>
      <c r="E2039" s="111"/>
      <c r="F2039" s="104" t="s">
        <v>27612</v>
      </c>
      <c r="G2039" s="112"/>
      <c r="H2039" s="71"/>
      <c r="I2039" s="72"/>
      <c r="J2039" s="113"/>
      <c r="K2039" s="71" t="s">
        <v>32671</v>
      </c>
      <c r="L2039" s="114"/>
      <c r="M2039" s="76"/>
      <c r="N2039" s="76"/>
      <c r="O2039" s="77"/>
      <c r="P2039" s="78"/>
      <c r="Q2039" s="78"/>
      <c r="R2039" s="125"/>
      <c r="S2039" s="125"/>
      <c r="T2039" s="125"/>
      <c r="U2039" s="125"/>
      <c r="V2039" s="126"/>
      <c r="W2039" s="126"/>
      <c r="X2039" s="126"/>
      <c r="Y2039" s="126"/>
      <c r="Z2039" s="51"/>
      <c r="AA2039" s="73"/>
      <c r="AB2039" s="73"/>
      <c r="AC2039" s="74"/>
      <c r="AD2039" s="80" t="s">
        <v>2554</v>
      </c>
      <c r="AE2039" s="80">
        <v>906</v>
      </c>
      <c r="AF2039" s="80">
        <v>537</v>
      </c>
      <c r="AG2039" s="80">
        <v>9937</v>
      </c>
      <c r="AH2039" s="80">
        <v>3387</v>
      </c>
      <c r="AI2039" s="80">
        <v>-10800</v>
      </c>
      <c r="AJ2039" s="80" t="s">
        <v>25686</v>
      </c>
      <c r="AK2039" s="80">
        <v>55016</v>
      </c>
      <c r="AL2039" s="83" t="s">
        <v>26522</v>
      </c>
      <c r="AM2039" s="80" t="s">
        <v>1173</v>
      </c>
      <c r="AN2039" s="82">
        <v>41755.064074074071</v>
      </c>
      <c r="AO2039" s="83" t="s">
        <v>26799</v>
      </c>
      <c r="AP2039" s="80" t="b">
        <v>0</v>
      </c>
      <c r="AQ2039" s="80" t="b">
        <v>0</v>
      </c>
      <c r="AR2039" s="80" t="b">
        <v>1</v>
      </c>
      <c r="AS2039" s="80" t="s">
        <v>1308</v>
      </c>
      <c r="AT2039" s="80">
        <v>0</v>
      </c>
      <c r="AU2039" s="83" t="s">
        <v>27311</v>
      </c>
      <c r="AV2039" s="80" t="b">
        <v>0</v>
      </c>
      <c r="AW2039" s="80" t="s">
        <v>1519</v>
      </c>
      <c r="AX2039" s="83" t="s">
        <v>28240</v>
      </c>
      <c r="AY2039" s="80" t="s">
        <v>65</v>
      </c>
    </row>
    <row r="2040" spans="1:51" x14ac:dyDescent="0.25">
      <c r="A2040" s="66" t="s">
        <v>22553</v>
      </c>
      <c r="B2040" s="67"/>
      <c r="C2040" s="67"/>
      <c r="D2040" s="68"/>
      <c r="E2040" s="111"/>
      <c r="F2040" s="104" t="s">
        <v>27613</v>
      </c>
      <c r="G2040" s="112"/>
      <c r="H2040" s="71"/>
      <c r="I2040" s="72"/>
      <c r="J2040" s="113"/>
      <c r="K2040" s="71" t="s">
        <v>28915</v>
      </c>
      <c r="L2040" s="114"/>
      <c r="M2040" s="76"/>
      <c r="N2040" s="76"/>
      <c r="O2040" s="77"/>
      <c r="P2040" s="78"/>
      <c r="Q2040" s="78"/>
      <c r="R2040" s="125"/>
      <c r="S2040" s="125"/>
      <c r="T2040" s="125"/>
      <c r="U2040" s="125"/>
      <c r="V2040" s="126"/>
      <c r="W2040" s="126"/>
      <c r="X2040" s="126"/>
      <c r="Y2040" s="126"/>
      <c r="Z2040" s="51"/>
      <c r="AA2040" s="73"/>
      <c r="AB2040" s="73"/>
      <c r="AC2040" s="74"/>
      <c r="AD2040" s="80" t="s">
        <v>25076</v>
      </c>
      <c r="AE2040" s="80">
        <v>2746</v>
      </c>
      <c r="AF2040" s="80">
        <v>1242</v>
      </c>
      <c r="AG2040" s="80">
        <v>5355</v>
      </c>
      <c r="AH2040" s="80">
        <v>968</v>
      </c>
      <c r="AI2040" s="80"/>
      <c r="AJ2040" s="80"/>
      <c r="AK2040" s="80"/>
      <c r="AL2040" s="80"/>
      <c r="AM2040" s="80"/>
      <c r="AN2040" s="82">
        <v>40751.95380787037</v>
      </c>
      <c r="AO2040" s="83" t="s">
        <v>26800</v>
      </c>
      <c r="AP2040" s="80" t="b">
        <v>1</v>
      </c>
      <c r="AQ2040" s="80" t="b">
        <v>0</v>
      </c>
      <c r="AR2040" s="80" t="b">
        <v>0</v>
      </c>
      <c r="AS2040" s="80" t="s">
        <v>1306</v>
      </c>
      <c r="AT2040" s="80">
        <v>10</v>
      </c>
      <c r="AU2040" s="83" t="s">
        <v>1315</v>
      </c>
      <c r="AV2040" s="80" t="b">
        <v>0</v>
      </c>
      <c r="AW2040" s="80" t="s">
        <v>1519</v>
      </c>
      <c r="AX2040" s="83" t="s">
        <v>28241</v>
      </c>
      <c r="AY2040" s="80" t="s">
        <v>66</v>
      </c>
    </row>
    <row r="2041" spans="1:51" x14ac:dyDescent="0.25">
      <c r="A2041" s="66" t="s">
        <v>22554</v>
      </c>
      <c r="B2041" s="67"/>
      <c r="C2041" s="67"/>
      <c r="D2041" s="68"/>
      <c r="E2041" s="111"/>
      <c r="F2041" s="104" t="s">
        <v>27614</v>
      </c>
      <c r="G2041" s="112"/>
      <c r="H2041" s="71"/>
      <c r="I2041" s="72"/>
      <c r="J2041" s="113"/>
      <c r="K2041" s="71" t="s">
        <v>28916</v>
      </c>
      <c r="L2041" s="114"/>
      <c r="M2041" s="76"/>
      <c r="N2041" s="76"/>
      <c r="O2041" s="77"/>
      <c r="P2041" s="78"/>
      <c r="Q2041" s="78"/>
      <c r="R2041" s="125"/>
      <c r="S2041" s="125"/>
      <c r="T2041" s="125"/>
      <c r="U2041" s="125"/>
      <c r="V2041" s="126"/>
      <c r="W2041" s="126"/>
      <c r="X2041" s="126"/>
      <c r="Y2041" s="126"/>
      <c r="Z2041" s="51"/>
      <c r="AA2041" s="73"/>
      <c r="AB2041" s="73"/>
      <c r="AC2041" s="74"/>
      <c r="AD2041" s="80" t="s">
        <v>25077</v>
      </c>
      <c r="AE2041" s="80">
        <v>290</v>
      </c>
      <c r="AF2041" s="80">
        <v>84</v>
      </c>
      <c r="AG2041" s="80">
        <v>361</v>
      </c>
      <c r="AH2041" s="80">
        <v>291</v>
      </c>
      <c r="AI2041" s="80"/>
      <c r="AJ2041" s="80"/>
      <c r="AK2041" s="80"/>
      <c r="AL2041" s="80"/>
      <c r="AM2041" s="80"/>
      <c r="AN2041" s="82">
        <v>41371.061851851853</v>
      </c>
      <c r="AO2041" s="83" t="s">
        <v>26801</v>
      </c>
      <c r="AP2041" s="80" t="b">
        <v>1</v>
      </c>
      <c r="AQ2041" s="80" t="b">
        <v>0</v>
      </c>
      <c r="AR2041" s="80" t="b">
        <v>1</v>
      </c>
      <c r="AS2041" s="80" t="s">
        <v>1306</v>
      </c>
      <c r="AT2041" s="80">
        <v>1</v>
      </c>
      <c r="AU2041" s="83" t="s">
        <v>1315</v>
      </c>
      <c r="AV2041" s="80" t="b">
        <v>0</v>
      </c>
      <c r="AW2041" s="80" t="s">
        <v>1519</v>
      </c>
      <c r="AX2041" s="83" t="s">
        <v>28242</v>
      </c>
      <c r="AY2041" s="80" t="s">
        <v>66</v>
      </c>
    </row>
    <row r="2042" spans="1:51" x14ac:dyDescent="0.25">
      <c r="A2042" s="66" t="s">
        <v>22555</v>
      </c>
      <c r="B2042" s="67"/>
      <c r="C2042" s="67"/>
      <c r="D2042" s="68"/>
      <c r="E2042" s="111"/>
      <c r="F2042" s="104" t="s">
        <v>27615</v>
      </c>
      <c r="G2042" s="112"/>
      <c r="H2042" s="71"/>
      <c r="I2042" s="72"/>
      <c r="J2042" s="113"/>
      <c r="K2042" s="71" t="s">
        <v>28917</v>
      </c>
      <c r="L2042" s="114"/>
      <c r="M2042" s="76"/>
      <c r="N2042" s="76"/>
      <c r="O2042" s="77"/>
      <c r="P2042" s="78"/>
      <c r="Q2042" s="78"/>
      <c r="R2042" s="125"/>
      <c r="S2042" s="125"/>
      <c r="T2042" s="125"/>
      <c r="U2042" s="125"/>
      <c r="V2042" s="126"/>
      <c r="W2042" s="126"/>
      <c r="X2042" s="126"/>
      <c r="Y2042" s="126"/>
      <c r="Z2042" s="51"/>
      <c r="AA2042" s="73"/>
      <c r="AB2042" s="73"/>
      <c r="AC2042" s="74"/>
      <c r="AD2042" s="80" t="s">
        <v>25078</v>
      </c>
      <c r="AE2042" s="80">
        <v>1058</v>
      </c>
      <c r="AF2042" s="80">
        <v>1312</v>
      </c>
      <c r="AG2042" s="80">
        <v>91830</v>
      </c>
      <c r="AH2042" s="80">
        <v>16628</v>
      </c>
      <c r="AI2042" s="80">
        <v>-10800</v>
      </c>
      <c r="AJ2042" s="80" t="s">
        <v>25687</v>
      </c>
      <c r="AK2042" s="80" t="s">
        <v>2596</v>
      </c>
      <c r="AL2042" s="83" t="s">
        <v>26523</v>
      </c>
      <c r="AM2042" s="80" t="s">
        <v>1173</v>
      </c>
      <c r="AN2042" s="82">
        <v>40554.911527777775</v>
      </c>
      <c r="AO2042" s="83" t="s">
        <v>26802</v>
      </c>
      <c r="AP2042" s="80" t="b">
        <v>0</v>
      </c>
      <c r="AQ2042" s="80" t="b">
        <v>0</v>
      </c>
      <c r="AR2042" s="80" t="b">
        <v>1</v>
      </c>
      <c r="AS2042" s="80" t="s">
        <v>1308</v>
      </c>
      <c r="AT2042" s="80">
        <v>55</v>
      </c>
      <c r="AU2042" s="83" t="s">
        <v>27312</v>
      </c>
      <c r="AV2042" s="80" t="b">
        <v>0</v>
      </c>
      <c r="AW2042" s="80" t="s">
        <v>1519</v>
      </c>
      <c r="AX2042" s="83" t="s">
        <v>28243</v>
      </c>
      <c r="AY2042" s="80" t="s">
        <v>66</v>
      </c>
    </row>
    <row r="2043" spans="1:51" x14ac:dyDescent="0.25">
      <c r="A2043" s="66" t="s">
        <v>22556</v>
      </c>
      <c r="B2043" s="67"/>
      <c r="C2043" s="67"/>
      <c r="D2043" s="68"/>
      <c r="E2043" s="111"/>
      <c r="F2043" s="104" t="s">
        <v>27616</v>
      </c>
      <c r="G2043" s="112"/>
      <c r="H2043" s="71"/>
      <c r="I2043" s="72"/>
      <c r="J2043" s="113"/>
      <c r="K2043" s="71" t="s">
        <v>28918</v>
      </c>
      <c r="L2043" s="114"/>
      <c r="M2043" s="76"/>
      <c r="N2043" s="76"/>
      <c r="O2043" s="77"/>
      <c r="P2043" s="78"/>
      <c r="Q2043" s="78"/>
      <c r="R2043" s="125"/>
      <c r="S2043" s="125"/>
      <c r="T2043" s="125"/>
      <c r="U2043" s="125"/>
      <c r="V2043" s="126"/>
      <c r="W2043" s="126"/>
      <c r="X2043" s="126"/>
      <c r="Y2043" s="126"/>
      <c r="Z2043" s="51"/>
      <c r="AA2043" s="73"/>
      <c r="AB2043" s="73"/>
      <c r="AC2043" s="74"/>
      <c r="AD2043" s="80" t="s">
        <v>25079</v>
      </c>
      <c r="AE2043" s="80">
        <v>530</v>
      </c>
      <c r="AF2043" s="80">
        <v>1294</v>
      </c>
      <c r="AG2043" s="80">
        <v>293345</v>
      </c>
      <c r="AH2043" s="80">
        <v>142</v>
      </c>
      <c r="AI2043" s="80">
        <v>-18000</v>
      </c>
      <c r="AJ2043" s="80" t="s">
        <v>25688</v>
      </c>
      <c r="AK2043" s="80" t="s">
        <v>26220</v>
      </c>
      <c r="AL2043" s="83" t="s">
        <v>26524</v>
      </c>
      <c r="AM2043" s="80" t="s">
        <v>1169</v>
      </c>
      <c r="AN2043" s="82">
        <v>40469.171481481484</v>
      </c>
      <c r="AO2043" s="83" t="s">
        <v>26803</v>
      </c>
      <c r="AP2043" s="80" t="b">
        <v>0</v>
      </c>
      <c r="AQ2043" s="80" t="b">
        <v>0</v>
      </c>
      <c r="AR2043" s="80" t="b">
        <v>0</v>
      </c>
      <c r="AS2043" s="80" t="s">
        <v>1307</v>
      </c>
      <c r="AT2043" s="80">
        <v>244</v>
      </c>
      <c r="AU2043" s="83" t="s">
        <v>27313</v>
      </c>
      <c r="AV2043" s="80" t="b">
        <v>0</v>
      </c>
      <c r="AW2043" s="80" t="s">
        <v>1519</v>
      </c>
      <c r="AX2043" s="83" t="s">
        <v>28244</v>
      </c>
      <c r="AY2043" s="80" t="s">
        <v>66</v>
      </c>
    </row>
    <row r="2044" spans="1:51" x14ac:dyDescent="0.25">
      <c r="A2044" s="66" t="s">
        <v>22557</v>
      </c>
      <c r="B2044" s="67"/>
      <c r="C2044" s="67"/>
      <c r="D2044" s="68"/>
      <c r="E2044" s="111"/>
      <c r="F2044" s="104" t="s">
        <v>27617</v>
      </c>
      <c r="G2044" s="112"/>
      <c r="H2044" s="71"/>
      <c r="I2044" s="72"/>
      <c r="J2044" s="113"/>
      <c r="K2044" s="71" t="s">
        <v>28919</v>
      </c>
      <c r="L2044" s="114"/>
      <c r="M2044" s="76"/>
      <c r="N2044" s="76"/>
      <c r="O2044" s="77"/>
      <c r="P2044" s="78"/>
      <c r="Q2044" s="78"/>
      <c r="R2044" s="125"/>
      <c r="S2044" s="125"/>
      <c r="T2044" s="125"/>
      <c r="U2044" s="125"/>
      <c r="V2044" s="126"/>
      <c r="W2044" s="126"/>
      <c r="X2044" s="126"/>
      <c r="Y2044" s="126"/>
      <c r="Z2044" s="51"/>
      <c r="AA2044" s="73"/>
      <c r="AB2044" s="73"/>
      <c r="AC2044" s="74"/>
      <c r="AD2044" s="80" t="s">
        <v>25080</v>
      </c>
      <c r="AE2044" s="80">
        <v>216</v>
      </c>
      <c r="AF2044" s="80">
        <v>93</v>
      </c>
      <c r="AG2044" s="80">
        <v>28519</v>
      </c>
      <c r="AH2044" s="80">
        <v>21</v>
      </c>
      <c r="AI2044" s="80">
        <v>-25200</v>
      </c>
      <c r="AJ2044" s="83" t="s">
        <v>25689</v>
      </c>
      <c r="AK2044" s="80" t="s">
        <v>26221</v>
      </c>
      <c r="AL2044" s="83" t="s">
        <v>25689</v>
      </c>
      <c r="AM2044" s="80" t="s">
        <v>1175</v>
      </c>
      <c r="AN2044" s="82">
        <v>42238.162152777775</v>
      </c>
      <c r="AO2044" s="83" t="s">
        <v>26804</v>
      </c>
      <c r="AP2044" s="80" t="b">
        <v>0</v>
      </c>
      <c r="AQ2044" s="80" t="b">
        <v>0</v>
      </c>
      <c r="AR2044" s="80" t="b">
        <v>0</v>
      </c>
      <c r="AS2044" s="80" t="s">
        <v>1307</v>
      </c>
      <c r="AT2044" s="80">
        <v>30</v>
      </c>
      <c r="AU2044" s="83" t="s">
        <v>1315</v>
      </c>
      <c r="AV2044" s="80" t="b">
        <v>0</v>
      </c>
      <c r="AW2044" s="80" t="s">
        <v>1519</v>
      </c>
      <c r="AX2044" s="83" t="s">
        <v>28245</v>
      </c>
      <c r="AY2044" s="80" t="s">
        <v>66</v>
      </c>
    </row>
    <row r="2045" spans="1:51" x14ac:dyDescent="0.25">
      <c r="A2045" s="66" t="s">
        <v>22558</v>
      </c>
      <c r="B2045" s="67"/>
      <c r="C2045" s="67"/>
      <c r="D2045" s="68"/>
      <c r="E2045" s="111"/>
      <c r="F2045" s="104" t="s">
        <v>27618</v>
      </c>
      <c r="G2045" s="112"/>
      <c r="H2045" s="71"/>
      <c r="I2045" s="72"/>
      <c r="J2045" s="113"/>
      <c r="K2045" s="71" t="s">
        <v>28920</v>
      </c>
      <c r="L2045" s="114"/>
      <c r="M2045" s="76"/>
      <c r="N2045" s="76"/>
      <c r="O2045" s="77"/>
      <c r="P2045" s="78"/>
      <c r="Q2045" s="78"/>
      <c r="R2045" s="125"/>
      <c r="S2045" s="125"/>
      <c r="T2045" s="125"/>
      <c r="U2045" s="125"/>
      <c r="V2045" s="126"/>
      <c r="W2045" s="126"/>
      <c r="X2045" s="126"/>
      <c r="Y2045" s="126"/>
      <c r="Z2045" s="51"/>
      <c r="AA2045" s="73"/>
      <c r="AB2045" s="73"/>
      <c r="AC2045" s="74"/>
      <c r="AD2045" s="80" t="s">
        <v>25081</v>
      </c>
      <c r="AE2045" s="80">
        <v>349</v>
      </c>
      <c r="AF2045" s="80">
        <v>1875</v>
      </c>
      <c r="AG2045" s="80">
        <v>15980</v>
      </c>
      <c r="AH2045" s="80">
        <v>942</v>
      </c>
      <c r="AI2045" s="80">
        <v>-14400</v>
      </c>
      <c r="AJ2045" s="80" t="s">
        <v>25690</v>
      </c>
      <c r="AK2045" s="80"/>
      <c r="AL2045" s="83" t="s">
        <v>26525</v>
      </c>
      <c r="AM2045" s="80" t="s">
        <v>1172</v>
      </c>
      <c r="AN2045" s="82">
        <v>39853.888020833336</v>
      </c>
      <c r="AO2045" s="83" t="s">
        <v>26805</v>
      </c>
      <c r="AP2045" s="80" t="b">
        <v>1</v>
      </c>
      <c r="AQ2045" s="80" t="b">
        <v>0</v>
      </c>
      <c r="AR2045" s="80" t="b">
        <v>1</v>
      </c>
      <c r="AS2045" s="80" t="s">
        <v>1307</v>
      </c>
      <c r="AT2045" s="80">
        <v>170</v>
      </c>
      <c r="AU2045" s="83" t="s">
        <v>1315</v>
      </c>
      <c r="AV2045" s="80" t="b">
        <v>0</v>
      </c>
      <c r="AW2045" s="80" t="s">
        <v>1519</v>
      </c>
      <c r="AX2045" s="83" t="s">
        <v>28246</v>
      </c>
      <c r="AY2045" s="80" t="s">
        <v>66</v>
      </c>
    </row>
    <row r="2046" spans="1:51" x14ac:dyDescent="0.25">
      <c r="A2046" s="66" t="s">
        <v>22559</v>
      </c>
      <c r="B2046" s="67"/>
      <c r="C2046" s="67"/>
      <c r="D2046" s="68"/>
      <c r="E2046" s="111"/>
      <c r="F2046" s="104" t="s">
        <v>27619</v>
      </c>
      <c r="G2046" s="112"/>
      <c r="H2046" s="71"/>
      <c r="I2046" s="72"/>
      <c r="J2046" s="113"/>
      <c r="K2046" s="71" t="s">
        <v>28921</v>
      </c>
      <c r="L2046" s="114"/>
      <c r="M2046" s="76"/>
      <c r="N2046" s="76"/>
      <c r="O2046" s="77"/>
      <c r="P2046" s="78"/>
      <c r="Q2046" s="78"/>
      <c r="R2046" s="125"/>
      <c r="S2046" s="125"/>
      <c r="T2046" s="125"/>
      <c r="U2046" s="125"/>
      <c r="V2046" s="126"/>
      <c r="W2046" s="126"/>
      <c r="X2046" s="126"/>
      <c r="Y2046" s="126"/>
      <c r="Z2046" s="51"/>
      <c r="AA2046" s="73"/>
      <c r="AB2046" s="73"/>
      <c r="AC2046" s="74"/>
      <c r="AD2046" s="80" t="s">
        <v>25082</v>
      </c>
      <c r="AE2046" s="80">
        <v>194</v>
      </c>
      <c r="AF2046" s="80">
        <v>204</v>
      </c>
      <c r="AG2046" s="80">
        <v>5200</v>
      </c>
      <c r="AH2046" s="80">
        <v>49</v>
      </c>
      <c r="AI2046" s="80">
        <v>-10800</v>
      </c>
      <c r="AJ2046" s="80" t="s">
        <v>25691</v>
      </c>
      <c r="AK2046" s="80" t="s">
        <v>26222</v>
      </c>
      <c r="AL2046" s="83" t="s">
        <v>26526</v>
      </c>
      <c r="AM2046" s="80" t="s">
        <v>1173</v>
      </c>
      <c r="AN2046" s="82">
        <v>40351.014664351853</v>
      </c>
      <c r="AO2046" s="83" t="s">
        <v>26806</v>
      </c>
      <c r="AP2046" s="80" t="b">
        <v>0</v>
      </c>
      <c r="AQ2046" s="80" t="b">
        <v>0</v>
      </c>
      <c r="AR2046" s="80" t="b">
        <v>1</v>
      </c>
      <c r="AS2046" s="80" t="s">
        <v>1308</v>
      </c>
      <c r="AT2046" s="80">
        <v>12</v>
      </c>
      <c r="AU2046" s="83" t="s">
        <v>27314</v>
      </c>
      <c r="AV2046" s="80" t="b">
        <v>0</v>
      </c>
      <c r="AW2046" s="80" t="s">
        <v>1519</v>
      </c>
      <c r="AX2046" s="83" t="s">
        <v>28247</v>
      </c>
      <c r="AY2046" s="80" t="s">
        <v>66</v>
      </c>
    </row>
    <row r="2047" spans="1:51" x14ac:dyDescent="0.25">
      <c r="A2047" s="66" t="s">
        <v>22560</v>
      </c>
      <c r="B2047" s="67"/>
      <c r="C2047" s="67"/>
      <c r="D2047" s="68"/>
      <c r="E2047" s="111"/>
      <c r="F2047" s="104" t="s">
        <v>27620</v>
      </c>
      <c r="G2047" s="112"/>
      <c r="H2047" s="71"/>
      <c r="I2047" s="72"/>
      <c r="J2047" s="113"/>
      <c r="K2047" s="71" t="s">
        <v>28922</v>
      </c>
      <c r="L2047" s="114"/>
      <c r="M2047" s="76"/>
      <c r="N2047" s="76"/>
      <c r="O2047" s="77"/>
      <c r="P2047" s="78"/>
      <c r="Q2047" s="78"/>
      <c r="R2047" s="125"/>
      <c r="S2047" s="125"/>
      <c r="T2047" s="125"/>
      <c r="U2047" s="125"/>
      <c r="V2047" s="126"/>
      <c r="W2047" s="126"/>
      <c r="X2047" s="126"/>
      <c r="Y2047" s="126"/>
      <c r="Z2047" s="51"/>
      <c r="AA2047" s="73"/>
      <c r="AB2047" s="73"/>
      <c r="AC2047" s="74"/>
      <c r="AD2047" s="80" t="s">
        <v>25083</v>
      </c>
      <c r="AE2047" s="80">
        <v>31</v>
      </c>
      <c r="AF2047" s="80">
        <v>418</v>
      </c>
      <c r="AG2047" s="80">
        <v>359536</v>
      </c>
      <c r="AH2047" s="80">
        <v>89</v>
      </c>
      <c r="AI2047" s="80">
        <v>-36000</v>
      </c>
      <c r="AJ2047" s="80" t="s">
        <v>25692</v>
      </c>
      <c r="AK2047" s="80"/>
      <c r="AL2047" s="80"/>
      <c r="AM2047" s="80" t="s">
        <v>1190</v>
      </c>
      <c r="AN2047" s="82">
        <v>41379.050034722219</v>
      </c>
      <c r="AO2047" s="83" t="s">
        <v>26807</v>
      </c>
      <c r="AP2047" s="80" t="b">
        <v>0</v>
      </c>
      <c r="AQ2047" s="80" t="b">
        <v>0</v>
      </c>
      <c r="AR2047" s="80" t="b">
        <v>1</v>
      </c>
      <c r="AS2047" s="80" t="s">
        <v>1306</v>
      </c>
      <c r="AT2047" s="80">
        <v>58</v>
      </c>
      <c r="AU2047" s="83" t="s">
        <v>1320</v>
      </c>
      <c r="AV2047" s="80" t="b">
        <v>0</v>
      </c>
      <c r="AW2047" s="80" t="s">
        <v>1519</v>
      </c>
      <c r="AX2047" s="83" t="s">
        <v>28248</v>
      </c>
      <c r="AY2047" s="80" t="s">
        <v>66</v>
      </c>
    </row>
    <row r="2048" spans="1:51" x14ac:dyDescent="0.25">
      <c r="A2048" s="66" t="s">
        <v>22561</v>
      </c>
      <c r="B2048" s="67"/>
      <c r="C2048" s="67"/>
      <c r="D2048" s="68"/>
      <c r="E2048" s="111"/>
      <c r="F2048" s="104" t="s">
        <v>27621</v>
      </c>
      <c r="G2048" s="112"/>
      <c r="H2048" s="71"/>
      <c r="I2048" s="72"/>
      <c r="J2048" s="113"/>
      <c r="K2048" s="71" t="s">
        <v>28923</v>
      </c>
      <c r="L2048" s="114"/>
      <c r="M2048" s="76"/>
      <c r="N2048" s="76"/>
      <c r="O2048" s="77"/>
      <c r="P2048" s="78"/>
      <c r="Q2048" s="78"/>
      <c r="R2048" s="125"/>
      <c r="S2048" s="125"/>
      <c r="T2048" s="125"/>
      <c r="U2048" s="125"/>
      <c r="V2048" s="126"/>
      <c r="W2048" s="126"/>
      <c r="X2048" s="126"/>
      <c r="Y2048" s="126"/>
      <c r="Z2048" s="51"/>
      <c r="AA2048" s="73"/>
      <c r="AB2048" s="73"/>
      <c r="AC2048" s="74"/>
      <c r="AD2048" s="80" t="s">
        <v>25084</v>
      </c>
      <c r="AE2048" s="80">
        <v>235</v>
      </c>
      <c r="AF2048" s="80">
        <v>807</v>
      </c>
      <c r="AG2048" s="80">
        <v>429563</v>
      </c>
      <c r="AH2048" s="80">
        <v>13155</v>
      </c>
      <c r="AI2048" s="80">
        <v>7200</v>
      </c>
      <c r="AJ2048" s="80" t="s">
        <v>25693</v>
      </c>
      <c r="AK2048" s="86" t="s">
        <v>26223</v>
      </c>
      <c r="AL2048" s="80"/>
      <c r="AM2048" s="80" t="s">
        <v>1182</v>
      </c>
      <c r="AN2048" s="82">
        <v>41186.06627314815</v>
      </c>
      <c r="AO2048" s="83" t="s">
        <v>26808</v>
      </c>
      <c r="AP2048" s="80" t="b">
        <v>0</v>
      </c>
      <c r="AQ2048" s="80" t="b">
        <v>0</v>
      </c>
      <c r="AR2048" s="80" t="b">
        <v>1</v>
      </c>
      <c r="AS2048" s="80" t="s">
        <v>1306</v>
      </c>
      <c r="AT2048" s="80">
        <v>71</v>
      </c>
      <c r="AU2048" s="83" t="s">
        <v>1320</v>
      </c>
      <c r="AV2048" s="80" t="b">
        <v>0</v>
      </c>
      <c r="AW2048" s="80" t="s">
        <v>1519</v>
      </c>
      <c r="AX2048" s="83" t="s">
        <v>28249</v>
      </c>
      <c r="AY2048" s="80" t="s">
        <v>66</v>
      </c>
    </row>
    <row r="2049" spans="1:51" x14ac:dyDescent="0.25">
      <c r="A2049" s="66" t="s">
        <v>22562</v>
      </c>
      <c r="B2049" s="67"/>
      <c r="C2049" s="67"/>
      <c r="D2049" s="68"/>
      <c r="E2049" s="111"/>
      <c r="F2049" s="104" t="s">
        <v>27622</v>
      </c>
      <c r="G2049" s="112"/>
      <c r="H2049" s="71"/>
      <c r="I2049" s="72"/>
      <c r="J2049" s="113"/>
      <c r="K2049" s="71" t="s">
        <v>28924</v>
      </c>
      <c r="L2049" s="114"/>
      <c r="M2049" s="76"/>
      <c r="N2049" s="76"/>
      <c r="O2049" s="77"/>
      <c r="P2049" s="78"/>
      <c r="Q2049" s="78"/>
      <c r="R2049" s="125"/>
      <c r="S2049" s="125"/>
      <c r="T2049" s="125"/>
      <c r="U2049" s="125"/>
      <c r="V2049" s="126"/>
      <c r="W2049" s="126"/>
      <c r="X2049" s="126"/>
      <c r="Y2049" s="126"/>
      <c r="Z2049" s="51"/>
      <c r="AA2049" s="73"/>
      <c r="AB2049" s="73"/>
      <c r="AC2049" s="74"/>
      <c r="AD2049" s="80" t="s">
        <v>25085</v>
      </c>
      <c r="AE2049" s="80">
        <v>1955</v>
      </c>
      <c r="AF2049" s="80">
        <v>673</v>
      </c>
      <c r="AG2049" s="80">
        <v>11175</v>
      </c>
      <c r="AH2049" s="80">
        <v>1483</v>
      </c>
      <c r="AI2049" s="80">
        <v>25200</v>
      </c>
      <c r="AJ2049" s="80" t="s">
        <v>25694</v>
      </c>
      <c r="AK2049" s="80" t="s">
        <v>26224</v>
      </c>
      <c r="AL2049" s="80"/>
      <c r="AM2049" s="80" t="s">
        <v>12802</v>
      </c>
      <c r="AN2049" s="82">
        <v>41194.422835648147</v>
      </c>
      <c r="AO2049" s="83" t="s">
        <v>26809</v>
      </c>
      <c r="AP2049" s="80" t="b">
        <v>0</v>
      </c>
      <c r="AQ2049" s="80" t="b">
        <v>0</v>
      </c>
      <c r="AR2049" s="80" t="b">
        <v>1</v>
      </c>
      <c r="AS2049" s="80" t="s">
        <v>2774</v>
      </c>
      <c r="AT2049" s="80">
        <v>8</v>
      </c>
      <c r="AU2049" s="83" t="s">
        <v>1341</v>
      </c>
      <c r="AV2049" s="80" t="b">
        <v>0</v>
      </c>
      <c r="AW2049" s="80" t="s">
        <v>1519</v>
      </c>
      <c r="AX2049" s="83" t="s">
        <v>28250</v>
      </c>
      <c r="AY2049" s="80" t="s">
        <v>66</v>
      </c>
    </row>
    <row r="2050" spans="1:51" x14ac:dyDescent="0.25">
      <c r="A2050" s="66" t="s">
        <v>22571</v>
      </c>
      <c r="B2050" s="67"/>
      <c r="C2050" s="67"/>
      <c r="D2050" s="68"/>
      <c r="E2050" s="111"/>
      <c r="F2050" s="104" t="s">
        <v>27623</v>
      </c>
      <c r="G2050" s="112"/>
      <c r="H2050" s="71"/>
      <c r="I2050" s="72"/>
      <c r="J2050" s="113"/>
      <c r="K2050" s="71" t="s">
        <v>28925</v>
      </c>
      <c r="L2050" s="114"/>
      <c r="M2050" s="76"/>
      <c r="N2050" s="76"/>
      <c r="O2050" s="77"/>
      <c r="P2050" s="78"/>
      <c r="Q2050" s="78"/>
      <c r="R2050" s="125"/>
      <c r="S2050" s="125"/>
      <c r="T2050" s="125"/>
      <c r="U2050" s="125"/>
      <c r="V2050" s="126"/>
      <c r="W2050" s="126"/>
      <c r="X2050" s="126"/>
      <c r="Y2050" s="126"/>
      <c r="Z2050" s="51"/>
      <c r="AA2050" s="73"/>
      <c r="AB2050" s="73"/>
      <c r="AC2050" s="74"/>
      <c r="AD2050" s="80" t="s">
        <v>25086</v>
      </c>
      <c r="AE2050" s="80">
        <v>333</v>
      </c>
      <c r="AF2050" s="80">
        <v>1420353</v>
      </c>
      <c r="AG2050" s="80">
        <v>117082</v>
      </c>
      <c r="AH2050" s="80">
        <v>235</v>
      </c>
      <c r="AI2050" s="80">
        <v>28800</v>
      </c>
      <c r="AJ2050" s="80" t="s">
        <v>25695</v>
      </c>
      <c r="AK2050" s="80" t="s">
        <v>26225</v>
      </c>
      <c r="AL2050" s="83" t="s">
        <v>26527</v>
      </c>
      <c r="AM2050" s="80" t="s">
        <v>7830</v>
      </c>
      <c r="AN2050" s="82">
        <v>39249.19122685185</v>
      </c>
      <c r="AO2050" s="83" t="s">
        <v>26810</v>
      </c>
      <c r="AP2050" s="80" t="b">
        <v>0</v>
      </c>
      <c r="AQ2050" s="80" t="b">
        <v>0</v>
      </c>
      <c r="AR2050" s="80" t="b">
        <v>1</v>
      </c>
      <c r="AS2050" s="80" t="s">
        <v>2774</v>
      </c>
      <c r="AT2050" s="80">
        <v>1983</v>
      </c>
      <c r="AU2050" s="83" t="s">
        <v>1341</v>
      </c>
      <c r="AV2050" s="80" t="b">
        <v>0</v>
      </c>
      <c r="AW2050" s="80" t="s">
        <v>1519</v>
      </c>
      <c r="AX2050" s="83" t="s">
        <v>28251</v>
      </c>
      <c r="AY2050" s="80" t="s">
        <v>66</v>
      </c>
    </row>
    <row r="2051" spans="1:51" x14ac:dyDescent="0.25">
      <c r="A2051" s="66" t="s">
        <v>22563</v>
      </c>
      <c r="B2051" s="67"/>
      <c r="C2051" s="67"/>
      <c r="D2051" s="68"/>
      <c r="E2051" s="111"/>
      <c r="F2051" s="104" t="s">
        <v>27624</v>
      </c>
      <c r="G2051" s="112"/>
      <c r="H2051" s="71"/>
      <c r="I2051" s="72"/>
      <c r="J2051" s="113"/>
      <c r="K2051" s="71" t="s">
        <v>28926</v>
      </c>
      <c r="L2051" s="114"/>
      <c r="M2051" s="76"/>
      <c r="N2051" s="76"/>
      <c r="O2051" s="77"/>
      <c r="P2051" s="78"/>
      <c r="Q2051" s="78"/>
      <c r="R2051" s="125"/>
      <c r="S2051" s="125"/>
      <c r="T2051" s="125"/>
      <c r="U2051" s="125"/>
      <c r="V2051" s="126"/>
      <c r="W2051" s="126"/>
      <c r="X2051" s="126"/>
      <c r="Y2051" s="126"/>
      <c r="Z2051" s="51"/>
      <c r="AA2051" s="73"/>
      <c r="AB2051" s="73"/>
      <c r="AC2051" s="74"/>
      <c r="AD2051" s="80" t="s">
        <v>25087</v>
      </c>
      <c r="AE2051" s="80">
        <v>952</v>
      </c>
      <c r="AF2051" s="80">
        <v>1795</v>
      </c>
      <c r="AG2051" s="80">
        <v>9544</v>
      </c>
      <c r="AH2051" s="80">
        <v>2541</v>
      </c>
      <c r="AI2051" s="80"/>
      <c r="AJ2051" s="80" t="s">
        <v>25696</v>
      </c>
      <c r="AK2051" s="80" t="s">
        <v>1059</v>
      </c>
      <c r="AL2051" s="80"/>
      <c r="AM2051" s="80"/>
      <c r="AN2051" s="82">
        <v>40081.000706018516</v>
      </c>
      <c r="AO2051" s="80"/>
      <c r="AP2051" s="80" t="b">
        <v>1</v>
      </c>
      <c r="AQ2051" s="80" t="b">
        <v>0</v>
      </c>
      <c r="AR2051" s="80" t="b">
        <v>0</v>
      </c>
      <c r="AS2051" s="80" t="s">
        <v>1307</v>
      </c>
      <c r="AT2051" s="80">
        <v>33</v>
      </c>
      <c r="AU2051" s="83" t="s">
        <v>1315</v>
      </c>
      <c r="AV2051" s="80" t="b">
        <v>0</v>
      </c>
      <c r="AW2051" s="80" t="s">
        <v>1519</v>
      </c>
      <c r="AX2051" s="83" t="s">
        <v>28252</v>
      </c>
      <c r="AY2051" s="80" t="s">
        <v>66</v>
      </c>
    </row>
    <row r="2052" spans="1:51" x14ac:dyDescent="0.25">
      <c r="A2052" s="66" t="s">
        <v>22564</v>
      </c>
      <c r="B2052" s="67"/>
      <c r="C2052" s="67"/>
      <c r="D2052" s="68"/>
      <c r="E2052" s="111"/>
      <c r="F2052" s="104" t="s">
        <v>1486</v>
      </c>
      <c r="G2052" s="112"/>
      <c r="H2052" s="71"/>
      <c r="I2052" s="72"/>
      <c r="J2052" s="113"/>
      <c r="K2052" s="71" t="s">
        <v>28927</v>
      </c>
      <c r="L2052" s="114"/>
      <c r="M2052" s="76"/>
      <c r="N2052" s="76"/>
      <c r="O2052" s="77"/>
      <c r="P2052" s="78"/>
      <c r="Q2052" s="78"/>
      <c r="R2052" s="125"/>
      <c r="S2052" s="125"/>
      <c r="T2052" s="125"/>
      <c r="U2052" s="125"/>
      <c r="V2052" s="126"/>
      <c r="W2052" s="126"/>
      <c r="X2052" s="126"/>
      <c r="Y2052" s="126"/>
      <c r="Z2052" s="51"/>
      <c r="AA2052" s="73"/>
      <c r="AB2052" s="73"/>
      <c r="AC2052" s="74"/>
      <c r="AD2052" s="80" t="s">
        <v>25088</v>
      </c>
      <c r="AE2052" s="80">
        <v>85</v>
      </c>
      <c r="AF2052" s="80">
        <v>253</v>
      </c>
      <c r="AG2052" s="80">
        <v>15095</v>
      </c>
      <c r="AH2052" s="80">
        <v>15497</v>
      </c>
      <c r="AI2052" s="80"/>
      <c r="AJ2052" s="80"/>
      <c r="AK2052" s="80"/>
      <c r="AL2052" s="80"/>
      <c r="AM2052" s="80"/>
      <c r="AN2052" s="82">
        <v>40716.893067129633</v>
      </c>
      <c r="AO2052" s="80"/>
      <c r="AP2052" s="80" t="b">
        <v>1</v>
      </c>
      <c r="AQ2052" s="80" t="b">
        <v>1</v>
      </c>
      <c r="AR2052" s="80" t="b">
        <v>0</v>
      </c>
      <c r="AS2052" s="80" t="s">
        <v>1307</v>
      </c>
      <c r="AT2052" s="80">
        <v>32</v>
      </c>
      <c r="AU2052" s="83" t="s">
        <v>1315</v>
      </c>
      <c r="AV2052" s="80" t="b">
        <v>0</v>
      </c>
      <c r="AW2052" s="80" t="s">
        <v>1519</v>
      </c>
      <c r="AX2052" s="83" t="s">
        <v>28253</v>
      </c>
      <c r="AY2052" s="80" t="s">
        <v>66</v>
      </c>
    </row>
    <row r="2053" spans="1:51" x14ac:dyDescent="0.25">
      <c r="A2053" s="66" t="s">
        <v>22565</v>
      </c>
      <c r="B2053" s="67"/>
      <c r="C2053" s="67"/>
      <c r="D2053" s="68"/>
      <c r="E2053" s="111"/>
      <c r="F2053" s="104" t="s">
        <v>27625</v>
      </c>
      <c r="G2053" s="112"/>
      <c r="H2053" s="71"/>
      <c r="I2053" s="72"/>
      <c r="J2053" s="113"/>
      <c r="K2053" s="71" t="s">
        <v>28928</v>
      </c>
      <c r="L2053" s="114"/>
      <c r="M2053" s="76"/>
      <c r="N2053" s="76"/>
      <c r="O2053" s="77"/>
      <c r="P2053" s="78"/>
      <c r="Q2053" s="78"/>
      <c r="R2053" s="125"/>
      <c r="S2053" s="125"/>
      <c r="T2053" s="125"/>
      <c r="U2053" s="125"/>
      <c r="V2053" s="126"/>
      <c r="W2053" s="126"/>
      <c r="X2053" s="126"/>
      <c r="Y2053" s="126"/>
      <c r="Z2053" s="51"/>
      <c r="AA2053" s="73"/>
      <c r="AB2053" s="73"/>
      <c r="AC2053" s="74"/>
      <c r="AD2053" s="80" t="s">
        <v>25089</v>
      </c>
      <c r="AE2053" s="80">
        <v>947</v>
      </c>
      <c r="AF2053" s="80">
        <v>417</v>
      </c>
      <c r="AG2053" s="80">
        <v>10950</v>
      </c>
      <c r="AH2053" s="80">
        <v>2723</v>
      </c>
      <c r="AI2053" s="80">
        <v>-18000</v>
      </c>
      <c r="AJ2053" s="80" t="s">
        <v>25697</v>
      </c>
      <c r="AK2053" s="80" t="s">
        <v>26226</v>
      </c>
      <c r="AL2053" s="80"/>
      <c r="AM2053" s="80" t="s">
        <v>1169</v>
      </c>
      <c r="AN2053" s="82">
        <v>40131.938761574071</v>
      </c>
      <c r="AO2053" s="83" t="s">
        <v>26811</v>
      </c>
      <c r="AP2053" s="80" t="b">
        <v>0</v>
      </c>
      <c r="AQ2053" s="80" t="b">
        <v>0</v>
      </c>
      <c r="AR2053" s="80" t="b">
        <v>0</v>
      </c>
      <c r="AS2053" s="80" t="s">
        <v>1307</v>
      </c>
      <c r="AT2053" s="80">
        <v>0</v>
      </c>
      <c r="AU2053" s="83" t="s">
        <v>27315</v>
      </c>
      <c r="AV2053" s="80" t="b">
        <v>0</v>
      </c>
      <c r="AW2053" s="80" t="s">
        <v>1519</v>
      </c>
      <c r="AX2053" s="83" t="s">
        <v>28254</v>
      </c>
      <c r="AY2053" s="80" t="s">
        <v>66</v>
      </c>
    </row>
    <row r="2054" spans="1:51" x14ac:dyDescent="0.25">
      <c r="A2054" s="66" t="s">
        <v>22566</v>
      </c>
      <c r="B2054" s="67"/>
      <c r="C2054" s="67"/>
      <c r="D2054" s="68"/>
      <c r="E2054" s="111"/>
      <c r="F2054" s="104" t="s">
        <v>27626</v>
      </c>
      <c r="G2054" s="112"/>
      <c r="H2054" s="71"/>
      <c r="I2054" s="72"/>
      <c r="J2054" s="113"/>
      <c r="K2054" s="71" t="s">
        <v>28929</v>
      </c>
      <c r="L2054" s="114"/>
      <c r="M2054" s="76"/>
      <c r="N2054" s="76"/>
      <c r="O2054" s="77"/>
      <c r="P2054" s="78"/>
      <c r="Q2054" s="78"/>
      <c r="R2054" s="125"/>
      <c r="S2054" s="125"/>
      <c r="T2054" s="125"/>
      <c r="U2054" s="125"/>
      <c r="V2054" s="126"/>
      <c r="W2054" s="126"/>
      <c r="X2054" s="126"/>
      <c r="Y2054" s="126"/>
      <c r="Z2054" s="51"/>
      <c r="AA2054" s="73"/>
      <c r="AB2054" s="73"/>
      <c r="AC2054" s="74"/>
      <c r="AD2054" s="80" t="s">
        <v>25090</v>
      </c>
      <c r="AE2054" s="80">
        <v>476</v>
      </c>
      <c r="AF2054" s="80">
        <v>648</v>
      </c>
      <c r="AG2054" s="80">
        <v>51130</v>
      </c>
      <c r="AH2054" s="80">
        <v>6050</v>
      </c>
      <c r="AI2054" s="80"/>
      <c r="AJ2054" s="80" t="s">
        <v>25698</v>
      </c>
      <c r="AK2054" s="80" t="s">
        <v>26227</v>
      </c>
      <c r="AL2054" s="80"/>
      <c r="AM2054" s="80"/>
      <c r="AN2054" s="82">
        <v>40839.042164351849</v>
      </c>
      <c r="AO2054" s="83" t="s">
        <v>26812</v>
      </c>
      <c r="AP2054" s="80" t="b">
        <v>0</v>
      </c>
      <c r="AQ2054" s="80" t="b">
        <v>0</v>
      </c>
      <c r="AR2054" s="80" t="b">
        <v>0</v>
      </c>
      <c r="AS2054" s="80" t="s">
        <v>1308</v>
      </c>
      <c r="AT2054" s="80">
        <v>2</v>
      </c>
      <c r="AU2054" s="83" t="s">
        <v>27316</v>
      </c>
      <c r="AV2054" s="80" t="b">
        <v>0</v>
      </c>
      <c r="AW2054" s="80" t="s">
        <v>1519</v>
      </c>
      <c r="AX2054" s="83" t="s">
        <v>28255</v>
      </c>
      <c r="AY2054" s="80" t="s">
        <v>66</v>
      </c>
    </row>
    <row r="2055" spans="1:51" x14ac:dyDescent="0.25">
      <c r="A2055" s="66" t="s">
        <v>22567</v>
      </c>
      <c r="B2055" s="67"/>
      <c r="C2055" s="67"/>
      <c r="D2055" s="68"/>
      <c r="E2055" s="111"/>
      <c r="F2055" s="104" t="s">
        <v>27627</v>
      </c>
      <c r="G2055" s="112"/>
      <c r="H2055" s="71"/>
      <c r="I2055" s="72"/>
      <c r="J2055" s="113"/>
      <c r="K2055" s="71" t="s">
        <v>28930</v>
      </c>
      <c r="L2055" s="114"/>
      <c r="M2055" s="76"/>
      <c r="N2055" s="76"/>
      <c r="O2055" s="77"/>
      <c r="P2055" s="78"/>
      <c r="Q2055" s="78"/>
      <c r="R2055" s="125"/>
      <c r="S2055" s="125"/>
      <c r="T2055" s="125"/>
      <c r="U2055" s="125"/>
      <c r="V2055" s="126"/>
      <c r="W2055" s="126"/>
      <c r="X2055" s="126"/>
      <c r="Y2055" s="126"/>
      <c r="Z2055" s="51"/>
      <c r="AA2055" s="73"/>
      <c r="AB2055" s="73"/>
      <c r="AC2055" s="74"/>
      <c r="AD2055" s="80" t="s">
        <v>25091</v>
      </c>
      <c r="AE2055" s="80">
        <v>51</v>
      </c>
      <c r="AF2055" s="80">
        <v>4</v>
      </c>
      <c r="AG2055" s="80">
        <v>6152</v>
      </c>
      <c r="AH2055" s="80">
        <v>0</v>
      </c>
      <c r="AI2055" s="80">
        <v>-14400</v>
      </c>
      <c r="AJ2055" s="80" t="s">
        <v>25699</v>
      </c>
      <c r="AK2055" s="80"/>
      <c r="AL2055" s="80"/>
      <c r="AM2055" s="80" t="s">
        <v>1172</v>
      </c>
      <c r="AN2055" s="82">
        <v>41252.098252314812</v>
      </c>
      <c r="AO2055" s="80"/>
      <c r="AP2055" s="80" t="b">
        <v>0</v>
      </c>
      <c r="AQ2055" s="80" t="b">
        <v>0</v>
      </c>
      <c r="AR2055" s="80" t="b">
        <v>0</v>
      </c>
      <c r="AS2055" s="80" t="s">
        <v>1307</v>
      </c>
      <c r="AT2055" s="80">
        <v>0</v>
      </c>
      <c r="AU2055" s="83" t="s">
        <v>27317</v>
      </c>
      <c r="AV2055" s="80" t="b">
        <v>0</v>
      </c>
      <c r="AW2055" s="80" t="s">
        <v>1519</v>
      </c>
      <c r="AX2055" s="83" t="s">
        <v>28256</v>
      </c>
      <c r="AY2055" s="80" t="s">
        <v>66</v>
      </c>
    </row>
    <row r="2056" spans="1:51" x14ac:dyDescent="0.25">
      <c r="A2056" s="66" t="s">
        <v>22568</v>
      </c>
      <c r="B2056" s="67"/>
      <c r="C2056" s="67"/>
      <c r="D2056" s="68"/>
      <c r="E2056" s="111"/>
      <c r="F2056" s="104" t="s">
        <v>27628</v>
      </c>
      <c r="G2056" s="112"/>
      <c r="H2056" s="71"/>
      <c r="I2056" s="72"/>
      <c r="J2056" s="113"/>
      <c r="K2056" s="71" t="s">
        <v>28931</v>
      </c>
      <c r="L2056" s="114"/>
      <c r="M2056" s="76"/>
      <c r="N2056" s="76"/>
      <c r="O2056" s="77"/>
      <c r="P2056" s="78"/>
      <c r="Q2056" s="78"/>
      <c r="R2056" s="125"/>
      <c r="S2056" s="125"/>
      <c r="T2056" s="125"/>
      <c r="U2056" s="125"/>
      <c r="V2056" s="126"/>
      <c r="W2056" s="126"/>
      <c r="X2056" s="126"/>
      <c r="Y2056" s="126"/>
      <c r="Z2056" s="51"/>
      <c r="AA2056" s="73"/>
      <c r="AB2056" s="73"/>
      <c r="AC2056" s="74"/>
      <c r="AD2056" s="80" t="s">
        <v>25092</v>
      </c>
      <c r="AE2056" s="80">
        <v>41</v>
      </c>
      <c r="AF2056" s="80">
        <v>23</v>
      </c>
      <c r="AG2056" s="80">
        <v>1455</v>
      </c>
      <c r="AH2056" s="80">
        <v>0</v>
      </c>
      <c r="AI2056" s="80">
        <v>-25200</v>
      </c>
      <c r="AJ2056" s="80" t="s">
        <v>25700</v>
      </c>
      <c r="AK2056" s="80"/>
      <c r="AL2056" s="83" t="s">
        <v>26528</v>
      </c>
      <c r="AM2056" s="80" t="s">
        <v>1175</v>
      </c>
      <c r="AN2056" s="82">
        <v>42486.204837962963</v>
      </c>
      <c r="AO2056" s="80"/>
      <c r="AP2056" s="80" t="b">
        <v>1</v>
      </c>
      <c r="AQ2056" s="80" t="b">
        <v>0</v>
      </c>
      <c r="AR2056" s="80" t="b">
        <v>0</v>
      </c>
      <c r="AS2056" s="80" t="s">
        <v>1307</v>
      </c>
      <c r="AT2056" s="80">
        <v>45</v>
      </c>
      <c r="AU2056" s="80"/>
      <c r="AV2056" s="80" t="b">
        <v>0</v>
      </c>
      <c r="AW2056" s="80" t="s">
        <v>1519</v>
      </c>
      <c r="AX2056" s="83" t="s">
        <v>28257</v>
      </c>
      <c r="AY2056" s="80" t="s">
        <v>66</v>
      </c>
    </row>
    <row r="2057" spans="1:51" x14ac:dyDescent="0.25">
      <c r="A2057" s="66" t="s">
        <v>22569</v>
      </c>
      <c r="B2057" s="67"/>
      <c r="C2057" s="67"/>
      <c r="D2057" s="68"/>
      <c r="E2057" s="111"/>
      <c r="F2057" s="104" t="s">
        <v>27629</v>
      </c>
      <c r="G2057" s="112"/>
      <c r="H2057" s="71"/>
      <c r="I2057" s="72"/>
      <c r="J2057" s="113"/>
      <c r="K2057" s="71" t="s">
        <v>28932</v>
      </c>
      <c r="L2057" s="114"/>
      <c r="M2057" s="76"/>
      <c r="N2057" s="76"/>
      <c r="O2057" s="77"/>
      <c r="P2057" s="78"/>
      <c r="Q2057" s="78"/>
      <c r="R2057" s="125"/>
      <c r="S2057" s="125"/>
      <c r="T2057" s="125"/>
      <c r="U2057" s="125"/>
      <c r="V2057" s="126"/>
      <c r="W2057" s="126"/>
      <c r="X2057" s="126"/>
      <c r="Y2057" s="126"/>
      <c r="Z2057" s="51"/>
      <c r="AA2057" s="73"/>
      <c r="AB2057" s="73"/>
      <c r="AC2057" s="74"/>
      <c r="AD2057" s="80" t="s">
        <v>25093</v>
      </c>
      <c r="AE2057" s="80">
        <v>39</v>
      </c>
      <c r="AF2057" s="80">
        <v>25</v>
      </c>
      <c r="AG2057" s="80">
        <v>22</v>
      </c>
      <c r="AH2057" s="80">
        <v>0</v>
      </c>
      <c r="AI2057" s="80">
        <v>-25200</v>
      </c>
      <c r="AJ2057" s="80" t="s">
        <v>25701</v>
      </c>
      <c r="AK2057" s="80" t="s">
        <v>26228</v>
      </c>
      <c r="AL2057" s="83" t="s">
        <v>26529</v>
      </c>
      <c r="AM2057" s="80" t="s">
        <v>1175</v>
      </c>
      <c r="AN2057" s="82">
        <v>42431.468784722223</v>
      </c>
      <c r="AO2057" s="83" t="s">
        <v>26813</v>
      </c>
      <c r="AP2057" s="80" t="b">
        <v>0</v>
      </c>
      <c r="AQ2057" s="80" t="b">
        <v>0</v>
      </c>
      <c r="AR2057" s="80" t="b">
        <v>0</v>
      </c>
      <c r="AS2057" s="80" t="s">
        <v>1307</v>
      </c>
      <c r="AT2057" s="80">
        <v>0</v>
      </c>
      <c r="AU2057" s="83" t="s">
        <v>1315</v>
      </c>
      <c r="AV2057" s="80" t="b">
        <v>0</v>
      </c>
      <c r="AW2057" s="80" t="s">
        <v>1519</v>
      </c>
      <c r="AX2057" s="83" t="s">
        <v>28258</v>
      </c>
      <c r="AY2057" s="80" t="s">
        <v>66</v>
      </c>
    </row>
    <row r="2058" spans="1:51" x14ac:dyDescent="0.25">
      <c r="A2058" s="66" t="s">
        <v>22570</v>
      </c>
      <c r="B2058" s="67"/>
      <c r="C2058" s="67"/>
      <c r="D2058" s="68"/>
      <c r="E2058" s="111"/>
      <c r="F2058" s="104" t="s">
        <v>27630</v>
      </c>
      <c r="G2058" s="112"/>
      <c r="H2058" s="71"/>
      <c r="I2058" s="72"/>
      <c r="J2058" s="113"/>
      <c r="K2058" s="71" t="s">
        <v>28933</v>
      </c>
      <c r="L2058" s="114"/>
      <c r="M2058" s="76"/>
      <c r="N2058" s="76"/>
      <c r="O2058" s="77"/>
      <c r="P2058" s="78"/>
      <c r="Q2058" s="78"/>
      <c r="R2058" s="125"/>
      <c r="S2058" s="125"/>
      <c r="T2058" s="125"/>
      <c r="U2058" s="125"/>
      <c r="V2058" s="126"/>
      <c r="W2058" s="126"/>
      <c r="X2058" s="126"/>
      <c r="Y2058" s="126"/>
      <c r="Z2058" s="51"/>
      <c r="AA2058" s="73"/>
      <c r="AB2058" s="73"/>
      <c r="AC2058" s="74"/>
      <c r="AD2058" s="80" t="s">
        <v>25094</v>
      </c>
      <c r="AE2058" s="80">
        <v>281</v>
      </c>
      <c r="AF2058" s="80">
        <v>156</v>
      </c>
      <c r="AG2058" s="80">
        <v>801</v>
      </c>
      <c r="AH2058" s="80">
        <v>158</v>
      </c>
      <c r="AI2058" s="80"/>
      <c r="AJ2058" s="80" t="s">
        <v>25702</v>
      </c>
      <c r="AK2058" s="80"/>
      <c r="AL2058" s="80"/>
      <c r="AM2058" s="80"/>
      <c r="AN2058" s="82">
        <v>40321.646249999998</v>
      </c>
      <c r="AO2058" s="83" t="s">
        <v>26814</v>
      </c>
      <c r="AP2058" s="80" t="b">
        <v>0</v>
      </c>
      <c r="AQ2058" s="80" t="b">
        <v>0</v>
      </c>
      <c r="AR2058" s="80" t="b">
        <v>1</v>
      </c>
      <c r="AS2058" s="80" t="s">
        <v>1307</v>
      </c>
      <c r="AT2058" s="80">
        <v>7</v>
      </c>
      <c r="AU2058" s="83" t="s">
        <v>2778</v>
      </c>
      <c r="AV2058" s="80" t="b">
        <v>0</v>
      </c>
      <c r="AW2058" s="80" t="s">
        <v>1519</v>
      </c>
      <c r="AX2058" s="83" t="s">
        <v>28259</v>
      </c>
      <c r="AY2058" s="80" t="s">
        <v>66</v>
      </c>
    </row>
    <row r="2059" spans="1:51" x14ac:dyDescent="0.25">
      <c r="A2059" s="66" t="s">
        <v>23063</v>
      </c>
      <c r="B2059" s="67"/>
      <c r="C2059" s="67"/>
      <c r="D2059" s="68"/>
      <c r="E2059" s="111"/>
      <c r="F2059" s="104" t="s">
        <v>27631</v>
      </c>
      <c r="G2059" s="112"/>
      <c r="H2059" s="71"/>
      <c r="I2059" s="72"/>
      <c r="J2059" s="113"/>
      <c r="K2059" s="71" t="s">
        <v>28934</v>
      </c>
      <c r="L2059" s="114"/>
      <c r="M2059" s="76"/>
      <c r="N2059" s="76"/>
      <c r="O2059" s="77"/>
      <c r="P2059" s="78"/>
      <c r="Q2059" s="78"/>
      <c r="R2059" s="125"/>
      <c r="S2059" s="125"/>
      <c r="T2059" s="125"/>
      <c r="U2059" s="125"/>
      <c r="V2059" s="126"/>
      <c r="W2059" s="126"/>
      <c r="X2059" s="126"/>
      <c r="Y2059" s="126"/>
      <c r="Z2059" s="51"/>
      <c r="AA2059" s="73"/>
      <c r="AB2059" s="73"/>
      <c r="AC2059" s="74"/>
      <c r="AD2059" s="80" t="s">
        <v>25095</v>
      </c>
      <c r="AE2059" s="80">
        <v>404</v>
      </c>
      <c r="AF2059" s="80">
        <v>811</v>
      </c>
      <c r="AG2059" s="80">
        <v>2465</v>
      </c>
      <c r="AH2059" s="80">
        <v>473</v>
      </c>
      <c r="AI2059" s="80">
        <v>10800</v>
      </c>
      <c r="AJ2059" s="80" t="s">
        <v>25703</v>
      </c>
      <c r="AK2059" s="80" t="s">
        <v>3907</v>
      </c>
      <c r="AL2059" s="83" t="s">
        <v>26530</v>
      </c>
      <c r="AM2059" s="80" t="s">
        <v>1176</v>
      </c>
      <c r="AN2059" s="82">
        <v>41222.401516203703</v>
      </c>
      <c r="AO2059" s="83" t="s">
        <v>26815</v>
      </c>
      <c r="AP2059" s="80" t="b">
        <v>0</v>
      </c>
      <c r="AQ2059" s="80" t="b">
        <v>0</v>
      </c>
      <c r="AR2059" s="80" t="b">
        <v>1</v>
      </c>
      <c r="AS2059" s="80" t="s">
        <v>1307</v>
      </c>
      <c r="AT2059" s="80">
        <v>5</v>
      </c>
      <c r="AU2059" s="83" t="s">
        <v>27318</v>
      </c>
      <c r="AV2059" s="80" t="b">
        <v>0</v>
      </c>
      <c r="AW2059" s="80" t="s">
        <v>1519</v>
      </c>
      <c r="AX2059" s="83" t="s">
        <v>28260</v>
      </c>
      <c r="AY2059" s="80" t="s">
        <v>65</v>
      </c>
    </row>
    <row r="2060" spans="1:51" x14ac:dyDescent="0.25">
      <c r="A2060" s="66" t="s">
        <v>22572</v>
      </c>
      <c r="B2060" s="67"/>
      <c r="C2060" s="67"/>
      <c r="D2060" s="68"/>
      <c r="E2060" s="111"/>
      <c r="F2060" s="104" t="s">
        <v>27632</v>
      </c>
      <c r="G2060" s="112"/>
      <c r="H2060" s="71"/>
      <c r="I2060" s="72"/>
      <c r="J2060" s="113"/>
      <c r="K2060" s="71" t="s">
        <v>28935</v>
      </c>
      <c r="L2060" s="114"/>
      <c r="M2060" s="76"/>
      <c r="N2060" s="76"/>
      <c r="O2060" s="77"/>
      <c r="P2060" s="78"/>
      <c r="Q2060" s="78"/>
      <c r="R2060" s="125"/>
      <c r="S2060" s="125"/>
      <c r="T2060" s="125"/>
      <c r="U2060" s="125"/>
      <c r="V2060" s="126"/>
      <c r="W2060" s="126"/>
      <c r="X2060" s="126"/>
      <c r="Y2060" s="126"/>
      <c r="Z2060" s="51"/>
      <c r="AA2060" s="73"/>
      <c r="AB2060" s="73"/>
      <c r="AC2060" s="74"/>
      <c r="AD2060" s="80" t="s">
        <v>25096</v>
      </c>
      <c r="AE2060" s="80">
        <v>510</v>
      </c>
      <c r="AF2060" s="80">
        <v>480</v>
      </c>
      <c r="AG2060" s="80">
        <v>25800</v>
      </c>
      <c r="AH2060" s="80">
        <v>832</v>
      </c>
      <c r="AI2060" s="80">
        <v>25200</v>
      </c>
      <c r="AJ2060" s="80" t="s">
        <v>25704</v>
      </c>
      <c r="AK2060" s="80" t="s">
        <v>26229</v>
      </c>
      <c r="AL2060" s="83" t="s">
        <v>26531</v>
      </c>
      <c r="AM2060" s="80" t="s">
        <v>12802</v>
      </c>
      <c r="AN2060" s="82">
        <v>41178.270138888889</v>
      </c>
      <c r="AO2060" s="83" t="s">
        <v>26816</v>
      </c>
      <c r="AP2060" s="80" t="b">
        <v>0</v>
      </c>
      <c r="AQ2060" s="80" t="b">
        <v>0</v>
      </c>
      <c r="AR2060" s="80" t="b">
        <v>1</v>
      </c>
      <c r="AS2060" s="80" t="s">
        <v>2774</v>
      </c>
      <c r="AT2060" s="80">
        <v>3</v>
      </c>
      <c r="AU2060" s="83" t="s">
        <v>27319</v>
      </c>
      <c r="AV2060" s="80" t="b">
        <v>0</v>
      </c>
      <c r="AW2060" s="80" t="s">
        <v>1519</v>
      </c>
      <c r="AX2060" s="83" t="s">
        <v>28261</v>
      </c>
      <c r="AY2060" s="80" t="s">
        <v>66</v>
      </c>
    </row>
    <row r="2061" spans="1:51" x14ac:dyDescent="0.25">
      <c r="A2061" s="66" t="s">
        <v>22573</v>
      </c>
      <c r="B2061" s="67"/>
      <c r="C2061" s="67"/>
      <c r="D2061" s="68"/>
      <c r="E2061" s="111"/>
      <c r="F2061" s="104" t="s">
        <v>27633</v>
      </c>
      <c r="G2061" s="112"/>
      <c r="H2061" s="71"/>
      <c r="I2061" s="72"/>
      <c r="J2061" s="113"/>
      <c r="K2061" s="71" t="s">
        <v>28936</v>
      </c>
      <c r="L2061" s="114"/>
      <c r="M2061" s="76"/>
      <c r="N2061" s="76"/>
      <c r="O2061" s="77"/>
      <c r="P2061" s="78"/>
      <c r="Q2061" s="78"/>
      <c r="R2061" s="125"/>
      <c r="S2061" s="125"/>
      <c r="T2061" s="125"/>
      <c r="U2061" s="125"/>
      <c r="V2061" s="126"/>
      <c r="W2061" s="126"/>
      <c r="X2061" s="126"/>
      <c r="Y2061" s="126"/>
      <c r="Z2061" s="51"/>
      <c r="AA2061" s="73"/>
      <c r="AB2061" s="73"/>
      <c r="AC2061" s="74"/>
      <c r="AD2061" s="80" t="s">
        <v>25097</v>
      </c>
      <c r="AE2061" s="80">
        <v>401</v>
      </c>
      <c r="AF2061" s="80">
        <v>160</v>
      </c>
      <c r="AG2061" s="80">
        <v>327</v>
      </c>
      <c r="AH2061" s="80">
        <v>416</v>
      </c>
      <c r="AI2061" s="80">
        <v>-14400</v>
      </c>
      <c r="AJ2061" s="80" t="s">
        <v>25705</v>
      </c>
      <c r="AK2061" s="80" t="s">
        <v>13078</v>
      </c>
      <c r="AL2061" s="80"/>
      <c r="AM2061" s="80" t="s">
        <v>1172</v>
      </c>
      <c r="AN2061" s="82">
        <v>41041.919363425928</v>
      </c>
      <c r="AO2061" s="83" t="s">
        <v>26817</v>
      </c>
      <c r="AP2061" s="80" t="b">
        <v>0</v>
      </c>
      <c r="AQ2061" s="80" t="b">
        <v>0</v>
      </c>
      <c r="AR2061" s="80" t="b">
        <v>0</v>
      </c>
      <c r="AS2061" s="80" t="s">
        <v>1306</v>
      </c>
      <c r="AT2061" s="80">
        <v>0</v>
      </c>
      <c r="AU2061" s="83" t="s">
        <v>6312</v>
      </c>
      <c r="AV2061" s="80" t="b">
        <v>0</v>
      </c>
      <c r="AW2061" s="80" t="s">
        <v>1519</v>
      </c>
      <c r="AX2061" s="83" t="s">
        <v>28262</v>
      </c>
      <c r="AY2061" s="80" t="s">
        <v>66</v>
      </c>
    </row>
    <row r="2062" spans="1:51" x14ac:dyDescent="0.25">
      <c r="A2062" s="66" t="s">
        <v>22574</v>
      </c>
      <c r="B2062" s="67"/>
      <c r="C2062" s="67"/>
      <c r="D2062" s="68"/>
      <c r="E2062" s="111"/>
      <c r="F2062" s="104" t="s">
        <v>27634</v>
      </c>
      <c r="G2062" s="112"/>
      <c r="H2062" s="71"/>
      <c r="I2062" s="72"/>
      <c r="J2062" s="113"/>
      <c r="K2062" s="71" t="s">
        <v>28937</v>
      </c>
      <c r="L2062" s="114"/>
      <c r="M2062" s="76"/>
      <c r="N2062" s="76"/>
      <c r="O2062" s="77"/>
      <c r="P2062" s="78"/>
      <c r="Q2062" s="78"/>
      <c r="R2062" s="125"/>
      <c r="S2062" s="125"/>
      <c r="T2062" s="125"/>
      <c r="U2062" s="125"/>
      <c r="V2062" s="126"/>
      <c r="W2062" s="126"/>
      <c r="X2062" s="126"/>
      <c r="Y2062" s="126"/>
      <c r="Z2062" s="51"/>
      <c r="AA2062" s="73"/>
      <c r="AB2062" s="73"/>
      <c r="AC2062" s="74"/>
      <c r="AD2062" s="80" t="s">
        <v>25098</v>
      </c>
      <c r="AE2062" s="80">
        <v>2797</v>
      </c>
      <c r="AF2062" s="80">
        <v>1973</v>
      </c>
      <c r="AG2062" s="80">
        <v>19713</v>
      </c>
      <c r="AH2062" s="80">
        <v>9900</v>
      </c>
      <c r="AI2062" s="80">
        <v>-14400</v>
      </c>
      <c r="AJ2062" s="80" t="s">
        <v>25706</v>
      </c>
      <c r="AK2062" s="80" t="s">
        <v>26230</v>
      </c>
      <c r="AL2062" s="80"/>
      <c r="AM2062" s="80" t="s">
        <v>1172</v>
      </c>
      <c r="AN2062" s="82">
        <v>40024.769282407404</v>
      </c>
      <c r="AO2062" s="83" t="s">
        <v>26818</v>
      </c>
      <c r="AP2062" s="80" t="b">
        <v>0</v>
      </c>
      <c r="AQ2062" s="80" t="b">
        <v>0</v>
      </c>
      <c r="AR2062" s="80" t="b">
        <v>1</v>
      </c>
      <c r="AS2062" s="80" t="s">
        <v>1307</v>
      </c>
      <c r="AT2062" s="80">
        <v>49</v>
      </c>
      <c r="AU2062" s="83" t="s">
        <v>27320</v>
      </c>
      <c r="AV2062" s="80" t="b">
        <v>0</v>
      </c>
      <c r="AW2062" s="80" t="s">
        <v>1519</v>
      </c>
      <c r="AX2062" s="83" t="s">
        <v>28263</v>
      </c>
      <c r="AY2062" s="80" t="s">
        <v>66</v>
      </c>
    </row>
    <row r="2063" spans="1:51" x14ac:dyDescent="0.25">
      <c r="A2063" s="66" t="s">
        <v>23064</v>
      </c>
      <c r="B2063" s="67"/>
      <c r="C2063" s="67"/>
      <c r="D2063" s="68"/>
      <c r="E2063" s="111"/>
      <c r="F2063" s="104" t="s">
        <v>27635</v>
      </c>
      <c r="G2063" s="112"/>
      <c r="H2063" s="71"/>
      <c r="I2063" s="72"/>
      <c r="J2063" s="113"/>
      <c r="K2063" s="71" t="s">
        <v>28938</v>
      </c>
      <c r="L2063" s="114"/>
      <c r="M2063" s="76"/>
      <c r="N2063" s="76"/>
      <c r="O2063" s="77"/>
      <c r="P2063" s="78"/>
      <c r="Q2063" s="78"/>
      <c r="R2063" s="125"/>
      <c r="S2063" s="125"/>
      <c r="T2063" s="125"/>
      <c r="U2063" s="125"/>
      <c r="V2063" s="126"/>
      <c r="W2063" s="126"/>
      <c r="X2063" s="126"/>
      <c r="Y2063" s="126"/>
      <c r="Z2063" s="51"/>
      <c r="AA2063" s="73"/>
      <c r="AB2063" s="73"/>
      <c r="AC2063" s="74"/>
      <c r="AD2063" s="80" t="s">
        <v>25099</v>
      </c>
      <c r="AE2063" s="80">
        <v>2119</v>
      </c>
      <c r="AF2063" s="80">
        <v>2069</v>
      </c>
      <c r="AG2063" s="80">
        <v>3149</v>
      </c>
      <c r="AH2063" s="80">
        <v>43</v>
      </c>
      <c r="AI2063" s="80">
        <v>-18000</v>
      </c>
      <c r="AJ2063" s="80" t="s">
        <v>25707</v>
      </c>
      <c r="AK2063" s="80" t="s">
        <v>26231</v>
      </c>
      <c r="AL2063" s="80"/>
      <c r="AM2063" s="80" t="s">
        <v>1169</v>
      </c>
      <c r="AN2063" s="82">
        <v>41510.037812499999</v>
      </c>
      <c r="AO2063" s="80"/>
      <c r="AP2063" s="80" t="b">
        <v>1</v>
      </c>
      <c r="AQ2063" s="80" t="b">
        <v>0</v>
      </c>
      <c r="AR2063" s="80" t="b">
        <v>0</v>
      </c>
      <c r="AS2063" s="80" t="s">
        <v>1307</v>
      </c>
      <c r="AT2063" s="80">
        <v>11</v>
      </c>
      <c r="AU2063" s="83" t="s">
        <v>1315</v>
      </c>
      <c r="AV2063" s="80" t="b">
        <v>0</v>
      </c>
      <c r="AW2063" s="80" t="s">
        <v>1519</v>
      </c>
      <c r="AX2063" s="83" t="s">
        <v>28264</v>
      </c>
      <c r="AY2063" s="80" t="s">
        <v>65</v>
      </c>
    </row>
    <row r="2064" spans="1:51" x14ac:dyDescent="0.25">
      <c r="A2064" s="66" t="s">
        <v>22575</v>
      </c>
      <c r="B2064" s="67"/>
      <c r="C2064" s="67"/>
      <c r="D2064" s="68"/>
      <c r="E2064" s="111"/>
      <c r="F2064" s="104" t="s">
        <v>27636</v>
      </c>
      <c r="G2064" s="112"/>
      <c r="H2064" s="71"/>
      <c r="I2064" s="72"/>
      <c r="J2064" s="113"/>
      <c r="K2064" s="71" t="s">
        <v>28939</v>
      </c>
      <c r="L2064" s="114"/>
      <c r="M2064" s="76"/>
      <c r="N2064" s="76"/>
      <c r="O2064" s="77"/>
      <c r="P2064" s="78"/>
      <c r="Q2064" s="78"/>
      <c r="R2064" s="125"/>
      <c r="S2064" s="125"/>
      <c r="T2064" s="125"/>
      <c r="U2064" s="125"/>
      <c r="V2064" s="126"/>
      <c r="W2064" s="126"/>
      <c r="X2064" s="126"/>
      <c r="Y2064" s="126"/>
      <c r="Z2064" s="51"/>
      <c r="AA2064" s="73"/>
      <c r="AB2064" s="73"/>
      <c r="AC2064" s="74"/>
      <c r="AD2064" s="80" t="s">
        <v>25100</v>
      </c>
      <c r="AE2064" s="80">
        <v>332</v>
      </c>
      <c r="AF2064" s="80">
        <v>338</v>
      </c>
      <c r="AG2064" s="80">
        <v>7677</v>
      </c>
      <c r="AH2064" s="80">
        <v>111</v>
      </c>
      <c r="AI2064" s="80">
        <v>-14400</v>
      </c>
      <c r="AJ2064" s="80" t="s">
        <v>25708</v>
      </c>
      <c r="AK2064" s="80" t="s">
        <v>26232</v>
      </c>
      <c r="AL2064" s="83" t="s">
        <v>26532</v>
      </c>
      <c r="AM2064" s="80" t="s">
        <v>1172</v>
      </c>
      <c r="AN2064" s="82">
        <v>40263.813692129632</v>
      </c>
      <c r="AO2064" s="80"/>
      <c r="AP2064" s="80" t="b">
        <v>1</v>
      </c>
      <c r="AQ2064" s="80" t="b">
        <v>0</v>
      </c>
      <c r="AR2064" s="80" t="b">
        <v>1</v>
      </c>
      <c r="AS2064" s="80" t="s">
        <v>1307</v>
      </c>
      <c r="AT2064" s="80">
        <v>44</v>
      </c>
      <c r="AU2064" s="83" t="s">
        <v>1315</v>
      </c>
      <c r="AV2064" s="80" t="b">
        <v>0</v>
      </c>
      <c r="AW2064" s="80" t="s">
        <v>1519</v>
      </c>
      <c r="AX2064" s="83" t="s">
        <v>28265</v>
      </c>
      <c r="AY2064" s="80" t="s">
        <v>66</v>
      </c>
    </row>
    <row r="2065" spans="1:51" x14ac:dyDescent="0.25">
      <c r="A2065" s="66" t="s">
        <v>22576</v>
      </c>
      <c r="B2065" s="67"/>
      <c r="C2065" s="67"/>
      <c r="D2065" s="68"/>
      <c r="E2065" s="111"/>
      <c r="F2065" s="104" t="s">
        <v>27637</v>
      </c>
      <c r="G2065" s="112"/>
      <c r="H2065" s="71"/>
      <c r="I2065" s="72"/>
      <c r="J2065" s="113"/>
      <c r="K2065" s="71" t="s">
        <v>28940</v>
      </c>
      <c r="L2065" s="114"/>
      <c r="M2065" s="76"/>
      <c r="N2065" s="76"/>
      <c r="O2065" s="77"/>
      <c r="P2065" s="78"/>
      <c r="Q2065" s="78"/>
      <c r="R2065" s="125"/>
      <c r="S2065" s="125"/>
      <c r="T2065" s="125"/>
      <c r="U2065" s="125"/>
      <c r="V2065" s="126"/>
      <c r="W2065" s="126"/>
      <c r="X2065" s="126"/>
      <c r="Y2065" s="126"/>
      <c r="Z2065" s="51"/>
      <c r="AA2065" s="73"/>
      <c r="AB2065" s="73"/>
      <c r="AC2065" s="74"/>
      <c r="AD2065" s="80" t="s">
        <v>25101</v>
      </c>
      <c r="AE2065" s="80">
        <v>29</v>
      </c>
      <c r="AF2065" s="80">
        <v>34</v>
      </c>
      <c r="AG2065" s="80">
        <v>512</v>
      </c>
      <c r="AH2065" s="80">
        <v>372</v>
      </c>
      <c r="AI2065" s="80"/>
      <c r="AJ2065" s="80" t="s">
        <v>25709</v>
      </c>
      <c r="AK2065" s="80" t="s">
        <v>26233</v>
      </c>
      <c r="AL2065" s="80"/>
      <c r="AM2065" s="80"/>
      <c r="AN2065" s="82">
        <v>42536.071516203701</v>
      </c>
      <c r="AO2065" s="83" t="s">
        <v>26819</v>
      </c>
      <c r="AP2065" s="80" t="b">
        <v>1</v>
      </c>
      <c r="AQ2065" s="80" t="b">
        <v>0</v>
      </c>
      <c r="AR2065" s="80" t="b">
        <v>0</v>
      </c>
      <c r="AS2065" s="80" t="s">
        <v>1306</v>
      </c>
      <c r="AT2065" s="80">
        <v>0</v>
      </c>
      <c r="AU2065" s="80"/>
      <c r="AV2065" s="80" t="b">
        <v>0</v>
      </c>
      <c r="AW2065" s="80" t="s">
        <v>1519</v>
      </c>
      <c r="AX2065" s="83" t="s">
        <v>28266</v>
      </c>
      <c r="AY2065" s="80" t="s">
        <v>66</v>
      </c>
    </row>
    <row r="2066" spans="1:51" x14ac:dyDescent="0.25">
      <c r="A2066" s="66" t="s">
        <v>22577</v>
      </c>
      <c r="B2066" s="67"/>
      <c r="C2066" s="67"/>
      <c r="D2066" s="68"/>
      <c r="E2066" s="111"/>
      <c r="F2066" s="104" t="s">
        <v>27638</v>
      </c>
      <c r="G2066" s="112"/>
      <c r="H2066" s="71"/>
      <c r="I2066" s="72"/>
      <c r="J2066" s="113"/>
      <c r="K2066" s="71" t="s">
        <v>28941</v>
      </c>
      <c r="L2066" s="114"/>
      <c r="M2066" s="76"/>
      <c r="N2066" s="76"/>
      <c r="O2066" s="77"/>
      <c r="P2066" s="78"/>
      <c r="Q2066" s="78"/>
      <c r="R2066" s="125"/>
      <c r="S2066" s="125"/>
      <c r="T2066" s="125"/>
      <c r="U2066" s="125"/>
      <c r="V2066" s="126"/>
      <c r="W2066" s="126"/>
      <c r="X2066" s="126"/>
      <c r="Y2066" s="126"/>
      <c r="Z2066" s="51"/>
      <c r="AA2066" s="73"/>
      <c r="AB2066" s="73"/>
      <c r="AC2066" s="74"/>
      <c r="AD2066" s="80" t="s">
        <v>25102</v>
      </c>
      <c r="AE2066" s="80">
        <v>149</v>
      </c>
      <c r="AF2066" s="80">
        <v>184</v>
      </c>
      <c r="AG2066" s="80">
        <v>4475</v>
      </c>
      <c r="AH2066" s="80">
        <v>327</v>
      </c>
      <c r="AI2066" s="80"/>
      <c r="AJ2066" s="80"/>
      <c r="AK2066" s="80"/>
      <c r="AL2066" s="83" t="s">
        <v>26533</v>
      </c>
      <c r="AM2066" s="80"/>
      <c r="AN2066" s="82">
        <v>42113.925694444442</v>
      </c>
      <c r="AO2066" s="83" t="s">
        <v>26820</v>
      </c>
      <c r="AP2066" s="80" t="b">
        <v>1</v>
      </c>
      <c r="AQ2066" s="80" t="b">
        <v>0</v>
      </c>
      <c r="AR2066" s="80" t="b">
        <v>0</v>
      </c>
      <c r="AS2066" s="80" t="s">
        <v>1307</v>
      </c>
      <c r="AT2066" s="80">
        <v>15</v>
      </c>
      <c r="AU2066" s="83" t="s">
        <v>1315</v>
      </c>
      <c r="AV2066" s="80" t="b">
        <v>0</v>
      </c>
      <c r="AW2066" s="80" t="s">
        <v>1519</v>
      </c>
      <c r="AX2066" s="83" t="s">
        <v>28267</v>
      </c>
      <c r="AY2066" s="80" t="s">
        <v>66</v>
      </c>
    </row>
    <row r="2067" spans="1:51" x14ac:dyDescent="0.25">
      <c r="A2067" s="66" t="s">
        <v>22578</v>
      </c>
      <c r="B2067" s="67"/>
      <c r="C2067" s="67"/>
      <c r="D2067" s="68"/>
      <c r="E2067" s="111"/>
      <c r="F2067" s="104" t="s">
        <v>27639</v>
      </c>
      <c r="G2067" s="112"/>
      <c r="H2067" s="71"/>
      <c r="I2067" s="72"/>
      <c r="J2067" s="113"/>
      <c r="K2067" s="71" t="s">
        <v>28942</v>
      </c>
      <c r="L2067" s="114"/>
      <c r="M2067" s="76"/>
      <c r="N2067" s="76"/>
      <c r="O2067" s="77"/>
      <c r="P2067" s="78"/>
      <c r="Q2067" s="78"/>
      <c r="R2067" s="125"/>
      <c r="S2067" s="125"/>
      <c r="T2067" s="125"/>
      <c r="U2067" s="125"/>
      <c r="V2067" s="126"/>
      <c r="W2067" s="126"/>
      <c r="X2067" s="126"/>
      <c r="Y2067" s="126"/>
      <c r="Z2067" s="51"/>
      <c r="AA2067" s="73"/>
      <c r="AB2067" s="73"/>
      <c r="AC2067" s="74"/>
      <c r="AD2067" s="80" t="s">
        <v>25103</v>
      </c>
      <c r="AE2067" s="80">
        <v>2730</v>
      </c>
      <c r="AF2067" s="80">
        <v>902</v>
      </c>
      <c r="AG2067" s="80">
        <v>34014</v>
      </c>
      <c r="AH2067" s="80">
        <v>710</v>
      </c>
      <c r="AI2067" s="80">
        <v>-18000</v>
      </c>
      <c r="AJ2067" s="80" t="s">
        <v>25710</v>
      </c>
      <c r="AK2067" s="80" t="s">
        <v>26234</v>
      </c>
      <c r="AL2067" s="83" t="s">
        <v>26534</v>
      </c>
      <c r="AM2067" s="80" t="s">
        <v>1169</v>
      </c>
      <c r="AN2067" s="82">
        <v>39897.634421296294</v>
      </c>
      <c r="AO2067" s="83" t="s">
        <v>26821</v>
      </c>
      <c r="AP2067" s="80" t="b">
        <v>0</v>
      </c>
      <c r="AQ2067" s="80" t="b">
        <v>0</v>
      </c>
      <c r="AR2067" s="80" t="b">
        <v>1</v>
      </c>
      <c r="AS2067" s="80" t="s">
        <v>1307</v>
      </c>
      <c r="AT2067" s="80">
        <v>59</v>
      </c>
      <c r="AU2067" s="83" t="s">
        <v>27321</v>
      </c>
      <c r="AV2067" s="80" t="b">
        <v>0</v>
      </c>
      <c r="AW2067" s="80" t="s">
        <v>1519</v>
      </c>
      <c r="AX2067" s="83" t="s">
        <v>28268</v>
      </c>
      <c r="AY2067" s="80" t="s">
        <v>66</v>
      </c>
    </row>
    <row r="2068" spans="1:51" x14ac:dyDescent="0.25">
      <c r="A2068" s="66" t="s">
        <v>22579</v>
      </c>
      <c r="B2068" s="67"/>
      <c r="C2068" s="67"/>
      <c r="D2068" s="68"/>
      <c r="E2068" s="111"/>
      <c r="F2068" s="104" t="s">
        <v>27640</v>
      </c>
      <c r="G2068" s="112"/>
      <c r="H2068" s="71"/>
      <c r="I2068" s="72"/>
      <c r="J2068" s="113"/>
      <c r="K2068" s="71" t="s">
        <v>28943</v>
      </c>
      <c r="L2068" s="114"/>
      <c r="M2068" s="76"/>
      <c r="N2068" s="76"/>
      <c r="O2068" s="77"/>
      <c r="P2068" s="78"/>
      <c r="Q2068" s="78"/>
      <c r="R2068" s="125"/>
      <c r="S2068" s="125"/>
      <c r="T2068" s="125"/>
      <c r="U2068" s="125"/>
      <c r="V2068" s="126"/>
      <c r="W2068" s="126"/>
      <c r="X2068" s="126"/>
      <c r="Y2068" s="126"/>
      <c r="Z2068" s="51"/>
      <c r="AA2068" s="73"/>
      <c r="AB2068" s="73"/>
      <c r="AC2068" s="74"/>
      <c r="AD2068" s="80" t="s">
        <v>25104</v>
      </c>
      <c r="AE2068" s="80">
        <v>93</v>
      </c>
      <c r="AF2068" s="80">
        <v>49</v>
      </c>
      <c r="AG2068" s="80">
        <v>638</v>
      </c>
      <c r="AH2068" s="80">
        <v>116</v>
      </c>
      <c r="AI2068" s="80"/>
      <c r="AJ2068" s="80"/>
      <c r="AK2068" s="80" t="s">
        <v>26235</v>
      </c>
      <c r="AL2068" s="80"/>
      <c r="AM2068" s="80"/>
      <c r="AN2068" s="82">
        <v>41859.921898148146</v>
      </c>
      <c r="AO2068" s="80"/>
      <c r="AP2068" s="80" t="b">
        <v>1</v>
      </c>
      <c r="AQ2068" s="80" t="b">
        <v>0</v>
      </c>
      <c r="AR2068" s="80" t="b">
        <v>0</v>
      </c>
      <c r="AS2068" s="80" t="s">
        <v>1307</v>
      </c>
      <c r="AT2068" s="80">
        <v>12</v>
      </c>
      <c r="AU2068" s="83" t="s">
        <v>1315</v>
      </c>
      <c r="AV2068" s="80" t="b">
        <v>0</v>
      </c>
      <c r="AW2068" s="80" t="s">
        <v>1519</v>
      </c>
      <c r="AX2068" s="83" t="s">
        <v>28269</v>
      </c>
      <c r="AY2068" s="80" t="s">
        <v>66</v>
      </c>
    </row>
    <row r="2069" spans="1:51" x14ac:dyDescent="0.25">
      <c r="A2069" s="66" t="s">
        <v>23065</v>
      </c>
      <c r="B2069" s="67"/>
      <c r="C2069" s="67"/>
      <c r="D2069" s="68"/>
      <c r="E2069" s="111"/>
      <c r="F2069" s="104" t="s">
        <v>27641</v>
      </c>
      <c r="G2069" s="112"/>
      <c r="H2069" s="71"/>
      <c r="I2069" s="72"/>
      <c r="J2069" s="113"/>
      <c r="K2069" s="71" t="s">
        <v>28944</v>
      </c>
      <c r="L2069" s="114"/>
      <c r="M2069" s="76"/>
      <c r="N2069" s="76"/>
      <c r="O2069" s="77"/>
      <c r="P2069" s="78"/>
      <c r="Q2069" s="78"/>
      <c r="R2069" s="125"/>
      <c r="S2069" s="125"/>
      <c r="T2069" s="125"/>
      <c r="U2069" s="125"/>
      <c r="V2069" s="126"/>
      <c r="W2069" s="126"/>
      <c r="X2069" s="126"/>
      <c r="Y2069" s="126"/>
      <c r="Z2069" s="51"/>
      <c r="AA2069" s="73"/>
      <c r="AB2069" s="73"/>
      <c r="AC2069" s="74"/>
      <c r="AD2069" s="80" t="s">
        <v>25105</v>
      </c>
      <c r="AE2069" s="80">
        <v>596</v>
      </c>
      <c r="AF2069" s="80">
        <v>617</v>
      </c>
      <c r="AG2069" s="80">
        <v>1466</v>
      </c>
      <c r="AH2069" s="80">
        <v>697</v>
      </c>
      <c r="AI2069" s="80">
        <v>-18000</v>
      </c>
      <c r="AJ2069" s="80" t="s">
        <v>25711</v>
      </c>
      <c r="AK2069" s="80"/>
      <c r="AL2069" s="83" t="s">
        <v>26535</v>
      </c>
      <c r="AM2069" s="80" t="s">
        <v>1169</v>
      </c>
      <c r="AN2069" s="82">
        <v>40420.725810185184</v>
      </c>
      <c r="AO2069" s="83" t="s">
        <v>26822</v>
      </c>
      <c r="AP2069" s="80" t="b">
        <v>0</v>
      </c>
      <c r="AQ2069" s="80" t="b">
        <v>0</v>
      </c>
      <c r="AR2069" s="80" t="b">
        <v>0</v>
      </c>
      <c r="AS2069" s="80" t="s">
        <v>1307</v>
      </c>
      <c r="AT2069" s="80">
        <v>26</v>
      </c>
      <c r="AU2069" s="83" t="s">
        <v>27322</v>
      </c>
      <c r="AV2069" s="80" t="b">
        <v>0</v>
      </c>
      <c r="AW2069" s="80" t="s">
        <v>1519</v>
      </c>
      <c r="AX2069" s="83" t="s">
        <v>28270</v>
      </c>
      <c r="AY2069" s="80" t="s">
        <v>65</v>
      </c>
    </row>
    <row r="2070" spans="1:51" x14ac:dyDescent="0.25">
      <c r="A2070" s="66" t="s">
        <v>22580</v>
      </c>
      <c r="B2070" s="67"/>
      <c r="C2070" s="67"/>
      <c r="D2070" s="68"/>
      <c r="E2070" s="111"/>
      <c r="F2070" s="104" t="s">
        <v>27642</v>
      </c>
      <c r="G2070" s="112"/>
      <c r="H2070" s="71"/>
      <c r="I2070" s="72"/>
      <c r="J2070" s="113"/>
      <c r="K2070" s="71" t="s">
        <v>28945</v>
      </c>
      <c r="L2070" s="114"/>
      <c r="M2070" s="76"/>
      <c r="N2070" s="76"/>
      <c r="O2070" s="77"/>
      <c r="P2070" s="78"/>
      <c r="Q2070" s="78"/>
      <c r="R2070" s="125"/>
      <c r="S2070" s="125"/>
      <c r="T2070" s="125"/>
      <c r="U2070" s="125"/>
      <c r="V2070" s="126"/>
      <c r="W2070" s="126"/>
      <c r="X2070" s="126"/>
      <c r="Y2070" s="126"/>
      <c r="Z2070" s="51"/>
      <c r="AA2070" s="73"/>
      <c r="AB2070" s="73"/>
      <c r="AC2070" s="74"/>
      <c r="AD2070" s="80" t="s">
        <v>25106</v>
      </c>
      <c r="AE2070" s="80">
        <v>2031</v>
      </c>
      <c r="AF2070" s="80">
        <v>467</v>
      </c>
      <c r="AG2070" s="80">
        <v>10380</v>
      </c>
      <c r="AH2070" s="80">
        <v>694</v>
      </c>
      <c r="AI2070" s="80">
        <v>10800</v>
      </c>
      <c r="AJ2070" s="80" t="s">
        <v>25712</v>
      </c>
      <c r="AK2070" s="80" t="s">
        <v>26236</v>
      </c>
      <c r="AL2070" s="80"/>
      <c r="AM2070" s="80" t="s">
        <v>15768</v>
      </c>
      <c r="AN2070" s="82">
        <v>40638.896087962959</v>
      </c>
      <c r="AO2070" s="83" t="s">
        <v>26823</v>
      </c>
      <c r="AP2070" s="80" t="b">
        <v>0</v>
      </c>
      <c r="AQ2070" s="80" t="b">
        <v>0</v>
      </c>
      <c r="AR2070" s="80" t="b">
        <v>1</v>
      </c>
      <c r="AS2070" s="80" t="s">
        <v>1306</v>
      </c>
      <c r="AT2070" s="80">
        <v>0</v>
      </c>
      <c r="AU2070" s="83" t="s">
        <v>27323</v>
      </c>
      <c r="AV2070" s="80" t="b">
        <v>0</v>
      </c>
      <c r="AW2070" s="80" t="s">
        <v>1519</v>
      </c>
      <c r="AX2070" s="83" t="s">
        <v>28271</v>
      </c>
      <c r="AY2070" s="80" t="s">
        <v>66</v>
      </c>
    </row>
    <row r="2071" spans="1:51" x14ac:dyDescent="0.25">
      <c r="A2071" s="66" t="s">
        <v>22581</v>
      </c>
      <c r="B2071" s="67"/>
      <c r="C2071" s="67"/>
      <c r="D2071" s="68"/>
      <c r="E2071" s="111"/>
      <c r="F2071" s="104" t="s">
        <v>6497</v>
      </c>
      <c r="G2071" s="112"/>
      <c r="H2071" s="71"/>
      <c r="I2071" s="72"/>
      <c r="J2071" s="113"/>
      <c r="K2071" s="71" t="s">
        <v>28946</v>
      </c>
      <c r="L2071" s="114"/>
      <c r="M2071" s="76"/>
      <c r="N2071" s="76"/>
      <c r="O2071" s="77"/>
      <c r="P2071" s="78"/>
      <c r="Q2071" s="78"/>
      <c r="R2071" s="125"/>
      <c r="S2071" s="125"/>
      <c r="T2071" s="125"/>
      <c r="U2071" s="125"/>
      <c r="V2071" s="126"/>
      <c r="W2071" s="126"/>
      <c r="X2071" s="126"/>
      <c r="Y2071" s="126"/>
      <c r="Z2071" s="51"/>
      <c r="AA2071" s="73"/>
      <c r="AB2071" s="73"/>
      <c r="AC2071" s="74"/>
      <c r="AD2071" s="80" t="s">
        <v>25107</v>
      </c>
      <c r="AE2071" s="80">
        <v>192</v>
      </c>
      <c r="AF2071" s="80">
        <v>25</v>
      </c>
      <c r="AG2071" s="80">
        <v>1286</v>
      </c>
      <c r="AH2071" s="80">
        <v>987</v>
      </c>
      <c r="AI2071" s="80"/>
      <c r="AJ2071" s="80"/>
      <c r="AK2071" s="80"/>
      <c r="AL2071" s="80"/>
      <c r="AM2071" s="80"/>
      <c r="AN2071" s="82">
        <v>42414.781192129631</v>
      </c>
      <c r="AO2071" s="80"/>
      <c r="AP2071" s="80" t="b">
        <v>1</v>
      </c>
      <c r="AQ2071" s="80" t="b">
        <v>1</v>
      </c>
      <c r="AR2071" s="80" t="b">
        <v>0</v>
      </c>
      <c r="AS2071" s="80" t="s">
        <v>1306</v>
      </c>
      <c r="AT2071" s="80">
        <v>1</v>
      </c>
      <c r="AU2071" s="80"/>
      <c r="AV2071" s="80" t="b">
        <v>0</v>
      </c>
      <c r="AW2071" s="80" t="s">
        <v>1519</v>
      </c>
      <c r="AX2071" s="83" t="s">
        <v>28272</v>
      </c>
      <c r="AY2071" s="80" t="s">
        <v>66</v>
      </c>
    </row>
    <row r="2072" spans="1:51" x14ac:dyDescent="0.25">
      <c r="A2072" s="66" t="s">
        <v>22582</v>
      </c>
      <c r="B2072" s="67"/>
      <c r="C2072" s="67"/>
      <c r="D2072" s="68"/>
      <c r="E2072" s="111"/>
      <c r="F2072" s="104" t="s">
        <v>27643</v>
      </c>
      <c r="G2072" s="112"/>
      <c r="H2072" s="71"/>
      <c r="I2072" s="72"/>
      <c r="J2072" s="113"/>
      <c r="K2072" s="71" t="s">
        <v>28947</v>
      </c>
      <c r="L2072" s="114"/>
      <c r="M2072" s="76"/>
      <c r="N2072" s="76"/>
      <c r="O2072" s="77"/>
      <c r="P2072" s="78"/>
      <c r="Q2072" s="78"/>
      <c r="R2072" s="125"/>
      <c r="S2072" s="125"/>
      <c r="T2072" s="125"/>
      <c r="U2072" s="125"/>
      <c r="V2072" s="126"/>
      <c r="W2072" s="126"/>
      <c r="X2072" s="126"/>
      <c r="Y2072" s="126"/>
      <c r="Z2072" s="51"/>
      <c r="AA2072" s="73"/>
      <c r="AB2072" s="73"/>
      <c r="AC2072" s="74"/>
      <c r="AD2072" s="80" t="s">
        <v>25108</v>
      </c>
      <c r="AE2072" s="80">
        <v>1844</v>
      </c>
      <c r="AF2072" s="80">
        <v>316</v>
      </c>
      <c r="AG2072" s="80">
        <v>7275</v>
      </c>
      <c r="AH2072" s="80">
        <v>69</v>
      </c>
      <c r="AI2072" s="80">
        <v>-25200</v>
      </c>
      <c r="AJ2072" s="80"/>
      <c r="AK2072" s="80"/>
      <c r="AL2072" s="80"/>
      <c r="AM2072" s="80" t="s">
        <v>1175</v>
      </c>
      <c r="AN2072" s="82">
        <v>42339.194502314815</v>
      </c>
      <c r="AO2072" s="83" t="s">
        <v>26824</v>
      </c>
      <c r="AP2072" s="80" t="b">
        <v>0</v>
      </c>
      <c r="AQ2072" s="80" t="b">
        <v>0</v>
      </c>
      <c r="AR2072" s="80" t="b">
        <v>0</v>
      </c>
      <c r="AS2072" s="80" t="s">
        <v>1307</v>
      </c>
      <c r="AT2072" s="80">
        <v>37</v>
      </c>
      <c r="AU2072" s="83" t="s">
        <v>1341</v>
      </c>
      <c r="AV2072" s="80" t="b">
        <v>0</v>
      </c>
      <c r="AW2072" s="80" t="s">
        <v>1519</v>
      </c>
      <c r="AX2072" s="83" t="s">
        <v>28273</v>
      </c>
      <c r="AY2072" s="80" t="s">
        <v>66</v>
      </c>
    </row>
    <row r="2073" spans="1:51" x14ac:dyDescent="0.25">
      <c r="A2073" s="66" t="s">
        <v>23066</v>
      </c>
      <c r="B2073" s="67"/>
      <c r="C2073" s="67"/>
      <c r="D2073" s="68"/>
      <c r="E2073" s="111"/>
      <c r="F2073" s="104" t="s">
        <v>27644</v>
      </c>
      <c r="G2073" s="112"/>
      <c r="H2073" s="71"/>
      <c r="I2073" s="72"/>
      <c r="J2073" s="113"/>
      <c r="K2073" s="71" t="s">
        <v>28948</v>
      </c>
      <c r="L2073" s="114"/>
      <c r="M2073" s="76"/>
      <c r="N2073" s="76"/>
      <c r="O2073" s="77"/>
      <c r="P2073" s="78"/>
      <c r="Q2073" s="78"/>
      <c r="R2073" s="125"/>
      <c r="S2073" s="125"/>
      <c r="T2073" s="125"/>
      <c r="U2073" s="125"/>
      <c r="V2073" s="126"/>
      <c r="W2073" s="126"/>
      <c r="X2073" s="126"/>
      <c r="Y2073" s="126"/>
      <c r="Z2073" s="51"/>
      <c r="AA2073" s="73"/>
      <c r="AB2073" s="73"/>
      <c r="AC2073" s="74"/>
      <c r="AD2073" s="80" t="s">
        <v>25109</v>
      </c>
      <c r="AE2073" s="80">
        <v>303</v>
      </c>
      <c r="AF2073" s="80">
        <v>222027</v>
      </c>
      <c r="AG2073" s="80">
        <v>92112</v>
      </c>
      <c r="AH2073" s="80">
        <v>75</v>
      </c>
      <c r="AI2073" s="80">
        <v>-21600</v>
      </c>
      <c r="AJ2073" s="80" t="s">
        <v>25713</v>
      </c>
      <c r="AK2073" s="80" t="s">
        <v>2536</v>
      </c>
      <c r="AL2073" s="83" t="s">
        <v>26536</v>
      </c>
      <c r="AM2073" s="80" t="s">
        <v>1171</v>
      </c>
      <c r="AN2073" s="82">
        <v>39930.506874999999</v>
      </c>
      <c r="AO2073" s="83" t="s">
        <v>26825</v>
      </c>
      <c r="AP2073" s="80" t="b">
        <v>0</v>
      </c>
      <c r="AQ2073" s="80" t="b">
        <v>0</v>
      </c>
      <c r="AR2073" s="80" t="b">
        <v>0</v>
      </c>
      <c r="AS2073" s="80" t="s">
        <v>1306</v>
      </c>
      <c r="AT2073" s="80">
        <v>2228</v>
      </c>
      <c r="AU2073" s="83" t="s">
        <v>1315</v>
      </c>
      <c r="AV2073" s="80" t="b">
        <v>0</v>
      </c>
      <c r="AW2073" s="80" t="s">
        <v>1519</v>
      </c>
      <c r="AX2073" s="83" t="s">
        <v>28274</v>
      </c>
      <c r="AY2073" s="80" t="s">
        <v>65</v>
      </c>
    </row>
    <row r="2074" spans="1:51" x14ac:dyDescent="0.25">
      <c r="A2074" s="66" t="s">
        <v>23067</v>
      </c>
      <c r="B2074" s="67"/>
      <c r="C2074" s="67"/>
      <c r="D2074" s="68"/>
      <c r="E2074" s="111"/>
      <c r="F2074" s="104" t="s">
        <v>27645</v>
      </c>
      <c r="G2074" s="112"/>
      <c r="H2074" s="71"/>
      <c r="I2074" s="72"/>
      <c r="J2074" s="113"/>
      <c r="K2074" s="71" t="s">
        <v>28949</v>
      </c>
      <c r="L2074" s="114"/>
      <c r="M2074" s="76"/>
      <c r="N2074" s="76"/>
      <c r="O2074" s="77"/>
      <c r="P2074" s="78"/>
      <c r="Q2074" s="78"/>
      <c r="R2074" s="125"/>
      <c r="S2074" s="125"/>
      <c r="T2074" s="125"/>
      <c r="U2074" s="125"/>
      <c r="V2074" s="126"/>
      <c r="W2074" s="126"/>
      <c r="X2074" s="126"/>
      <c r="Y2074" s="126"/>
      <c r="Z2074" s="51"/>
      <c r="AA2074" s="73"/>
      <c r="AB2074" s="73"/>
      <c r="AC2074" s="74"/>
      <c r="AD2074" s="80" t="s">
        <v>25110</v>
      </c>
      <c r="AE2074" s="80">
        <v>210</v>
      </c>
      <c r="AF2074" s="80">
        <v>128709</v>
      </c>
      <c r="AG2074" s="80">
        <v>181377</v>
      </c>
      <c r="AH2074" s="80">
        <v>0</v>
      </c>
      <c r="AI2074" s="80">
        <v>-14400</v>
      </c>
      <c r="AJ2074" s="80" t="s">
        <v>25714</v>
      </c>
      <c r="AK2074" s="80" t="s">
        <v>2536</v>
      </c>
      <c r="AL2074" s="83" t="s">
        <v>26537</v>
      </c>
      <c r="AM2074" s="80" t="s">
        <v>1172</v>
      </c>
      <c r="AN2074" s="82">
        <v>40226.811539351853</v>
      </c>
      <c r="AO2074" s="80"/>
      <c r="AP2074" s="80" t="b">
        <v>0</v>
      </c>
      <c r="AQ2074" s="80" t="b">
        <v>0</v>
      </c>
      <c r="AR2074" s="80" t="b">
        <v>0</v>
      </c>
      <c r="AS2074" s="80" t="s">
        <v>1306</v>
      </c>
      <c r="AT2074" s="80">
        <v>1056</v>
      </c>
      <c r="AU2074" s="83" t="s">
        <v>27324</v>
      </c>
      <c r="AV2074" s="80" t="b">
        <v>0</v>
      </c>
      <c r="AW2074" s="80" t="s">
        <v>1519</v>
      </c>
      <c r="AX2074" s="83" t="s">
        <v>28275</v>
      </c>
      <c r="AY2074" s="80" t="s">
        <v>65</v>
      </c>
    </row>
    <row r="2075" spans="1:51" x14ac:dyDescent="0.25">
      <c r="A2075" s="66" t="s">
        <v>22583</v>
      </c>
      <c r="B2075" s="67"/>
      <c r="C2075" s="67"/>
      <c r="D2075" s="68"/>
      <c r="E2075" s="111"/>
      <c r="F2075" s="104" t="s">
        <v>27646</v>
      </c>
      <c r="G2075" s="112"/>
      <c r="H2075" s="71"/>
      <c r="I2075" s="72"/>
      <c r="J2075" s="113"/>
      <c r="K2075" s="71" t="s">
        <v>28950</v>
      </c>
      <c r="L2075" s="114"/>
      <c r="M2075" s="76"/>
      <c r="N2075" s="76"/>
      <c r="O2075" s="77"/>
      <c r="P2075" s="78"/>
      <c r="Q2075" s="78"/>
      <c r="R2075" s="125"/>
      <c r="S2075" s="125"/>
      <c r="T2075" s="125"/>
      <c r="U2075" s="125"/>
      <c r="V2075" s="126"/>
      <c r="W2075" s="126"/>
      <c r="X2075" s="126"/>
      <c r="Y2075" s="126"/>
      <c r="Z2075" s="51"/>
      <c r="AA2075" s="73"/>
      <c r="AB2075" s="73"/>
      <c r="AC2075" s="74"/>
      <c r="AD2075" s="80" t="s">
        <v>25111</v>
      </c>
      <c r="AE2075" s="80">
        <v>1129</v>
      </c>
      <c r="AF2075" s="80">
        <v>444</v>
      </c>
      <c r="AG2075" s="80">
        <v>9760</v>
      </c>
      <c r="AH2075" s="80">
        <v>2372</v>
      </c>
      <c r="AI2075" s="80">
        <v>-25200</v>
      </c>
      <c r="AJ2075" s="80" t="s">
        <v>25715</v>
      </c>
      <c r="AK2075" s="80" t="s">
        <v>26237</v>
      </c>
      <c r="AL2075" s="80"/>
      <c r="AM2075" s="80" t="s">
        <v>1175</v>
      </c>
      <c r="AN2075" s="82">
        <v>39954.818923611114</v>
      </c>
      <c r="AO2075" s="83" t="s">
        <v>26826</v>
      </c>
      <c r="AP2075" s="80" t="b">
        <v>0</v>
      </c>
      <c r="AQ2075" s="80" t="b">
        <v>0</v>
      </c>
      <c r="AR2075" s="80" t="b">
        <v>0</v>
      </c>
      <c r="AS2075" s="80" t="s">
        <v>1307</v>
      </c>
      <c r="AT2075" s="80">
        <v>43</v>
      </c>
      <c r="AU2075" s="83" t="s">
        <v>27325</v>
      </c>
      <c r="AV2075" s="80" t="b">
        <v>0</v>
      </c>
      <c r="AW2075" s="80" t="s">
        <v>1519</v>
      </c>
      <c r="AX2075" s="83" t="s">
        <v>28276</v>
      </c>
      <c r="AY2075" s="80" t="s">
        <v>66</v>
      </c>
    </row>
    <row r="2076" spans="1:51" x14ac:dyDescent="0.25">
      <c r="A2076" s="66" t="s">
        <v>23068</v>
      </c>
      <c r="B2076" s="67"/>
      <c r="C2076" s="67"/>
      <c r="D2076" s="68"/>
      <c r="E2076" s="111"/>
      <c r="F2076" s="104" t="s">
        <v>27647</v>
      </c>
      <c r="G2076" s="112"/>
      <c r="H2076" s="71"/>
      <c r="I2076" s="72"/>
      <c r="J2076" s="113"/>
      <c r="K2076" s="71" t="s">
        <v>28951</v>
      </c>
      <c r="L2076" s="114"/>
      <c r="M2076" s="76"/>
      <c r="N2076" s="76"/>
      <c r="O2076" s="77"/>
      <c r="P2076" s="78"/>
      <c r="Q2076" s="78"/>
      <c r="R2076" s="125"/>
      <c r="S2076" s="125"/>
      <c r="T2076" s="125"/>
      <c r="U2076" s="125"/>
      <c r="V2076" s="126"/>
      <c r="W2076" s="126"/>
      <c r="X2076" s="126"/>
      <c r="Y2076" s="126"/>
      <c r="Z2076" s="51"/>
      <c r="AA2076" s="73"/>
      <c r="AB2076" s="73"/>
      <c r="AC2076" s="74"/>
      <c r="AD2076" s="80" t="s">
        <v>25112</v>
      </c>
      <c r="AE2076" s="80">
        <v>928</v>
      </c>
      <c r="AF2076" s="80">
        <v>56983</v>
      </c>
      <c r="AG2076" s="80">
        <v>20830</v>
      </c>
      <c r="AH2076" s="80">
        <v>587</v>
      </c>
      <c r="AI2076" s="80">
        <v>-14400</v>
      </c>
      <c r="AJ2076" s="80" t="s">
        <v>25716</v>
      </c>
      <c r="AK2076" s="80" t="s">
        <v>2574</v>
      </c>
      <c r="AL2076" s="83" t="s">
        <v>26538</v>
      </c>
      <c r="AM2076" s="80" t="s">
        <v>1172</v>
      </c>
      <c r="AN2076" s="82">
        <v>39756.933506944442</v>
      </c>
      <c r="AO2076" s="83" t="s">
        <v>26827</v>
      </c>
      <c r="AP2076" s="80" t="b">
        <v>0</v>
      </c>
      <c r="AQ2076" s="80" t="b">
        <v>0</v>
      </c>
      <c r="AR2076" s="80" t="b">
        <v>0</v>
      </c>
      <c r="AS2076" s="80" t="s">
        <v>1307</v>
      </c>
      <c r="AT2076" s="80">
        <v>2791</v>
      </c>
      <c r="AU2076" s="83" t="s">
        <v>27326</v>
      </c>
      <c r="AV2076" s="80" t="b">
        <v>0</v>
      </c>
      <c r="AW2076" s="80" t="s">
        <v>1519</v>
      </c>
      <c r="AX2076" s="83" t="s">
        <v>28277</v>
      </c>
      <c r="AY2076" s="80" t="s">
        <v>65</v>
      </c>
    </row>
    <row r="2077" spans="1:51" x14ac:dyDescent="0.25">
      <c r="A2077" s="66" t="s">
        <v>22584</v>
      </c>
      <c r="B2077" s="67"/>
      <c r="C2077" s="67"/>
      <c r="D2077" s="68"/>
      <c r="E2077" s="111"/>
      <c r="F2077" s="104" t="s">
        <v>27648</v>
      </c>
      <c r="G2077" s="112"/>
      <c r="H2077" s="71"/>
      <c r="I2077" s="72"/>
      <c r="J2077" s="113"/>
      <c r="K2077" s="71" t="s">
        <v>28952</v>
      </c>
      <c r="L2077" s="114"/>
      <c r="M2077" s="76"/>
      <c r="N2077" s="76"/>
      <c r="O2077" s="77"/>
      <c r="P2077" s="78"/>
      <c r="Q2077" s="78"/>
      <c r="R2077" s="125"/>
      <c r="S2077" s="125"/>
      <c r="T2077" s="125"/>
      <c r="U2077" s="125"/>
      <c r="V2077" s="126"/>
      <c r="W2077" s="126"/>
      <c r="X2077" s="126"/>
      <c r="Y2077" s="126"/>
      <c r="Z2077" s="51"/>
      <c r="AA2077" s="73"/>
      <c r="AB2077" s="73"/>
      <c r="AC2077" s="74"/>
      <c r="AD2077" s="80" t="s">
        <v>25113</v>
      </c>
      <c r="AE2077" s="80">
        <v>3</v>
      </c>
      <c r="AF2077" s="80">
        <v>203</v>
      </c>
      <c r="AG2077" s="80">
        <v>37595</v>
      </c>
      <c r="AH2077" s="80">
        <v>1</v>
      </c>
      <c r="AI2077" s="80">
        <v>7200</v>
      </c>
      <c r="AJ2077" s="80" t="s">
        <v>25717</v>
      </c>
      <c r="AK2077" s="80" t="s">
        <v>26238</v>
      </c>
      <c r="AL2077" s="83" t="s">
        <v>26539</v>
      </c>
      <c r="AM2077" s="80" t="s">
        <v>1186</v>
      </c>
      <c r="AN2077" s="82">
        <v>41741.804571759261</v>
      </c>
      <c r="AO2077" s="83" t="s">
        <v>26828</v>
      </c>
      <c r="AP2077" s="80" t="b">
        <v>0</v>
      </c>
      <c r="AQ2077" s="80" t="b">
        <v>0</v>
      </c>
      <c r="AR2077" s="80" t="b">
        <v>0</v>
      </c>
      <c r="AS2077" s="80" t="s">
        <v>10567</v>
      </c>
      <c r="AT2077" s="80">
        <v>105</v>
      </c>
      <c r="AU2077" s="83" t="s">
        <v>1315</v>
      </c>
      <c r="AV2077" s="80" t="b">
        <v>0</v>
      </c>
      <c r="AW2077" s="80" t="s">
        <v>1519</v>
      </c>
      <c r="AX2077" s="83" t="s">
        <v>28278</v>
      </c>
      <c r="AY2077" s="80" t="s">
        <v>66</v>
      </c>
    </row>
    <row r="2078" spans="1:51" x14ac:dyDescent="0.25">
      <c r="A2078" s="66" t="s">
        <v>22585</v>
      </c>
      <c r="B2078" s="67"/>
      <c r="C2078" s="67"/>
      <c r="D2078" s="68"/>
      <c r="E2078" s="111"/>
      <c r="F2078" s="104" t="s">
        <v>27649</v>
      </c>
      <c r="G2078" s="112"/>
      <c r="H2078" s="71"/>
      <c r="I2078" s="72"/>
      <c r="J2078" s="113"/>
      <c r="K2078" s="71" t="s">
        <v>28953</v>
      </c>
      <c r="L2078" s="114"/>
      <c r="M2078" s="76"/>
      <c r="N2078" s="76"/>
      <c r="O2078" s="77"/>
      <c r="P2078" s="78"/>
      <c r="Q2078" s="78"/>
      <c r="R2078" s="125"/>
      <c r="S2078" s="125"/>
      <c r="T2078" s="125"/>
      <c r="U2078" s="125"/>
      <c r="V2078" s="126"/>
      <c r="W2078" s="126"/>
      <c r="X2078" s="126"/>
      <c r="Y2078" s="126"/>
      <c r="Z2078" s="51"/>
      <c r="AA2078" s="73"/>
      <c r="AB2078" s="73"/>
      <c r="AC2078" s="74"/>
      <c r="AD2078" s="80" t="s">
        <v>25114</v>
      </c>
      <c r="AE2078" s="80">
        <v>4214</v>
      </c>
      <c r="AF2078" s="80">
        <v>3167</v>
      </c>
      <c r="AG2078" s="80">
        <v>9665</v>
      </c>
      <c r="AH2078" s="80">
        <v>12890</v>
      </c>
      <c r="AI2078" s="80"/>
      <c r="AJ2078" s="80" t="s">
        <v>25718</v>
      </c>
      <c r="AK2078" s="80" t="s">
        <v>1019</v>
      </c>
      <c r="AL2078" s="80"/>
      <c r="AM2078" s="80"/>
      <c r="AN2078" s="82">
        <v>42441.703101851854</v>
      </c>
      <c r="AO2078" s="83" t="s">
        <v>26829</v>
      </c>
      <c r="AP2078" s="80" t="b">
        <v>1</v>
      </c>
      <c r="AQ2078" s="80" t="b">
        <v>0</v>
      </c>
      <c r="AR2078" s="80" t="b">
        <v>0</v>
      </c>
      <c r="AS2078" s="80" t="s">
        <v>1307</v>
      </c>
      <c r="AT2078" s="80">
        <v>36</v>
      </c>
      <c r="AU2078" s="80"/>
      <c r="AV2078" s="80" t="b">
        <v>0</v>
      </c>
      <c r="AW2078" s="80" t="s">
        <v>1519</v>
      </c>
      <c r="AX2078" s="83" t="s">
        <v>28279</v>
      </c>
      <c r="AY2078" s="80" t="s">
        <v>66</v>
      </c>
    </row>
    <row r="2079" spans="1:51" x14ac:dyDescent="0.25">
      <c r="A2079" s="66" t="s">
        <v>22586</v>
      </c>
      <c r="B2079" s="67"/>
      <c r="C2079" s="67"/>
      <c r="D2079" s="68"/>
      <c r="E2079" s="111"/>
      <c r="F2079" s="104" t="s">
        <v>27650</v>
      </c>
      <c r="G2079" s="112"/>
      <c r="H2079" s="71"/>
      <c r="I2079" s="72"/>
      <c r="J2079" s="113"/>
      <c r="K2079" s="71" t="s">
        <v>31463</v>
      </c>
      <c r="L2079" s="114"/>
      <c r="M2079" s="76"/>
      <c r="N2079" s="76"/>
      <c r="O2079" s="77"/>
      <c r="P2079" s="78"/>
      <c r="Q2079" s="78"/>
      <c r="R2079" s="125"/>
      <c r="S2079" s="125"/>
      <c r="T2079" s="125"/>
      <c r="U2079" s="125"/>
      <c r="V2079" s="126"/>
      <c r="W2079" s="126"/>
      <c r="X2079" s="126"/>
      <c r="Y2079" s="126"/>
      <c r="Z2079" s="51"/>
      <c r="AA2079" s="73"/>
      <c r="AB2079" s="73"/>
      <c r="AC2079" s="74"/>
      <c r="AD2079" s="80" t="s">
        <v>25115</v>
      </c>
      <c r="AE2079" s="80">
        <v>127</v>
      </c>
      <c r="AF2079" s="80">
        <v>278</v>
      </c>
      <c r="AG2079" s="80">
        <v>557</v>
      </c>
      <c r="AH2079" s="80">
        <v>987</v>
      </c>
      <c r="AI2079" s="80"/>
      <c r="AJ2079" s="80"/>
      <c r="AK2079" s="80"/>
      <c r="AL2079" s="80"/>
      <c r="AM2079" s="80"/>
      <c r="AN2079" s="82">
        <v>42229.045428240737</v>
      </c>
      <c r="AO2079" s="83" t="s">
        <v>26830</v>
      </c>
      <c r="AP2079" s="80" t="b">
        <v>1</v>
      </c>
      <c r="AQ2079" s="80" t="b">
        <v>0</v>
      </c>
      <c r="AR2079" s="80" t="b">
        <v>0</v>
      </c>
      <c r="AS2079" s="80" t="s">
        <v>1308</v>
      </c>
      <c r="AT2079" s="80">
        <v>0</v>
      </c>
      <c r="AU2079" s="83" t="s">
        <v>1315</v>
      </c>
      <c r="AV2079" s="80" t="b">
        <v>0</v>
      </c>
      <c r="AW2079" s="80" t="s">
        <v>1519</v>
      </c>
      <c r="AX2079" s="83" t="s">
        <v>28280</v>
      </c>
      <c r="AY2079" s="80" t="s">
        <v>65</v>
      </c>
    </row>
    <row r="2080" spans="1:51" x14ac:dyDescent="0.25">
      <c r="A2080" s="66" t="s">
        <v>23069</v>
      </c>
      <c r="B2080" s="67"/>
      <c r="C2080" s="67"/>
      <c r="D2080" s="68"/>
      <c r="E2080" s="111"/>
      <c r="F2080" s="104" t="s">
        <v>27651</v>
      </c>
      <c r="G2080" s="112"/>
      <c r="H2080" s="71"/>
      <c r="I2080" s="72"/>
      <c r="J2080" s="113"/>
      <c r="K2080" s="71" t="s">
        <v>31464</v>
      </c>
      <c r="L2080" s="114"/>
      <c r="M2080" s="76"/>
      <c r="N2080" s="76"/>
      <c r="O2080" s="77"/>
      <c r="P2080" s="78"/>
      <c r="Q2080" s="78"/>
      <c r="R2080" s="125"/>
      <c r="S2080" s="125"/>
      <c r="T2080" s="125"/>
      <c r="U2080" s="125"/>
      <c r="V2080" s="126"/>
      <c r="W2080" s="126"/>
      <c r="X2080" s="126"/>
      <c r="Y2080" s="126"/>
      <c r="Z2080" s="51"/>
      <c r="AA2080" s="73"/>
      <c r="AB2080" s="73"/>
      <c r="AC2080" s="74"/>
      <c r="AD2080" s="80" t="s">
        <v>25116</v>
      </c>
      <c r="AE2080" s="80">
        <v>266</v>
      </c>
      <c r="AF2080" s="80">
        <v>447</v>
      </c>
      <c r="AG2080" s="80">
        <v>7941</v>
      </c>
      <c r="AH2080" s="80">
        <v>1334</v>
      </c>
      <c r="AI2080" s="80"/>
      <c r="AJ2080" s="80" t="s">
        <v>25719</v>
      </c>
      <c r="AK2080" s="80"/>
      <c r="AL2080" s="80"/>
      <c r="AM2080" s="80"/>
      <c r="AN2080" s="82">
        <v>41818.711076388892</v>
      </c>
      <c r="AO2080" s="83" t="s">
        <v>26831</v>
      </c>
      <c r="AP2080" s="80" t="b">
        <v>1</v>
      </c>
      <c r="AQ2080" s="80" t="b">
        <v>0</v>
      </c>
      <c r="AR2080" s="80" t="b">
        <v>1</v>
      </c>
      <c r="AS2080" s="80" t="s">
        <v>1308</v>
      </c>
      <c r="AT2080" s="80">
        <v>0</v>
      </c>
      <c r="AU2080" s="83" t="s">
        <v>1315</v>
      </c>
      <c r="AV2080" s="80" t="b">
        <v>0</v>
      </c>
      <c r="AW2080" s="80" t="s">
        <v>1519</v>
      </c>
      <c r="AX2080" s="83" t="s">
        <v>28281</v>
      </c>
      <c r="AY2080" s="80" t="s">
        <v>66</v>
      </c>
    </row>
    <row r="2081" spans="1:51" x14ac:dyDescent="0.25">
      <c r="A2081" s="66" t="s">
        <v>22587</v>
      </c>
      <c r="B2081" s="67"/>
      <c r="C2081" s="67"/>
      <c r="D2081" s="68"/>
      <c r="E2081" s="111"/>
      <c r="F2081" s="104" t="s">
        <v>27652</v>
      </c>
      <c r="G2081" s="112"/>
      <c r="H2081" s="71"/>
      <c r="I2081" s="72"/>
      <c r="J2081" s="113"/>
      <c r="K2081" s="71" t="s">
        <v>28954</v>
      </c>
      <c r="L2081" s="114"/>
      <c r="M2081" s="76"/>
      <c r="N2081" s="76"/>
      <c r="O2081" s="77"/>
      <c r="P2081" s="78"/>
      <c r="Q2081" s="78"/>
      <c r="R2081" s="125"/>
      <c r="S2081" s="125"/>
      <c r="T2081" s="125"/>
      <c r="U2081" s="125"/>
      <c r="V2081" s="126"/>
      <c r="W2081" s="126"/>
      <c r="X2081" s="126"/>
      <c r="Y2081" s="126"/>
      <c r="Z2081" s="51"/>
      <c r="AA2081" s="73"/>
      <c r="AB2081" s="73"/>
      <c r="AC2081" s="74"/>
      <c r="AD2081" s="80" t="s">
        <v>25117</v>
      </c>
      <c r="AE2081" s="80">
        <v>42</v>
      </c>
      <c r="AF2081" s="80">
        <v>26</v>
      </c>
      <c r="AG2081" s="80">
        <v>720</v>
      </c>
      <c r="AH2081" s="80">
        <v>221</v>
      </c>
      <c r="AI2081" s="80"/>
      <c r="AJ2081" s="80" t="s">
        <v>25720</v>
      </c>
      <c r="AK2081" s="80" t="s">
        <v>26239</v>
      </c>
      <c r="AL2081" s="80"/>
      <c r="AM2081" s="80"/>
      <c r="AN2081" s="82">
        <v>42509.590081018519</v>
      </c>
      <c r="AO2081" s="83" t="s">
        <v>26832</v>
      </c>
      <c r="AP2081" s="80" t="b">
        <v>1</v>
      </c>
      <c r="AQ2081" s="80" t="b">
        <v>0</v>
      </c>
      <c r="AR2081" s="80" t="b">
        <v>0</v>
      </c>
      <c r="AS2081" s="80" t="s">
        <v>1307</v>
      </c>
      <c r="AT2081" s="80">
        <v>6</v>
      </c>
      <c r="AU2081" s="80"/>
      <c r="AV2081" s="80" t="b">
        <v>0</v>
      </c>
      <c r="AW2081" s="80" t="s">
        <v>1519</v>
      </c>
      <c r="AX2081" s="83" t="s">
        <v>28282</v>
      </c>
      <c r="AY2081" s="80" t="s">
        <v>66</v>
      </c>
    </row>
    <row r="2082" spans="1:51" x14ac:dyDescent="0.25">
      <c r="A2082" s="66" t="s">
        <v>23070</v>
      </c>
      <c r="B2082" s="67"/>
      <c r="C2082" s="67"/>
      <c r="D2082" s="68"/>
      <c r="E2082" s="111"/>
      <c r="F2082" s="104" t="s">
        <v>27653</v>
      </c>
      <c r="G2082" s="112"/>
      <c r="H2082" s="71"/>
      <c r="I2082" s="72"/>
      <c r="J2082" s="113"/>
      <c r="K2082" s="71" t="s">
        <v>28955</v>
      </c>
      <c r="L2082" s="114"/>
      <c r="M2082" s="76"/>
      <c r="N2082" s="76"/>
      <c r="O2082" s="77"/>
      <c r="P2082" s="78"/>
      <c r="Q2082" s="78"/>
      <c r="R2082" s="125"/>
      <c r="S2082" s="125"/>
      <c r="T2082" s="125"/>
      <c r="U2082" s="125"/>
      <c r="V2082" s="126"/>
      <c r="W2082" s="126"/>
      <c r="X2082" s="126"/>
      <c r="Y2082" s="126"/>
      <c r="Z2082" s="51"/>
      <c r="AA2082" s="73"/>
      <c r="AB2082" s="73"/>
      <c r="AC2082" s="74"/>
      <c r="AD2082" s="80" t="s">
        <v>25118</v>
      </c>
      <c r="AE2082" s="80">
        <v>1092</v>
      </c>
      <c r="AF2082" s="80">
        <v>7319077</v>
      </c>
      <c r="AG2082" s="80">
        <v>47670</v>
      </c>
      <c r="AH2082" s="80">
        <v>599</v>
      </c>
      <c r="AI2082" s="80">
        <v>-14400</v>
      </c>
      <c r="AJ2082" s="80" t="s">
        <v>25721</v>
      </c>
      <c r="AK2082" s="80" t="s">
        <v>2552</v>
      </c>
      <c r="AL2082" s="83" t="s">
        <v>26540</v>
      </c>
      <c r="AM2082" s="80" t="s">
        <v>1172</v>
      </c>
      <c r="AN2082" s="82">
        <v>39523.844166666669</v>
      </c>
      <c r="AO2082" s="83" t="s">
        <v>26833</v>
      </c>
      <c r="AP2082" s="80" t="b">
        <v>0</v>
      </c>
      <c r="AQ2082" s="80" t="b">
        <v>0</v>
      </c>
      <c r="AR2082" s="80" t="b">
        <v>1</v>
      </c>
      <c r="AS2082" s="80" t="s">
        <v>1307</v>
      </c>
      <c r="AT2082" s="80">
        <v>36091</v>
      </c>
      <c r="AU2082" s="83" t="s">
        <v>27327</v>
      </c>
      <c r="AV2082" s="80" t="b">
        <v>1</v>
      </c>
      <c r="AW2082" s="80" t="s">
        <v>1519</v>
      </c>
      <c r="AX2082" s="83" t="s">
        <v>28283</v>
      </c>
      <c r="AY2082" s="80" t="s">
        <v>65</v>
      </c>
    </row>
    <row r="2083" spans="1:51" x14ac:dyDescent="0.25">
      <c r="A2083" s="66" t="s">
        <v>16613</v>
      </c>
      <c r="B2083" s="67"/>
      <c r="C2083" s="67"/>
      <c r="D2083" s="68"/>
      <c r="E2083" s="111"/>
      <c r="F2083" s="104" t="s">
        <v>27654</v>
      </c>
      <c r="G2083" s="112"/>
      <c r="H2083" s="71"/>
      <c r="I2083" s="72"/>
      <c r="J2083" s="113"/>
      <c r="K2083" s="71" t="s">
        <v>28956</v>
      </c>
      <c r="L2083" s="114"/>
      <c r="M2083" s="76"/>
      <c r="N2083" s="76"/>
      <c r="O2083" s="77"/>
      <c r="P2083" s="78"/>
      <c r="Q2083" s="78"/>
      <c r="R2083" s="125"/>
      <c r="S2083" s="125"/>
      <c r="T2083" s="125"/>
      <c r="U2083" s="125"/>
      <c r="V2083" s="126"/>
      <c r="W2083" s="126"/>
      <c r="X2083" s="126"/>
      <c r="Y2083" s="126"/>
      <c r="Z2083" s="51"/>
      <c r="AA2083" s="73"/>
      <c r="AB2083" s="73"/>
      <c r="AC2083" s="74"/>
      <c r="AD2083" s="80" t="s">
        <v>25119</v>
      </c>
      <c r="AE2083" s="80">
        <v>37218</v>
      </c>
      <c r="AF2083" s="80">
        <v>1980370</v>
      </c>
      <c r="AG2083" s="80">
        <v>32893</v>
      </c>
      <c r="AH2083" s="80">
        <v>3046</v>
      </c>
      <c r="AI2083" s="80">
        <v>7200</v>
      </c>
      <c r="AJ2083" s="80" t="s">
        <v>25722</v>
      </c>
      <c r="AK2083" s="80" t="s">
        <v>26240</v>
      </c>
      <c r="AL2083" s="83" t="s">
        <v>26541</v>
      </c>
      <c r="AM2083" s="80" t="s">
        <v>1186</v>
      </c>
      <c r="AN2083" s="82">
        <v>39549.599895833337</v>
      </c>
      <c r="AO2083" s="83" t="s">
        <v>26834</v>
      </c>
      <c r="AP2083" s="80" t="b">
        <v>0</v>
      </c>
      <c r="AQ2083" s="80" t="b">
        <v>0</v>
      </c>
      <c r="AR2083" s="80" t="b">
        <v>0</v>
      </c>
      <c r="AS2083" s="80" t="s">
        <v>1307</v>
      </c>
      <c r="AT2083" s="80">
        <v>12558</v>
      </c>
      <c r="AU2083" s="83" t="s">
        <v>27328</v>
      </c>
      <c r="AV2083" s="80" t="b">
        <v>1</v>
      </c>
      <c r="AW2083" s="80" t="s">
        <v>1519</v>
      </c>
      <c r="AX2083" s="83" t="s">
        <v>28284</v>
      </c>
      <c r="AY2083" s="80" t="s">
        <v>65</v>
      </c>
    </row>
    <row r="2084" spans="1:51" x14ac:dyDescent="0.25">
      <c r="A2084" s="66" t="s">
        <v>22588</v>
      </c>
      <c r="B2084" s="67"/>
      <c r="C2084" s="67"/>
      <c r="D2084" s="68"/>
      <c r="E2084" s="111"/>
      <c r="F2084" s="104" t="s">
        <v>27655</v>
      </c>
      <c r="G2084" s="112"/>
      <c r="H2084" s="71"/>
      <c r="I2084" s="72"/>
      <c r="J2084" s="113"/>
      <c r="K2084" s="71" t="s">
        <v>28957</v>
      </c>
      <c r="L2084" s="114"/>
      <c r="M2084" s="76"/>
      <c r="N2084" s="76"/>
      <c r="O2084" s="77"/>
      <c r="P2084" s="78"/>
      <c r="Q2084" s="78"/>
      <c r="R2084" s="125"/>
      <c r="S2084" s="125"/>
      <c r="T2084" s="125"/>
      <c r="U2084" s="125"/>
      <c r="V2084" s="126"/>
      <c r="W2084" s="126"/>
      <c r="X2084" s="126"/>
      <c r="Y2084" s="126"/>
      <c r="Z2084" s="51"/>
      <c r="AA2084" s="73"/>
      <c r="AB2084" s="73"/>
      <c r="AC2084" s="74"/>
      <c r="AD2084" s="80" t="s">
        <v>25120</v>
      </c>
      <c r="AE2084" s="80">
        <v>11380</v>
      </c>
      <c r="AF2084" s="80">
        <v>18766</v>
      </c>
      <c r="AG2084" s="80">
        <v>50670</v>
      </c>
      <c r="AH2084" s="80">
        <v>1532</v>
      </c>
      <c r="AI2084" s="80">
        <v>-14400</v>
      </c>
      <c r="AJ2084" s="80" t="s">
        <v>25723</v>
      </c>
      <c r="AK2084" s="80" t="s">
        <v>26241</v>
      </c>
      <c r="AL2084" s="83" t="s">
        <v>26542</v>
      </c>
      <c r="AM2084" s="80" t="s">
        <v>1172</v>
      </c>
      <c r="AN2084" s="82">
        <v>39937.093148148146</v>
      </c>
      <c r="AO2084" s="83" t="s">
        <v>26835</v>
      </c>
      <c r="AP2084" s="80" t="b">
        <v>0</v>
      </c>
      <c r="AQ2084" s="80" t="b">
        <v>0</v>
      </c>
      <c r="AR2084" s="80" t="b">
        <v>1</v>
      </c>
      <c r="AS2084" s="80" t="s">
        <v>1307</v>
      </c>
      <c r="AT2084" s="80">
        <v>960</v>
      </c>
      <c r="AU2084" s="83" t="s">
        <v>27329</v>
      </c>
      <c r="AV2084" s="80" t="b">
        <v>0</v>
      </c>
      <c r="AW2084" s="80" t="s">
        <v>1519</v>
      </c>
      <c r="AX2084" s="83" t="s">
        <v>28285</v>
      </c>
      <c r="AY2084" s="80" t="s">
        <v>66</v>
      </c>
    </row>
    <row r="2085" spans="1:51" x14ac:dyDescent="0.25">
      <c r="A2085" s="66" t="s">
        <v>23071</v>
      </c>
      <c r="B2085" s="67"/>
      <c r="C2085" s="67"/>
      <c r="D2085" s="68"/>
      <c r="E2085" s="111"/>
      <c r="F2085" s="104" t="s">
        <v>27656</v>
      </c>
      <c r="G2085" s="112"/>
      <c r="H2085" s="71"/>
      <c r="I2085" s="72"/>
      <c r="J2085" s="113"/>
      <c r="K2085" s="71" t="s">
        <v>28958</v>
      </c>
      <c r="L2085" s="114"/>
      <c r="M2085" s="76"/>
      <c r="N2085" s="76"/>
      <c r="O2085" s="77"/>
      <c r="P2085" s="78"/>
      <c r="Q2085" s="78"/>
      <c r="R2085" s="125"/>
      <c r="S2085" s="125"/>
      <c r="T2085" s="125"/>
      <c r="U2085" s="125"/>
      <c r="V2085" s="126"/>
      <c r="W2085" s="126"/>
      <c r="X2085" s="126"/>
      <c r="Y2085" s="126"/>
      <c r="Z2085" s="51"/>
      <c r="AA2085" s="73"/>
      <c r="AB2085" s="73"/>
      <c r="AC2085" s="74"/>
      <c r="AD2085" s="80" t="s">
        <v>25121</v>
      </c>
      <c r="AE2085" s="80">
        <v>461</v>
      </c>
      <c r="AF2085" s="80">
        <v>23975</v>
      </c>
      <c r="AG2085" s="80">
        <v>2563</v>
      </c>
      <c r="AH2085" s="80">
        <v>402</v>
      </c>
      <c r="AI2085" s="80">
        <v>-14400</v>
      </c>
      <c r="AJ2085" s="80" t="s">
        <v>25724</v>
      </c>
      <c r="AK2085" s="80" t="s">
        <v>26242</v>
      </c>
      <c r="AL2085" s="83" t="s">
        <v>26543</v>
      </c>
      <c r="AM2085" s="80" t="s">
        <v>1172</v>
      </c>
      <c r="AN2085" s="82">
        <v>40085.839930555558</v>
      </c>
      <c r="AO2085" s="83" t="s">
        <v>26836</v>
      </c>
      <c r="AP2085" s="80" t="b">
        <v>0</v>
      </c>
      <c r="AQ2085" s="80" t="b">
        <v>0</v>
      </c>
      <c r="AR2085" s="80" t="b">
        <v>1</v>
      </c>
      <c r="AS2085" s="80" t="s">
        <v>1307</v>
      </c>
      <c r="AT2085" s="80">
        <v>1307</v>
      </c>
      <c r="AU2085" s="83" t="s">
        <v>27330</v>
      </c>
      <c r="AV2085" s="80" t="b">
        <v>1</v>
      </c>
      <c r="AW2085" s="80" t="s">
        <v>1519</v>
      </c>
      <c r="AX2085" s="83" t="s">
        <v>28286</v>
      </c>
      <c r="AY2085" s="80" t="s">
        <v>65</v>
      </c>
    </row>
    <row r="2086" spans="1:51" x14ac:dyDescent="0.25">
      <c r="A2086" s="66" t="s">
        <v>23072</v>
      </c>
      <c r="B2086" s="67"/>
      <c r="C2086" s="67"/>
      <c r="D2086" s="68"/>
      <c r="E2086" s="111"/>
      <c r="F2086" s="104" t="s">
        <v>27657</v>
      </c>
      <c r="G2086" s="112"/>
      <c r="H2086" s="71"/>
      <c r="I2086" s="72"/>
      <c r="J2086" s="113"/>
      <c r="K2086" s="71" t="s">
        <v>28959</v>
      </c>
      <c r="L2086" s="114"/>
      <c r="M2086" s="76"/>
      <c r="N2086" s="76"/>
      <c r="O2086" s="77"/>
      <c r="P2086" s="78"/>
      <c r="Q2086" s="78"/>
      <c r="R2086" s="125"/>
      <c r="S2086" s="125"/>
      <c r="T2086" s="125"/>
      <c r="U2086" s="125"/>
      <c r="V2086" s="126"/>
      <c r="W2086" s="126"/>
      <c r="X2086" s="126"/>
      <c r="Y2086" s="126"/>
      <c r="Z2086" s="51"/>
      <c r="AA2086" s="73"/>
      <c r="AB2086" s="73"/>
      <c r="AC2086" s="74"/>
      <c r="AD2086" s="80" t="s">
        <v>25122</v>
      </c>
      <c r="AE2086" s="80">
        <v>3180</v>
      </c>
      <c r="AF2086" s="80">
        <v>13352</v>
      </c>
      <c r="AG2086" s="80">
        <v>10954</v>
      </c>
      <c r="AH2086" s="80">
        <v>1241</v>
      </c>
      <c r="AI2086" s="80">
        <v>-25200</v>
      </c>
      <c r="AJ2086" s="80" t="s">
        <v>25725</v>
      </c>
      <c r="AK2086" s="80" t="s">
        <v>9167</v>
      </c>
      <c r="AL2086" s="83" t="s">
        <v>26544</v>
      </c>
      <c r="AM2086" s="80" t="s">
        <v>1175</v>
      </c>
      <c r="AN2086" s="82">
        <v>41071.247442129628</v>
      </c>
      <c r="AO2086" s="83" t="s">
        <v>26837</v>
      </c>
      <c r="AP2086" s="80" t="b">
        <v>0</v>
      </c>
      <c r="AQ2086" s="80" t="b">
        <v>0</v>
      </c>
      <c r="AR2086" s="80" t="b">
        <v>1</v>
      </c>
      <c r="AS2086" s="80" t="s">
        <v>1307</v>
      </c>
      <c r="AT2086" s="80">
        <v>495</v>
      </c>
      <c r="AU2086" s="83" t="s">
        <v>2778</v>
      </c>
      <c r="AV2086" s="80" t="b">
        <v>1</v>
      </c>
      <c r="AW2086" s="80" t="s">
        <v>1519</v>
      </c>
      <c r="AX2086" s="83" t="s">
        <v>28287</v>
      </c>
      <c r="AY2086" s="80" t="s">
        <v>65</v>
      </c>
    </row>
    <row r="2087" spans="1:51" x14ac:dyDescent="0.25">
      <c r="A2087" s="66" t="s">
        <v>22589</v>
      </c>
      <c r="B2087" s="67"/>
      <c r="C2087" s="67"/>
      <c r="D2087" s="68"/>
      <c r="E2087" s="111"/>
      <c r="F2087" s="104" t="s">
        <v>27658</v>
      </c>
      <c r="G2087" s="112"/>
      <c r="H2087" s="71"/>
      <c r="I2087" s="72"/>
      <c r="J2087" s="113"/>
      <c r="K2087" s="71" t="s">
        <v>28960</v>
      </c>
      <c r="L2087" s="114"/>
      <c r="M2087" s="76"/>
      <c r="N2087" s="76"/>
      <c r="O2087" s="77"/>
      <c r="P2087" s="78"/>
      <c r="Q2087" s="78"/>
      <c r="R2087" s="125"/>
      <c r="S2087" s="125"/>
      <c r="T2087" s="125"/>
      <c r="U2087" s="125"/>
      <c r="V2087" s="126"/>
      <c r="W2087" s="126"/>
      <c r="X2087" s="126"/>
      <c r="Y2087" s="126"/>
      <c r="Z2087" s="51"/>
      <c r="AA2087" s="73"/>
      <c r="AB2087" s="73"/>
      <c r="AC2087" s="74"/>
      <c r="AD2087" s="80" t="s">
        <v>25123</v>
      </c>
      <c r="AE2087" s="80">
        <v>321</v>
      </c>
      <c r="AF2087" s="80">
        <v>276</v>
      </c>
      <c r="AG2087" s="80">
        <v>1942</v>
      </c>
      <c r="AH2087" s="80">
        <v>624</v>
      </c>
      <c r="AI2087" s="80"/>
      <c r="AJ2087" s="80" t="s">
        <v>25726</v>
      </c>
      <c r="AK2087" s="80"/>
      <c r="AL2087" s="80"/>
      <c r="AM2087" s="80"/>
      <c r="AN2087" s="82">
        <v>42407.068414351852</v>
      </c>
      <c r="AO2087" s="83" t="s">
        <v>26838</v>
      </c>
      <c r="AP2087" s="80" t="b">
        <v>0</v>
      </c>
      <c r="AQ2087" s="80" t="b">
        <v>0</v>
      </c>
      <c r="AR2087" s="80" t="b">
        <v>1</v>
      </c>
      <c r="AS2087" s="80" t="s">
        <v>1308</v>
      </c>
      <c r="AT2087" s="80">
        <v>0</v>
      </c>
      <c r="AU2087" s="83" t="s">
        <v>27331</v>
      </c>
      <c r="AV2087" s="80" t="b">
        <v>0</v>
      </c>
      <c r="AW2087" s="80" t="s">
        <v>1519</v>
      </c>
      <c r="AX2087" s="83" t="s">
        <v>28288</v>
      </c>
      <c r="AY2087" s="80" t="s">
        <v>66</v>
      </c>
    </row>
    <row r="2088" spans="1:51" x14ac:dyDescent="0.25">
      <c r="A2088" s="66" t="s">
        <v>22590</v>
      </c>
      <c r="B2088" s="67"/>
      <c r="C2088" s="67"/>
      <c r="D2088" s="68"/>
      <c r="E2088" s="111"/>
      <c r="F2088" s="104" t="s">
        <v>27659</v>
      </c>
      <c r="G2088" s="112"/>
      <c r="H2088" s="71"/>
      <c r="I2088" s="72"/>
      <c r="J2088" s="113"/>
      <c r="K2088" s="71" t="s">
        <v>28961</v>
      </c>
      <c r="L2088" s="114"/>
      <c r="M2088" s="76"/>
      <c r="N2088" s="76"/>
      <c r="O2088" s="77"/>
      <c r="P2088" s="78"/>
      <c r="Q2088" s="78"/>
      <c r="R2088" s="125"/>
      <c r="S2088" s="125"/>
      <c r="T2088" s="125"/>
      <c r="U2088" s="125"/>
      <c r="V2088" s="126"/>
      <c r="W2088" s="126"/>
      <c r="X2088" s="126"/>
      <c r="Y2088" s="126"/>
      <c r="Z2088" s="51"/>
      <c r="AA2088" s="73"/>
      <c r="AB2088" s="73"/>
      <c r="AC2088" s="74"/>
      <c r="AD2088" s="80" t="s">
        <v>25124</v>
      </c>
      <c r="AE2088" s="80">
        <v>762</v>
      </c>
      <c r="AF2088" s="80">
        <v>699</v>
      </c>
      <c r="AG2088" s="80">
        <v>10622</v>
      </c>
      <c r="AH2088" s="80">
        <v>1419</v>
      </c>
      <c r="AI2088" s="80">
        <v>-36000</v>
      </c>
      <c r="AJ2088" s="80" t="s">
        <v>25727</v>
      </c>
      <c r="AK2088" s="80" t="s">
        <v>1052</v>
      </c>
      <c r="AL2088" s="80"/>
      <c r="AM2088" s="80" t="s">
        <v>1190</v>
      </c>
      <c r="AN2088" s="82">
        <v>40749.870243055557</v>
      </c>
      <c r="AO2088" s="83" t="s">
        <v>26839</v>
      </c>
      <c r="AP2088" s="80" t="b">
        <v>0</v>
      </c>
      <c r="AQ2088" s="80" t="b">
        <v>0</v>
      </c>
      <c r="AR2088" s="80" t="b">
        <v>1</v>
      </c>
      <c r="AS2088" s="80" t="s">
        <v>1308</v>
      </c>
      <c r="AT2088" s="80">
        <v>0</v>
      </c>
      <c r="AU2088" s="83" t="s">
        <v>27332</v>
      </c>
      <c r="AV2088" s="80" t="b">
        <v>0</v>
      </c>
      <c r="AW2088" s="80" t="s">
        <v>1519</v>
      </c>
      <c r="AX2088" s="83" t="s">
        <v>28289</v>
      </c>
      <c r="AY2088" s="80" t="s">
        <v>66</v>
      </c>
    </row>
    <row r="2089" spans="1:51" x14ac:dyDescent="0.25">
      <c r="A2089" s="66" t="s">
        <v>22591</v>
      </c>
      <c r="B2089" s="67"/>
      <c r="C2089" s="67"/>
      <c r="D2089" s="68"/>
      <c r="E2089" s="111"/>
      <c r="F2089" s="104" t="s">
        <v>27660</v>
      </c>
      <c r="G2089" s="112"/>
      <c r="H2089" s="71"/>
      <c r="I2089" s="72"/>
      <c r="J2089" s="113"/>
      <c r="K2089" s="71" t="s">
        <v>28962</v>
      </c>
      <c r="L2089" s="114"/>
      <c r="M2089" s="76"/>
      <c r="N2089" s="76"/>
      <c r="O2089" s="77"/>
      <c r="P2089" s="78"/>
      <c r="Q2089" s="78"/>
      <c r="R2089" s="125"/>
      <c r="S2089" s="125"/>
      <c r="T2089" s="125"/>
      <c r="U2089" s="125"/>
      <c r="V2089" s="126"/>
      <c r="W2089" s="126"/>
      <c r="X2089" s="126"/>
      <c r="Y2089" s="126"/>
      <c r="Z2089" s="51"/>
      <c r="AA2089" s="73"/>
      <c r="AB2089" s="73"/>
      <c r="AC2089" s="74"/>
      <c r="AD2089" s="80" t="s">
        <v>22591</v>
      </c>
      <c r="AE2089" s="80">
        <v>1127</v>
      </c>
      <c r="AF2089" s="80">
        <v>239</v>
      </c>
      <c r="AG2089" s="80">
        <v>43277</v>
      </c>
      <c r="AH2089" s="80">
        <v>7989</v>
      </c>
      <c r="AI2089" s="80">
        <v>-14400</v>
      </c>
      <c r="AJ2089" s="80" t="s">
        <v>25728</v>
      </c>
      <c r="AK2089" s="80" t="s">
        <v>26243</v>
      </c>
      <c r="AL2089" s="80"/>
      <c r="AM2089" s="80" t="s">
        <v>26762</v>
      </c>
      <c r="AN2089" s="82">
        <v>39972.529317129629</v>
      </c>
      <c r="AO2089" s="83" t="s">
        <v>26840</v>
      </c>
      <c r="AP2089" s="80" t="b">
        <v>0</v>
      </c>
      <c r="AQ2089" s="80" t="b">
        <v>0</v>
      </c>
      <c r="AR2089" s="80" t="b">
        <v>1</v>
      </c>
      <c r="AS2089" s="80" t="s">
        <v>1307</v>
      </c>
      <c r="AT2089" s="80">
        <v>125</v>
      </c>
      <c r="AU2089" s="83" t="s">
        <v>27333</v>
      </c>
      <c r="AV2089" s="80" t="b">
        <v>0</v>
      </c>
      <c r="AW2089" s="80" t="s">
        <v>1519</v>
      </c>
      <c r="AX2089" s="83" t="s">
        <v>28290</v>
      </c>
      <c r="AY2089" s="80" t="s">
        <v>66</v>
      </c>
    </row>
    <row r="2090" spans="1:51" x14ac:dyDescent="0.25">
      <c r="A2090" s="66" t="s">
        <v>23073</v>
      </c>
      <c r="B2090" s="67"/>
      <c r="C2090" s="67"/>
      <c r="D2090" s="68"/>
      <c r="E2090" s="111"/>
      <c r="F2090" s="104" t="s">
        <v>27661</v>
      </c>
      <c r="G2090" s="112"/>
      <c r="H2090" s="71"/>
      <c r="I2090" s="72"/>
      <c r="J2090" s="113"/>
      <c r="K2090" s="71" t="s">
        <v>28963</v>
      </c>
      <c r="L2090" s="114"/>
      <c r="M2090" s="76"/>
      <c r="N2090" s="76"/>
      <c r="O2090" s="77"/>
      <c r="P2090" s="78"/>
      <c r="Q2090" s="78"/>
      <c r="R2090" s="125"/>
      <c r="S2090" s="125"/>
      <c r="T2090" s="125"/>
      <c r="U2090" s="125"/>
      <c r="V2090" s="126"/>
      <c r="W2090" s="126"/>
      <c r="X2090" s="126"/>
      <c r="Y2090" s="126"/>
      <c r="Z2090" s="51"/>
      <c r="AA2090" s="73"/>
      <c r="AB2090" s="73"/>
      <c r="AC2090" s="74"/>
      <c r="AD2090" s="80" t="s">
        <v>25125</v>
      </c>
      <c r="AE2090" s="80">
        <v>38</v>
      </c>
      <c r="AF2090" s="80">
        <v>1311018</v>
      </c>
      <c r="AG2090" s="80">
        <v>11668</v>
      </c>
      <c r="AH2090" s="80">
        <v>1568</v>
      </c>
      <c r="AI2090" s="80">
        <v>-10800</v>
      </c>
      <c r="AJ2090" s="80" t="s">
        <v>25729</v>
      </c>
      <c r="AK2090" s="80" t="s">
        <v>26244</v>
      </c>
      <c r="AL2090" s="83" t="s">
        <v>19219</v>
      </c>
      <c r="AM2090" s="80" t="s">
        <v>1173</v>
      </c>
      <c r="AN2090" s="82">
        <v>41457.117037037038</v>
      </c>
      <c r="AO2090" s="83" t="s">
        <v>26841</v>
      </c>
      <c r="AP2090" s="80" t="b">
        <v>0</v>
      </c>
      <c r="AQ2090" s="80" t="b">
        <v>0</v>
      </c>
      <c r="AR2090" s="80" t="b">
        <v>1</v>
      </c>
      <c r="AS2090" s="80" t="s">
        <v>1308</v>
      </c>
      <c r="AT2090" s="80">
        <v>435</v>
      </c>
      <c r="AU2090" s="83" t="s">
        <v>27334</v>
      </c>
      <c r="AV2090" s="80" t="b">
        <v>1</v>
      </c>
      <c r="AW2090" s="80" t="s">
        <v>1519</v>
      </c>
      <c r="AX2090" s="83" t="s">
        <v>28291</v>
      </c>
      <c r="AY2090" s="80" t="s">
        <v>65</v>
      </c>
    </row>
    <row r="2091" spans="1:51" x14ac:dyDescent="0.25">
      <c r="A2091" s="66" t="s">
        <v>22592</v>
      </c>
      <c r="B2091" s="67"/>
      <c r="C2091" s="67"/>
      <c r="D2091" s="68"/>
      <c r="E2091" s="111"/>
      <c r="F2091" s="104" t="s">
        <v>27662</v>
      </c>
      <c r="G2091" s="112"/>
      <c r="H2091" s="71"/>
      <c r="I2091" s="72"/>
      <c r="J2091" s="113"/>
      <c r="K2091" s="71" t="s">
        <v>28964</v>
      </c>
      <c r="L2091" s="114"/>
      <c r="M2091" s="76"/>
      <c r="N2091" s="76"/>
      <c r="O2091" s="77"/>
      <c r="P2091" s="78"/>
      <c r="Q2091" s="78"/>
      <c r="R2091" s="125"/>
      <c r="S2091" s="125"/>
      <c r="T2091" s="125"/>
      <c r="U2091" s="125"/>
      <c r="V2091" s="126"/>
      <c r="W2091" s="126"/>
      <c r="X2091" s="126"/>
      <c r="Y2091" s="126"/>
      <c r="Z2091" s="51"/>
      <c r="AA2091" s="73"/>
      <c r="AB2091" s="73"/>
      <c r="AC2091" s="74"/>
      <c r="AD2091" s="80" t="s">
        <v>25126</v>
      </c>
      <c r="AE2091" s="80">
        <v>211</v>
      </c>
      <c r="AF2091" s="80">
        <v>537</v>
      </c>
      <c r="AG2091" s="80">
        <v>9624</v>
      </c>
      <c r="AH2091" s="80">
        <v>1127</v>
      </c>
      <c r="AI2091" s="80">
        <v>-10800</v>
      </c>
      <c r="AJ2091" s="80" t="s">
        <v>25730</v>
      </c>
      <c r="AK2091" s="80"/>
      <c r="AL2091" s="80"/>
      <c r="AM2091" s="80" t="s">
        <v>1173</v>
      </c>
      <c r="AN2091" s="82">
        <v>40708.723240740743</v>
      </c>
      <c r="AO2091" s="83" t="s">
        <v>26842</v>
      </c>
      <c r="AP2091" s="80" t="b">
        <v>0</v>
      </c>
      <c r="AQ2091" s="80" t="b">
        <v>0</v>
      </c>
      <c r="AR2091" s="80" t="b">
        <v>0</v>
      </c>
      <c r="AS2091" s="80" t="s">
        <v>1308</v>
      </c>
      <c r="AT2091" s="80">
        <v>0</v>
      </c>
      <c r="AU2091" s="83" t="s">
        <v>27335</v>
      </c>
      <c r="AV2091" s="80" t="b">
        <v>0</v>
      </c>
      <c r="AW2091" s="80" t="s">
        <v>1519</v>
      </c>
      <c r="AX2091" s="83" t="s">
        <v>28292</v>
      </c>
      <c r="AY2091" s="80" t="s">
        <v>66</v>
      </c>
    </row>
    <row r="2092" spans="1:51" x14ac:dyDescent="0.25">
      <c r="A2092" s="66" t="s">
        <v>22593</v>
      </c>
      <c r="B2092" s="67"/>
      <c r="C2092" s="67"/>
      <c r="D2092" s="68"/>
      <c r="E2092" s="111"/>
      <c r="F2092" s="104" t="s">
        <v>27663</v>
      </c>
      <c r="G2092" s="112"/>
      <c r="H2092" s="71"/>
      <c r="I2092" s="72"/>
      <c r="J2092" s="113"/>
      <c r="K2092" s="71" t="s">
        <v>28965</v>
      </c>
      <c r="L2092" s="114"/>
      <c r="M2092" s="76"/>
      <c r="N2092" s="76"/>
      <c r="O2092" s="77"/>
      <c r="P2092" s="78"/>
      <c r="Q2092" s="78"/>
      <c r="R2092" s="125"/>
      <c r="S2092" s="125"/>
      <c r="T2092" s="125"/>
      <c r="U2092" s="125"/>
      <c r="V2092" s="126"/>
      <c r="W2092" s="126"/>
      <c r="X2092" s="126"/>
      <c r="Y2092" s="126"/>
      <c r="Z2092" s="51"/>
      <c r="AA2092" s="73"/>
      <c r="AB2092" s="73"/>
      <c r="AC2092" s="74"/>
      <c r="AD2092" s="80" t="s">
        <v>25127</v>
      </c>
      <c r="AE2092" s="80">
        <v>60</v>
      </c>
      <c r="AF2092" s="80">
        <v>126</v>
      </c>
      <c r="AG2092" s="80">
        <v>465</v>
      </c>
      <c r="AH2092" s="80">
        <v>727</v>
      </c>
      <c r="AI2092" s="80"/>
      <c r="AJ2092" s="80" t="s">
        <v>25731</v>
      </c>
      <c r="AK2092" s="80" t="s">
        <v>1004</v>
      </c>
      <c r="AL2092" s="80"/>
      <c r="AM2092" s="80"/>
      <c r="AN2092" s="82">
        <v>42440.966990740744</v>
      </c>
      <c r="AO2092" s="83" t="s">
        <v>26843</v>
      </c>
      <c r="AP2092" s="80" t="b">
        <v>0</v>
      </c>
      <c r="AQ2092" s="80" t="b">
        <v>0</v>
      </c>
      <c r="AR2092" s="80" t="b">
        <v>0</v>
      </c>
      <c r="AS2092" s="80" t="s">
        <v>1307</v>
      </c>
      <c r="AT2092" s="80">
        <v>1</v>
      </c>
      <c r="AU2092" s="83" t="s">
        <v>1315</v>
      </c>
      <c r="AV2092" s="80" t="b">
        <v>0</v>
      </c>
      <c r="AW2092" s="80" t="s">
        <v>1519</v>
      </c>
      <c r="AX2092" s="83" t="s">
        <v>28293</v>
      </c>
      <c r="AY2092" s="80" t="s">
        <v>66</v>
      </c>
    </row>
    <row r="2093" spans="1:51" x14ac:dyDescent="0.25">
      <c r="A2093" s="66" t="s">
        <v>23074</v>
      </c>
      <c r="B2093" s="67"/>
      <c r="C2093" s="67"/>
      <c r="D2093" s="68"/>
      <c r="E2093" s="111"/>
      <c r="F2093" s="104" t="s">
        <v>27664</v>
      </c>
      <c r="G2093" s="112"/>
      <c r="H2093" s="71"/>
      <c r="I2093" s="72"/>
      <c r="J2093" s="113"/>
      <c r="K2093" s="71" t="s">
        <v>28966</v>
      </c>
      <c r="L2093" s="114"/>
      <c r="M2093" s="76"/>
      <c r="N2093" s="76"/>
      <c r="O2093" s="77"/>
      <c r="P2093" s="78"/>
      <c r="Q2093" s="78"/>
      <c r="R2093" s="125"/>
      <c r="S2093" s="125"/>
      <c r="T2093" s="125"/>
      <c r="U2093" s="125"/>
      <c r="V2093" s="126"/>
      <c r="W2093" s="126"/>
      <c r="X2093" s="126"/>
      <c r="Y2093" s="126"/>
      <c r="Z2093" s="51"/>
      <c r="AA2093" s="73"/>
      <c r="AB2093" s="73"/>
      <c r="AC2093" s="74"/>
      <c r="AD2093" s="80" t="s">
        <v>25128</v>
      </c>
      <c r="AE2093" s="80">
        <v>4417</v>
      </c>
      <c r="AF2093" s="80">
        <v>730368</v>
      </c>
      <c r="AG2093" s="80">
        <v>12772</v>
      </c>
      <c r="AH2093" s="80">
        <v>2482</v>
      </c>
      <c r="AI2093" s="80">
        <v>-25200</v>
      </c>
      <c r="AJ2093" s="80" t="s">
        <v>25732</v>
      </c>
      <c r="AK2093" s="80" t="s">
        <v>26245</v>
      </c>
      <c r="AL2093" s="83" t="s">
        <v>26545</v>
      </c>
      <c r="AM2093" s="80" t="s">
        <v>1175</v>
      </c>
      <c r="AN2093" s="82">
        <v>40754.787592592591</v>
      </c>
      <c r="AO2093" s="83" t="s">
        <v>26844</v>
      </c>
      <c r="AP2093" s="80" t="b">
        <v>0</v>
      </c>
      <c r="AQ2093" s="80" t="b">
        <v>0</v>
      </c>
      <c r="AR2093" s="80" t="b">
        <v>1</v>
      </c>
      <c r="AS2093" s="80" t="s">
        <v>1307</v>
      </c>
      <c r="AT2093" s="80">
        <v>3004</v>
      </c>
      <c r="AU2093" s="83" t="s">
        <v>27336</v>
      </c>
      <c r="AV2093" s="80" t="b">
        <v>1</v>
      </c>
      <c r="AW2093" s="80" t="s">
        <v>1519</v>
      </c>
      <c r="AX2093" s="83" t="s">
        <v>28294</v>
      </c>
      <c r="AY2093" s="80" t="s">
        <v>65</v>
      </c>
    </row>
    <row r="2094" spans="1:51" x14ac:dyDescent="0.25">
      <c r="A2094" s="66" t="s">
        <v>23075</v>
      </c>
      <c r="B2094" s="67"/>
      <c r="C2094" s="67"/>
      <c r="D2094" s="68"/>
      <c r="E2094" s="111"/>
      <c r="F2094" s="104" t="s">
        <v>27665</v>
      </c>
      <c r="G2094" s="112"/>
      <c r="H2094" s="71"/>
      <c r="I2094" s="72"/>
      <c r="J2094" s="113"/>
      <c r="K2094" s="71" t="s">
        <v>28967</v>
      </c>
      <c r="L2094" s="114"/>
      <c r="M2094" s="76"/>
      <c r="N2094" s="76"/>
      <c r="O2094" s="77"/>
      <c r="P2094" s="78"/>
      <c r="Q2094" s="78"/>
      <c r="R2094" s="125"/>
      <c r="S2094" s="125"/>
      <c r="T2094" s="125"/>
      <c r="U2094" s="125"/>
      <c r="V2094" s="126"/>
      <c r="W2094" s="126"/>
      <c r="X2094" s="126"/>
      <c r="Y2094" s="126"/>
      <c r="Z2094" s="51"/>
      <c r="AA2094" s="73"/>
      <c r="AB2094" s="73"/>
      <c r="AC2094" s="74"/>
      <c r="AD2094" s="80" t="s">
        <v>25129</v>
      </c>
      <c r="AE2094" s="80">
        <v>419</v>
      </c>
      <c r="AF2094" s="80">
        <v>1381</v>
      </c>
      <c r="AG2094" s="80">
        <v>93045</v>
      </c>
      <c r="AH2094" s="80">
        <v>2083</v>
      </c>
      <c r="AI2094" s="80">
        <v>-10800</v>
      </c>
      <c r="AJ2094" s="80" t="s">
        <v>25733</v>
      </c>
      <c r="AK2094" s="80"/>
      <c r="AL2094" s="80"/>
      <c r="AM2094" s="80" t="s">
        <v>2670</v>
      </c>
      <c r="AN2094" s="82">
        <v>41018.654305555552</v>
      </c>
      <c r="AO2094" s="83" t="s">
        <v>26845</v>
      </c>
      <c r="AP2094" s="80" t="b">
        <v>0</v>
      </c>
      <c r="AQ2094" s="80" t="b">
        <v>0</v>
      </c>
      <c r="AR2094" s="80" t="b">
        <v>0</v>
      </c>
      <c r="AS2094" s="80" t="s">
        <v>1308</v>
      </c>
      <c r="AT2094" s="80">
        <v>10</v>
      </c>
      <c r="AU2094" s="83" t="s">
        <v>27337</v>
      </c>
      <c r="AV2094" s="80" t="b">
        <v>0</v>
      </c>
      <c r="AW2094" s="80" t="s">
        <v>1519</v>
      </c>
      <c r="AX2094" s="83" t="s">
        <v>28295</v>
      </c>
      <c r="AY2094" s="80" t="s">
        <v>65</v>
      </c>
    </row>
    <row r="2095" spans="1:51" x14ac:dyDescent="0.25">
      <c r="A2095" s="66" t="s">
        <v>22594</v>
      </c>
      <c r="B2095" s="67"/>
      <c r="C2095" s="67"/>
      <c r="D2095" s="68"/>
      <c r="E2095" s="111"/>
      <c r="F2095" s="104" t="s">
        <v>27666</v>
      </c>
      <c r="G2095" s="112"/>
      <c r="H2095" s="71"/>
      <c r="I2095" s="72"/>
      <c r="J2095" s="113"/>
      <c r="K2095" s="71" t="s">
        <v>28968</v>
      </c>
      <c r="L2095" s="114"/>
      <c r="M2095" s="76"/>
      <c r="N2095" s="76"/>
      <c r="O2095" s="77"/>
      <c r="P2095" s="78"/>
      <c r="Q2095" s="78"/>
      <c r="R2095" s="125"/>
      <c r="S2095" s="125"/>
      <c r="T2095" s="125"/>
      <c r="U2095" s="125"/>
      <c r="V2095" s="126"/>
      <c r="W2095" s="126"/>
      <c r="X2095" s="126"/>
      <c r="Y2095" s="126"/>
      <c r="Z2095" s="51"/>
      <c r="AA2095" s="73"/>
      <c r="AB2095" s="73"/>
      <c r="AC2095" s="74"/>
      <c r="AD2095" s="80" t="s">
        <v>25130</v>
      </c>
      <c r="AE2095" s="80">
        <v>156</v>
      </c>
      <c r="AF2095" s="80">
        <v>194</v>
      </c>
      <c r="AG2095" s="80">
        <v>14275</v>
      </c>
      <c r="AH2095" s="80">
        <v>2667</v>
      </c>
      <c r="AI2095" s="80">
        <v>-10800</v>
      </c>
      <c r="AJ2095" s="80" t="s">
        <v>25734</v>
      </c>
      <c r="AK2095" s="80" t="s">
        <v>26246</v>
      </c>
      <c r="AL2095" s="80"/>
      <c r="AM2095" s="80" t="s">
        <v>1192</v>
      </c>
      <c r="AN2095" s="82">
        <v>41066.021122685182</v>
      </c>
      <c r="AO2095" s="83" t="s">
        <v>26846</v>
      </c>
      <c r="AP2095" s="80" t="b">
        <v>0</v>
      </c>
      <c r="AQ2095" s="80" t="b">
        <v>0</v>
      </c>
      <c r="AR2095" s="80" t="b">
        <v>1</v>
      </c>
      <c r="AS2095" s="80" t="s">
        <v>1307</v>
      </c>
      <c r="AT2095" s="80">
        <v>8</v>
      </c>
      <c r="AU2095" s="83" t="s">
        <v>27338</v>
      </c>
      <c r="AV2095" s="80" t="b">
        <v>0</v>
      </c>
      <c r="AW2095" s="80" t="s">
        <v>1519</v>
      </c>
      <c r="AX2095" s="83" t="s">
        <v>28296</v>
      </c>
      <c r="AY2095" s="80" t="s">
        <v>66</v>
      </c>
    </row>
    <row r="2096" spans="1:51" x14ac:dyDescent="0.25">
      <c r="A2096" s="66" t="s">
        <v>22595</v>
      </c>
      <c r="B2096" s="67"/>
      <c r="C2096" s="67"/>
      <c r="D2096" s="68"/>
      <c r="E2096" s="111"/>
      <c r="F2096" s="104" t="s">
        <v>27667</v>
      </c>
      <c r="G2096" s="112"/>
      <c r="H2096" s="71"/>
      <c r="I2096" s="72"/>
      <c r="J2096" s="113"/>
      <c r="K2096" s="71" t="s">
        <v>28969</v>
      </c>
      <c r="L2096" s="114"/>
      <c r="M2096" s="76"/>
      <c r="N2096" s="76"/>
      <c r="O2096" s="77"/>
      <c r="P2096" s="78"/>
      <c r="Q2096" s="78"/>
      <c r="R2096" s="125"/>
      <c r="S2096" s="125"/>
      <c r="T2096" s="125"/>
      <c r="U2096" s="125"/>
      <c r="V2096" s="126"/>
      <c r="W2096" s="126"/>
      <c r="X2096" s="126"/>
      <c r="Y2096" s="126"/>
      <c r="Z2096" s="51"/>
      <c r="AA2096" s="73"/>
      <c r="AB2096" s="73"/>
      <c r="AC2096" s="74"/>
      <c r="AD2096" s="80" t="s">
        <v>25131</v>
      </c>
      <c r="AE2096" s="80">
        <v>158</v>
      </c>
      <c r="AF2096" s="80">
        <v>209</v>
      </c>
      <c r="AG2096" s="80">
        <v>463</v>
      </c>
      <c r="AH2096" s="80">
        <v>646</v>
      </c>
      <c r="AI2096" s="80">
        <v>-14400</v>
      </c>
      <c r="AJ2096" s="80" t="s">
        <v>25735</v>
      </c>
      <c r="AK2096" s="80"/>
      <c r="AL2096" s="80"/>
      <c r="AM2096" s="80" t="s">
        <v>1172</v>
      </c>
      <c r="AN2096" s="82">
        <v>40909.996238425927</v>
      </c>
      <c r="AO2096" s="83" t="s">
        <v>26847</v>
      </c>
      <c r="AP2096" s="80" t="b">
        <v>0</v>
      </c>
      <c r="AQ2096" s="80" t="b">
        <v>0</v>
      </c>
      <c r="AR2096" s="80" t="b">
        <v>0</v>
      </c>
      <c r="AS2096" s="80" t="s">
        <v>1307</v>
      </c>
      <c r="AT2096" s="80">
        <v>0</v>
      </c>
      <c r="AU2096" s="83" t="s">
        <v>27339</v>
      </c>
      <c r="AV2096" s="80" t="b">
        <v>0</v>
      </c>
      <c r="AW2096" s="80" t="s">
        <v>1519</v>
      </c>
      <c r="AX2096" s="83" t="s">
        <v>28297</v>
      </c>
      <c r="AY2096" s="80" t="s">
        <v>66</v>
      </c>
    </row>
    <row r="2097" spans="1:51" x14ac:dyDescent="0.25">
      <c r="A2097" s="66" t="s">
        <v>23076</v>
      </c>
      <c r="B2097" s="67"/>
      <c r="C2097" s="67"/>
      <c r="D2097" s="68"/>
      <c r="E2097" s="111"/>
      <c r="F2097" s="104" t="s">
        <v>27668</v>
      </c>
      <c r="G2097" s="112"/>
      <c r="H2097" s="71"/>
      <c r="I2097" s="72"/>
      <c r="J2097" s="113"/>
      <c r="K2097" s="71" t="s">
        <v>28970</v>
      </c>
      <c r="L2097" s="114"/>
      <c r="M2097" s="76"/>
      <c r="N2097" s="76"/>
      <c r="O2097" s="77"/>
      <c r="P2097" s="78"/>
      <c r="Q2097" s="78"/>
      <c r="R2097" s="125"/>
      <c r="S2097" s="125"/>
      <c r="T2097" s="125"/>
      <c r="U2097" s="125"/>
      <c r="V2097" s="126"/>
      <c r="W2097" s="126"/>
      <c r="X2097" s="126"/>
      <c r="Y2097" s="126"/>
      <c r="Z2097" s="51"/>
      <c r="AA2097" s="73"/>
      <c r="AB2097" s="73"/>
      <c r="AC2097" s="74"/>
      <c r="AD2097" s="80" t="s">
        <v>25132</v>
      </c>
      <c r="AE2097" s="80">
        <v>161</v>
      </c>
      <c r="AF2097" s="80">
        <v>131</v>
      </c>
      <c r="AG2097" s="80">
        <v>4593</v>
      </c>
      <c r="AH2097" s="80">
        <v>3728</v>
      </c>
      <c r="AI2097" s="80">
        <v>-14400</v>
      </c>
      <c r="AJ2097" s="80" t="s">
        <v>25736</v>
      </c>
      <c r="AK2097" s="80"/>
      <c r="AL2097" s="80"/>
      <c r="AM2097" s="80" t="s">
        <v>1172</v>
      </c>
      <c r="AN2097" s="82">
        <v>40736.808148148149</v>
      </c>
      <c r="AO2097" s="83" t="s">
        <v>26848</v>
      </c>
      <c r="AP2097" s="80" t="b">
        <v>0</v>
      </c>
      <c r="AQ2097" s="80" t="b">
        <v>0</v>
      </c>
      <c r="AR2097" s="80" t="b">
        <v>1</v>
      </c>
      <c r="AS2097" s="80" t="s">
        <v>1307</v>
      </c>
      <c r="AT2097" s="80">
        <v>4</v>
      </c>
      <c r="AU2097" s="83" t="s">
        <v>1320</v>
      </c>
      <c r="AV2097" s="80" t="b">
        <v>0</v>
      </c>
      <c r="AW2097" s="80" t="s">
        <v>1519</v>
      </c>
      <c r="AX2097" s="83" t="s">
        <v>28298</v>
      </c>
      <c r="AY2097" s="80" t="s">
        <v>65</v>
      </c>
    </row>
    <row r="2098" spans="1:51" x14ac:dyDescent="0.25">
      <c r="A2098" s="66" t="s">
        <v>22596</v>
      </c>
      <c r="B2098" s="67"/>
      <c r="C2098" s="67"/>
      <c r="D2098" s="68"/>
      <c r="E2098" s="111"/>
      <c r="F2098" s="104" t="s">
        <v>27669</v>
      </c>
      <c r="G2098" s="112"/>
      <c r="H2098" s="71"/>
      <c r="I2098" s="72"/>
      <c r="J2098" s="113"/>
      <c r="K2098" s="71" t="s">
        <v>28971</v>
      </c>
      <c r="L2098" s="114"/>
      <c r="M2098" s="76"/>
      <c r="N2098" s="76"/>
      <c r="O2098" s="77"/>
      <c r="P2098" s="78"/>
      <c r="Q2098" s="78"/>
      <c r="R2098" s="125"/>
      <c r="S2098" s="125"/>
      <c r="T2098" s="125"/>
      <c r="U2098" s="125"/>
      <c r="V2098" s="126"/>
      <c r="W2098" s="126"/>
      <c r="X2098" s="126"/>
      <c r="Y2098" s="126"/>
      <c r="Z2098" s="51"/>
      <c r="AA2098" s="73"/>
      <c r="AB2098" s="73"/>
      <c r="AC2098" s="74"/>
      <c r="AD2098" s="80" t="s">
        <v>25133</v>
      </c>
      <c r="AE2098" s="80">
        <v>299</v>
      </c>
      <c r="AF2098" s="80">
        <v>930</v>
      </c>
      <c r="AG2098" s="80">
        <v>128822</v>
      </c>
      <c r="AH2098" s="80">
        <v>68999</v>
      </c>
      <c r="AI2098" s="80"/>
      <c r="AJ2098" s="80"/>
      <c r="AK2098" s="80" t="s">
        <v>26247</v>
      </c>
      <c r="AL2098" s="80"/>
      <c r="AM2098" s="80"/>
      <c r="AN2098" s="82">
        <v>41280.422569444447</v>
      </c>
      <c r="AO2098" s="83" t="s">
        <v>26849</v>
      </c>
      <c r="AP2098" s="80" t="b">
        <v>0</v>
      </c>
      <c r="AQ2098" s="80" t="b">
        <v>0</v>
      </c>
      <c r="AR2098" s="80" t="b">
        <v>0</v>
      </c>
      <c r="AS2098" s="80" t="s">
        <v>10567</v>
      </c>
      <c r="AT2098" s="80">
        <v>616</v>
      </c>
      <c r="AU2098" s="83" t="s">
        <v>1315</v>
      </c>
      <c r="AV2098" s="80" t="b">
        <v>0</v>
      </c>
      <c r="AW2098" s="80" t="s">
        <v>1519</v>
      </c>
      <c r="AX2098" s="83" t="s">
        <v>28299</v>
      </c>
      <c r="AY2098" s="80" t="s">
        <v>66</v>
      </c>
    </row>
    <row r="2099" spans="1:51" x14ac:dyDescent="0.25">
      <c r="A2099" s="66" t="s">
        <v>22597</v>
      </c>
      <c r="B2099" s="67"/>
      <c r="C2099" s="67"/>
      <c r="D2099" s="68"/>
      <c r="E2099" s="111"/>
      <c r="F2099" s="104" t="s">
        <v>27670</v>
      </c>
      <c r="G2099" s="112"/>
      <c r="H2099" s="71"/>
      <c r="I2099" s="72"/>
      <c r="J2099" s="113"/>
      <c r="K2099" s="71" t="s">
        <v>28972</v>
      </c>
      <c r="L2099" s="114"/>
      <c r="M2099" s="76"/>
      <c r="N2099" s="76"/>
      <c r="O2099" s="77"/>
      <c r="P2099" s="78"/>
      <c r="Q2099" s="78"/>
      <c r="R2099" s="125"/>
      <c r="S2099" s="125"/>
      <c r="T2099" s="125"/>
      <c r="U2099" s="125"/>
      <c r="V2099" s="126"/>
      <c r="W2099" s="126"/>
      <c r="X2099" s="126"/>
      <c r="Y2099" s="126"/>
      <c r="Z2099" s="51"/>
      <c r="AA2099" s="73"/>
      <c r="AB2099" s="73"/>
      <c r="AC2099" s="74"/>
      <c r="AD2099" s="80" t="s">
        <v>25134</v>
      </c>
      <c r="AE2099" s="80">
        <v>737</v>
      </c>
      <c r="AF2099" s="80">
        <v>1991</v>
      </c>
      <c r="AG2099" s="80">
        <v>89502</v>
      </c>
      <c r="AH2099" s="80">
        <v>28203</v>
      </c>
      <c r="AI2099" s="80">
        <v>-25200</v>
      </c>
      <c r="AJ2099" s="80" t="s">
        <v>25737</v>
      </c>
      <c r="AK2099" s="80"/>
      <c r="AL2099" s="80"/>
      <c r="AM2099" s="80" t="s">
        <v>1175</v>
      </c>
      <c r="AN2099" s="82">
        <v>41713.956597222219</v>
      </c>
      <c r="AO2099" s="83" t="s">
        <v>26850</v>
      </c>
      <c r="AP2099" s="80" t="b">
        <v>0</v>
      </c>
      <c r="AQ2099" s="80" t="b">
        <v>0</v>
      </c>
      <c r="AR2099" s="80" t="b">
        <v>1</v>
      </c>
      <c r="AS2099" s="80" t="s">
        <v>1307</v>
      </c>
      <c r="AT2099" s="80">
        <v>232</v>
      </c>
      <c r="AU2099" s="83" t="s">
        <v>1315</v>
      </c>
      <c r="AV2099" s="80" t="b">
        <v>0</v>
      </c>
      <c r="AW2099" s="80" t="s">
        <v>1519</v>
      </c>
      <c r="AX2099" s="83" t="s">
        <v>28300</v>
      </c>
      <c r="AY2099" s="80" t="s">
        <v>66</v>
      </c>
    </row>
    <row r="2100" spans="1:51" x14ac:dyDescent="0.25">
      <c r="A2100" s="66" t="s">
        <v>22598</v>
      </c>
      <c r="B2100" s="67"/>
      <c r="C2100" s="67"/>
      <c r="D2100" s="68"/>
      <c r="E2100" s="111"/>
      <c r="F2100" s="104" t="s">
        <v>27671</v>
      </c>
      <c r="G2100" s="112"/>
      <c r="H2100" s="71"/>
      <c r="I2100" s="72"/>
      <c r="J2100" s="113"/>
      <c r="K2100" s="71" t="s">
        <v>28973</v>
      </c>
      <c r="L2100" s="114"/>
      <c r="M2100" s="76"/>
      <c r="N2100" s="76"/>
      <c r="O2100" s="77"/>
      <c r="P2100" s="78"/>
      <c r="Q2100" s="78"/>
      <c r="R2100" s="125"/>
      <c r="S2100" s="125"/>
      <c r="T2100" s="125"/>
      <c r="U2100" s="125"/>
      <c r="V2100" s="126"/>
      <c r="W2100" s="126"/>
      <c r="X2100" s="126"/>
      <c r="Y2100" s="126"/>
      <c r="Z2100" s="51"/>
      <c r="AA2100" s="73"/>
      <c r="AB2100" s="73"/>
      <c r="AC2100" s="74"/>
      <c r="AD2100" s="80" t="s">
        <v>25135</v>
      </c>
      <c r="AE2100" s="80">
        <v>251</v>
      </c>
      <c r="AF2100" s="80">
        <v>265</v>
      </c>
      <c r="AG2100" s="80">
        <v>4350</v>
      </c>
      <c r="AH2100" s="80">
        <v>812</v>
      </c>
      <c r="AI2100" s="80">
        <v>-25200</v>
      </c>
      <c r="AJ2100" s="80"/>
      <c r="AK2100" s="80" t="s">
        <v>26248</v>
      </c>
      <c r="AL2100" s="80"/>
      <c r="AM2100" s="80" t="s">
        <v>1175</v>
      </c>
      <c r="AN2100" s="82">
        <v>42192.815347222226</v>
      </c>
      <c r="AO2100" s="83" t="s">
        <v>26851</v>
      </c>
      <c r="AP2100" s="80" t="b">
        <v>0</v>
      </c>
      <c r="AQ2100" s="80" t="b">
        <v>0</v>
      </c>
      <c r="AR2100" s="80" t="b">
        <v>1</v>
      </c>
      <c r="AS2100" s="80" t="s">
        <v>1308</v>
      </c>
      <c r="AT2100" s="80">
        <v>0</v>
      </c>
      <c r="AU2100" s="83" t="s">
        <v>1352</v>
      </c>
      <c r="AV2100" s="80" t="b">
        <v>0</v>
      </c>
      <c r="AW2100" s="80" t="s">
        <v>1519</v>
      </c>
      <c r="AX2100" s="83" t="s">
        <v>28301</v>
      </c>
      <c r="AY2100" s="80" t="s">
        <v>66</v>
      </c>
    </row>
    <row r="2101" spans="1:51" x14ac:dyDescent="0.25">
      <c r="A2101" s="66" t="s">
        <v>22599</v>
      </c>
      <c r="B2101" s="67"/>
      <c r="C2101" s="67"/>
      <c r="D2101" s="68"/>
      <c r="E2101" s="111"/>
      <c r="F2101" s="104" t="s">
        <v>27672</v>
      </c>
      <c r="G2101" s="112"/>
      <c r="H2101" s="71"/>
      <c r="I2101" s="72"/>
      <c r="J2101" s="113"/>
      <c r="K2101" s="71" t="s">
        <v>28974</v>
      </c>
      <c r="L2101" s="114"/>
      <c r="M2101" s="76"/>
      <c r="N2101" s="76"/>
      <c r="O2101" s="77"/>
      <c r="P2101" s="78"/>
      <c r="Q2101" s="78"/>
      <c r="R2101" s="125"/>
      <c r="S2101" s="125"/>
      <c r="T2101" s="125"/>
      <c r="U2101" s="125"/>
      <c r="V2101" s="126"/>
      <c r="W2101" s="126"/>
      <c r="X2101" s="126"/>
      <c r="Y2101" s="126"/>
      <c r="Z2101" s="51"/>
      <c r="AA2101" s="73"/>
      <c r="AB2101" s="73"/>
      <c r="AC2101" s="74"/>
      <c r="AD2101" s="80" t="s">
        <v>25136</v>
      </c>
      <c r="AE2101" s="80">
        <v>1140</v>
      </c>
      <c r="AF2101" s="80">
        <v>516</v>
      </c>
      <c r="AG2101" s="80">
        <v>3467</v>
      </c>
      <c r="AH2101" s="80">
        <v>52</v>
      </c>
      <c r="AI2101" s="80">
        <v>-18000</v>
      </c>
      <c r="AJ2101" s="80" t="s">
        <v>25738</v>
      </c>
      <c r="AK2101" s="80" t="s">
        <v>26249</v>
      </c>
      <c r="AL2101" s="80"/>
      <c r="AM2101" s="80" t="s">
        <v>1169</v>
      </c>
      <c r="AN2101" s="82">
        <v>39886.799629629626</v>
      </c>
      <c r="AO2101" s="83" t="s">
        <v>26852</v>
      </c>
      <c r="AP2101" s="80" t="b">
        <v>0</v>
      </c>
      <c r="AQ2101" s="80" t="b">
        <v>0</v>
      </c>
      <c r="AR2101" s="80" t="b">
        <v>1</v>
      </c>
      <c r="AS2101" s="80" t="s">
        <v>1307</v>
      </c>
      <c r="AT2101" s="80">
        <v>18</v>
      </c>
      <c r="AU2101" s="83" t="s">
        <v>27340</v>
      </c>
      <c r="AV2101" s="80" t="b">
        <v>0</v>
      </c>
      <c r="AW2101" s="80" t="s">
        <v>1519</v>
      </c>
      <c r="AX2101" s="83" t="s">
        <v>28302</v>
      </c>
      <c r="AY2101" s="80" t="s">
        <v>66</v>
      </c>
    </row>
    <row r="2102" spans="1:51" x14ac:dyDescent="0.25">
      <c r="A2102" s="66" t="s">
        <v>22600</v>
      </c>
      <c r="B2102" s="67"/>
      <c r="C2102" s="67"/>
      <c r="D2102" s="68"/>
      <c r="E2102" s="111"/>
      <c r="F2102" s="104" t="s">
        <v>27673</v>
      </c>
      <c r="G2102" s="112"/>
      <c r="H2102" s="71"/>
      <c r="I2102" s="72"/>
      <c r="J2102" s="113"/>
      <c r="K2102" s="71" t="s">
        <v>28975</v>
      </c>
      <c r="L2102" s="114"/>
      <c r="M2102" s="76"/>
      <c r="N2102" s="76"/>
      <c r="O2102" s="77"/>
      <c r="P2102" s="78"/>
      <c r="Q2102" s="78"/>
      <c r="R2102" s="125"/>
      <c r="S2102" s="125"/>
      <c r="T2102" s="125"/>
      <c r="U2102" s="125"/>
      <c r="V2102" s="126"/>
      <c r="W2102" s="126"/>
      <c r="X2102" s="126"/>
      <c r="Y2102" s="126"/>
      <c r="Z2102" s="51"/>
      <c r="AA2102" s="73"/>
      <c r="AB2102" s="73"/>
      <c r="AC2102" s="74"/>
      <c r="AD2102" s="80" t="s">
        <v>25137</v>
      </c>
      <c r="AE2102" s="80">
        <v>241</v>
      </c>
      <c r="AF2102" s="80">
        <v>81</v>
      </c>
      <c r="AG2102" s="80">
        <v>275</v>
      </c>
      <c r="AH2102" s="80">
        <v>305</v>
      </c>
      <c r="AI2102" s="80"/>
      <c r="AJ2102" s="80" t="s">
        <v>25739</v>
      </c>
      <c r="AK2102" s="80" t="s">
        <v>26250</v>
      </c>
      <c r="AL2102" s="80"/>
      <c r="AM2102" s="80"/>
      <c r="AN2102" s="82">
        <v>42488.020138888889</v>
      </c>
      <c r="AO2102" s="83" t="s">
        <v>26853</v>
      </c>
      <c r="AP2102" s="80" t="b">
        <v>1</v>
      </c>
      <c r="AQ2102" s="80" t="b">
        <v>0</v>
      </c>
      <c r="AR2102" s="80" t="b">
        <v>0</v>
      </c>
      <c r="AS2102" s="80" t="s">
        <v>1307</v>
      </c>
      <c r="AT2102" s="80">
        <v>0</v>
      </c>
      <c r="AU2102" s="80"/>
      <c r="AV2102" s="80" t="b">
        <v>0</v>
      </c>
      <c r="AW2102" s="80" t="s">
        <v>1519</v>
      </c>
      <c r="AX2102" s="83" t="s">
        <v>28303</v>
      </c>
      <c r="AY2102" s="80" t="s">
        <v>66</v>
      </c>
    </row>
    <row r="2103" spans="1:51" x14ac:dyDescent="0.25">
      <c r="A2103" s="66" t="s">
        <v>23077</v>
      </c>
      <c r="B2103" s="67"/>
      <c r="C2103" s="67"/>
      <c r="D2103" s="68"/>
      <c r="E2103" s="111"/>
      <c r="F2103" s="104" t="s">
        <v>27674</v>
      </c>
      <c r="G2103" s="112"/>
      <c r="H2103" s="71"/>
      <c r="I2103" s="72"/>
      <c r="J2103" s="113"/>
      <c r="K2103" s="71" t="s">
        <v>28976</v>
      </c>
      <c r="L2103" s="114"/>
      <c r="M2103" s="76"/>
      <c r="N2103" s="76"/>
      <c r="O2103" s="77"/>
      <c r="P2103" s="78"/>
      <c r="Q2103" s="78"/>
      <c r="R2103" s="125"/>
      <c r="S2103" s="125"/>
      <c r="T2103" s="125"/>
      <c r="U2103" s="125"/>
      <c r="V2103" s="126"/>
      <c r="W2103" s="126"/>
      <c r="X2103" s="126"/>
      <c r="Y2103" s="126"/>
      <c r="Z2103" s="51"/>
      <c r="AA2103" s="73"/>
      <c r="AB2103" s="73"/>
      <c r="AC2103" s="74"/>
      <c r="AD2103" s="80" t="s">
        <v>25138</v>
      </c>
      <c r="AE2103" s="80">
        <v>47</v>
      </c>
      <c r="AF2103" s="80">
        <v>60</v>
      </c>
      <c r="AG2103" s="80">
        <v>526</v>
      </c>
      <c r="AH2103" s="80">
        <v>115</v>
      </c>
      <c r="AI2103" s="80"/>
      <c r="AJ2103" s="80" t="s">
        <v>25740</v>
      </c>
      <c r="AK2103" s="80"/>
      <c r="AL2103" s="80"/>
      <c r="AM2103" s="80"/>
      <c r="AN2103" s="82">
        <v>42485.992349537039</v>
      </c>
      <c r="AO2103" s="83" t="s">
        <v>26854</v>
      </c>
      <c r="AP2103" s="80" t="b">
        <v>1</v>
      </c>
      <c r="AQ2103" s="80" t="b">
        <v>0</v>
      </c>
      <c r="AR2103" s="80" t="b">
        <v>0</v>
      </c>
      <c r="AS2103" s="80" t="s">
        <v>1308</v>
      </c>
      <c r="AT2103" s="80">
        <v>0</v>
      </c>
      <c r="AU2103" s="80"/>
      <c r="AV2103" s="80" t="b">
        <v>0</v>
      </c>
      <c r="AW2103" s="80" t="s">
        <v>1519</v>
      </c>
      <c r="AX2103" s="83" t="s">
        <v>28304</v>
      </c>
      <c r="AY2103" s="80" t="s">
        <v>65</v>
      </c>
    </row>
    <row r="2104" spans="1:51" x14ac:dyDescent="0.25">
      <c r="A2104" s="66" t="s">
        <v>23078</v>
      </c>
      <c r="B2104" s="67"/>
      <c r="C2104" s="67"/>
      <c r="D2104" s="68"/>
      <c r="E2104" s="111"/>
      <c r="F2104" s="104" t="s">
        <v>27675</v>
      </c>
      <c r="G2104" s="112"/>
      <c r="H2104" s="71"/>
      <c r="I2104" s="72"/>
      <c r="J2104" s="113"/>
      <c r="K2104" s="71" t="s">
        <v>28977</v>
      </c>
      <c r="L2104" s="114"/>
      <c r="M2104" s="76"/>
      <c r="N2104" s="76"/>
      <c r="O2104" s="77"/>
      <c r="P2104" s="78"/>
      <c r="Q2104" s="78"/>
      <c r="R2104" s="125"/>
      <c r="S2104" s="125"/>
      <c r="T2104" s="125"/>
      <c r="U2104" s="125"/>
      <c r="V2104" s="126"/>
      <c r="W2104" s="126"/>
      <c r="X2104" s="126"/>
      <c r="Y2104" s="126"/>
      <c r="Z2104" s="51"/>
      <c r="AA2104" s="73"/>
      <c r="AB2104" s="73"/>
      <c r="AC2104" s="74"/>
      <c r="AD2104" s="80" t="s">
        <v>25139</v>
      </c>
      <c r="AE2104" s="80">
        <v>125</v>
      </c>
      <c r="AF2104" s="80">
        <v>127</v>
      </c>
      <c r="AG2104" s="80">
        <v>1831</v>
      </c>
      <c r="AH2104" s="80">
        <v>448</v>
      </c>
      <c r="AI2104" s="80"/>
      <c r="AJ2104" s="80"/>
      <c r="AK2104" s="80" t="s">
        <v>26251</v>
      </c>
      <c r="AL2104" s="80"/>
      <c r="AM2104" s="80"/>
      <c r="AN2104" s="82">
        <v>42481.182060185187</v>
      </c>
      <c r="AO2104" s="83" t="s">
        <v>26855</v>
      </c>
      <c r="AP2104" s="80" t="b">
        <v>1</v>
      </c>
      <c r="AQ2104" s="80" t="b">
        <v>0</v>
      </c>
      <c r="AR2104" s="80" t="b">
        <v>0</v>
      </c>
      <c r="AS2104" s="80" t="s">
        <v>1308</v>
      </c>
      <c r="AT2104" s="80">
        <v>0</v>
      </c>
      <c r="AU2104" s="80"/>
      <c r="AV2104" s="80" t="b">
        <v>0</v>
      </c>
      <c r="AW2104" s="80" t="s">
        <v>1519</v>
      </c>
      <c r="AX2104" s="83" t="s">
        <v>28305</v>
      </c>
      <c r="AY2104" s="80" t="s">
        <v>65</v>
      </c>
    </row>
    <row r="2105" spans="1:51" x14ac:dyDescent="0.25">
      <c r="A2105" s="66" t="s">
        <v>22601</v>
      </c>
      <c r="B2105" s="67"/>
      <c r="C2105" s="67"/>
      <c r="D2105" s="68"/>
      <c r="E2105" s="111"/>
      <c r="F2105" s="104" t="s">
        <v>27676</v>
      </c>
      <c r="G2105" s="112"/>
      <c r="H2105" s="71"/>
      <c r="I2105" s="72"/>
      <c r="J2105" s="113"/>
      <c r="K2105" s="71" t="s">
        <v>28978</v>
      </c>
      <c r="L2105" s="114"/>
      <c r="M2105" s="76"/>
      <c r="N2105" s="76"/>
      <c r="O2105" s="77"/>
      <c r="P2105" s="78"/>
      <c r="Q2105" s="78"/>
      <c r="R2105" s="125"/>
      <c r="S2105" s="125"/>
      <c r="T2105" s="125"/>
      <c r="U2105" s="125"/>
      <c r="V2105" s="126"/>
      <c r="W2105" s="126"/>
      <c r="X2105" s="126"/>
      <c r="Y2105" s="126"/>
      <c r="Z2105" s="51"/>
      <c r="AA2105" s="73"/>
      <c r="AB2105" s="73"/>
      <c r="AC2105" s="74"/>
      <c r="AD2105" s="80" t="s">
        <v>25140</v>
      </c>
      <c r="AE2105" s="80">
        <v>285</v>
      </c>
      <c r="AF2105" s="80">
        <v>115</v>
      </c>
      <c r="AG2105" s="80">
        <v>15166</v>
      </c>
      <c r="AH2105" s="80">
        <v>29262</v>
      </c>
      <c r="AI2105" s="80">
        <v>-14400</v>
      </c>
      <c r="AJ2105" s="80" t="s">
        <v>25741</v>
      </c>
      <c r="AK2105" s="80"/>
      <c r="AL2105" s="80"/>
      <c r="AM2105" s="80" t="s">
        <v>1172</v>
      </c>
      <c r="AN2105" s="82">
        <v>40401.102812500001</v>
      </c>
      <c r="AO2105" s="80"/>
      <c r="AP2105" s="80" t="b">
        <v>1</v>
      </c>
      <c r="AQ2105" s="80" t="b">
        <v>0</v>
      </c>
      <c r="AR2105" s="80" t="b">
        <v>0</v>
      </c>
      <c r="AS2105" s="80" t="s">
        <v>1307</v>
      </c>
      <c r="AT2105" s="80">
        <v>32</v>
      </c>
      <c r="AU2105" s="83" t="s">
        <v>1315</v>
      </c>
      <c r="AV2105" s="80" t="b">
        <v>0</v>
      </c>
      <c r="AW2105" s="80" t="s">
        <v>1519</v>
      </c>
      <c r="AX2105" s="83" t="s">
        <v>28306</v>
      </c>
      <c r="AY2105" s="80" t="s">
        <v>66</v>
      </c>
    </row>
    <row r="2106" spans="1:51" x14ac:dyDescent="0.25">
      <c r="A2106" s="66" t="s">
        <v>22602</v>
      </c>
      <c r="B2106" s="67"/>
      <c r="C2106" s="67"/>
      <c r="D2106" s="68"/>
      <c r="E2106" s="111"/>
      <c r="F2106" s="104" t="s">
        <v>27677</v>
      </c>
      <c r="G2106" s="112"/>
      <c r="H2106" s="71"/>
      <c r="I2106" s="72"/>
      <c r="J2106" s="113"/>
      <c r="K2106" s="71" t="s">
        <v>28979</v>
      </c>
      <c r="L2106" s="114"/>
      <c r="M2106" s="76"/>
      <c r="N2106" s="76"/>
      <c r="O2106" s="77"/>
      <c r="P2106" s="78"/>
      <c r="Q2106" s="78"/>
      <c r="R2106" s="125"/>
      <c r="S2106" s="125"/>
      <c r="T2106" s="125"/>
      <c r="U2106" s="125"/>
      <c r="V2106" s="126"/>
      <c r="W2106" s="126"/>
      <c r="X2106" s="126"/>
      <c r="Y2106" s="126"/>
      <c r="Z2106" s="51"/>
      <c r="AA2106" s="73"/>
      <c r="AB2106" s="73"/>
      <c r="AC2106" s="74"/>
      <c r="AD2106" s="80" t="s">
        <v>25141</v>
      </c>
      <c r="AE2106" s="80">
        <v>95</v>
      </c>
      <c r="AF2106" s="80">
        <v>138</v>
      </c>
      <c r="AG2106" s="80">
        <v>1817</v>
      </c>
      <c r="AH2106" s="80">
        <v>1356</v>
      </c>
      <c r="AI2106" s="80"/>
      <c r="AJ2106" s="80" t="s">
        <v>25742</v>
      </c>
      <c r="AK2106" s="80"/>
      <c r="AL2106" s="80"/>
      <c r="AM2106" s="80"/>
      <c r="AN2106" s="82">
        <v>41267.730057870373</v>
      </c>
      <c r="AO2106" s="83" t="s">
        <v>26856</v>
      </c>
      <c r="AP2106" s="80" t="b">
        <v>1</v>
      </c>
      <c r="AQ2106" s="80" t="b">
        <v>0</v>
      </c>
      <c r="AR2106" s="80" t="b">
        <v>1</v>
      </c>
      <c r="AS2106" s="80" t="s">
        <v>1306</v>
      </c>
      <c r="AT2106" s="80">
        <v>2</v>
      </c>
      <c r="AU2106" s="83" t="s">
        <v>1315</v>
      </c>
      <c r="AV2106" s="80" t="b">
        <v>0</v>
      </c>
      <c r="AW2106" s="80" t="s">
        <v>1519</v>
      </c>
      <c r="AX2106" s="83" t="s">
        <v>28307</v>
      </c>
      <c r="AY2106" s="80" t="s">
        <v>66</v>
      </c>
    </row>
    <row r="2107" spans="1:51" x14ac:dyDescent="0.25">
      <c r="A2107" s="66" t="s">
        <v>22603</v>
      </c>
      <c r="B2107" s="67"/>
      <c r="C2107" s="67"/>
      <c r="D2107" s="68"/>
      <c r="E2107" s="111"/>
      <c r="F2107" s="104" t="s">
        <v>27678</v>
      </c>
      <c r="G2107" s="112"/>
      <c r="H2107" s="71"/>
      <c r="I2107" s="72"/>
      <c r="J2107" s="113"/>
      <c r="K2107" s="71" t="s">
        <v>28980</v>
      </c>
      <c r="L2107" s="114"/>
      <c r="M2107" s="76"/>
      <c r="N2107" s="76"/>
      <c r="O2107" s="77"/>
      <c r="P2107" s="78"/>
      <c r="Q2107" s="78"/>
      <c r="R2107" s="125"/>
      <c r="S2107" s="125"/>
      <c r="T2107" s="125"/>
      <c r="U2107" s="125"/>
      <c r="V2107" s="126"/>
      <c r="W2107" s="126"/>
      <c r="X2107" s="126"/>
      <c r="Y2107" s="126"/>
      <c r="Z2107" s="51"/>
      <c r="AA2107" s="73"/>
      <c r="AB2107" s="73"/>
      <c r="AC2107" s="74"/>
      <c r="AD2107" s="80" t="s">
        <v>25142</v>
      </c>
      <c r="AE2107" s="80">
        <v>53</v>
      </c>
      <c r="AF2107" s="80">
        <v>11</v>
      </c>
      <c r="AG2107" s="80">
        <v>3</v>
      </c>
      <c r="AH2107" s="80">
        <v>8</v>
      </c>
      <c r="AI2107" s="80"/>
      <c r="AJ2107" s="80"/>
      <c r="AK2107" s="80" t="s">
        <v>26252</v>
      </c>
      <c r="AL2107" s="80"/>
      <c r="AM2107" s="80"/>
      <c r="AN2107" s="82">
        <v>42521.941840277781</v>
      </c>
      <c r="AO2107" s="83" t="s">
        <v>26857</v>
      </c>
      <c r="AP2107" s="80" t="b">
        <v>1</v>
      </c>
      <c r="AQ2107" s="80" t="b">
        <v>0</v>
      </c>
      <c r="AR2107" s="80" t="b">
        <v>0</v>
      </c>
      <c r="AS2107" s="80" t="s">
        <v>1307</v>
      </c>
      <c r="AT2107" s="80">
        <v>0</v>
      </c>
      <c r="AU2107" s="80"/>
      <c r="AV2107" s="80" t="b">
        <v>0</v>
      </c>
      <c r="AW2107" s="80" t="s">
        <v>1519</v>
      </c>
      <c r="AX2107" s="83" t="s">
        <v>28308</v>
      </c>
      <c r="AY2107" s="80" t="s">
        <v>66</v>
      </c>
    </row>
    <row r="2108" spans="1:51" x14ac:dyDescent="0.25">
      <c r="A2108" s="66" t="s">
        <v>22604</v>
      </c>
      <c r="B2108" s="67"/>
      <c r="C2108" s="67"/>
      <c r="D2108" s="68"/>
      <c r="E2108" s="111"/>
      <c r="F2108" s="104" t="s">
        <v>27679</v>
      </c>
      <c r="G2108" s="112"/>
      <c r="H2108" s="71"/>
      <c r="I2108" s="72"/>
      <c r="J2108" s="113"/>
      <c r="K2108" s="71" t="s">
        <v>28981</v>
      </c>
      <c r="L2108" s="114"/>
      <c r="M2108" s="76"/>
      <c r="N2108" s="76"/>
      <c r="O2108" s="77"/>
      <c r="P2108" s="78"/>
      <c r="Q2108" s="78"/>
      <c r="R2108" s="125"/>
      <c r="S2108" s="125"/>
      <c r="T2108" s="125"/>
      <c r="U2108" s="125"/>
      <c r="V2108" s="126"/>
      <c r="W2108" s="126"/>
      <c r="X2108" s="126"/>
      <c r="Y2108" s="126"/>
      <c r="Z2108" s="51"/>
      <c r="AA2108" s="73"/>
      <c r="AB2108" s="73"/>
      <c r="AC2108" s="74"/>
      <c r="AD2108" s="80" t="s">
        <v>25143</v>
      </c>
      <c r="AE2108" s="80">
        <v>274</v>
      </c>
      <c r="AF2108" s="80">
        <v>54</v>
      </c>
      <c r="AG2108" s="80">
        <v>3549</v>
      </c>
      <c r="AH2108" s="80">
        <v>6</v>
      </c>
      <c r="AI2108" s="80">
        <v>-21600</v>
      </c>
      <c r="AJ2108" s="80" t="s">
        <v>25743</v>
      </c>
      <c r="AK2108" s="80" t="s">
        <v>26253</v>
      </c>
      <c r="AL2108" s="80"/>
      <c r="AM2108" s="80" t="s">
        <v>1178</v>
      </c>
      <c r="AN2108" s="82">
        <v>40054.059791666667</v>
      </c>
      <c r="AO2108" s="80"/>
      <c r="AP2108" s="80" t="b">
        <v>0</v>
      </c>
      <c r="AQ2108" s="80" t="b">
        <v>0</v>
      </c>
      <c r="AR2108" s="80" t="b">
        <v>0</v>
      </c>
      <c r="AS2108" s="80" t="s">
        <v>1307</v>
      </c>
      <c r="AT2108" s="80">
        <v>0</v>
      </c>
      <c r="AU2108" s="83" t="s">
        <v>27341</v>
      </c>
      <c r="AV2108" s="80" t="b">
        <v>0</v>
      </c>
      <c r="AW2108" s="80" t="s">
        <v>1519</v>
      </c>
      <c r="AX2108" s="83" t="s">
        <v>28309</v>
      </c>
      <c r="AY2108" s="80" t="s">
        <v>66</v>
      </c>
    </row>
    <row r="2109" spans="1:51" x14ac:dyDescent="0.25">
      <c r="A2109" s="66" t="s">
        <v>23079</v>
      </c>
      <c r="B2109" s="67"/>
      <c r="C2109" s="67"/>
      <c r="D2109" s="68"/>
      <c r="E2109" s="111"/>
      <c r="F2109" s="104" t="s">
        <v>27680</v>
      </c>
      <c r="G2109" s="112"/>
      <c r="H2109" s="71"/>
      <c r="I2109" s="72"/>
      <c r="J2109" s="113"/>
      <c r="K2109" s="71" t="s">
        <v>28982</v>
      </c>
      <c r="L2109" s="114"/>
      <c r="M2109" s="76"/>
      <c r="N2109" s="76"/>
      <c r="O2109" s="77"/>
      <c r="P2109" s="78"/>
      <c r="Q2109" s="78"/>
      <c r="R2109" s="125"/>
      <c r="S2109" s="125"/>
      <c r="T2109" s="125"/>
      <c r="U2109" s="125"/>
      <c r="V2109" s="126"/>
      <c r="W2109" s="126"/>
      <c r="X2109" s="126"/>
      <c r="Y2109" s="126"/>
      <c r="Z2109" s="51"/>
      <c r="AA2109" s="73"/>
      <c r="AB2109" s="73"/>
      <c r="AC2109" s="74"/>
      <c r="AD2109" s="80" t="s">
        <v>25144</v>
      </c>
      <c r="AE2109" s="80">
        <v>2431</v>
      </c>
      <c r="AF2109" s="80">
        <v>312493</v>
      </c>
      <c r="AG2109" s="80">
        <v>84444</v>
      </c>
      <c r="AH2109" s="80">
        <v>119</v>
      </c>
      <c r="AI2109" s="80">
        <v>-39600</v>
      </c>
      <c r="AJ2109" s="80" t="s">
        <v>25744</v>
      </c>
      <c r="AK2109" s="80" t="s">
        <v>2557</v>
      </c>
      <c r="AL2109" s="83" t="s">
        <v>26546</v>
      </c>
      <c r="AM2109" s="80" t="s">
        <v>2659</v>
      </c>
      <c r="AN2109" s="82">
        <v>39554.857222222221</v>
      </c>
      <c r="AO2109" s="83" t="s">
        <v>26858</v>
      </c>
      <c r="AP2109" s="80" t="b">
        <v>0</v>
      </c>
      <c r="AQ2109" s="80" t="b">
        <v>0</v>
      </c>
      <c r="AR2109" s="80" t="b">
        <v>1</v>
      </c>
      <c r="AS2109" s="80" t="s">
        <v>1307</v>
      </c>
      <c r="AT2109" s="80">
        <v>7961</v>
      </c>
      <c r="AU2109" s="83" t="s">
        <v>27342</v>
      </c>
      <c r="AV2109" s="80" t="b">
        <v>1</v>
      </c>
      <c r="AW2109" s="80" t="s">
        <v>1519</v>
      </c>
      <c r="AX2109" s="83" t="s">
        <v>28310</v>
      </c>
      <c r="AY2109" s="80" t="s">
        <v>65</v>
      </c>
    </row>
    <row r="2110" spans="1:51" x14ac:dyDescent="0.25">
      <c r="A2110" s="66" t="s">
        <v>22605</v>
      </c>
      <c r="B2110" s="67"/>
      <c r="C2110" s="67"/>
      <c r="D2110" s="68"/>
      <c r="E2110" s="111"/>
      <c r="F2110" s="104" t="s">
        <v>27681</v>
      </c>
      <c r="G2110" s="112"/>
      <c r="H2110" s="71"/>
      <c r="I2110" s="72"/>
      <c r="J2110" s="113"/>
      <c r="K2110" s="71" t="s">
        <v>28983</v>
      </c>
      <c r="L2110" s="114"/>
      <c r="M2110" s="76"/>
      <c r="N2110" s="76"/>
      <c r="O2110" s="77"/>
      <c r="P2110" s="78"/>
      <c r="Q2110" s="78"/>
      <c r="R2110" s="125"/>
      <c r="S2110" s="125"/>
      <c r="T2110" s="125"/>
      <c r="U2110" s="125"/>
      <c r="V2110" s="126"/>
      <c r="W2110" s="126"/>
      <c r="X2110" s="126"/>
      <c r="Y2110" s="126"/>
      <c r="Z2110" s="51"/>
      <c r="AA2110" s="73"/>
      <c r="AB2110" s="73"/>
      <c r="AC2110" s="74"/>
      <c r="AD2110" s="80" t="s">
        <v>25145</v>
      </c>
      <c r="AE2110" s="80">
        <v>11</v>
      </c>
      <c r="AF2110" s="80">
        <v>583</v>
      </c>
      <c r="AG2110" s="80">
        <v>3895</v>
      </c>
      <c r="AH2110" s="80">
        <v>7</v>
      </c>
      <c r="AI2110" s="80"/>
      <c r="AJ2110" s="80" t="s">
        <v>25745</v>
      </c>
      <c r="AK2110" s="80" t="s">
        <v>26254</v>
      </c>
      <c r="AL2110" s="83" t="s">
        <v>26547</v>
      </c>
      <c r="AM2110" s="80"/>
      <c r="AN2110" s="82">
        <v>42016.804826388892</v>
      </c>
      <c r="AO2110" s="83" t="s">
        <v>26859</v>
      </c>
      <c r="AP2110" s="80" t="b">
        <v>0</v>
      </c>
      <c r="AQ2110" s="80" t="b">
        <v>0</v>
      </c>
      <c r="AR2110" s="80" t="b">
        <v>0</v>
      </c>
      <c r="AS2110" s="80" t="s">
        <v>1306</v>
      </c>
      <c r="AT2110" s="80">
        <v>10</v>
      </c>
      <c r="AU2110" s="83" t="s">
        <v>1315</v>
      </c>
      <c r="AV2110" s="80" t="b">
        <v>0</v>
      </c>
      <c r="AW2110" s="80" t="s">
        <v>1519</v>
      </c>
      <c r="AX2110" s="83" t="s">
        <v>28311</v>
      </c>
      <c r="AY2110" s="80" t="s">
        <v>66</v>
      </c>
    </row>
    <row r="2111" spans="1:51" x14ac:dyDescent="0.25">
      <c r="A2111" s="66" t="s">
        <v>22606</v>
      </c>
      <c r="B2111" s="67"/>
      <c r="C2111" s="67"/>
      <c r="D2111" s="68"/>
      <c r="E2111" s="111"/>
      <c r="F2111" s="104" t="s">
        <v>27682</v>
      </c>
      <c r="G2111" s="112"/>
      <c r="H2111" s="71"/>
      <c r="I2111" s="72"/>
      <c r="J2111" s="113"/>
      <c r="K2111" s="71" t="s">
        <v>28984</v>
      </c>
      <c r="L2111" s="114"/>
      <c r="M2111" s="76"/>
      <c r="N2111" s="76"/>
      <c r="O2111" s="77"/>
      <c r="P2111" s="78"/>
      <c r="Q2111" s="78"/>
      <c r="R2111" s="125"/>
      <c r="S2111" s="125"/>
      <c r="T2111" s="125"/>
      <c r="U2111" s="125"/>
      <c r="V2111" s="126"/>
      <c r="W2111" s="126"/>
      <c r="X2111" s="126"/>
      <c r="Y2111" s="126"/>
      <c r="Z2111" s="51"/>
      <c r="AA2111" s="73"/>
      <c r="AB2111" s="73"/>
      <c r="AC2111" s="74"/>
      <c r="AD2111" s="80" t="s">
        <v>25146</v>
      </c>
      <c r="AE2111" s="80">
        <v>555</v>
      </c>
      <c r="AF2111" s="80">
        <v>230</v>
      </c>
      <c r="AG2111" s="80">
        <v>3203</v>
      </c>
      <c r="AH2111" s="80">
        <v>1023</v>
      </c>
      <c r="AI2111" s="80">
        <v>-10800</v>
      </c>
      <c r="AJ2111" s="80" t="s">
        <v>25746</v>
      </c>
      <c r="AK2111" s="80" t="s">
        <v>26255</v>
      </c>
      <c r="AL2111" s="80"/>
      <c r="AM2111" s="80" t="s">
        <v>15060</v>
      </c>
      <c r="AN2111" s="82">
        <v>42508.514039351852</v>
      </c>
      <c r="AO2111" s="83" t="s">
        <v>26860</v>
      </c>
      <c r="AP2111" s="80" t="b">
        <v>0</v>
      </c>
      <c r="AQ2111" s="80" t="b">
        <v>0</v>
      </c>
      <c r="AR2111" s="80" t="b">
        <v>0</v>
      </c>
      <c r="AS2111" s="80" t="s">
        <v>1308</v>
      </c>
      <c r="AT2111" s="80">
        <v>1</v>
      </c>
      <c r="AU2111" s="83" t="s">
        <v>1315</v>
      </c>
      <c r="AV2111" s="80" t="b">
        <v>0</v>
      </c>
      <c r="AW2111" s="80" t="s">
        <v>1519</v>
      </c>
      <c r="AX2111" s="83" t="s">
        <v>28312</v>
      </c>
      <c r="AY2111" s="80" t="s">
        <v>66</v>
      </c>
    </row>
    <row r="2112" spans="1:51" x14ac:dyDescent="0.25">
      <c r="A2112" s="66" t="s">
        <v>22607</v>
      </c>
      <c r="B2112" s="67"/>
      <c r="C2112" s="67"/>
      <c r="D2112" s="68"/>
      <c r="E2112" s="111"/>
      <c r="F2112" s="104" t="s">
        <v>27683</v>
      </c>
      <c r="G2112" s="112"/>
      <c r="H2112" s="71"/>
      <c r="I2112" s="72"/>
      <c r="J2112" s="113"/>
      <c r="K2112" s="71" t="s">
        <v>28985</v>
      </c>
      <c r="L2112" s="114"/>
      <c r="M2112" s="76"/>
      <c r="N2112" s="76"/>
      <c r="O2112" s="77"/>
      <c r="P2112" s="78"/>
      <c r="Q2112" s="78"/>
      <c r="R2112" s="125"/>
      <c r="S2112" s="125"/>
      <c r="T2112" s="125"/>
      <c r="U2112" s="125"/>
      <c r="V2112" s="126"/>
      <c r="W2112" s="126"/>
      <c r="X2112" s="126"/>
      <c r="Y2112" s="126"/>
      <c r="Z2112" s="51"/>
      <c r="AA2112" s="73"/>
      <c r="AB2112" s="73"/>
      <c r="AC2112" s="74"/>
      <c r="AD2112" s="80" t="s">
        <v>25147</v>
      </c>
      <c r="AE2112" s="80">
        <v>181</v>
      </c>
      <c r="AF2112" s="80">
        <v>939</v>
      </c>
      <c r="AG2112" s="80">
        <v>50447</v>
      </c>
      <c r="AH2112" s="80">
        <v>1808</v>
      </c>
      <c r="AI2112" s="80"/>
      <c r="AJ2112" s="80" t="s">
        <v>25747</v>
      </c>
      <c r="AK2112" s="80" t="s">
        <v>1004</v>
      </c>
      <c r="AL2112" s="80"/>
      <c r="AM2112" s="80"/>
      <c r="AN2112" s="82">
        <v>42433.01767361111</v>
      </c>
      <c r="AO2112" s="80"/>
      <c r="AP2112" s="80" t="b">
        <v>1</v>
      </c>
      <c r="AQ2112" s="80" t="b">
        <v>0</v>
      </c>
      <c r="AR2112" s="80" t="b">
        <v>0</v>
      </c>
      <c r="AS2112" s="80" t="s">
        <v>1307</v>
      </c>
      <c r="AT2112" s="80">
        <v>173</v>
      </c>
      <c r="AU2112" s="80"/>
      <c r="AV2112" s="80" t="b">
        <v>0</v>
      </c>
      <c r="AW2112" s="80" t="s">
        <v>1519</v>
      </c>
      <c r="AX2112" s="83" t="s">
        <v>28313</v>
      </c>
      <c r="AY2112" s="80" t="s">
        <v>66</v>
      </c>
    </row>
    <row r="2113" spans="1:51" x14ac:dyDescent="0.25">
      <c r="A2113" s="66" t="s">
        <v>22608</v>
      </c>
      <c r="B2113" s="67"/>
      <c r="C2113" s="67"/>
      <c r="D2113" s="68"/>
      <c r="E2113" s="111"/>
      <c r="F2113" s="104" t="s">
        <v>27684</v>
      </c>
      <c r="G2113" s="112"/>
      <c r="H2113" s="71"/>
      <c r="I2113" s="72"/>
      <c r="J2113" s="113"/>
      <c r="K2113" s="71" t="s">
        <v>28986</v>
      </c>
      <c r="L2113" s="114"/>
      <c r="M2113" s="76"/>
      <c r="N2113" s="76"/>
      <c r="O2113" s="77"/>
      <c r="P2113" s="78"/>
      <c r="Q2113" s="78"/>
      <c r="R2113" s="125"/>
      <c r="S2113" s="125"/>
      <c r="T2113" s="125"/>
      <c r="U2113" s="125"/>
      <c r="V2113" s="126"/>
      <c r="W2113" s="126"/>
      <c r="X2113" s="126"/>
      <c r="Y2113" s="126"/>
      <c r="Z2113" s="51"/>
      <c r="AA2113" s="73"/>
      <c r="AB2113" s="73"/>
      <c r="AC2113" s="74"/>
      <c r="AD2113" s="80" t="s">
        <v>25148</v>
      </c>
      <c r="AE2113" s="80">
        <v>386</v>
      </c>
      <c r="AF2113" s="80">
        <v>82</v>
      </c>
      <c r="AG2113" s="80">
        <v>199</v>
      </c>
      <c r="AH2113" s="80">
        <v>163</v>
      </c>
      <c r="AI2113" s="80"/>
      <c r="AJ2113" s="80" t="s">
        <v>25748</v>
      </c>
      <c r="AK2113" s="80"/>
      <c r="AL2113" s="80"/>
      <c r="AM2113" s="80"/>
      <c r="AN2113" s="82">
        <v>42451.074421296296</v>
      </c>
      <c r="AO2113" s="83" t="s">
        <v>26861</v>
      </c>
      <c r="AP2113" s="80" t="b">
        <v>1</v>
      </c>
      <c r="AQ2113" s="80" t="b">
        <v>0</v>
      </c>
      <c r="AR2113" s="80" t="b">
        <v>0</v>
      </c>
      <c r="AS2113" s="80" t="s">
        <v>1307</v>
      </c>
      <c r="AT2113" s="80">
        <v>0</v>
      </c>
      <c r="AU2113" s="80"/>
      <c r="AV2113" s="80" t="b">
        <v>0</v>
      </c>
      <c r="AW2113" s="80" t="s">
        <v>1519</v>
      </c>
      <c r="AX2113" s="83" t="s">
        <v>28314</v>
      </c>
      <c r="AY2113" s="80" t="s">
        <v>66</v>
      </c>
    </row>
    <row r="2114" spans="1:51" x14ac:dyDescent="0.25">
      <c r="A2114" s="66" t="s">
        <v>22609</v>
      </c>
      <c r="B2114" s="67"/>
      <c r="C2114" s="67"/>
      <c r="D2114" s="68"/>
      <c r="E2114" s="111"/>
      <c r="F2114" s="104" t="s">
        <v>27685</v>
      </c>
      <c r="G2114" s="112"/>
      <c r="H2114" s="71"/>
      <c r="I2114" s="72"/>
      <c r="J2114" s="113"/>
      <c r="K2114" s="71" t="s">
        <v>28987</v>
      </c>
      <c r="L2114" s="114"/>
      <c r="M2114" s="76"/>
      <c r="N2114" s="76"/>
      <c r="O2114" s="77"/>
      <c r="P2114" s="78"/>
      <c r="Q2114" s="78"/>
      <c r="R2114" s="125"/>
      <c r="S2114" s="125"/>
      <c r="T2114" s="125"/>
      <c r="U2114" s="125"/>
      <c r="V2114" s="126"/>
      <c r="W2114" s="126"/>
      <c r="X2114" s="126"/>
      <c r="Y2114" s="126"/>
      <c r="Z2114" s="51"/>
      <c r="AA2114" s="73"/>
      <c r="AB2114" s="73"/>
      <c r="AC2114" s="74"/>
      <c r="AD2114" s="80" t="s">
        <v>25149</v>
      </c>
      <c r="AE2114" s="80">
        <v>61</v>
      </c>
      <c r="AF2114" s="80">
        <v>18</v>
      </c>
      <c r="AG2114" s="80">
        <v>33</v>
      </c>
      <c r="AH2114" s="80">
        <v>23</v>
      </c>
      <c r="AI2114" s="80"/>
      <c r="AJ2114" s="80" t="s">
        <v>25749</v>
      </c>
      <c r="AK2114" s="80" t="s">
        <v>3939</v>
      </c>
      <c r="AL2114" s="80"/>
      <c r="AM2114" s="80"/>
      <c r="AN2114" s="82">
        <v>42534.091307870367</v>
      </c>
      <c r="AO2114" s="83" t="s">
        <v>26862</v>
      </c>
      <c r="AP2114" s="80" t="b">
        <v>1</v>
      </c>
      <c r="AQ2114" s="80" t="b">
        <v>0</v>
      </c>
      <c r="AR2114" s="80" t="b">
        <v>0</v>
      </c>
      <c r="AS2114" s="80" t="s">
        <v>1307</v>
      </c>
      <c r="AT2114" s="80">
        <v>0</v>
      </c>
      <c r="AU2114" s="80"/>
      <c r="AV2114" s="80" t="b">
        <v>0</v>
      </c>
      <c r="AW2114" s="80" t="s">
        <v>1519</v>
      </c>
      <c r="AX2114" s="83" t="s">
        <v>28315</v>
      </c>
      <c r="AY2114" s="80" t="s">
        <v>66</v>
      </c>
    </row>
    <row r="2115" spans="1:51" x14ac:dyDescent="0.25">
      <c r="A2115" s="66" t="s">
        <v>22610</v>
      </c>
      <c r="B2115" s="67"/>
      <c r="C2115" s="67"/>
      <c r="D2115" s="68"/>
      <c r="E2115" s="111"/>
      <c r="F2115" s="104" t="s">
        <v>27686</v>
      </c>
      <c r="G2115" s="112"/>
      <c r="H2115" s="71"/>
      <c r="I2115" s="72"/>
      <c r="J2115" s="113"/>
      <c r="K2115" s="71" t="s">
        <v>28988</v>
      </c>
      <c r="L2115" s="114"/>
      <c r="M2115" s="76"/>
      <c r="N2115" s="76"/>
      <c r="O2115" s="77"/>
      <c r="P2115" s="78"/>
      <c r="Q2115" s="78"/>
      <c r="R2115" s="125"/>
      <c r="S2115" s="125"/>
      <c r="T2115" s="125"/>
      <c r="U2115" s="125"/>
      <c r="V2115" s="126"/>
      <c r="W2115" s="126"/>
      <c r="X2115" s="126"/>
      <c r="Y2115" s="126"/>
      <c r="Z2115" s="51"/>
      <c r="AA2115" s="73"/>
      <c r="AB2115" s="73"/>
      <c r="AC2115" s="74"/>
      <c r="AD2115" s="80" t="s">
        <v>25150</v>
      </c>
      <c r="AE2115" s="80">
        <v>41</v>
      </c>
      <c r="AF2115" s="80">
        <v>264</v>
      </c>
      <c r="AG2115" s="80">
        <v>64303</v>
      </c>
      <c r="AH2115" s="80">
        <v>0</v>
      </c>
      <c r="AI2115" s="80"/>
      <c r="AJ2115" s="80" t="s">
        <v>25750</v>
      </c>
      <c r="AK2115" s="80"/>
      <c r="AL2115" s="80"/>
      <c r="AM2115" s="80"/>
      <c r="AN2115" s="82">
        <v>41843.591631944444</v>
      </c>
      <c r="AO2115" s="83" t="s">
        <v>26863</v>
      </c>
      <c r="AP2115" s="80" t="b">
        <v>1</v>
      </c>
      <c r="AQ2115" s="80" t="b">
        <v>0</v>
      </c>
      <c r="AR2115" s="80" t="b">
        <v>0</v>
      </c>
      <c r="AS2115" s="80" t="s">
        <v>1307</v>
      </c>
      <c r="AT2115" s="80">
        <v>53</v>
      </c>
      <c r="AU2115" s="83" t="s">
        <v>1315</v>
      </c>
      <c r="AV2115" s="80" t="b">
        <v>0</v>
      </c>
      <c r="AW2115" s="80" t="s">
        <v>1519</v>
      </c>
      <c r="AX2115" s="83" t="s">
        <v>28316</v>
      </c>
      <c r="AY2115" s="80" t="s">
        <v>66</v>
      </c>
    </row>
    <row r="2116" spans="1:51" x14ac:dyDescent="0.25">
      <c r="A2116" s="66" t="s">
        <v>22611</v>
      </c>
      <c r="B2116" s="67"/>
      <c r="C2116" s="67"/>
      <c r="D2116" s="68"/>
      <c r="E2116" s="111"/>
      <c r="F2116" s="104" t="s">
        <v>27687</v>
      </c>
      <c r="G2116" s="112"/>
      <c r="H2116" s="71"/>
      <c r="I2116" s="72"/>
      <c r="J2116" s="113"/>
      <c r="K2116" s="71" t="s">
        <v>28989</v>
      </c>
      <c r="L2116" s="114"/>
      <c r="M2116" s="76"/>
      <c r="N2116" s="76"/>
      <c r="O2116" s="77"/>
      <c r="P2116" s="78"/>
      <c r="Q2116" s="78"/>
      <c r="R2116" s="125"/>
      <c r="S2116" s="125"/>
      <c r="T2116" s="125"/>
      <c r="U2116" s="125"/>
      <c r="V2116" s="126"/>
      <c r="W2116" s="126"/>
      <c r="X2116" s="126"/>
      <c r="Y2116" s="126"/>
      <c r="Z2116" s="51"/>
      <c r="AA2116" s="73"/>
      <c r="AB2116" s="73"/>
      <c r="AC2116" s="74"/>
      <c r="AD2116" s="80" t="s">
        <v>25151</v>
      </c>
      <c r="AE2116" s="80">
        <v>1454</v>
      </c>
      <c r="AF2116" s="80">
        <v>455</v>
      </c>
      <c r="AG2116" s="80">
        <v>7061</v>
      </c>
      <c r="AH2116" s="80">
        <v>272</v>
      </c>
      <c r="AI2116" s="80">
        <v>-10800</v>
      </c>
      <c r="AJ2116" s="80" t="s">
        <v>25751</v>
      </c>
      <c r="AK2116" s="80" t="s">
        <v>26256</v>
      </c>
      <c r="AL2116" s="83" t="s">
        <v>26548</v>
      </c>
      <c r="AM2116" s="80" t="s">
        <v>1173</v>
      </c>
      <c r="AN2116" s="82">
        <v>41461.581261574072</v>
      </c>
      <c r="AO2116" s="83" t="s">
        <v>26864</v>
      </c>
      <c r="AP2116" s="80" t="b">
        <v>0</v>
      </c>
      <c r="AQ2116" s="80" t="b">
        <v>0</v>
      </c>
      <c r="AR2116" s="80" t="b">
        <v>0</v>
      </c>
      <c r="AS2116" s="80" t="s">
        <v>1306</v>
      </c>
      <c r="AT2116" s="80">
        <v>4</v>
      </c>
      <c r="AU2116" s="83" t="s">
        <v>27343</v>
      </c>
      <c r="AV2116" s="80" t="b">
        <v>0</v>
      </c>
      <c r="AW2116" s="80" t="s">
        <v>1519</v>
      </c>
      <c r="AX2116" s="83" t="s">
        <v>28317</v>
      </c>
      <c r="AY2116" s="80" t="s">
        <v>66</v>
      </c>
    </row>
    <row r="2117" spans="1:51" x14ac:dyDescent="0.25">
      <c r="A2117" s="66" t="s">
        <v>23080</v>
      </c>
      <c r="B2117" s="67"/>
      <c r="C2117" s="67"/>
      <c r="D2117" s="68"/>
      <c r="E2117" s="111"/>
      <c r="F2117" s="104" t="s">
        <v>27688</v>
      </c>
      <c r="G2117" s="112"/>
      <c r="H2117" s="71"/>
      <c r="I2117" s="72"/>
      <c r="J2117" s="113"/>
      <c r="K2117" s="71" t="s">
        <v>28990</v>
      </c>
      <c r="L2117" s="114"/>
      <c r="M2117" s="76"/>
      <c r="N2117" s="76"/>
      <c r="O2117" s="77"/>
      <c r="P2117" s="78"/>
      <c r="Q2117" s="78"/>
      <c r="R2117" s="125"/>
      <c r="S2117" s="125"/>
      <c r="T2117" s="125"/>
      <c r="U2117" s="125"/>
      <c r="V2117" s="126"/>
      <c r="W2117" s="126"/>
      <c r="X2117" s="126"/>
      <c r="Y2117" s="126"/>
      <c r="Z2117" s="51"/>
      <c r="AA2117" s="73"/>
      <c r="AB2117" s="73"/>
      <c r="AC2117" s="74"/>
      <c r="AD2117" s="80" t="s">
        <v>25152</v>
      </c>
      <c r="AE2117" s="80">
        <v>19</v>
      </c>
      <c r="AF2117" s="80">
        <v>11488</v>
      </c>
      <c r="AG2117" s="80">
        <v>2720</v>
      </c>
      <c r="AH2117" s="80">
        <v>8</v>
      </c>
      <c r="AI2117" s="80">
        <v>-16200</v>
      </c>
      <c r="AJ2117" s="80" t="s">
        <v>25752</v>
      </c>
      <c r="AK2117" s="80" t="s">
        <v>26257</v>
      </c>
      <c r="AL2117" s="83" t="s">
        <v>26549</v>
      </c>
      <c r="AM2117" s="80" t="s">
        <v>1185</v>
      </c>
      <c r="AN2117" s="82">
        <v>40776.963738425926</v>
      </c>
      <c r="AO2117" s="83" t="s">
        <v>26865</v>
      </c>
      <c r="AP2117" s="80" t="b">
        <v>0</v>
      </c>
      <c r="AQ2117" s="80" t="b">
        <v>0</v>
      </c>
      <c r="AR2117" s="80" t="b">
        <v>0</v>
      </c>
      <c r="AS2117" s="80" t="s">
        <v>1306</v>
      </c>
      <c r="AT2117" s="80">
        <v>27</v>
      </c>
      <c r="AU2117" s="83" t="s">
        <v>27344</v>
      </c>
      <c r="AV2117" s="80" t="b">
        <v>0</v>
      </c>
      <c r="AW2117" s="80" t="s">
        <v>1519</v>
      </c>
      <c r="AX2117" s="83" t="s">
        <v>28318</v>
      </c>
      <c r="AY2117" s="80" t="s">
        <v>65</v>
      </c>
    </row>
    <row r="2118" spans="1:51" x14ac:dyDescent="0.25">
      <c r="A2118" s="66" t="s">
        <v>22612</v>
      </c>
      <c r="B2118" s="67"/>
      <c r="C2118" s="67"/>
      <c r="D2118" s="68"/>
      <c r="E2118" s="111"/>
      <c r="F2118" s="104" t="s">
        <v>27689</v>
      </c>
      <c r="G2118" s="112"/>
      <c r="H2118" s="71"/>
      <c r="I2118" s="72"/>
      <c r="J2118" s="113"/>
      <c r="K2118" s="71" t="s">
        <v>28991</v>
      </c>
      <c r="L2118" s="114"/>
      <c r="M2118" s="76"/>
      <c r="N2118" s="76"/>
      <c r="O2118" s="77"/>
      <c r="P2118" s="78"/>
      <c r="Q2118" s="78"/>
      <c r="R2118" s="125"/>
      <c r="S2118" s="125"/>
      <c r="T2118" s="125"/>
      <c r="U2118" s="125"/>
      <c r="V2118" s="126"/>
      <c r="W2118" s="126"/>
      <c r="X2118" s="126"/>
      <c r="Y2118" s="126"/>
      <c r="Z2118" s="51"/>
      <c r="AA2118" s="73"/>
      <c r="AB2118" s="73"/>
      <c r="AC2118" s="74"/>
      <c r="AD2118" s="80" t="s">
        <v>25153</v>
      </c>
      <c r="AE2118" s="80">
        <v>1927</v>
      </c>
      <c r="AF2118" s="80">
        <v>6210</v>
      </c>
      <c r="AG2118" s="80">
        <v>5274</v>
      </c>
      <c r="AH2118" s="80">
        <v>925</v>
      </c>
      <c r="AI2118" s="80">
        <v>-25200</v>
      </c>
      <c r="AJ2118" s="80" t="s">
        <v>25753</v>
      </c>
      <c r="AK2118" s="80"/>
      <c r="AL2118" s="80"/>
      <c r="AM2118" s="80" t="s">
        <v>1175</v>
      </c>
      <c r="AN2118" s="82">
        <v>41919.660763888889</v>
      </c>
      <c r="AO2118" s="83" t="s">
        <v>26866</v>
      </c>
      <c r="AP2118" s="80" t="b">
        <v>0</v>
      </c>
      <c r="AQ2118" s="80" t="b">
        <v>0</v>
      </c>
      <c r="AR2118" s="80" t="b">
        <v>0</v>
      </c>
      <c r="AS2118" s="80" t="s">
        <v>1306</v>
      </c>
      <c r="AT2118" s="80">
        <v>12</v>
      </c>
      <c r="AU2118" s="83" t="s">
        <v>27345</v>
      </c>
      <c r="AV2118" s="80" t="b">
        <v>0</v>
      </c>
      <c r="AW2118" s="80" t="s">
        <v>1519</v>
      </c>
      <c r="AX2118" s="83" t="s">
        <v>28319</v>
      </c>
      <c r="AY2118" s="80" t="s">
        <v>66</v>
      </c>
    </row>
    <row r="2119" spans="1:51" x14ac:dyDescent="0.25">
      <c r="A2119" s="66" t="s">
        <v>22613</v>
      </c>
      <c r="B2119" s="67"/>
      <c r="C2119" s="67"/>
      <c r="D2119" s="68"/>
      <c r="E2119" s="111"/>
      <c r="F2119" s="104" t="s">
        <v>27690</v>
      </c>
      <c r="G2119" s="112"/>
      <c r="H2119" s="71"/>
      <c r="I2119" s="72"/>
      <c r="J2119" s="113"/>
      <c r="K2119" s="71" t="s">
        <v>28992</v>
      </c>
      <c r="L2119" s="114"/>
      <c r="M2119" s="76"/>
      <c r="N2119" s="76"/>
      <c r="O2119" s="77"/>
      <c r="P2119" s="78"/>
      <c r="Q2119" s="78"/>
      <c r="R2119" s="125"/>
      <c r="S2119" s="125"/>
      <c r="T2119" s="125"/>
      <c r="U2119" s="125"/>
      <c r="V2119" s="126"/>
      <c r="W2119" s="126"/>
      <c r="X2119" s="126"/>
      <c r="Y2119" s="126"/>
      <c r="Z2119" s="51"/>
      <c r="AA2119" s="73"/>
      <c r="AB2119" s="73"/>
      <c r="AC2119" s="74"/>
      <c r="AD2119" s="80" t="s">
        <v>22613</v>
      </c>
      <c r="AE2119" s="80">
        <v>492</v>
      </c>
      <c r="AF2119" s="80">
        <v>1892</v>
      </c>
      <c r="AG2119" s="80">
        <v>17770</v>
      </c>
      <c r="AH2119" s="80">
        <v>2397</v>
      </c>
      <c r="AI2119" s="80">
        <v>-14400</v>
      </c>
      <c r="AJ2119" s="80" t="s">
        <v>25754</v>
      </c>
      <c r="AK2119" s="80" t="s">
        <v>26258</v>
      </c>
      <c r="AL2119" s="80"/>
      <c r="AM2119" s="80" t="s">
        <v>1172</v>
      </c>
      <c r="AN2119" s="82">
        <v>39640.579560185186</v>
      </c>
      <c r="AO2119" s="83" t="s">
        <v>26867</v>
      </c>
      <c r="AP2119" s="80" t="b">
        <v>0</v>
      </c>
      <c r="AQ2119" s="80" t="b">
        <v>0</v>
      </c>
      <c r="AR2119" s="80" t="b">
        <v>0</v>
      </c>
      <c r="AS2119" s="80" t="s">
        <v>1307</v>
      </c>
      <c r="AT2119" s="80">
        <v>24</v>
      </c>
      <c r="AU2119" s="83" t="s">
        <v>27346</v>
      </c>
      <c r="AV2119" s="80" t="b">
        <v>0</v>
      </c>
      <c r="AW2119" s="80" t="s">
        <v>1519</v>
      </c>
      <c r="AX2119" s="83" t="s">
        <v>28320</v>
      </c>
      <c r="AY2119" s="80" t="s">
        <v>66</v>
      </c>
    </row>
    <row r="2120" spans="1:51" x14ac:dyDescent="0.25">
      <c r="A2120" s="66" t="s">
        <v>22614</v>
      </c>
      <c r="B2120" s="67"/>
      <c r="C2120" s="67"/>
      <c r="D2120" s="68"/>
      <c r="E2120" s="111"/>
      <c r="F2120" s="104" t="s">
        <v>27691</v>
      </c>
      <c r="G2120" s="112"/>
      <c r="H2120" s="71"/>
      <c r="I2120" s="72"/>
      <c r="J2120" s="113"/>
      <c r="K2120" s="71" t="s">
        <v>28993</v>
      </c>
      <c r="L2120" s="114"/>
      <c r="M2120" s="76"/>
      <c r="N2120" s="76"/>
      <c r="O2120" s="77"/>
      <c r="P2120" s="78"/>
      <c r="Q2120" s="78"/>
      <c r="R2120" s="125"/>
      <c r="S2120" s="125"/>
      <c r="T2120" s="125"/>
      <c r="U2120" s="125"/>
      <c r="V2120" s="126"/>
      <c r="W2120" s="126"/>
      <c r="X2120" s="126"/>
      <c r="Y2120" s="126"/>
      <c r="Z2120" s="51"/>
      <c r="AA2120" s="73"/>
      <c r="AB2120" s="73"/>
      <c r="AC2120" s="74"/>
      <c r="AD2120" s="80" t="s">
        <v>25154</v>
      </c>
      <c r="AE2120" s="80">
        <v>5</v>
      </c>
      <c r="AF2120" s="80">
        <v>6</v>
      </c>
      <c r="AG2120" s="80">
        <v>1</v>
      </c>
      <c r="AH2120" s="80">
        <v>6</v>
      </c>
      <c r="AI2120" s="80"/>
      <c r="AJ2120" s="80"/>
      <c r="AK2120" s="80"/>
      <c r="AL2120" s="80"/>
      <c r="AM2120" s="80"/>
      <c r="AN2120" s="82">
        <v>42375.871215277781</v>
      </c>
      <c r="AO2120" s="80"/>
      <c r="AP2120" s="80" t="b">
        <v>1</v>
      </c>
      <c r="AQ2120" s="80" t="b">
        <v>0</v>
      </c>
      <c r="AR2120" s="80" t="b">
        <v>0</v>
      </c>
      <c r="AS2120" s="80" t="s">
        <v>1308</v>
      </c>
      <c r="AT2120" s="80">
        <v>0</v>
      </c>
      <c r="AU2120" s="80"/>
      <c r="AV2120" s="80" t="b">
        <v>0</v>
      </c>
      <c r="AW2120" s="80" t="s">
        <v>1519</v>
      </c>
      <c r="AX2120" s="83" t="s">
        <v>28321</v>
      </c>
      <c r="AY2120" s="80" t="s">
        <v>66</v>
      </c>
    </row>
    <row r="2121" spans="1:51" x14ac:dyDescent="0.25">
      <c r="A2121" s="66" t="s">
        <v>22615</v>
      </c>
      <c r="B2121" s="67"/>
      <c r="C2121" s="67"/>
      <c r="D2121" s="68"/>
      <c r="E2121" s="111"/>
      <c r="F2121" s="104" t="s">
        <v>27692</v>
      </c>
      <c r="G2121" s="112"/>
      <c r="H2121" s="71"/>
      <c r="I2121" s="72"/>
      <c r="J2121" s="113"/>
      <c r="K2121" s="71" t="s">
        <v>28994</v>
      </c>
      <c r="L2121" s="114"/>
      <c r="M2121" s="76"/>
      <c r="N2121" s="76"/>
      <c r="O2121" s="77"/>
      <c r="P2121" s="78"/>
      <c r="Q2121" s="78"/>
      <c r="R2121" s="125"/>
      <c r="S2121" s="125"/>
      <c r="T2121" s="125"/>
      <c r="U2121" s="125"/>
      <c r="V2121" s="126"/>
      <c r="W2121" s="126"/>
      <c r="X2121" s="126"/>
      <c r="Y2121" s="126"/>
      <c r="Z2121" s="51"/>
      <c r="AA2121" s="73"/>
      <c r="AB2121" s="73"/>
      <c r="AC2121" s="74"/>
      <c r="AD2121" s="80" t="s">
        <v>25155</v>
      </c>
      <c r="AE2121" s="80">
        <v>306</v>
      </c>
      <c r="AF2121" s="80">
        <v>277</v>
      </c>
      <c r="AG2121" s="80">
        <v>1995</v>
      </c>
      <c r="AH2121" s="80">
        <v>420</v>
      </c>
      <c r="AI2121" s="80">
        <v>-25200</v>
      </c>
      <c r="AJ2121" s="80" t="s">
        <v>25755</v>
      </c>
      <c r="AK2121" s="80" t="s">
        <v>26259</v>
      </c>
      <c r="AL2121" s="83" t="s">
        <v>26550</v>
      </c>
      <c r="AM2121" s="80" t="s">
        <v>1175</v>
      </c>
      <c r="AN2121" s="82">
        <v>40421.834085648145</v>
      </c>
      <c r="AO2121" s="83" t="s">
        <v>26868</v>
      </c>
      <c r="AP2121" s="80" t="b">
        <v>0</v>
      </c>
      <c r="AQ2121" s="80" t="b">
        <v>0</v>
      </c>
      <c r="AR2121" s="80" t="b">
        <v>0</v>
      </c>
      <c r="AS2121" s="80" t="s">
        <v>1307</v>
      </c>
      <c r="AT2121" s="80">
        <v>8</v>
      </c>
      <c r="AU2121" s="83" t="s">
        <v>2778</v>
      </c>
      <c r="AV2121" s="80" t="b">
        <v>0</v>
      </c>
      <c r="AW2121" s="80" t="s">
        <v>1519</v>
      </c>
      <c r="AX2121" s="83" t="s">
        <v>28322</v>
      </c>
      <c r="AY2121" s="80" t="s">
        <v>66</v>
      </c>
    </row>
    <row r="2122" spans="1:51" x14ac:dyDescent="0.25">
      <c r="A2122" s="66" t="s">
        <v>23081</v>
      </c>
      <c r="B2122" s="67"/>
      <c r="C2122" s="67"/>
      <c r="D2122" s="68"/>
      <c r="E2122" s="111"/>
      <c r="F2122" s="104" t="s">
        <v>27693</v>
      </c>
      <c r="G2122" s="112"/>
      <c r="H2122" s="71"/>
      <c r="I2122" s="72"/>
      <c r="J2122" s="113"/>
      <c r="K2122" s="71" t="s">
        <v>28995</v>
      </c>
      <c r="L2122" s="114"/>
      <c r="M2122" s="76"/>
      <c r="N2122" s="76"/>
      <c r="O2122" s="77"/>
      <c r="P2122" s="78"/>
      <c r="Q2122" s="78"/>
      <c r="R2122" s="125"/>
      <c r="S2122" s="125"/>
      <c r="T2122" s="125"/>
      <c r="U2122" s="125"/>
      <c r="V2122" s="126"/>
      <c r="W2122" s="126"/>
      <c r="X2122" s="126"/>
      <c r="Y2122" s="126"/>
      <c r="Z2122" s="51"/>
      <c r="AA2122" s="73"/>
      <c r="AB2122" s="73"/>
      <c r="AC2122" s="74"/>
      <c r="AD2122" s="80" t="s">
        <v>25156</v>
      </c>
      <c r="AE2122" s="80">
        <v>5292</v>
      </c>
      <c r="AF2122" s="80">
        <v>65409</v>
      </c>
      <c r="AG2122" s="80">
        <v>9562</v>
      </c>
      <c r="AH2122" s="80">
        <v>307</v>
      </c>
      <c r="AI2122" s="80">
        <v>-14400</v>
      </c>
      <c r="AJ2122" s="80" t="s">
        <v>25756</v>
      </c>
      <c r="AK2122" s="80" t="s">
        <v>26260</v>
      </c>
      <c r="AL2122" s="83" t="s">
        <v>26551</v>
      </c>
      <c r="AM2122" s="80" t="s">
        <v>1172</v>
      </c>
      <c r="AN2122" s="82">
        <v>39725.443657407406</v>
      </c>
      <c r="AO2122" s="83" t="s">
        <v>26869</v>
      </c>
      <c r="AP2122" s="80" t="b">
        <v>0</v>
      </c>
      <c r="AQ2122" s="80" t="b">
        <v>0</v>
      </c>
      <c r="AR2122" s="80" t="b">
        <v>0</v>
      </c>
      <c r="AS2122" s="80" t="s">
        <v>1307</v>
      </c>
      <c r="AT2122" s="80">
        <v>992</v>
      </c>
      <c r="AU2122" s="83" t="s">
        <v>27347</v>
      </c>
      <c r="AV2122" s="80" t="b">
        <v>0</v>
      </c>
      <c r="AW2122" s="80" t="s">
        <v>1519</v>
      </c>
      <c r="AX2122" s="83" t="s">
        <v>28323</v>
      </c>
      <c r="AY2122" s="80" t="s">
        <v>65</v>
      </c>
    </row>
    <row r="2123" spans="1:51" x14ac:dyDescent="0.25">
      <c r="A2123" s="66" t="s">
        <v>22616</v>
      </c>
      <c r="B2123" s="67"/>
      <c r="C2123" s="67"/>
      <c r="D2123" s="68"/>
      <c r="E2123" s="111"/>
      <c r="F2123" s="104" t="s">
        <v>27694</v>
      </c>
      <c r="G2123" s="112"/>
      <c r="H2123" s="71"/>
      <c r="I2123" s="72"/>
      <c r="J2123" s="113"/>
      <c r="K2123" s="71" t="s">
        <v>28996</v>
      </c>
      <c r="L2123" s="114"/>
      <c r="M2123" s="76"/>
      <c r="N2123" s="76"/>
      <c r="O2123" s="77"/>
      <c r="P2123" s="78"/>
      <c r="Q2123" s="78"/>
      <c r="R2123" s="125"/>
      <c r="S2123" s="125"/>
      <c r="T2123" s="125"/>
      <c r="U2123" s="125"/>
      <c r="V2123" s="126"/>
      <c r="W2123" s="126"/>
      <c r="X2123" s="126"/>
      <c r="Y2123" s="126"/>
      <c r="Z2123" s="51"/>
      <c r="AA2123" s="73"/>
      <c r="AB2123" s="73"/>
      <c r="AC2123" s="74"/>
      <c r="AD2123" s="80" t="s">
        <v>25157</v>
      </c>
      <c r="AE2123" s="80">
        <v>252</v>
      </c>
      <c r="AF2123" s="80">
        <v>360</v>
      </c>
      <c r="AG2123" s="80">
        <v>48650</v>
      </c>
      <c r="AH2123" s="80">
        <v>6998</v>
      </c>
      <c r="AI2123" s="80"/>
      <c r="AJ2123" s="80" t="s">
        <v>25757</v>
      </c>
      <c r="AK2123" s="80" t="s">
        <v>26261</v>
      </c>
      <c r="AL2123" s="80"/>
      <c r="AM2123" s="80"/>
      <c r="AN2123" s="82">
        <v>41205.883067129631</v>
      </c>
      <c r="AO2123" s="80"/>
      <c r="AP2123" s="80" t="b">
        <v>1</v>
      </c>
      <c r="AQ2123" s="80" t="b">
        <v>0</v>
      </c>
      <c r="AR2123" s="80" t="b">
        <v>1</v>
      </c>
      <c r="AS2123" s="80" t="s">
        <v>1307</v>
      </c>
      <c r="AT2123" s="80">
        <v>52</v>
      </c>
      <c r="AU2123" s="83" t="s">
        <v>1315</v>
      </c>
      <c r="AV2123" s="80" t="b">
        <v>0</v>
      </c>
      <c r="AW2123" s="80" t="s">
        <v>1519</v>
      </c>
      <c r="AX2123" s="83" t="s">
        <v>28324</v>
      </c>
      <c r="AY2123" s="80" t="s">
        <v>66</v>
      </c>
    </row>
    <row r="2124" spans="1:51" x14ac:dyDescent="0.25">
      <c r="A2124" s="66" t="s">
        <v>22617</v>
      </c>
      <c r="B2124" s="67"/>
      <c r="C2124" s="67"/>
      <c r="D2124" s="68"/>
      <c r="E2124" s="111"/>
      <c r="F2124" s="104" t="s">
        <v>27695</v>
      </c>
      <c r="G2124" s="112"/>
      <c r="H2124" s="71"/>
      <c r="I2124" s="72"/>
      <c r="J2124" s="113"/>
      <c r="K2124" s="71" t="s">
        <v>28997</v>
      </c>
      <c r="L2124" s="114"/>
      <c r="M2124" s="76"/>
      <c r="N2124" s="76"/>
      <c r="O2124" s="77"/>
      <c r="P2124" s="78"/>
      <c r="Q2124" s="78"/>
      <c r="R2124" s="125"/>
      <c r="S2124" s="125"/>
      <c r="T2124" s="125"/>
      <c r="U2124" s="125"/>
      <c r="V2124" s="126"/>
      <c r="W2124" s="126"/>
      <c r="X2124" s="126"/>
      <c r="Y2124" s="126"/>
      <c r="Z2124" s="51"/>
      <c r="AA2124" s="73"/>
      <c r="AB2124" s="73"/>
      <c r="AC2124" s="74"/>
      <c r="AD2124" s="80" t="s">
        <v>25158</v>
      </c>
      <c r="AE2124" s="80">
        <v>138</v>
      </c>
      <c r="AF2124" s="80">
        <v>66</v>
      </c>
      <c r="AG2124" s="80">
        <v>108</v>
      </c>
      <c r="AH2124" s="80">
        <v>51</v>
      </c>
      <c r="AI2124" s="80"/>
      <c r="AJ2124" s="80"/>
      <c r="AK2124" s="80"/>
      <c r="AL2124" s="80"/>
      <c r="AM2124" s="80"/>
      <c r="AN2124" s="82">
        <v>42512.835474537038</v>
      </c>
      <c r="AO2124" s="80"/>
      <c r="AP2124" s="80" t="b">
        <v>1</v>
      </c>
      <c r="AQ2124" s="80" t="b">
        <v>0</v>
      </c>
      <c r="AR2124" s="80" t="b">
        <v>0</v>
      </c>
      <c r="AS2124" s="80" t="s">
        <v>1307</v>
      </c>
      <c r="AT2124" s="80">
        <v>1</v>
      </c>
      <c r="AU2124" s="80"/>
      <c r="AV2124" s="80" t="b">
        <v>0</v>
      </c>
      <c r="AW2124" s="80" t="s">
        <v>1519</v>
      </c>
      <c r="AX2124" s="83" t="s">
        <v>28325</v>
      </c>
      <c r="AY2124" s="80" t="s">
        <v>66</v>
      </c>
    </row>
    <row r="2125" spans="1:51" x14ac:dyDescent="0.25">
      <c r="A2125" s="66" t="s">
        <v>22618</v>
      </c>
      <c r="B2125" s="67"/>
      <c r="C2125" s="67"/>
      <c r="D2125" s="68"/>
      <c r="E2125" s="111"/>
      <c r="F2125" s="104" t="s">
        <v>27696</v>
      </c>
      <c r="G2125" s="112"/>
      <c r="H2125" s="71"/>
      <c r="I2125" s="72"/>
      <c r="J2125" s="113"/>
      <c r="K2125" s="71" t="s">
        <v>28998</v>
      </c>
      <c r="L2125" s="114"/>
      <c r="M2125" s="76"/>
      <c r="N2125" s="76"/>
      <c r="O2125" s="77"/>
      <c r="P2125" s="78"/>
      <c r="Q2125" s="78"/>
      <c r="R2125" s="125"/>
      <c r="S2125" s="125"/>
      <c r="T2125" s="125"/>
      <c r="U2125" s="125"/>
      <c r="V2125" s="126"/>
      <c r="W2125" s="126"/>
      <c r="X2125" s="126"/>
      <c r="Y2125" s="126"/>
      <c r="Z2125" s="51"/>
      <c r="AA2125" s="73"/>
      <c r="AB2125" s="73"/>
      <c r="AC2125" s="74"/>
      <c r="AD2125" s="80" t="s">
        <v>25159</v>
      </c>
      <c r="AE2125" s="80">
        <v>53784</v>
      </c>
      <c r="AF2125" s="80">
        <v>64492</v>
      </c>
      <c r="AG2125" s="80">
        <v>38852</v>
      </c>
      <c r="AH2125" s="80">
        <v>1627</v>
      </c>
      <c r="AI2125" s="80">
        <v>-18000</v>
      </c>
      <c r="AJ2125" s="80" t="s">
        <v>25758</v>
      </c>
      <c r="AK2125" s="80" t="s">
        <v>26262</v>
      </c>
      <c r="AL2125" s="83" t="s">
        <v>26552</v>
      </c>
      <c r="AM2125" s="80" t="s">
        <v>2665</v>
      </c>
      <c r="AN2125" s="82">
        <v>40586.123425925929</v>
      </c>
      <c r="AO2125" s="83" t="s">
        <v>26870</v>
      </c>
      <c r="AP2125" s="80" t="b">
        <v>0</v>
      </c>
      <c r="AQ2125" s="80" t="b">
        <v>0</v>
      </c>
      <c r="AR2125" s="80" t="b">
        <v>1</v>
      </c>
      <c r="AS2125" s="80" t="s">
        <v>1306</v>
      </c>
      <c r="AT2125" s="80">
        <v>250</v>
      </c>
      <c r="AU2125" s="83" t="s">
        <v>27348</v>
      </c>
      <c r="AV2125" s="80" t="b">
        <v>0</v>
      </c>
      <c r="AW2125" s="80" t="s">
        <v>1519</v>
      </c>
      <c r="AX2125" s="83" t="s">
        <v>28326</v>
      </c>
      <c r="AY2125" s="80" t="s">
        <v>66</v>
      </c>
    </row>
    <row r="2126" spans="1:51" x14ac:dyDescent="0.25">
      <c r="A2126" s="66" t="s">
        <v>22619</v>
      </c>
      <c r="B2126" s="67"/>
      <c r="C2126" s="67"/>
      <c r="D2126" s="68"/>
      <c r="E2126" s="111"/>
      <c r="F2126" s="104" t="s">
        <v>27697</v>
      </c>
      <c r="G2126" s="112"/>
      <c r="H2126" s="71"/>
      <c r="I2126" s="72"/>
      <c r="J2126" s="113"/>
      <c r="K2126" s="71" t="s">
        <v>28999</v>
      </c>
      <c r="L2126" s="114"/>
      <c r="M2126" s="76"/>
      <c r="N2126" s="76"/>
      <c r="O2126" s="77"/>
      <c r="P2126" s="78"/>
      <c r="Q2126" s="78"/>
      <c r="R2126" s="125"/>
      <c r="S2126" s="125"/>
      <c r="T2126" s="125"/>
      <c r="U2126" s="125"/>
      <c r="V2126" s="126"/>
      <c r="W2126" s="126"/>
      <c r="X2126" s="126"/>
      <c r="Y2126" s="126"/>
      <c r="Z2126" s="51"/>
      <c r="AA2126" s="73"/>
      <c r="AB2126" s="73"/>
      <c r="AC2126" s="74"/>
      <c r="AD2126" s="80" t="s">
        <v>25160</v>
      </c>
      <c r="AE2126" s="80">
        <v>258</v>
      </c>
      <c r="AF2126" s="80">
        <v>280</v>
      </c>
      <c r="AG2126" s="80">
        <v>1263</v>
      </c>
      <c r="AH2126" s="80">
        <v>2452</v>
      </c>
      <c r="AI2126" s="80"/>
      <c r="AJ2126" s="80" t="s">
        <v>25759</v>
      </c>
      <c r="AK2126" s="80" t="s">
        <v>26263</v>
      </c>
      <c r="AL2126" s="80"/>
      <c r="AM2126" s="80"/>
      <c r="AN2126" s="82">
        <v>41346.921111111114</v>
      </c>
      <c r="AO2126" s="83" t="s">
        <v>26871</v>
      </c>
      <c r="AP2126" s="80" t="b">
        <v>1</v>
      </c>
      <c r="AQ2126" s="80" t="b">
        <v>0</v>
      </c>
      <c r="AR2126" s="80" t="b">
        <v>1</v>
      </c>
      <c r="AS2126" s="80" t="s">
        <v>1307</v>
      </c>
      <c r="AT2126" s="80">
        <v>0</v>
      </c>
      <c r="AU2126" s="83" t="s">
        <v>1315</v>
      </c>
      <c r="AV2126" s="80" t="b">
        <v>0</v>
      </c>
      <c r="AW2126" s="80" t="s">
        <v>1519</v>
      </c>
      <c r="AX2126" s="83" t="s">
        <v>28327</v>
      </c>
      <c r="AY2126" s="80" t="s">
        <v>66</v>
      </c>
    </row>
    <row r="2127" spans="1:51" x14ac:dyDescent="0.25">
      <c r="A2127" s="66" t="s">
        <v>22620</v>
      </c>
      <c r="B2127" s="67"/>
      <c r="C2127" s="67"/>
      <c r="D2127" s="68"/>
      <c r="E2127" s="111"/>
      <c r="F2127" s="104" t="s">
        <v>27698</v>
      </c>
      <c r="G2127" s="112"/>
      <c r="H2127" s="71"/>
      <c r="I2127" s="72"/>
      <c r="J2127" s="113"/>
      <c r="K2127" s="71" t="s">
        <v>29000</v>
      </c>
      <c r="L2127" s="114"/>
      <c r="M2127" s="76"/>
      <c r="N2127" s="76"/>
      <c r="O2127" s="77"/>
      <c r="P2127" s="78"/>
      <c r="Q2127" s="78"/>
      <c r="R2127" s="125"/>
      <c r="S2127" s="125"/>
      <c r="T2127" s="125"/>
      <c r="U2127" s="125"/>
      <c r="V2127" s="126"/>
      <c r="W2127" s="126"/>
      <c r="X2127" s="126"/>
      <c r="Y2127" s="126"/>
      <c r="Z2127" s="51"/>
      <c r="AA2127" s="73"/>
      <c r="AB2127" s="73"/>
      <c r="AC2127" s="74"/>
      <c r="AD2127" s="80" t="s">
        <v>25161</v>
      </c>
      <c r="AE2127" s="80">
        <v>98</v>
      </c>
      <c r="AF2127" s="80">
        <v>196</v>
      </c>
      <c r="AG2127" s="80">
        <v>2864</v>
      </c>
      <c r="AH2127" s="80">
        <v>795</v>
      </c>
      <c r="AI2127" s="80">
        <v>-10800</v>
      </c>
      <c r="AJ2127" s="80"/>
      <c r="AK2127" s="80"/>
      <c r="AL2127" s="80"/>
      <c r="AM2127" s="80" t="s">
        <v>1173</v>
      </c>
      <c r="AN2127" s="82">
        <v>41535.791192129633</v>
      </c>
      <c r="AO2127" s="83" t="s">
        <v>26872</v>
      </c>
      <c r="AP2127" s="80" t="b">
        <v>0</v>
      </c>
      <c r="AQ2127" s="80" t="b">
        <v>0</v>
      </c>
      <c r="AR2127" s="80" t="b">
        <v>1</v>
      </c>
      <c r="AS2127" s="80" t="s">
        <v>1308</v>
      </c>
      <c r="AT2127" s="80">
        <v>0</v>
      </c>
      <c r="AU2127" s="83" t="s">
        <v>27349</v>
      </c>
      <c r="AV2127" s="80" t="b">
        <v>0</v>
      </c>
      <c r="AW2127" s="80" t="s">
        <v>1519</v>
      </c>
      <c r="AX2127" s="83" t="s">
        <v>28328</v>
      </c>
      <c r="AY2127" s="80" t="s">
        <v>66</v>
      </c>
    </row>
    <row r="2128" spans="1:51" x14ac:dyDescent="0.25">
      <c r="A2128" s="66" t="s">
        <v>22621</v>
      </c>
      <c r="B2128" s="67"/>
      <c r="C2128" s="67"/>
      <c r="D2128" s="68"/>
      <c r="E2128" s="111"/>
      <c r="F2128" s="104" t="s">
        <v>27699</v>
      </c>
      <c r="G2128" s="112"/>
      <c r="H2128" s="71"/>
      <c r="I2128" s="72"/>
      <c r="J2128" s="113"/>
      <c r="K2128" s="71" t="s">
        <v>29001</v>
      </c>
      <c r="L2128" s="114"/>
      <c r="M2128" s="76"/>
      <c r="N2128" s="76"/>
      <c r="O2128" s="77"/>
      <c r="P2128" s="78"/>
      <c r="Q2128" s="78"/>
      <c r="R2128" s="125"/>
      <c r="S2128" s="125"/>
      <c r="T2128" s="125"/>
      <c r="U2128" s="125"/>
      <c r="V2128" s="126"/>
      <c r="W2128" s="126"/>
      <c r="X2128" s="126"/>
      <c r="Y2128" s="126"/>
      <c r="Z2128" s="51"/>
      <c r="AA2128" s="73"/>
      <c r="AB2128" s="73"/>
      <c r="AC2128" s="74"/>
      <c r="AD2128" s="80" t="s">
        <v>25162</v>
      </c>
      <c r="AE2128" s="80">
        <v>4466</v>
      </c>
      <c r="AF2128" s="80">
        <v>4562</v>
      </c>
      <c r="AG2128" s="80">
        <v>40190</v>
      </c>
      <c r="AH2128" s="80">
        <v>14168</v>
      </c>
      <c r="AI2128" s="80"/>
      <c r="AJ2128" s="80" t="s">
        <v>25760</v>
      </c>
      <c r="AK2128" s="80" t="s">
        <v>26264</v>
      </c>
      <c r="AL2128" s="80"/>
      <c r="AM2128" s="80"/>
      <c r="AN2128" s="82">
        <v>42173.270370370374</v>
      </c>
      <c r="AO2128" s="83" t="s">
        <v>26873</v>
      </c>
      <c r="AP2128" s="80" t="b">
        <v>1</v>
      </c>
      <c r="AQ2128" s="80" t="b">
        <v>0</v>
      </c>
      <c r="AR2128" s="80" t="b">
        <v>1</v>
      </c>
      <c r="AS2128" s="80" t="s">
        <v>1307</v>
      </c>
      <c r="AT2128" s="80">
        <v>135</v>
      </c>
      <c r="AU2128" s="83" t="s">
        <v>1315</v>
      </c>
      <c r="AV2128" s="80" t="b">
        <v>0</v>
      </c>
      <c r="AW2128" s="80" t="s">
        <v>1519</v>
      </c>
      <c r="AX2128" s="83" t="s">
        <v>28329</v>
      </c>
      <c r="AY2128" s="80" t="s">
        <v>66</v>
      </c>
    </row>
    <row r="2129" spans="1:51" x14ac:dyDescent="0.25">
      <c r="A2129" s="66" t="s">
        <v>22622</v>
      </c>
      <c r="B2129" s="67"/>
      <c r="C2129" s="67"/>
      <c r="D2129" s="68"/>
      <c r="E2129" s="111"/>
      <c r="F2129" s="104" t="s">
        <v>27700</v>
      </c>
      <c r="G2129" s="112"/>
      <c r="H2129" s="71"/>
      <c r="I2129" s="72"/>
      <c r="J2129" s="113"/>
      <c r="K2129" s="71" t="s">
        <v>29002</v>
      </c>
      <c r="L2129" s="114"/>
      <c r="M2129" s="76"/>
      <c r="N2129" s="76"/>
      <c r="O2129" s="77"/>
      <c r="P2129" s="78"/>
      <c r="Q2129" s="78"/>
      <c r="R2129" s="125"/>
      <c r="S2129" s="125"/>
      <c r="T2129" s="125"/>
      <c r="U2129" s="125"/>
      <c r="V2129" s="126"/>
      <c r="W2129" s="126"/>
      <c r="X2129" s="126"/>
      <c r="Y2129" s="126"/>
      <c r="Z2129" s="51"/>
      <c r="AA2129" s="73"/>
      <c r="AB2129" s="73"/>
      <c r="AC2129" s="74"/>
      <c r="AD2129" s="80" t="s">
        <v>25163</v>
      </c>
      <c r="AE2129" s="80">
        <v>11267</v>
      </c>
      <c r="AF2129" s="80">
        <v>10737</v>
      </c>
      <c r="AG2129" s="80">
        <v>487636</v>
      </c>
      <c r="AH2129" s="80">
        <v>30422</v>
      </c>
      <c r="AI2129" s="80">
        <v>-21600</v>
      </c>
      <c r="AJ2129" s="80"/>
      <c r="AK2129" s="80"/>
      <c r="AL2129" s="80"/>
      <c r="AM2129" s="80" t="s">
        <v>1178</v>
      </c>
      <c r="AN2129" s="82">
        <v>42047.841770833336</v>
      </c>
      <c r="AO2129" s="83" t="s">
        <v>26874</v>
      </c>
      <c r="AP2129" s="80" t="b">
        <v>1</v>
      </c>
      <c r="AQ2129" s="80" t="b">
        <v>0</v>
      </c>
      <c r="AR2129" s="80" t="b">
        <v>0</v>
      </c>
      <c r="AS2129" s="80" t="s">
        <v>1307</v>
      </c>
      <c r="AT2129" s="80">
        <v>751</v>
      </c>
      <c r="AU2129" s="83" t="s">
        <v>1315</v>
      </c>
      <c r="AV2129" s="80" t="b">
        <v>0</v>
      </c>
      <c r="AW2129" s="80" t="s">
        <v>1519</v>
      </c>
      <c r="AX2129" s="83" t="s">
        <v>28330</v>
      </c>
      <c r="AY2129" s="80" t="s">
        <v>66</v>
      </c>
    </row>
    <row r="2130" spans="1:51" x14ac:dyDescent="0.25">
      <c r="A2130" s="66" t="s">
        <v>22623</v>
      </c>
      <c r="B2130" s="67"/>
      <c r="C2130" s="67"/>
      <c r="D2130" s="68"/>
      <c r="E2130" s="111"/>
      <c r="F2130" s="104" t="s">
        <v>27701</v>
      </c>
      <c r="G2130" s="112"/>
      <c r="H2130" s="71"/>
      <c r="I2130" s="72"/>
      <c r="J2130" s="113"/>
      <c r="K2130" s="71" t="s">
        <v>29003</v>
      </c>
      <c r="L2130" s="114"/>
      <c r="M2130" s="76"/>
      <c r="N2130" s="76"/>
      <c r="O2130" s="77"/>
      <c r="P2130" s="78"/>
      <c r="Q2130" s="78"/>
      <c r="R2130" s="125"/>
      <c r="S2130" s="125"/>
      <c r="T2130" s="125"/>
      <c r="U2130" s="125"/>
      <c r="V2130" s="126"/>
      <c r="W2130" s="126"/>
      <c r="X2130" s="126"/>
      <c r="Y2130" s="126"/>
      <c r="Z2130" s="51"/>
      <c r="AA2130" s="73"/>
      <c r="AB2130" s="73"/>
      <c r="AC2130" s="74"/>
      <c r="AD2130" s="80" t="s">
        <v>25164</v>
      </c>
      <c r="AE2130" s="80">
        <v>87</v>
      </c>
      <c r="AF2130" s="80">
        <v>25</v>
      </c>
      <c r="AG2130" s="80">
        <v>674</v>
      </c>
      <c r="AH2130" s="80">
        <v>8</v>
      </c>
      <c r="AI2130" s="80"/>
      <c r="AJ2130" s="80"/>
      <c r="AK2130" s="80" t="s">
        <v>26265</v>
      </c>
      <c r="AL2130" s="80"/>
      <c r="AM2130" s="80"/>
      <c r="AN2130" s="82">
        <v>40485.024502314816</v>
      </c>
      <c r="AO2130" s="80"/>
      <c r="AP2130" s="80" t="b">
        <v>1</v>
      </c>
      <c r="AQ2130" s="80" t="b">
        <v>0</v>
      </c>
      <c r="AR2130" s="80" t="b">
        <v>0</v>
      </c>
      <c r="AS2130" s="80" t="s">
        <v>1306</v>
      </c>
      <c r="AT2130" s="80">
        <v>0</v>
      </c>
      <c r="AU2130" s="83" t="s">
        <v>1315</v>
      </c>
      <c r="AV2130" s="80" t="b">
        <v>0</v>
      </c>
      <c r="AW2130" s="80" t="s">
        <v>1519</v>
      </c>
      <c r="AX2130" s="83" t="s">
        <v>28331</v>
      </c>
      <c r="AY2130" s="80" t="s">
        <v>66</v>
      </c>
    </row>
    <row r="2131" spans="1:51" x14ac:dyDescent="0.25">
      <c r="A2131" s="66" t="s">
        <v>22624</v>
      </c>
      <c r="B2131" s="67"/>
      <c r="C2131" s="67"/>
      <c r="D2131" s="68"/>
      <c r="E2131" s="111"/>
      <c r="F2131" s="104" t="s">
        <v>27702</v>
      </c>
      <c r="G2131" s="112"/>
      <c r="H2131" s="71"/>
      <c r="I2131" s="72"/>
      <c r="J2131" s="113"/>
      <c r="K2131" s="71" t="s">
        <v>29004</v>
      </c>
      <c r="L2131" s="114"/>
      <c r="M2131" s="76"/>
      <c r="N2131" s="76"/>
      <c r="O2131" s="77"/>
      <c r="P2131" s="78"/>
      <c r="Q2131" s="78"/>
      <c r="R2131" s="125"/>
      <c r="S2131" s="125"/>
      <c r="T2131" s="125"/>
      <c r="U2131" s="125"/>
      <c r="V2131" s="126"/>
      <c r="W2131" s="126"/>
      <c r="X2131" s="126"/>
      <c r="Y2131" s="126"/>
      <c r="Z2131" s="51"/>
      <c r="AA2131" s="73"/>
      <c r="AB2131" s="73"/>
      <c r="AC2131" s="74"/>
      <c r="AD2131" s="80" t="s">
        <v>25165</v>
      </c>
      <c r="AE2131" s="80">
        <v>553</v>
      </c>
      <c r="AF2131" s="80">
        <v>555</v>
      </c>
      <c r="AG2131" s="80">
        <v>25202</v>
      </c>
      <c r="AH2131" s="80">
        <v>29676</v>
      </c>
      <c r="AI2131" s="80"/>
      <c r="AJ2131" s="80" t="s">
        <v>25761</v>
      </c>
      <c r="AK2131" s="80"/>
      <c r="AL2131" s="80"/>
      <c r="AM2131" s="80"/>
      <c r="AN2131" s="82">
        <v>42398.015497685185</v>
      </c>
      <c r="AO2131" s="80"/>
      <c r="AP2131" s="80" t="b">
        <v>1</v>
      </c>
      <c r="AQ2131" s="80" t="b">
        <v>0</v>
      </c>
      <c r="AR2131" s="80" t="b">
        <v>0</v>
      </c>
      <c r="AS2131" s="80" t="s">
        <v>1307</v>
      </c>
      <c r="AT2131" s="80">
        <v>72</v>
      </c>
      <c r="AU2131" s="80"/>
      <c r="AV2131" s="80" t="b">
        <v>0</v>
      </c>
      <c r="AW2131" s="80" t="s">
        <v>1519</v>
      </c>
      <c r="AX2131" s="83" t="s">
        <v>28332</v>
      </c>
      <c r="AY2131" s="80" t="s">
        <v>66</v>
      </c>
    </row>
    <row r="2132" spans="1:51" x14ac:dyDescent="0.25">
      <c r="A2132" s="66" t="s">
        <v>22625</v>
      </c>
      <c r="B2132" s="67"/>
      <c r="C2132" s="67"/>
      <c r="D2132" s="68"/>
      <c r="E2132" s="111"/>
      <c r="F2132" s="104" t="s">
        <v>27703</v>
      </c>
      <c r="G2132" s="112"/>
      <c r="H2132" s="71"/>
      <c r="I2132" s="72"/>
      <c r="J2132" s="113"/>
      <c r="K2132" s="71" t="s">
        <v>29005</v>
      </c>
      <c r="L2132" s="114"/>
      <c r="M2132" s="76"/>
      <c r="N2132" s="76"/>
      <c r="O2132" s="77"/>
      <c r="P2132" s="78"/>
      <c r="Q2132" s="78"/>
      <c r="R2132" s="125"/>
      <c r="S2132" s="125"/>
      <c r="T2132" s="125"/>
      <c r="U2132" s="125"/>
      <c r="V2132" s="126"/>
      <c r="W2132" s="126"/>
      <c r="X2132" s="126"/>
      <c r="Y2132" s="126"/>
      <c r="Z2132" s="51"/>
      <c r="AA2132" s="73"/>
      <c r="AB2132" s="73"/>
      <c r="AC2132" s="74"/>
      <c r="AD2132" s="80" t="s">
        <v>25166</v>
      </c>
      <c r="AE2132" s="80">
        <v>380</v>
      </c>
      <c r="AF2132" s="80">
        <v>444</v>
      </c>
      <c r="AG2132" s="80">
        <v>10314</v>
      </c>
      <c r="AH2132" s="80">
        <v>2513</v>
      </c>
      <c r="AI2132" s="80"/>
      <c r="AJ2132" s="80" t="s">
        <v>25762</v>
      </c>
      <c r="AK2132" s="80">
        <v>5521</v>
      </c>
      <c r="AL2132" s="80"/>
      <c r="AM2132" s="80"/>
      <c r="AN2132" s="82">
        <v>40874.830393518518</v>
      </c>
      <c r="AO2132" s="83" t="s">
        <v>26875</v>
      </c>
      <c r="AP2132" s="80" t="b">
        <v>0</v>
      </c>
      <c r="AQ2132" s="80" t="b">
        <v>0</v>
      </c>
      <c r="AR2132" s="80" t="b">
        <v>1</v>
      </c>
      <c r="AS2132" s="80" t="s">
        <v>1308</v>
      </c>
      <c r="AT2132" s="80">
        <v>0</v>
      </c>
      <c r="AU2132" s="83" t="s">
        <v>27350</v>
      </c>
      <c r="AV2132" s="80" t="b">
        <v>0</v>
      </c>
      <c r="AW2132" s="80" t="s">
        <v>1519</v>
      </c>
      <c r="AX2132" s="83" t="s">
        <v>28333</v>
      </c>
      <c r="AY2132" s="80" t="s">
        <v>66</v>
      </c>
    </row>
    <row r="2133" spans="1:51" x14ac:dyDescent="0.25">
      <c r="A2133" s="66" t="s">
        <v>22626</v>
      </c>
      <c r="B2133" s="67"/>
      <c r="C2133" s="67"/>
      <c r="D2133" s="68"/>
      <c r="E2133" s="111"/>
      <c r="F2133" s="104" t="s">
        <v>27704</v>
      </c>
      <c r="G2133" s="112"/>
      <c r="H2133" s="71"/>
      <c r="I2133" s="72"/>
      <c r="J2133" s="113"/>
      <c r="K2133" s="71" t="s">
        <v>29006</v>
      </c>
      <c r="L2133" s="114"/>
      <c r="M2133" s="76"/>
      <c r="N2133" s="76"/>
      <c r="O2133" s="77"/>
      <c r="P2133" s="78"/>
      <c r="Q2133" s="78"/>
      <c r="R2133" s="125"/>
      <c r="S2133" s="125"/>
      <c r="T2133" s="125"/>
      <c r="U2133" s="125"/>
      <c r="V2133" s="126"/>
      <c r="W2133" s="126"/>
      <c r="X2133" s="126"/>
      <c r="Y2133" s="126"/>
      <c r="Z2133" s="51"/>
      <c r="AA2133" s="73"/>
      <c r="AB2133" s="73"/>
      <c r="AC2133" s="74"/>
      <c r="AD2133" s="80" t="s">
        <v>25167</v>
      </c>
      <c r="AE2133" s="80">
        <v>592</v>
      </c>
      <c r="AF2133" s="80">
        <v>580</v>
      </c>
      <c r="AG2133" s="80">
        <v>3192</v>
      </c>
      <c r="AH2133" s="80">
        <v>1066</v>
      </c>
      <c r="AI2133" s="80"/>
      <c r="AJ2133" s="80" t="s">
        <v>25763</v>
      </c>
      <c r="AK2133" s="80" t="s">
        <v>26266</v>
      </c>
      <c r="AL2133" s="80"/>
      <c r="AM2133" s="80"/>
      <c r="AN2133" s="82">
        <v>42046.846516203703</v>
      </c>
      <c r="AO2133" s="83" t="s">
        <v>26876</v>
      </c>
      <c r="AP2133" s="80" t="b">
        <v>1</v>
      </c>
      <c r="AQ2133" s="80" t="b">
        <v>0</v>
      </c>
      <c r="AR2133" s="80" t="b">
        <v>1</v>
      </c>
      <c r="AS2133" s="80" t="s">
        <v>1308</v>
      </c>
      <c r="AT2133" s="80">
        <v>0</v>
      </c>
      <c r="AU2133" s="83" t="s">
        <v>1315</v>
      </c>
      <c r="AV2133" s="80" t="b">
        <v>0</v>
      </c>
      <c r="AW2133" s="80" t="s">
        <v>1519</v>
      </c>
      <c r="AX2133" s="83" t="s">
        <v>28334</v>
      </c>
      <c r="AY2133" s="80" t="s">
        <v>66</v>
      </c>
    </row>
    <row r="2134" spans="1:51" x14ac:dyDescent="0.25">
      <c r="A2134" s="66" t="s">
        <v>22627</v>
      </c>
      <c r="B2134" s="67"/>
      <c r="C2134" s="67"/>
      <c r="D2134" s="68"/>
      <c r="E2134" s="111"/>
      <c r="F2134" s="104" t="s">
        <v>27705</v>
      </c>
      <c r="G2134" s="112"/>
      <c r="H2134" s="71"/>
      <c r="I2134" s="72"/>
      <c r="J2134" s="113"/>
      <c r="K2134" s="71" t="s">
        <v>29007</v>
      </c>
      <c r="L2134" s="114"/>
      <c r="M2134" s="76"/>
      <c r="N2134" s="76"/>
      <c r="O2134" s="77"/>
      <c r="P2134" s="78"/>
      <c r="Q2134" s="78"/>
      <c r="R2134" s="125"/>
      <c r="S2134" s="125"/>
      <c r="T2134" s="125"/>
      <c r="U2134" s="125"/>
      <c r="V2134" s="126"/>
      <c r="W2134" s="126"/>
      <c r="X2134" s="126"/>
      <c r="Y2134" s="126"/>
      <c r="Z2134" s="51"/>
      <c r="AA2134" s="73"/>
      <c r="AB2134" s="73"/>
      <c r="AC2134" s="74"/>
      <c r="AD2134" s="80" t="s">
        <v>25168</v>
      </c>
      <c r="AE2134" s="80">
        <v>3496</v>
      </c>
      <c r="AF2134" s="80">
        <v>1960</v>
      </c>
      <c r="AG2134" s="80">
        <v>43155</v>
      </c>
      <c r="AH2134" s="80">
        <v>120413</v>
      </c>
      <c r="AI2134" s="80"/>
      <c r="AJ2134" s="80" t="s">
        <v>25764</v>
      </c>
      <c r="AK2134" s="80"/>
      <c r="AL2134" s="80"/>
      <c r="AM2134" s="80"/>
      <c r="AN2134" s="82">
        <v>39975.040208333332</v>
      </c>
      <c r="AO2134" s="83" t="s">
        <v>26877</v>
      </c>
      <c r="AP2134" s="80" t="b">
        <v>0</v>
      </c>
      <c r="AQ2134" s="80" t="b">
        <v>0</v>
      </c>
      <c r="AR2134" s="80" t="b">
        <v>1</v>
      </c>
      <c r="AS2134" s="80" t="s">
        <v>1308</v>
      </c>
      <c r="AT2134" s="80">
        <v>22</v>
      </c>
      <c r="AU2134" s="83" t="s">
        <v>1348</v>
      </c>
      <c r="AV2134" s="80" t="b">
        <v>0</v>
      </c>
      <c r="AW2134" s="80" t="s">
        <v>1519</v>
      </c>
      <c r="AX2134" s="83" t="s">
        <v>28335</v>
      </c>
      <c r="AY2134" s="80" t="s">
        <v>66</v>
      </c>
    </row>
    <row r="2135" spans="1:51" x14ac:dyDescent="0.25">
      <c r="A2135" s="66" t="s">
        <v>23082</v>
      </c>
      <c r="B2135" s="67"/>
      <c r="C2135" s="67"/>
      <c r="D2135" s="68"/>
      <c r="E2135" s="111"/>
      <c r="F2135" s="104" t="s">
        <v>27706</v>
      </c>
      <c r="G2135" s="112"/>
      <c r="H2135" s="71"/>
      <c r="I2135" s="72"/>
      <c r="J2135" s="113"/>
      <c r="K2135" s="71" t="s">
        <v>29008</v>
      </c>
      <c r="L2135" s="114"/>
      <c r="M2135" s="76"/>
      <c r="N2135" s="76"/>
      <c r="O2135" s="77"/>
      <c r="P2135" s="78"/>
      <c r="Q2135" s="78"/>
      <c r="R2135" s="125"/>
      <c r="S2135" s="125"/>
      <c r="T2135" s="125"/>
      <c r="U2135" s="125"/>
      <c r="V2135" s="126"/>
      <c r="W2135" s="126"/>
      <c r="X2135" s="126"/>
      <c r="Y2135" s="126"/>
      <c r="Z2135" s="51"/>
      <c r="AA2135" s="73"/>
      <c r="AB2135" s="73"/>
      <c r="AC2135" s="74"/>
      <c r="AD2135" s="80" t="s">
        <v>25169</v>
      </c>
      <c r="AE2135" s="80">
        <v>575</v>
      </c>
      <c r="AF2135" s="80">
        <v>218674</v>
      </c>
      <c r="AG2135" s="80">
        <v>33816</v>
      </c>
      <c r="AH2135" s="80">
        <v>394</v>
      </c>
      <c r="AI2135" s="80">
        <v>-10800</v>
      </c>
      <c r="AJ2135" s="80" t="s">
        <v>25765</v>
      </c>
      <c r="AK2135" s="80"/>
      <c r="AL2135" s="83" t="s">
        <v>26553</v>
      </c>
      <c r="AM2135" s="80" t="s">
        <v>1173</v>
      </c>
      <c r="AN2135" s="82">
        <v>40011.896435185183</v>
      </c>
      <c r="AO2135" s="83" t="s">
        <v>26878</v>
      </c>
      <c r="AP2135" s="80" t="b">
        <v>0</v>
      </c>
      <c r="AQ2135" s="80" t="b">
        <v>0</v>
      </c>
      <c r="AR2135" s="80" t="b">
        <v>0</v>
      </c>
      <c r="AS2135" s="80" t="s">
        <v>1308</v>
      </c>
      <c r="AT2135" s="80">
        <v>1744</v>
      </c>
      <c r="AU2135" s="83" t="s">
        <v>27351</v>
      </c>
      <c r="AV2135" s="80" t="b">
        <v>0</v>
      </c>
      <c r="AW2135" s="80" t="s">
        <v>1519</v>
      </c>
      <c r="AX2135" s="83" t="s">
        <v>28336</v>
      </c>
      <c r="AY2135" s="80" t="s">
        <v>65</v>
      </c>
    </row>
    <row r="2136" spans="1:51" x14ac:dyDescent="0.25">
      <c r="A2136" s="66" t="s">
        <v>22690</v>
      </c>
      <c r="B2136" s="67"/>
      <c r="C2136" s="67"/>
      <c r="D2136" s="68"/>
      <c r="E2136" s="111"/>
      <c r="F2136" s="104" t="s">
        <v>27707</v>
      </c>
      <c r="G2136" s="112"/>
      <c r="H2136" s="71"/>
      <c r="I2136" s="72"/>
      <c r="J2136" s="113"/>
      <c r="K2136" s="71" t="s">
        <v>38665</v>
      </c>
      <c r="L2136" s="114"/>
      <c r="M2136" s="76"/>
      <c r="N2136" s="76"/>
      <c r="O2136" s="77"/>
      <c r="P2136" s="78"/>
      <c r="Q2136" s="78"/>
      <c r="R2136" s="125"/>
      <c r="S2136" s="125"/>
      <c r="T2136" s="125"/>
      <c r="U2136" s="125"/>
      <c r="V2136" s="126"/>
      <c r="W2136" s="126"/>
      <c r="X2136" s="126"/>
      <c r="Y2136" s="126"/>
      <c r="Z2136" s="51"/>
      <c r="AA2136" s="73"/>
      <c r="AB2136" s="73"/>
      <c r="AC2136" s="74"/>
      <c r="AD2136" s="80" t="s">
        <v>25170</v>
      </c>
      <c r="AE2136" s="80">
        <v>18510</v>
      </c>
      <c r="AF2136" s="80">
        <v>21063</v>
      </c>
      <c r="AG2136" s="80">
        <v>136747</v>
      </c>
      <c r="AH2136" s="80">
        <v>1145</v>
      </c>
      <c r="AI2136" s="80">
        <v>-10800</v>
      </c>
      <c r="AJ2136" s="80" t="s">
        <v>25766</v>
      </c>
      <c r="AK2136" s="80"/>
      <c r="AL2136" s="83" t="s">
        <v>26554</v>
      </c>
      <c r="AM2136" s="80" t="s">
        <v>1173</v>
      </c>
      <c r="AN2136" s="82">
        <v>40127.44358796296</v>
      </c>
      <c r="AO2136" s="83" t="s">
        <v>26879</v>
      </c>
      <c r="AP2136" s="80" t="b">
        <v>0</v>
      </c>
      <c r="AQ2136" s="80" t="b">
        <v>0</v>
      </c>
      <c r="AR2136" s="80" t="b">
        <v>1</v>
      </c>
      <c r="AS2136" s="80" t="s">
        <v>1308</v>
      </c>
      <c r="AT2136" s="80">
        <v>252</v>
      </c>
      <c r="AU2136" s="83" t="s">
        <v>27352</v>
      </c>
      <c r="AV2136" s="80" t="b">
        <v>0</v>
      </c>
      <c r="AW2136" s="80" t="s">
        <v>1519</v>
      </c>
      <c r="AX2136" s="83" t="s">
        <v>28337</v>
      </c>
      <c r="AY2136" s="80" t="s">
        <v>65</v>
      </c>
    </row>
    <row r="2137" spans="1:51" x14ac:dyDescent="0.25">
      <c r="A2137" s="66" t="s">
        <v>22628</v>
      </c>
      <c r="B2137" s="67"/>
      <c r="C2137" s="67"/>
      <c r="D2137" s="68"/>
      <c r="E2137" s="111"/>
      <c r="F2137" s="104" t="s">
        <v>27708</v>
      </c>
      <c r="G2137" s="112"/>
      <c r="H2137" s="71"/>
      <c r="I2137" s="72"/>
      <c r="J2137" s="113"/>
      <c r="K2137" s="71" t="s">
        <v>29009</v>
      </c>
      <c r="L2137" s="114"/>
      <c r="M2137" s="76"/>
      <c r="N2137" s="76"/>
      <c r="O2137" s="77"/>
      <c r="P2137" s="78"/>
      <c r="Q2137" s="78"/>
      <c r="R2137" s="125"/>
      <c r="S2137" s="125"/>
      <c r="T2137" s="125"/>
      <c r="U2137" s="125"/>
      <c r="V2137" s="126"/>
      <c r="W2137" s="126"/>
      <c r="X2137" s="126"/>
      <c r="Y2137" s="126"/>
      <c r="Z2137" s="51"/>
      <c r="AA2137" s="73"/>
      <c r="AB2137" s="73"/>
      <c r="AC2137" s="74"/>
      <c r="AD2137" s="80" t="s">
        <v>25171</v>
      </c>
      <c r="AE2137" s="80">
        <v>74</v>
      </c>
      <c r="AF2137" s="80">
        <v>78</v>
      </c>
      <c r="AG2137" s="80">
        <v>2547</v>
      </c>
      <c r="AH2137" s="80">
        <v>12153</v>
      </c>
      <c r="AI2137" s="80"/>
      <c r="AJ2137" s="80"/>
      <c r="AK2137" s="80"/>
      <c r="AL2137" s="80"/>
      <c r="AM2137" s="80"/>
      <c r="AN2137" s="82">
        <v>42224.933252314811</v>
      </c>
      <c r="AO2137" s="80"/>
      <c r="AP2137" s="80" t="b">
        <v>1</v>
      </c>
      <c r="AQ2137" s="80" t="b">
        <v>0</v>
      </c>
      <c r="AR2137" s="80" t="b">
        <v>0</v>
      </c>
      <c r="AS2137" s="80" t="s">
        <v>1307</v>
      </c>
      <c r="AT2137" s="80">
        <v>3</v>
      </c>
      <c r="AU2137" s="83" t="s">
        <v>1315</v>
      </c>
      <c r="AV2137" s="80" t="b">
        <v>0</v>
      </c>
      <c r="AW2137" s="80" t="s">
        <v>1519</v>
      </c>
      <c r="AX2137" s="83" t="s">
        <v>28338</v>
      </c>
      <c r="AY2137" s="80" t="s">
        <v>66</v>
      </c>
    </row>
    <row r="2138" spans="1:51" x14ac:dyDescent="0.25">
      <c r="A2138" s="66" t="s">
        <v>22629</v>
      </c>
      <c r="B2138" s="67"/>
      <c r="C2138" s="67"/>
      <c r="D2138" s="68"/>
      <c r="E2138" s="111"/>
      <c r="F2138" s="104" t="s">
        <v>27709</v>
      </c>
      <c r="G2138" s="112"/>
      <c r="H2138" s="71"/>
      <c r="I2138" s="72"/>
      <c r="J2138" s="113"/>
      <c r="K2138" s="71" t="s">
        <v>29010</v>
      </c>
      <c r="L2138" s="114"/>
      <c r="M2138" s="76"/>
      <c r="N2138" s="76"/>
      <c r="O2138" s="77"/>
      <c r="P2138" s="78"/>
      <c r="Q2138" s="78"/>
      <c r="R2138" s="125"/>
      <c r="S2138" s="125"/>
      <c r="T2138" s="125"/>
      <c r="U2138" s="125"/>
      <c r="V2138" s="126"/>
      <c r="W2138" s="126"/>
      <c r="X2138" s="126"/>
      <c r="Y2138" s="126"/>
      <c r="Z2138" s="51"/>
      <c r="AA2138" s="73"/>
      <c r="AB2138" s="73"/>
      <c r="AC2138" s="74"/>
      <c r="AD2138" s="80" t="s">
        <v>25172</v>
      </c>
      <c r="AE2138" s="80">
        <v>694</v>
      </c>
      <c r="AF2138" s="80">
        <v>532</v>
      </c>
      <c r="AG2138" s="80">
        <v>16736</v>
      </c>
      <c r="AH2138" s="80">
        <v>143</v>
      </c>
      <c r="AI2138" s="80">
        <v>-10800</v>
      </c>
      <c r="AJ2138" s="80" t="s">
        <v>25767</v>
      </c>
      <c r="AK2138" s="80"/>
      <c r="AL2138" s="80"/>
      <c r="AM2138" s="80" t="s">
        <v>1174</v>
      </c>
      <c r="AN2138" s="82">
        <v>40461.967847222222</v>
      </c>
      <c r="AO2138" s="83" t="s">
        <v>26880</v>
      </c>
      <c r="AP2138" s="80" t="b">
        <v>0</v>
      </c>
      <c r="AQ2138" s="80" t="b">
        <v>0</v>
      </c>
      <c r="AR2138" s="80" t="b">
        <v>1</v>
      </c>
      <c r="AS2138" s="80" t="s">
        <v>1306</v>
      </c>
      <c r="AT2138" s="80">
        <v>2</v>
      </c>
      <c r="AU2138" s="83" t="s">
        <v>1381</v>
      </c>
      <c r="AV2138" s="80" t="b">
        <v>0</v>
      </c>
      <c r="AW2138" s="80" t="s">
        <v>1519</v>
      </c>
      <c r="AX2138" s="83" t="s">
        <v>28339</v>
      </c>
      <c r="AY2138" s="80" t="s">
        <v>66</v>
      </c>
    </row>
    <row r="2139" spans="1:51" x14ac:dyDescent="0.25">
      <c r="A2139" s="66" t="s">
        <v>22630</v>
      </c>
      <c r="B2139" s="67"/>
      <c r="C2139" s="67"/>
      <c r="D2139" s="68"/>
      <c r="E2139" s="111"/>
      <c r="F2139" s="104" t="s">
        <v>4282</v>
      </c>
      <c r="G2139" s="112"/>
      <c r="H2139" s="71"/>
      <c r="I2139" s="72"/>
      <c r="J2139" s="113"/>
      <c r="K2139" s="71" t="s">
        <v>29011</v>
      </c>
      <c r="L2139" s="114"/>
      <c r="M2139" s="76"/>
      <c r="N2139" s="76"/>
      <c r="O2139" s="77"/>
      <c r="P2139" s="78"/>
      <c r="Q2139" s="78"/>
      <c r="R2139" s="125"/>
      <c r="S2139" s="125"/>
      <c r="T2139" s="125"/>
      <c r="U2139" s="125"/>
      <c r="V2139" s="126"/>
      <c r="W2139" s="126"/>
      <c r="X2139" s="126"/>
      <c r="Y2139" s="126"/>
      <c r="Z2139" s="51"/>
      <c r="AA2139" s="73"/>
      <c r="AB2139" s="73"/>
      <c r="AC2139" s="74"/>
      <c r="AD2139" s="80" t="s">
        <v>25173</v>
      </c>
      <c r="AE2139" s="80">
        <v>355</v>
      </c>
      <c r="AF2139" s="80">
        <v>488</v>
      </c>
      <c r="AG2139" s="80">
        <v>18161</v>
      </c>
      <c r="AH2139" s="80">
        <v>12161</v>
      </c>
      <c r="AI2139" s="80">
        <v>-14400</v>
      </c>
      <c r="AJ2139" s="80" t="s">
        <v>25768</v>
      </c>
      <c r="AK2139" s="80"/>
      <c r="AL2139" s="80"/>
      <c r="AM2139" s="80" t="s">
        <v>1172</v>
      </c>
      <c r="AN2139" s="82">
        <v>39984.954618055555</v>
      </c>
      <c r="AO2139" s="80"/>
      <c r="AP2139" s="80" t="b">
        <v>1</v>
      </c>
      <c r="AQ2139" s="80" t="b">
        <v>1</v>
      </c>
      <c r="AR2139" s="80" t="b">
        <v>1</v>
      </c>
      <c r="AS2139" s="80" t="s">
        <v>1307</v>
      </c>
      <c r="AT2139" s="80">
        <v>77</v>
      </c>
      <c r="AU2139" s="83" t="s">
        <v>1315</v>
      </c>
      <c r="AV2139" s="80" t="b">
        <v>0</v>
      </c>
      <c r="AW2139" s="80" t="s">
        <v>1519</v>
      </c>
      <c r="AX2139" s="83" t="s">
        <v>28340</v>
      </c>
      <c r="AY2139" s="80" t="s">
        <v>66</v>
      </c>
    </row>
    <row r="2140" spans="1:51" x14ac:dyDescent="0.25">
      <c r="A2140" s="66" t="s">
        <v>22631</v>
      </c>
      <c r="B2140" s="67"/>
      <c r="C2140" s="67"/>
      <c r="D2140" s="68"/>
      <c r="E2140" s="111"/>
      <c r="F2140" s="104" t="s">
        <v>27710</v>
      </c>
      <c r="G2140" s="112"/>
      <c r="H2140" s="71"/>
      <c r="I2140" s="72"/>
      <c r="J2140" s="113"/>
      <c r="K2140" s="71" t="s">
        <v>29012</v>
      </c>
      <c r="L2140" s="114"/>
      <c r="M2140" s="76"/>
      <c r="N2140" s="76"/>
      <c r="O2140" s="77"/>
      <c r="P2140" s="78"/>
      <c r="Q2140" s="78"/>
      <c r="R2140" s="125"/>
      <c r="S2140" s="125"/>
      <c r="T2140" s="125"/>
      <c r="U2140" s="125"/>
      <c r="V2140" s="126"/>
      <c r="W2140" s="126"/>
      <c r="X2140" s="126"/>
      <c r="Y2140" s="126"/>
      <c r="Z2140" s="51"/>
      <c r="AA2140" s="73"/>
      <c r="AB2140" s="73"/>
      <c r="AC2140" s="74"/>
      <c r="AD2140" s="80" t="s">
        <v>25174</v>
      </c>
      <c r="AE2140" s="80">
        <v>377</v>
      </c>
      <c r="AF2140" s="80">
        <v>251</v>
      </c>
      <c r="AG2140" s="80">
        <v>9080</v>
      </c>
      <c r="AH2140" s="80">
        <v>2865</v>
      </c>
      <c r="AI2140" s="80">
        <v>-36000</v>
      </c>
      <c r="AJ2140" s="80"/>
      <c r="AK2140" s="80" t="s">
        <v>1001</v>
      </c>
      <c r="AL2140" s="80"/>
      <c r="AM2140" s="80" t="s">
        <v>1190</v>
      </c>
      <c r="AN2140" s="82">
        <v>40913.710185185184</v>
      </c>
      <c r="AO2140" s="83" t="s">
        <v>26881</v>
      </c>
      <c r="AP2140" s="80" t="b">
        <v>0</v>
      </c>
      <c r="AQ2140" s="80" t="b">
        <v>0</v>
      </c>
      <c r="AR2140" s="80" t="b">
        <v>0</v>
      </c>
      <c r="AS2140" s="80" t="s">
        <v>1306</v>
      </c>
      <c r="AT2140" s="80">
        <v>14</v>
      </c>
      <c r="AU2140" s="83" t="s">
        <v>1315</v>
      </c>
      <c r="AV2140" s="80" t="b">
        <v>0</v>
      </c>
      <c r="AW2140" s="80" t="s">
        <v>1519</v>
      </c>
      <c r="AX2140" s="83" t="s">
        <v>28341</v>
      </c>
      <c r="AY2140" s="80" t="s">
        <v>66</v>
      </c>
    </row>
    <row r="2141" spans="1:51" x14ac:dyDescent="0.25">
      <c r="A2141" s="66" t="s">
        <v>23083</v>
      </c>
      <c r="B2141" s="67"/>
      <c r="C2141" s="67"/>
      <c r="D2141" s="68"/>
      <c r="E2141" s="111"/>
      <c r="F2141" s="104" t="s">
        <v>27711</v>
      </c>
      <c r="G2141" s="112"/>
      <c r="H2141" s="71"/>
      <c r="I2141" s="72"/>
      <c r="J2141" s="113"/>
      <c r="K2141" s="71" t="s">
        <v>29013</v>
      </c>
      <c r="L2141" s="114"/>
      <c r="M2141" s="76"/>
      <c r="N2141" s="76"/>
      <c r="O2141" s="77"/>
      <c r="P2141" s="78"/>
      <c r="Q2141" s="78"/>
      <c r="R2141" s="125"/>
      <c r="S2141" s="125"/>
      <c r="T2141" s="125"/>
      <c r="U2141" s="125"/>
      <c r="V2141" s="126"/>
      <c r="W2141" s="126"/>
      <c r="X2141" s="126"/>
      <c r="Y2141" s="126"/>
      <c r="Z2141" s="51"/>
      <c r="AA2141" s="73"/>
      <c r="AB2141" s="73"/>
      <c r="AC2141" s="74"/>
      <c r="AD2141" s="80" t="s">
        <v>25175</v>
      </c>
      <c r="AE2141" s="80">
        <v>963</v>
      </c>
      <c r="AF2141" s="80">
        <v>2335</v>
      </c>
      <c r="AG2141" s="80">
        <v>5868</v>
      </c>
      <c r="AH2141" s="80">
        <v>274</v>
      </c>
      <c r="AI2141" s="80"/>
      <c r="AJ2141" s="80"/>
      <c r="AK2141" s="80"/>
      <c r="AL2141" s="80"/>
      <c r="AM2141" s="80"/>
      <c r="AN2141" s="82">
        <v>42205.978032407409</v>
      </c>
      <c r="AO2141" s="83" t="s">
        <v>26882</v>
      </c>
      <c r="AP2141" s="80" t="b">
        <v>1</v>
      </c>
      <c r="AQ2141" s="80" t="b">
        <v>0</v>
      </c>
      <c r="AR2141" s="80" t="b">
        <v>0</v>
      </c>
      <c r="AS2141" s="80" t="s">
        <v>1306</v>
      </c>
      <c r="AT2141" s="80">
        <v>34</v>
      </c>
      <c r="AU2141" s="83" t="s">
        <v>1315</v>
      </c>
      <c r="AV2141" s="80" t="b">
        <v>0</v>
      </c>
      <c r="AW2141" s="80" t="s">
        <v>1519</v>
      </c>
      <c r="AX2141" s="83" t="s">
        <v>28342</v>
      </c>
      <c r="AY2141" s="80" t="s">
        <v>65</v>
      </c>
    </row>
    <row r="2142" spans="1:51" x14ac:dyDescent="0.25">
      <c r="A2142" s="66" t="s">
        <v>23084</v>
      </c>
      <c r="B2142" s="67"/>
      <c r="C2142" s="67"/>
      <c r="D2142" s="68"/>
      <c r="E2142" s="111"/>
      <c r="F2142" s="104" t="s">
        <v>27712</v>
      </c>
      <c r="G2142" s="112"/>
      <c r="H2142" s="71"/>
      <c r="I2142" s="72"/>
      <c r="J2142" s="113"/>
      <c r="K2142" s="71" t="s">
        <v>29014</v>
      </c>
      <c r="L2142" s="114"/>
      <c r="M2142" s="76"/>
      <c r="N2142" s="76"/>
      <c r="O2142" s="77"/>
      <c r="P2142" s="78"/>
      <c r="Q2142" s="78"/>
      <c r="R2142" s="125"/>
      <c r="S2142" s="125"/>
      <c r="T2142" s="125"/>
      <c r="U2142" s="125"/>
      <c r="V2142" s="126"/>
      <c r="W2142" s="126"/>
      <c r="X2142" s="126"/>
      <c r="Y2142" s="126"/>
      <c r="Z2142" s="51"/>
      <c r="AA2142" s="73"/>
      <c r="AB2142" s="73"/>
      <c r="AC2142" s="74"/>
      <c r="AD2142" s="80" t="s">
        <v>18119</v>
      </c>
      <c r="AE2142" s="80">
        <v>152</v>
      </c>
      <c r="AF2142" s="80">
        <v>5300</v>
      </c>
      <c r="AG2142" s="80">
        <v>4103</v>
      </c>
      <c r="AH2142" s="80">
        <v>424</v>
      </c>
      <c r="AI2142" s="80"/>
      <c r="AJ2142" s="80" t="s">
        <v>25769</v>
      </c>
      <c r="AK2142" s="80" t="s">
        <v>26267</v>
      </c>
      <c r="AL2142" s="83" t="s">
        <v>26555</v>
      </c>
      <c r="AM2142" s="80"/>
      <c r="AN2142" s="82">
        <v>41772.681481481479</v>
      </c>
      <c r="AO2142" s="83" t="s">
        <v>26883</v>
      </c>
      <c r="AP2142" s="80" t="b">
        <v>0</v>
      </c>
      <c r="AQ2142" s="80" t="b">
        <v>0</v>
      </c>
      <c r="AR2142" s="80" t="b">
        <v>0</v>
      </c>
      <c r="AS2142" s="80" t="s">
        <v>1306</v>
      </c>
      <c r="AT2142" s="80">
        <v>50</v>
      </c>
      <c r="AU2142" s="83" t="s">
        <v>1315</v>
      </c>
      <c r="AV2142" s="80" t="b">
        <v>0</v>
      </c>
      <c r="AW2142" s="80" t="s">
        <v>1519</v>
      </c>
      <c r="AX2142" s="83" t="s">
        <v>28343</v>
      </c>
      <c r="AY2142" s="80" t="s">
        <v>65</v>
      </c>
    </row>
    <row r="2143" spans="1:51" x14ac:dyDescent="0.25">
      <c r="A2143" s="66" t="s">
        <v>22632</v>
      </c>
      <c r="B2143" s="67"/>
      <c r="C2143" s="67"/>
      <c r="D2143" s="68"/>
      <c r="E2143" s="111"/>
      <c r="F2143" s="104" t="s">
        <v>27713</v>
      </c>
      <c r="G2143" s="112"/>
      <c r="H2143" s="71"/>
      <c r="I2143" s="72"/>
      <c r="J2143" s="113"/>
      <c r="K2143" s="71" t="s">
        <v>29015</v>
      </c>
      <c r="L2143" s="114"/>
      <c r="M2143" s="76"/>
      <c r="N2143" s="76"/>
      <c r="O2143" s="77"/>
      <c r="P2143" s="78"/>
      <c r="Q2143" s="78"/>
      <c r="R2143" s="125"/>
      <c r="S2143" s="125"/>
      <c r="T2143" s="125"/>
      <c r="U2143" s="125"/>
      <c r="V2143" s="126"/>
      <c r="W2143" s="126"/>
      <c r="X2143" s="126"/>
      <c r="Y2143" s="126"/>
      <c r="Z2143" s="51"/>
      <c r="AA2143" s="73"/>
      <c r="AB2143" s="73"/>
      <c r="AC2143" s="74"/>
      <c r="AD2143" s="80" t="s">
        <v>25176</v>
      </c>
      <c r="AE2143" s="80">
        <v>75</v>
      </c>
      <c r="AF2143" s="80">
        <v>4652</v>
      </c>
      <c r="AG2143" s="80">
        <v>27558</v>
      </c>
      <c r="AH2143" s="80">
        <v>2</v>
      </c>
      <c r="AI2143" s="80">
        <v>-14400</v>
      </c>
      <c r="AJ2143" s="80" t="s">
        <v>25770</v>
      </c>
      <c r="AK2143" s="80"/>
      <c r="AL2143" s="83" t="s">
        <v>26556</v>
      </c>
      <c r="AM2143" s="80" t="s">
        <v>1172</v>
      </c>
      <c r="AN2143" s="82">
        <v>41351.794027777774</v>
      </c>
      <c r="AO2143" s="83" t="s">
        <v>26884</v>
      </c>
      <c r="AP2143" s="80" t="b">
        <v>0</v>
      </c>
      <c r="AQ2143" s="80" t="b">
        <v>0</v>
      </c>
      <c r="AR2143" s="80" t="b">
        <v>0</v>
      </c>
      <c r="AS2143" s="80" t="s">
        <v>1307</v>
      </c>
      <c r="AT2143" s="80">
        <v>47</v>
      </c>
      <c r="AU2143" s="83" t="s">
        <v>27353</v>
      </c>
      <c r="AV2143" s="80" t="b">
        <v>1</v>
      </c>
      <c r="AW2143" s="80" t="s">
        <v>1519</v>
      </c>
      <c r="AX2143" s="83" t="s">
        <v>28344</v>
      </c>
      <c r="AY2143" s="80" t="s">
        <v>66</v>
      </c>
    </row>
    <row r="2144" spans="1:51" x14ac:dyDescent="0.25">
      <c r="A2144" s="66" t="s">
        <v>22633</v>
      </c>
      <c r="B2144" s="67"/>
      <c r="C2144" s="67"/>
      <c r="D2144" s="68"/>
      <c r="E2144" s="111"/>
      <c r="F2144" s="104" t="s">
        <v>27714</v>
      </c>
      <c r="G2144" s="112"/>
      <c r="H2144" s="71"/>
      <c r="I2144" s="72"/>
      <c r="J2144" s="113"/>
      <c r="K2144" s="71" t="s">
        <v>29016</v>
      </c>
      <c r="L2144" s="114"/>
      <c r="M2144" s="76"/>
      <c r="N2144" s="76"/>
      <c r="O2144" s="77"/>
      <c r="P2144" s="78"/>
      <c r="Q2144" s="78"/>
      <c r="R2144" s="125"/>
      <c r="S2144" s="125"/>
      <c r="T2144" s="125"/>
      <c r="U2144" s="125"/>
      <c r="V2144" s="126"/>
      <c r="W2144" s="126"/>
      <c r="X2144" s="126"/>
      <c r="Y2144" s="126"/>
      <c r="Z2144" s="51"/>
      <c r="AA2144" s="73"/>
      <c r="AB2144" s="73"/>
      <c r="AC2144" s="74"/>
      <c r="AD2144" s="80" t="s">
        <v>25177</v>
      </c>
      <c r="AE2144" s="80">
        <v>299</v>
      </c>
      <c r="AF2144" s="80">
        <v>165</v>
      </c>
      <c r="AG2144" s="80">
        <v>16844</v>
      </c>
      <c r="AH2144" s="80">
        <v>196</v>
      </c>
      <c r="AI2144" s="80">
        <v>7200</v>
      </c>
      <c r="AJ2144" s="80" t="s">
        <v>25771</v>
      </c>
      <c r="AK2144" s="80" t="s">
        <v>26268</v>
      </c>
      <c r="AL2144" s="80"/>
      <c r="AM2144" s="80" t="s">
        <v>1182</v>
      </c>
      <c r="AN2144" s="82">
        <v>40838.500636574077</v>
      </c>
      <c r="AO2144" s="83" t="s">
        <v>26885</v>
      </c>
      <c r="AP2144" s="80" t="b">
        <v>1</v>
      </c>
      <c r="AQ2144" s="80" t="b">
        <v>0</v>
      </c>
      <c r="AR2144" s="80" t="b">
        <v>1</v>
      </c>
      <c r="AS2144" s="80" t="s">
        <v>10567</v>
      </c>
      <c r="AT2144" s="80">
        <v>13</v>
      </c>
      <c r="AU2144" s="83" t="s">
        <v>1315</v>
      </c>
      <c r="AV2144" s="80" t="b">
        <v>0</v>
      </c>
      <c r="AW2144" s="80" t="s">
        <v>1519</v>
      </c>
      <c r="AX2144" s="83" t="s">
        <v>28345</v>
      </c>
      <c r="AY2144" s="80" t="s">
        <v>66</v>
      </c>
    </row>
    <row r="2145" spans="1:51" x14ac:dyDescent="0.25">
      <c r="A2145" s="66" t="s">
        <v>22634</v>
      </c>
      <c r="B2145" s="67"/>
      <c r="C2145" s="67"/>
      <c r="D2145" s="68"/>
      <c r="E2145" s="111"/>
      <c r="F2145" s="104" t="s">
        <v>27715</v>
      </c>
      <c r="G2145" s="112"/>
      <c r="H2145" s="71"/>
      <c r="I2145" s="72"/>
      <c r="J2145" s="113"/>
      <c r="K2145" s="71" t="s">
        <v>29017</v>
      </c>
      <c r="L2145" s="114"/>
      <c r="M2145" s="76"/>
      <c r="N2145" s="76"/>
      <c r="O2145" s="77"/>
      <c r="P2145" s="78"/>
      <c r="Q2145" s="78"/>
      <c r="R2145" s="125"/>
      <c r="S2145" s="125"/>
      <c r="T2145" s="125"/>
      <c r="U2145" s="125"/>
      <c r="V2145" s="126"/>
      <c r="W2145" s="126"/>
      <c r="X2145" s="126"/>
      <c r="Y2145" s="126"/>
      <c r="Z2145" s="51"/>
      <c r="AA2145" s="73"/>
      <c r="AB2145" s="73"/>
      <c r="AC2145" s="74"/>
      <c r="AD2145" s="80" t="s">
        <v>25178</v>
      </c>
      <c r="AE2145" s="80">
        <v>429</v>
      </c>
      <c r="AF2145" s="80">
        <v>201</v>
      </c>
      <c r="AG2145" s="80">
        <v>7330</v>
      </c>
      <c r="AH2145" s="80">
        <v>20</v>
      </c>
      <c r="AI2145" s="80">
        <v>-25200</v>
      </c>
      <c r="AJ2145" s="80"/>
      <c r="AK2145" s="80"/>
      <c r="AL2145" s="80"/>
      <c r="AM2145" s="80" t="s">
        <v>1194</v>
      </c>
      <c r="AN2145" s="82">
        <v>39918.833680555559</v>
      </c>
      <c r="AO2145" s="83" t="s">
        <v>26886</v>
      </c>
      <c r="AP2145" s="80" t="b">
        <v>1</v>
      </c>
      <c r="AQ2145" s="80" t="b">
        <v>0</v>
      </c>
      <c r="AR2145" s="80" t="b">
        <v>0</v>
      </c>
      <c r="AS2145" s="80" t="s">
        <v>1307</v>
      </c>
      <c r="AT2145" s="80">
        <v>25</v>
      </c>
      <c r="AU2145" s="83" t="s">
        <v>1315</v>
      </c>
      <c r="AV2145" s="80" t="b">
        <v>0</v>
      </c>
      <c r="AW2145" s="80" t="s">
        <v>1519</v>
      </c>
      <c r="AX2145" s="83" t="s">
        <v>28346</v>
      </c>
      <c r="AY2145" s="80" t="s">
        <v>66</v>
      </c>
    </row>
    <row r="2146" spans="1:51" x14ac:dyDescent="0.25">
      <c r="A2146" s="66" t="s">
        <v>22635</v>
      </c>
      <c r="B2146" s="67"/>
      <c r="C2146" s="67"/>
      <c r="D2146" s="68"/>
      <c r="E2146" s="111"/>
      <c r="F2146" s="104" t="s">
        <v>27716</v>
      </c>
      <c r="G2146" s="112"/>
      <c r="H2146" s="71"/>
      <c r="I2146" s="72"/>
      <c r="J2146" s="113"/>
      <c r="K2146" s="71" t="s">
        <v>29018</v>
      </c>
      <c r="L2146" s="114"/>
      <c r="M2146" s="76"/>
      <c r="N2146" s="76"/>
      <c r="O2146" s="77"/>
      <c r="P2146" s="78"/>
      <c r="Q2146" s="78"/>
      <c r="R2146" s="125"/>
      <c r="S2146" s="125"/>
      <c r="T2146" s="125"/>
      <c r="U2146" s="125"/>
      <c r="V2146" s="126"/>
      <c r="W2146" s="126"/>
      <c r="X2146" s="126"/>
      <c r="Y2146" s="126"/>
      <c r="Z2146" s="51"/>
      <c r="AA2146" s="73"/>
      <c r="AB2146" s="73"/>
      <c r="AC2146" s="74"/>
      <c r="AD2146" s="80" t="s">
        <v>25179</v>
      </c>
      <c r="AE2146" s="80">
        <v>43</v>
      </c>
      <c r="AF2146" s="80">
        <v>16060</v>
      </c>
      <c r="AG2146" s="80">
        <v>26736</v>
      </c>
      <c r="AH2146" s="80">
        <v>2</v>
      </c>
      <c r="AI2146" s="80">
        <v>-18000</v>
      </c>
      <c r="AJ2146" s="80" t="s">
        <v>25772</v>
      </c>
      <c r="AK2146" s="80"/>
      <c r="AL2146" s="83" t="s">
        <v>26557</v>
      </c>
      <c r="AM2146" s="80" t="s">
        <v>1169</v>
      </c>
      <c r="AN2146" s="82">
        <v>40977.084189814814</v>
      </c>
      <c r="AO2146" s="80"/>
      <c r="AP2146" s="80" t="b">
        <v>0</v>
      </c>
      <c r="AQ2146" s="80" t="b">
        <v>0</v>
      </c>
      <c r="AR2146" s="80" t="b">
        <v>0</v>
      </c>
      <c r="AS2146" s="80" t="s">
        <v>1306</v>
      </c>
      <c r="AT2146" s="80">
        <v>100</v>
      </c>
      <c r="AU2146" s="83" t="s">
        <v>27354</v>
      </c>
      <c r="AV2146" s="80" t="b">
        <v>0</v>
      </c>
      <c r="AW2146" s="80" t="s">
        <v>1519</v>
      </c>
      <c r="AX2146" s="83" t="s">
        <v>28347</v>
      </c>
      <c r="AY2146" s="80" t="s">
        <v>66</v>
      </c>
    </row>
    <row r="2147" spans="1:51" x14ac:dyDescent="0.25">
      <c r="A2147" s="66" t="s">
        <v>22636</v>
      </c>
      <c r="B2147" s="67"/>
      <c r="C2147" s="67"/>
      <c r="D2147" s="68"/>
      <c r="E2147" s="111"/>
      <c r="F2147" s="104" t="s">
        <v>27717</v>
      </c>
      <c r="G2147" s="112"/>
      <c r="H2147" s="71"/>
      <c r="I2147" s="72"/>
      <c r="J2147" s="113"/>
      <c r="K2147" s="71" t="s">
        <v>29019</v>
      </c>
      <c r="L2147" s="114"/>
      <c r="M2147" s="76"/>
      <c r="N2147" s="76"/>
      <c r="O2147" s="77"/>
      <c r="P2147" s="78"/>
      <c r="Q2147" s="78"/>
      <c r="R2147" s="125"/>
      <c r="S2147" s="125"/>
      <c r="T2147" s="125"/>
      <c r="U2147" s="125"/>
      <c r="V2147" s="126"/>
      <c r="W2147" s="126"/>
      <c r="X2147" s="126"/>
      <c r="Y2147" s="126"/>
      <c r="Z2147" s="51"/>
      <c r="AA2147" s="73"/>
      <c r="AB2147" s="73"/>
      <c r="AC2147" s="74"/>
      <c r="AD2147" s="80" t="s">
        <v>25180</v>
      </c>
      <c r="AE2147" s="80">
        <v>1680</v>
      </c>
      <c r="AF2147" s="80">
        <v>579</v>
      </c>
      <c r="AG2147" s="80">
        <v>67427</v>
      </c>
      <c r="AH2147" s="80">
        <v>37964</v>
      </c>
      <c r="AI2147" s="80">
        <v>-18000</v>
      </c>
      <c r="AJ2147" s="80" t="s">
        <v>25773</v>
      </c>
      <c r="AK2147" s="80" t="s">
        <v>7185</v>
      </c>
      <c r="AL2147" s="83" t="s">
        <v>26558</v>
      </c>
      <c r="AM2147" s="80" t="s">
        <v>1169</v>
      </c>
      <c r="AN2147" s="82">
        <v>39955.254120370373</v>
      </c>
      <c r="AO2147" s="83" t="s">
        <v>26887</v>
      </c>
      <c r="AP2147" s="80" t="b">
        <v>0</v>
      </c>
      <c r="AQ2147" s="80" t="b">
        <v>0</v>
      </c>
      <c r="AR2147" s="80" t="b">
        <v>1</v>
      </c>
      <c r="AS2147" s="80" t="s">
        <v>1306</v>
      </c>
      <c r="AT2147" s="80">
        <v>35</v>
      </c>
      <c r="AU2147" s="83" t="s">
        <v>27355</v>
      </c>
      <c r="AV2147" s="80" t="b">
        <v>0</v>
      </c>
      <c r="AW2147" s="80" t="s">
        <v>1519</v>
      </c>
      <c r="AX2147" s="83" t="s">
        <v>28348</v>
      </c>
      <c r="AY2147" s="80" t="s">
        <v>66</v>
      </c>
    </row>
    <row r="2148" spans="1:51" x14ac:dyDescent="0.25">
      <c r="A2148" s="66" t="s">
        <v>22637</v>
      </c>
      <c r="B2148" s="67"/>
      <c r="C2148" s="67"/>
      <c r="D2148" s="68"/>
      <c r="E2148" s="111"/>
      <c r="F2148" s="104" t="s">
        <v>27718</v>
      </c>
      <c r="G2148" s="112"/>
      <c r="H2148" s="71"/>
      <c r="I2148" s="72"/>
      <c r="J2148" s="113"/>
      <c r="K2148" s="71" t="s">
        <v>29020</v>
      </c>
      <c r="L2148" s="114"/>
      <c r="M2148" s="76"/>
      <c r="N2148" s="76"/>
      <c r="O2148" s="77"/>
      <c r="P2148" s="78"/>
      <c r="Q2148" s="78"/>
      <c r="R2148" s="125"/>
      <c r="S2148" s="125"/>
      <c r="T2148" s="125"/>
      <c r="U2148" s="125"/>
      <c r="V2148" s="126"/>
      <c r="W2148" s="126"/>
      <c r="X2148" s="126"/>
      <c r="Y2148" s="126"/>
      <c r="Z2148" s="51"/>
      <c r="AA2148" s="73"/>
      <c r="AB2148" s="73"/>
      <c r="AC2148" s="74"/>
      <c r="AD2148" s="80" t="s">
        <v>25181</v>
      </c>
      <c r="AE2148" s="80">
        <v>1026</v>
      </c>
      <c r="AF2148" s="80">
        <v>273</v>
      </c>
      <c r="AG2148" s="80">
        <v>5117</v>
      </c>
      <c r="AH2148" s="80">
        <v>0</v>
      </c>
      <c r="AI2148" s="80"/>
      <c r="AJ2148" s="80" t="s">
        <v>25774</v>
      </c>
      <c r="AK2148" s="80" t="s">
        <v>26269</v>
      </c>
      <c r="AL2148" s="83" t="s">
        <v>26559</v>
      </c>
      <c r="AM2148" s="80"/>
      <c r="AN2148" s="82">
        <v>42218.592893518522</v>
      </c>
      <c r="AO2148" s="83" t="s">
        <v>26888</v>
      </c>
      <c r="AP2148" s="80" t="b">
        <v>1</v>
      </c>
      <c r="AQ2148" s="80" t="b">
        <v>0</v>
      </c>
      <c r="AR2148" s="80" t="b">
        <v>0</v>
      </c>
      <c r="AS2148" s="80" t="s">
        <v>1307</v>
      </c>
      <c r="AT2148" s="80">
        <v>7</v>
      </c>
      <c r="AU2148" s="83" t="s">
        <v>1315</v>
      </c>
      <c r="AV2148" s="80" t="b">
        <v>0</v>
      </c>
      <c r="AW2148" s="80" t="s">
        <v>1519</v>
      </c>
      <c r="AX2148" s="83" t="s">
        <v>28349</v>
      </c>
      <c r="AY2148" s="80" t="s">
        <v>66</v>
      </c>
    </row>
    <row r="2149" spans="1:51" x14ac:dyDescent="0.25">
      <c r="A2149" s="66" t="s">
        <v>22638</v>
      </c>
      <c r="B2149" s="67"/>
      <c r="C2149" s="67"/>
      <c r="D2149" s="68"/>
      <c r="E2149" s="111"/>
      <c r="F2149" s="104" t="s">
        <v>27719</v>
      </c>
      <c r="G2149" s="112"/>
      <c r="H2149" s="71"/>
      <c r="I2149" s="72"/>
      <c r="J2149" s="113"/>
      <c r="K2149" s="71" t="s">
        <v>29021</v>
      </c>
      <c r="L2149" s="114"/>
      <c r="M2149" s="76"/>
      <c r="N2149" s="76"/>
      <c r="O2149" s="77"/>
      <c r="P2149" s="78"/>
      <c r="Q2149" s="78"/>
      <c r="R2149" s="125"/>
      <c r="S2149" s="125"/>
      <c r="T2149" s="125"/>
      <c r="U2149" s="125"/>
      <c r="V2149" s="126"/>
      <c r="W2149" s="126"/>
      <c r="X2149" s="126"/>
      <c r="Y2149" s="126"/>
      <c r="Z2149" s="51"/>
      <c r="AA2149" s="73"/>
      <c r="AB2149" s="73"/>
      <c r="AC2149" s="74"/>
      <c r="AD2149" s="80" t="s">
        <v>25182</v>
      </c>
      <c r="AE2149" s="80">
        <v>213</v>
      </c>
      <c r="AF2149" s="80">
        <v>58</v>
      </c>
      <c r="AG2149" s="80">
        <v>894</v>
      </c>
      <c r="AH2149" s="80">
        <v>1</v>
      </c>
      <c r="AI2149" s="80"/>
      <c r="AJ2149" s="80" t="s">
        <v>25775</v>
      </c>
      <c r="AK2149" s="80" t="s">
        <v>26270</v>
      </c>
      <c r="AL2149" s="83" t="s">
        <v>26560</v>
      </c>
      <c r="AM2149" s="80"/>
      <c r="AN2149" s="82">
        <v>41179.966111111113</v>
      </c>
      <c r="AO2149" s="83" t="s">
        <v>26889</v>
      </c>
      <c r="AP2149" s="80" t="b">
        <v>0</v>
      </c>
      <c r="AQ2149" s="80" t="b">
        <v>0</v>
      </c>
      <c r="AR2149" s="80" t="b">
        <v>0</v>
      </c>
      <c r="AS2149" s="80" t="s">
        <v>1307</v>
      </c>
      <c r="AT2149" s="80">
        <v>4</v>
      </c>
      <c r="AU2149" s="83" t="s">
        <v>27356</v>
      </c>
      <c r="AV2149" s="80" t="b">
        <v>0</v>
      </c>
      <c r="AW2149" s="80" t="s">
        <v>1519</v>
      </c>
      <c r="AX2149" s="83" t="s">
        <v>28350</v>
      </c>
      <c r="AY2149" s="80" t="s">
        <v>66</v>
      </c>
    </row>
    <row r="2150" spans="1:51" x14ac:dyDescent="0.25">
      <c r="A2150" s="66" t="s">
        <v>22639</v>
      </c>
      <c r="B2150" s="67"/>
      <c r="C2150" s="67"/>
      <c r="D2150" s="68"/>
      <c r="E2150" s="111"/>
      <c r="F2150" s="104" t="s">
        <v>27720</v>
      </c>
      <c r="G2150" s="112"/>
      <c r="H2150" s="71"/>
      <c r="I2150" s="72"/>
      <c r="J2150" s="113"/>
      <c r="K2150" s="71" t="s">
        <v>29022</v>
      </c>
      <c r="L2150" s="114"/>
      <c r="M2150" s="76"/>
      <c r="N2150" s="76"/>
      <c r="O2150" s="77"/>
      <c r="P2150" s="78"/>
      <c r="Q2150" s="78"/>
      <c r="R2150" s="125"/>
      <c r="S2150" s="125"/>
      <c r="T2150" s="125"/>
      <c r="U2150" s="125"/>
      <c r="V2150" s="126"/>
      <c r="W2150" s="126"/>
      <c r="X2150" s="126"/>
      <c r="Y2150" s="126"/>
      <c r="Z2150" s="51"/>
      <c r="AA2150" s="73"/>
      <c r="AB2150" s="73"/>
      <c r="AC2150" s="74"/>
      <c r="AD2150" s="80" t="s">
        <v>25183</v>
      </c>
      <c r="AE2150" s="80">
        <v>195</v>
      </c>
      <c r="AF2150" s="80">
        <v>483</v>
      </c>
      <c r="AG2150" s="80">
        <v>1207</v>
      </c>
      <c r="AH2150" s="80">
        <v>965</v>
      </c>
      <c r="AI2150" s="80">
        <v>-25200</v>
      </c>
      <c r="AJ2150" s="80" t="s">
        <v>25776</v>
      </c>
      <c r="AK2150" s="80" t="s">
        <v>1183</v>
      </c>
      <c r="AL2150" s="80"/>
      <c r="AM2150" s="80" t="s">
        <v>1175</v>
      </c>
      <c r="AN2150" s="82">
        <v>41270.644791666666</v>
      </c>
      <c r="AO2150" s="83" t="s">
        <v>26890</v>
      </c>
      <c r="AP2150" s="80" t="b">
        <v>0</v>
      </c>
      <c r="AQ2150" s="80" t="b">
        <v>0</v>
      </c>
      <c r="AR2150" s="80" t="b">
        <v>0</v>
      </c>
      <c r="AS2150" s="80" t="s">
        <v>1306</v>
      </c>
      <c r="AT2150" s="80">
        <v>2</v>
      </c>
      <c r="AU2150" s="83" t="s">
        <v>27357</v>
      </c>
      <c r="AV2150" s="80" t="b">
        <v>0</v>
      </c>
      <c r="AW2150" s="80" t="s">
        <v>1519</v>
      </c>
      <c r="AX2150" s="83" t="s">
        <v>28351</v>
      </c>
      <c r="AY2150" s="80" t="s">
        <v>66</v>
      </c>
    </row>
    <row r="2151" spans="1:51" x14ac:dyDescent="0.25">
      <c r="A2151" s="66" t="s">
        <v>23085</v>
      </c>
      <c r="B2151" s="67"/>
      <c r="C2151" s="67"/>
      <c r="D2151" s="68"/>
      <c r="E2151" s="111"/>
      <c r="F2151" s="104" t="s">
        <v>27721</v>
      </c>
      <c r="G2151" s="112"/>
      <c r="H2151" s="71"/>
      <c r="I2151" s="72"/>
      <c r="J2151" s="113"/>
      <c r="K2151" s="71" t="s">
        <v>29023</v>
      </c>
      <c r="L2151" s="114"/>
      <c r="M2151" s="76"/>
      <c r="N2151" s="76"/>
      <c r="O2151" s="77"/>
      <c r="P2151" s="78"/>
      <c r="Q2151" s="78"/>
      <c r="R2151" s="125"/>
      <c r="S2151" s="125"/>
      <c r="T2151" s="125"/>
      <c r="U2151" s="125"/>
      <c r="V2151" s="126"/>
      <c r="W2151" s="126"/>
      <c r="X2151" s="126"/>
      <c r="Y2151" s="126"/>
      <c r="Z2151" s="51"/>
      <c r="AA2151" s="73"/>
      <c r="AB2151" s="73"/>
      <c r="AC2151" s="74"/>
      <c r="AD2151" s="80" t="s">
        <v>25184</v>
      </c>
      <c r="AE2151" s="80">
        <v>6</v>
      </c>
      <c r="AF2151" s="80">
        <v>2781237</v>
      </c>
      <c r="AG2151" s="80">
        <v>10555</v>
      </c>
      <c r="AH2151" s="80">
        <v>21</v>
      </c>
      <c r="AI2151" s="80">
        <v>-18000</v>
      </c>
      <c r="AJ2151" s="80" t="s">
        <v>25777</v>
      </c>
      <c r="AK2151" s="80" t="s">
        <v>13078</v>
      </c>
      <c r="AL2151" s="83" t="s">
        <v>26561</v>
      </c>
      <c r="AM2151" s="80" t="s">
        <v>1183</v>
      </c>
      <c r="AN2151" s="82">
        <v>40480.941354166665</v>
      </c>
      <c r="AO2151" s="80"/>
      <c r="AP2151" s="80" t="b">
        <v>0</v>
      </c>
      <c r="AQ2151" s="80" t="b">
        <v>0</v>
      </c>
      <c r="AR2151" s="80" t="b">
        <v>0</v>
      </c>
      <c r="AS2151" s="80" t="s">
        <v>1306</v>
      </c>
      <c r="AT2151" s="80">
        <v>8004</v>
      </c>
      <c r="AU2151" s="83" t="s">
        <v>27358</v>
      </c>
      <c r="AV2151" s="80" t="b">
        <v>1</v>
      </c>
      <c r="AW2151" s="80" t="s">
        <v>1519</v>
      </c>
      <c r="AX2151" s="83" t="s">
        <v>28352</v>
      </c>
      <c r="AY2151" s="80" t="s">
        <v>65</v>
      </c>
    </row>
    <row r="2152" spans="1:51" x14ac:dyDescent="0.25">
      <c r="A2152" s="66" t="s">
        <v>23086</v>
      </c>
      <c r="B2152" s="67"/>
      <c r="C2152" s="67"/>
      <c r="D2152" s="68"/>
      <c r="E2152" s="111"/>
      <c r="F2152" s="104" t="s">
        <v>27722</v>
      </c>
      <c r="G2152" s="112"/>
      <c r="H2152" s="71"/>
      <c r="I2152" s="72"/>
      <c r="J2152" s="113"/>
      <c r="K2152" s="71" t="s">
        <v>29024</v>
      </c>
      <c r="L2152" s="114"/>
      <c r="M2152" s="76"/>
      <c r="N2152" s="76"/>
      <c r="O2152" s="77"/>
      <c r="P2152" s="78"/>
      <c r="Q2152" s="78"/>
      <c r="R2152" s="125"/>
      <c r="S2152" s="125"/>
      <c r="T2152" s="125"/>
      <c r="U2152" s="125"/>
      <c r="V2152" s="126"/>
      <c r="W2152" s="126"/>
      <c r="X2152" s="126"/>
      <c r="Y2152" s="126"/>
      <c r="Z2152" s="51"/>
      <c r="AA2152" s="73"/>
      <c r="AB2152" s="73"/>
      <c r="AC2152" s="74"/>
      <c r="AD2152" s="80" t="s">
        <v>25185</v>
      </c>
      <c r="AE2152" s="80">
        <v>324</v>
      </c>
      <c r="AF2152" s="80">
        <v>2907</v>
      </c>
      <c r="AG2152" s="80">
        <v>626</v>
      </c>
      <c r="AH2152" s="80">
        <v>129</v>
      </c>
      <c r="AI2152" s="80">
        <v>-14400</v>
      </c>
      <c r="AJ2152" s="80" t="s">
        <v>25778</v>
      </c>
      <c r="AK2152" s="80"/>
      <c r="AL2152" s="80"/>
      <c r="AM2152" s="80" t="s">
        <v>1172</v>
      </c>
      <c r="AN2152" s="82">
        <v>40757.936631944445</v>
      </c>
      <c r="AO2152" s="83" t="s">
        <v>26891</v>
      </c>
      <c r="AP2152" s="80" t="b">
        <v>0</v>
      </c>
      <c r="AQ2152" s="80" t="b">
        <v>0</v>
      </c>
      <c r="AR2152" s="80" t="b">
        <v>1</v>
      </c>
      <c r="AS2152" s="80" t="s">
        <v>1306</v>
      </c>
      <c r="AT2152" s="80">
        <v>7</v>
      </c>
      <c r="AU2152" s="83" t="s">
        <v>27359</v>
      </c>
      <c r="AV2152" s="80" t="b">
        <v>0</v>
      </c>
      <c r="AW2152" s="80" t="s">
        <v>1519</v>
      </c>
      <c r="AX2152" s="83" t="s">
        <v>28353</v>
      </c>
      <c r="AY2152" s="80" t="s">
        <v>65</v>
      </c>
    </row>
    <row r="2153" spans="1:51" x14ac:dyDescent="0.25">
      <c r="A2153" s="66" t="s">
        <v>23087</v>
      </c>
      <c r="B2153" s="67"/>
      <c r="C2153" s="67"/>
      <c r="D2153" s="68"/>
      <c r="E2153" s="111"/>
      <c r="F2153" s="104" t="s">
        <v>27723</v>
      </c>
      <c r="G2153" s="112"/>
      <c r="H2153" s="71"/>
      <c r="I2153" s="72"/>
      <c r="J2153" s="113"/>
      <c r="K2153" s="71" t="s">
        <v>29025</v>
      </c>
      <c r="L2153" s="114"/>
      <c r="M2153" s="76"/>
      <c r="N2153" s="76"/>
      <c r="O2153" s="77"/>
      <c r="P2153" s="78"/>
      <c r="Q2153" s="78"/>
      <c r="R2153" s="125"/>
      <c r="S2153" s="125"/>
      <c r="T2153" s="125"/>
      <c r="U2153" s="125"/>
      <c r="V2153" s="126"/>
      <c r="W2153" s="126"/>
      <c r="X2153" s="126"/>
      <c r="Y2153" s="126"/>
      <c r="Z2153" s="51"/>
      <c r="AA2153" s="73"/>
      <c r="AB2153" s="73"/>
      <c r="AC2153" s="74"/>
      <c r="AD2153" s="80" t="s">
        <v>25186</v>
      </c>
      <c r="AE2153" s="80">
        <v>259</v>
      </c>
      <c r="AF2153" s="80">
        <v>199088</v>
      </c>
      <c r="AG2153" s="80">
        <v>20935</v>
      </c>
      <c r="AH2153" s="80">
        <v>447</v>
      </c>
      <c r="AI2153" s="80">
        <v>-18000</v>
      </c>
      <c r="AJ2153" s="80" t="s">
        <v>25779</v>
      </c>
      <c r="AK2153" s="80" t="s">
        <v>13078</v>
      </c>
      <c r="AL2153" s="83" t="s">
        <v>26562</v>
      </c>
      <c r="AM2153" s="80" t="s">
        <v>1183</v>
      </c>
      <c r="AN2153" s="82">
        <v>40514.865949074076</v>
      </c>
      <c r="AO2153" s="83" t="s">
        <v>26892</v>
      </c>
      <c r="AP2153" s="80" t="b">
        <v>0</v>
      </c>
      <c r="AQ2153" s="80" t="b">
        <v>0</v>
      </c>
      <c r="AR2153" s="80" t="b">
        <v>1</v>
      </c>
      <c r="AS2153" s="80" t="s">
        <v>1306</v>
      </c>
      <c r="AT2153" s="80">
        <v>630</v>
      </c>
      <c r="AU2153" s="83" t="s">
        <v>27360</v>
      </c>
      <c r="AV2153" s="80" t="b">
        <v>0</v>
      </c>
      <c r="AW2153" s="80" t="s">
        <v>1519</v>
      </c>
      <c r="AX2153" s="83" t="s">
        <v>28354</v>
      </c>
      <c r="AY2153" s="80" t="s">
        <v>65</v>
      </c>
    </row>
    <row r="2154" spans="1:51" x14ac:dyDescent="0.25">
      <c r="A2154" s="66" t="s">
        <v>22640</v>
      </c>
      <c r="B2154" s="67"/>
      <c r="C2154" s="67"/>
      <c r="D2154" s="68"/>
      <c r="E2154" s="111"/>
      <c r="F2154" s="104" t="s">
        <v>27724</v>
      </c>
      <c r="G2154" s="112"/>
      <c r="H2154" s="71"/>
      <c r="I2154" s="72"/>
      <c r="J2154" s="113"/>
      <c r="K2154" s="71" t="s">
        <v>29026</v>
      </c>
      <c r="L2154" s="114"/>
      <c r="M2154" s="76"/>
      <c r="N2154" s="76"/>
      <c r="O2154" s="77"/>
      <c r="P2154" s="78"/>
      <c r="Q2154" s="78"/>
      <c r="R2154" s="125"/>
      <c r="S2154" s="125"/>
      <c r="T2154" s="125"/>
      <c r="U2154" s="125"/>
      <c r="V2154" s="126"/>
      <c r="W2154" s="126"/>
      <c r="X2154" s="126"/>
      <c r="Y2154" s="126"/>
      <c r="Z2154" s="51"/>
      <c r="AA2154" s="73"/>
      <c r="AB2154" s="73"/>
      <c r="AC2154" s="74"/>
      <c r="AD2154" s="80" t="s">
        <v>25187</v>
      </c>
      <c r="AE2154" s="80">
        <v>97</v>
      </c>
      <c r="AF2154" s="80">
        <v>150</v>
      </c>
      <c r="AG2154" s="80">
        <v>2758</v>
      </c>
      <c r="AH2154" s="80">
        <v>1005</v>
      </c>
      <c r="AI2154" s="80">
        <v>-25200</v>
      </c>
      <c r="AJ2154" s="80" t="s">
        <v>25780</v>
      </c>
      <c r="AK2154" s="80">
        <v>21</v>
      </c>
      <c r="AL2154" s="80"/>
      <c r="AM2154" s="80" t="s">
        <v>1175</v>
      </c>
      <c r="AN2154" s="82">
        <v>42429.030185185184</v>
      </c>
      <c r="AO2154" s="83" t="s">
        <v>26893</v>
      </c>
      <c r="AP2154" s="80" t="b">
        <v>0</v>
      </c>
      <c r="AQ2154" s="80" t="b">
        <v>0</v>
      </c>
      <c r="AR2154" s="80" t="b">
        <v>0</v>
      </c>
      <c r="AS2154" s="80" t="s">
        <v>1308</v>
      </c>
      <c r="AT2154" s="80">
        <v>0</v>
      </c>
      <c r="AU2154" s="83" t="s">
        <v>1315</v>
      </c>
      <c r="AV2154" s="80" t="b">
        <v>0</v>
      </c>
      <c r="AW2154" s="80" t="s">
        <v>1519</v>
      </c>
      <c r="AX2154" s="83" t="s">
        <v>28355</v>
      </c>
      <c r="AY2154" s="80" t="s">
        <v>66</v>
      </c>
    </row>
    <row r="2155" spans="1:51" x14ac:dyDescent="0.25">
      <c r="A2155" s="66" t="s">
        <v>22641</v>
      </c>
      <c r="B2155" s="67"/>
      <c r="C2155" s="67"/>
      <c r="D2155" s="68"/>
      <c r="E2155" s="111"/>
      <c r="F2155" s="104" t="s">
        <v>27725</v>
      </c>
      <c r="G2155" s="112"/>
      <c r="H2155" s="71"/>
      <c r="I2155" s="72"/>
      <c r="J2155" s="113"/>
      <c r="K2155" s="71" t="s">
        <v>29027</v>
      </c>
      <c r="L2155" s="114"/>
      <c r="M2155" s="76"/>
      <c r="N2155" s="76"/>
      <c r="O2155" s="77"/>
      <c r="P2155" s="78"/>
      <c r="Q2155" s="78"/>
      <c r="R2155" s="125"/>
      <c r="S2155" s="125"/>
      <c r="T2155" s="125"/>
      <c r="U2155" s="125"/>
      <c r="V2155" s="126"/>
      <c r="W2155" s="126"/>
      <c r="X2155" s="126"/>
      <c r="Y2155" s="126"/>
      <c r="Z2155" s="51"/>
      <c r="AA2155" s="73"/>
      <c r="AB2155" s="73"/>
      <c r="AC2155" s="74"/>
      <c r="AD2155" s="80" t="s">
        <v>25188</v>
      </c>
      <c r="AE2155" s="80">
        <v>87</v>
      </c>
      <c r="AF2155" s="80">
        <v>195</v>
      </c>
      <c r="AG2155" s="80">
        <v>12479</v>
      </c>
      <c r="AH2155" s="80">
        <v>9558</v>
      </c>
      <c r="AI2155" s="80">
        <v>-14400</v>
      </c>
      <c r="AJ2155" s="80" t="s">
        <v>25781</v>
      </c>
      <c r="AK2155" s="80"/>
      <c r="AL2155" s="80"/>
      <c r="AM2155" s="80" t="s">
        <v>1172</v>
      </c>
      <c r="AN2155" s="82">
        <v>41002.677453703705</v>
      </c>
      <c r="AO2155" s="83" t="s">
        <v>26894</v>
      </c>
      <c r="AP2155" s="80" t="b">
        <v>0</v>
      </c>
      <c r="AQ2155" s="80" t="b">
        <v>0</v>
      </c>
      <c r="AR2155" s="80" t="b">
        <v>1</v>
      </c>
      <c r="AS2155" s="80" t="s">
        <v>1306</v>
      </c>
      <c r="AT2155" s="80">
        <v>2</v>
      </c>
      <c r="AU2155" s="83" t="s">
        <v>27361</v>
      </c>
      <c r="AV2155" s="80" t="b">
        <v>0</v>
      </c>
      <c r="AW2155" s="80" t="s">
        <v>1519</v>
      </c>
      <c r="AX2155" s="83" t="s">
        <v>28356</v>
      </c>
      <c r="AY2155" s="80" t="s">
        <v>66</v>
      </c>
    </row>
    <row r="2156" spans="1:51" x14ac:dyDescent="0.25">
      <c r="A2156" s="66" t="s">
        <v>22642</v>
      </c>
      <c r="B2156" s="67"/>
      <c r="C2156" s="67"/>
      <c r="D2156" s="68"/>
      <c r="E2156" s="111"/>
      <c r="F2156" s="104" t="s">
        <v>27726</v>
      </c>
      <c r="G2156" s="112"/>
      <c r="H2156" s="71"/>
      <c r="I2156" s="72"/>
      <c r="J2156" s="113"/>
      <c r="K2156" s="71" t="s">
        <v>29028</v>
      </c>
      <c r="L2156" s="114"/>
      <c r="M2156" s="76"/>
      <c r="N2156" s="76"/>
      <c r="O2156" s="77"/>
      <c r="P2156" s="78"/>
      <c r="Q2156" s="78"/>
      <c r="R2156" s="125"/>
      <c r="S2156" s="125"/>
      <c r="T2156" s="125"/>
      <c r="U2156" s="125"/>
      <c r="V2156" s="126"/>
      <c r="W2156" s="126"/>
      <c r="X2156" s="126"/>
      <c r="Y2156" s="126"/>
      <c r="Z2156" s="51"/>
      <c r="AA2156" s="73"/>
      <c r="AB2156" s="73"/>
      <c r="AC2156" s="74"/>
      <c r="AD2156" s="80" t="s">
        <v>25189</v>
      </c>
      <c r="AE2156" s="80">
        <v>2989</v>
      </c>
      <c r="AF2156" s="80">
        <v>14242</v>
      </c>
      <c r="AG2156" s="80">
        <v>310156</v>
      </c>
      <c r="AH2156" s="80">
        <v>2535</v>
      </c>
      <c r="AI2156" s="80">
        <v>-14400</v>
      </c>
      <c r="AJ2156" s="80" t="s">
        <v>25782</v>
      </c>
      <c r="AK2156" s="80" t="s">
        <v>11290</v>
      </c>
      <c r="AL2156" s="83" t="s">
        <v>26563</v>
      </c>
      <c r="AM2156" s="80" t="s">
        <v>26763</v>
      </c>
      <c r="AN2156" s="82">
        <v>39950.748402777775</v>
      </c>
      <c r="AO2156" s="83" t="s">
        <v>26895</v>
      </c>
      <c r="AP2156" s="80" t="b">
        <v>0</v>
      </c>
      <c r="AQ2156" s="80" t="b">
        <v>0</v>
      </c>
      <c r="AR2156" s="80" t="b">
        <v>0</v>
      </c>
      <c r="AS2156" s="80" t="s">
        <v>1306</v>
      </c>
      <c r="AT2156" s="80">
        <v>267</v>
      </c>
      <c r="AU2156" s="83" t="s">
        <v>27362</v>
      </c>
      <c r="AV2156" s="80" t="b">
        <v>0</v>
      </c>
      <c r="AW2156" s="80" t="s">
        <v>1519</v>
      </c>
      <c r="AX2156" s="83" t="s">
        <v>28357</v>
      </c>
      <c r="AY2156" s="80" t="s">
        <v>66</v>
      </c>
    </row>
    <row r="2157" spans="1:51" x14ac:dyDescent="0.25">
      <c r="A2157" s="66" t="s">
        <v>22643</v>
      </c>
      <c r="B2157" s="67"/>
      <c r="C2157" s="67"/>
      <c r="D2157" s="68"/>
      <c r="E2157" s="111"/>
      <c r="F2157" s="104" t="s">
        <v>27727</v>
      </c>
      <c r="G2157" s="112"/>
      <c r="H2157" s="71"/>
      <c r="I2157" s="72"/>
      <c r="J2157" s="113"/>
      <c r="K2157" s="71" t="s">
        <v>29029</v>
      </c>
      <c r="L2157" s="114"/>
      <c r="M2157" s="76"/>
      <c r="N2157" s="76"/>
      <c r="O2157" s="77"/>
      <c r="P2157" s="78"/>
      <c r="Q2157" s="78"/>
      <c r="R2157" s="125"/>
      <c r="S2157" s="125"/>
      <c r="T2157" s="125"/>
      <c r="U2157" s="125"/>
      <c r="V2157" s="126"/>
      <c r="W2157" s="126"/>
      <c r="X2157" s="126"/>
      <c r="Y2157" s="126"/>
      <c r="Z2157" s="51"/>
      <c r="AA2157" s="73"/>
      <c r="AB2157" s="73"/>
      <c r="AC2157" s="74"/>
      <c r="AD2157" s="80" t="s">
        <v>25190</v>
      </c>
      <c r="AE2157" s="80">
        <v>122</v>
      </c>
      <c r="AF2157" s="80">
        <v>6386</v>
      </c>
      <c r="AG2157" s="80">
        <v>98628</v>
      </c>
      <c r="AH2157" s="80">
        <v>25</v>
      </c>
      <c r="AI2157" s="80">
        <v>-16200</v>
      </c>
      <c r="AJ2157" s="80" t="s">
        <v>25783</v>
      </c>
      <c r="AK2157" s="80" t="s">
        <v>26271</v>
      </c>
      <c r="AL2157" s="83" t="s">
        <v>26564</v>
      </c>
      <c r="AM2157" s="80" t="s">
        <v>1185</v>
      </c>
      <c r="AN2157" s="82">
        <v>40299.778680555559</v>
      </c>
      <c r="AO2157" s="83" t="s">
        <v>26896</v>
      </c>
      <c r="AP2157" s="80" t="b">
        <v>0</v>
      </c>
      <c r="AQ2157" s="80" t="b">
        <v>0</v>
      </c>
      <c r="AR2157" s="80" t="b">
        <v>0</v>
      </c>
      <c r="AS2157" s="80" t="s">
        <v>1306</v>
      </c>
      <c r="AT2157" s="80">
        <v>115</v>
      </c>
      <c r="AU2157" s="83" t="s">
        <v>27363</v>
      </c>
      <c r="AV2157" s="80" t="b">
        <v>0</v>
      </c>
      <c r="AW2157" s="80" t="s">
        <v>1519</v>
      </c>
      <c r="AX2157" s="83" t="s">
        <v>28358</v>
      </c>
      <c r="AY2157" s="80" t="s">
        <v>66</v>
      </c>
    </row>
    <row r="2158" spans="1:51" x14ac:dyDescent="0.25">
      <c r="A2158" s="66" t="s">
        <v>22644</v>
      </c>
      <c r="B2158" s="67"/>
      <c r="C2158" s="67"/>
      <c r="D2158" s="68"/>
      <c r="E2158" s="111"/>
      <c r="F2158" s="104" t="s">
        <v>27728</v>
      </c>
      <c r="G2158" s="112"/>
      <c r="H2158" s="71"/>
      <c r="I2158" s="72"/>
      <c r="J2158" s="113"/>
      <c r="K2158" s="71" t="s">
        <v>29030</v>
      </c>
      <c r="L2158" s="114"/>
      <c r="M2158" s="76"/>
      <c r="N2158" s="76"/>
      <c r="O2158" s="77"/>
      <c r="P2158" s="78"/>
      <c r="Q2158" s="78"/>
      <c r="R2158" s="125"/>
      <c r="S2158" s="125"/>
      <c r="T2158" s="125"/>
      <c r="U2158" s="125"/>
      <c r="V2158" s="126"/>
      <c r="W2158" s="126"/>
      <c r="X2158" s="126"/>
      <c r="Y2158" s="126"/>
      <c r="Z2158" s="51"/>
      <c r="AA2158" s="73"/>
      <c r="AB2158" s="73"/>
      <c r="AC2158" s="74"/>
      <c r="AD2158" s="80" t="s">
        <v>25191</v>
      </c>
      <c r="AE2158" s="80">
        <v>968</v>
      </c>
      <c r="AF2158" s="80">
        <v>392</v>
      </c>
      <c r="AG2158" s="80">
        <v>16301</v>
      </c>
      <c r="AH2158" s="80">
        <v>24</v>
      </c>
      <c r="AI2158" s="80">
        <v>-16200</v>
      </c>
      <c r="AJ2158" s="80" t="s">
        <v>25784</v>
      </c>
      <c r="AK2158" s="80" t="s">
        <v>11290</v>
      </c>
      <c r="AL2158" s="80"/>
      <c r="AM2158" s="80" t="s">
        <v>1185</v>
      </c>
      <c r="AN2158" s="82">
        <v>40296.665520833332</v>
      </c>
      <c r="AO2158" s="80"/>
      <c r="AP2158" s="80" t="b">
        <v>0</v>
      </c>
      <c r="AQ2158" s="80" t="b">
        <v>0</v>
      </c>
      <c r="AR2158" s="80" t="b">
        <v>1</v>
      </c>
      <c r="AS2158" s="80" t="s">
        <v>1306</v>
      </c>
      <c r="AT2158" s="80">
        <v>8</v>
      </c>
      <c r="AU2158" s="83" t="s">
        <v>27364</v>
      </c>
      <c r="AV2158" s="80" t="b">
        <v>0</v>
      </c>
      <c r="AW2158" s="80" t="s">
        <v>1519</v>
      </c>
      <c r="AX2158" s="83" t="s">
        <v>28359</v>
      </c>
      <c r="AY2158" s="80" t="s">
        <v>66</v>
      </c>
    </row>
    <row r="2159" spans="1:51" x14ac:dyDescent="0.25">
      <c r="A2159" s="66" t="s">
        <v>22645</v>
      </c>
      <c r="B2159" s="67"/>
      <c r="C2159" s="67"/>
      <c r="D2159" s="68"/>
      <c r="E2159" s="111"/>
      <c r="F2159" s="104" t="s">
        <v>27729</v>
      </c>
      <c r="G2159" s="112"/>
      <c r="H2159" s="71"/>
      <c r="I2159" s="72"/>
      <c r="J2159" s="113"/>
      <c r="K2159" s="71" t="s">
        <v>29031</v>
      </c>
      <c r="L2159" s="114"/>
      <c r="M2159" s="76"/>
      <c r="N2159" s="76"/>
      <c r="O2159" s="77"/>
      <c r="P2159" s="78"/>
      <c r="Q2159" s="78"/>
      <c r="R2159" s="125"/>
      <c r="S2159" s="125"/>
      <c r="T2159" s="125"/>
      <c r="U2159" s="125"/>
      <c r="V2159" s="126"/>
      <c r="W2159" s="126"/>
      <c r="X2159" s="126"/>
      <c r="Y2159" s="126"/>
      <c r="Z2159" s="51"/>
      <c r="AA2159" s="73"/>
      <c r="AB2159" s="73"/>
      <c r="AC2159" s="74"/>
      <c r="AD2159" s="80" t="s">
        <v>25192</v>
      </c>
      <c r="AE2159" s="80">
        <v>514</v>
      </c>
      <c r="AF2159" s="80">
        <v>426</v>
      </c>
      <c r="AG2159" s="80">
        <v>3612</v>
      </c>
      <c r="AH2159" s="80">
        <v>915</v>
      </c>
      <c r="AI2159" s="80"/>
      <c r="AJ2159" s="80"/>
      <c r="AK2159" s="80"/>
      <c r="AL2159" s="80"/>
      <c r="AM2159" s="80"/>
      <c r="AN2159" s="82">
        <v>41775.06722222222</v>
      </c>
      <c r="AO2159" s="83" t="s">
        <v>26897</v>
      </c>
      <c r="AP2159" s="80" t="b">
        <v>1</v>
      </c>
      <c r="AQ2159" s="80" t="b">
        <v>0</v>
      </c>
      <c r="AR2159" s="80" t="b">
        <v>1</v>
      </c>
      <c r="AS2159" s="80" t="s">
        <v>1308</v>
      </c>
      <c r="AT2159" s="80">
        <v>0</v>
      </c>
      <c r="AU2159" s="83" t="s">
        <v>1315</v>
      </c>
      <c r="AV2159" s="80" t="b">
        <v>0</v>
      </c>
      <c r="AW2159" s="80" t="s">
        <v>1519</v>
      </c>
      <c r="AX2159" s="83" t="s">
        <v>28360</v>
      </c>
      <c r="AY2159" s="80" t="s">
        <v>66</v>
      </c>
    </row>
    <row r="2160" spans="1:51" x14ac:dyDescent="0.25">
      <c r="A2160" s="66" t="s">
        <v>23088</v>
      </c>
      <c r="B2160" s="67"/>
      <c r="C2160" s="67"/>
      <c r="D2160" s="68"/>
      <c r="E2160" s="111"/>
      <c r="F2160" s="104" t="s">
        <v>27730</v>
      </c>
      <c r="G2160" s="112"/>
      <c r="H2160" s="71"/>
      <c r="I2160" s="72"/>
      <c r="J2160" s="113"/>
      <c r="K2160" s="71" t="s">
        <v>29032</v>
      </c>
      <c r="L2160" s="114"/>
      <c r="M2160" s="76"/>
      <c r="N2160" s="76"/>
      <c r="O2160" s="77"/>
      <c r="P2160" s="78"/>
      <c r="Q2160" s="78"/>
      <c r="R2160" s="125"/>
      <c r="S2160" s="125"/>
      <c r="T2160" s="125"/>
      <c r="U2160" s="125"/>
      <c r="V2160" s="126"/>
      <c r="W2160" s="126"/>
      <c r="X2160" s="126"/>
      <c r="Y2160" s="126"/>
      <c r="Z2160" s="51"/>
      <c r="AA2160" s="73"/>
      <c r="AB2160" s="73"/>
      <c r="AC2160" s="74"/>
      <c r="AD2160" s="80" t="s">
        <v>25193</v>
      </c>
      <c r="AE2160" s="80">
        <v>466</v>
      </c>
      <c r="AF2160" s="80">
        <v>780</v>
      </c>
      <c r="AG2160" s="80">
        <v>12503</v>
      </c>
      <c r="AH2160" s="80">
        <v>4416</v>
      </c>
      <c r="AI2160" s="80">
        <v>-10800</v>
      </c>
      <c r="AJ2160" s="80" t="s">
        <v>25785</v>
      </c>
      <c r="AK2160" s="80"/>
      <c r="AL2160" s="80"/>
      <c r="AM2160" s="80" t="s">
        <v>1173</v>
      </c>
      <c r="AN2160" s="82">
        <v>41789.9455787037</v>
      </c>
      <c r="AO2160" s="83" t="s">
        <v>26898</v>
      </c>
      <c r="AP2160" s="80" t="b">
        <v>1</v>
      </c>
      <c r="AQ2160" s="80" t="b">
        <v>0</v>
      </c>
      <c r="AR2160" s="80" t="b">
        <v>1</v>
      </c>
      <c r="AS2160" s="80" t="s">
        <v>1308</v>
      </c>
      <c r="AT2160" s="80">
        <v>0</v>
      </c>
      <c r="AU2160" s="83" t="s">
        <v>1315</v>
      </c>
      <c r="AV2160" s="80" t="b">
        <v>0</v>
      </c>
      <c r="AW2160" s="80" t="s">
        <v>1519</v>
      </c>
      <c r="AX2160" s="83" t="s">
        <v>28361</v>
      </c>
      <c r="AY2160" s="80" t="s">
        <v>65</v>
      </c>
    </row>
    <row r="2161" spans="1:51" x14ac:dyDescent="0.25">
      <c r="A2161" s="66" t="s">
        <v>22646</v>
      </c>
      <c r="B2161" s="67"/>
      <c r="C2161" s="67"/>
      <c r="D2161" s="68"/>
      <c r="E2161" s="111"/>
      <c r="F2161" s="104" t="s">
        <v>27731</v>
      </c>
      <c r="G2161" s="112"/>
      <c r="H2161" s="71"/>
      <c r="I2161" s="72"/>
      <c r="J2161" s="113"/>
      <c r="K2161" s="71" t="s">
        <v>29033</v>
      </c>
      <c r="L2161" s="114"/>
      <c r="M2161" s="76"/>
      <c r="N2161" s="76"/>
      <c r="O2161" s="77"/>
      <c r="P2161" s="78"/>
      <c r="Q2161" s="78"/>
      <c r="R2161" s="125"/>
      <c r="S2161" s="125"/>
      <c r="T2161" s="125"/>
      <c r="U2161" s="125"/>
      <c r="V2161" s="126"/>
      <c r="W2161" s="126"/>
      <c r="X2161" s="126"/>
      <c r="Y2161" s="126"/>
      <c r="Z2161" s="51"/>
      <c r="AA2161" s="73"/>
      <c r="AB2161" s="73"/>
      <c r="AC2161" s="74"/>
      <c r="AD2161" s="80" t="s">
        <v>25194</v>
      </c>
      <c r="AE2161" s="80">
        <v>88</v>
      </c>
      <c r="AF2161" s="80">
        <v>47</v>
      </c>
      <c r="AG2161" s="80">
        <v>394</v>
      </c>
      <c r="AH2161" s="80">
        <v>228</v>
      </c>
      <c r="AI2161" s="80"/>
      <c r="AJ2161" s="80" t="s">
        <v>25786</v>
      </c>
      <c r="AK2161" s="80"/>
      <c r="AL2161" s="80"/>
      <c r="AM2161" s="80"/>
      <c r="AN2161" s="82">
        <v>42433.143541666665</v>
      </c>
      <c r="AO2161" s="83" t="s">
        <v>26899</v>
      </c>
      <c r="AP2161" s="80" t="b">
        <v>0</v>
      </c>
      <c r="AQ2161" s="80" t="b">
        <v>0</v>
      </c>
      <c r="AR2161" s="80" t="b">
        <v>1</v>
      </c>
      <c r="AS2161" s="80" t="s">
        <v>1308</v>
      </c>
      <c r="AT2161" s="80">
        <v>1</v>
      </c>
      <c r="AU2161" s="83" t="s">
        <v>1315</v>
      </c>
      <c r="AV2161" s="80" t="b">
        <v>0</v>
      </c>
      <c r="AW2161" s="80" t="s">
        <v>1519</v>
      </c>
      <c r="AX2161" s="83" t="s">
        <v>28362</v>
      </c>
      <c r="AY2161" s="80" t="s">
        <v>66</v>
      </c>
    </row>
    <row r="2162" spans="1:51" x14ac:dyDescent="0.25">
      <c r="A2162" s="66" t="s">
        <v>22647</v>
      </c>
      <c r="B2162" s="67"/>
      <c r="C2162" s="67"/>
      <c r="D2162" s="68"/>
      <c r="E2162" s="111"/>
      <c r="F2162" s="104" t="s">
        <v>27732</v>
      </c>
      <c r="G2162" s="112"/>
      <c r="H2162" s="71"/>
      <c r="I2162" s="72"/>
      <c r="J2162" s="113"/>
      <c r="K2162" s="71" t="s">
        <v>29034</v>
      </c>
      <c r="L2162" s="114"/>
      <c r="M2162" s="76"/>
      <c r="N2162" s="76"/>
      <c r="O2162" s="77"/>
      <c r="P2162" s="78"/>
      <c r="Q2162" s="78"/>
      <c r="R2162" s="125"/>
      <c r="S2162" s="125"/>
      <c r="T2162" s="125"/>
      <c r="U2162" s="125"/>
      <c r="V2162" s="126"/>
      <c r="W2162" s="126"/>
      <c r="X2162" s="126"/>
      <c r="Y2162" s="126"/>
      <c r="Z2162" s="51"/>
      <c r="AA2162" s="73"/>
      <c r="AB2162" s="73"/>
      <c r="AC2162" s="74"/>
      <c r="AD2162" s="80" t="s">
        <v>25195</v>
      </c>
      <c r="AE2162" s="80">
        <v>119</v>
      </c>
      <c r="AF2162" s="80">
        <v>78</v>
      </c>
      <c r="AG2162" s="80">
        <v>5914</v>
      </c>
      <c r="AH2162" s="80">
        <v>421</v>
      </c>
      <c r="AI2162" s="80">
        <v>7200</v>
      </c>
      <c r="AJ2162" s="80" t="s">
        <v>25787</v>
      </c>
      <c r="AK2162" s="80">
        <v>29</v>
      </c>
      <c r="AL2162" s="80"/>
      <c r="AM2162" s="80" t="s">
        <v>1182</v>
      </c>
      <c r="AN2162" s="82">
        <v>41128.457013888888</v>
      </c>
      <c r="AO2162" s="80"/>
      <c r="AP2162" s="80" t="b">
        <v>0</v>
      </c>
      <c r="AQ2162" s="80" t="b">
        <v>0</v>
      </c>
      <c r="AR2162" s="80" t="b">
        <v>0</v>
      </c>
      <c r="AS2162" s="80" t="s">
        <v>10567</v>
      </c>
      <c r="AT2162" s="80">
        <v>5</v>
      </c>
      <c r="AU2162" s="83" t="s">
        <v>1320</v>
      </c>
      <c r="AV2162" s="80" t="b">
        <v>0</v>
      </c>
      <c r="AW2162" s="80" t="s">
        <v>1519</v>
      </c>
      <c r="AX2162" s="83" t="s">
        <v>28363</v>
      </c>
      <c r="AY2162" s="80" t="s">
        <v>66</v>
      </c>
    </row>
    <row r="2163" spans="1:51" x14ac:dyDescent="0.25">
      <c r="A2163" s="66" t="s">
        <v>22648</v>
      </c>
      <c r="B2163" s="67"/>
      <c r="C2163" s="67"/>
      <c r="D2163" s="68"/>
      <c r="E2163" s="111"/>
      <c r="F2163" s="104" t="s">
        <v>27733</v>
      </c>
      <c r="G2163" s="112"/>
      <c r="H2163" s="71"/>
      <c r="I2163" s="72"/>
      <c r="J2163" s="113"/>
      <c r="K2163" s="71" t="s">
        <v>29035</v>
      </c>
      <c r="L2163" s="114"/>
      <c r="M2163" s="76"/>
      <c r="N2163" s="76"/>
      <c r="O2163" s="77"/>
      <c r="P2163" s="78"/>
      <c r="Q2163" s="78"/>
      <c r="R2163" s="125"/>
      <c r="S2163" s="125"/>
      <c r="T2163" s="125"/>
      <c r="U2163" s="125"/>
      <c r="V2163" s="126"/>
      <c r="W2163" s="126"/>
      <c r="X2163" s="126"/>
      <c r="Y2163" s="126"/>
      <c r="Z2163" s="51"/>
      <c r="AA2163" s="73"/>
      <c r="AB2163" s="73"/>
      <c r="AC2163" s="74"/>
      <c r="AD2163" s="80" t="s">
        <v>25196</v>
      </c>
      <c r="AE2163" s="80">
        <v>100</v>
      </c>
      <c r="AF2163" s="80">
        <v>192</v>
      </c>
      <c r="AG2163" s="80">
        <v>21494</v>
      </c>
      <c r="AH2163" s="80">
        <v>1115</v>
      </c>
      <c r="AI2163" s="80">
        <v>-10800</v>
      </c>
      <c r="AJ2163" s="83" t="s">
        <v>25788</v>
      </c>
      <c r="AK2163" s="80"/>
      <c r="AL2163" s="83" t="s">
        <v>26565</v>
      </c>
      <c r="AM2163" s="80" t="s">
        <v>1173</v>
      </c>
      <c r="AN2163" s="82">
        <v>40102.726238425923</v>
      </c>
      <c r="AO2163" s="83" t="s">
        <v>26900</v>
      </c>
      <c r="AP2163" s="80" t="b">
        <v>0</v>
      </c>
      <c r="AQ2163" s="80" t="b">
        <v>0</v>
      </c>
      <c r="AR2163" s="80" t="b">
        <v>1</v>
      </c>
      <c r="AS2163" s="80" t="s">
        <v>1308</v>
      </c>
      <c r="AT2163" s="80">
        <v>0</v>
      </c>
      <c r="AU2163" s="83" t="s">
        <v>27365</v>
      </c>
      <c r="AV2163" s="80" t="b">
        <v>0</v>
      </c>
      <c r="AW2163" s="80" t="s">
        <v>1519</v>
      </c>
      <c r="AX2163" s="83" t="s">
        <v>28364</v>
      </c>
      <c r="AY2163" s="80" t="s">
        <v>66</v>
      </c>
    </row>
    <row r="2164" spans="1:51" x14ac:dyDescent="0.25">
      <c r="A2164" s="66" t="s">
        <v>22649</v>
      </c>
      <c r="B2164" s="67"/>
      <c r="C2164" s="67"/>
      <c r="D2164" s="68"/>
      <c r="E2164" s="111"/>
      <c r="F2164" s="104" t="s">
        <v>27734</v>
      </c>
      <c r="G2164" s="112"/>
      <c r="H2164" s="71"/>
      <c r="I2164" s="72"/>
      <c r="J2164" s="113"/>
      <c r="K2164" s="71" t="s">
        <v>29036</v>
      </c>
      <c r="L2164" s="114"/>
      <c r="M2164" s="76"/>
      <c r="N2164" s="76"/>
      <c r="O2164" s="77"/>
      <c r="P2164" s="78"/>
      <c r="Q2164" s="78"/>
      <c r="R2164" s="125"/>
      <c r="S2164" s="125"/>
      <c r="T2164" s="125"/>
      <c r="U2164" s="125"/>
      <c r="V2164" s="126"/>
      <c r="W2164" s="126"/>
      <c r="X2164" s="126"/>
      <c r="Y2164" s="126"/>
      <c r="Z2164" s="51"/>
      <c r="AA2164" s="73"/>
      <c r="AB2164" s="73"/>
      <c r="AC2164" s="74"/>
      <c r="AD2164" s="80" t="s">
        <v>25197</v>
      </c>
      <c r="AE2164" s="80">
        <v>196</v>
      </c>
      <c r="AF2164" s="80">
        <v>454</v>
      </c>
      <c r="AG2164" s="80">
        <v>64415</v>
      </c>
      <c r="AH2164" s="80">
        <v>12263</v>
      </c>
      <c r="AI2164" s="80">
        <v>-7200</v>
      </c>
      <c r="AJ2164" s="80" t="s">
        <v>25789</v>
      </c>
      <c r="AK2164" s="80" t="s">
        <v>26272</v>
      </c>
      <c r="AL2164" s="80"/>
      <c r="AM2164" s="80" t="s">
        <v>2666</v>
      </c>
      <c r="AN2164" s="82">
        <v>40567.686782407407</v>
      </c>
      <c r="AO2164" s="83" t="s">
        <v>26901</v>
      </c>
      <c r="AP2164" s="80" t="b">
        <v>0</v>
      </c>
      <c r="AQ2164" s="80" t="b">
        <v>0</v>
      </c>
      <c r="AR2164" s="80" t="b">
        <v>1</v>
      </c>
      <c r="AS2164" s="80" t="s">
        <v>1308</v>
      </c>
      <c r="AT2164" s="80">
        <v>1</v>
      </c>
      <c r="AU2164" s="83" t="s">
        <v>27366</v>
      </c>
      <c r="AV2164" s="80" t="b">
        <v>0</v>
      </c>
      <c r="AW2164" s="80" t="s">
        <v>1519</v>
      </c>
      <c r="AX2164" s="83" t="s">
        <v>28365</v>
      </c>
      <c r="AY2164" s="80" t="s">
        <v>66</v>
      </c>
    </row>
    <row r="2165" spans="1:51" x14ac:dyDescent="0.25">
      <c r="A2165" s="66" t="s">
        <v>22650</v>
      </c>
      <c r="B2165" s="67"/>
      <c r="C2165" s="67"/>
      <c r="D2165" s="68"/>
      <c r="E2165" s="111"/>
      <c r="F2165" s="104" t="s">
        <v>27735</v>
      </c>
      <c r="G2165" s="112"/>
      <c r="H2165" s="71"/>
      <c r="I2165" s="72"/>
      <c r="J2165" s="113"/>
      <c r="K2165" s="71" t="s">
        <v>29037</v>
      </c>
      <c r="L2165" s="114"/>
      <c r="M2165" s="76"/>
      <c r="N2165" s="76"/>
      <c r="O2165" s="77"/>
      <c r="P2165" s="78"/>
      <c r="Q2165" s="78"/>
      <c r="R2165" s="125"/>
      <c r="S2165" s="125"/>
      <c r="T2165" s="125"/>
      <c r="U2165" s="125"/>
      <c r="V2165" s="126"/>
      <c r="W2165" s="126"/>
      <c r="X2165" s="126"/>
      <c r="Y2165" s="126"/>
      <c r="Z2165" s="51"/>
      <c r="AA2165" s="73"/>
      <c r="AB2165" s="73"/>
      <c r="AC2165" s="74"/>
      <c r="AD2165" s="80" t="s">
        <v>25198</v>
      </c>
      <c r="AE2165" s="80">
        <v>360</v>
      </c>
      <c r="AF2165" s="80">
        <v>197</v>
      </c>
      <c r="AG2165" s="80">
        <v>4108</v>
      </c>
      <c r="AH2165" s="80">
        <v>425</v>
      </c>
      <c r="AI2165" s="80">
        <v>-18000</v>
      </c>
      <c r="AJ2165" s="80" t="s">
        <v>25790</v>
      </c>
      <c r="AK2165" s="80" t="s">
        <v>2574</v>
      </c>
      <c r="AL2165" s="83" t="s">
        <v>26566</v>
      </c>
      <c r="AM2165" s="80" t="s">
        <v>1183</v>
      </c>
      <c r="AN2165" s="82">
        <v>39948.720925925925</v>
      </c>
      <c r="AO2165" s="83" t="s">
        <v>26902</v>
      </c>
      <c r="AP2165" s="80" t="b">
        <v>0</v>
      </c>
      <c r="AQ2165" s="80" t="b">
        <v>0</v>
      </c>
      <c r="AR2165" s="80" t="b">
        <v>0</v>
      </c>
      <c r="AS2165" s="80" t="s">
        <v>1307</v>
      </c>
      <c r="AT2165" s="80">
        <v>3</v>
      </c>
      <c r="AU2165" s="83" t="s">
        <v>1334</v>
      </c>
      <c r="AV2165" s="80" t="b">
        <v>0</v>
      </c>
      <c r="AW2165" s="80" t="s">
        <v>1519</v>
      </c>
      <c r="AX2165" s="83" t="s">
        <v>28366</v>
      </c>
      <c r="AY2165" s="80" t="s">
        <v>66</v>
      </c>
    </row>
    <row r="2166" spans="1:51" x14ac:dyDescent="0.25">
      <c r="A2166" s="66" t="s">
        <v>22651</v>
      </c>
      <c r="B2166" s="67"/>
      <c r="C2166" s="67"/>
      <c r="D2166" s="68"/>
      <c r="E2166" s="111"/>
      <c r="F2166" s="104" t="s">
        <v>27736</v>
      </c>
      <c r="G2166" s="112"/>
      <c r="H2166" s="71"/>
      <c r="I2166" s="72"/>
      <c r="J2166" s="113"/>
      <c r="K2166" s="71" t="s">
        <v>29038</v>
      </c>
      <c r="L2166" s="114"/>
      <c r="M2166" s="76"/>
      <c r="N2166" s="76"/>
      <c r="O2166" s="77"/>
      <c r="P2166" s="78"/>
      <c r="Q2166" s="78"/>
      <c r="R2166" s="125"/>
      <c r="S2166" s="125"/>
      <c r="T2166" s="125"/>
      <c r="U2166" s="125"/>
      <c r="V2166" s="126"/>
      <c r="W2166" s="126"/>
      <c r="X2166" s="126"/>
      <c r="Y2166" s="126"/>
      <c r="Z2166" s="51"/>
      <c r="AA2166" s="73"/>
      <c r="AB2166" s="73"/>
      <c r="AC2166" s="74"/>
      <c r="AD2166" s="80" t="s">
        <v>25199</v>
      </c>
      <c r="AE2166" s="80">
        <v>147</v>
      </c>
      <c r="AF2166" s="80">
        <v>96</v>
      </c>
      <c r="AG2166" s="80">
        <v>599</v>
      </c>
      <c r="AH2166" s="80">
        <v>158</v>
      </c>
      <c r="AI2166" s="80"/>
      <c r="AJ2166" s="80" t="s">
        <v>25791</v>
      </c>
      <c r="AK2166" s="80" t="s">
        <v>3923</v>
      </c>
      <c r="AL2166" s="80"/>
      <c r="AM2166" s="80"/>
      <c r="AN2166" s="82">
        <v>42471.738865740743</v>
      </c>
      <c r="AO2166" s="80"/>
      <c r="AP2166" s="80" t="b">
        <v>1</v>
      </c>
      <c r="AQ2166" s="80" t="b">
        <v>0</v>
      </c>
      <c r="AR2166" s="80" t="b">
        <v>0</v>
      </c>
      <c r="AS2166" s="80" t="s">
        <v>1308</v>
      </c>
      <c r="AT2166" s="80">
        <v>0</v>
      </c>
      <c r="AU2166" s="80"/>
      <c r="AV2166" s="80" t="b">
        <v>0</v>
      </c>
      <c r="AW2166" s="80" t="s">
        <v>1519</v>
      </c>
      <c r="AX2166" s="83" t="s">
        <v>28367</v>
      </c>
      <c r="AY2166" s="80" t="s">
        <v>66</v>
      </c>
    </row>
    <row r="2167" spans="1:51" x14ac:dyDescent="0.25">
      <c r="A2167" s="66" t="s">
        <v>22652</v>
      </c>
      <c r="B2167" s="67"/>
      <c r="C2167" s="67"/>
      <c r="D2167" s="68"/>
      <c r="E2167" s="111"/>
      <c r="F2167" s="104" t="s">
        <v>27737</v>
      </c>
      <c r="G2167" s="112"/>
      <c r="H2167" s="71"/>
      <c r="I2167" s="72"/>
      <c r="J2167" s="113"/>
      <c r="K2167" s="71" t="s">
        <v>29039</v>
      </c>
      <c r="L2167" s="114"/>
      <c r="M2167" s="76"/>
      <c r="N2167" s="76"/>
      <c r="O2167" s="77"/>
      <c r="P2167" s="78"/>
      <c r="Q2167" s="78"/>
      <c r="R2167" s="125"/>
      <c r="S2167" s="125"/>
      <c r="T2167" s="125"/>
      <c r="U2167" s="125"/>
      <c r="V2167" s="126"/>
      <c r="W2167" s="126"/>
      <c r="X2167" s="126"/>
      <c r="Y2167" s="126"/>
      <c r="Z2167" s="51"/>
      <c r="AA2167" s="73"/>
      <c r="AB2167" s="73"/>
      <c r="AC2167" s="74"/>
      <c r="AD2167" s="80" t="s">
        <v>25200</v>
      </c>
      <c r="AE2167" s="80">
        <v>722</v>
      </c>
      <c r="AF2167" s="80">
        <v>406</v>
      </c>
      <c r="AG2167" s="80">
        <v>12037</v>
      </c>
      <c r="AH2167" s="80">
        <v>1033</v>
      </c>
      <c r="AI2167" s="80"/>
      <c r="AJ2167" s="80" t="s">
        <v>25792</v>
      </c>
      <c r="AK2167" s="80" t="s">
        <v>26273</v>
      </c>
      <c r="AL2167" s="83" t="s">
        <v>26567</v>
      </c>
      <c r="AM2167" s="80"/>
      <c r="AN2167" s="82">
        <v>41597.605763888889</v>
      </c>
      <c r="AO2167" s="83" t="s">
        <v>26903</v>
      </c>
      <c r="AP2167" s="80" t="b">
        <v>0</v>
      </c>
      <c r="AQ2167" s="80" t="b">
        <v>0</v>
      </c>
      <c r="AR2167" s="80" t="b">
        <v>1</v>
      </c>
      <c r="AS2167" s="80" t="s">
        <v>1307</v>
      </c>
      <c r="AT2167" s="80">
        <v>50</v>
      </c>
      <c r="AU2167" s="83" t="s">
        <v>1334</v>
      </c>
      <c r="AV2167" s="80" t="b">
        <v>0</v>
      </c>
      <c r="AW2167" s="80" t="s">
        <v>1519</v>
      </c>
      <c r="AX2167" s="83" t="s">
        <v>28368</v>
      </c>
      <c r="AY2167" s="80" t="s">
        <v>66</v>
      </c>
    </row>
    <row r="2168" spans="1:51" x14ac:dyDescent="0.25">
      <c r="A2168" s="66" t="s">
        <v>22653</v>
      </c>
      <c r="B2168" s="67"/>
      <c r="C2168" s="67"/>
      <c r="D2168" s="68"/>
      <c r="E2168" s="111"/>
      <c r="F2168" s="104" t="s">
        <v>27738</v>
      </c>
      <c r="G2168" s="112"/>
      <c r="H2168" s="71"/>
      <c r="I2168" s="72"/>
      <c r="J2168" s="113"/>
      <c r="K2168" s="71" t="s">
        <v>29040</v>
      </c>
      <c r="L2168" s="114"/>
      <c r="M2168" s="76"/>
      <c r="N2168" s="76"/>
      <c r="O2168" s="77"/>
      <c r="P2168" s="78"/>
      <c r="Q2168" s="78"/>
      <c r="R2168" s="125"/>
      <c r="S2168" s="125"/>
      <c r="T2168" s="125"/>
      <c r="U2168" s="125"/>
      <c r="V2168" s="126"/>
      <c r="W2168" s="126"/>
      <c r="X2168" s="126"/>
      <c r="Y2168" s="126"/>
      <c r="Z2168" s="51"/>
      <c r="AA2168" s="73"/>
      <c r="AB2168" s="73"/>
      <c r="AC2168" s="74"/>
      <c r="AD2168" s="80" t="s">
        <v>25201</v>
      </c>
      <c r="AE2168" s="80">
        <v>153</v>
      </c>
      <c r="AF2168" s="80">
        <v>175</v>
      </c>
      <c r="AG2168" s="80">
        <v>14503</v>
      </c>
      <c r="AH2168" s="80">
        <v>2168</v>
      </c>
      <c r="AI2168" s="80"/>
      <c r="AJ2168" s="80" t="s">
        <v>25793</v>
      </c>
      <c r="AK2168" s="80"/>
      <c r="AL2168" s="80"/>
      <c r="AM2168" s="80"/>
      <c r="AN2168" s="82">
        <v>41525.8903587963</v>
      </c>
      <c r="AO2168" s="80"/>
      <c r="AP2168" s="80" t="b">
        <v>1</v>
      </c>
      <c r="AQ2168" s="80" t="b">
        <v>0</v>
      </c>
      <c r="AR2168" s="80" t="b">
        <v>1</v>
      </c>
      <c r="AS2168" s="80" t="s">
        <v>1307</v>
      </c>
      <c r="AT2168" s="80">
        <v>26</v>
      </c>
      <c r="AU2168" s="83" t="s">
        <v>1315</v>
      </c>
      <c r="AV2168" s="80" t="b">
        <v>0</v>
      </c>
      <c r="AW2168" s="80" t="s">
        <v>1519</v>
      </c>
      <c r="AX2168" s="83" t="s">
        <v>28369</v>
      </c>
      <c r="AY2168" s="80" t="s">
        <v>66</v>
      </c>
    </row>
    <row r="2169" spans="1:51" x14ac:dyDescent="0.25">
      <c r="A2169" s="66" t="s">
        <v>22654</v>
      </c>
      <c r="B2169" s="67"/>
      <c r="C2169" s="67"/>
      <c r="D2169" s="68"/>
      <c r="E2169" s="111"/>
      <c r="F2169" s="104" t="s">
        <v>27739</v>
      </c>
      <c r="G2169" s="112"/>
      <c r="H2169" s="71"/>
      <c r="I2169" s="72"/>
      <c r="J2169" s="113"/>
      <c r="K2169" s="71" t="s">
        <v>29041</v>
      </c>
      <c r="L2169" s="114"/>
      <c r="M2169" s="76"/>
      <c r="N2169" s="76"/>
      <c r="O2169" s="77"/>
      <c r="P2169" s="78"/>
      <c r="Q2169" s="78"/>
      <c r="R2169" s="125"/>
      <c r="S2169" s="125"/>
      <c r="T2169" s="125"/>
      <c r="U2169" s="125"/>
      <c r="V2169" s="126"/>
      <c r="W2169" s="126"/>
      <c r="X2169" s="126"/>
      <c r="Y2169" s="126"/>
      <c r="Z2169" s="51"/>
      <c r="AA2169" s="73"/>
      <c r="AB2169" s="73"/>
      <c r="AC2169" s="74"/>
      <c r="AD2169" s="80" t="s">
        <v>25202</v>
      </c>
      <c r="AE2169" s="80">
        <v>148</v>
      </c>
      <c r="AF2169" s="80">
        <v>44</v>
      </c>
      <c r="AG2169" s="80">
        <v>475</v>
      </c>
      <c r="AH2169" s="80">
        <v>0</v>
      </c>
      <c r="AI2169" s="80">
        <v>-36000</v>
      </c>
      <c r="AJ2169" s="80"/>
      <c r="AK2169" s="80" t="s">
        <v>26274</v>
      </c>
      <c r="AL2169" s="83" t="s">
        <v>26568</v>
      </c>
      <c r="AM2169" s="80" t="s">
        <v>1190</v>
      </c>
      <c r="AN2169" s="82">
        <v>40246.792569444442</v>
      </c>
      <c r="AO2169" s="80"/>
      <c r="AP2169" s="80" t="b">
        <v>0</v>
      </c>
      <c r="AQ2169" s="80" t="b">
        <v>0</v>
      </c>
      <c r="AR2169" s="80" t="b">
        <v>0</v>
      </c>
      <c r="AS2169" s="80" t="s">
        <v>1307</v>
      </c>
      <c r="AT2169" s="80">
        <v>4</v>
      </c>
      <c r="AU2169" s="83" t="s">
        <v>1316</v>
      </c>
      <c r="AV2169" s="80" t="b">
        <v>0</v>
      </c>
      <c r="AW2169" s="80" t="s">
        <v>1519</v>
      </c>
      <c r="AX2169" s="83" t="s">
        <v>28370</v>
      </c>
      <c r="AY2169" s="80" t="s">
        <v>66</v>
      </c>
    </row>
    <row r="2170" spans="1:51" x14ac:dyDescent="0.25">
      <c r="A2170" s="66" t="s">
        <v>22655</v>
      </c>
      <c r="B2170" s="67"/>
      <c r="C2170" s="67"/>
      <c r="D2170" s="68"/>
      <c r="E2170" s="111"/>
      <c r="F2170" s="104" t="s">
        <v>27740</v>
      </c>
      <c r="G2170" s="112"/>
      <c r="H2170" s="71"/>
      <c r="I2170" s="72"/>
      <c r="J2170" s="113"/>
      <c r="K2170" s="71" t="s">
        <v>29042</v>
      </c>
      <c r="L2170" s="114"/>
      <c r="M2170" s="76"/>
      <c r="N2170" s="76"/>
      <c r="O2170" s="77"/>
      <c r="P2170" s="78"/>
      <c r="Q2170" s="78"/>
      <c r="R2170" s="125"/>
      <c r="S2170" s="125"/>
      <c r="T2170" s="125"/>
      <c r="U2170" s="125"/>
      <c r="V2170" s="126"/>
      <c r="W2170" s="126"/>
      <c r="X2170" s="126"/>
      <c r="Y2170" s="126"/>
      <c r="Z2170" s="51"/>
      <c r="AA2170" s="73"/>
      <c r="AB2170" s="73"/>
      <c r="AC2170" s="74"/>
      <c r="AD2170" s="80" t="s">
        <v>25203</v>
      </c>
      <c r="AE2170" s="80">
        <v>151</v>
      </c>
      <c r="AF2170" s="80">
        <v>34</v>
      </c>
      <c r="AG2170" s="80">
        <v>499</v>
      </c>
      <c r="AH2170" s="80">
        <v>12</v>
      </c>
      <c r="AI2170" s="80"/>
      <c r="AJ2170" s="80"/>
      <c r="AK2170" s="80"/>
      <c r="AL2170" s="80"/>
      <c r="AM2170" s="80"/>
      <c r="AN2170" s="82">
        <v>42185.720960648148</v>
      </c>
      <c r="AO2170" s="80"/>
      <c r="AP2170" s="80" t="b">
        <v>1</v>
      </c>
      <c r="AQ2170" s="80" t="b">
        <v>0</v>
      </c>
      <c r="AR2170" s="80" t="b">
        <v>0</v>
      </c>
      <c r="AS2170" s="80" t="s">
        <v>1307</v>
      </c>
      <c r="AT2170" s="80">
        <v>5</v>
      </c>
      <c r="AU2170" s="83" t="s">
        <v>1315</v>
      </c>
      <c r="AV2170" s="80" t="b">
        <v>0</v>
      </c>
      <c r="AW2170" s="80" t="s">
        <v>1519</v>
      </c>
      <c r="AX2170" s="83" t="s">
        <v>28371</v>
      </c>
      <c r="AY2170" s="80" t="s">
        <v>66</v>
      </c>
    </row>
    <row r="2171" spans="1:51" x14ac:dyDescent="0.25">
      <c r="A2171" s="66" t="s">
        <v>22656</v>
      </c>
      <c r="B2171" s="67"/>
      <c r="C2171" s="67"/>
      <c r="D2171" s="68"/>
      <c r="E2171" s="111"/>
      <c r="F2171" s="104" t="s">
        <v>27741</v>
      </c>
      <c r="G2171" s="112"/>
      <c r="H2171" s="71"/>
      <c r="I2171" s="72"/>
      <c r="J2171" s="113"/>
      <c r="K2171" s="71" t="s">
        <v>29043</v>
      </c>
      <c r="L2171" s="114"/>
      <c r="M2171" s="76"/>
      <c r="N2171" s="76"/>
      <c r="O2171" s="77"/>
      <c r="P2171" s="78"/>
      <c r="Q2171" s="78"/>
      <c r="R2171" s="125"/>
      <c r="S2171" s="125"/>
      <c r="T2171" s="125"/>
      <c r="U2171" s="125"/>
      <c r="V2171" s="126"/>
      <c r="W2171" s="126"/>
      <c r="X2171" s="126"/>
      <c r="Y2171" s="126"/>
      <c r="Z2171" s="51"/>
      <c r="AA2171" s="73"/>
      <c r="AB2171" s="73"/>
      <c r="AC2171" s="74"/>
      <c r="AD2171" s="80" t="s">
        <v>25204</v>
      </c>
      <c r="AE2171" s="80">
        <v>383</v>
      </c>
      <c r="AF2171" s="80">
        <v>26523</v>
      </c>
      <c r="AG2171" s="80">
        <v>37922</v>
      </c>
      <c r="AH2171" s="80">
        <v>39</v>
      </c>
      <c r="AI2171" s="80">
        <v>7200</v>
      </c>
      <c r="AJ2171" s="80" t="s">
        <v>25794</v>
      </c>
      <c r="AK2171" s="80"/>
      <c r="AL2171" s="83" t="s">
        <v>26569</v>
      </c>
      <c r="AM2171" s="80" t="s">
        <v>1180</v>
      </c>
      <c r="AN2171" s="82">
        <v>41708.510092592594</v>
      </c>
      <c r="AO2171" s="83" t="s">
        <v>26904</v>
      </c>
      <c r="AP2171" s="80" t="b">
        <v>0</v>
      </c>
      <c r="AQ2171" s="80" t="b">
        <v>0</v>
      </c>
      <c r="AR2171" s="80" t="b">
        <v>0</v>
      </c>
      <c r="AS2171" s="80" t="s">
        <v>1306</v>
      </c>
      <c r="AT2171" s="80">
        <v>548</v>
      </c>
      <c r="AU2171" s="83" t="s">
        <v>27367</v>
      </c>
      <c r="AV2171" s="80" t="b">
        <v>1</v>
      </c>
      <c r="AW2171" s="80" t="s">
        <v>1519</v>
      </c>
      <c r="AX2171" s="83" t="s">
        <v>28372</v>
      </c>
      <c r="AY2171" s="80" t="s">
        <v>66</v>
      </c>
    </row>
    <row r="2172" spans="1:51" x14ac:dyDescent="0.25">
      <c r="A2172" s="66" t="s">
        <v>22657</v>
      </c>
      <c r="B2172" s="67"/>
      <c r="C2172" s="67"/>
      <c r="D2172" s="68"/>
      <c r="E2172" s="111"/>
      <c r="F2172" s="104" t="s">
        <v>27742</v>
      </c>
      <c r="G2172" s="112"/>
      <c r="H2172" s="71"/>
      <c r="I2172" s="72"/>
      <c r="J2172" s="113"/>
      <c r="K2172" s="71" t="s">
        <v>29044</v>
      </c>
      <c r="L2172" s="114"/>
      <c r="M2172" s="76"/>
      <c r="N2172" s="76"/>
      <c r="O2172" s="77"/>
      <c r="P2172" s="78"/>
      <c r="Q2172" s="78"/>
      <c r="R2172" s="125"/>
      <c r="S2172" s="125"/>
      <c r="T2172" s="125"/>
      <c r="U2172" s="125"/>
      <c r="V2172" s="126"/>
      <c r="W2172" s="126"/>
      <c r="X2172" s="126"/>
      <c r="Y2172" s="126"/>
      <c r="Z2172" s="51"/>
      <c r="AA2172" s="73"/>
      <c r="AB2172" s="73"/>
      <c r="AC2172" s="74"/>
      <c r="AD2172" s="80" t="s">
        <v>18715</v>
      </c>
      <c r="AE2172" s="80">
        <v>1142</v>
      </c>
      <c r="AF2172" s="80">
        <v>1372</v>
      </c>
      <c r="AG2172" s="80">
        <v>14610</v>
      </c>
      <c r="AH2172" s="80">
        <v>2549</v>
      </c>
      <c r="AI2172" s="80">
        <v>-10800</v>
      </c>
      <c r="AJ2172" s="80" t="s">
        <v>25795</v>
      </c>
      <c r="AK2172" s="80" t="s">
        <v>26275</v>
      </c>
      <c r="AL2172" s="80"/>
      <c r="AM2172" s="80" t="s">
        <v>1173</v>
      </c>
      <c r="AN2172" s="82">
        <v>41134.952592592592</v>
      </c>
      <c r="AO2172" s="83" t="s">
        <v>26905</v>
      </c>
      <c r="AP2172" s="80" t="b">
        <v>0</v>
      </c>
      <c r="AQ2172" s="80" t="b">
        <v>0</v>
      </c>
      <c r="AR2172" s="80" t="b">
        <v>1</v>
      </c>
      <c r="AS2172" s="80" t="s">
        <v>1308</v>
      </c>
      <c r="AT2172" s="80">
        <v>1</v>
      </c>
      <c r="AU2172" s="83" t="s">
        <v>27368</v>
      </c>
      <c r="AV2172" s="80" t="b">
        <v>0</v>
      </c>
      <c r="AW2172" s="80" t="s">
        <v>1519</v>
      </c>
      <c r="AX2172" s="83" t="s">
        <v>28373</v>
      </c>
      <c r="AY2172" s="80" t="s">
        <v>66</v>
      </c>
    </row>
    <row r="2173" spans="1:51" x14ac:dyDescent="0.25">
      <c r="A2173" s="66" t="s">
        <v>22658</v>
      </c>
      <c r="B2173" s="67"/>
      <c r="C2173" s="67"/>
      <c r="D2173" s="68"/>
      <c r="E2173" s="111"/>
      <c r="F2173" s="104" t="s">
        <v>27743</v>
      </c>
      <c r="G2173" s="112"/>
      <c r="H2173" s="71"/>
      <c r="I2173" s="72"/>
      <c r="J2173" s="113"/>
      <c r="K2173" s="71" t="s">
        <v>36819</v>
      </c>
      <c r="L2173" s="114"/>
      <c r="M2173" s="76"/>
      <c r="N2173" s="76"/>
      <c r="O2173" s="77"/>
      <c r="P2173" s="78"/>
      <c r="Q2173" s="78"/>
      <c r="R2173" s="125"/>
      <c r="S2173" s="125"/>
      <c r="T2173" s="125"/>
      <c r="U2173" s="125"/>
      <c r="V2173" s="126"/>
      <c r="W2173" s="126"/>
      <c r="X2173" s="126"/>
      <c r="Y2173" s="126"/>
      <c r="Z2173" s="51"/>
      <c r="AA2173" s="73"/>
      <c r="AB2173" s="73"/>
      <c r="AC2173" s="74"/>
      <c r="AD2173" s="80" t="s">
        <v>25205</v>
      </c>
      <c r="AE2173" s="80">
        <v>7</v>
      </c>
      <c r="AF2173" s="80">
        <v>10</v>
      </c>
      <c r="AG2173" s="80">
        <v>571</v>
      </c>
      <c r="AH2173" s="80">
        <v>0</v>
      </c>
      <c r="AI2173" s="80">
        <v>-25200</v>
      </c>
      <c r="AJ2173" s="80" t="s">
        <v>25796</v>
      </c>
      <c r="AK2173" s="80" t="s">
        <v>1004</v>
      </c>
      <c r="AL2173" s="80"/>
      <c r="AM2173" s="80" t="s">
        <v>1175</v>
      </c>
      <c r="AN2173" s="82">
        <v>42478.633611111109</v>
      </c>
      <c r="AO2173" s="83" t="s">
        <v>26906</v>
      </c>
      <c r="AP2173" s="80" t="b">
        <v>1</v>
      </c>
      <c r="AQ2173" s="80" t="b">
        <v>0</v>
      </c>
      <c r="AR2173" s="80" t="b">
        <v>0</v>
      </c>
      <c r="AS2173" s="80" t="s">
        <v>1307</v>
      </c>
      <c r="AT2173" s="80">
        <v>3</v>
      </c>
      <c r="AU2173" s="80"/>
      <c r="AV2173" s="80" t="b">
        <v>0</v>
      </c>
      <c r="AW2173" s="80" t="s">
        <v>1519</v>
      </c>
      <c r="AX2173" s="83" t="s">
        <v>28374</v>
      </c>
      <c r="AY2173" s="80" t="s">
        <v>66</v>
      </c>
    </row>
    <row r="2174" spans="1:51" x14ac:dyDescent="0.25">
      <c r="A2174" s="66" t="s">
        <v>22659</v>
      </c>
      <c r="B2174" s="67"/>
      <c r="C2174" s="67"/>
      <c r="D2174" s="68"/>
      <c r="E2174" s="111"/>
      <c r="F2174" s="104" t="s">
        <v>27744</v>
      </c>
      <c r="G2174" s="112"/>
      <c r="H2174" s="71"/>
      <c r="I2174" s="72"/>
      <c r="J2174" s="113"/>
      <c r="K2174" s="71" t="s">
        <v>29045</v>
      </c>
      <c r="L2174" s="114"/>
      <c r="M2174" s="76"/>
      <c r="N2174" s="76"/>
      <c r="O2174" s="77"/>
      <c r="P2174" s="78"/>
      <c r="Q2174" s="78"/>
      <c r="R2174" s="125"/>
      <c r="S2174" s="125"/>
      <c r="T2174" s="125"/>
      <c r="U2174" s="125"/>
      <c r="V2174" s="126"/>
      <c r="W2174" s="126"/>
      <c r="X2174" s="126"/>
      <c r="Y2174" s="126"/>
      <c r="Z2174" s="51"/>
      <c r="AA2174" s="73"/>
      <c r="AB2174" s="73"/>
      <c r="AC2174" s="74"/>
      <c r="AD2174" s="80" t="s">
        <v>25206</v>
      </c>
      <c r="AE2174" s="80">
        <v>315</v>
      </c>
      <c r="AF2174" s="80">
        <v>828</v>
      </c>
      <c r="AG2174" s="80">
        <v>8558</v>
      </c>
      <c r="AH2174" s="80">
        <v>1056</v>
      </c>
      <c r="AI2174" s="80"/>
      <c r="AJ2174" s="80" t="s">
        <v>25797</v>
      </c>
      <c r="AK2174" s="80"/>
      <c r="AL2174" s="83" t="s">
        <v>26570</v>
      </c>
      <c r="AM2174" s="80"/>
      <c r="AN2174" s="82">
        <v>41584.794131944444</v>
      </c>
      <c r="AO2174" s="83" t="s">
        <v>26907</v>
      </c>
      <c r="AP2174" s="80" t="b">
        <v>0</v>
      </c>
      <c r="AQ2174" s="80" t="b">
        <v>0</v>
      </c>
      <c r="AR2174" s="80" t="b">
        <v>1</v>
      </c>
      <c r="AS2174" s="80" t="s">
        <v>1308</v>
      </c>
      <c r="AT2174" s="80">
        <v>1</v>
      </c>
      <c r="AU2174" s="83" t="s">
        <v>27369</v>
      </c>
      <c r="AV2174" s="80" t="b">
        <v>0</v>
      </c>
      <c r="AW2174" s="80" t="s">
        <v>1519</v>
      </c>
      <c r="AX2174" s="83" t="s">
        <v>28375</v>
      </c>
      <c r="AY2174" s="80" t="s">
        <v>66</v>
      </c>
    </row>
    <row r="2175" spans="1:51" x14ac:dyDescent="0.25">
      <c r="A2175" s="66" t="s">
        <v>22660</v>
      </c>
      <c r="B2175" s="67"/>
      <c r="C2175" s="67"/>
      <c r="D2175" s="68"/>
      <c r="E2175" s="111"/>
      <c r="F2175" s="104" t="s">
        <v>27745</v>
      </c>
      <c r="G2175" s="112"/>
      <c r="H2175" s="71"/>
      <c r="I2175" s="72"/>
      <c r="J2175" s="113"/>
      <c r="K2175" s="71" t="s">
        <v>29046</v>
      </c>
      <c r="L2175" s="114"/>
      <c r="M2175" s="76"/>
      <c r="N2175" s="76"/>
      <c r="O2175" s="77"/>
      <c r="P2175" s="78"/>
      <c r="Q2175" s="78"/>
      <c r="R2175" s="125"/>
      <c r="S2175" s="125"/>
      <c r="T2175" s="125"/>
      <c r="U2175" s="125"/>
      <c r="V2175" s="126"/>
      <c r="W2175" s="126"/>
      <c r="X2175" s="126"/>
      <c r="Y2175" s="126"/>
      <c r="Z2175" s="51"/>
      <c r="AA2175" s="73"/>
      <c r="AB2175" s="73"/>
      <c r="AC2175" s="74"/>
      <c r="AD2175" s="80" t="s">
        <v>25207</v>
      </c>
      <c r="AE2175" s="80">
        <v>236</v>
      </c>
      <c r="AF2175" s="80">
        <v>190</v>
      </c>
      <c r="AG2175" s="80">
        <v>2776</v>
      </c>
      <c r="AH2175" s="80">
        <v>28</v>
      </c>
      <c r="AI2175" s="80">
        <v>-14400</v>
      </c>
      <c r="AJ2175" s="80" t="s">
        <v>25798</v>
      </c>
      <c r="AK2175" s="80" t="s">
        <v>26276</v>
      </c>
      <c r="AL2175" s="80"/>
      <c r="AM2175" s="80" t="s">
        <v>1172</v>
      </c>
      <c r="AN2175" s="82">
        <v>39817.983483796299</v>
      </c>
      <c r="AO2175" s="83" t="s">
        <v>26908</v>
      </c>
      <c r="AP2175" s="80" t="b">
        <v>0</v>
      </c>
      <c r="AQ2175" s="80" t="b">
        <v>0</v>
      </c>
      <c r="AR2175" s="80" t="b">
        <v>1</v>
      </c>
      <c r="AS2175" s="80" t="s">
        <v>1307</v>
      </c>
      <c r="AT2175" s="80">
        <v>6</v>
      </c>
      <c r="AU2175" s="83" t="s">
        <v>27370</v>
      </c>
      <c r="AV2175" s="80" t="b">
        <v>0</v>
      </c>
      <c r="AW2175" s="80" t="s">
        <v>1519</v>
      </c>
      <c r="AX2175" s="83" t="s">
        <v>28376</v>
      </c>
      <c r="AY2175" s="80" t="s">
        <v>66</v>
      </c>
    </row>
    <row r="2176" spans="1:51" x14ac:dyDescent="0.25">
      <c r="A2176" s="66" t="s">
        <v>22661</v>
      </c>
      <c r="B2176" s="67"/>
      <c r="C2176" s="67"/>
      <c r="D2176" s="68"/>
      <c r="E2176" s="111"/>
      <c r="F2176" s="104" t="s">
        <v>27746</v>
      </c>
      <c r="G2176" s="112"/>
      <c r="H2176" s="71"/>
      <c r="I2176" s="72"/>
      <c r="J2176" s="113"/>
      <c r="K2176" s="71" t="s">
        <v>29047</v>
      </c>
      <c r="L2176" s="114"/>
      <c r="M2176" s="76"/>
      <c r="N2176" s="76"/>
      <c r="O2176" s="77"/>
      <c r="P2176" s="78"/>
      <c r="Q2176" s="78"/>
      <c r="R2176" s="125"/>
      <c r="S2176" s="125"/>
      <c r="T2176" s="125"/>
      <c r="U2176" s="125"/>
      <c r="V2176" s="126"/>
      <c r="W2176" s="126"/>
      <c r="X2176" s="126"/>
      <c r="Y2176" s="126"/>
      <c r="Z2176" s="51"/>
      <c r="AA2176" s="73"/>
      <c r="AB2176" s="73"/>
      <c r="AC2176" s="74"/>
      <c r="AD2176" s="80" t="s">
        <v>25208</v>
      </c>
      <c r="AE2176" s="80">
        <v>222</v>
      </c>
      <c r="AF2176" s="80">
        <v>2122</v>
      </c>
      <c r="AG2176" s="80">
        <v>464622</v>
      </c>
      <c r="AH2176" s="80">
        <v>39</v>
      </c>
      <c r="AI2176" s="80">
        <v>-25200</v>
      </c>
      <c r="AJ2176" s="80" t="s">
        <v>25799</v>
      </c>
      <c r="AK2176" s="80" t="s">
        <v>7170</v>
      </c>
      <c r="AL2176" s="80"/>
      <c r="AM2176" s="80" t="s">
        <v>1175</v>
      </c>
      <c r="AN2176" s="82">
        <v>41498.149733796294</v>
      </c>
      <c r="AO2176" s="83" t="s">
        <v>26909</v>
      </c>
      <c r="AP2176" s="80" t="b">
        <v>0</v>
      </c>
      <c r="AQ2176" s="80" t="b">
        <v>0</v>
      </c>
      <c r="AR2176" s="80" t="b">
        <v>0</v>
      </c>
      <c r="AS2176" s="80" t="s">
        <v>1307</v>
      </c>
      <c r="AT2176" s="80">
        <v>1167</v>
      </c>
      <c r="AU2176" s="83" t="s">
        <v>27371</v>
      </c>
      <c r="AV2176" s="80" t="b">
        <v>0</v>
      </c>
      <c r="AW2176" s="80" t="s">
        <v>1519</v>
      </c>
      <c r="AX2176" s="83" t="s">
        <v>28377</v>
      </c>
      <c r="AY2176" s="80" t="s">
        <v>66</v>
      </c>
    </row>
    <row r="2177" spans="1:51" x14ac:dyDescent="0.25">
      <c r="A2177" s="66" t="s">
        <v>22662</v>
      </c>
      <c r="B2177" s="67"/>
      <c r="C2177" s="67"/>
      <c r="D2177" s="68"/>
      <c r="E2177" s="111"/>
      <c r="F2177" s="104" t="s">
        <v>27747</v>
      </c>
      <c r="G2177" s="112"/>
      <c r="H2177" s="71"/>
      <c r="I2177" s="72"/>
      <c r="J2177" s="113"/>
      <c r="K2177" s="71" t="s">
        <v>29048</v>
      </c>
      <c r="L2177" s="114"/>
      <c r="M2177" s="76"/>
      <c r="N2177" s="76"/>
      <c r="O2177" s="77"/>
      <c r="P2177" s="78"/>
      <c r="Q2177" s="78"/>
      <c r="R2177" s="125"/>
      <c r="S2177" s="125"/>
      <c r="T2177" s="125"/>
      <c r="U2177" s="125"/>
      <c r="V2177" s="126"/>
      <c r="W2177" s="126"/>
      <c r="X2177" s="126"/>
      <c r="Y2177" s="126"/>
      <c r="Z2177" s="51"/>
      <c r="AA2177" s="73"/>
      <c r="AB2177" s="73"/>
      <c r="AC2177" s="74"/>
      <c r="AD2177" s="80" t="s">
        <v>25209</v>
      </c>
      <c r="AE2177" s="80">
        <v>1079</v>
      </c>
      <c r="AF2177" s="80">
        <v>426</v>
      </c>
      <c r="AG2177" s="80">
        <v>5472</v>
      </c>
      <c r="AH2177" s="80">
        <v>210</v>
      </c>
      <c r="AI2177" s="80"/>
      <c r="AJ2177" s="80" t="s">
        <v>25800</v>
      </c>
      <c r="AK2177" s="80" t="s">
        <v>26277</v>
      </c>
      <c r="AL2177" s="80"/>
      <c r="AM2177" s="80"/>
      <c r="AN2177" s="82">
        <v>40190.889664351853</v>
      </c>
      <c r="AO2177" s="83" t="s">
        <v>26910</v>
      </c>
      <c r="AP2177" s="80" t="b">
        <v>1</v>
      </c>
      <c r="AQ2177" s="80" t="b">
        <v>0</v>
      </c>
      <c r="AR2177" s="80" t="b">
        <v>1</v>
      </c>
      <c r="AS2177" s="80" t="s">
        <v>1307</v>
      </c>
      <c r="AT2177" s="80">
        <v>12</v>
      </c>
      <c r="AU2177" s="83" t="s">
        <v>1315</v>
      </c>
      <c r="AV2177" s="80" t="b">
        <v>0</v>
      </c>
      <c r="AW2177" s="80" t="s">
        <v>1519</v>
      </c>
      <c r="AX2177" s="83" t="s">
        <v>28378</v>
      </c>
      <c r="AY2177" s="80" t="s">
        <v>66</v>
      </c>
    </row>
    <row r="2178" spans="1:51" x14ac:dyDescent="0.25">
      <c r="A2178" s="66" t="s">
        <v>22663</v>
      </c>
      <c r="B2178" s="67"/>
      <c r="C2178" s="67"/>
      <c r="D2178" s="68"/>
      <c r="E2178" s="111"/>
      <c r="F2178" s="104" t="s">
        <v>27748</v>
      </c>
      <c r="G2178" s="112"/>
      <c r="H2178" s="71"/>
      <c r="I2178" s="72"/>
      <c r="J2178" s="113"/>
      <c r="K2178" s="71" t="s">
        <v>29049</v>
      </c>
      <c r="L2178" s="114"/>
      <c r="M2178" s="76"/>
      <c r="N2178" s="76"/>
      <c r="O2178" s="77"/>
      <c r="P2178" s="78"/>
      <c r="Q2178" s="78"/>
      <c r="R2178" s="125"/>
      <c r="S2178" s="125"/>
      <c r="T2178" s="125"/>
      <c r="U2178" s="125"/>
      <c r="V2178" s="126"/>
      <c r="W2178" s="126"/>
      <c r="X2178" s="126"/>
      <c r="Y2178" s="126"/>
      <c r="Z2178" s="51"/>
      <c r="AA2178" s="73"/>
      <c r="AB2178" s="73"/>
      <c r="AC2178" s="74"/>
      <c r="AD2178" s="80" t="s">
        <v>25210</v>
      </c>
      <c r="AE2178" s="80">
        <v>367</v>
      </c>
      <c r="AF2178" s="80">
        <v>117</v>
      </c>
      <c r="AG2178" s="80">
        <v>2026</v>
      </c>
      <c r="AH2178" s="80">
        <v>10</v>
      </c>
      <c r="AI2178" s="80">
        <v>-14400</v>
      </c>
      <c r="AJ2178" s="80" t="s">
        <v>25801</v>
      </c>
      <c r="AK2178" s="80" t="s">
        <v>26278</v>
      </c>
      <c r="AL2178" s="83" t="s">
        <v>26571</v>
      </c>
      <c r="AM2178" s="80" t="s">
        <v>1172</v>
      </c>
      <c r="AN2178" s="82">
        <v>40018.790868055556</v>
      </c>
      <c r="AO2178" s="80"/>
      <c r="AP2178" s="80" t="b">
        <v>1</v>
      </c>
      <c r="AQ2178" s="80" t="b">
        <v>0</v>
      </c>
      <c r="AR2178" s="80" t="b">
        <v>0</v>
      </c>
      <c r="AS2178" s="80" t="s">
        <v>1307</v>
      </c>
      <c r="AT2178" s="80">
        <v>7</v>
      </c>
      <c r="AU2178" s="83" t="s">
        <v>1315</v>
      </c>
      <c r="AV2178" s="80" t="b">
        <v>0</v>
      </c>
      <c r="AW2178" s="80" t="s">
        <v>1519</v>
      </c>
      <c r="AX2178" s="83" t="s">
        <v>28379</v>
      </c>
      <c r="AY2178" s="80" t="s">
        <v>66</v>
      </c>
    </row>
    <row r="2179" spans="1:51" x14ac:dyDescent="0.25">
      <c r="A2179" s="66" t="s">
        <v>23089</v>
      </c>
      <c r="B2179" s="67"/>
      <c r="C2179" s="67"/>
      <c r="D2179" s="68"/>
      <c r="E2179" s="111"/>
      <c r="F2179" s="104" t="s">
        <v>27749</v>
      </c>
      <c r="G2179" s="112"/>
      <c r="H2179" s="71"/>
      <c r="I2179" s="72"/>
      <c r="J2179" s="113"/>
      <c r="K2179" s="71" t="s">
        <v>29050</v>
      </c>
      <c r="L2179" s="114"/>
      <c r="M2179" s="76"/>
      <c r="N2179" s="76"/>
      <c r="O2179" s="77"/>
      <c r="P2179" s="78"/>
      <c r="Q2179" s="78"/>
      <c r="R2179" s="125"/>
      <c r="S2179" s="125"/>
      <c r="T2179" s="125"/>
      <c r="U2179" s="125"/>
      <c r="V2179" s="126"/>
      <c r="W2179" s="126"/>
      <c r="X2179" s="126"/>
      <c r="Y2179" s="126"/>
      <c r="Z2179" s="51"/>
      <c r="AA2179" s="73"/>
      <c r="AB2179" s="73"/>
      <c r="AC2179" s="74"/>
      <c r="AD2179" s="80" t="s">
        <v>25211</v>
      </c>
      <c r="AE2179" s="80">
        <v>54832</v>
      </c>
      <c r="AF2179" s="80">
        <v>75486</v>
      </c>
      <c r="AG2179" s="80">
        <v>26149</v>
      </c>
      <c r="AH2179" s="80">
        <v>618</v>
      </c>
      <c r="AI2179" s="80">
        <v>3600</v>
      </c>
      <c r="AJ2179" s="80" t="s">
        <v>25802</v>
      </c>
      <c r="AK2179" s="80" t="s">
        <v>1080</v>
      </c>
      <c r="AL2179" s="83" t="s">
        <v>26572</v>
      </c>
      <c r="AM2179" s="80" t="s">
        <v>1018</v>
      </c>
      <c r="AN2179" s="82">
        <v>41882.502511574072</v>
      </c>
      <c r="AO2179" s="83" t="s">
        <v>26911</v>
      </c>
      <c r="AP2179" s="80" t="b">
        <v>1</v>
      </c>
      <c r="AQ2179" s="80" t="b">
        <v>0</v>
      </c>
      <c r="AR2179" s="80" t="b">
        <v>0</v>
      </c>
      <c r="AS2179" s="80" t="s">
        <v>1307</v>
      </c>
      <c r="AT2179" s="80">
        <v>858</v>
      </c>
      <c r="AU2179" s="83" t="s">
        <v>1315</v>
      </c>
      <c r="AV2179" s="80" t="b">
        <v>0</v>
      </c>
      <c r="AW2179" s="80" t="s">
        <v>1519</v>
      </c>
      <c r="AX2179" s="83" t="s">
        <v>28380</v>
      </c>
      <c r="AY2179" s="80" t="s">
        <v>65</v>
      </c>
    </row>
    <row r="2180" spans="1:51" x14ac:dyDescent="0.25">
      <c r="A2180" s="66" t="s">
        <v>22664</v>
      </c>
      <c r="B2180" s="67"/>
      <c r="C2180" s="67"/>
      <c r="D2180" s="68"/>
      <c r="E2180" s="111"/>
      <c r="F2180" s="104" t="s">
        <v>27750</v>
      </c>
      <c r="G2180" s="112"/>
      <c r="H2180" s="71"/>
      <c r="I2180" s="72"/>
      <c r="J2180" s="113"/>
      <c r="K2180" s="71" t="s">
        <v>29051</v>
      </c>
      <c r="L2180" s="114"/>
      <c r="M2180" s="76"/>
      <c r="N2180" s="76"/>
      <c r="O2180" s="77"/>
      <c r="P2180" s="78"/>
      <c r="Q2180" s="78"/>
      <c r="R2180" s="125"/>
      <c r="S2180" s="125"/>
      <c r="T2180" s="125"/>
      <c r="U2180" s="125"/>
      <c r="V2180" s="126"/>
      <c r="W2180" s="126"/>
      <c r="X2180" s="126"/>
      <c r="Y2180" s="126"/>
      <c r="Z2180" s="51"/>
      <c r="AA2180" s="73"/>
      <c r="AB2180" s="73"/>
      <c r="AC2180" s="74"/>
      <c r="AD2180" s="80" t="s">
        <v>25212</v>
      </c>
      <c r="AE2180" s="80">
        <v>83</v>
      </c>
      <c r="AF2180" s="80">
        <v>401</v>
      </c>
      <c r="AG2180" s="80">
        <v>77563</v>
      </c>
      <c r="AH2180" s="80">
        <v>0</v>
      </c>
      <c r="AI2180" s="80">
        <v>-25200</v>
      </c>
      <c r="AJ2180" s="80" t="s">
        <v>25803</v>
      </c>
      <c r="AK2180" s="80" t="s">
        <v>11867</v>
      </c>
      <c r="AL2180" s="83" t="s">
        <v>26573</v>
      </c>
      <c r="AM2180" s="80" t="s">
        <v>1175</v>
      </c>
      <c r="AN2180" s="82">
        <v>41718.630613425928</v>
      </c>
      <c r="AO2180" s="83" t="s">
        <v>26912</v>
      </c>
      <c r="AP2180" s="80" t="b">
        <v>1</v>
      </c>
      <c r="AQ2180" s="80" t="b">
        <v>0</v>
      </c>
      <c r="AR2180" s="80" t="b">
        <v>0</v>
      </c>
      <c r="AS2180" s="80" t="s">
        <v>1307</v>
      </c>
      <c r="AT2180" s="80">
        <v>23</v>
      </c>
      <c r="AU2180" s="83" t="s">
        <v>1315</v>
      </c>
      <c r="AV2180" s="80" t="b">
        <v>0</v>
      </c>
      <c r="AW2180" s="80" t="s">
        <v>1519</v>
      </c>
      <c r="AX2180" s="83" t="s">
        <v>28381</v>
      </c>
      <c r="AY2180" s="80" t="s">
        <v>66</v>
      </c>
    </row>
    <row r="2181" spans="1:51" x14ac:dyDescent="0.25">
      <c r="A2181" s="66" t="s">
        <v>22665</v>
      </c>
      <c r="B2181" s="67"/>
      <c r="C2181" s="67"/>
      <c r="D2181" s="68"/>
      <c r="E2181" s="111"/>
      <c r="F2181" s="104" t="s">
        <v>27751</v>
      </c>
      <c r="G2181" s="112"/>
      <c r="H2181" s="71"/>
      <c r="I2181" s="72"/>
      <c r="J2181" s="113"/>
      <c r="K2181" s="71" t="s">
        <v>36820</v>
      </c>
      <c r="L2181" s="114"/>
      <c r="M2181" s="76"/>
      <c r="N2181" s="76"/>
      <c r="O2181" s="77"/>
      <c r="P2181" s="78"/>
      <c r="Q2181" s="78"/>
      <c r="R2181" s="125"/>
      <c r="S2181" s="125"/>
      <c r="T2181" s="125"/>
      <c r="U2181" s="125"/>
      <c r="V2181" s="126"/>
      <c r="W2181" s="126"/>
      <c r="X2181" s="126"/>
      <c r="Y2181" s="126"/>
      <c r="Z2181" s="51"/>
      <c r="AA2181" s="73"/>
      <c r="AB2181" s="73"/>
      <c r="AC2181" s="74"/>
      <c r="AD2181" s="80" t="s">
        <v>25213</v>
      </c>
      <c r="AE2181" s="80">
        <v>10</v>
      </c>
      <c r="AF2181" s="80">
        <v>13</v>
      </c>
      <c r="AG2181" s="80">
        <v>572</v>
      </c>
      <c r="AH2181" s="80">
        <v>0</v>
      </c>
      <c r="AI2181" s="80">
        <v>-25200</v>
      </c>
      <c r="AJ2181" s="80" t="s">
        <v>25804</v>
      </c>
      <c r="AK2181" s="80" t="s">
        <v>1004</v>
      </c>
      <c r="AL2181" s="80"/>
      <c r="AM2181" s="80" t="s">
        <v>1175</v>
      </c>
      <c r="AN2181" s="82">
        <v>42475.965370370373</v>
      </c>
      <c r="AO2181" s="83" t="s">
        <v>26913</v>
      </c>
      <c r="AP2181" s="80" t="b">
        <v>1</v>
      </c>
      <c r="AQ2181" s="80" t="b">
        <v>0</v>
      </c>
      <c r="AR2181" s="80" t="b">
        <v>0</v>
      </c>
      <c r="AS2181" s="80" t="s">
        <v>1307</v>
      </c>
      <c r="AT2181" s="80">
        <v>3</v>
      </c>
      <c r="AU2181" s="80"/>
      <c r="AV2181" s="80" t="b">
        <v>0</v>
      </c>
      <c r="AW2181" s="80" t="s">
        <v>1519</v>
      </c>
      <c r="AX2181" s="83" t="s">
        <v>28382</v>
      </c>
      <c r="AY2181" s="80" t="s">
        <v>66</v>
      </c>
    </row>
    <row r="2182" spans="1:51" x14ac:dyDescent="0.25">
      <c r="A2182" s="66" t="s">
        <v>22666</v>
      </c>
      <c r="B2182" s="67"/>
      <c r="C2182" s="67"/>
      <c r="D2182" s="68"/>
      <c r="E2182" s="111"/>
      <c r="F2182" s="104" t="s">
        <v>27752</v>
      </c>
      <c r="G2182" s="112"/>
      <c r="H2182" s="71"/>
      <c r="I2182" s="72"/>
      <c r="J2182" s="113"/>
      <c r="K2182" s="71" t="s">
        <v>29052</v>
      </c>
      <c r="L2182" s="114"/>
      <c r="M2182" s="76"/>
      <c r="N2182" s="76"/>
      <c r="O2182" s="77"/>
      <c r="P2182" s="78"/>
      <c r="Q2182" s="78"/>
      <c r="R2182" s="125"/>
      <c r="S2182" s="125"/>
      <c r="T2182" s="125"/>
      <c r="U2182" s="125"/>
      <c r="V2182" s="126"/>
      <c r="W2182" s="126"/>
      <c r="X2182" s="126"/>
      <c r="Y2182" s="126"/>
      <c r="Z2182" s="51"/>
      <c r="AA2182" s="73"/>
      <c r="AB2182" s="73"/>
      <c r="AC2182" s="74"/>
      <c r="AD2182" s="80" t="s">
        <v>25214</v>
      </c>
      <c r="AE2182" s="80">
        <v>203</v>
      </c>
      <c r="AF2182" s="80">
        <v>286</v>
      </c>
      <c r="AG2182" s="80">
        <v>6355</v>
      </c>
      <c r="AH2182" s="80">
        <v>1205</v>
      </c>
      <c r="AI2182" s="80"/>
      <c r="AJ2182" s="80" t="s">
        <v>25805</v>
      </c>
      <c r="AK2182" s="80"/>
      <c r="AL2182" s="80"/>
      <c r="AM2182" s="80"/>
      <c r="AN2182" s="82">
        <v>42014.671620370369</v>
      </c>
      <c r="AO2182" s="83" t="s">
        <v>26914</v>
      </c>
      <c r="AP2182" s="80" t="b">
        <v>1</v>
      </c>
      <c r="AQ2182" s="80" t="b">
        <v>0</v>
      </c>
      <c r="AR2182" s="80" t="b">
        <v>1</v>
      </c>
      <c r="AS2182" s="80" t="s">
        <v>1308</v>
      </c>
      <c r="AT2182" s="80">
        <v>0</v>
      </c>
      <c r="AU2182" s="83" t="s">
        <v>1315</v>
      </c>
      <c r="AV2182" s="80" t="b">
        <v>0</v>
      </c>
      <c r="AW2182" s="80" t="s">
        <v>1519</v>
      </c>
      <c r="AX2182" s="83" t="s">
        <v>28383</v>
      </c>
      <c r="AY2182" s="80" t="s">
        <v>66</v>
      </c>
    </row>
    <row r="2183" spans="1:51" x14ac:dyDescent="0.25">
      <c r="A2183" s="66" t="s">
        <v>22667</v>
      </c>
      <c r="B2183" s="67"/>
      <c r="C2183" s="67"/>
      <c r="D2183" s="68"/>
      <c r="E2183" s="111"/>
      <c r="F2183" s="104" t="s">
        <v>27753</v>
      </c>
      <c r="G2183" s="112"/>
      <c r="H2183" s="71"/>
      <c r="I2183" s="72"/>
      <c r="J2183" s="113"/>
      <c r="K2183" s="71" t="s">
        <v>36821</v>
      </c>
      <c r="L2183" s="114"/>
      <c r="M2183" s="76"/>
      <c r="N2183" s="76"/>
      <c r="O2183" s="77"/>
      <c r="P2183" s="78"/>
      <c r="Q2183" s="78"/>
      <c r="R2183" s="125"/>
      <c r="S2183" s="125"/>
      <c r="T2183" s="125"/>
      <c r="U2183" s="125"/>
      <c r="V2183" s="126"/>
      <c r="W2183" s="126"/>
      <c r="X2183" s="126"/>
      <c r="Y2183" s="126"/>
      <c r="Z2183" s="51"/>
      <c r="AA2183" s="73"/>
      <c r="AB2183" s="73"/>
      <c r="AC2183" s="74"/>
      <c r="AD2183" s="80" t="s">
        <v>25215</v>
      </c>
      <c r="AE2183" s="80">
        <v>1187</v>
      </c>
      <c r="AF2183" s="80">
        <v>1880</v>
      </c>
      <c r="AG2183" s="80">
        <v>53792</v>
      </c>
      <c r="AH2183" s="80">
        <v>0</v>
      </c>
      <c r="AI2183" s="80">
        <v>-14400</v>
      </c>
      <c r="AJ2183" s="80"/>
      <c r="AK2183" s="80"/>
      <c r="AL2183" s="80"/>
      <c r="AM2183" s="80" t="s">
        <v>1172</v>
      </c>
      <c r="AN2183" s="82">
        <v>41235.889861111114</v>
      </c>
      <c r="AO2183" s="80"/>
      <c r="AP2183" s="80" t="b">
        <v>1</v>
      </c>
      <c r="AQ2183" s="80" t="b">
        <v>0</v>
      </c>
      <c r="AR2183" s="80" t="b">
        <v>0</v>
      </c>
      <c r="AS2183" s="80" t="s">
        <v>1307</v>
      </c>
      <c r="AT2183" s="80">
        <v>206</v>
      </c>
      <c r="AU2183" s="83" t="s">
        <v>1315</v>
      </c>
      <c r="AV2183" s="80" t="b">
        <v>0</v>
      </c>
      <c r="AW2183" s="80" t="s">
        <v>1519</v>
      </c>
      <c r="AX2183" s="83" t="s">
        <v>28384</v>
      </c>
      <c r="AY2183" s="80" t="s">
        <v>66</v>
      </c>
    </row>
    <row r="2184" spans="1:51" x14ac:dyDescent="0.25">
      <c r="A2184" s="66" t="s">
        <v>22668</v>
      </c>
      <c r="B2184" s="67"/>
      <c r="C2184" s="67"/>
      <c r="D2184" s="68"/>
      <c r="E2184" s="111"/>
      <c r="F2184" s="104" t="s">
        <v>27754</v>
      </c>
      <c r="G2184" s="112"/>
      <c r="H2184" s="71"/>
      <c r="I2184" s="72"/>
      <c r="J2184" s="113"/>
      <c r="K2184" s="71" t="s">
        <v>29053</v>
      </c>
      <c r="L2184" s="114"/>
      <c r="M2184" s="76"/>
      <c r="N2184" s="76"/>
      <c r="O2184" s="77"/>
      <c r="P2184" s="78"/>
      <c r="Q2184" s="78"/>
      <c r="R2184" s="125"/>
      <c r="S2184" s="125"/>
      <c r="T2184" s="125"/>
      <c r="U2184" s="125"/>
      <c r="V2184" s="126"/>
      <c r="W2184" s="126"/>
      <c r="X2184" s="126"/>
      <c r="Y2184" s="126"/>
      <c r="Z2184" s="51"/>
      <c r="AA2184" s="73"/>
      <c r="AB2184" s="73"/>
      <c r="AC2184" s="74"/>
      <c r="AD2184" s="80" t="s">
        <v>25216</v>
      </c>
      <c r="AE2184" s="80">
        <v>735</v>
      </c>
      <c r="AF2184" s="80">
        <v>1323</v>
      </c>
      <c r="AG2184" s="80">
        <v>36359</v>
      </c>
      <c r="AH2184" s="80">
        <v>11760</v>
      </c>
      <c r="AI2184" s="80">
        <v>-10800</v>
      </c>
      <c r="AJ2184" s="80" t="s">
        <v>25806</v>
      </c>
      <c r="AK2184" s="80" t="s">
        <v>26279</v>
      </c>
      <c r="AL2184" s="80"/>
      <c r="AM2184" s="80" t="s">
        <v>1173</v>
      </c>
      <c r="AN2184" s="82">
        <v>41302.625694444447</v>
      </c>
      <c r="AO2184" s="83" t="s">
        <v>26915</v>
      </c>
      <c r="AP2184" s="80" t="b">
        <v>0</v>
      </c>
      <c r="AQ2184" s="80" t="b">
        <v>0</v>
      </c>
      <c r="AR2184" s="80" t="b">
        <v>1</v>
      </c>
      <c r="AS2184" s="80" t="s">
        <v>1308</v>
      </c>
      <c r="AT2184" s="80">
        <v>0</v>
      </c>
      <c r="AU2184" s="83" t="s">
        <v>27372</v>
      </c>
      <c r="AV2184" s="80" t="b">
        <v>0</v>
      </c>
      <c r="AW2184" s="80" t="s">
        <v>1519</v>
      </c>
      <c r="AX2184" s="83" t="s">
        <v>28385</v>
      </c>
      <c r="AY2184" s="80" t="s">
        <v>66</v>
      </c>
    </row>
    <row r="2185" spans="1:51" x14ac:dyDescent="0.25">
      <c r="A2185" s="66" t="s">
        <v>22669</v>
      </c>
      <c r="B2185" s="67"/>
      <c r="C2185" s="67"/>
      <c r="D2185" s="68"/>
      <c r="E2185" s="111"/>
      <c r="F2185" s="104" t="s">
        <v>27755</v>
      </c>
      <c r="G2185" s="112"/>
      <c r="H2185" s="71"/>
      <c r="I2185" s="72"/>
      <c r="J2185" s="113"/>
      <c r="K2185" s="71" t="s">
        <v>29054</v>
      </c>
      <c r="L2185" s="114"/>
      <c r="M2185" s="76"/>
      <c r="N2185" s="76"/>
      <c r="O2185" s="77"/>
      <c r="P2185" s="78"/>
      <c r="Q2185" s="78"/>
      <c r="R2185" s="125"/>
      <c r="S2185" s="125"/>
      <c r="T2185" s="125"/>
      <c r="U2185" s="125"/>
      <c r="V2185" s="126"/>
      <c r="W2185" s="126"/>
      <c r="X2185" s="126"/>
      <c r="Y2185" s="126"/>
      <c r="Z2185" s="51"/>
      <c r="AA2185" s="73"/>
      <c r="AB2185" s="73"/>
      <c r="AC2185" s="74"/>
      <c r="AD2185" s="80" t="s">
        <v>25217</v>
      </c>
      <c r="AE2185" s="80">
        <v>1730</v>
      </c>
      <c r="AF2185" s="80">
        <v>1473</v>
      </c>
      <c r="AG2185" s="80">
        <v>11422</v>
      </c>
      <c r="AH2185" s="80">
        <v>22956</v>
      </c>
      <c r="AI2185" s="80">
        <v>-18000</v>
      </c>
      <c r="AJ2185" s="80" t="s">
        <v>25807</v>
      </c>
      <c r="AK2185" s="80" t="s">
        <v>26280</v>
      </c>
      <c r="AL2185" s="80"/>
      <c r="AM2185" s="80" t="s">
        <v>1169</v>
      </c>
      <c r="AN2185" s="82">
        <v>42374.064976851849</v>
      </c>
      <c r="AO2185" s="83" t="s">
        <v>26916</v>
      </c>
      <c r="AP2185" s="80" t="b">
        <v>0</v>
      </c>
      <c r="AQ2185" s="80" t="b">
        <v>0</v>
      </c>
      <c r="AR2185" s="80" t="b">
        <v>0</v>
      </c>
      <c r="AS2185" s="80" t="s">
        <v>1307</v>
      </c>
      <c r="AT2185" s="80">
        <v>22</v>
      </c>
      <c r="AU2185" s="83" t="s">
        <v>1362</v>
      </c>
      <c r="AV2185" s="80" t="b">
        <v>0</v>
      </c>
      <c r="AW2185" s="80" t="s">
        <v>1519</v>
      </c>
      <c r="AX2185" s="83" t="s">
        <v>28386</v>
      </c>
      <c r="AY2185" s="80" t="s">
        <v>66</v>
      </c>
    </row>
    <row r="2186" spans="1:51" x14ac:dyDescent="0.25">
      <c r="A2186" s="66" t="s">
        <v>22670</v>
      </c>
      <c r="B2186" s="67"/>
      <c r="C2186" s="67"/>
      <c r="D2186" s="68"/>
      <c r="E2186" s="111"/>
      <c r="F2186" s="104" t="s">
        <v>27756</v>
      </c>
      <c r="G2186" s="112"/>
      <c r="H2186" s="71"/>
      <c r="I2186" s="72"/>
      <c r="J2186" s="113"/>
      <c r="K2186" s="71" t="s">
        <v>36822</v>
      </c>
      <c r="L2186" s="114"/>
      <c r="M2186" s="76"/>
      <c r="N2186" s="76"/>
      <c r="O2186" s="77"/>
      <c r="P2186" s="78"/>
      <c r="Q2186" s="78"/>
      <c r="R2186" s="125"/>
      <c r="S2186" s="125"/>
      <c r="T2186" s="125"/>
      <c r="U2186" s="125"/>
      <c r="V2186" s="126"/>
      <c r="W2186" s="126"/>
      <c r="X2186" s="126"/>
      <c r="Y2186" s="126"/>
      <c r="Z2186" s="51"/>
      <c r="AA2186" s="73"/>
      <c r="AB2186" s="73"/>
      <c r="AC2186" s="74"/>
      <c r="AD2186" s="80" t="s">
        <v>25218</v>
      </c>
      <c r="AE2186" s="80">
        <v>40</v>
      </c>
      <c r="AF2186" s="80">
        <v>6</v>
      </c>
      <c r="AG2186" s="80">
        <v>572</v>
      </c>
      <c r="AH2186" s="80">
        <v>0</v>
      </c>
      <c r="AI2186" s="80">
        <v>-25200</v>
      </c>
      <c r="AJ2186" s="80" t="s">
        <v>25808</v>
      </c>
      <c r="AK2186" s="80" t="s">
        <v>1004</v>
      </c>
      <c r="AL2186" s="80"/>
      <c r="AM2186" s="80" t="s">
        <v>1175</v>
      </c>
      <c r="AN2186" s="82">
        <v>42478.238067129627</v>
      </c>
      <c r="AO2186" s="83" t="s">
        <v>26917</v>
      </c>
      <c r="AP2186" s="80" t="b">
        <v>1</v>
      </c>
      <c r="AQ2186" s="80" t="b">
        <v>0</v>
      </c>
      <c r="AR2186" s="80" t="b">
        <v>0</v>
      </c>
      <c r="AS2186" s="80" t="s">
        <v>1307</v>
      </c>
      <c r="AT2186" s="80">
        <v>4</v>
      </c>
      <c r="AU2186" s="80"/>
      <c r="AV2186" s="80" t="b">
        <v>0</v>
      </c>
      <c r="AW2186" s="80" t="s">
        <v>1519</v>
      </c>
      <c r="AX2186" s="83" t="s">
        <v>28387</v>
      </c>
      <c r="AY2186" s="80" t="s">
        <v>66</v>
      </c>
    </row>
    <row r="2187" spans="1:51" x14ac:dyDescent="0.25">
      <c r="A2187" s="66" t="s">
        <v>22671</v>
      </c>
      <c r="B2187" s="67"/>
      <c r="C2187" s="67"/>
      <c r="D2187" s="68"/>
      <c r="E2187" s="111"/>
      <c r="F2187" s="104" t="s">
        <v>27757</v>
      </c>
      <c r="G2187" s="112"/>
      <c r="H2187" s="71"/>
      <c r="I2187" s="72"/>
      <c r="J2187" s="113"/>
      <c r="K2187" s="71" t="s">
        <v>29055</v>
      </c>
      <c r="L2187" s="114"/>
      <c r="M2187" s="76"/>
      <c r="N2187" s="76"/>
      <c r="O2187" s="77"/>
      <c r="P2187" s="78"/>
      <c r="Q2187" s="78"/>
      <c r="R2187" s="125"/>
      <c r="S2187" s="125"/>
      <c r="T2187" s="125"/>
      <c r="U2187" s="125"/>
      <c r="V2187" s="126"/>
      <c r="W2187" s="126"/>
      <c r="X2187" s="126"/>
      <c r="Y2187" s="126"/>
      <c r="Z2187" s="51"/>
      <c r="AA2187" s="73"/>
      <c r="AB2187" s="73"/>
      <c r="AC2187" s="74"/>
      <c r="AD2187" s="80" t="s">
        <v>25219</v>
      </c>
      <c r="AE2187" s="80">
        <v>130</v>
      </c>
      <c r="AF2187" s="80">
        <v>400</v>
      </c>
      <c r="AG2187" s="80">
        <v>33957</v>
      </c>
      <c r="AH2187" s="80">
        <v>305</v>
      </c>
      <c r="AI2187" s="80">
        <v>-10800</v>
      </c>
      <c r="AJ2187" s="80" t="s">
        <v>25809</v>
      </c>
      <c r="AK2187" s="80" t="s">
        <v>26281</v>
      </c>
      <c r="AL2187" s="80"/>
      <c r="AM2187" s="80" t="s">
        <v>1174</v>
      </c>
      <c r="AN2187" s="82">
        <v>40519.021817129629</v>
      </c>
      <c r="AO2187" s="83" t="s">
        <v>26918</v>
      </c>
      <c r="AP2187" s="80" t="b">
        <v>0</v>
      </c>
      <c r="AQ2187" s="80" t="b">
        <v>0</v>
      </c>
      <c r="AR2187" s="80" t="b">
        <v>1</v>
      </c>
      <c r="AS2187" s="80" t="s">
        <v>1307</v>
      </c>
      <c r="AT2187" s="80">
        <v>0</v>
      </c>
      <c r="AU2187" s="83" t="s">
        <v>27373</v>
      </c>
      <c r="AV2187" s="80" t="b">
        <v>0</v>
      </c>
      <c r="AW2187" s="80" t="s">
        <v>1519</v>
      </c>
      <c r="AX2187" s="83" t="s">
        <v>28388</v>
      </c>
      <c r="AY2187" s="80" t="s">
        <v>66</v>
      </c>
    </row>
    <row r="2188" spans="1:51" x14ac:dyDescent="0.25">
      <c r="A2188" s="66" t="s">
        <v>23090</v>
      </c>
      <c r="B2188" s="67"/>
      <c r="C2188" s="67"/>
      <c r="D2188" s="68"/>
      <c r="E2188" s="111"/>
      <c r="F2188" s="104" t="s">
        <v>27758</v>
      </c>
      <c r="G2188" s="112"/>
      <c r="H2188" s="71"/>
      <c r="I2188" s="72"/>
      <c r="J2188" s="113"/>
      <c r="K2188" s="71" t="s">
        <v>29056</v>
      </c>
      <c r="L2188" s="114"/>
      <c r="M2188" s="76"/>
      <c r="N2188" s="76"/>
      <c r="O2188" s="77"/>
      <c r="P2188" s="78"/>
      <c r="Q2188" s="78"/>
      <c r="R2188" s="125"/>
      <c r="S2188" s="125"/>
      <c r="T2188" s="125"/>
      <c r="U2188" s="125"/>
      <c r="V2188" s="126"/>
      <c r="W2188" s="126"/>
      <c r="X2188" s="126"/>
      <c r="Y2188" s="126"/>
      <c r="Z2188" s="51"/>
      <c r="AA2188" s="73"/>
      <c r="AB2188" s="73"/>
      <c r="AC2188" s="74"/>
      <c r="AD2188" s="80" t="s">
        <v>25220</v>
      </c>
      <c r="AE2188" s="80">
        <v>1066</v>
      </c>
      <c r="AF2188" s="80">
        <v>1486</v>
      </c>
      <c r="AG2188" s="80">
        <v>21274</v>
      </c>
      <c r="AH2188" s="80">
        <v>8849</v>
      </c>
      <c r="AI2188" s="80">
        <v>-10800</v>
      </c>
      <c r="AJ2188" s="80" t="s">
        <v>25810</v>
      </c>
      <c r="AK2188" s="80">
        <v>12</v>
      </c>
      <c r="AL2188" s="80"/>
      <c r="AM2188" s="80" t="s">
        <v>1173</v>
      </c>
      <c r="AN2188" s="82">
        <v>41652.195717592593</v>
      </c>
      <c r="AO2188" s="83" t="s">
        <v>26919</v>
      </c>
      <c r="AP2188" s="80" t="b">
        <v>0</v>
      </c>
      <c r="AQ2188" s="80" t="b">
        <v>0</v>
      </c>
      <c r="AR2188" s="80" t="b">
        <v>1</v>
      </c>
      <c r="AS2188" s="80" t="s">
        <v>1308</v>
      </c>
      <c r="AT2188" s="80">
        <v>0</v>
      </c>
      <c r="AU2188" s="83" t="s">
        <v>27374</v>
      </c>
      <c r="AV2188" s="80" t="b">
        <v>0</v>
      </c>
      <c r="AW2188" s="80" t="s">
        <v>1519</v>
      </c>
      <c r="AX2188" s="83" t="s">
        <v>28389</v>
      </c>
      <c r="AY2188" s="80" t="s">
        <v>65</v>
      </c>
    </row>
    <row r="2189" spans="1:51" x14ac:dyDescent="0.25">
      <c r="A2189" s="66" t="s">
        <v>22672</v>
      </c>
      <c r="B2189" s="67"/>
      <c r="C2189" s="67"/>
      <c r="D2189" s="68"/>
      <c r="E2189" s="111"/>
      <c r="F2189" s="104" t="s">
        <v>4282</v>
      </c>
      <c r="G2189" s="112"/>
      <c r="H2189" s="71"/>
      <c r="I2189" s="72"/>
      <c r="J2189" s="113"/>
      <c r="K2189" s="71" t="s">
        <v>29057</v>
      </c>
      <c r="L2189" s="114"/>
      <c r="M2189" s="76"/>
      <c r="N2189" s="76"/>
      <c r="O2189" s="77"/>
      <c r="P2189" s="78"/>
      <c r="Q2189" s="78"/>
      <c r="R2189" s="125"/>
      <c r="S2189" s="125"/>
      <c r="T2189" s="125"/>
      <c r="U2189" s="125"/>
      <c r="V2189" s="126"/>
      <c r="W2189" s="126"/>
      <c r="X2189" s="126"/>
      <c r="Y2189" s="126"/>
      <c r="Z2189" s="51"/>
      <c r="AA2189" s="73"/>
      <c r="AB2189" s="73"/>
      <c r="AC2189" s="74"/>
      <c r="AD2189" s="80" t="s">
        <v>25221</v>
      </c>
      <c r="AE2189" s="80">
        <v>234</v>
      </c>
      <c r="AF2189" s="80">
        <v>21</v>
      </c>
      <c r="AG2189" s="80">
        <v>35</v>
      </c>
      <c r="AH2189" s="80">
        <v>13</v>
      </c>
      <c r="AI2189" s="80"/>
      <c r="AJ2189" s="80"/>
      <c r="AK2189" s="80"/>
      <c r="AL2189" s="80"/>
      <c r="AM2189" s="80"/>
      <c r="AN2189" s="82">
        <v>42448.988287037035</v>
      </c>
      <c r="AO2189" s="80"/>
      <c r="AP2189" s="80" t="b">
        <v>1</v>
      </c>
      <c r="AQ2189" s="80" t="b">
        <v>1</v>
      </c>
      <c r="AR2189" s="80" t="b">
        <v>0</v>
      </c>
      <c r="AS2189" s="80" t="s">
        <v>1307</v>
      </c>
      <c r="AT2189" s="80">
        <v>0</v>
      </c>
      <c r="AU2189" s="80"/>
      <c r="AV2189" s="80" t="b">
        <v>0</v>
      </c>
      <c r="AW2189" s="80" t="s">
        <v>1519</v>
      </c>
      <c r="AX2189" s="83" t="s">
        <v>28390</v>
      </c>
      <c r="AY2189" s="80" t="s">
        <v>66</v>
      </c>
    </row>
    <row r="2190" spans="1:51" x14ac:dyDescent="0.25">
      <c r="A2190" s="66" t="s">
        <v>22673</v>
      </c>
      <c r="B2190" s="67"/>
      <c r="C2190" s="67"/>
      <c r="D2190" s="68"/>
      <c r="E2190" s="111"/>
      <c r="F2190" s="104" t="s">
        <v>27759</v>
      </c>
      <c r="G2190" s="112"/>
      <c r="H2190" s="71"/>
      <c r="I2190" s="72"/>
      <c r="J2190" s="113"/>
      <c r="K2190" s="71" t="s">
        <v>29058</v>
      </c>
      <c r="L2190" s="114"/>
      <c r="M2190" s="76"/>
      <c r="N2190" s="76"/>
      <c r="O2190" s="77"/>
      <c r="P2190" s="78"/>
      <c r="Q2190" s="78"/>
      <c r="R2190" s="125"/>
      <c r="S2190" s="125"/>
      <c r="T2190" s="125"/>
      <c r="U2190" s="125"/>
      <c r="V2190" s="126"/>
      <c r="W2190" s="126"/>
      <c r="X2190" s="126"/>
      <c r="Y2190" s="126"/>
      <c r="Z2190" s="51"/>
      <c r="AA2190" s="73"/>
      <c r="AB2190" s="73"/>
      <c r="AC2190" s="74"/>
      <c r="AD2190" s="80" t="s">
        <v>25222</v>
      </c>
      <c r="AE2190" s="80">
        <v>186</v>
      </c>
      <c r="AF2190" s="80">
        <v>82</v>
      </c>
      <c r="AG2190" s="80">
        <v>2141</v>
      </c>
      <c r="AH2190" s="80">
        <v>100</v>
      </c>
      <c r="AI2190" s="80">
        <v>7200</v>
      </c>
      <c r="AJ2190" s="80" t="s">
        <v>25811</v>
      </c>
      <c r="AK2190" s="80" t="s">
        <v>26282</v>
      </c>
      <c r="AL2190" s="83" t="s">
        <v>26574</v>
      </c>
      <c r="AM2190" s="80" t="s">
        <v>1180</v>
      </c>
      <c r="AN2190" s="82">
        <v>40898.539756944447</v>
      </c>
      <c r="AO2190" s="83" t="s">
        <v>26920</v>
      </c>
      <c r="AP2190" s="80" t="b">
        <v>0</v>
      </c>
      <c r="AQ2190" s="80" t="b">
        <v>0</v>
      </c>
      <c r="AR2190" s="80" t="b">
        <v>0</v>
      </c>
      <c r="AS2190" s="80" t="s">
        <v>1306</v>
      </c>
      <c r="AT2190" s="80">
        <v>11</v>
      </c>
      <c r="AU2190" s="83" t="s">
        <v>27375</v>
      </c>
      <c r="AV2190" s="80" t="b">
        <v>0</v>
      </c>
      <c r="AW2190" s="80" t="s">
        <v>1519</v>
      </c>
      <c r="AX2190" s="83" t="s">
        <v>28391</v>
      </c>
      <c r="AY2190" s="80" t="s">
        <v>66</v>
      </c>
    </row>
    <row r="2191" spans="1:51" x14ac:dyDescent="0.25">
      <c r="A2191" s="66" t="s">
        <v>22674</v>
      </c>
      <c r="B2191" s="67"/>
      <c r="C2191" s="67"/>
      <c r="D2191" s="68"/>
      <c r="E2191" s="111"/>
      <c r="F2191" s="104" t="s">
        <v>27760</v>
      </c>
      <c r="G2191" s="112"/>
      <c r="H2191" s="71"/>
      <c r="I2191" s="72"/>
      <c r="J2191" s="113"/>
      <c r="K2191" s="71" t="s">
        <v>36823</v>
      </c>
      <c r="L2191" s="114"/>
      <c r="M2191" s="76"/>
      <c r="N2191" s="76"/>
      <c r="O2191" s="77"/>
      <c r="P2191" s="78"/>
      <c r="Q2191" s="78"/>
      <c r="R2191" s="125"/>
      <c r="S2191" s="125"/>
      <c r="T2191" s="125"/>
      <c r="U2191" s="125"/>
      <c r="V2191" s="126"/>
      <c r="W2191" s="126"/>
      <c r="X2191" s="126"/>
      <c r="Y2191" s="126"/>
      <c r="Z2191" s="51"/>
      <c r="AA2191" s="73"/>
      <c r="AB2191" s="73"/>
      <c r="AC2191" s="74"/>
      <c r="AD2191" s="80" t="s">
        <v>25223</v>
      </c>
      <c r="AE2191" s="80">
        <v>10</v>
      </c>
      <c r="AF2191" s="80">
        <v>12</v>
      </c>
      <c r="AG2191" s="80">
        <v>570</v>
      </c>
      <c r="AH2191" s="80">
        <v>0</v>
      </c>
      <c r="AI2191" s="80">
        <v>-25200</v>
      </c>
      <c r="AJ2191" s="80" t="s">
        <v>25812</v>
      </c>
      <c r="AK2191" s="80" t="s">
        <v>1004</v>
      </c>
      <c r="AL2191" s="80"/>
      <c r="AM2191" s="80" t="s">
        <v>1175</v>
      </c>
      <c r="AN2191" s="82">
        <v>42472.41333333333</v>
      </c>
      <c r="AO2191" s="83" t="s">
        <v>26921</v>
      </c>
      <c r="AP2191" s="80" t="b">
        <v>1</v>
      </c>
      <c r="AQ2191" s="80" t="b">
        <v>0</v>
      </c>
      <c r="AR2191" s="80" t="b">
        <v>0</v>
      </c>
      <c r="AS2191" s="80" t="s">
        <v>1307</v>
      </c>
      <c r="AT2191" s="80">
        <v>4</v>
      </c>
      <c r="AU2191" s="80"/>
      <c r="AV2191" s="80" t="b">
        <v>0</v>
      </c>
      <c r="AW2191" s="80" t="s">
        <v>1519</v>
      </c>
      <c r="AX2191" s="83" t="s">
        <v>28392</v>
      </c>
      <c r="AY2191" s="80" t="s">
        <v>66</v>
      </c>
    </row>
    <row r="2192" spans="1:51" x14ac:dyDescent="0.25">
      <c r="A2192" s="66" t="s">
        <v>22675</v>
      </c>
      <c r="B2192" s="67"/>
      <c r="C2192" s="67"/>
      <c r="D2192" s="68"/>
      <c r="E2192" s="111"/>
      <c r="F2192" s="104" t="s">
        <v>27761</v>
      </c>
      <c r="G2192" s="112"/>
      <c r="H2192" s="71"/>
      <c r="I2192" s="72"/>
      <c r="J2192" s="113"/>
      <c r="K2192" s="71" t="s">
        <v>29059</v>
      </c>
      <c r="L2192" s="114"/>
      <c r="M2192" s="76"/>
      <c r="N2192" s="76"/>
      <c r="O2192" s="77"/>
      <c r="P2192" s="78"/>
      <c r="Q2192" s="78"/>
      <c r="R2192" s="125"/>
      <c r="S2192" s="125"/>
      <c r="T2192" s="125"/>
      <c r="U2192" s="125"/>
      <c r="V2192" s="126"/>
      <c r="W2192" s="126"/>
      <c r="X2192" s="126"/>
      <c r="Y2192" s="126"/>
      <c r="Z2192" s="51"/>
      <c r="AA2192" s="73"/>
      <c r="AB2192" s="73"/>
      <c r="AC2192" s="74"/>
      <c r="AD2192" s="80" t="s">
        <v>25224</v>
      </c>
      <c r="AE2192" s="80">
        <v>1947</v>
      </c>
      <c r="AF2192" s="80">
        <v>314790</v>
      </c>
      <c r="AG2192" s="80">
        <v>15047</v>
      </c>
      <c r="AH2192" s="80">
        <v>4</v>
      </c>
      <c r="AI2192" s="80">
        <v>-14400</v>
      </c>
      <c r="AJ2192" s="80" t="s">
        <v>25813</v>
      </c>
      <c r="AK2192" s="80" t="s">
        <v>1004</v>
      </c>
      <c r="AL2192" s="83" t="s">
        <v>26575</v>
      </c>
      <c r="AM2192" s="80" t="s">
        <v>1172</v>
      </c>
      <c r="AN2192" s="82">
        <v>39895.835023148145</v>
      </c>
      <c r="AO2192" s="83" t="s">
        <v>26922</v>
      </c>
      <c r="AP2192" s="80" t="b">
        <v>0</v>
      </c>
      <c r="AQ2192" s="80" t="b">
        <v>0</v>
      </c>
      <c r="AR2192" s="80" t="b">
        <v>0</v>
      </c>
      <c r="AS2192" s="80" t="s">
        <v>1307</v>
      </c>
      <c r="AT2192" s="80">
        <v>4912</v>
      </c>
      <c r="AU2192" s="83" t="s">
        <v>27376</v>
      </c>
      <c r="AV2192" s="80" t="b">
        <v>1</v>
      </c>
      <c r="AW2192" s="80" t="s">
        <v>1519</v>
      </c>
      <c r="AX2192" s="83" t="s">
        <v>28393</v>
      </c>
      <c r="AY2192" s="80" t="s">
        <v>66</v>
      </c>
    </row>
    <row r="2193" spans="1:51" x14ac:dyDescent="0.25">
      <c r="A2193" s="66" t="s">
        <v>22676</v>
      </c>
      <c r="B2193" s="67"/>
      <c r="C2193" s="67"/>
      <c r="D2193" s="68"/>
      <c r="E2193" s="111"/>
      <c r="F2193" s="104" t="s">
        <v>27762</v>
      </c>
      <c r="G2193" s="112"/>
      <c r="H2193" s="71"/>
      <c r="I2193" s="72"/>
      <c r="J2193" s="113"/>
      <c r="K2193" s="71" t="s">
        <v>29060</v>
      </c>
      <c r="L2193" s="114"/>
      <c r="M2193" s="76"/>
      <c r="N2193" s="76"/>
      <c r="O2193" s="77"/>
      <c r="P2193" s="78"/>
      <c r="Q2193" s="78"/>
      <c r="R2193" s="125"/>
      <c r="S2193" s="125"/>
      <c r="T2193" s="125"/>
      <c r="U2193" s="125"/>
      <c r="V2193" s="126"/>
      <c r="W2193" s="126"/>
      <c r="X2193" s="126"/>
      <c r="Y2193" s="126"/>
      <c r="Z2193" s="51"/>
      <c r="AA2193" s="73"/>
      <c r="AB2193" s="73"/>
      <c r="AC2193" s="74"/>
      <c r="AD2193" s="80" t="s">
        <v>25225</v>
      </c>
      <c r="AE2193" s="80">
        <v>31</v>
      </c>
      <c r="AF2193" s="80">
        <v>4</v>
      </c>
      <c r="AG2193" s="80">
        <v>164</v>
      </c>
      <c r="AH2193" s="80">
        <v>0</v>
      </c>
      <c r="AI2193" s="80">
        <v>-25200</v>
      </c>
      <c r="AJ2193" s="80" t="s">
        <v>25814</v>
      </c>
      <c r="AK2193" s="80" t="s">
        <v>1004</v>
      </c>
      <c r="AL2193" s="80"/>
      <c r="AM2193" s="80" t="s">
        <v>1175</v>
      </c>
      <c r="AN2193" s="82">
        <v>42475.624189814815</v>
      </c>
      <c r="AO2193" s="83" t="s">
        <v>26923</v>
      </c>
      <c r="AP2193" s="80" t="b">
        <v>1</v>
      </c>
      <c r="AQ2193" s="80" t="b">
        <v>0</v>
      </c>
      <c r="AR2193" s="80" t="b">
        <v>0</v>
      </c>
      <c r="AS2193" s="80" t="s">
        <v>1307</v>
      </c>
      <c r="AT2193" s="80">
        <v>1</v>
      </c>
      <c r="AU2193" s="80"/>
      <c r="AV2193" s="80" t="b">
        <v>0</v>
      </c>
      <c r="AW2193" s="80" t="s">
        <v>1519</v>
      </c>
      <c r="AX2193" s="83" t="s">
        <v>28394</v>
      </c>
      <c r="AY2193" s="80" t="s">
        <v>66</v>
      </c>
    </row>
    <row r="2194" spans="1:51" x14ac:dyDescent="0.25">
      <c r="A2194" s="66" t="s">
        <v>22677</v>
      </c>
      <c r="B2194" s="67"/>
      <c r="C2194" s="67"/>
      <c r="D2194" s="68"/>
      <c r="E2194" s="111"/>
      <c r="F2194" s="104" t="s">
        <v>27763</v>
      </c>
      <c r="G2194" s="112"/>
      <c r="H2194" s="71"/>
      <c r="I2194" s="72"/>
      <c r="J2194" s="113"/>
      <c r="K2194" s="71" t="s">
        <v>36824</v>
      </c>
      <c r="L2194" s="114"/>
      <c r="M2194" s="76"/>
      <c r="N2194" s="76"/>
      <c r="O2194" s="77"/>
      <c r="P2194" s="78"/>
      <c r="Q2194" s="78"/>
      <c r="R2194" s="125"/>
      <c r="S2194" s="125"/>
      <c r="T2194" s="125"/>
      <c r="U2194" s="125"/>
      <c r="V2194" s="126"/>
      <c r="W2194" s="126"/>
      <c r="X2194" s="126"/>
      <c r="Y2194" s="126"/>
      <c r="Z2194" s="51"/>
      <c r="AA2194" s="73"/>
      <c r="AB2194" s="73"/>
      <c r="AC2194" s="74"/>
      <c r="AD2194" s="80" t="s">
        <v>25226</v>
      </c>
      <c r="AE2194" s="80">
        <v>9</v>
      </c>
      <c r="AF2194" s="80">
        <v>12</v>
      </c>
      <c r="AG2194" s="80">
        <v>571</v>
      </c>
      <c r="AH2194" s="80">
        <v>0</v>
      </c>
      <c r="AI2194" s="80">
        <v>-25200</v>
      </c>
      <c r="AJ2194" s="80" t="s">
        <v>25815</v>
      </c>
      <c r="AK2194" s="80" t="s">
        <v>1004</v>
      </c>
      <c r="AL2194" s="80"/>
      <c r="AM2194" s="80" t="s">
        <v>1175</v>
      </c>
      <c r="AN2194" s="82">
        <v>42478.608611111114</v>
      </c>
      <c r="AO2194" s="83" t="s">
        <v>26924</v>
      </c>
      <c r="AP2194" s="80" t="b">
        <v>1</v>
      </c>
      <c r="AQ2194" s="80" t="b">
        <v>0</v>
      </c>
      <c r="AR2194" s="80" t="b">
        <v>0</v>
      </c>
      <c r="AS2194" s="80" t="s">
        <v>1307</v>
      </c>
      <c r="AT2194" s="80">
        <v>5</v>
      </c>
      <c r="AU2194" s="80"/>
      <c r="AV2194" s="80" t="b">
        <v>0</v>
      </c>
      <c r="AW2194" s="80" t="s">
        <v>1519</v>
      </c>
      <c r="AX2194" s="83" t="s">
        <v>28395</v>
      </c>
      <c r="AY2194" s="80" t="s">
        <v>66</v>
      </c>
    </row>
    <row r="2195" spans="1:51" x14ac:dyDescent="0.25">
      <c r="A2195" s="66" t="s">
        <v>22678</v>
      </c>
      <c r="B2195" s="67"/>
      <c r="C2195" s="67"/>
      <c r="D2195" s="68"/>
      <c r="E2195" s="111"/>
      <c r="F2195" s="104" t="s">
        <v>27764</v>
      </c>
      <c r="G2195" s="112"/>
      <c r="H2195" s="71"/>
      <c r="I2195" s="72"/>
      <c r="J2195" s="113"/>
      <c r="K2195" s="71" t="s">
        <v>29061</v>
      </c>
      <c r="L2195" s="114"/>
      <c r="M2195" s="76"/>
      <c r="N2195" s="76"/>
      <c r="O2195" s="77"/>
      <c r="P2195" s="78"/>
      <c r="Q2195" s="78"/>
      <c r="R2195" s="125"/>
      <c r="S2195" s="125"/>
      <c r="T2195" s="125"/>
      <c r="U2195" s="125"/>
      <c r="V2195" s="126"/>
      <c r="W2195" s="126"/>
      <c r="X2195" s="126"/>
      <c r="Y2195" s="126"/>
      <c r="Z2195" s="51"/>
      <c r="AA2195" s="73"/>
      <c r="AB2195" s="73"/>
      <c r="AC2195" s="74"/>
      <c r="AD2195" s="80" t="s">
        <v>25227</v>
      </c>
      <c r="AE2195" s="80">
        <v>2099</v>
      </c>
      <c r="AF2195" s="80">
        <v>1975</v>
      </c>
      <c r="AG2195" s="80">
        <v>56749</v>
      </c>
      <c r="AH2195" s="80">
        <v>22147</v>
      </c>
      <c r="AI2195" s="80">
        <v>-10800</v>
      </c>
      <c r="AJ2195" s="80" t="s">
        <v>25816</v>
      </c>
      <c r="AK2195" s="80" t="s">
        <v>26283</v>
      </c>
      <c r="AL2195" s="80"/>
      <c r="AM2195" s="80" t="s">
        <v>1192</v>
      </c>
      <c r="AN2195" s="82">
        <v>41387.119687500002</v>
      </c>
      <c r="AO2195" s="83" t="s">
        <v>26925</v>
      </c>
      <c r="AP2195" s="80" t="b">
        <v>0</v>
      </c>
      <c r="AQ2195" s="80" t="b">
        <v>0</v>
      </c>
      <c r="AR2195" s="80" t="b">
        <v>1</v>
      </c>
      <c r="AS2195" s="80" t="s">
        <v>1307</v>
      </c>
      <c r="AT2195" s="80">
        <v>139</v>
      </c>
      <c r="AU2195" s="83" t="s">
        <v>27377</v>
      </c>
      <c r="AV2195" s="80" t="b">
        <v>0</v>
      </c>
      <c r="AW2195" s="80" t="s">
        <v>1519</v>
      </c>
      <c r="AX2195" s="83" t="s">
        <v>28396</v>
      </c>
      <c r="AY2195" s="80" t="s">
        <v>66</v>
      </c>
    </row>
    <row r="2196" spans="1:51" x14ac:dyDescent="0.25">
      <c r="A2196" s="66" t="s">
        <v>22679</v>
      </c>
      <c r="B2196" s="67"/>
      <c r="C2196" s="67"/>
      <c r="D2196" s="68"/>
      <c r="E2196" s="111"/>
      <c r="F2196" s="104" t="s">
        <v>27765</v>
      </c>
      <c r="G2196" s="112"/>
      <c r="H2196" s="71"/>
      <c r="I2196" s="72"/>
      <c r="J2196" s="113"/>
      <c r="K2196" s="71" t="s">
        <v>29062</v>
      </c>
      <c r="L2196" s="114"/>
      <c r="M2196" s="76"/>
      <c r="N2196" s="76"/>
      <c r="O2196" s="77"/>
      <c r="P2196" s="78"/>
      <c r="Q2196" s="78"/>
      <c r="R2196" s="125"/>
      <c r="S2196" s="125"/>
      <c r="T2196" s="125"/>
      <c r="U2196" s="125"/>
      <c r="V2196" s="126"/>
      <c r="W2196" s="126"/>
      <c r="X2196" s="126"/>
      <c r="Y2196" s="126"/>
      <c r="Z2196" s="51"/>
      <c r="AA2196" s="73"/>
      <c r="AB2196" s="73"/>
      <c r="AC2196" s="74"/>
      <c r="AD2196" s="80" t="s">
        <v>25228</v>
      </c>
      <c r="AE2196" s="80">
        <v>911</v>
      </c>
      <c r="AF2196" s="80">
        <v>4409</v>
      </c>
      <c r="AG2196" s="80">
        <v>550032</v>
      </c>
      <c r="AH2196" s="80">
        <v>618</v>
      </c>
      <c r="AI2196" s="80">
        <v>-14400</v>
      </c>
      <c r="AJ2196" s="80" t="s">
        <v>25817</v>
      </c>
      <c r="AK2196" s="80" t="s">
        <v>1033</v>
      </c>
      <c r="AL2196" s="83" t="s">
        <v>26576</v>
      </c>
      <c r="AM2196" s="80" t="s">
        <v>1172</v>
      </c>
      <c r="AN2196" s="82">
        <v>40432.987025462964</v>
      </c>
      <c r="AO2196" s="83" t="s">
        <v>26926</v>
      </c>
      <c r="AP2196" s="80" t="b">
        <v>0</v>
      </c>
      <c r="AQ2196" s="80" t="b">
        <v>0</v>
      </c>
      <c r="AR2196" s="80" t="b">
        <v>0</v>
      </c>
      <c r="AS2196" s="80" t="s">
        <v>1307</v>
      </c>
      <c r="AT2196" s="80">
        <v>290</v>
      </c>
      <c r="AU2196" s="83" t="s">
        <v>1315</v>
      </c>
      <c r="AV2196" s="80" t="b">
        <v>0</v>
      </c>
      <c r="AW2196" s="80" t="s">
        <v>1519</v>
      </c>
      <c r="AX2196" s="83" t="s">
        <v>28397</v>
      </c>
      <c r="AY2196" s="80" t="s">
        <v>66</v>
      </c>
    </row>
    <row r="2197" spans="1:51" x14ac:dyDescent="0.25">
      <c r="A2197" s="66" t="s">
        <v>22680</v>
      </c>
      <c r="B2197" s="67"/>
      <c r="C2197" s="67"/>
      <c r="D2197" s="68"/>
      <c r="E2197" s="111"/>
      <c r="F2197" s="104" t="s">
        <v>27766</v>
      </c>
      <c r="G2197" s="112"/>
      <c r="H2197" s="71"/>
      <c r="I2197" s="72"/>
      <c r="J2197" s="113"/>
      <c r="K2197" s="71" t="s">
        <v>36825</v>
      </c>
      <c r="L2197" s="114"/>
      <c r="M2197" s="76"/>
      <c r="N2197" s="76"/>
      <c r="O2197" s="77"/>
      <c r="P2197" s="78"/>
      <c r="Q2197" s="78"/>
      <c r="R2197" s="125"/>
      <c r="S2197" s="125"/>
      <c r="T2197" s="125"/>
      <c r="U2197" s="125"/>
      <c r="V2197" s="126"/>
      <c r="W2197" s="126"/>
      <c r="X2197" s="126"/>
      <c r="Y2197" s="126"/>
      <c r="Z2197" s="51"/>
      <c r="AA2197" s="73"/>
      <c r="AB2197" s="73"/>
      <c r="AC2197" s="74"/>
      <c r="AD2197" s="80" t="s">
        <v>25229</v>
      </c>
      <c r="AE2197" s="80">
        <v>10</v>
      </c>
      <c r="AF2197" s="80">
        <v>8</v>
      </c>
      <c r="AG2197" s="80">
        <v>572</v>
      </c>
      <c r="AH2197" s="80">
        <v>0</v>
      </c>
      <c r="AI2197" s="80">
        <v>-25200</v>
      </c>
      <c r="AJ2197" s="80" t="s">
        <v>25818</v>
      </c>
      <c r="AK2197" s="80" t="s">
        <v>1004</v>
      </c>
      <c r="AL2197" s="80"/>
      <c r="AM2197" s="80" t="s">
        <v>1175</v>
      </c>
      <c r="AN2197" s="82">
        <v>42437.536006944443</v>
      </c>
      <c r="AO2197" s="83" t="s">
        <v>26927</v>
      </c>
      <c r="AP2197" s="80" t="b">
        <v>1</v>
      </c>
      <c r="AQ2197" s="80" t="b">
        <v>0</v>
      </c>
      <c r="AR2197" s="80" t="b">
        <v>0</v>
      </c>
      <c r="AS2197" s="80" t="s">
        <v>1307</v>
      </c>
      <c r="AT2197" s="80">
        <v>5</v>
      </c>
      <c r="AU2197" s="80"/>
      <c r="AV2197" s="80" t="b">
        <v>0</v>
      </c>
      <c r="AW2197" s="80" t="s">
        <v>1519</v>
      </c>
      <c r="AX2197" s="83" t="s">
        <v>28398</v>
      </c>
      <c r="AY2197" s="80" t="s">
        <v>66</v>
      </c>
    </row>
    <row r="2198" spans="1:51" x14ac:dyDescent="0.25">
      <c r="A2198" s="66" t="s">
        <v>22681</v>
      </c>
      <c r="B2198" s="67"/>
      <c r="C2198" s="67"/>
      <c r="D2198" s="68"/>
      <c r="E2198" s="111"/>
      <c r="F2198" s="104" t="s">
        <v>27767</v>
      </c>
      <c r="G2198" s="112"/>
      <c r="H2198" s="71"/>
      <c r="I2198" s="72"/>
      <c r="J2198" s="113"/>
      <c r="K2198" s="71" t="s">
        <v>36826</v>
      </c>
      <c r="L2198" s="114"/>
      <c r="M2198" s="76"/>
      <c r="N2198" s="76"/>
      <c r="O2198" s="77"/>
      <c r="P2198" s="78"/>
      <c r="Q2198" s="78"/>
      <c r="R2198" s="125"/>
      <c r="S2198" s="125"/>
      <c r="T2198" s="125"/>
      <c r="U2198" s="125"/>
      <c r="V2198" s="126"/>
      <c r="W2198" s="126"/>
      <c r="X2198" s="126"/>
      <c r="Y2198" s="126"/>
      <c r="Z2198" s="51"/>
      <c r="AA2198" s="73"/>
      <c r="AB2198" s="73"/>
      <c r="AC2198" s="74"/>
      <c r="AD2198" s="80" t="s">
        <v>25230</v>
      </c>
      <c r="AE2198" s="80">
        <v>11</v>
      </c>
      <c r="AF2198" s="80">
        <v>12</v>
      </c>
      <c r="AG2198" s="80">
        <v>570</v>
      </c>
      <c r="AH2198" s="80">
        <v>0</v>
      </c>
      <c r="AI2198" s="80">
        <v>-25200</v>
      </c>
      <c r="AJ2198" s="80" t="s">
        <v>25819</v>
      </c>
      <c r="AK2198" s="80" t="s">
        <v>1004</v>
      </c>
      <c r="AL2198" s="80"/>
      <c r="AM2198" s="80" t="s">
        <v>1175</v>
      </c>
      <c r="AN2198" s="82">
        <v>42476.036296296297</v>
      </c>
      <c r="AO2198" s="83" t="s">
        <v>26928</v>
      </c>
      <c r="AP2198" s="80" t="b">
        <v>1</v>
      </c>
      <c r="AQ2198" s="80" t="b">
        <v>0</v>
      </c>
      <c r="AR2198" s="80" t="b">
        <v>0</v>
      </c>
      <c r="AS2198" s="80" t="s">
        <v>1307</v>
      </c>
      <c r="AT2198" s="80">
        <v>3</v>
      </c>
      <c r="AU2198" s="80"/>
      <c r="AV2198" s="80" t="b">
        <v>0</v>
      </c>
      <c r="AW2198" s="80" t="s">
        <v>1519</v>
      </c>
      <c r="AX2198" s="83" t="s">
        <v>28399</v>
      </c>
      <c r="AY2198" s="80" t="s">
        <v>66</v>
      </c>
    </row>
    <row r="2199" spans="1:51" x14ac:dyDescent="0.25">
      <c r="A2199" s="66" t="s">
        <v>22682</v>
      </c>
      <c r="B2199" s="67"/>
      <c r="C2199" s="67"/>
      <c r="D2199" s="68"/>
      <c r="E2199" s="111"/>
      <c r="F2199" s="104" t="s">
        <v>27768</v>
      </c>
      <c r="G2199" s="112"/>
      <c r="H2199" s="71"/>
      <c r="I2199" s="72"/>
      <c r="J2199" s="113"/>
      <c r="K2199" s="71" t="s">
        <v>29063</v>
      </c>
      <c r="L2199" s="114"/>
      <c r="M2199" s="76"/>
      <c r="N2199" s="76"/>
      <c r="O2199" s="77"/>
      <c r="P2199" s="78"/>
      <c r="Q2199" s="78"/>
      <c r="R2199" s="125"/>
      <c r="S2199" s="125"/>
      <c r="T2199" s="125"/>
      <c r="U2199" s="125"/>
      <c r="V2199" s="126"/>
      <c r="W2199" s="126"/>
      <c r="X2199" s="126"/>
      <c r="Y2199" s="126"/>
      <c r="Z2199" s="51"/>
      <c r="AA2199" s="73"/>
      <c r="AB2199" s="73"/>
      <c r="AC2199" s="74"/>
      <c r="AD2199" s="80" t="s">
        <v>25231</v>
      </c>
      <c r="AE2199" s="80">
        <v>1570</v>
      </c>
      <c r="AF2199" s="80">
        <v>420</v>
      </c>
      <c r="AG2199" s="80">
        <v>56</v>
      </c>
      <c r="AH2199" s="80">
        <v>6</v>
      </c>
      <c r="AI2199" s="80"/>
      <c r="AJ2199" s="80" t="s">
        <v>25820</v>
      </c>
      <c r="AK2199" s="80"/>
      <c r="AL2199" s="83" t="s">
        <v>26577</v>
      </c>
      <c r="AM2199" s="80"/>
      <c r="AN2199" s="82">
        <v>41789.056238425925</v>
      </c>
      <c r="AO2199" s="83" t="s">
        <v>26929</v>
      </c>
      <c r="AP2199" s="80" t="b">
        <v>0</v>
      </c>
      <c r="AQ2199" s="80" t="b">
        <v>0</v>
      </c>
      <c r="AR2199" s="80" t="b">
        <v>0</v>
      </c>
      <c r="AS2199" s="80" t="s">
        <v>1308</v>
      </c>
      <c r="AT2199" s="80">
        <v>3</v>
      </c>
      <c r="AU2199" s="83" t="s">
        <v>1315</v>
      </c>
      <c r="AV2199" s="80" t="b">
        <v>0</v>
      </c>
      <c r="AW2199" s="80" t="s">
        <v>1519</v>
      </c>
      <c r="AX2199" s="83" t="s">
        <v>28400</v>
      </c>
      <c r="AY2199" s="80" t="s">
        <v>66</v>
      </c>
    </row>
    <row r="2200" spans="1:51" x14ac:dyDescent="0.25">
      <c r="A2200" s="66" t="s">
        <v>22683</v>
      </c>
      <c r="B2200" s="67"/>
      <c r="C2200" s="67"/>
      <c r="D2200" s="68"/>
      <c r="E2200" s="111"/>
      <c r="F2200" s="104" t="s">
        <v>27769</v>
      </c>
      <c r="G2200" s="112"/>
      <c r="H2200" s="71"/>
      <c r="I2200" s="72"/>
      <c r="J2200" s="113"/>
      <c r="K2200" s="71" t="s">
        <v>36827</v>
      </c>
      <c r="L2200" s="114"/>
      <c r="M2200" s="76"/>
      <c r="N2200" s="76"/>
      <c r="O2200" s="77"/>
      <c r="P2200" s="78"/>
      <c r="Q2200" s="78"/>
      <c r="R2200" s="125"/>
      <c r="S2200" s="125"/>
      <c r="T2200" s="125"/>
      <c r="U2200" s="125"/>
      <c r="V2200" s="126"/>
      <c r="W2200" s="126"/>
      <c r="X2200" s="126"/>
      <c r="Y2200" s="126"/>
      <c r="Z2200" s="51"/>
      <c r="AA2200" s="73"/>
      <c r="AB2200" s="73"/>
      <c r="AC2200" s="74"/>
      <c r="AD2200" s="80" t="s">
        <v>25232</v>
      </c>
      <c r="AE2200" s="80">
        <v>28</v>
      </c>
      <c r="AF2200" s="80">
        <v>12</v>
      </c>
      <c r="AG2200" s="80">
        <v>571</v>
      </c>
      <c r="AH2200" s="80">
        <v>0</v>
      </c>
      <c r="AI2200" s="80">
        <v>-25200</v>
      </c>
      <c r="AJ2200" s="80" t="s">
        <v>25821</v>
      </c>
      <c r="AK2200" s="80" t="s">
        <v>1004</v>
      </c>
      <c r="AL2200" s="80"/>
      <c r="AM2200" s="80" t="s">
        <v>1175</v>
      </c>
      <c r="AN2200" s="82">
        <v>42473.82271990741</v>
      </c>
      <c r="AO2200" s="83" t="s">
        <v>26930</v>
      </c>
      <c r="AP2200" s="80" t="b">
        <v>1</v>
      </c>
      <c r="AQ2200" s="80" t="b">
        <v>0</v>
      </c>
      <c r="AR2200" s="80" t="b">
        <v>0</v>
      </c>
      <c r="AS2200" s="80" t="s">
        <v>1307</v>
      </c>
      <c r="AT2200" s="80">
        <v>4</v>
      </c>
      <c r="AU2200" s="80"/>
      <c r="AV2200" s="80" t="b">
        <v>0</v>
      </c>
      <c r="AW2200" s="80" t="s">
        <v>1519</v>
      </c>
      <c r="AX2200" s="83" t="s">
        <v>28401</v>
      </c>
      <c r="AY2200" s="80" t="s">
        <v>66</v>
      </c>
    </row>
    <row r="2201" spans="1:51" x14ac:dyDescent="0.25">
      <c r="A2201" s="66" t="s">
        <v>22684</v>
      </c>
      <c r="B2201" s="67"/>
      <c r="C2201" s="67"/>
      <c r="D2201" s="68"/>
      <c r="E2201" s="111"/>
      <c r="F2201" s="104" t="s">
        <v>27770</v>
      </c>
      <c r="G2201" s="112"/>
      <c r="H2201" s="71"/>
      <c r="I2201" s="72"/>
      <c r="J2201" s="113"/>
      <c r="K2201" s="71" t="s">
        <v>29064</v>
      </c>
      <c r="L2201" s="114"/>
      <c r="M2201" s="76"/>
      <c r="N2201" s="76"/>
      <c r="O2201" s="77"/>
      <c r="P2201" s="78"/>
      <c r="Q2201" s="78"/>
      <c r="R2201" s="125"/>
      <c r="S2201" s="125"/>
      <c r="T2201" s="125"/>
      <c r="U2201" s="125"/>
      <c r="V2201" s="126"/>
      <c r="W2201" s="126"/>
      <c r="X2201" s="126"/>
      <c r="Y2201" s="126"/>
      <c r="Z2201" s="51"/>
      <c r="AA2201" s="73"/>
      <c r="AB2201" s="73"/>
      <c r="AC2201" s="74"/>
      <c r="AD2201" s="80" t="s">
        <v>25233</v>
      </c>
      <c r="AE2201" s="80">
        <v>2080</v>
      </c>
      <c r="AF2201" s="80">
        <v>132471</v>
      </c>
      <c r="AG2201" s="80">
        <v>91743</v>
      </c>
      <c r="AH2201" s="80">
        <v>2742</v>
      </c>
      <c r="AI2201" s="80">
        <v>-14400</v>
      </c>
      <c r="AJ2201" s="80" t="s">
        <v>25822</v>
      </c>
      <c r="AK2201" s="80" t="s">
        <v>26284</v>
      </c>
      <c r="AL2201" s="83" t="s">
        <v>26578</v>
      </c>
      <c r="AM2201" s="80" t="s">
        <v>1172</v>
      </c>
      <c r="AN2201" s="82">
        <v>39542.718634259261</v>
      </c>
      <c r="AO2201" s="83" t="s">
        <v>26931</v>
      </c>
      <c r="AP2201" s="80" t="b">
        <v>0</v>
      </c>
      <c r="AQ2201" s="80" t="b">
        <v>0</v>
      </c>
      <c r="AR2201" s="80" t="b">
        <v>1</v>
      </c>
      <c r="AS2201" s="80" t="s">
        <v>1307</v>
      </c>
      <c r="AT2201" s="80">
        <v>2104</v>
      </c>
      <c r="AU2201" s="83" t="s">
        <v>27378</v>
      </c>
      <c r="AV2201" s="80" t="b">
        <v>1</v>
      </c>
      <c r="AW2201" s="80" t="s">
        <v>1519</v>
      </c>
      <c r="AX2201" s="83" t="s">
        <v>28402</v>
      </c>
      <c r="AY2201" s="80" t="s">
        <v>66</v>
      </c>
    </row>
    <row r="2202" spans="1:51" x14ac:dyDescent="0.25">
      <c r="A2202" s="66" t="s">
        <v>22685</v>
      </c>
      <c r="B2202" s="67"/>
      <c r="C2202" s="67"/>
      <c r="D2202" s="68"/>
      <c r="E2202" s="111"/>
      <c r="F2202" s="104" t="s">
        <v>27771</v>
      </c>
      <c r="G2202" s="112"/>
      <c r="H2202" s="71"/>
      <c r="I2202" s="72"/>
      <c r="J2202" s="113"/>
      <c r="K2202" s="71" t="s">
        <v>29065</v>
      </c>
      <c r="L2202" s="114"/>
      <c r="M2202" s="76"/>
      <c r="N2202" s="76"/>
      <c r="O2202" s="77"/>
      <c r="P2202" s="78"/>
      <c r="Q2202" s="78"/>
      <c r="R2202" s="125"/>
      <c r="S2202" s="125"/>
      <c r="T2202" s="125"/>
      <c r="U2202" s="125"/>
      <c r="V2202" s="126"/>
      <c r="W2202" s="126"/>
      <c r="X2202" s="126"/>
      <c r="Y2202" s="126"/>
      <c r="Z2202" s="51"/>
      <c r="AA2202" s="73"/>
      <c r="AB2202" s="73"/>
      <c r="AC2202" s="74"/>
      <c r="AD2202" s="80" t="s">
        <v>25234</v>
      </c>
      <c r="AE2202" s="80">
        <v>380</v>
      </c>
      <c r="AF2202" s="80">
        <v>62</v>
      </c>
      <c r="AG2202" s="80">
        <v>155</v>
      </c>
      <c r="AH2202" s="80">
        <v>43</v>
      </c>
      <c r="AI2202" s="80"/>
      <c r="AJ2202" s="80" t="s">
        <v>25823</v>
      </c>
      <c r="AK2202" s="80"/>
      <c r="AL2202" s="80"/>
      <c r="AM2202" s="80"/>
      <c r="AN2202" s="82">
        <v>42460.573634259257</v>
      </c>
      <c r="AO2202" s="83" t="s">
        <v>26932</v>
      </c>
      <c r="AP2202" s="80" t="b">
        <v>1</v>
      </c>
      <c r="AQ2202" s="80" t="b">
        <v>0</v>
      </c>
      <c r="AR2202" s="80" t="b">
        <v>0</v>
      </c>
      <c r="AS2202" s="80" t="s">
        <v>1307</v>
      </c>
      <c r="AT2202" s="80">
        <v>0</v>
      </c>
      <c r="AU2202" s="80"/>
      <c r="AV2202" s="80" t="b">
        <v>0</v>
      </c>
      <c r="AW2202" s="80" t="s">
        <v>1519</v>
      </c>
      <c r="AX2202" s="83" t="s">
        <v>28403</v>
      </c>
      <c r="AY2202" s="80" t="s">
        <v>66</v>
      </c>
    </row>
    <row r="2203" spans="1:51" x14ac:dyDescent="0.25">
      <c r="A2203" s="66" t="s">
        <v>23091</v>
      </c>
      <c r="B2203" s="67"/>
      <c r="C2203" s="67"/>
      <c r="D2203" s="68"/>
      <c r="E2203" s="111"/>
      <c r="F2203" s="104" t="s">
        <v>27772</v>
      </c>
      <c r="G2203" s="112"/>
      <c r="H2203" s="71"/>
      <c r="I2203" s="72"/>
      <c r="J2203" s="113"/>
      <c r="K2203" s="71" t="s">
        <v>29066</v>
      </c>
      <c r="L2203" s="114"/>
      <c r="M2203" s="76"/>
      <c r="N2203" s="76"/>
      <c r="O2203" s="77"/>
      <c r="P2203" s="78"/>
      <c r="Q2203" s="78"/>
      <c r="R2203" s="125"/>
      <c r="S2203" s="125"/>
      <c r="T2203" s="125"/>
      <c r="U2203" s="125"/>
      <c r="V2203" s="126"/>
      <c r="W2203" s="126"/>
      <c r="X2203" s="126"/>
      <c r="Y2203" s="126"/>
      <c r="Z2203" s="51"/>
      <c r="AA2203" s="73"/>
      <c r="AB2203" s="73"/>
      <c r="AC2203" s="74"/>
      <c r="AD2203" s="80" t="s">
        <v>25235</v>
      </c>
      <c r="AE2203" s="80">
        <v>315</v>
      </c>
      <c r="AF2203" s="80">
        <v>12809</v>
      </c>
      <c r="AG2203" s="80">
        <v>42126</v>
      </c>
      <c r="AH2203" s="80">
        <v>11172</v>
      </c>
      <c r="AI2203" s="80">
        <v>-18000</v>
      </c>
      <c r="AJ2203" s="80" t="s">
        <v>25824</v>
      </c>
      <c r="AK2203" s="80"/>
      <c r="AL2203" s="83" t="s">
        <v>26579</v>
      </c>
      <c r="AM2203" s="80" t="s">
        <v>1169</v>
      </c>
      <c r="AN2203" s="82">
        <v>42092.124745370369</v>
      </c>
      <c r="AO2203" s="83" t="s">
        <v>26933</v>
      </c>
      <c r="AP2203" s="80" t="b">
        <v>0</v>
      </c>
      <c r="AQ2203" s="80" t="b">
        <v>0</v>
      </c>
      <c r="AR2203" s="80" t="b">
        <v>1</v>
      </c>
      <c r="AS2203" s="80" t="s">
        <v>1307</v>
      </c>
      <c r="AT2203" s="80">
        <v>349</v>
      </c>
      <c r="AU2203" s="83" t="s">
        <v>1315</v>
      </c>
      <c r="AV2203" s="80" t="b">
        <v>0</v>
      </c>
      <c r="AW2203" s="80" t="s">
        <v>1519</v>
      </c>
      <c r="AX2203" s="83" t="s">
        <v>28404</v>
      </c>
      <c r="AY2203" s="80" t="s">
        <v>65</v>
      </c>
    </row>
    <row r="2204" spans="1:51" x14ac:dyDescent="0.25">
      <c r="A2204" s="66" t="s">
        <v>22686</v>
      </c>
      <c r="B2204" s="67"/>
      <c r="C2204" s="67"/>
      <c r="D2204" s="68"/>
      <c r="E2204" s="111"/>
      <c r="F2204" s="104" t="s">
        <v>27773</v>
      </c>
      <c r="G2204" s="112"/>
      <c r="H2204" s="71"/>
      <c r="I2204" s="72"/>
      <c r="J2204" s="113"/>
      <c r="K2204" s="71" t="s">
        <v>29067</v>
      </c>
      <c r="L2204" s="114"/>
      <c r="M2204" s="76"/>
      <c r="N2204" s="76"/>
      <c r="O2204" s="77"/>
      <c r="P2204" s="78"/>
      <c r="Q2204" s="78"/>
      <c r="R2204" s="125"/>
      <c r="S2204" s="125"/>
      <c r="T2204" s="125"/>
      <c r="U2204" s="125"/>
      <c r="V2204" s="126"/>
      <c r="W2204" s="126"/>
      <c r="X2204" s="126"/>
      <c r="Y2204" s="126"/>
      <c r="Z2204" s="51"/>
      <c r="AA2204" s="73"/>
      <c r="AB2204" s="73"/>
      <c r="AC2204" s="74"/>
      <c r="AD2204" s="80" t="s">
        <v>25236</v>
      </c>
      <c r="AE2204" s="80">
        <v>723</v>
      </c>
      <c r="AF2204" s="80">
        <v>555</v>
      </c>
      <c r="AG2204" s="80">
        <v>1842</v>
      </c>
      <c r="AH2204" s="80">
        <v>345</v>
      </c>
      <c r="AI2204" s="80">
        <v>-14400</v>
      </c>
      <c r="AJ2204" s="80" t="s">
        <v>25825</v>
      </c>
      <c r="AK2204" s="80" t="s">
        <v>26285</v>
      </c>
      <c r="AL2204" s="83" t="s">
        <v>26580</v>
      </c>
      <c r="AM2204" s="80" t="s">
        <v>1172</v>
      </c>
      <c r="AN2204" s="82">
        <v>40878.786921296298</v>
      </c>
      <c r="AO2204" s="83" t="s">
        <v>26934</v>
      </c>
      <c r="AP2204" s="80" t="b">
        <v>0</v>
      </c>
      <c r="AQ2204" s="80" t="b">
        <v>0</v>
      </c>
      <c r="AR2204" s="80" t="b">
        <v>1</v>
      </c>
      <c r="AS2204" s="80" t="s">
        <v>1307</v>
      </c>
      <c r="AT2204" s="80">
        <v>79</v>
      </c>
      <c r="AU2204" s="83" t="s">
        <v>27379</v>
      </c>
      <c r="AV2204" s="80" t="b">
        <v>0</v>
      </c>
      <c r="AW2204" s="80" t="s">
        <v>1519</v>
      </c>
      <c r="AX2204" s="83" t="s">
        <v>28405</v>
      </c>
      <c r="AY2204" s="80" t="s">
        <v>66</v>
      </c>
    </row>
    <row r="2205" spans="1:51" x14ac:dyDescent="0.25">
      <c r="A2205" s="66" t="s">
        <v>23092</v>
      </c>
      <c r="B2205" s="67"/>
      <c r="C2205" s="67"/>
      <c r="D2205" s="68"/>
      <c r="E2205" s="111"/>
      <c r="F2205" s="104" t="s">
        <v>27774</v>
      </c>
      <c r="G2205" s="112"/>
      <c r="H2205" s="71"/>
      <c r="I2205" s="72"/>
      <c r="J2205" s="113"/>
      <c r="K2205" s="71" t="s">
        <v>29068</v>
      </c>
      <c r="L2205" s="114"/>
      <c r="M2205" s="76"/>
      <c r="N2205" s="76"/>
      <c r="O2205" s="77"/>
      <c r="P2205" s="78"/>
      <c r="Q2205" s="78"/>
      <c r="R2205" s="125"/>
      <c r="S2205" s="125"/>
      <c r="T2205" s="125"/>
      <c r="U2205" s="125"/>
      <c r="V2205" s="126"/>
      <c r="W2205" s="126"/>
      <c r="X2205" s="126"/>
      <c r="Y2205" s="126"/>
      <c r="Z2205" s="51"/>
      <c r="AA2205" s="73"/>
      <c r="AB2205" s="73"/>
      <c r="AC2205" s="74"/>
      <c r="AD2205" s="80" t="s">
        <v>25237</v>
      </c>
      <c r="AE2205" s="80">
        <v>1500</v>
      </c>
      <c r="AF2205" s="80">
        <v>7971</v>
      </c>
      <c r="AG2205" s="80">
        <v>6153</v>
      </c>
      <c r="AH2205" s="80">
        <v>2695</v>
      </c>
      <c r="AI2205" s="80">
        <v>-14400</v>
      </c>
      <c r="AJ2205" s="80" t="s">
        <v>25826</v>
      </c>
      <c r="AK2205" s="80" t="s">
        <v>2574</v>
      </c>
      <c r="AL2205" s="83" t="s">
        <v>26581</v>
      </c>
      <c r="AM2205" s="80" t="s">
        <v>1172</v>
      </c>
      <c r="AN2205" s="82">
        <v>39631.680034722223</v>
      </c>
      <c r="AO2205" s="83" t="s">
        <v>26935</v>
      </c>
      <c r="AP2205" s="80" t="b">
        <v>0</v>
      </c>
      <c r="AQ2205" s="80" t="b">
        <v>0</v>
      </c>
      <c r="AR2205" s="80" t="b">
        <v>0</v>
      </c>
      <c r="AS2205" s="80" t="s">
        <v>1307</v>
      </c>
      <c r="AT2205" s="80">
        <v>264</v>
      </c>
      <c r="AU2205" s="83" t="s">
        <v>27380</v>
      </c>
      <c r="AV2205" s="80" t="b">
        <v>0</v>
      </c>
      <c r="AW2205" s="80" t="s">
        <v>1519</v>
      </c>
      <c r="AX2205" s="83" t="s">
        <v>28406</v>
      </c>
      <c r="AY2205" s="80" t="s">
        <v>65</v>
      </c>
    </row>
    <row r="2206" spans="1:51" x14ac:dyDescent="0.25">
      <c r="A2206" s="66" t="s">
        <v>22687</v>
      </c>
      <c r="B2206" s="67"/>
      <c r="C2206" s="67"/>
      <c r="D2206" s="68"/>
      <c r="E2206" s="111"/>
      <c r="F2206" s="104" t="s">
        <v>27775</v>
      </c>
      <c r="G2206" s="112"/>
      <c r="H2206" s="71"/>
      <c r="I2206" s="72"/>
      <c r="J2206" s="113"/>
      <c r="K2206" s="71" t="s">
        <v>29069</v>
      </c>
      <c r="L2206" s="114"/>
      <c r="M2206" s="76"/>
      <c r="N2206" s="76"/>
      <c r="O2206" s="77"/>
      <c r="P2206" s="78"/>
      <c r="Q2206" s="78"/>
      <c r="R2206" s="125"/>
      <c r="S2206" s="125"/>
      <c r="T2206" s="125"/>
      <c r="U2206" s="125"/>
      <c r="V2206" s="126"/>
      <c r="W2206" s="126"/>
      <c r="X2206" s="126"/>
      <c r="Y2206" s="126"/>
      <c r="Z2206" s="51"/>
      <c r="AA2206" s="73"/>
      <c r="AB2206" s="73"/>
      <c r="AC2206" s="74"/>
      <c r="AD2206" s="80" t="s">
        <v>25238</v>
      </c>
      <c r="AE2206" s="80">
        <v>365</v>
      </c>
      <c r="AF2206" s="80">
        <v>464315</v>
      </c>
      <c r="AG2206" s="80">
        <v>123265</v>
      </c>
      <c r="AH2206" s="80">
        <v>100</v>
      </c>
      <c r="AI2206" s="80">
        <v>25200</v>
      </c>
      <c r="AJ2206" s="80" t="s">
        <v>25827</v>
      </c>
      <c r="AK2206" s="80" t="s">
        <v>20268</v>
      </c>
      <c r="AL2206" s="83" t="s">
        <v>26582</v>
      </c>
      <c r="AM2206" s="80" t="s">
        <v>6097</v>
      </c>
      <c r="AN2206" s="82">
        <v>39707.374351851853</v>
      </c>
      <c r="AO2206" s="83" t="s">
        <v>26936</v>
      </c>
      <c r="AP2206" s="80" t="b">
        <v>0</v>
      </c>
      <c r="AQ2206" s="80" t="b">
        <v>0</v>
      </c>
      <c r="AR2206" s="80" t="b">
        <v>1</v>
      </c>
      <c r="AS2206" s="80" t="s">
        <v>1307</v>
      </c>
      <c r="AT2206" s="80">
        <v>2891</v>
      </c>
      <c r="AU2206" s="83" t="s">
        <v>27381</v>
      </c>
      <c r="AV2206" s="80" t="b">
        <v>0</v>
      </c>
      <c r="AW2206" s="80" t="s">
        <v>1519</v>
      </c>
      <c r="AX2206" s="83" t="s">
        <v>28407</v>
      </c>
      <c r="AY2206" s="80" t="s">
        <v>66</v>
      </c>
    </row>
    <row r="2207" spans="1:51" x14ac:dyDescent="0.25">
      <c r="A2207" s="66" t="s">
        <v>22688</v>
      </c>
      <c r="B2207" s="67"/>
      <c r="C2207" s="67"/>
      <c r="D2207" s="68"/>
      <c r="E2207" s="111"/>
      <c r="F2207" s="104" t="s">
        <v>27776</v>
      </c>
      <c r="G2207" s="112"/>
      <c r="H2207" s="71"/>
      <c r="I2207" s="72"/>
      <c r="J2207" s="113"/>
      <c r="K2207" s="71" t="s">
        <v>29070</v>
      </c>
      <c r="L2207" s="114"/>
      <c r="M2207" s="76"/>
      <c r="N2207" s="76"/>
      <c r="O2207" s="77"/>
      <c r="P2207" s="78"/>
      <c r="Q2207" s="78"/>
      <c r="R2207" s="125"/>
      <c r="S2207" s="125"/>
      <c r="T2207" s="125"/>
      <c r="U2207" s="125"/>
      <c r="V2207" s="126"/>
      <c r="W2207" s="126"/>
      <c r="X2207" s="126"/>
      <c r="Y2207" s="126"/>
      <c r="Z2207" s="51"/>
      <c r="AA2207" s="73"/>
      <c r="AB2207" s="73"/>
      <c r="AC2207" s="74"/>
      <c r="AD2207" s="80" t="s">
        <v>25239</v>
      </c>
      <c r="AE2207" s="80">
        <v>1176</v>
      </c>
      <c r="AF2207" s="80">
        <v>639</v>
      </c>
      <c r="AG2207" s="80">
        <v>9849</v>
      </c>
      <c r="AH2207" s="80">
        <v>333</v>
      </c>
      <c r="AI2207" s="80">
        <v>-10800</v>
      </c>
      <c r="AJ2207" s="80" t="s">
        <v>25828</v>
      </c>
      <c r="AK2207" s="80" t="s">
        <v>26286</v>
      </c>
      <c r="AL2207" s="83" t="s">
        <v>26583</v>
      </c>
      <c r="AM2207" s="80" t="s">
        <v>1174</v>
      </c>
      <c r="AN2207" s="82">
        <v>40774.651053240741</v>
      </c>
      <c r="AO2207" s="83" t="s">
        <v>26937</v>
      </c>
      <c r="AP2207" s="80" t="b">
        <v>0</v>
      </c>
      <c r="AQ2207" s="80" t="b">
        <v>0</v>
      </c>
      <c r="AR2207" s="80" t="b">
        <v>1</v>
      </c>
      <c r="AS2207" s="80" t="s">
        <v>1306</v>
      </c>
      <c r="AT2207" s="80">
        <v>14</v>
      </c>
      <c r="AU2207" s="83" t="s">
        <v>27382</v>
      </c>
      <c r="AV2207" s="80" t="b">
        <v>0</v>
      </c>
      <c r="AW2207" s="80" t="s">
        <v>1519</v>
      </c>
      <c r="AX2207" s="83" t="s">
        <v>28408</v>
      </c>
      <c r="AY2207" s="80" t="s">
        <v>66</v>
      </c>
    </row>
    <row r="2208" spans="1:51" x14ac:dyDescent="0.25">
      <c r="A2208" s="66" t="s">
        <v>22689</v>
      </c>
      <c r="B2208" s="67"/>
      <c r="C2208" s="67"/>
      <c r="D2208" s="68"/>
      <c r="E2208" s="111"/>
      <c r="F2208" s="104" t="s">
        <v>27777</v>
      </c>
      <c r="G2208" s="112"/>
      <c r="H2208" s="71"/>
      <c r="I2208" s="72"/>
      <c r="J2208" s="113"/>
      <c r="K2208" s="71" t="s">
        <v>29071</v>
      </c>
      <c r="L2208" s="114"/>
      <c r="M2208" s="76"/>
      <c r="N2208" s="76"/>
      <c r="O2208" s="77"/>
      <c r="P2208" s="78"/>
      <c r="Q2208" s="78"/>
      <c r="R2208" s="125"/>
      <c r="S2208" s="125"/>
      <c r="T2208" s="125"/>
      <c r="U2208" s="125"/>
      <c r="V2208" s="126"/>
      <c r="W2208" s="126"/>
      <c r="X2208" s="126"/>
      <c r="Y2208" s="126"/>
      <c r="Z2208" s="51"/>
      <c r="AA2208" s="73"/>
      <c r="AB2208" s="73"/>
      <c r="AC2208" s="74"/>
      <c r="AD2208" s="80" t="s">
        <v>25240</v>
      </c>
      <c r="AE2208" s="80">
        <v>432</v>
      </c>
      <c r="AF2208" s="80">
        <v>441</v>
      </c>
      <c r="AG2208" s="80">
        <v>4952</v>
      </c>
      <c r="AH2208" s="80">
        <v>1535</v>
      </c>
      <c r="AI2208" s="80"/>
      <c r="AJ2208" s="80" t="s">
        <v>25829</v>
      </c>
      <c r="AK2208" s="80"/>
      <c r="AL2208" s="80"/>
      <c r="AM2208" s="80"/>
      <c r="AN2208" s="82">
        <v>41383.137488425928</v>
      </c>
      <c r="AO2208" s="83" t="s">
        <v>26938</v>
      </c>
      <c r="AP2208" s="80" t="b">
        <v>1</v>
      </c>
      <c r="AQ2208" s="80" t="b">
        <v>0</v>
      </c>
      <c r="AR2208" s="80" t="b">
        <v>1</v>
      </c>
      <c r="AS2208" s="80" t="s">
        <v>1307</v>
      </c>
      <c r="AT2208" s="80">
        <v>2</v>
      </c>
      <c r="AU2208" s="83" t="s">
        <v>1315</v>
      </c>
      <c r="AV2208" s="80" t="b">
        <v>0</v>
      </c>
      <c r="AW2208" s="80" t="s">
        <v>1519</v>
      </c>
      <c r="AX2208" s="83" t="s">
        <v>28409</v>
      </c>
      <c r="AY2208" s="80" t="s">
        <v>66</v>
      </c>
    </row>
    <row r="2209" spans="1:51" x14ac:dyDescent="0.25">
      <c r="A2209" s="66" t="s">
        <v>22691</v>
      </c>
      <c r="B2209" s="67"/>
      <c r="C2209" s="67"/>
      <c r="D2209" s="68"/>
      <c r="E2209" s="111"/>
      <c r="F2209" s="104" t="s">
        <v>27778</v>
      </c>
      <c r="G2209" s="112"/>
      <c r="H2209" s="71"/>
      <c r="I2209" s="72"/>
      <c r="J2209" s="113"/>
      <c r="K2209" s="71" t="s">
        <v>29072</v>
      </c>
      <c r="L2209" s="114"/>
      <c r="M2209" s="76"/>
      <c r="N2209" s="76"/>
      <c r="O2209" s="77"/>
      <c r="P2209" s="78"/>
      <c r="Q2209" s="78"/>
      <c r="R2209" s="125"/>
      <c r="S2209" s="125"/>
      <c r="T2209" s="125"/>
      <c r="U2209" s="125"/>
      <c r="V2209" s="126"/>
      <c r="W2209" s="126"/>
      <c r="X2209" s="126"/>
      <c r="Y2209" s="126"/>
      <c r="Z2209" s="51"/>
      <c r="AA2209" s="73"/>
      <c r="AB2209" s="73"/>
      <c r="AC2209" s="74"/>
      <c r="AD2209" s="80" t="s">
        <v>25241</v>
      </c>
      <c r="AE2209" s="80">
        <v>3014</v>
      </c>
      <c r="AF2209" s="80">
        <v>1153</v>
      </c>
      <c r="AG2209" s="80">
        <v>16841</v>
      </c>
      <c r="AH2209" s="80">
        <v>165</v>
      </c>
      <c r="AI2209" s="80">
        <v>-10800</v>
      </c>
      <c r="AJ2209" s="80" t="s">
        <v>25830</v>
      </c>
      <c r="AK2209" s="80" t="s">
        <v>3952</v>
      </c>
      <c r="AL2209" s="80"/>
      <c r="AM2209" s="80" t="s">
        <v>1173</v>
      </c>
      <c r="AN2209" s="82">
        <v>40275.550057870372</v>
      </c>
      <c r="AO2209" s="83" t="s">
        <v>26939</v>
      </c>
      <c r="AP2209" s="80" t="b">
        <v>0</v>
      </c>
      <c r="AQ2209" s="80" t="b">
        <v>0</v>
      </c>
      <c r="AR2209" s="80" t="b">
        <v>1</v>
      </c>
      <c r="AS2209" s="80" t="s">
        <v>1307</v>
      </c>
      <c r="AT2209" s="80">
        <v>19</v>
      </c>
      <c r="AU2209" s="83" t="s">
        <v>1320</v>
      </c>
      <c r="AV2209" s="80" t="b">
        <v>0</v>
      </c>
      <c r="AW2209" s="80" t="s">
        <v>1519</v>
      </c>
      <c r="AX2209" s="83" t="s">
        <v>28410</v>
      </c>
      <c r="AY2209" s="80" t="s">
        <v>66</v>
      </c>
    </row>
    <row r="2210" spans="1:51" x14ac:dyDescent="0.25">
      <c r="A2210" s="66" t="s">
        <v>22692</v>
      </c>
      <c r="B2210" s="67"/>
      <c r="C2210" s="67"/>
      <c r="D2210" s="68"/>
      <c r="E2210" s="111"/>
      <c r="F2210" s="104" t="s">
        <v>27779</v>
      </c>
      <c r="G2210" s="112"/>
      <c r="H2210" s="71"/>
      <c r="I2210" s="72"/>
      <c r="J2210" s="113"/>
      <c r="K2210" s="71" t="s">
        <v>29073</v>
      </c>
      <c r="L2210" s="114"/>
      <c r="M2210" s="76"/>
      <c r="N2210" s="76"/>
      <c r="O2210" s="77"/>
      <c r="P2210" s="78"/>
      <c r="Q2210" s="78"/>
      <c r="R2210" s="125"/>
      <c r="S2210" s="125"/>
      <c r="T2210" s="125"/>
      <c r="U2210" s="125"/>
      <c r="V2210" s="126"/>
      <c r="W2210" s="126"/>
      <c r="X2210" s="126"/>
      <c r="Y2210" s="126"/>
      <c r="Z2210" s="51"/>
      <c r="AA2210" s="73"/>
      <c r="AB2210" s="73"/>
      <c r="AC2210" s="74"/>
      <c r="AD2210" s="80" t="s">
        <v>25242</v>
      </c>
      <c r="AE2210" s="80">
        <v>323</v>
      </c>
      <c r="AF2210" s="80">
        <v>58</v>
      </c>
      <c r="AG2210" s="80">
        <v>143</v>
      </c>
      <c r="AH2210" s="80">
        <v>776</v>
      </c>
      <c r="AI2210" s="80"/>
      <c r="AJ2210" s="80"/>
      <c r="AK2210" s="80" t="s">
        <v>2552</v>
      </c>
      <c r="AL2210" s="80"/>
      <c r="AM2210" s="80"/>
      <c r="AN2210" s="82">
        <v>41343.014131944445</v>
      </c>
      <c r="AO2210" s="83" t="s">
        <v>26940</v>
      </c>
      <c r="AP2210" s="80" t="b">
        <v>1</v>
      </c>
      <c r="AQ2210" s="80" t="b">
        <v>0</v>
      </c>
      <c r="AR2210" s="80" t="b">
        <v>0</v>
      </c>
      <c r="AS2210" s="80" t="s">
        <v>1307</v>
      </c>
      <c r="AT2210" s="80">
        <v>2</v>
      </c>
      <c r="AU2210" s="83" t="s">
        <v>1315</v>
      </c>
      <c r="AV2210" s="80" t="b">
        <v>0</v>
      </c>
      <c r="AW2210" s="80" t="s">
        <v>1519</v>
      </c>
      <c r="AX2210" s="83" t="s">
        <v>28411</v>
      </c>
      <c r="AY2210" s="80" t="s">
        <v>66</v>
      </c>
    </row>
    <row r="2211" spans="1:51" x14ac:dyDescent="0.25">
      <c r="A2211" s="66" t="s">
        <v>22693</v>
      </c>
      <c r="B2211" s="67"/>
      <c r="C2211" s="67"/>
      <c r="D2211" s="68"/>
      <c r="E2211" s="111"/>
      <c r="F2211" s="104" t="s">
        <v>27780</v>
      </c>
      <c r="G2211" s="112"/>
      <c r="H2211" s="71"/>
      <c r="I2211" s="72"/>
      <c r="J2211" s="113"/>
      <c r="K2211" s="71" t="s">
        <v>29074</v>
      </c>
      <c r="L2211" s="114"/>
      <c r="M2211" s="76"/>
      <c r="N2211" s="76"/>
      <c r="O2211" s="77"/>
      <c r="P2211" s="78"/>
      <c r="Q2211" s="78"/>
      <c r="R2211" s="125"/>
      <c r="S2211" s="125"/>
      <c r="T2211" s="125"/>
      <c r="U2211" s="125"/>
      <c r="V2211" s="126"/>
      <c r="W2211" s="126"/>
      <c r="X2211" s="126"/>
      <c r="Y2211" s="126"/>
      <c r="Z2211" s="51"/>
      <c r="AA2211" s="73"/>
      <c r="AB2211" s="73"/>
      <c r="AC2211" s="74"/>
      <c r="AD2211" s="80" t="s">
        <v>25243</v>
      </c>
      <c r="AE2211" s="80">
        <v>270</v>
      </c>
      <c r="AF2211" s="80">
        <v>1987</v>
      </c>
      <c r="AG2211" s="80">
        <v>47345</v>
      </c>
      <c r="AH2211" s="80">
        <v>42753</v>
      </c>
      <c r="AI2211" s="80">
        <v>-14400</v>
      </c>
      <c r="AJ2211" s="80" t="s">
        <v>25831</v>
      </c>
      <c r="AK2211" s="80" t="s">
        <v>26287</v>
      </c>
      <c r="AL2211" s="80"/>
      <c r="AM2211" s="80" t="s">
        <v>1172</v>
      </c>
      <c r="AN2211" s="82">
        <v>41132.70890046296</v>
      </c>
      <c r="AO2211" s="83" t="s">
        <v>26941</v>
      </c>
      <c r="AP2211" s="80" t="b">
        <v>1</v>
      </c>
      <c r="AQ2211" s="80" t="b">
        <v>0</v>
      </c>
      <c r="AR2211" s="80" t="b">
        <v>1</v>
      </c>
      <c r="AS2211" s="80" t="s">
        <v>1307</v>
      </c>
      <c r="AT2211" s="80">
        <v>74</v>
      </c>
      <c r="AU2211" s="83" t="s">
        <v>1315</v>
      </c>
      <c r="AV2211" s="80" t="b">
        <v>0</v>
      </c>
      <c r="AW2211" s="80" t="s">
        <v>1519</v>
      </c>
      <c r="AX2211" s="83" t="s">
        <v>28412</v>
      </c>
      <c r="AY2211" s="80" t="s">
        <v>66</v>
      </c>
    </row>
    <row r="2212" spans="1:51" x14ac:dyDescent="0.25">
      <c r="A2212" s="66" t="s">
        <v>22694</v>
      </c>
      <c r="B2212" s="67"/>
      <c r="C2212" s="67"/>
      <c r="D2212" s="68"/>
      <c r="E2212" s="111"/>
      <c r="F2212" s="104" t="s">
        <v>27781</v>
      </c>
      <c r="G2212" s="112"/>
      <c r="H2212" s="71"/>
      <c r="I2212" s="72"/>
      <c r="J2212" s="113"/>
      <c r="K2212" s="71" t="s">
        <v>29075</v>
      </c>
      <c r="L2212" s="114"/>
      <c r="M2212" s="76"/>
      <c r="N2212" s="76"/>
      <c r="O2212" s="77"/>
      <c r="P2212" s="78"/>
      <c r="Q2212" s="78"/>
      <c r="R2212" s="125"/>
      <c r="S2212" s="125"/>
      <c r="T2212" s="125"/>
      <c r="U2212" s="125"/>
      <c r="V2212" s="126"/>
      <c r="W2212" s="126"/>
      <c r="X2212" s="126"/>
      <c r="Y2212" s="126"/>
      <c r="Z2212" s="51"/>
      <c r="AA2212" s="73"/>
      <c r="AB2212" s="73"/>
      <c r="AC2212" s="74"/>
      <c r="AD2212" s="80" t="s">
        <v>25244</v>
      </c>
      <c r="AE2212" s="80">
        <v>3861</v>
      </c>
      <c r="AF2212" s="80">
        <v>4688</v>
      </c>
      <c r="AG2212" s="80">
        <v>41369</v>
      </c>
      <c r="AH2212" s="80">
        <v>2342</v>
      </c>
      <c r="AI2212" s="80">
        <v>-14400</v>
      </c>
      <c r="AJ2212" s="80" t="s">
        <v>25832</v>
      </c>
      <c r="AK2212" s="80" t="s">
        <v>26288</v>
      </c>
      <c r="AL2212" s="80"/>
      <c r="AM2212" s="80" t="s">
        <v>1172</v>
      </c>
      <c r="AN2212" s="82">
        <v>41407.092615740738</v>
      </c>
      <c r="AO2212" s="83" t="s">
        <v>26942</v>
      </c>
      <c r="AP2212" s="80" t="b">
        <v>0</v>
      </c>
      <c r="AQ2212" s="80" t="b">
        <v>0</v>
      </c>
      <c r="AR2212" s="80" t="b">
        <v>0</v>
      </c>
      <c r="AS2212" s="80" t="s">
        <v>1306</v>
      </c>
      <c r="AT2212" s="80">
        <v>28</v>
      </c>
      <c r="AU2212" s="83" t="s">
        <v>27383</v>
      </c>
      <c r="AV2212" s="80" t="b">
        <v>0</v>
      </c>
      <c r="AW2212" s="80" t="s">
        <v>1519</v>
      </c>
      <c r="AX2212" s="83" t="s">
        <v>28413</v>
      </c>
      <c r="AY2212" s="80" t="s">
        <v>66</v>
      </c>
    </row>
    <row r="2213" spans="1:51" x14ac:dyDescent="0.25">
      <c r="A2213" s="66" t="s">
        <v>22695</v>
      </c>
      <c r="B2213" s="67"/>
      <c r="C2213" s="67"/>
      <c r="D2213" s="68"/>
      <c r="E2213" s="111"/>
      <c r="F2213" s="104" t="s">
        <v>27782</v>
      </c>
      <c r="G2213" s="112"/>
      <c r="H2213" s="71"/>
      <c r="I2213" s="72"/>
      <c r="J2213" s="113"/>
      <c r="K2213" s="71" t="s">
        <v>29076</v>
      </c>
      <c r="L2213" s="114"/>
      <c r="M2213" s="76"/>
      <c r="N2213" s="76"/>
      <c r="O2213" s="77"/>
      <c r="P2213" s="78"/>
      <c r="Q2213" s="78"/>
      <c r="R2213" s="125"/>
      <c r="S2213" s="125"/>
      <c r="T2213" s="125"/>
      <c r="U2213" s="125"/>
      <c r="V2213" s="126"/>
      <c r="W2213" s="126"/>
      <c r="X2213" s="126"/>
      <c r="Y2213" s="126"/>
      <c r="Z2213" s="51"/>
      <c r="AA2213" s="73"/>
      <c r="AB2213" s="73"/>
      <c r="AC2213" s="74"/>
      <c r="AD2213" s="80" t="s">
        <v>25245</v>
      </c>
      <c r="AE2213" s="80">
        <v>491</v>
      </c>
      <c r="AF2213" s="80">
        <v>1117</v>
      </c>
      <c r="AG2213" s="80">
        <v>47673</v>
      </c>
      <c r="AH2213" s="80">
        <v>23451</v>
      </c>
      <c r="AI2213" s="80">
        <v>-10800</v>
      </c>
      <c r="AJ2213" s="80" t="s">
        <v>25833</v>
      </c>
      <c r="AK2213" s="80" t="s">
        <v>26289</v>
      </c>
      <c r="AL2213" s="83" t="s">
        <v>26584</v>
      </c>
      <c r="AM2213" s="80" t="s">
        <v>1173</v>
      </c>
      <c r="AN2213" s="82">
        <v>40974.919791666667</v>
      </c>
      <c r="AO2213" s="83" t="s">
        <v>26943</v>
      </c>
      <c r="AP2213" s="80" t="b">
        <v>0</v>
      </c>
      <c r="AQ2213" s="80" t="b">
        <v>0</v>
      </c>
      <c r="AR2213" s="80" t="b">
        <v>0</v>
      </c>
      <c r="AS2213" s="80" t="s">
        <v>1308</v>
      </c>
      <c r="AT2213" s="80">
        <v>2</v>
      </c>
      <c r="AU2213" s="83" t="s">
        <v>27384</v>
      </c>
      <c r="AV2213" s="80" t="b">
        <v>0</v>
      </c>
      <c r="AW2213" s="80" t="s">
        <v>1519</v>
      </c>
      <c r="AX2213" s="83" t="s">
        <v>28414</v>
      </c>
      <c r="AY2213" s="80" t="s">
        <v>66</v>
      </c>
    </row>
    <row r="2214" spans="1:51" x14ac:dyDescent="0.25">
      <c r="A2214" s="66" t="s">
        <v>22771</v>
      </c>
      <c r="B2214" s="67"/>
      <c r="C2214" s="67"/>
      <c r="D2214" s="68"/>
      <c r="E2214" s="111"/>
      <c r="F2214" s="104" t="s">
        <v>27783</v>
      </c>
      <c r="G2214" s="112"/>
      <c r="H2214" s="71"/>
      <c r="I2214" s="72"/>
      <c r="J2214" s="113"/>
      <c r="K2214" s="71" t="s">
        <v>31465</v>
      </c>
      <c r="L2214" s="114"/>
      <c r="M2214" s="76"/>
      <c r="N2214" s="76"/>
      <c r="O2214" s="77"/>
      <c r="P2214" s="78"/>
      <c r="Q2214" s="78"/>
      <c r="R2214" s="125"/>
      <c r="S2214" s="125"/>
      <c r="T2214" s="125"/>
      <c r="U2214" s="125"/>
      <c r="V2214" s="126"/>
      <c r="W2214" s="126"/>
      <c r="X2214" s="126"/>
      <c r="Y2214" s="126"/>
      <c r="Z2214" s="51"/>
      <c r="AA2214" s="73"/>
      <c r="AB2214" s="73"/>
      <c r="AC2214" s="74"/>
      <c r="AD2214" s="80" t="s">
        <v>25246</v>
      </c>
      <c r="AE2214" s="80">
        <v>1209</v>
      </c>
      <c r="AF2214" s="80">
        <v>1770</v>
      </c>
      <c r="AG2214" s="80">
        <v>45209</v>
      </c>
      <c r="AH2214" s="80">
        <v>11341</v>
      </c>
      <c r="AI2214" s="80">
        <v>-10800</v>
      </c>
      <c r="AJ2214" s="80" t="s">
        <v>25834</v>
      </c>
      <c r="AK2214" s="80" t="s">
        <v>26290</v>
      </c>
      <c r="AL2214" s="83" t="s">
        <v>26585</v>
      </c>
      <c r="AM2214" s="80" t="s">
        <v>1174</v>
      </c>
      <c r="AN2214" s="82">
        <v>40573.897349537037</v>
      </c>
      <c r="AO2214" s="83" t="s">
        <v>26944</v>
      </c>
      <c r="AP2214" s="80" t="b">
        <v>0</v>
      </c>
      <c r="AQ2214" s="80" t="b">
        <v>0</v>
      </c>
      <c r="AR2214" s="80" t="b">
        <v>1</v>
      </c>
      <c r="AS2214" s="80" t="s">
        <v>1308</v>
      </c>
      <c r="AT2214" s="80">
        <v>2</v>
      </c>
      <c r="AU2214" s="83" t="s">
        <v>27385</v>
      </c>
      <c r="AV2214" s="80" t="b">
        <v>0</v>
      </c>
      <c r="AW2214" s="80" t="s">
        <v>1519</v>
      </c>
      <c r="AX2214" s="83" t="s">
        <v>28415</v>
      </c>
      <c r="AY2214" s="80" t="s">
        <v>65</v>
      </c>
    </row>
    <row r="2215" spans="1:51" x14ac:dyDescent="0.25">
      <c r="A2215" s="66" t="s">
        <v>22696</v>
      </c>
      <c r="B2215" s="67"/>
      <c r="C2215" s="67"/>
      <c r="D2215" s="68"/>
      <c r="E2215" s="111"/>
      <c r="F2215" s="104" t="s">
        <v>27784</v>
      </c>
      <c r="G2215" s="112"/>
      <c r="H2215" s="71"/>
      <c r="I2215" s="72"/>
      <c r="J2215" s="113"/>
      <c r="K2215" s="71" t="s">
        <v>29077</v>
      </c>
      <c r="L2215" s="114"/>
      <c r="M2215" s="76"/>
      <c r="N2215" s="76"/>
      <c r="O2215" s="77"/>
      <c r="P2215" s="78"/>
      <c r="Q2215" s="78"/>
      <c r="R2215" s="125"/>
      <c r="S2215" s="125"/>
      <c r="T2215" s="125"/>
      <c r="U2215" s="125"/>
      <c r="V2215" s="126"/>
      <c r="W2215" s="126"/>
      <c r="X2215" s="126"/>
      <c r="Y2215" s="126"/>
      <c r="Z2215" s="51"/>
      <c r="AA2215" s="73"/>
      <c r="AB2215" s="73"/>
      <c r="AC2215" s="74"/>
      <c r="AD2215" s="80" t="s">
        <v>25247</v>
      </c>
      <c r="AE2215" s="80">
        <v>124</v>
      </c>
      <c r="AF2215" s="80">
        <v>44</v>
      </c>
      <c r="AG2215" s="80">
        <v>2881</v>
      </c>
      <c r="AH2215" s="80">
        <v>3</v>
      </c>
      <c r="AI2215" s="80"/>
      <c r="AJ2215" s="80"/>
      <c r="AK2215" s="80"/>
      <c r="AL2215" s="80"/>
      <c r="AM2215" s="80"/>
      <c r="AN2215" s="82">
        <v>40708.72347222222</v>
      </c>
      <c r="AO2215" s="80"/>
      <c r="AP2215" s="80" t="b">
        <v>0</v>
      </c>
      <c r="AQ2215" s="80" t="b">
        <v>0</v>
      </c>
      <c r="AR2215" s="80" t="b">
        <v>0</v>
      </c>
      <c r="AS2215" s="80" t="s">
        <v>1308</v>
      </c>
      <c r="AT2215" s="80">
        <v>1</v>
      </c>
      <c r="AU2215" s="83" t="s">
        <v>27386</v>
      </c>
      <c r="AV2215" s="80" t="b">
        <v>0</v>
      </c>
      <c r="AW2215" s="80" t="s">
        <v>1519</v>
      </c>
      <c r="AX2215" s="83" t="s">
        <v>28416</v>
      </c>
      <c r="AY2215" s="80" t="s">
        <v>66</v>
      </c>
    </row>
    <row r="2216" spans="1:51" x14ac:dyDescent="0.25">
      <c r="A2216" s="66" t="s">
        <v>22697</v>
      </c>
      <c r="B2216" s="67"/>
      <c r="C2216" s="67"/>
      <c r="D2216" s="68"/>
      <c r="E2216" s="111"/>
      <c r="F2216" s="104" t="s">
        <v>27785</v>
      </c>
      <c r="G2216" s="112"/>
      <c r="H2216" s="71"/>
      <c r="I2216" s="72"/>
      <c r="J2216" s="113"/>
      <c r="K2216" s="71" t="s">
        <v>29078</v>
      </c>
      <c r="L2216" s="114"/>
      <c r="M2216" s="76"/>
      <c r="N2216" s="76"/>
      <c r="O2216" s="77"/>
      <c r="P2216" s="78"/>
      <c r="Q2216" s="78"/>
      <c r="R2216" s="125"/>
      <c r="S2216" s="125"/>
      <c r="T2216" s="125"/>
      <c r="U2216" s="125"/>
      <c r="V2216" s="126"/>
      <c r="W2216" s="126"/>
      <c r="X2216" s="126"/>
      <c r="Y2216" s="126"/>
      <c r="Z2216" s="51"/>
      <c r="AA2216" s="73"/>
      <c r="AB2216" s="73"/>
      <c r="AC2216" s="74"/>
      <c r="AD2216" s="80" t="s">
        <v>25248</v>
      </c>
      <c r="AE2216" s="80">
        <v>21</v>
      </c>
      <c r="AF2216" s="80">
        <v>7</v>
      </c>
      <c r="AG2216" s="80">
        <v>47</v>
      </c>
      <c r="AH2216" s="80">
        <v>3</v>
      </c>
      <c r="AI2216" s="80">
        <v>-18000</v>
      </c>
      <c r="AJ2216" s="80" t="s">
        <v>25835</v>
      </c>
      <c r="AK2216" s="80"/>
      <c r="AL2216" s="83" t="s">
        <v>26586</v>
      </c>
      <c r="AM2216" s="80" t="s">
        <v>1169</v>
      </c>
      <c r="AN2216" s="82">
        <v>41081.573009259257</v>
      </c>
      <c r="AO2216" s="80"/>
      <c r="AP2216" s="80" t="b">
        <v>0</v>
      </c>
      <c r="AQ2216" s="80" t="b">
        <v>0</v>
      </c>
      <c r="AR2216" s="80" t="b">
        <v>0</v>
      </c>
      <c r="AS2216" s="80" t="s">
        <v>1307</v>
      </c>
      <c r="AT2216" s="80">
        <v>0</v>
      </c>
      <c r="AU2216" s="83" t="s">
        <v>1362</v>
      </c>
      <c r="AV2216" s="80" t="b">
        <v>0</v>
      </c>
      <c r="AW2216" s="80" t="s">
        <v>1519</v>
      </c>
      <c r="AX2216" s="83" t="s">
        <v>28417</v>
      </c>
      <c r="AY2216" s="80" t="s">
        <v>66</v>
      </c>
    </row>
    <row r="2217" spans="1:51" x14ac:dyDescent="0.25">
      <c r="A2217" s="66" t="s">
        <v>23093</v>
      </c>
      <c r="B2217" s="67"/>
      <c r="C2217" s="67"/>
      <c r="D2217" s="68"/>
      <c r="E2217" s="111"/>
      <c r="F2217" s="104" t="s">
        <v>27786</v>
      </c>
      <c r="G2217" s="112"/>
      <c r="H2217" s="71"/>
      <c r="I2217" s="72"/>
      <c r="J2217" s="113"/>
      <c r="K2217" s="71" t="s">
        <v>29079</v>
      </c>
      <c r="L2217" s="114"/>
      <c r="M2217" s="76"/>
      <c r="N2217" s="76"/>
      <c r="O2217" s="77"/>
      <c r="P2217" s="78"/>
      <c r="Q2217" s="78"/>
      <c r="R2217" s="125"/>
      <c r="S2217" s="125"/>
      <c r="T2217" s="125"/>
      <c r="U2217" s="125"/>
      <c r="V2217" s="126"/>
      <c r="W2217" s="126"/>
      <c r="X2217" s="126"/>
      <c r="Y2217" s="126"/>
      <c r="Z2217" s="51"/>
      <c r="AA2217" s="73"/>
      <c r="AB2217" s="73"/>
      <c r="AC2217" s="74"/>
      <c r="AD2217" s="80" t="s">
        <v>25249</v>
      </c>
      <c r="AE2217" s="80">
        <v>89267</v>
      </c>
      <c r="AF2217" s="80">
        <v>1646721</v>
      </c>
      <c r="AG2217" s="80">
        <v>55214</v>
      </c>
      <c r="AH2217" s="80">
        <v>93</v>
      </c>
      <c r="AI2217" s="80">
        <v>-14400</v>
      </c>
      <c r="AJ2217" s="80" t="s">
        <v>25836</v>
      </c>
      <c r="AK2217" s="80" t="s">
        <v>26291</v>
      </c>
      <c r="AL2217" s="80"/>
      <c r="AM2217" s="80" t="s">
        <v>1172</v>
      </c>
      <c r="AN2217" s="82">
        <v>39671.611990740741</v>
      </c>
      <c r="AO2217" s="83" t="s">
        <v>26945</v>
      </c>
      <c r="AP2217" s="80" t="b">
        <v>0</v>
      </c>
      <c r="AQ2217" s="80" t="b">
        <v>0</v>
      </c>
      <c r="AR2217" s="80" t="b">
        <v>0</v>
      </c>
      <c r="AS2217" s="80" t="s">
        <v>1307</v>
      </c>
      <c r="AT2217" s="80">
        <v>12988</v>
      </c>
      <c r="AU2217" s="83" t="s">
        <v>27387</v>
      </c>
      <c r="AV2217" s="80" t="b">
        <v>1</v>
      </c>
      <c r="AW2217" s="80" t="s">
        <v>1519</v>
      </c>
      <c r="AX2217" s="83" t="s">
        <v>28418</v>
      </c>
      <c r="AY2217" s="80" t="s">
        <v>65</v>
      </c>
    </row>
    <row r="2218" spans="1:51" x14ac:dyDescent="0.25">
      <c r="A2218" s="66" t="s">
        <v>22698</v>
      </c>
      <c r="B2218" s="67"/>
      <c r="C2218" s="67"/>
      <c r="D2218" s="68"/>
      <c r="E2218" s="111"/>
      <c r="F2218" s="104" t="s">
        <v>27787</v>
      </c>
      <c r="G2218" s="112"/>
      <c r="H2218" s="71"/>
      <c r="I2218" s="72"/>
      <c r="J2218" s="113"/>
      <c r="K2218" s="71" t="s">
        <v>29080</v>
      </c>
      <c r="L2218" s="114"/>
      <c r="M2218" s="76"/>
      <c r="N2218" s="76"/>
      <c r="O2218" s="77"/>
      <c r="P2218" s="78"/>
      <c r="Q2218" s="78"/>
      <c r="R2218" s="125"/>
      <c r="S2218" s="125"/>
      <c r="T2218" s="125"/>
      <c r="U2218" s="125"/>
      <c r="V2218" s="126"/>
      <c r="W2218" s="126"/>
      <c r="X2218" s="126"/>
      <c r="Y2218" s="126"/>
      <c r="Z2218" s="51"/>
      <c r="AA2218" s="73"/>
      <c r="AB2218" s="73"/>
      <c r="AC2218" s="74"/>
      <c r="AD2218" s="80" t="s">
        <v>25250</v>
      </c>
      <c r="AE2218" s="80">
        <v>522</v>
      </c>
      <c r="AF2218" s="80">
        <v>404</v>
      </c>
      <c r="AG2218" s="80">
        <v>11704</v>
      </c>
      <c r="AH2218" s="80">
        <v>320</v>
      </c>
      <c r="AI2218" s="80"/>
      <c r="AJ2218" s="80"/>
      <c r="AK2218" s="80"/>
      <c r="AL2218" s="80"/>
      <c r="AM2218" s="80"/>
      <c r="AN2218" s="82">
        <v>42151.714942129627</v>
      </c>
      <c r="AO2218" s="83" t="s">
        <v>26946</v>
      </c>
      <c r="AP2218" s="80" t="b">
        <v>1</v>
      </c>
      <c r="AQ2218" s="80" t="b">
        <v>0</v>
      </c>
      <c r="AR2218" s="80" t="b">
        <v>1</v>
      </c>
      <c r="AS2218" s="80" t="s">
        <v>1306</v>
      </c>
      <c r="AT2218" s="80">
        <v>10</v>
      </c>
      <c r="AU2218" s="83" t="s">
        <v>1315</v>
      </c>
      <c r="AV2218" s="80" t="b">
        <v>0</v>
      </c>
      <c r="AW2218" s="80" t="s">
        <v>1519</v>
      </c>
      <c r="AX2218" s="83" t="s">
        <v>28419</v>
      </c>
      <c r="AY2218" s="80" t="s">
        <v>66</v>
      </c>
    </row>
    <row r="2219" spans="1:51" x14ac:dyDescent="0.25">
      <c r="A2219" s="66" t="s">
        <v>22699</v>
      </c>
      <c r="B2219" s="67"/>
      <c r="C2219" s="67"/>
      <c r="D2219" s="68"/>
      <c r="E2219" s="111"/>
      <c r="F2219" s="104" t="s">
        <v>27788</v>
      </c>
      <c r="G2219" s="112"/>
      <c r="H2219" s="71"/>
      <c r="I2219" s="72"/>
      <c r="J2219" s="113"/>
      <c r="K2219" s="71" t="s">
        <v>29081</v>
      </c>
      <c r="L2219" s="114"/>
      <c r="M2219" s="76"/>
      <c r="N2219" s="76"/>
      <c r="O2219" s="77"/>
      <c r="P2219" s="78"/>
      <c r="Q2219" s="78"/>
      <c r="R2219" s="125"/>
      <c r="S2219" s="125"/>
      <c r="T2219" s="125"/>
      <c r="U2219" s="125"/>
      <c r="V2219" s="126"/>
      <c r="W2219" s="126"/>
      <c r="X2219" s="126"/>
      <c r="Y2219" s="126"/>
      <c r="Z2219" s="51"/>
      <c r="AA2219" s="73"/>
      <c r="AB2219" s="73"/>
      <c r="AC2219" s="74"/>
      <c r="AD2219" s="80" t="s">
        <v>25251</v>
      </c>
      <c r="AE2219" s="80">
        <v>179</v>
      </c>
      <c r="AF2219" s="80">
        <v>46</v>
      </c>
      <c r="AG2219" s="80">
        <v>886</v>
      </c>
      <c r="AH2219" s="80">
        <v>0</v>
      </c>
      <c r="AI2219" s="80"/>
      <c r="AJ2219" s="80"/>
      <c r="AK2219" s="80" t="s">
        <v>26292</v>
      </c>
      <c r="AL2219" s="80"/>
      <c r="AM2219" s="80"/>
      <c r="AN2219" s="82">
        <v>40746.511469907404</v>
      </c>
      <c r="AO2219" s="83" t="s">
        <v>26947</v>
      </c>
      <c r="AP2219" s="80" t="b">
        <v>1</v>
      </c>
      <c r="AQ2219" s="80" t="b">
        <v>0</v>
      </c>
      <c r="AR2219" s="80" t="b">
        <v>1</v>
      </c>
      <c r="AS2219" s="80" t="s">
        <v>1306</v>
      </c>
      <c r="AT2219" s="80">
        <v>0</v>
      </c>
      <c r="AU2219" s="83" t="s">
        <v>1315</v>
      </c>
      <c r="AV2219" s="80" t="b">
        <v>0</v>
      </c>
      <c r="AW2219" s="80" t="s">
        <v>1519</v>
      </c>
      <c r="AX2219" s="83" t="s">
        <v>28420</v>
      </c>
      <c r="AY2219" s="80" t="s">
        <v>66</v>
      </c>
    </row>
    <row r="2220" spans="1:51" x14ac:dyDescent="0.25">
      <c r="A2220" s="66" t="s">
        <v>22700</v>
      </c>
      <c r="B2220" s="67"/>
      <c r="C2220" s="67"/>
      <c r="D2220" s="68"/>
      <c r="E2220" s="111"/>
      <c r="F2220" s="104" t="s">
        <v>27789</v>
      </c>
      <c r="G2220" s="112"/>
      <c r="H2220" s="71"/>
      <c r="I2220" s="72"/>
      <c r="J2220" s="113"/>
      <c r="K2220" s="71" t="s">
        <v>29082</v>
      </c>
      <c r="L2220" s="114"/>
      <c r="M2220" s="76"/>
      <c r="N2220" s="76"/>
      <c r="O2220" s="77"/>
      <c r="P2220" s="78"/>
      <c r="Q2220" s="78"/>
      <c r="R2220" s="125"/>
      <c r="S2220" s="125"/>
      <c r="T2220" s="125"/>
      <c r="U2220" s="125"/>
      <c r="V2220" s="126"/>
      <c r="W2220" s="126"/>
      <c r="X2220" s="126"/>
      <c r="Y2220" s="126"/>
      <c r="Z2220" s="51"/>
      <c r="AA2220" s="73"/>
      <c r="AB2220" s="73"/>
      <c r="AC2220" s="74"/>
      <c r="AD2220" s="80" t="s">
        <v>25252</v>
      </c>
      <c r="AE2220" s="80">
        <v>8110</v>
      </c>
      <c r="AF2220" s="80">
        <v>13205</v>
      </c>
      <c r="AG2220" s="80">
        <v>46140</v>
      </c>
      <c r="AH2220" s="80">
        <v>9744</v>
      </c>
      <c r="AI2220" s="80">
        <v>-25200</v>
      </c>
      <c r="AJ2220" s="80" t="s">
        <v>25837</v>
      </c>
      <c r="AK2220" s="80" t="s">
        <v>26293</v>
      </c>
      <c r="AL2220" s="83" t="s">
        <v>26587</v>
      </c>
      <c r="AM2220" s="80" t="s">
        <v>1175</v>
      </c>
      <c r="AN2220" s="82">
        <v>40732.324629629627</v>
      </c>
      <c r="AO2220" s="80"/>
      <c r="AP2220" s="80" t="b">
        <v>1</v>
      </c>
      <c r="AQ2220" s="80" t="b">
        <v>0</v>
      </c>
      <c r="AR2220" s="80" t="b">
        <v>1</v>
      </c>
      <c r="AS2220" s="80" t="s">
        <v>1307</v>
      </c>
      <c r="AT2220" s="80">
        <v>131</v>
      </c>
      <c r="AU2220" s="83" t="s">
        <v>1315</v>
      </c>
      <c r="AV2220" s="80" t="b">
        <v>0</v>
      </c>
      <c r="AW2220" s="80" t="s">
        <v>1519</v>
      </c>
      <c r="AX2220" s="83" t="s">
        <v>28421</v>
      </c>
      <c r="AY2220" s="80" t="s">
        <v>66</v>
      </c>
    </row>
    <row r="2221" spans="1:51" x14ac:dyDescent="0.25">
      <c r="A2221" s="66" t="s">
        <v>22701</v>
      </c>
      <c r="B2221" s="67"/>
      <c r="C2221" s="67"/>
      <c r="D2221" s="68"/>
      <c r="E2221" s="111"/>
      <c r="F2221" s="104" t="s">
        <v>27790</v>
      </c>
      <c r="G2221" s="112"/>
      <c r="H2221" s="71"/>
      <c r="I2221" s="72"/>
      <c r="J2221" s="113"/>
      <c r="K2221" s="71" t="s">
        <v>29083</v>
      </c>
      <c r="L2221" s="114"/>
      <c r="M2221" s="76"/>
      <c r="N2221" s="76"/>
      <c r="O2221" s="77"/>
      <c r="P2221" s="78"/>
      <c r="Q2221" s="78"/>
      <c r="R2221" s="125"/>
      <c r="S2221" s="125"/>
      <c r="T2221" s="125"/>
      <c r="U2221" s="125"/>
      <c r="V2221" s="126"/>
      <c r="W2221" s="126"/>
      <c r="X2221" s="126"/>
      <c r="Y2221" s="126"/>
      <c r="Z2221" s="51"/>
      <c r="AA2221" s="73"/>
      <c r="AB2221" s="73"/>
      <c r="AC2221" s="74"/>
      <c r="AD2221" s="80" t="s">
        <v>25253</v>
      </c>
      <c r="AE2221" s="80">
        <v>256</v>
      </c>
      <c r="AF2221" s="80">
        <v>75</v>
      </c>
      <c r="AG2221" s="80">
        <v>4956</v>
      </c>
      <c r="AH2221" s="80">
        <v>14</v>
      </c>
      <c r="AI2221" s="80">
        <v>-25200</v>
      </c>
      <c r="AJ2221" s="80"/>
      <c r="AK2221" s="80"/>
      <c r="AL2221" s="80"/>
      <c r="AM2221" s="80" t="s">
        <v>1175</v>
      </c>
      <c r="AN2221" s="82">
        <v>42070.907685185186</v>
      </c>
      <c r="AO2221" s="83" t="s">
        <v>26948</v>
      </c>
      <c r="AP2221" s="80" t="b">
        <v>1</v>
      </c>
      <c r="AQ2221" s="80" t="b">
        <v>0</v>
      </c>
      <c r="AR2221" s="80" t="b">
        <v>0</v>
      </c>
      <c r="AS2221" s="80" t="s">
        <v>1306</v>
      </c>
      <c r="AT2221" s="80">
        <v>1</v>
      </c>
      <c r="AU2221" s="83" t="s">
        <v>1315</v>
      </c>
      <c r="AV2221" s="80" t="b">
        <v>0</v>
      </c>
      <c r="AW2221" s="80" t="s">
        <v>1519</v>
      </c>
      <c r="AX2221" s="83" t="s">
        <v>28422</v>
      </c>
      <c r="AY2221" s="80" t="s">
        <v>66</v>
      </c>
    </row>
    <row r="2222" spans="1:51" x14ac:dyDescent="0.25">
      <c r="A2222" s="66" t="s">
        <v>22702</v>
      </c>
      <c r="B2222" s="67"/>
      <c r="C2222" s="67"/>
      <c r="D2222" s="68"/>
      <c r="E2222" s="111"/>
      <c r="F2222" s="104" t="s">
        <v>27791</v>
      </c>
      <c r="G2222" s="112"/>
      <c r="H2222" s="71"/>
      <c r="I2222" s="72"/>
      <c r="J2222" s="113"/>
      <c r="K2222" s="71" t="s">
        <v>29084</v>
      </c>
      <c r="L2222" s="114"/>
      <c r="M2222" s="76"/>
      <c r="N2222" s="76"/>
      <c r="O2222" s="77"/>
      <c r="P2222" s="78"/>
      <c r="Q2222" s="78"/>
      <c r="R2222" s="125"/>
      <c r="S2222" s="125"/>
      <c r="T2222" s="125"/>
      <c r="U2222" s="125"/>
      <c r="V2222" s="126"/>
      <c r="W2222" s="126"/>
      <c r="X2222" s="126"/>
      <c r="Y2222" s="126"/>
      <c r="Z2222" s="51"/>
      <c r="AA2222" s="73"/>
      <c r="AB2222" s="73"/>
      <c r="AC2222" s="74"/>
      <c r="AD2222" s="80" t="s">
        <v>25254</v>
      </c>
      <c r="AE2222" s="80">
        <v>243</v>
      </c>
      <c r="AF2222" s="80">
        <v>95</v>
      </c>
      <c r="AG2222" s="80">
        <v>2309</v>
      </c>
      <c r="AH2222" s="80">
        <v>207</v>
      </c>
      <c r="AI2222" s="80">
        <v>-10800</v>
      </c>
      <c r="AJ2222" s="80" t="s">
        <v>25838</v>
      </c>
      <c r="AK2222" s="80" t="s">
        <v>26294</v>
      </c>
      <c r="AL2222" s="80"/>
      <c r="AM2222" s="80" t="s">
        <v>1173</v>
      </c>
      <c r="AN2222" s="82">
        <v>40741.888356481482</v>
      </c>
      <c r="AO2222" s="83" t="s">
        <v>26949</v>
      </c>
      <c r="AP2222" s="80" t="b">
        <v>0</v>
      </c>
      <c r="AQ2222" s="80" t="b">
        <v>0</v>
      </c>
      <c r="AR2222" s="80" t="b">
        <v>0</v>
      </c>
      <c r="AS2222" s="80" t="s">
        <v>1308</v>
      </c>
      <c r="AT2222" s="80">
        <v>1</v>
      </c>
      <c r="AU2222" s="83" t="s">
        <v>27388</v>
      </c>
      <c r="AV2222" s="80" t="b">
        <v>0</v>
      </c>
      <c r="AW2222" s="80" t="s">
        <v>1519</v>
      </c>
      <c r="AX2222" s="83" t="s">
        <v>28423</v>
      </c>
      <c r="AY2222" s="80" t="s">
        <v>66</v>
      </c>
    </row>
    <row r="2223" spans="1:51" x14ac:dyDescent="0.25">
      <c r="A2223" s="66" t="s">
        <v>22703</v>
      </c>
      <c r="B2223" s="67"/>
      <c r="C2223" s="67"/>
      <c r="D2223" s="68"/>
      <c r="E2223" s="111"/>
      <c r="F2223" s="104" t="s">
        <v>27792</v>
      </c>
      <c r="G2223" s="112"/>
      <c r="H2223" s="71"/>
      <c r="I2223" s="72"/>
      <c r="J2223" s="113"/>
      <c r="K2223" s="71" t="s">
        <v>29085</v>
      </c>
      <c r="L2223" s="114"/>
      <c r="M2223" s="76"/>
      <c r="N2223" s="76"/>
      <c r="O2223" s="77"/>
      <c r="P2223" s="78"/>
      <c r="Q2223" s="78"/>
      <c r="R2223" s="125"/>
      <c r="S2223" s="125"/>
      <c r="T2223" s="125"/>
      <c r="U2223" s="125"/>
      <c r="V2223" s="126"/>
      <c r="W2223" s="126"/>
      <c r="X2223" s="126"/>
      <c r="Y2223" s="126"/>
      <c r="Z2223" s="51"/>
      <c r="AA2223" s="73"/>
      <c r="AB2223" s="73"/>
      <c r="AC2223" s="74"/>
      <c r="AD2223" s="80" t="s">
        <v>25255</v>
      </c>
      <c r="AE2223" s="80">
        <v>159</v>
      </c>
      <c r="AF2223" s="80">
        <v>1367</v>
      </c>
      <c r="AG2223" s="80">
        <v>21561</v>
      </c>
      <c r="AH2223" s="80">
        <v>1117</v>
      </c>
      <c r="AI2223" s="80">
        <v>7200</v>
      </c>
      <c r="AJ2223" s="80" t="s">
        <v>25839</v>
      </c>
      <c r="AK2223" s="80" t="s">
        <v>26295</v>
      </c>
      <c r="AL2223" s="80"/>
      <c r="AM2223" s="80" t="s">
        <v>1186</v>
      </c>
      <c r="AN2223" s="82">
        <v>40876.725787037038</v>
      </c>
      <c r="AO2223" s="83" t="s">
        <v>26950</v>
      </c>
      <c r="AP2223" s="80" t="b">
        <v>0</v>
      </c>
      <c r="AQ2223" s="80" t="b">
        <v>0</v>
      </c>
      <c r="AR2223" s="80" t="b">
        <v>1</v>
      </c>
      <c r="AS2223" s="80" t="s">
        <v>10567</v>
      </c>
      <c r="AT2223" s="80">
        <v>29</v>
      </c>
      <c r="AU2223" s="83" t="s">
        <v>27389</v>
      </c>
      <c r="AV2223" s="80" t="b">
        <v>0</v>
      </c>
      <c r="AW2223" s="80" t="s">
        <v>1519</v>
      </c>
      <c r="AX2223" s="83" t="s">
        <v>28424</v>
      </c>
      <c r="AY2223" s="80" t="s">
        <v>66</v>
      </c>
    </row>
    <row r="2224" spans="1:51" x14ac:dyDescent="0.25">
      <c r="A2224" s="66" t="s">
        <v>22704</v>
      </c>
      <c r="B2224" s="67"/>
      <c r="C2224" s="67"/>
      <c r="D2224" s="68"/>
      <c r="E2224" s="111"/>
      <c r="F2224" s="104" t="s">
        <v>27793</v>
      </c>
      <c r="G2224" s="112"/>
      <c r="H2224" s="71"/>
      <c r="I2224" s="72"/>
      <c r="J2224" s="113"/>
      <c r="K2224" s="71" t="s">
        <v>29086</v>
      </c>
      <c r="L2224" s="114"/>
      <c r="M2224" s="76"/>
      <c r="N2224" s="76"/>
      <c r="O2224" s="77"/>
      <c r="P2224" s="78"/>
      <c r="Q2224" s="78"/>
      <c r="R2224" s="125"/>
      <c r="S2224" s="125"/>
      <c r="T2224" s="125"/>
      <c r="U2224" s="125"/>
      <c r="V2224" s="126"/>
      <c r="W2224" s="126"/>
      <c r="X2224" s="126"/>
      <c r="Y2224" s="126"/>
      <c r="Z2224" s="51"/>
      <c r="AA2224" s="73"/>
      <c r="AB2224" s="73"/>
      <c r="AC2224" s="74"/>
      <c r="AD2224" s="80" t="s">
        <v>25256</v>
      </c>
      <c r="AE2224" s="80">
        <v>305</v>
      </c>
      <c r="AF2224" s="80">
        <v>1108</v>
      </c>
      <c r="AG2224" s="80">
        <v>32285</v>
      </c>
      <c r="AH2224" s="80">
        <v>4996</v>
      </c>
      <c r="AI2224" s="80">
        <v>-10800</v>
      </c>
      <c r="AJ2224" s="80" t="s">
        <v>25840</v>
      </c>
      <c r="AK2224" s="80" t="s">
        <v>26296</v>
      </c>
      <c r="AL2224" s="83" t="s">
        <v>26588</v>
      </c>
      <c r="AM2224" s="80" t="s">
        <v>1173</v>
      </c>
      <c r="AN2224" s="82">
        <v>41085.943344907406</v>
      </c>
      <c r="AO2224" s="83" t="s">
        <v>26951</v>
      </c>
      <c r="AP2224" s="80" t="b">
        <v>0</v>
      </c>
      <c r="AQ2224" s="80" t="b">
        <v>0</v>
      </c>
      <c r="AR2224" s="80" t="b">
        <v>1</v>
      </c>
      <c r="AS2224" s="80" t="s">
        <v>1308</v>
      </c>
      <c r="AT2224" s="80">
        <v>4</v>
      </c>
      <c r="AU2224" s="83" t="s">
        <v>27390</v>
      </c>
      <c r="AV2224" s="80" t="b">
        <v>0</v>
      </c>
      <c r="AW2224" s="80" t="s">
        <v>1519</v>
      </c>
      <c r="AX2224" s="83" t="s">
        <v>28425</v>
      </c>
      <c r="AY2224" s="80" t="s">
        <v>66</v>
      </c>
    </row>
    <row r="2225" spans="1:51" x14ac:dyDescent="0.25">
      <c r="A2225" s="66" t="s">
        <v>23094</v>
      </c>
      <c r="B2225" s="67"/>
      <c r="C2225" s="67"/>
      <c r="D2225" s="68"/>
      <c r="E2225" s="111"/>
      <c r="F2225" s="104" t="s">
        <v>27794</v>
      </c>
      <c r="G2225" s="112"/>
      <c r="H2225" s="71"/>
      <c r="I2225" s="72"/>
      <c r="J2225" s="113"/>
      <c r="K2225" s="71" t="s">
        <v>29087</v>
      </c>
      <c r="L2225" s="114"/>
      <c r="M2225" s="76"/>
      <c r="N2225" s="76"/>
      <c r="O2225" s="77"/>
      <c r="P2225" s="78"/>
      <c r="Q2225" s="78"/>
      <c r="R2225" s="125"/>
      <c r="S2225" s="125"/>
      <c r="T2225" s="125"/>
      <c r="U2225" s="125"/>
      <c r="V2225" s="126"/>
      <c r="W2225" s="126"/>
      <c r="X2225" s="126"/>
      <c r="Y2225" s="126"/>
      <c r="Z2225" s="51"/>
      <c r="AA2225" s="73"/>
      <c r="AB2225" s="73"/>
      <c r="AC2225" s="74"/>
      <c r="AD2225" s="80" t="s">
        <v>25257</v>
      </c>
      <c r="AE2225" s="80">
        <v>372</v>
      </c>
      <c r="AF2225" s="80">
        <v>50886</v>
      </c>
      <c r="AG2225" s="80">
        <v>780</v>
      </c>
      <c r="AH2225" s="80">
        <v>1004</v>
      </c>
      <c r="AI2225" s="80"/>
      <c r="AJ2225" s="80" t="s">
        <v>25841</v>
      </c>
      <c r="AK2225" s="80" t="s">
        <v>5891</v>
      </c>
      <c r="AL2225" s="83" t="s">
        <v>26589</v>
      </c>
      <c r="AM2225" s="80"/>
      <c r="AN2225" s="82">
        <v>41437.011493055557</v>
      </c>
      <c r="AO2225" s="83" t="s">
        <v>26952</v>
      </c>
      <c r="AP2225" s="80" t="b">
        <v>1</v>
      </c>
      <c r="AQ2225" s="80" t="b">
        <v>0</v>
      </c>
      <c r="AR2225" s="80" t="b">
        <v>0</v>
      </c>
      <c r="AS2225" s="80" t="s">
        <v>1306</v>
      </c>
      <c r="AT2225" s="80">
        <v>109</v>
      </c>
      <c r="AU2225" s="83" t="s">
        <v>1315</v>
      </c>
      <c r="AV2225" s="80" t="b">
        <v>1</v>
      </c>
      <c r="AW2225" s="80" t="s">
        <v>1519</v>
      </c>
      <c r="AX2225" s="83" t="s">
        <v>28426</v>
      </c>
      <c r="AY2225" s="80" t="s">
        <v>65</v>
      </c>
    </row>
    <row r="2226" spans="1:51" x14ac:dyDescent="0.25">
      <c r="A2226" s="66" t="s">
        <v>22705</v>
      </c>
      <c r="B2226" s="67"/>
      <c r="C2226" s="67"/>
      <c r="D2226" s="68"/>
      <c r="E2226" s="111"/>
      <c r="F2226" s="104" t="s">
        <v>27795</v>
      </c>
      <c r="G2226" s="112"/>
      <c r="H2226" s="71"/>
      <c r="I2226" s="72"/>
      <c r="J2226" s="113"/>
      <c r="K2226" s="71" t="s">
        <v>29088</v>
      </c>
      <c r="L2226" s="114"/>
      <c r="M2226" s="76"/>
      <c r="N2226" s="76"/>
      <c r="O2226" s="77"/>
      <c r="P2226" s="78"/>
      <c r="Q2226" s="78"/>
      <c r="R2226" s="125"/>
      <c r="S2226" s="125"/>
      <c r="T2226" s="125"/>
      <c r="U2226" s="125"/>
      <c r="V2226" s="126"/>
      <c r="W2226" s="126"/>
      <c r="X2226" s="126"/>
      <c r="Y2226" s="126"/>
      <c r="Z2226" s="51"/>
      <c r="AA2226" s="73"/>
      <c r="AB2226" s="73"/>
      <c r="AC2226" s="74"/>
      <c r="AD2226" s="80" t="s">
        <v>25258</v>
      </c>
      <c r="AE2226" s="80">
        <v>931</v>
      </c>
      <c r="AF2226" s="80">
        <v>1279</v>
      </c>
      <c r="AG2226" s="80">
        <v>22849</v>
      </c>
      <c r="AH2226" s="80">
        <v>98</v>
      </c>
      <c r="AI2226" s="80">
        <v>-28800</v>
      </c>
      <c r="AJ2226" s="80" t="s">
        <v>25842</v>
      </c>
      <c r="AK2226" s="80" t="s">
        <v>26297</v>
      </c>
      <c r="AL2226" s="83" t="s">
        <v>26590</v>
      </c>
      <c r="AM2226" s="80" t="s">
        <v>7831</v>
      </c>
      <c r="AN2226" s="82">
        <v>40037.985497685186</v>
      </c>
      <c r="AO2226" s="83" t="s">
        <v>26953</v>
      </c>
      <c r="AP2226" s="80" t="b">
        <v>0</v>
      </c>
      <c r="AQ2226" s="80" t="b">
        <v>0</v>
      </c>
      <c r="AR2226" s="80" t="b">
        <v>0</v>
      </c>
      <c r="AS2226" s="80" t="s">
        <v>1307</v>
      </c>
      <c r="AT2226" s="80">
        <v>11</v>
      </c>
      <c r="AU2226" s="83" t="s">
        <v>27391</v>
      </c>
      <c r="AV2226" s="80" t="b">
        <v>0</v>
      </c>
      <c r="AW2226" s="80" t="s">
        <v>1519</v>
      </c>
      <c r="AX2226" s="83" t="s">
        <v>28427</v>
      </c>
      <c r="AY2226" s="80" t="s">
        <v>66</v>
      </c>
    </row>
    <row r="2227" spans="1:51" x14ac:dyDescent="0.25">
      <c r="A2227" s="66" t="s">
        <v>22706</v>
      </c>
      <c r="B2227" s="67"/>
      <c r="C2227" s="67"/>
      <c r="D2227" s="68"/>
      <c r="E2227" s="111"/>
      <c r="F2227" s="104" t="s">
        <v>27796</v>
      </c>
      <c r="G2227" s="112"/>
      <c r="H2227" s="71"/>
      <c r="I2227" s="72"/>
      <c r="J2227" s="113"/>
      <c r="K2227" s="71" t="s">
        <v>29089</v>
      </c>
      <c r="L2227" s="114"/>
      <c r="M2227" s="76"/>
      <c r="N2227" s="76"/>
      <c r="O2227" s="77"/>
      <c r="P2227" s="78"/>
      <c r="Q2227" s="78"/>
      <c r="R2227" s="125"/>
      <c r="S2227" s="125"/>
      <c r="T2227" s="125"/>
      <c r="U2227" s="125"/>
      <c r="V2227" s="126"/>
      <c r="W2227" s="126"/>
      <c r="X2227" s="126"/>
      <c r="Y2227" s="126"/>
      <c r="Z2227" s="51"/>
      <c r="AA2227" s="73"/>
      <c r="AB2227" s="73"/>
      <c r="AC2227" s="74"/>
      <c r="AD2227" s="80" t="s">
        <v>25259</v>
      </c>
      <c r="AE2227" s="80">
        <v>200</v>
      </c>
      <c r="AF2227" s="80">
        <v>978</v>
      </c>
      <c r="AG2227" s="80">
        <v>45556</v>
      </c>
      <c r="AH2227" s="80">
        <v>530</v>
      </c>
      <c r="AI2227" s="80">
        <v>-28800</v>
      </c>
      <c r="AJ2227" s="80" t="s">
        <v>25843</v>
      </c>
      <c r="AK2227" s="80" t="s">
        <v>26298</v>
      </c>
      <c r="AL2227" s="80"/>
      <c r="AM2227" s="80" t="s">
        <v>7831</v>
      </c>
      <c r="AN2227" s="82">
        <v>40260.839965277781</v>
      </c>
      <c r="AO2227" s="83" t="s">
        <v>26954</v>
      </c>
      <c r="AP2227" s="80" t="b">
        <v>0</v>
      </c>
      <c r="AQ2227" s="80" t="b">
        <v>0</v>
      </c>
      <c r="AR2227" s="80" t="b">
        <v>1</v>
      </c>
      <c r="AS2227" s="80" t="s">
        <v>1307</v>
      </c>
      <c r="AT2227" s="80">
        <v>8</v>
      </c>
      <c r="AU2227" s="83" t="s">
        <v>27392</v>
      </c>
      <c r="AV2227" s="80" t="b">
        <v>0</v>
      </c>
      <c r="AW2227" s="80" t="s">
        <v>1519</v>
      </c>
      <c r="AX2227" s="83" t="s">
        <v>28428</v>
      </c>
      <c r="AY2227" s="80" t="s">
        <v>66</v>
      </c>
    </row>
    <row r="2228" spans="1:51" x14ac:dyDescent="0.25">
      <c r="A2228" s="66" t="s">
        <v>22707</v>
      </c>
      <c r="B2228" s="67"/>
      <c r="C2228" s="67"/>
      <c r="D2228" s="68"/>
      <c r="E2228" s="111"/>
      <c r="F2228" s="104" t="s">
        <v>27797</v>
      </c>
      <c r="G2228" s="112"/>
      <c r="H2228" s="71"/>
      <c r="I2228" s="72"/>
      <c r="J2228" s="113"/>
      <c r="K2228" s="71" t="s">
        <v>29090</v>
      </c>
      <c r="L2228" s="114"/>
      <c r="M2228" s="76"/>
      <c r="N2228" s="76"/>
      <c r="O2228" s="77"/>
      <c r="P2228" s="78"/>
      <c r="Q2228" s="78"/>
      <c r="R2228" s="125"/>
      <c r="S2228" s="125"/>
      <c r="T2228" s="125"/>
      <c r="U2228" s="125"/>
      <c r="V2228" s="126"/>
      <c r="W2228" s="126"/>
      <c r="X2228" s="126"/>
      <c r="Y2228" s="126"/>
      <c r="Z2228" s="51"/>
      <c r="AA2228" s="73"/>
      <c r="AB2228" s="73"/>
      <c r="AC2228" s="74"/>
      <c r="AD2228" s="80" t="s">
        <v>25260</v>
      </c>
      <c r="AE2228" s="80">
        <v>2087</v>
      </c>
      <c r="AF2228" s="80">
        <v>2733</v>
      </c>
      <c r="AG2228" s="80">
        <v>16869</v>
      </c>
      <c r="AH2228" s="80">
        <v>0</v>
      </c>
      <c r="AI2228" s="80">
        <v>-14400</v>
      </c>
      <c r="AJ2228" s="80" t="s">
        <v>25844</v>
      </c>
      <c r="AK2228" s="80"/>
      <c r="AL2228" s="83" t="s">
        <v>26591</v>
      </c>
      <c r="AM2228" s="80" t="s">
        <v>1172</v>
      </c>
      <c r="AN2228" s="82">
        <v>40595.68917824074</v>
      </c>
      <c r="AO2228" s="80"/>
      <c r="AP2228" s="80" t="b">
        <v>0</v>
      </c>
      <c r="AQ2228" s="80" t="b">
        <v>0</v>
      </c>
      <c r="AR2228" s="80" t="b">
        <v>0</v>
      </c>
      <c r="AS2228" s="80" t="s">
        <v>1307</v>
      </c>
      <c r="AT2228" s="80">
        <v>84</v>
      </c>
      <c r="AU2228" s="83" t="s">
        <v>4126</v>
      </c>
      <c r="AV2228" s="80" t="b">
        <v>0</v>
      </c>
      <c r="AW2228" s="80" t="s">
        <v>1519</v>
      </c>
      <c r="AX2228" s="83" t="s">
        <v>28429</v>
      </c>
      <c r="AY2228" s="80" t="s">
        <v>66</v>
      </c>
    </row>
    <row r="2229" spans="1:51" x14ac:dyDescent="0.25">
      <c r="A2229" s="66" t="s">
        <v>22708</v>
      </c>
      <c r="B2229" s="67"/>
      <c r="C2229" s="67"/>
      <c r="D2229" s="68"/>
      <c r="E2229" s="111"/>
      <c r="F2229" s="104" t="s">
        <v>27798</v>
      </c>
      <c r="G2229" s="112"/>
      <c r="H2229" s="71"/>
      <c r="I2229" s="72"/>
      <c r="J2229" s="113"/>
      <c r="K2229" s="71" t="s">
        <v>29091</v>
      </c>
      <c r="L2229" s="114"/>
      <c r="M2229" s="76"/>
      <c r="N2229" s="76"/>
      <c r="O2229" s="77"/>
      <c r="P2229" s="78"/>
      <c r="Q2229" s="78"/>
      <c r="R2229" s="125"/>
      <c r="S2229" s="125"/>
      <c r="T2229" s="125"/>
      <c r="U2229" s="125"/>
      <c r="V2229" s="126"/>
      <c r="W2229" s="126"/>
      <c r="X2229" s="126"/>
      <c r="Y2229" s="126"/>
      <c r="Z2229" s="51"/>
      <c r="AA2229" s="73"/>
      <c r="AB2229" s="73"/>
      <c r="AC2229" s="74"/>
      <c r="AD2229" s="80" t="s">
        <v>25261</v>
      </c>
      <c r="AE2229" s="80">
        <v>6548</v>
      </c>
      <c r="AF2229" s="80">
        <v>6545</v>
      </c>
      <c r="AG2229" s="80">
        <v>13339</v>
      </c>
      <c r="AH2229" s="80">
        <v>6180</v>
      </c>
      <c r="AI2229" s="80"/>
      <c r="AJ2229" s="80" t="s">
        <v>25845</v>
      </c>
      <c r="AK2229" s="80" t="s">
        <v>26299</v>
      </c>
      <c r="AL2229" s="80"/>
      <c r="AM2229" s="80"/>
      <c r="AN2229" s="82">
        <v>41542.248796296299</v>
      </c>
      <c r="AO2229" s="83" t="s">
        <v>26955</v>
      </c>
      <c r="AP2229" s="80" t="b">
        <v>1</v>
      </c>
      <c r="AQ2229" s="80" t="b">
        <v>0</v>
      </c>
      <c r="AR2229" s="80" t="b">
        <v>1</v>
      </c>
      <c r="AS2229" s="80" t="s">
        <v>1306</v>
      </c>
      <c r="AT2229" s="80">
        <v>45</v>
      </c>
      <c r="AU2229" s="83" t="s">
        <v>1315</v>
      </c>
      <c r="AV2229" s="80" t="b">
        <v>0</v>
      </c>
      <c r="AW2229" s="80" t="s">
        <v>1519</v>
      </c>
      <c r="AX2229" s="83" t="s">
        <v>28430</v>
      </c>
      <c r="AY2229" s="80" t="s">
        <v>66</v>
      </c>
    </row>
    <row r="2230" spans="1:51" x14ac:dyDescent="0.25">
      <c r="A2230" s="66" t="s">
        <v>22851</v>
      </c>
      <c r="B2230" s="67"/>
      <c r="C2230" s="67"/>
      <c r="D2230" s="68"/>
      <c r="E2230" s="111"/>
      <c r="F2230" s="104" t="s">
        <v>27799</v>
      </c>
      <c r="G2230" s="112"/>
      <c r="H2230" s="71"/>
      <c r="I2230" s="72"/>
      <c r="J2230" s="113"/>
      <c r="K2230" s="71" t="s">
        <v>29092</v>
      </c>
      <c r="L2230" s="114"/>
      <c r="M2230" s="76"/>
      <c r="N2230" s="76"/>
      <c r="O2230" s="77"/>
      <c r="P2230" s="78"/>
      <c r="Q2230" s="78"/>
      <c r="R2230" s="125"/>
      <c r="S2230" s="125"/>
      <c r="T2230" s="125"/>
      <c r="U2230" s="125"/>
      <c r="V2230" s="126"/>
      <c r="W2230" s="126"/>
      <c r="X2230" s="126"/>
      <c r="Y2230" s="126"/>
      <c r="Z2230" s="51"/>
      <c r="AA2230" s="73"/>
      <c r="AB2230" s="73"/>
      <c r="AC2230" s="74"/>
      <c r="AD2230" s="80" t="s">
        <v>25262</v>
      </c>
      <c r="AE2230" s="80">
        <v>9984</v>
      </c>
      <c r="AF2230" s="80">
        <v>18418</v>
      </c>
      <c r="AG2230" s="80">
        <v>7490</v>
      </c>
      <c r="AH2230" s="80">
        <v>4517</v>
      </c>
      <c r="AI2230" s="80"/>
      <c r="AJ2230" s="80" t="s">
        <v>25846</v>
      </c>
      <c r="AK2230" s="80" t="s">
        <v>26300</v>
      </c>
      <c r="AL2230" s="83" t="s">
        <v>26592</v>
      </c>
      <c r="AM2230" s="80"/>
      <c r="AN2230" s="82">
        <v>41767.009236111109</v>
      </c>
      <c r="AO2230" s="83" t="s">
        <v>26956</v>
      </c>
      <c r="AP2230" s="80" t="b">
        <v>0</v>
      </c>
      <c r="AQ2230" s="80" t="b">
        <v>0</v>
      </c>
      <c r="AR2230" s="80" t="b">
        <v>1</v>
      </c>
      <c r="AS2230" s="80" t="s">
        <v>1306</v>
      </c>
      <c r="AT2230" s="80">
        <v>286</v>
      </c>
      <c r="AU2230" s="83" t="s">
        <v>6312</v>
      </c>
      <c r="AV2230" s="80" t="b">
        <v>0</v>
      </c>
      <c r="AW2230" s="80" t="s">
        <v>1519</v>
      </c>
      <c r="AX2230" s="83" t="s">
        <v>28431</v>
      </c>
      <c r="AY2230" s="80" t="s">
        <v>66</v>
      </c>
    </row>
    <row r="2231" spans="1:51" x14ac:dyDescent="0.25">
      <c r="A2231" s="66" t="s">
        <v>22709</v>
      </c>
      <c r="B2231" s="67"/>
      <c r="C2231" s="67"/>
      <c r="D2231" s="68"/>
      <c r="E2231" s="111"/>
      <c r="F2231" s="104" t="s">
        <v>27800</v>
      </c>
      <c r="G2231" s="112"/>
      <c r="H2231" s="71"/>
      <c r="I2231" s="72"/>
      <c r="J2231" s="113"/>
      <c r="K2231" s="71" t="s">
        <v>29093</v>
      </c>
      <c r="L2231" s="114"/>
      <c r="M2231" s="76"/>
      <c r="N2231" s="76"/>
      <c r="O2231" s="77"/>
      <c r="P2231" s="78"/>
      <c r="Q2231" s="78"/>
      <c r="R2231" s="125"/>
      <c r="S2231" s="125"/>
      <c r="T2231" s="125"/>
      <c r="U2231" s="125"/>
      <c r="V2231" s="126"/>
      <c r="W2231" s="126"/>
      <c r="X2231" s="126"/>
      <c r="Y2231" s="126"/>
      <c r="Z2231" s="51"/>
      <c r="AA2231" s="73"/>
      <c r="AB2231" s="73"/>
      <c r="AC2231" s="74"/>
      <c r="AD2231" s="80" t="s">
        <v>6270</v>
      </c>
      <c r="AE2231" s="80">
        <v>265</v>
      </c>
      <c r="AF2231" s="80">
        <v>437</v>
      </c>
      <c r="AG2231" s="80">
        <v>5012</v>
      </c>
      <c r="AH2231" s="80">
        <v>1840</v>
      </c>
      <c r="AI2231" s="80"/>
      <c r="AJ2231" s="80" t="s">
        <v>25847</v>
      </c>
      <c r="AK2231" s="80" t="s">
        <v>26301</v>
      </c>
      <c r="AL2231" s="80"/>
      <c r="AM2231" s="80"/>
      <c r="AN2231" s="82">
        <v>40960.016817129632</v>
      </c>
      <c r="AO2231" s="83" t="s">
        <v>26957</v>
      </c>
      <c r="AP2231" s="80" t="b">
        <v>0</v>
      </c>
      <c r="AQ2231" s="80" t="b">
        <v>0</v>
      </c>
      <c r="AR2231" s="80" t="b">
        <v>0</v>
      </c>
      <c r="AS2231" s="80" t="s">
        <v>1308</v>
      </c>
      <c r="AT2231" s="80">
        <v>0</v>
      </c>
      <c r="AU2231" s="83" t="s">
        <v>27393</v>
      </c>
      <c r="AV2231" s="80" t="b">
        <v>0</v>
      </c>
      <c r="AW2231" s="80" t="s">
        <v>1519</v>
      </c>
      <c r="AX2231" s="83" t="s">
        <v>28432</v>
      </c>
      <c r="AY2231" s="80" t="s">
        <v>66</v>
      </c>
    </row>
    <row r="2232" spans="1:51" x14ac:dyDescent="0.25">
      <c r="A2232" s="66" t="s">
        <v>22710</v>
      </c>
      <c r="B2232" s="67"/>
      <c r="C2232" s="67"/>
      <c r="D2232" s="68"/>
      <c r="E2232" s="111"/>
      <c r="F2232" s="104" t="s">
        <v>27801</v>
      </c>
      <c r="G2232" s="112"/>
      <c r="H2232" s="71"/>
      <c r="I2232" s="72"/>
      <c r="J2232" s="113"/>
      <c r="K2232" s="71" t="s">
        <v>29094</v>
      </c>
      <c r="L2232" s="114"/>
      <c r="M2232" s="76"/>
      <c r="N2232" s="76"/>
      <c r="O2232" s="77"/>
      <c r="P2232" s="78"/>
      <c r="Q2232" s="78"/>
      <c r="R2232" s="125"/>
      <c r="S2232" s="125"/>
      <c r="T2232" s="125"/>
      <c r="U2232" s="125"/>
      <c r="V2232" s="126"/>
      <c r="W2232" s="126"/>
      <c r="X2232" s="126"/>
      <c r="Y2232" s="126"/>
      <c r="Z2232" s="51"/>
      <c r="AA2232" s="73"/>
      <c r="AB2232" s="73"/>
      <c r="AC2232" s="74"/>
      <c r="AD2232" s="80" t="s">
        <v>25263</v>
      </c>
      <c r="AE2232" s="80">
        <v>228</v>
      </c>
      <c r="AF2232" s="80">
        <v>75</v>
      </c>
      <c r="AG2232" s="80">
        <v>1022</v>
      </c>
      <c r="AH2232" s="80">
        <v>84</v>
      </c>
      <c r="AI2232" s="80">
        <v>-25200</v>
      </c>
      <c r="AJ2232" s="80" t="s">
        <v>25848</v>
      </c>
      <c r="AK2232" s="80" t="s">
        <v>26293</v>
      </c>
      <c r="AL2232" s="80"/>
      <c r="AM2232" s="80" t="s">
        <v>1175</v>
      </c>
      <c r="AN2232" s="82">
        <v>42508.657812500001</v>
      </c>
      <c r="AO2232" s="83" t="s">
        <v>26958</v>
      </c>
      <c r="AP2232" s="80" t="b">
        <v>1</v>
      </c>
      <c r="AQ2232" s="80" t="b">
        <v>0</v>
      </c>
      <c r="AR2232" s="80" t="b">
        <v>0</v>
      </c>
      <c r="AS2232" s="80" t="s">
        <v>1307</v>
      </c>
      <c r="AT2232" s="80">
        <v>1</v>
      </c>
      <c r="AU2232" s="80"/>
      <c r="AV2232" s="80" t="b">
        <v>0</v>
      </c>
      <c r="AW2232" s="80" t="s">
        <v>1519</v>
      </c>
      <c r="AX2232" s="83" t="s">
        <v>28433</v>
      </c>
      <c r="AY2232" s="80" t="s">
        <v>66</v>
      </c>
    </row>
    <row r="2233" spans="1:51" x14ac:dyDescent="0.25">
      <c r="A2233" s="66" t="s">
        <v>23095</v>
      </c>
      <c r="B2233" s="67"/>
      <c r="C2233" s="67"/>
      <c r="D2233" s="68"/>
      <c r="E2233" s="111"/>
      <c r="F2233" s="104" t="s">
        <v>27802</v>
      </c>
      <c r="G2233" s="112"/>
      <c r="H2233" s="71"/>
      <c r="I2233" s="72"/>
      <c r="J2233" s="113"/>
      <c r="K2233" s="71" t="s">
        <v>29095</v>
      </c>
      <c r="L2233" s="114"/>
      <c r="M2233" s="76"/>
      <c r="N2233" s="76"/>
      <c r="O2233" s="77"/>
      <c r="P2233" s="78"/>
      <c r="Q2233" s="78"/>
      <c r="R2233" s="125"/>
      <c r="S2233" s="125"/>
      <c r="T2233" s="125"/>
      <c r="U2233" s="125"/>
      <c r="V2233" s="126"/>
      <c r="W2233" s="126"/>
      <c r="X2233" s="126"/>
      <c r="Y2233" s="126"/>
      <c r="Z2233" s="51"/>
      <c r="AA2233" s="73"/>
      <c r="AB2233" s="73"/>
      <c r="AC2233" s="74"/>
      <c r="AD2233" s="80" t="s">
        <v>25264</v>
      </c>
      <c r="AE2233" s="80">
        <v>510</v>
      </c>
      <c r="AF2233" s="80">
        <v>842050</v>
      </c>
      <c r="AG2233" s="80">
        <v>197884</v>
      </c>
      <c r="AH2233" s="80">
        <v>26</v>
      </c>
      <c r="AI2233" s="80">
        <v>-14400</v>
      </c>
      <c r="AJ2233" s="80" t="s">
        <v>25849</v>
      </c>
      <c r="AK2233" s="80" t="s">
        <v>2574</v>
      </c>
      <c r="AL2233" s="83" t="s">
        <v>26593</v>
      </c>
      <c r="AM2233" s="80" t="s">
        <v>1172</v>
      </c>
      <c r="AN2233" s="82">
        <v>39163.760625000003</v>
      </c>
      <c r="AO2233" s="83" t="s">
        <v>26959</v>
      </c>
      <c r="AP2233" s="80" t="b">
        <v>0</v>
      </c>
      <c r="AQ2233" s="80" t="b">
        <v>0</v>
      </c>
      <c r="AR2233" s="80" t="b">
        <v>0</v>
      </c>
      <c r="AS2233" s="80" t="s">
        <v>1307</v>
      </c>
      <c r="AT2233" s="80">
        <v>16835</v>
      </c>
      <c r="AU2233" s="83" t="s">
        <v>27394</v>
      </c>
      <c r="AV2233" s="80" t="b">
        <v>1</v>
      </c>
      <c r="AW2233" s="80" t="s">
        <v>1519</v>
      </c>
      <c r="AX2233" s="83" t="s">
        <v>28434</v>
      </c>
      <c r="AY2233" s="80" t="s">
        <v>65</v>
      </c>
    </row>
    <row r="2234" spans="1:51" x14ac:dyDescent="0.25">
      <c r="A2234" s="66" t="s">
        <v>23096</v>
      </c>
      <c r="B2234" s="67"/>
      <c r="C2234" s="67"/>
      <c r="D2234" s="68"/>
      <c r="E2234" s="111"/>
      <c r="F2234" s="104" t="s">
        <v>27803</v>
      </c>
      <c r="G2234" s="112"/>
      <c r="H2234" s="71"/>
      <c r="I2234" s="72"/>
      <c r="J2234" s="113"/>
      <c r="K2234" s="71" t="s">
        <v>29096</v>
      </c>
      <c r="L2234" s="114"/>
      <c r="M2234" s="76"/>
      <c r="N2234" s="76"/>
      <c r="O2234" s="77"/>
      <c r="P2234" s="78"/>
      <c r="Q2234" s="78"/>
      <c r="R2234" s="125"/>
      <c r="S2234" s="125"/>
      <c r="T2234" s="125"/>
      <c r="U2234" s="125"/>
      <c r="V2234" s="126"/>
      <c r="W2234" s="126"/>
      <c r="X2234" s="126"/>
      <c r="Y2234" s="126"/>
      <c r="Z2234" s="51"/>
      <c r="AA2234" s="73"/>
      <c r="AB2234" s="73"/>
      <c r="AC2234" s="74"/>
      <c r="AD2234" s="80" t="s">
        <v>25265</v>
      </c>
      <c r="AE2234" s="80">
        <v>140</v>
      </c>
      <c r="AF2234" s="80">
        <v>40</v>
      </c>
      <c r="AG2234" s="80">
        <v>4084</v>
      </c>
      <c r="AH2234" s="80">
        <v>1156</v>
      </c>
      <c r="AI2234" s="80"/>
      <c r="AJ2234" s="80"/>
      <c r="AK2234" s="80"/>
      <c r="AL2234" s="80"/>
      <c r="AM2234" s="80"/>
      <c r="AN2234" s="82">
        <v>39780.728356481479</v>
      </c>
      <c r="AO2234" s="83" t="s">
        <v>26960</v>
      </c>
      <c r="AP2234" s="80" t="b">
        <v>1</v>
      </c>
      <c r="AQ2234" s="80" t="b">
        <v>0</v>
      </c>
      <c r="AR2234" s="80" t="b">
        <v>0</v>
      </c>
      <c r="AS2234" s="80" t="s">
        <v>1307</v>
      </c>
      <c r="AT2234" s="80">
        <v>8</v>
      </c>
      <c r="AU2234" s="83" t="s">
        <v>1315</v>
      </c>
      <c r="AV2234" s="80" t="b">
        <v>0</v>
      </c>
      <c r="AW2234" s="80" t="s">
        <v>1519</v>
      </c>
      <c r="AX2234" s="83" t="s">
        <v>28435</v>
      </c>
      <c r="AY2234" s="80" t="s">
        <v>65</v>
      </c>
    </row>
    <row r="2235" spans="1:51" x14ac:dyDescent="0.25">
      <c r="A2235" s="66" t="s">
        <v>22711</v>
      </c>
      <c r="B2235" s="67"/>
      <c r="C2235" s="67"/>
      <c r="D2235" s="68"/>
      <c r="E2235" s="111"/>
      <c r="F2235" s="104" t="s">
        <v>27804</v>
      </c>
      <c r="G2235" s="112"/>
      <c r="H2235" s="71"/>
      <c r="I2235" s="72"/>
      <c r="J2235" s="113"/>
      <c r="K2235" s="71" t="s">
        <v>29097</v>
      </c>
      <c r="L2235" s="114"/>
      <c r="M2235" s="76"/>
      <c r="N2235" s="76"/>
      <c r="O2235" s="77"/>
      <c r="P2235" s="78"/>
      <c r="Q2235" s="78"/>
      <c r="R2235" s="125"/>
      <c r="S2235" s="125"/>
      <c r="T2235" s="125"/>
      <c r="U2235" s="125"/>
      <c r="V2235" s="126"/>
      <c r="W2235" s="126"/>
      <c r="X2235" s="126"/>
      <c r="Y2235" s="126"/>
      <c r="Z2235" s="51"/>
      <c r="AA2235" s="73"/>
      <c r="AB2235" s="73"/>
      <c r="AC2235" s="74"/>
      <c r="AD2235" s="80" t="s">
        <v>25266</v>
      </c>
      <c r="AE2235" s="80">
        <v>13420</v>
      </c>
      <c r="AF2235" s="80">
        <v>21140</v>
      </c>
      <c r="AG2235" s="80">
        <v>17096</v>
      </c>
      <c r="AH2235" s="80">
        <v>23588</v>
      </c>
      <c r="AI2235" s="80">
        <v>-25200</v>
      </c>
      <c r="AJ2235" s="80" t="s">
        <v>25850</v>
      </c>
      <c r="AK2235" s="80" t="s">
        <v>26302</v>
      </c>
      <c r="AL2235" s="80"/>
      <c r="AM2235" s="80" t="s">
        <v>1194</v>
      </c>
      <c r="AN2235" s="82">
        <v>41284.196319444447</v>
      </c>
      <c r="AO2235" s="83" t="s">
        <v>26961</v>
      </c>
      <c r="AP2235" s="80" t="b">
        <v>0</v>
      </c>
      <c r="AQ2235" s="80" t="b">
        <v>0</v>
      </c>
      <c r="AR2235" s="80" t="b">
        <v>0</v>
      </c>
      <c r="AS2235" s="80" t="s">
        <v>1307</v>
      </c>
      <c r="AT2235" s="80">
        <v>190</v>
      </c>
      <c r="AU2235" s="83" t="s">
        <v>1320</v>
      </c>
      <c r="AV2235" s="80" t="b">
        <v>0</v>
      </c>
      <c r="AW2235" s="80" t="s">
        <v>1519</v>
      </c>
      <c r="AX2235" s="83" t="s">
        <v>28436</v>
      </c>
      <c r="AY2235" s="80" t="s">
        <v>66</v>
      </c>
    </row>
    <row r="2236" spans="1:51" x14ac:dyDescent="0.25">
      <c r="A2236" s="66" t="s">
        <v>22712</v>
      </c>
      <c r="B2236" s="67"/>
      <c r="C2236" s="67"/>
      <c r="D2236" s="68"/>
      <c r="E2236" s="111"/>
      <c r="F2236" s="104" t="s">
        <v>27805</v>
      </c>
      <c r="G2236" s="112"/>
      <c r="H2236" s="71"/>
      <c r="I2236" s="72"/>
      <c r="J2236" s="113"/>
      <c r="K2236" s="71" t="s">
        <v>29098</v>
      </c>
      <c r="L2236" s="114"/>
      <c r="M2236" s="76"/>
      <c r="N2236" s="76"/>
      <c r="O2236" s="77"/>
      <c r="P2236" s="78"/>
      <c r="Q2236" s="78"/>
      <c r="R2236" s="125"/>
      <c r="S2236" s="125"/>
      <c r="T2236" s="125"/>
      <c r="U2236" s="125"/>
      <c r="V2236" s="126"/>
      <c r="W2236" s="126"/>
      <c r="X2236" s="126"/>
      <c r="Y2236" s="126"/>
      <c r="Z2236" s="51"/>
      <c r="AA2236" s="73"/>
      <c r="AB2236" s="73"/>
      <c r="AC2236" s="74"/>
      <c r="AD2236" s="80" t="s">
        <v>25267</v>
      </c>
      <c r="AE2236" s="80">
        <v>79</v>
      </c>
      <c r="AF2236" s="80">
        <v>48388</v>
      </c>
      <c r="AG2236" s="80">
        <v>102128</v>
      </c>
      <c r="AH2236" s="80">
        <v>21</v>
      </c>
      <c r="AI2236" s="80">
        <v>-36000</v>
      </c>
      <c r="AJ2236" s="80" t="s">
        <v>25851</v>
      </c>
      <c r="AK2236" s="80" t="s">
        <v>26303</v>
      </c>
      <c r="AL2236" s="83" t="s">
        <v>26594</v>
      </c>
      <c r="AM2236" s="80" t="s">
        <v>1190</v>
      </c>
      <c r="AN2236" s="82">
        <v>40262.871504629627</v>
      </c>
      <c r="AO2236" s="83" t="s">
        <v>26962</v>
      </c>
      <c r="AP2236" s="80" t="b">
        <v>0</v>
      </c>
      <c r="AQ2236" s="80" t="b">
        <v>0</v>
      </c>
      <c r="AR2236" s="80" t="b">
        <v>1</v>
      </c>
      <c r="AS2236" s="80" t="s">
        <v>1307</v>
      </c>
      <c r="AT2236" s="80">
        <v>1288</v>
      </c>
      <c r="AU2236" s="83" t="s">
        <v>27395</v>
      </c>
      <c r="AV2236" s="80" t="b">
        <v>1</v>
      </c>
      <c r="AW2236" s="80" t="s">
        <v>1519</v>
      </c>
      <c r="AX2236" s="83" t="s">
        <v>28437</v>
      </c>
      <c r="AY2236" s="80" t="s">
        <v>66</v>
      </c>
    </row>
    <row r="2237" spans="1:51" x14ac:dyDescent="0.25">
      <c r="A2237" s="66" t="s">
        <v>22713</v>
      </c>
      <c r="B2237" s="67"/>
      <c r="C2237" s="67"/>
      <c r="D2237" s="68"/>
      <c r="E2237" s="111"/>
      <c r="F2237" s="104" t="s">
        <v>27806</v>
      </c>
      <c r="G2237" s="112"/>
      <c r="H2237" s="71"/>
      <c r="I2237" s="72"/>
      <c r="J2237" s="113"/>
      <c r="K2237" s="71" t="s">
        <v>29099</v>
      </c>
      <c r="L2237" s="114"/>
      <c r="M2237" s="76"/>
      <c r="N2237" s="76"/>
      <c r="O2237" s="77"/>
      <c r="P2237" s="78"/>
      <c r="Q2237" s="78"/>
      <c r="R2237" s="125"/>
      <c r="S2237" s="125"/>
      <c r="T2237" s="125"/>
      <c r="U2237" s="125"/>
      <c r="V2237" s="126"/>
      <c r="W2237" s="126"/>
      <c r="X2237" s="126"/>
      <c r="Y2237" s="126"/>
      <c r="Z2237" s="51"/>
      <c r="AA2237" s="73"/>
      <c r="AB2237" s="73"/>
      <c r="AC2237" s="74"/>
      <c r="AD2237" s="80" t="s">
        <v>25268</v>
      </c>
      <c r="AE2237" s="80">
        <v>499</v>
      </c>
      <c r="AF2237" s="80">
        <v>535</v>
      </c>
      <c r="AG2237" s="80">
        <v>76</v>
      </c>
      <c r="AH2237" s="80">
        <v>4</v>
      </c>
      <c r="AI2237" s="80"/>
      <c r="AJ2237" s="80" t="s">
        <v>25852</v>
      </c>
      <c r="AK2237" s="80" t="s">
        <v>26304</v>
      </c>
      <c r="AL2237" s="83" t="s">
        <v>26595</v>
      </c>
      <c r="AM2237" s="80"/>
      <c r="AN2237" s="82">
        <v>42515.878784722219</v>
      </c>
      <c r="AO2237" s="83" t="s">
        <v>26963</v>
      </c>
      <c r="AP2237" s="80" t="b">
        <v>1</v>
      </c>
      <c r="AQ2237" s="80" t="b">
        <v>0</v>
      </c>
      <c r="AR2237" s="80" t="b">
        <v>0</v>
      </c>
      <c r="AS2237" s="80" t="s">
        <v>1308</v>
      </c>
      <c r="AT2237" s="80">
        <v>0</v>
      </c>
      <c r="AU2237" s="80"/>
      <c r="AV2237" s="80" t="b">
        <v>0</v>
      </c>
      <c r="AW2237" s="80" t="s">
        <v>1519</v>
      </c>
      <c r="AX2237" s="83" t="s">
        <v>28438</v>
      </c>
      <c r="AY2237" s="80" t="s">
        <v>66</v>
      </c>
    </row>
    <row r="2238" spans="1:51" x14ac:dyDescent="0.25">
      <c r="A2238" s="66" t="s">
        <v>22714</v>
      </c>
      <c r="B2238" s="67"/>
      <c r="C2238" s="67"/>
      <c r="D2238" s="68"/>
      <c r="E2238" s="111"/>
      <c r="F2238" s="104" t="s">
        <v>27807</v>
      </c>
      <c r="G2238" s="112"/>
      <c r="H2238" s="71"/>
      <c r="I2238" s="72"/>
      <c r="J2238" s="113"/>
      <c r="K2238" s="71" t="s">
        <v>29100</v>
      </c>
      <c r="L2238" s="114"/>
      <c r="M2238" s="76"/>
      <c r="N2238" s="76"/>
      <c r="O2238" s="77"/>
      <c r="P2238" s="78"/>
      <c r="Q2238" s="78"/>
      <c r="R2238" s="125"/>
      <c r="S2238" s="125"/>
      <c r="T2238" s="125"/>
      <c r="U2238" s="125"/>
      <c r="V2238" s="126"/>
      <c r="W2238" s="126"/>
      <c r="X2238" s="126"/>
      <c r="Y2238" s="126"/>
      <c r="Z2238" s="51"/>
      <c r="AA2238" s="73"/>
      <c r="AB2238" s="73"/>
      <c r="AC2238" s="74"/>
      <c r="AD2238" s="80" t="s">
        <v>25269</v>
      </c>
      <c r="AE2238" s="80">
        <v>379</v>
      </c>
      <c r="AF2238" s="80">
        <v>574</v>
      </c>
      <c r="AG2238" s="80">
        <v>2396</v>
      </c>
      <c r="AH2238" s="80">
        <v>3542</v>
      </c>
      <c r="AI2238" s="80">
        <v>-25200</v>
      </c>
      <c r="AJ2238" s="80" t="s">
        <v>25853</v>
      </c>
      <c r="AK2238" s="80" t="s">
        <v>26305</v>
      </c>
      <c r="AL2238" s="80"/>
      <c r="AM2238" s="80" t="s">
        <v>1175</v>
      </c>
      <c r="AN2238" s="82">
        <v>41954.647164351853</v>
      </c>
      <c r="AO2238" s="83" t="s">
        <v>26964</v>
      </c>
      <c r="AP2238" s="80" t="b">
        <v>0</v>
      </c>
      <c r="AQ2238" s="80" t="b">
        <v>0</v>
      </c>
      <c r="AR2238" s="80" t="b">
        <v>1</v>
      </c>
      <c r="AS2238" s="80" t="s">
        <v>1308</v>
      </c>
      <c r="AT2238" s="80">
        <v>1</v>
      </c>
      <c r="AU2238" s="83" t="s">
        <v>27396</v>
      </c>
      <c r="AV2238" s="80" t="b">
        <v>0</v>
      </c>
      <c r="AW2238" s="80" t="s">
        <v>1519</v>
      </c>
      <c r="AX2238" s="83" t="s">
        <v>28439</v>
      </c>
      <c r="AY2238" s="80" t="s">
        <v>66</v>
      </c>
    </row>
    <row r="2239" spans="1:51" x14ac:dyDescent="0.25">
      <c r="A2239" s="66" t="s">
        <v>22715</v>
      </c>
      <c r="B2239" s="67"/>
      <c r="C2239" s="67"/>
      <c r="D2239" s="68"/>
      <c r="E2239" s="111"/>
      <c r="F2239" s="104" t="s">
        <v>27808</v>
      </c>
      <c r="G2239" s="112"/>
      <c r="H2239" s="71"/>
      <c r="I2239" s="72"/>
      <c r="J2239" s="113"/>
      <c r="K2239" s="71" t="s">
        <v>29101</v>
      </c>
      <c r="L2239" s="114"/>
      <c r="M2239" s="76"/>
      <c r="N2239" s="76"/>
      <c r="O2239" s="77"/>
      <c r="P2239" s="78"/>
      <c r="Q2239" s="78"/>
      <c r="R2239" s="125"/>
      <c r="S2239" s="125"/>
      <c r="T2239" s="125"/>
      <c r="U2239" s="125"/>
      <c r="V2239" s="126"/>
      <c r="W2239" s="126"/>
      <c r="X2239" s="126"/>
      <c r="Y2239" s="126"/>
      <c r="Z2239" s="51"/>
      <c r="AA2239" s="73"/>
      <c r="AB2239" s="73"/>
      <c r="AC2239" s="74"/>
      <c r="AD2239" s="80" t="s">
        <v>25270</v>
      </c>
      <c r="AE2239" s="80">
        <v>846</v>
      </c>
      <c r="AF2239" s="80">
        <v>605</v>
      </c>
      <c r="AG2239" s="80">
        <v>15210</v>
      </c>
      <c r="AH2239" s="80">
        <v>8590</v>
      </c>
      <c r="AI2239" s="80">
        <v>-36000</v>
      </c>
      <c r="AJ2239" s="80" t="s">
        <v>25854</v>
      </c>
      <c r="AK2239" s="80" t="s">
        <v>26306</v>
      </c>
      <c r="AL2239" s="80"/>
      <c r="AM2239" s="80" t="s">
        <v>1190</v>
      </c>
      <c r="AN2239" s="82">
        <v>40795.101458333331</v>
      </c>
      <c r="AO2239" s="83" t="s">
        <v>26965</v>
      </c>
      <c r="AP2239" s="80" t="b">
        <v>0</v>
      </c>
      <c r="AQ2239" s="80" t="b">
        <v>0</v>
      </c>
      <c r="AR2239" s="80" t="b">
        <v>1</v>
      </c>
      <c r="AS2239" s="80" t="s">
        <v>1306</v>
      </c>
      <c r="AT2239" s="80">
        <v>34</v>
      </c>
      <c r="AU2239" s="83" t="s">
        <v>27397</v>
      </c>
      <c r="AV2239" s="80" t="b">
        <v>0</v>
      </c>
      <c r="AW2239" s="80" t="s">
        <v>1519</v>
      </c>
      <c r="AX2239" s="83" t="s">
        <v>28440</v>
      </c>
      <c r="AY2239" s="80" t="s">
        <v>66</v>
      </c>
    </row>
    <row r="2240" spans="1:51" x14ac:dyDescent="0.25">
      <c r="A2240" s="66" t="s">
        <v>22716</v>
      </c>
      <c r="B2240" s="67"/>
      <c r="C2240" s="67"/>
      <c r="D2240" s="68"/>
      <c r="E2240" s="111"/>
      <c r="F2240" s="104" t="s">
        <v>27809</v>
      </c>
      <c r="G2240" s="112"/>
      <c r="H2240" s="71"/>
      <c r="I2240" s="72"/>
      <c r="J2240" s="113"/>
      <c r="K2240" s="71" t="s">
        <v>29102</v>
      </c>
      <c r="L2240" s="114"/>
      <c r="M2240" s="76"/>
      <c r="N2240" s="76"/>
      <c r="O2240" s="77"/>
      <c r="P2240" s="78"/>
      <c r="Q2240" s="78"/>
      <c r="R2240" s="125"/>
      <c r="S2240" s="125"/>
      <c r="T2240" s="125"/>
      <c r="U2240" s="125"/>
      <c r="V2240" s="126"/>
      <c r="W2240" s="126"/>
      <c r="X2240" s="126"/>
      <c r="Y2240" s="126"/>
      <c r="Z2240" s="51"/>
      <c r="AA2240" s="73"/>
      <c r="AB2240" s="73"/>
      <c r="AC2240" s="74"/>
      <c r="AD2240" s="80" t="s">
        <v>25271</v>
      </c>
      <c r="AE2240" s="80">
        <v>700</v>
      </c>
      <c r="AF2240" s="80">
        <v>326</v>
      </c>
      <c r="AG2240" s="80">
        <v>7220</v>
      </c>
      <c r="AH2240" s="80">
        <v>3857</v>
      </c>
      <c r="AI2240" s="80">
        <v>-14400</v>
      </c>
      <c r="AJ2240" s="80" t="s">
        <v>25855</v>
      </c>
      <c r="AK2240" s="80" t="s">
        <v>13327</v>
      </c>
      <c r="AL2240" s="80"/>
      <c r="AM2240" s="80" t="s">
        <v>1172</v>
      </c>
      <c r="AN2240" s="82">
        <v>41837.605474537035</v>
      </c>
      <c r="AO2240" s="83" t="s">
        <v>26966</v>
      </c>
      <c r="AP2240" s="80" t="b">
        <v>1</v>
      </c>
      <c r="AQ2240" s="80" t="b">
        <v>0</v>
      </c>
      <c r="AR2240" s="80" t="b">
        <v>0</v>
      </c>
      <c r="AS2240" s="80" t="s">
        <v>1307</v>
      </c>
      <c r="AT2240" s="80">
        <v>89</v>
      </c>
      <c r="AU2240" s="83" t="s">
        <v>1315</v>
      </c>
      <c r="AV2240" s="80" t="b">
        <v>0</v>
      </c>
      <c r="AW2240" s="80" t="s">
        <v>1519</v>
      </c>
      <c r="AX2240" s="83" t="s">
        <v>28441</v>
      </c>
      <c r="AY2240" s="80" t="s">
        <v>66</v>
      </c>
    </row>
    <row r="2241" spans="1:51" x14ac:dyDescent="0.25">
      <c r="A2241" s="66" t="s">
        <v>22717</v>
      </c>
      <c r="B2241" s="67"/>
      <c r="C2241" s="67"/>
      <c r="D2241" s="68"/>
      <c r="E2241" s="111"/>
      <c r="F2241" s="104" t="s">
        <v>7945</v>
      </c>
      <c r="G2241" s="112"/>
      <c r="H2241" s="71"/>
      <c r="I2241" s="72"/>
      <c r="J2241" s="113"/>
      <c r="K2241" s="71" t="s">
        <v>29103</v>
      </c>
      <c r="L2241" s="114"/>
      <c r="M2241" s="76"/>
      <c r="N2241" s="76"/>
      <c r="O2241" s="77"/>
      <c r="P2241" s="78"/>
      <c r="Q2241" s="78"/>
      <c r="R2241" s="125"/>
      <c r="S2241" s="125"/>
      <c r="T2241" s="125"/>
      <c r="U2241" s="125"/>
      <c r="V2241" s="126"/>
      <c r="W2241" s="126"/>
      <c r="X2241" s="126"/>
      <c r="Y2241" s="126"/>
      <c r="Z2241" s="51"/>
      <c r="AA2241" s="73"/>
      <c r="AB2241" s="73"/>
      <c r="AC2241" s="74"/>
      <c r="AD2241" s="80" t="s">
        <v>25272</v>
      </c>
      <c r="AE2241" s="80">
        <v>86</v>
      </c>
      <c r="AF2241" s="80">
        <v>38</v>
      </c>
      <c r="AG2241" s="80">
        <v>1663</v>
      </c>
      <c r="AH2241" s="80">
        <v>292</v>
      </c>
      <c r="AI2241" s="80"/>
      <c r="AJ2241" s="80"/>
      <c r="AK2241" s="80"/>
      <c r="AL2241" s="80"/>
      <c r="AM2241" s="80"/>
      <c r="AN2241" s="82">
        <v>42467.657627314817</v>
      </c>
      <c r="AO2241" s="80"/>
      <c r="AP2241" s="80" t="b">
        <v>1</v>
      </c>
      <c r="AQ2241" s="80" t="b">
        <v>1</v>
      </c>
      <c r="AR2241" s="80" t="b">
        <v>0</v>
      </c>
      <c r="AS2241" s="80" t="s">
        <v>1306</v>
      </c>
      <c r="AT2241" s="80">
        <v>12</v>
      </c>
      <c r="AU2241" s="80"/>
      <c r="AV2241" s="80" t="b">
        <v>0</v>
      </c>
      <c r="AW2241" s="80" t="s">
        <v>1519</v>
      </c>
      <c r="AX2241" s="83" t="s">
        <v>28442</v>
      </c>
      <c r="AY2241" s="80" t="s">
        <v>66</v>
      </c>
    </row>
    <row r="2242" spans="1:51" x14ac:dyDescent="0.25">
      <c r="A2242" s="66" t="s">
        <v>22718</v>
      </c>
      <c r="B2242" s="67"/>
      <c r="C2242" s="67"/>
      <c r="D2242" s="68"/>
      <c r="E2242" s="111"/>
      <c r="F2242" s="104" t="s">
        <v>27810</v>
      </c>
      <c r="G2242" s="112"/>
      <c r="H2242" s="71"/>
      <c r="I2242" s="72"/>
      <c r="J2242" s="113"/>
      <c r="K2242" s="71" t="s">
        <v>29104</v>
      </c>
      <c r="L2242" s="114"/>
      <c r="M2242" s="76"/>
      <c r="N2242" s="76"/>
      <c r="O2242" s="77"/>
      <c r="P2242" s="78"/>
      <c r="Q2242" s="78"/>
      <c r="R2242" s="125"/>
      <c r="S2242" s="125"/>
      <c r="T2242" s="125"/>
      <c r="U2242" s="125"/>
      <c r="V2242" s="126"/>
      <c r="W2242" s="126"/>
      <c r="X2242" s="126"/>
      <c r="Y2242" s="126"/>
      <c r="Z2242" s="51"/>
      <c r="AA2242" s="73"/>
      <c r="AB2242" s="73"/>
      <c r="AC2242" s="74"/>
      <c r="AD2242" s="80" t="s">
        <v>25273</v>
      </c>
      <c r="AE2242" s="80">
        <v>514</v>
      </c>
      <c r="AF2242" s="80">
        <v>458</v>
      </c>
      <c r="AG2242" s="80">
        <v>15445</v>
      </c>
      <c r="AH2242" s="80">
        <v>3109</v>
      </c>
      <c r="AI2242" s="80">
        <v>-18000</v>
      </c>
      <c r="AJ2242" s="80" t="s">
        <v>25856</v>
      </c>
      <c r="AK2242" s="80"/>
      <c r="AL2242" s="83" t="s">
        <v>26596</v>
      </c>
      <c r="AM2242" s="80" t="s">
        <v>1169</v>
      </c>
      <c r="AN2242" s="82">
        <v>40694.015798611108</v>
      </c>
      <c r="AO2242" s="83" t="s">
        <v>26967</v>
      </c>
      <c r="AP2242" s="80" t="b">
        <v>0</v>
      </c>
      <c r="AQ2242" s="80" t="b">
        <v>0</v>
      </c>
      <c r="AR2242" s="80" t="b">
        <v>0</v>
      </c>
      <c r="AS2242" s="80" t="s">
        <v>1307</v>
      </c>
      <c r="AT2242" s="80">
        <v>16</v>
      </c>
      <c r="AU2242" s="83" t="s">
        <v>1320</v>
      </c>
      <c r="AV2242" s="80" t="b">
        <v>0</v>
      </c>
      <c r="AW2242" s="80" t="s">
        <v>1519</v>
      </c>
      <c r="AX2242" s="83" t="s">
        <v>28443</v>
      </c>
      <c r="AY2242" s="80" t="s">
        <v>66</v>
      </c>
    </row>
    <row r="2243" spans="1:51" x14ac:dyDescent="0.25">
      <c r="A2243" s="66" t="s">
        <v>23097</v>
      </c>
      <c r="B2243" s="67"/>
      <c r="C2243" s="67"/>
      <c r="D2243" s="68"/>
      <c r="E2243" s="111"/>
      <c r="F2243" s="104" t="s">
        <v>27811</v>
      </c>
      <c r="G2243" s="112"/>
      <c r="H2243" s="71"/>
      <c r="I2243" s="72"/>
      <c r="J2243" s="113"/>
      <c r="K2243" s="71" t="s">
        <v>29105</v>
      </c>
      <c r="L2243" s="114"/>
      <c r="M2243" s="76"/>
      <c r="N2243" s="76"/>
      <c r="O2243" s="77"/>
      <c r="P2243" s="78"/>
      <c r="Q2243" s="78"/>
      <c r="R2243" s="125"/>
      <c r="S2243" s="125"/>
      <c r="T2243" s="125"/>
      <c r="U2243" s="125"/>
      <c r="V2243" s="126"/>
      <c r="W2243" s="126"/>
      <c r="X2243" s="126"/>
      <c r="Y2243" s="126"/>
      <c r="Z2243" s="51"/>
      <c r="AA2243" s="73"/>
      <c r="AB2243" s="73"/>
      <c r="AC2243" s="74"/>
      <c r="AD2243" s="80" t="s">
        <v>25274</v>
      </c>
      <c r="AE2243" s="80">
        <v>194</v>
      </c>
      <c r="AF2243" s="80">
        <v>603</v>
      </c>
      <c r="AG2243" s="80">
        <v>54934</v>
      </c>
      <c r="AH2243" s="80">
        <v>22226</v>
      </c>
      <c r="AI2243" s="80">
        <v>-18000</v>
      </c>
      <c r="AJ2243" s="80" t="s">
        <v>25857</v>
      </c>
      <c r="AK2243" s="80" t="s">
        <v>26307</v>
      </c>
      <c r="AL2243" s="80"/>
      <c r="AM2243" s="80" t="s">
        <v>1169</v>
      </c>
      <c r="AN2243" s="82">
        <v>41214.074699074074</v>
      </c>
      <c r="AO2243" s="83" t="s">
        <v>26968</v>
      </c>
      <c r="AP2243" s="80" t="b">
        <v>0</v>
      </c>
      <c r="AQ2243" s="80" t="b">
        <v>0</v>
      </c>
      <c r="AR2243" s="80" t="b">
        <v>1</v>
      </c>
      <c r="AS2243" s="80" t="s">
        <v>1307</v>
      </c>
      <c r="AT2243" s="80">
        <v>4</v>
      </c>
      <c r="AU2243" s="83" t="s">
        <v>27398</v>
      </c>
      <c r="AV2243" s="80" t="b">
        <v>0</v>
      </c>
      <c r="AW2243" s="80" t="s">
        <v>1519</v>
      </c>
      <c r="AX2243" s="83" t="s">
        <v>28444</v>
      </c>
      <c r="AY2243" s="80" t="s">
        <v>65</v>
      </c>
    </row>
    <row r="2244" spans="1:51" x14ac:dyDescent="0.25">
      <c r="A2244" s="66" t="s">
        <v>22719</v>
      </c>
      <c r="B2244" s="67"/>
      <c r="C2244" s="67"/>
      <c r="D2244" s="68"/>
      <c r="E2244" s="111"/>
      <c r="F2244" s="104" t="s">
        <v>27812</v>
      </c>
      <c r="G2244" s="112"/>
      <c r="H2244" s="71"/>
      <c r="I2244" s="72"/>
      <c r="J2244" s="113"/>
      <c r="K2244" s="71" t="s">
        <v>29106</v>
      </c>
      <c r="L2244" s="114"/>
      <c r="M2244" s="76"/>
      <c r="N2244" s="76"/>
      <c r="O2244" s="77"/>
      <c r="P2244" s="78"/>
      <c r="Q2244" s="78"/>
      <c r="R2244" s="125"/>
      <c r="S2244" s="125"/>
      <c r="T2244" s="125"/>
      <c r="U2244" s="125"/>
      <c r="V2244" s="126"/>
      <c r="W2244" s="126"/>
      <c r="X2244" s="126"/>
      <c r="Y2244" s="126"/>
      <c r="Z2244" s="51"/>
      <c r="AA2244" s="73"/>
      <c r="AB2244" s="73"/>
      <c r="AC2244" s="74"/>
      <c r="AD2244" s="80" t="s">
        <v>25275</v>
      </c>
      <c r="AE2244" s="80">
        <v>189</v>
      </c>
      <c r="AF2244" s="80">
        <v>1462</v>
      </c>
      <c r="AG2244" s="80">
        <v>41210</v>
      </c>
      <c r="AH2244" s="80">
        <v>24118</v>
      </c>
      <c r="AI2244" s="80">
        <v>-14400</v>
      </c>
      <c r="AJ2244" s="80" t="s">
        <v>25858</v>
      </c>
      <c r="AK2244" s="80"/>
      <c r="AL2244" s="80"/>
      <c r="AM2244" s="80" t="s">
        <v>1172</v>
      </c>
      <c r="AN2244" s="82">
        <v>41794.228368055556</v>
      </c>
      <c r="AO2244" s="83" t="s">
        <v>26969</v>
      </c>
      <c r="AP2244" s="80" t="b">
        <v>0</v>
      </c>
      <c r="AQ2244" s="80" t="b">
        <v>0</v>
      </c>
      <c r="AR2244" s="80" t="b">
        <v>0</v>
      </c>
      <c r="AS2244" s="80" t="s">
        <v>1307</v>
      </c>
      <c r="AT2244" s="80">
        <v>112</v>
      </c>
      <c r="AU2244" s="83" t="s">
        <v>1320</v>
      </c>
      <c r="AV2244" s="80" t="b">
        <v>0</v>
      </c>
      <c r="AW2244" s="80" t="s">
        <v>1519</v>
      </c>
      <c r="AX2244" s="83" t="s">
        <v>28445</v>
      </c>
      <c r="AY2244" s="80" t="s">
        <v>66</v>
      </c>
    </row>
    <row r="2245" spans="1:51" x14ac:dyDescent="0.25">
      <c r="A2245" s="66" t="s">
        <v>22720</v>
      </c>
      <c r="B2245" s="67"/>
      <c r="C2245" s="67"/>
      <c r="D2245" s="68"/>
      <c r="E2245" s="111"/>
      <c r="F2245" s="104" t="s">
        <v>27813</v>
      </c>
      <c r="G2245" s="112"/>
      <c r="H2245" s="71"/>
      <c r="I2245" s="72"/>
      <c r="J2245" s="113"/>
      <c r="K2245" s="71" t="s">
        <v>29107</v>
      </c>
      <c r="L2245" s="114"/>
      <c r="M2245" s="76"/>
      <c r="N2245" s="76"/>
      <c r="O2245" s="77"/>
      <c r="P2245" s="78"/>
      <c r="Q2245" s="78"/>
      <c r="R2245" s="125"/>
      <c r="S2245" s="125"/>
      <c r="T2245" s="125"/>
      <c r="U2245" s="125"/>
      <c r="V2245" s="126"/>
      <c r="W2245" s="126"/>
      <c r="X2245" s="126"/>
      <c r="Y2245" s="126"/>
      <c r="Z2245" s="51"/>
      <c r="AA2245" s="73"/>
      <c r="AB2245" s="73"/>
      <c r="AC2245" s="74"/>
      <c r="AD2245" s="80" t="s">
        <v>25276</v>
      </c>
      <c r="AE2245" s="80">
        <v>2511</v>
      </c>
      <c r="AF2245" s="80">
        <v>3372</v>
      </c>
      <c r="AG2245" s="80">
        <v>125210</v>
      </c>
      <c r="AH2245" s="80">
        <v>2841</v>
      </c>
      <c r="AI2245" s="80">
        <v>-21600</v>
      </c>
      <c r="AJ2245" s="80" t="s">
        <v>25859</v>
      </c>
      <c r="AK2245" s="80" t="s">
        <v>26308</v>
      </c>
      <c r="AL2245" s="83" t="s">
        <v>26597</v>
      </c>
      <c r="AM2245" s="80" t="s">
        <v>1178</v>
      </c>
      <c r="AN2245" s="82">
        <v>40713.107916666668</v>
      </c>
      <c r="AO2245" s="83" t="s">
        <v>26970</v>
      </c>
      <c r="AP2245" s="80" t="b">
        <v>0</v>
      </c>
      <c r="AQ2245" s="80" t="b">
        <v>0</v>
      </c>
      <c r="AR2245" s="80" t="b">
        <v>0</v>
      </c>
      <c r="AS2245" s="80" t="s">
        <v>1307</v>
      </c>
      <c r="AT2245" s="80">
        <v>227</v>
      </c>
      <c r="AU2245" s="83" t="s">
        <v>1341</v>
      </c>
      <c r="AV2245" s="80" t="b">
        <v>0</v>
      </c>
      <c r="AW2245" s="80" t="s">
        <v>1519</v>
      </c>
      <c r="AX2245" s="83" t="s">
        <v>28446</v>
      </c>
      <c r="AY2245" s="80" t="s">
        <v>66</v>
      </c>
    </row>
    <row r="2246" spans="1:51" x14ac:dyDescent="0.25">
      <c r="A2246" s="66" t="s">
        <v>22883</v>
      </c>
      <c r="B2246" s="67"/>
      <c r="C2246" s="67"/>
      <c r="D2246" s="68"/>
      <c r="E2246" s="111"/>
      <c r="F2246" s="104" t="s">
        <v>27814</v>
      </c>
      <c r="G2246" s="112"/>
      <c r="H2246" s="71"/>
      <c r="I2246" s="72"/>
      <c r="J2246" s="113"/>
      <c r="K2246" s="71" t="s">
        <v>29108</v>
      </c>
      <c r="L2246" s="114"/>
      <c r="M2246" s="76"/>
      <c r="N2246" s="76"/>
      <c r="O2246" s="77"/>
      <c r="P2246" s="78"/>
      <c r="Q2246" s="78"/>
      <c r="R2246" s="125"/>
      <c r="S2246" s="125"/>
      <c r="T2246" s="125"/>
      <c r="U2246" s="125"/>
      <c r="V2246" s="126"/>
      <c r="W2246" s="126"/>
      <c r="X2246" s="126"/>
      <c r="Y2246" s="126"/>
      <c r="Z2246" s="51"/>
      <c r="AA2246" s="73"/>
      <c r="AB2246" s="73"/>
      <c r="AC2246" s="74"/>
      <c r="AD2246" s="80" t="s">
        <v>25277</v>
      </c>
      <c r="AE2246" s="80">
        <v>3390</v>
      </c>
      <c r="AF2246" s="80">
        <v>3451</v>
      </c>
      <c r="AG2246" s="80">
        <v>36247</v>
      </c>
      <c r="AH2246" s="80">
        <v>1991</v>
      </c>
      <c r="AI2246" s="80">
        <v>-25200</v>
      </c>
      <c r="AJ2246" s="80" t="s">
        <v>25860</v>
      </c>
      <c r="AK2246" s="80"/>
      <c r="AL2246" s="80"/>
      <c r="AM2246" s="80" t="s">
        <v>1194</v>
      </c>
      <c r="AN2246" s="82">
        <v>40646.02306712963</v>
      </c>
      <c r="AO2246" s="83" t="s">
        <v>26971</v>
      </c>
      <c r="AP2246" s="80" t="b">
        <v>0</v>
      </c>
      <c r="AQ2246" s="80" t="b">
        <v>0</v>
      </c>
      <c r="AR2246" s="80" t="b">
        <v>1</v>
      </c>
      <c r="AS2246" s="80" t="s">
        <v>1307</v>
      </c>
      <c r="AT2246" s="80">
        <v>117</v>
      </c>
      <c r="AU2246" s="83" t="s">
        <v>1320</v>
      </c>
      <c r="AV2246" s="80" t="b">
        <v>0</v>
      </c>
      <c r="AW2246" s="80" t="s">
        <v>1519</v>
      </c>
      <c r="AX2246" s="83" t="s">
        <v>28447</v>
      </c>
      <c r="AY2246" s="80" t="s">
        <v>66</v>
      </c>
    </row>
    <row r="2247" spans="1:51" x14ac:dyDescent="0.25">
      <c r="A2247" s="66" t="s">
        <v>22721</v>
      </c>
      <c r="B2247" s="67"/>
      <c r="C2247" s="67"/>
      <c r="D2247" s="68"/>
      <c r="E2247" s="111"/>
      <c r="F2247" s="104" t="s">
        <v>27815</v>
      </c>
      <c r="G2247" s="112"/>
      <c r="H2247" s="71"/>
      <c r="I2247" s="72"/>
      <c r="J2247" s="113"/>
      <c r="K2247" s="71" t="s">
        <v>29109</v>
      </c>
      <c r="L2247" s="114"/>
      <c r="M2247" s="76"/>
      <c r="N2247" s="76"/>
      <c r="O2247" s="77"/>
      <c r="P2247" s="78"/>
      <c r="Q2247" s="78"/>
      <c r="R2247" s="125"/>
      <c r="S2247" s="125"/>
      <c r="T2247" s="125"/>
      <c r="U2247" s="125"/>
      <c r="V2247" s="126"/>
      <c r="W2247" s="126"/>
      <c r="X2247" s="126"/>
      <c r="Y2247" s="126"/>
      <c r="Z2247" s="51"/>
      <c r="AA2247" s="73"/>
      <c r="AB2247" s="73"/>
      <c r="AC2247" s="74"/>
      <c r="AD2247" s="80" t="s">
        <v>25278</v>
      </c>
      <c r="AE2247" s="80">
        <v>69</v>
      </c>
      <c r="AF2247" s="80">
        <v>16637</v>
      </c>
      <c r="AG2247" s="80">
        <v>36677</v>
      </c>
      <c r="AH2247" s="80">
        <v>44</v>
      </c>
      <c r="AI2247" s="80">
        <v>-18000</v>
      </c>
      <c r="AJ2247" s="80" t="s">
        <v>25861</v>
      </c>
      <c r="AK2247" s="80" t="s">
        <v>1001</v>
      </c>
      <c r="AL2247" s="83" t="s">
        <v>26598</v>
      </c>
      <c r="AM2247" s="80" t="s">
        <v>1169</v>
      </c>
      <c r="AN2247" s="82">
        <v>40942.775902777779</v>
      </c>
      <c r="AO2247" s="83" t="s">
        <v>26972</v>
      </c>
      <c r="AP2247" s="80" t="b">
        <v>0</v>
      </c>
      <c r="AQ2247" s="80" t="b">
        <v>0</v>
      </c>
      <c r="AR2247" s="80" t="b">
        <v>1</v>
      </c>
      <c r="AS2247" s="80" t="s">
        <v>1306</v>
      </c>
      <c r="AT2247" s="80">
        <v>79</v>
      </c>
      <c r="AU2247" s="83" t="s">
        <v>27399</v>
      </c>
      <c r="AV2247" s="80" t="b">
        <v>0</v>
      </c>
      <c r="AW2247" s="80" t="s">
        <v>1519</v>
      </c>
      <c r="AX2247" s="83" t="s">
        <v>28448</v>
      </c>
      <c r="AY2247" s="80" t="s">
        <v>66</v>
      </c>
    </row>
    <row r="2248" spans="1:51" x14ac:dyDescent="0.25">
      <c r="A2248" s="66" t="s">
        <v>22722</v>
      </c>
      <c r="B2248" s="67"/>
      <c r="C2248" s="67"/>
      <c r="D2248" s="68"/>
      <c r="E2248" s="111"/>
      <c r="F2248" s="104" t="s">
        <v>27816</v>
      </c>
      <c r="G2248" s="112"/>
      <c r="H2248" s="71"/>
      <c r="I2248" s="72"/>
      <c r="J2248" s="113"/>
      <c r="K2248" s="71" t="s">
        <v>29110</v>
      </c>
      <c r="L2248" s="114"/>
      <c r="M2248" s="76"/>
      <c r="N2248" s="76"/>
      <c r="O2248" s="77"/>
      <c r="P2248" s="78"/>
      <c r="Q2248" s="78"/>
      <c r="R2248" s="125"/>
      <c r="S2248" s="125"/>
      <c r="T2248" s="125"/>
      <c r="U2248" s="125"/>
      <c r="V2248" s="126"/>
      <c r="W2248" s="126"/>
      <c r="X2248" s="126"/>
      <c r="Y2248" s="126"/>
      <c r="Z2248" s="51"/>
      <c r="AA2248" s="73"/>
      <c r="AB2248" s="73"/>
      <c r="AC2248" s="74"/>
      <c r="AD2248" s="80" t="s">
        <v>20426</v>
      </c>
      <c r="AE2248" s="80">
        <v>21</v>
      </c>
      <c r="AF2248" s="80">
        <v>387924</v>
      </c>
      <c r="AG2248" s="80">
        <v>133411</v>
      </c>
      <c r="AH2248" s="80">
        <v>23</v>
      </c>
      <c r="AI2248" s="80">
        <v>28800</v>
      </c>
      <c r="AJ2248" s="80" t="s">
        <v>25862</v>
      </c>
      <c r="AK2248" s="80" t="s">
        <v>7830</v>
      </c>
      <c r="AL2248" s="83" t="s">
        <v>26599</v>
      </c>
      <c r="AM2248" s="80" t="s">
        <v>7830</v>
      </c>
      <c r="AN2248" s="82">
        <v>39952.395798611113</v>
      </c>
      <c r="AO2248" s="83" t="s">
        <v>26973</v>
      </c>
      <c r="AP2248" s="80" t="b">
        <v>0</v>
      </c>
      <c r="AQ2248" s="80" t="b">
        <v>0</v>
      </c>
      <c r="AR2248" s="80" t="b">
        <v>1</v>
      </c>
      <c r="AS2248" s="80" t="s">
        <v>1307</v>
      </c>
      <c r="AT2248" s="80">
        <v>2038</v>
      </c>
      <c r="AU2248" s="83" t="s">
        <v>27400</v>
      </c>
      <c r="AV2248" s="80" t="b">
        <v>1</v>
      </c>
      <c r="AW2248" s="80" t="s">
        <v>1519</v>
      </c>
      <c r="AX2248" s="83" t="s">
        <v>28449</v>
      </c>
      <c r="AY2248" s="80" t="s">
        <v>66</v>
      </c>
    </row>
    <row r="2249" spans="1:51" x14ac:dyDescent="0.25">
      <c r="A2249" s="66" t="s">
        <v>22723</v>
      </c>
      <c r="B2249" s="67"/>
      <c r="C2249" s="67"/>
      <c r="D2249" s="68"/>
      <c r="E2249" s="111"/>
      <c r="F2249" s="104" t="s">
        <v>27817</v>
      </c>
      <c r="G2249" s="112"/>
      <c r="H2249" s="71"/>
      <c r="I2249" s="72"/>
      <c r="J2249" s="113"/>
      <c r="K2249" s="71" t="s">
        <v>29111</v>
      </c>
      <c r="L2249" s="114"/>
      <c r="M2249" s="76"/>
      <c r="N2249" s="76"/>
      <c r="O2249" s="77"/>
      <c r="P2249" s="78"/>
      <c r="Q2249" s="78"/>
      <c r="R2249" s="125"/>
      <c r="S2249" s="125"/>
      <c r="T2249" s="125"/>
      <c r="U2249" s="125"/>
      <c r="V2249" s="126"/>
      <c r="W2249" s="126"/>
      <c r="X2249" s="126"/>
      <c r="Y2249" s="126"/>
      <c r="Z2249" s="51"/>
      <c r="AA2249" s="73"/>
      <c r="AB2249" s="73"/>
      <c r="AC2249" s="74"/>
      <c r="AD2249" s="80" t="s">
        <v>25279</v>
      </c>
      <c r="AE2249" s="80">
        <v>798</v>
      </c>
      <c r="AF2249" s="80">
        <v>1798</v>
      </c>
      <c r="AG2249" s="80">
        <v>12336</v>
      </c>
      <c r="AH2249" s="80">
        <v>1440</v>
      </c>
      <c r="AI2249" s="80">
        <v>-25200</v>
      </c>
      <c r="AJ2249" s="80" t="s">
        <v>25863</v>
      </c>
      <c r="AK2249" s="80" t="s">
        <v>16121</v>
      </c>
      <c r="AL2249" s="83" t="s">
        <v>26600</v>
      </c>
      <c r="AM2249" s="80" t="s">
        <v>1175</v>
      </c>
      <c r="AN2249" s="82">
        <v>40086.911446759259</v>
      </c>
      <c r="AO2249" s="80"/>
      <c r="AP2249" s="80" t="b">
        <v>0</v>
      </c>
      <c r="AQ2249" s="80" t="b">
        <v>0</v>
      </c>
      <c r="AR2249" s="80" t="b">
        <v>0</v>
      </c>
      <c r="AS2249" s="80" t="s">
        <v>1307</v>
      </c>
      <c r="AT2249" s="80">
        <v>127</v>
      </c>
      <c r="AU2249" s="83" t="s">
        <v>27401</v>
      </c>
      <c r="AV2249" s="80" t="b">
        <v>0</v>
      </c>
      <c r="AW2249" s="80" t="s">
        <v>1519</v>
      </c>
      <c r="AX2249" s="83" t="s">
        <v>28450</v>
      </c>
      <c r="AY2249" s="80" t="s">
        <v>66</v>
      </c>
    </row>
    <row r="2250" spans="1:51" x14ac:dyDescent="0.25">
      <c r="A2250" s="66" t="s">
        <v>22724</v>
      </c>
      <c r="B2250" s="67"/>
      <c r="C2250" s="67"/>
      <c r="D2250" s="68"/>
      <c r="E2250" s="111"/>
      <c r="F2250" s="104" t="s">
        <v>27818</v>
      </c>
      <c r="G2250" s="112"/>
      <c r="H2250" s="71"/>
      <c r="I2250" s="72"/>
      <c r="J2250" s="113"/>
      <c r="K2250" s="71" t="s">
        <v>29112</v>
      </c>
      <c r="L2250" s="114"/>
      <c r="M2250" s="76"/>
      <c r="N2250" s="76"/>
      <c r="O2250" s="77"/>
      <c r="P2250" s="78"/>
      <c r="Q2250" s="78"/>
      <c r="R2250" s="125"/>
      <c r="S2250" s="125"/>
      <c r="T2250" s="125"/>
      <c r="U2250" s="125"/>
      <c r="V2250" s="126"/>
      <c r="W2250" s="126"/>
      <c r="X2250" s="126"/>
      <c r="Y2250" s="126"/>
      <c r="Z2250" s="51"/>
      <c r="AA2250" s="73"/>
      <c r="AB2250" s="73"/>
      <c r="AC2250" s="74"/>
      <c r="AD2250" s="80" t="s">
        <v>25280</v>
      </c>
      <c r="AE2250" s="80">
        <v>25</v>
      </c>
      <c r="AF2250" s="80">
        <v>33</v>
      </c>
      <c r="AG2250" s="80">
        <v>1079</v>
      </c>
      <c r="AH2250" s="80">
        <v>1199</v>
      </c>
      <c r="AI2250" s="80">
        <v>-25200</v>
      </c>
      <c r="AJ2250" s="80" t="s">
        <v>25864</v>
      </c>
      <c r="AK2250" s="80"/>
      <c r="AL2250" s="80"/>
      <c r="AM2250" s="80" t="s">
        <v>1175</v>
      </c>
      <c r="AN2250" s="82">
        <v>42508.10659722222</v>
      </c>
      <c r="AO2250" s="80"/>
      <c r="AP2250" s="80" t="b">
        <v>0</v>
      </c>
      <c r="AQ2250" s="80" t="b">
        <v>0</v>
      </c>
      <c r="AR2250" s="80" t="b">
        <v>0</v>
      </c>
      <c r="AS2250" s="80" t="s">
        <v>1313</v>
      </c>
      <c r="AT2250" s="80">
        <v>1</v>
      </c>
      <c r="AU2250" s="83" t="s">
        <v>1315</v>
      </c>
      <c r="AV2250" s="80" t="b">
        <v>0</v>
      </c>
      <c r="AW2250" s="80" t="s">
        <v>1519</v>
      </c>
      <c r="AX2250" s="83" t="s">
        <v>28451</v>
      </c>
      <c r="AY2250" s="80" t="s">
        <v>66</v>
      </c>
    </row>
    <row r="2251" spans="1:51" x14ac:dyDescent="0.25">
      <c r="A2251" s="66" t="s">
        <v>23098</v>
      </c>
      <c r="B2251" s="67"/>
      <c r="C2251" s="67"/>
      <c r="D2251" s="68"/>
      <c r="E2251" s="111"/>
      <c r="F2251" s="104" t="s">
        <v>27819</v>
      </c>
      <c r="G2251" s="112"/>
      <c r="H2251" s="71"/>
      <c r="I2251" s="72"/>
      <c r="J2251" s="113"/>
      <c r="K2251" s="71" t="s">
        <v>29113</v>
      </c>
      <c r="L2251" s="114"/>
      <c r="M2251" s="76"/>
      <c r="N2251" s="76"/>
      <c r="O2251" s="77"/>
      <c r="P2251" s="78"/>
      <c r="Q2251" s="78"/>
      <c r="R2251" s="125"/>
      <c r="S2251" s="125"/>
      <c r="T2251" s="125"/>
      <c r="U2251" s="125"/>
      <c r="V2251" s="126"/>
      <c r="W2251" s="126"/>
      <c r="X2251" s="126"/>
      <c r="Y2251" s="126"/>
      <c r="Z2251" s="51"/>
      <c r="AA2251" s="73"/>
      <c r="AB2251" s="73"/>
      <c r="AC2251" s="74"/>
      <c r="AD2251" s="80" t="s">
        <v>25281</v>
      </c>
      <c r="AE2251" s="80">
        <v>2205</v>
      </c>
      <c r="AF2251" s="80">
        <v>17193</v>
      </c>
      <c r="AG2251" s="80">
        <v>103899</v>
      </c>
      <c r="AH2251" s="80">
        <v>6724</v>
      </c>
      <c r="AI2251" s="80">
        <v>32400</v>
      </c>
      <c r="AJ2251" s="80" t="s">
        <v>25865</v>
      </c>
      <c r="AK2251" s="80" t="s">
        <v>26309</v>
      </c>
      <c r="AL2251" s="80"/>
      <c r="AM2251" s="80" t="s">
        <v>16323</v>
      </c>
      <c r="AN2251" s="82">
        <v>40268.557291666664</v>
      </c>
      <c r="AO2251" s="80"/>
      <c r="AP2251" s="80" t="b">
        <v>0</v>
      </c>
      <c r="AQ2251" s="80" t="b">
        <v>0</v>
      </c>
      <c r="AR2251" s="80" t="b">
        <v>0</v>
      </c>
      <c r="AS2251" s="80" t="s">
        <v>1313</v>
      </c>
      <c r="AT2251" s="80">
        <v>1095</v>
      </c>
      <c r="AU2251" s="83" t="s">
        <v>27402</v>
      </c>
      <c r="AV2251" s="80" t="b">
        <v>0</v>
      </c>
      <c r="AW2251" s="80" t="s">
        <v>1519</v>
      </c>
      <c r="AX2251" s="83" t="s">
        <v>28452</v>
      </c>
      <c r="AY2251" s="80" t="s">
        <v>65</v>
      </c>
    </row>
    <row r="2252" spans="1:51" x14ac:dyDescent="0.25">
      <c r="A2252" s="66" t="s">
        <v>22725</v>
      </c>
      <c r="B2252" s="67"/>
      <c r="C2252" s="67"/>
      <c r="D2252" s="68"/>
      <c r="E2252" s="111"/>
      <c r="F2252" s="104" t="s">
        <v>27820</v>
      </c>
      <c r="G2252" s="112"/>
      <c r="H2252" s="71"/>
      <c r="I2252" s="72"/>
      <c r="J2252" s="113"/>
      <c r="K2252" s="71" t="s">
        <v>29114</v>
      </c>
      <c r="L2252" s="114"/>
      <c r="M2252" s="76"/>
      <c r="N2252" s="76"/>
      <c r="O2252" s="77"/>
      <c r="P2252" s="78"/>
      <c r="Q2252" s="78"/>
      <c r="R2252" s="125"/>
      <c r="S2252" s="125"/>
      <c r="T2252" s="125"/>
      <c r="U2252" s="125"/>
      <c r="V2252" s="126"/>
      <c r="W2252" s="126"/>
      <c r="X2252" s="126"/>
      <c r="Y2252" s="126"/>
      <c r="Z2252" s="51"/>
      <c r="AA2252" s="73"/>
      <c r="AB2252" s="73"/>
      <c r="AC2252" s="74"/>
      <c r="AD2252" s="80" t="s">
        <v>25282</v>
      </c>
      <c r="AE2252" s="80">
        <v>1303</v>
      </c>
      <c r="AF2252" s="80">
        <v>1679</v>
      </c>
      <c r="AG2252" s="80">
        <v>25618</v>
      </c>
      <c r="AH2252" s="80">
        <v>3623</v>
      </c>
      <c r="AI2252" s="80">
        <v>-39600</v>
      </c>
      <c r="AJ2252" s="80" t="s">
        <v>25866</v>
      </c>
      <c r="AK2252" s="80"/>
      <c r="AL2252" s="83" t="s">
        <v>26601</v>
      </c>
      <c r="AM2252" s="80" t="s">
        <v>2659</v>
      </c>
      <c r="AN2252" s="82">
        <v>41344.688518518517</v>
      </c>
      <c r="AO2252" s="83" t="s">
        <v>26974</v>
      </c>
      <c r="AP2252" s="80" t="b">
        <v>0</v>
      </c>
      <c r="AQ2252" s="80" t="b">
        <v>0</v>
      </c>
      <c r="AR2252" s="80" t="b">
        <v>0</v>
      </c>
      <c r="AS2252" s="80" t="s">
        <v>1308</v>
      </c>
      <c r="AT2252" s="80">
        <v>42</v>
      </c>
      <c r="AU2252" s="83" t="s">
        <v>1334</v>
      </c>
      <c r="AV2252" s="80" t="b">
        <v>0</v>
      </c>
      <c r="AW2252" s="80" t="s">
        <v>1519</v>
      </c>
      <c r="AX2252" s="83" t="s">
        <v>28453</v>
      </c>
      <c r="AY2252" s="80" t="s">
        <v>66</v>
      </c>
    </row>
    <row r="2253" spans="1:51" x14ac:dyDescent="0.25">
      <c r="A2253" s="66" t="s">
        <v>22726</v>
      </c>
      <c r="B2253" s="67"/>
      <c r="C2253" s="67"/>
      <c r="D2253" s="68"/>
      <c r="E2253" s="111"/>
      <c r="F2253" s="104" t="s">
        <v>27821</v>
      </c>
      <c r="G2253" s="112"/>
      <c r="H2253" s="71"/>
      <c r="I2253" s="72"/>
      <c r="J2253" s="113"/>
      <c r="K2253" s="71" t="s">
        <v>29115</v>
      </c>
      <c r="L2253" s="114"/>
      <c r="M2253" s="76"/>
      <c r="N2253" s="76"/>
      <c r="O2253" s="77"/>
      <c r="P2253" s="78"/>
      <c r="Q2253" s="78"/>
      <c r="R2253" s="125"/>
      <c r="S2253" s="125"/>
      <c r="T2253" s="125"/>
      <c r="U2253" s="125"/>
      <c r="V2253" s="126"/>
      <c r="W2253" s="126"/>
      <c r="X2253" s="126"/>
      <c r="Y2253" s="126"/>
      <c r="Z2253" s="51"/>
      <c r="AA2253" s="73"/>
      <c r="AB2253" s="73"/>
      <c r="AC2253" s="74"/>
      <c r="AD2253" s="80" t="s">
        <v>25283</v>
      </c>
      <c r="AE2253" s="80">
        <v>2361</v>
      </c>
      <c r="AF2253" s="80">
        <v>2440</v>
      </c>
      <c r="AG2253" s="80">
        <v>21615</v>
      </c>
      <c r="AH2253" s="80">
        <v>51</v>
      </c>
      <c r="AI2253" s="80">
        <v>28800</v>
      </c>
      <c r="AJ2253" s="80" t="s">
        <v>25867</v>
      </c>
      <c r="AK2253" s="80" t="s">
        <v>26310</v>
      </c>
      <c r="AL2253" s="83" t="s">
        <v>26602</v>
      </c>
      <c r="AM2253" s="80" t="s">
        <v>26764</v>
      </c>
      <c r="AN2253" s="82">
        <v>41663.439131944448</v>
      </c>
      <c r="AO2253" s="83" t="s">
        <v>26975</v>
      </c>
      <c r="AP2253" s="80" t="b">
        <v>0</v>
      </c>
      <c r="AQ2253" s="80" t="b">
        <v>0</v>
      </c>
      <c r="AR2253" s="80" t="b">
        <v>1</v>
      </c>
      <c r="AS2253" s="80" t="s">
        <v>1307</v>
      </c>
      <c r="AT2253" s="80">
        <v>263</v>
      </c>
      <c r="AU2253" s="83" t="s">
        <v>4126</v>
      </c>
      <c r="AV2253" s="80" t="b">
        <v>0</v>
      </c>
      <c r="AW2253" s="80" t="s">
        <v>1519</v>
      </c>
      <c r="AX2253" s="83" t="s">
        <v>28454</v>
      </c>
      <c r="AY2253" s="80" t="s">
        <v>66</v>
      </c>
    </row>
    <row r="2254" spans="1:51" x14ac:dyDescent="0.25">
      <c r="A2254" s="66" t="s">
        <v>22727</v>
      </c>
      <c r="B2254" s="67"/>
      <c r="C2254" s="67"/>
      <c r="D2254" s="68"/>
      <c r="E2254" s="111"/>
      <c r="F2254" s="104" t="s">
        <v>27822</v>
      </c>
      <c r="G2254" s="112"/>
      <c r="H2254" s="71"/>
      <c r="I2254" s="72"/>
      <c r="J2254" s="113"/>
      <c r="K2254" s="71" t="s">
        <v>29116</v>
      </c>
      <c r="L2254" s="114"/>
      <c r="M2254" s="76"/>
      <c r="N2254" s="76"/>
      <c r="O2254" s="77"/>
      <c r="P2254" s="78"/>
      <c r="Q2254" s="78"/>
      <c r="R2254" s="125"/>
      <c r="S2254" s="125"/>
      <c r="T2254" s="125"/>
      <c r="U2254" s="125"/>
      <c r="V2254" s="126"/>
      <c r="W2254" s="126"/>
      <c r="X2254" s="126"/>
      <c r="Y2254" s="126"/>
      <c r="Z2254" s="51"/>
      <c r="AA2254" s="73"/>
      <c r="AB2254" s="73"/>
      <c r="AC2254" s="74"/>
      <c r="AD2254" s="80" t="s">
        <v>25284</v>
      </c>
      <c r="AE2254" s="80">
        <v>377</v>
      </c>
      <c r="AF2254" s="80">
        <v>497</v>
      </c>
      <c r="AG2254" s="80">
        <v>79053</v>
      </c>
      <c r="AH2254" s="80">
        <v>2268</v>
      </c>
      <c r="AI2254" s="80"/>
      <c r="AJ2254" s="80"/>
      <c r="AK2254" s="80"/>
      <c r="AL2254" s="83" t="s">
        <v>26603</v>
      </c>
      <c r="AM2254" s="80"/>
      <c r="AN2254" s="82">
        <v>40407.263657407406</v>
      </c>
      <c r="AO2254" s="83" t="s">
        <v>26976</v>
      </c>
      <c r="AP2254" s="80" t="b">
        <v>0</v>
      </c>
      <c r="AQ2254" s="80" t="b">
        <v>0</v>
      </c>
      <c r="AR2254" s="80" t="b">
        <v>0</v>
      </c>
      <c r="AS2254" s="80" t="s">
        <v>1307</v>
      </c>
      <c r="AT2254" s="80">
        <v>12</v>
      </c>
      <c r="AU2254" s="83" t="s">
        <v>27403</v>
      </c>
      <c r="AV2254" s="80" t="b">
        <v>0</v>
      </c>
      <c r="AW2254" s="80" t="s">
        <v>1519</v>
      </c>
      <c r="AX2254" s="83" t="s">
        <v>28455</v>
      </c>
      <c r="AY2254" s="80" t="s">
        <v>66</v>
      </c>
    </row>
    <row r="2255" spans="1:51" x14ac:dyDescent="0.25">
      <c r="A2255" s="66" t="s">
        <v>22728</v>
      </c>
      <c r="B2255" s="67"/>
      <c r="C2255" s="67"/>
      <c r="D2255" s="68"/>
      <c r="E2255" s="111"/>
      <c r="F2255" s="104" t="s">
        <v>27823</v>
      </c>
      <c r="G2255" s="112"/>
      <c r="H2255" s="71"/>
      <c r="I2255" s="72"/>
      <c r="J2255" s="113"/>
      <c r="K2255" s="71" t="s">
        <v>29117</v>
      </c>
      <c r="L2255" s="114"/>
      <c r="M2255" s="76"/>
      <c r="N2255" s="76"/>
      <c r="O2255" s="77"/>
      <c r="P2255" s="78"/>
      <c r="Q2255" s="78"/>
      <c r="R2255" s="125"/>
      <c r="S2255" s="125"/>
      <c r="T2255" s="125"/>
      <c r="U2255" s="125"/>
      <c r="V2255" s="126"/>
      <c r="W2255" s="126"/>
      <c r="X2255" s="126"/>
      <c r="Y2255" s="126"/>
      <c r="Z2255" s="51"/>
      <c r="AA2255" s="73"/>
      <c r="AB2255" s="73"/>
      <c r="AC2255" s="74"/>
      <c r="AD2255" s="80" t="s">
        <v>25285</v>
      </c>
      <c r="AE2255" s="80">
        <v>212</v>
      </c>
      <c r="AF2255" s="80">
        <v>263</v>
      </c>
      <c r="AG2255" s="80">
        <v>440</v>
      </c>
      <c r="AH2255" s="80">
        <v>204</v>
      </c>
      <c r="AI2255" s="80"/>
      <c r="AJ2255" s="80" t="s">
        <v>25868</v>
      </c>
      <c r="AK2255" s="80" t="s">
        <v>26311</v>
      </c>
      <c r="AL2255" s="83" t="s">
        <v>26604</v>
      </c>
      <c r="AM2255" s="80"/>
      <c r="AN2255" s="82">
        <v>42289.965243055558</v>
      </c>
      <c r="AO2255" s="80"/>
      <c r="AP2255" s="80" t="b">
        <v>1</v>
      </c>
      <c r="AQ2255" s="80" t="b">
        <v>0</v>
      </c>
      <c r="AR2255" s="80" t="b">
        <v>0</v>
      </c>
      <c r="AS2255" s="80" t="s">
        <v>1306</v>
      </c>
      <c r="AT2255" s="80">
        <v>16</v>
      </c>
      <c r="AU2255" s="83" t="s">
        <v>1315</v>
      </c>
      <c r="AV2255" s="80" t="b">
        <v>0</v>
      </c>
      <c r="AW2255" s="80" t="s">
        <v>1519</v>
      </c>
      <c r="AX2255" s="83" t="s">
        <v>28456</v>
      </c>
      <c r="AY2255" s="80" t="s">
        <v>66</v>
      </c>
    </row>
    <row r="2256" spans="1:51" x14ac:dyDescent="0.25">
      <c r="A2256" s="66" t="s">
        <v>23099</v>
      </c>
      <c r="B2256" s="67"/>
      <c r="C2256" s="67"/>
      <c r="D2256" s="68"/>
      <c r="E2256" s="111"/>
      <c r="F2256" s="104" t="s">
        <v>27824</v>
      </c>
      <c r="G2256" s="112"/>
      <c r="H2256" s="71"/>
      <c r="I2256" s="72"/>
      <c r="J2256" s="113"/>
      <c r="K2256" s="71" t="s">
        <v>29118</v>
      </c>
      <c r="L2256" s="114"/>
      <c r="M2256" s="76"/>
      <c r="N2256" s="76"/>
      <c r="O2256" s="77"/>
      <c r="P2256" s="78"/>
      <c r="Q2256" s="78"/>
      <c r="R2256" s="125"/>
      <c r="S2256" s="125"/>
      <c r="T2256" s="125"/>
      <c r="U2256" s="125"/>
      <c r="V2256" s="126"/>
      <c r="W2256" s="126"/>
      <c r="X2256" s="126"/>
      <c r="Y2256" s="126"/>
      <c r="Z2256" s="51"/>
      <c r="AA2256" s="73"/>
      <c r="AB2256" s="73"/>
      <c r="AC2256" s="74"/>
      <c r="AD2256" s="80" t="s">
        <v>25286</v>
      </c>
      <c r="AE2256" s="80">
        <v>213</v>
      </c>
      <c r="AF2256" s="80">
        <v>15629</v>
      </c>
      <c r="AG2256" s="80">
        <v>7180</v>
      </c>
      <c r="AH2256" s="80">
        <v>641</v>
      </c>
      <c r="AI2256" s="80">
        <v>-18000</v>
      </c>
      <c r="AJ2256" s="80" t="s">
        <v>25869</v>
      </c>
      <c r="AK2256" s="80" t="s">
        <v>1089</v>
      </c>
      <c r="AL2256" s="83" t="s">
        <v>26605</v>
      </c>
      <c r="AM2256" s="80" t="s">
        <v>1169</v>
      </c>
      <c r="AN2256" s="82">
        <v>39849.577916666669</v>
      </c>
      <c r="AO2256" s="83" t="s">
        <v>26977</v>
      </c>
      <c r="AP2256" s="80" t="b">
        <v>0</v>
      </c>
      <c r="AQ2256" s="80" t="b">
        <v>0</v>
      </c>
      <c r="AR2256" s="80" t="b">
        <v>0</v>
      </c>
      <c r="AS2256" s="80" t="s">
        <v>1307</v>
      </c>
      <c r="AT2256" s="80">
        <v>912</v>
      </c>
      <c r="AU2256" s="83" t="s">
        <v>27404</v>
      </c>
      <c r="AV2256" s="80" t="b">
        <v>1</v>
      </c>
      <c r="AW2256" s="80" t="s">
        <v>1519</v>
      </c>
      <c r="AX2256" s="83" t="s">
        <v>28457</v>
      </c>
      <c r="AY2256" s="80" t="s">
        <v>65</v>
      </c>
    </row>
    <row r="2257" spans="1:51" x14ac:dyDescent="0.25">
      <c r="A2257" s="66" t="s">
        <v>22729</v>
      </c>
      <c r="B2257" s="67"/>
      <c r="C2257" s="67"/>
      <c r="D2257" s="68"/>
      <c r="E2257" s="111"/>
      <c r="F2257" s="104" t="s">
        <v>27825</v>
      </c>
      <c r="G2257" s="112"/>
      <c r="H2257" s="71"/>
      <c r="I2257" s="72"/>
      <c r="J2257" s="113"/>
      <c r="K2257" s="71" t="s">
        <v>29119</v>
      </c>
      <c r="L2257" s="114"/>
      <c r="M2257" s="76"/>
      <c r="N2257" s="76"/>
      <c r="O2257" s="77"/>
      <c r="P2257" s="78"/>
      <c r="Q2257" s="78"/>
      <c r="R2257" s="125"/>
      <c r="S2257" s="125"/>
      <c r="T2257" s="125"/>
      <c r="U2257" s="125"/>
      <c r="V2257" s="126"/>
      <c r="W2257" s="126"/>
      <c r="X2257" s="126"/>
      <c r="Y2257" s="126"/>
      <c r="Z2257" s="51"/>
      <c r="AA2257" s="73"/>
      <c r="AB2257" s="73"/>
      <c r="AC2257" s="74"/>
      <c r="AD2257" s="80" t="s">
        <v>25287</v>
      </c>
      <c r="AE2257" s="80">
        <v>21702</v>
      </c>
      <c r="AF2257" s="80">
        <v>20025</v>
      </c>
      <c r="AG2257" s="80">
        <v>35082</v>
      </c>
      <c r="AH2257" s="80">
        <v>20063</v>
      </c>
      <c r="AI2257" s="80"/>
      <c r="AJ2257" s="80" t="s">
        <v>25870</v>
      </c>
      <c r="AK2257" s="80" t="s">
        <v>26312</v>
      </c>
      <c r="AL2257" s="80"/>
      <c r="AM2257" s="80"/>
      <c r="AN2257" s="82">
        <v>41882.42224537037</v>
      </c>
      <c r="AO2257" s="80"/>
      <c r="AP2257" s="80" t="b">
        <v>1</v>
      </c>
      <c r="AQ2257" s="80" t="b">
        <v>0</v>
      </c>
      <c r="AR2257" s="80" t="b">
        <v>1</v>
      </c>
      <c r="AS2257" s="80" t="s">
        <v>1307</v>
      </c>
      <c r="AT2257" s="80">
        <v>283</v>
      </c>
      <c r="AU2257" s="83" t="s">
        <v>1315</v>
      </c>
      <c r="AV2257" s="80" t="b">
        <v>0</v>
      </c>
      <c r="AW2257" s="80" t="s">
        <v>1519</v>
      </c>
      <c r="AX2257" s="83" t="s">
        <v>28458</v>
      </c>
      <c r="AY2257" s="80" t="s">
        <v>66</v>
      </c>
    </row>
    <row r="2258" spans="1:51" x14ac:dyDescent="0.25">
      <c r="A2258" s="66" t="s">
        <v>23100</v>
      </c>
      <c r="B2258" s="67"/>
      <c r="C2258" s="67"/>
      <c r="D2258" s="68"/>
      <c r="E2258" s="111"/>
      <c r="F2258" s="104" t="s">
        <v>27826</v>
      </c>
      <c r="G2258" s="112"/>
      <c r="H2258" s="71"/>
      <c r="I2258" s="72"/>
      <c r="J2258" s="113"/>
      <c r="K2258" s="71" t="s">
        <v>29120</v>
      </c>
      <c r="L2258" s="114"/>
      <c r="M2258" s="76"/>
      <c r="N2258" s="76"/>
      <c r="O2258" s="77"/>
      <c r="P2258" s="78"/>
      <c r="Q2258" s="78"/>
      <c r="R2258" s="125"/>
      <c r="S2258" s="125"/>
      <c r="T2258" s="125"/>
      <c r="U2258" s="125"/>
      <c r="V2258" s="126"/>
      <c r="W2258" s="126"/>
      <c r="X2258" s="126"/>
      <c r="Y2258" s="126"/>
      <c r="Z2258" s="51"/>
      <c r="AA2258" s="73"/>
      <c r="AB2258" s="73"/>
      <c r="AC2258" s="74"/>
      <c r="AD2258" s="80" t="s">
        <v>25288</v>
      </c>
      <c r="AE2258" s="80">
        <v>265</v>
      </c>
      <c r="AF2258" s="80">
        <v>526</v>
      </c>
      <c r="AG2258" s="80">
        <v>20874</v>
      </c>
      <c r="AH2258" s="80">
        <v>15146</v>
      </c>
      <c r="AI2258" s="80">
        <v>43200</v>
      </c>
      <c r="AJ2258" s="80" t="s">
        <v>25871</v>
      </c>
      <c r="AK2258" s="80" t="s">
        <v>26313</v>
      </c>
      <c r="AL2258" s="80"/>
      <c r="AM2258" s="80" t="s">
        <v>26765</v>
      </c>
      <c r="AN2258" s="82">
        <v>41259.390011574076</v>
      </c>
      <c r="AO2258" s="83" t="s">
        <v>26978</v>
      </c>
      <c r="AP2258" s="80" t="b">
        <v>0</v>
      </c>
      <c r="AQ2258" s="80" t="b">
        <v>0</v>
      </c>
      <c r="AR2258" s="80" t="b">
        <v>1</v>
      </c>
      <c r="AS2258" s="80" t="s">
        <v>1307</v>
      </c>
      <c r="AT2258" s="80">
        <v>58</v>
      </c>
      <c r="AU2258" s="83" t="s">
        <v>27405</v>
      </c>
      <c r="AV2258" s="80" t="b">
        <v>0</v>
      </c>
      <c r="AW2258" s="80" t="s">
        <v>1519</v>
      </c>
      <c r="AX2258" s="83" t="s">
        <v>28459</v>
      </c>
      <c r="AY2258" s="80" t="s">
        <v>65</v>
      </c>
    </row>
    <row r="2259" spans="1:51" x14ac:dyDescent="0.25">
      <c r="A2259" s="66" t="s">
        <v>22730</v>
      </c>
      <c r="B2259" s="67"/>
      <c r="C2259" s="67"/>
      <c r="D2259" s="68"/>
      <c r="E2259" s="111"/>
      <c r="F2259" s="104" t="s">
        <v>27827</v>
      </c>
      <c r="G2259" s="112"/>
      <c r="H2259" s="71"/>
      <c r="I2259" s="72"/>
      <c r="J2259" s="113"/>
      <c r="K2259" s="71" t="s">
        <v>29121</v>
      </c>
      <c r="L2259" s="114"/>
      <c r="M2259" s="76"/>
      <c r="N2259" s="76"/>
      <c r="O2259" s="77"/>
      <c r="P2259" s="78"/>
      <c r="Q2259" s="78"/>
      <c r="R2259" s="125"/>
      <c r="S2259" s="125"/>
      <c r="T2259" s="125"/>
      <c r="U2259" s="125"/>
      <c r="V2259" s="126"/>
      <c r="W2259" s="126"/>
      <c r="X2259" s="126"/>
      <c r="Y2259" s="126"/>
      <c r="Z2259" s="51"/>
      <c r="AA2259" s="73"/>
      <c r="AB2259" s="73"/>
      <c r="AC2259" s="74"/>
      <c r="AD2259" s="80" t="s">
        <v>25289</v>
      </c>
      <c r="AE2259" s="80">
        <v>473</v>
      </c>
      <c r="AF2259" s="80">
        <v>466</v>
      </c>
      <c r="AG2259" s="80">
        <v>7796</v>
      </c>
      <c r="AH2259" s="80">
        <v>1455</v>
      </c>
      <c r="AI2259" s="80">
        <v>-25200</v>
      </c>
      <c r="AJ2259" s="80" t="s">
        <v>25872</v>
      </c>
      <c r="AK2259" s="80"/>
      <c r="AL2259" s="80"/>
      <c r="AM2259" s="80" t="s">
        <v>1175</v>
      </c>
      <c r="AN2259" s="82">
        <v>42249.000405092593</v>
      </c>
      <c r="AO2259" s="83" t="s">
        <v>26979</v>
      </c>
      <c r="AP2259" s="80" t="b">
        <v>1</v>
      </c>
      <c r="AQ2259" s="80" t="b">
        <v>0</v>
      </c>
      <c r="AR2259" s="80" t="b">
        <v>0</v>
      </c>
      <c r="AS2259" s="80" t="s">
        <v>1307</v>
      </c>
      <c r="AT2259" s="80">
        <v>2</v>
      </c>
      <c r="AU2259" s="83" t="s">
        <v>1315</v>
      </c>
      <c r="AV2259" s="80" t="b">
        <v>0</v>
      </c>
      <c r="AW2259" s="80" t="s">
        <v>1519</v>
      </c>
      <c r="AX2259" s="83" t="s">
        <v>28460</v>
      </c>
      <c r="AY2259" s="80" t="s">
        <v>66</v>
      </c>
    </row>
    <row r="2260" spans="1:51" x14ac:dyDescent="0.25">
      <c r="A2260" s="66" t="s">
        <v>23101</v>
      </c>
      <c r="B2260" s="67"/>
      <c r="C2260" s="67"/>
      <c r="D2260" s="68"/>
      <c r="E2260" s="111"/>
      <c r="F2260" s="104" t="s">
        <v>27828</v>
      </c>
      <c r="G2260" s="112"/>
      <c r="H2260" s="71"/>
      <c r="I2260" s="72"/>
      <c r="J2260" s="113"/>
      <c r="K2260" s="71" t="s">
        <v>29122</v>
      </c>
      <c r="L2260" s="114"/>
      <c r="M2260" s="76"/>
      <c r="N2260" s="76"/>
      <c r="O2260" s="77"/>
      <c r="P2260" s="78"/>
      <c r="Q2260" s="78"/>
      <c r="R2260" s="125"/>
      <c r="S2260" s="125"/>
      <c r="T2260" s="125"/>
      <c r="U2260" s="125"/>
      <c r="V2260" s="126"/>
      <c r="W2260" s="126"/>
      <c r="X2260" s="126"/>
      <c r="Y2260" s="126"/>
      <c r="Z2260" s="51"/>
      <c r="AA2260" s="73"/>
      <c r="AB2260" s="73"/>
      <c r="AC2260" s="74"/>
      <c r="AD2260" s="80" t="s">
        <v>25290</v>
      </c>
      <c r="AE2260" s="80">
        <v>250</v>
      </c>
      <c r="AF2260" s="80">
        <v>22262</v>
      </c>
      <c r="AG2260" s="80">
        <v>52383</v>
      </c>
      <c r="AH2260" s="80">
        <v>12306</v>
      </c>
      <c r="AI2260" s="80">
        <v>-10800</v>
      </c>
      <c r="AJ2260" s="80" t="s">
        <v>25873</v>
      </c>
      <c r="AK2260" s="80" t="s">
        <v>26314</v>
      </c>
      <c r="AL2260" s="83" t="s">
        <v>26606</v>
      </c>
      <c r="AM2260" s="80" t="s">
        <v>1173</v>
      </c>
      <c r="AN2260" s="82">
        <v>40928.480763888889</v>
      </c>
      <c r="AO2260" s="83" t="s">
        <v>26980</v>
      </c>
      <c r="AP2260" s="80" t="b">
        <v>0</v>
      </c>
      <c r="AQ2260" s="80" t="b">
        <v>0</v>
      </c>
      <c r="AR2260" s="80" t="b">
        <v>1</v>
      </c>
      <c r="AS2260" s="80" t="s">
        <v>1308</v>
      </c>
      <c r="AT2260" s="80">
        <v>86</v>
      </c>
      <c r="AU2260" s="83" t="s">
        <v>27406</v>
      </c>
      <c r="AV2260" s="80" t="b">
        <v>0</v>
      </c>
      <c r="AW2260" s="80" t="s">
        <v>1519</v>
      </c>
      <c r="AX2260" s="83" t="s">
        <v>28461</v>
      </c>
      <c r="AY2260" s="80" t="s">
        <v>65</v>
      </c>
    </row>
    <row r="2261" spans="1:51" x14ac:dyDescent="0.25">
      <c r="A2261" s="66" t="s">
        <v>22731</v>
      </c>
      <c r="B2261" s="67"/>
      <c r="C2261" s="67"/>
      <c r="D2261" s="68"/>
      <c r="E2261" s="111"/>
      <c r="F2261" s="104" t="s">
        <v>27829</v>
      </c>
      <c r="G2261" s="112"/>
      <c r="H2261" s="71"/>
      <c r="I2261" s="72"/>
      <c r="J2261" s="113"/>
      <c r="K2261" s="71" t="s">
        <v>29123</v>
      </c>
      <c r="L2261" s="114"/>
      <c r="M2261" s="76"/>
      <c r="N2261" s="76"/>
      <c r="O2261" s="77"/>
      <c r="P2261" s="78"/>
      <c r="Q2261" s="78"/>
      <c r="R2261" s="125"/>
      <c r="S2261" s="125"/>
      <c r="T2261" s="125"/>
      <c r="U2261" s="125"/>
      <c r="V2261" s="126"/>
      <c r="W2261" s="126"/>
      <c r="X2261" s="126"/>
      <c r="Y2261" s="126"/>
      <c r="Z2261" s="51"/>
      <c r="AA2261" s="73"/>
      <c r="AB2261" s="73"/>
      <c r="AC2261" s="74"/>
      <c r="AD2261" s="80" t="s">
        <v>25291</v>
      </c>
      <c r="AE2261" s="80">
        <v>190</v>
      </c>
      <c r="AF2261" s="80">
        <v>258</v>
      </c>
      <c r="AG2261" s="80">
        <v>7371</v>
      </c>
      <c r="AH2261" s="80">
        <v>1227</v>
      </c>
      <c r="AI2261" s="80"/>
      <c r="AJ2261" s="80" t="s">
        <v>25874</v>
      </c>
      <c r="AK2261" s="80"/>
      <c r="AL2261" s="83" t="s">
        <v>26607</v>
      </c>
      <c r="AM2261" s="80"/>
      <c r="AN2261" s="82">
        <v>41952.518113425926</v>
      </c>
      <c r="AO2261" s="83" t="s">
        <v>26981</v>
      </c>
      <c r="AP2261" s="80" t="b">
        <v>0</v>
      </c>
      <c r="AQ2261" s="80" t="b">
        <v>0</v>
      </c>
      <c r="AR2261" s="80" t="b">
        <v>0</v>
      </c>
      <c r="AS2261" s="80" t="s">
        <v>1308</v>
      </c>
      <c r="AT2261" s="80">
        <v>0</v>
      </c>
      <c r="AU2261" s="83" t="s">
        <v>1315</v>
      </c>
      <c r="AV2261" s="80" t="b">
        <v>0</v>
      </c>
      <c r="AW2261" s="80" t="s">
        <v>1519</v>
      </c>
      <c r="AX2261" s="83" t="s">
        <v>28462</v>
      </c>
      <c r="AY2261" s="80" t="s">
        <v>66</v>
      </c>
    </row>
    <row r="2262" spans="1:51" x14ac:dyDescent="0.25">
      <c r="A2262" s="66" t="s">
        <v>23102</v>
      </c>
      <c r="B2262" s="67"/>
      <c r="C2262" s="67"/>
      <c r="D2262" s="68"/>
      <c r="E2262" s="111"/>
      <c r="F2262" s="104" t="s">
        <v>27830</v>
      </c>
      <c r="G2262" s="112"/>
      <c r="H2262" s="71"/>
      <c r="I2262" s="72"/>
      <c r="J2262" s="113"/>
      <c r="K2262" s="71" t="s">
        <v>29124</v>
      </c>
      <c r="L2262" s="114"/>
      <c r="M2262" s="76"/>
      <c r="N2262" s="76"/>
      <c r="O2262" s="77"/>
      <c r="P2262" s="78"/>
      <c r="Q2262" s="78"/>
      <c r="R2262" s="125"/>
      <c r="S2262" s="125"/>
      <c r="T2262" s="125"/>
      <c r="U2262" s="125"/>
      <c r="V2262" s="126"/>
      <c r="W2262" s="126"/>
      <c r="X2262" s="126"/>
      <c r="Y2262" s="126"/>
      <c r="Z2262" s="51"/>
      <c r="AA2262" s="73"/>
      <c r="AB2262" s="73"/>
      <c r="AC2262" s="74"/>
      <c r="AD2262" s="80" t="s">
        <v>25292</v>
      </c>
      <c r="AE2262" s="80">
        <v>171</v>
      </c>
      <c r="AF2262" s="80">
        <v>753</v>
      </c>
      <c r="AG2262" s="80">
        <v>63116</v>
      </c>
      <c r="AH2262" s="80">
        <v>8509</v>
      </c>
      <c r="AI2262" s="80">
        <v>-25200</v>
      </c>
      <c r="AJ2262" s="80" t="s">
        <v>25875</v>
      </c>
      <c r="AK2262" s="80"/>
      <c r="AL2262" s="80"/>
      <c r="AM2262" s="80" t="s">
        <v>1175</v>
      </c>
      <c r="AN2262" s="82">
        <v>41515.906215277777</v>
      </c>
      <c r="AO2262" s="83" t="s">
        <v>26982</v>
      </c>
      <c r="AP2262" s="80" t="b">
        <v>0</v>
      </c>
      <c r="AQ2262" s="80" t="b">
        <v>0</v>
      </c>
      <c r="AR2262" s="80" t="b">
        <v>1</v>
      </c>
      <c r="AS2262" s="80" t="s">
        <v>1307</v>
      </c>
      <c r="AT2262" s="80">
        <v>1</v>
      </c>
      <c r="AU2262" s="83" t="s">
        <v>27407</v>
      </c>
      <c r="AV2262" s="80" t="b">
        <v>0</v>
      </c>
      <c r="AW2262" s="80" t="s">
        <v>1519</v>
      </c>
      <c r="AX2262" s="83" t="s">
        <v>28463</v>
      </c>
      <c r="AY2262" s="80" t="s">
        <v>65</v>
      </c>
    </row>
    <row r="2263" spans="1:51" x14ac:dyDescent="0.25">
      <c r="A2263" s="66" t="s">
        <v>22732</v>
      </c>
      <c r="B2263" s="67"/>
      <c r="C2263" s="67"/>
      <c r="D2263" s="68"/>
      <c r="E2263" s="111"/>
      <c r="F2263" s="104" t="s">
        <v>27831</v>
      </c>
      <c r="G2263" s="112"/>
      <c r="H2263" s="71"/>
      <c r="I2263" s="72"/>
      <c r="J2263" s="113"/>
      <c r="K2263" s="71" t="s">
        <v>29125</v>
      </c>
      <c r="L2263" s="114"/>
      <c r="M2263" s="76"/>
      <c r="N2263" s="76"/>
      <c r="O2263" s="77"/>
      <c r="P2263" s="78"/>
      <c r="Q2263" s="78"/>
      <c r="R2263" s="125"/>
      <c r="S2263" s="125"/>
      <c r="T2263" s="125"/>
      <c r="U2263" s="125"/>
      <c r="V2263" s="126"/>
      <c r="W2263" s="126"/>
      <c r="X2263" s="126"/>
      <c r="Y2263" s="126"/>
      <c r="Z2263" s="51"/>
      <c r="AA2263" s="73"/>
      <c r="AB2263" s="73"/>
      <c r="AC2263" s="74"/>
      <c r="AD2263" s="80" t="s">
        <v>25293</v>
      </c>
      <c r="AE2263" s="80">
        <v>4789</v>
      </c>
      <c r="AF2263" s="80">
        <v>7253</v>
      </c>
      <c r="AG2263" s="80">
        <v>17006</v>
      </c>
      <c r="AH2263" s="80">
        <v>232</v>
      </c>
      <c r="AI2263" s="80">
        <v>-14400</v>
      </c>
      <c r="AJ2263" s="80" t="s">
        <v>25876</v>
      </c>
      <c r="AK2263" s="80" t="s">
        <v>26315</v>
      </c>
      <c r="AL2263" s="83" t="s">
        <v>26608</v>
      </c>
      <c r="AM2263" s="80" t="s">
        <v>1172</v>
      </c>
      <c r="AN2263" s="82">
        <v>39791.631516203706</v>
      </c>
      <c r="AO2263" s="83" t="s">
        <v>26983</v>
      </c>
      <c r="AP2263" s="80" t="b">
        <v>0</v>
      </c>
      <c r="AQ2263" s="80" t="b">
        <v>0</v>
      </c>
      <c r="AR2263" s="80" t="b">
        <v>1</v>
      </c>
      <c r="AS2263" s="80" t="s">
        <v>1307</v>
      </c>
      <c r="AT2263" s="80">
        <v>296</v>
      </c>
      <c r="AU2263" s="83" t="s">
        <v>1355</v>
      </c>
      <c r="AV2263" s="80" t="b">
        <v>0</v>
      </c>
      <c r="AW2263" s="80" t="s">
        <v>1519</v>
      </c>
      <c r="AX2263" s="83" t="s">
        <v>28464</v>
      </c>
      <c r="AY2263" s="80" t="s">
        <v>66</v>
      </c>
    </row>
    <row r="2264" spans="1:51" x14ac:dyDescent="0.25">
      <c r="A2264" s="66" t="s">
        <v>22733</v>
      </c>
      <c r="B2264" s="67"/>
      <c r="C2264" s="67"/>
      <c r="D2264" s="68"/>
      <c r="E2264" s="111"/>
      <c r="F2264" s="104" t="s">
        <v>27832</v>
      </c>
      <c r="G2264" s="112"/>
      <c r="H2264" s="71"/>
      <c r="I2264" s="72"/>
      <c r="J2264" s="113"/>
      <c r="K2264" s="71" t="s">
        <v>29126</v>
      </c>
      <c r="L2264" s="114"/>
      <c r="M2264" s="76"/>
      <c r="N2264" s="76"/>
      <c r="O2264" s="77"/>
      <c r="P2264" s="78"/>
      <c r="Q2264" s="78"/>
      <c r="R2264" s="125"/>
      <c r="S2264" s="125"/>
      <c r="T2264" s="125"/>
      <c r="U2264" s="125"/>
      <c r="V2264" s="126"/>
      <c r="W2264" s="126"/>
      <c r="X2264" s="126"/>
      <c r="Y2264" s="126"/>
      <c r="Z2264" s="51"/>
      <c r="AA2264" s="73"/>
      <c r="AB2264" s="73"/>
      <c r="AC2264" s="74"/>
      <c r="AD2264" s="80" t="s">
        <v>25294</v>
      </c>
      <c r="AE2264" s="80">
        <v>201</v>
      </c>
      <c r="AF2264" s="80">
        <v>45</v>
      </c>
      <c r="AG2264" s="80">
        <v>282</v>
      </c>
      <c r="AH2264" s="80">
        <v>804</v>
      </c>
      <c r="AI2264" s="80"/>
      <c r="AJ2264" s="80" t="s">
        <v>25877</v>
      </c>
      <c r="AK2264" s="80" t="s">
        <v>26316</v>
      </c>
      <c r="AL2264" s="80"/>
      <c r="AM2264" s="80"/>
      <c r="AN2264" s="82">
        <v>42469.626805555556</v>
      </c>
      <c r="AO2264" s="83" t="s">
        <v>26984</v>
      </c>
      <c r="AP2264" s="80" t="b">
        <v>1</v>
      </c>
      <c r="AQ2264" s="80" t="b">
        <v>0</v>
      </c>
      <c r="AR2264" s="80" t="b">
        <v>0</v>
      </c>
      <c r="AS2264" s="80" t="s">
        <v>10567</v>
      </c>
      <c r="AT2264" s="80">
        <v>1</v>
      </c>
      <c r="AU2264" s="80"/>
      <c r="AV2264" s="80" t="b">
        <v>0</v>
      </c>
      <c r="AW2264" s="80" t="s">
        <v>1519</v>
      </c>
      <c r="AX2264" s="83" t="s">
        <v>28465</v>
      </c>
      <c r="AY2264" s="80" t="s">
        <v>66</v>
      </c>
    </row>
    <row r="2265" spans="1:51" x14ac:dyDescent="0.25">
      <c r="A2265" s="66" t="s">
        <v>22734</v>
      </c>
      <c r="B2265" s="67"/>
      <c r="C2265" s="67"/>
      <c r="D2265" s="68"/>
      <c r="E2265" s="111"/>
      <c r="F2265" s="104" t="s">
        <v>27833</v>
      </c>
      <c r="G2265" s="112"/>
      <c r="H2265" s="71"/>
      <c r="I2265" s="72"/>
      <c r="J2265" s="113"/>
      <c r="K2265" s="71" t="s">
        <v>29127</v>
      </c>
      <c r="L2265" s="114"/>
      <c r="M2265" s="76"/>
      <c r="N2265" s="76"/>
      <c r="O2265" s="77"/>
      <c r="P2265" s="78"/>
      <c r="Q2265" s="78"/>
      <c r="R2265" s="125"/>
      <c r="S2265" s="125"/>
      <c r="T2265" s="125"/>
      <c r="U2265" s="125"/>
      <c r="V2265" s="126"/>
      <c r="W2265" s="126"/>
      <c r="X2265" s="126"/>
      <c r="Y2265" s="126"/>
      <c r="Z2265" s="51"/>
      <c r="AA2265" s="73"/>
      <c r="AB2265" s="73"/>
      <c r="AC2265" s="74"/>
      <c r="AD2265" s="80" t="s">
        <v>25295</v>
      </c>
      <c r="AE2265" s="80">
        <v>2848</v>
      </c>
      <c r="AF2265" s="80">
        <v>3220</v>
      </c>
      <c r="AG2265" s="80">
        <v>201035</v>
      </c>
      <c r="AH2265" s="80">
        <v>116351</v>
      </c>
      <c r="AI2265" s="80">
        <v>-18000</v>
      </c>
      <c r="AJ2265" s="80" t="s">
        <v>25878</v>
      </c>
      <c r="AK2265" s="80" t="s">
        <v>26317</v>
      </c>
      <c r="AL2265" s="83" t="s">
        <v>26609</v>
      </c>
      <c r="AM2265" s="80" t="s">
        <v>1169</v>
      </c>
      <c r="AN2265" s="82">
        <v>40214.641458333332</v>
      </c>
      <c r="AO2265" s="83" t="s">
        <v>26985</v>
      </c>
      <c r="AP2265" s="80" t="b">
        <v>0</v>
      </c>
      <c r="AQ2265" s="80" t="b">
        <v>0</v>
      </c>
      <c r="AR2265" s="80" t="b">
        <v>0</v>
      </c>
      <c r="AS2265" s="80" t="s">
        <v>1307</v>
      </c>
      <c r="AT2265" s="80">
        <v>252</v>
      </c>
      <c r="AU2265" s="83" t="s">
        <v>27408</v>
      </c>
      <c r="AV2265" s="80" t="b">
        <v>0</v>
      </c>
      <c r="AW2265" s="80" t="s">
        <v>1519</v>
      </c>
      <c r="AX2265" s="83" t="s">
        <v>28466</v>
      </c>
      <c r="AY2265" s="80" t="s">
        <v>66</v>
      </c>
    </row>
    <row r="2266" spans="1:51" x14ac:dyDescent="0.25">
      <c r="A2266" s="66" t="s">
        <v>22735</v>
      </c>
      <c r="B2266" s="67"/>
      <c r="C2266" s="67"/>
      <c r="D2266" s="68"/>
      <c r="E2266" s="111"/>
      <c r="F2266" s="104" t="s">
        <v>27834</v>
      </c>
      <c r="G2266" s="112"/>
      <c r="H2266" s="71"/>
      <c r="I2266" s="72"/>
      <c r="J2266" s="113"/>
      <c r="K2266" s="71" t="s">
        <v>29128</v>
      </c>
      <c r="L2266" s="114"/>
      <c r="M2266" s="76"/>
      <c r="N2266" s="76"/>
      <c r="O2266" s="77"/>
      <c r="P2266" s="78"/>
      <c r="Q2266" s="78"/>
      <c r="R2266" s="125"/>
      <c r="S2266" s="125"/>
      <c r="T2266" s="125"/>
      <c r="U2266" s="125"/>
      <c r="V2266" s="126"/>
      <c r="W2266" s="126"/>
      <c r="X2266" s="126"/>
      <c r="Y2266" s="126"/>
      <c r="Z2266" s="51"/>
      <c r="AA2266" s="73"/>
      <c r="AB2266" s="73"/>
      <c r="AC2266" s="74"/>
      <c r="AD2266" s="80" t="s">
        <v>25296</v>
      </c>
      <c r="AE2266" s="80">
        <v>587</v>
      </c>
      <c r="AF2266" s="80">
        <v>252</v>
      </c>
      <c r="AG2266" s="80">
        <v>1351</v>
      </c>
      <c r="AH2266" s="80">
        <v>830</v>
      </c>
      <c r="AI2266" s="80"/>
      <c r="AJ2266" s="80" t="s">
        <v>25879</v>
      </c>
      <c r="AK2266" s="80" t="s">
        <v>26318</v>
      </c>
      <c r="AL2266" s="80"/>
      <c r="AM2266" s="80"/>
      <c r="AN2266" s="82">
        <v>42183.183796296296</v>
      </c>
      <c r="AO2266" s="80"/>
      <c r="AP2266" s="80" t="b">
        <v>1</v>
      </c>
      <c r="AQ2266" s="80" t="b">
        <v>0</v>
      </c>
      <c r="AR2266" s="80" t="b">
        <v>0</v>
      </c>
      <c r="AS2266" s="80" t="s">
        <v>1307</v>
      </c>
      <c r="AT2266" s="80">
        <v>19</v>
      </c>
      <c r="AU2266" s="83" t="s">
        <v>1315</v>
      </c>
      <c r="AV2266" s="80" t="b">
        <v>0</v>
      </c>
      <c r="AW2266" s="80" t="s">
        <v>1519</v>
      </c>
      <c r="AX2266" s="83" t="s">
        <v>28467</v>
      </c>
      <c r="AY2266" s="80" t="s">
        <v>66</v>
      </c>
    </row>
    <row r="2267" spans="1:51" x14ac:dyDescent="0.25">
      <c r="A2267" s="66" t="s">
        <v>22736</v>
      </c>
      <c r="B2267" s="67"/>
      <c r="C2267" s="67"/>
      <c r="D2267" s="68"/>
      <c r="E2267" s="111"/>
      <c r="F2267" s="104" t="s">
        <v>27835</v>
      </c>
      <c r="G2267" s="112"/>
      <c r="H2267" s="71"/>
      <c r="I2267" s="72"/>
      <c r="J2267" s="113"/>
      <c r="K2267" s="71" t="s">
        <v>29129</v>
      </c>
      <c r="L2267" s="114"/>
      <c r="M2267" s="76"/>
      <c r="N2267" s="76"/>
      <c r="O2267" s="77"/>
      <c r="P2267" s="78"/>
      <c r="Q2267" s="78"/>
      <c r="R2267" s="125"/>
      <c r="S2267" s="125"/>
      <c r="T2267" s="125"/>
      <c r="U2267" s="125"/>
      <c r="V2267" s="126"/>
      <c r="W2267" s="126"/>
      <c r="X2267" s="126"/>
      <c r="Y2267" s="126"/>
      <c r="Z2267" s="51"/>
      <c r="AA2267" s="73"/>
      <c r="AB2267" s="73"/>
      <c r="AC2267" s="74"/>
      <c r="AD2267" s="80" t="s">
        <v>25297</v>
      </c>
      <c r="AE2267" s="80">
        <v>635</v>
      </c>
      <c r="AF2267" s="80">
        <v>731</v>
      </c>
      <c r="AG2267" s="80">
        <v>2904</v>
      </c>
      <c r="AH2267" s="80">
        <v>27</v>
      </c>
      <c r="AI2267" s="80"/>
      <c r="AJ2267" s="80" t="s">
        <v>25880</v>
      </c>
      <c r="AK2267" s="80" t="s">
        <v>1185</v>
      </c>
      <c r="AL2267" s="80"/>
      <c r="AM2267" s="80"/>
      <c r="AN2267" s="82">
        <v>40312.076770833337</v>
      </c>
      <c r="AO2267" s="83" t="s">
        <v>26986</v>
      </c>
      <c r="AP2267" s="80" t="b">
        <v>1</v>
      </c>
      <c r="AQ2267" s="80" t="b">
        <v>0</v>
      </c>
      <c r="AR2267" s="80" t="b">
        <v>0</v>
      </c>
      <c r="AS2267" s="80" t="s">
        <v>1307</v>
      </c>
      <c r="AT2267" s="80">
        <v>7</v>
      </c>
      <c r="AU2267" s="83" t="s">
        <v>1315</v>
      </c>
      <c r="AV2267" s="80" t="b">
        <v>0</v>
      </c>
      <c r="AW2267" s="80" t="s">
        <v>1519</v>
      </c>
      <c r="AX2267" s="83" t="s">
        <v>28468</v>
      </c>
      <c r="AY2267" s="80" t="s">
        <v>66</v>
      </c>
    </row>
    <row r="2268" spans="1:51" x14ac:dyDescent="0.25">
      <c r="A2268" s="66" t="s">
        <v>23103</v>
      </c>
      <c r="B2268" s="67"/>
      <c r="C2268" s="67"/>
      <c r="D2268" s="68"/>
      <c r="E2268" s="111"/>
      <c r="F2268" s="104" t="s">
        <v>27836</v>
      </c>
      <c r="G2268" s="112"/>
      <c r="H2268" s="71"/>
      <c r="I2268" s="72"/>
      <c r="J2268" s="113"/>
      <c r="K2268" s="71" t="s">
        <v>29130</v>
      </c>
      <c r="L2268" s="114"/>
      <c r="M2268" s="76"/>
      <c r="N2268" s="76"/>
      <c r="O2268" s="77"/>
      <c r="P2268" s="78"/>
      <c r="Q2268" s="78"/>
      <c r="R2268" s="125"/>
      <c r="S2268" s="125"/>
      <c r="T2268" s="125"/>
      <c r="U2268" s="125"/>
      <c r="V2268" s="126"/>
      <c r="W2268" s="126"/>
      <c r="X2268" s="126"/>
      <c r="Y2268" s="126"/>
      <c r="Z2268" s="51"/>
      <c r="AA2268" s="73"/>
      <c r="AB2268" s="73"/>
      <c r="AC2268" s="74"/>
      <c r="AD2268" s="80" t="s">
        <v>25298</v>
      </c>
      <c r="AE2268" s="80">
        <v>252</v>
      </c>
      <c r="AF2268" s="80">
        <v>1541</v>
      </c>
      <c r="AG2268" s="80">
        <v>8111</v>
      </c>
      <c r="AH2268" s="80">
        <v>355</v>
      </c>
      <c r="AI2268" s="80">
        <v>-16200</v>
      </c>
      <c r="AJ2268" s="80" t="s">
        <v>25881</v>
      </c>
      <c r="AK2268" s="80" t="s">
        <v>2553</v>
      </c>
      <c r="AL2268" s="80"/>
      <c r="AM2268" s="80" t="s">
        <v>1185</v>
      </c>
      <c r="AN2268" s="82">
        <v>42199.387303240743</v>
      </c>
      <c r="AO2268" s="83" t="s">
        <v>26987</v>
      </c>
      <c r="AP2268" s="80" t="b">
        <v>1</v>
      </c>
      <c r="AQ2268" s="80" t="b">
        <v>0</v>
      </c>
      <c r="AR2268" s="80" t="b">
        <v>1</v>
      </c>
      <c r="AS2268" s="80" t="s">
        <v>1306</v>
      </c>
      <c r="AT2268" s="80">
        <v>18</v>
      </c>
      <c r="AU2268" s="83" t="s">
        <v>1315</v>
      </c>
      <c r="AV2268" s="80" t="b">
        <v>0</v>
      </c>
      <c r="AW2268" s="80" t="s">
        <v>1519</v>
      </c>
      <c r="AX2268" s="83" t="s">
        <v>28469</v>
      </c>
      <c r="AY2268" s="80" t="s">
        <v>65</v>
      </c>
    </row>
    <row r="2269" spans="1:51" x14ac:dyDescent="0.25">
      <c r="A2269" s="66" t="s">
        <v>23104</v>
      </c>
      <c r="B2269" s="67"/>
      <c r="C2269" s="67"/>
      <c r="D2269" s="68"/>
      <c r="E2269" s="111"/>
      <c r="F2269" s="104" t="s">
        <v>27837</v>
      </c>
      <c r="G2269" s="112"/>
      <c r="H2269" s="71"/>
      <c r="I2269" s="72"/>
      <c r="J2269" s="113"/>
      <c r="K2269" s="71" t="s">
        <v>29131</v>
      </c>
      <c r="L2269" s="114"/>
      <c r="M2269" s="76"/>
      <c r="N2269" s="76"/>
      <c r="O2269" s="77"/>
      <c r="P2269" s="78"/>
      <c r="Q2269" s="78"/>
      <c r="R2269" s="125"/>
      <c r="S2269" s="125"/>
      <c r="T2269" s="125"/>
      <c r="U2269" s="125"/>
      <c r="V2269" s="126"/>
      <c r="W2269" s="126"/>
      <c r="X2269" s="126"/>
      <c r="Y2269" s="126"/>
      <c r="Z2269" s="51"/>
      <c r="AA2269" s="73"/>
      <c r="AB2269" s="73"/>
      <c r="AC2269" s="74"/>
      <c r="AD2269" s="80" t="s">
        <v>25299</v>
      </c>
      <c r="AE2269" s="80">
        <v>3522</v>
      </c>
      <c r="AF2269" s="80">
        <v>46599</v>
      </c>
      <c r="AG2269" s="80">
        <v>16893</v>
      </c>
      <c r="AH2269" s="80">
        <v>297</v>
      </c>
      <c r="AI2269" s="80">
        <v>-14400</v>
      </c>
      <c r="AJ2269" s="80" t="s">
        <v>25882</v>
      </c>
      <c r="AK2269" s="80" t="s">
        <v>2574</v>
      </c>
      <c r="AL2269" s="83" t="s">
        <v>26610</v>
      </c>
      <c r="AM2269" s="80" t="s">
        <v>1172</v>
      </c>
      <c r="AN2269" s="82">
        <v>39680.878946759258</v>
      </c>
      <c r="AO2269" s="83" t="s">
        <v>26988</v>
      </c>
      <c r="AP2269" s="80" t="b">
        <v>0</v>
      </c>
      <c r="AQ2269" s="80" t="b">
        <v>0</v>
      </c>
      <c r="AR2269" s="80" t="b">
        <v>1</v>
      </c>
      <c r="AS2269" s="80" t="s">
        <v>1307</v>
      </c>
      <c r="AT2269" s="80">
        <v>1721</v>
      </c>
      <c r="AU2269" s="83" t="s">
        <v>27409</v>
      </c>
      <c r="AV2269" s="80" t="b">
        <v>1</v>
      </c>
      <c r="AW2269" s="80" t="s">
        <v>1519</v>
      </c>
      <c r="AX2269" s="83" t="s">
        <v>28470</v>
      </c>
      <c r="AY2269" s="80" t="s">
        <v>65</v>
      </c>
    </row>
    <row r="2270" spans="1:51" x14ac:dyDescent="0.25">
      <c r="A2270" s="66" t="s">
        <v>23105</v>
      </c>
      <c r="B2270" s="67"/>
      <c r="C2270" s="67"/>
      <c r="D2270" s="68"/>
      <c r="E2270" s="111"/>
      <c r="F2270" s="104" t="s">
        <v>27838</v>
      </c>
      <c r="G2270" s="112"/>
      <c r="H2270" s="71"/>
      <c r="I2270" s="72"/>
      <c r="J2270" s="113"/>
      <c r="K2270" s="71" t="s">
        <v>29132</v>
      </c>
      <c r="L2270" s="114"/>
      <c r="M2270" s="76"/>
      <c r="N2270" s="76"/>
      <c r="O2270" s="77"/>
      <c r="P2270" s="78"/>
      <c r="Q2270" s="78"/>
      <c r="R2270" s="125"/>
      <c r="S2270" s="125"/>
      <c r="T2270" s="125"/>
      <c r="U2270" s="125"/>
      <c r="V2270" s="126"/>
      <c r="W2270" s="126"/>
      <c r="X2270" s="126"/>
      <c r="Y2270" s="126"/>
      <c r="Z2270" s="51"/>
      <c r="AA2270" s="73"/>
      <c r="AB2270" s="73"/>
      <c r="AC2270" s="74"/>
      <c r="AD2270" s="80" t="s">
        <v>25300</v>
      </c>
      <c r="AE2270" s="80">
        <v>1799</v>
      </c>
      <c r="AF2270" s="80">
        <v>1572</v>
      </c>
      <c r="AG2270" s="80">
        <v>109389</v>
      </c>
      <c r="AH2270" s="80">
        <v>534</v>
      </c>
      <c r="AI2270" s="80">
        <v>-25200</v>
      </c>
      <c r="AJ2270" s="80" t="s">
        <v>25883</v>
      </c>
      <c r="AK2270" s="80" t="s">
        <v>7784</v>
      </c>
      <c r="AL2270" s="83" t="s">
        <v>26611</v>
      </c>
      <c r="AM2270" s="80" t="s">
        <v>1175</v>
      </c>
      <c r="AN2270" s="82">
        <v>39884.208807870367</v>
      </c>
      <c r="AO2270" s="83" t="s">
        <v>26989</v>
      </c>
      <c r="AP2270" s="80" t="b">
        <v>0</v>
      </c>
      <c r="AQ2270" s="80" t="b">
        <v>0</v>
      </c>
      <c r="AR2270" s="80" t="b">
        <v>0</v>
      </c>
      <c r="AS2270" s="80" t="s">
        <v>1307</v>
      </c>
      <c r="AT2270" s="80">
        <v>52</v>
      </c>
      <c r="AU2270" s="83" t="s">
        <v>27410</v>
      </c>
      <c r="AV2270" s="80" t="b">
        <v>0</v>
      </c>
      <c r="AW2270" s="80" t="s">
        <v>1519</v>
      </c>
      <c r="AX2270" s="83" t="s">
        <v>28471</v>
      </c>
      <c r="AY2270" s="80" t="s">
        <v>65</v>
      </c>
    </row>
    <row r="2271" spans="1:51" x14ac:dyDescent="0.25">
      <c r="A2271" s="66" t="s">
        <v>22737</v>
      </c>
      <c r="B2271" s="67"/>
      <c r="C2271" s="67"/>
      <c r="D2271" s="68"/>
      <c r="E2271" s="111"/>
      <c r="F2271" s="104" t="s">
        <v>27839</v>
      </c>
      <c r="G2271" s="112"/>
      <c r="H2271" s="71"/>
      <c r="I2271" s="72"/>
      <c r="J2271" s="113"/>
      <c r="K2271" s="71" t="s">
        <v>29133</v>
      </c>
      <c r="L2271" s="114"/>
      <c r="M2271" s="76"/>
      <c r="N2271" s="76"/>
      <c r="O2271" s="77"/>
      <c r="P2271" s="78"/>
      <c r="Q2271" s="78"/>
      <c r="R2271" s="125"/>
      <c r="S2271" s="125"/>
      <c r="T2271" s="125"/>
      <c r="U2271" s="125"/>
      <c r="V2271" s="126"/>
      <c r="W2271" s="126"/>
      <c r="X2271" s="126"/>
      <c r="Y2271" s="126"/>
      <c r="Z2271" s="51"/>
      <c r="AA2271" s="73"/>
      <c r="AB2271" s="73"/>
      <c r="AC2271" s="74"/>
      <c r="AD2271" s="80" t="s">
        <v>25301</v>
      </c>
      <c r="AE2271" s="80">
        <v>154</v>
      </c>
      <c r="AF2271" s="80">
        <v>262</v>
      </c>
      <c r="AG2271" s="80">
        <v>7411</v>
      </c>
      <c r="AH2271" s="80">
        <v>3709</v>
      </c>
      <c r="AI2271" s="80">
        <v>-7200</v>
      </c>
      <c r="AJ2271" s="80" t="s">
        <v>25884</v>
      </c>
      <c r="AK2271" s="80" t="s">
        <v>26319</v>
      </c>
      <c r="AL2271" s="83" t="s">
        <v>26612</v>
      </c>
      <c r="AM2271" s="80" t="s">
        <v>2666</v>
      </c>
      <c r="AN2271" s="82">
        <v>40839.633217592593</v>
      </c>
      <c r="AO2271" s="83" t="s">
        <v>26990</v>
      </c>
      <c r="AP2271" s="80" t="b">
        <v>0</v>
      </c>
      <c r="AQ2271" s="80" t="b">
        <v>0</v>
      </c>
      <c r="AR2271" s="80" t="b">
        <v>0</v>
      </c>
      <c r="AS2271" s="80" t="s">
        <v>1308</v>
      </c>
      <c r="AT2271" s="80">
        <v>1</v>
      </c>
      <c r="AU2271" s="83" t="s">
        <v>1362</v>
      </c>
      <c r="AV2271" s="80" t="b">
        <v>0</v>
      </c>
      <c r="AW2271" s="80" t="s">
        <v>1519</v>
      </c>
      <c r="AX2271" s="83" t="s">
        <v>28472</v>
      </c>
      <c r="AY2271" s="80" t="s">
        <v>66</v>
      </c>
    </row>
    <row r="2272" spans="1:51" x14ac:dyDescent="0.25">
      <c r="A2272" s="66" t="s">
        <v>22738</v>
      </c>
      <c r="B2272" s="67"/>
      <c r="C2272" s="67"/>
      <c r="D2272" s="68"/>
      <c r="E2272" s="111"/>
      <c r="F2272" s="104" t="s">
        <v>27840</v>
      </c>
      <c r="G2272" s="112"/>
      <c r="H2272" s="71"/>
      <c r="I2272" s="72"/>
      <c r="J2272" s="113"/>
      <c r="K2272" s="71" t="s">
        <v>29134</v>
      </c>
      <c r="L2272" s="114"/>
      <c r="M2272" s="76"/>
      <c r="N2272" s="76"/>
      <c r="O2272" s="77"/>
      <c r="P2272" s="78"/>
      <c r="Q2272" s="78"/>
      <c r="R2272" s="125"/>
      <c r="S2272" s="125"/>
      <c r="T2272" s="125"/>
      <c r="U2272" s="125"/>
      <c r="V2272" s="126"/>
      <c r="W2272" s="126"/>
      <c r="X2272" s="126"/>
      <c r="Y2272" s="126"/>
      <c r="Z2272" s="51"/>
      <c r="AA2272" s="73"/>
      <c r="AB2272" s="73"/>
      <c r="AC2272" s="74"/>
      <c r="AD2272" s="80" t="s">
        <v>25302</v>
      </c>
      <c r="AE2272" s="80">
        <v>0</v>
      </c>
      <c r="AF2272" s="80">
        <v>18</v>
      </c>
      <c r="AG2272" s="80">
        <v>2898</v>
      </c>
      <c r="AH2272" s="80">
        <v>3</v>
      </c>
      <c r="AI2272" s="80"/>
      <c r="AJ2272" s="80"/>
      <c r="AK2272" s="80"/>
      <c r="AL2272" s="80"/>
      <c r="AM2272" s="80"/>
      <c r="AN2272" s="82">
        <v>41749.782893518517</v>
      </c>
      <c r="AO2272" s="83" t="s">
        <v>26991</v>
      </c>
      <c r="AP2272" s="80" t="b">
        <v>1</v>
      </c>
      <c r="AQ2272" s="80" t="b">
        <v>0</v>
      </c>
      <c r="AR2272" s="80" t="b">
        <v>0</v>
      </c>
      <c r="AS2272" s="80" t="s">
        <v>1308</v>
      </c>
      <c r="AT2272" s="80">
        <v>3</v>
      </c>
      <c r="AU2272" s="83" t="s">
        <v>1315</v>
      </c>
      <c r="AV2272" s="80" t="b">
        <v>0</v>
      </c>
      <c r="AW2272" s="80" t="s">
        <v>1519</v>
      </c>
      <c r="AX2272" s="83" t="s">
        <v>28473</v>
      </c>
      <c r="AY2272" s="80" t="s">
        <v>66</v>
      </c>
    </row>
    <row r="2273" spans="1:51" x14ac:dyDescent="0.25">
      <c r="A2273" s="66" t="s">
        <v>22739</v>
      </c>
      <c r="B2273" s="67"/>
      <c r="C2273" s="67"/>
      <c r="D2273" s="68"/>
      <c r="E2273" s="111"/>
      <c r="F2273" s="104" t="s">
        <v>27841</v>
      </c>
      <c r="G2273" s="112"/>
      <c r="H2273" s="71"/>
      <c r="I2273" s="72"/>
      <c r="J2273" s="113"/>
      <c r="K2273" s="71" t="s">
        <v>29135</v>
      </c>
      <c r="L2273" s="114"/>
      <c r="M2273" s="76"/>
      <c r="N2273" s="76"/>
      <c r="O2273" s="77"/>
      <c r="P2273" s="78"/>
      <c r="Q2273" s="78"/>
      <c r="R2273" s="125"/>
      <c r="S2273" s="125"/>
      <c r="T2273" s="125"/>
      <c r="U2273" s="125"/>
      <c r="V2273" s="126"/>
      <c r="W2273" s="126"/>
      <c r="X2273" s="126"/>
      <c r="Y2273" s="126"/>
      <c r="Z2273" s="51"/>
      <c r="AA2273" s="73"/>
      <c r="AB2273" s="73"/>
      <c r="AC2273" s="74"/>
      <c r="AD2273" s="80" t="s">
        <v>25303</v>
      </c>
      <c r="AE2273" s="80">
        <v>488</v>
      </c>
      <c r="AF2273" s="80">
        <v>919</v>
      </c>
      <c r="AG2273" s="80">
        <v>14167</v>
      </c>
      <c r="AH2273" s="80">
        <v>89</v>
      </c>
      <c r="AI2273" s="80">
        <v>-18000</v>
      </c>
      <c r="AJ2273" s="80" t="s">
        <v>25885</v>
      </c>
      <c r="AK2273" s="80" t="s">
        <v>26320</v>
      </c>
      <c r="AL2273" s="83" t="s">
        <v>26613</v>
      </c>
      <c r="AM2273" s="80" t="s">
        <v>1169</v>
      </c>
      <c r="AN2273" s="82">
        <v>39673.819745370369</v>
      </c>
      <c r="AO2273" s="83" t="s">
        <v>26992</v>
      </c>
      <c r="AP2273" s="80" t="b">
        <v>1</v>
      </c>
      <c r="AQ2273" s="80" t="b">
        <v>0</v>
      </c>
      <c r="AR2273" s="80" t="b">
        <v>1</v>
      </c>
      <c r="AS2273" s="80" t="s">
        <v>1307</v>
      </c>
      <c r="AT2273" s="80">
        <v>32</v>
      </c>
      <c r="AU2273" s="83" t="s">
        <v>1315</v>
      </c>
      <c r="AV2273" s="80" t="b">
        <v>1</v>
      </c>
      <c r="AW2273" s="80" t="s">
        <v>1519</v>
      </c>
      <c r="AX2273" s="83" t="s">
        <v>28474</v>
      </c>
      <c r="AY2273" s="80" t="s">
        <v>66</v>
      </c>
    </row>
    <row r="2274" spans="1:51" x14ac:dyDescent="0.25">
      <c r="A2274" s="66" t="s">
        <v>22740</v>
      </c>
      <c r="B2274" s="67"/>
      <c r="C2274" s="67"/>
      <c r="D2274" s="68"/>
      <c r="E2274" s="111"/>
      <c r="F2274" s="104" t="s">
        <v>27842</v>
      </c>
      <c r="G2274" s="112"/>
      <c r="H2274" s="71"/>
      <c r="I2274" s="72"/>
      <c r="J2274" s="113"/>
      <c r="K2274" s="71" t="s">
        <v>29136</v>
      </c>
      <c r="L2274" s="114"/>
      <c r="M2274" s="76"/>
      <c r="N2274" s="76"/>
      <c r="O2274" s="77"/>
      <c r="P2274" s="78"/>
      <c r="Q2274" s="78"/>
      <c r="R2274" s="125"/>
      <c r="S2274" s="125"/>
      <c r="T2274" s="125"/>
      <c r="U2274" s="125"/>
      <c r="V2274" s="126"/>
      <c r="W2274" s="126"/>
      <c r="X2274" s="126"/>
      <c r="Y2274" s="126"/>
      <c r="Z2274" s="51"/>
      <c r="AA2274" s="73"/>
      <c r="AB2274" s="73"/>
      <c r="AC2274" s="74"/>
      <c r="AD2274" s="80" t="s">
        <v>25304</v>
      </c>
      <c r="AE2274" s="80">
        <v>360</v>
      </c>
      <c r="AF2274" s="80">
        <v>1488</v>
      </c>
      <c r="AG2274" s="80">
        <v>4604</v>
      </c>
      <c r="AH2274" s="80">
        <v>898</v>
      </c>
      <c r="AI2274" s="80">
        <v>-25200</v>
      </c>
      <c r="AJ2274" s="80" t="s">
        <v>25886</v>
      </c>
      <c r="AK2274" s="80"/>
      <c r="AL2274" s="83" t="s">
        <v>26614</v>
      </c>
      <c r="AM2274" s="80" t="s">
        <v>1175</v>
      </c>
      <c r="AN2274" s="82">
        <v>42218.577824074076</v>
      </c>
      <c r="AO2274" s="83" t="s">
        <v>26993</v>
      </c>
      <c r="AP2274" s="80" t="b">
        <v>0</v>
      </c>
      <c r="AQ2274" s="80" t="b">
        <v>0</v>
      </c>
      <c r="AR2274" s="80" t="b">
        <v>1</v>
      </c>
      <c r="AS2274" s="80" t="s">
        <v>1308</v>
      </c>
      <c r="AT2274" s="80">
        <v>1</v>
      </c>
      <c r="AU2274" s="83" t="s">
        <v>27411</v>
      </c>
      <c r="AV2274" s="80" t="b">
        <v>0</v>
      </c>
      <c r="AW2274" s="80" t="s">
        <v>1519</v>
      </c>
      <c r="AX2274" s="83" t="s">
        <v>28475</v>
      </c>
      <c r="AY2274" s="80" t="s">
        <v>66</v>
      </c>
    </row>
    <row r="2275" spans="1:51" x14ac:dyDescent="0.25">
      <c r="A2275" s="66" t="s">
        <v>22741</v>
      </c>
      <c r="B2275" s="67"/>
      <c r="C2275" s="67"/>
      <c r="D2275" s="68"/>
      <c r="E2275" s="111"/>
      <c r="F2275" s="104" t="s">
        <v>27843</v>
      </c>
      <c r="G2275" s="112"/>
      <c r="H2275" s="71"/>
      <c r="I2275" s="72"/>
      <c r="J2275" s="113"/>
      <c r="K2275" s="71" t="s">
        <v>29137</v>
      </c>
      <c r="L2275" s="114"/>
      <c r="M2275" s="76"/>
      <c r="N2275" s="76"/>
      <c r="O2275" s="77"/>
      <c r="P2275" s="78"/>
      <c r="Q2275" s="78"/>
      <c r="R2275" s="125"/>
      <c r="S2275" s="125"/>
      <c r="T2275" s="125"/>
      <c r="U2275" s="125"/>
      <c r="V2275" s="126"/>
      <c r="W2275" s="126"/>
      <c r="X2275" s="126"/>
      <c r="Y2275" s="126"/>
      <c r="Z2275" s="51"/>
      <c r="AA2275" s="73"/>
      <c r="AB2275" s="73"/>
      <c r="AC2275" s="74"/>
      <c r="AD2275" s="80" t="s">
        <v>25305</v>
      </c>
      <c r="AE2275" s="80">
        <v>515</v>
      </c>
      <c r="AF2275" s="80">
        <v>401</v>
      </c>
      <c r="AG2275" s="80">
        <v>12517</v>
      </c>
      <c r="AH2275" s="80">
        <v>5036</v>
      </c>
      <c r="AI2275" s="80">
        <v>-10800</v>
      </c>
      <c r="AJ2275" s="80" t="s">
        <v>25887</v>
      </c>
      <c r="AK2275" s="80" t="s">
        <v>26321</v>
      </c>
      <c r="AL2275" s="80"/>
      <c r="AM2275" s="80" t="s">
        <v>1173</v>
      </c>
      <c r="AN2275" s="82">
        <v>40043.827881944446</v>
      </c>
      <c r="AO2275" s="83" t="s">
        <v>26994</v>
      </c>
      <c r="AP2275" s="80" t="b">
        <v>0</v>
      </c>
      <c r="AQ2275" s="80" t="b">
        <v>0</v>
      </c>
      <c r="AR2275" s="80" t="b">
        <v>1</v>
      </c>
      <c r="AS2275" s="80" t="s">
        <v>1308</v>
      </c>
      <c r="AT2275" s="80">
        <v>0</v>
      </c>
      <c r="AU2275" s="83" t="s">
        <v>27412</v>
      </c>
      <c r="AV2275" s="80" t="b">
        <v>0</v>
      </c>
      <c r="AW2275" s="80" t="s">
        <v>1519</v>
      </c>
      <c r="AX2275" s="83" t="s">
        <v>28476</v>
      </c>
      <c r="AY2275" s="80" t="s">
        <v>66</v>
      </c>
    </row>
    <row r="2276" spans="1:51" x14ac:dyDescent="0.25">
      <c r="A2276" s="66" t="s">
        <v>22742</v>
      </c>
      <c r="B2276" s="67"/>
      <c r="C2276" s="67"/>
      <c r="D2276" s="68"/>
      <c r="E2276" s="111"/>
      <c r="F2276" s="104" t="s">
        <v>27844</v>
      </c>
      <c r="G2276" s="112"/>
      <c r="H2276" s="71"/>
      <c r="I2276" s="72"/>
      <c r="J2276" s="113"/>
      <c r="K2276" s="71" t="s">
        <v>29138</v>
      </c>
      <c r="L2276" s="114"/>
      <c r="M2276" s="76"/>
      <c r="N2276" s="76"/>
      <c r="O2276" s="77"/>
      <c r="P2276" s="78"/>
      <c r="Q2276" s="78"/>
      <c r="R2276" s="125"/>
      <c r="S2276" s="125"/>
      <c r="T2276" s="125"/>
      <c r="U2276" s="125"/>
      <c r="V2276" s="126"/>
      <c r="W2276" s="126"/>
      <c r="X2276" s="126"/>
      <c r="Y2276" s="126"/>
      <c r="Z2276" s="51"/>
      <c r="AA2276" s="73"/>
      <c r="AB2276" s="73"/>
      <c r="AC2276" s="74"/>
      <c r="AD2276" s="80" t="s">
        <v>25306</v>
      </c>
      <c r="AE2276" s="80">
        <v>242</v>
      </c>
      <c r="AF2276" s="80">
        <v>406</v>
      </c>
      <c r="AG2276" s="80">
        <v>3479</v>
      </c>
      <c r="AH2276" s="80">
        <v>1248</v>
      </c>
      <c r="AI2276" s="80">
        <v>-25200</v>
      </c>
      <c r="AJ2276" s="80" t="s">
        <v>25888</v>
      </c>
      <c r="AK2276" s="80" t="s">
        <v>26322</v>
      </c>
      <c r="AL2276" s="80"/>
      <c r="AM2276" s="80" t="s">
        <v>1194</v>
      </c>
      <c r="AN2276" s="82">
        <v>41162.922789351855</v>
      </c>
      <c r="AO2276" s="80"/>
      <c r="AP2276" s="80" t="b">
        <v>1</v>
      </c>
      <c r="AQ2276" s="80" t="b">
        <v>0</v>
      </c>
      <c r="AR2276" s="80" t="b">
        <v>0</v>
      </c>
      <c r="AS2276" s="80" t="s">
        <v>1307</v>
      </c>
      <c r="AT2276" s="80">
        <v>21</v>
      </c>
      <c r="AU2276" s="83" t="s">
        <v>1315</v>
      </c>
      <c r="AV2276" s="80" t="b">
        <v>0</v>
      </c>
      <c r="AW2276" s="80" t="s">
        <v>1519</v>
      </c>
      <c r="AX2276" s="83" t="s">
        <v>28477</v>
      </c>
      <c r="AY2276" s="80" t="s">
        <v>66</v>
      </c>
    </row>
    <row r="2277" spans="1:51" x14ac:dyDescent="0.25">
      <c r="A2277" s="66" t="s">
        <v>22743</v>
      </c>
      <c r="B2277" s="67"/>
      <c r="C2277" s="67"/>
      <c r="D2277" s="68"/>
      <c r="E2277" s="111"/>
      <c r="F2277" s="104" t="s">
        <v>27845</v>
      </c>
      <c r="G2277" s="112"/>
      <c r="H2277" s="71"/>
      <c r="I2277" s="72"/>
      <c r="J2277" s="113"/>
      <c r="K2277" s="71" t="s">
        <v>29139</v>
      </c>
      <c r="L2277" s="114"/>
      <c r="M2277" s="76"/>
      <c r="N2277" s="76"/>
      <c r="O2277" s="77"/>
      <c r="P2277" s="78"/>
      <c r="Q2277" s="78"/>
      <c r="R2277" s="125"/>
      <c r="S2277" s="125"/>
      <c r="T2277" s="125"/>
      <c r="U2277" s="125"/>
      <c r="V2277" s="126"/>
      <c r="W2277" s="126"/>
      <c r="X2277" s="126"/>
      <c r="Y2277" s="126"/>
      <c r="Z2277" s="51"/>
      <c r="AA2277" s="73"/>
      <c r="AB2277" s="73"/>
      <c r="AC2277" s="74"/>
      <c r="AD2277" s="80" t="s">
        <v>25307</v>
      </c>
      <c r="AE2277" s="80">
        <v>11341</v>
      </c>
      <c r="AF2277" s="80">
        <v>11435</v>
      </c>
      <c r="AG2277" s="80">
        <v>75136</v>
      </c>
      <c r="AH2277" s="80">
        <v>65381</v>
      </c>
      <c r="AI2277" s="80">
        <v>-25200</v>
      </c>
      <c r="AJ2277" s="80" t="s">
        <v>25889</v>
      </c>
      <c r="AK2277" s="80" t="s">
        <v>1027</v>
      </c>
      <c r="AL2277" s="83" t="s">
        <v>26615</v>
      </c>
      <c r="AM2277" s="80" t="s">
        <v>1194</v>
      </c>
      <c r="AN2277" s="82">
        <v>41210.144074074073</v>
      </c>
      <c r="AO2277" s="83" t="s">
        <v>26995</v>
      </c>
      <c r="AP2277" s="80" t="b">
        <v>0</v>
      </c>
      <c r="AQ2277" s="80" t="b">
        <v>0</v>
      </c>
      <c r="AR2277" s="80" t="b">
        <v>1</v>
      </c>
      <c r="AS2277" s="80" t="s">
        <v>1307</v>
      </c>
      <c r="AT2277" s="80">
        <v>156</v>
      </c>
      <c r="AU2277" s="83" t="s">
        <v>27413</v>
      </c>
      <c r="AV2277" s="80" t="b">
        <v>0</v>
      </c>
      <c r="AW2277" s="80" t="s">
        <v>1519</v>
      </c>
      <c r="AX2277" s="83" t="s">
        <v>28478</v>
      </c>
      <c r="AY2277" s="80" t="s">
        <v>66</v>
      </c>
    </row>
    <row r="2278" spans="1:51" x14ac:dyDescent="0.25">
      <c r="A2278" s="66" t="s">
        <v>22744</v>
      </c>
      <c r="B2278" s="67"/>
      <c r="C2278" s="67"/>
      <c r="D2278" s="68"/>
      <c r="E2278" s="111"/>
      <c r="F2278" s="104" t="s">
        <v>27846</v>
      </c>
      <c r="G2278" s="112"/>
      <c r="H2278" s="71"/>
      <c r="I2278" s="72"/>
      <c r="J2278" s="113"/>
      <c r="K2278" s="71" t="s">
        <v>29140</v>
      </c>
      <c r="L2278" s="114"/>
      <c r="M2278" s="76"/>
      <c r="N2278" s="76"/>
      <c r="O2278" s="77"/>
      <c r="P2278" s="78"/>
      <c r="Q2278" s="78"/>
      <c r="R2278" s="125"/>
      <c r="S2278" s="125"/>
      <c r="T2278" s="125"/>
      <c r="U2278" s="125"/>
      <c r="V2278" s="126"/>
      <c r="W2278" s="126"/>
      <c r="X2278" s="126"/>
      <c r="Y2278" s="126"/>
      <c r="Z2278" s="51"/>
      <c r="AA2278" s="73"/>
      <c r="AB2278" s="73"/>
      <c r="AC2278" s="74"/>
      <c r="AD2278" s="80" t="s">
        <v>25308</v>
      </c>
      <c r="AE2278" s="80">
        <v>239</v>
      </c>
      <c r="AF2278" s="80">
        <v>299</v>
      </c>
      <c r="AG2278" s="80">
        <v>1383</v>
      </c>
      <c r="AH2278" s="80">
        <v>51</v>
      </c>
      <c r="AI2278" s="80">
        <v>-14400</v>
      </c>
      <c r="AJ2278" s="80" t="s">
        <v>25890</v>
      </c>
      <c r="AK2278" s="80" t="s">
        <v>26323</v>
      </c>
      <c r="AL2278" s="83" t="s">
        <v>26616</v>
      </c>
      <c r="AM2278" s="80" t="s">
        <v>1172</v>
      </c>
      <c r="AN2278" s="82">
        <v>41058.571597222224</v>
      </c>
      <c r="AO2278" s="83" t="s">
        <v>26996</v>
      </c>
      <c r="AP2278" s="80" t="b">
        <v>0</v>
      </c>
      <c r="AQ2278" s="80" t="b">
        <v>0</v>
      </c>
      <c r="AR2278" s="80" t="b">
        <v>0</v>
      </c>
      <c r="AS2278" s="80" t="s">
        <v>1307</v>
      </c>
      <c r="AT2278" s="80">
        <v>35</v>
      </c>
      <c r="AU2278" s="83" t="s">
        <v>1352</v>
      </c>
      <c r="AV2278" s="80" t="b">
        <v>0</v>
      </c>
      <c r="AW2278" s="80" t="s">
        <v>1519</v>
      </c>
      <c r="AX2278" s="83" t="s">
        <v>28479</v>
      </c>
      <c r="AY2278" s="80" t="s">
        <v>66</v>
      </c>
    </row>
    <row r="2279" spans="1:51" x14ac:dyDescent="0.25">
      <c r="A2279" s="66" t="s">
        <v>22745</v>
      </c>
      <c r="B2279" s="67"/>
      <c r="C2279" s="67"/>
      <c r="D2279" s="68"/>
      <c r="E2279" s="111"/>
      <c r="F2279" s="104" t="s">
        <v>27847</v>
      </c>
      <c r="G2279" s="112"/>
      <c r="H2279" s="71"/>
      <c r="I2279" s="72"/>
      <c r="J2279" s="113"/>
      <c r="K2279" s="71" t="s">
        <v>29141</v>
      </c>
      <c r="L2279" s="114"/>
      <c r="M2279" s="76"/>
      <c r="N2279" s="76"/>
      <c r="O2279" s="77"/>
      <c r="P2279" s="78"/>
      <c r="Q2279" s="78"/>
      <c r="R2279" s="125"/>
      <c r="S2279" s="125"/>
      <c r="T2279" s="125"/>
      <c r="U2279" s="125"/>
      <c r="V2279" s="126"/>
      <c r="W2279" s="126"/>
      <c r="X2279" s="126"/>
      <c r="Y2279" s="126"/>
      <c r="Z2279" s="51"/>
      <c r="AA2279" s="73"/>
      <c r="AB2279" s="73"/>
      <c r="AC2279" s="74"/>
      <c r="AD2279" s="80" t="s">
        <v>25309</v>
      </c>
      <c r="AE2279" s="80">
        <v>600</v>
      </c>
      <c r="AF2279" s="80">
        <v>196</v>
      </c>
      <c r="AG2279" s="80">
        <v>12576</v>
      </c>
      <c r="AH2279" s="80">
        <v>15</v>
      </c>
      <c r="AI2279" s="80">
        <v>-10800</v>
      </c>
      <c r="AJ2279" s="80" t="s">
        <v>25891</v>
      </c>
      <c r="AK2279" s="80" t="s">
        <v>26324</v>
      </c>
      <c r="AL2279" s="83" t="s">
        <v>26617</v>
      </c>
      <c r="AM2279" s="80" t="s">
        <v>1192</v>
      </c>
      <c r="AN2279" s="82">
        <v>40024.083854166667</v>
      </c>
      <c r="AO2279" s="80"/>
      <c r="AP2279" s="80" t="b">
        <v>0</v>
      </c>
      <c r="AQ2279" s="80" t="b">
        <v>0</v>
      </c>
      <c r="AR2279" s="80" t="b">
        <v>1</v>
      </c>
      <c r="AS2279" s="80" t="s">
        <v>1307</v>
      </c>
      <c r="AT2279" s="80">
        <v>7</v>
      </c>
      <c r="AU2279" s="83" t="s">
        <v>1365</v>
      </c>
      <c r="AV2279" s="80" t="b">
        <v>0</v>
      </c>
      <c r="AW2279" s="80" t="s">
        <v>1519</v>
      </c>
      <c r="AX2279" s="83" t="s">
        <v>28480</v>
      </c>
      <c r="AY2279" s="80" t="s">
        <v>66</v>
      </c>
    </row>
    <row r="2280" spans="1:51" x14ac:dyDescent="0.25">
      <c r="A2280" s="66" t="s">
        <v>22746</v>
      </c>
      <c r="B2280" s="67"/>
      <c r="C2280" s="67"/>
      <c r="D2280" s="68"/>
      <c r="E2280" s="111"/>
      <c r="F2280" s="104" t="s">
        <v>27848</v>
      </c>
      <c r="G2280" s="112"/>
      <c r="H2280" s="71"/>
      <c r="I2280" s="72"/>
      <c r="J2280" s="113"/>
      <c r="K2280" s="71" t="s">
        <v>29142</v>
      </c>
      <c r="L2280" s="114"/>
      <c r="M2280" s="76"/>
      <c r="N2280" s="76"/>
      <c r="O2280" s="77"/>
      <c r="P2280" s="78"/>
      <c r="Q2280" s="78"/>
      <c r="R2280" s="125"/>
      <c r="S2280" s="125"/>
      <c r="T2280" s="125"/>
      <c r="U2280" s="125"/>
      <c r="V2280" s="126"/>
      <c r="W2280" s="126"/>
      <c r="X2280" s="126"/>
      <c r="Y2280" s="126"/>
      <c r="Z2280" s="51"/>
      <c r="AA2280" s="73"/>
      <c r="AB2280" s="73"/>
      <c r="AC2280" s="74"/>
      <c r="AD2280" s="80" t="s">
        <v>25310</v>
      </c>
      <c r="AE2280" s="80">
        <v>400</v>
      </c>
      <c r="AF2280" s="80">
        <v>354</v>
      </c>
      <c r="AG2280" s="80">
        <v>11034</v>
      </c>
      <c r="AH2280" s="80">
        <v>4876</v>
      </c>
      <c r="AI2280" s="80">
        <v>-25200</v>
      </c>
      <c r="AJ2280" s="80" t="s">
        <v>25892</v>
      </c>
      <c r="AK2280" s="80" t="s">
        <v>26325</v>
      </c>
      <c r="AL2280" s="83" t="s">
        <v>26618</v>
      </c>
      <c r="AM2280" s="80" t="s">
        <v>1175</v>
      </c>
      <c r="AN2280" s="82">
        <v>41557.727696759262</v>
      </c>
      <c r="AO2280" s="83" t="s">
        <v>26997</v>
      </c>
      <c r="AP2280" s="80" t="b">
        <v>0</v>
      </c>
      <c r="AQ2280" s="80" t="b">
        <v>0</v>
      </c>
      <c r="AR2280" s="80" t="b">
        <v>1</v>
      </c>
      <c r="AS2280" s="80" t="s">
        <v>1308</v>
      </c>
      <c r="AT2280" s="80">
        <v>2</v>
      </c>
      <c r="AU2280" s="83" t="s">
        <v>27414</v>
      </c>
      <c r="AV2280" s="80" t="b">
        <v>0</v>
      </c>
      <c r="AW2280" s="80" t="s">
        <v>1519</v>
      </c>
      <c r="AX2280" s="83" t="s">
        <v>28481</v>
      </c>
      <c r="AY2280" s="80" t="s">
        <v>66</v>
      </c>
    </row>
    <row r="2281" spans="1:51" x14ac:dyDescent="0.25">
      <c r="A2281" s="66" t="s">
        <v>22747</v>
      </c>
      <c r="B2281" s="67"/>
      <c r="C2281" s="67"/>
      <c r="D2281" s="68"/>
      <c r="E2281" s="111"/>
      <c r="F2281" s="104" t="s">
        <v>27849</v>
      </c>
      <c r="G2281" s="112"/>
      <c r="H2281" s="71"/>
      <c r="I2281" s="72"/>
      <c r="J2281" s="113"/>
      <c r="K2281" s="71" t="s">
        <v>29143</v>
      </c>
      <c r="L2281" s="114"/>
      <c r="M2281" s="76"/>
      <c r="N2281" s="76"/>
      <c r="O2281" s="77"/>
      <c r="P2281" s="78"/>
      <c r="Q2281" s="78"/>
      <c r="R2281" s="125"/>
      <c r="S2281" s="125"/>
      <c r="T2281" s="125"/>
      <c r="U2281" s="125"/>
      <c r="V2281" s="126"/>
      <c r="W2281" s="126"/>
      <c r="X2281" s="126"/>
      <c r="Y2281" s="126"/>
      <c r="Z2281" s="51"/>
      <c r="AA2281" s="73"/>
      <c r="AB2281" s="73"/>
      <c r="AC2281" s="74"/>
      <c r="AD2281" s="80" t="s">
        <v>25311</v>
      </c>
      <c r="AE2281" s="80">
        <v>592</v>
      </c>
      <c r="AF2281" s="80">
        <v>2711</v>
      </c>
      <c r="AG2281" s="80">
        <v>52614</v>
      </c>
      <c r="AH2281" s="80">
        <v>350</v>
      </c>
      <c r="AI2281" s="80">
        <v>-18000</v>
      </c>
      <c r="AJ2281" s="80" t="s">
        <v>25893</v>
      </c>
      <c r="AK2281" s="80" t="s">
        <v>26326</v>
      </c>
      <c r="AL2281" s="83" t="s">
        <v>26619</v>
      </c>
      <c r="AM2281" s="80" t="s">
        <v>1169</v>
      </c>
      <c r="AN2281" s="82">
        <v>39941.199467592596</v>
      </c>
      <c r="AO2281" s="83" t="s">
        <v>26998</v>
      </c>
      <c r="AP2281" s="80" t="b">
        <v>0</v>
      </c>
      <c r="AQ2281" s="80" t="b">
        <v>0</v>
      </c>
      <c r="AR2281" s="80" t="b">
        <v>1</v>
      </c>
      <c r="AS2281" s="80" t="s">
        <v>1307</v>
      </c>
      <c r="AT2281" s="80">
        <v>37</v>
      </c>
      <c r="AU2281" s="83" t="s">
        <v>27415</v>
      </c>
      <c r="AV2281" s="80" t="b">
        <v>0</v>
      </c>
      <c r="AW2281" s="80" t="s">
        <v>1519</v>
      </c>
      <c r="AX2281" s="83" t="s">
        <v>28482</v>
      </c>
      <c r="AY2281" s="80" t="s">
        <v>66</v>
      </c>
    </row>
    <row r="2282" spans="1:51" x14ac:dyDescent="0.25">
      <c r="A2282" s="66" t="s">
        <v>22748</v>
      </c>
      <c r="B2282" s="67"/>
      <c r="C2282" s="67"/>
      <c r="D2282" s="68"/>
      <c r="E2282" s="111"/>
      <c r="F2282" s="104" t="s">
        <v>27850</v>
      </c>
      <c r="G2282" s="112"/>
      <c r="H2282" s="71"/>
      <c r="I2282" s="72"/>
      <c r="J2282" s="113"/>
      <c r="K2282" s="71" t="s">
        <v>29144</v>
      </c>
      <c r="L2282" s="114"/>
      <c r="M2282" s="76"/>
      <c r="N2282" s="76"/>
      <c r="O2282" s="77"/>
      <c r="P2282" s="78"/>
      <c r="Q2282" s="78"/>
      <c r="R2282" s="125"/>
      <c r="S2282" s="125"/>
      <c r="T2282" s="125"/>
      <c r="U2282" s="125"/>
      <c r="V2282" s="126"/>
      <c r="W2282" s="126"/>
      <c r="X2282" s="126"/>
      <c r="Y2282" s="126"/>
      <c r="Z2282" s="51"/>
      <c r="AA2282" s="73"/>
      <c r="AB2282" s="73"/>
      <c r="AC2282" s="74"/>
      <c r="AD2282" s="80" t="s">
        <v>25312</v>
      </c>
      <c r="AE2282" s="80">
        <v>127</v>
      </c>
      <c r="AF2282" s="80">
        <v>81</v>
      </c>
      <c r="AG2282" s="80">
        <v>118</v>
      </c>
      <c r="AH2282" s="80">
        <v>22</v>
      </c>
      <c r="AI2282" s="80"/>
      <c r="AJ2282" s="80" t="s">
        <v>25894</v>
      </c>
      <c r="AK2282" s="80" t="s">
        <v>26327</v>
      </c>
      <c r="AL2282" s="80"/>
      <c r="AM2282" s="80"/>
      <c r="AN2282" s="82">
        <v>42080.022650462961</v>
      </c>
      <c r="AO2282" s="83" t="s">
        <v>26999</v>
      </c>
      <c r="AP2282" s="80" t="b">
        <v>1</v>
      </c>
      <c r="AQ2282" s="80" t="b">
        <v>0</v>
      </c>
      <c r="AR2282" s="80" t="b">
        <v>0</v>
      </c>
      <c r="AS2282" s="80" t="s">
        <v>1307</v>
      </c>
      <c r="AT2282" s="80">
        <v>3</v>
      </c>
      <c r="AU2282" s="83" t="s">
        <v>1315</v>
      </c>
      <c r="AV2282" s="80" t="b">
        <v>0</v>
      </c>
      <c r="AW2282" s="80" t="s">
        <v>1519</v>
      </c>
      <c r="AX2282" s="83" t="s">
        <v>28483</v>
      </c>
      <c r="AY2282" s="80" t="s">
        <v>66</v>
      </c>
    </row>
    <row r="2283" spans="1:51" x14ac:dyDescent="0.25">
      <c r="A2283" s="66" t="s">
        <v>22749</v>
      </c>
      <c r="B2283" s="67"/>
      <c r="C2283" s="67"/>
      <c r="D2283" s="68"/>
      <c r="E2283" s="111"/>
      <c r="F2283" s="104" t="s">
        <v>27851</v>
      </c>
      <c r="G2283" s="112"/>
      <c r="H2283" s="71"/>
      <c r="I2283" s="72"/>
      <c r="J2283" s="113"/>
      <c r="K2283" s="71" t="s">
        <v>29145</v>
      </c>
      <c r="L2283" s="114"/>
      <c r="M2283" s="76"/>
      <c r="N2283" s="76"/>
      <c r="O2283" s="77"/>
      <c r="P2283" s="78"/>
      <c r="Q2283" s="78"/>
      <c r="R2283" s="125"/>
      <c r="S2283" s="125"/>
      <c r="T2283" s="125"/>
      <c r="U2283" s="125"/>
      <c r="V2283" s="126"/>
      <c r="W2283" s="126"/>
      <c r="X2283" s="126"/>
      <c r="Y2283" s="126"/>
      <c r="Z2283" s="51"/>
      <c r="AA2283" s="73"/>
      <c r="AB2283" s="73"/>
      <c r="AC2283" s="74"/>
      <c r="AD2283" s="80" t="s">
        <v>25313</v>
      </c>
      <c r="AE2283" s="80">
        <v>1954</v>
      </c>
      <c r="AF2283" s="80">
        <v>1435</v>
      </c>
      <c r="AG2283" s="80">
        <v>5572</v>
      </c>
      <c r="AH2283" s="80">
        <v>0</v>
      </c>
      <c r="AI2283" s="80">
        <v>-18000</v>
      </c>
      <c r="AJ2283" s="80" t="s">
        <v>25895</v>
      </c>
      <c r="AK2283" s="80" t="s">
        <v>26328</v>
      </c>
      <c r="AL2283" s="80"/>
      <c r="AM2283" s="80" t="s">
        <v>1169</v>
      </c>
      <c r="AN2283" s="82">
        <v>40121.322488425925</v>
      </c>
      <c r="AO2283" s="80"/>
      <c r="AP2283" s="80" t="b">
        <v>0</v>
      </c>
      <c r="AQ2283" s="80" t="b">
        <v>0</v>
      </c>
      <c r="AR2283" s="80" t="b">
        <v>0</v>
      </c>
      <c r="AS2283" s="80" t="s">
        <v>1307</v>
      </c>
      <c r="AT2283" s="80">
        <v>18</v>
      </c>
      <c r="AU2283" s="83" t="s">
        <v>27416</v>
      </c>
      <c r="AV2283" s="80" t="b">
        <v>0</v>
      </c>
      <c r="AW2283" s="80" t="s">
        <v>1519</v>
      </c>
      <c r="AX2283" s="83" t="s">
        <v>28484</v>
      </c>
      <c r="AY2283" s="80" t="s">
        <v>66</v>
      </c>
    </row>
    <row r="2284" spans="1:51" x14ac:dyDescent="0.25">
      <c r="A2284" s="66" t="s">
        <v>22750</v>
      </c>
      <c r="B2284" s="67"/>
      <c r="C2284" s="67"/>
      <c r="D2284" s="68"/>
      <c r="E2284" s="111"/>
      <c r="F2284" s="104" t="s">
        <v>27852</v>
      </c>
      <c r="G2284" s="112"/>
      <c r="H2284" s="71"/>
      <c r="I2284" s="72"/>
      <c r="J2284" s="113"/>
      <c r="K2284" s="71" t="s">
        <v>29146</v>
      </c>
      <c r="L2284" s="114"/>
      <c r="M2284" s="76"/>
      <c r="N2284" s="76"/>
      <c r="O2284" s="77"/>
      <c r="P2284" s="78"/>
      <c r="Q2284" s="78"/>
      <c r="R2284" s="125"/>
      <c r="S2284" s="125"/>
      <c r="T2284" s="125"/>
      <c r="U2284" s="125"/>
      <c r="V2284" s="126"/>
      <c r="W2284" s="126"/>
      <c r="X2284" s="126"/>
      <c r="Y2284" s="126"/>
      <c r="Z2284" s="51"/>
      <c r="AA2284" s="73"/>
      <c r="AB2284" s="73"/>
      <c r="AC2284" s="74"/>
      <c r="AD2284" s="80" t="s">
        <v>25314</v>
      </c>
      <c r="AE2284" s="80">
        <v>1215</v>
      </c>
      <c r="AF2284" s="80">
        <v>466</v>
      </c>
      <c r="AG2284" s="80">
        <v>3735</v>
      </c>
      <c r="AH2284" s="80">
        <v>258</v>
      </c>
      <c r="AI2284" s="80">
        <v>10800</v>
      </c>
      <c r="AJ2284" s="80" t="s">
        <v>25896</v>
      </c>
      <c r="AK2284" s="80" t="s">
        <v>26329</v>
      </c>
      <c r="AL2284" s="80"/>
      <c r="AM2284" s="80" t="s">
        <v>18205</v>
      </c>
      <c r="AN2284" s="82">
        <v>41098.880729166667</v>
      </c>
      <c r="AO2284" s="83" t="s">
        <v>27000</v>
      </c>
      <c r="AP2284" s="80" t="b">
        <v>0</v>
      </c>
      <c r="AQ2284" s="80" t="b">
        <v>0</v>
      </c>
      <c r="AR2284" s="80" t="b">
        <v>0</v>
      </c>
      <c r="AS2284" s="80" t="s">
        <v>1307</v>
      </c>
      <c r="AT2284" s="80">
        <v>1</v>
      </c>
      <c r="AU2284" s="83" t="s">
        <v>27417</v>
      </c>
      <c r="AV2284" s="80" t="b">
        <v>0</v>
      </c>
      <c r="AW2284" s="80" t="s">
        <v>1519</v>
      </c>
      <c r="AX2284" s="83" t="s">
        <v>28485</v>
      </c>
      <c r="AY2284" s="80" t="s">
        <v>66</v>
      </c>
    </row>
    <row r="2285" spans="1:51" x14ac:dyDescent="0.25">
      <c r="A2285" s="66" t="s">
        <v>22751</v>
      </c>
      <c r="B2285" s="67"/>
      <c r="C2285" s="67"/>
      <c r="D2285" s="68"/>
      <c r="E2285" s="111"/>
      <c r="F2285" s="104" t="s">
        <v>27853</v>
      </c>
      <c r="G2285" s="112"/>
      <c r="H2285" s="71"/>
      <c r="I2285" s="72"/>
      <c r="J2285" s="113"/>
      <c r="K2285" s="71" t="s">
        <v>29147</v>
      </c>
      <c r="L2285" s="114"/>
      <c r="M2285" s="76"/>
      <c r="N2285" s="76"/>
      <c r="O2285" s="77"/>
      <c r="P2285" s="78"/>
      <c r="Q2285" s="78"/>
      <c r="R2285" s="125"/>
      <c r="S2285" s="125"/>
      <c r="T2285" s="125"/>
      <c r="U2285" s="125"/>
      <c r="V2285" s="126"/>
      <c r="W2285" s="126"/>
      <c r="X2285" s="126"/>
      <c r="Y2285" s="126"/>
      <c r="Z2285" s="51"/>
      <c r="AA2285" s="73"/>
      <c r="AB2285" s="73"/>
      <c r="AC2285" s="74"/>
      <c r="AD2285" s="80" t="s">
        <v>25315</v>
      </c>
      <c r="AE2285" s="80">
        <v>39</v>
      </c>
      <c r="AF2285" s="80">
        <v>38</v>
      </c>
      <c r="AG2285" s="80">
        <v>10478</v>
      </c>
      <c r="AH2285" s="80">
        <v>0</v>
      </c>
      <c r="AI2285" s="80"/>
      <c r="AJ2285" s="80"/>
      <c r="AK2285" s="80"/>
      <c r="AL2285" s="80"/>
      <c r="AM2285" s="80"/>
      <c r="AN2285" s="82">
        <v>42159.633750000001</v>
      </c>
      <c r="AO2285" s="80"/>
      <c r="AP2285" s="80" t="b">
        <v>1</v>
      </c>
      <c r="AQ2285" s="80" t="b">
        <v>0</v>
      </c>
      <c r="AR2285" s="80" t="b">
        <v>0</v>
      </c>
      <c r="AS2285" s="80" t="s">
        <v>1308</v>
      </c>
      <c r="AT2285" s="80">
        <v>4</v>
      </c>
      <c r="AU2285" s="83" t="s">
        <v>1315</v>
      </c>
      <c r="AV2285" s="80" t="b">
        <v>0</v>
      </c>
      <c r="AW2285" s="80" t="s">
        <v>1519</v>
      </c>
      <c r="AX2285" s="83" t="s">
        <v>28486</v>
      </c>
      <c r="AY2285" s="80" t="s">
        <v>66</v>
      </c>
    </row>
    <row r="2286" spans="1:51" x14ac:dyDescent="0.25">
      <c r="A2286" s="66" t="s">
        <v>23106</v>
      </c>
      <c r="B2286" s="67"/>
      <c r="C2286" s="67"/>
      <c r="D2286" s="68"/>
      <c r="E2286" s="111"/>
      <c r="F2286" s="104" t="s">
        <v>27854</v>
      </c>
      <c r="G2286" s="112"/>
      <c r="H2286" s="71"/>
      <c r="I2286" s="72"/>
      <c r="J2286" s="113"/>
      <c r="K2286" s="71" t="s">
        <v>29148</v>
      </c>
      <c r="L2286" s="114"/>
      <c r="M2286" s="76"/>
      <c r="N2286" s="76"/>
      <c r="O2286" s="77"/>
      <c r="P2286" s="78"/>
      <c r="Q2286" s="78"/>
      <c r="R2286" s="125"/>
      <c r="S2286" s="125"/>
      <c r="T2286" s="125"/>
      <c r="U2286" s="125"/>
      <c r="V2286" s="126"/>
      <c r="W2286" s="126"/>
      <c r="X2286" s="126"/>
      <c r="Y2286" s="126"/>
      <c r="Z2286" s="51"/>
      <c r="AA2286" s="73"/>
      <c r="AB2286" s="73"/>
      <c r="AC2286" s="74"/>
      <c r="AD2286" s="80" t="s">
        <v>25316</v>
      </c>
      <c r="AE2286" s="80">
        <v>188</v>
      </c>
      <c r="AF2286" s="80">
        <v>34</v>
      </c>
      <c r="AG2286" s="80">
        <v>2584</v>
      </c>
      <c r="AH2286" s="80">
        <v>7</v>
      </c>
      <c r="AI2286" s="80">
        <v>-7200</v>
      </c>
      <c r="AJ2286" s="80" t="s">
        <v>25897</v>
      </c>
      <c r="AK2286" s="80" t="s">
        <v>26330</v>
      </c>
      <c r="AL2286" s="80"/>
      <c r="AM2286" s="80" t="s">
        <v>2667</v>
      </c>
      <c r="AN2286" s="82">
        <v>41847.13453703704</v>
      </c>
      <c r="AO2286" s="83" t="s">
        <v>27001</v>
      </c>
      <c r="AP2286" s="80" t="b">
        <v>0</v>
      </c>
      <c r="AQ2286" s="80" t="b">
        <v>0</v>
      </c>
      <c r="AR2286" s="80" t="b">
        <v>0</v>
      </c>
      <c r="AS2286" s="80" t="s">
        <v>1308</v>
      </c>
      <c r="AT2286" s="80">
        <v>1</v>
      </c>
      <c r="AU2286" s="83" t="s">
        <v>1315</v>
      </c>
      <c r="AV2286" s="80" t="b">
        <v>0</v>
      </c>
      <c r="AW2286" s="80" t="s">
        <v>1519</v>
      </c>
      <c r="AX2286" s="83" t="s">
        <v>28487</v>
      </c>
      <c r="AY2286" s="80" t="s">
        <v>65</v>
      </c>
    </row>
    <row r="2287" spans="1:51" x14ac:dyDescent="0.25">
      <c r="A2287" s="66" t="s">
        <v>22752</v>
      </c>
      <c r="B2287" s="67"/>
      <c r="C2287" s="67"/>
      <c r="D2287" s="68"/>
      <c r="E2287" s="111"/>
      <c r="F2287" s="104" t="s">
        <v>27855</v>
      </c>
      <c r="G2287" s="112"/>
      <c r="H2287" s="71"/>
      <c r="I2287" s="72"/>
      <c r="J2287" s="113"/>
      <c r="K2287" s="71" t="s">
        <v>29149</v>
      </c>
      <c r="L2287" s="114"/>
      <c r="M2287" s="76"/>
      <c r="N2287" s="76"/>
      <c r="O2287" s="77"/>
      <c r="P2287" s="78"/>
      <c r="Q2287" s="78"/>
      <c r="R2287" s="125"/>
      <c r="S2287" s="125"/>
      <c r="T2287" s="125"/>
      <c r="U2287" s="125"/>
      <c r="V2287" s="126"/>
      <c r="W2287" s="126"/>
      <c r="X2287" s="126"/>
      <c r="Y2287" s="126"/>
      <c r="Z2287" s="51"/>
      <c r="AA2287" s="73"/>
      <c r="AB2287" s="73"/>
      <c r="AC2287" s="74"/>
      <c r="AD2287" s="80" t="s">
        <v>25317</v>
      </c>
      <c r="AE2287" s="80">
        <v>133</v>
      </c>
      <c r="AF2287" s="80">
        <v>168</v>
      </c>
      <c r="AG2287" s="80">
        <v>6133</v>
      </c>
      <c r="AH2287" s="80">
        <v>679</v>
      </c>
      <c r="AI2287" s="80"/>
      <c r="AJ2287" s="80" t="s">
        <v>25898</v>
      </c>
      <c r="AK2287" s="80" t="s">
        <v>3923</v>
      </c>
      <c r="AL2287" s="80"/>
      <c r="AM2287" s="80"/>
      <c r="AN2287" s="82">
        <v>41524.736597222225</v>
      </c>
      <c r="AO2287" s="83" t="s">
        <v>27002</v>
      </c>
      <c r="AP2287" s="80" t="b">
        <v>0</v>
      </c>
      <c r="AQ2287" s="80" t="b">
        <v>0</v>
      </c>
      <c r="AR2287" s="80" t="b">
        <v>1</v>
      </c>
      <c r="AS2287" s="80" t="s">
        <v>1308</v>
      </c>
      <c r="AT2287" s="80">
        <v>2</v>
      </c>
      <c r="AU2287" s="83" t="s">
        <v>6312</v>
      </c>
      <c r="AV2287" s="80" t="b">
        <v>0</v>
      </c>
      <c r="AW2287" s="80" t="s">
        <v>1519</v>
      </c>
      <c r="AX2287" s="83" t="s">
        <v>28488</v>
      </c>
      <c r="AY2287" s="80" t="s">
        <v>66</v>
      </c>
    </row>
    <row r="2288" spans="1:51" x14ac:dyDescent="0.25">
      <c r="A2288" s="66" t="s">
        <v>22753</v>
      </c>
      <c r="B2288" s="67"/>
      <c r="C2288" s="67"/>
      <c r="D2288" s="68"/>
      <c r="E2288" s="111"/>
      <c r="F2288" s="104" t="s">
        <v>27856</v>
      </c>
      <c r="G2288" s="112"/>
      <c r="H2288" s="71"/>
      <c r="I2288" s="72"/>
      <c r="J2288" s="113"/>
      <c r="K2288" s="71" t="s">
        <v>29150</v>
      </c>
      <c r="L2288" s="114"/>
      <c r="M2288" s="76"/>
      <c r="N2288" s="76"/>
      <c r="O2288" s="77"/>
      <c r="P2288" s="78"/>
      <c r="Q2288" s="78"/>
      <c r="R2288" s="125"/>
      <c r="S2288" s="125"/>
      <c r="T2288" s="125"/>
      <c r="U2288" s="125"/>
      <c r="V2288" s="126"/>
      <c r="W2288" s="126"/>
      <c r="X2288" s="126"/>
      <c r="Y2288" s="126"/>
      <c r="Z2288" s="51"/>
      <c r="AA2288" s="73"/>
      <c r="AB2288" s="73"/>
      <c r="AC2288" s="74"/>
      <c r="AD2288" s="80" t="s">
        <v>25318</v>
      </c>
      <c r="AE2288" s="80">
        <v>12728</v>
      </c>
      <c r="AF2288" s="80">
        <v>12142</v>
      </c>
      <c r="AG2288" s="80">
        <v>137342</v>
      </c>
      <c r="AH2288" s="80">
        <v>63310</v>
      </c>
      <c r="AI2288" s="80">
        <v>-18000</v>
      </c>
      <c r="AJ2288" s="80" t="s">
        <v>25899</v>
      </c>
      <c r="AK2288" s="80" t="s">
        <v>3905</v>
      </c>
      <c r="AL2288" s="80"/>
      <c r="AM2288" s="80" t="s">
        <v>1169</v>
      </c>
      <c r="AN2288" s="82">
        <v>40790.084606481483</v>
      </c>
      <c r="AO2288" s="83" t="s">
        <v>27003</v>
      </c>
      <c r="AP2288" s="80" t="b">
        <v>0</v>
      </c>
      <c r="AQ2288" s="80" t="b">
        <v>0</v>
      </c>
      <c r="AR2288" s="80" t="b">
        <v>0</v>
      </c>
      <c r="AS2288" s="80" t="s">
        <v>1307</v>
      </c>
      <c r="AT2288" s="80">
        <v>821</v>
      </c>
      <c r="AU2288" s="83" t="s">
        <v>2799</v>
      </c>
      <c r="AV2288" s="80" t="b">
        <v>0</v>
      </c>
      <c r="AW2288" s="80" t="s">
        <v>1519</v>
      </c>
      <c r="AX2288" s="83" t="s">
        <v>28489</v>
      </c>
      <c r="AY2288" s="80" t="s">
        <v>66</v>
      </c>
    </row>
    <row r="2289" spans="1:51" x14ac:dyDescent="0.25">
      <c r="A2289" s="66" t="s">
        <v>22754</v>
      </c>
      <c r="B2289" s="67"/>
      <c r="C2289" s="67"/>
      <c r="D2289" s="68"/>
      <c r="E2289" s="111"/>
      <c r="F2289" s="104" t="s">
        <v>27857</v>
      </c>
      <c r="G2289" s="112"/>
      <c r="H2289" s="71"/>
      <c r="I2289" s="72"/>
      <c r="J2289" s="113"/>
      <c r="K2289" s="71" t="s">
        <v>29151</v>
      </c>
      <c r="L2289" s="114"/>
      <c r="M2289" s="76"/>
      <c r="N2289" s="76"/>
      <c r="O2289" s="77"/>
      <c r="P2289" s="78"/>
      <c r="Q2289" s="78"/>
      <c r="R2289" s="125"/>
      <c r="S2289" s="125"/>
      <c r="T2289" s="125"/>
      <c r="U2289" s="125"/>
      <c r="V2289" s="126"/>
      <c r="W2289" s="126"/>
      <c r="X2289" s="126"/>
      <c r="Y2289" s="126"/>
      <c r="Z2289" s="51"/>
      <c r="AA2289" s="73"/>
      <c r="AB2289" s="73"/>
      <c r="AC2289" s="74"/>
      <c r="AD2289" s="80" t="s">
        <v>3714</v>
      </c>
      <c r="AE2289" s="80">
        <v>618</v>
      </c>
      <c r="AF2289" s="80">
        <v>777</v>
      </c>
      <c r="AG2289" s="80">
        <v>58964</v>
      </c>
      <c r="AH2289" s="80">
        <v>421</v>
      </c>
      <c r="AI2289" s="80">
        <v>-10800</v>
      </c>
      <c r="AJ2289" s="80" t="s">
        <v>25900</v>
      </c>
      <c r="AK2289" s="80" t="s">
        <v>26331</v>
      </c>
      <c r="AL2289" s="80"/>
      <c r="AM2289" s="80" t="s">
        <v>1173</v>
      </c>
      <c r="AN2289" s="82">
        <v>40577.737847222219</v>
      </c>
      <c r="AO2289" s="83" t="s">
        <v>27004</v>
      </c>
      <c r="AP2289" s="80" t="b">
        <v>0</v>
      </c>
      <c r="AQ2289" s="80" t="b">
        <v>0</v>
      </c>
      <c r="AR2289" s="80" t="b">
        <v>1</v>
      </c>
      <c r="AS2289" s="80" t="s">
        <v>1308</v>
      </c>
      <c r="AT2289" s="80">
        <v>1</v>
      </c>
      <c r="AU2289" s="83" t="s">
        <v>27418</v>
      </c>
      <c r="AV2289" s="80" t="b">
        <v>0</v>
      </c>
      <c r="AW2289" s="80" t="s">
        <v>1519</v>
      </c>
      <c r="AX2289" s="83" t="s">
        <v>28490</v>
      </c>
      <c r="AY2289" s="80" t="s">
        <v>66</v>
      </c>
    </row>
    <row r="2290" spans="1:51" x14ac:dyDescent="0.25">
      <c r="A2290" s="66" t="s">
        <v>22755</v>
      </c>
      <c r="B2290" s="67"/>
      <c r="C2290" s="67"/>
      <c r="D2290" s="68"/>
      <c r="E2290" s="111"/>
      <c r="F2290" s="104" t="s">
        <v>27858</v>
      </c>
      <c r="G2290" s="112"/>
      <c r="H2290" s="71"/>
      <c r="I2290" s="72"/>
      <c r="J2290" s="113"/>
      <c r="K2290" s="71" t="s">
        <v>29152</v>
      </c>
      <c r="L2290" s="114"/>
      <c r="M2290" s="76"/>
      <c r="N2290" s="76"/>
      <c r="O2290" s="77"/>
      <c r="P2290" s="78"/>
      <c r="Q2290" s="78"/>
      <c r="R2290" s="125"/>
      <c r="S2290" s="125"/>
      <c r="T2290" s="125"/>
      <c r="U2290" s="125"/>
      <c r="V2290" s="126"/>
      <c r="W2290" s="126"/>
      <c r="X2290" s="126"/>
      <c r="Y2290" s="126"/>
      <c r="Z2290" s="51"/>
      <c r="AA2290" s="73"/>
      <c r="AB2290" s="73"/>
      <c r="AC2290" s="74"/>
      <c r="AD2290" s="80" t="s">
        <v>25319</v>
      </c>
      <c r="AE2290" s="80">
        <v>139</v>
      </c>
      <c r="AF2290" s="80">
        <v>110</v>
      </c>
      <c r="AG2290" s="80">
        <v>524</v>
      </c>
      <c r="AH2290" s="80">
        <v>234</v>
      </c>
      <c r="AI2290" s="80"/>
      <c r="AJ2290" s="80" t="s">
        <v>25901</v>
      </c>
      <c r="AK2290" s="80" t="s">
        <v>1073</v>
      </c>
      <c r="AL2290" s="83" t="s">
        <v>26620</v>
      </c>
      <c r="AM2290" s="80"/>
      <c r="AN2290" s="82">
        <v>41719.579895833333</v>
      </c>
      <c r="AO2290" s="83" t="s">
        <v>27005</v>
      </c>
      <c r="AP2290" s="80" t="b">
        <v>0</v>
      </c>
      <c r="AQ2290" s="80" t="b">
        <v>0</v>
      </c>
      <c r="AR2290" s="80" t="b">
        <v>1</v>
      </c>
      <c r="AS2290" s="80" t="s">
        <v>1307</v>
      </c>
      <c r="AT2290" s="80">
        <v>2</v>
      </c>
      <c r="AU2290" s="83" t="s">
        <v>27419</v>
      </c>
      <c r="AV2290" s="80" t="b">
        <v>0</v>
      </c>
      <c r="AW2290" s="80" t="s">
        <v>1519</v>
      </c>
      <c r="AX2290" s="83" t="s">
        <v>28491</v>
      </c>
      <c r="AY2290" s="80" t="s">
        <v>66</v>
      </c>
    </row>
    <row r="2291" spans="1:51" x14ac:dyDescent="0.25">
      <c r="A2291" s="66" t="s">
        <v>23107</v>
      </c>
      <c r="B2291" s="67"/>
      <c r="C2291" s="67"/>
      <c r="D2291" s="68"/>
      <c r="E2291" s="111"/>
      <c r="F2291" s="104" t="s">
        <v>27859</v>
      </c>
      <c r="G2291" s="112"/>
      <c r="H2291" s="71"/>
      <c r="I2291" s="72"/>
      <c r="J2291" s="113"/>
      <c r="K2291" s="71" t="s">
        <v>29153</v>
      </c>
      <c r="L2291" s="114"/>
      <c r="M2291" s="76"/>
      <c r="N2291" s="76"/>
      <c r="O2291" s="77"/>
      <c r="P2291" s="78"/>
      <c r="Q2291" s="78"/>
      <c r="R2291" s="125"/>
      <c r="S2291" s="125"/>
      <c r="T2291" s="125"/>
      <c r="U2291" s="125"/>
      <c r="V2291" s="126"/>
      <c r="W2291" s="126"/>
      <c r="X2291" s="126"/>
      <c r="Y2291" s="126"/>
      <c r="Z2291" s="51"/>
      <c r="AA2291" s="73"/>
      <c r="AB2291" s="73"/>
      <c r="AC2291" s="74"/>
      <c r="AD2291" s="80" t="s">
        <v>25320</v>
      </c>
      <c r="AE2291" s="80">
        <v>113</v>
      </c>
      <c r="AF2291" s="80">
        <v>79</v>
      </c>
      <c r="AG2291" s="80">
        <v>235</v>
      </c>
      <c r="AH2291" s="80">
        <v>75</v>
      </c>
      <c r="AI2291" s="80"/>
      <c r="AJ2291" s="80" t="s">
        <v>25902</v>
      </c>
      <c r="AK2291" s="80"/>
      <c r="AL2291" s="80"/>
      <c r="AM2291" s="80"/>
      <c r="AN2291" s="82">
        <v>41584.999641203707</v>
      </c>
      <c r="AO2291" s="80"/>
      <c r="AP2291" s="80" t="b">
        <v>1</v>
      </c>
      <c r="AQ2291" s="80" t="b">
        <v>0</v>
      </c>
      <c r="AR2291" s="80" t="b">
        <v>0</v>
      </c>
      <c r="AS2291" s="80" t="s">
        <v>1307</v>
      </c>
      <c r="AT2291" s="80">
        <v>5</v>
      </c>
      <c r="AU2291" s="83" t="s">
        <v>1315</v>
      </c>
      <c r="AV2291" s="80" t="b">
        <v>0</v>
      </c>
      <c r="AW2291" s="80" t="s">
        <v>1519</v>
      </c>
      <c r="AX2291" s="83" t="s">
        <v>28492</v>
      </c>
      <c r="AY2291" s="80" t="s">
        <v>65</v>
      </c>
    </row>
    <row r="2292" spans="1:51" x14ac:dyDescent="0.25">
      <c r="A2292" s="66" t="s">
        <v>22756</v>
      </c>
      <c r="B2292" s="67"/>
      <c r="C2292" s="67"/>
      <c r="D2292" s="68"/>
      <c r="E2292" s="111"/>
      <c r="F2292" s="104" t="s">
        <v>27860</v>
      </c>
      <c r="G2292" s="112"/>
      <c r="H2292" s="71"/>
      <c r="I2292" s="72"/>
      <c r="J2292" s="113"/>
      <c r="K2292" s="71" t="s">
        <v>29154</v>
      </c>
      <c r="L2292" s="114"/>
      <c r="M2292" s="76"/>
      <c r="N2292" s="76"/>
      <c r="O2292" s="77"/>
      <c r="P2292" s="78"/>
      <c r="Q2292" s="78"/>
      <c r="R2292" s="125"/>
      <c r="S2292" s="125"/>
      <c r="T2292" s="125"/>
      <c r="U2292" s="125"/>
      <c r="V2292" s="126"/>
      <c r="W2292" s="126"/>
      <c r="X2292" s="126"/>
      <c r="Y2292" s="126"/>
      <c r="Z2292" s="51"/>
      <c r="AA2292" s="73"/>
      <c r="AB2292" s="73"/>
      <c r="AC2292" s="74"/>
      <c r="AD2292" s="80" t="s">
        <v>25321</v>
      </c>
      <c r="AE2292" s="80">
        <v>56</v>
      </c>
      <c r="AF2292" s="80">
        <v>20</v>
      </c>
      <c r="AG2292" s="80">
        <v>332</v>
      </c>
      <c r="AH2292" s="80">
        <v>314</v>
      </c>
      <c r="AI2292" s="80"/>
      <c r="AJ2292" s="80" t="s">
        <v>25903</v>
      </c>
      <c r="AK2292" s="80" t="s">
        <v>26332</v>
      </c>
      <c r="AL2292" s="80"/>
      <c r="AM2292" s="80"/>
      <c r="AN2292" s="82">
        <v>40437.805497685185</v>
      </c>
      <c r="AO2292" s="80"/>
      <c r="AP2292" s="80" t="b">
        <v>1</v>
      </c>
      <c r="AQ2292" s="80" t="b">
        <v>0</v>
      </c>
      <c r="AR2292" s="80" t="b">
        <v>1</v>
      </c>
      <c r="AS2292" s="80" t="s">
        <v>1306</v>
      </c>
      <c r="AT2292" s="80">
        <v>0</v>
      </c>
      <c r="AU2292" s="83" t="s">
        <v>1315</v>
      </c>
      <c r="AV2292" s="80" t="b">
        <v>0</v>
      </c>
      <c r="AW2292" s="80" t="s">
        <v>1519</v>
      </c>
      <c r="AX2292" s="83" t="s">
        <v>28493</v>
      </c>
      <c r="AY2292" s="80" t="s">
        <v>66</v>
      </c>
    </row>
    <row r="2293" spans="1:51" x14ac:dyDescent="0.25">
      <c r="A2293" s="66" t="s">
        <v>22757</v>
      </c>
      <c r="B2293" s="67"/>
      <c r="C2293" s="67"/>
      <c r="D2293" s="68"/>
      <c r="E2293" s="111"/>
      <c r="F2293" s="104" t="s">
        <v>27861</v>
      </c>
      <c r="G2293" s="112"/>
      <c r="H2293" s="71"/>
      <c r="I2293" s="72"/>
      <c r="J2293" s="113"/>
      <c r="K2293" s="71" t="s">
        <v>29155</v>
      </c>
      <c r="L2293" s="114"/>
      <c r="M2293" s="76"/>
      <c r="N2293" s="76"/>
      <c r="O2293" s="77"/>
      <c r="P2293" s="78"/>
      <c r="Q2293" s="78"/>
      <c r="R2293" s="125"/>
      <c r="S2293" s="125"/>
      <c r="T2293" s="125"/>
      <c r="U2293" s="125"/>
      <c r="V2293" s="126"/>
      <c r="W2293" s="126"/>
      <c r="X2293" s="126"/>
      <c r="Y2293" s="126"/>
      <c r="Z2293" s="51"/>
      <c r="AA2293" s="73"/>
      <c r="AB2293" s="73"/>
      <c r="AC2293" s="74"/>
      <c r="AD2293" s="80" t="s">
        <v>25322</v>
      </c>
      <c r="AE2293" s="80">
        <v>47</v>
      </c>
      <c r="AF2293" s="80">
        <v>3772</v>
      </c>
      <c r="AG2293" s="80">
        <v>701666</v>
      </c>
      <c r="AH2293" s="80">
        <v>12</v>
      </c>
      <c r="AI2293" s="80">
        <v>-25200</v>
      </c>
      <c r="AJ2293" s="80"/>
      <c r="AK2293" s="80" t="s">
        <v>26333</v>
      </c>
      <c r="AL2293" s="83" t="s">
        <v>26621</v>
      </c>
      <c r="AM2293" s="80" t="s">
        <v>1175</v>
      </c>
      <c r="AN2293" s="82">
        <v>39856.863125000003</v>
      </c>
      <c r="AO2293" s="83" t="s">
        <v>27006</v>
      </c>
      <c r="AP2293" s="80" t="b">
        <v>0</v>
      </c>
      <c r="AQ2293" s="80" t="b">
        <v>0</v>
      </c>
      <c r="AR2293" s="80" t="b">
        <v>0</v>
      </c>
      <c r="AS2293" s="80" t="s">
        <v>1307</v>
      </c>
      <c r="AT2293" s="80">
        <v>1023</v>
      </c>
      <c r="AU2293" s="83" t="s">
        <v>27420</v>
      </c>
      <c r="AV2293" s="80" t="b">
        <v>0</v>
      </c>
      <c r="AW2293" s="80" t="s">
        <v>1519</v>
      </c>
      <c r="AX2293" s="83" t="s">
        <v>28494</v>
      </c>
      <c r="AY2293" s="80" t="s">
        <v>66</v>
      </c>
    </row>
    <row r="2294" spans="1:51" x14ac:dyDescent="0.25">
      <c r="A2294" s="66" t="s">
        <v>22758</v>
      </c>
      <c r="B2294" s="67"/>
      <c r="C2294" s="67"/>
      <c r="D2294" s="68"/>
      <c r="E2294" s="111"/>
      <c r="F2294" s="104" t="s">
        <v>27862</v>
      </c>
      <c r="G2294" s="112"/>
      <c r="H2294" s="71"/>
      <c r="I2294" s="72"/>
      <c r="J2294" s="113"/>
      <c r="K2294" s="71" t="s">
        <v>29156</v>
      </c>
      <c r="L2294" s="114"/>
      <c r="M2294" s="76"/>
      <c r="N2294" s="76"/>
      <c r="O2294" s="77"/>
      <c r="P2294" s="78"/>
      <c r="Q2294" s="78"/>
      <c r="R2294" s="125"/>
      <c r="S2294" s="125"/>
      <c r="T2294" s="125"/>
      <c r="U2294" s="125"/>
      <c r="V2294" s="126"/>
      <c r="W2294" s="126"/>
      <c r="X2294" s="126"/>
      <c r="Y2294" s="126"/>
      <c r="Z2294" s="51"/>
      <c r="AA2294" s="73"/>
      <c r="AB2294" s="73"/>
      <c r="AC2294" s="74"/>
      <c r="AD2294" s="80" t="s">
        <v>25323</v>
      </c>
      <c r="AE2294" s="80">
        <v>880</v>
      </c>
      <c r="AF2294" s="80">
        <v>314</v>
      </c>
      <c r="AG2294" s="80">
        <v>1474</v>
      </c>
      <c r="AH2294" s="80">
        <v>293</v>
      </c>
      <c r="AI2294" s="80">
        <v>-18000</v>
      </c>
      <c r="AJ2294" s="80" t="s">
        <v>25904</v>
      </c>
      <c r="AK2294" s="80"/>
      <c r="AL2294" s="80"/>
      <c r="AM2294" s="80" t="s">
        <v>2665</v>
      </c>
      <c r="AN2294" s="82">
        <v>40055.125960648147</v>
      </c>
      <c r="AO2294" s="83" t="s">
        <v>27007</v>
      </c>
      <c r="AP2294" s="80" t="b">
        <v>0</v>
      </c>
      <c r="AQ2294" s="80" t="b">
        <v>0</v>
      </c>
      <c r="AR2294" s="80" t="b">
        <v>1</v>
      </c>
      <c r="AS2294" s="80" t="s">
        <v>1306</v>
      </c>
      <c r="AT2294" s="80">
        <v>3</v>
      </c>
      <c r="AU2294" s="83" t="s">
        <v>27421</v>
      </c>
      <c r="AV2294" s="80" t="b">
        <v>0</v>
      </c>
      <c r="AW2294" s="80" t="s">
        <v>1519</v>
      </c>
      <c r="AX2294" s="83" t="s">
        <v>28495</v>
      </c>
      <c r="AY2294" s="80" t="s">
        <v>66</v>
      </c>
    </row>
    <row r="2295" spans="1:51" x14ac:dyDescent="0.25">
      <c r="A2295" s="66" t="s">
        <v>22759</v>
      </c>
      <c r="B2295" s="67"/>
      <c r="C2295" s="67"/>
      <c r="D2295" s="68"/>
      <c r="E2295" s="111"/>
      <c r="F2295" s="104" t="s">
        <v>27863</v>
      </c>
      <c r="G2295" s="112"/>
      <c r="H2295" s="71"/>
      <c r="I2295" s="72"/>
      <c r="J2295" s="113"/>
      <c r="K2295" s="71" t="s">
        <v>29157</v>
      </c>
      <c r="L2295" s="114"/>
      <c r="M2295" s="76"/>
      <c r="N2295" s="76"/>
      <c r="O2295" s="77"/>
      <c r="P2295" s="78"/>
      <c r="Q2295" s="78"/>
      <c r="R2295" s="125"/>
      <c r="S2295" s="125"/>
      <c r="T2295" s="125"/>
      <c r="U2295" s="125"/>
      <c r="V2295" s="126"/>
      <c r="W2295" s="126"/>
      <c r="X2295" s="126"/>
      <c r="Y2295" s="126"/>
      <c r="Z2295" s="51"/>
      <c r="AA2295" s="73"/>
      <c r="AB2295" s="73"/>
      <c r="AC2295" s="74"/>
      <c r="AD2295" s="80" t="s">
        <v>25324</v>
      </c>
      <c r="AE2295" s="80">
        <v>2780</v>
      </c>
      <c r="AF2295" s="80">
        <v>4691</v>
      </c>
      <c r="AG2295" s="80">
        <v>33355</v>
      </c>
      <c r="AH2295" s="80">
        <v>6542</v>
      </c>
      <c r="AI2295" s="80">
        <v>-18000</v>
      </c>
      <c r="AJ2295" s="80" t="s">
        <v>25905</v>
      </c>
      <c r="AK2295" s="80" t="s">
        <v>26334</v>
      </c>
      <c r="AL2295" s="83" t="s">
        <v>26622</v>
      </c>
      <c r="AM2295" s="80" t="s">
        <v>1179</v>
      </c>
      <c r="AN2295" s="82">
        <v>39384.384502314817</v>
      </c>
      <c r="AO2295" s="83" t="s">
        <v>27008</v>
      </c>
      <c r="AP2295" s="80" t="b">
        <v>0</v>
      </c>
      <c r="AQ2295" s="80" t="b">
        <v>0</v>
      </c>
      <c r="AR2295" s="80" t="b">
        <v>1</v>
      </c>
      <c r="AS2295" s="80" t="s">
        <v>1309</v>
      </c>
      <c r="AT2295" s="80">
        <v>329</v>
      </c>
      <c r="AU2295" s="83" t="s">
        <v>27422</v>
      </c>
      <c r="AV2295" s="80" t="b">
        <v>0</v>
      </c>
      <c r="AW2295" s="80" t="s">
        <v>1519</v>
      </c>
      <c r="AX2295" s="83" t="s">
        <v>28496</v>
      </c>
      <c r="AY2295" s="80" t="s">
        <v>66</v>
      </c>
    </row>
    <row r="2296" spans="1:51" x14ac:dyDescent="0.25">
      <c r="A2296" s="66" t="s">
        <v>22760</v>
      </c>
      <c r="B2296" s="67"/>
      <c r="C2296" s="67"/>
      <c r="D2296" s="68"/>
      <c r="E2296" s="111"/>
      <c r="F2296" s="104" t="s">
        <v>27864</v>
      </c>
      <c r="G2296" s="112"/>
      <c r="H2296" s="71"/>
      <c r="I2296" s="72"/>
      <c r="J2296" s="113"/>
      <c r="K2296" s="71" t="s">
        <v>29158</v>
      </c>
      <c r="L2296" s="114"/>
      <c r="M2296" s="76"/>
      <c r="N2296" s="76"/>
      <c r="O2296" s="77"/>
      <c r="P2296" s="78"/>
      <c r="Q2296" s="78"/>
      <c r="R2296" s="125"/>
      <c r="S2296" s="125"/>
      <c r="T2296" s="125"/>
      <c r="U2296" s="125"/>
      <c r="V2296" s="126"/>
      <c r="W2296" s="126"/>
      <c r="X2296" s="126"/>
      <c r="Y2296" s="126"/>
      <c r="Z2296" s="51"/>
      <c r="AA2296" s="73"/>
      <c r="AB2296" s="73"/>
      <c r="AC2296" s="74"/>
      <c r="AD2296" s="80" t="s">
        <v>25325</v>
      </c>
      <c r="AE2296" s="80">
        <v>222</v>
      </c>
      <c r="AF2296" s="80">
        <v>143</v>
      </c>
      <c r="AG2296" s="80">
        <v>4467</v>
      </c>
      <c r="AH2296" s="80">
        <v>3242</v>
      </c>
      <c r="AI2296" s="80">
        <v>-18000</v>
      </c>
      <c r="AJ2296" s="80"/>
      <c r="AK2296" s="80"/>
      <c r="AL2296" s="80"/>
      <c r="AM2296" s="80" t="s">
        <v>1169</v>
      </c>
      <c r="AN2296" s="82">
        <v>41353.994884259257</v>
      </c>
      <c r="AO2296" s="83" t="s">
        <v>27009</v>
      </c>
      <c r="AP2296" s="80" t="b">
        <v>0</v>
      </c>
      <c r="AQ2296" s="80" t="b">
        <v>0</v>
      </c>
      <c r="AR2296" s="80" t="b">
        <v>1</v>
      </c>
      <c r="AS2296" s="80" t="s">
        <v>1307</v>
      </c>
      <c r="AT2296" s="80">
        <v>3</v>
      </c>
      <c r="AU2296" s="83" t="s">
        <v>27423</v>
      </c>
      <c r="AV2296" s="80" t="b">
        <v>0</v>
      </c>
      <c r="AW2296" s="80" t="s">
        <v>1519</v>
      </c>
      <c r="AX2296" s="83" t="s">
        <v>28497</v>
      </c>
      <c r="AY2296" s="80" t="s">
        <v>66</v>
      </c>
    </row>
    <row r="2297" spans="1:51" x14ac:dyDescent="0.25">
      <c r="A2297" s="66" t="s">
        <v>22761</v>
      </c>
      <c r="B2297" s="67"/>
      <c r="C2297" s="67"/>
      <c r="D2297" s="68"/>
      <c r="E2297" s="111"/>
      <c r="F2297" s="104" t="s">
        <v>27865</v>
      </c>
      <c r="G2297" s="112"/>
      <c r="H2297" s="71"/>
      <c r="I2297" s="72"/>
      <c r="J2297" s="113"/>
      <c r="K2297" s="71" t="s">
        <v>29159</v>
      </c>
      <c r="L2297" s="114"/>
      <c r="M2297" s="76"/>
      <c r="N2297" s="76"/>
      <c r="O2297" s="77"/>
      <c r="P2297" s="78"/>
      <c r="Q2297" s="78"/>
      <c r="R2297" s="125"/>
      <c r="S2297" s="125"/>
      <c r="T2297" s="125"/>
      <c r="U2297" s="125"/>
      <c r="V2297" s="126"/>
      <c r="W2297" s="126"/>
      <c r="X2297" s="126"/>
      <c r="Y2297" s="126"/>
      <c r="Z2297" s="51"/>
      <c r="AA2297" s="73"/>
      <c r="AB2297" s="73"/>
      <c r="AC2297" s="74"/>
      <c r="AD2297" s="80" t="s">
        <v>25326</v>
      </c>
      <c r="AE2297" s="80">
        <v>826</v>
      </c>
      <c r="AF2297" s="80">
        <v>354</v>
      </c>
      <c r="AG2297" s="80">
        <v>24702</v>
      </c>
      <c r="AH2297" s="80">
        <v>22</v>
      </c>
      <c r="AI2297" s="80">
        <v>-7200</v>
      </c>
      <c r="AJ2297" s="80"/>
      <c r="AK2297" s="80" t="s">
        <v>26335</v>
      </c>
      <c r="AL2297" s="83" t="s">
        <v>26623</v>
      </c>
      <c r="AM2297" s="80" t="s">
        <v>2666</v>
      </c>
      <c r="AN2297" s="82">
        <v>40155.195405092592</v>
      </c>
      <c r="AO2297" s="80"/>
      <c r="AP2297" s="80" t="b">
        <v>0</v>
      </c>
      <c r="AQ2297" s="80" t="b">
        <v>0</v>
      </c>
      <c r="AR2297" s="80" t="b">
        <v>1</v>
      </c>
      <c r="AS2297" s="80" t="s">
        <v>1308</v>
      </c>
      <c r="AT2297" s="80">
        <v>4</v>
      </c>
      <c r="AU2297" s="83" t="s">
        <v>27424</v>
      </c>
      <c r="AV2297" s="80" t="b">
        <v>0</v>
      </c>
      <c r="AW2297" s="80" t="s">
        <v>1519</v>
      </c>
      <c r="AX2297" s="83" t="s">
        <v>28498</v>
      </c>
      <c r="AY2297" s="80" t="s">
        <v>66</v>
      </c>
    </row>
    <row r="2298" spans="1:51" x14ac:dyDescent="0.25">
      <c r="A2298" s="66" t="s">
        <v>22762</v>
      </c>
      <c r="B2298" s="67"/>
      <c r="C2298" s="67"/>
      <c r="D2298" s="68"/>
      <c r="E2298" s="111"/>
      <c r="F2298" s="104" t="s">
        <v>27866</v>
      </c>
      <c r="G2298" s="112"/>
      <c r="H2298" s="71"/>
      <c r="I2298" s="72"/>
      <c r="J2298" s="113"/>
      <c r="K2298" s="71" t="s">
        <v>29160</v>
      </c>
      <c r="L2298" s="114"/>
      <c r="M2298" s="76"/>
      <c r="N2298" s="76"/>
      <c r="O2298" s="77"/>
      <c r="P2298" s="78"/>
      <c r="Q2298" s="78"/>
      <c r="R2298" s="125"/>
      <c r="S2298" s="125"/>
      <c r="T2298" s="125"/>
      <c r="U2298" s="125"/>
      <c r="V2298" s="126"/>
      <c r="W2298" s="126"/>
      <c r="X2298" s="126"/>
      <c r="Y2298" s="126"/>
      <c r="Z2298" s="51"/>
      <c r="AA2298" s="73"/>
      <c r="AB2298" s="73"/>
      <c r="AC2298" s="74"/>
      <c r="AD2298" s="80" t="s">
        <v>25327</v>
      </c>
      <c r="AE2298" s="80">
        <v>116</v>
      </c>
      <c r="AF2298" s="80">
        <v>256</v>
      </c>
      <c r="AG2298" s="80">
        <v>6009</v>
      </c>
      <c r="AH2298" s="80">
        <v>1615</v>
      </c>
      <c r="AI2298" s="80">
        <v>-10800</v>
      </c>
      <c r="AJ2298" s="86" t="s">
        <v>30478</v>
      </c>
      <c r="AK2298" s="80"/>
      <c r="AL2298" s="80"/>
      <c r="AM2298" s="80" t="s">
        <v>1174</v>
      </c>
      <c r="AN2298" s="82">
        <v>40427.240763888891</v>
      </c>
      <c r="AO2298" s="83" t="s">
        <v>27010</v>
      </c>
      <c r="AP2298" s="80" t="b">
        <v>0</v>
      </c>
      <c r="AQ2298" s="80" t="b">
        <v>0</v>
      </c>
      <c r="AR2298" s="80" t="b">
        <v>1</v>
      </c>
      <c r="AS2298" s="80" t="s">
        <v>1308</v>
      </c>
      <c r="AT2298" s="80">
        <v>0</v>
      </c>
      <c r="AU2298" s="83" t="s">
        <v>27425</v>
      </c>
      <c r="AV2298" s="80" t="b">
        <v>0</v>
      </c>
      <c r="AW2298" s="80" t="s">
        <v>1519</v>
      </c>
      <c r="AX2298" s="83" t="s">
        <v>28499</v>
      </c>
      <c r="AY2298" s="80" t="s">
        <v>66</v>
      </c>
    </row>
    <row r="2299" spans="1:51" x14ac:dyDescent="0.25">
      <c r="A2299" s="66" t="s">
        <v>22763</v>
      </c>
      <c r="B2299" s="67"/>
      <c r="C2299" s="67"/>
      <c r="D2299" s="68"/>
      <c r="E2299" s="111"/>
      <c r="F2299" s="104" t="s">
        <v>27867</v>
      </c>
      <c r="G2299" s="112"/>
      <c r="H2299" s="71"/>
      <c r="I2299" s="72"/>
      <c r="J2299" s="113"/>
      <c r="K2299" s="71" t="s">
        <v>29161</v>
      </c>
      <c r="L2299" s="114"/>
      <c r="M2299" s="76"/>
      <c r="N2299" s="76"/>
      <c r="O2299" s="77"/>
      <c r="P2299" s="78"/>
      <c r="Q2299" s="78"/>
      <c r="R2299" s="125"/>
      <c r="S2299" s="125"/>
      <c r="T2299" s="125"/>
      <c r="U2299" s="125"/>
      <c r="V2299" s="126"/>
      <c r="W2299" s="126"/>
      <c r="X2299" s="126"/>
      <c r="Y2299" s="126"/>
      <c r="Z2299" s="51"/>
      <c r="AA2299" s="73"/>
      <c r="AB2299" s="73"/>
      <c r="AC2299" s="74"/>
      <c r="AD2299" s="80" t="s">
        <v>25328</v>
      </c>
      <c r="AE2299" s="80">
        <v>729</v>
      </c>
      <c r="AF2299" s="80">
        <v>539</v>
      </c>
      <c r="AG2299" s="80">
        <v>708</v>
      </c>
      <c r="AH2299" s="80">
        <v>12516</v>
      </c>
      <c r="AI2299" s="80"/>
      <c r="AJ2299" s="80" t="s">
        <v>25906</v>
      </c>
      <c r="AK2299" s="80" t="s">
        <v>26336</v>
      </c>
      <c r="AL2299" s="83" t="s">
        <v>26624</v>
      </c>
      <c r="AM2299" s="80"/>
      <c r="AN2299" s="82">
        <v>42073.7187962963</v>
      </c>
      <c r="AO2299" s="83" t="s">
        <v>27011</v>
      </c>
      <c r="AP2299" s="80" t="b">
        <v>1</v>
      </c>
      <c r="AQ2299" s="80" t="b">
        <v>0</v>
      </c>
      <c r="AR2299" s="80" t="b">
        <v>1</v>
      </c>
      <c r="AS2299" s="80" t="s">
        <v>1308</v>
      </c>
      <c r="AT2299" s="80">
        <v>0</v>
      </c>
      <c r="AU2299" s="83" t="s">
        <v>1315</v>
      </c>
      <c r="AV2299" s="80" t="b">
        <v>0</v>
      </c>
      <c r="AW2299" s="80" t="s">
        <v>1519</v>
      </c>
      <c r="AX2299" s="83" t="s">
        <v>28500</v>
      </c>
      <c r="AY2299" s="80" t="s">
        <v>66</v>
      </c>
    </row>
    <row r="2300" spans="1:51" x14ac:dyDescent="0.25">
      <c r="A2300" s="66" t="s">
        <v>22764</v>
      </c>
      <c r="B2300" s="67"/>
      <c r="C2300" s="67"/>
      <c r="D2300" s="68"/>
      <c r="E2300" s="111"/>
      <c r="F2300" s="104" t="s">
        <v>27868</v>
      </c>
      <c r="G2300" s="112"/>
      <c r="H2300" s="71"/>
      <c r="I2300" s="72"/>
      <c r="J2300" s="113"/>
      <c r="K2300" s="71" t="s">
        <v>29162</v>
      </c>
      <c r="L2300" s="114"/>
      <c r="M2300" s="76"/>
      <c r="N2300" s="76"/>
      <c r="O2300" s="77"/>
      <c r="P2300" s="78"/>
      <c r="Q2300" s="78"/>
      <c r="R2300" s="125"/>
      <c r="S2300" s="125"/>
      <c r="T2300" s="125"/>
      <c r="U2300" s="125"/>
      <c r="V2300" s="126"/>
      <c r="W2300" s="126"/>
      <c r="X2300" s="126"/>
      <c r="Y2300" s="126"/>
      <c r="Z2300" s="51"/>
      <c r="AA2300" s="73"/>
      <c r="AB2300" s="73"/>
      <c r="AC2300" s="74"/>
      <c r="AD2300" s="80" t="s">
        <v>25329</v>
      </c>
      <c r="AE2300" s="80">
        <v>40</v>
      </c>
      <c r="AF2300" s="80">
        <v>31</v>
      </c>
      <c r="AG2300" s="80">
        <v>15038</v>
      </c>
      <c r="AH2300" s="80">
        <v>6</v>
      </c>
      <c r="AI2300" s="80"/>
      <c r="AJ2300" s="80"/>
      <c r="AK2300" s="80"/>
      <c r="AL2300" s="80"/>
      <c r="AM2300" s="80"/>
      <c r="AN2300" s="82">
        <v>42390.378796296296</v>
      </c>
      <c r="AO2300" s="80"/>
      <c r="AP2300" s="80" t="b">
        <v>1</v>
      </c>
      <c r="AQ2300" s="80" t="b">
        <v>0</v>
      </c>
      <c r="AR2300" s="80" t="b">
        <v>0</v>
      </c>
      <c r="AS2300" s="80" t="s">
        <v>1307</v>
      </c>
      <c r="AT2300" s="80">
        <v>12</v>
      </c>
      <c r="AU2300" s="80"/>
      <c r="AV2300" s="80" t="b">
        <v>0</v>
      </c>
      <c r="AW2300" s="80" t="s">
        <v>1519</v>
      </c>
      <c r="AX2300" s="83" t="s">
        <v>28501</v>
      </c>
      <c r="AY2300" s="80" t="s">
        <v>66</v>
      </c>
    </row>
    <row r="2301" spans="1:51" x14ac:dyDescent="0.25">
      <c r="A2301" s="66" t="s">
        <v>22765</v>
      </c>
      <c r="B2301" s="67"/>
      <c r="C2301" s="67"/>
      <c r="D2301" s="68"/>
      <c r="E2301" s="111"/>
      <c r="F2301" s="104" t="s">
        <v>27869</v>
      </c>
      <c r="G2301" s="112"/>
      <c r="H2301" s="71"/>
      <c r="I2301" s="72"/>
      <c r="J2301" s="113"/>
      <c r="K2301" s="71" t="s">
        <v>29163</v>
      </c>
      <c r="L2301" s="114"/>
      <c r="M2301" s="76"/>
      <c r="N2301" s="76"/>
      <c r="O2301" s="77"/>
      <c r="P2301" s="78"/>
      <c r="Q2301" s="78"/>
      <c r="R2301" s="125"/>
      <c r="S2301" s="125"/>
      <c r="T2301" s="125"/>
      <c r="U2301" s="125"/>
      <c r="V2301" s="126"/>
      <c r="W2301" s="126"/>
      <c r="X2301" s="126"/>
      <c r="Y2301" s="126"/>
      <c r="Z2301" s="51"/>
      <c r="AA2301" s="73"/>
      <c r="AB2301" s="73"/>
      <c r="AC2301" s="74"/>
      <c r="AD2301" s="80" t="s">
        <v>25330</v>
      </c>
      <c r="AE2301" s="80">
        <v>236</v>
      </c>
      <c r="AF2301" s="80">
        <v>496</v>
      </c>
      <c r="AG2301" s="80">
        <v>9181</v>
      </c>
      <c r="AH2301" s="80">
        <v>5648</v>
      </c>
      <c r="AI2301" s="80">
        <v>-25200</v>
      </c>
      <c r="AJ2301" s="80"/>
      <c r="AK2301" s="80"/>
      <c r="AL2301" s="80"/>
      <c r="AM2301" s="80" t="s">
        <v>1175</v>
      </c>
      <c r="AN2301" s="82">
        <v>41673.110567129632</v>
      </c>
      <c r="AO2301" s="83" t="s">
        <v>27012</v>
      </c>
      <c r="AP2301" s="80" t="b">
        <v>1</v>
      </c>
      <c r="AQ2301" s="80" t="b">
        <v>0</v>
      </c>
      <c r="AR2301" s="80" t="b">
        <v>1</v>
      </c>
      <c r="AS2301" s="80" t="s">
        <v>1308</v>
      </c>
      <c r="AT2301" s="80">
        <v>1</v>
      </c>
      <c r="AU2301" s="83" t="s">
        <v>1315</v>
      </c>
      <c r="AV2301" s="80" t="b">
        <v>0</v>
      </c>
      <c r="AW2301" s="80" t="s">
        <v>1519</v>
      </c>
      <c r="AX2301" s="83" t="s">
        <v>28502</v>
      </c>
      <c r="AY2301" s="80" t="s">
        <v>66</v>
      </c>
    </row>
    <row r="2302" spans="1:51" x14ac:dyDescent="0.25">
      <c r="A2302" s="66" t="s">
        <v>23108</v>
      </c>
      <c r="B2302" s="67"/>
      <c r="C2302" s="67"/>
      <c r="D2302" s="68"/>
      <c r="E2302" s="111"/>
      <c r="F2302" s="104" t="s">
        <v>27870</v>
      </c>
      <c r="G2302" s="112"/>
      <c r="H2302" s="71"/>
      <c r="I2302" s="72"/>
      <c r="J2302" s="113"/>
      <c r="K2302" s="71" t="s">
        <v>29164</v>
      </c>
      <c r="L2302" s="114"/>
      <c r="M2302" s="76"/>
      <c r="N2302" s="76"/>
      <c r="O2302" s="77"/>
      <c r="P2302" s="78"/>
      <c r="Q2302" s="78"/>
      <c r="R2302" s="125"/>
      <c r="S2302" s="125"/>
      <c r="T2302" s="125"/>
      <c r="U2302" s="125"/>
      <c r="V2302" s="126"/>
      <c r="W2302" s="126"/>
      <c r="X2302" s="126"/>
      <c r="Y2302" s="126"/>
      <c r="Z2302" s="51"/>
      <c r="AA2302" s="73"/>
      <c r="AB2302" s="73"/>
      <c r="AC2302" s="74"/>
      <c r="AD2302" s="80" t="s">
        <v>25331</v>
      </c>
      <c r="AE2302" s="80">
        <v>139</v>
      </c>
      <c r="AF2302" s="80">
        <v>176</v>
      </c>
      <c r="AG2302" s="80">
        <v>932</v>
      </c>
      <c r="AH2302" s="80">
        <v>1712</v>
      </c>
      <c r="AI2302" s="80"/>
      <c r="AJ2302" s="80"/>
      <c r="AK2302" s="80"/>
      <c r="AL2302" s="80"/>
      <c r="AM2302" s="80"/>
      <c r="AN2302" s="82">
        <v>42382.12059027778</v>
      </c>
      <c r="AO2302" s="83" t="s">
        <v>27013</v>
      </c>
      <c r="AP2302" s="80" t="b">
        <v>1</v>
      </c>
      <c r="AQ2302" s="80" t="b">
        <v>0</v>
      </c>
      <c r="AR2302" s="80" t="b">
        <v>1</v>
      </c>
      <c r="AS2302" s="80" t="s">
        <v>1307</v>
      </c>
      <c r="AT2302" s="80">
        <v>0</v>
      </c>
      <c r="AU2302" s="80"/>
      <c r="AV2302" s="80" t="b">
        <v>0</v>
      </c>
      <c r="AW2302" s="80" t="s">
        <v>1519</v>
      </c>
      <c r="AX2302" s="83" t="s">
        <v>28503</v>
      </c>
      <c r="AY2302" s="80" t="s">
        <v>65</v>
      </c>
    </row>
    <row r="2303" spans="1:51" x14ac:dyDescent="0.25">
      <c r="A2303" s="66" t="s">
        <v>22766</v>
      </c>
      <c r="B2303" s="67"/>
      <c r="C2303" s="67"/>
      <c r="D2303" s="68"/>
      <c r="E2303" s="111"/>
      <c r="F2303" s="104" t="s">
        <v>27871</v>
      </c>
      <c r="G2303" s="112"/>
      <c r="H2303" s="71"/>
      <c r="I2303" s="72"/>
      <c r="J2303" s="113"/>
      <c r="K2303" s="71" t="s">
        <v>29165</v>
      </c>
      <c r="L2303" s="114"/>
      <c r="M2303" s="76"/>
      <c r="N2303" s="76"/>
      <c r="O2303" s="77"/>
      <c r="P2303" s="78"/>
      <c r="Q2303" s="78"/>
      <c r="R2303" s="125"/>
      <c r="S2303" s="125"/>
      <c r="T2303" s="125"/>
      <c r="U2303" s="125"/>
      <c r="V2303" s="126"/>
      <c r="W2303" s="126"/>
      <c r="X2303" s="126"/>
      <c r="Y2303" s="126"/>
      <c r="Z2303" s="51"/>
      <c r="AA2303" s="73"/>
      <c r="AB2303" s="73"/>
      <c r="AC2303" s="74"/>
      <c r="AD2303" s="80" t="s">
        <v>25332</v>
      </c>
      <c r="AE2303" s="80">
        <v>3647</v>
      </c>
      <c r="AF2303" s="80">
        <v>4254</v>
      </c>
      <c r="AG2303" s="80">
        <v>22940</v>
      </c>
      <c r="AH2303" s="80">
        <v>13680</v>
      </c>
      <c r="AI2303" s="80">
        <v>-14400</v>
      </c>
      <c r="AJ2303" s="80" t="s">
        <v>25907</v>
      </c>
      <c r="AK2303" s="80" t="s">
        <v>1033</v>
      </c>
      <c r="AL2303" s="80"/>
      <c r="AM2303" s="80" t="s">
        <v>1172</v>
      </c>
      <c r="AN2303" s="82">
        <v>40430.704062500001</v>
      </c>
      <c r="AO2303" s="83" t="s">
        <v>27014</v>
      </c>
      <c r="AP2303" s="80" t="b">
        <v>0</v>
      </c>
      <c r="AQ2303" s="80" t="b">
        <v>0</v>
      </c>
      <c r="AR2303" s="80" t="b">
        <v>1</v>
      </c>
      <c r="AS2303" s="80" t="s">
        <v>1307</v>
      </c>
      <c r="AT2303" s="80">
        <v>52</v>
      </c>
      <c r="AU2303" s="83" t="s">
        <v>1320</v>
      </c>
      <c r="AV2303" s="80" t="b">
        <v>0</v>
      </c>
      <c r="AW2303" s="80" t="s">
        <v>1519</v>
      </c>
      <c r="AX2303" s="83" t="s">
        <v>28504</v>
      </c>
      <c r="AY2303" s="80" t="s">
        <v>66</v>
      </c>
    </row>
    <row r="2304" spans="1:51" x14ac:dyDescent="0.25">
      <c r="A2304" s="66" t="s">
        <v>22767</v>
      </c>
      <c r="B2304" s="67"/>
      <c r="C2304" s="67"/>
      <c r="D2304" s="68"/>
      <c r="E2304" s="111"/>
      <c r="F2304" s="104" t="s">
        <v>27872</v>
      </c>
      <c r="G2304" s="112"/>
      <c r="H2304" s="71"/>
      <c r="I2304" s="72"/>
      <c r="J2304" s="113"/>
      <c r="K2304" s="71" t="s">
        <v>29166</v>
      </c>
      <c r="L2304" s="114"/>
      <c r="M2304" s="76"/>
      <c r="N2304" s="76"/>
      <c r="O2304" s="77"/>
      <c r="P2304" s="78"/>
      <c r="Q2304" s="78"/>
      <c r="R2304" s="125"/>
      <c r="S2304" s="125"/>
      <c r="T2304" s="125"/>
      <c r="U2304" s="125"/>
      <c r="V2304" s="126"/>
      <c r="W2304" s="126"/>
      <c r="X2304" s="126"/>
      <c r="Y2304" s="126"/>
      <c r="Z2304" s="51"/>
      <c r="AA2304" s="73"/>
      <c r="AB2304" s="73"/>
      <c r="AC2304" s="74"/>
      <c r="AD2304" s="80" t="s">
        <v>22767</v>
      </c>
      <c r="AE2304" s="80">
        <v>116</v>
      </c>
      <c r="AF2304" s="80">
        <v>67</v>
      </c>
      <c r="AG2304" s="80">
        <v>117</v>
      </c>
      <c r="AH2304" s="80">
        <v>35</v>
      </c>
      <c r="AI2304" s="80">
        <v>-18000</v>
      </c>
      <c r="AJ2304" s="80" t="s">
        <v>25908</v>
      </c>
      <c r="AK2304" s="80" t="s">
        <v>26337</v>
      </c>
      <c r="AL2304" s="80"/>
      <c r="AM2304" s="80" t="s">
        <v>2665</v>
      </c>
      <c r="AN2304" s="82">
        <v>40597.959097222221</v>
      </c>
      <c r="AO2304" s="80"/>
      <c r="AP2304" s="80" t="b">
        <v>0</v>
      </c>
      <c r="AQ2304" s="80" t="b">
        <v>0</v>
      </c>
      <c r="AR2304" s="80" t="b">
        <v>0</v>
      </c>
      <c r="AS2304" s="80" t="s">
        <v>1306</v>
      </c>
      <c r="AT2304" s="80">
        <v>0</v>
      </c>
      <c r="AU2304" s="83" t="s">
        <v>1320</v>
      </c>
      <c r="AV2304" s="80" t="b">
        <v>0</v>
      </c>
      <c r="AW2304" s="80" t="s">
        <v>1519</v>
      </c>
      <c r="AX2304" s="83" t="s">
        <v>28505</v>
      </c>
      <c r="AY2304" s="80" t="s">
        <v>66</v>
      </c>
    </row>
    <row r="2305" spans="1:51" x14ac:dyDescent="0.25">
      <c r="A2305" s="66" t="s">
        <v>22768</v>
      </c>
      <c r="B2305" s="67"/>
      <c r="C2305" s="67"/>
      <c r="D2305" s="68"/>
      <c r="E2305" s="111"/>
      <c r="F2305" s="104" t="s">
        <v>27873</v>
      </c>
      <c r="G2305" s="112"/>
      <c r="H2305" s="71"/>
      <c r="I2305" s="72"/>
      <c r="J2305" s="113"/>
      <c r="K2305" s="71" t="s">
        <v>29167</v>
      </c>
      <c r="L2305" s="114"/>
      <c r="M2305" s="76"/>
      <c r="N2305" s="76"/>
      <c r="O2305" s="77"/>
      <c r="P2305" s="78"/>
      <c r="Q2305" s="78"/>
      <c r="R2305" s="125"/>
      <c r="S2305" s="125"/>
      <c r="T2305" s="125"/>
      <c r="U2305" s="125"/>
      <c r="V2305" s="126"/>
      <c r="W2305" s="126"/>
      <c r="X2305" s="126"/>
      <c r="Y2305" s="126"/>
      <c r="Z2305" s="51"/>
      <c r="AA2305" s="73"/>
      <c r="AB2305" s="73"/>
      <c r="AC2305" s="74"/>
      <c r="AD2305" s="80" t="s">
        <v>25333</v>
      </c>
      <c r="AE2305" s="80">
        <v>252</v>
      </c>
      <c r="AF2305" s="80">
        <v>884</v>
      </c>
      <c r="AG2305" s="80">
        <v>29318</v>
      </c>
      <c r="AH2305" s="80">
        <v>10</v>
      </c>
      <c r="AI2305" s="80"/>
      <c r="AJ2305" s="80" t="s">
        <v>25909</v>
      </c>
      <c r="AK2305" s="80" t="s">
        <v>26338</v>
      </c>
      <c r="AL2305" s="80"/>
      <c r="AM2305" s="80"/>
      <c r="AN2305" s="82">
        <v>41763.545405092591</v>
      </c>
      <c r="AO2305" s="80"/>
      <c r="AP2305" s="80" t="b">
        <v>1</v>
      </c>
      <c r="AQ2305" s="80" t="b">
        <v>0</v>
      </c>
      <c r="AR2305" s="80" t="b">
        <v>1</v>
      </c>
      <c r="AS2305" s="80" t="s">
        <v>1307</v>
      </c>
      <c r="AT2305" s="80">
        <v>59</v>
      </c>
      <c r="AU2305" s="83" t="s">
        <v>1315</v>
      </c>
      <c r="AV2305" s="80" t="b">
        <v>0</v>
      </c>
      <c r="AW2305" s="80" t="s">
        <v>1519</v>
      </c>
      <c r="AX2305" s="83" t="s">
        <v>28506</v>
      </c>
      <c r="AY2305" s="80" t="s">
        <v>66</v>
      </c>
    </row>
    <row r="2306" spans="1:51" x14ac:dyDescent="0.25">
      <c r="A2306" s="66" t="s">
        <v>22769</v>
      </c>
      <c r="B2306" s="67"/>
      <c r="C2306" s="67"/>
      <c r="D2306" s="68"/>
      <c r="E2306" s="111"/>
      <c r="F2306" s="104" t="s">
        <v>27874</v>
      </c>
      <c r="G2306" s="112"/>
      <c r="H2306" s="71"/>
      <c r="I2306" s="72"/>
      <c r="J2306" s="113"/>
      <c r="K2306" s="71" t="s">
        <v>29168</v>
      </c>
      <c r="L2306" s="114"/>
      <c r="M2306" s="76"/>
      <c r="N2306" s="76"/>
      <c r="O2306" s="77"/>
      <c r="P2306" s="78"/>
      <c r="Q2306" s="78"/>
      <c r="R2306" s="125"/>
      <c r="S2306" s="125"/>
      <c r="T2306" s="125"/>
      <c r="U2306" s="125"/>
      <c r="V2306" s="126"/>
      <c r="W2306" s="126"/>
      <c r="X2306" s="126"/>
      <c r="Y2306" s="126"/>
      <c r="Z2306" s="51"/>
      <c r="AA2306" s="73"/>
      <c r="AB2306" s="73"/>
      <c r="AC2306" s="74"/>
      <c r="AD2306" s="80" t="s">
        <v>25334</v>
      </c>
      <c r="AE2306" s="80">
        <v>41</v>
      </c>
      <c r="AF2306" s="80">
        <v>13</v>
      </c>
      <c r="AG2306" s="80">
        <v>463</v>
      </c>
      <c r="AH2306" s="80">
        <v>18</v>
      </c>
      <c r="AI2306" s="80"/>
      <c r="AJ2306" s="80"/>
      <c r="AK2306" s="80"/>
      <c r="AL2306" s="80"/>
      <c r="AM2306" s="80"/>
      <c r="AN2306" s="82">
        <v>42482.699143518519</v>
      </c>
      <c r="AO2306" s="83" t="s">
        <v>27015</v>
      </c>
      <c r="AP2306" s="80" t="b">
        <v>1</v>
      </c>
      <c r="AQ2306" s="80" t="b">
        <v>0</v>
      </c>
      <c r="AR2306" s="80" t="b">
        <v>0</v>
      </c>
      <c r="AS2306" s="80" t="s">
        <v>1307</v>
      </c>
      <c r="AT2306" s="80">
        <v>0</v>
      </c>
      <c r="AU2306" s="80"/>
      <c r="AV2306" s="80" t="b">
        <v>0</v>
      </c>
      <c r="AW2306" s="80" t="s">
        <v>1519</v>
      </c>
      <c r="AX2306" s="83" t="s">
        <v>28507</v>
      </c>
      <c r="AY2306" s="80" t="s">
        <v>66</v>
      </c>
    </row>
    <row r="2307" spans="1:51" x14ac:dyDescent="0.25">
      <c r="A2307" s="66" t="s">
        <v>22770</v>
      </c>
      <c r="B2307" s="67"/>
      <c r="C2307" s="67"/>
      <c r="D2307" s="68"/>
      <c r="E2307" s="111"/>
      <c r="F2307" s="104" t="s">
        <v>27875</v>
      </c>
      <c r="G2307" s="112"/>
      <c r="H2307" s="71"/>
      <c r="I2307" s="72"/>
      <c r="J2307" s="113"/>
      <c r="K2307" s="71" t="s">
        <v>32672</v>
      </c>
      <c r="L2307" s="114"/>
      <c r="M2307" s="76"/>
      <c r="N2307" s="76"/>
      <c r="O2307" s="77"/>
      <c r="P2307" s="78"/>
      <c r="Q2307" s="78"/>
      <c r="R2307" s="125"/>
      <c r="S2307" s="125"/>
      <c r="T2307" s="125"/>
      <c r="U2307" s="125"/>
      <c r="V2307" s="126"/>
      <c r="W2307" s="126"/>
      <c r="X2307" s="126"/>
      <c r="Y2307" s="126"/>
      <c r="Z2307" s="51"/>
      <c r="AA2307" s="73"/>
      <c r="AB2307" s="73"/>
      <c r="AC2307" s="74"/>
      <c r="AD2307" s="80" t="s">
        <v>25335</v>
      </c>
      <c r="AE2307" s="80">
        <v>1124</v>
      </c>
      <c r="AF2307" s="80">
        <v>616</v>
      </c>
      <c r="AG2307" s="80">
        <v>2348</v>
      </c>
      <c r="AH2307" s="80">
        <v>3332</v>
      </c>
      <c r="AI2307" s="80">
        <v>-18000</v>
      </c>
      <c r="AJ2307" s="80" t="s">
        <v>25910</v>
      </c>
      <c r="AK2307" s="80"/>
      <c r="AL2307" s="80"/>
      <c r="AM2307" s="80" t="s">
        <v>1169</v>
      </c>
      <c r="AN2307" s="82">
        <v>40581.747152777774</v>
      </c>
      <c r="AO2307" s="83" t="s">
        <v>27016</v>
      </c>
      <c r="AP2307" s="80" t="b">
        <v>0</v>
      </c>
      <c r="AQ2307" s="80" t="b">
        <v>0</v>
      </c>
      <c r="AR2307" s="80" t="b">
        <v>0</v>
      </c>
      <c r="AS2307" s="80" t="s">
        <v>1307</v>
      </c>
      <c r="AT2307" s="80">
        <v>16</v>
      </c>
      <c r="AU2307" s="83" t="s">
        <v>27426</v>
      </c>
      <c r="AV2307" s="80" t="b">
        <v>0</v>
      </c>
      <c r="AW2307" s="80" t="s">
        <v>1519</v>
      </c>
      <c r="AX2307" s="83" t="s">
        <v>28508</v>
      </c>
      <c r="AY2307" s="80" t="s">
        <v>66</v>
      </c>
    </row>
    <row r="2308" spans="1:51" x14ac:dyDescent="0.25">
      <c r="A2308" s="66" t="s">
        <v>22772</v>
      </c>
      <c r="B2308" s="67"/>
      <c r="C2308" s="67"/>
      <c r="D2308" s="68"/>
      <c r="E2308" s="111"/>
      <c r="F2308" s="104" t="s">
        <v>27876</v>
      </c>
      <c r="G2308" s="112"/>
      <c r="H2308" s="71"/>
      <c r="I2308" s="72"/>
      <c r="J2308" s="113"/>
      <c r="K2308" s="71" t="s">
        <v>29169</v>
      </c>
      <c r="L2308" s="114"/>
      <c r="M2308" s="76"/>
      <c r="N2308" s="76"/>
      <c r="O2308" s="77"/>
      <c r="P2308" s="78"/>
      <c r="Q2308" s="78"/>
      <c r="R2308" s="125"/>
      <c r="S2308" s="125"/>
      <c r="T2308" s="125"/>
      <c r="U2308" s="125"/>
      <c r="V2308" s="126"/>
      <c r="W2308" s="126"/>
      <c r="X2308" s="126"/>
      <c r="Y2308" s="126"/>
      <c r="Z2308" s="51"/>
      <c r="AA2308" s="73"/>
      <c r="AB2308" s="73"/>
      <c r="AC2308" s="74"/>
      <c r="AD2308" s="80" t="s">
        <v>25336</v>
      </c>
      <c r="AE2308" s="80">
        <v>510</v>
      </c>
      <c r="AF2308" s="80">
        <v>901</v>
      </c>
      <c r="AG2308" s="80">
        <v>25633</v>
      </c>
      <c r="AH2308" s="80">
        <v>2873</v>
      </c>
      <c r="AI2308" s="80">
        <v>-7200</v>
      </c>
      <c r="AJ2308" s="80" t="s">
        <v>25911</v>
      </c>
      <c r="AK2308" s="80"/>
      <c r="AL2308" s="80"/>
      <c r="AM2308" s="80" t="s">
        <v>2667</v>
      </c>
      <c r="AN2308" s="82">
        <v>41429.609942129631</v>
      </c>
      <c r="AO2308" s="83" t="s">
        <v>27017</v>
      </c>
      <c r="AP2308" s="80" t="b">
        <v>0</v>
      </c>
      <c r="AQ2308" s="80" t="b">
        <v>0</v>
      </c>
      <c r="AR2308" s="80" t="b">
        <v>1</v>
      </c>
      <c r="AS2308" s="80" t="s">
        <v>1308</v>
      </c>
      <c r="AT2308" s="80">
        <v>1</v>
      </c>
      <c r="AU2308" s="83" t="s">
        <v>27427</v>
      </c>
      <c r="AV2308" s="80" t="b">
        <v>0</v>
      </c>
      <c r="AW2308" s="80" t="s">
        <v>1519</v>
      </c>
      <c r="AX2308" s="83" t="s">
        <v>28509</v>
      </c>
      <c r="AY2308" s="80" t="s">
        <v>66</v>
      </c>
    </row>
    <row r="2309" spans="1:51" x14ac:dyDescent="0.25">
      <c r="A2309" s="66" t="s">
        <v>22773</v>
      </c>
      <c r="B2309" s="67"/>
      <c r="C2309" s="67"/>
      <c r="D2309" s="68"/>
      <c r="E2309" s="111"/>
      <c r="F2309" s="104" t="s">
        <v>27877</v>
      </c>
      <c r="G2309" s="112"/>
      <c r="H2309" s="71"/>
      <c r="I2309" s="72"/>
      <c r="J2309" s="113"/>
      <c r="K2309" s="71" t="s">
        <v>29170</v>
      </c>
      <c r="L2309" s="114"/>
      <c r="M2309" s="76"/>
      <c r="N2309" s="76"/>
      <c r="O2309" s="77"/>
      <c r="P2309" s="78"/>
      <c r="Q2309" s="78"/>
      <c r="R2309" s="125"/>
      <c r="S2309" s="125"/>
      <c r="T2309" s="125"/>
      <c r="U2309" s="125"/>
      <c r="V2309" s="126"/>
      <c r="W2309" s="126"/>
      <c r="X2309" s="126"/>
      <c r="Y2309" s="126"/>
      <c r="Z2309" s="51"/>
      <c r="AA2309" s="73"/>
      <c r="AB2309" s="73"/>
      <c r="AC2309" s="74"/>
      <c r="AD2309" s="80" t="s">
        <v>25337</v>
      </c>
      <c r="AE2309" s="80">
        <v>2907</v>
      </c>
      <c r="AF2309" s="80">
        <v>23619</v>
      </c>
      <c r="AG2309" s="80">
        <v>89565</v>
      </c>
      <c r="AH2309" s="80">
        <v>6299</v>
      </c>
      <c r="AI2309" s="80">
        <v>-14400</v>
      </c>
      <c r="AJ2309" s="80" t="s">
        <v>25912</v>
      </c>
      <c r="AK2309" s="80" t="s">
        <v>21851</v>
      </c>
      <c r="AL2309" s="83" t="s">
        <v>26625</v>
      </c>
      <c r="AM2309" s="80" t="s">
        <v>1172</v>
      </c>
      <c r="AN2309" s="82">
        <v>40528.734791666669</v>
      </c>
      <c r="AO2309" s="83" t="s">
        <v>27018</v>
      </c>
      <c r="AP2309" s="80" t="b">
        <v>1</v>
      </c>
      <c r="AQ2309" s="80" t="b">
        <v>0</v>
      </c>
      <c r="AR2309" s="80" t="b">
        <v>1</v>
      </c>
      <c r="AS2309" s="80" t="s">
        <v>1307</v>
      </c>
      <c r="AT2309" s="80">
        <v>1038</v>
      </c>
      <c r="AU2309" s="83" t="s">
        <v>1315</v>
      </c>
      <c r="AV2309" s="80" t="b">
        <v>1</v>
      </c>
      <c r="AW2309" s="80" t="s">
        <v>1519</v>
      </c>
      <c r="AX2309" s="83" t="s">
        <v>28510</v>
      </c>
      <c r="AY2309" s="80" t="s">
        <v>66</v>
      </c>
    </row>
    <row r="2310" spans="1:51" x14ac:dyDescent="0.25">
      <c r="A2310" s="66" t="s">
        <v>23109</v>
      </c>
      <c r="B2310" s="67"/>
      <c r="C2310" s="67"/>
      <c r="D2310" s="68"/>
      <c r="E2310" s="111"/>
      <c r="F2310" s="104" t="s">
        <v>27878</v>
      </c>
      <c r="G2310" s="112"/>
      <c r="H2310" s="71"/>
      <c r="I2310" s="72"/>
      <c r="J2310" s="113"/>
      <c r="K2310" s="71" t="s">
        <v>29171</v>
      </c>
      <c r="L2310" s="114"/>
      <c r="M2310" s="76"/>
      <c r="N2310" s="76"/>
      <c r="O2310" s="77"/>
      <c r="P2310" s="78"/>
      <c r="Q2310" s="78"/>
      <c r="R2310" s="125"/>
      <c r="S2310" s="125"/>
      <c r="T2310" s="125"/>
      <c r="U2310" s="125"/>
      <c r="V2310" s="126"/>
      <c r="W2310" s="126"/>
      <c r="X2310" s="126"/>
      <c r="Y2310" s="126"/>
      <c r="Z2310" s="51"/>
      <c r="AA2310" s="73"/>
      <c r="AB2310" s="73"/>
      <c r="AC2310" s="74"/>
      <c r="AD2310" s="80" t="s">
        <v>25338</v>
      </c>
      <c r="AE2310" s="80">
        <v>387</v>
      </c>
      <c r="AF2310" s="80">
        <v>64</v>
      </c>
      <c r="AG2310" s="80">
        <v>2749</v>
      </c>
      <c r="AH2310" s="80">
        <v>494</v>
      </c>
      <c r="AI2310" s="80">
        <v>-25200</v>
      </c>
      <c r="AJ2310" s="80" t="s">
        <v>25913</v>
      </c>
      <c r="AK2310" s="80" t="s">
        <v>26339</v>
      </c>
      <c r="AL2310" s="83" t="s">
        <v>26626</v>
      </c>
      <c r="AM2310" s="80" t="s">
        <v>1175</v>
      </c>
      <c r="AN2310" s="82">
        <v>42270.695983796293</v>
      </c>
      <c r="AO2310" s="83" t="s">
        <v>27019</v>
      </c>
      <c r="AP2310" s="80" t="b">
        <v>0</v>
      </c>
      <c r="AQ2310" s="80" t="b">
        <v>0</v>
      </c>
      <c r="AR2310" s="80" t="b">
        <v>0</v>
      </c>
      <c r="AS2310" s="80" t="s">
        <v>1307</v>
      </c>
      <c r="AT2310" s="80">
        <v>2</v>
      </c>
      <c r="AU2310" s="83" t="s">
        <v>1315</v>
      </c>
      <c r="AV2310" s="80" t="b">
        <v>0</v>
      </c>
      <c r="AW2310" s="80" t="s">
        <v>1519</v>
      </c>
      <c r="AX2310" s="83" t="s">
        <v>28511</v>
      </c>
      <c r="AY2310" s="80" t="s">
        <v>65</v>
      </c>
    </row>
    <row r="2311" spans="1:51" x14ac:dyDescent="0.25">
      <c r="A2311" s="66" t="s">
        <v>22774</v>
      </c>
      <c r="B2311" s="67"/>
      <c r="C2311" s="67"/>
      <c r="D2311" s="68"/>
      <c r="E2311" s="111"/>
      <c r="F2311" s="104" t="s">
        <v>27879</v>
      </c>
      <c r="G2311" s="112"/>
      <c r="H2311" s="71"/>
      <c r="I2311" s="72"/>
      <c r="J2311" s="113"/>
      <c r="K2311" s="71" t="s">
        <v>29172</v>
      </c>
      <c r="L2311" s="114"/>
      <c r="M2311" s="76"/>
      <c r="N2311" s="76"/>
      <c r="O2311" s="77"/>
      <c r="P2311" s="78"/>
      <c r="Q2311" s="78"/>
      <c r="R2311" s="125"/>
      <c r="S2311" s="125"/>
      <c r="T2311" s="125"/>
      <c r="U2311" s="125"/>
      <c r="V2311" s="126"/>
      <c r="W2311" s="126"/>
      <c r="X2311" s="126"/>
      <c r="Y2311" s="126"/>
      <c r="Z2311" s="51"/>
      <c r="AA2311" s="73"/>
      <c r="AB2311" s="73"/>
      <c r="AC2311" s="74"/>
      <c r="AD2311" s="80" t="s">
        <v>25339</v>
      </c>
      <c r="AE2311" s="80">
        <v>976</v>
      </c>
      <c r="AF2311" s="80">
        <v>311</v>
      </c>
      <c r="AG2311" s="80">
        <v>1055</v>
      </c>
      <c r="AH2311" s="80">
        <v>507</v>
      </c>
      <c r="AI2311" s="80">
        <v>-18000</v>
      </c>
      <c r="AJ2311" s="80" t="s">
        <v>25914</v>
      </c>
      <c r="AK2311" s="80" t="s">
        <v>20463</v>
      </c>
      <c r="AL2311" s="83" t="s">
        <v>26627</v>
      </c>
      <c r="AM2311" s="80" t="s">
        <v>1169</v>
      </c>
      <c r="AN2311" s="82">
        <v>40898.141701388886</v>
      </c>
      <c r="AO2311" s="83" t="s">
        <v>27020</v>
      </c>
      <c r="AP2311" s="80" t="b">
        <v>0</v>
      </c>
      <c r="AQ2311" s="80" t="b">
        <v>0</v>
      </c>
      <c r="AR2311" s="80" t="b">
        <v>1</v>
      </c>
      <c r="AS2311" s="80" t="s">
        <v>1307</v>
      </c>
      <c r="AT2311" s="80">
        <v>12</v>
      </c>
      <c r="AU2311" s="83" t="s">
        <v>1316</v>
      </c>
      <c r="AV2311" s="80" t="b">
        <v>0</v>
      </c>
      <c r="AW2311" s="80" t="s">
        <v>1519</v>
      </c>
      <c r="AX2311" s="83" t="s">
        <v>28512</v>
      </c>
      <c r="AY2311" s="80" t="s">
        <v>66</v>
      </c>
    </row>
    <row r="2312" spans="1:51" x14ac:dyDescent="0.25">
      <c r="A2312" s="66" t="s">
        <v>23110</v>
      </c>
      <c r="B2312" s="67"/>
      <c r="C2312" s="67"/>
      <c r="D2312" s="68"/>
      <c r="E2312" s="111"/>
      <c r="F2312" s="104" t="s">
        <v>27880</v>
      </c>
      <c r="G2312" s="112"/>
      <c r="H2312" s="71"/>
      <c r="I2312" s="72"/>
      <c r="J2312" s="113"/>
      <c r="K2312" s="71" t="s">
        <v>29173</v>
      </c>
      <c r="L2312" s="114"/>
      <c r="M2312" s="76"/>
      <c r="N2312" s="76"/>
      <c r="O2312" s="77"/>
      <c r="P2312" s="78"/>
      <c r="Q2312" s="78"/>
      <c r="R2312" s="125"/>
      <c r="S2312" s="125"/>
      <c r="T2312" s="125"/>
      <c r="U2312" s="125"/>
      <c r="V2312" s="126"/>
      <c r="W2312" s="126"/>
      <c r="X2312" s="126"/>
      <c r="Y2312" s="126"/>
      <c r="Z2312" s="51"/>
      <c r="AA2312" s="73"/>
      <c r="AB2312" s="73"/>
      <c r="AC2312" s="74"/>
      <c r="AD2312" s="80" t="s">
        <v>25340</v>
      </c>
      <c r="AE2312" s="80">
        <v>2207</v>
      </c>
      <c r="AF2312" s="80">
        <v>4398</v>
      </c>
      <c r="AG2312" s="80">
        <v>10494</v>
      </c>
      <c r="AH2312" s="80">
        <v>1095</v>
      </c>
      <c r="AI2312" s="80">
        <v>-14400</v>
      </c>
      <c r="AJ2312" s="80" t="s">
        <v>25915</v>
      </c>
      <c r="AK2312" s="80" t="s">
        <v>2577</v>
      </c>
      <c r="AL2312" s="83" t="s">
        <v>26628</v>
      </c>
      <c r="AM2312" s="80" t="s">
        <v>1172</v>
      </c>
      <c r="AN2312" s="82">
        <v>39924.660462962966</v>
      </c>
      <c r="AO2312" s="83" t="s">
        <v>27021</v>
      </c>
      <c r="AP2312" s="80" t="b">
        <v>0</v>
      </c>
      <c r="AQ2312" s="80" t="b">
        <v>0</v>
      </c>
      <c r="AR2312" s="80" t="b">
        <v>0</v>
      </c>
      <c r="AS2312" s="80" t="s">
        <v>1307</v>
      </c>
      <c r="AT2312" s="80">
        <v>243</v>
      </c>
      <c r="AU2312" s="83" t="s">
        <v>27428</v>
      </c>
      <c r="AV2312" s="80" t="b">
        <v>0</v>
      </c>
      <c r="AW2312" s="80" t="s">
        <v>1519</v>
      </c>
      <c r="AX2312" s="83" t="s">
        <v>28513</v>
      </c>
      <c r="AY2312" s="80" t="s">
        <v>65</v>
      </c>
    </row>
    <row r="2313" spans="1:51" x14ac:dyDescent="0.25">
      <c r="A2313" s="66" t="s">
        <v>22775</v>
      </c>
      <c r="B2313" s="67"/>
      <c r="C2313" s="67"/>
      <c r="D2313" s="68"/>
      <c r="E2313" s="111"/>
      <c r="F2313" s="104" t="s">
        <v>27881</v>
      </c>
      <c r="G2313" s="112"/>
      <c r="H2313" s="71"/>
      <c r="I2313" s="72"/>
      <c r="J2313" s="113"/>
      <c r="K2313" s="71" t="s">
        <v>29174</v>
      </c>
      <c r="L2313" s="114"/>
      <c r="M2313" s="76"/>
      <c r="N2313" s="76"/>
      <c r="O2313" s="77"/>
      <c r="P2313" s="78"/>
      <c r="Q2313" s="78"/>
      <c r="R2313" s="125"/>
      <c r="S2313" s="125"/>
      <c r="T2313" s="125"/>
      <c r="U2313" s="125"/>
      <c r="V2313" s="126"/>
      <c r="W2313" s="126"/>
      <c r="X2313" s="126"/>
      <c r="Y2313" s="126"/>
      <c r="Z2313" s="51"/>
      <c r="AA2313" s="73"/>
      <c r="AB2313" s="73"/>
      <c r="AC2313" s="74"/>
      <c r="AD2313" s="80" t="s">
        <v>25341</v>
      </c>
      <c r="AE2313" s="80">
        <v>25</v>
      </c>
      <c r="AF2313" s="80">
        <v>70</v>
      </c>
      <c r="AG2313" s="80">
        <v>221</v>
      </c>
      <c r="AH2313" s="80">
        <v>29</v>
      </c>
      <c r="AI2313" s="80">
        <v>-10800</v>
      </c>
      <c r="AJ2313" s="80" t="s">
        <v>25916</v>
      </c>
      <c r="AK2313" s="80" t="s">
        <v>26340</v>
      </c>
      <c r="AL2313" s="80"/>
      <c r="AM2313" s="80" t="s">
        <v>1173</v>
      </c>
      <c r="AN2313" s="82">
        <v>42465.712094907409</v>
      </c>
      <c r="AO2313" s="83" t="s">
        <v>27022</v>
      </c>
      <c r="AP2313" s="80" t="b">
        <v>0</v>
      </c>
      <c r="AQ2313" s="80" t="b">
        <v>0</v>
      </c>
      <c r="AR2313" s="80" t="b">
        <v>0</v>
      </c>
      <c r="AS2313" s="80" t="s">
        <v>1308</v>
      </c>
      <c r="AT2313" s="80">
        <v>4</v>
      </c>
      <c r="AU2313" s="83" t="s">
        <v>1320</v>
      </c>
      <c r="AV2313" s="80" t="b">
        <v>0</v>
      </c>
      <c r="AW2313" s="80" t="s">
        <v>1519</v>
      </c>
      <c r="AX2313" s="83" t="s">
        <v>28514</v>
      </c>
      <c r="AY2313" s="80" t="s">
        <v>66</v>
      </c>
    </row>
    <row r="2314" spans="1:51" x14ac:dyDescent="0.25">
      <c r="A2314" s="66" t="s">
        <v>23111</v>
      </c>
      <c r="B2314" s="67"/>
      <c r="C2314" s="67"/>
      <c r="D2314" s="68"/>
      <c r="E2314" s="111"/>
      <c r="F2314" s="104" t="s">
        <v>27882</v>
      </c>
      <c r="G2314" s="112"/>
      <c r="H2314" s="71"/>
      <c r="I2314" s="72"/>
      <c r="J2314" s="113"/>
      <c r="K2314" s="71" t="s">
        <v>29175</v>
      </c>
      <c r="L2314" s="114"/>
      <c r="M2314" s="76"/>
      <c r="N2314" s="76"/>
      <c r="O2314" s="77"/>
      <c r="P2314" s="78"/>
      <c r="Q2314" s="78"/>
      <c r="R2314" s="125"/>
      <c r="S2314" s="125"/>
      <c r="T2314" s="125"/>
      <c r="U2314" s="125"/>
      <c r="V2314" s="126"/>
      <c r="W2314" s="126"/>
      <c r="X2314" s="126"/>
      <c r="Y2314" s="126"/>
      <c r="Z2314" s="51"/>
      <c r="AA2314" s="73"/>
      <c r="AB2314" s="73"/>
      <c r="AC2314" s="74"/>
      <c r="AD2314" s="80" t="s">
        <v>25342</v>
      </c>
      <c r="AE2314" s="80">
        <v>49</v>
      </c>
      <c r="AF2314" s="80">
        <v>231243</v>
      </c>
      <c r="AG2314" s="80">
        <v>22867</v>
      </c>
      <c r="AH2314" s="80">
        <v>103</v>
      </c>
      <c r="AI2314" s="80">
        <v>-10800</v>
      </c>
      <c r="AJ2314" s="80" t="s">
        <v>25917</v>
      </c>
      <c r="AK2314" s="80" t="s">
        <v>3923</v>
      </c>
      <c r="AL2314" s="83" t="s">
        <v>26629</v>
      </c>
      <c r="AM2314" s="80" t="s">
        <v>1173</v>
      </c>
      <c r="AN2314" s="82">
        <v>39909.633090277777</v>
      </c>
      <c r="AO2314" s="83" t="s">
        <v>27023</v>
      </c>
      <c r="AP2314" s="80" t="b">
        <v>0</v>
      </c>
      <c r="AQ2314" s="80" t="b">
        <v>0</v>
      </c>
      <c r="AR2314" s="80" t="b">
        <v>0</v>
      </c>
      <c r="AS2314" s="80" t="s">
        <v>1308</v>
      </c>
      <c r="AT2314" s="80">
        <v>1700</v>
      </c>
      <c r="AU2314" s="83" t="s">
        <v>27429</v>
      </c>
      <c r="AV2314" s="80" t="b">
        <v>1</v>
      </c>
      <c r="AW2314" s="80" t="s">
        <v>1519</v>
      </c>
      <c r="AX2314" s="83" t="s">
        <v>28515</v>
      </c>
      <c r="AY2314" s="80" t="s">
        <v>65</v>
      </c>
    </row>
    <row r="2315" spans="1:51" x14ac:dyDescent="0.25">
      <c r="A2315" s="66" t="s">
        <v>22776</v>
      </c>
      <c r="B2315" s="67"/>
      <c r="C2315" s="67"/>
      <c r="D2315" s="68"/>
      <c r="E2315" s="111"/>
      <c r="F2315" s="104" t="s">
        <v>27883</v>
      </c>
      <c r="G2315" s="112"/>
      <c r="H2315" s="71"/>
      <c r="I2315" s="72"/>
      <c r="J2315" s="113"/>
      <c r="K2315" s="71" t="s">
        <v>29176</v>
      </c>
      <c r="L2315" s="114"/>
      <c r="M2315" s="76"/>
      <c r="N2315" s="76"/>
      <c r="O2315" s="77"/>
      <c r="P2315" s="78"/>
      <c r="Q2315" s="78"/>
      <c r="R2315" s="125"/>
      <c r="S2315" s="125"/>
      <c r="T2315" s="125"/>
      <c r="U2315" s="125"/>
      <c r="V2315" s="126"/>
      <c r="W2315" s="126"/>
      <c r="X2315" s="126"/>
      <c r="Y2315" s="126"/>
      <c r="Z2315" s="51"/>
      <c r="AA2315" s="73"/>
      <c r="AB2315" s="73"/>
      <c r="AC2315" s="74"/>
      <c r="AD2315" s="80" t="s">
        <v>25343</v>
      </c>
      <c r="AE2315" s="80">
        <v>3871</v>
      </c>
      <c r="AF2315" s="80">
        <v>4599</v>
      </c>
      <c r="AG2315" s="80">
        <v>17742</v>
      </c>
      <c r="AH2315" s="80">
        <v>8106</v>
      </c>
      <c r="AI2315" s="80">
        <v>-14400</v>
      </c>
      <c r="AJ2315" s="80" t="s">
        <v>25918</v>
      </c>
      <c r="AK2315" s="80" t="s">
        <v>26341</v>
      </c>
      <c r="AL2315" s="83" t="s">
        <v>26630</v>
      </c>
      <c r="AM2315" s="80" t="s">
        <v>1172</v>
      </c>
      <c r="AN2315" s="82">
        <v>39975.893622685187</v>
      </c>
      <c r="AO2315" s="83" t="s">
        <v>27024</v>
      </c>
      <c r="AP2315" s="80" t="b">
        <v>0</v>
      </c>
      <c r="AQ2315" s="80" t="b">
        <v>0</v>
      </c>
      <c r="AR2315" s="80" t="b">
        <v>1</v>
      </c>
      <c r="AS2315" s="80" t="s">
        <v>1307</v>
      </c>
      <c r="AT2315" s="80">
        <v>155</v>
      </c>
      <c r="AU2315" s="83" t="s">
        <v>2778</v>
      </c>
      <c r="AV2315" s="80" t="b">
        <v>0</v>
      </c>
      <c r="AW2315" s="80" t="s">
        <v>1519</v>
      </c>
      <c r="AX2315" s="83" t="s">
        <v>28516</v>
      </c>
      <c r="AY2315" s="80" t="s">
        <v>66</v>
      </c>
    </row>
    <row r="2316" spans="1:51" x14ac:dyDescent="0.25">
      <c r="A2316" s="66" t="s">
        <v>23112</v>
      </c>
      <c r="B2316" s="67"/>
      <c r="C2316" s="67"/>
      <c r="D2316" s="68"/>
      <c r="E2316" s="111"/>
      <c r="F2316" s="104" t="s">
        <v>27884</v>
      </c>
      <c r="G2316" s="112"/>
      <c r="H2316" s="71"/>
      <c r="I2316" s="72"/>
      <c r="J2316" s="113"/>
      <c r="K2316" s="71" t="s">
        <v>29177</v>
      </c>
      <c r="L2316" s="114"/>
      <c r="M2316" s="76"/>
      <c r="N2316" s="76"/>
      <c r="O2316" s="77"/>
      <c r="P2316" s="78"/>
      <c r="Q2316" s="78"/>
      <c r="R2316" s="125"/>
      <c r="S2316" s="125"/>
      <c r="T2316" s="125"/>
      <c r="U2316" s="125"/>
      <c r="V2316" s="126"/>
      <c r="W2316" s="126"/>
      <c r="X2316" s="126"/>
      <c r="Y2316" s="126"/>
      <c r="Z2316" s="51"/>
      <c r="AA2316" s="73"/>
      <c r="AB2316" s="73"/>
      <c r="AC2316" s="74"/>
      <c r="AD2316" s="80" t="s">
        <v>25344</v>
      </c>
      <c r="AE2316" s="80">
        <v>2375</v>
      </c>
      <c r="AF2316" s="80">
        <v>183300</v>
      </c>
      <c r="AG2316" s="80">
        <v>14585</v>
      </c>
      <c r="AH2316" s="80">
        <v>924</v>
      </c>
      <c r="AI2316" s="80">
        <v>-21600</v>
      </c>
      <c r="AJ2316" s="80" t="s">
        <v>25919</v>
      </c>
      <c r="AK2316" s="80" t="s">
        <v>26342</v>
      </c>
      <c r="AL2316" s="83" t="s">
        <v>26631</v>
      </c>
      <c r="AM2316" s="80" t="s">
        <v>1178</v>
      </c>
      <c r="AN2316" s="82">
        <v>40079.678206018521</v>
      </c>
      <c r="AO2316" s="83" t="s">
        <v>27025</v>
      </c>
      <c r="AP2316" s="80" t="b">
        <v>0</v>
      </c>
      <c r="AQ2316" s="80" t="b">
        <v>0</v>
      </c>
      <c r="AR2316" s="80" t="b">
        <v>1</v>
      </c>
      <c r="AS2316" s="80" t="s">
        <v>1307</v>
      </c>
      <c r="AT2316" s="80">
        <v>1532</v>
      </c>
      <c r="AU2316" s="83" t="s">
        <v>27430</v>
      </c>
      <c r="AV2316" s="80" t="b">
        <v>1</v>
      </c>
      <c r="AW2316" s="80" t="s">
        <v>1519</v>
      </c>
      <c r="AX2316" s="83" t="s">
        <v>28517</v>
      </c>
      <c r="AY2316" s="80" t="s">
        <v>65</v>
      </c>
    </row>
    <row r="2317" spans="1:51" x14ac:dyDescent="0.25">
      <c r="A2317" s="66" t="s">
        <v>23113</v>
      </c>
      <c r="B2317" s="67"/>
      <c r="C2317" s="67"/>
      <c r="D2317" s="68"/>
      <c r="E2317" s="111"/>
      <c r="F2317" s="104" t="s">
        <v>27885</v>
      </c>
      <c r="G2317" s="112"/>
      <c r="H2317" s="71"/>
      <c r="I2317" s="72"/>
      <c r="J2317" s="113"/>
      <c r="K2317" s="71" t="s">
        <v>29178</v>
      </c>
      <c r="L2317" s="114"/>
      <c r="M2317" s="76"/>
      <c r="N2317" s="76"/>
      <c r="O2317" s="77"/>
      <c r="P2317" s="78"/>
      <c r="Q2317" s="78"/>
      <c r="R2317" s="125"/>
      <c r="S2317" s="125"/>
      <c r="T2317" s="125"/>
      <c r="U2317" s="125"/>
      <c r="V2317" s="126"/>
      <c r="W2317" s="126"/>
      <c r="X2317" s="126"/>
      <c r="Y2317" s="126"/>
      <c r="Z2317" s="51"/>
      <c r="AA2317" s="73"/>
      <c r="AB2317" s="73"/>
      <c r="AC2317" s="74"/>
      <c r="AD2317" s="80" t="s">
        <v>25345</v>
      </c>
      <c r="AE2317" s="80">
        <v>587</v>
      </c>
      <c r="AF2317" s="80">
        <v>11677</v>
      </c>
      <c r="AG2317" s="80">
        <v>4719</v>
      </c>
      <c r="AH2317" s="80">
        <v>5932</v>
      </c>
      <c r="AI2317" s="80">
        <v>-25200</v>
      </c>
      <c r="AJ2317" s="80" t="s">
        <v>25920</v>
      </c>
      <c r="AK2317" s="80" t="s">
        <v>11871</v>
      </c>
      <c r="AL2317" s="83" t="s">
        <v>26632</v>
      </c>
      <c r="AM2317" s="80" t="s">
        <v>1175</v>
      </c>
      <c r="AN2317" s="82">
        <v>39846.748518518521</v>
      </c>
      <c r="AO2317" s="83" t="s">
        <v>27026</v>
      </c>
      <c r="AP2317" s="80" t="b">
        <v>0</v>
      </c>
      <c r="AQ2317" s="80" t="b">
        <v>0</v>
      </c>
      <c r="AR2317" s="80" t="b">
        <v>1</v>
      </c>
      <c r="AS2317" s="80" t="s">
        <v>1307</v>
      </c>
      <c r="AT2317" s="80">
        <v>509</v>
      </c>
      <c r="AU2317" s="83" t="s">
        <v>1316</v>
      </c>
      <c r="AV2317" s="80" t="b">
        <v>1</v>
      </c>
      <c r="AW2317" s="80" t="s">
        <v>1519</v>
      </c>
      <c r="AX2317" s="83" t="s">
        <v>28518</v>
      </c>
      <c r="AY2317" s="80" t="s">
        <v>65</v>
      </c>
    </row>
    <row r="2318" spans="1:51" x14ac:dyDescent="0.25">
      <c r="A2318" s="66" t="s">
        <v>23114</v>
      </c>
      <c r="B2318" s="67"/>
      <c r="C2318" s="67"/>
      <c r="D2318" s="68"/>
      <c r="E2318" s="111"/>
      <c r="F2318" s="104" t="s">
        <v>27886</v>
      </c>
      <c r="G2318" s="112"/>
      <c r="H2318" s="71"/>
      <c r="I2318" s="72"/>
      <c r="J2318" s="113"/>
      <c r="K2318" s="71" t="s">
        <v>29179</v>
      </c>
      <c r="L2318" s="114"/>
      <c r="M2318" s="76"/>
      <c r="N2318" s="76"/>
      <c r="O2318" s="77"/>
      <c r="P2318" s="78"/>
      <c r="Q2318" s="78"/>
      <c r="R2318" s="125"/>
      <c r="S2318" s="125"/>
      <c r="T2318" s="125"/>
      <c r="U2318" s="125"/>
      <c r="V2318" s="126"/>
      <c r="W2318" s="126"/>
      <c r="X2318" s="126"/>
      <c r="Y2318" s="126"/>
      <c r="Z2318" s="51"/>
      <c r="AA2318" s="73"/>
      <c r="AB2318" s="73"/>
      <c r="AC2318" s="74"/>
      <c r="AD2318" s="80" t="s">
        <v>25346</v>
      </c>
      <c r="AE2318" s="80">
        <v>617</v>
      </c>
      <c r="AF2318" s="80">
        <v>27163</v>
      </c>
      <c r="AG2318" s="80">
        <v>15848</v>
      </c>
      <c r="AH2318" s="80">
        <v>360</v>
      </c>
      <c r="AI2318" s="80">
        <v>-14400</v>
      </c>
      <c r="AJ2318" s="80" t="s">
        <v>25921</v>
      </c>
      <c r="AK2318" s="80"/>
      <c r="AL2318" s="83" t="s">
        <v>26633</v>
      </c>
      <c r="AM2318" s="80" t="s">
        <v>1172</v>
      </c>
      <c r="AN2318" s="82">
        <v>41913.701458333337</v>
      </c>
      <c r="AO2318" s="83" t="s">
        <v>27027</v>
      </c>
      <c r="AP2318" s="80" t="b">
        <v>0</v>
      </c>
      <c r="AQ2318" s="80" t="b">
        <v>0</v>
      </c>
      <c r="AR2318" s="80" t="b">
        <v>0</v>
      </c>
      <c r="AS2318" s="80" t="s">
        <v>1307</v>
      </c>
      <c r="AT2318" s="80">
        <v>610</v>
      </c>
      <c r="AU2318" s="83" t="s">
        <v>1315</v>
      </c>
      <c r="AV2318" s="80" t="b">
        <v>1</v>
      </c>
      <c r="AW2318" s="80" t="s">
        <v>1519</v>
      </c>
      <c r="AX2318" s="83" t="s">
        <v>28519</v>
      </c>
      <c r="AY2318" s="80" t="s">
        <v>65</v>
      </c>
    </row>
    <row r="2319" spans="1:51" x14ac:dyDescent="0.25">
      <c r="A2319" s="66" t="s">
        <v>23115</v>
      </c>
      <c r="B2319" s="67"/>
      <c r="C2319" s="67"/>
      <c r="D2319" s="68"/>
      <c r="E2319" s="111"/>
      <c r="F2319" s="104" t="s">
        <v>27887</v>
      </c>
      <c r="G2319" s="112"/>
      <c r="H2319" s="71"/>
      <c r="I2319" s="72"/>
      <c r="J2319" s="113"/>
      <c r="K2319" s="71" t="s">
        <v>29180</v>
      </c>
      <c r="L2319" s="114"/>
      <c r="M2319" s="76"/>
      <c r="N2319" s="76"/>
      <c r="O2319" s="77"/>
      <c r="P2319" s="78"/>
      <c r="Q2319" s="78"/>
      <c r="R2319" s="125"/>
      <c r="S2319" s="125"/>
      <c r="T2319" s="125"/>
      <c r="U2319" s="125"/>
      <c r="V2319" s="126"/>
      <c r="W2319" s="126"/>
      <c r="X2319" s="126"/>
      <c r="Y2319" s="126"/>
      <c r="Z2319" s="51"/>
      <c r="AA2319" s="73"/>
      <c r="AB2319" s="73"/>
      <c r="AC2319" s="74"/>
      <c r="AD2319" s="80" t="s">
        <v>25347</v>
      </c>
      <c r="AE2319" s="80">
        <v>9</v>
      </c>
      <c r="AF2319" s="80">
        <v>541</v>
      </c>
      <c r="AG2319" s="80">
        <v>222</v>
      </c>
      <c r="AH2319" s="80">
        <v>2</v>
      </c>
      <c r="AI2319" s="80">
        <v>-10800</v>
      </c>
      <c r="AJ2319" s="80" t="s">
        <v>25922</v>
      </c>
      <c r="AK2319" s="80" t="s">
        <v>26343</v>
      </c>
      <c r="AL2319" s="80"/>
      <c r="AM2319" s="80" t="s">
        <v>1192</v>
      </c>
      <c r="AN2319" s="82">
        <v>41736.721655092595</v>
      </c>
      <c r="AO2319" s="83" t="s">
        <v>27028</v>
      </c>
      <c r="AP2319" s="80" t="b">
        <v>1</v>
      </c>
      <c r="AQ2319" s="80" t="b">
        <v>0</v>
      </c>
      <c r="AR2319" s="80" t="b">
        <v>0</v>
      </c>
      <c r="AS2319" s="80" t="s">
        <v>1307</v>
      </c>
      <c r="AT2319" s="80">
        <v>15</v>
      </c>
      <c r="AU2319" s="83" t="s">
        <v>1315</v>
      </c>
      <c r="AV2319" s="80" t="b">
        <v>0</v>
      </c>
      <c r="AW2319" s="80" t="s">
        <v>1519</v>
      </c>
      <c r="AX2319" s="83" t="s">
        <v>28520</v>
      </c>
      <c r="AY2319" s="80" t="s">
        <v>65</v>
      </c>
    </row>
    <row r="2320" spans="1:51" x14ac:dyDescent="0.25">
      <c r="A2320" s="66" t="s">
        <v>23116</v>
      </c>
      <c r="B2320" s="67"/>
      <c r="C2320" s="67"/>
      <c r="D2320" s="68"/>
      <c r="E2320" s="111"/>
      <c r="F2320" s="104" t="s">
        <v>27888</v>
      </c>
      <c r="G2320" s="112"/>
      <c r="H2320" s="71"/>
      <c r="I2320" s="72"/>
      <c r="J2320" s="113"/>
      <c r="K2320" s="71" t="s">
        <v>29181</v>
      </c>
      <c r="L2320" s="114"/>
      <c r="M2320" s="76"/>
      <c r="N2320" s="76"/>
      <c r="O2320" s="77"/>
      <c r="P2320" s="78"/>
      <c r="Q2320" s="78"/>
      <c r="R2320" s="125"/>
      <c r="S2320" s="125"/>
      <c r="T2320" s="125"/>
      <c r="U2320" s="125"/>
      <c r="V2320" s="126"/>
      <c r="W2320" s="126"/>
      <c r="X2320" s="126"/>
      <c r="Y2320" s="126"/>
      <c r="Z2320" s="51"/>
      <c r="AA2320" s="73"/>
      <c r="AB2320" s="73"/>
      <c r="AC2320" s="74"/>
      <c r="AD2320" s="80" t="s">
        <v>25348</v>
      </c>
      <c r="AE2320" s="80">
        <v>8409</v>
      </c>
      <c r="AF2320" s="80">
        <v>8597</v>
      </c>
      <c r="AG2320" s="80">
        <v>12975</v>
      </c>
      <c r="AH2320" s="80">
        <v>1975</v>
      </c>
      <c r="AI2320" s="80">
        <v>-14400</v>
      </c>
      <c r="AJ2320" s="80" t="s">
        <v>25923</v>
      </c>
      <c r="AK2320" s="80" t="s">
        <v>2532</v>
      </c>
      <c r="AL2320" s="83" t="s">
        <v>26634</v>
      </c>
      <c r="AM2320" s="80" t="s">
        <v>1172</v>
      </c>
      <c r="AN2320" s="82">
        <v>40393.254247685189</v>
      </c>
      <c r="AO2320" s="83" t="s">
        <v>27029</v>
      </c>
      <c r="AP2320" s="80" t="b">
        <v>0</v>
      </c>
      <c r="AQ2320" s="80" t="b">
        <v>0</v>
      </c>
      <c r="AR2320" s="80" t="b">
        <v>0</v>
      </c>
      <c r="AS2320" s="80" t="s">
        <v>1307</v>
      </c>
      <c r="AT2320" s="80">
        <v>305</v>
      </c>
      <c r="AU2320" s="83" t="s">
        <v>27431</v>
      </c>
      <c r="AV2320" s="80" t="b">
        <v>1</v>
      </c>
      <c r="AW2320" s="80" t="s">
        <v>1519</v>
      </c>
      <c r="AX2320" s="83" t="s">
        <v>28521</v>
      </c>
      <c r="AY2320" s="80" t="s">
        <v>65</v>
      </c>
    </row>
    <row r="2321" spans="1:51" x14ac:dyDescent="0.25">
      <c r="A2321" s="66" t="s">
        <v>22777</v>
      </c>
      <c r="B2321" s="67"/>
      <c r="C2321" s="67"/>
      <c r="D2321" s="68"/>
      <c r="E2321" s="111"/>
      <c r="F2321" s="104" t="s">
        <v>27889</v>
      </c>
      <c r="G2321" s="112"/>
      <c r="H2321" s="71"/>
      <c r="I2321" s="72"/>
      <c r="J2321" s="113"/>
      <c r="K2321" s="71" t="s">
        <v>29182</v>
      </c>
      <c r="L2321" s="114"/>
      <c r="M2321" s="76"/>
      <c r="N2321" s="76"/>
      <c r="O2321" s="77"/>
      <c r="P2321" s="78"/>
      <c r="Q2321" s="78"/>
      <c r="R2321" s="125"/>
      <c r="S2321" s="125"/>
      <c r="T2321" s="125"/>
      <c r="U2321" s="125"/>
      <c r="V2321" s="126"/>
      <c r="W2321" s="126"/>
      <c r="X2321" s="126"/>
      <c r="Y2321" s="126"/>
      <c r="Z2321" s="51"/>
      <c r="AA2321" s="73"/>
      <c r="AB2321" s="73"/>
      <c r="AC2321" s="74"/>
      <c r="AD2321" s="80" t="s">
        <v>25349</v>
      </c>
      <c r="AE2321" s="80">
        <v>41</v>
      </c>
      <c r="AF2321" s="80">
        <v>52</v>
      </c>
      <c r="AG2321" s="80">
        <v>356</v>
      </c>
      <c r="AH2321" s="80">
        <v>89</v>
      </c>
      <c r="AI2321" s="80"/>
      <c r="AJ2321" s="80" t="s">
        <v>25924</v>
      </c>
      <c r="AK2321" s="80" t="s">
        <v>26344</v>
      </c>
      <c r="AL2321" s="83" t="s">
        <v>26635</v>
      </c>
      <c r="AM2321" s="80"/>
      <c r="AN2321" s="82">
        <v>42354.670995370368</v>
      </c>
      <c r="AO2321" s="83" t="s">
        <v>27030</v>
      </c>
      <c r="AP2321" s="80" t="b">
        <v>1</v>
      </c>
      <c r="AQ2321" s="80" t="b">
        <v>0</v>
      </c>
      <c r="AR2321" s="80" t="b">
        <v>0</v>
      </c>
      <c r="AS2321" s="80" t="s">
        <v>1307</v>
      </c>
      <c r="AT2321" s="80">
        <v>2</v>
      </c>
      <c r="AU2321" s="80"/>
      <c r="AV2321" s="80" t="b">
        <v>0</v>
      </c>
      <c r="AW2321" s="80" t="s">
        <v>1519</v>
      </c>
      <c r="AX2321" s="83" t="s">
        <v>28522</v>
      </c>
      <c r="AY2321" s="80" t="s">
        <v>66</v>
      </c>
    </row>
    <row r="2322" spans="1:51" x14ac:dyDescent="0.25">
      <c r="A2322" s="66" t="s">
        <v>22778</v>
      </c>
      <c r="B2322" s="67"/>
      <c r="C2322" s="67"/>
      <c r="D2322" s="68"/>
      <c r="E2322" s="111"/>
      <c r="F2322" s="104" t="s">
        <v>27890</v>
      </c>
      <c r="G2322" s="112"/>
      <c r="H2322" s="71"/>
      <c r="I2322" s="72"/>
      <c r="J2322" s="113"/>
      <c r="K2322" s="71" t="s">
        <v>29183</v>
      </c>
      <c r="L2322" s="114"/>
      <c r="M2322" s="76"/>
      <c r="N2322" s="76"/>
      <c r="O2322" s="77"/>
      <c r="P2322" s="78"/>
      <c r="Q2322" s="78"/>
      <c r="R2322" s="125"/>
      <c r="S2322" s="125"/>
      <c r="T2322" s="125"/>
      <c r="U2322" s="125"/>
      <c r="V2322" s="126"/>
      <c r="W2322" s="126"/>
      <c r="X2322" s="126"/>
      <c r="Y2322" s="126"/>
      <c r="Z2322" s="51"/>
      <c r="AA2322" s="73"/>
      <c r="AB2322" s="73"/>
      <c r="AC2322" s="74"/>
      <c r="AD2322" s="80" t="s">
        <v>25350</v>
      </c>
      <c r="AE2322" s="80">
        <v>53</v>
      </c>
      <c r="AF2322" s="80">
        <v>810</v>
      </c>
      <c r="AG2322" s="80">
        <v>1770</v>
      </c>
      <c r="AH2322" s="80">
        <v>8</v>
      </c>
      <c r="AI2322" s="80"/>
      <c r="AJ2322" s="80" t="s">
        <v>25925</v>
      </c>
      <c r="AK2322" s="80" t="s">
        <v>26345</v>
      </c>
      <c r="AL2322" s="80"/>
      <c r="AM2322" s="80"/>
      <c r="AN2322" s="82">
        <v>40610.754826388889</v>
      </c>
      <c r="AO2322" s="80"/>
      <c r="AP2322" s="80" t="b">
        <v>0</v>
      </c>
      <c r="AQ2322" s="80" t="b">
        <v>0</v>
      </c>
      <c r="AR2322" s="80" t="b">
        <v>0</v>
      </c>
      <c r="AS2322" s="80" t="s">
        <v>1307</v>
      </c>
      <c r="AT2322" s="80">
        <v>38</v>
      </c>
      <c r="AU2322" s="83" t="s">
        <v>1315</v>
      </c>
      <c r="AV2322" s="80" t="b">
        <v>0</v>
      </c>
      <c r="AW2322" s="80" t="s">
        <v>1519</v>
      </c>
      <c r="AX2322" s="83" t="s">
        <v>28523</v>
      </c>
      <c r="AY2322" s="80" t="s">
        <v>66</v>
      </c>
    </row>
    <row r="2323" spans="1:51" x14ac:dyDescent="0.25">
      <c r="A2323" s="66" t="s">
        <v>22779</v>
      </c>
      <c r="B2323" s="67"/>
      <c r="C2323" s="67"/>
      <c r="D2323" s="68"/>
      <c r="E2323" s="111"/>
      <c r="F2323" s="104" t="s">
        <v>27891</v>
      </c>
      <c r="G2323" s="112"/>
      <c r="H2323" s="71"/>
      <c r="I2323" s="72"/>
      <c r="J2323" s="113"/>
      <c r="K2323" s="71" t="s">
        <v>29184</v>
      </c>
      <c r="L2323" s="114"/>
      <c r="M2323" s="76"/>
      <c r="N2323" s="76"/>
      <c r="O2323" s="77"/>
      <c r="P2323" s="78"/>
      <c r="Q2323" s="78"/>
      <c r="R2323" s="125"/>
      <c r="S2323" s="125"/>
      <c r="T2323" s="125"/>
      <c r="U2323" s="125"/>
      <c r="V2323" s="126"/>
      <c r="W2323" s="126"/>
      <c r="X2323" s="126"/>
      <c r="Y2323" s="126"/>
      <c r="Z2323" s="51"/>
      <c r="AA2323" s="73"/>
      <c r="AB2323" s="73"/>
      <c r="AC2323" s="74"/>
      <c r="AD2323" s="80" t="s">
        <v>25351</v>
      </c>
      <c r="AE2323" s="80">
        <v>278</v>
      </c>
      <c r="AF2323" s="80">
        <v>368</v>
      </c>
      <c r="AG2323" s="80">
        <v>13314</v>
      </c>
      <c r="AH2323" s="80">
        <v>708</v>
      </c>
      <c r="AI2323" s="80">
        <v>-25200</v>
      </c>
      <c r="AJ2323" s="80" t="s">
        <v>25926</v>
      </c>
      <c r="AK2323" s="80" t="s">
        <v>20044</v>
      </c>
      <c r="AL2323" s="80"/>
      <c r="AM2323" s="80" t="s">
        <v>1175</v>
      </c>
      <c r="AN2323" s="82">
        <v>39985.836504629631</v>
      </c>
      <c r="AO2323" s="83" t="s">
        <v>27031</v>
      </c>
      <c r="AP2323" s="80" t="b">
        <v>0</v>
      </c>
      <c r="AQ2323" s="80" t="b">
        <v>0</v>
      </c>
      <c r="AR2323" s="80" t="b">
        <v>0</v>
      </c>
      <c r="AS2323" s="80" t="s">
        <v>1307</v>
      </c>
      <c r="AT2323" s="80">
        <v>12</v>
      </c>
      <c r="AU2323" s="83" t="s">
        <v>1320</v>
      </c>
      <c r="AV2323" s="80" t="b">
        <v>0</v>
      </c>
      <c r="AW2323" s="80" t="s">
        <v>1519</v>
      </c>
      <c r="AX2323" s="83" t="s">
        <v>28524</v>
      </c>
      <c r="AY2323" s="80" t="s">
        <v>66</v>
      </c>
    </row>
    <row r="2324" spans="1:51" x14ac:dyDescent="0.25">
      <c r="A2324" s="66" t="s">
        <v>22780</v>
      </c>
      <c r="B2324" s="67"/>
      <c r="C2324" s="67"/>
      <c r="D2324" s="68"/>
      <c r="E2324" s="111"/>
      <c r="F2324" s="104" t="s">
        <v>1486</v>
      </c>
      <c r="G2324" s="112"/>
      <c r="H2324" s="71"/>
      <c r="I2324" s="72"/>
      <c r="J2324" s="113"/>
      <c r="K2324" s="71" t="s">
        <v>29185</v>
      </c>
      <c r="L2324" s="114"/>
      <c r="M2324" s="76"/>
      <c r="N2324" s="76"/>
      <c r="O2324" s="77"/>
      <c r="P2324" s="78"/>
      <c r="Q2324" s="78"/>
      <c r="R2324" s="125"/>
      <c r="S2324" s="125"/>
      <c r="T2324" s="125"/>
      <c r="U2324" s="125"/>
      <c r="V2324" s="126"/>
      <c r="W2324" s="126"/>
      <c r="X2324" s="126"/>
      <c r="Y2324" s="126"/>
      <c r="Z2324" s="51"/>
      <c r="AA2324" s="73"/>
      <c r="AB2324" s="73"/>
      <c r="AC2324" s="74"/>
      <c r="AD2324" s="80" t="s">
        <v>25352</v>
      </c>
      <c r="AE2324" s="80">
        <v>154</v>
      </c>
      <c r="AF2324" s="80">
        <v>60</v>
      </c>
      <c r="AG2324" s="80">
        <v>715</v>
      </c>
      <c r="AH2324" s="80">
        <v>18</v>
      </c>
      <c r="AI2324" s="80">
        <v>19800</v>
      </c>
      <c r="AJ2324" s="80" t="s">
        <v>25927</v>
      </c>
      <c r="AK2324" s="80" t="s">
        <v>26346</v>
      </c>
      <c r="AL2324" s="80"/>
      <c r="AM2324" s="80" t="s">
        <v>6099</v>
      </c>
      <c r="AN2324" s="82">
        <v>40616.259398148148</v>
      </c>
      <c r="AO2324" s="80"/>
      <c r="AP2324" s="80" t="b">
        <v>0</v>
      </c>
      <c r="AQ2324" s="80" t="b">
        <v>1</v>
      </c>
      <c r="AR2324" s="80" t="b">
        <v>1</v>
      </c>
      <c r="AS2324" s="80" t="s">
        <v>1307</v>
      </c>
      <c r="AT2324" s="80">
        <v>12</v>
      </c>
      <c r="AU2324" s="83" t="s">
        <v>1359</v>
      </c>
      <c r="AV2324" s="80" t="b">
        <v>0</v>
      </c>
      <c r="AW2324" s="80" t="s">
        <v>1519</v>
      </c>
      <c r="AX2324" s="83" t="s">
        <v>28525</v>
      </c>
      <c r="AY2324" s="80" t="s">
        <v>66</v>
      </c>
    </row>
    <row r="2325" spans="1:51" x14ac:dyDescent="0.25">
      <c r="A2325" s="66" t="s">
        <v>22781</v>
      </c>
      <c r="B2325" s="67"/>
      <c r="C2325" s="67"/>
      <c r="D2325" s="68"/>
      <c r="E2325" s="111"/>
      <c r="F2325" s="104" t="s">
        <v>27892</v>
      </c>
      <c r="G2325" s="112"/>
      <c r="H2325" s="71"/>
      <c r="I2325" s="72"/>
      <c r="J2325" s="113"/>
      <c r="K2325" s="71" t="s">
        <v>29186</v>
      </c>
      <c r="L2325" s="114"/>
      <c r="M2325" s="76"/>
      <c r="N2325" s="76"/>
      <c r="O2325" s="77"/>
      <c r="P2325" s="78"/>
      <c r="Q2325" s="78"/>
      <c r="R2325" s="125"/>
      <c r="S2325" s="125"/>
      <c r="T2325" s="125"/>
      <c r="U2325" s="125"/>
      <c r="V2325" s="126"/>
      <c r="W2325" s="126"/>
      <c r="X2325" s="126"/>
      <c r="Y2325" s="126"/>
      <c r="Z2325" s="51"/>
      <c r="AA2325" s="73"/>
      <c r="AB2325" s="73"/>
      <c r="AC2325" s="74"/>
      <c r="AD2325" s="80" t="s">
        <v>25353</v>
      </c>
      <c r="AE2325" s="80">
        <v>1674</v>
      </c>
      <c r="AF2325" s="80">
        <v>3019</v>
      </c>
      <c r="AG2325" s="80">
        <v>138799</v>
      </c>
      <c r="AH2325" s="80">
        <v>48205</v>
      </c>
      <c r="AI2325" s="80">
        <v>-16200</v>
      </c>
      <c r="AJ2325" s="80" t="s">
        <v>25928</v>
      </c>
      <c r="AK2325" s="80" t="s">
        <v>26347</v>
      </c>
      <c r="AL2325" s="80"/>
      <c r="AM2325" s="80" t="s">
        <v>1185</v>
      </c>
      <c r="AN2325" s="82">
        <v>40475.246030092596</v>
      </c>
      <c r="AO2325" s="83" t="s">
        <v>27032</v>
      </c>
      <c r="AP2325" s="80" t="b">
        <v>0</v>
      </c>
      <c r="AQ2325" s="80" t="b">
        <v>0</v>
      </c>
      <c r="AR2325" s="80" t="b">
        <v>1</v>
      </c>
      <c r="AS2325" s="80" t="s">
        <v>1306</v>
      </c>
      <c r="AT2325" s="80">
        <v>123</v>
      </c>
      <c r="AU2325" s="83" t="s">
        <v>27432</v>
      </c>
      <c r="AV2325" s="80" t="b">
        <v>0</v>
      </c>
      <c r="AW2325" s="80" t="s">
        <v>1519</v>
      </c>
      <c r="AX2325" s="83" t="s">
        <v>28526</v>
      </c>
      <c r="AY2325" s="80" t="s">
        <v>66</v>
      </c>
    </row>
    <row r="2326" spans="1:51" x14ac:dyDescent="0.25">
      <c r="A2326" s="66" t="s">
        <v>22782</v>
      </c>
      <c r="B2326" s="67"/>
      <c r="C2326" s="67"/>
      <c r="D2326" s="68"/>
      <c r="E2326" s="111"/>
      <c r="F2326" s="104" t="s">
        <v>27893</v>
      </c>
      <c r="G2326" s="112"/>
      <c r="H2326" s="71"/>
      <c r="I2326" s="72"/>
      <c r="J2326" s="113"/>
      <c r="K2326" s="71" t="s">
        <v>29187</v>
      </c>
      <c r="L2326" s="114"/>
      <c r="M2326" s="76"/>
      <c r="N2326" s="76"/>
      <c r="O2326" s="77"/>
      <c r="P2326" s="78"/>
      <c r="Q2326" s="78"/>
      <c r="R2326" s="125"/>
      <c r="S2326" s="125"/>
      <c r="T2326" s="125"/>
      <c r="U2326" s="125"/>
      <c r="V2326" s="126"/>
      <c r="W2326" s="126"/>
      <c r="X2326" s="126"/>
      <c r="Y2326" s="126"/>
      <c r="Z2326" s="51"/>
      <c r="AA2326" s="73"/>
      <c r="AB2326" s="73"/>
      <c r="AC2326" s="74"/>
      <c r="AD2326" s="80" t="s">
        <v>25354</v>
      </c>
      <c r="AE2326" s="80">
        <v>365</v>
      </c>
      <c r="AF2326" s="80">
        <v>7586</v>
      </c>
      <c r="AG2326" s="80">
        <v>141433</v>
      </c>
      <c r="AH2326" s="80">
        <v>205</v>
      </c>
      <c r="AI2326" s="80">
        <v>-10800</v>
      </c>
      <c r="AJ2326" s="80" t="s">
        <v>25929</v>
      </c>
      <c r="AK2326" s="80" t="s">
        <v>26348</v>
      </c>
      <c r="AL2326" s="83" t="s">
        <v>26636</v>
      </c>
      <c r="AM2326" s="80" t="s">
        <v>1173</v>
      </c>
      <c r="AN2326" s="82">
        <v>40845.118483796294</v>
      </c>
      <c r="AO2326" s="83" t="s">
        <v>27033</v>
      </c>
      <c r="AP2326" s="80" t="b">
        <v>0</v>
      </c>
      <c r="AQ2326" s="80" t="b">
        <v>0</v>
      </c>
      <c r="AR2326" s="80" t="b">
        <v>1</v>
      </c>
      <c r="AS2326" s="80" t="s">
        <v>1308</v>
      </c>
      <c r="AT2326" s="80">
        <v>0</v>
      </c>
      <c r="AU2326" s="83" t="s">
        <v>27433</v>
      </c>
      <c r="AV2326" s="80" t="b">
        <v>0</v>
      </c>
      <c r="AW2326" s="80" t="s">
        <v>1519</v>
      </c>
      <c r="AX2326" s="83" t="s">
        <v>28527</v>
      </c>
      <c r="AY2326" s="80" t="s">
        <v>66</v>
      </c>
    </row>
    <row r="2327" spans="1:51" x14ac:dyDescent="0.25">
      <c r="A2327" s="66" t="s">
        <v>22785</v>
      </c>
      <c r="B2327" s="67"/>
      <c r="C2327" s="67"/>
      <c r="D2327" s="68"/>
      <c r="E2327" s="111"/>
      <c r="F2327" s="104" t="s">
        <v>27894</v>
      </c>
      <c r="G2327" s="112"/>
      <c r="H2327" s="71"/>
      <c r="I2327" s="72"/>
      <c r="J2327" s="113"/>
      <c r="K2327" s="71" t="s">
        <v>29188</v>
      </c>
      <c r="L2327" s="114"/>
      <c r="M2327" s="76"/>
      <c r="N2327" s="76"/>
      <c r="O2327" s="77"/>
      <c r="P2327" s="78"/>
      <c r="Q2327" s="78"/>
      <c r="R2327" s="125"/>
      <c r="S2327" s="125"/>
      <c r="T2327" s="125"/>
      <c r="U2327" s="125"/>
      <c r="V2327" s="126"/>
      <c r="W2327" s="126"/>
      <c r="X2327" s="126"/>
      <c r="Y2327" s="126"/>
      <c r="Z2327" s="51"/>
      <c r="AA2327" s="73"/>
      <c r="AB2327" s="73"/>
      <c r="AC2327" s="74"/>
      <c r="AD2327" s="80" t="s">
        <v>25355</v>
      </c>
      <c r="AE2327" s="80">
        <v>743</v>
      </c>
      <c r="AF2327" s="80">
        <v>1653</v>
      </c>
      <c r="AG2327" s="80">
        <v>30481</v>
      </c>
      <c r="AH2327" s="80">
        <v>16234</v>
      </c>
      <c r="AI2327" s="80">
        <v>-25200</v>
      </c>
      <c r="AJ2327" s="80" t="s">
        <v>25930</v>
      </c>
      <c r="AK2327" s="80" t="s">
        <v>26349</v>
      </c>
      <c r="AL2327" s="83" t="s">
        <v>26637</v>
      </c>
      <c r="AM2327" s="80" t="s">
        <v>1175</v>
      </c>
      <c r="AN2327" s="82">
        <v>41336.986597222225</v>
      </c>
      <c r="AO2327" s="83" t="s">
        <v>27034</v>
      </c>
      <c r="AP2327" s="80" t="b">
        <v>0</v>
      </c>
      <c r="AQ2327" s="80" t="b">
        <v>0</v>
      </c>
      <c r="AR2327" s="80" t="b">
        <v>0</v>
      </c>
      <c r="AS2327" s="80" t="s">
        <v>1308</v>
      </c>
      <c r="AT2327" s="80">
        <v>3</v>
      </c>
      <c r="AU2327" s="83" t="s">
        <v>1341</v>
      </c>
      <c r="AV2327" s="80" t="b">
        <v>0</v>
      </c>
      <c r="AW2327" s="80" t="s">
        <v>1519</v>
      </c>
      <c r="AX2327" s="83" t="s">
        <v>28528</v>
      </c>
      <c r="AY2327" s="80" t="s">
        <v>66</v>
      </c>
    </row>
    <row r="2328" spans="1:51" x14ac:dyDescent="0.25">
      <c r="A2328" s="66" t="s">
        <v>22783</v>
      </c>
      <c r="B2328" s="67"/>
      <c r="C2328" s="67"/>
      <c r="D2328" s="68"/>
      <c r="E2328" s="111"/>
      <c r="F2328" s="104" t="s">
        <v>27895</v>
      </c>
      <c r="G2328" s="112"/>
      <c r="H2328" s="71"/>
      <c r="I2328" s="72"/>
      <c r="J2328" s="113"/>
      <c r="K2328" s="71" t="s">
        <v>29189</v>
      </c>
      <c r="L2328" s="114"/>
      <c r="M2328" s="76"/>
      <c r="N2328" s="76"/>
      <c r="O2328" s="77"/>
      <c r="P2328" s="78"/>
      <c r="Q2328" s="78"/>
      <c r="R2328" s="125"/>
      <c r="S2328" s="125"/>
      <c r="T2328" s="125"/>
      <c r="U2328" s="125"/>
      <c r="V2328" s="126"/>
      <c r="W2328" s="126"/>
      <c r="X2328" s="126"/>
      <c r="Y2328" s="126"/>
      <c r="Z2328" s="51"/>
      <c r="AA2328" s="73"/>
      <c r="AB2328" s="73"/>
      <c r="AC2328" s="74"/>
      <c r="AD2328" s="80" t="s">
        <v>25356</v>
      </c>
      <c r="AE2328" s="80">
        <v>388</v>
      </c>
      <c r="AF2328" s="80">
        <v>831</v>
      </c>
      <c r="AG2328" s="80">
        <v>43229</v>
      </c>
      <c r="AH2328" s="80">
        <v>3849</v>
      </c>
      <c r="AI2328" s="80">
        <v>-10800</v>
      </c>
      <c r="AJ2328" s="80" t="s">
        <v>25931</v>
      </c>
      <c r="AK2328" s="80" t="s">
        <v>26350</v>
      </c>
      <c r="AL2328" s="83" t="s">
        <v>26638</v>
      </c>
      <c r="AM2328" s="80" t="s">
        <v>1173</v>
      </c>
      <c r="AN2328" s="82">
        <v>40881.845023148147</v>
      </c>
      <c r="AO2328" s="83" t="s">
        <v>27035</v>
      </c>
      <c r="AP2328" s="80" t="b">
        <v>0</v>
      </c>
      <c r="AQ2328" s="80" t="b">
        <v>0</v>
      </c>
      <c r="AR2328" s="80" t="b">
        <v>1</v>
      </c>
      <c r="AS2328" s="80" t="s">
        <v>1308</v>
      </c>
      <c r="AT2328" s="80">
        <v>135</v>
      </c>
      <c r="AU2328" s="83" t="s">
        <v>27434</v>
      </c>
      <c r="AV2328" s="80" t="b">
        <v>0</v>
      </c>
      <c r="AW2328" s="80" t="s">
        <v>1519</v>
      </c>
      <c r="AX2328" s="83" t="s">
        <v>28529</v>
      </c>
      <c r="AY2328" s="80" t="s">
        <v>66</v>
      </c>
    </row>
    <row r="2329" spans="1:51" x14ac:dyDescent="0.25">
      <c r="A2329" s="66" t="s">
        <v>22784</v>
      </c>
      <c r="B2329" s="67"/>
      <c r="C2329" s="67"/>
      <c r="D2329" s="68"/>
      <c r="E2329" s="111"/>
      <c r="F2329" s="104" t="s">
        <v>27896</v>
      </c>
      <c r="G2329" s="112"/>
      <c r="H2329" s="71"/>
      <c r="I2329" s="72"/>
      <c r="J2329" s="113"/>
      <c r="K2329" s="71" t="s">
        <v>29190</v>
      </c>
      <c r="L2329" s="114"/>
      <c r="M2329" s="76"/>
      <c r="N2329" s="76"/>
      <c r="O2329" s="77"/>
      <c r="P2329" s="78"/>
      <c r="Q2329" s="78"/>
      <c r="R2329" s="125"/>
      <c r="S2329" s="125"/>
      <c r="T2329" s="125"/>
      <c r="U2329" s="125"/>
      <c r="V2329" s="126"/>
      <c r="W2329" s="126"/>
      <c r="X2329" s="126"/>
      <c r="Y2329" s="126"/>
      <c r="Z2329" s="51"/>
      <c r="AA2329" s="73"/>
      <c r="AB2329" s="73"/>
      <c r="AC2329" s="74"/>
      <c r="AD2329" s="80" t="s">
        <v>25357</v>
      </c>
      <c r="AE2329" s="80">
        <v>713</v>
      </c>
      <c r="AF2329" s="80">
        <v>777</v>
      </c>
      <c r="AG2329" s="80">
        <v>16078</v>
      </c>
      <c r="AH2329" s="80">
        <v>1253</v>
      </c>
      <c r="AI2329" s="80">
        <v>-7200</v>
      </c>
      <c r="AJ2329" s="80" t="s">
        <v>25932</v>
      </c>
      <c r="AK2329" s="80" t="s">
        <v>26351</v>
      </c>
      <c r="AL2329" s="80"/>
      <c r="AM2329" s="80" t="s">
        <v>2666</v>
      </c>
      <c r="AN2329" s="82">
        <v>40463.228877314818</v>
      </c>
      <c r="AO2329" s="83" t="s">
        <v>27036</v>
      </c>
      <c r="AP2329" s="80" t="b">
        <v>0</v>
      </c>
      <c r="AQ2329" s="80" t="b">
        <v>0</v>
      </c>
      <c r="AR2329" s="80" t="b">
        <v>0</v>
      </c>
      <c r="AS2329" s="80" t="s">
        <v>1308</v>
      </c>
      <c r="AT2329" s="80">
        <v>2</v>
      </c>
      <c r="AU2329" s="83" t="s">
        <v>27435</v>
      </c>
      <c r="AV2329" s="80" t="b">
        <v>0</v>
      </c>
      <c r="AW2329" s="80" t="s">
        <v>1519</v>
      </c>
      <c r="AX2329" s="83" t="s">
        <v>28530</v>
      </c>
      <c r="AY2329" s="80" t="s">
        <v>66</v>
      </c>
    </row>
    <row r="2330" spans="1:51" x14ac:dyDescent="0.25">
      <c r="A2330" s="66" t="s">
        <v>22786</v>
      </c>
      <c r="B2330" s="67"/>
      <c r="C2330" s="67"/>
      <c r="D2330" s="68"/>
      <c r="E2330" s="111"/>
      <c r="F2330" s="104" t="s">
        <v>27897</v>
      </c>
      <c r="G2330" s="112"/>
      <c r="H2330" s="71"/>
      <c r="I2330" s="72"/>
      <c r="J2330" s="113"/>
      <c r="K2330" s="71" t="s">
        <v>29191</v>
      </c>
      <c r="L2330" s="114"/>
      <c r="M2330" s="76"/>
      <c r="N2330" s="76"/>
      <c r="O2330" s="77"/>
      <c r="P2330" s="78"/>
      <c r="Q2330" s="78"/>
      <c r="R2330" s="125"/>
      <c r="S2330" s="125"/>
      <c r="T2330" s="125"/>
      <c r="U2330" s="125"/>
      <c r="V2330" s="126"/>
      <c r="W2330" s="126"/>
      <c r="X2330" s="126"/>
      <c r="Y2330" s="126"/>
      <c r="Z2330" s="51"/>
      <c r="AA2330" s="73"/>
      <c r="AB2330" s="73"/>
      <c r="AC2330" s="74"/>
      <c r="AD2330" s="80" t="s">
        <v>25358</v>
      </c>
      <c r="AE2330" s="80">
        <v>722</v>
      </c>
      <c r="AF2330" s="80">
        <v>1507</v>
      </c>
      <c r="AG2330" s="80">
        <v>87428</v>
      </c>
      <c r="AH2330" s="80">
        <v>6119</v>
      </c>
      <c r="AI2330" s="80">
        <v>-10800</v>
      </c>
      <c r="AJ2330" s="80" t="s">
        <v>25933</v>
      </c>
      <c r="AK2330" s="80" t="s">
        <v>26352</v>
      </c>
      <c r="AL2330" s="83" t="s">
        <v>26639</v>
      </c>
      <c r="AM2330" s="80" t="s">
        <v>1173</v>
      </c>
      <c r="AN2330" s="82">
        <v>40856.987245370372</v>
      </c>
      <c r="AO2330" s="83" t="s">
        <v>27037</v>
      </c>
      <c r="AP2330" s="80" t="b">
        <v>0</v>
      </c>
      <c r="AQ2330" s="80" t="b">
        <v>0</v>
      </c>
      <c r="AR2330" s="80" t="b">
        <v>1</v>
      </c>
      <c r="AS2330" s="80" t="s">
        <v>1308</v>
      </c>
      <c r="AT2330" s="80">
        <v>5</v>
      </c>
      <c r="AU2330" s="83" t="s">
        <v>27436</v>
      </c>
      <c r="AV2330" s="80" t="b">
        <v>0</v>
      </c>
      <c r="AW2330" s="80" t="s">
        <v>1519</v>
      </c>
      <c r="AX2330" s="83" t="s">
        <v>28531</v>
      </c>
      <c r="AY2330" s="80" t="s">
        <v>66</v>
      </c>
    </row>
    <row r="2331" spans="1:51" x14ac:dyDescent="0.25">
      <c r="A2331" s="66" t="s">
        <v>22787</v>
      </c>
      <c r="B2331" s="67"/>
      <c r="C2331" s="67"/>
      <c r="D2331" s="68"/>
      <c r="E2331" s="111"/>
      <c r="F2331" s="104" t="s">
        <v>27898</v>
      </c>
      <c r="G2331" s="112"/>
      <c r="H2331" s="71"/>
      <c r="I2331" s="72"/>
      <c r="J2331" s="113"/>
      <c r="K2331" s="71" t="s">
        <v>29192</v>
      </c>
      <c r="L2331" s="114"/>
      <c r="M2331" s="76"/>
      <c r="N2331" s="76"/>
      <c r="O2331" s="77"/>
      <c r="P2331" s="78"/>
      <c r="Q2331" s="78"/>
      <c r="R2331" s="125"/>
      <c r="S2331" s="125"/>
      <c r="T2331" s="125"/>
      <c r="U2331" s="125"/>
      <c r="V2331" s="126"/>
      <c r="W2331" s="126"/>
      <c r="X2331" s="126"/>
      <c r="Y2331" s="126"/>
      <c r="Z2331" s="51"/>
      <c r="AA2331" s="73"/>
      <c r="AB2331" s="73"/>
      <c r="AC2331" s="74"/>
      <c r="AD2331" s="80" t="s">
        <v>25359</v>
      </c>
      <c r="AE2331" s="80">
        <v>158</v>
      </c>
      <c r="AF2331" s="80">
        <v>255</v>
      </c>
      <c r="AG2331" s="80">
        <v>1639</v>
      </c>
      <c r="AH2331" s="80">
        <v>845</v>
      </c>
      <c r="AI2331" s="80">
        <v>-21600</v>
      </c>
      <c r="AJ2331" s="80" t="s">
        <v>25934</v>
      </c>
      <c r="AK2331" s="80" t="s">
        <v>26353</v>
      </c>
      <c r="AL2331" s="80"/>
      <c r="AM2331" s="80" t="s">
        <v>1178</v>
      </c>
      <c r="AN2331" s="82">
        <v>42077.494756944441</v>
      </c>
      <c r="AO2331" s="83" t="s">
        <v>27038</v>
      </c>
      <c r="AP2331" s="80" t="b">
        <v>0</v>
      </c>
      <c r="AQ2331" s="80" t="b">
        <v>0</v>
      </c>
      <c r="AR2331" s="80" t="b">
        <v>0</v>
      </c>
      <c r="AS2331" s="80" t="s">
        <v>1306</v>
      </c>
      <c r="AT2331" s="80">
        <v>7</v>
      </c>
      <c r="AU2331" s="83" t="s">
        <v>27437</v>
      </c>
      <c r="AV2331" s="80" t="b">
        <v>0</v>
      </c>
      <c r="AW2331" s="80" t="s">
        <v>1519</v>
      </c>
      <c r="AX2331" s="83" t="s">
        <v>28532</v>
      </c>
      <c r="AY2331" s="80" t="s">
        <v>66</v>
      </c>
    </row>
    <row r="2332" spans="1:51" x14ac:dyDescent="0.25">
      <c r="A2332" s="66" t="s">
        <v>23117</v>
      </c>
      <c r="B2332" s="67"/>
      <c r="C2332" s="67"/>
      <c r="D2332" s="68"/>
      <c r="E2332" s="111"/>
      <c r="F2332" s="104" t="s">
        <v>27899</v>
      </c>
      <c r="G2332" s="112"/>
      <c r="H2332" s="71"/>
      <c r="I2332" s="72"/>
      <c r="J2332" s="113"/>
      <c r="K2332" s="71" t="s">
        <v>29193</v>
      </c>
      <c r="L2332" s="114"/>
      <c r="M2332" s="76"/>
      <c r="N2332" s="76"/>
      <c r="O2332" s="77"/>
      <c r="P2332" s="78"/>
      <c r="Q2332" s="78"/>
      <c r="R2332" s="125"/>
      <c r="S2332" s="125"/>
      <c r="T2332" s="125"/>
      <c r="U2332" s="125"/>
      <c r="V2332" s="126"/>
      <c r="W2332" s="126"/>
      <c r="X2332" s="126"/>
      <c r="Y2332" s="126"/>
      <c r="Z2332" s="51"/>
      <c r="AA2332" s="73"/>
      <c r="AB2332" s="73"/>
      <c r="AC2332" s="74"/>
      <c r="AD2332" s="80" t="s">
        <v>25360</v>
      </c>
      <c r="AE2332" s="80">
        <v>715</v>
      </c>
      <c r="AF2332" s="80">
        <v>46523</v>
      </c>
      <c r="AG2332" s="80">
        <v>25998</v>
      </c>
      <c r="AH2332" s="80">
        <v>1934</v>
      </c>
      <c r="AI2332" s="80">
        <v>-18000</v>
      </c>
      <c r="AJ2332" s="80" t="s">
        <v>25935</v>
      </c>
      <c r="AK2332" s="80" t="s">
        <v>26354</v>
      </c>
      <c r="AL2332" s="83" t="s">
        <v>26640</v>
      </c>
      <c r="AM2332" s="80" t="s">
        <v>2665</v>
      </c>
      <c r="AN2332" s="82">
        <v>40977.846608796295</v>
      </c>
      <c r="AO2332" s="83" t="s">
        <v>27039</v>
      </c>
      <c r="AP2332" s="80" t="b">
        <v>0</v>
      </c>
      <c r="AQ2332" s="80" t="b">
        <v>0</v>
      </c>
      <c r="AR2332" s="80" t="b">
        <v>0</v>
      </c>
      <c r="AS2332" s="80" t="s">
        <v>1306</v>
      </c>
      <c r="AT2332" s="80">
        <v>119</v>
      </c>
      <c r="AU2332" s="83" t="s">
        <v>27438</v>
      </c>
      <c r="AV2332" s="80" t="b">
        <v>0</v>
      </c>
      <c r="AW2332" s="80" t="s">
        <v>1519</v>
      </c>
      <c r="AX2332" s="83" t="s">
        <v>28533</v>
      </c>
      <c r="AY2332" s="80" t="s">
        <v>65</v>
      </c>
    </row>
    <row r="2333" spans="1:51" x14ac:dyDescent="0.25">
      <c r="A2333" s="66" t="s">
        <v>22788</v>
      </c>
      <c r="B2333" s="67"/>
      <c r="C2333" s="67"/>
      <c r="D2333" s="68"/>
      <c r="E2333" s="111"/>
      <c r="F2333" s="104" t="s">
        <v>27900</v>
      </c>
      <c r="G2333" s="112"/>
      <c r="H2333" s="71"/>
      <c r="I2333" s="72"/>
      <c r="J2333" s="113"/>
      <c r="K2333" s="71" t="s">
        <v>29194</v>
      </c>
      <c r="L2333" s="114"/>
      <c r="M2333" s="76"/>
      <c r="N2333" s="76"/>
      <c r="O2333" s="77"/>
      <c r="P2333" s="78"/>
      <c r="Q2333" s="78"/>
      <c r="R2333" s="125"/>
      <c r="S2333" s="125"/>
      <c r="T2333" s="125"/>
      <c r="U2333" s="125"/>
      <c r="V2333" s="126"/>
      <c r="W2333" s="126"/>
      <c r="X2333" s="126"/>
      <c r="Y2333" s="126"/>
      <c r="Z2333" s="51"/>
      <c r="AA2333" s="73"/>
      <c r="AB2333" s="73"/>
      <c r="AC2333" s="74"/>
      <c r="AD2333" s="80" t="s">
        <v>25361</v>
      </c>
      <c r="AE2333" s="80">
        <v>650</v>
      </c>
      <c r="AF2333" s="80">
        <v>416</v>
      </c>
      <c r="AG2333" s="80">
        <v>9353</v>
      </c>
      <c r="AH2333" s="80">
        <v>618</v>
      </c>
      <c r="AI2333" s="80">
        <v>-10800</v>
      </c>
      <c r="AJ2333" s="80" t="s">
        <v>25936</v>
      </c>
      <c r="AK2333" s="80" t="s">
        <v>26355</v>
      </c>
      <c r="AL2333" s="80"/>
      <c r="AM2333" s="80" t="s">
        <v>1173</v>
      </c>
      <c r="AN2333" s="82">
        <v>41036.924097222225</v>
      </c>
      <c r="AO2333" s="83" t="s">
        <v>27040</v>
      </c>
      <c r="AP2333" s="80" t="b">
        <v>0</v>
      </c>
      <c r="AQ2333" s="80" t="b">
        <v>0</v>
      </c>
      <c r="AR2333" s="80" t="b">
        <v>1</v>
      </c>
      <c r="AS2333" s="80" t="s">
        <v>1306</v>
      </c>
      <c r="AT2333" s="80">
        <v>2</v>
      </c>
      <c r="AU2333" s="83" t="s">
        <v>1320</v>
      </c>
      <c r="AV2333" s="80" t="b">
        <v>0</v>
      </c>
      <c r="AW2333" s="80" t="s">
        <v>1519</v>
      </c>
      <c r="AX2333" s="83" t="s">
        <v>28534</v>
      </c>
      <c r="AY2333" s="80" t="s">
        <v>66</v>
      </c>
    </row>
    <row r="2334" spans="1:51" x14ac:dyDescent="0.25">
      <c r="A2334" s="66" t="s">
        <v>22789</v>
      </c>
      <c r="B2334" s="67"/>
      <c r="C2334" s="67"/>
      <c r="D2334" s="68"/>
      <c r="E2334" s="111"/>
      <c r="F2334" s="104" t="s">
        <v>27901</v>
      </c>
      <c r="G2334" s="112"/>
      <c r="H2334" s="71"/>
      <c r="I2334" s="72"/>
      <c r="J2334" s="113"/>
      <c r="K2334" s="71" t="s">
        <v>29195</v>
      </c>
      <c r="L2334" s="114"/>
      <c r="M2334" s="76"/>
      <c r="N2334" s="76"/>
      <c r="O2334" s="77"/>
      <c r="P2334" s="78"/>
      <c r="Q2334" s="78"/>
      <c r="R2334" s="125"/>
      <c r="S2334" s="125"/>
      <c r="T2334" s="125"/>
      <c r="U2334" s="125"/>
      <c r="V2334" s="126"/>
      <c r="W2334" s="126"/>
      <c r="X2334" s="126"/>
      <c r="Y2334" s="126"/>
      <c r="Z2334" s="51"/>
      <c r="AA2334" s="73"/>
      <c r="AB2334" s="73"/>
      <c r="AC2334" s="74"/>
      <c r="AD2334" s="80" t="s">
        <v>25362</v>
      </c>
      <c r="AE2334" s="80">
        <v>373</v>
      </c>
      <c r="AF2334" s="80">
        <v>665</v>
      </c>
      <c r="AG2334" s="80">
        <v>29874</v>
      </c>
      <c r="AH2334" s="80">
        <v>1729</v>
      </c>
      <c r="AI2334" s="80">
        <v>-36000</v>
      </c>
      <c r="AJ2334" s="80" t="s">
        <v>25937</v>
      </c>
      <c r="AK2334" s="80" t="s">
        <v>26356</v>
      </c>
      <c r="AL2334" s="83" t="s">
        <v>26641</v>
      </c>
      <c r="AM2334" s="80" t="s">
        <v>1190</v>
      </c>
      <c r="AN2334" s="82">
        <v>40244.072384259256</v>
      </c>
      <c r="AO2334" s="83" t="s">
        <v>27041</v>
      </c>
      <c r="AP2334" s="80" t="b">
        <v>0</v>
      </c>
      <c r="AQ2334" s="80" t="b">
        <v>0</v>
      </c>
      <c r="AR2334" s="80" t="b">
        <v>0</v>
      </c>
      <c r="AS2334" s="80" t="s">
        <v>1306</v>
      </c>
      <c r="AT2334" s="80">
        <v>13</v>
      </c>
      <c r="AU2334" s="83" t="s">
        <v>27439</v>
      </c>
      <c r="AV2334" s="80" t="b">
        <v>0</v>
      </c>
      <c r="AW2334" s="80" t="s">
        <v>1519</v>
      </c>
      <c r="AX2334" s="83" t="s">
        <v>28535</v>
      </c>
      <c r="AY2334" s="80" t="s">
        <v>66</v>
      </c>
    </row>
    <row r="2335" spans="1:51" x14ac:dyDescent="0.25">
      <c r="A2335" s="66" t="s">
        <v>22790</v>
      </c>
      <c r="B2335" s="67"/>
      <c r="C2335" s="67"/>
      <c r="D2335" s="68"/>
      <c r="E2335" s="111"/>
      <c r="F2335" s="104" t="s">
        <v>1486</v>
      </c>
      <c r="G2335" s="112"/>
      <c r="H2335" s="71"/>
      <c r="I2335" s="72"/>
      <c r="J2335" s="113"/>
      <c r="K2335" s="71" t="s">
        <v>29196</v>
      </c>
      <c r="L2335" s="114"/>
      <c r="M2335" s="76"/>
      <c r="N2335" s="76"/>
      <c r="O2335" s="77"/>
      <c r="P2335" s="78"/>
      <c r="Q2335" s="78"/>
      <c r="R2335" s="125"/>
      <c r="S2335" s="125"/>
      <c r="T2335" s="125"/>
      <c r="U2335" s="125"/>
      <c r="V2335" s="126"/>
      <c r="W2335" s="126"/>
      <c r="X2335" s="126"/>
      <c r="Y2335" s="126"/>
      <c r="Z2335" s="51"/>
      <c r="AA2335" s="73"/>
      <c r="AB2335" s="73"/>
      <c r="AC2335" s="74"/>
      <c r="AD2335" s="80" t="s">
        <v>25363</v>
      </c>
      <c r="AE2335" s="80">
        <v>78</v>
      </c>
      <c r="AF2335" s="80">
        <v>226</v>
      </c>
      <c r="AG2335" s="80">
        <v>58787</v>
      </c>
      <c r="AH2335" s="80">
        <v>4191</v>
      </c>
      <c r="AI2335" s="80">
        <v>-14400</v>
      </c>
      <c r="AJ2335" s="80" t="s">
        <v>25938</v>
      </c>
      <c r="AK2335" s="80" t="s">
        <v>26357</v>
      </c>
      <c r="AL2335" s="83" t="s">
        <v>26642</v>
      </c>
      <c r="AM2335" s="80" t="s">
        <v>1172</v>
      </c>
      <c r="AN2335" s="82">
        <v>41536.954305555555</v>
      </c>
      <c r="AO2335" s="80"/>
      <c r="AP2335" s="80" t="b">
        <v>1</v>
      </c>
      <c r="AQ2335" s="80" t="b">
        <v>1</v>
      </c>
      <c r="AR2335" s="80" t="b">
        <v>0</v>
      </c>
      <c r="AS2335" s="80" t="s">
        <v>1307</v>
      </c>
      <c r="AT2335" s="80">
        <v>83</v>
      </c>
      <c r="AU2335" s="83" t="s">
        <v>1315</v>
      </c>
      <c r="AV2335" s="80" t="b">
        <v>0</v>
      </c>
      <c r="AW2335" s="80" t="s">
        <v>1519</v>
      </c>
      <c r="AX2335" s="83" t="s">
        <v>28536</v>
      </c>
      <c r="AY2335" s="80" t="s">
        <v>66</v>
      </c>
    </row>
    <row r="2336" spans="1:51" x14ac:dyDescent="0.25">
      <c r="A2336" s="66" t="s">
        <v>22791</v>
      </c>
      <c r="B2336" s="67"/>
      <c r="C2336" s="67"/>
      <c r="D2336" s="68"/>
      <c r="E2336" s="111"/>
      <c r="F2336" s="104" t="s">
        <v>27902</v>
      </c>
      <c r="G2336" s="112"/>
      <c r="H2336" s="71"/>
      <c r="I2336" s="72"/>
      <c r="J2336" s="113"/>
      <c r="K2336" s="71" t="s">
        <v>29197</v>
      </c>
      <c r="L2336" s="114"/>
      <c r="M2336" s="76"/>
      <c r="N2336" s="76"/>
      <c r="O2336" s="77"/>
      <c r="P2336" s="78"/>
      <c r="Q2336" s="78"/>
      <c r="R2336" s="125"/>
      <c r="S2336" s="125"/>
      <c r="T2336" s="125"/>
      <c r="U2336" s="125"/>
      <c r="V2336" s="126"/>
      <c r="W2336" s="126"/>
      <c r="X2336" s="126"/>
      <c r="Y2336" s="126"/>
      <c r="Z2336" s="51"/>
      <c r="AA2336" s="73"/>
      <c r="AB2336" s="73"/>
      <c r="AC2336" s="74"/>
      <c r="AD2336" s="80" t="s">
        <v>25364</v>
      </c>
      <c r="AE2336" s="80">
        <v>733</v>
      </c>
      <c r="AF2336" s="80">
        <v>6310</v>
      </c>
      <c r="AG2336" s="80">
        <v>21819</v>
      </c>
      <c r="AH2336" s="80">
        <v>3888</v>
      </c>
      <c r="AI2336" s="80">
        <v>-14400</v>
      </c>
      <c r="AJ2336" s="80" t="s">
        <v>25939</v>
      </c>
      <c r="AK2336" s="80"/>
      <c r="AL2336" s="83" t="s">
        <v>26643</v>
      </c>
      <c r="AM2336" s="80" t="s">
        <v>1172</v>
      </c>
      <c r="AN2336" s="82">
        <v>41108.617662037039</v>
      </c>
      <c r="AO2336" s="83" t="s">
        <v>27042</v>
      </c>
      <c r="AP2336" s="80" t="b">
        <v>0</v>
      </c>
      <c r="AQ2336" s="80" t="b">
        <v>0</v>
      </c>
      <c r="AR2336" s="80" t="b">
        <v>1</v>
      </c>
      <c r="AS2336" s="80" t="s">
        <v>1307</v>
      </c>
      <c r="AT2336" s="80">
        <v>145</v>
      </c>
      <c r="AU2336" s="83" t="s">
        <v>27440</v>
      </c>
      <c r="AV2336" s="80" t="b">
        <v>0</v>
      </c>
      <c r="AW2336" s="80" t="s">
        <v>1519</v>
      </c>
      <c r="AX2336" s="83" t="s">
        <v>28537</v>
      </c>
      <c r="AY2336" s="80" t="s">
        <v>66</v>
      </c>
    </row>
    <row r="2337" spans="1:51" x14ac:dyDescent="0.25">
      <c r="A2337" s="66" t="s">
        <v>23118</v>
      </c>
      <c r="B2337" s="67"/>
      <c r="C2337" s="67"/>
      <c r="D2337" s="68"/>
      <c r="E2337" s="111"/>
      <c r="F2337" s="104" t="s">
        <v>27903</v>
      </c>
      <c r="G2337" s="112"/>
      <c r="H2337" s="71"/>
      <c r="I2337" s="72"/>
      <c r="J2337" s="113"/>
      <c r="K2337" s="71" t="s">
        <v>29198</v>
      </c>
      <c r="L2337" s="114"/>
      <c r="M2337" s="76"/>
      <c r="N2337" s="76"/>
      <c r="O2337" s="77"/>
      <c r="P2337" s="78"/>
      <c r="Q2337" s="78"/>
      <c r="R2337" s="125"/>
      <c r="S2337" s="125"/>
      <c r="T2337" s="125"/>
      <c r="U2337" s="125"/>
      <c r="V2337" s="126"/>
      <c r="W2337" s="126"/>
      <c r="X2337" s="126"/>
      <c r="Y2337" s="126"/>
      <c r="Z2337" s="51"/>
      <c r="AA2337" s="73"/>
      <c r="AB2337" s="73"/>
      <c r="AC2337" s="74"/>
      <c r="AD2337" s="80" t="s">
        <v>25365</v>
      </c>
      <c r="AE2337" s="80">
        <v>1074</v>
      </c>
      <c r="AF2337" s="80">
        <v>1970</v>
      </c>
      <c r="AG2337" s="80">
        <v>10029</v>
      </c>
      <c r="AH2337" s="80">
        <v>1098</v>
      </c>
      <c r="AI2337" s="80">
        <v>-25200</v>
      </c>
      <c r="AJ2337" s="80" t="s">
        <v>25940</v>
      </c>
      <c r="AK2337" s="80"/>
      <c r="AL2337" s="83" t="s">
        <v>26644</v>
      </c>
      <c r="AM2337" s="80" t="s">
        <v>1175</v>
      </c>
      <c r="AN2337" s="82">
        <v>41194.719849537039</v>
      </c>
      <c r="AO2337" s="83" t="s">
        <v>27043</v>
      </c>
      <c r="AP2337" s="80" t="b">
        <v>0</v>
      </c>
      <c r="AQ2337" s="80" t="b">
        <v>0</v>
      </c>
      <c r="AR2337" s="80" t="b">
        <v>0</v>
      </c>
      <c r="AS2337" s="80" t="s">
        <v>1307</v>
      </c>
      <c r="AT2337" s="80">
        <v>61</v>
      </c>
      <c r="AU2337" s="83" t="s">
        <v>27441</v>
      </c>
      <c r="AV2337" s="80" t="b">
        <v>1</v>
      </c>
      <c r="AW2337" s="80" t="s">
        <v>1519</v>
      </c>
      <c r="AX2337" s="83" t="s">
        <v>28538</v>
      </c>
      <c r="AY2337" s="80" t="s">
        <v>65</v>
      </c>
    </row>
    <row r="2338" spans="1:51" x14ac:dyDescent="0.25">
      <c r="A2338" s="66" t="s">
        <v>22792</v>
      </c>
      <c r="B2338" s="67"/>
      <c r="C2338" s="67"/>
      <c r="D2338" s="68"/>
      <c r="E2338" s="111"/>
      <c r="F2338" s="104" t="s">
        <v>27904</v>
      </c>
      <c r="G2338" s="112"/>
      <c r="H2338" s="71"/>
      <c r="I2338" s="72"/>
      <c r="J2338" s="113"/>
      <c r="K2338" s="71" t="s">
        <v>29199</v>
      </c>
      <c r="L2338" s="114"/>
      <c r="M2338" s="76"/>
      <c r="N2338" s="76"/>
      <c r="O2338" s="77"/>
      <c r="P2338" s="78"/>
      <c r="Q2338" s="78"/>
      <c r="R2338" s="125"/>
      <c r="S2338" s="125"/>
      <c r="T2338" s="125"/>
      <c r="U2338" s="125"/>
      <c r="V2338" s="126"/>
      <c r="W2338" s="126"/>
      <c r="X2338" s="126"/>
      <c r="Y2338" s="126"/>
      <c r="Z2338" s="51"/>
      <c r="AA2338" s="73"/>
      <c r="AB2338" s="73"/>
      <c r="AC2338" s="74"/>
      <c r="AD2338" s="80" t="s">
        <v>25366</v>
      </c>
      <c r="AE2338" s="80">
        <v>294</v>
      </c>
      <c r="AF2338" s="80">
        <v>538</v>
      </c>
      <c r="AG2338" s="80">
        <v>32525</v>
      </c>
      <c r="AH2338" s="80">
        <v>1963</v>
      </c>
      <c r="AI2338" s="80">
        <v>-10800</v>
      </c>
      <c r="AJ2338" s="80" t="s">
        <v>25941</v>
      </c>
      <c r="AK2338" s="80" t="s">
        <v>26358</v>
      </c>
      <c r="AL2338" s="83" t="s">
        <v>26645</v>
      </c>
      <c r="AM2338" s="80" t="s">
        <v>1173</v>
      </c>
      <c r="AN2338" s="82">
        <v>41464.095567129632</v>
      </c>
      <c r="AO2338" s="83" t="s">
        <v>27044</v>
      </c>
      <c r="AP2338" s="80" t="b">
        <v>0</v>
      </c>
      <c r="AQ2338" s="80" t="b">
        <v>0</v>
      </c>
      <c r="AR2338" s="80" t="b">
        <v>1</v>
      </c>
      <c r="AS2338" s="80" t="s">
        <v>1308</v>
      </c>
      <c r="AT2338" s="80">
        <v>2</v>
      </c>
      <c r="AU2338" s="83" t="s">
        <v>27442</v>
      </c>
      <c r="AV2338" s="80" t="b">
        <v>0</v>
      </c>
      <c r="AW2338" s="80" t="s">
        <v>1519</v>
      </c>
      <c r="AX2338" s="83" t="s">
        <v>28539</v>
      </c>
      <c r="AY2338" s="80" t="s">
        <v>66</v>
      </c>
    </row>
    <row r="2339" spans="1:51" x14ac:dyDescent="0.25">
      <c r="A2339" s="66" t="s">
        <v>22793</v>
      </c>
      <c r="B2339" s="67"/>
      <c r="C2339" s="67"/>
      <c r="D2339" s="68"/>
      <c r="E2339" s="111"/>
      <c r="F2339" s="104" t="s">
        <v>27905</v>
      </c>
      <c r="G2339" s="112"/>
      <c r="H2339" s="71"/>
      <c r="I2339" s="72"/>
      <c r="J2339" s="113"/>
      <c r="K2339" s="71" t="s">
        <v>29200</v>
      </c>
      <c r="L2339" s="114"/>
      <c r="M2339" s="76"/>
      <c r="N2339" s="76"/>
      <c r="O2339" s="77"/>
      <c r="P2339" s="78"/>
      <c r="Q2339" s="78"/>
      <c r="R2339" s="125"/>
      <c r="S2339" s="125"/>
      <c r="T2339" s="125"/>
      <c r="U2339" s="125"/>
      <c r="V2339" s="126"/>
      <c r="W2339" s="126"/>
      <c r="X2339" s="126"/>
      <c r="Y2339" s="126"/>
      <c r="Z2339" s="51"/>
      <c r="AA2339" s="73"/>
      <c r="AB2339" s="73"/>
      <c r="AC2339" s="74"/>
      <c r="AD2339" s="80" t="s">
        <v>25367</v>
      </c>
      <c r="AE2339" s="80">
        <v>421</v>
      </c>
      <c r="AF2339" s="80">
        <v>362</v>
      </c>
      <c r="AG2339" s="80">
        <v>8389</v>
      </c>
      <c r="AH2339" s="80">
        <v>884</v>
      </c>
      <c r="AI2339" s="80">
        <v>-10800</v>
      </c>
      <c r="AJ2339" s="80" t="s">
        <v>25942</v>
      </c>
      <c r="AK2339" s="80" t="s">
        <v>26359</v>
      </c>
      <c r="AL2339" s="80"/>
      <c r="AM2339" s="80" t="s">
        <v>1173</v>
      </c>
      <c r="AN2339" s="82">
        <v>40975.0312962963</v>
      </c>
      <c r="AO2339" s="80"/>
      <c r="AP2339" s="80" t="b">
        <v>0</v>
      </c>
      <c r="AQ2339" s="80" t="b">
        <v>0</v>
      </c>
      <c r="AR2339" s="80" t="b">
        <v>1</v>
      </c>
      <c r="AS2339" s="80" t="s">
        <v>1308</v>
      </c>
      <c r="AT2339" s="80">
        <v>0</v>
      </c>
      <c r="AU2339" s="83" t="s">
        <v>1334</v>
      </c>
      <c r="AV2339" s="80" t="b">
        <v>0</v>
      </c>
      <c r="AW2339" s="80" t="s">
        <v>1519</v>
      </c>
      <c r="AX2339" s="83" t="s">
        <v>28540</v>
      </c>
      <c r="AY2339" s="80" t="s">
        <v>66</v>
      </c>
    </row>
    <row r="2340" spans="1:51" x14ac:dyDescent="0.25">
      <c r="A2340" s="66" t="s">
        <v>22794</v>
      </c>
      <c r="B2340" s="67"/>
      <c r="C2340" s="67"/>
      <c r="D2340" s="68"/>
      <c r="E2340" s="111"/>
      <c r="F2340" s="104" t="s">
        <v>27906</v>
      </c>
      <c r="G2340" s="112"/>
      <c r="H2340" s="71"/>
      <c r="I2340" s="72"/>
      <c r="J2340" s="113"/>
      <c r="K2340" s="71" t="s">
        <v>29201</v>
      </c>
      <c r="L2340" s="114"/>
      <c r="M2340" s="76"/>
      <c r="N2340" s="76"/>
      <c r="O2340" s="77"/>
      <c r="P2340" s="78"/>
      <c r="Q2340" s="78"/>
      <c r="R2340" s="125"/>
      <c r="S2340" s="125"/>
      <c r="T2340" s="125"/>
      <c r="U2340" s="125"/>
      <c r="V2340" s="126"/>
      <c r="W2340" s="126"/>
      <c r="X2340" s="126"/>
      <c r="Y2340" s="126"/>
      <c r="Z2340" s="51"/>
      <c r="AA2340" s="73"/>
      <c r="AB2340" s="73"/>
      <c r="AC2340" s="74"/>
      <c r="AD2340" s="80" t="s">
        <v>25368</v>
      </c>
      <c r="AE2340" s="80">
        <v>4398</v>
      </c>
      <c r="AF2340" s="80">
        <v>2780</v>
      </c>
      <c r="AG2340" s="80">
        <v>1034</v>
      </c>
      <c r="AH2340" s="80">
        <v>55</v>
      </c>
      <c r="AI2340" s="80">
        <v>-18000</v>
      </c>
      <c r="AJ2340" s="80" t="s">
        <v>25943</v>
      </c>
      <c r="AK2340" s="80" t="s">
        <v>26360</v>
      </c>
      <c r="AL2340" s="83" t="s">
        <v>26646</v>
      </c>
      <c r="AM2340" s="80" t="s">
        <v>1169</v>
      </c>
      <c r="AN2340" s="82">
        <v>42459.817870370367</v>
      </c>
      <c r="AO2340" s="83" t="s">
        <v>27045</v>
      </c>
      <c r="AP2340" s="80" t="b">
        <v>1</v>
      </c>
      <c r="AQ2340" s="80" t="b">
        <v>0</v>
      </c>
      <c r="AR2340" s="80" t="b">
        <v>1</v>
      </c>
      <c r="AS2340" s="80" t="s">
        <v>1307</v>
      </c>
      <c r="AT2340" s="80">
        <v>32</v>
      </c>
      <c r="AU2340" s="80"/>
      <c r="AV2340" s="80" t="b">
        <v>0</v>
      </c>
      <c r="AW2340" s="80" t="s">
        <v>1519</v>
      </c>
      <c r="AX2340" s="83" t="s">
        <v>28541</v>
      </c>
      <c r="AY2340" s="80" t="s">
        <v>66</v>
      </c>
    </row>
    <row r="2341" spans="1:51" x14ac:dyDescent="0.25">
      <c r="A2341" s="66" t="s">
        <v>22795</v>
      </c>
      <c r="B2341" s="67"/>
      <c r="C2341" s="67"/>
      <c r="D2341" s="68"/>
      <c r="E2341" s="111"/>
      <c r="F2341" s="104" t="s">
        <v>27907</v>
      </c>
      <c r="G2341" s="112"/>
      <c r="H2341" s="71"/>
      <c r="I2341" s="72"/>
      <c r="J2341" s="113"/>
      <c r="K2341" s="71" t="s">
        <v>29202</v>
      </c>
      <c r="L2341" s="114"/>
      <c r="M2341" s="76"/>
      <c r="N2341" s="76"/>
      <c r="O2341" s="77"/>
      <c r="P2341" s="78"/>
      <c r="Q2341" s="78"/>
      <c r="R2341" s="125"/>
      <c r="S2341" s="125"/>
      <c r="T2341" s="125"/>
      <c r="U2341" s="125"/>
      <c r="V2341" s="126"/>
      <c r="W2341" s="126"/>
      <c r="X2341" s="126"/>
      <c r="Y2341" s="126"/>
      <c r="Z2341" s="51"/>
      <c r="AA2341" s="73"/>
      <c r="AB2341" s="73"/>
      <c r="AC2341" s="74"/>
      <c r="AD2341" s="80" t="s">
        <v>25369</v>
      </c>
      <c r="AE2341" s="80">
        <v>510</v>
      </c>
      <c r="AF2341" s="80">
        <v>293</v>
      </c>
      <c r="AG2341" s="80">
        <v>10676</v>
      </c>
      <c r="AH2341" s="80">
        <v>2563</v>
      </c>
      <c r="AI2341" s="80">
        <v>-10800</v>
      </c>
      <c r="AJ2341" s="80" t="s">
        <v>25944</v>
      </c>
      <c r="AK2341" s="80"/>
      <c r="AL2341" s="80"/>
      <c r="AM2341" s="80" t="s">
        <v>1173</v>
      </c>
      <c r="AN2341" s="82">
        <v>40397.104456018518</v>
      </c>
      <c r="AO2341" s="83" t="s">
        <v>27046</v>
      </c>
      <c r="AP2341" s="80" t="b">
        <v>0</v>
      </c>
      <c r="AQ2341" s="80" t="b">
        <v>0</v>
      </c>
      <c r="AR2341" s="80" t="b">
        <v>1</v>
      </c>
      <c r="AS2341" s="80" t="s">
        <v>1308</v>
      </c>
      <c r="AT2341" s="80">
        <v>2</v>
      </c>
      <c r="AU2341" s="83" t="s">
        <v>27443</v>
      </c>
      <c r="AV2341" s="80" t="b">
        <v>0</v>
      </c>
      <c r="AW2341" s="80" t="s">
        <v>1519</v>
      </c>
      <c r="AX2341" s="83" t="s">
        <v>28542</v>
      </c>
      <c r="AY2341" s="80" t="s">
        <v>66</v>
      </c>
    </row>
    <row r="2342" spans="1:51" x14ac:dyDescent="0.25">
      <c r="A2342" s="66" t="s">
        <v>22796</v>
      </c>
      <c r="B2342" s="67"/>
      <c r="C2342" s="67"/>
      <c r="D2342" s="68"/>
      <c r="E2342" s="111"/>
      <c r="F2342" s="104" t="s">
        <v>27908</v>
      </c>
      <c r="G2342" s="112"/>
      <c r="H2342" s="71"/>
      <c r="I2342" s="72"/>
      <c r="J2342" s="113"/>
      <c r="K2342" s="71" t="s">
        <v>29203</v>
      </c>
      <c r="L2342" s="114"/>
      <c r="M2342" s="76"/>
      <c r="N2342" s="76"/>
      <c r="O2342" s="77"/>
      <c r="P2342" s="78"/>
      <c r="Q2342" s="78"/>
      <c r="R2342" s="125"/>
      <c r="S2342" s="125"/>
      <c r="T2342" s="125"/>
      <c r="U2342" s="125"/>
      <c r="V2342" s="126"/>
      <c r="W2342" s="126"/>
      <c r="X2342" s="126"/>
      <c r="Y2342" s="126"/>
      <c r="Z2342" s="51"/>
      <c r="AA2342" s="73"/>
      <c r="AB2342" s="73"/>
      <c r="AC2342" s="74"/>
      <c r="AD2342" s="80" t="s">
        <v>25370</v>
      </c>
      <c r="AE2342" s="80">
        <v>453</v>
      </c>
      <c r="AF2342" s="80">
        <v>758</v>
      </c>
      <c r="AG2342" s="80">
        <v>44510</v>
      </c>
      <c r="AH2342" s="80">
        <v>32853</v>
      </c>
      <c r="AI2342" s="80"/>
      <c r="AJ2342" s="80" t="s">
        <v>25945</v>
      </c>
      <c r="AK2342" s="80" t="s">
        <v>26361</v>
      </c>
      <c r="AL2342" s="80"/>
      <c r="AM2342" s="80"/>
      <c r="AN2342" s="82">
        <v>41868.29891203704</v>
      </c>
      <c r="AO2342" s="83" t="s">
        <v>27047</v>
      </c>
      <c r="AP2342" s="80" t="b">
        <v>0</v>
      </c>
      <c r="AQ2342" s="80" t="b">
        <v>0</v>
      </c>
      <c r="AR2342" s="80" t="b">
        <v>0</v>
      </c>
      <c r="AS2342" s="80" t="s">
        <v>1307</v>
      </c>
      <c r="AT2342" s="80">
        <v>31</v>
      </c>
      <c r="AU2342" s="83" t="s">
        <v>1334</v>
      </c>
      <c r="AV2342" s="80" t="b">
        <v>0</v>
      </c>
      <c r="AW2342" s="80" t="s">
        <v>1519</v>
      </c>
      <c r="AX2342" s="83" t="s">
        <v>28543</v>
      </c>
      <c r="AY2342" s="80" t="s">
        <v>66</v>
      </c>
    </row>
    <row r="2343" spans="1:51" x14ac:dyDescent="0.25">
      <c r="A2343" s="66" t="s">
        <v>23119</v>
      </c>
      <c r="B2343" s="67"/>
      <c r="C2343" s="67"/>
      <c r="D2343" s="68"/>
      <c r="E2343" s="111"/>
      <c r="F2343" s="104" t="s">
        <v>27909</v>
      </c>
      <c r="G2343" s="112"/>
      <c r="H2343" s="71"/>
      <c r="I2343" s="72"/>
      <c r="J2343" s="113"/>
      <c r="K2343" s="71" t="s">
        <v>29204</v>
      </c>
      <c r="L2343" s="114"/>
      <c r="M2343" s="76"/>
      <c r="N2343" s="76"/>
      <c r="O2343" s="77"/>
      <c r="P2343" s="78"/>
      <c r="Q2343" s="78"/>
      <c r="R2343" s="125"/>
      <c r="S2343" s="125"/>
      <c r="T2343" s="125"/>
      <c r="U2343" s="125"/>
      <c r="V2343" s="126"/>
      <c r="W2343" s="126"/>
      <c r="X2343" s="126"/>
      <c r="Y2343" s="126"/>
      <c r="Z2343" s="51"/>
      <c r="AA2343" s="73"/>
      <c r="AB2343" s="73"/>
      <c r="AC2343" s="74"/>
      <c r="AD2343" s="80" t="s">
        <v>25371</v>
      </c>
      <c r="AE2343" s="80">
        <v>870</v>
      </c>
      <c r="AF2343" s="80">
        <v>1224</v>
      </c>
      <c r="AG2343" s="80">
        <v>68479</v>
      </c>
      <c r="AH2343" s="80">
        <v>65591</v>
      </c>
      <c r="AI2343" s="80">
        <v>-18000</v>
      </c>
      <c r="AJ2343" s="80"/>
      <c r="AK2343" s="80" t="s">
        <v>26362</v>
      </c>
      <c r="AL2343" s="80"/>
      <c r="AM2343" s="80" t="s">
        <v>1169</v>
      </c>
      <c r="AN2343" s="82">
        <v>40271.050891203704</v>
      </c>
      <c r="AO2343" s="83" t="s">
        <v>27048</v>
      </c>
      <c r="AP2343" s="80" t="b">
        <v>0</v>
      </c>
      <c r="AQ2343" s="80" t="b">
        <v>0</v>
      </c>
      <c r="AR2343" s="80" t="b">
        <v>0</v>
      </c>
      <c r="AS2343" s="80" t="s">
        <v>1307</v>
      </c>
      <c r="AT2343" s="80">
        <v>41</v>
      </c>
      <c r="AU2343" s="83" t="s">
        <v>27444</v>
      </c>
      <c r="AV2343" s="80" t="b">
        <v>0</v>
      </c>
      <c r="AW2343" s="80" t="s">
        <v>1519</v>
      </c>
      <c r="AX2343" s="83" t="s">
        <v>28544</v>
      </c>
      <c r="AY2343" s="80" t="s">
        <v>65</v>
      </c>
    </row>
    <row r="2344" spans="1:51" x14ac:dyDescent="0.25">
      <c r="A2344" s="66" t="s">
        <v>22797</v>
      </c>
      <c r="B2344" s="67"/>
      <c r="C2344" s="67"/>
      <c r="D2344" s="68"/>
      <c r="E2344" s="111"/>
      <c r="F2344" s="104" t="s">
        <v>27910</v>
      </c>
      <c r="G2344" s="112"/>
      <c r="H2344" s="71"/>
      <c r="I2344" s="72"/>
      <c r="J2344" s="113"/>
      <c r="K2344" s="71" t="s">
        <v>29205</v>
      </c>
      <c r="L2344" s="114"/>
      <c r="M2344" s="76"/>
      <c r="N2344" s="76"/>
      <c r="O2344" s="77"/>
      <c r="P2344" s="78"/>
      <c r="Q2344" s="78"/>
      <c r="R2344" s="125"/>
      <c r="S2344" s="125"/>
      <c r="T2344" s="125"/>
      <c r="U2344" s="125"/>
      <c r="V2344" s="126"/>
      <c r="W2344" s="126"/>
      <c r="X2344" s="126"/>
      <c r="Y2344" s="126"/>
      <c r="Z2344" s="51"/>
      <c r="AA2344" s="73"/>
      <c r="AB2344" s="73"/>
      <c r="AC2344" s="74"/>
      <c r="AD2344" s="80" t="s">
        <v>25372</v>
      </c>
      <c r="AE2344" s="80">
        <v>495</v>
      </c>
      <c r="AF2344" s="80">
        <v>1201</v>
      </c>
      <c r="AG2344" s="80">
        <v>28296</v>
      </c>
      <c r="AH2344" s="80">
        <v>5282</v>
      </c>
      <c r="AI2344" s="80">
        <v>-16200</v>
      </c>
      <c r="AJ2344" s="80" t="s">
        <v>25946</v>
      </c>
      <c r="AK2344" s="80" t="s">
        <v>10523</v>
      </c>
      <c r="AL2344" s="83" t="s">
        <v>26647</v>
      </c>
      <c r="AM2344" s="80" t="s">
        <v>1185</v>
      </c>
      <c r="AN2344" s="82">
        <v>40161.001539351855</v>
      </c>
      <c r="AO2344" s="83" t="s">
        <v>27049</v>
      </c>
      <c r="AP2344" s="80" t="b">
        <v>0</v>
      </c>
      <c r="AQ2344" s="80" t="b">
        <v>0</v>
      </c>
      <c r="AR2344" s="80" t="b">
        <v>0</v>
      </c>
      <c r="AS2344" s="80" t="s">
        <v>1306</v>
      </c>
      <c r="AT2344" s="80">
        <v>69</v>
      </c>
      <c r="AU2344" s="83" t="s">
        <v>27445</v>
      </c>
      <c r="AV2344" s="80" t="b">
        <v>0</v>
      </c>
      <c r="AW2344" s="80" t="s">
        <v>1519</v>
      </c>
      <c r="AX2344" s="83" t="s">
        <v>28545</v>
      </c>
      <c r="AY2344" s="80" t="s">
        <v>66</v>
      </c>
    </row>
    <row r="2345" spans="1:51" x14ac:dyDescent="0.25">
      <c r="A2345" s="66" t="s">
        <v>23120</v>
      </c>
      <c r="B2345" s="67"/>
      <c r="C2345" s="67"/>
      <c r="D2345" s="68"/>
      <c r="E2345" s="111"/>
      <c r="F2345" s="104" t="s">
        <v>27911</v>
      </c>
      <c r="G2345" s="112"/>
      <c r="H2345" s="71"/>
      <c r="I2345" s="72"/>
      <c r="J2345" s="113"/>
      <c r="K2345" s="71" t="s">
        <v>29206</v>
      </c>
      <c r="L2345" s="114"/>
      <c r="M2345" s="76"/>
      <c r="N2345" s="76"/>
      <c r="O2345" s="77"/>
      <c r="P2345" s="78"/>
      <c r="Q2345" s="78"/>
      <c r="R2345" s="125"/>
      <c r="S2345" s="125"/>
      <c r="T2345" s="125"/>
      <c r="U2345" s="125"/>
      <c r="V2345" s="126"/>
      <c r="W2345" s="126"/>
      <c r="X2345" s="126"/>
      <c r="Y2345" s="126"/>
      <c r="Z2345" s="51"/>
      <c r="AA2345" s="73"/>
      <c r="AB2345" s="73"/>
      <c r="AC2345" s="74"/>
      <c r="AD2345" s="80" t="s">
        <v>25373</v>
      </c>
      <c r="AE2345" s="80">
        <v>846</v>
      </c>
      <c r="AF2345" s="80">
        <v>1915</v>
      </c>
      <c r="AG2345" s="80">
        <v>259267</v>
      </c>
      <c r="AH2345" s="80">
        <v>1601</v>
      </c>
      <c r="AI2345" s="80">
        <v>-16200</v>
      </c>
      <c r="AJ2345" s="80" t="s">
        <v>25947</v>
      </c>
      <c r="AK2345" s="80" t="s">
        <v>26363</v>
      </c>
      <c r="AL2345" s="83" t="s">
        <v>26648</v>
      </c>
      <c r="AM2345" s="80" t="s">
        <v>1185</v>
      </c>
      <c r="AN2345" s="82">
        <v>39898.965138888889</v>
      </c>
      <c r="AO2345" s="83" t="s">
        <v>27050</v>
      </c>
      <c r="AP2345" s="80" t="b">
        <v>0</v>
      </c>
      <c r="AQ2345" s="80" t="b">
        <v>0</v>
      </c>
      <c r="AR2345" s="80" t="b">
        <v>1</v>
      </c>
      <c r="AS2345" s="80" t="s">
        <v>1307</v>
      </c>
      <c r="AT2345" s="80">
        <v>42</v>
      </c>
      <c r="AU2345" s="83" t="s">
        <v>27446</v>
      </c>
      <c r="AV2345" s="80" t="b">
        <v>0</v>
      </c>
      <c r="AW2345" s="80" t="s">
        <v>1519</v>
      </c>
      <c r="AX2345" s="83" t="s">
        <v>28546</v>
      </c>
      <c r="AY2345" s="80" t="s">
        <v>65</v>
      </c>
    </row>
    <row r="2346" spans="1:51" x14ac:dyDescent="0.25">
      <c r="A2346" s="66" t="s">
        <v>22798</v>
      </c>
      <c r="B2346" s="67"/>
      <c r="C2346" s="67"/>
      <c r="D2346" s="68"/>
      <c r="E2346" s="111"/>
      <c r="F2346" s="104" t="s">
        <v>27912</v>
      </c>
      <c r="G2346" s="112"/>
      <c r="H2346" s="71"/>
      <c r="I2346" s="72"/>
      <c r="J2346" s="113"/>
      <c r="K2346" s="71" t="s">
        <v>29207</v>
      </c>
      <c r="L2346" s="114"/>
      <c r="M2346" s="76"/>
      <c r="N2346" s="76"/>
      <c r="O2346" s="77"/>
      <c r="P2346" s="78"/>
      <c r="Q2346" s="78"/>
      <c r="R2346" s="125"/>
      <c r="S2346" s="125"/>
      <c r="T2346" s="125"/>
      <c r="U2346" s="125"/>
      <c r="V2346" s="126"/>
      <c r="W2346" s="126"/>
      <c r="X2346" s="126"/>
      <c r="Y2346" s="126"/>
      <c r="Z2346" s="51"/>
      <c r="AA2346" s="73"/>
      <c r="AB2346" s="73"/>
      <c r="AC2346" s="74"/>
      <c r="AD2346" s="80" t="s">
        <v>25374</v>
      </c>
      <c r="AE2346" s="80">
        <v>174</v>
      </c>
      <c r="AF2346" s="80">
        <v>547</v>
      </c>
      <c r="AG2346" s="80">
        <v>16479</v>
      </c>
      <c r="AH2346" s="80">
        <v>5146</v>
      </c>
      <c r="AI2346" s="80">
        <v>-7200</v>
      </c>
      <c r="AJ2346" s="80" t="s">
        <v>25948</v>
      </c>
      <c r="AK2346" s="80" t="s">
        <v>26364</v>
      </c>
      <c r="AL2346" s="80"/>
      <c r="AM2346" s="80" t="s">
        <v>2666</v>
      </c>
      <c r="AN2346" s="82">
        <v>40788.694699074076</v>
      </c>
      <c r="AO2346" s="83" t="s">
        <v>27051</v>
      </c>
      <c r="AP2346" s="80" t="b">
        <v>0</v>
      </c>
      <c r="AQ2346" s="80" t="b">
        <v>0</v>
      </c>
      <c r="AR2346" s="80" t="b">
        <v>1</v>
      </c>
      <c r="AS2346" s="80" t="s">
        <v>1308</v>
      </c>
      <c r="AT2346" s="80">
        <v>0</v>
      </c>
      <c r="AU2346" s="83" t="s">
        <v>27447</v>
      </c>
      <c r="AV2346" s="80" t="b">
        <v>0</v>
      </c>
      <c r="AW2346" s="80" t="s">
        <v>1519</v>
      </c>
      <c r="AX2346" s="83" t="s">
        <v>28547</v>
      </c>
      <c r="AY2346" s="80" t="s">
        <v>66</v>
      </c>
    </row>
    <row r="2347" spans="1:51" x14ac:dyDescent="0.25">
      <c r="A2347" s="66" t="s">
        <v>22799</v>
      </c>
      <c r="B2347" s="67"/>
      <c r="C2347" s="67"/>
      <c r="D2347" s="68"/>
      <c r="E2347" s="111"/>
      <c r="F2347" s="104" t="s">
        <v>27913</v>
      </c>
      <c r="G2347" s="112"/>
      <c r="H2347" s="71"/>
      <c r="I2347" s="72"/>
      <c r="J2347" s="113"/>
      <c r="K2347" s="71" t="s">
        <v>29208</v>
      </c>
      <c r="L2347" s="114"/>
      <c r="M2347" s="76"/>
      <c r="N2347" s="76"/>
      <c r="O2347" s="77"/>
      <c r="P2347" s="78"/>
      <c r="Q2347" s="78"/>
      <c r="R2347" s="125"/>
      <c r="S2347" s="125"/>
      <c r="T2347" s="125"/>
      <c r="U2347" s="125"/>
      <c r="V2347" s="126"/>
      <c r="W2347" s="126"/>
      <c r="X2347" s="126"/>
      <c r="Y2347" s="126"/>
      <c r="Z2347" s="51"/>
      <c r="AA2347" s="73"/>
      <c r="AB2347" s="73"/>
      <c r="AC2347" s="74"/>
      <c r="AD2347" s="80" t="s">
        <v>25375</v>
      </c>
      <c r="AE2347" s="80">
        <v>958</v>
      </c>
      <c r="AF2347" s="80">
        <v>222</v>
      </c>
      <c r="AG2347" s="80">
        <v>2421</v>
      </c>
      <c r="AH2347" s="80">
        <v>192</v>
      </c>
      <c r="AI2347" s="80"/>
      <c r="AJ2347" s="80"/>
      <c r="AK2347" s="80"/>
      <c r="AL2347" s="80"/>
      <c r="AM2347" s="80"/>
      <c r="AN2347" s="82">
        <v>40885.132071759261</v>
      </c>
      <c r="AO2347" s="80"/>
      <c r="AP2347" s="80" t="b">
        <v>1</v>
      </c>
      <c r="AQ2347" s="80" t="b">
        <v>0</v>
      </c>
      <c r="AR2347" s="80" t="b">
        <v>1</v>
      </c>
      <c r="AS2347" s="80" t="s">
        <v>1307</v>
      </c>
      <c r="AT2347" s="80">
        <v>40</v>
      </c>
      <c r="AU2347" s="83" t="s">
        <v>1315</v>
      </c>
      <c r="AV2347" s="80" t="b">
        <v>0</v>
      </c>
      <c r="AW2347" s="80" t="s">
        <v>1519</v>
      </c>
      <c r="AX2347" s="83" t="s">
        <v>28548</v>
      </c>
      <c r="AY2347" s="80" t="s">
        <v>66</v>
      </c>
    </row>
    <row r="2348" spans="1:51" x14ac:dyDescent="0.25">
      <c r="A2348" s="66" t="s">
        <v>22800</v>
      </c>
      <c r="B2348" s="67"/>
      <c r="C2348" s="67"/>
      <c r="D2348" s="68"/>
      <c r="E2348" s="111"/>
      <c r="F2348" s="104" t="s">
        <v>27914</v>
      </c>
      <c r="G2348" s="112"/>
      <c r="H2348" s="71"/>
      <c r="I2348" s="72"/>
      <c r="J2348" s="113"/>
      <c r="K2348" s="71" t="s">
        <v>29209</v>
      </c>
      <c r="L2348" s="114"/>
      <c r="M2348" s="76"/>
      <c r="N2348" s="76"/>
      <c r="O2348" s="77"/>
      <c r="P2348" s="78"/>
      <c r="Q2348" s="78"/>
      <c r="R2348" s="125"/>
      <c r="S2348" s="125"/>
      <c r="T2348" s="125"/>
      <c r="U2348" s="125"/>
      <c r="V2348" s="126"/>
      <c r="W2348" s="126"/>
      <c r="X2348" s="126"/>
      <c r="Y2348" s="126"/>
      <c r="Z2348" s="51"/>
      <c r="AA2348" s="73"/>
      <c r="AB2348" s="73"/>
      <c r="AC2348" s="74"/>
      <c r="AD2348" s="80" t="s">
        <v>20838</v>
      </c>
      <c r="AE2348" s="80">
        <v>207</v>
      </c>
      <c r="AF2348" s="80">
        <v>378</v>
      </c>
      <c r="AG2348" s="80">
        <v>35571</v>
      </c>
      <c r="AH2348" s="80">
        <v>553</v>
      </c>
      <c r="AI2348" s="80">
        <v>-10800</v>
      </c>
      <c r="AJ2348" s="80" t="s">
        <v>25949</v>
      </c>
      <c r="AK2348" s="80" t="s">
        <v>26365</v>
      </c>
      <c r="AL2348" s="80"/>
      <c r="AM2348" s="80" t="s">
        <v>1174</v>
      </c>
      <c r="AN2348" s="82">
        <v>40463.150763888887</v>
      </c>
      <c r="AO2348" s="83" t="s">
        <v>27052</v>
      </c>
      <c r="AP2348" s="80" t="b">
        <v>0</v>
      </c>
      <c r="AQ2348" s="80" t="b">
        <v>0</v>
      </c>
      <c r="AR2348" s="80" t="b">
        <v>1</v>
      </c>
      <c r="AS2348" s="80" t="s">
        <v>1307</v>
      </c>
      <c r="AT2348" s="80">
        <v>4</v>
      </c>
      <c r="AU2348" s="83" t="s">
        <v>27448</v>
      </c>
      <c r="AV2348" s="80" t="b">
        <v>0</v>
      </c>
      <c r="AW2348" s="80" t="s">
        <v>1519</v>
      </c>
      <c r="AX2348" s="83" t="s">
        <v>28549</v>
      </c>
      <c r="AY2348" s="80" t="s">
        <v>66</v>
      </c>
    </row>
    <row r="2349" spans="1:51" x14ac:dyDescent="0.25">
      <c r="A2349" s="66" t="s">
        <v>22801</v>
      </c>
      <c r="B2349" s="67"/>
      <c r="C2349" s="67"/>
      <c r="D2349" s="68"/>
      <c r="E2349" s="111"/>
      <c r="F2349" s="104" t="s">
        <v>27915</v>
      </c>
      <c r="G2349" s="112"/>
      <c r="H2349" s="71"/>
      <c r="I2349" s="72"/>
      <c r="J2349" s="113"/>
      <c r="K2349" s="71" t="s">
        <v>29210</v>
      </c>
      <c r="L2349" s="114"/>
      <c r="M2349" s="76"/>
      <c r="N2349" s="76"/>
      <c r="O2349" s="77"/>
      <c r="P2349" s="78"/>
      <c r="Q2349" s="78"/>
      <c r="R2349" s="125"/>
      <c r="S2349" s="125"/>
      <c r="T2349" s="125"/>
      <c r="U2349" s="125"/>
      <c r="V2349" s="126"/>
      <c r="W2349" s="126"/>
      <c r="X2349" s="126"/>
      <c r="Y2349" s="126"/>
      <c r="Z2349" s="51"/>
      <c r="AA2349" s="73"/>
      <c r="AB2349" s="73"/>
      <c r="AC2349" s="74"/>
      <c r="AD2349" s="80" t="s">
        <v>25376</v>
      </c>
      <c r="AE2349" s="80">
        <v>48</v>
      </c>
      <c r="AF2349" s="80">
        <v>309</v>
      </c>
      <c r="AG2349" s="80">
        <v>57571</v>
      </c>
      <c r="AH2349" s="80">
        <v>21307</v>
      </c>
      <c r="AI2349" s="80">
        <v>-18000</v>
      </c>
      <c r="AJ2349" s="80" t="s">
        <v>25950</v>
      </c>
      <c r="AK2349" s="80"/>
      <c r="AL2349" s="80"/>
      <c r="AM2349" s="80" t="s">
        <v>1183</v>
      </c>
      <c r="AN2349" s="82">
        <v>39956.752245370371</v>
      </c>
      <c r="AO2349" s="83" t="s">
        <v>27053</v>
      </c>
      <c r="AP2349" s="80" t="b">
        <v>0</v>
      </c>
      <c r="AQ2349" s="80" t="b">
        <v>0</v>
      </c>
      <c r="AR2349" s="80" t="b">
        <v>1</v>
      </c>
      <c r="AS2349" s="80" t="s">
        <v>1307</v>
      </c>
      <c r="AT2349" s="80">
        <v>2</v>
      </c>
      <c r="AU2349" s="83" t="s">
        <v>27449</v>
      </c>
      <c r="AV2349" s="80" t="b">
        <v>0</v>
      </c>
      <c r="AW2349" s="80" t="s">
        <v>1519</v>
      </c>
      <c r="AX2349" s="83" t="s">
        <v>28550</v>
      </c>
      <c r="AY2349" s="80" t="s">
        <v>66</v>
      </c>
    </row>
    <row r="2350" spans="1:51" x14ac:dyDescent="0.25">
      <c r="A2350" s="66" t="s">
        <v>22802</v>
      </c>
      <c r="B2350" s="67"/>
      <c r="C2350" s="67"/>
      <c r="D2350" s="68"/>
      <c r="E2350" s="111"/>
      <c r="F2350" s="104" t="s">
        <v>27916</v>
      </c>
      <c r="G2350" s="112"/>
      <c r="H2350" s="71"/>
      <c r="I2350" s="72"/>
      <c r="J2350" s="113"/>
      <c r="K2350" s="71" t="s">
        <v>29211</v>
      </c>
      <c r="L2350" s="114"/>
      <c r="M2350" s="76"/>
      <c r="N2350" s="76"/>
      <c r="O2350" s="77"/>
      <c r="P2350" s="78"/>
      <c r="Q2350" s="78"/>
      <c r="R2350" s="125"/>
      <c r="S2350" s="125"/>
      <c r="T2350" s="125"/>
      <c r="U2350" s="125"/>
      <c r="V2350" s="126"/>
      <c r="W2350" s="126"/>
      <c r="X2350" s="126"/>
      <c r="Y2350" s="126"/>
      <c r="Z2350" s="51"/>
      <c r="AA2350" s="73"/>
      <c r="AB2350" s="73"/>
      <c r="AC2350" s="74"/>
      <c r="AD2350" s="80" t="s">
        <v>25377</v>
      </c>
      <c r="AE2350" s="80">
        <v>8</v>
      </c>
      <c r="AF2350" s="80">
        <v>14</v>
      </c>
      <c r="AG2350" s="80">
        <v>24108</v>
      </c>
      <c r="AH2350" s="80">
        <v>0</v>
      </c>
      <c r="AI2350" s="80">
        <v>-25200</v>
      </c>
      <c r="AJ2350" s="80"/>
      <c r="AK2350" s="80"/>
      <c r="AL2350" s="80"/>
      <c r="AM2350" s="80" t="s">
        <v>1175</v>
      </c>
      <c r="AN2350" s="82">
        <v>40339.055567129632</v>
      </c>
      <c r="AO2350" s="80"/>
      <c r="AP2350" s="80" t="b">
        <v>1</v>
      </c>
      <c r="AQ2350" s="80" t="b">
        <v>0</v>
      </c>
      <c r="AR2350" s="80" t="b">
        <v>0</v>
      </c>
      <c r="AS2350" s="80" t="s">
        <v>1307</v>
      </c>
      <c r="AT2350" s="80">
        <v>6</v>
      </c>
      <c r="AU2350" s="83" t="s">
        <v>1315</v>
      </c>
      <c r="AV2350" s="80" t="b">
        <v>0</v>
      </c>
      <c r="AW2350" s="80" t="s">
        <v>1519</v>
      </c>
      <c r="AX2350" s="83" t="s">
        <v>28551</v>
      </c>
      <c r="AY2350" s="80" t="s">
        <v>66</v>
      </c>
    </row>
    <row r="2351" spans="1:51" x14ac:dyDescent="0.25">
      <c r="A2351" s="66" t="s">
        <v>22803</v>
      </c>
      <c r="B2351" s="67"/>
      <c r="C2351" s="67"/>
      <c r="D2351" s="68"/>
      <c r="E2351" s="111"/>
      <c r="F2351" s="104" t="s">
        <v>27917</v>
      </c>
      <c r="G2351" s="112"/>
      <c r="H2351" s="71"/>
      <c r="I2351" s="72"/>
      <c r="J2351" s="113"/>
      <c r="K2351" s="71" t="s">
        <v>29212</v>
      </c>
      <c r="L2351" s="114"/>
      <c r="M2351" s="76"/>
      <c r="N2351" s="76"/>
      <c r="O2351" s="77"/>
      <c r="P2351" s="78"/>
      <c r="Q2351" s="78"/>
      <c r="R2351" s="125"/>
      <c r="S2351" s="125"/>
      <c r="T2351" s="125"/>
      <c r="U2351" s="125"/>
      <c r="V2351" s="126"/>
      <c r="W2351" s="126"/>
      <c r="X2351" s="126"/>
      <c r="Y2351" s="126"/>
      <c r="Z2351" s="51"/>
      <c r="AA2351" s="73"/>
      <c r="AB2351" s="73"/>
      <c r="AC2351" s="74"/>
      <c r="AD2351" s="80" t="s">
        <v>25378</v>
      </c>
      <c r="AE2351" s="80">
        <v>149</v>
      </c>
      <c r="AF2351" s="80">
        <v>117</v>
      </c>
      <c r="AG2351" s="80">
        <v>5761</v>
      </c>
      <c r="AH2351" s="80">
        <v>2782</v>
      </c>
      <c r="AI2351" s="80"/>
      <c r="AJ2351" s="80" t="s">
        <v>25951</v>
      </c>
      <c r="AK2351" s="80" t="s">
        <v>26366</v>
      </c>
      <c r="AL2351" s="80"/>
      <c r="AM2351" s="80"/>
      <c r="AN2351" s="82">
        <v>41966.64303240741</v>
      </c>
      <c r="AO2351" s="83" t="s">
        <v>27054</v>
      </c>
      <c r="AP2351" s="80" t="b">
        <v>0</v>
      </c>
      <c r="AQ2351" s="80" t="b">
        <v>0</v>
      </c>
      <c r="AR2351" s="80" t="b">
        <v>1</v>
      </c>
      <c r="AS2351" s="80" t="s">
        <v>1307</v>
      </c>
      <c r="AT2351" s="80">
        <v>1</v>
      </c>
      <c r="AU2351" s="83" t="s">
        <v>1315</v>
      </c>
      <c r="AV2351" s="80" t="b">
        <v>0</v>
      </c>
      <c r="AW2351" s="80" t="s">
        <v>1519</v>
      </c>
      <c r="AX2351" s="83" t="s">
        <v>28552</v>
      </c>
      <c r="AY2351" s="80" t="s">
        <v>66</v>
      </c>
    </row>
    <row r="2352" spans="1:51" x14ac:dyDescent="0.25">
      <c r="A2352" s="66" t="s">
        <v>23121</v>
      </c>
      <c r="B2352" s="67"/>
      <c r="C2352" s="67"/>
      <c r="D2352" s="68"/>
      <c r="E2352" s="111"/>
      <c r="F2352" s="104" t="s">
        <v>27918</v>
      </c>
      <c r="G2352" s="112"/>
      <c r="H2352" s="71"/>
      <c r="I2352" s="72"/>
      <c r="J2352" s="113"/>
      <c r="K2352" s="71" t="s">
        <v>29213</v>
      </c>
      <c r="L2352" s="114"/>
      <c r="M2352" s="76"/>
      <c r="N2352" s="76"/>
      <c r="O2352" s="77"/>
      <c r="P2352" s="78"/>
      <c r="Q2352" s="78"/>
      <c r="R2352" s="125"/>
      <c r="S2352" s="125"/>
      <c r="T2352" s="125"/>
      <c r="U2352" s="125"/>
      <c r="V2352" s="126"/>
      <c r="W2352" s="126"/>
      <c r="X2352" s="126"/>
      <c r="Y2352" s="126"/>
      <c r="Z2352" s="51"/>
      <c r="AA2352" s="73"/>
      <c r="AB2352" s="73"/>
      <c r="AC2352" s="74"/>
      <c r="AD2352" s="80" t="s">
        <v>25379</v>
      </c>
      <c r="AE2352" s="80">
        <v>144</v>
      </c>
      <c r="AF2352" s="80">
        <v>57</v>
      </c>
      <c r="AG2352" s="80">
        <v>219</v>
      </c>
      <c r="AH2352" s="80">
        <v>153</v>
      </c>
      <c r="AI2352" s="80"/>
      <c r="AJ2352" s="80"/>
      <c r="AK2352" s="80"/>
      <c r="AL2352" s="80"/>
      <c r="AM2352" s="80"/>
      <c r="AN2352" s="82">
        <v>42391.890682870369</v>
      </c>
      <c r="AO2352" s="83" t="s">
        <v>27055</v>
      </c>
      <c r="AP2352" s="80" t="b">
        <v>1</v>
      </c>
      <c r="AQ2352" s="80" t="b">
        <v>0</v>
      </c>
      <c r="AR2352" s="80" t="b">
        <v>1</v>
      </c>
      <c r="AS2352" s="80" t="s">
        <v>1307</v>
      </c>
      <c r="AT2352" s="80">
        <v>2</v>
      </c>
      <c r="AU2352" s="80"/>
      <c r="AV2352" s="80" t="b">
        <v>0</v>
      </c>
      <c r="AW2352" s="80" t="s">
        <v>1519</v>
      </c>
      <c r="AX2352" s="83" t="s">
        <v>28553</v>
      </c>
      <c r="AY2352" s="80" t="s">
        <v>65</v>
      </c>
    </row>
    <row r="2353" spans="1:51" x14ac:dyDescent="0.25">
      <c r="A2353" s="66" t="s">
        <v>23122</v>
      </c>
      <c r="B2353" s="67"/>
      <c r="C2353" s="67"/>
      <c r="D2353" s="68"/>
      <c r="E2353" s="111"/>
      <c r="F2353" s="104" t="s">
        <v>27919</v>
      </c>
      <c r="G2353" s="112"/>
      <c r="H2353" s="71"/>
      <c r="I2353" s="72"/>
      <c r="J2353" s="113"/>
      <c r="K2353" s="71" t="s">
        <v>29214</v>
      </c>
      <c r="L2353" s="114"/>
      <c r="M2353" s="76"/>
      <c r="N2353" s="76"/>
      <c r="O2353" s="77"/>
      <c r="P2353" s="78"/>
      <c r="Q2353" s="78"/>
      <c r="R2353" s="125"/>
      <c r="S2353" s="125"/>
      <c r="T2353" s="125"/>
      <c r="U2353" s="125"/>
      <c r="V2353" s="126"/>
      <c r="W2353" s="126"/>
      <c r="X2353" s="126"/>
      <c r="Y2353" s="126"/>
      <c r="Z2353" s="51"/>
      <c r="AA2353" s="73"/>
      <c r="AB2353" s="73"/>
      <c r="AC2353" s="74"/>
      <c r="AD2353" s="80" t="s">
        <v>25380</v>
      </c>
      <c r="AE2353" s="80">
        <v>246</v>
      </c>
      <c r="AF2353" s="80">
        <v>324</v>
      </c>
      <c r="AG2353" s="80">
        <v>2515</v>
      </c>
      <c r="AH2353" s="80">
        <v>1255</v>
      </c>
      <c r="AI2353" s="80"/>
      <c r="AJ2353" s="80" t="s">
        <v>25952</v>
      </c>
      <c r="AK2353" s="80" t="s">
        <v>26367</v>
      </c>
      <c r="AL2353" s="80"/>
      <c r="AM2353" s="80"/>
      <c r="AN2353" s="82">
        <v>41578.095000000001</v>
      </c>
      <c r="AO2353" s="83" t="s">
        <v>27056</v>
      </c>
      <c r="AP2353" s="80" t="b">
        <v>0</v>
      </c>
      <c r="AQ2353" s="80" t="b">
        <v>0</v>
      </c>
      <c r="AR2353" s="80" t="b">
        <v>1</v>
      </c>
      <c r="AS2353" s="80" t="s">
        <v>1307</v>
      </c>
      <c r="AT2353" s="80">
        <v>0</v>
      </c>
      <c r="AU2353" s="83" t="s">
        <v>1315</v>
      </c>
      <c r="AV2353" s="80" t="b">
        <v>0</v>
      </c>
      <c r="AW2353" s="80" t="s">
        <v>1519</v>
      </c>
      <c r="AX2353" s="83" t="s">
        <v>28554</v>
      </c>
      <c r="AY2353" s="80" t="s">
        <v>65</v>
      </c>
    </row>
    <row r="2354" spans="1:51" x14ac:dyDescent="0.25">
      <c r="A2354" s="66" t="s">
        <v>22804</v>
      </c>
      <c r="B2354" s="67"/>
      <c r="C2354" s="67"/>
      <c r="D2354" s="68"/>
      <c r="E2354" s="111"/>
      <c r="F2354" s="104" t="s">
        <v>27920</v>
      </c>
      <c r="G2354" s="112"/>
      <c r="H2354" s="71"/>
      <c r="I2354" s="72"/>
      <c r="J2354" s="113"/>
      <c r="K2354" s="71" t="s">
        <v>31466</v>
      </c>
      <c r="L2354" s="114"/>
      <c r="M2354" s="76"/>
      <c r="N2354" s="76"/>
      <c r="O2354" s="77"/>
      <c r="P2354" s="78"/>
      <c r="Q2354" s="78"/>
      <c r="R2354" s="125"/>
      <c r="S2354" s="125"/>
      <c r="T2354" s="125"/>
      <c r="U2354" s="125"/>
      <c r="V2354" s="126"/>
      <c r="W2354" s="126"/>
      <c r="X2354" s="126"/>
      <c r="Y2354" s="126"/>
      <c r="Z2354" s="51"/>
      <c r="AA2354" s="73"/>
      <c r="AB2354" s="73"/>
      <c r="AC2354" s="74"/>
      <c r="AD2354" s="80" t="s">
        <v>25381</v>
      </c>
      <c r="AE2354" s="80">
        <v>1689</v>
      </c>
      <c r="AF2354" s="80">
        <v>7963</v>
      </c>
      <c r="AG2354" s="80">
        <v>76159</v>
      </c>
      <c r="AH2354" s="80">
        <v>20847</v>
      </c>
      <c r="AI2354" s="80">
        <v>-10800</v>
      </c>
      <c r="AJ2354" s="80" t="s">
        <v>25953</v>
      </c>
      <c r="AK2354" s="80" t="s">
        <v>1052</v>
      </c>
      <c r="AL2354" s="83" t="s">
        <v>26649</v>
      </c>
      <c r="AM2354" s="80" t="s">
        <v>1173</v>
      </c>
      <c r="AN2354" s="82">
        <v>40381.753900462965</v>
      </c>
      <c r="AO2354" s="83" t="s">
        <v>27057</v>
      </c>
      <c r="AP2354" s="80" t="b">
        <v>0</v>
      </c>
      <c r="AQ2354" s="80" t="b">
        <v>0</v>
      </c>
      <c r="AR2354" s="80" t="b">
        <v>1</v>
      </c>
      <c r="AS2354" s="80" t="s">
        <v>1308</v>
      </c>
      <c r="AT2354" s="80">
        <v>105</v>
      </c>
      <c r="AU2354" s="83" t="s">
        <v>27450</v>
      </c>
      <c r="AV2354" s="80" t="b">
        <v>0</v>
      </c>
      <c r="AW2354" s="80" t="s">
        <v>1519</v>
      </c>
      <c r="AX2354" s="83" t="s">
        <v>28555</v>
      </c>
      <c r="AY2354" s="80" t="s">
        <v>65</v>
      </c>
    </row>
    <row r="2355" spans="1:51" x14ac:dyDescent="0.25">
      <c r="A2355" s="66" t="s">
        <v>22805</v>
      </c>
      <c r="B2355" s="67"/>
      <c r="C2355" s="67"/>
      <c r="D2355" s="68"/>
      <c r="E2355" s="111"/>
      <c r="F2355" s="104" t="s">
        <v>27921</v>
      </c>
      <c r="G2355" s="112"/>
      <c r="H2355" s="71"/>
      <c r="I2355" s="72"/>
      <c r="J2355" s="113"/>
      <c r="K2355" s="71" t="s">
        <v>29215</v>
      </c>
      <c r="L2355" s="114"/>
      <c r="M2355" s="76"/>
      <c r="N2355" s="76"/>
      <c r="O2355" s="77"/>
      <c r="P2355" s="78"/>
      <c r="Q2355" s="78"/>
      <c r="R2355" s="125"/>
      <c r="S2355" s="125"/>
      <c r="T2355" s="125"/>
      <c r="U2355" s="125"/>
      <c r="V2355" s="126"/>
      <c r="W2355" s="126"/>
      <c r="X2355" s="126"/>
      <c r="Y2355" s="126"/>
      <c r="Z2355" s="51"/>
      <c r="AA2355" s="73"/>
      <c r="AB2355" s="73"/>
      <c r="AC2355" s="74"/>
      <c r="AD2355" s="80" t="s">
        <v>25382</v>
      </c>
      <c r="AE2355" s="80">
        <v>4182</v>
      </c>
      <c r="AF2355" s="80">
        <v>9091</v>
      </c>
      <c r="AG2355" s="80">
        <v>339098</v>
      </c>
      <c r="AH2355" s="80">
        <v>11759</v>
      </c>
      <c r="AI2355" s="80">
        <v>-10800</v>
      </c>
      <c r="AJ2355" s="80" t="s">
        <v>25954</v>
      </c>
      <c r="AK2355" s="80" t="s">
        <v>26368</v>
      </c>
      <c r="AL2355" s="83" t="s">
        <v>26650</v>
      </c>
      <c r="AM2355" s="80" t="s">
        <v>1173</v>
      </c>
      <c r="AN2355" s="82">
        <v>40632.922083333331</v>
      </c>
      <c r="AO2355" s="83" t="s">
        <v>27058</v>
      </c>
      <c r="AP2355" s="80" t="b">
        <v>0</v>
      </c>
      <c r="AQ2355" s="80" t="b">
        <v>0</v>
      </c>
      <c r="AR2355" s="80" t="b">
        <v>1</v>
      </c>
      <c r="AS2355" s="80" t="s">
        <v>1308</v>
      </c>
      <c r="AT2355" s="80">
        <v>32</v>
      </c>
      <c r="AU2355" s="83" t="s">
        <v>27451</v>
      </c>
      <c r="AV2355" s="80" t="b">
        <v>0</v>
      </c>
      <c r="AW2355" s="80" t="s">
        <v>1519</v>
      </c>
      <c r="AX2355" s="83" t="s">
        <v>28556</v>
      </c>
      <c r="AY2355" s="80" t="s">
        <v>66</v>
      </c>
    </row>
    <row r="2356" spans="1:51" x14ac:dyDescent="0.25">
      <c r="A2356" s="66" t="s">
        <v>22806</v>
      </c>
      <c r="B2356" s="67"/>
      <c r="C2356" s="67"/>
      <c r="D2356" s="68"/>
      <c r="E2356" s="111"/>
      <c r="F2356" s="104" t="s">
        <v>27922</v>
      </c>
      <c r="G2356" s="112"/>
      <c r="H2356" s="71"/>
      <c r="I2356" s="72"/>
      <c r="J2356" s="113"/>
      <c r="K2356" s="71" t="s">
        <v>29216</v>
      </c>
      <c r="L2356" s="114"/>
      <c r="M2356" s="76"/>
      <c r="N2356" s="76"/>
      <c r="O2356" s="77"/>
      <c r="P2356" s="78"/>
      <c r="Q2356" s="78"/>
      <c r="R2356" s="125"/>
      <c r="S2356" s="125"/>
      <c r="T2356" s="125"/>
      <c r="U2356" s="125"/>
      <c r="V2356" s="126"/>
      <c r="W2356" s="126"/>
      <c r="X2356" s="126"/>
      <c r="Y2356" s="126"/>
      <c r="Z2356" s="51"/>
      <c r="AA2356" s="73"/>
      <c r="AB2356" s="73"/>
      <c r="AC2356" s="74"/>
      <c r="AD2356" s="80" t="s">
        <v>25383</v>
      </c>
      <c r="AE2356" s="80">
        <v>792</v>
      </c>
      <c r="AF2356" s="80">
        <v>864</v>
      </c>
      <c r="AG2356" s="80">
        <v>13437</v>
      </c>
      <c r="AH2356" s="80">
        <v>629</v>
      </c>
      <c r="AI2356" s="80">
        <v>-10800</v>
      </c>
      <c r="AJ2356" s="80" t="s">
        <v>25955</v>
      </c>
      <c r="AK2356" s="80" t="s">
        <v>26369</v>
      </c>
      <c r="AL2356" s="80"/>
      <c r="AM2356" s="80" t="s">
        <v>1173</v>
      </c>
      <c r="AN2356" s="82">
        <v>41408.980266203704</v>
      </c>
      <c r="AO2356" s="83" t="s">
        <v>27059</v>
      </c>
      <c r="AP2356" s="80" t="b">
        <v>0</v>
      </c>
      <c r="AQ2356" s="80" t="b">
        <v>0</v>
      </c>
      <c r="AR2356" s="80" t="b">
        <v>1</v>
      </c>
      <c r="AS2356" s="80" t="s">
        <v>1308</v>
      </c>
      <c r="AT2356" s="80">
        <v>2</v>
      </c>
      <c r="AU2356" s="83" t="s">
        <v>27452</v>
      </c>
      <c r="AV2356" s="80" t="b">
        <v>0</v>
      </c>
      <c r="AW2356" s="80" t="s">
        <v>1519</v>
      </c>
      <c r="AX2356" s="83" t="s">
        <v>28557</v>
      </c>
      <c r="AY2356" s="80" t="s">
        <v>66</v>
      </c>
    </row>
    <row r="2357" spans="1:51" x14ac:dyDescent="0.25">
      <c r="A2357" s="66" t="s">
        <v>22807</v>
      </c>
      <c r="B2357" s="67"/>
      <c r="C2357" s="67"/>
      <c r="D2357" s="68"/>
      <c r="E2357" s="111"/>
      <c r="F2357" s="104" t="s">
        <v>27923</v>
      </c>
      <c r="G2357" s="112"/>
      <c r="H2357" s="71"/>
      <c r="I2357" s="72"/>
      <c r="J2357" s="113"/>
      <c r="K2357" s="71" t="s">
        <v>29217</v>
      </c>
      <c r="L2357" s="114"/>
      <c r="M2357" s="76"/>
      <c r="N2357" s="76"/>
      <c r="O2357" s="77"/>
      <c r="P2357" s="78"/>
      <c r="Q2357" s="78"/>
      <c r="R2357" s="125"/>
      <c r="S2357" s="125"/>
      <c r="T2357" s="125"/>
      <c r="U2357" s="125"/>
      <c r="V2357" s="126"/>
      <c r="W2357" s="126"/>
      <c r="X2357" s="126"/>
      <c r="Y2357" s="126"/>
      <c r="Z2357" s="51"/>
      <c r="AA2357" s="73"/>
      <c r="AB2357" s="73"/>
      <c r="AC2357" s="74"/>
      <c r="AD2357" s="80" t="s">
        <v>25384</v>
      </c>
      <c r="AE2357" s="80">
        <v>179</v>
      </c>
      <c r="AF2357" s="80">
        <v>167</v>
      </c>
      <c r="AG2357" s="80">
        <v>4417</v>
      </c>
      <c r="AH2357" s="80">
        <v>1057</v>
      </c>
      <c r="AI2357" s="80"/>
      <c r="AJ2357" s="80" t="s">
        <v>25956</v>
      </c>
      <c r="AK2357" s="80"/>
      <c r="AL2357" s="80"/>
      <c r="AM2357" s="80"/>
      <c r="AN2357" s="82">
        <v>42052.921539351853</v>
      </c>
      <c r="AO2357" s="83" t="s">
        <v>27060</v>
      </c>
      <c r="AP2357" s="80" t="b">
        <v>1</v>
      </c>
      <c r="AQ2357" s="80" t="b">
        <v>0</v>
      </c>
      <c r="AR2357" s="80" t="b">
        <v>1</v>
      </c>
      <c r="AS2357" s="80" t="s">
        <v>1308</v>
      </c>
      <c r="AT2357" s="80">
        <v>0</v>
      </c>
      <c r="AU2357" s="83" t="s">
        <v>1315</v>
      </c>
      <c r="AV2357" s="80" t="b">
        <v>0</v>
      </c>
      <c r="AW2357" s="80" t="s">
        <v>1519</v>
      </c>
      <c r="AX2357" s="83" t="s">
        <v>28558</v>
      </c>
      <c r="AY2357" s="80" t="s">
        <v>66</v>
      </c>
    </row>
    <row r="2358" spans="1:51" x14ac:dyDescent="0.25">
      <c r="A2358" s="66" t="s">
        <v>22808</v>
      </c>
      <c r="B2358" s="67"/>
      <c r="C2358" s="67"/>
      <c r="D2358" s="68"/>
      <c r="E2358" s="111"/>
      <c r="F2358" s="104" t="s">
        <v>27924</v>
      </c>
      <c r="G2358" s="112"/>
      <c r="H2358" s="71"/>
      <c r="I2358" s="72"/>
      <c r="J2358" s="113"/>
      <c r="K2358" s="71" t="s">
        <v>29218</v>
      </c>
      <c r="L2358" s="114"/>
      <c r="M2358" s="76"/>
      <c r="N2358" s="76"/>
      <c r="O2358" s="77"/>
      <c r="P2358" s="78"/>
      <c r="Q2358" s="78"/>
      <c r="R2358" s="125"/>
      <c r="S2358" s="125"/>
      <c r="T2358" s="125"/>
      <c r="U2358" s="125"/>
      <c r="V2358" s="126"/>
      <c r="W2358" s="126"/>
      <c r="X2358" s="126"/>
      <c r="Y2358" s="126"/>
      <c r="Z2358" s="51"/>
      <c r="AA2358" s="73"/>
      <c r="AB2358" s="73"/>
      <c r="AC2358" s="74"/>
      <c r="AD2358" s="80" t="s">
        <v>25385</v>
      </c>
      <c r="AE2358" s="80">
        <v>1079</v>
      </c>
      <c r="AF2358" s="80">
        <v>7692</v>
      </c>
      <c r="AG2358" s="80">
        <v>47794</v>
      </c>
      <c r="AH2358" s="80">
        <v>52</v>
      </c>
      <c r="AI2358" s="80">
        <v>-18000</v>
      </c>
      <c r="AJ2358" s="80" t="s">
        <v>25957</v>
      </c>
      <c r="AK2358" s="80" t="s">
        <v>26370</v>
      </c>
      <c r="AL2358" s="83" t="s">
        <v>26651</v>
      </c>
      <c r="AM2358" s="80" t="s">
        <v>2665</v>
      </c>
      <c r="AN2358" s="82">
        <v>40057.036377314813</v>
      </c>
      <c r="AO2358" s="83" t="s">
        <v>27061</v>
      </c>
      <c r="AP2358" s="80" t="b">
        <v>1</v>
      </c>
      <c r="AQ2358" s="80" t="b">
        <v>0</v>
      </c>
      <c r="AR2358" s="80" t="b">
        <v>1</v>
      </c>
      <c r="AS2358" s="80" t="s">
        <v>1306</v>
      </c>
      <c r="AT2358" s="80">
        <v>59</v>
      </c>
      <c r="AU2358" s="83" t="s">
        <v>1315</v>
      </c>
      <c r="AV2358" s="80" t="b">
        <v>0</v>
      </c>
      <c r="AW2358" s="80" t="s">
        <v>1519</v>
      </c>
      <c r="AX2358" s="83" t="s">
        <v>28559</v>
      </c>
      <c r="AY2358" s="80" t="s">
        <v>66</v>
      </c>
    </row>
    <row r="2359" spans="1:51" x14ac:dyDescent="0.25">
      <c r="A2359" s="66" t="s">
        <v>22809</v>
      </c>
      <c r="B2359" s="67"/>
      <c r="C2359" s="67"/>
      <c r="D2359" s="68"/>
      <c r="E2359" s="111"/>
      <c r="F2359" s="104" t="s">
        <v>27925</v>
      </c>
      <c r="G2359" s="112"/>
      <c r="H2359" s="71"/>
      <c r="I2359" s="72"/>
      <c r="J2359" s="113"/>
      <c r="K2359" s="71" t="s">
        <v>29219</v>
      </c>
      <c r="L2359" s="114"/>
      <c r="M2359" s="76"/>
      <c r="N2359" s="76"/>
      <c r="O2359" s="77"/>
      <c r="P2359" s="78"/>
      <c r="Q2359" s="78"/>
      <c r="R2359" s="125"/>
      <c r="S2359" s="125"/>
      <c r="T2359" s="125"/>
      <c r="U2359" s="125"/>
      <c r="V2359" s="126"/>
      <c r="W2359" s="126"/>
      <c r="X2359" s="126"/>
      <c r="Y2359" s="126"/>
      <c r="Z2359" s="51"/>
      <c r="AA2359" s="73"/>
      <c r="AB2359" s="73"/>
      <c r="AC2359" s="74"/>
      <c r="AD2359" s="80" t="s">
        <v>25386</v>
      </c>
      <c r="AE2359" s="80">
        <v>2166</v>
      </c>
      <c r="AF2359" s="80">
        <v>656</v>
      </c>
      <c r="AG2359" s="80">
        <v>26027</v>
      </c>
      <c r="AH2359" s="80">
        <v>14779</v>
      </c>
      <c r="AI2359" s="80"/>
      <c r="AJ2359" s="80" t="s">
        <v>25958</v>
      </c>
      <c r="AK2359" s="80" t="s">
        <v>26371</v>
      </c>
      <c r="AL2359" s="80"/>
      <c r="AM2359" s="80"/>
      <c r="AN2359" s="82">
        <v>40513.128159722219</v>
      </c>
      <c r="AO2359" s="83" t="s">
        <v>27062</v>
      </c>
      <c r="AP2359" s="80" t="b">
        <v>0</v>
      </c>
      <c r="AQ2359" s="80" t="b">
        <v>0</v>
      </c>
      <c r="AR2359" s="80" t="b">
        <v>1</v>
      </c>
      <c r="AS2359" s="80" t="s">
        <v>1306</v>
      </c>
      <c r="AT2359" s="80">
        <v>33</v>
      </c>
      <c r="AU2359" s="83" t="s">
        <v>27453</v>
      </c>
      <c r="AV2359" s="80" t="b">
        <v>0</v>
      </c>
      <c r="AW2359" s="80" t="s">
        <v>1519</v>
      </c>
      <c r="AX2359" s="83" t="s">
        <v>28560</v>
      </c>
      <c r="AY2359" s="80" t="s">
        <v>66</v>
      </c>
    </row>
    <row r="2360" spans="1:51" x14ac:dyDescent="0.25">
      <c r="A2360" s="66" t="s">
        <v>22810</v>
      </c>
      <c r="B2360" s="67"/>
      <c r="C2360" s="67"/>
      <c r="D2360" s="68"/>
      <c r="E2360" s="111"/>
      <c r="F2360" s="104" t="s">
        <v>27926</v>
      </c>
      <c r="G2360" s="112"/>
      <c r="H2360" s="71"/>
      <c r="I2360" s="72"/>
      <c r="J2360" s="113"/>
      <c r="K2360" s="71" t="s">
        <v>29220</v>
      </c>
      <c r="L2360" s="114"/>
      <c r="M2360" s="76"/>
      <c r="N2360" s="76"/>
      <c r="O2360" s="77"/>
      <c r="P2360" s="78"/>
      <c r="Q2360" s="78"/>
      <c r="R2360" s="125"/>
      <c r="S2360" s="125"/>
      <c r="T2360" s="125"/>
      <c r="U2360" s="125"/>
      <c r="V2360" s="126"/>
      <c r="W2360" s="126"/>
      <c r="X2360" s="126"/>
      <c r="Y2360" s="126"/>
      <c r="Z2360" s="51"/>
      <c r="AA2360" s="73"/>
      <c r="AB2360" s="73"/>
      <c r="AC2360" s="74"/>
      <c r="AD2360" s="80" t="s">
        <v>25387</v>
      </c>
      <c r="AE2360" s="80">
        <v>135</v>
      </c>
      <c r="AF2360" s="80">
        <v>203</v>
      </c>
      <c r="AG2360" s="80">
        <v>3970</v>
      </c>
      <c r="AH2360" s="80">
        <v>4006</v>
      </c>
      <c r="AI2360" s="80"/>
      <c r="AJ2360" s="80" t="s">
        <v>25959</v>
      </c>
      <c r="AK2360" s="80" t="s">
        <v>26372</v>
      </c>
      <c r="AL2360" s="80"/>
      <c r="AM2360" s="80"/>
      <c r="AN2360" s="82">
        <v>42151.668252314812</v>
      </c>
      <c r="AO2360" s="83" t="s">
        <v>27063</v>
      </c>
      <c r="AP2360" s="80" t="b">
        <v>1</v>
      </c>
      <c r="AQ2360" s="80" t="b">
        <v>0</v>
      </c>
      <c r="AR2360" s="80" t="b">
        <v>1</v>
      </c>
      <c r="AS2360" s="80" t="s">
        <v>1308</v>
      </c>
      <c r="AT2360" s="80">
        <v>0</v>
      </c>
      <c r="AU2360" s="83" t="s">
        <v>1315</v>
      </c>
      <c r="AV2360" s="80" t="b">
        <v>0</v>
      </c>
      <c r="AW2360" s="80" t="s">
        <v>1519</v>
      </c>
      <c r="AX2360" s="83" t="s">
        <v>28561</v>
      </c>
      <c r="AY2360" s="80" t="s">
        <v>66</v>
      </c>
    </row>
    <row r="2361" spans="1:51" x14ac:dyDescent="0.25">
      <c r="A2361" s="66" t="s">
        <v>23123</v>
      </c>
      <c r="B2361" s="67"/>
      <c r="C2361" s="67"/>
      <c r="D2361" s="68"/>
      <c r="E2361" s="111"/>
      <c r="F2361" s="104" t="s">
        <v>27927</v>
      </c>
      <c r="G2361" s="112"/>
      <c r="H2361" s="71"/>
      <c r="I2361" s="72"/>
      <c r="J2361" s="113"/>
      <c r="K2361" s="71" t="s">
        <v>29221</v>
      </c>
      <c r="L2361" s="114"/>
      <c r="M2361" s="76"/>
      <c r="N2361" s="76"/>
      <c r="O2361" s="77"/>
      <c r="P2361" s="78"/>
      <c r="Q2361" s="78"/>
      <c r="R2361" s="125"/>
      <c r="S2361" s="125"/>
      <c r="T2361" s="125"/>
      <c r="U2361" s="125"/>
      <c r="V2361" s="126"/>
      <c r="W2361" s="126"/>
      <c r="X2361" s="126"/>
      <c r="Y2361" s="126"/>
      <c r="Z2361" s="51"/>
      <c r="AA2361" s="73"/>
      <c r="AB2361" s="73"/>
      <c r="AC2361" s="74"/>
      <c r="AD2361" s="80" t="s">
        <v>25388</v>
      </c>
      <c r="AE2361" s="80">
        <v>1701</v>
      </c>
      <c r="AF2361" s="80">
        <v>191075</v>
      </c>
      <c r="AG2361" s="80">
        <v>33948</v>
      </c>
      <c r="AH2361" s="80">
        <v>2944</v>
      </c>
      <c r="AI2361" s="80">
        <v>-10800</v>
      </c>
      <c r="AJ2361" s="80" t="s">
        <v>25960</v>
      </c>
      <c r="AK2361" s="80"/>
      <c r="AL2361" s="83" t="s">
        <v>26652</v>
      </c>
      <c r="AM2361" s="80" t="s">
        <v>1173</v>
      </c>
      <c r="AN2361" s="82">
        <v>40350.805555555555</v>
      </c>
      <c r="AO2361" s="83" t="s">
        <v>27064</v>
      </c>
      <c r="AP2361" s="80" t="b">
        <v>0</v>
      </c>
      <c r="AQ2361" s="80" t="b">
        <v>0</v>
      </c>
      <c r="AR2361" s="80" t="b">
        <v>1</v>
      </c>
      <c r="AS2361" s="80" t="s">
        <v>1308</v>
      </c>
      <c r="AT2361" s="80">
        <v>579</v>
      </c>
      <c r="AU2361" s="83" t="s">
        <v>27454</v>
      </c>
      <c r="AV2361" s="80" t="b">
        <v>0</v>
      </c>
      <c r="AW2361" s="80" t="s">
        <v>1519</v>
      </c>
      <c r="AX2361" s="83" t="s">
        <v>28562</v>
      </c>
      <c r="AY2361" s="80" t="s">
        <v>65</v>
      </c>
    </row>
    <row r="2362" spans="1:51" x14ac:dyDescent="0.25">
      <c r="A2362" s="66" t="s">
        <v>22811</v>
      </c>
      <c r="B2362" s="67"/>
      <c r="C2362" s="67"/>
      <c r="D2362" s="68"/>
      <c r="E2362" s="111"/>
      <c r="F2362" s="104" t="s">
        <v>27928</v>
      </c>
      <c r="G2362" s="112"/>
      <c r="H2362" s="71"/>
      <c r="I2362" s="72"/>
      <c r="J2362" s="113"/>
      <c r="K2362" s="71" t="s">
        <v>31467</v>
      </c>
      <c r="L2362" s="114"/>
      <c r="M2362" s="76"/>
      <c r="N2362" s="76"/>
      <c r="O2362" s="77"/>
      <c r="P2362" s="78"/>
      <c r="Q2362" s="78"/>
      <c r="R2362" s="125"/>
      <c r="S2362" s="125"/>
      <c r="T2362" s="125"/>
      <c r="U2362" s="125"/>
      <c r="V2362" s="126"/>
      <c r="W2362" s="126"/>
      <c r="X2362" s="126"/>
      <c r="Y2362" s="126"/>
      <c r="Z2362" s="51"/>
      <c r="AA2362" s="73"/>
      <c r="AB2362" s="73"/>
      <c r="AC2362" s="74"/>
      <c r="AD2362" s="80" t="s">
        <v>25389</v>
      </c>
      <c r="AE2362" s="80">
        <v>500</v>
      </c>
      <c r="AF2362" s="80">
        <v>19428</v>
      </c>
      <c r="AG2362" s="80">
        <v>129503</v>
      </c>
      <c r="AH2362" s="80">
        <v>116</v>
      </c>
      <c r="AI2362" s="80">
        <v>-21600</v>
      </c>
      <c r="AJ2362" s="80" t="s">
        <v>25961</v>
      </c>
      <c r="AK2362" s="80" t="s">
        <v>26373</v>
      </c>
      <c r="AL2362" s="83" t="s">
        <v>26653</v>
      </c>
      <c r="AM2362" s="80" t="s">
        <v>1171</v>
      </c>
      <c r="AN2362" s="82">
        <v>39975.759143518517</v>
      </c>
      <c r="AO2362" s="83" t="s">
        <v>27065</v>
      </c>
      <c r="AP2362" s="80" t="b">
        <v>0</v>
      </c>
      <c r="AQ2362" s="80" t="b">
        <v>0</v>
      </c>
      <c r="AR2362" s="80" t="b">
        <v>0</v>
      </c>
      <c r="AS2362" s="80" t="s">
        <v>1306</v>
      </c>
      <c r="AT2362" s="80">
        <v>370</v>
      </c>
      <c r="AU2362" s="83" t="s">
        <v>27455</v>
      </c>
      <c r="AV2362" s="80" t="b">
        <v>0</v>
      </c>
      <c r="AW2362" s="80" t="s">
        <v>1519</v>
      </c>
      <c r="AX2362" s="83" t="s">
        <v>28563</v>
      </c>
      <c r="AY2362" s="80" t="s">
        <v>65</v>
      </c>
    </row>
    <row r="2363" spans="1:51" x14ac:dyDescent="0.25">
      <c r="A2363" s="66" t="s">
        <v>22812</v>
      </c>
      <c r="B2363" s="67"/>
      <c r="C2363" s="67"/>
      <c r="D2363" s="68"/>
      <c r="E2363" s="111"/>
      <c r="F2363" s="104" t="s">
        <v>27929</v>
      </c>
      <c r="G2363" s="112"/>
      <c r="H2363" s="71"/>
      <c r="I2363" s="72"/>
      <c r="J2363" s="113"/>
      <c r="K2363" s="71" t="s">
        <v>29222</v>
      </c>
      <c r="L2363" s="114"/>
      <c r="M2363" s="76"/>
      <c r="N2363" s="76"/>
      <c r="O2363" s="77"/>
      <c r="P2363" s="78"/>
      <c r="Q2363" s="78"/>
      <c r="R2363" s="125"/>
      <c r="S2363" s="125"/>
      <c r="T2363" s="125"/>
      <c r="U2363" s="125"/>
      <c r="V2363" s="126"/>
      <c r="W2363" s="126"/>
      <c r="X2363" s="126"/>
      <c r="Y2363" s="126"/>
      <c r="Z2363" s="51"/>
      <c r="AA2363" s="73"/>
      <c r="AB2363" s="73"/>
      <c r="AC2363" s="74"/>
      <c r="AD2363" s="80" t="s">
        <v>25390</v>
      </c>
      <c r="AE2363" s="80">
        <v>489</v>
      </c>
      <c r="AF2363" s="80">
        <v>740</v>
      </c>
      <c r="AG2363" s="80">
        <v>27336</v>
      </c>
      <c r="AH2363" s="80">
        <v>5543</v>
      </c>
      <c r="AI2363" s="80">
        <v>-10800</v>
      </c>
      <c r="AJ2363" s="80"/>
      <c r="AK2363" s="80"/>
      <c r="AL2363" s="80"/>
      <c r="AM2363" s="80" t="s">
        <v>1173</v>
      </c>
      <c r="AN2363" s="82">
        <v>41036.022060185183</v>
      </c>
      <c r="AO2363" s="83" t="s">
        <v>27066</v>
      </c>
      <c r="AP2363" s="80" t="b">
        <v>0</v>
      </c>
      <c r="AQ2363" s="80" t="b">
        <v>0</v>
      </c>
      <c r="AR2363" s="80" t="b">
        <v>0</v>
      </c>
      <c r="AS2363" s="80" t="s">
        <v>1308</v>
      </c>
      <c r="AT2363" s="80">
        <v>1</v>
      </c>
      <c r="AU2363" s="83" t="s">
        <v>27456</v>
      </c>
      <c r="AV2363" s="80" t="b">
        <v>0</v>
      </c>
      <c r="AW2363" s="80" t="s">
        <v>1519</v>
      </c>
      <c r="AX2363" s="83" t="s">
        <v>28564</v>
      </c>
      <c r="AY2363" s="80" t="s">
        <v>66</v>
      </c>
    </row>
    <row r="2364" spans="1:51" x14ac:dyDescent="0.25">
      <c r="A2364" s="66" t="s">
        <v>22813</v>
      </c>
      <c r="B2364" s="67"/>
      <c r="C2364" s="67"/>
      <c r="D2364" s="68"/>
      <c r="E2364" s="111"/>
      <c r="F2364" s="104" t="s">
        <v>27930</v>
      </c>
      <c r="G2364" s="112"/>
      <c r="H2364" s="71"/>
      <c r="I2364" s="72"/>
      <c r="J2364" s="113"/>
      <c r="K2364" s="71" t="s">
        <v>29223</v>
      </c>
      <c r="L2364" s="114"/>
      <c r="M2364" s="76"/>
      <c r="N2364" s="76"/>
      <c r="O2364" s="77"/>
      <c r="P2364" s="78"/>
      <c r="Q2364" s="78"/>
      <c r="R2364" s="125"/>
      <c r="S2364" s="125"/>
      <c r="T2364" s="125"/>
      <c r="U2364" s="125"/>
      <c r="V2364" s="126"/>
      <c r="W2364" s="126"/>
      <c r="X2364" s="126"/>
      <c r="Y2364" s="126"/>
      <c r="Z2364" s="51"/>
      <c r="AA2364" s="73"/>
      <c r="AB2364" s="73"/>
      <c r="AC2364" s="74"/>
      <c r="AD2364" s="80" t="s">
        <v>25391</v>
      </c>
      <c r="AE2364" s="80">
        <v>277</v>
      </c>
      <c r="AF2364" s="80">
        <v>220</v>
      </c>
      <c r="AG2364" s="80">
        <v>1624</v>
      </c>
      <c r="AH2364" s="80">
        <v>332</v>
      </c>
      <c r="AI2364" s="80">
        <v>-10800</v>
      </c>
      <c r="AJ2364" s="80"/>
      <c r="AK2364" s="80"/>
      <c r="AL2364" s="80"/>
      <c r="AM2364" s="80" t="s">
        <v>1173</v>
      </c>
      <c r="AN2364" s="82">
        <v>40786.76222222222</v>
      </c>
      <c r="AO2364" s="83" t="s">
        <v>27067</v>
      </c>
      <c r="AP2364" s="80" t="b">
        <v>0</v>
      </c>
      <c r="AQ2364" s="80" t="b">
        <v>0</v>
      </c>
      <c r="AR2364" s="80" t="b">
        <v>0</v>
      </c>
      <c r="AS2364" s="80" t="s">
        <v>1308</v>
      </c>
      <c r="AT2364" s="80">
        <v>0</v>
      </c>
      <c r="AU2364" s="83" t="s">
        <v>27457</v>
      </c>
      <c r="AV2364" s="80" t="b">
        <v>0</v>
      </c>
      <c r="AW2364" s="80" t="s">
        <v>1519</v>
      </c>
      <c r="AX2364" s="83" t="s">
        <v>28565</v>
      </c>
      <c r="AY2364" s="80" t="s">
        <v>66</v>
      </c>
    </row>
    <row r="2365" spans="1:51" x14ac:dyDescent="0.25">
      <c r="A2365" s="66" t="s">
        <v>22814</v>
      </c>
      <c r="B2365" s="67"/>
      <c r="C2365" s="67"/>
      <c r="D2365" s="68"/>
      <c r="E2365" s="111"/>
      <c r="F2365" s="104" t="s">
        <v>27931</v>
      </c>
      <c r="G2365" s="112"/>
      <c r="H2365" s="71"/>
      <c r="I2365" s="72"/>
      <c r="J2365" s="113"/>
      <c r="K2365" s="71" t="s">
        <v>29224</v>
      </c>
      <c r="L2365" s="114"/>
      <c r="M2365" s="76"/>
      <c r="N2365" s="76"/>
      <c r="O2365" s="77"/>
      <c r="P2365" s="78"/>
      <c r="Q2365" s="78"/>
      <c r="R2365" s="125"/>
      <c r="S2365" s="125"/>
      <c r="T2365" s="125"/>
      <c r="U2365" s="125"/>
      <c r="V2365" s="126"/>
      <c r="W2365" s="126"/>
      <c r="X2365" s="126"/>
      <c r="Y2365" s="126"/>
      <c r="Z2365" s="51"/>
      <c r="AA2365" s="73"/>
      <c r="AB2365" s="73"/>
      <c r="AC2365" s="74"/>
      <c r="AD2365" s="80" t="s">
        <v>25392</v>
      </c>
      <c r="AE2365" s="80">
        <v>138</v>
      </c>
      <c r="AF2365" s="80">
        <v>189</v>
      </c>
      <c r="AG2365" s="80">
        <v>3293</v>
      </c>
      <c r="AH2365" s="80">
        <v>2214</v>
      </c>
      <c r="AI2365" s="80">
        <v>-14400</v>
      </c>
      <c r="AJ2365" s="80" t="s">
        <v>25962</v>
      </c>
      <c r="AK2365" s="80" t="s">
        <v>26374</v>
      </c>
      <c r="AL2365" s="80"/>
      <c r="AM2365" s="80" t="s">
        <v>1172</v>
      </c>
      <c r="AN2365" s="82">
        <v>40968.935208333336</v>
      </c>
      <c r="AO2365" s="83" t="s">
        <v>27068</v>
      </c>
      <c r="AP2365" s="80" t="b">
        <v>1</v>
      </c>
      <c r="AQ2365" s="80" t="b">
        <v>0</v>
      </c>
      <c r="AR2365" s="80" t="b">
        <v>0</v>
      </c>
      <c r="AS2365" s="80" t="s">
        <v>1307</v>
      </c>
      <c r="AT2365" s="80">
        <v>0</v>
      </c>
      <c r="AU2365" s="83" t="s">
        <v>1315</v>
      </c>
      <c r="AV2365" s="80" t="b">
        <v>0</v>
      </c>
      <c r="AW2365" s="80" t="s">
        <v>1519</v>
      </c>
      <c r="AX2365" s="83" t="s">
        <v>28566</v>
      </c>
      <c r="AY2365" s="80" t="s">
        <v>66</v>
      </c>
    </row>
    <row r="2366" spans="1:51" x14ac:dyDescent="0.25">
      <c r="A2366" s="66" t="s">
        <v>23124</v>
      </c>
      <c r="B2366" s="67"/>
      <c r="C2366" s="67"/>
      <c r="D2366" s="68"/>
      <c r="E2366" s="111"/>
      <c r="F2366" s="104" t="s">
        <v>27932</v>
      </c>
      <c r="G2366" s="112"/>
      <c r="H2366" s="71"/>
      <c r="I2366" s="72"/>
      <c r="J2366" s="113"/>
      <c r="K2366" s="71" t="s">
        <v>29225</v>
      </c>
      <c r="L2366" s="114"/>
      <c r="M2366" s="76"/>
      <c r="N2366" s="76"/>
      <c r="O2366" s="77"/>
      <c r="P2366" s="78"/>
      <c r="Q2366" s="78"/>
      <c r="R2366" s="125"/>
      <c r="S2366" s="125"/>
      <c r="T2366" s="125"/>
      <c r="U2366" s="125"/>
      <c r="V2366" s="126"/>
      <c r="W2366" s="126"/>
      <c r="X2366" s="126"/>
      <c r="Y2366" s="126"/>
      <c r="Z2366" s="51"/>
      <c r="AA2366" s="73"/>
      <c r="AB2366" s="73"/>
      <c r="AC2366" s="74"/>
      <c r="AD2366" s="80" t="s">
        <v>25393</v>
      </c>
      <c r="AE2366" s="80">
        <v>109</v>
      </c>
      <c r="AF2366" s="80">
        <v>1850</v>
      </c>
      <c r="AG2366" s="80">
        <v>8658</v>
      </c>
      <c r="AH2366" s="80">
        <v>10830</v>
      </c>
      <c r="AI2366" s="80">
        <v>-14400</v>
      </c>
      <c r="AJ2366" s="80" t="s">
        <v>25963</v>
      </c>
      <c r="AK2366" s="80" t="s">
        <v>26375</v>
      </c>
      <c r="AL2366" s="83" t="s">
        <v>26654</v>
      </c>
      <c r="AM2366" s="80" t="s">
        <v>1172</v>
      </c>
      <c r="AN2366" s="82">
        <v>40724.86645833333</v>
      </c>
      <c r="AO2366" s="83" t="s">
        <v>27069</v>
      </c>
      <c r="AP2366" s="80" t="b">
        <v>0</v>
      </c>
      <c r="AQ2366" s="80" t="b">
        <v>0</v>
      </c>
      <c r="AR2366" s="80" t="b">
        <v>1</v>
      </c>
      <c r="AS2366" s="80" t="s">
        <v>1307</v>
      </c>
      <c r="AT2366" s="80">
        <v>1</v>
      </c>
      <c r="AU2366" s="83" t="s">
        <v>27458</v>
      </c>
      <c r="AV2366" s="80" t="b">
        <v>0</v>
      </c>
      <c r="AW2366" s="80" t="s">
        <v>1519</v>
      </c>
      <c r="AX2366" s="83" t="s">
        <v>28567</v>
      </c>
      <c r="AY2366" s="80" t="s">
        <v>65</v>
      </c>
    </row>
    <row r="2367" spans="1:51" x14ac:dyDescent="0.25">
      <c r="A2367" s="66" t="s">
        <v>22815</v>
      </c>
      <c r="B2367" s="67"/>
      <c r="C2367" s="67"/>
      <c r="D2367" s="68"/>
      <c r="E2367" s="111"/>
      <c r="F2367" s="104" t="s">
        <v>27933</v>
      </c>
      <c r="G2367" s="112"/>
      <c r="H2367" s="71"/>
      <c r="I2367" s="72"/>
      <c r="J2367" s="113"/>
      <c r="K2367" s="71" t="s">
        <v>29226</v>
      </c>
      <c r="L2367" s="114"/>
      <c r="M2367" s="76"/>
      <c r="N2367" s="76"/>
      <c r="O2367" s="77"/>
      <c r="P2367" s="78"/>
      <c r="Q2367" s="78"/>
      <c r="R2367" s="125"/>
      <c r="S2367" s="125"/>
      <c r="T2367" s="125"/>
      <c r="U2367" s="125"/>
      <c r="V2367" s="126"/>
      <c r="W2367" s="126"/>
      <c r="X2367" s="126"/>
      <c r="Y2367" s="126"/>
      <c r="Z2367" s="51"/>
      <c r="AA2367" s="73"/>
      <c r="AB2367" s="73"/>
      <c r="AC2367" s="74"/>
      <c r="AD2367" s="80" t="s">
        <v>25394</v>
      </c>
      <c r="AE2367" s="80">
        <v>302</v>
      </c>
      <c r="AF2367" s="80">
        <v>558</v>
      </c>
      <c r="AG2367" s="80">
        <v>67483</v>
      </c>
      <c r="AH2367" s="80">
        <v>27210</v>
      </c>
      <c r="AI2367" s="80">
        <v>-14400</v>
      </c>
      <c r="AJ2367" s="80" t="s">
        <v>25964</v>
      </c>
      <c r="AK2367" s="80" t="s">
        <v>7779</v>
      </c>
      <c r="AL2367" s="83" t="s">
        <v>26655</v>
      </c>
      <c r="AM2367" s="80" t="s">
        <v>1172</v>
      </c>
      <c r="AN2367" s="82">
        <v>40079.257314814815</v>
      </c>
      <c r="AO2367" s="83" t="s">
        <v>27070</v>
      </c>
      <c r="AP2367" s="80" t="b">
        <v>0</v>
      </c>
      <c r="AQ2367" s="80" t="b">
        <v>0</v>
      </c>
      <c r="AR2367" s="80" t="b">
        <v>1</v>
      </c>
      <c r="AS2367" s="80" t="s">
        <v>1307</v>
      </c>
      <c r="AT2367" s="80">
        <v>175</v>
      </c>
      <c r="AU2367" s="83" t="s">
        <v>27459</v>
      </c>
      <c r="AV2367" s="80" t="b">
        <v>0</v>
      </c>
      <c r="AW2367" s="80" t="s">
        <v>1519</v>
      </c>
      <c r="AX2367" s="83" t="s">
        <v>28568</v>
      </c>
      <c r="AY2367" s="80" t="s">
        <v>66</v>
      </c>
    </row>
    <row r="2368" spans="1:51" x14ac:dyDescent="0.25">
      <c r="A2368" s="66" t="s">
        <v>22816</v>
      </c>
      <c r="B2368" s="67"/>
      <c r="C2368" s="67"/>
      <c r="D2368" s="68"/>
      <c r="E2368" s="111"/>
      <c r="F2368" s="104" t="s">
        <v>7929</v>
      </c>
      <c r="G2368" s="112"/>
      <c r="H2368" s="71"/>
      <c r="I2368" s="72"/>
      <c r="J2368" s="113"/>
      <c r="K2368" s="71" t="s">
        <v>29227</v>
      </c>
      <c r="L2368" s="114"/>
      <c r="M2368" s="76"/>
      <c r="N2368" s="76"/>
      <c r="O2368" s="77"/>
      <c r="P2368" s="78"/>
      <c r="Q2368" s="78"/>
      <c r="R2368" s="125"/>
      <c r="S2368" s="125"/>
      <c r="T2368" s="125"/>
      <c r="U2368" s="125"/>
      <c r="V2368" s="126"/>
      <c r="W2368" s="126"/>
      <c r="X2368" s="126"/>
      <c r="Y2368" s="126"/>
      <c r="Z2368" s="51"/>
      <c r="AA2368" s="73"/>
      <c r="AB2368" s="73"/>
      <c r="AC2368" s="74"/>
      <c r="AD2368" s="80" t="s">
        <v>25395</v>
      </c>
      <c r="AE2368" s="80">
        <v>371</v>
      </c>
      <c r="AF2368" s="80">
        <v>500</v>
      </c>
      <c r="AG2368" s="80">
        <v>16804</v>
      </c>
      <c r="AH2368" s="80">
        <v>12677</v>
      </c>
      <c r="AI2368" s="80"/>
      <c r="AJ2368" s="80" t="s">
        <v>25965</v>
      </c>
      <c r="AK2368" s="80"/>
      <c r="AL2368" s="80"/>
      <c r="AM2368" s="80"/>
      <c r="AN2368" s="82">
        <v>41190.297662037039</v>
      </c>
      <c r="AO2368" s="80"/>
      <c r="AP2368" s="80" t="b">
        <v>1</v>
      </c>
      <c r="AQ2368" s="80" t="b">
        <v>1</v>
      </c>
      <c r="AR2368" s="80" t="b">
        <v>0</v>
      </c>
      <c r="AS2368" s="80" t="s">
        <v>1307</v>
      </c>
      <c r="AT2368" s="80">
        <v>61</v>
      </c>
      <c r="AU2368" s="83" t="s">
        <v>1315</v>
      </c>
      <c r="AV2368" s="80" t="b">
        <v>0</v>
      </c>
      <c r="AW2368" s="80" t="s">
        <v>1519</v>
      </c>
      <c r="AX2368" s="83" t="s">
        <v>28569</v>
      </c>
      <c r="AY2368" s="80" t="s">
        <v>66</v>
      </c>
    </row>
    <row r="2369" spans="1:51" x14ac:dyDescent="0.25">
      <c r="A2369" s="66" t="s">
        <v>22817</v>
      </c>
      <c r="B2369" s="67"/>
      <c r="C2369" s="67"/>
      <c r="D2369" s="68"/>
      <c r="E2369" s="111"/>
      <c r="F2369" s="104" t="s">
        <v>27934</v>
      </c>
      <c r="G2369" s="112"/>
      <c r="H2369" s="71"/>
      <c r="I2369" s="72"/>
      <c r="J2369" s="113"/>
      <c r="K2369" s="71" t="s">
        <v>29228</v>
      </c>
      <c r="L2369" s="114"/>
      <c r="M2369" s="76"/>
      <c r="N2369" s="76"/>
      <c r="O2369" s="77"/>
      <c r="P2369" s="78"/>
      <c r="Q2369" s="78"/>
      <c r="R2369" s="125"/>
      <c r="S2369" s="125"/>
      <c r="T2369" s="125"/>
      <c r="U2369" s="125"/>
      <c r="V2369" s="126"/>
      <c r="W2369" s="126"/>
      <c r="X2369" s="126"/>
      <c r="Y2369" s="126"/>
      <c r="Z2369" s="51"/>
      <c r="AA2369" s="73"/>
      <c r="AB2369" s="73"/>
      <c r="AC2369" s="74"/>
      <c r="AD2369" s="80" t="s">
        <v>25396</v>
      </c>
      <c r="AE2369" s="80">
        <v>635</v>
      </c>
      <c r="AF2369" s="80">
        <v>1664</v>
      </c>
      <c r="AG2369" s="80">
        <v>107891</v>
      </c>
      <c r="AH2369" s="80">
        <v>585</v>
      </c>
      <c r="AI2369" s="80">
        <v>-18000</v>
      </c>
      <c r="AJ2369" s="80" t="s">
        <v>25966</v>
      </c>
      <c r="AK2369" s="80" t="s">
        <v>26376</v>
      </c>
      <c r="AL2369" s="80"/>
      <c r="AM2369" s="80" t="s">
        <v>1169</v>
      </c>
      <c r="AN2369" s="82">
        <v>40381.668495370373</v>
      </c>
      <c r="AO2369" s="80"/>
      <c r="AP2369" s="80" t="b">
        <v>0</v>
      </c>
      <c r="AQ2369" s="80" t="b">
        <v>0</v>
      </c>
      <c r="AR2369" s="80" t="b">
        <v>0</v>
      </c>
      <c r="AS2369" s="80" t="s">
        <v>1307</v>
      </c>
      <c r="AT2369" s="80">
        <v>32</v>
      </c>
      <c r="AU2369" s="83" t="s">
        <v>27460</v>
      </c>
      <c r="AV2369" s="80" t="b">
        <v>0</v>
      </c>
      <c r="AW2369" s="80" t="s">
        <v>1519</v>
      </c>
      <c r="AX2369" s="83" t="s">
        <v>28570</v>
      </c>
      <c r="AY2369" s="80" t="s">
        <v>66</v>
      </c>
    </row>
    <row r="2370" spans="1:51" x14ac:dyDescent="0.25">
      <c r="A2370" s="66" t="s">
        <v>23125</v>
      </c>
      <c r="B2370" s="67"/>
      <c r="C2370" s="67"/>
      <c r="D2370" s="68"/>
      <c r="E2370" s="111"/>
      <c r="F2370" s="104" t="s">
        <v>27935</v>
      </c>
      <c r="G2370" s="112"/>
      <c r="H2370" s="71"/>
      <c r="I2370" s="72"/>
      <c r="J2370" s="113"/>
      <c r="K2370" s="71" t="s">
        <v>29229</v>
      </c>
      <c r="L2370" s="114"/>
      <c r="M2370" s="76"/>
      <c r="N2370" s="76"/>
      <c r="O2370" s="77"/>
      <c r="P2370" s="78"/>
      <c r="Q2370" s="78"/>
      <c r="R2370" s="125"/>
      <c r="S2370" s="125"/>
      <c r="T2370" s="125"/>
      <c r="U2370" s="125"/>
      <c r="V2370" s="126"/>
      <c r="W2370" s="126"/>
      <c r="X2370" s="126"/>
      <c r="Y2370" s="126"/>
      <c r="Z2370" s="51"/>
      <c r="AA2370" s="73"/>
      <c r="AB2370" s="73"/>
      <c r="AC2370" s="74"/>
      <c r="AD2370" s="80" t="s">
        <v>25397</v>
      </c>
      <c r="AE2370" s="80">
        <v>539</v>
      </c>
      <c r="AF2370" s="80">
        <v>1800</v>
      </c>
      <c r="AG2370" s="80">
        <v>171057</v>
      </c>
      <c r="AH2370" s="80">
        <v>1128</v>
      </c>
      <c r="AI2370" s="80">
        <v>-18000</v>
      </c>
      <c r="AJ2370" s="80" t="s">
        <v>25967</v>
      </c>
      <c r="AK2370" s="80" t="s">
        <v>26377</v>
      </c>
      <c r="AL2370" s="83" t="s">
        <v>26656</v>
      </c>
      <c r="AM2370" s="80" t="s">
        <v>1169</v>
      </c>
      <c r="AN2370" s="82">
        <v>40060.15552083333</v>
      </c>
      <c r="AO2370" s="83" t="s">
        <v>27071</v>
      </c>
      <c r="AP2370" s="80" t="b">
        <v>0</v>
      </c>
      <c r="AQ2370" s="80" t="b">
        <v>0</v>
      </c>
      <c r="AR2370" s="80" t="b">
        <v>1</v>
      </c>
      <c r="AS2370" s="80" t="s">
        <v>1307</v>
      </c>
      <c r="AT2370" s="80">
        <v>30</v>
      </c>
      <c r="AU2370" s="83" t="s">
        <v>27461</v>
      </c>
      <c r="AV2370" s="80" t="b">
        <v>0</v>
      </c>
      <c r="AW2370" s="80" t="s">
        <v>1519</v>
      </c>
      <c r="AX2370" s="83" t="s">
        <v>28571</v>
      </c>
      <c r="AY2370" s="80" t="s">
        <v>65</v>
      </c>
    </row>
    <row r="2371" spans="1:51" x14ac:dyDescent="0.25">
      <c r="A2371" s="66" t="s">
        <v>22818</v>
      </c>
      <c r="B2371" s="67"/>
      <c r="C2371" s="67"/>
      <c r="D2371" s="68"/>
      <c r="E2371" s="111"/>
      <c r="F2371" s="104" t="s">
        <v>27936</v>
      </c>
      <c r="G2371" s="112"/>
      <c r="H2371" s="71"/>
      <c r="I2371" s="72"/>
      <c r="J2371" s="113"/>
      <c r="K2371" s="71" t="s">
        <v>29230</v>
      </c>
      <c r="L2371" s="114"/>
      <c r="M2371" s="76"/>
      <c r="N2371" s="76"/>
      <c r="O2371" s="77"/>
      <c r="P2371" s="78"/>
      <c r="Q2371" s="78"/>
      <c r="R2371" s="125"/>
      <c r="S2371" s="125"/>
      <c r="T2371" s="125"/>
      <c r="U2371" s="125"/>
      <c r="V2371" s="126"/>
      <c r="W2371" s="126"/>
      <c r="X2371" s="126"/>
      <c r="Y2371" s="126"/>
      <c r="Z2371" s="51"/>
      <c r="AA2371" s="73"/>
      <c r="AB2371" s="73"/>
      <c r="AC2371" s="74"/>
      <c r="AD2371" s="80" t="s">
        <v>25398</v>
      </c>
      <c r="AE2371" s="80">
        <v>345</v>
      </c>
      <c r="AF2371" s="80">
        <v>94</v>
      </c>
      <c r="AG2371" s="80">
        <v>559</v>
      </c>
      <c r="AH2371" s="80">
        <v>426</v>
      </c>
      <c r="AI2371" s="80"/>
      <c r="AJ2371" s="80"/>
      <c r="AK2371" s="80" t="s">
        <v>26378</v>
      </c>
      <c r="AL2371" s="80"/>
      <c r="AM2371" s="80"/>
      <c r="AN2371" s="82">
        <v>41220.603541666664</v>
      </c>
      <c r="AO2371" s="83" t="s">
        <v>27072</v>
      </c>
      <c r="AP2371" s="80" t="b">
        <v>1</v>
      </c>
      <c r="AQ2371" s="80" t="b">
        <v>0</v>
      </c>
      <c r="AR2371" s="80" t="b">
        <v>1</v>
      </c>
      <c r="AS2371" s="80" t="s">
        <v>1307</v>
      </c>
      <c r="AT2371" s="80">
        <v>2</v>
      </c>
      <c r="AU2371" s="83" t="s">
        <v>1315</v>
      </c>
      <c r="AV2371" s="80" t="b">
        <v>0</v>
      </c>
      <c r="AW2371" s="80" t="s">
        <v>1519</v>
      </c>
      <c r="AX2371" s="83" t="s">
        <v>28572</v>
      </c>
      <c r="AY2371" s="80" t="s">
        <v>66</v>
      </c>
    </row>
    <row r="2372" spans="1:51" x14ac:dyDescent="0.25">
      <c r="A2372" s="66" t="s">
        <v>22819</v>
      </c>
      <c r="B2372" s="67"/>
      <c r="C2372" s="67"/>
      <c r="D2372" s="68"/>
      <c r="E2372" s="111"/>
      <c r="F2372" s="104" t="s">
        <v>27937</v>
      </c>
      <c r="G2372" s="112"/>
      <c r="H2372" s="71"/>
      <c r="I2372" s="72"/>
      <c r="J2372" s="113"/>
      <c r="K2372" s="71" t="s">
        <v>29231</v>
      </c>
      <c r="L2372" s="114"/>
      <c r="M2372" s="76"/>
      <c r="N2372" s="76"/>
      <c r="O2372" s="77"/>
      <c r="P2372" s="78"/>
      <c r="Q2372" s="78"/>
      <c r="R2372" s="125"/>
      <c r="S2372" s="125"/>
      <c r="T2372" s="125"/>
      <c r="U2372" s="125"/>
      <c r="V2372" s="126"/>
      <c r="W2372" s="126"/>
      <c r="X2372" s="126"/>
      <c r="Y2372" s="126"/>
      <c r="Z2372" s="51"/>
      <c r="AA2372" s="73"/>
      <c r="AB2372" s="73"/>
      <c r="AC2372" s="74"/>
      <c r="AD2372" s="80" t="s">
        <v>25399</v>
      </c>
      <c r="AE2372" s="80">
        <v>219</v>
      </c>
      <c r="AF2372" s="80">
        <v>308</v>
      </c>
      <c r="AG2372" s="80">
        <v>5858</v>
      </c>
      <c r="AH2372" s="80">
        <v>1120</v>
      </c>
      <c r="AI2372" s="80"/>
      <c r="AJ2372" s="80" t="s">
        <v>25968</v>
      </c>
      <c r="AK2372" s="80"/>
      <c r="AL2372" s="80"/>
      <c r="AM2372" s="80"/>
      <c r="AN2372" s="82">
        <v>40988.036180555559</v>
      </c>
      <c r="AO2372" s="80"/>
      <c r="AP2372" s="80" t="b">
        <v>1</v>
      </c>
      <c r="AQ2372" s="80" t="b">
        <v>0</v>
      </c>
      <c r="AR2372" s="80" t="b">
        <v>1</v>
      </c>
      <c r="AS2372" s="80" t="s">
        <v>1306</v>
      </c>
      <c r="AT2372" s="80">
        <v>3</v>
      </c>
      <c r="AU2372" s="83" t="s">
        <v>1315</v>
      </c>
      <c r="AV2372" s="80" t="b">
        <v>0</v>
      </c>
      <c r="AW2372" s="80" t="s">
        <v>1519</v>
      </c>
      <c r="AX2372" s="83" t="s">
        <v>28573</v>
      </c>
      <c r="AY2372" s="80" t="s">
        <v>66</v>
      </c>
    </row>
    <row r="2373" spans="1:51" x14ac:dyDescent="0.25">
      <c r="A2373" s="66" t="s">
        <v>23126</v>
      </c>
      <c r="B2373" s="67"/>
      <c r="C2373" s="67"/>
      <c r="D2373" s="68"/>
      <c r="E2373" s="111"/>
      <c r="F2373" s="104" t="s">
        <v>27938</v>
      </c>
      <c r="G2373" s="112"/>
      <c r="H2373" s="71"/>
      <c r="I2373" s="72"/>
      <c r="J2373" s="113"/>
      <c r="K2373" s="71" t="s">
        <v>29232</v>
      </c>
      <c r="L2373" s="114"/>
      <c r="M2373" s="76"/>
      <c r="N2373" s="76"/>
      <c r="O2373" s="77"/>
      <c r="P2373" s="78"/>
      <c r="Q2373" s="78"/>
      <c r="R2373" s="125"/>
      <c r="S2373" s="125"/>
      <c r="T2373" s="125"/>
      <c r="U2373" s="125"/>
      <c r="V2373" s="126"/>
      <c r="W2373" s="126"/>
      <c r="X2373" s="126"/>
      <c r="Y2373" s="126"/>
      <c r="Z2373" s="51"/>
      <c r="AA2373" s="73"/>
      <c r="AB2373" s="73"/>
      <c r="AC2373" s="74"/>
      <c r="AD2373" s="80" t="s">
        <v>25400</v>
      </c>
      <c r="AE2373" s="80">
        <v>2170</v>
      </c>
      <c r="AF2373" s="80">
        <v>4384</v>
      </c>
      <c r="AG2373" s="80">
        <v>20745</v>
      </c>
      <c r="AH2373" s="80">
        <v>5936</v>
      </c>
      <c r="AI2373" s="80">
        <v>-18000</v>
      </c>
      <c r="AJ2373" s="80" t="s">
        <v>25969</v>
      </c>
      <c r="AK2373" s="80"/>
      <c r="AL2373" s="80"/>
      <c r="AM2373" s="80" t="s">
        <v>1179</v>
      </c>
      <c r="AN2373" s="82">
        <v>41499.76667824074</v>
      </c>
      <c r="AO2373" s="83" t="s">
        <v>27073</v>
      </c>
      <c r="AP2373" s="80" t="b">
        <v>0</v>
      </c>
      <c r="AQ2373" s="80" t="b">
        <v>0</v>
      </c>
      <c r="AR2373" s="80" t="b">
        <v>1</v>
      </c>
      <c r="AS2373" s="80" t="s">
        <v>1306</v>
      </c>
      <c r="AT2373" s="80">
        <v>30</v>
      </c>
      <c r="AU2373" s="83" t="s">
        <v>1355</v>
      </c>
      <c r="AV2373" s="80" t="b">
        <v>0</v>
      </c>
      <c r="AW2373" s="80" t="s">
        <v>1519</v>
      </c>
      <c r="AX2373" s="83" t="s">
        <v>28574</v>
      </c>
      <c r="AY2373" s="80" t="s">
        <v>65</v>
      </c>
    </row>
    <row r="2374" spans="1:51" x14ac:dyDescent="0.25">
      <c r="A2374" s="66" t="s">
        <v>22820</v>
      </c>
      <c r="B2374" s="67"/>
      <c r="C2374" s="67"/>
      <c r="D2374" s="68"/>
      <c r="E2374" s="111"/>
      <c r="F2374" s="104" t="s">
        <v>27939</v>
      </c>
      <c r="G2374" s="112"/>
      <c r="H2374" s="71"/>
      <c r="I2374" s="72"/>
      <c r="J2374" s="113"/>
      <c r="K2374" s="71" t="s">
        <v>29233</v>
      </c>
      <c r="L2374" s="114"/>
      <c r="M2374" s="76"/>
      <c r="N2374" s="76"/>
      <c r="O2374" s="77"/>
      <c r="P2374" s="78"/>
      <c r="Q2374" s="78"/>
      <c r="R2374" s="125"/>
      <c r="S2374" s="125"/>
      <c r="T2374" s="125"/>
      <c r="U2374" s="125"/>
      <c r="V2374" s="126"/>
      <c r="W2374" s="126"/>
      <c r="X2374" s="126"/>
      <c r="Y2374" s="126"/>
      <c r="Z2374" s="51"/>
      <c r="AA2374" s="73"/>
      <c r="AB2374" s="73"/>
      <c r="AC2374" s="74"/>
      <c r="AD2374" s="80" t="s">
        <v>25401</v>
      </c>
      <c r="AE2374" s="80">
        <v>8117</v>
      </c>
      <c r="AF2374" s="80">
        <v>7480</v>
      </c>
      <c r="AG2374" s="80">
        <v>83055</v>
      </c>
      <c r="AH2374" s="80">
        <v>9562</v>
      </c>
      <c r="AI2374" s="80">
        <v>-10800</v>
      </c>
      <c r="AJ2374" s="80" t="s">
        <v>25970</v>
      </c>
      <c r="AK2374" s="80" t="s">
        <v>26379</v>
      </c>
      <c r="AL2374" s="83" t="s">
        <v>26657</v>
      </c>
      <c r="AM2374" s="80" t="s">
        <v>1173</v>
      </c>
      <c r="AN2374" s="82">
        <v>40659.012650462966</v>
      </c>
      <c r="AO2374" s="83" t="s">
        <v>27074</v>
      </c>
      <c r="AP2374" s="80" t="b">
        <v>0</v>
      </c>
      <c r="AQ2374" s="80" t="b">
        <v>0</v>
      </c>
      <c r="AR2374" s="80" t="b">
        <v>1</v>
      </c>
      <c r="AS2374" s="80" t="s">
        <v>1308</v>
      </c>
      <c r="AT2374" s="80">
        <v>7</v>
      </c>
      <c r="AU2374" s="83" t="s">
        <v>27462</v>
      </c>
      <c r="AV2374" s="80" t="b">
        <v>0</v>
      </c>
      <c r="AW2374" s="80" t="s">
        <v>1519</v>
      </c>
      <c r="AX2374" s="83" t="s">
        <v>28575</v>
      </c>
      <c r="AY2374" s="80" t="s">
        <v>66</v>
      </c>
    </row>
    <row r="2375" spans="1:51" x14ac:dyDescent="0.25">
      <c r="A2375" s="66" t="s">
        <v>22821</v>
      </c>
      <c r="B2375" s="67"/>
      <c r="C2375" s="67"/>
      <c r="D2375" s="68"/>
      <c r="E2375" s="111"/>
      <c r="F2375" s="104" t="s">
        <v>27940</v>
      </c>
      <c r="G2375" s="112"/>
      <c r="H2375" s="71"/>
      <c r="I2375" s="72"/>
      <c r="J2375" s="113"/>
      <c r="K2375" s="71" t="s">
        <v>29234</v>
      </c>
      <c r="L2375" s="114"/>
      <c r="M2375" s="76"/>
      <c r="N2375" s="76"/>
      <c r="O2375" s="77"/>
      <c r="P2375" s="78"/>
      <c r="Q2375" s="78"/>
      <c r="R2375" s="125"/>
      <c r="S2375" s="125"/>
      <c r="T2375" s="125"/>
      <c r="U2375" s="125"/>
      <c r="V2375" s="126"/>
      <c r="W2375" s="126"/>
      <c r="X2375" s="126"/>
      <c r="Y2375" s="126"/>
      <c r="Z2375" s="51"/>
      <c r="AA2375" s="73"/>
      <c r="AB2375" s="73"/>
      <c r="AC2375" s="74"/>
      <c r="AD2375" s="80" t="s">
        <v>25402</v>
      </c>
      <c r="AE2375" s="80">
        <v>384</v>
      </c>
      <c r="AF2375" s="80">
        <v>501</v>
      </c>
      <c r="AG2375" s="80">
        <v>9000</v>
      </c>
      <c r="AH2375" s="80">
        <v>1064</v>
      </c>
      <c r="AI2375" s="80"/>
      <c r="AJ2375" s="80" t="s">
        <v>25971</v>
      </c>
      <c r="AK2375" s="80" t="s">
        <v>26380</v>
      </c>
      <c r="AL2375" s="83" t="s">
        <v>26658</v>
      </c>
      <c r="AM2375" s="80"/>
      <c r="AN2375" s="82">
        <v>41510.891458333332</v>
      </c>
      <c r="AO2375" s="83" t="s">
        <v>27075</v>
      </c>
      <c r="AP2375" s="80" t="b">
        <v>0</v>
      </c>
      <c r="AQ2375" s="80" t="b">
        <v>0</v>
      </c>
      <c r="AR2375" s="80" t="b">
        <v>1</v>
      </c>
      <c r="AS2375" s="80" t="s">
        <v>1308</v>
      </c>
      <c r="AT2375" s="80">
        <v>2</v>
      </c>
      <c r="AU2375" s="83" t="s">
        <v>27463</v>
      </c>
      <c r="AV2375" s="80" t="b">
        <v>0</v>
      </c>
      <c r="AW2375" s="80" t="s">
        <v>1519</v>
      </c>
      <c r="AX2375" s="83" t="s">
        <v>28576</v>
      </c>
      <c r="AY2375" s="80" t="s">
        <v>66</v>
      </c>
    </row>
    <row r="2376" spans="1:51" x14ac:dyDescent="0.25">
      <c r="A2376" s="66" t="s">
        <v>22822</v>
      </c>
      <c r="B2376" s="67"/>
      <c r="C2376" s="67"/>
      <c r="D2376" s="68"/>
      <c r="E2376" s="111"/>
      <c r="F2376" s="104" t="s">
        <v>27941</v>
      </c>
      <c r="G2376" s="112"/>
      <c r="H2376" s="71"/>
      <c r="I2376" s="72"/>
      <c r="J2376" s="113"/>
      <c r="K2376" s="71" t="s">
        <v>29235</v>
      </c>
      <c r="L2376" s="114"/>
      <c r="M2376" s="76"/>
      <c r="N2376" s="76"/>
      <c r="O2376" s="77"/>
      <c r="P2376" s="78"/>
      <c r="Q2376" s="78"/>
      <c r="R2376" s="125"/>
      <c r="S2376" s="125"/>
      <c r="T2376" s="125"/>
      <c r="U2376" s="125"/>
      <c r="V2376" s="126"/>
      <c r="W2376" s="126"/>
      <c r="X2376" s="126"/>
      <c r="Y2376" s="126"/>
      <c r="Z2376" s="51"/>
      <c r="AA2376" s="73"/>
      <c r="AB2376" s="73"/>
      <c r="AC2376" s="74"/>
      <c r="AD2376" s="80" t="s">
        <v>25403</v>
      </c>
      <c r="AE2376" s="80">
        <v>2501</v>
      </c>
      <c r="AF2376" s="80">
        <v>7368</v>
      </c>
      <c r="AG2376" s="80">
        <v>133987</v>
      </c>
      <c r="AH2376" s="80">
        <v>28</v>
      </c>
      <c r="AI2376" s="80">
        <v>-18000</v>
      </c>
      <c r="AJ2376" s="80" t="s">
        <v>25972</v>
      </c>
      <c r="AK2376" s="80" t="s">
        <v>13638</v>
      </c>
      <c r="AL2376" s="83" t="s">
        <v>26659</v>
      </c>
      <c r="AM2376" s="80" t="s">
        <v>1169</v>
      </c>
      <c r="AN2376" s="82">
        <v>39806.068842592591</v>
      </c>
      <c r="AO2376" s="83" t="s">
        <v>27076</v>
      </c>
      <c r="AP2376" s="80" t="b">
        <v>0</v>
      </c>
      <c r="AQ2376" s="80" t="b">
        <v>0</v>
      </c>
      <c r="AR2376" s="80" t="b">
        <v>0</v>
      </c>
      <c r="AS2376" s="80" t="s">
        <v>1307</v>
      </c>
      <c r="AT2376" s="80">
        <v>230</v>
      </c>
      <c r="AU2376" s="83" t="s">
        <v>27464</v>
      </c>
      <c r="AV2376" s="80" t="b">
        <v>0</v>
      </c>
      <c r="AW2376" s="80" t="s">
        <v>1519</v>
      </c>
      <c r="AX2376" s="83" t="s">
        <v>28577</v>
      </c>
      <c r="AY2376" s="80" t="s">
        <v>66</v>
      </c>
    </row>
    <row r="2377" spans="1:51" x14ac:dyDescent="0.25">
      <c r="A2377" s="66" t="s">
        <v>22823</v>
      </c>
      <c r="B2377" s="67"/>
      <c r="C2377" s="67"/>
      <c r="D2377" s="68"/>
      <c r="E2377" s="111"/>
      <c r="F2377" s="104" t="s">
        <v>27942</v>
      </c>
      <c r="G2377" s="112"/>
      <c r="H2377" s="71"/>
      <c r="I2377" s="72"/>
      <c r="J2377" s="113"/>
      <c r="K2377" s="71" t="s">
        <v>29236</v>
      </c>
      <c r="L2377" s="114"/>
      <c r="M2377" s="76"/>
      <c r="N2377" s="76"/>
      <c r="O2377" s="77"/>
      <c r="P2377" s="78"/>
      <c r="Q2377" s="78"/>
      <c r="R2377" s="125"/>
      <c r="S2377" s="125"/>
      <c r="T2377" s="125"/>
      <c r="U2377" s="125"/>
      <c r="V2377" s="126"/>
      <c r="W2377" s="126"/>
      <c r="X2377" s="126"/>
      <c r="Y2377" s="126"/>
      <c r="Z2377" s="51"/>
      <c r="AA2377" s="73"/>
      <c r="AB2377" s="73"/>
      <c r="AC2377" s="74"/>
      <c r="AD2377" s="80" t="s">
        <v>25404</v>
      </c>
      <c r="AE2377" s="80">
        <v>94</v>
      </c>
      <c r="AF2377" s="80">
        <v>12</v>
      </c>
      <c r="AG2377" s="80">
        <v>822</v>
      </c>
      <c r="AH2377" s="80">
        <v>122</v>
      </c>
      <c r="AI2377" s="80">
        <v>-18000</v>
      </c>
      <c r="AJ2377" s="80"/>
      <c r="AK2377" s="80" t="s">
        <v>26381</v>
      </c>
      <c r="AL2377" s="80"/>
      <c r="AM2377" s="80" t="s">
        <v>1169</v>
      </c>
      <c r="AN2377" s="82">
        <v>41795.656817129631</v>
      </c>
      <c r="AO2377" s="83" t="s">
        <v>27077</v>
      </c>
      <c r="AP2377" s="80" t="b">
        <v>1</v>
      </c>
      <c r="AQ2377" s="80" t="b">
        <v>0</v>
      </c>
      <c r="AR2377" s="80" t="b">
        <v>0</v>
      </c>
      <c r="AS2377" s="80" t="s">
        <v>1306</v>
      </c>
      <c r="AT2377" s="80">
        <v>2</v>
      </c>
      <c r="AU2377" s="83" t="s">
        <v>1315</v>
      </c>
      <c r="AV2377" s="80" t="b">
        <v>0</v>
      </c>
      <c r="AW2377" s="80" t="s">
        <v>1519</v>
      </c>
      <c r="AX2377" s="83" t="s">
        <v>28578</v>
      </c>
      <c r="AY2377" s="80" t="s">
        <v>66</v>
      </c>
    </row>
    <row r="2378" spans="1:51" x14ac:dyDescent="0.25">
      <c r="A2378" s="66" t="s">
        <v>22826</v>
      </c>
      <c r="B2378" s="67"/>
      <c r="C2378" s="67"/>
      <c r="D2378" s="68"/>
      <c r="E2378" s="111"/>
      <c r="F2378" s="104" t="s">
        <v>27943</v>
      </c>
      <c r="G2378" s="112"/>
      <c r="H2378" s="71"/>
      <c r="I2378" s="72"/>
      <c r="J2378" s="113"/>
      <c r="K2378" s="71" t="s">
        <v>31468</v>
      </c>
      <c r="L2378" s="114"/>
      <c r="M2378" s="76"/>
      <c r="N2378" s="76"/>
      <c r="O2378" s="77"/>
      <c r="P2378" s="78"/>
      <c r="Q2378" s="78"/>
      <c r="R2378" s="125"/>
      <c r="S2378" s="125"/>
      <c r="T2378" s="125"/>
      <c r="U2378" s="125"/>
      <c r="V2378" s="126"/>
      <c r="W2378" s="126"/>
      <c r="X2378" s="126"/>
      <c r="Y2378" s="126"/>
      <c r="Z2378" s="51"/>
      <c r="AA2378" s="73"/>
      <c r="AB2378" s="73"/>
      <c r="AC2378" s="74"/>
      <c r="AD2378" s="80" t="s">
        <v>25405</v>
      </c>
      <c r="AE2378" s="80">
        <v>2171</v>
      </c>
      <c r="AF2378" s="80">
        <v>3641</v>
      </c>
      <c r="AG2378" s="80">
        <v>9744</v>
      </c>
      <c r="AH2378" s="80">
        <v>2833</v>
      </c>
      <c r="AI2378" s="80">
        <v>-14400</v>
      </c>
      <c r="AJ2378" s="80" t="s">
        <v>25973</v>
      </c>
      <c r="AK2378" s="80" t="s">
        <v>26382</v>
      </c>
      <c r="AL2378" s="83" t="s">
        <v>26660</v>
      </c>
      <c r="AM2378" s="80" t="s">
        <v>1172</v>
      </c>
      <c r="AN2378" s="82">
        <v>41727.267581018517</v>
      </c>
      <c r="AO2378" s="83" t="s">
        <v>27078</v>
      </c>
      <c r="AP2378" s="80" t="b">
        <v>0</v>
      </c>
      <c r="AQ2378" s="80" t="b">
        <v>0</v>
      </c>
      <c r="AR2378" s="80" t="b">
        <v>1</v>
      </c>
      <c r="AS2378" s="80" t="s">
        <v>1306</v>
      </c>
      <c r="AT2378" s="80">
        <v>25</v>
      </c>
      <c r="AU2378" s="83" t="s">
        <v>1341</v>
      </c>
      <c r="AV2378" s="80" t="b">
        <v>0</v>
      </c>
      <c r="AW2378" s="80" t="s">
        <v>1519</v>
      </c>
      <c r="AX2378" s="83" t="s">
        <v>28579</v>
      </c>
      <c r="AY2378" s="80" t="s">
        <v>65</v>
      </c>
    </row>
    <row r="2379" spans="1:51" x14ac:dyDescent="0.25">
      <c r="A2379" s="66" t="s">
        <v>22824</v>
      </c>
      <c r="B2379" s="67"/>
      <c r="C2379" s="67"/>
      <c r="D2379" s="68"/>
      <c r="E2379" s="111"/>
      <c r="F2379" s="104" t="s">
        <v>27944</v>
      </c>
      <c r="G2379" s="112"/>
      <c r="H2379" s="71"/>
      <c r="I2379" s="72"/>
      <c r="J2379" s="113"/>
      <c r="K2379" s="71" t="s">
        <v>29237</v>
      </c>
      <c r="L2379" s="114"/>
      <c r="M2379" s="76"/>
      <c r="N2379" s="76"/>
      <c r="O2379" s="77"/>
      <c r="P2379" s="78"/>
      <c r="Q2379" s="78"/>
      <c r="R2379" s="125"/>
      <c r="S2379" s="125"/>
      <c r="T2379" s="125"/>
      <c r="U2379" s="125"/>
      <c r="V2379" s="126"/>
      <c r="W2379" s="126"/>
      <c r="X2379" s="126"/>
      <c r="Y2379" s="126"/>
      <c r="Z2379" s="51"/>
      <c r="AA2379" s="73"/>
      <c r="AB2379" s="73"/>
      <c r="AC2379" s="74"/>
      <c r="AD2379" s="80" t="s">
        <v>25406</v>
      </c>
      <c r="AE2379" s="80">
        <v>109</v>
      </c>
      <c r="AF2379" s="80">
        <v>31</v>
      </c>
      <c r="AG2379" s="80">
        <v>3561</v>
      </c>
      <c r="AH2379" s="80">
        <v>657</v>
      </c>
      <c r="AI2379" s="80">
        <v>-14400</v>
      </c>
      <c r="AJ2379" s="80" t="s">
        <v>25974</v>
      </c>
      <c r="AK2379" s="80" t="s">
        <v>26383</v>
      </c>
      <c r="AL2379" s="80"/>
      <c r="AM2379" s="80" t="s">
        <v>1172</v>
      </c>
      <c r="AN2379" s="82">
        <v>41760.885914351849</v>
      </c>
      <c r="AO2379" s="83" t="s">
        <v>27079</v>
      </c>
      <c r="AP2379" s="80" t="b">
        <v>1</v>
      </c>
      <c r="AQ2379" s="80" t="b">
        <v>0</v>
      </c>
      <c r="AR2379" s="80" t="b">
        <v>0</v>
      </c>
      <c r="AS2379" s="80" t="s">
        <v>1306</v>
      </c>
      <c r="AT2379" s="80">
        <v>1</v>
      </c>
      <c r="AU2379" s="83" t="s">
        <v>1315</v>
      </c>
      <c r="AV2379" s="80" t="b">
        <v>0</v>
      </c>
      <c r="AW2379" s="80" t="s">
        <v>1519</v>
      </c>
      <c r="AX2379" s="83" t="s">
        <v>28580</v>
      </c>
      <c r="AY2379" s="80" t="s">
        <v>66</v>
      </c>
    </row>
    <row r="2380" spans="1:51" x14ac:dyDescent="0.25">
      <c r="A2380" s="66" t="s">
        <v>22825</v>
      </c>
      <c r="B2380" s="67"/>
      <c r="C2380" s="67"/>
      <c r="D2380" s="68"/>
      <c r="E2380" s="111"/>
      <c r="F2380" s="104" t="s">
        <v>27945</v>
      </c>
      <c r="G2380" s="112"/>
      <c r="H2380" s="71"/>
      <c r="I2380" s="72"/>
      <c r="J2380" s="113"/>
      <c r="K2380" s="71" t="s">
        <v>29238</v>
      </c>
      <c r="L2380" s="114"/>
      <c r="M2380" s="76"/>
      <c r="N2380" s="76"/>
      <c r="O2380" s="77"/>
      <c r="P2380" s="78"/>
      <c r="Q2380" s="78"/>
      <c r="R2380" s="125"/>
      <c r="S2380" s="125"/>
      <c r="T2380" s="125"/>
      <c r="U2380" s="125"/>
      <c r="V2380" s="126"/>
      <c r="W2380" s="126"/>
      <c r="X2380" s="126"/>
      <c r="Y2380" s="126"/>
      <c r="Z2380" s="51"/>
      <c r="AA2380" s="73"/>
      <c r="AB2380" s="73"/>
      <c r="AC2380" s="74"/>
      <c r="AD2380" s="80" t="s">
        <v>25407</v>
      </c>
      <c r="AE2380" s="80">
        <v>66</v>
      </c>
      <c r="AF2380" s="80">
        <v>22</v>
      </c>
      <c r="AG2380" s="80">
        <v>2833</v>
      </c>
      <c r="AH2380" s="80">
        <v>863</v>
      </c>
      <c r="AI2380" s="80"/>
      <c r="AJ2380" s="80"/>
      <c r="AK2380" s="80"/>
      <c r="AL2380" s="80"/>
      <c r="AM2380" s="80"/>
      <c r="AN2380" s="82">
        <v>41794.185995370368</v>
      </c>
      <c r="AO2380" s="83" t="s">
        <v>27080</v>
      </c>
      <c r="AP2380" s="80" t="b">
        <v>1</v>
      </c>
      <c r="AQ2380" s="80" t="b">
        <v>0</v>
      </c>
      <c r="AR2380" s="80" t="b">
        <v>0</v>
      </c>
      <c r="AS2380" s="80" t="s">
        <v>1306</v>
      </c>
      <c r="AT2380" s="80">
        <v>1</v>
      </c>
      <c r="AU2380" s="83" t="s">
        <v>1315</v>
      </c>
      <c r="AV2380" s="80" t="b">
        <v>0</v>
      </c>
      <c r="AW2380" s="80" t="s">
        <v>1519</v>
      </c>
      <c r="AX2380" s="83" t="s">
        <v>28581</v>
      </c>
      <c r="AY2380" s="80" t="s">
        <v>66</v>
      </c>
    </row>
    <row r="2381" spans="1:51" x14ac:dyDescent="0.25">
      <c r="A2381" s="66" t="s">
        <v>22827</v>
      </c>
      <c r="B2381" s="67"/>
      <c r="C2381" s="67"/>
      <c r="D2381" s="68"/>
      <c r="E2381" s="111"/>
      <c r="F2381" s="104" t="s">
        <v>27946</v>
      </c>
      <c r="G2381" s="112"/>
      <c r="H2381" s="71"/>
      <c r="I2381" s="72"/>
      <c r="J2381" s="113"/>
      <c r="K2381" s="71" t="s">
        <v>29239</v>
      </c>
      <c r="L2381" s="114"/>
      <c r="M2381" s="76"/>
      <c r="N2381" s="76"/>
      <c r="O2381" s="77"/>
      <c r="P2381" s="78"/>
      <c r="Q2381" s="78"/>
      <c r="R2381" s="125"/>
      <c r="S2381" s="125"/>
      <c r="T2381" s="125"/>
      <c r="U2381" s="125"/>
      <c r="V2381" s="126"/>
      <c r="W2381" s="126"/>
      <c r="X2381" s="126"/>
      <c r="Y2381" s="126"/>
      <c r="Z2381" s="51"/>
      <c r="AA2381" s="73"/>
      <c r="AB2381" s="73"/>
      <c r="AC2381" s="74"/>
      <c r="AD2381" s="80" t="s">
        <v>11240</v>
      </c>
      <c r="AE2381" s="80">
        <v>57</v>
      </c>
      <c r="AF2381" s="80">
        <v>11</v>
      </c>
      <c r="AG2381" s="80">
        <v>954</v>
      </c>
      <c r="AH2381" s="80">
        <v>114</v>
      </c>
      <c r="AI2381" s="80">
        <v>-18000</v>
      </c>
      <c r="AJ2381" s="80"/>
      <c r="AK2381" s="80" t="s">
        <v>26381</v>
      </c>
      <c r="AL2381" s="80"/>
      <c r="AM2381" s="80" t="s">
        <v>1169</v>
      </c>
      <c r="AN2381" s="82">
        <v>41795.658032407409</v>
      </c>
      <c r="AO2381" s="83" t="s">
        <v>27081</v>
      </c>
      <c r="AP2381" s="80" t="b">
        <v>0</v>
      </c>
      <c r="AQ2381" s="80" t="b">
        <v>0</v>
      </c>
      <c r="AR2381" s="80" t="b">
        <v>0</v>
      </c>
      <c r="AS2381" s="80" t="s">
        <v>1306</v>
      </c>
      <c r="AT2381" s="80">
        <v>1</v>
      </c>
      <c r="AU2381" s="83" t="s">
        <v>1315</v>
      </c>
      <c r="AV2381" s="80" t="b">
        <v>0</v>
      </c>
      <c r="AW2381" s="80" t="s">
        <v>1519</v>
      </c>
      <c r="AX2381" s="83" t="s">
        <v>28582</v>
      </c>
      <c r="AY2381" s="80" t="s">
        <v>66</v>
      </c>
    </row>
    <row r="2382" spans="1:51" x14ac:dyDescent="0.25">
      <c r="A2382" s="66" t="s">
        <v>22828</v>
      </c>
      <c r="B2382" s="67"/>
      <c r="C2382" s="67"/>
      <c r="D2382" s="68"/>
      <c r="E2382" s="111"/>
      <c r="F2382" s="104" t="s">
        <v>27947</v>
      </c>
      <c r="G2382" s="112"/>
      <c r="H2382" s="71"/>
      <c r="I2382" s="72"/>
      <c r="J2382" s="113"/>
      <c r="K2382" s="71" t="s">
        <v>29240</v>
      </c>
      <c r="L2382" s="114"/>
      <c r="M2382" s="76"/>
      <c r="N2382" s="76"/>
      <c r="O2382" s="77"/>
      <c r="P2382" s="78"/>
      <c r="Q2382" s="78"/>
      <c r="R2382" s="125"/>
      <c r="S2382" s="125"/>
      <c r="T2382" s="125"/>
      <c r="U2382" s="125"/>
      <c r="V2382" s="126"/>
      <c r="W2382" s="126"/>
      <c r="X2382" s="126"/>
      <c r="Y2382" s="126"/>
      <c r="Z2382" s="51"/>
      <c r="AA2382" s="73"/>
      <c r="AB2382" s="73"/>
      <c r="AC2382" s="74"/>
      <c r="AD2382" s="80" t="s">
        <v>25408</v>
      </c>
      <c r="AE2382" s="80">
        <v>2855</v>
      </c>
      <c r="AF2382" s="80">
        <v>4581</v>
      </c>
      <c r="AG2382" s="80">
        <v>15965</v>
      </c>
      <c r="AH2382" s="80">
        <v>1</v>
      </c>
      <c r="AI2382" s="80"/>
      <c r="AJ2382" s="80" t="s">
        <v>25975</v>
      </c>
      <c r="AK2382" s="80"/>
      <c r="AL2382" s="83" t="s">
        <v>26661</v>
      </c>
      <c r="AM2382" s="80"/>
      <c r="AN2382" s="82">
        <v>41969.230104166665</v>
      </c>
      <c r="AO2382" s="80"/>
      <c r="AP2382" s="80" t="b">
        <v>1</v>
      </c>
      <c r="AQ2382" s="80" t="b">
        <v>0</v>
      </c>
      <c r="AR2382" s="80" t="b">
        <v>0</v>
      </c>
      <c r="AS2382" s="80" t="s">
        <v>1307</v>
      </c>
      <c r="AT2382" s="80">
        <v>55</v>
      </c>
      <c r="AU2382" s="83" t="s">
        <v>1315</v>
      </c>
      <c r="AV2382" s="80" t="b">
        <v>0</v>
      </c>
      <c r="AW2382" s="80" t="s">
        <v>1519</v>
      </c>
      <c r="AX2382" s="83" t="s">
        <v>28583</v>
      </c>
      <c r="AY2382" s="80" t="s">
        <v>66</v>
      </c>
    </row>
    <row r="2383" spans="1:51" x14ac:dyDescent="0.25">
      <c r="A2383" s="66" t="s">
        <v>22829</v>
      </c>
      <c r="B2383" s="67"/>
      <c r="C2383" s="67"/>
      <c r="D2383" s="68"/>
      <c r="E2383" s="111"/>
      <c r="F2383" s="104" t="s">
        <v>27948</v>
      </c>
      <c r="G2383" s="112"/>
      <c r="H2383" s="71"/>
      <c r="I2383" s="72"/>
      <c r="J2383" s="113"/>
      <c r="K2383" s="71" t="s">
        <v>29241</v>
      </c>
      <c r="L2383" s="114"/>
      <c r="M2383" s="76"/>
      <c r="N2383" s="76"/>
      <c r="O2383" s="77"/>
      <c r="P2383" s="78"/>
      <c r="Q2383" s="78"/>
      <c r="R2383" s="125"/>
      <c r="S2383" s="125"/>
      <c r="T2383" s="125"/>
      <c r="U2383" s="125"/>
      <c r="V2383" s="126"/>
      <c r="W2383" s="126"/>
      <c r="X2383" s="126"/>
      <c r="Y2383" s="126"/>
      <c r="Z2383" s="51"/>
      <c r="AA2383" s="73"/>
      <c r="AB2383" s="73"/>
      <c r="AC2383" s="74"/>
      <c r="AD2383" s="80" t="s">
        <v>25409</v>
      </c>
      <c r="AE2383" s="80">
        <v>1381</v>
      </c>
      <c r="AF2383" s="80">
        <v>786</v>
      </c>
      <c r="AG2383" s="80">
        <v>6509</v>
      </c>
      <c r="AH2383" s="80">
        <v>3509</v>
      </c>
      <c r="AI2383" s="80">
        <v>10800</v>
      </c>
      <c r="AJ2383" s="80" t="s">
        <v>25976</v>
      </c>
      <c r="AK2383" s="80" t="s">
        <v>26384</v>
      </c>
      <c r="AL2383" s="83" t="s">
        <v>26662</v>
      </c>
      <c r="AM2383" s="80" t="s">
        <v>6102</v>
      </c>
      <c r="AN2383" s="82">
        <v>40790.620127314818</v>
      </c>
      <c r="AO2383" s="83" t="s">
        <v>27082</v>
      </c>
      <c r="AP2383" s="80" t="b">
        <v>0</v>
      </c>
      <c r="AQ2383" s="80" t="b">
        <v>0</v>
      </c>
      <c r="AR2383" s="80" t="b">
        <v>0</v>
      </c>
      <c r="AS2383" s="80" t="s">
        <v>1307</v>
      </c>
      <c r="AT2383" s="80">
        <v>35</v>
      </c>
      <c r="AU2383" s="83" t="s">
        <v>1315</v>
      </c>
      <c r="AV2383" s="80" t="b">
        <v>0</v>
      </c>
      <c r="AW2383" s="80" t="s">
        <v>1519</v>
      </c>
      <c r="AX2383" s="83" t="s">
        <v>28584</v>
      </c>
      <c r="AY2383" s="80" t="s">
        <v>66</v>
      </c>
    </row>
    <row r="2384" spans="1:51" x14ac:dyDescent="0.25">
      <c r="A2384" s="66" t="s">
        <v>22830</v>
      </c>
      <c r="B2384" s="67"/>
      <c r="C2384" s="67"/>
      <c r="D2384" s="68"/>
      <c r="E2384" s="111"/>
      <c r="F2384" s="104" t="s">
        <v>27949</v>
      </c>
      <c r="G2384" s="112"/>
      <c r="H2384" s="71"/>
      <c r="I2384" s="72"/>
      <c r="J2384" s="113"/>
      <c r="K2384" s="71" t="s">
        <v>29242</v>
      </c>
      <c r="L2384" s="114"/>
      <c r="M2384" s="76"/>
      <c r="N2384" s="76"/>
      <c r="O2384" s="77"/>
      <c r="P2384" s="78"/>
      <c r="Q2384" s="78"/>
      <c r="R2384" s="125"/>
      <c r="S2384" s="125"/>
      <c r="T2384" s="125"/>
      <c r="U2384" s="125"/>
      <c r="V2384" s="126"/>
      <c r="W2384" s="126"/>
      <c r="X2384" s="126"/>
      <c r="Y2384" s="126"/>
      <c r="Z2384" s="51"/>
      <c r="AA2384" s="73"/>
      <c r="AB2384" s="73"/>
      <c r="AC2384" s="74"/>
      <c r="AD2384" s="80" t="s">
        <v>25410</v>
      </c>
      <c r="AE2384" s="80">
        <v>153</v>
      </c>
      <c r="AF2384" s="80">
        <v>41</v>
      </c>
      <c r="AG2384" s="80">
        <v>295</v>
      </c>
      <c r="AH2384" s="80">
        <v>157</v>
      </c>
      <c r="AI2384" s="80"/>
      <c r="AJ2384" s="80"/>
      <c r="AK2384" s="80"/>
      <c r="AL2384" s="80"/>
      <c r="AM2384" s="80"/>
      <c r="AN2384" s="82">
        <v>42387.586099537039</v>
      </c>
      <c r="AO2384" s="83" t="s">
        <v>27083</v>
      </c>
      <c r="AP2384" s="80" t="b">
        <v>1</v>
      </c>
      <c r="AQ2384" s="80" t="b">
        <v>0</v>
      </c>
      <c r="AR2384" s="80" t="b">
        <v>0</v>
      </c>
      <c r="AS2384" s="80" t="s">
        <v>1308</v>
      </c>
      <c r="AT2384" s="80">
        <v>0</v>
      </c>
      <c r="AU2384" s="80"/>
      <c r="AV2384" s="80" t="b">
        <v>0</v>
      </c>
      <c r="AW2384" s="80" t="s">
        <v>1519</v>
      </c>
      <c r="AX2384" s="83" t="s">
        <v>28585</v>
      </c>
      <c r="AY2384" s="80" t="s">
        <v>66</v>
      </c>
    </row>
    <row r="2385" spans="1:51" x14ac:dyDescent="0.25">
      <c r="A2385" s="66" t="s">
        <v>22831</v>
      </c>
      <c r="B2385" s="67"/>
      <c r="C2385" s="67"/>
      <c r="D2385" s="68"/>
      <c r="E2385" s="111"/>
      <c r="F2385" s="104" t="s">
        <v>27950</v>
      </c>
      <c r="G2385" s="112"/>
      <c r="H2385" s="71"/>
      <c r="I2385" s="72"/>
      <c r="J2385" s="113"/>
      <c r="K2385" s="71" t="s">
        <v>29243</v>
      </c>
      <c r="L2385" s="114"/>
      <c r="M2385" s="76"/>
      <c r="N2385" s="76"/>
      <c r="O2385" s="77"/>
      <c r="P2385" s="78"/>
      <c r="Q2385" s="78"/>
      <c r="R2385" s="125"/>
      <c r="S2385" s="125"/>
      <c r="T2385" s="125"/>
      <c r="U2385" s="125"/>
      <c r="V2385" s="126"/>
      <c r="W2385" s="126"/>
      <c r="X2385" s="126"/>
      <c r="Y2385" s="126"/>
      <c r="Z2385" s="51"/>
      <c r="AA2385" s="73"/>
      <c r="AB2385" s="73"/>
      <c r="AC2385" s="74"/>
      <c r="AD2385" s="80" t="s">
        <v>25411</v>
      </c>
      <c r="AE2385" s="80">
        <v>160</v>
      </c>
      <c r="AF2385" s="80">
        <v>200</v>
      </c>
      <c r="AG2385" s="80">
        <v>1679</v>
      </c>
      <c r="AH2385" s="80">
        <v>1677</v>
      </c>
      <c r="AI2385" s="80">
        <v>-25200</v>
      </c>
      <c r="AJ2385" s="80" t="s">
        <v>25977</v>
      </c>
      <c r="AK2385" s="80" t="s">
        <v>26385</v>
      </c>
      <c r="AL2385" s="80"/>
      <c r="AM2385" s="80" t="s">
        <v>1175</v>
      </c>
      <c r="AN2385" s="82">
        <v>42278.138136574074</v>
      </c>
      <c r="AO2385" s="83" t="s">
        <v>27084</v>
      </c>
      <c r="AP2385" s="80" t="b">
        <v>0</v>
      </c>
      <c r="AQ2385" s="80" t="b">
        <v>0</v>
      </c>
      <c r="AR2385" s="80" t="b">
        <v>0</v>
      </c>
      <c r="AS2385" s="80" t="s">
        <v>1308</v>
      </c>
      <c r="AT2385" s="80">
        <v>0</v>
      </c>
      <c r="AU2385" s="83" t="s">
        <v>27465</v>
      </c>
      <c r="AV2385" s="80" t="b">
        <v>0</v>
      </c>
      <c r="AW2385" s="80" t="s">
        <v>1519</v>
      </c>
      <c r="AX2385" s="83" t="s">
        <v>28586</v>
      </c>
      <c r="AY2385" s="80" t="s">
        <v>66</v>
      </c>
    </row>
    <row r="2386" spans="1:51" x14ac:dyDescent="0.25">
      <c r="A2386" s="66" t="s">
        <v>22832</v>
      </c>
      <c r="B2386" s="67"/>
      <c r="C2386" s="67"/>
      <c r="D2386" s="68"/>
      <c r="E2386" s="111"/>
      <c r="F2386" s="104" t="s">
        <v>27951</v>
      </c>
      <c r="G2386" s="112"/>
      <c r="H2386" s="71"/>
      <c r="I2386" s="72"/>
      <c r="J2386" s="113"/>
      <c r="K2386" s="71" t="s">
        <v>29244</v>
      </c>
      <c r="L2386" s="114"/>
      <c r="M2386" s="76"/>
      <c r="N2386" s="76"/>
      <c r="O2386" s="77"/>
      <c r="P2386" s="78"/>
      <c r="Q2386" s="78"/>
      <c r="R2386" s="125"/>
      <c r="S2386" s="125"/>
      <c r="T2386" s="125"/>
      <c r="U2386" s="125"/>
      <c r="V2386" s="126"/>
      <c r="W2386" s="126"/>
      <c r="X2386" s="126"/>
      <c r="Y2386" s="126"/>
      <c r="Z2386" s="51"/>
      <c r="AA2386" s="73"/>
      <c r="AB2386" s="73"/>
      <c r="AC2386" s="74"/>
      <c r="AD2386" s="80" t="s">
        <v>25412</v>
      </c>
      <c r="AE2386" s="80">
        <v>274</v>
      </c>
      <c r="AF2386" s="80">
        <v>603</v>
      </c>
      <c r="AG2386" s="80">
        <v>51156</v>
      </c>
      <c r="AH2386" s="80">
        <v>713</v>
      </c>
      <c r="AI2386" s="80">
        <v>-10800</v>
      </c>
      <c r="AJ2386" s="80" t="s">
        <v>25978</v>
      </c>
      <c r="AK2386" s="80" t="s">
        <v>5904</v>
      </c>
      <c r="AL2386" s="80"/>
      <c r="AM2386" s="80" t="s">
        <v>1174</v>
      </c>
      <c r="AN2386" s="82">
        <v>40046.816319444442</v>
      </c>
      <c r="AO2386" s="83" t="s">
        <v>27085</v>
      </c>
      <c r="AP2386" s="80" t="b">
        <v>0</v>
      </c>
      <c r="AQ2386" s="80" t="b">
        <v>0</v>
      </c>
      <c r="AR2386" s="80" t="b">
        <v>1</v>
      </c>
      <c r="AS2386" s="80" t="s">
        <v>1308</v>
      </c>
      <c r="AT2386" s="80">
        <v>86</v>
      </c>
      <c r="AU2386" s="83" t="s">
        <v>27466</v>
      </c>
      <c r="AV2386" s="80" t="b">
        <v>0</v>
      </c>
      <c r="AW2386" s="80" t="s">
        <v>1519</v>
      </c>
      <c r="AX2386" s="83" t="s">
        <v>28587</v>
      </c>
      <c r="AY2386" s="80" t="s">
        <v>66</v>
      </c>
    </row>
    <row r="2387" spans="1:51" x14ac:dyDescent="0.25">
      <c r="A2387" s="66" t="s">
        <v>22833</v>
      </c>
      <c r="B2387" s="67"/>
      <c r="C2387" s="67"/>
      <c r="D2387" s="68"/>
      <c r="E2387" s="111"/>
      <c r="F2387" s="104" t="s">
        <v>27952</v>
      </c>
      <c r="G2387" s="112"/>
      <c r="H2387" s="71"/>
      <c r="I2387" s="72"/>
      <c r="J2387" s="113"/>
      <c r="K2387" s="71" t="s">
        <v>29245</v>
      </c>
      <c r="L2387" s="114"/>
      <c r="M2387" s="76"/>
      <c r="N2387" s="76"/>
      <c r="O2387" s="77"/>
      <c r="P2387" s="78"/>
      <c r="Q2387" s="78"/>
      <c r="R2387" s="125"/>
      <c r="S2387" s="125"/>
      <c r="T2387" s="125"/>
      <c r="U2387" s="125"/>
      <c r="V2387" s="126"/>
      <c r="W2387" s="126"/>
      <c r="X2387" s="126"/>
      <c r="Y2387" s="126"/>
      <c r="Z2387" s="51"/>
      <c r="AA2387" s="73"/>
      <c r="AB2387" s="73"/>
      <c r="AC2387" s="74"/>
      <c r="AD2387" s="80" t="s">
        <v>25413</v>
      </c>
      <c r="AE2387" s="80">
        <v>50</v>
      </c>
      <c r="AF2387" s="80">
        <v>52</v>
      </c>
      <c r="AG2387" s="80">
        <v>694</v>
      </c>
      <c r="AH2387" s="80">
        <v>652</v>
      </c>
      <c r="AI2387" s="80">
        <v>-10800</v>
      </c>
      <c r="AJ2387" s="80" t="s">
        <v>25979</v>
      </c>
      <c r="AK2387" s="80" t="s">
        <v>26386</v>
      </c>
      <c r="AL2387" s="80"/>
      <c r="AM2387" s="80" t="s">
        <v>2670</v>
      </c>
      <c r="AN2387" s="82">
        <v>41386.74</v>
      </c>
      <c r="AO2387" s="83" t="s">
        <v>27086</v>
      </c>
      <c r="AP2387" s="80" t="b">
        <v>1</v>
      </c>
      <c r="AQ2387" s="80" t="b">
        <v>0</v>
      </c>
      <c r="AR2387" s="80" t="b">
        <v>0</v>
      </c>
      <c r="AS2387" s="80" t="s">
        <v>1308</v>
      </c>
      <c r="AT2387" s="80">
        <v>1</v>
      </c>
      <c r="AU2387" s="83" t="s">
        <v>1315</v>
      </c>
      <c r="AV2387" s="80" t="b">
        <v>0</v>
      </c>
      <c r="AW2387" s="80" t="s">
        <v>1519</v>
      </c>
      <c r="AX2387" s="83" t="s">
        <v>28588</v>
      </c>
      <c r="AY2387" s="80" t="s">
        <v>66</v>
      </c>
    </row>
    <row r="2388" spans="1:51" x14ac:dyDescent="0.25">
      <c r="A2388" s="66" t="s">
        <v>23127</v>
      </c>
      <c r="B2388" s="67"/>
      <c r="C2388" s="67"/>
      <c r="D2388" s="68"/>
      <c r="E2388" s="111"/>
      <c r="F2388" s="104" t="s">
        <v>27953</v>
      </c>
      <c r="G2388" s="112"/>
      <c r="H2388" s="71"/>
      <c r="I2388" s="72"/>
      <c r="J2388" s="113"/>
      <c r="K2388" s="71" t="s">
        <v>29246</v>
      </c>
      <c r="L2388" s="114"/>
      <c r="M2388" s="76"/>
      <c r="N2388" s="76"/>
      <c r="O2388" s="77"/>
      <c r="P2388" s="78"/>
      <c r="Q2388" s="78"/>
      <c r="R2388" s="125"/>
      <c r="S2388" s="125"/>
      <c r="T2388" s="125"/>
      <c r="U2388" s="125"/>
      <c r="V2388" s="126"/>
      <c r="W2388" s="126"/>
      <c r="X2388" s="126"/>
      <c r="Y2388" s="126"/>
      <c r="Z2388" s="51"/>
      <c r="AA2388" s="73"/>
      <c r="AB2388" s="73"/>
      <c r="AC2388" s="74"/>
      <c r="AD2388" s="80" t="s">
        <v>25414</v>
      </c>
      <c r="AE2388" s="80">
        <v>103</v>
      </c>
      <c r="AF2388" s="80">
        <v>89</v>
      </c>
      <c r="AG2388" s="80">
        <v>1317</v>
      </c>
      <c r="AH2388" s="80">
        <v>980</v>
      </c>
      <c r="AI2388" s="80"/>
      <c r="AJ2388" s="80" t="s">
        <v>25980</v>
      </c>
      <c r="AK2388" s="80"/>
      <c r="AL2388" s="80"/>
      <c r="AM2388" s="80"/>
      <c r="AN2388" s="82">
        <v>42186.876736111109</v>
      </c>
      <c r="AO2388" s="83" t="s">
        <v>27087</v>
      </c>
      <c r="AP2388" s="80" t="b">
        <v>1</v>
      </c>
      <c r="AQ2388" s="80" t="b">
        <v>0</v>
      </c>
      <c r="AR2388" s="80" t="b">
        <v>0</v>
      </c>
      <c r="AS2388" s="80" t="s">
        <v>1307</v>
      </c>
      <c r="AT2388" s="80">
        <v>0</v>
      </c>
      <c r="AU2388" s="83" t="s">
        <v>1315</v>
      </c>
      <c r="AV2388" s="80" t="b">
        <v>0</v>
      </c>
      <c r="AW2388" s="80" t="s">
        <v>1519</v>
      </c>
      <c r="AX2388" s="83" t="s">
        <v>28589</v>
      </c>
      <c r="AY2388" s="80" t="s">
        <v>65</v>
      </c>
    </row>
    <row r="2389" spans="1:51" x14ac:dyDescent="0.25">
      <c r="A2389" s="66" t="s">
        <v>23128</v>
      </c>
      <c r="B2389" s="67"/>
      <c r="C2389" s="67"/>
      <c r="D2389" s="68"/>
      <c r="E2389" s="111"/>
      <c r="F2389" s="104" t="s">
        <v>27954</v>
      </c>
      <c r="G2389" s="112"/>
      <c r="H2389" s="71"/>
      <c r="I2389" s="72"/>
      <c r="J2389" s="113"/>
      <c r="K2389" s="71" t="s">
        <v>29247</v>
      </c>
      <c r="L2389" s="114"/>
      <c r="M2389" s="76"/>
      <c r="N2389" s="76"/>
      <c r="O2389" s="77"/>
      <c r="P2389" s="78"/>
      <c r="Q2389" s="78"/>
      <c r="R2389" s="125"/>
      <c r="S2389" s="125"/>
      <c r="T2389" s="125"/>
      <c r="U2389" s="125"/>
      <c r="V2389" s="126"/>
      <c r="W2389" s="126"/>
      <c r="X2389" s="126"/>
      <c r="Y2389" s="126"/>
      <c r="Z2389" s="51"/>
      <c r="AA2389" s="73"/>
      <c r="AB2389" s="73"/>
      <c r="AC2389" s="74"/>
      <c r="AD2389" s="80" t="s">
        <v>25415</v>
      </c>
      <c r="AE2389" s="80">
        <v>128</v>
      </c>
      <c r="AF2389" s="80">
        <v>145</v>
      </c>
      <c r="AG2389" s="80">
        <v>2597</v>
      </c>
      <c r="AH2389" s="80">
        <v>2095</v>
      </c>
      <c r="AI2389" s="80">
        <v>-10800</v>
      </c>
      <c r="AJ2389" s="80" t="s">
        <v>25981</v>
      </c>
      <c r="AK2389" s="80" t="s">
        <v>26386</v>
      </c>
      <c r="AL2389" s="80"/>
      <c r="AM2389" s="80" t="s">
        <v>1173</v>
      </c>
      <c r="AN2389" s="82">
        <v>42292.740034722221</v>
      </c>
      <c r="AO2389" s="83" t="s">
        <v>27088</v>
      </c>
      <c r="AP2389" s="80" t="b">
        <v>1</v>
      </c>
      <c r="AQ2389" s="80" t="b">
        <v>0</v>
      </c>
      <c r="AR2389" s="80" t="b">
        <v>0</v>
      </c>
      <c r="AS2389" s="80" t="s">
        <v>1308</v>
      </c>
      <c r="AT2389" s="80">
        <v>0</v>
      </c>
      <c r="AU2389" s="83" t="s">
        <v>1315</v>
      </c>
      <c r="AV2389" s="80" t="b">
        <v>0</v>
      </c>
      <c r="AW2389" s="80" t="s">
        <v>1519</v>
      </c>
      <c r="AX2389" s="83" t="s">
        <v>28590</v>
      </c>
      <c r="AY2389" s="80" t="s">
        <v>65</v>
      </c>
    </row>
    <row r="2390" spans="1:51" x14ac:dyDescent="0.25">
      <c r="A2390" s="66" t="s">
        <v>22834</v>
      </c>
      <c r="B2390" s="67"/>
      <c r="C2390" s="67"/>
      <c r="D2390" s="68"/>
      <c r="E2390" s="111"/>
      <c r="F2390" s="104" t="s">
        <v>27955</v>
      </c>
      <c r="G2390" s="112"/>
      <c r="H2390" s="71"/>
      <c r="I2390" s="72"/>
      <c r="J2390" s="113"/>
      <c r="K2390" s="71" t="s">
        <v>29248</v>
      </c>
      <c r="L2390" s="114"/>
      <c r="M2390" s="76"/>
      <c r="N2390" s="76"/>
      <c r="O2390" s="77"/>
      <c r="P2390" s="78"/>
      <c r="Q2390" s="78"/>
      <c r="R2390" s="125"/>
      <c r="S2390" s="125"/>
      <c r="T2390" s="125"/>
      <c r="U2390" s="125"/>
      <c r="V2390" s="126"/>
      <c r="W2390" s="126"/>
      <c r="X2390" s="126"/>
      <c r="Y2390" s="126"/>
      <c r="Z2390" s="51"/>
      <c r="AA2390" s="73"/>
      <c r="AB2390" s="73"/>
      <c r="AC2390" s="74"/>
      <c r="AD2390" s="80" t="s">
        <v>25416</v>
      </c>
      <c r="AE2390" s="80">
        <v>1747</v>
      </c>
      <c r="AF2390" s="80">
        <v>1385</v>
      </c>
      <c r="AG2390" s="80">
        <v>30487</v>
      </c>
      <c r="AH2390" s="80">
        <v>0</v>
      </c>
      <c r="AI2390" s="80">
        <v>43200</v>
      </c>
      <c r="AJ2390" s="80" t="s">
        <v>25982</v>
      </c>
      <c r="AK2390" s="80" t="s">
        <v>26387</v>
      </c>
      <c r="AL2390" s="80"/>
      <c r="AM2390" s="80" t="s">
        <v>26765</v>
      </c>
      <c r="AN2390" s="82">
        <v>39993.031678240739</v>
      </c>
      <c r="AO2390" s="80"/>
      <c r="AP2390" s="80" t="b">
        <v>0</v>
      </c>
      <c r="AQ2390" s="80" t="b">
        <v>0</v>
      </c>
      <c r="AR2390" s="80" t="b">
        <v>0</v>
      </c>
      <c r="AS2390" s="80" t="s">
        <v>1307</v>
      </c>
      <c r="AT2390" s="80">
        <v>40</v>
      </c>
      <c r="AU2390" s="83" t="s">
        <v>27467</v>
      </c>
      <c r="AV2390" s="80" t="b">
        <v>0</v>
      </c>
      <c r="AW2390" s="80" t="s">
        <v>1519</v>
      </c>
      <c r="AX2390" s="83" t="s">
        <v>28591</v>
      </c>
      <c r="AY2390" s="80" t="s">
        <v>66</v>
      </c>
    </row>
    <row r="2391" spans="1:51" x14ac:dyDescent="0.25">
      <c r="A2391" s="66" t="s">
        <v>22835</v>
      </c>
      <c r="B2391" s="67"/>
      <c r="C2391" s="67"/>
      <c r="D2391" s="68"/>
      <c r="E2391" s="111"/>
      <c r="F2391" s="104" t="s">
        <v>27956</v>
      </c>
      <c r="G2391" s="112"/>
      <c r="H2391" s="71"/>
      <c r="I2391" s="72"/>
      <c r="J2391" s="113"/>
      <c r="K2391" s="71" t="s">
        <v>29249</v>
      </c>
      <c r="L2391" s="114"/>
      <c r="M2391" s="76"/>
      <c r="N2391" s="76"/>
      <c r="O2391" s="77"/>
      <c r="P2391" s="78"/>
      <c r="Q2391" s="78"/>
      <c r="R2391" s="125"/>
      <c r="S2391" s="125"/>
      <c r="T2391" s="125"/>
      <c r="U2391" s="125"/>
      <c r="V2391" s="126"/>
      <c r="W2391" s="126"/>
      <c r="X2391" s="126"/>
      <c r="Y2391" s="126"/>
      <c r="Z2391" s="51"/>
      <c r="AA2391" s="73"/>
      <c r="AB2391" s="73"/>
      <c r="AC2391" s="74"/>
      <c r="AD2391" s="80" t="s">
        <v>25417</v>
      </c>
      <c r="AE2391" s="80">
        <v>1084</v>
      </c>
      <c r="AF2391" s="80">
        <v>1224</v>
      </c>
      <c r="AG2391" s="80">
        <v>12419</v>
      </c>
      <c r="AH2391" s="80">
        <v>0</v>
      </c>
      <c r="AI2391" s="80">
        <v>-7200</v>
      </c>
      <c r="AJ2391" s="80" t="s">
        <v>25983</v>
      </c>
      <c r="AK2391" s="80" t="s">
        <v>18167</v>
      </c>
      <c r="AL2391" s="83" t="s">
        <v>26663</v>
      </c>
      <c r="AM2391" s="80" t="s">
        <v>2666</v>
      </c>
      <c r="AN2391" s="82">
        <v>40057.374664351853</v>
      </c>
      <c r="AO2391" s="80"/>
      <c r="AP2391" s="80" t="b">
        <v>0</v>
      </c>
      <c r="AQ2391" s="80" t="b">
        <v>0</v>
      </c>
      <c r="AR2391" s="80" t="b">
        <v>0</v>
      </c>
      <c r="AS2391" s="80" t="s">
        <v>1307</v>
      </c>
      <c r="AT2391" s="80">
        <v>63</v>
      </c>
      <c r="AU2391" s="83" t="s">
        <v>27468</v>
      </c>
      <c r="AV2391" s="80" t="b">
        <v>0</v>
      </c>
      <c r="AW2391" s="80" t="s">
        <v>1519</v>
      </c>
      <c r="AX2391" s="83" t="s">
        <v>28592</v>
      </c>
      <c r="AY2391" s="80" t="s">
        <v>66</v>
      </c>
    </row>
    <row r="2392" spans="1:51" x14ac:dyDescent="0.25">
      <c r="A2392" s="66" t="s">
        <v>22836</v>
      </c>
      <c r="B2392" s="67"/>
      <c r="C2392" s="67"/>
      <c r="D2392" s="68"/>
      <c r="E2392" s="111"/>
      <c r="F2392" s="104" t="s">
        <v>27957</v>
      </c>
      <c r="G2392" s="112"/>
      <c r="H2392" s="71"/>
      <c r="I2392" s="72"/>
      <c r="J2392" s="113"/>
      <c r="K2392" s="71" t="s">
        <v>29250</v>
      </c>
      <c r="L2392" s="114"/>
      <c r="M2392" s="76"/>
      <c r="N2392" s="76"/>
      <c r="O2392" s="77"/>
      <c r="P2392" s="78"/>
      <c r="Q2392" s="78"/>
      <c r="R2392" s="125"/>
      <c r="S2392" s="125"/>
      <c r="T2392" s="125"/>
      <c r="U2392" s="125"/>
      <c r="V2392" s="126"/>
      <c r="W2392" s="126"/>
      <c r="X2392" s="126"/>
      <c r="Y2392" s="126"/>
      <c r="Z2392" s="51"/>
      <c r="AA2392" s="73"/>
      <c r="AB2392" s="73"/>
      <c r="AC2392" s="74"/>
      <c r="AD2392" s="80" t="s">
        <v>25418</v>
      </c>
      <c r="AE2392" s="80">
        <v>2281</v>
      </c>
      <c r="AF2392" s="80">
        <v>2173</v>
      </c>
      <c r="AG2392" s="80">
        <v>70211</v>
      </c>
      <c r="AH2392" s="80">
        <v>6271</v>
      </c>
      <c r="AI2392" s="80"/>
      <c r="AJ2392" s="80" t="s">
        <v>25984</v>
      </c>
      <c r="AK2392" s="80" t="s">
        <v>26388</v>
      </c>
      <c r="AL2392" s="80"/>
      <c r="AM2392" s="80"/>
      <c r="AN2392" s="82">
        <v>40782.750486111108</v>
      </c>
      <c r="AO2392" s="80"/>
      <c r="AP2392" s="80" t="b">
        <v>0</v>
      </c>
      <c r="AQ2392" s="80" t="b">
        <v>0</v>
      </c>
      <c r="AR2392" s="80" t="b">
        <v>1</v>
      </c>
      <c r="AS2392" s="80" t="s">
        <v>1307</v>
      </c>
      <c r="AT2392" s="80">
        <v>343</v>
      </c>
      <c r="AU2392" s="83" t="s">
        <v>1320</v>
      </c>
      <c r="AV2392" s="80" t="b">
        <v>0</v>
      </c>
      <c r="AW2392" s="80" t="s">
        <v>1519</v>
      </c>
      <c r="AX2392" s="83" t="s">
        <v>28593</v>
      </c>
      <c r="AY2392" s="80" t="s">
        <v>66</v>
      </c>
    </row>
    <row r="2393" spans="1:51" x14ac:dyDescent="0.25">
      <c r="A2393" s="66" t="s">
        <v>22837</v>
      </c>
      <c r="B2393" s="67"/>
      <c r="C2393" s="67"/>
      <c r="D2393" s="68"/>
      <c r="E2393" s="111"/>
      <c r="F2393" s="104" t="s">
        <v>27958</v>
      </c>
      <c r="G2393" s="112"/>
      <c r="H2393" s="71"/>
      <c r="I2393" s="72"/>
      <c r="J2393" s="113"/>
      <c r="K2393" s="71" t="s">
        <v>29251</v>
      </c>
      <c r="L2393" s="114"/>
      <c r="M2393" s="76"/>
      <c r="N2393" s="76"/>
      <c r="O2393" s="77"/>
      <c r="P2393" s="78"/>
      <c r="Q2393" s="78"/>
      <c r="R2393" s="125"/>
      <c r="S2393" s="125"/>
      <c r="T2393" s="125"/>
      <c r="U2393" s="125"/>
      <c r="V2393" s="126"/>
      <c r="W2393" s="126"/>
      <c r="X2393" s="126"/>
      <c r="Y2393" s="126"/>
      <c r="Z2393" s="51"/>
      <c r="AA2393" s="73"/>
      <c r="AB2393" s="73"/>
      <c r="AC2393" s="74"/>
      <c r="AD2393" s="80" t="s">
        <v>25419</v>
      </c>
      <c r="AE2393" s="80">
        <v>45</v>
      </c>
      <c r="AF2393" s="80">
        <v>12</v>
      </c>
      <c r="AG2393" s="80">
        <v>3077</v>
      </c>
      <c r="AH2393" s="80">
        <v>1</v>
      </c>
      <c r="AI2393" s="80">
        <v>-10800</v>
      </c>
      <c r="AJ2393" s="80" t="s">
        <v>25985</v>
      </c>
      <c r="AK2393" s="80" t="s">
        <v>26389</v>
      </c>
      <c r="AL2393" s="80"/>
      <c r="AM2393" s="80" t="s">
        <v>1174</v>
      </c>
      <c r="AN2393" s="82">
        <v>40003.720312500001</v>
      </c>
      <c r="AO2393" s="83" t="s">
        <v>27089</v>
      </c>
      <c r="AP2393" s="80" t="b">
        <v>1</v>
      </c>
      <c r="AQ2393" s="80" t="b">
        <v>0</v>
      </c>
      <c r="AR2393" s="80" t="b">
        <v>0</v>
      </c>
      <c r="AS2393" s="80" t="s">
        <v>1308</v>
      </c>
      <c r="AT2393" s="80">
        <v>0</v>
      </c>
      <c r="AU2393" s="83" t="s">
        <v>1315</v>
      </c>
      <c r="AV2393" s="80" t="b">
        <v>0</v>
      </c>
      <c r="AW2393" s="80" t="s">
        <v>1519</v>
      </c>
      <c r="AX2393" s="83" t="s">
        <v>28594</v>
      </c>
      <c r="AY2393" s="80" t="s">
        <v>66</v>
      </c>
    </row>
    <row r="2394" spans="1:51" x14ac:dyDescent="0.25">
      <c r="A2394" s="66" t="s">
        <v>22838</v>
      </c>
      <c r="B2394" s="67"/>
      <c r="C2394" s="67"/>
      <c r="D2394" s="68"/>
      <c r="E2394" s="111"/>
      <c r="F2394" s="104" t="s">
        <v>27959</v>
      </c>
      <c r="G2394" s="112"/>
      <c r="H2394" s="71"/>
      <c r="I2394" s="72"/>
      <c r="J2394" s="113"/>
      <c r="K2394" s="71" t="s">
        <v>29252</v>
      </c>
      <c r="L2394" s="114"/>
      <c r="M2394" s="76"/>
      <c r="N2394" s="76"/>
      <c r="O2394" s="77"/>
      <c r="P2394" s="78"/>
      <c r="Q2394" s="78"/>
      <c r="R2394" s="125"/>
      <c r="S2394" s="125"/>
      <c r="T2394" s="125"/>
      <c r="U2394" s="125"/>
      <c r="V2394" s="126"/>
      <c r="W2394" s="126"/>
      <c r="X2394" s="126"/>
      <c r="Y2394" s="126"/>
      <c r="Z2394" s="51"/>
      <c r="AA2394" s="73"/>
      <c r="AB2394" s="73"/>
      <c r="AC2394" s="74"/>
      <c r="AD2394" s="80" t="s">
        <v>25420</v>
      </c>
      <c r="AE2394" s="80">
        <v>1371</v>
      </c>
      <c r="AF2394" s="80">
        <v>147</v>
      </c>
      <c r="AG2394" s="80">
        <v>1664</v>
      </c>
      <c r="AH2394" s="80">
        <v>46</v>
      </c>
      <c r="AI2394" s="80">
        <v>-14400</v>
      </c>
      <c r="AJ2394" s="80"/>
      <c r="AK2394" s="80" t="s">
        <v>26390</v>
      </c>
      <c r="AL2394" s="80"/>
      <c r="AM2394" s="80" t="s">
        <v>1172</v>
      </c>
      <c r="AN2394" s="82">
        <v>39576.192187499997</v>
      </c>
      <c r="AO2394" s="80"/>
      <c r="AP2394" s="80" t="b">
        <v>0</v>
      </c>
      <c r="AQ2394" s="80" t="b">
        <v>0</v>
      </c>
      <c r="AR2394" s="80" t="b">
        <v>0</v>
      </c>
      <c r="AS2394" s="80" t="s">
        <v>1307</v>
      </c>
      <c r="AT2394" s="80">
        <v>5</v>
      </c>
      <c r="AU2394" s="83" t="s">
        <v>27469</v>
      </c>
      <c r="AV2394" s="80" t="b">
        <v>0</v>
      </c>
      <c r="AW2394" s="80" t="s">
        <v>1519</v>
      </c>
      <c r="AX2394" s="83" t="s">
        <v>28595</v>
      </c>
      <c r="AY2394" s="80" t="s">
        <v>66</v>
      </c>
    </row>
    <row r="2395" spans="1:51" x14ac:dyDescent="0.25">
      <c r="A2395" s="66" t="s">
        <v>22839</v>
      </c>
      <c r="B2395" s="67"/>
      <c r="C2395" s="67"/>
      <c r="D2395" s="68"/>
      <c r="E2395" s="111"/>
      <c r="F2395" s="104" t="s">
        <v>27960</v>
      </c>
      <c r="G2395" s="112"/>
      <c r="H2395" s="71"/>
      <c r="I2395" s="72"/>
      <c r="J2395" s="113"/>
      <c r="K2395" s="71" t="s">
        <v>29253</v>
      </c>
      <c r="L2395" s="114"/>
      <c r="M2395" s="76"/>
      <c r="N2395" s="76"/>
      <c r="O2395" s="77"/>
      <c r="P2395" s="78"/>
      <c r="Q2395" s="78"/>
      <c r="R2395" s="125"/>
      <c r="S2395" s="125"/>
      <c r="T2395" s="125"/>
      <c r="U2395" s="125"/>
      <c r="V2395" s="126"/>
      <c r="W2395" s="126"/>
      <c r="X2395" s="126"/>
      <c r="Y2395" s="126"/>
      <c r="Z2395" s="51"/>
      <c r="AA2395" s="73"/>
      <c r="AB2395" s="73"/>
      <c r="AC2395" s="74"/>
      <c r="AD2395" s="80" t="s">
        <v>25421</v>
      </c>
      <c r="AE2395" s="80">
        <v>700</v>
      </c>
      <c r="AF2395" s="80">
        <v>2402</v>
      </c>
      <c r="AG2395" s="80">
        <v>22352</v>
      </c>
      <c r="AH2395" s="80">
        <v>5802</v>
      </c>
      <c r="AI2395" s="80">
        <v>-10800</v>
      </c>
      <c r="AJ2395" s="80" t="s">
        <v>25986</v>
      </c>
      <c r="AK2395" s="80"/>
      <c r="AL2395" s="80"/>
      <c r="AM2395" s="80" t="s">
        <v>1173</v>
      </c>
      <c r="AN2395" s="82">
        <v>41826.148229166669</v>
      </c>
      <c r="AO2395" s="83" t="s">
        <v>27090</v>
      </c>
      <c r="AP2395" s="80" t="b">
        <v>0</v>
      </c>
      <c r="AQ2395" s="80" t="b">
        <v>0</v>
      </c>
      <c r="AR2395" s="80" t="b">
        <v>1</v>
      </c>
      <c r="AS2395" s="80" t="s">
        <v>1308</v>
      </c>
      <c r="AT2395" s="80">
        <v>1</v>
      </c>
      <c r="AU2395" s="83" t="s">
        <v>1315</v>
      </c>
      <c r="AV2395" s="80" t="b">
        <v>0</v>
      </c>
      <c r="AW2395" s="80" t="s">
        <v>1519</v>
      </c>
      <c r="AX2395" s="83" t="s">
        <v>28596</v>
      </c>
      <c r="AY2395" s="80" t="s">
        <v>66</v>
      </c>
    </row>
    <row r="2396" spans="1:51" x14ac:dyDescent="0.25">
      <c r="A2396" s="66" t="s">
        <v>22840</v>
      </c>
      <c r="B2396" s="67"/>
      <c r="C2396" s="67"/>
      <c r="D2396" s="68"/>
      <c r="E2396" s="111"/>
      <c r="F2396" s="104" t="s">
        <v>27961</v>
      </c>
      <c r="G2396" s="112"/>
      <c r="H2396" s="71"/>
      <c r="I2396" s="72"/>
      <c r="J2396" s="113"/>
      <c r="K2396" s="71" t="s">
        <v>29254</v>
      </c>
      <c r="L2396" s="114"/>
      <c r="M2396" s="76"/>
      <c r="N2396" s="76"/>
      <c r="O2396" s="77"/>
      <c r="P2396" s="78"/>
      <c r="Q2396" s="78"/>
      <c r="R2396" s="125"/>
      <c r="S2396" s="125"/>
      <c r="T2396" s="125"/>
      <c r="U2396" s="125"/>
      <c r="V2396" s="126"/>
      <c r="W2396" s="126"/>
      <c r="X2396" s="126"/>
      <c r="Y2396" s="126"/>
      <c r="Z2396" s="51"/>
      <c r="AA2396" s="73"/>
      <c r="AB2396" s="73"/>
      <c r="AC2396" s="74"/>
      <c r="AD2396" s="80" t="s">
        <v>25422</v>
      </c>
      <c r="AE2396" s="80">
        <v>381</v>
      </c>
      <c r="AF2396" s="80">
        <v>1022</v>
      </c>
      <c r="AG2396" s="80">
        <v>340686</v>
      </c>
      <c r="AH2396" s="80">
        <v>2</v>
      </c>
      <c r="AI2396" s="80">
        <v>19800</v>
      </c>
      <c r="AJ2396" s="80" t="s">
        <v>25987</v>
      </c>
      <c r="AK2396" s="80"/>
      <c r="AL2396" s="83" t="s">
        <v>26664</v>
      </c>
      <c r="AM2396" s="80" t="s">
        <v>12801</v>
      </c>
      <c r="AN2396" s="82">
        <v>40978.451620370368</v>
      </c>
      <c r="AO2396" s="80"/>
      <c r="AP2396" s="80" t="b">
        <v>0</v>
      </c>
      <c r="AQ2396" s="80" t="b">
        <v>0</v>
      </c>
      <c r="AR2396" s="80" t="b">
        <v>0</v>
      </c>
      <c r="AS2396" s="80" t="s">
        <v>1307</v>
      </c>
      <c r="AT2396" s="80">
        <v>19</v>
      </c>
      <c r="AU2396" s="83" t="s">
        <v>27470</v>
      </c>
      <c r="AV2396" s="80" t="b">
        <v>0</v>
      </c>
      <c r="AW2396" s="80" t="s">
        <v>1519</v>
      </c>
      <c r="AX2396" s="83" t="s">
        <v>28597</v>
      </c>
      <c r="AY2396" s="80" t="s">
        <v>66</v>
      </c>
    </row>
    <row r="2397" spans="1:51" x14ac:dyDescent="0.25">
      <c r="A2397" s="66" t="s">
        <v>22841</v>
      </c>
      <c r="B2397" s="67"/>
      <c r="C2397" s="67"/>
      <c r="D2397" s="68"/>
      <c r="E2397" s="111"/>
      <c r="F2397" s="104" t="s">
        <v>27962</v>
      </c>
      <c r="G2397" s="112"/>
      <c r="H2397" s="71"/>
      <c r="I2397" s="72"/>
      <c r="J2397" s="113"/>
      <c r="K2397" s="71" t="s">
        <v>29255</v>
      </c>
      <c r="L2397" s="114"/>
      <c r="M2397" s="76"/>
      <c r="N2397" s="76"/>
      <c r="O2397" s="77"/>
      <c r="P2397" s="78"/>
      <c r="Q2397" s="78"/>
      <c r="R2397" s="125"/>
      <c r="S2397" s="125"/>
      <c r="T2397" s="125"/>
      <c r="U2397" s="125"/>
      <c r="V2397" s="126"/>
      <c r="W2397" s="126"/>
      <c r="X2397" s="126"/>
      <c r="Y2397" s="126"/>
      <c r="Z2397" s="51"/>
      <c r="AA2397" s="73"/>
      <c r="AB2397" s="73"/>
      <c r="AC2397" s="74"/>
      <c r="AD2397" s="80" t="s">
        <v>25423</v>
      </c>
      <c r="AE2397" s="80">
        <v>390</v>
      </c>
      <c r="AF2397" s="80">
        <v>416</v>
      </c>
      <c r="AG2397" s="80">
        <v>5846</v>
      </c>
      <c r="AH2397" s="80">
        <v>2149</v>
      </c>
      <c r="AI2397" s="80">
        <v>-10800</v>
      </c>
      <c r="AJ2397" s="80" t="s">
        <v>25988</v>
      </c>
      <c r="AK2397" s="80" t="s">
        <v>1048</v>
      </c>
      <c r="AL2397" s="83" t="s">
        <v>26665</v>
      </c>
      <c r="AM2397" s="80" t="s">
        <v>1173</v>
      </c>
      <c r="AN2397" s="82">
        <v>41365.028032407405</v>
      </c>
      <c r="AO2397" s="83" t="s">
        <v>27091</v>
      </c>
      <c r="AP2397" s="80" t="b">
        <v>0</v>
      </c>
      <c r="AQ2397" s="80" t="b">
        <v>0</v>
      </c>
      <c r="AR2397" s="80" t="b">
        <v>1</v>
      </c>
      <c r="AS2397" s="80" t="s">
        <v>1308</v>
      </c>
      <c r="AT2397" s="80">
        <v>0</v>
      </c>
      <c r="AU2397" s="83" t="s">
        <v>27471</v>
      </c>
      <c r="AV2397" s="80" t="b">
        <v>0</v>
      </c>
      <c r="AW2397" s="80" t="s">
        <v>1519</v>
      </c>
      <c r="AX2397" s="83" t="s">
        <v>28598</v>
      </c>
      <c r="AY2397" s="80" t="s">
        <v>66</v>
      </c>
    </row>
    <row r="2398" spans="1:51" x14ac:dyDescent="0.25">
      <c r="A2398" s="66" t="s">
        <v>23129</v>
      </c>
      <c r="B2398" s="67"/>
      <c r="C2398" s="67"/>
      <c r="D2398" s="68"/>
      <c r="E2398" s="111"/>
      <c r="F2398" s="104" t="s">
        <v>27963</v>
      </c>
      <c r="G2398" s="112"/>
      <c r="H2398" s="71"/>
      <c r="I2398" s="72"/>
      <c r="J2398" s="113"/>
      <c r="K2398" s="71" t="s">
        <v>29256</v>
      </c>
      <c r="L2398" s="114"/>
      <c r="M2398" s="76"/>
      <c r="N2398" s="76"/>
      <c r="O2398" s="77"/>
      <c r="P2398" s="78"/>
      <c r="Q2398" s="78"/>
      <c r="R2398" s="125"/>
      <c r="S2398" s="125"/>
      <c r="T2398" s="125"/>
      <c r="U2398" s="125"/>
      <c r="V2398" s="126"/>
      <c r="W2398" s="126"/>
      <c r="X2398" s="126"/>
      <c r="Y2398" s="126"/>
      <c r="Z2398" s="51"/>
      <c r="AA2398" s="73"/>
      <c r="AB2398" s="73"/>
      <c r="AC2398" s="74"/>
      <c r="AD2398" s="80" t="s">
        <v>25424</v>
      </c>
      <c r="AE2398" s="80">
        <v>307</v>
      </c>
      <c r="AF2398" s="80">
        <v>300</v>
      </c>
      <c r="AG2398" s="80">
        <v>46</v>
      </c>
      <c r="AH2398" s="80">
        <v>52</v>
      </c>
      <c r="AI2398" s="80">
        <v>-10800</v>
      </c>
      <c r="AJ2398" s="80" t="s">
        <v>25989</v>
      </c>
      <c r="AK2398" s="80" t="s">
        <v>1066</v>
      </c>
      <c r="AL2398" s="83" t="s">
        <v>26666</v>
      </c>
      <c r="AM2398" s="80" t="s">
        <v>1173</v>
      </c>
      <c r="AN2398" s="82">
        <v>42527.032812500001</v>
      </c>
      <c r="AO2398" s="83" t="s">
        <v>27092</v>
      </c>
      <c r="AP2398" s="80" t="b">
        <v>0</v>
      </c>
      <c r="AQ2398" s="80" t="b">
        <v>0</v>
      </c>
      <c r="AR2398" s="80" t="b">
        <v>0</v>
      </c>
      <c r="AS2398" s="80" t="s">
        <v>1308</v>
      </c>
      <c r="AT2398" s="80">
        <v>0</v>
      </c>
      <c r="AU2398" s="83" t="s">
        <v>1315</v>
      </c>
      <c r="AV2398" s="80" t="b">
        <v>0</v>
      </c>
      <c r="AW2398" s="80" t="s">
        <v>1519</v>
      </c>
      <c r="AX2398" s="83" t="s">
        <v>28599</v>
      </c>
      <c r="AY2398" s="80" t="s">
        <v>65</v>
      </c>
    </row>
    <row r="2399" spans="1:51" x14ac:dyDescent="0.25">
      <c r="A2399" s="66" t="s">
        <v>22842</v>
      </c>
      <c r="B2399" s="67"/>
      <c r="C2399" s="67"/>
      <c r="D2399" s="68"/>
      <c r="E2399" s="111"/>
      <c r="F2399" s="104" t="s">
        <v>27964</v>
      </c>
      <c r="G2399" s="112"/>
      <c r="H2399" s="71"/>
      <c r="I2399" s="72"/>
      <c r="J2399" s="113"/>
      <c r="K2399" s="71" t="s">
        <v>29257</v>
      </c>
      <c r="L2399" s="114"/>
      <c r="M2399" s="76"/>
      <c r="N2399" s="76"/>
      <c r="O2399" s="77"/>
      <c r="P2399" s="78"/>
      <c r="Q2399" s="78"/>
      <c r="R2399" s="125"/>
      <c r="S2399" s="125"/>
      <c r="T2399" s="125"/>
      <c r="U2399" s="125"/>
      <c r="V2399" s="126"/>
      <c r="W2399" s="126"/>
      <c r="X2399" s="126"/>
      <c r="Y2399" s="126"/>
      <c r="Z2399" s="51"/>
      <c r="AA2399" s="73"/>
      <c r="AB2399" s="73"/>
      <c r="AC2399" s="74"/>
      <c r="AD2399" s="80" t="s">
        <v>25425</v>
      </c>
      <c r="AE2399" s="80">
        <v>732</v>
      </c>
      <c r="AF2399" s="80">
        <v>482</v>
      </c>
      <c r="AG2399" s="80">
        <v>2644</v>
      </c>
      <c r="AH2399" s="80">
        <v>1148</v>
      </c>
      <c r="AI2399" s="80"/>
      <c r="AJ2399" s="80" t="s">
        <v>25990</v>
      </c>
      <c r="AK2399" s="80" t="s">
        <v>3923</v>
      </c>
      <c r="AL2399" s="80"/>
      <c r="AM2399" s="80"/>
      <c r="AN2399" s="82">
        <v>42349.633055555554</v>
      </c>
      <c r="AO2399" s="83" t="s">
        <v>27093</v>
      </c>
      <c r="AP2399" s="80" t="b">
        <v>0</v>
      </c>
      <c r="AQ2399" s="80" t="b">
        <v>0</v>
      </c>
      <c r="AR2399" s="80" t="b">
        <v>0</v>
      </c>
      <c r="AS2399" s="80" t="s">
        <v>1308</v>
      </c>
      <c r="AT2399" s="80">
        <v>1</v>
      </c>
      <c r="AU2399" s="83" t="s">
        <v>1315</v>
      </c>
      <c r="AV2399" s="80" t="b">
        <v>0</v>
      </c>
      <c r="AW2399" s="80" t="s">
        <v>1519</v>
      </c>
      <c r="AX2399" s="83" t="s">
        <v>28600</v>
      </c>
      <c r="AY2399" s="80" t="s">
        <v>66</v>
      </c>
    </row>
    <row r="2400" spans="1:51" x14ac:dyDescent="0.25">
      <c r="A2400" s="66" t="s">
        <v>23130</v>
      </c>
      <c r="B2400" s="67"/>
      <c r="C2400" s="67"/>
      <c r="D2400" s="68"/>
      <c r="E2400" s="111"/>
      <c r="F2400" s="104" t="s">
        <v>27965</v>
      </c>
      <c r="G2400" s="112"/>
      <c r="H2400" s="71"/>
      <c r="I2400" s="72"/>
      <c r="J2400" s="113"/>
      <c r="K2400" s="71" t="s">
        <v>29258</v>
      </c>
      <c r="L2400" s="114"/>
      <c r="M2400" s="76"/>
      <c r="N2400" s="76"/>
      <c r="O2400" s="77"/>
      <c r="P2400" s="78"/>
      <c r="Q2400" s="78"/>
      <c r="R2400" s="125"/>
      <c r="S2400" s="125"/>
      <c r="T2400" s="125"/>
      <c r="U2400" s="125"/>
      <c r="V2400" s="126"/>
      <c r="W2400" s="126"/>
      <c r="X2400" s="126"/>
      <c r="Y2400" s="126"/>
      <c r="Z2400" s="51"/>
      <c r="AA2400" s="73"/>
      <c r="AB2400" s="73"/>
      <c r="AC2400" s="74"/>
      <c r="AD2400" s="80" t="s">
        <v>25426</v>
      </c>
      <c r="AE2400" s="80">
        <v>318</v>
      </c>
      <c r="AF2400" s="80">
        <v>605</v>
      </c>
      <c r="AG2400" s="80">
        <v>8233</v>
      </c>
      <c r="AH2400" s="80">
        <v>1380</v>
      </c>
      <c r="AI2400" s="80"/>
      <c r="AJ2400" s="80" t="s">
        <v>25991</v>
      </c>
      <c r="AK2400" s="80" t="s">
        <v>26391</v>
      </c>
      <c r="AL2400" s="80"/>
      <c r="AM2400" s="80"/>
      <c r="AN2400" s="82">
        <v>42188.629675925928</v>
      </c>
      <c r="AO2400" s="83" t="s">
        <v>27094</v>
      </c>
      <c r="AP2400" s="80" t="b">
        <v>1</v>
      </c>
      <c r="AQ2400" s="80" t="b">
        <v>0</v>
      </c>
      <c r="AR2400" s="80" t="b">
        <v>1</v>
      </c>
      <c r="AS2400" s="80" t="s">
        <v>1308</v>
      </c>
      <c r="AT2400" s="80">
        <v>1</v>
      </c>
      <c r="AU2400" s="83" t="s">
        <v>1315</v>
      </c>
      <c r="AV2400" s="80" t="b">
        <v>0</v>
      </c>
      <c r="AW2400" s="80" t="s">
        <v>1519</v>
      </c>
      <c r="AX2400" s="83" t="s">
        <v>28601</v>
      </c>
      <c r="AY2400" s="80" t="s">
        <v>65</v>
      </c>
    </row>
    <row r="2401" spans="1:51" x14ac:dyDescent="0.25">
      <c r="A2401" s="66" t="s">
        <v>22843</v>
      </c>
      <c r="B2401" s="67"/>
      <c r="C2401" s="67"/>
      <c r="D2401" s="68"/>
      <c r="E2401" s="111"/>
      <c r="F2401" s="104" t="s">
        <v>27966</v>
      </c>
      <c r="G2401" s="112"/>
      <c r="H2401" s="71"/>
      <c r="I2401" s="72"/>
      <c r="J2401" s="113"/>
      <c r="K2401" s="71" t="s">
        <v>29259</v>
      </c>
      <c r="L2401" s="114"/>
      <c r="M2401" s="76"/>
      <c r="N2401" s="76"/>
      <c r="O2401" s="77"/>
      <c r="P2401" s="78"/>
      <c r="Q2401" s="78"/>
      <c r="R2401" s="125"/>
      <c r="S2401" s="125"/>
      <c r="T2401" s="125"/>
      <c r="U2401" s="125"/>
      <c r="V2401" s="126"/>
      <c r="W2401" s="126"/>
      <c r="X2401" s="126"/>
      <c r="Y2401" s="126"/>
      <c r="Z2401" s="51"/>
      <c r="AA2401" s="73"/>
      <c r="AB2401" s="73"/>
      <c r="AC2401" s="74"/>
      <c r="AD2401" s="80" t="s">
        <v>25427</v>
      </c>
      <c r="AE2401" s="80">
        <v>5002</v>
      </c>
      <c r="AF2401" s="80">
        <v>2674</v>
      </c>
      <c r="AG2401" s="80">
        <v>10972</v>
      </c>
      <c r="AH2401" s="80">
        <v>8319</v>
      </c>
      <c r="AI2401" s="80">
        <v>-18000</v>
      </c>
      <c r="AJ2401" s="80" t="s">
        <v>25992</v>
      </c>
      <c r="AK2401" s="80" t="s">
        <v>26392</v>
      </c>
      <c r="AL2401" s="80"/>
      <c r="AM2401" s="80" t="s">
        <v>1183</v>
      </c>
      <c r="AN2401" s="82">
        <v>40421.165000000001</v>
      </c>
      <c r="AO2401" s="83" t="s">
        <v>27095</v>
      </c>
      <c r="AP2401" s="80" t="b">
        <v>0</v>
      </c>
      <c r="AQ2401" s="80" t="b">
        <v>0</v>
      </c>
      <c r="AR2401" s="80" t="b">
        <v>1</v>
      </c>
      <c r="AS2401" s="80" t="s">
        <v>1306</v>
      </c>
      <c r="AT2401" s="80">
        <v>14</v>
      </c>
      <c r="AU2401" s="83" t="s">
        <v>27472</v>
      </c>
      <c r="AV2401" s="80" t="b">
        <v>0</v>
      </c>
      <c r="AW2401" s="80" t="s">
        <v>1519</v>
      </c>
      <c r="AX2401" s="83" t="s">
        <v>28602</v>
      </c>
      <c r="AY2401" s="80" t="s">
        <v>66</v>
      </c>
    </row>
    <row r="2402" spans="1:51" x14ac:dyDescent="0.25">
      <c r="A2402" s="66" t="s">
        <v>22844</v>
      </c>
      <c r="B2402" s="67"/>
      <c r="C2402" s="67"/>
      <c r="D2402" s="68"/>
      <c r="E2402" s="111"/>
      <c r="F2402" s="104" t="s">
        <v>27967</v>
      </c>
      <c r="G2402" s="112"/>
      <c r="H2402" s="71"/>
      <c r="I2402" s="72"/>
      <c r="J2402" s="113"/>
      <c r="K2402" s="71" t="s">
        <v>29260</v>
      </c>
      <c r="L2402" s="114"/>
      <c r="M2402" s="76"/>
      <c r="N2402" s="76"/>
      <c r="O2402" s="77"/>
      <c r="P2402" s="78"/>
      <c r="Q2402" s="78"/>
      <c r="R2402" s="125"/>
      <c r="S2402" s="125"/>
      <c r="T2402" s="125"/>
      <c r="U2402" s="125"/>
      <c r="V2402" s="126"/>
      <c r="W2402" s="126"/>
      <c r="X2402" s="126"/>
      <c r="Y2402" s="126"/>
      <c r="Z2402" s="51"/>
      <c r="AA2402" s="73"/>
      <c r="AB2402" s="73"/>
      <c r="AC2402" s="74"/>
      <c r="AD2402" s="80" t="s">
        <v>25428</v>
      </c>
      <c r="AE2402" s="80">
        <v>294</v>
      </c>
      <c r="AF2402" s="80">
        <v>142</v>
      </c>
      <c r="AG2402" s="80">
        <v>2845</v>
      </c>
      <c r="AH2402" s="80">
        <v>1176</v>
      </c>
      <c r="AI2402" s="80"/>
      <c r="AJ2402" s="80" t="s">
        <v>25993</v>
      </c>
      <c r="AK2402" s="80" t="s">
        <v>26393</v>
      </c>
      <c r="AL2402" s="80"/>
      <c r="AM2402" s="80"/>
      <c r="AN2402" s="82">
        <v>42521.550162037034</v>
      </c>
      <c r="AO2402" s="83" t="s">
        <v>27096</v>
      </c>
      <c r="AP2402" s="80" t="b">
        <v>1</v>
      </c>
      <c r="AQ2402" s="80" t="b">
        <v>0</v>
      </c>
      <c r="AR2402" s="80" t="b">
        <v>0</v>
      </c>
      <c r="AS2402" s="80" t="s">
        <v>1307</v>
      </c>
      <c r="AT2402" s="80">
        <v>18</v>
      </c>
      <c r="AU2402" s="80"/>
      <c r="AV2402" s="80" t="b">
        <v>0</v>
      </c>
      <c r="AW2402" s="80" t="s">
        <v>1519</v>
      </c>
      <c r="AX2402" s="83" t="s">
        <v>28603</v>
      </c>
      <c r="AY2402" s="80" t="s">
        <v>66</v>
      </c>
    </row>
    <row r="2403" spans="1:51" x14ac:dyDescent="0.25">
      <c r="A2403" s="66" t="s">
        <v>22845</v>
      </c>
      <c r="B2403" s="67"/>
      <c r="C2403" s="67"/>
      <c r="D2403" s="68"/>
      <c r="E2403" s="111"/>
      <c r="F2403" s="104" t="s">
        <v>27968</v>
      </c>
      <c r="G2403" s="112"/>
      <c r="H2403" s="71"/>
      <c r="I2403" s="72"/>
      <c r="J2403" s="113"/>
      <c r="K2403" s="71" t="s">
        <v>29261</v>
      </c>
      <c r="L2403" s="114"/>
      <c r="M2403" s="76"/>
      <c r="N2403" s="76"/>
      <c r="O2403" s="77"/>
      <c r="P2403" s="78"/>
      <c r="Q2403" s="78"/>
      <c r="R2403" s="125"/>
      <c r="S2403" s="125"/>
      <c r="T2403" s="125"/>
      <c r="U2403" s="125"/>
      <c r="V2403" s="126"/>
      <c r="W2403" s="126"/>
      <c r="X2403" s="126"/>
      <c r="Y2403" s="126"/>
      <c r="Z2403" s="51"/>
      <c r="AA2403" s="73"/>
      <c r="AB2403" s="73"/>
      <c r="AC2403" s="74"/>
      <c r="AD2403" s="80" t="s">
        <v>25429</v>
      </c>
      <c r="AE2403" s="80">
        <v>95</v>
      </c>
      <c r="AF2403" s="80">
        <v>33</v>
      </c>
      <c r="AG2403" s="80">
        <v>438</v>
      </c>
      <c r="AH2403" s="80">
        <v>710</v>
      </c>
      <c r="AI2403" s="80"/>
      <c r="AJ2403" s="80" t="s">
        <v>25994</v>
      </c>
      <c r="AK2403" s="80" t="s">
        <v>26394</v>
      </c>
      <c r="AL2403" s="80"/>
      <c r="AM2403" s="80"/>
      <c r="AN2403" s="82">
        <v>42088.729166666664</v>
      </c>
      <c r="AO2403" s="80"/>
      <c r="AP2403" s="80" t="b">
        <v>1</v>
      </c>
      <c r="AQ2403" s="80" t="b">
        <v>0</v>
      </c>
      <c r="AR2403" s="80" t="b">
        <v>0</v>
      </c>
      <c r="AS2403" s="80" t="s">
        <v>1307</v>
      </c>
      <c r="AT2403" s="80">
        <v>2</v>
      </c>
      <c r="AU2403" s="83" t="s">
        <v>1315</v>
      </c>
      <c r="AV2403" s="80" t="b">
        <v>0</v>
      </c>
      <c r="AW2403" s="80" t="s">
        <v>1519</v>
      </c>
      <c r="AX2403" s="83" t="s">
        <v>28604</v>
      </c>
      <c r="AY2403" s="80" t="s">
        <v>66</v>
      </c>
    </row>
    <row r="2404" spans="1:51" x14ac:dyDescent="0.25">
      <c r="A2404" s="66" t="s">
        <v>22846</v>
      </c>
      <c r="B2404" s="67"/>
      <c r="C2404" s="67"/>
      <c r="D2404" s="68"/>
      <c r="E2404" s="111"/>
      <c r="F2404" s="104" t="s">
        <v>27969</v>
      </c>
      <c r="G2404" s="112"/>
      <c r="H2404" s="71"/>
      <c r="I2404" s="72"/>
      <c r="J2404" s="113"/>
      <c r="K2404" s="71" t="s">
        <v>29262</v>
      </c>
      <c r="L2404" s="114"/>
      <c r="M2404" s="76"/>
      <c r="N2404" s="76"/>
      <c r="O2404" s="77"/>
      <c r="P2404" s="78"/>
      <c r="Q2404" s="78"/>
      <c r="R2404" s="125"/>
      <c r="S2404" s="125"/>
      <c r="T2404" s="125"/>
      <c r="U2404" s="125"/>
      <c r="V2404" s="126"/>
      <c r="W2404" s="126"/>
      <c r="X2404" s="126"/>
      <c r="Y2404" s="126"/>
      <c r="Z2404" s="51"/>
      <c r="AA2404" s="73"/>
      <c r="AB2404" s="73"/>
      <c r="AC2404" s="74"/>
      <c r="AD2404" s="80" t="s">
        <v>25430</v>
      </c>
      <c r="AE2404" s="80">
        <v>12307</v>
      </c>
      <c r="AF2404" s="80">
        <v>12373</v>
      </c>
      <c r="AG2404" s="80">
        <v>2234</v>
      </c>
      <c r="AH2404" s="80">
        <v>117</v>
      </c>
      <c r="AI2404" s="80"/>
      <c r="AJ2404" s="80"/>
      <c r="AK2404" s="80"/>
      <c r="AL2404" s="80"/>
      <c r="AM2404" s="80"/>
      <c r="AN2404" s="82">
        <v>41367.500428240739</v>
      </c>
      <c r="AO2404" s="83" t="s">
        <v>27097</v>
      </c>
      <c r="AP2404" s="80" t="b">
        <v>0</v>
      </c>
      <c r="AQ2404" s="80" t="b">
        <v>0</v>
      </c>
      <c r="AR2404" s="80" t="b">
        <v>0</v>
      </c>
      <c r="AS2404" s="80" t="s">
        <v>1307</v>
      </c>
      <c r="AT2404" s="80">
        <v>36</v>
      </c>
      <c r="AU2404" s="83" t="s">
        <v>27473</v>
      </c>
      <c r="AV2404" s="80" t="b">
        <v>0</v>
      </c>
      <c r="AW2404" s="80" t="s">
        <v>1519</v>
      </c>
      <c r="AX2404" s="83" t="s">
        <v>28605</v>
      </c>
      <c r="AY2404" s="80" t="s">
        <v>66</v>
      </c>
    </row>
    <row r="2405" spans="1:51" x14ac:dyDescent="0.25">
      <c r="A2405" s="66" t="s">
        <v>22847</v>
      </c>
      <c r="B2405" s="67"/>
      <c r="C2405" s="67"/>
      <c r="D2405" s="68"/>
      <c r="E2405" s="111"/>
      <c r="F2405" s="104" t="s">
        <v>27970</v>
      </c>
      <c r="G2405" s="112"/>
      <c r="H2405" s="71"/>
      <c r="I2405" s="72"/>
      <c r="J2405" s="113"/>
      <c r="K2405" s="71" t="s">
        <v>29263</v>
      </c>
      <c r="L2405" s="114"/>
      <c r="M2405" s="76"/>
      <c r="N2405" s="76"/>
      <c r="O2405" s="77"/>
      <c r="P2405" s="78"/>
      <c r="Q2405" s="78"/>
      <c r="R2405" s="125"/>
      <c r="S2405" s="125"/>
      <c r="T2405" s="125"/>
      <c r="U2405" s="125"/>
      <c r="V2405" s="126"/>
      <c r="W2405" s="126"/>
      <c r="X2405" s="126"/>
      <c r="Y2405" s="126"/>
      <c r="Z2405" s="51"/>
      <c r="AA2405" s="73"/>
      <c r="AB2405" s="73"/>
      <c r="AC2405" s="74"/>
      <c r="AD2405" s="80" t="s">
        <v>25431</v>
      </c>
      <c r="AE2405" s="80">
        <v>12514</v>
      </c>
      <c r="AF2405" s="80">
        <v>12529</v>
      </c>
      <c r="AG2405" s="80">
        <v>1612</v>
      </c>
      <c r="AH2405" s="80">
        <v>99</v>
      </c>
      <c r="AI2405" s="80"/>
      <c r="AJ2405" s="80" t="s">
        <v>25995</v>
      </c>
      <c r="AK2405" s="80"/>
      <c r="AL2405" s="80"/>
      <c r="AM2405" s="80"/>
      <c r="AN2405" s="82">
        <v>41368.517152777778</v>
      </c>
      <c r="AO2405" s="83" t="s">
        <v>27098</v>
      </c>
      <c r="AP2405" s="80" t="b">
        <v>0</v>
      </c>
      <c r="AQ2405" s="80" t="b">
        <v>0</v>
      </c>
      <c r="AR2405" s="80" t="b">
        <v>0</v>
      </c>
      <c r="AS2405" s="80" t="s">
        <v>1307</v>
      </c>
      <c r="AT2405" s="80">
        <v>41</v>
      </c>
      <c r="AU2405" s="83" t="s">
        <v>27474</v>
      </c>
      <c r="AV2405" s="80" t="b">
        <v>0</v>
      </c>
      <c r="AW2405" s="80" t="s">
        <v>1519</v>
      </c>
      <c r="AX2405" s="83" t="s">
        <v>28606</v>
      </c>
      <c r="AY2405" s="80" t="s">
        <v>66</v>
      </c>
    </row>
    <row r="2406" spans="1:51" x14ac:dyDescent="0.25">
      <c r="A2406" s="66" t="s">
        <v>22848</v>
      </c>
      <c r="B2406" s="67"/>
      <c r="C2406" s="67"/>
      <c r="D2406" s="68"/>
      <c r="E2406" s="111"/>
      <c r="F2406" s="104" t="s">
        <v>27971</v>
      </c>
      <c r="G2406" s="112"/>
      <c r="H2406" s="71"/>
      <c r="I2406" s="72"/>
      <c r="J2406" s="113"/>
      <c r="K2406" s="71" t="s">
        <v>29264</v>
      </c>
      <c r="L2406" s="114"/>
      <c r="M2406" s="76"/>
      <c r="N2406" s="76"/>
      <c r="O2406" s="77"/>
      <c r="P2406" s="78"/>
      <c r="Q2406" s="78"/>
      <c r="R2406" s="125"/>
      <c r="S2406" s="125"/>
      <c r="T2406" s="125"/>
      <c r="U2406" s="125"/>
      <c r="V2406" s="126"/>
      <c r="W2406" s="126"/>
      <c r="X2406" s="126"/>
      <c r="Y2406" s="126"/>
      <c r="Z2406" s="51"/>
      <c r="AA2406" s="73"/>
      <c r="AB2406" s="73"/>
      <c r="AC2406" s="74"/>
      <c r="AD2406" s="80" t="s">
        <v>25432</v>
      </c>
      <c r="AE2406" s="80">
        <v>1886</v>
      </c>
      <c r="AF2406" s="80">
        <v>2275</v>
      </c>
      <c r="AG2406" s="80">
        <v>25943</v>
      </c>
      <c r="AH2406" s="80">
        <v>562</v>
      </c>
      <c r="AI2406" s="80">
        <v>-7200</v>
      </c>
      <c r="AJ2406" s="80" t="s">
        <v>25996</v>
      </c>
      <c r="AK2406" s="80" t="s">
        <v>26395</v>
      </c>
      <c r="AL2406" s="80"/>
      <c r="AM2406" s="80" t="s">
        <v>2666</v>
      </c>
      <c r="AN2406" s="82">
        <v>40574.026076388887</v>
      </c>
      <c r="AO2406" s="83" t="s">
        <v>27099</v>
      </c>
      <c r="AP2406" s="80" t="b">
        <v>0</v>
      </c>
      <c r="AQ2406" s="80" t="b">
        <v>0</v>
      </c>
      <c r="AR2406" s="80" t="b">
        <v>1</v>
      </c>
      <c r="AS2406" s="80" t="s">
        <v>1308</v>
      </c>
      <c r="AT2406" s="80">
        <v>29</v>
      </c>
      <c r="AU2406" s="83" t="s">
        <v>1320</v>
      </c>
      <c r="AV2406" s="80" t="b">
        <v>0</v>
      </c>
      <c r="AW2406" s="80" t="s">
        <v>1519</v>
      </c>
      <c r="AX2406" s="83" t="s">
        <v>28607</v>
      </c>
      <c r="AY2406" s="80" t="s">
        <v>66</v>
      </c>
    </row>
    <row r="2407" spans="1:51" x14ac:dyDescent="0.25">
      <c r="A2407" s="66" t="s">
        <v>22849</v>
      </c>
      <c r="B2407" s="67"/>
      <c r="C2407" s="67"/>
      <c r="D2407" s="68"/>
      <c r="E2407" s="111"/>
      <c r="F2407" s="104" t="s">
        <v>27972</v>
      </c>
      <c r="G2407" s="112"/>
      <c r="H2407" s="71"/>
      <c r="I2407" s="72"/>
      <c r="J2407" s="113"/>
      <c r="K2407" s="71" t="s">
        <v>29265</v>
      </c>
      <c r="L2407" s="114"/>
      <c r="M2407" s="76"/>
      <c r="N2407" s="76"/>
      <c r="O2407" s="77"/>
      <c r="P2407" s="78"/>
      <c r="Q2407" s="78"/>
      <c r="R2407" s="125"/>
      <c r="S2407" s="125"/>
      <c r="T2407" s="125"/>
      <c r="U2407" s="125"/>
      <c r="V2407" s="126"/>
      <c r="W2407" s="126"/>
      <c r="X2407" s="126"/>
      <c r="Y2407" s="126"/>
      <c r="Z2407" s="51"/>
      <c r="AA2407" s="73"/>
      <c r="AB2407" s="73"/>
      <c r="AC2407" s="74"/>
      <c r="AD2407" s="80" t="s">
        <v>25433</v>
      </c>
      <c r="AE2407" s="80">
        <v>124</v>
      </c>
      <c r="AF2407" s="80">
        <v>181</v>
      </c>
      <c r="AG2407" s="80">
        <v>37383</v>
      </c>
      <c r="AH2407" s="80">
        <v>87</v>
      </c>
      <c r="AI2407" s="80">
        <v>-25200</v>
      </c>
      <c r="AJ2407" s="80" t="s">
        <v>25997</v>
      </c>
      <c r="AK2407" s="80" t="s">
        <v>26396</v>
      </c>
      <c r="AL2407" s="83" t="s">
        <v>26667</v>
      </c>
      <c r="AM2407" s="80" t="s">
        <v>1175</v>
      </c>
      <c r="AN2407" s="82">
        <v>40215.184629629628</v>
      </c>
      <c r="AO2407" s="83" t="s">
        <v>27100</v>
      </c>
      <c r="AP2407" s="80" t="b">
        <v>0</v>
      </c>
      <c r="AQ2407" s="80" t="b">
        <v>0</v>
      </c>
      <c r="AR2407" s="80" t="b">
        <v>1</v>
      </c>
      <c r="AS2407" s="80" t="s">
        <v>1307</v>
      </c>
      <c r="AT2407" s="80">
        <v>3</v>
      </c>
      <c r="AU2407" s="83" t="s">
        <v>27475</v>
      </c>
      <c r="AV2407" s="80" t="b">
        <v>0</v>
      </c>
      <c r="AW2407" s="80" t="s">
        <v>1519</v>
      </c>
      <c r="AX2407" s="83" t="s">
        <v>28608</v>
      </c>
      <c r="AY2407" s="80" t="s">
        <v>66</v>
      </c>
    </row>
    <row r="2408" spans="1:51" x14ac:dyDescent="0.25">
      <c r="A2408" s="66" t="s">
        <v>23131</v>
      </c>
      <c r="B2408" s="67"/>
      <c r="C2408" s="67"/>
      <c r="D2408" s="68"/>
      <c r="E2408" s="111"/>
      <c r="F2408" s="104" t="s">
        <v>27973</v>
      </c>
      <c r="G2408" s="112"/>
      <c r="H2408" s="71"/>
      <c r="I2408" s="72"/>
      <c r="J2408" s="113"/>
      <c r="K2408" s="71" t="s">
        <v>29266</v>
      </c>
      <c r="L2408" s="114"/>
      <c r="M2408" s="76"/>
      <c r="N2408" s="76"/>
      <c r="O2408" s="77"/>
      <c r="P2408" s="78"/>
      <c r="Q2408" s="78"/>
      <c r="R2408" s="125"/>
      <c r="S2408" s="125"/>
      <c r="T2408" s="125"/>
      <c r="U2408" s="125"/>
      <c r="V2408" s="126"/>
      <c r="W2408" s="126"/>
      <c r="X2408" s="126"/>
      <c r="Y2408" s="126"/>
      <c r="Z2408" s="51"/>
      <c r="AA2408" s="73"/>
      <c r="AB2408" s="73"/>
      <c r="AC2408" s="74"/>
      <c r="AD2408" s="80" t="s">
        <v>25434</v>
      </c>
      <c r="AE2408" s="80">
        <v>171</v>
      </c>
      <c r="AF2408" s="80">
        <v>355</v>
      </c>
      <c r="AG2408" s="80">
        <v>13925</v>
      </c>
      <c r="AH2408" s="80">
        <v>1571</v>
      </c>
      <c r="AI2408" s="80">
        <v>-28800</v>
      </c>
      <c r="AJ2408" s="80"/>
      <c r="AK2408" s="80"/>
      <c r="AL2408" s="80"/>
      <c r="AM2408" s="80" t="s">
        <v>7831</v>
      </c>
      <c r="AN2408" s="82">
        <v>40474.88989583333</v>
      </c>
      <c r="AO2408" s="83" t="s">
        <v>27101</v>
      </c>
      <c r="AP2408" s="80" t="b">
        <v>0</v>
      </c>
      <c r="AQ2408" s="80" t="b">
        <v>0</v>
      </c>
      <c r="AR2408" s="80" t="b">
        <v>1</v>
      </c>
      <c r="AS2408" s="80" t="s">
        <v>1307</v>
      </c>
      <c r="AT2408" s="80">
        <v>1</v>
      </c>
      <c r="AU2408" s="83" t="s">
        <v>27476</v>
      </c>
      <c r="AV2408" s="80" t="b">
        <v>0</v>
      </c>
      <c r="AW2408" s="80" t="s">
        <v>1519</v>
      </c>
      <c r="AX2408" s="83" t="s">
        <v>28609</v>
      </c>
      <c r="AY2408" s="80" t="s">
        <v>65</v>
      </c>
    </row>
    <row r="2409" spans="1:51" x14ac:dyDescent="0.25">
      <c r="A2409" s="66" t="s">
        <v>22850</v>
      </c>
      <c r="B2409" s="67"/>
      <c r="C2409" s="67"/>
      <c r="D2409" s="68"/>
      <c r="E2409" s="111"/>
      <c r="F2409" s="104" t="s">
        <v>27974</v>
      </c>
      <c r="G2409" s="112"/>
      <c r="H2409" s="71"/>
      <c r="I2409" s="72"/>
      <c r="J2409" s="113"/>
      <c r="K2409" s="71" t="s">
        <v>29267</v>
      </c>
      <c r="L2409" s="114"/>
      <c r="M2409" s="76"/>
      <c r="N2409" s="76"/>
      <c r="O2409" s="77"/>
      <c r="P2409" s="78"/>
      <c r="Q2409" s="78"/>
      <c r="R2409" s="125"/>
      <c r="S2409" s="125"/>
      <c r="T2409" s="125"/>
      <c r="U2409" s="125"/>
      <c r="V2409" s="126"/>
      <c r="W2409" s="126"/>
      <c r="X2409" s="126"/>
      <c r="Y2409" s="126"/>
      <c r="Z2409" s="51"/>
      <c r="AA2409" s="73"/>
      <c r="AB2409" s="73"/>
      <c r="AC2409" s="74"/>
      <c r="AD2409" s="80" t="s">
        <v>25435</v>
      </c>
      <c r="AE2409" s="80">
        <v>902</v>
      </c>
      <c r="AF2409" s="80">
        <v>276</v>
      </c>
      <c r="AG2409" s="80">
        <v>4719</v>
      </c>
      <c r="AH2409" s="80">
        <v>3338</v>
      </c>
      <c r="AI2409" s="80">
        <v>-25200</v>
      </c>
      <c r="AJ2409" s="80" t="s">
        <v>25998</v>
      </c>
      <c r="AK2409" s="80" t="s">
        <v>26397</v>
      </c>
      <c r="AL2409" s="83" t="s">
        <v>26668</v>
      </c>
      <c r="AM2409" s="80" t="s">
        <v>1175</v>
      </c>
      <c r="AN2409" s="82">
        <v>40888.73541666667</v>
      </c>
      <c r="AO2409" s="83" t="s">
        <v>27102</v>
      </c>
      <c r="AP2409" s="80" t="b">
        <v>0</v>
      </c>
      <c r="AQ2409" s="80" t="b">
        <v>0</v>
      </c>
      <c r="AR2409" s="80" t="b">
        <v>1</v>
      </c>
      <c r="AS2409" s="80" t="s">
        <v>1307</v>
      </c>
      <c r="AT2409" s="80">
        <v>24</v>
      </c>
      <c r="AU2409" s="83" t="s">
        <v>1355</v>
      </c>
      <c r="AV2409" s="80" t="b">
        <v>0</v>
      </c>
      <c r="AW2409" s="80" t="s">
        <v>1519</v>
      </c>
      <c r="AX2409" s="83" t="s">
        <v>28610</v>
      </c>
      <c r="AY2409" s="80" t="s">
        <v>66</v>
      </c>
    </row>
    <row r="2410" spans="1:51" x14ac:dyDescent="0.25">
      <c r="A2410" s="66" t="s">
        <v>22852</v>
      </c>
      <c r="B2410" s="67"/>
      <c r="C2410" s="67"/>
      <c r="D2410" s="68"/>
      <c r="E2410" s="111"/>
      <c r="F2410" s="104" t="s">
        <v>27975</v>
      </c>
      <c r="G2410" s="112"/>
      <c r="H2410" s="71"/>
      <c r="I2410" s="72"/>
      <c r="J2410" s="113"/>
      <c r="K2410" s="71" t="s">
        <v>29268</v>
      </c>
      <c r="L2410" s="114"/>
      <c r="M2410" s="76"/>
      <c r="N2410" s="76"/>
      <c r="O2410" s="77"/>
      <c r="P2410" s="78"/>
      <c r="Q2410" s="78"/>
      <c r="R2410" s="125"/>
      <c r="S2410" s="125"/>
      <c r="T2410" s="125"/>
      <c r="U2410" s="125"/>
      <c r="V2410" s="126"/>
      <c r="W2410" s="126"/>
      <c r="X2410" s="126"/>
      <c r="Y2410" s="126"/>
      <c r="Z2410" s="51"/>
      <c r="AA2410" s="73"/>
      <c r="AB2410" s="73"/>
      <c r="AC2410" s="74"/>
      <c r="AD2410" s="80" t="s">
        <v>25436</v>
      </c>
      <c r="AE2410" s="80">
        <v>21718</v>
      </c>
      <c r="AF2410" s="80">
        <v>22177</v>
      </c>
      <c r="AG2410" s="80">
        <v>64666</v>
      </c>
      <c r="AH2410" s="80">
        <v>12275</v>
      </c>
      <c r="AI2410" s="80">
        <v>-25200</v>
      </c>
      <c r="AJ2410" s="80" t="s">
        <v>25999</v>
      </c>
      <c r="AK2410" s="80" t="s">
        <v>3915</v>
      </c>
      <c r="AL2410" s="80"/>
      <c r="AM2410" s="80" t="s">
        <v>1175</v>
      </c>
      <c r="AN2410" s="82">
        <v>42073.958020833335</v>
      </c>
      <c r="AO2410" s="83" t="s">
        <v>27103</v>
      </c>
      <c r="AP2410" s="80" t="b">
        <v>0</v>
      </c>
      <c r="AQ2410" s="80" t="b">
        <v>0</v>
      </c>
      <c r="AR2410" s="80" t="b">
        <v>1</v>
      </c>
      <c r="AS2410" s="80" t="s">
        <v>1306</v>
      </c>
      <c r="AT2410" s="80">
        <v>107</v>
      </c>
      <c r="AU2410" s="83" t="s">
        <v>1315</v>
      </c>
      <c r="AV2410" s="80" t="b">
        <v>0</v>
      </c>
      <c r="AW2410" s="80" t="s">
        <v>1519</v>
      </c>
      <c r="AX2410" s="83" t="s">
        <v>28611</v>
      </c>
      <c r="AY2410" s="80" t="s">
        <v>66</v>
      </c>
    </row>
    <row r="2411" spans="1:51" x14ac:dyDescent="0.25">
      <c r="A2411" s="66" t="s">
        <v>22853</v>
      </c>
      <c r="B2411" s="67"/>
      <c r="C2411" s="67"/>
      <c r="D2411" s="68"/>
      <c r="E2411" s="111"/>
      <c r="F2411" s="104" t="s">
        <v>27976</v>
      </c>
      <c r="G2411" s="112"/>
      <c r="H2411" s="71"/>
      <c r="I2411" s="72"/>
      <c r="J2411" s="113"/>
      <c r="K2411" s="71" t="s">
        <v>29269</v>
      </c>
      <c r="L2411" s="114"/>
      <c r="M2411" s="76"/>
      <c r="N2411" s="76"/>
      <c r="O2411" s="77"/>
      <c r="P2411" s="78"/>
      <c r="Q2411" s="78"/>
      <c r="R2411" s="125"/>
      <c r="S2411" s="125"/>
      <c r="T2411" s="125"/>
      <c r="U2411" s="125"/>
      <c r="V2411" s="126"/>
      <c r="W2411" s="126"/>
      <c r="X2411" s="126"/>
      <c r="Y2411" s="126"/>
      <c r="Z2411" s="51"/>
      <c r="AA2411" s="73"/>
      <c r="AB2411" s="73"/>
      <c r="AC2411" s="74"/>
      <c r="AD2411" s="80" t="s">
        <v>25437</v>
      </c>
      <c r="AE2411" s="80">
        <v>2062</v>
      </c>
      <c r="AF2411" s="80">
        <v>562</v>
      </c>
      <c r="AG2411" s="80">
        <v>14543</v>
      </c>
      <c r="AH2411" s="80">
        <v>5</v>
      </c>
      <c r="AI2411" s="80">
        <v>-10800</v>
      </c>
      <c r="AJ2411" s="80" t="s">
        <v>26000</v>
      </c>
      <c r="AK2411" s="80" t="s">
        <v>26398</v>
      </c>
      <c r="AL2411" s="83" t="s">
        <v>26669</v>
      </c>
      <c r="AM2411" s="80" t="s">
        <v>1192</v>
      </c>
      <c r="AN2411" s="82">
        <v>40847.877060185187</v>
      </c>
      <c r="AO2411" s="83" t="s">
        <v>27104</v>
      </c>
      <c r="AP2411" s="80" t="b">
        <v>1</v>
      </c>
      <c r="AQ2411" s="80" t="b">
        <v>0</v>
      </c>
      <c r="AR2411" s="80" t="b">
        <v>0</v>
      </c>
      <c r="AS2411" s="80" t="s">
        <v>1307</v>
      </c>
      <c r="AT2411" s="80">
        <v>34</v>
      </c>
      <c r="AU2411" s="83" t="s">
        <v>1315</v>
      </c>
      <c r="AV2411" s="80" t="b">
        <v>0</v>
      </c>
      <c r="AW2411" s="80" t="s">
        <v>1519</v>
      </c>
      <c r="AX2411" s="83" t="s">
        <v>28612</v>
      </c>
      <c r="AY2411" s="80" t="s">
        <v>66</v>
      </c>
    </row>
    <row r="2412" spans="1:51" x14ac:dyDescent="0.25">
      <c r="A2412" s="66" t="s">
        <v>22854</v>
      </c>
      <c r="B2412" s="67"/>
      <c r="C2412" s="67"/>
      <c r="D2412" s="68"/>
      <c r="E2412" s="111"/>
      <c r="F2412" s="104" t="s">
        <v>27977</v>
      </c>
      <c r="G2412" s="112"/>
      <c r="H2412" s="71"/>
      <c r="I2412" s="72"/>
      <c r="J2412" s="113"/>
      <c r="K2412" s="71" t="s">
        <v>29270</v>
      </c>
      <c r="L2412" s="114"/>
      <c r="M2412" s="76"/>
      <c r="N2412" s="76"/>
      <c r="O2412" s="77"/>
      <c r="P2412" s="78"/>
      <c r="Q2412" s="78"/>
      <c r="R2412" s="125"/>
      <c r="S2412" s="125"/>
      <c r="T2412" s="125"/>
      <c r="U2412" s="125"/>
      <c r="V2412" s="126"/>
      <c r="W2412" s="126"/>
      <c r="X2412" s="126"/>
      <c r="Y2412" s="126"/>
      <c r="Z2412" s="51"/>
      <c r="AA2412" s="73"/>
      <c r="AB2412" s="73"/>
      <c r="AC2412" s="74"/>
      <c r="AD2412" s="80" t="s">
        <v>25438</v>
      </c>
      <c r="AE2412" s="80">
        <v>72</v>
      </c>
      <c r="AF2412" s="80">
        <v>5</v>
      </c>
      <c r="AG2412" s="80">
        <v>1</v>
      </c>
      <c r="AH2412" s="80">
        <v>0</v>
      </c>
      <c r="AI2412" s="80"/>
      <c r="AJ2412" s="80" t="s">
        <v>26001</v>
      </c>
      <c r="AK2412" s="80" t="s">
        <v>26399</v>
      </c>
      <c r="AL2412" s="80"/>
      <c r="AM2412" s="80"/>
      <c r="AN2412" s="82">
        <v>42537.082754629628</v>
      </c>
      <c r="AO2412" s="83" t="s">
        <v>27105</v>
      </c>
      <c r="AP2412" s="80" t="b">
        <v>1</v>
      </c>
      <c r="AQ2412" s="80" t="b">
        <v>0</v>
      </c>
      <c r="AR2412" s="80" t="b">
        <v>0</v>
      </c>
      <c r="AS2412" s="80" t="s">
        <v>1308</v>
      </c>
      <c r="AT2412" s="80">
        <v>0</v>
      </c>
      <c r="AU2412" s="80"/>
      <c r="AV2412" s="80" t="b">
        <v>0</v>
      </c>
      <c r="AW2412" s="80" t="s">
        <v>1519</v>
      </c>
      <c r="AX2412" s="83" t="s">
        <v>28613</v>
      </c>
      <c r="AY2412" s="80" t="s">
        <v>66</v>
      </c>
    </row>
    <row r="2413" spans="1:51" x14ac:dyDescent="0.25">
      <c r="A2413" s="66" t="s">
        <v>22855</v>
      </c>
      <c r="B2413" s="67"/>
      <c r="C2413" s="67"/>
      <c r="D2413" s="68"/>
      <c r="E2413" s="111"/>
      <c r="F2413" s="104" t="s">
        <v>27978</v>
      </c>
      <c r="G2413" s="112"/>
      <c r="H2413" s="71"/>
      <c r="I2413" s="72"/>
      <c r="J2413" s="113"/>
      <c r="K2413" s="71" t="s">
        <v>29271</v>
      </c>
      <c r="L2413" s="114"/>
      <c r="M2413" s="76"/>
      <c r="N2413" s="76"/>
      <c r="O2413" s="77"/>
      <c r="P2413" s="78"/>
      <c r="Q2413" s="78"/>
      <c r="R2413" s="125"/>
      <c r="S2413" s="125"/>
      <c r="T2413" s="125"/>
      <c r="U2413" s="125"/>
      <c r="V2413" s="126"/>
      <c r="W2413" s="126"/>
      <c r="X2413" s="126"/>
      <c r="Y2413" s="126"/>
      <c r="Z2413" s="51"/>
      <c r="AA2413" s="73"/>
      <c r="AB2413" s="73"/>
      <c r="AC2413" s="74"/>
      <c r="AD2413" s="80" t="s">
        <v>25439</v>
      </c>
      <c r="AE2413" s="80">
        <v>3103</v>
      </c>
      <c r="AF2413" s="80">
        <v>3259</v>
      </c>
      <c r="AG2413" s="80">
        <v>25675</v>
      </c>
      <c r="AH2413" s="80">
        <v>12254</v>
      </c>
      <c r="AI2413" s="80">
        <v>-10800</v>
      </c>
      <c r="AJ2413" s="80" t="s">
        <v>26002</v>
      </c>
      <c r="AK2413" s="80" t="s">
        <v>26400</v>
      </c>
      <c r="AL2413" s="80"/>
      <c r="AM2413" s="80" t="s">
        <v>1173</v>
      </c>
      <c r="AN2413" s="82">
        <v>41321.770960648151</v>
      </c>
      <c r="AO2413" s="83" t="s">
        <v>27106</v>
      </c>
      <c r="AP2413" s="80" t="b">
        <v>0</v>
      </c>
      <c r="AQ2413" s="80" t="b">
        <v>0</v>
      </c>
      <c r="AR2413" s="80" t="b">
        <v>1</v>
      </c>
      <c r="AS2413" s="80" t="s">
        <v>1308</v>
      </c>
      <c r="AT2413" s="80">
        <v>3</v>
      </c>
      <c r="AU2413" s="83" t="s">
        <v>27477</v>
      </c>
      <c r="AV2413" s="80" t="b">
        <v>0</v>
      </c>
      <c r="AW2413" s="80" t="s">
        <v>1519</v>
      </c>
      <c r="AX2413" s="83" t="s">
        <v>28614</v>
      </c>
      <c r="AY2413" s="80" t="s">
        <v>66</v>
      </c>
    </row>
    <row r="2414" spans="1:51" x14ac:dyDescent="0.25">
      <c r="A2414" s="66" t="s">
        <v>22961</v>
      </c>
      <c r="B2414" s="67"/>
      <c r="C2414" s="67"/>
      <c r="D2414" s="68"/>
      <c r="E2414" s="111"/>
      <c r="F2414" s="104" t="s">
        <v>27979</v>
      </c>
      <c r="G2414" s="112"/>
      <c r="H2414" s="71"/>
      <c r="I2414" s="72"/>
      <c r="J2414" s="113"/>
      <c r="K2414" s="71" t="s">
        <v>29272</v>
      </c>
      <c r="L2414" s="114"/>
      <c r="M2414" s="76"/>
      <c r="N2414" s="76"/>
      <c r="O2414" s="77"/>
      <c r="P2414" s="78"/>
      <c r="Q2414" s="78"/>
      <c r="R2414" s="125"/>
      <c r="S2414" s="125"/>
      <c r="T2414" s="125"/>
      <c r="U2414" s="125"/>
      <c r="V2414" s="126"/>
      <c r="W2414" s="126"/>
      <c r="X2414" s="126"/>
      <c r="Y2414" s="126"/>
      <c r="Z2414" s="51"/>
      <c r="AA2414" s="73"/>
      <c r="AB2414" s="73"/>
      <c r="AC2414" s="74"/>
      <c r="AD2414" s="80" t="s">
        <v>25440</v>
      </c>
      <c r="AE2414" s="80">
        <v>1943</v>
      </c>
      <c r="AF2414" s="80">
        <v>6106</v>
      </c>
      <c r="AG2414" s="80">
        <v>173355</v>
      </c>
      <c r="AH2414" s="80">
        <v>31473</v>
      </c>
      <c r="AI2414" s="80">
        <v>-10800</v>
      </c>
      <c r="AJ2414" s="80" t="s">
        <v>26003</v>
      </c>
      <c r="AK2414" s="80">
        <v>55034</v>
      </c>
      <c r="AL2414" s="83" t="s">
        <v>26670</v>
      </c>
      <c r="AM2414" s="80" t="s">
        <v>1173</v>
      </c>
      <c r="AN2414" s="82">
        <v>40221.03434027778</v>
      </c>
      <c r="AO2414" s="83" t="s">
        <v>27107</v>
      </c>
      <c r="AP2414" s="80" t="b">
        <v>0</v>
      </c>
      <c r="AQ2414" s="80" t="b">
        <v>0</v>
      </c>
      <c r="AR2414" s="80" t="b">
        <v>1</v>
      </c>
      <c r="AS2414" s="80" t="s">
        <v>1308</v>
      </c>
      <c r="AT2414" s="80">
        <v>62</v>
      </c>
      <c r="AU2414" s="83" t="s">
        <v>27478</v>
      </c>
      <c r="AV2414" s="80" t="b">
        <v>0</v>
      </c>
      <c r="AW2414" s="80" t="s">
        <v>1519</v>
      </c>
      <c r="AX2414" s="83" t="s">
        <v>28615</v>
      </c>
      <c r="AY2414" s="80" t="s">
        <v>66</v>
      </c>
    </row>
    <row r="2415" spans="1:51" x14ac:dyDescent="0.25">
      <c r="A2415" s="66" t="s">
        <v>22856</v>
      </c>
      <c r="B2415" s="67"/>
      <c r="C2415" s="67"/>
      <c r="D2415" s="68"/>
      <c r="E2415" s="111"/>
      <c r="F2415" s="104" t="s">
        <v>27980</v>
      </c>
      <c r="G2415" s="112"/>
      <c r="H2415" s="71"/>
      <c r="I2415" s="72"/>
      <c r="J2415" s="113"/>
      <c r="K2415" s="71" t="s">
        <v>29273</v>
      </c>
      <c r="L2415" s="114"/>
      <c r="M2415" s="76"/>
      <c r="N2415" s="76"/>
      <c r="O2415" s="77"/>
      <c r="P2415" s="78"/>
      <c r="Q2415" s="78"/>
      <c r="R2415" s="125"/>
      <c r="S2415" s="125"/>
      <c r="T2415" s="125"/>
      <c r="U2415" s="125"/>
      <c r="V2415" s="126"/>
      <c r="W2415" s="126"/>
      <c r="X2415" s="126"/>
      <c r="Y2415" s="126"/>
      <c r="Z2415" s="51"/>
      <c r="AA2415" s="73"/>
      <c r="AB2415" s="73"/>
      <c r="AC2415" s="74"/>
      <c r="AD2415" s="80" t="s">
        <v>25441</v>
      </c>
      <c r="AE2415" s="80">
        <v>175</v>
      </c>
      <c r="AF2415" s="80">
        <v>266</v>
      </c>
      <c r="AG2415" s="80">
        <v>7069</v>
      </c>
      <c r="AH2415" s="80">
        <v>1193</v>
      </c>
      <c r="AI2415" s="80">
        <v>-7200</v>
      </c>
      <c r="AJ2415" s="80" t="s">
        <v>26004</v>
      </c>
      <c r="AK2415" s="80"/>
      <c r="AL2415" s="80"/>
      <c r="AM2415" s="80" t="s">
        <v>2666</v>
      </c>
      <c r="AN2415" s="82">
        <v>40553.645590277774</v>
      </c>
      <c r="AO2415" s="83" t="s">
        <v>27108</v>
      </c>
      <c r="AP2415" s="80" t="b">
        <v>0</v>
      </c>
      <c r="AQ2415" s="80" t="b">
        <v>0</v>
      </c>
      <c r="AR2415" s="80" t="b">
        <v>0</v>
      </c>
      <c r="AS2415" s="80" t="s">
        <v>1308</v>
      </c>
      <c r="AT2415" s="80">
        <v>1</v>
      </c>
      <c r="AU2415" s="83" t="s">
        <v>27479</v>
      </c>
      <c r="AV2415" s="80" t="b">
        <v>0</v>
      </c>
      <c r="AW2415" s="80" t="s">
        <v>1519</v>
      </c>
      <c r="AX2415" s="83" t="s">
        <v>28616</v>
      </c>
      <c r="AY2415" s="80" t="s">
        <v>66</v>
      </c>
    </row>
    <row r="2416" spans="1:51" x14ac:dyDescent="0.25">
      <c r="A2416" s="66" t="s">
        <v>22857</v>
      </c>
      <c r="B2416" s="67"/>
      <c r="C2416" s="67"/>
      <c r="D2416" s="68"/>
      <c r="E2416" s="111"/>
      <c r="F2416" s="104" t="s">
        <v>27981</v>
      </c>
      <c r="G2416" s="112"/>
      <c r="H2416" s="71"/>
      <c r="I2416" s="72"/>
      <c r="J2416" s="113"/>
      <c r="K2416" s="71" t="s">
        <v>29274</v>
      </c>
      <c r="L2416" s="114"/>
      <c r="M2416" s="76"/>
      <c r="N2416" s="76"/>
      <c r="O2416" s="77"/>
      <c r="P2416" s="78"/>
      <c r="Q2416" s="78"/>
      <c r="R2416" s="125"/>
      <c r="S2416" s="125"/>
      <c r="T2416" s="125"/>
      <c r="U2416" s="125"/>
      <c r="V2416" s="126"/>
      <c r="W2416" s="126"/>
      <c r="X2416" s="126"/>
      <c r="Y2416" s="126"/>
      <c r="Z2416" s="51"/>
      <c r="AA2416" s="73"/>
      <c r="AB2416" s="73"/>
      <c r="AC2416" s="74"/>
      <c r="AD2416" s="80" t="s">
        <v>25442</v>
      </c>
      <c r="AE2416" s="80">
        <v>214</v>
      </c>
      <c r="AF2416" s="80">
        <v>884</v>
      </c>
      <c r="AG2416" s="80">
        <v>2341</v>
      </c>
      <c r="AH2416" s="80">
        <v>9</v>
      </c>
      <c r="AI2416" s="80"/>
      <c r="AJ2416" s="80"/>
      <c r="AK2416" s="80"/>
      <c r="AL2416" s="83" t="s">
        <v>26671</v>
      </c>
      <c r="AM2416" s="80"/>
      <c r="AN2416" s="82">
        <v>42292.959652777776</v>
      </c>
      <c r="AO2416" s="83" t="s">
        <v>27109</v>
      </c>
      <c r="AP2416" s="80" t="b">
        <v>1</v>
      </c>
      <c r="AQ2416" s="80" t="b">
        <v>0</v>
      </c>
      <c r="AR2416" s="80" t="b">
        <v>0</v>
      </c>
      <c r="AS2416" s="80" t="s">
        <v>1307</v>
      </c>
      <c r="AT2416" s="80">
        <v>15</v>
      </c>
      <c r="AU2416" s="83" t="s">
        <v>1315</v>
      </c>
      <c r="AV2416" s="80" t="b">
        <v>0</v>
      </c>
      <c r="AW2416" s="80" t="s">
        <v>1519</v>
      </c>
      <c r="AX2416" s="83" t="s">
        <v>28617</v>
      </c>
      <c r="AY2416" s="80" t="s">
        <v>66</v>
      </c>
    </row>
    <row r="2417" spans="1:51" x14ac:dyDescent="0.25">
      <c r="A2417" s="66" t="s">
        <v>22858</v>
      </c>
      <c r="B2417" s="67"/>
      <c r="C2417" s="67"/>
      <c r="D2417" s="68"/>
      <c r="E2417" s="111"/>
      <c r="F2417" s="104" t="s">
        <v>27982</v>
      </c>
      <c r="G2417" s="112"/>
      <c r="H2417" s="71"/>
      <c r="I2417" s="72"/>
      <c r="J2417" s="113"/>
      <c r="K2417" s="71" t="s">
        <v>29275</v>
      </c>
      <c r="L2417" s="114"/>
      <c r="M2417" s="76"/>
      <c r="N2417" s="76"/>
      <c r="O2417" s="77"/>
      <c r="P2417" s="78"/>
      <c r="Q2417" s="78"/>
      <c r="R2417" s="125"/>
      <c r="S2417" s="125"/>
      <c r="T2417" s="125"/>
      <c r="U2417" s="125"/>
      <c r="V2417" s="126"/>
      <c r="W2417" s="126"/>
      <c r="X2417" s="126"/>
      <c r="Y2417" s="126"/>
      <c r="Z2417" s="51"/>
      <c r="AA2417" s="73"/>
      <c r="AB2417" s="73"/>
      <c r="AC2417" s="74"/>
      <c r="AD2417" s="80" t="s">
        <v>25443</v>
      </c>
      <c r="AE2417" s="80">
        <v>170</v>
      </c>
      <c r="AF2417" s="80">
        <v>175</v>
      </c>
      <c r="AG2417" s="80">
        <v>2274</v>
      </c>
      <c r="AH2417" s="80">
        <v>1952</v>
      </c>
      <c r="AI2417" s="80">
        <v>-25200</v>
      </c>
      <c r="AJ2417" s="80" t="s">
        <v>26005</v>
      </c>
      <c r="AK2417" s="80" t="s">
        <v>3939</v>
      </c>
      <c r="AL2417" s="80"/>
      <c r="AM2417" s="80" t="s">
        <v>1175</v>
      </c>
      <c r="AN2417" s="82">
        <v>41955.617546296293</v>
      </c>
      <c r="AO2417" s="83" t="s">
        <v>27110</v>
      </c>
      <c r="AP2417" s="80" t="b">
        <v>0</v>
      </c>
      <c r="AQ2417" s="80" t="b">
        <v>0</v>
      </c>
      <c r="AR2417" s="80" t="b">
        <v>0</v>
      </c>
      <c r="AS2417" s="80" t="s">
        <v>1308</v>
      </c>
      <c r="AT2417" s="80">
        <v>0</v>
      </c>
      <c r="AU2417" s="83" t="s">
        <v>1315</v>
      </c>
      <c r="AV2417" s="80" t="b">
        <v>0</v>
      </c>
      <c r="AW2417" s="80" t="s">
        <v>1519</v>
      </c>
      <c r="AX2417" s="83" t="s">
        <v>28618</v>
      </c>
      <c r="AY2417" s="80" t="s">
        <v>66</v>
      </c>
    </row>
    <row r="2418" spans="1:51" x14ac:dyDescent="0.25">
      <c r="A2418" s="66" t="s">
        <v>22859</v>
      </c>
      <c r="B2418" s="67"/>
      <c r="C2418" s="67"/>
      <c r="D2418" s="68"/>
      <c r="E2418" s="111"/>
      <c r="F2418" s="104" t="s">
        <v>27983</v>
      </c>
      <c r="G2418" s="112"/>
      <c r="H2418" s="71"/>
      <c r="I2418" s="72"/>
      <c r="J2418" s="113"/>
      <c r="K2418" s="71" t="s">
        <v>29276</v>
      </c>
      <c r="L2418" s="114"/>
      <c r="M2418" s="76"/>
      <c r="N2418" s="76"/>
      <c r="O2418" s="77"/>
      <c r="P2418" s="78"/>
      <c r="Q2418" s="78"/>
      <c r="R2418" s="125"/>
      <c r="S2418" s="125"/>
      <c r="T2418" s="125"/>
      <c r="U2418" s="125"/>
      <c r="V2418" s="126"/>
      <c r="W2418" s="126"/>
      <c r="X2418" s="126"/>
      <c r="Y2418" s="126"/>
      <c r="Z2418" s="51"/>
      <c r="AA2418" s="73"/>
      <c r="AB2418" s="73"/>
      <c r="AC2418" s="74"/>
      <c r="AD2418" s="80" t="s">
        <v>25444</v>
      </c>
      <c r="AE2418" s="80">
        <v>1487</v>
      </c>
      <c r="AF2418" s="80">
        <v>2565</v>
      </c>
      <c r="AG2418" s="80">
        <v>54785</v>
      </c>
      <c r="AH2418" s="80">
        <v>1159</v>
      </c>
      <c r="AI2418" s="80">
        <v>-10800</v>
      </c>
      <c r="AJ2418" s="80" t="s">
        <v>26006</v>
      </c>
      <c r="AK2418" s="80" t="s">
        <v>26401</v>
      </c>
      <c r="AL2418" s="80"/>
      <c r="AM2418" s="80" t="s">
        <v>1173</v>
      </c>
      <c r="AN2418" s="82">
        <v>40166.766944444447</v>
      </c>
      <c r="AO2418" s="83" t="s">
        <v>27111</v>
      </c>
      <c r="AP2418" s="80" t="b">
        <v>0</v>
      </c>
      <c r="AQ2418" s="80" t="b">
        <v>0</v>
      </c>
      <c r="AR2418" s="80" t="b">
        <v>1</v>
      </c>
      <c r="AS2418" s="80" t="s">
        <v>1308</v>
      </c>
      <c r="AT2418" s="80">
        <v>485</v>
      </c>
      <c r="AU2418" s="83" t="s">
        <v>27480</v>
      </c>
      <c r="AV2418" s="80" t="b">
        <v>0</v>
      </c>
      <c r="AW2418" s="80" t="s">
        <v>1519</v>
      </c>
      <c r="AX2418" s="83" t="s">
        <v>28619</v>
      </c>
      <c r="AY2418" s="80" t="s">
        <v>66</v>
      </c>
    </row>
    <row r="2419" spans="1:51" x14ac:dyDescent="0.25">
      <c r="A2419" s="66" t="s">
        <v>22860</v>
      </c>
      <c r="B2419" s="67"/>
      <c r="C2419" s="67"/>
      <c r="D2419" s="68"/>
      <c r="E2419" s="111"/>
      <c r="F2419" s="104" t="s">
        <v>27984</v>
      </c>
      <c r="G2419" s="112"/>
      <c r="H2419" s="71"/>
      <c r="I2419" s="72"/>
      <c r="J2419" s="113"/>
      <c r="K2419" s="71" t="s">
        <v>29277</v>
      </c>
      <c r="L2419" s="114"/>
      <c r="M2419" s="76"/>
      <c r="N2419" s="76"/>
      <c r="O2419" s="77"/>
      <c r="P2419" s="78"/>
      <c r="Q2419" s="78"/>
      <c r="R2419" s="125"/>
      <c r="S2419" s="125"/>
      <c r="T2419" s="125"/>
      <c r="U2419" s="125"/>
      <c r="V2419" s="126"/>
      <c r="W2419" s="126"/>
      <c r="X2419" s="126"/>
      <c r="Y2419" s="126"/>
      <c r="Z2419" s="51"/>
      <c r="AA2419" s="73"/>
      <c r="AB2419" s="73"/>
      <c r="AC2419" s="74"/>
      <c r="AD2419" s="80" t="s">
        <v>25445</v>
      </c>
      <c r="AE2419" s="80">
        <v>385</v>
      </c>
      <c r="AF2419" s="80">
        <v>622</v>
      </c>
      <c r="AG2419" s="80">
        <v>38398</v>
      </c>
      <c r="AH2419" s="80">
        <v>6159</v>
      </c>
      <c r="AI2419" s="80">
        <v>-10800</v>
      </c>
      <c r="AJ2419" s="80" t="s">
        <v>26007</v>
      </c>
      <c r="AK2419" s="80"/>
      <c r="AL2419" s="80"/>
      <c r="AM2419" s="80" t="s">
        <v>2670</v>
      </c>
      <c r="AN2419" s="82">
        <v>41880.031689814816</v>
      </c>
      <c r="AO2419" s="83" t="s">
        <v>27112</v>
      </c>
      <c r="AP2419" s="80" t="b">
        <v>0</v>
      </c>
      <c r="AQ2419" s="80" t="b">
        <v>0</v>
      </c>
      <c r="AR2419" s="80" t="b">
        <v>1</v>
      </c>
      <c r="AS2419" s="80" t="s">
        <v>1308</v>
      </c>
      <c r="AT2419" s="80">
        <v>0</v>
      </c>
      <c r="AU2419" s="83" t="s">
        <v>27481</v>
      </c>
      <c r="AV2419" s="80" t="b">
        <v>0</v>
      </c>
      <c r="AW2419" s="80" t="s">
        <v>1519</v>
      </c>
      <c r="AX2419" s="83" t="s">
        <v>28620</v>
      </c>
      <c r="AY2419" s="80" t="s">
        <v>66</v>
      </c>
    </row>
    <row r="2420" spans="1:51" x14ac:dyDescent="0.25">
      <c r="A2420" s="66" t="s">
        <v>22861</v>
      </c>
      <c r="B2420" s="67"/>
      <c r="C2420" s="67"/>
      <c r="D2420" s="68"/>
      <c r="E2420" s="111"/>
      <c r="F2420" s="104" t="s">
        <v>27985</v>
      </c>
      <c r="G2420" s="112"/>
      <c r="H2420" s="71"/>
      <c r="I2420" s="72"/>
      <c r="J2420" s="113"/>
      <c r="K2420" s="71" t="s">
        <v>29278</v>
      </c>
      <c r="L2420" s="114"/>
      <c r="M2420" s="76"/>
      <c r="N2420" s="76"/>
      <c r="O2420" s="77"/>
      <c r="P2420" s="78"/>
      <c r="Q2420" s="78"/>
      <c r="R2420" s="125"/>
      <c r="S2420" s="125"/>
      <c r="T2420" s="125"/>
      <c r="U2420" s="125"/>
      <c r="V2420" s="126"/>
      <c r="W2420" s="126"/>
      <c r="X2420" s="126"/>
      <c r="Y2420" s="126"/>
      <c r="Z2420" s="51"/>
      <c r="AA2420" s="73"/>
      <c r="AB2420" s="73"/>
      <c r="AC2420" s="74"/>
      <c r="AD2420" s="80" t="s">
        <v>25446</v>
      </c>
      <c r="AE2420" s="80">
        <v>1833</v>
      </c>
      <c r="AF2420" s="80">
        <v>3019</v>
      </c>
      <c r="AG2420" s="80">
        <v>26459</v>
      </c>
      <c r="AH2420" s="80">
        <v>7714</v>
      </c>
      <c r="AI2420" s="80">
        <v>-7200</v>
      </c>
      <c r="AJ2420" s="80" t="s">
        <v>26008</v>
      </c>
      <c r="AK2420" s="80" t="s">
        <v>10517</v>
      </c>
      <c r="AL2420" s="83" t="s">
        <v>26672</v>
      </c>
      <c r="AM2420" s="80" t="s">
        <v>2667</v>
      </c>
      <c r="AN2420" s="82">
        <v>41598.000844907408</v>
      </c>
      <c r="AO2420" s="83" t="s">
        <v>27113</v>
      </c>
      <c r="AP2420" s="80" t="b">
        <v>0</v>
      </c>
      <c r="AQ2420" s="80" t="b">
        <v>0</v>
      </c>
      <c r="AR2420" s="80" t="b">
        <v>1</v>
      </c>
      <c r="AS2420" s="80" t="s">
        <v>1308</v>
      </c>
      <c r="AT2420" s="80">
        <v>4</v>
      </c>
      <c r="AU2420" s="83" t="s">
        <v>27482</v>
      </c>
      <c r="AV2420" s="80" t="b">
        <v>0</v>
      </c>
      <c r="AW2420" s="80" t="s">
        <v>1519</v>
      </c>
      <c r="AX2420" s="83" t="s">
        <v>28621</v>
      </c>
      <c r="AY2420" s="80" t="s">
        <v>66</v>
      </c>
    </row>
    <row r="2421" spans="1:51" x14ac:dyDescent="0.25">
      <c r="A2421" s="66" t="s">
        <v>22862</v>
      </c>
      <c r="B2421" s="67"/>
      <c r="C2421" s="67"/>
      <c r="D2421" s="68"/>
      <c r="E2421" s="111"/>
      <c r="F2421" s="104" t="s">
        <v>27986</v>
      </c>
      <c r="G2421" s="112"/>
      <c r="H2421" s="71"/>
      <c r="I2421" s="72"/>
      <c r="J2421" s="113"/>
      <c r="K2421" s="71" t="s">
        <v>29279</v>
      </c>
      <c r="L2421" s="114"/>
      <c r="M2421" s="76"/>
      <c r="N2421" s="76"/>
      <c r="O2421" s="77"/>
      <c r="P2421" s="78"/>
      <c r="Q2421" s="78"/>
      <c r="R2421" s="125"/>
      <c r="S2421" s="125"/>
      <c r="T2421" s="125"/>
      <c r="U2421" s="125"/>
      <c r="V2421" s="126"/>
      <c r="W2421" s="126"/>
      <c r="X2421" s="126"/>
      <c r="Y2421" s="126"/>
      <c r="Z2421" s="51"/>
      <c r="AA2421" s="73"/>
      <c r="AB2421" s="73"/>
      <c r="AC2421" s="74"/>
      <c r="AD2421" s="80" t="s">
        <v>25447</v>
      </c>
      <c r="AE2421" s="80">
        <v>103</v>
      </c>
      <c r="AF2421" s="80">
        <v>36</v>
      </c>
      <c r="AG2421" s="80">
        <v>534</v>
      </c>
      <c r="AH2421" s="80">
        <v>287</v>
      </c>
      <c r="AI2421" s="80"/>
      <c r="AJ2421" s="80" t="s">
        <v>26009</v>
      </c>
      <c r="AK2421" s="80" t="s">
        <v>26402</v>
      </c>
      <c r="AL2421" s="83" t="s">
        <v>26673</v>
      </c>
      <c r="AM2421" s="80"/>
      <c r="AN2421" s="82">
        <v>41377.267476851855</v>
      </c>
      <c r="AO2421" s="80"/>
      <c r="AP2421" s="80" t="b">
        <v>1</v>
      </c>
      <c r="AQ2421" s="80" t="b">
        <v>0</v>
      </c>
      <c r="AR2421" s="80" t="b">
        <v>0</v>
      </c>
      <c r="AS2421" s="80" t="s">
        <v>1307</v>
      </c>
      <c r="AT2421" s="80">
        <v>4</v>
      </c>
      <c r="AU2421" s="83" t="s">
        <v>1315</v>
      </c>
      <c r="AV2421" s="80" t="b">
        <v>0</v>
      </c>
      <c r="AW2421" s="80" t="s">
        <v>1519</v>
      </c>
      <c r="AX2421" s="83" t="s">
        <v>28622</v>
      </c>
      <c r="AY2421" s="80" t="s">
        <v>66</v>
      </c>
    </row>
    <row r="2422" spans="1:51" x14ac:dyDescent="0.25">
      <c r="A2422" s="66" t="s">
        <v>22863</v>
      </c>
      <c r="B2422" s="67"/>
      <c r="C2422" s="67"/>
      <c r="D2422" s="68"/>
      <c r="E2422" s="111"/>
      <c r="F2422" s="104" t="s">
        <v>27987</v>
      </c>
      <c r="G2422" s="112"/>
      <c r="H2422" s="71"/>
      <c r="I2422" s="72"/>
      <c r="J2422" s="113"/>
      <c r="K2422" s="71" t="s">
        <v>29280</v>
      </c>
      <c r="L2422" s="114"/>
      <c r="M2422" s="76"/>
      <c r="N2422" s="76"/>
      <c r="O2422" s="77"/>
      <c r="P2422" s="78"/>
      <c r="Q2422" s="78"/>
      <c r="R2422" s="125"/>
      <c r="S2422" s="125"/>
      <c r="T2422" s="125"/>
      <c r="U2422" s="125"/>
      <c r="V2422" s="126"/>
      <c r="W2422" s="126"/>
      <c r="X2422" s="126"/>
      <c r="Y2422" s="126"/>
      <c r="Z2422" s="51"/>
      <c r="AA2422" s="73"/>
      <c r="AB2422" s="73"/>
      <c r="AC2422" s="74"/>
      <c r="AD2422" s="80" t="s">
        <v>25448</v>
      </c>
      <c r="AE2422" s="80">
        <v>408</v>
      </c>
      <c r="AF2422" s="80">
        <v>707</v>
      </c>
      <c r="AG2422" s="80">
        <v>10294</v>
      </c>
      <c r="AH2422" s="80">
        <v>196</v>
      </c>
      <c r="AI2422" s="80">
        <v>-14400</v>
      </c>
      <c r="AJ2422" s="80" t="s">
        <v>26010</v>
      </c>
      <c r="AK2422" s="80" t="s">
        <v>26403</v>
      </c>
      <c r="AL2422" s="83" t="s">
        <v>26674</v>
      </c>
      <c r="AM2422" s="80" t="s">
        <v>1172</v>
      </c>
      <c r="AN2422" s="82">
        <v>39930.738391203704</v>
      </c>
      <c r="AO2422" s="83" t="s">
        <v>27114</v>
      </c>
      <c r="AP2422" s="80" t="b">
        <v>0</v>
      </c>
      <c r="AQ2422" s="80" t="b">
        <v>0</v>
      </c>
      <c r="AR2422" s="80" t="b">
        <v>1</v>
      </c>
      <c r="AS2422" s="80" t="s">
        <v>1307</v>
      </c>
      <c r="AT2422" s="80">
        <v>19</v>
      </c>
      <c r="AU2422" s="83" t="s">
        <v>27483</v>
      </c>
      <c r="AV2422" s="80" t="b">
        <v>0</v>
      </c>
      <c r="AW2422" s="80" t="s">
        <v>1519</v>
      </c>
      <c r="AX2422" s="83" t="s">
        <v>28623</v>
      </c>
      <c r="AY2422" s="80" t="s">
        <v>66</v>
      </c>
    </row>
    <row r="2423" spans="1:51" x14ac:dyDescent="0.25">
      <c r="A2423" s="66" t="s">
        <v>22864</v>
      </c>
      <c r="B2423" s="67"/>
      <c r="C2423" s="67"/>
      <c r="D2423" s="68"/>
      <c r="E2423" s="111"/>
      <c r="F2423" s="104" t="s">
        <v>27988</v>
      </c>
      <c r="G2423" s="112"/>
      <c r="H2423" s="71"/>
      <c r="I2423" s="72"/>
      <c r="J2423" s="113"/>
      <c r="K2423" s="71" t="s">
        <v>29281</v>
      </c>
      <c r="L2423" s="114"/>
      <c r="M2423" s="76"/>
      <c r="N2423" s="76"/>
      <c r="O2423" s="77"/>
      <c r="P2423" s="78"/>
      <c r="Q2423" s="78"/>
      <c r="R2423" s="125"/>
      <c r="S2423" s="125"/>
      <c r="T2423" s="125"/>
      <c r="U2423" s="125"/>
      <c r="V2423" s="126"/>
      <c r="W2423" s="126"/>
      <c r="X2423" s="126"/>
      <c r="Y2423" s="126"/>
      <c r="Z2423" s="51"/>
      <c r="AA2423" s="73"/>
      <c r="AB2423" s="73"/>
      <c r="AC2423" s="74"/>
      <c r="AD2423" s="80" t="s">
        <v>25449</v>
      </c>
      <c r="AE2423" s="80">
        <v>1179</v>
      </c>
      <c r="AF2423" s="80">
        <v>561</v>
      </c>
      <c r="AG2423" s="80">
        <v>6720</v>
      </c>
      <c r="AH2423" s="80">
        <v>1338</v>
      </c>
      <c r="AI2423" s="80">
        <v>-7200</v>
      </c>
      <c r="AJ2423" s="80" t="s">
        <v>26011</v>
      </c>
      <c r="AK2423" s="80" t="s">
        <v>26404</v>
      </c>
      <c r="AL2423" s="83" t="s">
        <v>26675</v>
      </c>
      <c r="AM2423" s="80" t="s">
        <v>2667</v>
      </c>
      <c r="AN2423" s="82">
        <v>41510.569236111114</v>
      </c>
      <c r="AO2423" s="83" t="s">
        <v>27115</v>
      </c>
      <c r="AP2423" s="80" t="b">
        <v>0</v>
      </c>
      <c r="AQ2423" s="80" t="b">
        <v>0</v>
      </c>
      <c r="AR2423" s="80" t="b">
        <v>1</v>
      </c>
      <c r="AS2423" s="80" t="s">
        <v>1308</v>
      </c>
      <c r="AT2423" s="80">
        <v>0</v>
      </c>
      <c r="AU2423" s="83" t="s">
        <v>27484</v>
      </c>
      <c r="AV2423" s="80" t="b">
        <v>0</v>
      </c>
      <c r="AW2423" s="80" t="s">
        <v>1519</v>
      </c>
      <c r="AX2423" s="83" t="s">
        <v>28624</v>
      </c>
      <c r="AY2423" s="80" t="s">
        <v>66</v>
      </c>
    </row>
    <row r="2424" spans="1:51" x14ac:dyDescent="0.25">
      <c r="A2424" s="66" t="s">
        <v>22865</v>
      </c>
      <c r="B2424" s="67"/>
      <c r="C2424" s="67"/>
      <c r="D2424" s="68"/>
      <c r="E2424" s="111"/>
      <c r="F2424" s="104" t="s">
        <v>27989</v>
      </c>
      <c r="G2424" s="112"/>
      <c r="H2424" s="71"/>
      <c r="I2424" s="72"/>
      <c r="J2424" s="113"/>
      <c r="K2424" s="71" t="s">
        <v>29282</v>
      </c>
      <c r="L2424" s="114"/>
      <c r="M2424" s="76"/>
      <c r="N2424" s="76"/>
      <c r="O2424" s="77"/>
      <c r="P2424" s="78"/>
      <c r="Q2424" s="78"/>
      <c r="R2424" s="125"/>
      <c r="S2424" s="125"/>
      <c r="T2424" s="125"/>
      <c r="U2424" s="125"/>
      <c r="V2424" s="126"/>
      <c r="W2424" s="126"/>
      <c r="X2424" s="126"/>
      <c r="Y2424" s="126"/>
      <c r="Z2424" s="51"/>
      <c r="AA2424" s="73"/>
      <c r="AB2424" s="73"/>
      <c r="AC2424" s="74"/>
      <c r="AD2424" s="80" t="s">
        <v>25450</v>
      </c>
      <c r="AE2424" s="80">
        <v>664</v>
      </c>
      <c r="AF2424" s="80">
        <v>1928</v>
      </c>
      <c r="AG2424" s="80">
        <v>49510</v>
      </c>
      <c r="AH2424" s="80">
        <v>3353</v>
      </c>
      <c r="AI2424" s="80">
        <v>-7200</v>
      </c>
      <c r="AJ2424" s="80" t="s">
        <v>26012</v>
      </c>
      <c r="AK2424" s="80" t="s">
        <v>26405</v>
      </c>
      <c r="AL2424" s="80"/>
      <c r="AM2424" s="80" t="s">
        <v>2666</v>
      </c>
      <c r="AN2424" s="82">
        <v>40608.248923611114</v>
      </c>
      <c r="AO2424" s="83" t="s">
        <v>27116</v>
      </c>
      <c r="AP2424" s="80" t="b">
        <v>0</v>
      </c>
      <c r="AQ2424" s="80" t="b">
        <v>0</v>
      </c>
      <c r="AR2424" s="80" t="b">
        <v>1</v>
      </c>
      <c r="AS2424" s="80" t="s">
        <v>1308</v>
      </c>
      <c r="AT2424" s="80">
        <v>3</v>
      </c>
      <c r="AU2424" s="83" t="s">
        <v>27485</v>
      </c>
      <c r="AV2424" s="80" t="b">
        <v>0</v>
      </c>
      <c r="AW2424" s="80" t="s">
        <v>1519</v>
      </c>
      <c r="AX2424" s="83" t="s">
        <v>28625</v>
      </c>
      <c r="AY2424" s="80" t="s">
        <v>66</v>
      </c>
    </row>
    <row r="2425" spans="1:51" x14ac:dyDescent="0.25">
      <c r="A2425" s="66" t="s">
        <v>22866</v>
      </c>
      <c r="B2425" s="67"/>
      <c r="C2425" s="67"/>
      <c r="D2425" s="68"/>
      <c r="E2425" s="111"/>
      <c r="F2425" s="104" t="s">
        <v>27990</v>
      </c>
      <c r="G2425" s="112"/>
      <c r="H2425" s="71"/>
      <c r="I2425" s="72"/>
      <c r="J2425" s="113"/>
      <c r="K2425" s="71" t="s">
        <v>29283</v>
      </c>
      <c r="L2425" s="114"/>
      <c r="M2425" s="76"/>
      <c r="N2425" s="76"/>
      <c r="O2425" s="77"/>
      <c r="P2425" s="78"/>
      <c r="Q2425" s="78"/>
      <c r="R2425" s="125"/>
      <c r="S2425" s="125"/>
      <c r="T2425" s="125"/>
      <c r="U2425" s="125"/>
      <c r="V2425" s="126"/>
      <c r="W2425" s="126"/>
      <c r="X2425" s="126"/>
      <c r="Y2425" s="126"/>
      <c r="Z2425" s="51"/>
      <c r="AA2425" s="73"/>
      <c r="AB2425" s="73"/>
      <c r="AC2425" s="74"/>
      <c r="AD2425" s="80" t="s">
        <v>25451</v>
      </c>
      <c r="AE2425" s="80">
        <v>131</v>
      </c>
      <c r="AF2425" s="80">
        <v>126</v>
      </c>
      <c r="AG2425" s="80">
        <v>2432</v>
      </c>
      <c r="AH2425" s="80">
        <v>3259</v>
      </c>
      <c r="AI2425" s="80"/>
      <c r="AJ2425" s="80" t="s">
        <v>26013</v>
      </c>
      <c r="AK2425" s="80" t="s">
        <v>26406</v>
      </c>
      <c r="AL2425" s="80"/>
      <c r="AM2425" s="80"/>
      <c r="AN2425" s="82">
        <v>41720.050486111111</v>
      </c>
      <c r="AO2425" s="83" t="s">
        <v>27117</v>
      </c>
      <c r="AP2425" s="80" t="b">
        <v>1</v>
      </c>
      <c r="AQ2425" s="80" t="b">
        <v>0</v>
      </c>
      <c r="AR2425" s="80" t="b">
        <v>1</v>
      </c>
      <c r="AS2425" s="80" t="s">
        <v>1307</v>
      </c>
      <c r="AT2425" s="80">
        <v>4</v>
      </c>
      <c r="AU2425" s="83" t="s">
        <v>1315</v>
      </c>
      <c r="AV2425" s="80" t="b">
        <v>0</v>
      </c>
      <c r="AW2425" s="80" t="s">
        <v>1519</v>
      </c>
      <c r="AX2425" s="83" t="s">
        <v>28626</v>
      </c>
      <c r="AY2425" s="80" t="s">
        <v>66</v>
      </c>
    </row>
    <row r="2426" spans="1:51" x14ac:dyDescent="0.25">
      <c r="A2426" s="66" t="s">
        <v>22867</v>
      </c>
      <c r="B2426" s="67"/>
      <c r="C2426" s="67"/>
      <c r="D2426" s="68"/>
      <c r="E2426" s="111"/>
      <c r="F2426" s="104" t="s">
        <v>27991</v>
      </c>
      <c r="G2426" s="112"/>
      <c r="H2426" s="71"/>
      <c r="I2426" s="72"/>
      <c r="J2426" s="113"/>
      <c r="K2426" s="71" t="s">
        <v>29284</v>
      </c>
      <c r="L2426" s="114"/>
      <c r="M2426" s="76"/>
      <c r="N2426" s="76"/>
      <c r="O2426" s="77"/>
      <c r="P2426" s="78"/>
      <c r="Q2426" s="78"/>
      <c r="R2426" s="125"/>
      <c r="S2426" s="125"/>
      <c r="T2426" s="125"/>
      <c r="U2426" s="125"/>
      <c r="V2426" s="126"/>
      <c r="W2426" s="126"/>
      <c r="X2426" s="126"/>
      <c r="Y2426" s="126"/>
      <c r="Z2426" s="51"/>
      <c r="AA2426" s="73"/>
      <c r="AB2426" s="73"/>
      <c r="AC2426" s="74"/>
      <c r="AD2426" s="80" t="s">
        <v>25452</v>
      </c>
      <c r="AE2426" s="80">
        <v>1157</v>
      </c>
      <c r="AF2426" s="80">
        <v>1866</v>
      </c>
      <c r="AG2426" s="80">
        <v>27295</v>
      </c>
      <c r="AH2426" s="80">
        <v>1261</v>
      </c>
      <c r="AI2426" s="80">
        <v>-10800</v>
      </c>
      <c r="AJ2426" s="80" t="s">
        <v>26014</v>
      </c>
      <c r="AK2426" s="80" t="s">
        <v>26407</v>
      </c>
      <c r="AL2426" s="83" t="s">
        <v>26676</v>
      </c>
      <c r="AM2426" s="80" t="s">
        <v>1173</v>
      </c>
      <c r="AN2426" s="82">
        <v>41494.676319444443</v>
      </c>
      <c r="AO2426" s="83" t="s">
        <v>27118</v>
      </c>
      <c r="AP2426" s="80" t="b">
        <v>0</v>
      </c>
      <c r="AQ2426" s="80" t="b">
        <v>0</v>
      </c>
      <c r="AR2426" s="80" t="b">
        <v>1</v>
      </c>
      <c r="AS2426" s="80" t="s">
        <v>1308</v>
      </c>
      <c r="AT2426" s="80">
        <v>0</v>
      </c>
      <c r="AU2426" s="83" t="s">
        <v>1348</v>
      </c>
      <c r="AV2426" s="80" t="b">
        <v>0</v>
      </c>
      <c r="AW2426" s="80" t="s">
        <v>1519</v>
      </c>
      <c r="AX2426" s="83" t="s">
        <v>28627</v>
      </c>
      <c r="AY2426" s="80" t="s">
        <v>66</v>
      </c>
    </row>
    <row r="2427" spans="1:51" x14ac:dyDescent="0.25">
      <c r="A2427" s="66" t="s">
        <v>22868</v>
      </c>
      <c r="B2427" s="67"/>
      <c r="C2427" s="67"/>
      <c r="D2427" s="68"/>
      <c r="E2427" s="111"/>
      <c r="F2427" s="104" t="s">
        <v>27992</v>
      </c>
      <c r="G2427" s="112"/>
      <c r="H2427" s="71"/>
      <c r="I2427" s="72"/>
      <c r="J2427" s="113"/>
      <c r="K2427" s="71" t="s">
        <v>29285</v>
      </c>
      <c r="L2427" s="114"/>
      <c r="M2427" s="76"/>
      <c r="N2427" s="76"/>
      <c r="O2427" s="77"/>
      <c r="P2427" s="78"/>
      <c r="Q2427" s="78"/>
      <c r="R2427" s="125"/>
      <c r="S2427" s="125"/>
      <c r="T2427" s="125"/>
      <c r="U2427" s="125"/>
      <c r="V2427" s="126"/>
      <c r="W2427" s="126"/>
      <c r="X2427" s="126"/>
      <c r="Y2427" s="126"/>
      <c r="Z2427" s="51"/>
      <c r="AA2427" s="73"/>
      <c r="AB2427" s="73"/>
      <c r="AC2427" s="74"/>
      <c r="AD2427" s="80" t="s">
        <v>25453</v>
      </c>
      <c r="AE2427" s="80">
        <v>446</v>
      </c>
      <c r="AF2427" s="80">
        <v>836</v>
      </c>
      <c r="AG2427" s="80">
        <v>43579</v>
      </c>
      <c r="AH2427" s="80">
        <v>6711</v>
      </c>
      <c r="AI2427" s="80">
        <v>-10800</v>
      </c>
      <c r="AJ2427" s="80" t="s">
        <v>26015</v>
      </c>
      <c r="AK2427" s="80" t="s">
        <v>26368</v>
      </c>
      <c r="AL2427" s="83" t="s">
        <v>26677</v>
      </c>
      <c r="AM2427" s="80" t="s">
        <v>1174</v>
      </c>
      <c r="AN2427" s="82">
        <v>40611.527962962966</v>
      </c>
      <c r="AO2427" s="83" t="s">
        <v>27119</v>
      </c>
      <c r="AP2427" s="80" t="b">
        <v>0</v>
      </c>
      <c r="AQ2427" s="80" t="b">
        <v>0</v>
      </c>
      <c r="AR2427" s="80" t="b">
        <v>1</v>
      </c>
      <c r="AS2427" s="80" t="s">
        <v>1308</v>
      </c>
      <c r="AT2427" s="80">
        <v>1</v>
      </c>
      <c r="AU2427" s="83" t="s">
        <v>27486</v>
      </c>
      <c r="AV2427" s="80" t="b">
        <v>0</v>
      </c>
      <c r="AW2427" s="80" t="s">
        <v>1519</v>
      </c>
      <c r="AX2427" s="83" t="s">
        <v>28628</v>
      </c>
      <c r="AY2427" s="80" t="s">
        <v>66</v>
      </c>
    </row>
    <row r="2428" spans="1:51" x14ac:dyDescent="0.25">
      <c r="A2428" s="66" t="s">
        <v>22869</v>
      </c>
      <c r="B2428" s="67"/>
      <c r="C2428" s="67"/>
      <c r="D2428" s="68"/>
      <c r="E2428" s="111"/>
      <c r="F2428" s="104" t="s">
        <v>27993</v>
      </c>
      <c r="G2428" s="112"/>
      <c r="H2428" s="71"/>
      <c r="I2428" s="72"/>
      <c r="J2428" s="113"/>
      <c r="K2428" s="71" t="s">
        <v>29286</v>
      </c>
      <c r="L2428" s="114"/>
      <c r="M2428" s="76"/>
      <c r="N2428" s="76"/>
      <c r="O2428" s="77"/>
      <c r="P2428" s="78"/>
      <c r="Q2428" s="78"/>
      <c r="R2428" s="125"/>
      <c r="S2428" s="125"/>
      <c r="T2428" s="125"/>
      <c r="U2428" s="125"/>
      <c r="V2428" s="126"/>
      <c r="W2428" s="126"/>
      <c r="X2428" s="126"/>
      <c r="Y2428" s="126"/>
      <c r="Z2428" s="51"/>
      <c r="AA2428" s="73"/>
      <c r="AB2428" s="73"/>
      <c r="AC2428" s="74"/>
      <c r="AD2428" s="80" t="s">
        <v>25454</v>
      </c>
      <c r="AE2428" s="80">
        <v>469</v>
      </c>
      <c r="AF2428" s="80">
        <v>623</v>
      </c>
      <c r="AG2428" s="80">
        <v>38893</v>
      </c>
      <c r="AH2428" s="80">
        <v>6775</v>
      </c>
      <c r="AI2428" s="80">
        <v>-10800</v>
      </c>
      <c r="AJ2428" s="80" t="s">
        <v>26016</v>
      </c>
      <c r="AK2428" s="80" t="s">
        <v>26408</v>
      </c>
      <c r="AL2428" s="80"/>
      <c r="AM2428" s="80" t="s">
        <v>1173</v>
      </c>
      <c r="AN2428" s="82">
        <v>41200.689259259256</v>
      </c>
      <c r="AO2428" s="83" t="s">
        <v>27120</v>
      </c>
      <c r="AP2428" s="80" t="b">
        <v>0</v>
      </c>
      <c r="AQ2428" s="80" t="b">
        <v>0</v>
      </c>
      <c r="AR2428" s="80" t="b">
        <v>1</v>
      </c>
      <c r="AS2428" s="80" t="s">
        <v>1308</v>
      </c>
      <c r="AT2428" s="80">
        <v>6</v>
      </c>
      <c r="AU2428" s="83" t="s">
        <v>27487</v>
      </c>
      <c r="AV2428" s="80" t="b">
        <v>0</v>
      </c>
      <c r="AW2428" s="80" t="s">
        <v>1519</v>
      </c>
      <c r="AX2428" s="83" t="s">
        <v>28629</v>
      </c>
      <c r="AY2428" s="80" t="s">
        <v>66</v>
      </c>
    </row>
    <row r="2429" spans="1:51" x14ac:dyDescent="0.25">
      <c r="A2429" s="66" t="s">
        <v>22870</v>
      </c>
      <c r="B2429" s="67"/>
      <c r="C2429" s="67"/>
      <c r="D2429" s="68"/>
      <c r="E2429" s="111"/>
      <c r="F2429" s="104" t="s">
        <v>27994</v>
      </c>
      <c r="G2429" s="112"/>
      <c r="H2429" s="71"/>
      <c r="I2429" s="72"/>
      <c r="J2429" s="113"/>
      <c r="K2429" s="71" t="s">
        <v>29287</v>
      </c>
      <c r="L2429" s="114"/>
      <c r="M2429" s="76"/>
      <c r="N2429" s="76"/>
      <c r="O2429" s="77"/>
      <c r="P2429" s="78"/>
      <c r="Q2429" s="78"/>
      <c r="R2429" s="125"/>
      <c r="S2429" s="125"/>
      <c r="T2429" s="125"/>
      <c r="U2429" s="125"/>
      <c r="V2429" s="126"/>
      <c r="W2429" s="126"/>
      <c r="X2429" s="126"/>
      <c r="Y2429" s="126"/>
      <c r="Z2429" s="51"/>
      <c r="AA2429" s="73"/>
      <c r="AB2429" s="73"/>
      <c r="AC2429" s="74"/>
      <c r="AD2429" s="80" t="s">
        <v>25455</v>
      </c>
      <c r="AE2429" s="80">
        <v>979</v>
      </c>
      <c r="AF2429" s="80">
        <v>2347</v>
      </c>
      <c r="AG2429" s="80">
        <v>52848</v>
      </c>
      <c r="AH2429" s="80">
        <v>3995</v>
      </c>
      <c r="AI2429" s="80">
        <v>-25200</v>
      </c>
      <c r="AJ2429" s="80" t="s">
        <v>26017</v>
      </c>
      <c r="AK2429" s="80"/>
      <c r="AL2429" s="80"/>
      <c r="AM2429" s="80" t="s">
        <v>1175</v>
      </c>
      <c r="AN2429" s="82">
        <v>42306.934467592589</v>
      </c>
      <c r="AO2429" s="83" t="s">
        <v>27121</v>
      </c>
      <c r="AP2429" s="80" t="b">
        <v>1</v>
      </c>
      <c r="AQ2429" s="80" t="b">
        <v>0</v>
      </c>
      <c r="AR2429" s="80" t="b">
        <v>1</v>
      </c>
      <c r="AS2429" s="80" t="s">
        <v>1308</v>
      </c>
      <c r="AT2429" s="80">
        <v>3</v>
      </c>
      <c r="AU2429" s="83" t="s">
        <v>1315</v>
      </c>
      <c r="AV2429" s="80" t="b">
        <v>0</v>
      </c>
      <c r="AW2429" s="80" t="s">
        <v>1519</v>
      </c>
      <c r="AX2429" s="83" t="s">
        <v>28630</v>
      </c>
      <c r="AY2429" s="80" t="s">
        <v>66</v>
      </c>
    </row>
    <row r="2430" spans="1:51" x14ac:dyDescent="0.25">
      <c r="A2430" s="66" t="s">
        <v>22917</v>
      </c>
      <c r="B2430" s="67"/>
      <c r="C2430" s="67"/>
      <c r="D2430" s="68"/>
      <c r="E2430" s="111"/>
      <c r="F2430" s="104" t="s">
        <v>27995</v>
      </c>
      <c r="G2430" s="112"/>
      <c r="H2430" s="71"/>
      <c r="I2430" s="72"/>
      <c r="J2430" s="113"/>
      <c r="K2430" s="71" t="s">
        <v>29288</v>
      </c>
      <c r="L2430" s="114"/>
      <c r="M2430" s="76"/>
      <c r="N2430" s="76"/>
      <c r="O2430" s="77"/>
      <c r="P2430" s="78"/>
      <c r="Q2430" s="78"/>
      <c r="R2430" s="125"/>
      <c r="S2430" s="125"/>
      <c r="T2430" s="125"/>
      <c r="U2430" s="125"/>
      <c r="V2430" s="126"/>
      <c r="W2430" s="126"/>
      <c r="X2430" s="126"/>
      <c r="Y2430" s="126"/>
      <c r="Z2430" s="51"/>
      <c r="AA2430" s="73"/>
      <c r="AB2430" s="73"/>
      <c r="AC2430" s="74"/>
      <c r="AD2430" s="80" t="s">
        <v>25456</v>
      </c>
      <c r="AE2430" s="80">
        <v>1031</v>
      </c>
      <c r="AF2430" s="80">
        <v>1481</v>
      </c>
      <c r="AG2430" s="80">
        <v>22245</v>
      </c>
      <c r="AH2430" s="80">
        <v>6480</v>
      </c>
      <c r="AI2430" s="80">
        <v>-7200</v>
      </c>
      <c r="AJ2430" s="80" t="s">
        <v>26018</v>
      </c>
      <c r="AK2430" s="80">
        <v>31</v>
      </c>
      <c r="AL2430" s="80"/>
      <c r="AM2430" s="80" t="s">
        <v>2666</v>
      </c>
      <c r="AN2430" s="82">
        <v>40838.717164351852</v>
      </c>
      <c r="AO2430" s="83" t="s">
        <v>27122</v>
      </c>
      <c r="AP2430" s="80" t="b">
        <v>0</v>
      </c>
      <c r="AQ2430" s="80" t="b">
        <v>0</v>
      </c>
      <c r="AR2430" s="80" t="b">
        <v>1</v>
      </c>
      <c r="AS2430" s="80" t="s">
        <v>1308</v>
      </c>
      <c r="AT2430" s="80">
        <v>3</v>
      </c>
      <c r="AU2430" s="83" t="s">
        <v>27488</v>
      </c>
      <c r="AV2430" s="80" t="b">
        <v>0</v>
      </c>
      <c r="AW2430" s="80" t="s">
        <v>1519</v>
      </c>
      <c r="AX2430" s="83" t="s">
        <v>28631</v>
      </c>
      <c r="AY2430" s="80" t="s">
        <v>66</v>
      </c>
    </row>
    <row r="2431" spans="1:51" x14ac:dyDescent="0.25">
      <c r="A2431" s="66" t="s">
        <v>22871</v>
      </c>
      <c r="B2431" s="67"/>
      <c r="C2431" s="67"/>
      <c r="D2431" s="68"/>
      <c r="E2431" s="111"/>
      <c r="F2431" s="104" t="s">
        <v>27996</v>
      </c>
      <c r="G2431" s="112"/>
      <c r="H2431" s="71"/>
      <c r="I2431" s="72"/>
      <c r="J2431" s="113"/>
      <c r="K2431" s="71" t="s">
        <v>29289</v>
      </c>
      <c r="L2431" s="114"/>
      <c r="M2431" s="76"/>
      <c r="N2431" s="76"/>
      <c r="O2431" s="77"/>
      <c r="P2431" s="78"/>
      <c r="Q2431" s="78"/>
      <c r="R2431" s="125"/>
      <c r="S2431" s="125"/>
      <c r="T2431" s="125"/>
      <c r="U2431" s="125"/>
      <c r="V2431" s="126"/>
      <c r="W2431" s="126"/>
      <c r="X2431" s="126"/>
      <c r="Y2431" s="126"/>
      <c r="Z2431" s="51"/>
      <c r="AA2431" s="73"/>
      <c r="AB2431" s="73"/>
      <c r="AC2431" s="74"/>
      <c r="AD2431" s="80" t="s">
        <v>25457</v>
      </c>
      <c r="AE2431" s="80">
        <v>2278</v>
      </c>
      <c r="AF2431" s="80">
        <v>1374</v>
      </c>
      <c r="AG2431" s="80">
        <v>5066</v>
      </c>
      <c r="AH2431" s="80">
        <v>4546</v>
      </c>
      <c r="AI2431" s="80"/>
      <c r="AJ2431" s="80" t="s">
        <v>26019</v>
      </c>
      <c r="AK2431" s="80"/>
      <c r="AL2431" s="80"/>
      <c r="AM2431" s="80"/>
      <c r="AN2431" s="82">
        <v>41592.974039351851</v>
      </c>
      <c r="AO2431" s="83" t="s">
        <v>27123</v>
      </c>
      <c r="AP2431" s="80" t="b">
        <v>1</v>
      </c>
      <c r="AQ2431" s="80" t="b">
        <v>0</v>
      </c>
      <c r="AR2431" s="80" t="b">
        <v>1</v>
      </c>
      <c r="AS2431" s="80" t="s">
        <v>1307</v>
      </c>
      <c r="AT2431" s="80">
        <v>9</v>
      </c>
      <c r="AU2431" s="83" t="s">
        <v>1315</v>
      </c>
      <c r="AV2431" s="80" t="b">
        <v>0</v>
      </c>
      <c r="AW2431" s="80" t="s">
        <v>1519</v>
      </c>
      <c r="AX2431" s="83" t="s">
        <v>28632</v>
      </c>
      <c r="AY2431" s="80" t="s">
        <v>66</v>
      </c>
    </row>
    <row r="2432" spans="1:51" x14ac:dyDescent="0.25">
      <c r="A2432" s="66" t="s">
        <v>22872</v>
      </c>
      <c r="B2432" s="67"/>
      <c r="C2432" s="67"/>
      <c r="D2432" s="68"/>
      <c r="E2432" s="111"/>
      <c r="F2432" s="104" t="s">
        <v>27997</v>
      </c>
      <c r="G2432" s="112"/>
      <c r="H2432" s="71"/>
      <c r="I2432" s="72"/>
      <c r="J2432" s="113"/>
      <c r="K2432" s="71" t="s">
        <v>29290</v>
      </c>
      <c r="L2432" s="114"/>
      <c r="M2432" s="76"/>
      <c r="N2432" s="76"/>
      <c r="O2432" s="77"/>
      <c r="P2432" s="78"/>
      <c r="Q2432" s="78"/>
      <c r="R2432" s="125"/>
      <c r="S2432" s="125"/>
      <c r="T2432" s="125"/>
      <c r="U2432" s="125"/>
      <c r="V2432" s="126"/>
      <c r="W2432" s="126"/>
      <c r="X2432" s="126"/>
      <c r="Y2432" s="126"/>
      <c r="Z2432" s="51"/>
      <c r="AA2432" s="73"/>
      <c r="AB2432" s="73"/>
      <c r="AC2432" s="74"/>
      <c r="AD2432" s="80" t="s">
        <v>25458</v>
      </c>
      <c r="AE2432" s="80">
        <v>430</v>
      </c>
      <c r="AF2432" s="80">
        <v>614</v>
      </c>
      <c r="AG2432" s="80">
        <v>7328</v>
      </c>
      <c r="AH2432" s="80">
        <v>3656</v>
      </c>
      <c r="AI2432" s="80">
        <v>-10800</v>
      </c>
      <c r="AJ2432" s="80" t="s">
        <v>26020</v>
      </c>
      <c r="AK2432" s="80" t="s">
        <v>26409</v>
      </c>
      <c r="AL2432" s="83" t="s">
        <v>26678</v>
      </c>
      <c r="AM2432" s="80" t="s">
        <v>1174</v>
      </c>
      <c r="AN2432" s="82">
        <v>40938.03019675926</v>
      </c>
      <c r="AO2432" s="83" t="s">
        <v>27124</v>
      </c>
      <c r="AP2432" s="80" t="b">
        <v>0</v>
      </c>
      <c r="AQ2432" s="80" t="b">
        <v>0</v>
      </c>
      <c r="AR2432" s="80" t="b">
        <v>1</v>
      </c>
      <c r="AS2432" s="80" t="s">
        <v>1308</v>
      </c>
      <c r="AT2432" s="80">
        <v>0</v>
      </c>
      <c r="AU2432" s="83" t="s">
        <v>27489</v>
      </c>
      <c r="AV2432" s="80" t="b">
        <v>0</v>
      </c>
      <c r="AW2432" s="80" t="s">
        <v>1519</v>
      </c>
      <c r="AX2432" s="83" t="s">
        <v>28633</v>
      </c>
      <c r="AY2432" s="80" t="s">
        <v>66</v>
      </c>
    </row>
    <row r="2433" spans="1:51" x14ac:dyDescent="0.25">
      <c r="A2433" s="66" t="s">
        <v>22873</v>
      </c>
      <c r="B2433" s="67"/>
      <c r="C2433" s="67"/>
      <c r="D2433" s="68"/>
      <c r="E2433" s="111"/>
      <c r="F2433" s="104" t="s">
        <v>27998</v>
      </c>
      <c r="G2433" s="112"/>
      <c r="H2433" s="71"/>
      <c r="I2433" s="72"/>
      <c r="J2433" s="113"/>
      <c r="K2433" s="71" t="s">
        <v>29291</v>
      </c>
      <c r="L2433" s="114"/>
      <c r="M2433" s="76"/>
      <c r="N2433" s="76"/>
      <c r="O2433" s="77"/>
      <c r="P2433" s="78"/>
      <c r="Q2433" s="78"/>
      <c r="R2433" s="125"/>
      <c r="S2433" s="125"/>
      <c r="T2433" s="125"/>
      <c r="U2433" s="125"/>
      <c r="V2433" s="126"/>
      <c r="W2433" s="126"/>
      <c r="X2433" s="126"/>
      <c r="Y2433" s="126"/>
      <c r="Z2433" s="51"/>
      <c r="AA2433" s="73"/>
      <c r="AB2433" s="73"/>
      <c r="AC2433" s="74"/>
      <c r="AD2433" s="80" t="s">
        <v>25459</v>
      </c>
      <c r="AE2433" s="80">
        <v>251</v>
      </c>
      <c r="AF2433" s="80">
        <v>263</v>
      </c>
      <c r="AG2433" s="80">
        <v>7397</v>
      </c>
      <c r="AH2433" s="80">
        <v>540</v>
      </c>
      <c r="AI2433" s="80">
        <v>-25200</v>
      </c>
      <c r="AJ2433" s="80" t="s">
        <v>26021</v>
      </c>
      <c r="AK2433" s="80"/>
      <c r="AL2433" s="80"/>
      <c r="AM2433" s="80" t="s">
        <v>1175</v>
      </c>
      <c r="AN2433" s="82">
        <v>41961.779305555552</v>
      </c>
      <c r="AO2433" s="83" t="s">
        <v>27125</v>
      </c>
      <c r="AP2433" s="80" t="b">
        <v>0</v>
      </c>
      <c r="AQ2433" s="80" t="b">
        <v>0</v>
      </c>
      <c r="AR2433" s="80" t="b">
        <v>1</v>
      </c>
      <c r="AS2433" s="80" t="s">
        <v>1308</v>
      </c>
      <c r="AT2433" s="80">
        <v>0</v>
      </c>
      <c r="AU2433" s="83" t="s">
        <v>1315</v>
      </c>
      <c r="AV2433" s="80" t="b">
        <v>0</v>
      </c>
      <c r="AW2433" s="80" t="s">
        <v>1519</v>
      </c>
      <c r="AX2433" s="83" t="s">
        <v>28634</v>
      </c>
      <c r="AY2433" s="80" t="s">
        <v>66</v>
      </c>
    </row>
    <row r="2434" spans="1:51" x14ac:dyDescent="0.25">
      <c r="A2434" s="66" t="s">
        <v>22874</v>
      </c>
      <c r="B2434" s="67"/>
      <c r="C2434" s="67"/>
      <c r="D2434" s="68"/>
      <c r="E2434" s="111"/>
      <c r="F2434" s="104" t="s">
        <v>27999</v>
      </c>
      <c r="G2434" s="112"/>
      <c r="H2434" s="71"/>
      <c r="I2434" s="72"/>
      <c r="J2434" s="113"/>
      <c r="K2434" s="71" t="s">
        <v>29292</v>
      </c>
      <c r="L2434" s="114"/>
      <c r="M2434" s="76"/>
      <c r="N2434" s="76"/>
      <c r="O2434" s="77"/>
      <c r="P2434" s="78"/>
      <c r="Q2434" s="78"/>
      <c r="R2434" s="125"/>
      <c r="S2434" s="125"/>
      <c r="T2434" s="125"/>
      <c r="U2434" s="125"/>
      <c r="V2434" s="126"/>
      <c r="W2434" s="126"/>
      <c r="X2434" s="126"/>
      <c r="Y2434" s="126"/>
      <c r="Z2434" s="51"/>
      <c r="AA2434" s="73"/>
      <c r="AB2434" s="73"/>
      <c r="AC2434" s="74"/>
      <c r="AD2434" s="80" t="s">
        <v>25460</v>
      </c>
      <c r="AE2434" s="80">
        <v>25</v>
      </c>
      <c r="AF2434" s="80">
        <v>11</v>
      </c>
      <c r="AG2434" s="80">
        <v>24</v>
      </c>
      <c r="AH2434" s="80">
        <v>82</v>
      </c>
      <c r="AI2434" s="80"/>
      <c r="AJ2434" s="80"/>
      <c r="AK2434" s="80"/>
      <c r="AL2434" s="80"/>
      <c r="AM2434" s="80"/>
      <c r="AN2434" s="82">
        <v>42482.081655092596</v>
      </c>
      <c r="AO2434" s="83" t="s">
        <v>27126</v>
      </c>
      <c r="AP2434" s="80" t="b">
        <v>1</v>
      </c>
      <c r="AQ2434" s="80" t="b">
        <v>0</v>
      </c>
      <c r="AR2434" s="80" t="b">
        <v>0</v>
      </c>
      <c r="AS2434" s="80" t="s">
        <v>1308</v>
      </c>
      <c r="AT2434" s="80">
        <v>0</v>
      </c>
      <c r="AU2434" s="80"/>
      <c r="AV2434" s="80" t="b">
        <v>0</v>
      </c>
      <c r="AW2434" s="80" t="s">
        <v>1519</v>
      </c>
      <c r="AX2434" s="83" t="s">
        <v>28635</v>
      </c>
      <c r="AY2434" s="80" t="s">
        <v>66</v>
      </c>
    </row>
    <row r="2435" spans="1:51" x14ac:dyDescent="0.25">
      <c r="A2435" s="66" t="s">
        <v>22875</v>
      </c>
      <c r="B2435" s="67"/>
      <c r="C2435" s="67"/>
      <c r="D2435" s="68"/>
      <c r="E2435" s="111"/>
      <c r="F2435" s="104" t="s">
        <v>28000</v>
      </c>
      <c r="G2435" s="112"/>
      <c r="H2435" s="71"/>
      <c r="I2435" s="72"/>
      <c r="J2435" s="113"/>
      <c r="K2435" s="71" t="s">
        <v>29293</v>
      </c>
      <c r="L2435" s="114"/>
      <c r="M2435" s="76"/>
      <c r="N2435" s="76"/>
      <c r="O2435" s="77"/>
      <c r="P2435" s="78"/>
      <c r="Q2435" s="78"/>
      <c r="R2435" s="125"/>
      <c r="S2435" s="125"/>
      <c r="T2435" s="125"/>
      <c r="U2435" s="125"/>
      <c r="V2435" s="126"/>
      <c r="W2435" s="126"/>
      <c r="X2435" s="126"/>
      <c r="Y2435" s="126"/>
      <c r="Z2435" s="51"/>
      <c r="AA2435" s="73"/>
      <c r="AB2435" s="73"/>
      <c r="AC2435" s="74"/>
      <c r="AD2435" s="80" t="s">
        <v>25461</v>
      </c>
      <c r="AE2435" s="80">
        <v>1047</v>
      </c>
      <c r="AF2435" s="80">
        <v>544</v>
      </c>
      <c r="AG2435" s="80">
        <v>15387</v>
      </c>
      <c r="AH2435" s="80">
        <v>1233</v>
      </c>
      <c r="AI2435" s="80">
        <v>-14400</v>
      </c>
      <c r="AJ2435" s="80" t="s">
        <v>26022</v>
      </c>
      <c r="AK2435" s="80"/>
      <c r="AL2435" s="80"/>
      <c r="AM2435" s="80" t="s">
        <v>18243</v>
      </c>
      <c r="AN2435" s="82">
        <v>41907.9141087963</v>
      </c>
      <c r="AO2435" s="83" t="s">
        <v>27127</v>
      </c>
      <c r="AP2435" s="80" t="b">
        <v>0</v>
      </c>
      <c r="AQ2435" s="80" t="b">
        <v>0</v>
      </c>
      <c r="AR2435" s="80" t="b">
        <v>0</v>
      </c>
      <c r="AS2435" s="80" t="s">
        <v>1308</v>
      </c>
      <c r="AT2435" s="80">
        <v>6</v>
      </c>
      <c r="AU2435" s="83" t="s">
        <v>27490</v>
      </c>
      <c r="AV2435" s="80" t="b">
        <v>0</v>
      </c>
      <c r="AW2435" s="80" t="s">
        <v>1519</v>
      </c>
      <c r="AX2435" s="83" t="s">
        <v>28636</v>
      </c>
      <c r="AY2435" s="80" t="s">
        <v>66</v>
      </c>
    </row>
    <row r="2436" spans="1:51" x14ac:dyDescent="0.25">
      <c r="A2436" s="66" t="s">
        <v>23132</v>
      </c>
      <c r="B2436" s="67"/>
      <c r="C2436" s="67"/>
      <c r="D2436" s="68"/>
      <c r="E2436" s="111"/>
      <c r="F2436" s="104" t="s">
        <v>28001</v>
      </c>
      <c r="G2436" s="112"/>
      <c r="H2436" s="71"/>
      <c r="I2436" s="72"/>
      <c r="J2436" s="113"/>
      <c r="K2436" s="71" t="s">
        <v>29294</v>
      </c>
      <c r="L2436" s="114"/>
      <c r="M2436" s="76"/>
      <c r="N2436" s="76"/>
      <c r="O2436" s="77"/>
      <c r="P2436" s="78"/>
      <c r="Q2436" s="78"/>
      <c r="R2436" s="125"/>
      <c r="S2436" s="125"/>
      <c r="T2436" s="125"/>
      <c r="U2436" s="125"/>
      <c r="V2436" s="126"/>
      <c r="W2436" s="126"/>
      <c r="X2436" s="126"/>
      <c r="Y2436" s="126"/>
      <c r="Z2436" s="51"/>
      <c r="AA2436" s="73"/>
      <c r="AB2436" s="73"/>
      <c r="AC2436" s="74"/>
      <c r="AD2436" s="80" t="s">
        <v>25462</v>
      </c>
      <c r="AE2436" s="80">
        <v>280</v>
      </c>
      <c r="AF2436" s="80">
        <v>6470</v>
      </c>
      <c r="AG2436" s="80">
        <v>162856</v>
      </c>
      <c r="AH2436" s="80">
        <v>3191</v>
      </c>
      <c r="AI2436" s="80">
        <v>-10800</v>
      </c>
      <c r="AJ2436" s="80" t="s">
        <v>26023</v>
      </c>
      <c r="AK2436" s="80"/>
      <c r="AL2436" s="80"/>
      <c r="AM2436" s="80" t="s">
        <v>1174</v>
      </c>
      <c r="AN2436" s="82">
        <v>40016.025671296295</v>
      </c>
      <c r="AO2436" s="83" t="s">
        <v>27128</v>
      </c>
      <c r="AP2436" s="80" t="b">
        <v>1</v>
      </c>
      <c r="AQ2436" s="80" t="b">
        <v>0</v>
      </c>
      <c r="AR2436" s="80" t="b">
        <v>1</v>
      </c>
      <c r="AS2436" s="80" t="s">
        <v>1307</v>
      </c>
      <c r="AT2436" s="80">
        <v>61</v>
      </c>
      <c r="AU2436" s="83" t="s">
        <v>1315</v>
      </c>
      <c r="AV2436" s="80" t="b">
        <v>0</v>
      </c>
      <c r="AW2436" s="80" t="s">
        <v>1519</v>
      </c>
      <c r="AX2436" s="83" t="s">
        <v>28637</v>
      </c>
      <c r="AY2436" s="80" t="s">
        <v>65</v>
      </c>
    </row>
    <row r="2437" spans="1:51" x14ac:dyDescent="0.25">
      <c r="A2437" s="66" t="s">
        <v>22876</v>
      </c>
      <c r="B2437" s="67"/>
      <c r="C2437" s="67"/>
      <c r="D2437" s="68"/>
      <c r="E2437" s="111"/>
      <c r="F2437" s="104" t="s">
        <v>28002</v>
      </c>
      <c r="G2437" s="112"/>
      <c r="H2437" s="71"/>
      <c r="I2437" s="72"/>
      <c r="J2437" s="113"/>
      <c r="K2437" s="71" t="s">
        <v>29295</v>
      </c>
      <c r="L2437" s="114"/>
      <c r="M2437" s="76"/>
      <c r="N2437" s="76"/>
      <c r="O2437" s="77"/>
      <c r="P2437" s="78"/>
      <c r="Q2437" s="78"/>
      <c r="R2437" s="125"/>
      <c r="S2437" s="125"/>
      <c r="T2437" s="125"/>
      <c r="U2437" s="125"/>
      <c r="V2437" s="126"/>
      <c r="W2437" s="126"/>
      <c r="X2437" s="126"/>
      <c r="Y2437" s="126"/>
      <c r="Z2437" s="51"/>
      <c r="AA2437" s="73"/>
      <c r="AB2437" s="73"/>
      <c r="AC2437" s="74"/>
      <c r="AD2437" s="80" t="s">
        <v>25463</v>
      </c>
      <c r="AE2437" s="80">
        <v>1735</v>
      </c>
      <c r="AF2437" s="80">
        <v>1660</v>
      </c>
      <c r="AG2437" s="80">
        <v>610</v>
      </c>
      <c r="AH2437" s="80">
        <v>2</v>
      </c>
      <c r="AI2437" s="80">
        <v>-25200</v>
      </c>
      <c r="AJ2437" s="80" t="s">
        <v>26024</v>
      </c>
      <c r="AK2437" s="80" t="s">
        <v>26410</v>
      </c>
      <c r="AL2437" s="80"/>
      <c r="AM2437" s="80" t="s">
        <v>1175</v>
      </c>
      <c r="AN2437" s="82">
        <v>42477.6721412037</v>
      </c>
      <c r="AO2437" s="83" t="s">
        <v>27129</v>
      </c>
      <c r="AP2437" s="80" t="b">
        <v>1</v>
      </c>
      <c r="AQ2437" s="80" t="b">
        <v>0</v>
      </c>
      <c r="AR2437" s="80" t="b">
        <v>0</v>
      </c>
      <c r="AS2437" s="80" t="s">
        <v>1307</v>
      </c>
      <c r="AT2437" s="80">
        <v>3</v>
      </c>
      <c r="AU2437" s="80"/>
      <c r="AV2437" s="80" t="b">
        <v>0</v>
      </c>
      <c r="AW2437" s="80" t="s">
        <v>1519</v>
      </c>
      <c r="AX2437" s="83" t="s">
        <v>28638</v>
      </c>
      <c r="AY2437" s="80" t="s">
        <v>66</v>
      </c>
    </row>
    <row r="2438" spans="1:51" x14ac:dyDescent="0.25">
      <c r="A2438" s="66" t="s">
        <v>22877</v>
      </c>
      <c r="B2438" s="67"/>
      <c r="C2438" s="67"/>
      <c r="D2438" s="68"/>
      <c r="E2438" s="111"/>
      <c r="F2438" s="104" t="s">
        <v>28003</v>
      </c>
      <c r="G2438" s="112"/>
      <c r="H2438" s="71"/>
      <c r="I2438" s="72"/>
      <c r="J2438" s="113"/>
      <c r="K2438" s="71" t="s">
        <v>29296</v>
      </c>
      <c r="L2438" s="114"/>
      <c r="M2438" s="76"/>
      <c r="N2438" s="76"/>
      <c r="O2438" s="77"/>
      <c r="P2438" s="78"/>
      <c r="Q2438" s="78"/>
      <c r="R2438" s="125"/>
      <c r="S2438" s="125"/>
      <c r="T2438" s="125"/>
      <c r="U2438" s="125"/>
      <c r="V2438" s="126"/>
      <c r="W2438" s="126"/>
      <c r="X2438" s="126"/>
      <c r="Y2438" s="126"/>
      <c r="Z2438" s="51"/>
      <c r="AA2438" s="73"/>
      <c r="AB2438" s="73"/>
      <c r="AC2438" s="74"/>
      <c r="AD2438" s="80" t="s">
        <v>25464</v>
      </c>
      <c r="AE2438" s="80">
        <v>417</v>
      </c>
      <c r="AF2438" s="80">
        <v>241</v>
      </c>
      <c r="AG2438" s="80">
        <v>7616</v>
      </c>
      <c r="AH2438" s="80">
        <v>5158</v>
      </c>
      <c r="AI2438" s="80">
        <v>-10800</v>
      </c>
      <c r="AJ2438" s="80" t="s">
        <v>26025</v>
      </c>
      <c r="AK2438" s="80" t="s">
        <v>1052</v>
      </c>
      <c r="AL2438" s="83" t="s">
        <v>26679</v>
      </c>
      <c r="AM2438" s="80" t="s">
        <v>1173</v>
      </c>
      <c r="AN2438" s="82">
        <v>40359.66207175926</v>
      </c>
      <c r="AO2438" s="83" t="s">
        <v>27130</v>
      </c>
      <c r="AP2438" s="80" t="b">
        <v>0</v>
      </c>
      <c r="AQ2438" s="80" t="b">
        <v>0</v>
      </c>
      <c r="AR2438" s="80" t="b">
        <v>1</v>
      </c>
      <c r="AS2438" s="80" t="s">
        <v>1308</v>
      </c>
      <c r="AT2438" s="80">
        <v>2</v>
      </c>
      <c r="AU2438" s="83" t="s">
        <v>27491</v>
      </c>
      <c r="AV2438" s="80" t="b">
        <v>0</v>
      </c>
      <c r="AW2438" s="80" t="s">
        <v>1519</v>
      </c>
      <c r="AX2438" s="83" t="s">
        <v>28639</v>
      </c>
      <c r="AY2438" s="80" t="s">
        <v>66</v>
      </c>
    </row>
    <row r="2439" spans="1:51" x14ac:dyDescent="0.25">
      <c r="A2439" s="66" t="s">
        <v>22878</v>
      </c>
      <c r="B2439" s="67"/>
      <c r="C2439" s="67"/>
      <c r="D2439" s="68"/>
      <c r="E2439" s="111"/>
      <c r="F2439" s="104" t="s">
        <v>28004</v>
      </c>
      <c r="G2439" s="112"/>
      <c r="H2439" s="71"/>
      <c r="I2439" s="72"/>
      <c r="J2439" s="113"/>
      <c r="K2439" s="71" t="s">
        <v>29297</v>
      </c>
      <c r="L2439" s="114"/>
      <c r="M2439" s="76"/>
      <c r="N2439" s="76"/>
      <c r="O2439" s="77"/>
      <c r="P2439" s="78"/>
      <c r="Q2439" s="78"/>
      <c r="R2439" s="125"/>
      <c r="S2439" s="125"/>
      <c r="T2439" s="125"/>
      <c r="U2439" s="125"/>
      <c r="V2439" s="126"/>
      <c r="W2439" s="126"/>
      <c r="X2439" s="126"/>
      <c r="Y2439" s="126"/>
      <c r="Z2439" s="51"/>
      <c r="AA2439" s="73"/>
      <c r="AB2439" s="73"/>
      <c r="AC2439" s="74"/>
      <c r="AD2439" s="80" t="s">
        <v>25465</v>
      </c>
      <c r="AE2439" s="80">
        <v>918</v>
      </c>
      <c r="AF2439" s="80">
        <v>747</v>
      </c>
      <c r="AG2439" s="80">
        <v>24572</v>
      </c>
      <c r="AH2439" s="80">
        <v>4337</v>
      </c>
      <c r="AI2439" s="80"/>
      <c r="AJ2439" s="80"/>
      <c r="AK2439" s="80"/>
      <c r="AL2439" s="80"/>
      <c r="AM2439" s="80"/>
      <c r="AN2439" s="82">
        <v>41571.945023148146</v>
      </c>
      <c r="AO2439" s="80"/>
      <c r="AP2439" s="80" t="b">
        <v>0</v>
      </c>
      <c r="AQ2439" s="80" t="b">
        <v>0</v>
      </c>
      <c r="AR2439" s="80" t="b">
        <v>0</v>
      </c>
      <c r="AS2439" s="80" t="s">
        <v>1306</v>
      </c>
      <c r="AT2439" s="80">
        <v>8</v>
      </c>
      <c r="AU2439" s="83" t="s">
        <v>4126</v>
      </c>
      <c r="AV2439" s="80" t="b">
        <v>0</v>
      </c>
      <c r="AW2439" s="80" t="s">
        <v>1519</v>
      </c>
      <c r="AX2439" s="83" t="s">
        <v>28640</v>
      </c>
      <c r="AY2439" s="80" t="s">
        <v>66</v>
      </c>
    </row>
    <row r="2440" spans="1:51" x14ac:dyDescent="0.25">
      <c r="A2440" s="66" t="s">
        <v>22879</v>
      </c>
      <c r="B2440" s="67"/>
      <c r="C2440" s="67"/>
      <c r="D2440" s="68"/>
      <c r="E2440" s="111"/>
      <c r="F2440" s="104" t="s">
        <v>28005</v>
      </c>
      <c r="G2440" s="112"/>
      <c r="H2440" s="71"/>
      <c r="I2440" s="72"/>
      <c r="J2440" s="113"/>
      <c r="K2440" s="71" t="s">
        <v>29298</v>
      </c>
      <c r="L2440" s="114"/>
      <c r="M2440" s="76"/>
      <c r="N2440" s="76"/>
      <c r="O2440" s="77"/>
      <c r="P2440" s="78"/>
      <c r="Q2440" s="78"/>
      <c r="R2440" s="125"/>
      <c r="S2440" s="125"/>
      <c r="T2440" s="125"/>
      <c r="U2440" s="125"/>
      <c r="V2440" s="126"/>
      <c r="W2440" s="126"/>
      <c r="X2440" s="126"/>
      <c r="Y2440" s="126"/>
      <c r="Z2440" s="51"/>
      <c r="AA2440" s="73"/>
      <c r="AB2440" s="73"/>
      <c r="AC2440" s="74"/>
      <c r="AD2440" s="80" t="s">
        <v>25466</v>
      </c>
      <c r="AE2440" s="80">
        <v>1</v>
      </c>
      <c r="AF2440" s="80">
        <v>95</v>
      </c>
      <c r="AG2440" s="80">
        <v>15841</v>
      </c>
      <c r="AH2440" s="80">
        <v>0</v>
      </c>
      <c r="AI2440" s="80">
        <v>-25200</v>
      </c>
      <c r="AJ2440" s="80" t="s">
        <v>26026</v>
      </c>
      <c r="AK2440" s="80"/>
      <c r="AL2440" s="83" t="s">
        <v>26680</v>
      </c>
      <c r="AM2440" s="80" t="s">
        <v>1194</v>
      </c>
      <c r="AN2440" s="82">
        <v>41372.753113425926</v>
      </c>
      <c r="AO2440" s="83" t="s">
        <v>27131</v>
      </c>
      <c r="AP2440" s="80" t="b">
        <v>0</v>
      </c>
      <c r="AQ2440" s="80" t="b">
        <v>0</v>
      </c>
      <c r="AR2440" s="80" t="b">
        <v>0</v>
      </c>
      <c r="AS2440" s="80" t="s">
        <v>1307</v>
      </c>
      <c r="AT2440" s="80">
        <v>16</v>
      </c>
      <c r="AU2440" s="83" t="s">
        <v>27492</v>
      </c>
      <c r="AV2440" s="80" t="b">
        <v>0</v>
      </c>
      <c r="AW2440" s="80" t="s">
        <v>1519</v>
      </c>
      <c r="AX2440" s="83" t="s">
        <v>28641</v>
      </c>
      <c r="AY2440" s="80" t="s">
        <v>66</v>
      </c>
    </row>
    <row r="2441" spans="1:51" x14ac:dyDescent="0.25">
      <c r="A2441" s="66" t="s">
        <v>22880</v>
      </c>
      <c r="B2441" s="67"/>
      <c r="C2441" s="67"/>
      <c r="D2441" s="68"/>
      <c r="E2441" s="111"/>
      <c r="F2441" s="104" t="s">
        <v>28006</v>
      </c>
      <c r="G2441" s="112"/>
      <c r="H2441" s="71"/>
      <c r="I2441" s="72"/>
      <c r="J2441" s="113"/>
      <c r="K2441" s="71" t="s">
        <v>29299</v>
      </c>
      <c r="L2441" s="114"/>
      <c r="M2441" s="76"/>
      <c r="N2441" s="76"/>
      <c r="O2441" s="77"/>
      <c r="P2441" s="78"/>
      <c r="Q2441" s="78"/>
      <c r="R2441" s="125"/>
      <c r="S2441" s="125"/>
      <c r="T2441" s="125"/>
      <c r="U2441" s="125"/>
      <c r="V2441" s="126"/>
      <c r="W2441" s="126"/>
      <c r="X2441" s="126"/>
      <c r="Y2441" s="126"/>
      <c r="Z2441" s="51"/>
      <c r="AA2441" s="73"/>
      <c r="AB2441" s="73"/>
      <c r="AC2441" s="74"/>
      <c r="AD2441" s="80" t="s">
        <v>25467</v>
      </c>
      <c r="AE2441" s="80">
        <v>1558</v>
      </c>
      <c r="AF2441" s="80">
        <v>1992</v>
      </c>
      <c r="AG2441" s="80">
        <v>9813</v>
      </c>
      <c r="AH2441" s="80">
        <v>37</v>
      </c>
      <c r="AI2441" s="80">
        <v>-18000</v>
      </c>
      <c r="AJ2441" s="80" t="s">
        <v>26027</v>
      </c>
      <c r="AK2441" s="80"/>
      <c r="AL2441" s="83" t="s">
        <v>26681</v>
      </c>
      <c r="AM2441" s="80" t="s">
        <v>1169</v>
      </c>
      <c r="AN2441" s="82">
        <v>40392.590428240743</v>
      </c>
      <c r="AO2441" s="83" t="s">
        <v>27132</v>
      </c>
      <c r="AP2441" s="80" t="b">
        <v>0</v>
      </c>
      <c r="AQ2441" s="80" t="b">
        <v>0</v>
      </c>
      <c r="AR2441" s="80" t="b">
        <v>0</v>
      </c>
      <c r="AS2441" s="80" t="s">
        <v>1306</v>
      </c>
      <c r="AT2441" s="80">
        <v>9</v>
      </c>
      <c r="AU2441" s="83" t="s">
        <v>27493</v>
      </c>
      <c r="AV2441" s="80" t="b">
        <v>0</v>
      </c>
      <c r="AW2441" s="80" t="s">
        <v>1519</v>
      </c>
      <c r="AX2441" s="83" t="s">
        <v>28642</v>
      </c>
      <c r="AY2441" s="80" t="s">
        <v>66</v>
      </c>
    </row>
    <row r="2442" spans="1:51" x14ac:dyDescent="0.25">
      <c r="A2442" s="66" t="s">
        <v>22881</v>
      </c>
      <c r="B2442" s="67"/>
      <c r="C2442" s="67"/>
      <c r="D2442" s="68"/>
      <c r="E2442" s="111"/>
      <c r="F2442" s="104" t="s">
        <v>28007</v>
      </c>
      <c r="G2442" s="112"/>
      <c r="H2442" s="71"/>
      <c r="I2442" s="72"/>
      <c r="J2442" s="113"/>
      <c r="K2442" s="71" t="s">
        <v>31890</v>
      </c>
      <c r="L2442" s="114"/>
      <c r="M2442" s="76"/>
      <c r="N2442" s="76"/>
      <c r="O2442" s="77"/>
      <c r="P2442" s="78"/>
      <c r="Q2442" s="78"/>
      <c r="R2442" s="125"/>
      <c r="S2442" s="125"/>
      <c r="T2442" s="125"/>
      <c r="U2442" s="125"/>
      <c r="V2442" s="126"/>
      <c r="W2442" s="126"/>
      <c r="X2442" s="126"/>
      <c r="Y2442" s="126"/>
      <c r="Z2442" s="51"/>
      <c r="AA2442" s="73"/>
      <c r="AB2442" s="73"/>
      <c r="AC2442" s="74"/>
      <c r="AD2442" s="80" t="s">
        <v>25468</v>
      </c>
      <c r="AE2442" s="80">
        <v>804</v>
      </c>
      <c r="AF2442" s="80">
        <v>83630</v>
      </c>
      <c r="AG2442" s="80">
        <v>117780</v>
      </c>
      <c r="AH2442" s="80">
        <v>443</v>
      </c>
      <c r="AI2442" s="80">
        <v>-14400</v>
      </c>
      <c r="AJ2442" s="80" t="s">
        <v>26028</v>
      </c>
      <c r="AK2442" s="80" t="s">
        <v>2552</v>
      </c>
      <c r="AL2442" s="83" t="s">
        <v>26682</v>
      </c>
      <c r="AM2442" s="80" t="s">
        <v>1172</v>
      </c>
      <c r="AN2442" s="82">
        <v>39162.694409722222</v>
      </c>
      <c r="AO2442" s="83" t="s">
        <v>27133</v>
      </c>
      <c r="AP2442" s="80" t="b">
        <v>0</v>
      </c>
      <c r="AQ2442" s="80" t="b">
        <v>0</v>
      </c>
      <c r="AR2442" s="80" t="b">
        <v>0</v>
      </c>
      <c r="AS2442" s="80" t="s">
        <v>1307</v>
      </c>
      <c r="AT2442" s="80">
        <v>2560</v>
      </c>
      <c r="AU2442" s="83" t="s">
        <v>27494</v>
      </c>
      <c r="AV2442" s="80" t="b">
        <v>1</v>
      </c>
      <c r="AW2442" s="80" t="s">
        <v>1519</v>
      </c>
      <c r="AX2442" s="83" t="s">
        <v>28643</v>
      </c>
      <c r="AY2442" s="80" t="s">
        <v>65</v>
      </c>
    </row>
    <row r="2443" spans="1:51" x14ac:dyDescent="0.25">
      <c r="A2443" s="66" t="s">
        <v>22882</v>
      </c>
      <c r="B2443" s="67"/>
      <c r="C2443" s="67"/>
      <c r="D2443" s="68"/>
      <c r="E2443" s="111"/>
      <c r="F2443" s="104" t="s">
        <v>28008</v>
      </c>
      <c r="G2443" s="112"/>
      <c r="H2443" s="71"/>
      <c r="I2443" s="72"/>
      <c r="J2443" s="113"/>
      <c r="K2443" s="71" t="s">
        <v>29300</v>
      </c>
      <c r="L2443" s="114"/>
      <c r="M2443" s="76"/>
      <c r="N2443" s="76"/>
      <c r="O2443" s="77"/>
      <c r="P2443" s="78"/>
      <c r="Q2443" s="78"/>
      <c r="R2443" s="125"/>
      <c r="S2443" s="125"/>
      <c r="T2443" s="125"/>
      <c r="U2443" s="125"/>
      <c r="V2443" s="126"/>
      <c r="W2443" s="126"/>
      <c r="X2443" s="126"/>
      <c r="Y2443" s="126"/>
      <c r="Z2443" s="51"/>
      <c r="AA2443" s="73"/>
      <c r="AB2443" s="73"/>
      <c r="AC2443" s="74"/>
      <c r="AD2443" s="80" t="s">
        <v>25469</v>
      </c>
      <c r="AE2443" s="80">
        <v>868</v>
      </c>
      <c r="AF2443" s="80">
        <v>1152</v>
      </c>
      <c r="AG2443" s="80">
        <v>24259</v>
      </c>
      <c r="AH2443" s="80">
        <v>42135</v>
      </c>
      <c r="AI2443" s="80">
        <v>-14400</v>
      </c>
      <c r="AJ2443" s="80" t="s">
        <v>26029</v>
      </c>
      <c r="AK2443" s="80"/>
      <c r="AL2443" s="80"/>
      <c r="AM2443" s="80" t="s">
        <v>1172</v>
      </c>
      <c r="AN2443" s="82">
        <v>41033.007881944446</v>
      </c>
      <c r="AO2443" s="83" t="s">
        <v>27134</v>
      </c>
      <c r="AP2443" s="80" t="b">
        <v>0</v>
      </c>
      <c r="AQ2443" s="80" t="b">
        <v>0</v>
      </c>
      <c r="AR2443" s="80" t="b">
        <v>1</v>
      </c>
      <c r="AS2443" s="80" t="s">
        <v>1307</v>
      </c>
      <c r="AT2443" s="80">
        <v>20</v>
      </c>
      <c r="AU2443" s="83" t="s">
        <v>27495</v>
      </c>
      <c r="AV2443" s="80" t="b">
        <v>0</v>
      </c>
      <c r="AW2443" s="80" t="s">
        <v>1519</v>
      </c>
      <c r="AX2443" s="83" t="s">
        <v>28644</v>
      </c>
      <c r="AY2443" s="80" t="s">
        <v>66</v>
      </c>
    </row>
    <row r="2444" spans="1:51" x14ac:dyDescent="0.25">
      <c r="A2444" s="66" t="s">
        <v>22884</v>
      </c>
      <c r="B2444" s="67"/>
      <c r="C2444" s="67"/>
      <c r="D2444" s="68"/>
      <c r="E2444" s="111"/>
      <c r="F2444" s="104" t="s">
        <v>28009</v>
      </c>
      <c r="G2444" s="112"/>
      <c r="H2444" s="71"/>
      <c r="I2444" s="72"/>
      <c r="J2444" s="113"/>
      <c r="K2444" s="71" t="s">
        <v>29301</v>
      </c>
      <c r="L2444" s="114"/>
      <c r="M2444" s="76"/>
      <c r="N2444" s="76"/>
      <c r="O2444" s="77"/>
      <c r="P2444" s="78"/>
      <c r="Q2444" s="78"/>
      <c r="R2444" s="125"/>
      <c r="S2444" s="125"/>
      <c r="T2444" s="125"/>
      <c r="U2444" s="125"/>
      <c r="V2444" s="126"/>
      <c r="W2444" s="126"/>
      <c r="X2444" s="126"/>
      <c r="Y2444" s="126"/>
      <c r="Z2444" s="51"/>
      <c r="AA2444" s="73"/>
      <c r="AB2444" s="73"/>
      <c r="AC2444" s="74"/>
      <c r="AD2444" s="80" t="s">
        <v>25470</v>
      </c>
      <c r="AE2444" s="80">
        <v>811</v>
      </c>
      <c r="AF2444" s="80">
        <v>807</v>
      </c>
      <c r="AG2444" s="80">
        <v>52869</v>
      </c>
      <c r="AH2444" s="80">
        <v>19679</v>
      </c>
      <c r="AI2444" s="80">
        <v>-25200</v>
      </c>
      <c r="AJ2444" s="80" t="s">
        <v>26030</v>
      </c>
      <c r="AK2444" s="80" t="s">
        <v>26411</v>
      </c>
      <c r="AL2444" s="80"/>
      <c r="AM2444" s="80" t="s">
        <v>1175</v>
      </c>
      <c r="AN2444" s="82">
        <v>40906.99291666667</v>
      </c>
      <c r="AO2444" s="83" t="s">
        <v>27135</v>
      </c>
      <c r="AP2444" s="80" t="b">
        <v>0</v>
      </c>
      <c r="AQ2444" s="80" t="b">
        <v>0</v>
      </c>
      <c r="AR2444" s="80" t="b">
        <v>1</v>
      </c>
      <c r="AS2444" s="80" t="s">
        <v>1307</v>
      </c>
      <c r="AT2444" s="80">
        <v>70</v>
      </c>
      <c r="AU2444" s="83" t="s">
        <v>27496</v>
      </c>
      <c r="AV2444" s="80" t="b">
        <v>0</v>
      </c>
      <c r="AW2444" s="80" t="s">
        <v>1519</v>
      </c>
      <c r="AX2444" s="83" t="s">
        <v>28645</v>
      </c>
      <c r="AY2444" s="80" t="s">
        <v>66</v>
      </c>
    </row>
    <row r="2445" spans="1:51" x14ac:dyDescent="0.25">
      <c r="A2445" s="66" t="s">
        <v>22885</v>
      </c>
      <c r="B2445" s="67"/>
      <c r="C2445" s="67"/>
      <c r="D2445" s="68"/>
      <c r="E2445" s="111"/>
      <c r="F2445" s="104" t="s">
        <v>28010</v>
      </c>
      <c r="G2445" s="112"/>
      <c r="H2445" s="71"/>
      <c r="I2445" s="72"/>
      <c r="J2445" s="113"/>
      <c r="K2445" s="71" t="s">
        <v>29302</v>
      </c>
      <c r="L2445" s="114"/>
      <c r="M2445" s="76"/>
      <c r="N2445" s="76"/>
      <c r="O2445" s="77"/>
      <c r="P2445" s="78"/>
      <c r="Q2445" s="78"/>
      <c r="R2445" s="125"/>
      <c r="S2445" s="125"/>
      <c r="T2445" s="125"/>
      <c r="U2445" s="125"/>
      <c r="V2445" s="126"/>
      <c r="W2445" s="126"/>
      <c r="X2445" s="126"/>
      <c r="Y2445" s="126"/>
      <c r="Z2445" s="51"/>
      <c r="AA2445" s="73"/>
      <c r="AB2445" s="73"/>
      <c r="AC2445" s="74"/>
      <c r="AD2445" s="80" t="s">
        <v>25471</v>
      </c>
      <c r="AE2445" s="80">
        <v>39</v>
      </c>
      <c r="AF2445" s="80">
        <v>13</v>
      </c>
      <c r="AG2445" s="80">
        <v>82</v>
      </c>
      <c r="AH2445" s="80">
        <v>5</v>
      </c>
      <c r="AI2445" s="80">
        <v>-25200</v>
      </c>
      <c r="AJ2445" s="80"/>
      <c r="AK2445" s="80"/>
      <c r="AL2445" s="80"/>
      <c r="AM2445" s="80" t="s">
        <v>1175</v>
      </c>
      <c r="AN2445" s="82">
        <v>42202.195752314816</v>
      </c>
      <c r="AO2445" s="83" t="s">
        <v>27136</v>
      </c>
      <c r="AP2445" s="80" t="b">
        <v>1</v>
      </c>
      <c r="AQ2445" s="80" t="b">
        <v>0</v>
      </c>
      <c r="AR2445" s="80" t="b">
        <v>0</v>
      </c>
      <c r="AS2445" s="80" t="s">
        <v>1307</v>
      </c>
      <c r="AT2445" s="80">
        <v>0</v>
      </c>
      <c r="AU2445" s="83" t="s">
        <v>1315</v>
      </c>
      <c r="AV2445" s="80" t="b">
        <v>0</v>
      </c>
      <c r="AW2445" s="80" t="s">
        <v>1519</v>
      </c>
      <c r="AX2445" s="83" t="s">
        <v>28646</v>
      </c>
      <c r="AY2445" s="80" t="s">
        <v>66</v>
      </c>
    </row>
    <row r="2446" spans="1:51" x14ac:dyDescent="0.25">
      <c r="A2446" s="66" t="s">
        <v>22886</v>
      </c>
      <c r="B2446" s="67"/>
      <c r="C2446" s="67"/>
      <c r="D2446" s="68"/>
      <c r="E2446" s="111"/>
      <c r="F2446" s="104" t="s">
        <v>28011</v>
      </c>
      <c r="G2446" s="112"/>
      <c r="H2446" s="71"/>
      <c r="I2446" s="72"/>
      <c r="J2446" s="113"/>
      <c r="K2446" s="71" t="s">
        <v>29303</v>
      </c>
      <c r="L2446" s="114"/>
      <c r="M2446" s="76"/>
      <c r="N2446" s="76"/>
      <c r="O2446" s="77"/>
      <c r="P2446" s="78"/>
      <c r="Q2446" s="78"/>
      <c r="R2446" s="125"/>
      <c r="S2446" s="125"/>
      <c r="T2446" s="125"/>
      <c r="U2446" s="125"/>
      <c r="V2446" s="126"/>
      <c r="W2446" s="126"/>
      <c r="X2446" s="126"/>
      <c r="Y2446" s="126"/>
      <c r="Z2446" s="51"/>
      <c r="AA2446" s="73"/>
      <c r="AB2446" s="73"/>
      <c r="AC2446" s="74"/>
      <c r="AD2446" s="80" t="s">
        <v>25472</v>
      </c>
      <c r="AE2446" s="80">
        <v>278</v>
      </c>
      <c r="AF2446" s="80">
        <v>732</v>
      </c>
      <c r="AG2446" s="80">
        <v>5931</v>
      </c>
      <c r="AH2446" s="80">
        <v>0</v>
      </c>
      <c r="AI2446" s="80">
        <v>-14400</v>
      </c>
      <c r="AJ2446" s="80" t="s">
        <v>26031</v>
      </c>
      <c r="AK2446" s="80" t="s">
        <v>26412</v>
      </c>
      <c r="AL2446" s="83" t="s">
        <v>26683</v>
      </c>
      <c r="AM2446" s="80" t="s">
        <v>6104</v>
      </c>
      <c r="AN2446" s="82">
        <v>39904.002974537034</v>
      </c>
      <c r="AO2446" s="83" t="s">
        <v>27137</v>
      </c>
      <c r="AP2446" s="80" t="b">
        <v>0</v>
      </c>
      <c r="AQ2446" s="80" t="b">
        <v>0</v>
      </c>
      <c r="AR2446" s="80" t="b">
        <v>0</v>
      </c>
      <c r="AS2446" s="80" t="s">
        <v>1307</v>
      </c>
      <c r="AT2446" s="80">
        <v>46</v>
      </c>
      <c r="AU2446" s="83" t="s">
        <v>1334</v>
      </c>
      <c r="AV2446" s="80" t="b">
        <v>0</v>
      </c>
      <c r="AW2446" s="80" t="s">
        <v>1519</v>
      </c>
      <c r="AX2446" s="83" t="s">
        <v>28647</v>
      </c>
      <c r="AY2446" s="80" t="s">
        <v>66</v>
      </c>
    </row>
    <row r="2447" spans="1:51" x14ac:dyDescent="0.25">
      <c r="A2447" s="66" t="s">
        <v>22887</v>
      </c>
      <c r="B2447" s="67"/>
      <c r="C2447" s="67"/>
      <c r="D2447" s="68"/>
      <c r="E2447" s="111"/>
      <c r="F2447" s="104" t="s">
        <v>28012</v>
      </c>
      <c r="G2447" s="112"/>
      <c r="H2447" s="71"/>
      <c r="I2447" s="72"/>
      <c r="J2447" s="113"/>
      <c r="K2447" s="71" t="s">
        <v>29304</v>
      </c>
      <c r="L2447" s="114"/>
      <c r="M2447" s="76"/>
      <c r="N2447" s="76"/>
      <c r="O2447" s="77"/>
      <c r="P2447" s="78"/>
      <c r="Q2447" s="78"/>
      <c r="R2447" s="125"/>
      <c r="S2447" s="125"/>
      <c r="T2447" s="125"/>
      <c r="U2447" s="125"/>
      <c r="V2447" s="126"/>
      <c r="W2447" s="126"/>
      <c r="X2447" s="126"/>
      <c r="Y2447" s="126"/>
      <c r="Z2447" s="51"/>
      <c r="AA2447" s="73"/>
      <c r="AB2447" s="73"/>
      <c r="AC2447" s="74"/>
      <c r="AD2447" s="80" t="s">
        <v>25473</v>
      </c>
      <c r="AE2447" s="80">
        <v>820</v>
      </c>
      <c r="AF2447" s="80">
        <v>640</v>
      </c>
      <c r="AG2447" s="80">
        <v>45335</v>
      </c>
      <c r="AH2447" s="80">
        <v>365</v>
      </c>
      <c r="AI2447" s="80">
        <v>-18000</v>
      </c>
      <c r="AJ2447" s="80" t="s">
        <v>26032</v>
      </c>
      <c r="AK2447" s="80"/>
      <c r="AL2447" s="80"/>
      <c r="AM2447" s="80" t="s">
        <v>1169</v>
      </c>
      <c r="AN2447" s="82">
        <v>41921.579143518517</v>
      </c>
      <c r="AO2447" s="83" t="s">
        <v>27138</v>
      </c>
      <c r="AP2447" s="80" t="b">
        <v>1</v>
      </c>
      <c r="AQ2447" s="80" t="b">
        <v>0</v>
      </c>
      <c r="AR2447" s="80" t="b">
        <v>0</v>
      </c>
      <c r="AS2447" s="80" t="s">
        <v>1307</v>
      </c>
      <c r="AT2447" s="80">
        <v>37</v>
      </c>
      <c r="AU2447" s="83" t="s">
        <v>1315</v>
      </c>
      <c r="AV2447" s="80" t="b">
        <v>0</v>
      </c>
      <c r="AW2447" s="80" t="s">
        <v>1519</v>
      </c>
      <c r="AX2447" s="83" t="s">
        <v>28648</v>
      </c>
      <c r="AY2447" s="80" t="s">
        <v>66</v>
      </c>
    </row>
    <row r="2448" spans="1:51" x14ac:dyDescent="0.25">
      <c r="A2448" s="66" t="s">
        <v>22888</v>
      </c>
      <c r="B2448" s="67"/>
      <c r="C2448" s="67"/>
      <c r="D2448" s="68"/>
      <c r="E2448" s="111"/>
      <c r="F2448" s="104" t="s">
        <v>28013</v>
      </c>
      <c r="G2448" s="112"/>
      <c r="H2448" s="71"/>
      <c r="I2448" s="72"/>
      <c r="J2448" s="113"/>
      <c r="K2448" s="71" t="s">
        <v>29305</v>
      </c>
      <c r="L2448" s="114"/>
      <c r="M2448" s="76"/>
      <c r="N2448" s="76"/>
      <c r="O2448" s="77"/>
      <c r="P2448" s="78"/>
      <c r="Q2448" s="78"/>
      <c r="R2448" s="125"/>
      <c r="S2448" s="125"/>
      <c r="T2448" s="125"/>
      <c r="U2448" s="125"/>
      <c r="V2448" s="126"/>
      <c r="W2448" s="126"/>
      <c r="X2448" s="126"/>
      <c r="Y2448" s="126"/>
      <c r="Z2448" s="51"/>
      <c r="AA2448" s="73"/>
      <c r="AB2448" s="73"/>
      <c r="AC2448" s="74"/>
      <c r="AD2448" s="80" t="s">
        <v>25474</v>
      </c>
      <c r="AE2448" s="80">
        <v>749</v>
      </c>
      <c r="AF2448" s="80">
        <v>282</v>
      </c>
      <c r="AG2448" s="80">
        <v>12967</v>
      </c>
      <c r="AH2448" s="80">
        <v>1632</v>
      </c>
      <c r="AI2448" s="80">
        <v>-10800</v>
      </c>
      <c r="AJ2448" s="80"/>
      <c r="AK2448" s="80" t="s">
        <v>26413</v>
      </c>
      <c r="AL2448" s="83" t="s">
        <v>26684</v>
      </c>
      <c r="AM2448" s="80" t="s">
        <v>1173</v>
      </c>
      <c r="AN2448" s="82">
        <v>41849.719814814816</v>
      </c>
      <c r="AO2448" s="83" t="s">
        <v>27139</v>
      </c>
      <c r="AP2448" s="80" t="b">
        <v>0</v>
      </c>
      <c r="AQ2448" s="80" t="b">
        <v>0</v>
      </c>
      <c r="AR2448" s="80" t="b">
        <v>1</v>
      </c>
      <c r="AS2448" s="80" t="s">
        <v>1308</v>
      </c>
      <c r="AT2448" s="80">
        <v>0</v>
      </c>
      <c r="AU2448" s="83" t="s">
        <v>27497</v>
      </c>
      <c r="AV2448" s="80" t="b">
        <v>0</v>
      </c>
      <c r="AW2448" s="80" t="s">
        <v>1519</v>
      </c>
      <c r="AX2448" s="83" t="s">
        <v>28649</v>
      </c>
      <c r="AY2448" s="80" t="s">
        <v>66</v>
      </c>
    </row>
    <row r="2449" spans="1:51" x14ac:dyDescent="0.25">
      <c r="A2449" s="66" t="s">
        <v>22889</v>
      </c>
      <c r="B2449" s="67"/>
      <c r="C2449" s="67"/>
      <c r="D2449" s="68"/>
      <c r="E2449" s="111"/>
      <c r="F2449" s="104" t="s">
        <v>28014</v>
      </c>
      <c r="G2449" s="112"/>
      <c r="H2449" s="71"/>
      <c r="I2449" s="72"/>
      <c r="J2449" s="113"/>
      <c r="K2449" s="71" t="s">
        <v>29306</v>
      </c>
      <c r="L2449" s="114"/>
      <c r="M2449" s="76"/>
      <c r="N2449" s="76"/>
      <c r="O2449" s="77"/>
      <c r="P2449" s="78"/>
      <c r="Q2449" s="78"/>
      <c r="R2449" s="125"/>
      <c r="S2449" s="125"/>
      <c r="T2449" s="125"/>
      <c r="U2449" s="125"/>
      <c r="V2449" s="126"/>
      <c r="W2449" s="126"/>
      <c r="X2449" s="126"/>
      <c r="Y2449" s="126"/>
      <c r="Z2449" s="51"/>
      <c r="AA2449" s="73"/>
      <c r="AB2449" s="73"/>
      <c r="AC2449" s="74"/>
      <c r="AD2449" s="80" t="s">
        <v>25475</v>
      </c>
      <c r="AE2449" s="80">
        <v>380</v>
      </c>
      <c r="AF2449" s="80">
        <v>244</v>
      </c>
      <c r="AG2449" s="80">
        <v>102702</v>
      </c>
      <c r="AH2449" s="80">
        <v>7040</v>
      </c>
      <c r="AI2449" s="80">
        <v>-10800</v>
      </c>
      <c r="AJ2449" s="80" t="s">
        <v>26033</v>
      </c>
      <c r="AK2449" s="80"/>
      <c r="AL2449" s="80"/>
      <c r="AM2449" s="80" t="s">
        <v>1174</v>
      </c>
      <c r="AN2449" s="82">
        <v>40817.826631944445</v>
      </c>
      <c r="AO2449" s="83" t="s">
        <v>27140</v>
      </c>
      <c r="AP2449" s="80" t="b">
        <v>0</v>
      </c>
      <c r="AQ2449" s="80" t="b">
        <v>0</v>
      </c>
      <c r="AR2449" s="80" t="b">
        <v>1</v>
      </c>
      <c r="AS2449" s="80" t="s">
        <v>1308</v>
      </c>
      <c r="AT2449" s="80">
        <v>2</v>
      </c>
      <c r="AU2449" s="83" t="s">
        <v>27498</v>
      </c>
      <c r="AV2449" s="80" t="b">
        <v>0</v>
      </c>
      <c r="AW2449" s="80" t="s">
        <v>1519</v>
      </c>
      <c r="AX2449" s="83" t="s">
        <v>28650</v>
      </c>
      <c r="AY2449" s="80" t="s">
        <v>66</v>
      </c>
    </row>
    <row r="2450" spans="1:51" x14ac:dyDescent="0.25">
      <c r="A2450" s="66" t="s">
        <v>22890</v>
      </c>
      <c r="B2450" s="67"/>
      <c r="C2450" s="67"/>
      <c r="D2450" s="68"/>
      <c r="E2450" s="111"/>
      <c r="F2450" s="104" t="s">
        <v>28015</v>
      </c>
      <c r="G2450" s="112"/>
      <c r="H2450" s="71"/>
      <c r="I2450" s="72"/>
      <c r="J2450" s="113"/>
      <c r="K2450" s="71" t="s">
        <v>29307</v>
      </c>
      <c r="L2450" s="114"/>
      <c r="M2450" s="76"/>
      <c r="N2450" s="76"/>
      <c r="O2450" s="77"/>
      <c r="P2450" s="78"/>
      <c r="Q2450" s="78"/>
      <c r="R2450" s="125"/>
      <c r="S2450" s="125"/>
      <c r="T2450" s="125"/>
      <c r="U2450" s="125"/>
      <c r="V2450" s="126"/>
      <c r="W2450" s="126"/>
      <c r="X2450" s="126"/>
      <c r="Y2450" s="126"/>
      <c r="Z2450" s="51"/>
      <c r="AA2450" s="73"/>
      <c r="AB2450" s="73"/>
      <c r="AC2450" s="74"/>
      <c r="AD2450" s="80" t="s">
        <v>25476</v>
      </c>
      <c r="AE2450" s="80">
        <v>218</v>
      </c>
      <c r="AF2450" s="80">
        <v>129</v>
      </c>
      <c r="AG2450" s="80">
        <v>1161</v>
      </c>
      <c r="AH2450" s="80">
        <v>2496</v>
      </c>
      <c r="AI2450" s="80"/>
      <c r="AJ2450" s="80" t="s">
        <v>26034</v>
      </c>
      <c r="AK2450" s="80" t="s">
        <v>26414</v>
      </c>
      <c r="AL2450" s="80"/>
      <c r="AM2450" s="80"/>
      <c r="AN2450" s="82">
        <v>42393.206550925926</v>
      </c>
      <c r="AO2450" s="83" t="s">
        <v>27141</v>
      </c>
      <c r="AP2450" s="80" t="b">
        <v>1</v>
      </c>
      <c r="AQ2450" s="80" t="b">
        <v>0</v>
      </c>
      <c r="AR2450" s="80" t="b">
        <v>1</v>
      </c>
      <c r="AS2450" s="80" t="s">
        <v>1308</v>
      </c>
      <c r="AT2450" s="80">
        <v>0</v>
      </c>
      <c r="AU2450" s="80"/>
      <c r="AV2450" s="80" t="b">
        <v>0</v>
      </c>
      <c r="AW2450" s="80" t="s">
        <v>1519</v>
      </c>
      <c r="AX2450" s="83" t="s">
        <v>28651</v>
      </c>
      <c r="AY2450" s="80" t="s">
        <v>66</v>
      </c>
    </row>
    <row r="2451" spans="1:51" x14ac:dyDescent="0.25">
      <c r="A2451" s="66" t="s">
        <v>22891</v>
      </c>
      <c r="B2451" s="67"/>
      <c r="C2451" s="67"/>
      <c r="D2451" s="68"/>
      <c r="E2451" s="111"/>
      <c r="F2451" s="104" t="s">
        <v>28016</v>
      </c>
      <c r="G2451" s="112"/>
      <c r="H2451" s="71"/>
      <c r="I2451" s="72"/>
      <c r="J2451" s="113"/>
      <c r="K2451" s="71" t="s">
        <v>29308</v>
      </c>
      <c r="L2451" s="114"/>
      <c r="M2451" s="76"/>
      <c r="N2451" s="76"/>
      <c r="O2451" s="77"/>
      <c r="P2451" s="78"/>
      <c r="Q2451" s="78"/>
      <c r="R2451" s="125"/>
      <c r="S2451" s="125"/>
      <c r="T2451" s="125"/>
      <c r="U2451" s="125"/>
      <c r="V2451" s="126"/>
      <c r="W2451" s="126"/>
      <c r="X2451" s="126"/>
      <c r="Y2451" s="126"/>
      <c r="Z2451" s="51"/>
      <c r="AA2451" s="73"/>
      <c r="AB2451" s="73"/>
      <c r="AC2451" s="74"/>
      <c r="AD2451" s="80" t="s">
        <v>25477</v>
      </c>
      <c r="AE2451" s="80">
        <v>2070</v>
      </c>
      <c r="AF2451" s="80">
        <v>2360</v>
      </c>
      <c r="AG2451" s="80">
        <v>589</v>
      </c>
      <c r="AH2451" s="80">
        <v>14</v>
      </c>
      <c r="AI2451" s="80">
        <v>-25200</v>
      </c>
      <c r="AJ2451" s="80" t="s">
        <v>26035</v>
      </c>
      <c r="AK2451" s="80" t="s">
        <v>26415</v>
      </c>
      <c r="AL2451" s="80"/>
      <c r="AM2451" s="80" t="s">
        <v>1175</v>
      </c>
      <c r="AN2451" s="82">
        <v>42340.858425925922</v>
      </c>
      <c r="AO2451" s="83" t="s">
        <v>27142</v>
      </c>
      <c r="AP2451" s="80" t="b">
        <v>1</v>
      </c>
      <c r="AQ2451" s="80" t="b">
        <v>0</v>
      </c>
      <c r="AR2451" s="80" t="b">
        <v>0</v>
      </c>
      <c r="AS2451" s="80" t="s">
        <v>1307</v>
      </c>
      <c r="AT2451" s="80">
        <v>12</v>
      </c>
      <c r="AU2451" s="83" t="s">
        <v>1315</v>
      </c>
      <c r="AV2451" s="80" t="b">
        <v>0</v>
      </c>
      <c r="AW2451" s="80" t="s">
        <v>1519</v>
      </c>
      <c r="AX2451" s="83" t="s">
        <v>28652</v>
      </c>
      <c r="AY2451" s="80" t="s">
        <v>66</v>
      </c>
    </row>
    <row r="2452" spans="1:51" x14ac:dyDescent="0.25">
      <c r="A2452" s="66" t="s">
        <v>22892</v>
      </c>
      <c r="B2452" s="67"/>
      <c r="C2452" s="67"/>
      <c r="D2452" s="68"/>
      <c r="E2452" s="111"/>
      <c r="F2452" s="104" t="s">
        <v>28017</v>
      </c>
      <c r="G2452" s="112"/>
      <c r="H2452" s="71"/>
      <c r="I2452" s="72"/>
      <c r="J2452" s="113"/>
      <c r="K2452" s="71" t="s">
        <v>29309</v>
      </c>
      <c r="L2452" s="114"/>
      <c r="M2452" s="76"/>
      <c r="N2452" s="76"/>
      <c r="O2452" s="77"/>
      <c r="P2452" s="78"/>
      <c r="Q2452" s="78"/>
      <c r="R2452" s="125"/>
      <c r="S2452" s="125"/>
      <c r="T2452" s="125"/>
      <c r="U2452" s="125"/>
      <c r="V2452" s="126"/>
      <c r="W2452" s="126"/>
      <c r="X2452" s="126"/>
      <c r="Y2452" s="126"/>
      <c r="Z2452" s="51"/>
      <c r="AA2452" s="73"/>
      <c r="AB2452" s="73"/>
      <c r="AC2452" s="74"/>
      <c r="AD2452" s="80" t="s">
        <v>25478</v>
      </c>
      <c r="AE2452" s="80">
        <v>1560</v>
      </c>
      <c r="AF2452" s="80">
        <v>1463</v>
      </c>
      <c r="AG2452" s="80">
        <v>20127</v>
      </c>
      <c r="AH2452" s="80">
        <v>24384</v>
      </c>
      <c r="AI2452" s="80">
        <v>-25200</v>
      </c>
      <c r="AJ2452" s="80" t="s">
        <v>26036</v>
      </c>
      <c r="AK2452" s="80" t="s">
        <v>26416</v>
      </c>
      <c r="AL2452" s="83" t="s">
        <v>26685</v>
      </c>
      <c r="AM2452" s="80" t="s">
        <v>1175</v>
      </c>
      <c r="AN2452" s="82">
        <v>40926.988541666666</v>
      </c>
      <c r="AO2452" s="83" t="s">
        <v>27143</v>
      </c>
      <c r="AP2452" s="80" t="b">
        <v>0</v>
      </c>
      <c r="AQ2452" s="80" t="b">
        <v>0</v>
      </c>
      <c r="AR2452" s="80" t="b">
        <v>0</v>
      </c>
      <c r="AS2452" s="80" t="s">
        <v>1307</v>
      </c>
      <c r="AT2452" s="80">
        <v>149</v>
      </c>
      <c r="AU2452" s="83" t="s">
        <v>1316</v>
      </c>
      <c r="AV2452" s="80" t="b">
        <v>0</v>
      </c>
      <c r="AW2452" s="80" t="s">
        <v>1519</v>
      </c>
      <c r="AX2452" s="83" t="s">
        <v>28653</v>
      </c>
      <c r="AY2452" s="80" t="s">
        <v>66</v>
      </c>
    </row>
    <row r="2453" spans="1:51" x14ac:dyDescent="0.25">
      <c r="A2453" s="66" t="s">
        <v>23133</v>
      </c>
      <c r="B2453" s="67"/>
      <c r="C2453" s="67"/>
      <c r="D2453" s="68"/>
      <c r="E2453" s="111"/>
      <c r="F2453" s="104" t="s">
        <v>28018</v>
      </c>
      <c r="G2453" s="112"/>
      <c r="H2453" s="71"/>
      <c r="I2453" s="72"/>
      <c r="J2453" s="113"/>
      <c r="K2453" s="71" t="s">
        <v>29310</v>
      </c>
      <c r="L2453" s="114"/>
      <c r="M2453" s="76"/>
      <c r="N2453" s="76"/>
      <c r="O2453" s="77"/>
      <c r="P2453" s="78"/>
      <c r="Q2453" s="78"/>
      <c r="R2453" s="125"/>
      <c r="S2453" s="125"/>
      <c r="T2453" s="125"/>
      <c r="U2453" s="125"/>
      <c r="V2453" s="126"/>
      <c r="W2453" s="126"/>
      <c r="X2453" s="126"/>
      <c r="Y2453" s="126"/>
      <c r="Z2453" s="51"/>
      <c r="AA2453" s="73"/>
      <c r="AB2453" s="73"/>
      <c r="AC2453" s="74"/>
      <c r="AD2453" s="80" t="s">
        <v>25479</v>
      </c>
      <c r="AE2453" s="80">
        <v>1286</v>
      </c>
      <c r="AF2453" s="80">
        <v>6657069</v>
      </c>
      <c r="AG2453" s="80">
        <v>180341</v>
      </c>
      <c r="AH2453" s="80">
        <v>4261</v>
      </c>
      <c r="AI2453" s="80">
        <v>-14400</v>
      </c>
      <c r="AJ2453" s="80" t="s">
        <v>26037</v>
      </c>
      <c r="AK2453" s="80" t="s">
        <v>2574</v>
      </c>
      <c r="AL2453" s="83" t="s">
        <v>26686</v>
      </c>
      <c r="AM2453" s="80" t="s">
        <v>1172</v>
      </c>
      <c r="AN2453" s="82">
        <v>39168.471979166665</v>
      </c>
      <c r="AO2453" s="83" t="s">
        <v>27144</v>
      </c>
      <c r="AP2453" s="80" t="b">
        <v>0</v>
      </c>
      <c r="AQ2453" s="80" t="b">
        <v>0</v>
      </c>
      <c r="AR2453" s="80" t="b">
        <v>1</v>
      </c>
      <c r="AS2453" s="80" t="s">
        <v>1307</v>
      </c>
      <c r="AT2453" s="80">
        <v>70014</v>
      </c>
      <c r="AU2453" s="83" t="s">
        <v>27499</v>
      </c>
      <c r="AV2453" s="80" t="b">
        <v>1</v>
      </c>
      <c r="AW2453" s="80" t="s">
        <v>1519</v>
      </c>
      <c r="AX2453" s="83" t="s">
        <v>28654</v>
      </c>
      <c r="AY2453" s="80" t="s">
        <v>65</v>
      </c>
    </row>
    <row r="2454" spans="1:51" x14ac:dyDescent="0.25">
      <c r="A2454" s="66" t="s">
        <v>22893</v>
      </c>
      <c r="B2454" s="67"/>
      <c r="C2454" s="67"/>
      <c r="D2454" s="68"/>
      <c r="E2454" s="111"/>
      <c r="F2454" s="104" t="s">
        <v>28019</v>
      </c>
      <c r="G2454" s="112"/>
      <c r="H2454" s="71"/>
      <c r="I2454" s="72"/>
      <c r="J2454" s="113"/>
      <c r="K2454" s="71" t="s">
        <v>29311</v>
      </c>
      <c r="L2454" s="114"/>
      <c r="M2454" s="76"/>
      <c r="N2454" s="76"/>
      <c r="O2454" s="77"/>
      <c r="P2454" s="78"/>
      <c r="Q2454" s="78"/>
      <c r="R2454" s="125"/>
      <c r="S2454" s="125"/>
      <c r="T2454" s="125"/>
      <c r="U2454" s="125"/>
      <c r="V2454" s="126"/>
      <c r="W2454" s="126"/>
      <c r="X2454" s="126"/>
      <c r="Y2454" s="126"/>
      <c r="Z2454" s="51"/>
      <c r="AA2454" s="73"/>
      <c r="AB2454" s="73"/>
      <c r="AC2454" s="74"/>
      <c r="AD2454" s="80" t="s">
        <v>25480</v>
      </c>
      <c r="AE2454" s="80">
        <v>1158</v>
      </c>
      <c r="AF2454" s="80">
        <v>301</v>
      </c>
      <c r="AG2454" s="80">
        <v>1715</v>
      </c>
      <c r="AH2454" s="80">
        <v>0</v>
      </c>
      <c r="AI2454" s="80">
        <v>-18000</v>
      </c>
      <c r="AJ2454" s="80" t="s">
        <v>26038</v>
      </c>
      <c r="AK2454" s="80" t="s">
        <v>26417</v>
      </c>
      <c r="AL2454" s="80"/>
      <c r="AM2454" s="80" t="s">
        <v>2661</v>
      </c>
      <c r="AN2454" s="82">
        <v>40806.790520833332</v>
      </c>
      <c r="AO2454" s="83" t="s">
        <v>27145</v>
      </c>
      <c r="AP2454" s="80" t="b">
        <v>0</v>
      </c>
      <c r="AQ2454" s="80" t="b">
        <v>0</v>
      </c>
      <c r="AR2454" s="80" t="b">
        <v>1</v>
      </c>
      <c r="AS2454" s="80" t="s">
        <v>1306</v>
      </c>
      <c r="AT2454" s="80">
        <v>0</v>
      </c>
      <c r="AU2454" s="83" t="s">
        <v>2799</v>
      </c>
      <c r="AV2454" s="80" t="b">
        <v>0</v>
      </c>
      <c r="AW2454" s="80" t="s">
        <v>1519</v>
      </c>
      <c r="AX2454" s="83" t="s">
        <v>28655</v>
      </c>
      <c r="AY2454" s="80" t="s">
        <v>66</v>
      </c>
    </row>
    <row r="2455" spans="1:51" x14ac:dyDescent="0.25">
      <c r="A2455" s="66" t="s">
        <v>22894</v>
      </c>
      <c r="B2455" s="67"/>
      <c r="C2455" s="67"/>
      <c r="D2455" s="68"/>
      <c r="E2455" s="111"/>
      <c r="F2455" s="104" t="s">
        <v>28020</v>
      </c>
      <c r="G2455" s="112"/>
      <c r="H2455" s="71"/>
      <c r="I2455" s="72"/>
      <c r="J2455" s="113"/>
      <c r="K2455" s="71" t="s">
        <v>29312</v>
      </c>
      <c r="L2455" s="114"/>
      <c r="M2455" s="76"/>
      <c r="N2455" s="76"/>
      <c r="O2455" s="77"/>
      <c r="P2455" s="78"/>
      <c r="Q2455" s="78"/>
      <c r="R2455" s="125"/>
      <c r="S2455" s="125"/>
      <c r="T2455" s="125"/>
      <c r="U2455" s="125"/>
      <c r="V2455" s="126"/>
      <c r="W2455" s="126"/>
      <c r="X2455" s="126"/>
      <c r="Y2455" s="126"/>
      <c r="Z2455" s="51"/>
      <c r="AA2455" s="73"/>
      <c r="AB2455" s="73"/>
      <c r="AC2455" s="74"/>
      <c r="AD2455" s="80" t="s">
        <v>25167</v>
      </c>
      <c r="AE2455" s="80">
        <v>62</v>
      </c>
      <c r="AF2455" s="80">
        <v>8</v>
      </c>
      <c r="AG2455" s="80">
        <v>14</v>
      </c>
      <c r="AH2455" s="80">
        <v>5</v>
      </c>
      <c r="AI2455" s="80"/>
      <c r="AJ2455" s="80" t="s">
        <v>26039</v>
      </c>
      <c r="AK2455" s="80" t="s">
        <v>26418</v>
      </c>
      <c r="AL2455" s="80"/>
      <c r="AM2455" s="80"/>
      <c r="AN2455" s="82">
        <v>42536.129282407404</v>
      </c>
      <c r="AO2455" s="83" t="s">
        <v>27146</v>
      </c>
      <c r="AP2455" s="80" t="b">
        <v>1</v>
      </c>
      <c r="AQ2455" s="80" t="b">
        <v>0</v>
      </c>
      <c r="AR2455" s="80" t="b">
        <v>0</v>
      </c>
      <c r="AS2455" s="80" t="s">
        <v>1307</v>
      </c>
      <c r="AT2455" s="80">
        <v>0</v>
      </c>
      <c r="AU2455" s="80"/>
      <c r="AV2455" s="80" t="b">
        <v>0</v>
      </c>
      <c r="AW2455" s="80" t="s">
        <v>1519</v>
      </c>
      <c r="AX2455" s="83" t="s">
        <v>28656</v>
      </c>
      <c r="AY2455" s="80" t="s">
        <v>66</v>
      </c>
    </row>
    <row r="2456" spans="1:51" x14ac:dyDescent="0.25">
      <c r="A2456" s="66" t="s">
        <v>22895</v>
      </c>
      <c r="B2456" s="67"/>
      <c r="C2456" s="67"/>
      <c r="D2456" s="68"/>
      <c r="E2456" s="111"/>
      <c r="F2456" s="104" t="s">
        <v>28021</v>
      </c>
      <c r="G2456" s="112"/>
      <c r="H2456" s="71"/>
      <c r="I2456" s="72"/>
      <c r="J2456" s="113"/>
      <c r="K2456" s="71" t="s">
        <v>29313</v>
      </c>
      <c r="L2456" s="114"/>
      <c r="M2456" s="76"/>
      <c r="N2456" s="76"/>
      <c r="O2456" s="77"/>
      <c r="P2456" s="78"/>
      <c r="Q2456" s="78"/>
      <c r="R2456" s="125"/>
      <c r="S2456" s="125"/>
      <c r="T2456" s="125"/>
      <c r="U2456" s="125"/>
      <c r="V2456" s="126"/>
      <c r="W2456" s="126"/>
      <c r="X2456" s="126"/>
      <c r="Y2456" s="126"/>
      <c r="Z2456" s="51"/>
      <c r="AA2456" s="73"/>
      <c r="AB2456" s="73"/>
      <c r="AC2456" s="74"/>
      <c r="AD2456" s="80" t="s">
        <v>3888</v>
      </c>
      <c r="AE2456" s="80">
        <v>88</v>
      </c>
      <c r="AF2456" s="80">
        <v>148</v>
      </c>
      <c r="AG2456" s="80">
        <v>5167</v>
      </c>
      <c r="AH2456" s="80">
        <v>255</v>
      </c>
      <c r="AI2456" s="80">
        <v>-18000</v>
      </c>
      <c r="AJ2456" s="80" t="s">
        <v>26040</v>
      </c>
      <c r="AK2456" s="80" t="s">
        <v>11551</v>
      </c>
      <c r="AL2456" s="80"/>
      <c r="AM2456" s="80" t="s">
        <v>1169</v>
      </c>
      <c r="AN2456" s="82">
        <v>41356.002488425926</v>
      </c>
      <c r="AO2456" s="83" t="s">
        <v>27147</v>
      </c>
      <c r="AP2456" s="80" t="b">
        <v>0</v>
      </c>
      <c r="AQ2456" s="80" t="b">
        <v>0</v>
      </c>
      <c r="AR2456" s="80" t="b">
        <v>1</v>
      </c>
      <c r="AS2456" s="80" t="s">
        <v>1307</v>
      </c>
      <c r="AT2456" s="80">
        <v>0</v>
      </c>
      <c r="AU2456" s="83" t="s">
        <v>1334</v>
      </c>
      <c r="AV2456" s="80" t="b">
        <v>0</v>
      </c>
      <c r="AW2456" s="80" t="s">
        <v>1519</v>
      </c>
      <c r="AX2456" s="83" t="s">
        <v>28657</v>
      </c>
      <c r="AY2456" s="80" t="s">
        <v>66</v>
      </c>
    </row>
    <row r="2457" spans="1:51" x14ac:dyDescent="0.25">
      <c r="A2457" s="66" t="s">
        <v>22938</v>
      </c>
      <c r="B2457" s="67"/>
      <c r="C2457" s="67"/>
      <c r="D2457" s="68"/>
      <c r="E2457" s="111"/>
      <c r="F2457" s="104" t="s">
        <v>28022</v>
      </c>
      <c r="G2457" s="112"/>
      <c r="H2457" s="71"/>
      <c r="I2457" s="72"/>
      <c r="J2457" s="113"/>
      <c r="K2457" s="71" t="s">
        <v>29314</v>
      </c>
      <c r="L2457" s="114"/>
      <c r="M2457" s="76"/>
      <c r="N2457" s="76"/>
      <c r="O2457" s="77"/>
      <c r="P2457" s="78"/>
      <c r="Q2457" s="78"/>
      <c r="R2457" s="125"/>
      <c r="S2457" s="125"/>
      <c r="T2457" s="125"/>
      <c r="U2457" s="125"/>
      <c r="V2457" s="126"/>
      <c r="W2457" s="126"/>
      <c r="X2457" s="126"/>
      <c r="Y2457" s="126"/>
      <c r="Z2457" s="51"/>
      <c r="AA2457" s="73"/>
      <c r="AB2457" s="73"/>
      <c r="AC2457" s="74"/>
      <c r="AD2457" s="80" t="s">
        <v>25481</v>
      </c>
      <c r="AE2457" s="80">
        <v>77</v>
      </c>
      <c r="AF2457" s="80">
        <v>151</v>
      </c>
      <c r="AG2457" s="80">
        <v>14132</v>
      </c>
      <c r="AH2457" s="80">
        <v>1123</v>
      </c>
      <c r="AI2457" s="80">
        <v>-14400</v>
      </c>
      <c r="AJ2457" s="80" t="s">
        <v>26041</v>
      </c>
      <c r="AK2457" s="80" t="s">
        <v>26419</v>
      </c>
      <c r="AL2457" s="80"/>
      <c r="AM2457" s="80" t="s">
        <v>1172</v>
      </c>
      <c r="AN2457" s="82">
        <v>41257.095092592594</v>
      </c>
      <c r="AO2457" s="83" t="s">
        <v>27148</v>
      </c>
      <c r="AP2457" s="80" t="b">
        <v>0</v>
      </c>
      <c r="AQ2457" s="80" t="b">
        <v>0</v>
      </c>
      <c r="AR2457" s="80" t="b">
        <v>0</v>
      </c>
      <c r="AS2457" s="80" t="s">
        <v>1306</v>
      </c>
      <c r="AT2457" s="80">
        <v>2</v>
      </c>
      <c r="AU2457" s="83" t="s">
        <v>27500</v>
      </c>
      <c r="AV2457" s="80" t="b">
        <v>0</v>
      </c>
      <c r="AW2457" s="80" t="s">
        <v>1519</v>
      </c>
      <c r="AX2457" s="83" t="s">
        <v>28658</v>
      </c>
      <c r="AY2457" s="80" t="s">
        <v>66</v>
      </c>
    </row>
    <row r="2458" spans="1:51" x14ac:dyDescent="0.25">
      <c r="A2458" s="66" t="s">
        <v>22896</v>
      </c>
      <c r="B2458" s="67"/>
      <c r="C2458" s="67"/>
      <c r="D2458" s="68"/>
      <c r="E2458" s="111"/>
      <c r="F2458" s="104" t="s">
        <v>28023</v>
      </c>
      <c r="G2458" s="112"/>
      <c r="H2458" s="71"/>
      <c r="I2458" s="72"/>
      <c r="J2458" s="113"/>
      <c r="K2458" s="71" t="s">
        <v>29315</v>
      </c>
      <c r="L2458" s="114"/>
      <c r="M2458" s="76"/>
      <c r="N2458" s="76"/>
      <c r="O2458" s="77"/>
      <c r="P2458" s="78"/>
      <c r="Q2458" s="78"/>
      <c r="R2458" s="125"/>
      <c r="S2458" s="125"/>
      <c r="T2458" s="125"/>
      <c r="U2458" s="125"/>
      <c r="V2458" s="126"/>
      <c r="W2458" s="126"/>
      <c r="X2458" s="126"/>
      <c r="Y2458" s="126"/>
      <c r="Z2458" s="51"/>
      <c r="AA2458" s="73"/>
      <c r="AB2458" s="73"/>
      <c r="AC2458" s="74"/>
      <c r="AD2458" s="80" t="s">
        <v>25482</v>
      </c>
      <c r="AE2458" s="80">
        <v>13771</v>
      </c>
      <c r="AF2458" s="80">
        <v>15362</v>
      </c>
      <c r="AG2458" s="80">
        <v>34800</v>
      </c>
      <c r="AH2458" s="80">
        <v>48553</v>
      </c>
      <c r="AI2458" s="80">
        <v>-18000</v>
      </c>
      <c r="AJ2458" s="80" t="s">
        <v>26042</v>
      </c>
      <c r="AK2458" s="80"/>
      <c r="AL2458" s="80"/>
      <c r="AM2458" s="80" t="s">
        <v>1169</v>
      </c>
      <c r="AN2458" s="82">
        <v>41552.220219907409</v>
      </c>
      <c r="AO2458" s="83" t="s">
        <v>27149</v>
      </c>
      <c r="AP2458" s="80" t="b">
        <v>1</v>
      </c>
      <c r="AQ2458" s="80" t="b">
        <v>0</v>
      </c>
      <c r="AR2458" s="80" t="b">
        <v>0</v>
      </c>
      <c r="AS2458" s="80" t="s">
        <v>1307</v>
      </c>
      <c r="AT2458" s="80">
        <v>222</v>
      </c>
      <c r="AU2458" s="83" t="s">
        <v>1315</v>
      </c>
      <c r="AV2458" s="80" t="b">
        <v>0</v>
      </c>
      <c r="AW2458" s="80" t="s">
        <v>1519</v>
      </c>
      <c r="AX2458" s="83" t="s">
        <v>28659</v>
      </c>
      <c r="AY2458" s="80" t="s">
        <v>66</v>
      </c>
    </row>
    <row r="2459" spans="1:51" x14ac:dyDescent="0.25">
      <c r="A2459" s="66" t="s">
        <v>22897</v>
      </c>
      <c r="B2459" s="67"/>
      <c r="C2459" s="67"/>
      <c r="D2459" s="68"/>
      <c r="E2459" s="111"/>
      <c r="F2459" s="104" t="s">
        <v>28024</v>
      </c>
      <c r="G2459" s="112"/>
      <c r="H2459" s="71"/>
      <c r="I2459" s="72"/>
      <c r="J2459" s="113"/>
      <c r="K2459" s="71" t="s">
        <v>29316</v>
      </c>
      <c r="L2459" s="114"/>
      <c r="M2459" s="76"/>
      <c r="N2459" s="76"/>
      <c r="O2459" s="77"/>
      <c r="P2459" s="78"/>
      <c r="Q2459" s="78"/>
      <c r="R2459" s="125"/>
      <c r="S2459" s="125"/>
      <c r="T2459" s="125"/>
      <c r="U2459" s="125"/>
      <c r="V2459" s="126"/>
      <c r="W2459" s="126"/>
      <c r="X2459" s="126"/>
      <c r="Y2459" s="126"/>
      <c r="Z2459" s="51"/>
      <c r="AA2459" s="73"/>
      <c r="AB2459" s="73"/>
      <c r="AC2459" s="74"/>
      <c r="AD2459" s="80" t="s">
        <v>25483</v>
      </c>
      <c r="AE2459" s="80">
        <v>128</v>
      </c>
      <c r="AF2459" s="80">
        <v>45</v>
      </c>
      <c r="AG2459" s="80">
        <v>2494</v>
      </c>
      <c r="AH2459" s="80">
        <v>371</v>
      </c>
      <c r="AI2459" s="80">
        <v>-7200</v>
      </c>
      <c r="AJ2459" s="80" t="s">
        <v>26043</v>
      </c>
      <c r="AK2459" s="80"/>
      <c r="AL2459" s="80"/>
      <c r="AM2459" s="80" t="s">
        <v>2667</v>
      </c>
      <c r="AN2459" s="82">
        <v>41999.244988425926</v>
      </c>
      <c r="AO2459" s="83" t="s">
        <v>27150</v>
      </c>
      <c r="AP2459" s="80" t="b">
        <v>0</v>
      </c>
      <c r="AQ2459" s="80" t="b">
        <v>0</v>
      </c>
      <c r="AR2459" s="80" t="b">
        <v>1</v>
      </c>
      <c r="AS2459" s="80" t="s">
        <v>1308</v>
      </c>
      <c r="AT2459" s="80">
        <v>0</v>
      </c>
      <c r="AU2459" s="83" t="s">
        <v>1348</v>
      </c>
      <c r="AV2459" s="80" t="b">
        <v>0</v>
      </c>
      <c r="AW2459" s="80" t="s">
        <v>1519</v>
      </c>
      <c r="AX2459" s="83" t="s">
        <v>28660</v>
      </c>
      <c r="AY2459" s="80" t="s">
        <v>66</v>
      </c>
    </row>
    <row r="2460" spans="1:51" x14ac:dyDescent="0.25">
      <c r="A2460" s="66" t="s">
        <v>22898</v>
      </c>
      <c r="B2460" s="67"/>
      <c r="C2460" s="67"/>
      <c r="D2460" s="68"/>
      <c r="E2460" s="111"/>
      <c r="F2460" s="104" t="s">
        <v>28025</v>
      </c>
      <c r="G2460" s="112"/>
      <c r="H2460" s="71"/>
      <c r="I2460" s="72"/>
      <c r="J2460" s="113"/>
      <c r="K2460" s="71" t="s">
        <v>29317</v>
      </c>
      <c r="L2460" s="114"/>
      <c r="M2460" s="76"/>
      <c r="N2460" s="76"/>
      <c r="O2460" s="77"/>
      <c r="P2460" s="78"/>
      <c r="Q2460" s="78"/>
      <c r="R2460" s="125"/>
      <c r="S2460" s="125"/>
      <c r="T2460" s="125"/>
      <c r="U2460" s="125"/>
      <c r="V2460" s="126"/>
      <c r="W2460" s="126"/>
      <c r="X2460" s="126"/>
      <c r="Y2460" s="126"/>
      <c r="Z2460" s="51"/>
      <c r="AA2460" s="73"/>
      <c r="AB2460" s="73"/>
      <c r="AC2460" s="74"/>
      <c r="AD2460" s="80" t="s">
        <v>25484</v>
      </c>
      <c r="AE2460" s="80">
        <v>280</v>
      </c>
      <c r="AF2460" s="80">
        <v>89</v>
      </c>
      <c r="AG2460" s="80">
        <v>6875</v>
      </c>
      <c r="AH2460" s="80">
        <v>169</v>
      </c>
      <c r="AI2460" s="80">
        <v>-16200</v>
      </c>
      <c r="AJ2460" s="80"/>
      <c r="AK2460" s="80"/>
      <c r="AL2460" s="80"/>
      <c r="AM2460" s="80" t="s">
        <v>1185</v>
      </c>
      <c r="AN2460" s="82">
        <v>41400.743449074071</v>
      </c>
      <c r="AO2460" s="83" t="s">
        <v>27151</v>
      </c>
      <c r="AP2460" s="80" t="b">
        <v>1</v>
      </c>
      <c r="AQ2460" s="80" t="b">
        <v>0</v>
      </c>
      <c r="AR2460" s="80" t="b">
        <v>1</v>
      </c>
      <c r="AS2460" s="80" t="s">
        <v>1306</v>
      </c>
      <c r="AT2460" s="80">
        <v>0</v>
      </c>
      <c r="AU2460" s="83" t="s">
        <v>1315</v>
      </c>
      <c r="AV2460" s="80" t="b">
        <v>0</v>
      </c>
      <c r="AW2460" s="80" t="s">
        <v>1519</v>
      </c>
      <c r="AX2460" s="83" t="s">
        <v>28661</v>
      </c>
      <c r="AY2460" s="80" t="s">
        <v>66</v>
      </c>
    </row>
    <row r="2461" spans="1:51" x14ac:dyDescent="0.25">
      <c r="A2461" s="66" t="s">
        <v>22899</v>
      </c>
      <c r="B2461" s="67"/>
      <c r="C2461" s="67"/>
      <c r="D2461" s="68"/>
      <c r="E2461" s="111"/>
      <c r="F2461" s="104" t="s">
        <v>28026</v>
      </c>
      <c r="G2461" s="112"/>
      <c r="H2461" s="71"/>
      <c r="I2461" s="72"/>
      <c r="J2461" s="113"/>
      <c r="K2461" s="71" t="s">
        <v>29318</v>
      </c>
      <c r="L2461" s="114"/>
      <c r="M2461" s="76"/>
      <c r="N2461" s="76"/>
      <c r="O2461" s="77"/>
      <c r="P2461" s="78"/>
      <c r="Q2461" s="78"/>
      <c r="R2461" s="125"/>
      <c r="S2461" s="125"/>
      <c r="T2461" s="125"/>
      <c r="U2461" s="125"/>
      <c r="V2461" s="126"/>
      <c r="W2461" s="126"/>
      <c r="X2461" s="126"/>
      <c r="Y2461" s="126"/>
      <c r="Z2461" s="51"/>
      <c r="AA2461" s="73"/>
      <c r="AB2461" s="73"/>
      <c r="AC2461" s="74"/>
      <c r="AD2461" s="80" t="s">
        <v>25485</v>
      </c>
      <c r="AE2461" s="80">
        <v>12</v>
      </c>
      <c r="AF2461" s="80">
        <v>445</v>
      </c>
      <c r="AG2461" s="80">
        <v>7686</v>
      </c>
      <c r="AH2461" s="80">
        <v>5</v>
      </c>
      <c r="AI2461" s="80">
        <v>-10800</v>
      </c>
      <c r="AJ2461" s="80"/>
      <c r="AK2461" s="80"/>
      <c r="AL2461" s="80"/>
      <c r="AM2461" s="80" t="s">
        <v>1174</v>
      </c>
      <c r="AN2461" s="82">
        <v>40401.693252314813</v>
      </c>
      <c r="AO2461" s="83" t="s">
        <v>27152</v>
      </c>
      <c r="AP2461" s="80" t="b">
        <v>0</v>
      </c>
      <c r="AQ2461" s="80" t="b">
        <v>0</v>
      </c>
      <c r="AR2461" s="80" t="b">
        <v>1</v>
      </c>
      <c r="AS2461" s="80" t="s">
        <v>1307</v>
      </c>
      <c r="AT2461" s="80">
        <v>3</v>
      </c>
      <c r="AU2461" s="83" t="s">
        <v>27501</v>
      </c>
      <c r="AV2461" s="80" t="b">
        <v>0</v>
      </c>
      <c r="AW2461" s="80" t="s">
        <v>1519</v>
      </c>
      <c r="AX2461" s="83" t="s">
        <v>28662</v>
      </c>
      <c r="AY2461" s="80" t="s">
        <v>66</v>
      </c>
    </row>
    <row r="2462" spans="1:51" x14ac:dyDescent="0.25">
      <c r="A2462" s="66" t="s">
        <v>22900</v>
      </c>
      <c r="B2462" s="67"/>
      <c r="C2462" s="67"/>
      <c r="D2462" s="68"/>
      <c r="E2462" s="111"/>
      <c r="F2462" s="104" t="s">
        <v>28027</v>
      </c>
      <c r="G2462" s="112"/>
      <c r="H2462" s="71"/>
      <c r="I2462" s="72"/>
      <c r="J2462" s="113"/>
      <c r="K2462" s="71" t="s">
        <v>29319</v>
      </c>
      <c r="L2462" s="114"/>
      <c r="M2462" s="76"/>
      <c r="N2462" s="76"/>
      <c r="O2462" s="77"/>
      <c r="P2462" s="78"/>
      <c r="Q2462" s="78"/>
      <c r="R2462" s="125"/>
      <c r="S2462" s="125"/>
      <c r="T2462" s="125"/>
      <c r="U2462" s="125"/>
      <c r="V2462" s="126"/>
      <c r="W2462" s="126"/>
      <c r="X2462" s="126"/>
      <c r="Y2462" s="126"/>
      <c r="Z2462" s="51"/>
      <c r="AA2462" s="73"/>
      <c r="AB2462" s="73"/>
      <c r="AC2462" s="74"/>
      <c r="AD2462" s="80" t="s">
        <v>25486</v>
      </c>
      <c r="AE2462" s="80">
        <v>152</v>
      </c>
      <c r="AF2462" s="80">
        <v>84</v>
      </c>
      <c r="AG2462" s="80">
        <v>875</v>
      </c>
      <c r="AH2462" s="80">
        <v>12</v>
      </c>
      <c r="AI2462" s="80">
        <v>-25200</v>
      </c>
      <c r="AJ2462" s="80" t="s">
        <v>26044</v>
      </c>
      <c r="AK2462" s="80" t="s">
        <v>1087</v>
      </c>
      <c r="AL2462" s="80"/>
      <c r="AM2462" s="80" t="s">
        <v>1175</v>
      </c>
      <c r="AN2462" s="82">
        <v>41272.036469907405</v>
      </c>
      <c r="AO2462" s="83" t="s">
        <v>27153</v>
      </c>
      <c r="AP2462" s="80" t="b">
        <v>1</v>
      </c>
      <c r="AQ2462" s="80" t="b">
        <v>0</v>
      </c>
      <c r="AR2462" s="80" t="b">
        <v>0</v>
      </c>
      <c r="AS2462" s="80" t="s">
        <v>1307</v>
      </c>
      <c r="AT2462" s="80">
        <v>1</v>
      </c>
      <c r="AU2462" s="83" t="s">
        <v>1315</v>
      </c>
      <c r="AV2462" s="80" t="b">
        <v>0</v>
      </c>
      <c r="AW2462" s="80" t="s">
        <v>1519</v>
      </c>
      <c r="AX2462" s="83" t="s">
        <v>28663</v>
      </c>
      <c r="AY2462" s="80" t="s">
        <v>66</v>
      </c>
    </row>
    <row r="2463" spans="1:51" x14ac:dyDescent="0.25">
      <c r="A2463" s="66" t="s">
        <v>23134</v>
      </c>
      <c r="B2463" s="67"/>
      <c r="C2463" s="67"/>
      <c r="D2463" s="68"/>
      <c r="E2463" s="111"/>
      <c r="F2463" s="104" t="s">
        <v>28028</v>
      </c>
      <c r="G2463" s="112"/>
      <c r="H2463" s="71"/>
      <c r="I2463" s="72"/>
      <c r="J2463" s="113"/>
      <c r="K2463" s="71" t="s">
        <v>29320</v>
      </c>
      <c r="L2463" s="114"/>
      <c r="M2463" s="76"/>
      <c r="N2463" s="76"/>
      <c r="O2463" s="77"/>
      <c r="P2463" s="78"/>
      <c r="Q2463" s="78"/>
      <c r="R2463" s="125"/>
      <c r="S2463" s="125"/>
      <c r="T2463" s="125"/>
      <c r="U2463" s="125"/>
      <c r="V2463" s="126"/>
      <c r="W2463" s="126"/>
      <c r="X2463" s="126"/>
      <c r="Y2463" s="126"/>
      <c r="Z2463" s="51"/>
      <c r="AA2463" s="73"/>
      <c r="AB2463" s="73"/>
      <c r="AC2463" s="74"/>
      <c r="AD2463" s="80" t="s">
        <v>25487</v>
      </c>
      <c r="AE2463" s="80">
        <v>2094</v>
      </c>
      <c r="AF2463" s="80">
        <v>1531</v>
      </c>
      <c r="AG2463" s="80">
        <v>2989</v>
      </c>
      <c r="AH2463" s="80">
        <v>2022</v>
      </c>
      <c r="AI2463" s="80">
        <v>-14400</v>
      </c>
      <c r="AJ2463" s="80" t="s">
        <v>26045</v>
      </c>
      <c r="AK2463" s="80" t="s">
        <v>14683</v>
      </c>
      <c r="AL2463" s="83" t="s">
        <v>26687</v>
      </c>
      <c r="AM2463" s="80" t="s">
        <v>1172</v>
      </c>
      <c r="AN2463" s="82">
        <v>41212.35193287037</v>
      </c>
      <c r="AO2463" s="83" t="s">
        <v>27154</v>
      </c>
      <c r="AP2463" s="80" t="b">
        <v>0</v>
      </c>
      <c r="AQ2463" s="80" t="b">
        <v>0</v>
      </c>
      <c r="AR2463" s="80" t="b">
        <v>0</v>
      </c>
      <c r="AS2463" s="80" t="s">
        <v>1307</v>
      </c>
      <c r="AT2463" s="80">
        <v>109</v>
      </c>
      <c r="AU2463" s="83" t="s">
        <v>27502</v>
      </c>
      <c r="AV2463" s="80" t="b">
        <v>0</v>
      </c>
      <c r="AW2463" s="80" t="s">
        <v>1519</v>
      </c>
      <c r="AX2463" s="83" t="s">
        <v>28664</v>
      </c>
      <c r="AY2463" s="80" t="s">
        <v>65</v>
      </c>
    </row>
    <row r="2464" spans="1:51" x14ac:dyDescent="0.25">
      <c r="A2464" s="66" t="s">
        <v>22901</v>
      </c>
      <c r="B2464" s="67"/>
      <c r="C2464" s="67"/>
      <c r="D2464" s="68"/>
      <c r="E2464" s="111"/>
      <c r="F2464" s="104" t="s">
        <v>28029</v>
      </c>
      <c r="G2464" s="112"/>
      <c r="H2464" s="71"/>
      <c r="I2464" s="72"/>
      <c r="J2464" s="113"/>
      <c r="K2464" s="71" t="s">
        <v>29321</v>
      </c>
      <c r="L2464" s="114"/>
      <c r="M2464" s="76"/>
      <c r="N2464" s="76"/>
      <c r="O2464" s="77"/>
      <c r="P2464" s="78"/>
      <c r="Q2464" s="78"/>
      <c r="R2464" s="125"/>
      <c r="S2464" s="125"/>
      <c r="T2464" s="125"/>
      <c r="U2464" s="125"/>
      <c r="V2464" s="126"/>
      <c r="W2464" s="126"/>
      <c r="X2464" s="126"/>
      <c r="Y2464" s="126"/>
      <c r="Z2464" s="51"/>
      <c r="AA2464" s="73"/>
      <c r="AB2464" s="73"/>
      <c r="AC2464" s="74"/>
      <c r="AD2464" s="80" t="s">
        <v>25488</v>
      </c>
      <c r="AE2464" s="80">
        <v>1164</v>
      </c>
      <c r="AF2464" s="80">
        <v>1353</v>
      </c>
      <c r="AG2464" s="80">
        <v>26173</v>
      </c>
      <c r="AH2464" s="80">
        <v>12258</v>
      </c>
      <c r="AI2464" s="80"/>
      <c r="AJ2464" s="80" t="s">
        <v>26046</v>
      </c>
      <c r="AK2464" s="80" t="s">
        <v>26420</v>
      </c>
      <c r="AL2464" s="80"/>
      <c r="AM2464" s="80"/>
      <c r="AN2464" s="82">
        <v>42404.155034722222</v>
      </c>
      <c r="AO2464" s="80"/>
      <c r="AP2464" s="80" t="b">
        <v>1</v>
      </c>
      <c r="AQ2464" s="80" t="b">
        <v>0</v>
      </c>
      <c r="AR2464" s="80" t="b">
        <v>0</v>
      </c>
      <c r="AS2464" s="80" t="s">
        <v>1307</v>
      </c>
      <c r="AT2464" s="80">
        <v>51</v>
      </c>
      <c r="AU2464" s="80"/>
      <c r="AV2464" s="80" t="b">
        <v>0</v>
      </c>
      <c r="AW2464" s="80" t="s">
        <v>1519</v>
      </c>
      <c r="AX2464" s="83" t="s">
        <v>28665</v>
      </c>
      <c r="AY2464" s="80" t="s">
        <v>66</v>
      </c>
    </row>
    <row r="2465" spans="1:51" x14ac:dyDescent="0.25">
      <c r="A2465" s="66" t="s">
        <v>22902</v>
      </c>
      <c r="B2465" s="67"/>
      <c r="C2465" s="67"/>
      <c r="D2465" s="68"/>
      <c r="E2465" s="111"/>
      <c r="F2465" s="104" t="s">
        <v>28030</v>
      </c>
      <c r="G2465" s="112"/>
      <c r="H2465" s="71"/>
      <c r="I2465" s="72"/>
      <c r="J2465" s="113"/>
      <c r="K2465" s="71" t="s">
        <v>29322</v>
      </c>
      <c r="L2465" s="114"/>
      <c r="M2465" s="76"/>
      <c r="N2465" s="76"/>
      <c r="O2465" s="77"/>
      <c r="P2465" s="78"/>
      <c r="Q2465" s="78"/>
      <c r="R2465" s="125"/>
      <c r="S2465" s="125"/>
      <c r="T2465" s="125"/>
      <c r="U2465" s="125"/>
      <c r="V2465" s="126"/>
      <c r="W2465" s="126"/>
      <c r="X2465" s="126"/>
      <c r="Y2465" s="126"/>
      <c r="Z2465" s="51"/>
      <c r="AA2465" s="73"/>
      <c r="AB2465" s="73"/>
      <c r="AC2465" s="74"/>
      <c r="AD2465" s="80" t="s">
        <v>25489</v>
      </c>
      <c r="AE2465" s="80">
        <v>2299</v>
      </c>
      <c r="AF2465" s="80">
        <v>875</v>
      </c>
      <c r="AG2465" s="80">
        <v>23096</v>
      </c>
      <c r="AH2465" s="80">
        <v>12023</v>
      </c>
      <c r="AI2465" s="80">
        <v>-25200</v>
      </c>
      <c r="AJ2465" s="80" t="s">
        <v>26047</v>
      </c>
      <c r="AK2465" s="80" t="s">
        <v>26421</v>
      </c>
      <c r="AL2465" s="83" t="s">
        <v>26688</v>
      </c>
      <c r="AM2465" s="80" t="s">
        <v>1175</v>
      </c>
      <c r="AN2465" s="82">
        <v>39651.961145833331</v>
      </c>
      <c r="AO2465" s="83" t="s">
        <v>27155</v>
      </c>
      <c r="AP2465" s="80" t="b">
        <v>0</v>
      </c>
      <c r="AQ2465" s="80" t="b">
        <v>0</v>
      </c>
      <c r="AR2465" s="80" t="b">
        <v>1</v>
      </c>
      <c r="AS2465" s="80" t="s">
        <v>1307</v>
      </c>
      <c r="AT2465" s="80">
        <v>49</v>
      </c>
      <c r="AU2465" s="83" t="s">
        <v>27503</v>
      </c>
      <c r="AV2465" s="80" t="b">
        <v>0</v>
      </c>
      <c r="AW2465" s="80" t="s">
        <v>1519</v>
      </c>
      <c r="AX2465" s="83" t="s">
        <v>28666</v>
      </c>
      <c r="AY2465" s="80" t="s">
        <v>66</v>
      </c>
    </row>
    <row r="2466" spans="1:51" x14ac:dyDescent="0.25">
      <c r="A2466" s="66" t="s">
        <v>22911</v>
      </c>
      <c r="B2466" s="67"/>
      <c r="C2466" s="67"/>
      <c r="D2466" s="68"/>
      <c r="E2466" s="111"/>
      <c r="F2466" s="104" t="s">
        <v>28031</v>
      </c>
      <c r="G2466" s="112"/>
      <c r="H2466" s="71"/>
      <c r="I2466" s="72"/>
      <c r="J2466" s="113"/>
      <c r="K2466" s="71" t="s">
        <v>29323</v>
      </c>
      <c r="L2466" s="114"/>
      <c r="M2466" s="76"/>
      <c r="N2466" s="76"/>
      <c r="O2466" s="77"/>
      <c r="P2466" s="78"/>
      <c r="Q2466" s="78"/>
      <c r="R2466" s="125"/>
      <c r="S2466" s="125"/>
      <c r="T2466" s="125"/>
      <c r="U2466" s="125"/>
      <c r="V2466" s="126"/>
      <c r="W2466" s="126"/>
      <c r="X2466" s="126"/>
      <c r="Y2466" s="126"/>
      <c r="Z2466" s="51"/>
      <c r="AA2466" s="73"/>
      <c r="AB2466" s="73"/>
      <c r="AC2466" s="74"/>
      <c r="AD2466" s="80" t="s">
        <v>25490</v>
      </c>
      <c r="AE2466" s="80">
        <v>1565</v>
      </c>
      <c r="AF2466" s="80">
        <v>86175</v>
      </c>
      <c r="AG2466" s="80">
        <v>114463</v>
      </c>
      <c r="AH2466" s="80">
        <v>3602</v>
      </c>
      <c r="AI2466" s="80">
        <v>-25200</v>
      </c>
      <c r="AJ2466" s="80" t="s">
        <v>26048</v>
      </c>
      <c r="AK2466" s="80" t="s">
        <v>5886</v>
      </c>
      <c r="AL2466" s="83" t="s">
        <v>26689</v>
      </c>
      <c r="AM2466" s="80" t="s">
        <v>1175</v>
      </c>
      <c r="AN2466" s="82">
        <v>39751.7497337963</v>
      </c>
      <c r="AO2466" s="83" t="s">
        <v>27156</v>
      </c>
      <c r="AP2466" s="80" t="b">
        <v>0</v>
      </c>
      <c r="AQ2466" s="80" t="b">
        <v>0</v>
      </c>
      <c r="AR2466" s="80" t="b">
        <v>1</v>
      </c>
      <c r="AS2466" s="80" t="s">
        <v>1307</v>
      </c>
      <c r="AT2466" s="80">
        <v>1674</v>
      </c>
      <c r="AU2466" s="83" t="s">
        <v>27504</v>
      </c>
      <c r="AV2466" s="80" t="b">
        <v>1</v>
      </c>
      <c r="AW2466" s="80" t="s">
        <v>1519</v>
      </c>
      <c r="AX2466" s="83" t="s">
        <v>28667</v>
      </c>
      <c r="AY2466" s="80" t="s">
        <v>66</v>
      </c>
    </row>
    <row r="2467" spans="1:51" x14ac:dyDescent="0.25">
      <c r="A2467" s="66" t="s">
        <v>22903</v>
      </c>
      <c r="B2467" s="67"/>
      <c r="C2467" s="67"/>
      <c r="D2467" s="68"/>
      <c r="E2467" s="111"/>
      <c r="F2467" s="104" t="s">
        <v>28032</v>
      </c>
      <c r="G2467" s="112"/>
      <c r="H2467" s="71"/>
      <c r="I2467" s="72"/>
      <c r="J2467" s="113"/>
      <c r="K2467" s="71" t="s">
        <v>29324</v>
      </c>
      <c r="L2467" s="114"/>
      <c r="M2467" s="76"/>
      <c r="N2467" s="76"/>
      <c r="O2467" s="77"/>
      <c r="P2467" s="78"/>
      <c r="Q2467" s="78"/>
      <c r="R2467" s="125"/>
      <c r="S2467" s="125"/>
      <c r="T2467" s="125"/>
      <c r="U2467" s="125"/>
      <c r="V2467" s="126"/>
      <c r="W2467" s="126"/>
      <c r="X2467" s="126"/>
      <c r="Y2467" s="126"/>
      <c r="Z2467" s="51"/>
      <c r="AA2467" s="73"/>
      <c r="AB2467" s="73"/>
      <c r="AC2467" s="74"/>
      <c r="AD2467" s="80" t="s">
        <v>25491</v>
      </c>
      <c r="AE2467" s="80">
        <v>353</v>
      </c>
      <c r="AF2467" s="80">
        <v>317</v>
      </c>
      <c r="AG2467" s="80">
        <v>21611</v>
      </c>
      <c r="AH2467" s="80">
        <v>13311</v>
      </c>
      <c r="AI2467" s="80">
        <v>-18000</v>
      </c>
      <c r="AJ2467" s="80" t="s">
        <v>26049</v>
      </c>
      <c r="AK2467" s="80" t="s">
        <v>26422</v>
      </c>
      <c r="AL2467" s="80"/>
      <c r="AM2467" s="80" t="s">
        <v>1169</v>
      </c>
      <c r="AN2467" s="82">
        <v>39873.30810185185</v>
      </c>
      <c r="AO2467" s="83" t="s">
        <v>27157</v>
      </c>
      <c r="AP2467" s="80" t="b">
        <v>0</v>
      </c>
      <c r="AQ2467" s="80" t="b">
        <v>0</v>
      </c>
      <c r="AR2467" s="80" t="b">
        <v>0</v>
      </c>
      <c r="AS2467" s="80" t="s">
        <v>1307</v>
      </c>
      <c r="AT2467" s="80">
        <v>19</v>
      </c>
      <c r="AU2467" s="83" t="s">
        <v>27505</v>
      </c>
      <c r="AV2467" s="80" t="b">
        <v>0</v>
      </c>
      <c r="AW2467" s="80" t="s">
        <v>1519</v>
      </c>
      <c r="AX2467" s="83" t="s">
        <v>28668</v>
      </c>
      <c r="AY2467" s="80" t="s">
        <v>66</v>
      </c>
    </row>
    <row r="2468" spans="1:51" x14ac:dyDescent="0.25">
      <c r="A2468" s="66" t="s">
        <v>22904</v>
      </c>
      <c r="B2468" s="67"/>
      <c r="C2468" s="67"/>
      <c r="D2468" s="68"/>
      <c r="E2468" s="111"/>
      <c r="F2468" s="104" t="s">
        <v>28033</v>
      </c>
      <c r="G2468" s="112"/>
      <c r="H2468" s="71"/>
      <c r="I2468" s="72"/>
      <c r="J2468" s="113"/>
      <c r="K2468" s="71" t="s">
        <v>29325</v>
      </c>
      <c r="L2468" s="114"/>
      <c r="M2468" s="76"/>
      <c r="N2468" s="76"/>
      <c r="O2468" s="77"/>
      <c r="P2468" s="78"/>
      <c r="Q2468" s="78"/>
      <c r="R2468" s="125"/>
      <c r="S2468" s="125"/>
      <c r="T2468" s="125"/>
      <c r="U2468" s="125"/>
      <c r="V2468" s="126"/>
      <c r="W2468" s="126"/>
      <c r="X2468" s="126"/>
      <c r="Y2468" s="126"/>
      <c r="Z2468" s="51"/>
      <c r="AA2468" s="73"/>
      <c r="AB2468" s="73"/>
      <c r="AC2468" s="74"/>
      <c r="AD2468" s="80" t="s">
        <v>25492</v>
      </c>
      <c r="AE2468" s="80">
        <v>543</v>
      </c>
      <c r="AF2468" s="80">
        <v>523</v>
      </c>
      <c r="AG2468" s="80">
        <v>22971</v>
      </c>
      <c r="AH2468" s="80">
        <v>2036</v>
      </c>
      <c r="AI2468" s="80">
        <v>-14400</v>
      </c>
      <c r="AJ2468" s="80" t="s">
        <v>26050</v>
      </c>
      <c r="AK2468" s="80" t="s">
        <v>26423</v>
      </c>
      <c r="AL2468" s="83" t="s">
        <v>26690</v>
      </c>
      <c r="AM2468" s="80" t="s">
        <v>1172</v>
      </c>
      <c r="AN2468" s="82">
        <v>40512.618298611109</v>
      </c>
      <c r="AO2468" s="83" t="s">
        <v>27158</v>
      </c>
      <c r="AP2468" s="80" t="b">
        <v>0</v>
      </c>
      <c r="AQ2468" s="80" t="b">
        <v>0</v>
      </c>
      <c r="AR2468" s="80" t="b">
        <v>0</v>
      </c>
      <c r="AS2468" s="80" t="s">
        <v>1307</v>
      </c>
      <c r="AT2468" s="80">
        <v>48</v>
      </c>
      <c r="AU2468" s="83" t="s">
        <v>27506</v>
      </c>
      <c r="AV2468" s="80" t="b">
        <v>0</v>
      </c>
      <c r="AW2468" s="80" t="s">
        <v>1519</v>
      </c>
      <c r="AX2468" s="83" t="s">
        <v>28669</v>
      </c>
      <c r="AY2468" s="80" t="s">
        <v>66</v>
      </c>
    </row>
    <row r="2469" spans="1:51" x14ac:dyDescent="0.25">
      <c r="A2469" s="66" t="s">
        <v>22905</v>
      </c>
      <c r="B2469" s="67"/>
      <c r="C2469" s="67"/>
      <c r="D2469" s="68"/>
      <c r="E2469" s="111"/>
      <c r="F2469" s="104" t="s">
        <v>28034</v>
      </c>
      <c r="G2469" s="112"/>
      <c r="H2469" s="71"/>
      <c r="I2469" s="72"/>
      <c r="J2469" s="113"/>
      <c r="K2469" s="71" t="s">
        <v>29326</v>
      </c>
      <c r="L2469" s="114"/>
      <c r="M2469" s="76"/>
      <c r="N2469" s="76"/>
      <c r="O2469" s="77"/>
      <c r="P2469" s="78"/>
      <c r="Q2469" s="78"/>
      <c r="R2469" s="125"/>
      <c r="S2469" s="125"/>
      <c r="T2469" s="125"/>
      <c r="U2469" s="125"/>
      <c r="V2469" s="126"/>
      <c r="W2469" s="126"/>
      <c r="X2469" s="126"/>
      <c r="Y2469" s="126"/>
      <c r="Z2469" s="51"/>
      <c r="AA2469" s="73"/>
      <c r="AB2469" s="73"/>
      <c r="AC2469" s="74"/>
      <c r="AD2469" s="80" t="s">
        <v>25493</v>
      </c>
      <c r="AE2469" s="80">
        <v>50</v>
      </c>
      <c r="AF2469" s="80">
        <v>193</v>
      </c>
      <c r="AG2469" s="80">
        <v>7312</v>
      </c>
      <c r="AH2469" s="80">
        <v>4753</v>
      </c>
      <c r="AI2469" s="80"/>
      <c r="AJ2469" s="80" t="s">
        <v>26051</v>
      </c>
      <c r="AK2469" s="80" t="s">
        <v>26424</v>
      </c>
      <c r="AL2469" s="83" t="s">
        <v>26691</v>
      </c>
      <c r="AM2469" s="80"/>
      <c r="AN2469" s="82">
        <v>41895.758796296293</v>
      </c>
      <c r="AO2469" s="83" t="s">
        <v>27159</v>
      </c>
      <c r="AP2469" s="80" t="b">
        <v>0</v>
      </c>
      <c r="AQ2469" s="80" t="b">
        <v>0</v>
      </c>
      <c r="AR2469" s="80" t="b">
        <v>1</v>
      </c>
      <c r="AS2469" s="80" t="s">
        <v>1314</v>
      </c>
      <c r="AT2469" s="80">
        <v>0</v>
      </c>
      <c r="AU2469" s="83" t="s">
        <v>1315</v>
      </c>
      <c r="AV2469" s="80" t="b">
        <v>0</v>
      </c>
      <c r="AW2469" s="80" t="s">
        <v>1519</v>
      </c>
      <c r="AX2469" s="83" t="s">
        <v>28670</v>
      </c>
      <c r="AY2469" s="80" t="s">
        <v>66</v>
      </c>
    </row>
    <row r="2470" spans="1:51" x14ac:dyDescent="0.25">
      <c r="A2470" s="66" t="s">
        <v>22906</v>
      </c>
      <c r="B2470" s="67"/>
      <c r="C2470" s="67"/>
      <c r="D2470" s="68"/>
      <c r="E2470" s="111"/>
      <c r="F2470" s="104" t="s">
        <v>28035</v>
      </c>
      <c r="G2470" s="112"/>
      <c r="H2470" s="71"/>
      <c r="I2470" s="72"/>
      <c r="J2470" s="113"/>
      <c r="K2470" s="71" t="s">
        <v>29327</v>
      </c>
      <c r="L2470" s="114"/>
      <c r="M2470" s="76"/>
      <c r="N2470" s="76"/>
      <c r="O2470" s="77"/>
      <c r="P2470" s="78"/>
      <c r="Q2470" s="78"/>
      <c r="R2470" s="125"/>
      <c r="S2470" s="125"/>
      <c r="T2470" s="125"/>
      <c r="U2470" s="125"/>
      <c r="V2470" s="126"/>
      <c r="W2470" s="126"/>
      <c r="X2470" s="126"/>
      <c r="Y2470" s="126"/>
      <c r="Z2470" s="51"/>
      <c r="AA2470" s="73"/>
      <c r="AB2470" s="73"/>
      <c r="AC2470" s="74"/>
      <c r="AD2470" s="80" t="s">
        <v>25494</v>
      </c>
      <c r="AE2470" s="80">
        <v>259</v>
      </c>
      <c r="AF2470" s="80">
        <v>184</v>
      </c>
      <c r="AG2470" s="80">
        <v>2258</v>
      </c>
      <c r="AH2470" s="80">
        <v>306</v>
      </c>
      <c r="AI2470" s="80">
        <v>-25200</v>
      </c>
      <c r="AJ2470" s="80" t="s">
        <v>26052</v>
      </c>
      <c r="AK2470" s="80" t="s">
        <v>26425</v>
      </c>
      <c r="AL2470" s="83" t="s">
        <v>26692</v>
      </c>
      <c r="AM2470" s="80" t="s">
        <v>1175</v>
      </c>
      <c r="AN2470" s="82">
        <v>42499.047280092593</v>
      </c>
      <c r="AO2470" s="83" t="s">
        <v>27160</v>
      </c>
      <c r="AP2470" s="80" t="b">
        <v>1</v>
      </c>
      <c r="AQ2470" s="80" t="b">
        <v>0</v>
      </c>
      <c r="AR2470" s="80" t="b">
        <v>0</v>
      </c>
      <c r="AS2470" s="80" t="s">
        <v>1308</v>
      </c>
      <c r="AT2470" s="80">
        <v>1</v>
      </c>
      <c r="AU2470" s="80"/>
      <c r="AV2470" s="80" t="b">
        <v>0</v>
      </c>
      <c r="AW2470" s="80" t="s">
        <v>1519</v>
      </c>
      <c r="AX2470" s="83" t="s">
        <v>28671</v>
      </c>
      <c r="AY2470" s="80" t="s">
        <v>66</v>
      </c>
    </row>
    <row r="2471" spans="1:51" x14ac:dyDescent="0.25">
      <c r="A2471" s="66" t="s">
        <v>22907</v>
      </c>
      <c r="B2471" s="67"/>
      <c r="C2471" s="67"/>
      <c r="D2471" s="68"/>
      <c r="E2471" s="111"/>
      <c r="F2471" s="104" t="s">
        <v>28036</v>
      </c>
      <c r="G2471" s="112"/>
      <c r="H2471" s="71"/>
      <c r="I2471" s="72"/>
      <c r="J2471" s="113"/>
      <c r="K2471" s="71" t="s">
        <v>29328</v>
      </c>
      <c r="L2471" s="114"/>
      <c r="M2471" s="76"/>
      <c r="N2471" s="76"/>
      <c r="O2471" s="77"/>
      <c r="P2471" s="78"/>
      <c r="Q2471" s="78"/>
      <c r="R2471" s="125"/>
      <c r="S2471" s="125"/>
      <c r="T2471" s="125"/>
      <c r="U2471" s="125"/>
      <c r="V2471" s="126"/>
      <c r="W2471" s="126"/>
      <c r="X2471" s="126"/>
      <c r="Y2471" s="126"/>
      <c r="Z2471" s="51"/>
      <c r="AA2471" s="73"/>
      <c r="AB2471" s="73"/>
      <c r="AC2471" s="74"/>
      <c r="AD2471" s="80" t="s">
        <v>25495</v>
      </c>
      <c r="AE2471" s="80">
        <v>219</v>
      </c>
      <c r="AF2471" s="80">
        <v>8794</v>
      </c>
      <c r="AG2471" s="80">
        <v>3090</v>
      </c>
      <c r="AH2471" s="80">
        <v>22</v>
      </c>
      <c r="AI2471" s="80">
        <v>-14400</v>
      </c>
      <c r="AJ2471" s="80" t="s">
        <v>26053</v>
      </c>
      <c r="AK2471" s="80" t="s">
        <v>26426</v>
      </c>
      <c r="AL2471" s="83" t="s">
        <v>26693</v>
      </c>
      <c r="AM2471" s="80" t="s">
        <v>1172</v>
      </c>
      <c r="AN2471" s="82">
        <v>39903.821493055555</v>
      </c>
      <c r="AO2471" s="80"/>
      <c r="AP2471" s="80" t="b">
        <v>0</v>
      </c>
      <c r="AQ2471" s="80" t="b">
        <v>0</v>
      </c>
      <c r="AR2471" s="80" t="b">
        <v>0</v>
      </c>
      <c r="AS2471" s="80" t="s">
        <v>1307</v>
      </c>
      <c r="AT2471" s="80">
        <v>462</v>
      </c>
      <c r="AU2471" s="83" t="s">
        <v>27507</v>
      </c>
      <c r="AV2471" s="80" t="b">
        <v>1</v>
      </c>
      <c r="AW2471" s="80" t="s">
        <v>1519</v>
      </c>
      <c r="AX2471" s="83" t="s">
        <v>28672</v>
      </c>
      <c r="AY2471" s="80" t="s">
        <v>66</v>
      </c>
    </row>
    <row r="2472" spans="1:51" x14ac:dyDescent="0.25">
      <c r="A2472" s="66" t="s">
        <v>23135</v>
      </c>
      <c r="B2472" s="67"/>
      <c r="C2472" s="67"/>
      <c r="D2472" s="68"/>
      <c r="E2472" s="111"/>
      <c r="F2472" s="104" t="s">
        <v>28037</v>
      </c>
      <c r="G2472" s="112"/>
      <c r="H2472" s="71"/>
      <c r="I2472" s="72"/>
      <c r="J2472" s="113"/>
      <c r="K2472" s="71" t="s">
        <v>29329</v>
      </c>
      <c r="L2472" s="114"/>
      <c r="M2472" s="76"/>
      <c r="N2472" s="76"/>
      <c r="O2472" s="77"/>
      <c r="P2472" s="78"/>
      <c r="Q2472" s="78"/>
      <c r="R2472" s="125"/>
      <c r="S2472" s="125"/>
      <c r="T2472" s="125"/>
      <c r="U2472" s="125"/>
      <c r="V2472" s="126"/>
      <c r="W2472" s="126"/>
      <c r="X2472" s="126"/>
      <c r="Y2472" s="126"/>
      <c r="Z2472" s="51"/>
      <c r="AA2472" s="73"/>
      <c r="AB2472" s="73"/>
      <c r="AC2472" s="74"/>
      <c r="AD2472" s="80" t="s">
        <v>25496</v>
      </c>
      <c r="AE2472" s="80">
        <v>2334</v>
      </c>
      <c r="AF2472" s="80">
        <v>11558</v>
      </c>
      <c r="AG2472" s="80">
        <v>6439</v>
      </c>
      <c r="AH2472" s="80">
        <v>3417</v>
      </c>
      <c r="AI2472" s="80">
        <v>-18000</v>
      </c>
      <c r="AJ2472" s="80" t="s">
        <v>26054</v>
      </c>
      <c r="AK2472" s="80" t="s">
        <v>2532</v>
      </c>
      <c r="AL2472" s="83" t="s">
        <v>26694</v>
      </c>
      <c r="AM2472" s="80" t="s">
        <v>1169</v>
      </c>
      <c r="AN2472" s="82">
        <v>40638.114108796297</v>
      </c>
      <c r="AO2472" s="83" t="s">
        <v>27161</v>
      </c>
      <c r="AP2472" s="80" t="b">
        <v>0</v>
      </c>
      <c r="AQ2472" s="80" t="b">
        <v>0</v>
      </c>
      <c r="AR2472" s="80" t="b">
        <v>1</v>
      </c>
      <c r="AS2472" s="80" t="s">
        <v>1307</v>
      </c>
      <c r="AT2472" s="80">
        <v>446</v>
      </c>
      <c r="AU2472" s="83" t="s">
        <v>27508</v>
      </c>
      <c r="AV2472" s="80" t="b">
        <v>1</v>
      </c>
      <c r="AW2472" s="80" t="s">
        <v>1519</v>
      </c>
      <c r="AX2472" s="83" t="s">
        <v>28673</v>
      </c>
      <c r="AY2472" s="80" t="s">
        <v>65</v>
      </c>
    </row>
    <row r="2473" spans="1:51" x14ac:dyDescent="0.25">
      <c r="A2473" s="66" t="s">
        <v>22908</v>
      </c>
      <c r="B2473" s="67"/>
      <c r="C2473" s="67"/>
      <c r="D2473" s="68"/>
      <c r="E2473" s="111"/>
      <c r="F2473" s="104" t="s">
        <v>28038</v>
      </c>
      <c r="G2473" s="112"/>
      <c r="H2473" s="71"/>
      <c r="I2473" s="72"/>
      <c r="J2473" s="113"/>
      <c r="K2473" s="71" t="s">
        <v>29330</v>
      </c>
      <c r="L2473" s="114"/>
      <c r="M2473" s="76"/>
      <c r="N2473" s="76"/>
      <c r="O2473" s="77"/>
      <c r="P2473" s="78"/>
      <c r="Q2473" s="78"/>
      <c r="R2473" s="125"/>
      <c r="S2473" s="125"/>
      <c r="T2473" s="125"/>
      <c r="U2473" s="125"/>
      <c r="V2473" s="126"/>
      <c r="W2473" s="126"/>
      <c r="X2473" s="126"/>
      <c r="Y2473" s="126"/>
      <c r="Z2473" s="51"/>
      <c r="AA2473" s="73"/>
      <c r="AB2473" s="73"/>
      <c r="AC2473" s="74"/>
      <c r="AD2473" s="80" t="s">
        <v>25497</v>
      </c>
      <c r="AE2473" s="80">
        <v>617</v>
      </c>
      <c r="AF2473" s="80">
        <v>1110</v>
      </c>
      <c r="AG2473" s="80">
        <v>84660</v>
      </c>
      <c r="AH2473" s="80">
        <v>10965</v>
      </c>
      <c r="AI2473" s="80">
        <v>-10800</v>
      </c>
      <c r="AJ2473" s="80" t="s">
        <v>26055</v>
      </c>
      <c r="AK2473" s="80" t="s">
        <v>26427</v>
      </c>
      <c r="AL2473" s="80"/>
      <c r="AM2473" s="80" t="s">
        <v>1173</v>
      </c>
      <c r="AN2473" s="82">
        <v>41401.875358796293</v>
      </c>
      <c r="AO2473" s="83" t="s">
        <v>27162</v>
      </c>
      <c r="AP2473" s="80" t="b">
        <v>0</v>
      </c>
      <c r="AQ2473" s="80" t="b">
        <v>0</v>
      </c>
      <c r="AR2473" s="80" t="b">
        <v>1</v>
      </c>
      <c r="AS2473" s="80" t="s">
        <v>1308</v>
      </c>
      <c r="AT2473" s="80">
        <v>3</v>
      </c>
      <c r="AU2473" s="83" t="s">
        <v>27509</v>
      </c>
      <c r="AV2473" s="80" t="b">
        <v>0</v>
      </c>
      <c r="AW2473" s="80" t="s">
        <v>1519</v>
      </c>
      <c r="AX2473" s="83" t="s">
        <v>28674</v>
      </c>
      <c r="AY2473" s="80" t="s">
        <v>66</v>
      </c>
    </row>
    <row r="2474" spans="1:51" x14ac:dyDescent="0.25">
      <c r="A2474" s="66" t="s">
        <v>22909</v>
      </c>
      <c r="B2474" s="67"/>
      <c r="C2474" s="67"/>
      <c r="D2474" s="68"/>
      <c r="E2474" s="111"/>
      <c r="F2474" s="104" t="s">
        <v>28039</v>
      </c>
      <c r="G2474" s="112"/>
      <c r="H2474" s="71"/>
      <c r="I2474" s="72"/>
      <c r="J2474" s="113"/>
      <c r="K2474" s="71" t="s">
        <v>29331</v>
      </c>
      <c r="L2474" s="114"/>
      <c r="M2474" s="76"/>
      <c r="N2474" s="76"/>
      <c r="O2474" s="77"/>
      <c r="P2474" s="78"/>
      <c r="Q2474" s="78"/>
      <c r="R2474" s="125"/>
      <c r="S2474" s="125"/>
      <c r="T2474" s="125"/>
      <c r="U2474" s="125"/>
      <c r="V2474" s="126"/>
      <c r="W2474" s="126"/>
      <c r="X2474" s="126"/>
      <c r="Y2474" s="126"/>
      <c r="Z2474" s="51"/>
      <c r="AA2474" s="73"/>
      <c r="AB2474" s="73"/>
      <c r="AC2474" s="74"/>
      <c r="AD2474" s="80" t="s">
        <v>25498</v>
      </c>
      <c r="AE2474" s="80">
        <v>158</v>
      </c>
      <c r="AF2474" s="80">
        <v>144</v>
      </c>
      <c r="AG2474" s="80">
        <v>1197</v>
      </c>
      <c r="AH2474" s="80">
        <v>971</v>
      </c>
      <c r="AI2474" s="80">
        <v>-18000</v>
      </c>
      <c r="AJ2474" s="80" t="s">
        <v>26056</v>
      </c>
      <c r="AK2474" s="80"/>
      <c r="AL2474" s="80"/>
      <c r="AM2474" s="80" t="s">
        <v>1169</v>
      </c>
      <c r="AN2474" s="82">
        <v>40690.875243055554</v>
      </c>
      <c r="AO2474" s="83" t="s">
        <v>27163</v>
      </c>
      <c r="AP2474" s="80" t="b">
        <v>0</v>
      </c>
      <c r="AQ2474" s="80" t="b">
        <v>0</v>
      </c>
      <c r="AR2474" s="80" t="b">
        <v>1</v>
      </c>
      <c r="AS2474" s="80" t="s">
        <v>1307</v>
      </c>
      <c r="AT2474" s="80">
        <v>1</v>
      </c>
      <c r="AU2474" s="83" t="s">
        <v>1326</v>
      </c>
      <c r="AV2474" s="80" t="b">
        <v>0</v>
      </c>
      <c r="AW2474" s="80" t="s">
        <v>1519</v>
      </c>
      <c r="AX2474" s="83" t="s">
        <v>28675</v>
      </c>
      <c r="AY2474" s="80" t="s">
        <v>66</v>
      </c>
    </row>
    <row r="2475" spans="1:51" x14ac:dyDescent="0.25">
      <c r="A2475" s="66" t="s">
        <v>22910</v>
      </c>
      <c r="B2475" s="67"/>
      <c r="C2475" s="67"/>
      <c r="D2475" s="68"/>
      <c r="E2475" s="111"/>
      <c r="F2475" s="104" t="s">
        <v>28040</v>
      </c>
      <c r="G2475" s="112"/>
      <c r="H2475" s="71"/>
      <c r="I2475" s="72"/>
      <c r="J2475" s="113"/>
      <c r="K2475" s="71" t="s">
        <v>29332</v>
      </c>
      <c r="L2475" s="114"/>
      <c r="M2475" s="76"/>
      <c r="N2475" s="76"/>
      <c r="O2475" s="77"/>
      <c r="P2475" s="78"/>
      <c r="Q2475" s="78"/>
      <c r="R2475" s="125"/>
      <c r="S2475" s="125"/>
      <c r="T2475" s="125"/>
      <c r="U2475" s="125"/>
      <c r="V2475" s="126"/>
      <c r="W2475" s="126"/>
      <c r="X2475" s="126"/>
      <c r="Y2475" s="126"/>
      <c r="Z2475" s="51"/>
      <c r="AA2475" s="73"/>
      <c r="AB2475" s="73"/>
      <c r="AC2475" s="74"/>
      <c r="AD2475" s="80" t="s">
        <v>25499</v>
      </c>
      <c r="AE2475" s="80">
        <v>103</v>
      </c>
      <c r="AF2475" s="80">
        <v>90</v>
      </c>
      <c r="AG2475" s="80">
        <v>809</v>
      </c>
      <c r="AH2475" s="80">
        <v>651</v>
      </c>
      <c r="AI2475" s="80"/>
      <c r="AJ2475" s="80" t="s">
        <v>26057</v>
      </c>
      <c r="AK2475" s="80" t="s">
        <v>15040</v>
      </c>
      <c r="AL2475" s="80"/>
      <c r="AM2475" s="80"/>
      <c r="AN2475" s="82">
        <v>42526.111956018518</v>
      </c>
      <c r="AO2475" s="83" t="s">
        <v>27164</v>
      </c>
      <c r="AP2475" s="80" t="b">
        <v>1</v>
      </c>
      <c r="AQ2475" s="80" t="b">
        <v>0</v>
      </c>
      <c r="AR2475" s="80" t="b">
        <v>0</v>
      </c>
      <c r="AS2475" s="80" t="s">
        <v>1307</v>
      </c>
      <c r="AT2475" s="80">
        <v>5</v>
      </c>
      <c r="AU2475" s="80"/>
      <c r="AV2475" s="80" t="b">
        <v>0</v>
      </c>
      <c r="AW2475" s="80" t="s">
        <v>1519</v>
      </c>
      <c r="AX2475" s="83" t="s">
        <v>28676</v>
      </c>
      <c r="AY2475" s="80" t="s">
        <v>66</v>
      </c>
    </row>
    <row r="2476" spans="1:51" x14ac:dyDescent="0.25">
      <c r="A2476" s="66" t="s">
        <v>22912</v>
      </c>
      <c r="B2476" s="67"/>
      <c r="C2476" s="67"/>
      <c r="D2476" s="68"/>
      <c r="E2476" s="111"/>
      <c r="F2476" s="104" t="s">
        <v>28041</v>
      </c>
      <c r="G2476" s="112"/>
      <c r="H2476" s="71"/>
      <c r="I2476" s="72"/>
      <c r="J2476" s="113"/>
      <c r="K2476" s="71" t="s">
        <v>29333</v>
      </c>
      <c r="L2476" s="114"/>
      <c r="M2476" s="76"/>
      <c r="N2476" s="76"/>
      <c r="O2476" s="77"/>
      <c r="P2476" s="78"/>
      <c r="Q2476" s="78"/>
      <c r="R2476" s="125"/>
      <c r="S2476" s="125"/>
      <c r="T2476" s="125"/>
      <c r="U2476" s="125"/>
      <c r="V2476" s="126"/>
      <c r="W2476" s="126"/>
      <c r="X2476" s="126"/>
      <c r="Y2476" s="126"/>
      <c r="Z2476" s="51"/>
      <c r="AA2476" s="73"/>
      <c r="AB2476" s="73"/>
      <c r="AC2476" s="74"/>
      <c r="AD2476" s="80" t="s">
        <v>25500</v>
      </c>
      <c r="AE2476" s="80">
        <v>1838</v>
      </c>
      <c r="AF2476" s="80">
        <v>1890</v>
      </c>
      <c r="AG2476" s="80">
        <v>73222</v>
      </c>
      <c r="AH2476" s="80">
        <v>14983</v>
      </c>
      <c r="AI2476" s="80"/>
      <c r="AJ2476" s="80" t="s">
        <v>26058</v>
      </c>
      <c r="AK2476" s="80" t="s">
        <v>26428</v>
      </c>
      <c r="AL2476" s="80"/>
      <c r="AM2476" s="80"/>
      <c r="AN2476" s="82">
        <v>42111.091851851852</v>
      </c>
      <c r="AO2476" s="83" t="s">
        <v>27165</v>
      </c>
      <c r="AP2476" s="80" t="b">
        <v>0</v>
      </c>
      <c r="AQ2476" s="80" t="b">
        <v>0</v>
      </c>
      <c r="AR2476" s="80" t="b">
        <v>0</v>
      </c>
      <c r="AS2476" s="80" t="s">
        <v>1307</v>
      </c>
      <c r="AT2476" s="80">
        <v>528</v>
      </c>
      <c r="AU2476" s="83" t="s">
        <v>27510</v>
      </c>
      <c r="AV2476" s="80" t="b">
        <v>0</v>
      </c>
      <c r="AW2476" s="80" t="s">
        <v>1519</v>
      </c>
      <c r="AX2476" s="83" t="s">
        <v>28677</v>
      </c>
      <c r="AY2476" s="80" t="s">
        <v>66</v>
      </c>
    </row>
    <row r="2477" spans="1:51" x14ac:dyDescent="0.25">
      <c r="A2477" s="66" t="s">
        <v>22913</v>
      </c>
      <c r="B2477" s="67"/>
      <c r="C2477" s="67"/>
      <c r="D2477" s="68"/>
      <c r="E2477" s="111"/>
      <c r="F2477" s="104" t="s">
        <v>28042</v>
      </c>
      <c r="G2477" s="112"/>
      <c r="H2477" s="71"/>
      <c r="I2477" s="72"/>
      <c r="J2477" s="113"/>
      <c r="K2477" s="71" t="s">
        <v>29334</v>
      </c>
      <c r="L2477" s="114"/>
      <c r="M2477" s="76"/>
      <c r="N2477" s="76"/>
      <c r="O2477" s="77"/>
      <c r="P2477" s="78"/>
      <c r="Q2477" s="78"/>
      <c r="R2477" s="125"/>
      <c r="S2477" s="125"/>
      <c r="T2477" s="125"/>
      <c r="U2477" s="125"/>
      <c r="V2477" s="126"/>
      <c r="W2477" s="126"/>
      <c r="X2477" s="126"/>
      <c r="Y2477" s="126"/>
      <c r="Z2477" s="51"/>
      <c r="AA2477" s="73"/>
      <c r="AB2477" s="73"/>
      <c r="AC2477" s="74"/>
      <c r="AD2477" s="80" t="s">
        <v>25501</v>
      </c>
      <c r="AE2477" s="80">
        <v>99</v>
      </c>
      <c r="AF2477" s="80">
        <v>43</v>
      </c>
      <c r="AG2477" s="80">
        <v>809</v>
      </c>
      <c r="AH2477" s="80">
        <v>2684</v>
      </c>
      <c r="AI2477" s="80">
        <v>-25200</v>
      </c>
      <c r="AJ2477" s="80" t="s">
        <v>26059</v>
      </c>
      <c r="AK2477" s="80" t="s">
        <v>26429</v>
      </c>
      <c r="AL2477" s="80"/>
      <c r="AM2477" s="80" t="s">
        <v>1175</v>
      </c>
      <c r="AN2477" s="82">
        <v>42144.66909722222</v>
      </c>
      <c r="AO2477" s="83" t="s">
        <v>27166</v>
      </c>
      <c r="AP2477" s="80" t="b">
        <v>1</v>
      </c>
      <c r="AQ2477" s="80" t="b">
        <v>0</v>
      </c>
      <c r="AR2477" s="80" t="b">
        <v>0</v>
      </c>
      <c r="AS2477" s="80" t="s">
        <v>1308</v>
      </c>
      <c r="AT2477" s="80">
        <v>0</v>
      </c>
      <c r="AU2477" s="83" t="s">
        <v>1315</v>
      </c>
      <c r="AV2477" s="80" t="b">
        <v>0</v>
      </c>
      <c r="AW2477" s="80" t="s">
        <v>1519</v>
      </c>
      <c r="AX2477" s="83" t="s">
        <v>28678</v>
      </c>
      <c r="AY2477" s="80" t="s">
        <v>66</v>
      </c>
    </row>
    <row r="2478" spans="1:51" x14ac:dyDescent="0.25">
      <c r="A2478" s="66" t="s">
        <v>22914</v>
      </c>
      <c r="B2478" s="67"/>
      <c r="C2478" s="67"/>
      <c r="D2478" s="68"/>
      <c r="E2478" s="111"/>
      <c r="F2478" s="104" t="s">
        <v>28043</v>
      </c>
      <c r="G2478" s="112"/>
      <c r="H2478" s="71"/>
      <c r="I2478" s="72"/>
      <c r="J2478" s="113"/>
      <c r="K2478" s="71" t="s">
        <v>29335</v>
      </c>
      <c r="L2478" s="114"/>
      <c r="M2478" s="76"/>
      <c r="N2478" s="76"/>
      <c r="O2478" s="77"/>
      <c r="P2478" s="78"/>
      <c r="Q2478" s="78"/>
      <c r="R2478" s="125"/>
      <c r="S2478" s="125"/>
      <c r="T2478" s="125"/>
      <c r="U2478" s="125"/>
      <c r="V2478" s="126"/>
      <c r="W2478" s="126"/>
      <c r="X2478" s="126"/>
      <c r="Y2478" s="126"/>
      <c r="Z2478" s="51"/>
      <c r="AA2478" s="73"/>
      <c r="AB2478" s="73"/>
      <c r="AC2478" s="74"/>
      <c r="AD2478" s="80" t="s">
        <v>25502</v>
      </c>
      <c r="AE2478" s="80">
        <v>951</v>
      </c>
      <c r="AF2478" s="80">
        <v>1105</v>
      </c>
      <c r="AG2478" s="80">
        <v>6560</v>
      </c>
      <c r="AH2478" s="80">
        <v>1709</v>
      </c>
      <c r="AI2478" s="80"/>
      <c r="AJ2478" s="80" t="s">
        <v>26060</v>
      </c>
      <c r="AK2478" s="80" t="s">
        <v>22361</v>
      </c>
      <c r="AL2478" s="83" t="s">
        <v>26695</v>
      </c>
      <c r="AM2478" s="80"/>
      <c r="AN2478" s="82">
        <v>41453.945601851854</v>
      </c>
      <c r="AO2478" s="83" t="s">
        <v>27167</v>
      </c>
      <c r="AP2478" s="80" t="b">
        <v>0</v>
      </c>
      <c r="AQ2478" s="80" t="b">
        <v>0</v>
      </c>
      <c r="AR2478" s="80" t="b">
        <v>1</v>
      </c>
      <c r="AS2478" s="80" t="s">
        <v>1308</v>
      </c>
      <c r="AT2478" s="80">
        <v>4</v>
      </c>
      <c r="AU2478" s="83" t="s">
        <v>27511</v>
      </c>
      <c r="AV2478" s="80" t="b">
        <v>0</v>
      </c>
      <c r="AW2478" s="80" t="s">
        <v>1519</v>
      </c>
      <c r="AX2478" s="83" t="s">
        <v>28679</v>
      </c>
      <c r="AY2478" s="80" t="s">
        <v>66</v>
      </c>
    </row>
    <row r="2479" spans="1:51" x14ac:dyDescent="0.25">
      <c r="A2479" s="66" t="s">
        <v>22915</v>
      </c>
      <c r="B2479" s="67"/>
      <c r="C2479" s="67"/>
      <c r="D2479" s="68"/>
      <c r="E2479" s="111"/>
      <c r="F2479" s="104" t="s">
        <v>28044</v>
      </c>
      <c r="G2479" s="112"/>
      <c r="H2479" s="71"/>
      <c r="I2479" s="72"/>
      <c r="J2479" s="113"/>
      <c r="K2479" s="71" t="s">
        <v>29336</v>
      </c>
      <c r="L2479" s="114"/>
      <c r="M2479" s="76"/>
      <c r="N2479" s="76"/>
      <c r="O2479" s="77"/>
      <c r="P2479" s="78"/>
      <c r="Q2479" s="78"/>
      <c r="R2479" s="125"/>
      <c r="S2479" s="125"/>
      <c r="T2479" s="125"/>
      <c r="U2479" s="125"/>
      <c r="V2479" s="126"/>
      <c r="W2479" s="126"/>
      <c r="X2479" s="126"/>
      <c r="Y2479" s="126"/>
      <c r="Z2479" s="51"/>
      <c r="AA2479" s="73"/>
      <c r="AB2479" s="73"/>
      <c r="AC2479" s="74"/>
      <c r="AD2479" s="80" t="s">
        <v>25503</v>
      </c>
      <c r="AE2479" s="80">
        <v>269</v>
      </c>
      <c r="AF2479" s="80">
        <v>809</v>
      </c>
      <c r="AG2479" s="80">
        <v>8192</v>
      </c>
      <c r="AH2479" s="80">
        <v>761</v>
      </c>
      <c r="AI2479" s="80">
        <v>-10800</v>
      </c>
      <c r="AJ2479" s="80" t="s">
        <v>26061</v>
      </c>
      <c r="AK2479" s="80" t="s">
        <v>26430</v>
      </c>
      <c r="AL2479" s="80"/>
      <c r="AM2479" s="80" t="s">
        <v>1174</v>
      </c>
      <c r="AN2479" s="82">
        <v>41926.791226851848</v>
      </c>
      <c r="AO2479" s="83" t="s">
        <v>27168</v>
      </c>
      <c r="AP2479" s="80" t="b">
        <v>0</v>
      </c>
      <c r="AQ2479" s="80" t="b">
        <v>0</v>
      </c>
      <c r="AR2479" s="80" t="b">
        <v>1</v>
      </c>
      <c r="AS2479" s="80" t="s">
        <v>1308</v>
      </c>
      <c r="AT2479" s="80">
        <v>0</v>
      </c>
      <c r="AU2479" s="83" t="s">
        <v>27512</v>
      </c>
      <c r="AV2479" s="80" t="b">
        <v>0</v>
      </c>
      <c r="AW2479" s="80" t="s">
        <v>1519</v>
      </c>
      <c r="AX2479" s="83" t="s">
        <v>28680</v>
      </c>
      <c r="AY2479" s="80" t="s">
        <v>66</v>
      </c>
    </row>
    <row r="2480" spans="1:51" x14ac:dyDescent="0.25">
      <c r="A2480" s="66" t="s">
        <v>23136</v>
      </c>
      <c r="B2480" s="67"/>
      <c r="C2480" s="67"/>
      <c r="D2480" s="68"/>
      <c r="E2480" s="111"/>
      <c r="F2480" s="104" t="s">
        <v>28045</v>
      </c>
      <c r="G2480" s="112"/>
      <c r="H2480" s="71"/>
      <c r="I2480" s="72"/>
      <c r="J2480" s="113"/>
      <c r="K2480" s="71" t="s">
        <v>29337</v>
      </c>
      <c r="L2480" s="114"/>
      <c r="M2480" s="76"/>
      <c r="N2480" s="76"/>
      <c r="O2480" s="77"/>
      <c r="P2480" s="78"/>
      <c r="Q2480" s="78"/>
      <c r="R2480" s="125"/>
      <c r="S2480" s="125"/>
      <c r="T2480" s="125"/>
      <c r="U2480" s="125"/>
      <c r="V2480" s="126"/>
      <c r="W2480" s="126"/>
      <c r="X2480" s="126"/>
      <c r="Y2480" s="126"/>
      <c r="Z2480" s="51"/>
      <c r="AA2480" s="73"/>
      <c r="AB2480" s="73"/>
      <c r="AC2480" s="74"/>
      <c r="AD2480" s="80" t="s">
        <v>25504</v>
      </c>
      <c r="AE2480" s="80">
        <v>2362</v>
      </c>
      <c r="AF2480" s="80">
        <v>1160</v>
      </c>
      <c r="AG2480" s="80">
        <v>1343</v>
      </c>
      <c r="AH2480" s="80">
        <v>5480</v>
      </c>
      <c r="AI2480" s="80"/>
      <c r="AJ2480" s="80" t="s">
        <v>26062</v>
      </c>
      <c r="AK2480" s="80"/>
      <c r="AL2480" s="80"/>
      <c r="AM2480" s="80"/>
      <c r="AN2480" s="82">
        <v>42132.000659722224</v>
      </c>
      <c r="AO2480" s="83" t="s">
        <v>27169</v>
      </c>
      <c r="AP2480" s="80" t="b">
        <v>1</v>
      </c>
      <c r="AQ2480" s="80" t="b">
        <v>0</v>
      </c>
      <c r="AR2480" s="80" t="b">
        <v>1</v>
      </c>
      <c r="AS2480" s="80" t="s">
        <v>1308</v>
      </c>
      <c r="AT2480" s="80">
        <v>1</v>
      </c>
      <c r="AU2480" s="83" t="s">
        <v>1315</v>
      </c>
      <c r="AV2480" s="80" t="b">
        <v>0</v>
      </c>
      <c r="AW2480" s="80" t="s">
        <v>1519</v>
      </c>
      <c r="AX2480" s="83" t="s">
        <v>28681</v>
      </c>
      <c r="AY2480" s="80" t="s">
        <v>65</v>
      </c>
    </row>
    <row r="2481" spans="1:51" x14ac:dyDescent="0.25">
      <c r="A2481" s="66" t="s">
        <v>23137</v>
      </c>
      <c r="B2481" s="67"/>
      <c r="C2481" s="67"/>
      <c r="D2481" s="68"/>
      <c r="E2481" s="111"/>
      <c r="F2481" s="104" t="s">
        <v>28046</v>
      </c>
      <c r="G2481" s="112"/>
      <c r="H2481" s="71"/>
      <c r="I2481" s="72"/>
      <c r="J2481" s="113"/>
      <c r="K2481" s="71" t="s">
        <v>29338</v>
      </c>
      <c r="L2481" s="114"/>
      <c r="M2481" s="76"/>
      <c r="N2481" s="76"/>
      <c r="O2481" s="77"/>
      <c r="P2481" s="78"/>
      <c r="Q2481" s="78"/>
      <c r="R2481" s="125"/>
      <c r="S2481" s="125"/>
      <c r="T2481" s="125"/>
      <c r="U2481" s="125"/>
      <c r="V2481" s="126"/>
      <c r="W2481" s="126"/>
      <c r="X2481" s="126"/>
      <c r="Y2481" s="126"/>
      <c r="Z2481" s="51"/>
      <c r="AA2481" s="73"/>
      <c r="AB2481" s="73"/>
      <c r="AC2481" s="74"/>
      <c r="AD2481" s="80" t="s">
        <v>25505</v>
      </c>
      <c r="AE2481" s="80">
        <v>91</v>
      </c>
      <c r="AF2481" s="80">
        <v>89</v>
      </c>
      <c r="AG2481" s="80">
        <v>293</v>
      </c>
      <c r="AH2481" s="80">
        <v>510</v>
      </c>
      <c r="AI2481" s="80">
        <v>-25200</v>
      </c>
      <c r="AJ2481" s="80"/>
      <c r="AK2481" s="80" t="s">
        <v>26431</v>
      </c>
      <c r="AL2481" s="80"/>
      <c r="AM2481" s="80" t="s">
        <v>1175</v>
      </c>
      <c r="AN2481" s="82">
        <v>42120.608020833337</v>
      </c>
      <c r="AO2481" s="83" t="s">
        <v>27170</v>
      </c>
      <c r="AP2481" s="80" t="b">
        <v>0</v>
      </c>
      <c r="AQ2481" s="80" t="b">
        <v>0</v>
      </c>
      <c r="AR2481" s="80" t="b">
        <v>0</v>
      </c>
      <c r="AS2481" s="80" t="s">
        <v>1308</v>
      </c>
      <c r="AT2481" s="80">
        <v>0</v>
      </c>
      <c r="AU2481" s="83" t="s">
        <v>1315</v>
      </c>
      <c r="AV2481" s="80" t="b">
        <v>0</v>
      </c>
      <c r="AW2481" s="80" t="s">
        <v>1519</v>
      </c>
      <c r="AX2481" s="83" t="s">
        <v>28682</v>
      </c>
      <c r="AY2481" s="80" t="s">
        <v>65</v>
      </c>
    </row>
    <row r="2482" spans="1:51" x14ac:dyDescent="0.25">
      <c r="A2482" s="66" t="s">
        <v>23138</v>
      </c>
      <c r="B2482" s="67"/>
      <c r="C2482" s="67"/>
      <c r="D2482" s="68"/>
      <c r="E2482" s="111"/>
      <c r="F2482" s="104" t="s">
        <v>28047</v>
      </c>
      <c r="G2482" s="112"/>
      <c r="H2482" s="71"/>
      <c r="I2482" s="72"/>
      <c r="J2482" s="113"/>
      <c r="K2482" s="71" t="s">
        <v>29339</v>
      </c>
      <c r="L2482" s="114"/>
      <c r="M2482" s="76"/>
      <c r="N2482" s="76"/>
      <c r="O2482" s="77"/>
      <c r="P2482" s="78"/>
      <c r="Q2482" s="78"/>
      <c r="R2482" s="125"/>
      <c r="S2482" s="125"/>
      <c r="T2482" s="125"/>
      <c r="U2482" s="125"/>
      <c r="V2482" s="126"/>
      <c r="W2482" s="126"/>
      <c r="X2482" s="126"/>
      <c r="Y2482" s="126"/>
      <c r="Z2482" s="51"/>
      <c r="AA2482" s="73"/>
      <c r="AB2482" s="73"/>
      <c r="AC2482" s="74"/>
      <c r="AD2482" s="80" t="s">
        <v>25506</v>
      </c>
      <c r="AE2482" s="80">
        <v>228</v>
      </c>
      <c r="AF2482" s="80">
        <v>229</v>
      </c>
      <c r="AG2482" s="80">
        <v>3363</v>
      </c>
      <c r="AH2482" s="80">
        <v>3039</v>
      </c>
      <c r="AI2482" s="80"/>
      <c r="AJ2482" s="80" t="s">
        <v>26063</v>
      </c>
      <c r="AK2482" s="80" t="s">
        <v>26432</v>
      </c>
      <c r="AL2482" s="83" t="s">
        <v>26696</v>
      </c>
      <c r="AM2482" s="80"/>
      <c r="AN2482" s="82">
        <v>42382.608483796299</v>
      </c>
      <c r="AO2482" s="83" t="s">
        <v>27171</v>
      </c>
      <c r="AP2482" s="80" t="b">
        <v>0</v>
      </c>
      <c r="AQ2482" s="80" t="b">
        <v>0</v>
      </c>
      <c r="AR2482" s="80" t="b">
        <v>0</v>
      </c>
      <c r="AS2482" s="80" t="s">
        <v>1308</v>
      </c>
      <c r="AT2482" s="80">
        <v>0</v>
      </c>
      <c r="AU2482" s="83" t="s">
        <v>1315</v>
      </c>
      <c r="AV2482" s="80" t="b">
        <v>0</v>
      </c>
      <c r="AW2482" s="80" t="s">
        <v>1519</v>
      </c>
      <c r="AX2482" s="83" t="s">
        <v>28683</v>
      </c>
      <c r="AY2482" s="80" t="s">
        <v>65</v>
      </c>
    </row>
    <row r="2483" spans="1:51" x14ac:dyDescent="0.25">
      <c r="A2483" s="66" t="s">
        <v>22916</v>
      </c>
      <c r="B2483" s="67"/>
      <c r="C2483" s="67"/>
      <c r="D2483" s="68"/>
      <c r="E2483" s="111"/>
      <c r="F2483" s="104" t="s">
        <v>28048</v>
      </c>
      <c r="G2483" s="112"/>
      <c r="H2483" s="71"/>
      <c r="I2483" s="72"/>
      <c r="J2483" s="113"/>
      <c r="K2483" s="71" t="s">
        <v>29340</v>
      </c>
      <c r="L2483" s="114"/>
      <c r="M2483" s="76"/>
      <c r="N2483" s="76"/>
      <c r="O2483" s="77"/>
      <c r="P2483" s="78"/>
      <c r="Q2483" s="78"/>
      <c r="R2483" s="125"/>
      <c r="S2483" s="125"/>
      <c r="T2483" s="125"/>
      <c r="U2483" s="125"/>
      <c r="V2483" s="126"/>
      <c r="W2483" s="126"/>
      <c r="X2483" s="126"/>
      <c r="Y2483" s="126"/>
      <c r="Z2483" s="51"/>
      <c r="AA2483" s="73"/>
      <c r="AB2483" s="73"/>
      <c r="AC2483" s="74"/>
      <c r="AD2483" s="80" t="s">
        <v>25507</v>
      </c>
      <c r="AE2483" s="80">
        <v>1475</v>
      </c>
      <c r="AF2483" s="80">
        <v>898</v>
      </c>
      <c r="AG2483" s="80">
        <v>227072</v>
      </c>
      <c r="AH2483" s="80">
        <v>1334</v>
      </c>
      <c r="AI2483" s="80">
        <v>-10800</v>
      </c>
      <c r="AJ2483" s="80" t="s">
        <v>26064</v>
      </c>
      <c r="AK2483" s="80"/>
      <c r="AL2483" s="80"/>
      <c r="AM2483" s="80" t="s">
        <v>1173</v>
      </c>
      <c r="AN2483" s="82">
        <v>40990.8903587963</v>
      </c>
      <c r="AO2483" s="83" t="s">
        <v>27172</v>
      </c>
      <c r="AP2483" s="80" t="b">
        <v>0</v>
      </c>
      <c r="AQ2483" s="80" t="b">
        <v>0</v>
      </c>
      <c r="AR2483" s="80" t="b">
        <v>1</v>
      </c>
      <c r="AS2483" s="80" t="s">
        <v>1308</v>
      </c>
      <c r="AT2483" s="80">
        <v>7</v>
      </c>
      <c r="AU2483" s="83" t="s">
        <v>27513</v>
      </c>
      <c r="AV2483" s="80" t="b">
        <v>0</v>
      </c>
      <c r="AW2483" s="80" t="s">
        <v>1519</v>
      </c>
      <c r="AX2483" s="83" t="s">
        <v>28684</v>
      </c>
      <c r="AY2483" s="80" t="s">
        <v>66</v>
      </c>
    </row>
    <row r="2484" spans="1:51" x14ac:dyDescent="0.25">
      <c r="A2484" s="66" t="s">
        <v>23139</v>
      </c>
      <c r="B2484" s="67"/>
      <c r="C2484" s="67"/>
      <c r="D2484" s="68"/>
      <c r="E2484" s="111"/>
      <c r="F2484" s="104" t="s">
        <v>28049</v>
      </c>
      <c r="G2484" s="112"/>
      <c r="H2484" s="71"/>
      <c r="I2484" s="72"/>
      <c r="J2484" s="113"/>
      <c r="K2484" s="71" t="s">
        <v>29341</v>
      </c>
      <c r="L2484" s="114"/>
      <c r="M2484" s="76"/>
      <c r="N2484" s="76"/>
      <c r="O2484" s="77"/>
      <c r="P2484" s="78"/>
      <c r="Q2484" s="78"/>
      <c r="R2484" s="125"/>
      <c r="S2484" s="125"/>
      <c r="T2484" s="125"/>
      <c r="U2484" s="125"/>
      <c r="V2484" s="126"/>
      <c r="W2484" s="126"/>
      <c r="X2484" s="126"/>
      <c r="Y2484" s="126"/>
      <c r="Z2484" s="51"/>
      <c r="AA2484" s="73"/>
      <c r="AB2484" s="73"/>
      <c r="AC2484" s="74"/>
      <c r="AD2484" s="80" t="s">
        <v>25508</v>
      </c>
      <c r="AE2484" s="80">
        <v>1256</v>
      </c>
      <c r="AF2484" s="80">
        <v>14538</v>
      </c>
      <c r="AG2484" s="80">
        <v>25472</v>
      </c>
      <c r="AH2484" s="80">
        <v>450</v>
      </c>
      <c r="AI2484" s="80">
        <v>-10800</v>
      </c>
      <c r="AJ2484" s="80" t="s">
        <v>26065</v>
      </c>
      <c r="AK2484" s="80" t="s">
        <v>2552</v>
      </c>
      <c r="AL2484" s="83" t="s">
        <v>26697</v>
      </c>
      <c r="AM2484" s="80" t="s">
        <v>1192</v>
      </c>
      <c r="AN2484" s="82">
        <v>40678.833796296298</v>
      </c>
      <c r="AO2484" s="83" t="s">
        <v>27173</v>
      </c>
      <c r="AP2484" s="80" t="b">
        <v>0</v>
      </c>
      <c r="AQ2484" s="80" t="b">
        <v>0</v>
      </c>
      <c r="AR2484" s="80" t="b">
        <v>1</v>
      </c>
      <c r="AS2484" s="80" t="s">
        <v>1307</v>
      </c>
      <c r="AT2484" s="80">
        <v>719</v>
      </c>
      <c r="AU2484" s="83" t="s">
        <v>27514</v>
      </c>
      <c r="AV2484" s="80" t="b">
        <v>0</v>
      </c>
      <c r="AW2484" s="80" t="s">
        <v>1519</v>
      </c>
      <c r="AX2484" s="83" t="s">
        <v>28685</v>
      </c>
      <c r="AY2484" s="80" t="s">
        <v>65</v>
      </c>
    </row>
    <row r="2485" spans="1:51" x14ac:dyDescent="0.25">
      <c r="A2485" s="66" t="s">
        <v>23140</v>
      </c>
      <c r="B2485" s="67"/>
      <c r="C2485" s="67"/>
      <c r="D2485" s="68"/>
      <c r="E2485" s="111"/>
      <c r="F2485" s="104" t="s">
        <v>28050</v>
      </c>
      <c r="G2485" s="112"/>
      <c r="H2485" s="71"/>
      <c r="I2485" s="72"/>
      <c r="J2485" s="113"/>
      <c r="K2485" s="71" t="s">
        <v>29342</v>
      </c>
      <c r="L2485" s="114"/>
      <c r="M2485" s="76"/>
      <c r="N2485" s="76"/>
      <c r="O2485" s="77"/>
      <c r="P2485" s="78"/>
      <c r="Q2485" s="78"/>
      <c r="R2485" s="125"/>
      <c r="S2485" s="125"/>
      <c r="T2485" s="125"/>
      <c r="U2485" s="125"/>
      <c r="V2485" s="126"/>
      <c r="W2485" s="126"/>
      <c r="X2485" s="126"/>
      <c r="Y2485" s="126"/>
      <c r="Z2485" s="51"/>
      <c r="AA2485" s="73"/>
      <c r="AB2485" s="73"/>
      <c r="AC2485" s="74"/>
      <c r="AD2485" s="80" t="s">
        <v>25509</v>
      </c>
      <c r="AE2485" s="80">
        <v>15867</v>
      </c>
      <c r="AF2485" s="80">
        <v>155041</v>
      </c>
      <c r="AG2485" s="80">
        <v>37790</v>
      </c>
      <c r="AH2485" s="80">
        <v>510</v>
      </c>
      <c r="AI2485" s="80">
        <v>-18000</v>
      </c>
      <c r="AJ2485" s="80" t="s">
        <v>26066</v>
      </c>
      <c r="AK2485" s="80" t="s">
        <v>1027</v>
      </c>
      <c r="AL2485" s="83" t="s">
        <v>26698</v>
      </c>
      <c r="AM2485" s="80" t="s">
        <v>1169</v>
      </c>
      <c r="AN2485" s="82">
        <v>39773.917002314818</v>
      </c>
      <c r="AO2485" s="83" t="s">
        <v>27174</v>
      </c>
      <c r="AP2485" s="80" t="b">
        <v>0</v>
      </c>
      <c r="AQ2485" s="80" t="b">
        <v>0</v>
      </c>
      <c r="AR2485" s="80" t="b">
        <v>0</v>
      </c>
      <c r="AS2485" s="80" t="s">
        <v>1307</v>
      </c>
      <c r="AT2485" s="80">
        <v>4066</v>
      </c>
      <c r="AU2485" s="83" t="s">
        <v>27515</v>
      </c>
      <c r="AV2485" s="80" t="b">
        <v>1</v>
      </c>
      <c r="AW2485" s="80" t="s">
        <v>1519</v>
      </c>
      <c r="AX2485" s="83" t="s">
        <v>28686</v>
      </c>
      <c r="AY2485" s="80" t="s">
        <v>65</v>
      </c>
    </row>
    <row r="2486" spans="1:51" x14ac:dyDescent="0.25">
      <c r="A2486" s="66" t="s">
        <v>22918</v>
      </c>
      <c r="B2486" s="67"/>
      <c r="C2486" s="67"/>
      <c r="D2486" s="68"/>
      <c r="E2486" s="111"/>
      <c r="F2486" s="104" t="s">
        <v>28051</v>
      </c>
      <c r="G2486" s="112"/>
      <c r="H2486" s="71"/>
      <c r="I2486" s="72"/>
      <c r="J2486" s="113"/>
      <c r="K2486" s="71" t="s">
        <v>29343</v>
      </c>
      <c r="L2486" s="114"/>
      <c r="M2486" s="76"/>
      <c r="N2486" s="76"/>
      <c r="O2486" s="77"/>
      <c r="P2486" s="78"/>
      <c r="Q2486" s="78"/>
      <c r="R2486" s="125"/>
      <c r="S2486" s="125"/>
      <c r="T2486" s="125"/>
      <c r="U2486" s="125"/>
      <c r="V2486" s="126"/>
      <c r="W2486" s="126"/>
      <c r="X2486" s="126"/>
      <c r="Y2486" s="126"/>
      <c r="Z2486" s="51"/>
      <c r="AA2486" s="73"/>
      <c r="AB2486" s="73"/>
      <c r="AC2486" s="74"/>
      <c r="AD2486" s="80" t="s">
        <v>25510</v>
      </c>
      <c r="AE2486" s="80">
        <v>882</v>
      </c>
      <c r="AF2486" s="80">
        <v>1632</v>
      </c>
      <c r="AG2486" s="80">
        <v>93438</v>
      </c>
      <c r="AH2486" s="80">
        <v>440</v>
      </c>
      <c r="AI2486" s="80">
        <v>-10800</v>
      </c>
      <c r="AJ2486" s="80" t="s">
        <v>26067</v>
      </c>
      <c r="AK2486" s="80" t="s">
        <v>26433</v>
      </c>
      <c r="AL2486" s="80"/>
      <c r="AM2486" s="80" t="s">
        <v>1174</v>
      </c>
      <c r="AN2486" s="82">
        <v>40498.887546296297</v>
      </c>
      <c r="AO2486" s="83" t="s">
        <v>27175</v>
      </c>
      <c r="AP2486" s="80" t="b">
        <v>0</v>
      </c>
      <c r="AQ2486" s="80" t="b">
        <v>0</v>
      </c>
      <c r="AR2486" s="80" t="b">
        <v>1</v>
      </c>
      <c r="AS2486" s="80" t="s">
        <v>1308</v>
      </c>
      <c r="AT2486" s="80">
        <v>15</v>
      </c>
      <c r="AU2486" s="83" t="s">
        <v>27516</v>
      </c>
      <c r="AV2486" s="80" t="b">
        <v>0</v>
      </c>
      <c r="AW2486" s="80" t="s">
        <v>1519</v>
      </c>
      <c r="AX2486" s="83" t="s">
        <v>28687</v>
      </c>
      <c r="AY2486" s="80" t="s">
        <v>66</v>
      </c>
    </row>
    <row r="2487" spans="1:51" x14ac:dyDescent="0.25">
      <c r="A2487" s="66" t="s">
        <v>22919</v>
      </c>
      <c r="B2487" s="67"/>
      <c r="C2487" s="67"/>
      <c r="D2487" s="68"/>
      <c r="E2487" s="111"/>
      <c r="F2487" s="104" t="s">
        <v>28052</v>
      </c>
      <c r="G2487" s="112"/>
      <c r="H2487" s="71"/>
      <c r="I2487" s="72"/>
      <c r="J2487" s="113"/>
      <c r="K2487" s="71" t="s">
        <v>29344</v>
      </c>
      <c r="L2487" s="114"/>
      <c r="M2487" s="76"/>
      <c r="N2487" s="76"/>
      <c r="O2487" s="77"/>
      <c r="P2487" s="78"/>
      <c r="Q2487" s="78"/>
      <c r="R2487" s="125"/>
      <c r="S2487" s="125"/>
      <c r="T2487" s="125"/>
      <c r="U2487" s="125"/>
      <c r="V2487" s="126"/>
      <c r="W2487" s="126"/>
      <c r="X2487" s="126"/>
      <c r="Y2487" s="126"/>
      <c r="Z2487" s="51"/>
      <c r="AA2487" s="73"/>
      <c r="AB2487" s="73"/>
      <c r="AC2487" s="74"/>
      <c r="AD2487" s="80" t="s">
        <v>25511</v>
      </c>
      <c r="AE2487" s="80">
        <v>1640</v>
      </c>
      <c r="AF2487" s="80">
        <v>1236</v>
      </c>
      <c r="AG2487" s="80">
        <v>17996</v>
      </c>
      <c r="AH2487" s="80">
        <v>16208</v>
      </c>
      <c r="AI2487" s="80">
        <v>-25200</v>
      </c>
      <c r="AJ2487" s="80" t="s">
        <v>26068</v>
      </c>
      <c r="AK2487" s="80"/>
      <c r="AL2487" s="80"/>
      <c r="AM2487" s="80" t="s">
        <v>1175</v>
      </c>
      <c r="AN2487" s="82">
        <v>42423.328622685185</v>
      </c>
      <c r="AO2487" s="83" t="s">
        <v>27176</v>
      </c>
      <c r="AP2487" s="80" t="b">
        <v>1</v>
      </c>
      <c r="AQ2487" s="80" t="b">
        <v>0</v>
      </c>
      <c r="AR2487" s="80" t="b">
        <v>0</v>
      </c>
      <c r="AS2487" s="80" t="s">
        <v>1307</v>
      </c>
      <c r="AT2487" s="80">
        <v>32</v>
      </c>
      <c r="AU2487" s="80"/>
      <c r="AV2487" s="80" t="b">
        <v>0</v>
      </c>
      <c r="AW2487" s="80" t="s">
        <v>1519</v>
      </c>
      <c r="AX2487" s="83" t="s">
        <v>28688</v>
      </c>
      <c r="AY2487" s="80" t="s">
        <v>66</v>
      </c>
    </row>
    <row r="2488" spans="1:51" x14ac:dyDescent="0.25">
      <c r="A2488" s="66" t="s">
        <v>22920</v>
      </c>
      <c r="B2488" s="67"/>
      <c r="C2488" s="67"/>
      <c r="D2488" s="68"/>
      <c r="E2488" s="111"/>
      <c r="F2488" s="104" t="s">
        <v>28053</v>
      </c>
      <c r="G2488" s="112"/>
      <c r="H2488" s="71"/>
      <c r="I2488" s="72"/>
      <c r="J2488" s="113"/>
      <c r="K2488" s="71" t="s">
        <v>29345</v>
      </c>
      <c r="L2488" s="114"/>
      <c r="M2488" s="76"/>
      <c r="N2488" s="76"/>
      <c r="O2488" s="77"/>
      <c r="P2488" s="78"/>
      <c r="Q2488" s="78"/>
      <c r="R2488" s="125"/>
      <c r="S2488" s="125"/>
      <c r="T2488" s="125"/>
      <c r="U2488" s="125"/>
      <c r="V2488" s="126"/>
      <c r="W2488" s="126"/>
      <c r="X2488" s="126"/>
      <c r="Y2488" s="126"/>
      <c r="Z2488" s="51"/>
      <c r="AA2488" s="73"/>
      <c r="AB2488" s="73"/>
      <c r="AC2488" s="74"/>
      <c r="AD2488" s="80" t="s">
        <v>25512</v>
      </c>
      <c r="AE2488" s="80">
        <v>427</v>
      </c>
      <c r="AF2488" s="80">
        <v>656</v>
      </c>
      <c r="AG2488" s="80">
        <v>663318</v>
      </c>
      <c r="AH2488" s="80">
        <v>0</v>
      </c>
      <c r="AI2488" s="80">
        <v>3600</v>
      </c>
      <c r="AJ2488" s="80" t="s">
        <v>26069</v>
      </c>
      <c r="AK2488" s="80"/>
      <c r="AL2488" s="83" t="s">
        <v>26699</v>
      </c>
      <c r="AM2488" s="80" t="s">
        <v>26766</v>
      </c>
      <c r="AN2488" s="82">
        <v>40989.709409722222</v>
      </c>
      <c r="AO2488" s="83" t="s">
        <v>27177</v>
      </c>
      <c r="AP2488" s="80" t="b">
        <v>0</v>
      </c>
      <c r="AQ2488" s="80" t="b">
        <v>0</v>
      </c>
      <c r="AR2488" s="80" t="b">
        <v>0</v>
      </c>
      <c r="AS2488" s="80" t="s">
        <v>1307</v>
      </c>
      <c r="AT2488" s="80">
        <v>153</v>
      </c>
      <c r="AU2488" s="83" t="s">
        <v>1316</v>
      </c>
      <c r="AV2488" s="80" t="b">
        <v>0</v>
      </c>
      <c r="AW2488" s="80" t="s">
        <v>1519</v>
      </c>
      <c r="AX2488" s="83" t="s">
        <v>28689</v>
      </c>
      <c r="AY2488" s="80" t="s">
        <v>66</v>
      </c>
    </row>
    <row r="2489" spans="1:51" x14ac:dyDescent="0.25">
      <c r="A2489" s="66" t="s">
        <v>22921</v>
      </c>
      <c r="B2489" s="67"/>
      <c r="C2489" s="67"/>
      <c r="D2489" s="68"/>
      <c r="E2489" s="111"/>
      <c r="F2489" s="104" t="s">
        <v>28054</v>
      </c>
      <c r="G2489" s="112"/>
      <c r="H2489" s="71"/>
      <c r="I2489" s="72"/>
      <c r="J2489" s="113"/>
      <c r="K2489" s="71" t="s">
        <v>29346</v>
      </c>
      <c r="L2489" s="114"/>
      <c r="M2489" s="76"/>
      <c r="N2489" s="76"/>
      <c r="O2489" s="77"/>
      <c r="P2489" s="78"/>
      <c r="Q2489" s="78"/>
      <c r="R2489" s="125"/>
      <c r="S2489" s="125"/>
      <c r="T2489" s="125"/>
      <c r="U2489" s="125"/>
      <c r="V2489" s="126"/>
      <c r="W2489" s="126"/>
      <c r="X2489" s="126"/>
      <c r="Y2489" s="126"/>
      <c r="Z2489" s="51"/>
      <c r="AA2489" s="73"/>
      <c r="AB2489" s="73"/>
      <c r="AC2489" s="74"/>
      <c r="AD2489" s="80" t="s">
        <v>25513</v>
      </c>
      <c r="AE2489" s="80">
        <v>1288</v>
      </c>
      <c r="AF2489" s="80">
        <v>2818</v>
      </c>
      <c r="AG2489" s="80">
        <v>22201</v>
      </c>
      <c r="AH2489" s="80">
        <v>386</v>
      </c>
      <c r="AI2489" s="80">
        <v>-18000</v>
      </c>
      <c r="AJ2489" s="80" t="s">
        <v>26070</v>
      </c>
      <c r="AK2489" s="80" t="s">
        <v>26434</v>
      </c>
      <c r="AL2489" s="83" t="s">
        <v>26700</v>
      </c>
      <c r="AM2489" s="80" t="s">
        <v>2665</v>
      </c>
      <c r="AN2489" s="82">
        <v>40131.122175925928</v>
      </c>
      <c r="AO2489" s="83" t="s">
        <v>27178</v>
      </c>
      <c r="AP2489" s="80" t="b">
        <v>0</v>
      </c>
      <c r="AQ2489" s="80" t="b">
        <v>0</v>
      </c>
      <c r="AR2489" s="80" t="b">
        <v>1</v>
      </c>
      <c r="AS2489" s="80" t="s">
        <v>1306</v>
      </c>
      <c r="AT2489" s="80">
        <v>44</v>
      </c>
      <c r="AU2489" s="83" t="s">
        <v>1348</v>
      </c>
      <c r="AV2489" s="80" t="b">
        <v>0</v>
      </c>
      <c r="AW2489" s="80" t="s">
        <v>1519</v>
      </c>
      <c r="AX2489" s="83" t="s">
        <v>28690</v>
      </c>
      <c r="AY2489" s="80" t="s">
        <v>66</v>
      </c>
    </row>
    <row r="2490" spans="1:51" x14ac:dyDescent="0.25">
      <c r="A2490" s="66" t="s">
        <v>22922</v>
      </c>
      <c r="B2490" s="67"/>
      <c r="C2490" s="67"/>
      <c r="D2490" s="68"/>
      <c r="E2490" s="111"/>
      <c r="F2490" s="104" t="s">
        <v>28055</v>
      </c>
      <c r="G2490" s="112"/>
      <c r="H2490" s="71"/>
      <c r="I2490" s="72"/>
      <c r="J2490" s="113"/>
      <c r="K2490" s="71" t="s">
        <v>29347</v>
      </c>
      <c r="L2490" s="114"/>
      <c r="M2490" s="76"/>
      <c r="N2490" s="76"/>
      <c r="O2490" s="77"/>
      <c r="P2490" s="78"/>
      <c r="Q2490" s="78"/>
      <c r="R2490" s="125"/>
      <c r="S2490" s="125"/>
      <c r="T2490" s="125"/>
      <c r="U2490" s="125"/>
      <c r="V2490" s="126"/>
      <c r="W2490" s="126"/>
      <c r="X2490" s="126"/>
      <c r="Y2490" s="126"/>
      <c r="Z2490" s="51"/>
      <c r="AA2490" s="73"/>
      <c r="AB2490" s="73"/>
      <c r="AC2490" s="74"/>
      <c r="AD2490" s="80" t="s">
        <v>25514</v>
      </c>
      <c r="AE2490" s="80">
        <v>200</v>
      </c>
      <c r="AF2490" s="80">
        <v>229</v>
      </c>
      <c r="AG2490" s="80">
        <v>4320</v>
      </c>
      <c r="AH2490" s="80">
        <v>392</v>
      </c>
      <c r="AI2490" s="80"/>
      <c r="AJ2490" s="80" t="s">
        <v>26071</v>
      </c>
      <c r="AK2490" s="80" t="s">
        <v>26435</v>
      </c>
      <c r="AL2490" s="80"/>
      <c r="AM2490" s="80"/>
      <c r="AN2490" s="82">
        <v>41089.696886574071</v>
      </c>
      <c r="AO2490" s="80"/>
      <c r="AP2490" s="80" t="b">
        <v>1</v>
      </c>
      <c r="AQ2490" s="80" t="b">
        <v>0</v>
      </c>
      <c r="AR2490" s="80" t="b">
        <v>1</v>
      </c>
      <c r="AS2490" s="80" t="s">
        <v>1307</v>
      </c>
      <c r="AT2490" s="80">
        <v>4</v>
      </c>
      <c r="AU2490" s="83" t="s">
        <v>1315</v>
      </c>
      <c r="AV2490" s="80" t="b">
        <v>0</v>
      </c>
      <c r="AW2490" s="80" t="s">
        <v>1519</v>
      </c>
      <c r="AX2490" s="83" t="s">
        <v>28691</v>
      </c>
      <c r="AY2490" s="80" t="s">
        <v>66</v>
      </c>
    </row>
    <row r="2491" spans="1:51" x14ac:dyDescent="0.25">
      <c r="A2491" s="66" t="s">
        <v>22923</v>
      </c>
      <c r="B2491" s="67"/>
      <c r="C2491" s="67"/>
      <c r="D2491" s="68"/>
      <c r="E2491" s="111"/>
      <c r="F2491" s="104" t="s">
        <v>28056</v>
      </c>
      <c r="G2491" s="112"/>
      <c r="H2491" s="71"/>
      <c r="I2491" s="72"/>
      <c r="J2491" s="113"/>
      <c r="K2491" s="71" t="s">
        <v>29348</v>
      </c>
      <c r="L2491" s="114"/>
      <c r="M2491" s="76"/>
      <c r="N2491" s="76"/>
      <c r="O2491" s="77"/>
      <c r="P2491" s="78"/>
      <c r="Q2491" s="78"/>
      <c r="R2491" s="125"/>
      <c r="S2491" s="125"/>
      <c r="T2491" s="125"/>
      <c r="U2491" s="125"/>
      <c r="V2491" s="126"/>
      <c r="W2491" s="126"/>
      <c r="X2491" s="126"/>
      <c r="Y2491" s="126"/>
      <c r="Z2491" s="51"/>
      <c r="AA2491" s="73"/>
      <c r="AB2491" s="73"/>
      <c r="AC2491" s="74"/>
      <c r="AD2491" s="80" t="s">
        <v>25515</v>
      </c>
      <c r="AE2491" s="80">
        <v>126</v>
      </c>
      <c r="AF2491" s="80">
        <v>114</v>
      </c>
      <c r="AG2491" s="80">
        <v>11145</v>
      </c>
      <c r="AH2491" s="80">
        <v>3333</v>
      </c>
      <c r="AI2491" s="80">
        <v>-14400</v>
      </c>
      <c r="AJ2491" s="80" t="s">
        <v>26072</v>
      </c>
      <c r="AK2491" s="80"/>
      <c r="AL2491" s="83" t="s">
        <v>26701</v>
      </c>
      <c r="AM2491" s="80" t="s">
        <v>1172</v>
      </c>
      <c r="AN2491" s="82">
        <v>41511.841898148145</v>
      </c>
      <c r="AO2491" s="83" t="s">
        <v>27179</v>
      </c>
      <c r="AP2491" s="80" t="b">
        <v>0</v>
      </c>
      <c r="AQ2491" s="80" t="b">
        <v>0</v>
      </c>
      <c r="AR2491" s="80" t="b">
        <v>0</v>
      </c>
      <c r="AS2491" s="80" t="s">
        <v>1306</v>
      </c>
      <c r="AT2491" s="80">
        <v>5</v>
      </c>
      <c r="AU2491" s="83" t="s">
        <v>27517</v>
      </c>
      <c r="AV2491" s="80" t="b">
        <v>0</v>
      </c>
      <c r="AW2491" s="80" t="s">
        <v>1519</v>
      </c>
      <c r="AX2491" s="83" t="s">
        <v>28692</v>
      </c>
      <c r="AY2491" s="80" t="s">
        <v>66</v>
      </c>
    </row>
    <row r="2492" spans="1:51" x14ac:dyDescent="0.25">
      <c r="A2492" s="66" t="s">
        <v>22924</v>
      </c>
      <c r="B2492" s="67"/>
      <c r="C2492" s="67"/>
      <c r="D2492" s="68"/>
      <c r="E2492" s="111"/>
      <c r="F2492" s="104" t="s">
        <v>28057</v>
      </c>
      <c r="G2492" s="112"/>
      <c r="H2492" s="71"/>
      <c r="I2492" s="72"/>
      <c r="J2492" s="113"/>
      <c r="K2492" s="71" t="s">
        <v>29349</v>
      </c>
      <c r="L2492" s="114"/>
      <c r="M2492" s="76"/>
      <c r="N2492" s="76"/>
      <c r="O2492" s="77"/>
      <c r="P2492" s="78"/>
      <c r="Q2492" s="78"/>
      <c r="R2492" s="125"/>
      <c r="S2492" s="125"/>
      <c r="T2492" s="125"/>
      <c r="U2492" s="125"/>
      <c r="V2492" s="126"/>
      <c r="W2492" s="126"/>
      <c r="X2492" s="126"/>
      <c r="Y2492" s="126"/>
      <c r="Z2492" s="51"/>
      <c r="AA2492" s="73"/>
      <c r="AB2492" s="73"/>
      <c r="AC2492" s="74"/>
      <c r="AD2492" s="80" t="s">
        <v>25516</v>
      </c>
      <c r="AE2492" s="80">
        <v>242</v>
      </c>
      <c r="AF2492" s="80">
        <v>214</v>
      </c>
      <c r="AG2492" s="80">
        <v>1490</v>
      </c>
      <c r="AH2492" s="80">
        <v>349</v>
      </c>
      <c r="AI2492" s="80"/>
      <c r="AJ2492" s="80" t="s">
        <v>26073</v>
      </c>
      <c r="AK2492" s="80" t="s">
        <v>26436</v>
      </c>
      <c r="AL2492" s="83" t="s">
        <v>26702</v>
      </c>
      <c r="AM2492" s="80"/>
      <c r="AN2492" s="82">
        <v>42341.488993055558</v>
      </c>
      <c r="AO2492" s="83" t="s">
        <v>27180</v>
      </c>
      <c r="AP2492" s="80" t="b">
        <v>1</v>
      </c>
      <c r="AQ2492" s="80" t="b">
        <v>0</v>
      </c>
      <c r="AR2492" s="80" t="b">
        <v>0</v>
      </c>
      <c r="AS2492" s="80" t="s">
        <v>1308</v>
      </c>
      <c r="AT2492" s="80">
        <v>0</v>
      </c>
      <c r="AU2492" s="83" t="s">
        <v>1315</v>
      </c>
      <c r="AV2492" s="80" t="b">
        <v>0</v>
      </c>
      <c r="AW2492" s="80" t="s">
        <v>1519</v>
      </c>
      <c r="AX2492" s="83" t="s">
        <v>28693</v>
      </c>
      <c r="AY2492" s="80" t="s">
        <v>66</v>
      </c>
    </row>
    <row r="2493" spans="1:51" x14ac:dyDescent="0.25">
      <c r="A2493" s="66" t="s">
        <v>22925</v>
      </c>
      <c r="B2493" s="67"/>
      <c r="C2493" s="67"/>
      <c r="D2493" s="68"/>
      <c r="E2493" s="111"/>
      <c r="F2493" s="104" t="s">
        <v>28058</v>
      </c>
      <c r="G2493" s="112"/>
      <c r="H2493" s="71"/>
      <c r="I2493" s="72"/>
      <c r="J2493" s="113"/>
      <c r="K2493" s="71" t="s">
        <v>29350</v>
      </c>
      <c r="L2493" s="114"/>
      <c r="M2493" s="76"/>
      <c r="N2493" s="76"/>
      <c r="O2493" s="77"/>
      <c r="P2493" s="78"/>
      <c r="Q2493" s="78"/>
      <c r="R2493" s="125"/>
      <c r="S2493" s="125"/>
      <c r="T2493" s="125"/>
      <c r="U2493" s="125"/>
      <c r="V2493" s="126"/>
      <c r="W2493" s="126"/>
      <c r="X2493" s="126"/>
      <c r="Y2493" s="126"/>
      <c r="Z2493" s="51"/>
      <c r="AA2493" s="73"/>
      <c r="AB2493" s="73"/>
      <c r="AC2493" s="74"/>
      <c r="AD2493" s="80" t="s">
        <v>25517</v>
      </c>
      <c r="AE2493" s="80">
        <v>220</v>
      </c>
      <c r="AF2493" s="80">
        <v>1032</v>
      </c>
      <c r="AG2493" s="80">
        <v>107528</v>
      </c>
      <c r="AH2493" s="80">
        <v>4805</v>
      </c>
      <c r="AI2493" s="80">
        <v>-10800</v>
      </c>
      <c r="AJ2493" s="80" t="s">
        <v>26074</v>
      </c>
      <c r="AK2493" s="80" t="s">
        <v>26437</v>
      </c>
      <c r="AL2493" s="80"/>
      <c r="AM2493" s="80" t="s">
        <v>1174</v>
      </c>
      <c r="AN2493" s="82">
        <v>40643.898310185185</v>
      </c>
      <c r="AO2493" s="83" t="s">
        <v>27181</v>
      </c>
      <c r="AP2493" s="80" t="b">
        <v>0</v>
      </c>
      <c r="AQ2493" s="80" t="b">
        <v>0</v>
      </c>
      <c r="AR2493" s="80" t="b">
        <v>1</v>
      </c>
      <c r="AS2493" s="80" t="s">
        <v>1308</v>
      </c>
      <c r="AT2493" s="80">
        <v>1</v>
      </c>
      <c r="AU2493" s="83" t="s">
        <v>27518</v>
      </c>
      <c r="AV2493" s="80" t="b">
        <v>0</v>
      </c>
      <c r="AW2493" s="80" t="s">
        <v>1519</v>
      </c>
      <c r="AX2493" s="83" t="s">
        <v>28694</v>
      </c>
      <c r="AY2493" s="80" t="s">
        <v>66</v>
      </c>
    </row>
    <row r="2494" spans="1:51" x14ac:dyDescent="0.25">
      <c r="A2494" s="66" t="s">
        <v>23141</v>
      </c>
      <c r="B2494" s="67"/>
      <c r="C2494" s="67"/>
      <c r="D2494" s="68"/>
      <c r="E2494" s="111"/>
      <c r="F2494" s="104" t="s">
        <v>28059</v>
      </c>
      <c r="G2494" s="112"/>
      <c r="H2494" s="71"/>
      <c r="I2494" s="72"/>
      <c r="J2494" s="113"/>
      <c r="K2494" s="71" t="s">
        <v>29351</v>
      </c>
      <c r="L2494" s="114"/>
      <c r="M2494" s="76"/>
      <c r="N2494" s="76"/>
      <c r="O2494" s="77"/>
      <c r="P2494" s="78"/>
      <c r="Q2494" s="78"/>
      <c r="R2494" s="125"/>
      <c r="S2494" s="125"/>
      <c r="T2494" s="125"/>
      <c r="U2494" s="125"/>
      <c r="V2494" s="126"/>
      <c r="W2494" s="126"/>
      <c r="X2494" s="126"/>
      <c r="Y2494" s="126"/>
      <c r="Z2494" s="51"/>
      <c r="AA2494" s="73"/>
      <c r="AB2494" s="73"/>
      <c r="AC2494" s="74"/>
      <c r="AD2494" s="80" t="s">
        <v>25518</v>
      </c>
      <c r="AE2494" s="80">
        <v>361</v>
      </c>
      <c r="AF2494" s="80">
        <v>653</v>
      </c>
      <c r="AG2494" s="80">
        <v>43421</v>
      </c>
      <c r="AH2494" s="80">
        <v>8490</v>
      </c>
      <c r="AI2494" s="80">
        <v>-10800</v>
      </c>
      <c r="AJ2494" s="80" t="s">
        <v>26075</v>
      </c>
      <c r="AK2494" s="80" t="s">
        <v>26438</v>
      </c>
      <c r="AL2494" s="80"/>
      <c r="AM2494" s="80" t="s">
        <v>1173</v>
      </c>
      <c r="AN2494" s="82">
        <v>41010.844687500001</v>
      </c>
      <c r="AO2494" s="83" t="s">
        <v>27182</v>
      </c>
      <c r="AP2494" s="80" t="b">
        <v>0</v>
      </c>
      <c r="AQ2494" s="80" t="b">
        <v>0</v>
      </c>
      <c r="AR2494" s="80" t="b">
        <v>1</v>
      </c>
      <c r="AS2494" s="80" t="s">
        <v>1307</v>
      </c>
      <c r="AT2494" s="80">
        <v>3</v>
      </c>
      <c r="AU2494" s="83" t="s">
        <v>27519</v>
      </c>
      <c r="AV2494" s="80" t="b">
        <v>0</v>
      </c>
      <c r="AW2494" s="80" t="s">
        <v>1519</v>
      </c>
      <c r="AX2494" s="83" t="s">
        <v>28695</v>
      </c>
      <c r="AY2494" s="80" t="s">
        <v>65</v>
      </c>
    </row>
    <row r="2495" spans="1:51" x14ac:dyDescent="0.25">
      <c r="A2495" s="66" t="s">
        <v>22926</v>
      </c>
      <c r="B2495" s="67"/>
      <c r="C2495" s="67"/>
      <c r="D2495" s="68"/>
      <c r="E2495" s="111"/>
      <c r="F2495" s="104" t="s">
        <v>28060</v>
      </c>
      <c r="G2495" s="112"/>
      <c r="H2495" s="71"/>
      <c r="I2495" s="72"/>
      <c r="J2495" s="113"/>
      <c r="K2495" s="71" t="s">
        <v>29352</v>
      </c>
      <c r="L2495" s="114"/>
      <c r="M2495" s="76"/>
      <c r="N2495" s="76"/>
      <c r="O2495" s="77"/>
      <c r="P2495" s="78"/>
      <c r="Q2495" s="78"/>
      <c r="R2495" s="125"/>
      <c r="S2495" s="125"/>
      <c r="T2495" s="125"/>
      <c r="U2495" s="125"/>
      <c r="V2495" s="126"/>
      <c r="W2495" s="126"/>
      <c r="X2495" s="126"/>
      <c r="Y2495" s="126"/>
      <c r="Z2495" s="51"/>
      <c r="AA2495" s="73"/>
      <c r="AB2495" s="73"/>
      <c r="AC2495" s="74"/>
      <c r="AD2495" s="80" t="s">
        <v>25450</v>
      </c>
      <c r="AE2495" s="80">
        <v>203</v>
      </c>
      <c r="AF2495" s="80">
        <v>321</v>
      </c>
      <c r="AG2495" s="80">
        <v>9636</v>
      </c>
      <c r="AH2495" s="80">
        <v>2295</v>
      </c>
      <c r="AI2495" s="80"/>
      <c r="AJ2495" s="80" t="s">
        <v>26076</v>
      </c>
      <c r="AK2495" s="80" t="s">
        <v>26439</v>
      </c>
      <c r="AL2495" s="80"/>
      <c r="AM2495" s="80"/>
      <c r="AN2495" s="82">
        <v>41800.057789351849</v>
      </c>
      <c r="AO2495" s="83" t="s">
        <v>27183</v>
      </c>
      <c r="AP2495" s="80" t="b">
        <v>0</v>
      </c>
      <c r="AQ2495" s="80" t="b">
        <v>0</v>
      </c>
      <c r="AR2495" s="80" t="b">
        <v>1</v>
      </c>
      <c r="AS2495" s="80" t="s">
        <v>1308</v>
      </c>
      <c r="AT2495" s="80">
        <v>1</v>
      </c>
      <c r="AU2495" s="83" t="s">
        <v>1315</v>
      </c>
      <c r="AV2495" s="80" t="b">
        <v>0</v>
      </c>
      <c r="AW2495" s="80" t="s">
        <v>1519</v>
      </c>
      <c r="AX2495" s="83" t="s">
        <v>28696</v>
      </c>
      <c r="AY2495" s="80" t="s">
        <v>66</v>
      </c>
    </row>
    <row r="2496" spans="1:51" x14ac:dyDescent="0.25">
      <c r="A2496" s="66" t="s">
        <v>22927</v>
      </c>
      <c r="B2496" s="67"/>
      <c r="C2496" s="67"/>
      <c r="D2496" s="68"/>
      <c r="E2496" s="111"/>
      <c r="F2496" s="104" t="s">
        <v>28061</v>
      </c>
      <c r="G2496" s="112"/>
      <c r="H2496" s="71"/>
      <c r="I2496" s="72"/>
      <c r="J2496" s="113"/>
      <c r="K2496" s="71" t="s">
        <v>29353</v>
      </c>
      <c r="L2496" s="114"/>
      <c r="M2496" s="76"/>
      <c r="N2496" s="76"/>
      <c r="O2496" s="77"/>
      <c r="P2496" s="78"/>
      <c r="Q2496" s="78"/>
      <c r="R2496" s="125"/>
      <c r="S2496" s="125"/>
      <c r="T2496" s="125"/>
      <c r="U2496" s="125"/>
      <c r="V2496" s="126"/>
      <c r="W2496" s="126"/>
      <c r="X2496" s="126"/>
      <c r="Y2496" s="126"/>
      <c r="Z2496" s="51"/>
      <c r="AA2496" s="73"/>
      <c r="AB2496" s="73"/>
      <c r="AC2496" s="74"/>
      <c r="AD2496" s="80" t="s">
        <v>25519</v>
      </c>
      <c r="AE2496" s="80">
        <v>298</v>
      </c>
      <c r="AF2496" s="80">
        <v>599</v>
      </c>
      <c r="AG2496" s="80">
        <v>13553</v>
      </c>
      <c r="AH2496" s="80">
        <v>1973</v>
      </c>
      <c r="AI2496" s="80">
        <v>-10800</v>
      </c>
      <c r="AJ2496" s="80" t="s">
        <v>26077</v>
      </c>
      <c r="AK2496" s="80" t="s">
        <v>1066</v>
      </c>
      <c r="AL2496" s="83" t="s">
        <v>26703</v>
      </c>
      <c r="AM2496" s="80" t="s">
        <v>1173</v>
      </c>
      <c r="AN2496" s="82">
        <v>41364.704641203702</v>
      </c>
      <c r="AO2496" s="83" t="s">
        <v>27184</v>
      </c>
      <c r="AP2496" s="80" t="b">
        <v>0</v>
      </c>
      <c r="AQ2496" s="80" t="b">
        <v>0</v>
      </c>
      <c r="AR2496" s="80" t="b">
        <v>1</v>
      </c>
      <c r="AS2496" s="80" t="s">
        <v>1308</v>
      </c>
      <c r="AT2496" s="80">
        <v>0</v>
      </c>
      <c r="AU2496" s="83" t="s">
        <v>27520</v>
      </c>
      <c r="AV2496" s="80" t="b">
        <v>0</v>
      </c>
      <c r="AW2496" s="80" t="s">
        <v>1519</v>
      </c>
      <c r="AX2496" s="83" t="s">
        <v>28697</v>
      </c>
      <c r="AY2496" s="80" t="s">
        <v>66</v>
      </c>
    </row>
    <row r="2497" spans="1:51" x14ac:dyDescent="0.25">
      <c r="A2497" s="66" t="s">
        <v>22928</v>
      </c>
      <c r="B2497" s="67"/>
      <c r="C2497" s="67"/>
      <c r="D2497" s="68"/>
      <c r="E2497" s="111"/>
      <c r="F2497" s="104" t="s">
        <v>28062</v>
      </c>
      <c r="G2497" s="112"/>
      <c r="H2497" s="71"/>
      <c r="I2497" s="72"/>
      <c r="J2497" s="113"/>
      <c r="K2497" s="71" t="s">
        <v>29354</v>
      </c>
      <c r="L2497" s="114"/>
      <c r="M2497" s="76"/>
      <c r="N2497" s="76"/>
      <c r="O2497" s="77"/>
      <c r="P2497" s="78"/>
      <c r="Q2497" s="78"/>
      <c r="R2497" s="125"/>
      <c r="S2497" s="125"/>
      <c r="T2497" s="125"/>
      <c r="U2497" s="125"/>
      <c r="V2497" s="126"/>
      <c r="W2497" s="126"/>
      <c r="X2497" s="126"/>
      <c r="Y2497" s="126"/>
      <c r="Z2497" s="51"/>
      <c r="AA2497" s="73"/>
      <c r="AB2497" s="73"/>
      <c r="AC2497" s="74"/>
      <c r="AD2497" s="80" t="s">
        <v>25520</v>
      </c>
      <c r="AE2497" s="80">
        <v>151</v>
      </c>
      <c r="AF2497" s="80">
        <v>98</v>
      </c>
      <c r="AG2497" s="80">
        <v>723</v>
      </c>
      <c r="AH2497" s="80">
        <v>304</v>
      </c>
      <c r="AI2497" s="80"/>
      <c r="AJ2497" s="80"/>
      <c r="AK2497" s="80" t="s">
        <v>21841</v>
      </c>
      <c r="AL2497" s="80"/>
      <c r="AM2497" s="80"/>
      <c r="AN2497" s="82">
        <v>42277.746481481481</v>
      </c>
      <c r="AO2497" s="83" t="s">
        <v>27185</v>
      </c>
      <c r="AP2497" s="80" t="b">
        <v>1</v>
      </c>
      <c r="AQ2497" s="80" t="b">
        <v>0</v>
      </c>
      <c r="AR2497" s="80" t="b">
        <v>0</v>
      </c>
      <c r="AS2497" s="80" t="s">
        <v>1308</v>
      </c>
      <c r="AT2497" s="80">
        <v>0</v>
      </c>
      <c r="AU2497" s="83" t="s">
        <v>1315</v>
      </c>
      <c r="AV2497" s="80" t="b">
        <v>0</v>
      </c>
      <c r="AW2497" s="80" t="s">
        <v>1519</v>
      </c>
      <c r="AX2497" s="83" t="s">
        <v>28698</v>
      </c>
      <c r="AY2497" s="80" t="s">
        <v>66</v>
      </c>
    </row>
    <row r="2498" spans="1:51" x14ac:dyDescent="0.25">
      <c r="A2498" s="66" t="s">
        <v>22929</v>
      </c>
      <c r="B2498" s="67"/>
      <c r="C2498" s="67"/>
      <c r="D2498" s="68"/>
      <c r="E2498" s="111"/>
      <c r="F2498" s="104" t="s">
        <v>28063</v>
      </c>
      <c r="G2498" s="112"/>
      <c r="H2498" s="71"/>
      <c r="I2498" s="72"/>
      <c r="J2498" s="113"/>
      <c r="K2498" s="71" t="s">
        <v>40793</v>
      </c>
      <c r="L2498" s="114"/>
      <c r="M2498" s="76"/>
      <c r="N2498" s="76"/>
      <c r="O2498" s="77"/>
      <c r="P2498" s="78"/>
      <c r="Q2498" s="78"/>
      <c r="R2498" s="125"/>
      <c r="S2498" s="125"/>
      <c r="T2498" s="125"/>
      <c r="U2498" s="125"/>
      <c r="V2498" s="126"/>
      <c r="W2498" s="126"/>
      <c r="X2498" s="126"/>
      <c r="Y2498" s="126"/>
      <c r="Z2498" s="51"/>
      <c r="AA2498" s="73"/>
      <c r="AB2498" s="73"/>
      <c r="AC2498" s="74"/>
      <c r="AD2498" s="80" t="s">
        <v>25521</v>
      </c>
      <c r="AE2498" s="80">
        <v>5941</v>
      </c>
      <c r="AF2498" s="80">
        <v>5397</v>
      </c>
      <c r="AG2498" s="80">
        <v>7155</v>
      </c>
      <c r="AH2498" s="80">
        <v>0</v>
      </c>
      <c r="AI2498" s="80">
        <v>28800</v>
      </c>
      <c r="AJ2498" s="80" t="s">
        <v>26078</v>
      </c>
      <c r="AK2498" s="80" t="s">
        <v>26440</v>
      </c>
      <c r="AL2498" s="80"/>
      <c r="AM2498" s="80" t="s">
        <v>2664</v>
      </c>
      <c r="AN2498" s="82">
        <v>41088.015069444446</v>
      </c>
      <c r="AO2498" s="80"/>
      <c r="AP2498" s="80" t="b">
        <v>0</v>
      </c>
      <c r="AQ2498" s="80" t="b">
        <v>0</v>
      </c>
      <c r="AR2498" s="80" t="b">
        <v>0</v>
      </c>
      <c r="AS2498" s="80" t="s">
        <v>1307</v>
      </c>
      <c r="AT2498" s="80">
        <v>13</v>
      </c>
      <c r="AU2498" s="83" t="s">
        <v>27521</v>
      </c>
      <c r="AV2498" s="80" t="b">
        <v>0</v>
      </c>
      <c r="AW2498" s="80" t="s">
        <v>1519</v>
      </c>
      <c r="AX2498" s="83" t="s">
        <v>28699</v>
      </c>
      <c r="AY2498" s="80" t="s">
        <v>66</v>
      </c>
    </row>
    <row r="2499" spans="1:51" x14ac:dyDescent="0.25">
      <c r="A2499" s="66" t="s">
        <v>22930</v>
      </c>
      <c r="B2499" s="67"/>
      <c r="C2499" s="67"/>
      <c r="D2499" s="68"/>
      <c r="E2499" s="111"/>
      <c r="F2499" s="104" t="s">
        <v>28064</v>
      </c>
      <c r="G2499" s="112"/>
      <c r="H2499" s="71"/>
      <c r="I2499" s="72"/>
      <c r="J2499" s="113"/>
      <c r="K2499" s="71" t="s">
        <v>29355</v>
      </c>
      <c r="L2499" s="114"/>
      <c r="M2499" s="76"/>
      <c r="N2499" s="76"/>
      <c r="O2499" s="77"/>
      <c r="P2499" s="78"/>
      <c r="Q2499" s="78"/>
      <c r="R2499" s="125"/>
      <c r="S2499" s="125"/>
      <c r="T2499" s="125"/>
      <c r="U2499" s="125"/>
      <c r="V2499" s="126"/>
      <c r="W2499" s="126"/>
      <c r="X2499" s="126"/>
      <c r="Y2499" s="126"/>
      <c r="Z2499" s="51"/>
      <c r="AA2499" s="73"/>
      <c r="AB2499" s="73"/>
      <c r="AC2499" s="74"/>
      <c r="AD2499" s="80">
        <v>19</v>
      </c>
      <c r="AE2499" s="80">
        <v>198</v>
      </c>
      <c r="AF2499" s="80">
        <v>657</v>
      </c>
      <c r="AG2499" s="80">
        <v>53640</v>
      </c>
      <c r="AH2499" s="80">
        <v>3158</v>
      </c>
      <c r="AI2499" s="80">
        <v>7200</v>
      </c>
      <c r="AJ2499" s="80"/>
      <c r="AK2499" s="80" t="s">
        <v>26441</v>
      </c>
      <c r="AL2499" s="80"/>
      <c r="AM2499" s="80" t="s">
        <v>1188</v>
      </c>
      <c r="AN2499" s="82">
        <v>41110.876701388886</v>
      </c>
      <c r="AO2499" s="83" t="s">
        <v>27186</v>
      </c>
      <c r="AP2499" s="80" t="b">
        <v>0</v>
      </c>
      <c r="AQ2499" s="80" t="b">
        <v>0</v>
      </c>
      <c r="AR2499" s="80" t="b">
        <v>1</v>
      </c>
      <c r="AS2499" s="80" t="s">
        <v>10567</v>
      </c>
      <c r="AT2499" s="80">
        <v>10</v>
      </c>
      <c r="AU2499" s="83" t="s">
        <v>27522</v>
      </c>
      <c r="AV2499" s="80" t="b">
        <v>0</v>
      </c>
      <c r="AW2499" s="80" t="s">
        <v>1519</v>
      </c>
      <c r="AX2499" s="83" t="s">
        <v>28700</v>
      </c>
      <c r="AY2499" s="80" t="s">
        <v>66</v>
      </c>
    </row>
    <row r="2500" spans="1:51" x14ac:dyDescent="0.25">
      <c r="A2500" s="66" t="s">
        <v>22931</v>
      </c>
      <c r="B2500" s="67"/>
      <c r="C2500" s="67"/>
      <c r="D2500" s="68"/>
      <c r="E2500" s="111"/>
      <c r="F2500" s="104" t="s">
        <v>28065</v>
      </c>
      <c r="G2500" s="112"/>
      <c r="H2500" s="71"/>
      <c r="I2500" s="72"/>
      <c r="J2500" s="113"/>
      <c r="K2500" s="71" t="s">
        <v>31469</v>
      </c>
      <c r="L2500" s="114"/>
      <c r="M2500" s="76"/>
      <c r="N2500" s="76"/>
      <c r="O2500" s="77"/>
      <c r="P2500" s="78"/>
      <c r="Q2500" s="78"/>
      <c r="R2500" s="125"/>
      <c r="S2500" s="125"/>
      <c r="T2500" s="125"/>
      <c r="U2500" s="125"/>
      <c r="V2500" s="126"/>
      <c r="W2500" s="126"/>
      <c r="X2500" s="126"/>
      <c r="Y2500" s="126"/>
      <c r="Z2500" s="51"/>
      <c r="AA2500" s="73"/>
      <c r="AB2500" s="73"/>
      <c r="AC2500" s="74"/>
      <c r="AD2500" s="80" t="s">
        <v>25522</v>
      </c>
      <c r="AE2500" s="80">
        <v>213</v>
      </c>
      <c r="AF2500" s="80">
        <v>96</v>
      </c>
      <c r="AG2500" s="80">
        <v>1889</v>
      </c>
      <c r="AH2500" s="80">
        <v>248</v>
      </c>
      <c r="AI2500" s="80">
        <v>-10800</v>
      </c>
      <c r="AJ2500" s="80" t="s">
        <v>26079</v>
      </c>
      <c r="AK2500" s="80"/>
      <c r="AL2500" s="80"/>
      <c r="AM2500" s="80" t="s">
        <v>1174</v>
      </c>
      <c r="AN2500" s="82">
        <v>40751.514999999999</v>
      </c>
      <c r="AO2500" s="83" t="s">
        <v>27187</v>
      </c>
      <c r="AP2500" s="80" t="b">
        <v>0</v>
      </c>
      <c r="AQ2500" s="80" t="b">
        <v>0</v>
      </c>
      <c r="AR2500" s="80" t="b">
        <v>0</v>
      </c>
      <c r="AS2500" s="80" t="s">
        <v>1308</v>
      </c>
      <c r="AT2500" s="80">
        <v>2</v>
      </c>
      <c r="AU2500" s="83" t="s">
        <v>1362</v>
      </c>
      <c r="AV2500" s="80" t="b">
        <v>0</v>
      </c>
      <c r="AW2500" s="80" t="s">
        <v>1519</v>
      </c>
      <c r="AX2500" s="83" t="s">
        <v>28701</v>
      </c>
      <c r="AY2500" s="80" t="s">
        <v>66</v>
      </c>
    </row>
    <row r="2501" spans="1:51" x14ac:dyDescent="0.25">
      <c r="A2501" s="66" t="s">
        <v>23142</v>
      </c>
      <c r="B2501" s="67"/>
      <c r="C2501" s="67"/>
      <c r="D2501" s="68"/>
      <c r="E2501" s="111"/>
      <c r="F2501" s="104" t="s">
        <v>28066</v>
      </c>
      <c r="G2501" s="112"/>
      <c r="H2501" s="71"/>
      <c r="I2501" s="72"/>
      <c r="J2501" s="113"/>
      <c r="K2501" s="71" t="s">
        <v>29356</v>
      </c>
      <c r="L2501" s="114"/>
      <c r="M2501" s="76"/>
      <c r="N2501" s="76"/>
      <c r="O2501" s="77"/>
      <c r="P2501" s="78"/>
      <c r="Q2501" s="78"/>
      <c r="R2501" s="125"/>
      <c r="S2501" s="125"/>
      <c r="T2501" s="125"/>
      <c r="U2501" s="125"/>
      <c r="V2501" s="126"/>
      <c r="W2501" s="126"/>
      <c r="X2501" s="126"/>
      <c r="Y2501" s="126"/>
      <c r="Z2501" s="51"/>
      <c r="AA2501" s="73"/>
      <c r="AB2501" s="73"/>
      <c r="AC2501" s="74"/>
      <c r="AD2501" s="80" t="s">
        <v>25523</v>
      </c>
      <c r="AE2501" s="80">
        <v>291</v>
      </c>
      <c r="AF2501" s="80">
        <v>522</v>
      </c>
      <c r="AG2501" s="80">
        <v>6876</v>
      </c>
      <c r="AH2501" s="80">
        <v>409</v>
      </c>
      <c r="AI2501" s="80">
        <v>-10800</v>
      </c>
      <c r="AJ2501" s="80" t="s">
        <v>26080</v>
      </c>
      <c r="AK2501" s="80" t="s">
        <v>12166</v>
      </c>
      <c r="AL2501" s="80"/>
      <c r="AM2501" s="80" t="s">
        <v>1174</v>
      </c>
      <c r="AN2501" s="82">
        <v>40762.135682870372</v>
      </c>
      <c r="AO2501" s="83" t="s">
        <v>27188</v>
      </c>
      <c r="AP2501" s="80" t="b">
        <v>0</v>
      </c>
      <c r="AQ2501" s="80" t="b">
        <v>0</v>
      </c>
      <c r="AR2501" s="80" t="b">
        <v>1</v>
      </c>
      <c r="AS2501" s="80" t="s">
        <v>1308</v>
      </c>
      <c r="AT2501" s="80">
        <v>0</v>
      </c>
      <c r="AU2501" s="83" t="s">
        <v>27523</v>
      </c>
      <c r="AV2501" s="80" t="b">
        <v>0</v>
      </c>
      <c r="AW2501" s="80" t="s">
        <v>1519</v>
      </c>
      <c r="AX2501" s="83" t="s">
        <v>28702</v>
      </c>
      <c r="AY2501" s="80" t="s">
        <v>65</v>
      </c>
    </row>
    <row r="2502" spans="1:51" x14ac:dyDescent="0.25">
      <c r="A2502" s="66" t="s">
        <v>22932</v>
      </c>
      <c r="B2502" s="67"/>
      <c r="C2502" s="67"/>
      <c r="D2502" s="68"/>
      <c r="E2502" s="111"/>
      <c r="F2502" s="104" t="s">
        <v>28067</v>
      </c>
      <c r="G2502" s="112"/>
      <c r="H2502" s="71"/>
      <c r="I2502" s="72"/>
      <c r="J2502" s="113"/>
      <c r="K2502" s="71" t="s">
        <v>29357</v>
      </c>
      <c r="L2502" s="114"/>
      <c r="M2502" s="76"/>
      <c r="N2502" s="76"/>
      <c r="O2502" s="77"/>
      <c r="P2502" s="78"/>
      <c r="Q2502" s="78"/>
      <c r="R2502" s="125"/>
      <c r="S2502" s="125"/>
      <c r="T2502" s="125"/>
      <c r="U2502" s="125"/>
      <c r="V2502" s="126"/>
      <c r="W2502" s="126"/>
      <c r="X2502" s="126"/>
      <c r="Y2502" s="126"/>
      <c r="Z2502" s="51"/>
      <c r="AA2502" s="73"/>
      <c r="AB2502" s="73"/>
      <c r="AC2502" s="74"/>
      <c r="AD2502" s="80" t="s">
        <v>25524</v>
      </c>
      <c r="AE2502" s="80">
        <v>290</v>
      </c>
      <c r="AF2502" s="80">
        <v>710</v>
      </c>
      <c r="AG2502" s="80">
        <v>111321</v>
      </c>
      <c r="AH2502" s="80">
        <v>15205</v>
      </c>
      <c r="AI2502" s="80">
        <v>-14400</v>
      </c>
      <c r="AJ2502" s="80" t="s">
        <v>26081</v>
      </c>
      <c r="AK2502" s="80" t="s">
        <v>26442</v>
      </c>
      <c r="AL2502" s="83" t="s">
        <v>26704</v>
      </c>
      <c r="AM2502" s="80" t="s">
        <v>7832</v>
      </c>
      <c r="AN2502" s="82">
        <v>39906.39472222222</v>
      </c>
      <c r="AO2502" s="83" t="s">
        <v>27189</v>
      </c>
      <c r="AP2502" s="80" t="b">
        <v>0</v>
      </c>
      <c r="AQ2502" s="80" t="b">
        <v>0</v>
      </c>
      <c r="AR2502" s="80" t="b">
        <v>0</v>
      </c>
      <c r="AS2502" s="80" t="s">
        <v>1307</v>
      </c>
      <c r="AT2502" s="80">
        <v>24</v>
      </c>
      <c r="AU2502" s="83" t="s">
        <v>27524</v>
      </c>
      <c r="AV2502" s="80" t="b">
        <v>0</v>
      </c>
      <c r="AW2502" s="80" t="s">
        <v>1519</v>
      </c>
      <c r="AX2502" s="83" t="s">
        <v>28703</v>
      </c>
      <c r="AY2502" s="80" t="s">
        <v>66</v>
      </c>
    </row>
    <row r="2503" spans="1:51" x14ac:dyDescent="0.25">
      <c r="A2503" s="66" t="s">
        <v>22933</v>
      </c>
      <c r="B2503" s="67"/>
      <c r="C2503" s="67"/>
      <c r="D2503" s="68"/>
      <c r="E2503" s="111"/>
      <c r="F2503" s="104" t="s">
        <v>28068</v>
      </c>
      <c r="G2503" s="112"/>
      <c r="H2503" s="71"/>
      <c r="I2503" s="72"/>
      <c r="J2503" s="113"/>
      <c r="K2503" s="71" t="s">
        <v>29358</v>
      </c>
      <c r="L2503" s="114"/>
      <c r="M2503" s="76"/>
      <c r="N2503" s="76"/>
      <c r="O2503" s="77"/>
      <c r="P2503" s="78"/>
      <c r="Q2503" s="78"/>
      <c r="R2503" s="125"/>
      <c r="S2503" s="125"/>
      <c r="T2503" s="125"/>
      <c r="U2503" s="125"/>
      <c r="V2503" s="126"/>
      <c r="W2503" s="126"/>
      <c r="X2503" s="126"/>
      <c r="Y2503" s="126"/>
      <c r="Z2503" s="51"/>
      <c r="AA2503" s="73"/>
      <c r="AB2503" s="73"/>
      <c r="AC2503" s="74"/>
      <c r="AD2503" s="80" t="s">
        <v>25525</v>
      </c>
      <c r="AE2503" s="80">
        <v>2424</v>
      </c>
      <c r="AF2503" s="80">
        <v>6479</v>
      </c>
      <c r="AG2503" s="80">
        <v>25971</v>
      </c>
      <c r="AH2503" s="80">
        <v>23</v>
      </c>
      <c r="AI2503" s="80">
        <v>28800</v>
      </c>
      <c r="AJ2503" s="80" t="s">
        <v>26082</v>
      </c>
      <c r="AK2503" s="80"/>
      <c r="AL2503" s="83" t="s">
        <v>26705</v>
      </c>
      <c r="AM2503" s="80" t="s">
        <v>6100</v>
      </c>
      <c r="AN2503" s="82">
        <v>40938.576504629629</v>
      </c>
      <c r="AO2503" s="80"/>
      <c r="AP2503" s="80" t="b">
        <v>1</v>
      </c>
      <c r="AQ2503" s="80" t="b">
        <v>0</v>
      </c>
      <c r="AR2503" s="80" t="b">
        <v>0</v>
      </c>
      <c r="AS2503" s="80" t="s">
        <v>2774</v>
      </c>
      <c r="AT2503" s="80">
        <v>11</v>
      </c>
      <c r="AU2503" s="83" t="s">
        <v>1315</v>
      </c>
      <c r="AV2503" s="80" t="b">
        <v>0</v>
      </c>
      <c r="AW2503" s="80" t="s">
        <v>1519</v>
      </c>
      <c r="AX2503" s="83" t="s">
        <v>28704</v>
      </c>
      <c r="AY2503" s="80" t="s">
        <v>66</v>
      </c>
    </row>
    <row r="2504" spans="1:51" x14ac:dyDescent="0.25">
      <c r="A2504" s="66" t="s">
        <v>22934</v>
      </c>
      <c r="B2504" s="67"/>
      <c r="C2504" s="67"/>
      <c r="D2504" s="68"/>
      <c r="E2504" s="111"/>
      <c r="F2504" s="104" t="s">
        <v>28069</v>
      </c>
      <c r="G2504" s="112"/>
      <c r="H2504" s="71"/>
      <c r="I2504" s="72"/>
      <c r="J2504" s="113"/>
      <c r="K2504" s="71" t="s">
        <v>29359</v>
      </c>
      <c r="L2504" s="114"/>
      <c r="M2504" s="76"/>
      <c r="N2504" s="76"/>
      <c r="O2504" s="77"/>
      <c r="P2504" s="78"/>
      <c r="Q2504" s="78"/>
      <c r="R2504" s="125"/>
      <c r="S2504" s="125"/>
      <c r="T2504" s="125"/>
      <c r="U2504" s="125"/>
      <c r="V2504" s="126"/>
      <c r="W2504" s="126"/>
      <c r="X2504" s="126"/>
      <c r="Y2504" s="126"/>
      <c r="Z2504" s="51"/>
      <c r="AA2504" s="73"/>
      <c r="AB2504" s="73"/>
      <c r="AC2504" s="74"/>
      <c r="AD2504" s="80" t="s">
        <v>25526</v>
      </c>
      <c r="AE2504" s="80">
        <v>748</v>
      </c>
      <c r="AF2504" s="80">
        <v>1138</v>
      </c>
      <c r="AG2504" s="80">
        <v>21247</v>
      </c>
      <c r="AH2504" s="80">
        <v>16688</v>
      </c>
      <c r="AI2504" s="80">
        <v>-18000</v>
      </c>
      <c r="AJ2504" s="80" t="s">
        <v>26083</v>
      </c>
      <c r="AK2504" s="80" t="s">
        <v>26443</v>
      </c>
      <c r="AL2504" s="83" t="s">
        <v>26706</v>
      </c>
      <c r="AM2504" s="80" t="s">
        <v>1169</v>
      </c>
      <c r="AN2504" s="82">
        <v>41698.871631944443</v>
      </c>
      <c r="AO2504" s="83" t="s">
        <v>27190</v>
      </c>
      <c r="AP2504" s="80" t="b">
        <v>0</v>
      </c>
      <c r="AQ2504" s="80" t="b">
        <v>0</v>
      </c>
      <c r="AR2504" s="80" t="b">
        <v>0</v>
      </c>
      <c r="AS2504" s="80" t="s">
        <v>1307</v>
      </c>
      <c r="AT2504" s="80">
        <v>74</v>
      </c>
      <c r="AU2504" s="83" t="s">
        <v>27525</v>
      </c>
      <c r="AV2504" s="80" t="b">
        <v>0</v>
      </c>
      <c r="AW2504" s="80" t="s">
        <v>1519</v>
      </c>
      <c r="AX2504" s="83" t="s">
        <v>28705</v>
      </c>
      <c r="AY2504" s="80" t="s">
        <v>66</v>
      </c>
    </row>
    <row r="2505" spans="1:51" x14ac:dyDescent="0.25">
      <c r="A2505" s="66" t="s">
        <v>22935</v>
      </c>
      <c r="B2505" s="67"/>
      <c r="C2505" s="67"/>
      <c r="D2505" s="68"/>
      <c r="E2505" s="111"/>
      <c r="F2505" s="104" t="s">
        <v>28070</v>
      </c>
      <c r="G2505" s="112"/>
      <c r="H2505" s="71"/>
      <c r="I2505" s="72"/>
      <c r="J2505" s="113"/>
      <c r="K2505" s="71" t="s">
        <v>29360</v>
      </c>
      <c r="L2505" s="114"/>
      <c r="M2505" s="76"/>
      <c r="N2505" s="76"/>
      <c r="O2505" s="77"/>
      <c r="P2505" s="78"/>
      <c r="Q2505" s="78"/>
      <c r="R2505" s="125"/>
      <c r="S2505" s="125"/>
      <c r="T2505" s="125"/>
      <c r="U2505" s="125"/>
      <c r="V2505" s="126"/>
      <c r="W2505" s="126"/>
      <c r="X2505" s="126"/>
      <c r="Y2505" s="126"/>
      <c r="Z2505" s="51"/>
      <c r="AA2505" s="73"/>
      <c r="AB2505" s="73"/>
      <c r="AC2505" s="74"/>
      <c r="AD2505" s="80" t="s">
        <v>25527</v>
      </c>
      <c r="AE2505" s="80">
        <v>1681</v>
      </c>
      <c r="AF2505" s="80">
        <v>812</v>
      </c>
      <c r="AG2505" s="80">
        <v>9568</v>
      </c>
      <c r="AH2505" s="80">
        <v>1378</v>
      </c>
      <c r="AI2505" s="80">
        <v>-18000</v>
      </c>
      <c r="AJ2505" s="80" t="s">
        <v>26084</v>
      </c>
      <c r="AK2505" s="80" t="s">
        <v>26444</v>
      </c>
      <c r="AL2505" s="83" t="s">
        <v>26707</v>
      </c>
      <c r="AM2505" s="80" t="s">
        <v>1183</v>
      </c>
      <c r="AN2505" s="82">
        <v>39568.128148148149</v>
      </c>
      <c r="AO2505" s="83" t="s">
        <v>27191</v>
      </c>
      <c r="AP2505" s="80" t="b">
        <v>0</v>
      </c>
      <c r="AQ2505" s="80" t="b">
        <v>0</v>
      </c>
      <c r="AR2505" s="80" t="b">
        <v>1</v>
      </c>
      <c r="AS2505" s="80" t="s">
        <v>1307</v>
      </c>
      <c r="AT2505" s="80">
        <v>91</v>
      </c>
      <c r="AU2505" s="83" t="s">
        <v>27526</v>
      </c>
      <c r="AV2505" s="80" t="b">
        <v>0</v>
      </c>
      <c r="AW2505" s="80" t="s">
        <v>1519</v>
      </c>
      <c r="AX2505" s="83" t="s">
        <v>28706</v>
      </c>
      <c r="AY2505" s="80" t="s">
        <v>66</v>
      </c>
    </row>
    <row r="2506" spans="1:51" x14ac:dyDescent="0.25">
      <c r="A2506" s="66" t="s">
        <v>22936</v>
      </c>
      <c r="B2506" s="67"/>
      <c r="C2506" s="67"/>
      <c r="D2506" s="68"/>
      <c r="E2506" s="111"/>
      <c r="F2506" s="104" t="s">
        <v>28071</v>
      </c>
      <c r="G2506" s="112"/>
      <c r="H2506" s="71"/>
      <c r="I2506" s="72"/>
      <c r="J2506" s="113"/>
      <c r="K2506" s="71" t="s">
        <v>29361</v>
      </c>
      <c r="L2506" s="114"/>
      <c r="M2506" s="76"/>
      <c r="N2506" s="76"/>
      <c r="O2506" s="77"/>
      <c r="P2506" s="78"/>
      <c r="Q2506" s="78"/>
      <c r="R2506" s="125"/>
      <c r="S2506" s="125"/>
      <c r="T2506" s="125"/>
      <c r="U2506" s="125"/>
      <c r="V2506" s="126"/>
      <c r="W2506" s="126"/>
      <c r="X2506" s="126"/>
      <c r="Y2506" s="126"/>
      <c r="Z2506" s="51"/>
      <c r="AA2506" s="73"/>
      <c r="AB2506" s="73"/>
      <c r="AC2506" s="74"/>
      <c r="AD2506" s="80" t="s">
        <v>25528</v>
      </c>
      <c r="AE2506" s="80">
        <v>1882</v>
      </c>
      <c r="AF2506" s="80">
        <v>1181</v>
      </c>
      <c r="AG2506" s="80">
        <v>534</v>
      </c>
      <c r="AH2506" s="80">
        <v>67</v>
      </c>
      <c r="AI2506" s="80"/>
      <c r="AJ2506" s="80" t="s">
        <v>26085</v>
      </c>
      <c r="AK2506" s="80" t="s">
        <v>26445</v>
      </c>
      <c r="AL2506" s="80"/>
      <c r="AM2506" s="80"/>
      <c r="AN2506" s="82">
        <v>41964.825601851851</v>
      </c>
      <c r="AO2506" s="83" t="s">
        <v>27192</v>
      </c>
      <c r="AP2506" s="80" t="b">
        <v>0</v>
      </c>
      <c r="AQ2506" s="80" t="b">
        <v>0</v>
      </c>
      <c r="AR2506" s="80" t="b">
        <v>0</v>
      </c>
      <c r="AS2506" s="80" t="s">
        <v>1306</v>
      </c>
      <c r="AT2506" s="80">
        <v>10</v>
      </c>
      <c r="AU2506" s="83" t="s">
        <v>1315</v>
      </c>
      <c r="AV2506" s="80" t="b">
        <v>0</v>
      </c>
      <c r="AW2506" s="80" t="s">
        <v>1519</v>
      </c>
      <c r="AX2506" s="83" t="s">
        <v>28707</v>
      </c>
      <c r="AY2506" s="80" t="s">
        <v>66</v>
      </c>
    </row>
    <row r="2507" spans="1:51" x14ac:dyDescent="0.25">
      <c r="A2507" s="66" t="s">
        <v>22937</v>
      </c>
      <c r="B2507" s="67"/>
      <c r="C2507" s="67"/>
      <c r="D2507" s="68"/>
      <c r="E2507" s="111"/>
      <c r="F2507" s="104" t="s">
        <v>28072</v>
      </c>
      <c r="G2507" s="112"/>
      <c r="H2507" s="71"/>
      <c r="I2507" s="72"/>
      <c r="J2507" s="113"/>
      <c r="K2507" s="71" t="s">
        <v>29362</v>
      </c>
      <c r="L2507" s="114"/>
      <c r="M2507" s="76"/>
      <c r="N2507" s="76"/>
      <c r="O2507" s="77"/>
      <c r="P2507" s="78"/>
      <c r="Q2507" s="78"/>
      <c r="R2507" s="125"/>
      <c r="S2507" s="125"/>
      <c r="T2507" s="125"/>
      <c r="U2507" s="125"/>
      <c r="V2507" s="126"/>
      <c r="W2507" s="126"/>
      <c r="X2507" s="126"/>
      <c r="Y2507" s="126"/>
      <c r="Z2507" s="51"/>
      <c r="AA2507" s="73"/>
      <c r="AB2507" s="73"/>
      <c r="AC2507" s="74"/>
      <c r="AD2507" s="80" t="s">
        <v>25529</v>
      </c>
      <c r="AE2507" s="80">
        <v>406</v>
      </c>
      <c r="AF2507" s="80">
        <v>436</v>
      </c>
      <c r="AG2507" s="80">
        <v>15543</v>
      </c>
      <c r="AH2507" s="80">
        <v>3579</v>
      </c>
      <c r="AI2507" s="80">
        <v>-25200</v>
      </c>
      <c r="AJ2507" s="80"/>
      <c r="AK2507" s="80"/>
      <c r="AL2507" s="80"/>
      <c r="AM2507" s="80" t="s">
        <v>1175</v>
      </c>
      <c r="AN2507" s="82">
        <v>41613.579826388886</v>
      </c>
      <c r="AO2507" s="83" t="s">
        <v>27193</v>
      </c>
      <c r="AP2507" s="80" t="b">
        <v>0</v>
      </c>
      <c r="AQ2507" s="80" t="b">
        <v>0</v>
      </c>
      <c r="AR2507" s="80" t="b">
        <v>1</v>
      </c>
      <c r="AS2507" s="80" t="s">
        <v>1308</v>
      </c>
      <c r="AT2507" s="80">
        <v>4</v>
      </c>
      <c r="AU2507" s="83" t="s">
        <v>1315</v>
      </c>
      <c r="AV2507" s="80" t="b">
        <v>0</v>
      </c>
      <c r="AW2507" s="80" t="s">
        <v>1519</v>
      </c>
      <c r="AX2507" s="83" t="s">
        <v>28708</v>
      </c>
      <c r="AY2507" s="80" t="s">
        <v>66</v>
      </c>
    </row>
    <row r="2508" spans="1:51" x14ac:dyDescent="0.25">
      <c r="A2508" s="66" t="s">
        <v>22939</v>
      </c>
      <c r="B2508" s="67"/>
      <c r="C2508" s="67"/>
      <c r="D2508" s="68"/>
      <c r="E2508" s="111"/>
      <c r="F2508" s="104" t="s">
        <v>28073</v>
      </c>
      <c r="G2508" s="112"/>
      <c r="H2508" s="71"/>
      <c r="I2508" s="72"/>
      <c r="J2508" s="113"/>
      <c r="K2508" s="71" t="s">
        <v>29363</v>
      </c>
      <c r="L2508" s="114"/>
      <c r="M2508" s="76"/>
      <c r="N2508" s="76"/>
      <c r="O2508" s="77"/>
      <c r="P2508" s="78"/>
      <c r="Q2508" s="78"/>
      <c r="R2508" s="125"/>
      <c r="S2508" s="125"/>
      <c r="T2508" s="125"/>
      <c r="U2508" s="125"/>
      <c r="V2508" s="126"/>
      <c r="W2508" s="126"/>
      <c r="X2508" s="126"/>
      <c r="Y2508" s="126"/>
      <c r="Z2508" s="51"/>
      <c r="AA2508" s="73"/>
      <c r="AB2508" s="73"/>
      <c r="AC2508" s="74"/>
      <c r="AD2508" s="80" t="s">
        <v>25530</v>
      </c>
      <c r="AE2508" s="80">
        <v>1630</v>
      </c>
      <c r="AF2508" s="80">
        <v>1187</v>
      </c>
      <c r="AG2508" s="80">
        <v>61075</v>
      </c>
      <c r="AH2508" s="80">
        <v>6811</v>
      </c>
      <c r="AI2508" s="80">
        <v>7200</v>
      </c>
      <c r="AJ2508" s="80" t="s">
        <v>26086</v>
      </c>
      <c r="AK2508" s="80" t="s">
        <v>26446</v>
      </c>
      <c r="AL2508" s="80"/>
      <c r="AM2508" s="80" t="s">
        <v>1182</v>
      </c>
      <c r="AN2508" s="82">
        <v>41287.202777777777</v>
      </c>
      <c r="AO2508" s="83" t="s">
        <v>27194</v>
      </c>
      <c r="AP2508" s="80" t="b">
        <v>0</v>
      </c>
      <c r="AQ2508" s="80" t="b">
        <v>0</v>
      </c>
      <c r="AR2508" s="80" t="b">
        <v>1</v>
      </c>
      <c r="AS2508" s="80" t="s">
        <v>1306</v>
      </c>
      <c r="AT2508" s="80">
        <v>7</v>
      </c>
      <c r="AU2508" s="83" t="s">
        <v>27527</v>
      </c>
      <c r="AV2508" s="80" t="b">
        <v>0</v>
      </c>
      <c r="AW2508" s="80" t="s">
        <v>1519</v>
      </c>
      <c r="AX2508" s="83" t="s">
        <v>28709</v>
      </c>
      <c r="AY2508" s="80" t="s">
        <v>66</v>
      </c>
    </row>
    <row r="2509" spans="1:51" x14ac:dyDescent="0.25">
      <c r="A2509" s="66" t="s">
        <v>22940</v>
      </c>
      <c r="B2509" s="67"/>
      <c r="C2509" s="67"/>
      <c r="D2509" s="68"/>
      <c r="E2509" s="111"/>
      <c r="F2509" s="104" t="s">
        <v>28074</v>
      </c>
      <c r="G2509" s="112"/>
      <c r="H2509" s="71"/>
      <c r="I2509" s="72"/>
      <c r="J2509" s="113"/>
      <c r="K2509" s="71" t="s">
        <v>29364</v>
      </c>
      <c r="L2509" s="114"/>
      <c r="M2509" s="76"/>
      <c r="N2509" s="76"/>
      <c r="O2509" s="77"/>
      <c r="P2509" s="78"/>
      <c r="Q2509" s="78"/>
      <c r="R2509" s="125"/>
      <c r="S2509" s="125"/>
      <c r="T2509" s="125"/>
      <c r="U2509" s="125"/>
      <c r="V2509" s="126"/>
      <c r="W2509" s="126"/>
      <c r="X2509" s="126"/>
      <c r="Y2509" s="126"/>
      <c r="Z2509" s="51"/>
      <c r="AA2509" s="73"/>
      <c r="AB2509" s="73"/>
      <c r="AC2509" s="74"/>
      <c r="AD2509" s="80" t="s">
        <v>25531</v>
      </c>
      <c r="AE2509" s="80">
        <v>1031</v>
      </c>
      <c r="AF2509" s="80">
        <v>3127</v>
      </c>
      <c r="AG2509" s="80">
        <v>8076</v>
      </c>
      <c r="AH2509" s="80">
        <v>1318</v>
      </c>
      <c r="AI2509" s="80">
        <v>-18000</v>
      </c>
      <c r="AJ2509" s="80" t="s">
        <v>26087</v>
      </c>
      <c r="AK2509" s="80" t="s">
        <v>26447</v>
      </c>
      <c r="AL2509" s="83" t="s">
        <v>26708</v>
      </c>
      <c r="AM2509" s="80" t="s">
        <v>1169</v>
      </c>
      <c r="AN2509" s="82">
        <v>39911.572476851848</v>
      </c>
      <c r="AO2509" s="83" t="s">
        <v>27195</v>
      </c>
      <c r="AP2509" s="80" t="b">
        <v>0</v>
      </c>
      <c r="AQ2509" s="80" t="b">
        <v>0</v>
      </c>
      <c r="AR2509" s="80" t="b">
        <v>0</v>
      </c>
      <c r="AS2509" s="80" t="s">
        <v>1307</v>
      </c>
      <c r="AT2509" s="80">
        <v>123</v>
      </c>
      <c r="AU2509" s="83" t="s">
        <v>27528</v>
      </c>
      <c r="AV2509" s="80" t="b">
        <v>0</v>
      </c>
      <c r="AW2509" s="80" t="s">
        <v>1519</v>
      </c>
      <c r="AX2509" s="83" t="s">
        <v>28710</v>
      </c>
      <c r="AY2509" s="80" t="s">
        <v>66</v>
      </c>
    </row>
    <row r="2510" spans="1:51" x14ac:dyDescent="0.25">
      <c r="A2510" s="66" t="s">
        <v>22941</v>
      </c>
      <c r="B2510" s="67"/>
      <c r="C2510" s="67"/>
      <c r="D2510" s="68"/>
      <c r="E2510" s="111"/>
      <c r="F2510" s="104" t="s">
        <v>28075</v>
      </c>
      <c r="G2510" s="112"/>
      <c r="H2510" s="71"/>
      <c r="I2510" s="72"/>
      <c r="J2510" s="113"/>
      <c r="K2510" s="71" t="s">
        <v>29365</v>
      </c>
      <c r="L2510" s="114"/>
      <c r="M2510" s="76"/>
      <c r="N2510" s="76"/>
      <c r="O2510" s="77"/>
      <c r="P2510" s="78"/>
      <c r="Q2510" s="78"/>
      <c r="R2510" s="125"/>
      <c r="S2510" s="125"/>
      <c r="T2510" s="125"/>
      <c r="U2510" s="125"/>
      <c r="V2510" s="126"/>
      <c r="W2510" s="126"/>
      <c r="X2510" s="126"/>
      <c r="Y2510" s="126"/>
      <c r="Z2510" s="51"/>
      <c r="AA2510" s="73"/>
      <c r="AB2510" s="73"/>
      <c r="AC2510" s="74"/>
      <c r="AD2510" s="80" t="s">
        <v>25532</v>
      </c>
      <c r="AE2510" s="80">
        <v>675</v>
      </c>
      <c r="AF2510" s="80">
        <v>450</v>
      </c>
      <c r="AG2510" s="80">
        <v>7546</v>
      </c>
      <c r="AH2510" s="80">
        <v>2173</v>
      </c>
      <c r="AI2510" s="80">
        <v>-39600</v>
      </c>
      <c r="AJ2510" s="80" t="s">
        <v>26088</v>
      </c>
      <c r="AK2510" s="80" t="s">
        <v>26448</v>
      </c>
      <c r="AL2510" s="80"/>
      <c r="AM2510" s="80" t="s">
        <v>2659</v>
      </c>
      <c r="AN2510" s="82">
        <v>41971.734270833331</v>
      </c>
      <c r="AO2510" s="83" t="s">
        <v>27196</v>
      </c>
      <c r="AP2510" s="80" t="b">
        <v>0</v>
      </c>
      <c r="AQ2510" s="80" t="b">
        <v>0</v>
      </c>
      <c r="AR2510" s="80" t="b">
        <v>1</v>
      </c>
      <c r="AS2510" s="80" t="s">
        <v>1307</v>
      </c>
      <c r="AT2510" s="80">
        <v>242</v>
      </c>
      <c r="AU2510" s="83" t="s">
        <v>27529</v>
      </c>
      <c r="AV2510" s="80" t="b">
        <v>0</v>
      </c>
      <c r="AW2510" s="80" t="s">
        <v>1519</v>
      </c>
      <c r="AX2510" s="83" t="s">
        <v>28711</v>
      </c>
      <c r="AY2510" s="80" t="s">
        <v>66</v>
      </c>
    </row>
    <row r="2511" spans="1:51" x14ac:dyDescent="0.25">
      <c r="A2511" s="66" t="s">
        <v>22942</v>
      </c>
      <c r="B2511" s="67"/>
      <c r="C2511" s="67"/>
      <c r="D2511" s="68"/>
      <c r="E2511" s="111"/>
      <c r="F2511" s="104" t="s">
        <v>28076</v>
      </c>
      <c r="G2511" s="112"/>
      <c r="H2511" s="71"/>
      <c r="I2511" s="72"/>
      <c r="J2511" s="113"/>
      <c r="K2511" s="71" t="s">
        <v>29366</v>
      </c>
      <c r="L2511" s="114"/>
      <c r="M2511" s="76"/>
      <c r="N2511" s="76"/>
      <c r="O2511" s="77"/>
      <c r="P2511" s="78"/>
      <c r="Q2511" s="78"/>
      <c r="R2511" s="125"/>
      <c r="S2511" s="125"/>
      <c r="T2511" s="125"/>
      <c r="U2511" s="125"/>
      <c r="V2511" s="126"/>
      <c r="W2511" s="126"/>
      <c r="X2511" s="126"/>
      <c r="Y2511" s="126"/>
      <c r="Z2511" s="51"/>
      <c r="AA2511" s="73"/>
      <c r="AB2511" s="73"/>
      <c r="AC2511" s="74"/>
      <c r="AD2511" s="80" t="s">
        <v>25533</v>
      </c>
      <c r="AE2511" s="80">
        <v>1144</v>
      </c>
      <c r="AF2511" s="80">
        <v>1236</v>
      </c>
      <c r="AG2511" s="80">
        <v>80057</v>
      </c>
      <c r="AH2511" s="80">
        <v>6038</v>
      </c>
      <c r="AI2511" s="80"/>
      <c r="AJ2511" s="80" t="s">
        <v>26089</v>
      </c>
      <c r="AK2511" s="80"/>
      <c r="AL2511" s="80"/>
      <c r="AM2511" s="80"/>
      <c r="AN2511" s="82">
        <v>41046.742349537039</v>
      </c>
      <c r="AO2511" s="80"/>
      <c r="AP2511" s="80" t="b">
        <v>0</v>
      </c>
      <c r="AQ2511" s="80" t="b">
        <v>0</v>
      </c>
      <c r="AR2511" s="80" t="b">
        <v>1</v>
      </c>
      <c r="AS2511" s="80" t="s">
        <v>1306</v>
      </c>
      <c r="AT2511" s="80">
        <v>36</v>
      </c>
      <c r="AU2511" s="83" t="s">
        <v>1315</v>
      </c>
      <c r="AV2511" s="80" t="b">
        <v>0</v>
      </c>
      <c r="AW2511" s="80" t="s">
        <v>1519</v>
      </c>
      <c r="AX2511" s="83" t="s">
        <v>28712</v>
      </c>
      <c r="AY2511" s="80" t="s">
        <v>66</v>
      </c>
    </row>
    <row r="2512" spans="1:51" x14ac:dyDescent="0.25">
      <c r="A2512" s="66" t="s">
        <v>22943</v>
      </c>
      <c r="B2512" s="67"/>
      <c r="C2512" s="67"/>
      <c r="D2512" s="68"/>
      <c r="E2512" s="111"/>
      <c r="F2512" s="104" t="s">
        <v>28077</v>
      </c>
      <c r="G2512" s="112"/>
      <c r="H2512" s="71"/>
      <c r="I2512" s="72"/>
      <c r="J2512" s="113"/>
      <c r="K2512" s="71" t="s">
        <v>29367</v>
      </c>
      <c r="L2512" s="114"/>
      <c r="M2512" s="76"/>
      <c r="N2512" s="76"/>
      <c r="O2512" s="77"/>
      <c r="P2512" s="78"/>
      <c r="Q2512" s="78"/>
      <c r="R2512" s="125"/>
      <c r="S2512" s="125"/>
      <c r="T2512" s="125"/>
      <c r="U2512" s="125"/>
      <c r="V2512" s="126"/>
      <c r="W2512" s="126"/>
      <c r="X2512" s="126"/>
      <c r="Y2512" s="126"/>
      <c r="Z2512" s="51"/>
      <c r="AA2512" s="73"/>
      <c r="AB2512" s="73"/>
      <c r="AC2512" s="74"/>
      <c r="AD2512" s="80" t="s">
        <v>25534</v>
      </c>
      <c r="AE2512" s="80">
        <v>242</v>
      </c>
      <c r="AF2512" s="80">
        <v>85</v>
      </c>
      <c r="AG2512" s="80">
        <v>1207</v>
      </c>
      <c r="AH2512" s="80">
        <v>2678</v>
      </c>
      <c r="AI2512" s="80"/>
      <c r="AJ2512" s="80" t="s">
        <v>26090</v>
      </c>
      <c r="AK2512" s="80"/>
      <c r="AL2512" s="80"/>
      <c r="AM2512" s="80"/>
      <c r="AN2512" s="82">
        <v>42210.045011574075</v>
      </c>
      <c r="AO2512" s="83" t="s">
        <v>27197</v>
      </c>
      <c r="AP2512" s="80" t="b">
        <v>1</v>
      </c>
      <c r="AQ2512" s="80" t="b">
        <v>0</v>
      </c>
      <c r="AR2512" s="80" t="b">
        <v>0</v>
      </c>
      <c r="AS2512" s="80" t="s">
        <v>1306</v>
      </c>
      <c r="AT2512" s="80">
        <v>5</v>
      </c>
      <c r="AU2512" s="83" t="s">
        <v>1315</v>
      </c>
      <c r="AV2512" s="80" t="b">
        <v>0</v>
      </c>
      <c r="AW2512" s="80" t="s">
        <v>1519</v>
      </c>
      <c r="AX2512" s="83" t="s">
        <v>28713</v>
      </c>
      <c r="AY2512" s="80" t="s">
        <v>66</v>
      </c>
    </row>
    <row r="2513" spans="1:51" x14ac:dyDescent="0.25">
      <c r="A2513" s="66" t="s">
        <v>22944</v>
      </c>
      <c r="B2513" s="67"/>
      <c r="C2513" s="67"/>
      <c r="D2513" s="68"/>
      <c r="E2513" s="111"/>
      <c r="F2513" s="104" t="s">
        <v>28078</v>
      </c>
      <c r="G2513" s="112"/>
      <c r="H2513" s="71"/>
      <c r="I2513" s="72"/>
      <c r="J2513" s="113"/>
      <c r="K2513" s="71" t="s">
        <v>29368</v>
      </c>
      <c r="L2513" s="114"/>
      <c r="M2513" s="76"/>
      <c r="N2513" s="76"/>
      <c r="O2513" s="77"/>
      <c r="P2513" s="78"/>
      <c r="Q2513" s="78"/>
      <c r="R2513" s="125"/>
      <c r="S2513" s="125"/>
      <c r="T2513" s="125"/>
      <c r="U2513" s="125"/>
      <c r="V2513" s="126"/>
      <c r="W2513" s="126"/>
      <c r="X2513" s="126"/>
      <c r="Y2513" s="126"/>
      <c r="Z2513" s="51"/>
      <c r="AA2513" s="73"/>
      <c r="AB2513" s="73"/>
      <c r="AC2513" s="74"/>
      <c r="AD2513" s="80" t="s">
        <v>25535</v>
      </c>
      <c r="AE2513" s="80">
        <v>1799</v>
      </c>
      <c r="AF2513" s="80">
        <v>1721</v>
      </c>
      <c r="AG2513" s="80">
        <v>741460</v>
      </c>
      <c r="AH2513" s="80">
        <v>468</v>
      </c>
      <c r="AI2513" s="80">
        <v>28800</v>
      </c>
      <c r="AJ2513" s="80" t="s">
        <v>26091</v>
      </c>
      <c r="AK2513" s="80"/>
      <c r="AL2513" s="80"/>
      <c r="AM2513" s="80" t="s">
        <v>7833</v>
      </c>
      <c r="AN2513" s="82">
        <v>41720.407673611109</v>
      </c>
      <c r="AO2513" s="83" t="s">
        <v>27198</v>
      </c>
      <c r="AP2513" s="80" t="b">
        <v>1</v>
      </c>
      <c r="AQ2513" s="80" t="b">
        <v>0</v>
      </c>
      <c r="AR2513" s="80" t="b">
        <v>0</v>
      </c>
      <c r="AS2513" s="80" t="s">
        <v>1313</v>
      </c>
      <c r="AT2513" s="80">
        <v>516</v>
      </c>
      <c r="AU2513" s="83" t="s">
        <v>1315</v>
      </c>
      <c r="AV2513" s="80" t="b">
        <v>0</v>
      </c>
      <c r="AW2513" s="80" t="s">
        <v>1519</v>
      </c>
      <c r="AX2513" s="83" t="s">
        <v>28714</v>
      </c>
      <c r="AY2513" s="80" t="s">
        <v>66</v>
      </c>
    </row>
    <row r="2514" spans="1:51" x14ac:dyDescent="0.25">
      <c r="A2514" s="66" t="s">
        <v>22945</v>
      </c>
      <c r="B2514" s="67"/>
      <c r="C2514" s="67"/>
      <c r="D2514" s="68"/>
      <c r="E2514" s="111"/>
      <c r="F2514" s="104" t="s">
        <v>28079</v>
      </c>
      <c r="G2514" s="112"/>
      <c r="H2514" s="71"/>
      <c r="I2514" s="72"/>
      <c r="J2514" s="113"/>
      <c r="K2514" s="71" t="s">
        <v>29369</v>
      </c>
      <c r="L2514" s="114"/>
      <c r="M2514" s="76"/>
      <c r="N2514" s="76"/>
      <c r="O2514" s="77"/>
      <c r="P2514" s="78"/>
      <c r="Q2514" s="78"/>
      <c r="R2514" s="125"/>
      <c r="S2514" s="125"/>
      <c r="T2514" s="125"/>
      <c r="U2514" s="125"/>
      <c r="V2514" s="126"/>
      <c r="W2514" s="126"/>
      <c r="X2514" s="126"/>
      <c r="Y2514" s="126"/>
      <c r="Z2514" s="51"/>
      <c r="AA2514" s="73"/>
      <c r="AB2514" s="73"/>
      <c r="AC2514" s="74"/>
      <c r="AD2514" s="80" t="s">
        <v>25536</v>
      </c>
      <c r="AE2514" s="80">
        <v>918</v>
      </c>
      <c r="AF2514" s="80">
        <v>351</v>
      </c>
      <c r="AG2514" s="80">
        <v>1098</v>
      </c>
      <c r="AH2514" s="80">
        <v>49</v>
      </c>
      <c r="AI2514" s="80">
        <v>-14400</v>
      </c>
      <c r="AJ2514" s="80" t="s">
        <v>26092</v>
      </c>
      <c r="AK2514" s="80" t="s">
        <v>26449</v>
      </c>
      <c r="AL2514" s="83" t="s">
        <v>26709</v>
      </c>
      <c r="AM2514" s="80" t="s">
        <v>1172</v>
      </c>
      <c r="AN2514" s="82">
        <v>41130.735034722224</v>
      </c>
      <c r="AO2514" s="80"/>
      <c r="AP2514" s="80" t="b">
        <v>1</v>
      </c>
      <c r="AQ2514" s="80" t="b">
        <v>0</v>
      </c>
      <c r="AR2514" s="80" t="b">
        <v>0</v>
      </c>
      <c r="AS2514" s="80" t="s">
        <v>1307</v>
      </c>
      <c r="AT2514" s="80">
        <v>24</v>
      </c>
      <c r="AU2514" s="83" t="s">
        <v>1315</v>
      </c>
      <c r="AV2514" s="80" t="b">
        <v>0</v>
      </c>
      <c r="AW2514" s="80" t="s">
        <v>1519</v>
      </c>
      <c r="AX2514" s="83" t="s">
        <v>28715</v>
      </c>
      <c r="AY2514" s="80" t="s">
        <v>66</v>
      </c>
    </row>
    <row r="2515" spans="1:51" x14ac:dyDescent="0.25">
      <c r="A2515" s="66" t="s">
        <v>23143</v>
      </c>
      <c r="B2515" s="67"/>
      <c r="C2515" s="67"/>
      <c r="D2515" s="68"/>
      <c r="E2515" s="111"/>
      <c r="F2515" s="104" t="s">
        <v>28080</v>
      </c>
      <c r="G2515" s="112"/>
      <c r="H2515" s="71"/>
      <c r="I2515" s="72"/>
      <c r="J2515" s="113"/>
      <c r="K2515" s="71" t="s">
        <v>29370</v>
      </c>
      <c r="L2515" s="114"/>
      <c r="M2515" s="76"/>
      <c r="N2515" s="76"/>
      <c r="O2515" s="77"/>
      <c r="P2515" s="78"/>
      <c r="Q2515" s="78"/>
      <c r="R2515" s="125"/>
      <c r="S2515" s="125"/>
      <c r="T2515" s="125"/>
      <c r="U2515" s="125"/>
      <c r="V2515" s="126"/>
      <c r="W2515" s="126"/>
      <c r="X2515" s="126"/>
      <c r="Y2515" s="126"/>
      <c r="Z2515" s="51"/>
      <c r="AA2515" s="73"/>
      <c r="AB2515" s="73"/>
      <c r="AC2515" s="74"/>
      <c r="AD2515" s="80" t="s">
        <v>25537</v>
      </c>
      <c r="AE2515" s="80">
        <v>599</v>
      </c>
      <c r="AF2515" s="80">
        <v>1838</v>
      </c>
      <c r="AG2515" s="80">
        <v>8417</v>
      </c>
      <c r="AH2515" s="80">
        <v>1411</v>
      </c>
      <c r="AI2515" s="80">
        <v>-10800</v>
      </c>
      <c r="AJ2515" s="80" t="s">
        <v>26093</v>
      </c>
      <c r="AK2515" s="80" t="s">
        <v>2574</v>
      </c>
      <c r="AL2515" s="83" t="s">
        <v>26710</v>
      </c>
      <c r="AM2515" s="80" t="s">
        <v>1192</v>
      </c>
      <c r="AN2515" s="82">
        <v>40683.614756944444</v>
      </c>
      <c r="AO2515" s="83" t="s">
        <v>27199</v>
      </c>
      <c r="AP2515" s="80" t="b">
        <v>1</v>
      </c>
      <c r="AQ2515" s="80" t="b">
        <v>0</v>
      </c>
      <c r="AR2515" s="80" t="b">
        <v>1</v>
      </c>
      <c r="AS2515" s="80" t="s">
        <v>1307</v>
      </c>
      <c r="AT2515" s="80">
        <v>84</v>
      </c>
      <c r="AU2515" s="83" t="s">
        <v>1315</v>
      </c>
      <c r="AV2515" s="80" t="b">
        <v>0</v>
      </c>
      <c r="AW2515" s="80" t="s">
        <v>1519</v>
      </c>
      <c r="AX2515" s="83" t="s">
        <v>28716</v>
      </c>
      <c r="AY2515" s="80" t="s">
        <v>65</v>
      </c>
    </row>
    <row r="2516" spans="1:51" x14ac:dyDescent="0.25">
      <c r="A2516" s="66" t="s">
        <v>22946</v>
      </c>
      <c r="B2516" s="67"/>
      <c r="C2516" s="67"/>
      <c r="D2516" s="68"/>
      <c r="E2516" s="111"/>
      <c r="F2516" s="104" t="s">
        <v>28081</v>
      </c>
      <c r="G2516" s="112"/>
      <c r="H2516" s="71"/>
      <c r="I2516" s="72"/>
      <c r="J2516" s="113"/>
      <c r="K2516" s="71" t="s">
        <v>29371</v>
      </c>
      <c r="L2516" s="114"/>
      <c r="M2516" s="76"/>
      <c r="N2516" s="76"/>
      <c r="O2516" s="77"/>
      <c r="P2516" s="78"/>
      <c r="Q2516" s="78"/>
      <c r="R2516" s="125"/>
      <c r="S2516" s="125"/>
      <c r="T2516" s="125"/>
      <c r="U2516" s="125"/>
      <c r="V2516" s="126"/>
      <c r="W2516" s="126"/>
      <c r="X2516" s="126"/>
      <c r="Y2516" s="126"/>
      <c r="Z2516" s="51"/>
      <c r="AA2516" s="73"/>
      <c r="AB2516" s="73"/>
      <c r="AC2516" s="74"/>
      <c r="AD2516" s="80" t="s">
        <v>25538</v>
      </c>
      <c r="AE2516" s="80">
        <v>8985</v>
      </c>
      <c r="AF2516" s="80">
        <v>10224</v>
      </c>
      <c r="AG2516" s="80">
        <v>64349</v>
      </c>
      <c r="AH2516" s="80">
        <v>125915</v>
      </c>
      <c r="AI2516" s="80">
        <v>-18000</v>
      </c>
      <c r="AJ2516" s="80" t="s">
        <v>26094</v>
      </c>
      <c r="AK2516" s="80"/>
      <c r="AL2516" s="83" t="s">
        <v>26711</v>
      </c>
      <c r="AM2516" s="80" t="s">
        <v>1169</v>
      </c>
      <c r="AN2516" s="82">
        <v>40297.063645833332</v>
      </c>
      <c r="AO2516" s="83" t="s">
        <v>27200</v>
      </c>
      <c r="AP2516" s="80" t="b">
        <v>0</v>
      </c>
      <c r="AQ2516" s="80" t="b">
        <v>0</v>
      </c>
      <c r="AR2516" s="80" t="b">
        <v>0</v>
      </c>
      <c r="AS2516" s="80" t="s">
        <v>1307</v>
      </c>
      <c r="AT2516" s="80">
        <v>241</v>
      </c>
      <c r="AU2516" s="83" t="s">
        <v>1320</v>
      </c>
      <c r="AV2516" s="80" t="b">
        <v>0</v>
      </c>
      <c r="AW2516" s="80" t="s">
        <v>1519</v>
      </c>
      <c r="AX2516" s="83" t="s">
        <v>28717</v>
      </c>
      <c r="AY2516" s="80" t="s">
        <v>66</v>
      </c>
    </row>
    <row r="2517" spans="1:51" x14ac:dyDescent="0.25">
      <c r="A2517" s="66" t="s">
        <v>23144</v>
      </c>
      <c r="B2517" s="67"/>
      <c r="C2517" s="67"/>
      <c r="D2517" s="68"/>
      <c r="E2517" s="111"/>
      <c r="F2517" s="104" t="s">
        <v>28082</v>
      </c>
      <c r="G2517" s="112"/>
      <c r="H2517" s="71"/>
      <c r="I2517" s="72"/>
      <c r="J2517" s="113"/>
      <c r="K2517" s="71" t="s">
        <v>29372</v>
      </c>
      <c r="L2517" s="114"/>
      <c r="M2517" s="76"/>
      <c r="N2517" s="76"/>
      <c r="O2517" s="77"/>
      <c r="P2517" s="78"/>
      <c r="Q2517" s="78"/>
      <c r="R2517" s="125"/>
      <c r="S2517" s="125"/>
      <c r="T2517" s="125"/>
      <c r="U2517" s="125"/>
      <c r="V2517" s="126"/>
      <c r="W2517" s="126"/>
      <c r="X2517" s="126"/>
      <c r="Y2517" s="126"/>
      <c r="Z2517" s="51"/>
      <c r="AA2517" s="73"/>
      <c r="AB2517" s="73"/>
      <c r="AC2517" s="74"/>
      <c r="AD2517" s="80" t="s">
        <v>25539</v>
      </c>
      <c r="AE2517" s="80">
        <v>7347</v>
      </c>
      <c r="AF2517" s="80">
        <v>24150</v>
      </c>
      <c r="AG2517" s="80">
        <v>88090</v>
      </c>
      <c r="AH2517" s="80">
        <v>104320</v>
      </c>
      <c r="AI2517" s="80">
        <v>-25200</v>
      </c>
      <c r="AJ2517" s="80" t="s">
        <v>26095</v>
      </c>
      <c r="AK2517" s="80"/>
      <c r="AL2517" s="83" t="s">
        <v>26712</v>
      </c>
      <c r="AM2517" s="80" t="s">
        <v>1194</v>
      </c>
      <c r="AN2517" s="82">
        <v>41267.595960648148</v>
      </c>
      <c r="AO2517" s="83" t="s">
        <v>27201</v>
      </c>
      <c r="AP2517" s="80" t="b">
        <v>1</v>
      </c>
      <c r="AQ2517" s="80" t="b">
        <v>0</v>
      </c>
      <c r="AR2517" s="80" t="b">
        <v>0</v>
      </c>
      <c r="AS2517" s="80" t="s">
        <v>1307</v>
      </c>
      <c r="AT2517" s="80">
        <v>1032</v>
      </c>
      <c r="AU2517" s="83" t="s">
        <v>1315</v>
      </c>
      <c r="AV2517" s="80" t="b">
        <v>0</v>
      </c>
      <c r="AW2517" s="80" t="s">
        <v>1519</v>
      </c>
      <c r="AX2517" s="83" t="s">
        <v>28718</v>
      </c>
      <c r="AY2517" s="80" t="s">
        <v>65</v>
      </c>
    </row>
    <row r="2518" spans="1:51" x14ac:dyDescent="0.25">
      <c r="A2518" s="66" t="s">
        <v>22947</v>
      </c>
      <c r="B2518" s="67"/>
      <c r="C2518" s="67"/>
      <c r="D2518" s="68"/>
      <c r="E2518" s="111"/>
      <c r="F2518" s="104" t="s">
        <v>28083</v>
      </c>
      <c r="G2518" s="112"/>
      <c r="H2518" s="71"/>
      <c r="I2518" s="72"/>
      <c r="J2518" s="113"/>
      <c r="K2518" s="71" t="s">
        <v>29373</v>
      </c>
      <c r="L2518" s="114"/>
      <c r="M2518" s="76"/>
      <c r="N2518" s="76"/>
      <c r="O2518" s="77"/>
      <c r="P2518" s="78"/>
      <c r="Q2518" s="78"/>
      <c r="R2518" s="125"/>
      <c r="S2518" s="125"/>
      <c r="T2518" s="125"/>
      <c r="U2518" s="125"/>
      <c r="V2518" s="126"/>
      <c r="W2518" s="126"/>
      <c r="X2518" s="126"/>
      <c r="Y2518" s="126"/>
      <c r="Z2518" s="51"/>
      <c r="AA2518" s="73"/>
      <c r="AB2518" s="73"/>
      <c r="AC2518" s="74"/>
      <c r="AD2518" s="80" t="s">
        <v>22947</v>
      </c>
      <c r="AE2518" s="80">
        <v>1065</v>
      </c>
      <c r="AF2518" s="80">
        <v>1717</v>
      </c>
      <c r="AG2518" s="80">
        <v>55781</v>
      </c>
      <c r="AH2518" s="80">
        <v>19391</v>
      </c>
      <c r="AI2518" s="80">
        <v>-18000</v>
      </c>
      <c r="AJ2518" s="80" t="s">
        <v>26096</v>
      </c>
      <c r="AK2518" s="80" t="s">
        <v>26450</v>
      </c>
      <c r="AL2518" s="80"/>
      <c r="AM2518" s="80" t="s">
        <v>1169</v>
      </c>
      <c r="AN2518" s="82">
        <v>41397.857048611113</v>
      </c>
      <c r="AO2518" s="80"/>
      <c r="AP2518" s="80" t="b">
        <v>0</v>
      </c>
      <c r="AQ2518" s="80" t="b">
        <v>0</v>
      </c>
      <c r="AR2518" s="80" t="b">
        <v>0</v>
      </c>
      <c r="AS2518" s="80" t="s">
        <v>1307</v>
      </c>
      <c r="AT2518" s="80">
        <v>116</v>
      </c>
      <c r="AU2518" s="83" t="s">
        <v>1341</v>
      </c>
      <c r="AV2518" s="80" t="b">
        <v>0</v>
      </c>
      <c r="AW2518" s="80" t="s">
        <v>1519</v>
      </c>
      <c r="AX2518" s="83" t="s">
        <v>28719</v>
      </c>
      <c r="AY2518" s="80" t="s">
        <v>66</v>
      </c>
    </row>
    <row r="2519" spans="1:51" x14ac:dyDescent="0.25">
      <c r="A2519" s="66" t="s">
        <v>22948</v>
      </c>
      <c r="B2519" s="67"/>
      <c r="C2519" s="67"/>
      <c r="D2519" s="68"/>
      <c r="E2519" s="111"/>
      <c r="F2519" s="104" t="s">
        <v>28084</v>
      </c>
      <c r="G2519" s="112"/>
      <c r="H2519" s="71"/>
      <c r="I2519" s="72"/>
      <c r="J2519" s="113"/>
      <c r="K2519" s="71" t="s">
        <v>29374</v>
      </c>
      <c r="L2519" s="114"/>
      <c r="M2519" s="76"/>
      <c r="N2519" s="76"/>
      <c r="O2519" s="77"/>
      <c r="P2519" s="78"/>
      <c r="Q2519" s="78"/>
      <c r="R2519" s="125"/>
      <c r="S2519" s="125"/>
      <c r="T2519" s="125"/>
      <c r="U2519" s="125"/>
      <c r="V2519" s="126"/>
      <c r="W2519" s="126"/>
      <c r="X2519" s="126"/>
      <c r="Y2519" s="126"/>
      <c r="Z2519" s="51"/>
      <c r="AA2519" s="73"/>
      <c r="AB2519" s="73"/>
      <c r="AC2519" s="74"/>
      <c r="AD2519" s="80" t="s">
        <v>25540</v>
      </c>
      <c r="AE2519" s="80">
        <v>2206</v>
      </c>
      <c r="AF2519" s="80">
        <v>1378</v>
      </c>
      <c r="AG2519" s="80">
        <v>7362</v>
      </c>
      <c r="AH2519" s="80">
        <v>10513</v>
      </c>
      <c r="AI2519" s="80"/>
      <c r="AJ2519" s="80" t="s">
        <v>26097</v>
      </c>
      <c r="AK2519" s="80" t="s">
        <v>26451</v>
      </c>
      <c r="AL2519" s="80"/>
      <c r="AM2519" s="80"/>
      <c r="AN2519" s="82">
        <v>42323.124131944445</v>
      </c>
      <c r="AO2519" s="80"/>
      <c r="AP2519" s="80" t="b">
        <v>0</v>
      </c>
      <c r="AQ2519" s="80" t="b">
        <v>0</v>
      </c>
      <c r="AR2519" s="80" t="b">
        <v>0</v>
      </c>
      <c r="AS2519" s="80" t="s">
        <v>1307</v>
      </c>
      <c r="AT2519" s="80">
        <v>28</v>
      </c>
      <c r="AU2519" s="83" t="s">
        <v>1348</v>
      </c>
      <c r="AV2519" s="80" t="b">
        <v>0</v>
      </c>
      <c r="AW2519" s="80" t="s">
        <v>1519</v>
      </c>
      <c r="AX2519" s="83" t="s">
        <v>28720</v>
      </c>
      <c r="AY2519" s="80" t="s">
        <v>66</v>
      </c>
    </row>
    <row r="2520" spans="1:51" x14ac:dyDescent="0.25">
      <c r="A2520" s="66" t="s">
        <v>22949</v>
      </c>
      <c r="B2520" s="67"/>
      <c r="C2520" s="67"/>
      <c r="D2520" s="68"/>
      <c r="E2520" s="111"/>
      <c r="F2520" s="104" t="s">
        <v>28085</v>
      </c>
      <c r="G2520" s="112"/>
      <c r="H2520" s="71"/>
      <c r="I2520" s="72"/>
      <c r="J2520" s="113"/>
      <c r="K2520" s="71" t="s">
        <v>29375</v>
      </c>
      <c r="L2520" s="114"/>
      <c r="M2520" s="76"/>
      <c r="N2520" s="76"/>
      <c r="O2520" s="77"/>
      <c r="P2520" s="78"/>
      <c r="Q2520" s="78"/>
      <c r="R2520" s="125"/>
      <c r="S2520" s="125"/>
      <c r="T2520" s="125"/>
      <c r="U2520" s="125"/>
      <c r="V2520" s="126"/>
      <c r="W2520" s="126"/>
      <c r="X2520" s="126"/>
      <c r="Y2520" s="126"/>
      <c r="Z2520" s="51"/>
      <c r="AA2520" s="73"/>
      <c r="AB2520" s="73"/>
      <c r="AC2520" s="74"/>
      <c r="AD2520" s="80" t="s">
        <v>25541</v>
      </c>
      <c r="AE2520" s="80">
        <v>1642</v>
      </c>
      <c r="AF2520" s="80">
        <v>1500</v>
      </c>
      <c r="AG2520" s="80">
        <v>9154</v>
      </c>
      <c r="AH2520" s="80">
        <v>26431</v>
      </c>
      <c r="AI2520" s="80">
        <v>-25200</v>
      </c>
      <c r="AJ2520" s="80" t="s">
        <v>26098</v>
      </c>
      <c r="AK2520" s="80"/>
      <c r="AL2520" s="80"/>
      <c r="AM2520" s="80" t="s">
        <v>1175</v>
      </c>
      <c r="AN2520" s="82">
        <v>41219.430775462963</v>
      </c>
      <c r="AO2520" s="83" t="s">
        <v>27202</v>
      </c>
      <c r="AP2520" s="80" t="b">
        <v>1</v>
      </c>
      <c r="AQ2520" s="80" t="b">
        <v>0</v>
      </c>
      <c r="AR2520" s="80" t="b">
        <v>0</v>
      </c>
      <c r="AS2520" s="80" t="s">
        <v>1307</v>
      </c>
      <c r="AT2520" s="80">
        <v>26</v>
      </c>
      <c r="AU2520" s="83" t="s">
        <v>1315</v>
      </c>
      <c r="AV2520" s="80" t="b">
        <v>0</v>
      </c>
      <c r="AW2520" s="80" t="s">
        <v>1519</v>
      </c>
      <c r="AX2520" s="83" t="s">
        <v>28721</v>
      </c>
      <c r="AY2520" s="80" t="s">
        <v>66</v>
      </c>
    </row>
    <row r="2521" spans="1:51" x14ac:dyDescent="0.25">
      <c r="A2521" s="66" t="s">
        <v>22950</v>
      </c>
      <c r="B2521" s="67"/>
      <c r="C2521" s="67"/>
      <c r="D2521" s="68"/>
      <c r="E2521" s="111"/>
      <c r="F2521" s="104" t="s">
        <v>28086</v>
      </c>
      <c r="G2521" s="112"/>
      <c r="H2521" s="71"/>
      <c r="I2521" s="72"/>
      <c r="J2521" s="113"/>
      <c r="K2521" s="71" t="s">
        <v>29376</v>
      </c>
      <c r="L2521" s="114"/>
      <c r="M2521" s="76"/>
      <c r="N2521" s="76"/>
      <c r="O2521" s="77"/>
      <c r="P2521" s="78"/>
      <c r="Q2521" s="78"/>
      <c r="R2521" s="125"/>
      <c r="S2521" s="125"/>
      <c r="T2521" s="125"/>
      <c r="U2521" s="125"/>
      <c r="V2521" s="126"/>
      <c r="W2521" s="126"/>
      <c r="X2521" s="126"/>
      <c r="Y2521" s="126"/>
      <c r="Z2521" s="51"/>
      <c r="AA2521" s="73"/>
      <c r="AB2521" s="73"/>
      <c r="AC2521" s="74"/>
      <c r="AD2521" s="80" t="s">
        <v>25542</v>
      </c>
      <c r="AE2521" s="80">
        <v>392</v>
      </c>
      <c r="AF2521" s="80">
        <v>672</v>
      </c>
      <c r="AG2521" s="80">
        <v>5418</v>
      </c>
      <c r="AH2521" s="80">
        <v>7951</v>
      </c>
      <c r="AI2521" s="80"/>
      <c r="AJ2521" s="80" t="s">
        <v>26099</v>
      </c>
      <c r="AK2521" s="80" t="s">
        <v>26452</v>
      </c>
      <c r="AL2521" s="80"/>
      <c r="AM2521" s="80"/>
      <c r="AN2521" s="82">
        <v>41602.829027777778</v>
      </c>
      <c r="AO2521" s="83" t="s">
        <v>27203</v>
      </c>
      <c r="AP2521" s="80" t="b">
        <v>0</v>
      </c>
      <c r="AQ2521" s="80" t="b">
        <v>0</v>
      </c>
      <c r="AR2521" s="80" t="b">
        <v>1</v>
      </c>
      <c r="AS2521" s="80" t="s">
        <v>1308</v>
      </c>
      <c r="AT2521" s="80">
        <v>0</v>
      </c>
      <c r="AU2521" s="83" t="s">
        <v>27530</v>
      </c>
      <c r="AV2521" s="80" t="b">
        <v>0</v>
      </c>
      <c r="AW2521" s="80" t="s">
        <v>1519</v>
      </c>
      <c r="AX2521" s="83" t="s">
        <v>28722</v>
      </c>
      <c r="AY2521" s="80" t="s">
        <v>66</v>
      </c>
    </row>
    <row r="2522" spans="1:51" x14ac:dyDescent="0.25">
      <c r="A2522" s="66" t="s">
        <v>22951</v>
      </c>
      <c r="B2522" s="67"/>
      <c r="C2522" s="67"/>
      <c r="D2522" s="68"/>
      <c r="E2522" s="111"/>
      <c r="F2522" s="104" t="s">
        <v>28087</v>
      </c>
      <c r="G2522" s="112"/>
      <c r="H2522" s="71"/>
      <c r="I2522" s="72"/>
      <c r="J2522" s="113"/>
      <c r="K2522" s="71" t="s">
        <v>29377</v>
      </c>
      <c r="L2522" s="114"/>
      <c r="M2522" s="76"/>
      <c r="N2522" s="76"/>
      <c r="O2522" s="77"/>
      <c r="P2522" s="78"/>
      <c r="Q2522" s="78"/>
      <c r="R2522" s="125"/>
      <c r="S2522" s="125"/>
      <c r="T2522" s="125"/>
      <c r="U2522" s="125"/>
      <c r="V2522" s="126"/>
      <c r="W2522" s="126"/>
      <c r="X2522" s="126"/>
      <c r="Y2522" s="126"/>
      <c r="Z2522" s="51"/>
      <c r="AA2522" s="73"/>
      <c r="AB2522" s="73"/>
      <c r="AC2522" s="74"/>
      <c r="AD2522" s="80" t="s">
        <v>25543</v>
      </c>
      <c r="AE2522" s="80">
        <v>141</v>
      </c>
      <c r="AF2522" s="80">
        <v>136</v>
      </c>
      <c r="AG2522" s="80">
        <v>7353</v>
      </c>
      <c r="AH2522" s="80">
        <v>0</v>
      </c>
      <c r="AI2522" s="80"/>
      <c r="AJ2522" s="80" t="s">
        <v>26100</v>
      </c>
      <c r="AK2522" s="80" t="s">
        <v>13327</v>
      </c>
      <c r="AL2522" s="80"/>
      <c r="AM2522" s="80"/>
      <c r="AN2522" s="82">
        <v>40838.496331018519</v>
      </c>
      <c r="AO2522" s="80"/>
      <c r="AP2522" s="80" t="b">
        <v>0</v>
      </c>
      <c r="AQ2522" s="80" t="b">
        <v>0</v>
      </c>
      <c r="AR2522" s="80" t="b">
        <v>0</v>
      </c>
      <c r="AS2522" s="80" t="s">
        <v>1307</v>
      </c>
      <c r="AT2522" s="80">
        <v>12</v>
      </c>
      <c r="AU2522" s="83" t="s">
        <v>1320</v>
      </c>
      <c r="AV2522" s="80" t="b">
        <v>0</v>
      </c>
      <c r="AW2522" s="80" t="s">
        <v>1519</v>
      </c>
      <c r="AX2522" s="83" t="s">
        <v>28723</v>
      </c>
      <c r="AY2522" s="80" t="s">
        <v>66</v>
      </c>
    </row>
    <row r="2523" spans="1:51" x14ac:dyDescent="0.25">
      <c r="A2523" s="66" t="s">
        <v>22952</v>
      </c>
      <c r="B2523" s="67"/>
      <c r="C2523" s="67"/>
      <c r="D2523" s="68"/>
      <c r="E2523" s="111"/>
      <c r="F2523" s="104" t="s">
        <v>28088</v>
      </c>
      <c r="G2523" s="112"/>
      <c r="H2523" s="71"/>
      <c r="I2523" s="72"/>
      <c r="J2523" s="113"/>
      <c r="K2523" s="71" t="s">
        <v>29378</v>
      </c>
      <c r="L2523" s="114"/>
      <c r="M2523" s="76"/>
      <c r="N2523" s="76"/>
      <c r="O2523" s="77"/>
      <c r="P2523" s="78"/>
      <c r="Q2523" s="78"/>
      <c r="R2523" s="125"/>
      <c r="S2523" s="125"/>
      <c r="T2523" s="125"/>
      <c r="U2523" s="125"/>
      <c r="V2523" s="126"/>
      <c r="W2523" s="126"/>
      <c r="X2523" s="126"/>
      <c r="Y2523" s="126"/>
      <c r="Z2523" s="51"/>
      <c r="AA2523" s="73"/>
      <c r="AB2523" s="73"/>
      <c r="AC2523" s="74"/>
      <c r="AD2523" s="80" t="s">
        <v>13628</v>
      </c>
      <c r="AE2523" s="80">
        <v>133</v>
      </c>
      <c r="AF2523" s="80">
        <v>78</v>
      </c>
      <c r="AG2523" s="80">
        <v>12664</v>
      </c>
      <c r="AH2523" s="80">
        <v>223</v>
      </c>
      <c r="AI2523" s="80"/>
      <c r="AJ2523" s="80" t="s">
        <v>26101</v>
      </c>
      <c r="AK2523" s="80" t="s">
        <v>5955</v>
      </c>
      <c r="AL2523" s="83" t="s">
        <v>26713</v>
      </c>
      <c r="AM2523" s="80"/>
      <c r="AN2523" s="82">
        <v>41513.280289351853</v>
      </c>
      <c r="AO2523" s="83" t="s">
        <v>27204</v>
      </c>
      <c r="AP2523" s="80" t="b">
        <v>0</v>
      </c>
      <c r="AQ2523" s="80" t="b">
        <v>0</v>
      </c>
      <c r="AR2523" s="80" t="b">
        <v>1</v>
      </c>
      <c r="AS2523" s="80" t="s">
        <v>1307</v>
      </c>
      <c r="AT2523" s="80">
        <v>19</v>
      </c>
      <c r="AU2523" s="83" t="s">
        <v>1315</v>
      </c>
      <c r="AV2523" s="80" t="b">
        <v>0</v>
      </c>
      <c r="AW2523" s="80" t="s">
        <v>1519</v>
      </c>
      <c r="AX2523" s="83" t="s">
        <v>28724</v>
      </c>
      <c r="AY2523" s="80" t="s">
        <v>66</v>
      </c>
    </row>
    <row r="2524" spans="1:51" x14ac:dyDescent="0.25">
      <c r="A2524" s="66" t="s">
        <v>22953</v>
      </c>
      <c r="B2524" s="67"/>
      <c r="C2524" s="67"/>
      <c r="D2524" s="68"/>
      <c r="E2524" s="111"/>
      <c r="F2524" s="104" t="s">
        <v>28089</v>
      </c>
      <c r="G2524" s="112"/>
      <c r="H2524" s="71"/>
      <c r="I2524" s="72"/>
      <c r="J2524" s="113"/>
      <c r="K2524" s="71" t="s">
        <v>31470</v>
      </c>
      <c r="L2524" s="114"/>
      <c r="M2524" s="76"/>
      <c r="N2524" s="76"/>
      <c r="O2524" s="77"/>
      <c r="P2524" s="78"/>
      <c r="Q2524" s="78"/>
      <c r="R2524" s="125"/>
      <c r="S2524" s="125"/>
      <c r="T2524" s="125"/>
      <c r="U2524" s="125"/>
      <c r="V2524" s="126"/>
      <c r="W2524" s="126"/>
      <c r="X2524" s="126"/>
      <c r="Y2524" s="126"/>
      <c r="Z2524" s="51"/>
      <c r="AA2524" s="73"/>
      <c r="AB2524" s="73"/>
      <c r="AC2524" s="74"/>
      <c r="AD2524" s="80" t="s">
        <v>25544</v>
      </c>
      <c r="AE2524" s="80">
        <v>4871</v>
      </c>
      <c r="AF2524" s="80">
        <v>15609</v>
      </c>
      <c r="AG2524" s="80">
        <v>64550</v>
      </c>
      <c r="AH2524" s="80">
        <v>1345</v>
      </c>
      <c r="AI2524" s="80">
        <v>-10800</v>
      </c>
      <c r="AJ2524" s="80" t="s">
        <v>26102</v>
      </c>
      <c r="AK2524" s="80" t="s">
        <v>26453</v>
      </c>
      <c r="AL2524" s="83" t="s">
        <v>26714</v>
      </c>
      <c r="AM2524" s="80" t="s">
        <v>1192</v>
      </c>
      <c r="AN2524" s="82">
        <v>40042.526724537034</v>
      </c>
      <c r="AO2524" s="83" t="s">
        <v>27205</v>
      </c>
      <c r="AP2524" s="80" t="b">
        <v>0</v>
      </c>
      <c r="AQ2524" s="80" t="b">
        <v>0</v>
      </c>
      <c r="AR2524" s="80" t="b">
        <v>0</v>
      </c>
      <c r="AS2524" s="80" t="s">
        <v>1307</v>
      </c>
      <c r="AT2524" s="80">
        <v>237</v>
      </c>
      <c r="AU2524" s="83" t="s">
        <v>27531</v>
      </c>
      <c r="AV2524" s="80" t="b">
        <v>1</v>
      </c>
      <c r="AW2524" s="80" t="s">
        <v>1519</v>
      </c>
      <c r="AX2524" s="83" t="s">
        <v>28725</v>
      </c>
      <c r="AY2524" s="80" t="s">
        <v>65</v>
      </c>
    </row>
    <row r="2525" spans="1:51" x14ac:dyDescent="0.25">
      <c r="A2525" s="66" t="s">
        <v>22954</v>
      </c>
      <c r="B2525" s="67"/>
      <c r="C2525" s="67"/>
      <c r="D2525" s="68"/>
      <c r="E2525" s="111"/>
      <c r="F2525" s="104" t="s">
        <v>28090</v>
      </c>
      <c r="G2525" s="112"/>
      <c r="H2525" s="71"/>
      <c r="I2525" s="72"/>
      <c r="J2525" s="113"/>
      <c r="K2525" s="71" t="s">
        <v>29379</v>
      </c>
      <c r="L2525" s="114"/>
      <c r="M2525" s="76"/>
      <c r="N2525" s="76"/>
      <c r="O2525" s="77"/>
      <c r="P2525" s="78"/>
      <c r="Q2525" s="78"/>
      <c r="R2525" s="125"/>
      <c r="S2525" s="125"/>
      <c r="T2525" s="125"/>
      <c r="U2525" s="125"/>
      <c r="V2525" s="126"/>
      <c r="W2525" s="126"/>
      <c r="X2525" s="126"/>
      <c r="Y2525" s="126"/>
      <c r="Z2525" s="51"/>
      <c r="AA2525" s="73"/>
      <c r="AB2525" s="73"/>
      <c r="AC2525" s="74"/>
      <c r="AD2525" s="80" t="s">
        <v>25545</v>
      </c>
      <c r="AE2525" s="80">
        <v>47</v>
      </c>
      <c r="AF2525" s="80">
        <v>442</v>
      </c>
      <c r="AG2525" s="80">
        <v>66743</v>
      </c>
      <c r="AH2525" s="80">
        <v>0</v>
      </c>
      <c r="AI2525" s="80">
        <v>-14400</v>
      </c>
      <c r="AJ2525" s="80"/>
      <c r="AK2525" s="80" t="s">
        <v>26454</v>
      </c>
      <c r="AL2525" s="83" t="s">
        <v>26715</v>
      </c>
      <c r="AM2525" s="80" t="s">
        <v>1172</v>
      </c>
      <c r="AN2525" s="82">
        <v>42328.898518518516</v>
      </c>
      <c r="AO2525" s="80"/>
      <c r="AP2525" s="80" t="b">
        <v>0</v>
      </c>
      <c r="AQ2525" s="80" t="b">
        <v>0</v>
      </c>
      <c r="AR2525" s="80" t="b">
        <v>0</v>
      </c>
      <c r="AS2525" s="80" t="s">
        <v>1307</v>
      </c>
      <c r="AT2525" s="80">
        <v>98</v>
      </c>
      <c r="AU2525" s="83" t="s">
        <v>1315</v>
      </c>
      <c r="AV2525" s="80" t="b">
        <v>0</v>
      </c>
      <c r="AW2525" s="80" t="s">
        <v>1519</v>
      </c>
      <c r="AX2525" s="83" t="s">
        <v>28726</v>
      </c>
      <c r="AY2525" s="80" t="s">
        <v>66</v>
      </c>
    </row>
    <row r="2526" spans="1:51" x14ac:dyDescent="0.25">
      <c r="A2526" s="66" t="s">
        <v>22955</v>
      </c>
      <c r="B2526" s="67"/>
      <c r="C2526" s="67"/>
      <c r="D2526" s="68"/>
      <c r="E2526" s="111"/>
      <c r="F2526" s="104" t="s">
        <v>28091</v>
      </c>
      <c r="G2526" s="112"/>
      <c r="H2526" s="71"/>
      <c r="I2526" s="72"/>
      <c r="J2526" s="113"/>
      <c r="K2526" s="71" t="s">
        <v>31471</v>
      </c>
      <c r="L2526" s="114"/>
      <c r="M2526" s="76"/>
      <c r="N2526" s="76"/>
      <c r="O2526" s="77"/>
      <c r="P2526" s="78"/>
      <c r="Q2526" s="78"/>
      <c r="R2526" s="125"/>
      <c r="S2526" s="125"/>
      <c r="T2526" s="125"/>
      <c r="U2526" s="125"/>
      <c r="V2526" s="126"/>
      <c r="W2526" s="126"/>
      <c r="X2526" s="126"/>
      <c r="Y2526" s="126"/>
      <c r="Z2526" s="51"/>
      <c r="AA2526" s="73"/>
      <c r="AB2526" s="73"/>
      <c r="AC2526" s="74"/>
      <c r="AD2526" s="80" t="s">
        <v>25546</v>
      </c>
      <c r="AE2526" s="80">
        <v>182</v>
      </c>
      <c r="AF2526" s="80">
        <v>13455</v>
      </c>
      <c r="AG2526" s="80">
        <v>13138</v>
      </c>
      <c r="AH2526" s="80">
        <v>1067</v>
      </c>
      <c r="AI2526" s="80">
        <v>-18000</v>
      </c>
      <c r="AJ2526" s="80" t="s">
        <v>26103</v>
      </c>
      <c r="AK2526" s="80" t="s">
        <v>26455</v>
      </c>
      <c r="AL2526" s="83" t="s">
        <v>26716</v>
      </c>
      <c r="AM2526" s="80" t="s">
        <v>2665</v>
      </c>
      <c r="AN2526" s="82">
        <v>40700.803472222222</v>
      </c>
      <c r="AO2526" s="83" t="s">
        <v>27206</v>
      </c>
      <c r="AP2526" s="80" t="b">
        <v>0</v>
      </c>
      <c r="AQ2526" s="80" t="b">
        <v>0</v>
      </c>
      <c r="AR2526" s="80" t="b">
        <v>0</v>
      </c>
      <c r="AS2526" s="80" t="s">
        <v>1306</v>
      </c>
      <c r="AT2526" s="80">
        <v>107</v>
      </c>
      <c r="AU2526" s="83" t="s">
        <v>27532</v>
      </c>
      <c r="AV2526" s="80" t="b">
        <v>0</v>
      </c>
      <c r="AW2526" s="80" t="s">
        <v>1519</v>
      </c>
      <c r="AX2526" s="83" t="s">
        <v>28727</v>
      </c>
      <c r="AY2526" s="80" t="s">
        <v>65</v>
      </c>
    </row>
    <row r="2527" spans="1:51" x14ac:dyDescent="0.25">
      <c r="A2527" s="66" t="s">
        <v>22956</v>
      </c>
      <c r="B2527" s="67"/>
      <c r="C2527" s="67"/>
      <c r="D2527" s="68"/>
      <c r="E2527" s="111"/>
      <c r="F2527" s="104" t="s">
        <v>28092</v>
      </c>
      <c r="G2527" s="112"/>
      <c r="H2527" s="71"/>
      <c r="I2527" s="72"/>
      <c r="J2527" s="113"/>
      <c r="K2527" s="71" t="s">
        <v>29380</v>
      </c>
      <c r="L2527" s="114"/>
      <c r="M2527" s="76"/>
      <c r="N2527" s="76"/>
      <c r="O2527" s="77"/>
      <c r="P2527" s="78"/>
      <c r="Q2527" s="78"/>
      <c r="R2527" s="125"/>
      <c r="S2527" s="125"/>
      <c r="T2527" s="125"/>
      <c r="U2527" s="125"/>
      <c r="V2527" s="126"/>
      <c r="W2527" s="126"/>
      <c r="X2527" s="126"/>
      <c r="Y2527" s="126"/>
      <c r="Z2527" s="51"/>
      <c r="AA2527" s="73"/>
      <c r="AB2527" s="73"/>
      <c r="AC2527" s="74"/>
      <c r="AD2527" s="80" t="s">
        <v>25547</v>
      </c>
      <c r="AE2527" s="80">
        <v>2300</v>
      </c>
      <c r="AF2527" s="80">
        <v>2203</v>
      </c>
      <c r="AG2527" s="80">
        <v>12877</v>
      </c>
      <c r="AH2527" s="80">
        <v>0</v>
      </c>
      <c r="AI2527" s="80"/>
      <c r="AJ2527" s="80"/>
      <c r="AK2527" s="80"/>
      <c r="AL2527" s="80"/>
      <c r="AM2527" s="80"/>
      <c r="AN2527" s="82">
        <v>40602.774733796294</v>
      </c>
      <c r="AO2527" s="80"/>
      <c r="AP2527" s="80" t="b">
        <v>0</v>
      </c>
      <c r="AQ2527" s="80" t="b">
        <v>0</v>
      </c>
      <c r="AR2527" s="80" t="b">
        <v>0</v>
      </c>
      <c r="AS2527" s="80" t="s">
        <v>1307</v>
      </c>
      <c r="AT2527" s="80">
        <v>42</v>
      </c>
      <c r="AU2527" s="83" t="s">
        <v>27533</v>
      </c>
      <c r="AV2527" s="80" t="b">
        <v>0</v>
      </c>
      <c r="AW2527" s="80" t="s">
        <v>1519</v>
      </c>
      <c r="AX2527" s="83" t="s">
        <v>28728</v>
      </c>
      <c r="AY2527" s="80" t="s">
        <v>66</v>
      </c>
    </row>
    <row r="2528" spans="1:51" x14ac:dyDescent="0.25">
      <c r="A2528" s="66" t="s">
        <v>22957</v>
      </c>
      <c r="B2528" s="67"/>
      <c r="C2528" s="67"/>
      <c r="D2528" s="68"/>
      <c r="E2528" s="111"/>
      <c r="F2528" s="104" t="s">
        <v>28093</v>
      </c>
      <c r="G2528" s="112"/>
      <c r="H2528" s="71"/>
      <c r="I2528" s="72"/>
      <c r="J2528" s="113"/>
      <c r="K2528" s="71" t="s">
        <v>29381</v>
      </c>
      <c r="L2528" s="114"/>
      <c r="M2528" s="76"/>
      <c r="N2528" s="76"/>
      <c r="O2528" s="77"/>
      <c r="P2528" s="78"/>
      <c r="Q2528" s="78"/>
      <c r="R2528" s="125"/>
      <c r="S2528" s="125"/>
      <c r="T2528" s="125"/>
      <c r="U2528" s="125"/>
      <c r="V2528" s="126"/>
      <c r="W2528" s="126"/>
      <c r="X2528" s="126"/>
      <c r="Y2528" s="126"/>
      <c r="Z2528" s="51"/>
      <c r="AA2528" s="73"/>
      <c r="AB2528" s="73"/>
      <c r="AC2528" s="74"/>
      <c r="AD2528" s="80" t="s">
        <v>25548</v>
      </c>
      <c r="AE2528" s="80">
        <v>365</v>
      </c>
      <c r="AF2528" s="80">
        <v>1789</v>
      </c>
      <c r="AG2528" s="80">
        <v>166097</v>
      </c>
      <c r="AH2528" s="80">
        <v>178</v>
      </c>
      <c r="AI2528" s="80"/>
      <c r="AJ2528" s="80" t="s">
        <v>26104</v>
      </c>
      <c r="AK2528" s="80"/>
      <c r="AL2528" s="80"/>
      <c r="AM2528" s="80"/>
      <c r="AN2528" s="82">
        <v>41734.688946759263</v>
      </c>
      <c r="AO2528" s="83" t="s">
        <v>27207</v>
      </c>
      <c r="AP2528" s="80" t="b">
        <v>1</v>
      </c>
      <c r="AQ2528" s="80" t="b">
        <v>0</v>
      </c>
      <c r="AR2528" s="80" t="b">
        <v>1</v>
      </c>
      <c r="AS2528" s="80" t="s">
        <v>1307</v>
      </c>
      <c r="AT2528" s="80">
        <v>918</v>
      </c>
      <c r="AU2528" s="83" t="s">
        <v>1315</v>
      </c>
      <c r="AV2528" s="80" t="b">
        <v>0</v>
      </c>
      <c r="AW2528" s="80" t="s">
        <v>1519</v>
      </c>
      <c r="AX2528" s="83" t="s">
        <v>28729</v>
      </c>
      <c r="AY2528" s="80" t="s">
        <v>66</v>
      </c>
    </row>
    <row r="2529" spans="1:51" x14ac:dyDescent="0.25">
      <c r="A2529" s="66" t="s">
        <v>22958</v>
      </c>
      <c r="B2529" s="67"/>
      <c r="C2529" s="67"/>
      <c r="D2529" s="68"/>
      <c r="E2529" s="111"/>
      <c r="F2529" s="104" t="s">
        <v>28094</v>
      </c>
      <c r="G2529" s="112"/>
      <c r="H2529" s="71"/>
      <c r="I2529" s="72"/>
      <c r="J2529" s="113"/>
      <c r="K2529" s="71" t="s">
        <v>29382</v>
      </c>
      <c r="L2529" s="114"/>
      <c r="M2529" s="76"/>
      <c r="N2529" s="76"/>
      <c r="O2529" s="77"/>
      <c r="P2529" s="78"/>
      <c r="Q2529" s="78"/>
      <c r="R2529" s="125"/>
      <c r="S2529" s="125"/>
      <c r="T2529" s="125"/>
      <c r="U2529" s="125"/>
      <c r="V2529" s="126"/>
      <c r="W2529" s="126"/>
      <c r="X2529" s="126"/>
      <c r="Y2529" s="126"/>
      <c r="Z2529" s="51"/>
      <c r="AA2529" s="73"/>
      <c r="AB2529" s="73"/>
      <c r="AC2529" s="74"/>
      <c r="AD2529" s="80" t="s">
        <v>25549</v>
      </c>
      <c r="AE2529" s="80">
        <v>350</v>
      </c>
      <c r="AF2529" s="80">
        <v>127</v>
      </c>
      <c r="AG2529" s="80">
        <v>1189</v>
      </c>
      <c r="AH2529" s="80">
        <v>1285</v>
      </c>
      <c r="AI2529" s="80"/>
      <c r="AJ2529" s="80" t="s">
        <v>26105</v>
      </c>
      <c r="AK2529" s="80" t="s">
        <v>2574</v>
      </c>
      <c r="AL2529" s="80"/>
      <c r="AM2529" s="80"/>
      <c r="AN2529" s="82">
        <v>42295.679606481484</v>
      </c>
      <c r="AO2529" s="83" t="s">
        <v>27208</v>
      </c>
      <c r="AP2529" s="80" t="b">
        <v>1</v>
      </c>
      <c r="AQ2529" s="80" t="b">
        <v>0</v>
      </c>
      <c r="AR2529" s="80" t="b">
        <v>0</v>
      </c>
      <c r="AS2529" s="80" t="s">
        <v>1307</v>
      </c>
      <c r="AT2529" s="80">
        <v>10</v>
      </c>
      <c r="AU2529" s="83" t="s">
        <v>1315</v>
      </c>
      <c r="AV2529" s="80" t="b">
        <v>0</v>
      </c>
      <c r="AW2529" s="80" t="s">
        <v>1519</v>
      </c>
      <c r="AX2529" s="83" t="s">
        <v>28730</v>
      </c>
      <c r="AY2529" s="80" t="s">
        <v>66</v>
      </c>
    </row>
    <row r="2530" spans="1:51" x14ac:dyDescent="0.25">
      <c r="A2530" s="66" t="s">
        <v>23145</v>
      </c>
      <c r="B2530" s="67"/>
      <c r="C2530" s="67"/>
      <c r="D2530" s="68"/>
      <c r="E2530" s="111"/>
      <c r="F2530" s="104" t="s">
        <v>28095</v>
      </c>
      <c r="G2530" s="112"/>
      <c r="H2530" s="71"/>
      <c r="I2530" s="72"/>
      <c r="J2530" s="113"/>
      <c r="K2530" s="71" t="s">
        <v>29383</v>
      </c>
      <c r="L2530" s="114"/>
      <c r="M2530" s="76"/>
      <c r="N2530" s="76"/>
      <c r="O2530" s="77"/>
      <c r="P2530" s="78"/>
      <c r="Q2530" s="78"/>
      <c r="R2530" s="125"/>
      <c r="S2530" s="125"/>
      <c r="T2530" s="125"/>
      <c r="U2530" s="125"/>
      <c r="V2530" s="126"/>
      <c r="W2530" s="126"/>
      <c r="X2530" s="126"/>
      <c r="Y2530" s="126"/>
      <c r="Z2530" s="51"/>
      <c r="AA2530" s="73"/>
      <c r="AB2530" s="73"/>
      <c r="AC2530" s="74"/>
      <c r="AD2530" s="80" t="s">
        <v>25550</v>
      </c>
      <c r="AE2530" s="80">
        <v>617</v>
      </c>
      <c r="AF2530" s="80">
        <v>11653</v>
      </c>
      <c r="AG2530" s="80">
        <v>3002</v>
      </c>
      <c r="AH2530" s="80">
        <v>254</v>
      </c>
      <c r="AI2530" s="80">
        <v>-14400</v>
      </c>
      <c r="AJ2530" s="80" t="s">
        <v>26106</v>
      </c>
      <c r="AK2530" s="80" t="s">
        <v>26456</v>
      </c>
      <c r="AL2530" s="83" t="s">
        <v>26717</v>
      </c>
      <c r="AM2530" s="80" t="s">
        <v>1172</v>
      </c>
      <c r="AN2530" s="82">
        <v>41235.097800925927</v>
      </c>
      <c r="AO2530" s="83" t="s">
        <v>27209</v>
      </c>
      <c r="AP2530" s="80" t="b">
        <v>0</v>
      </c>
      <c r="AQ2530" s="80" t="b">
        <v>0</v>
      </c>
      <c r="AR2530" s="80" t="b">
        <v>0</v>
      </c>
      <c r="AS2530" s="80" t="s">
        <v>1307</v>
      </c>
      <c r="AT2530" s="80">
        <v>622</v>
      </c>
      <c r="AU2530" s="83" t="s">
        <v>27534</v>
      </c>
      <c r="AV2530" s="80" t="b">
        <v>1</v>
      </c>
      <c r="AW2530" s="80" t="s">
        <v>1519</v>
      </c>
      <c r="AX2530" s="83" t="s">
        <v>28731</v>
      </c>
      <c r="AY2530" s="80" t="s">
        <v>65</v>
      </c>
    </row>
    <row r="2531" spans="1:51" x14ac:dyDescent="0.25">
      <c r="A2531" s="66" t="s">
        <v>23146</v>
      </c>
      <c r="B2531" s="67"/>
      <c r="C2531" s="67"/>
      <c r="D2531" s="68"/>
      <c r="E2531" s="111"/>
      <c r="F2531" s="104" t="s">
        <v>28096</v>
      </c>
      <c r="G2531" s="112"/>
      <c r="H2531" s="71"/>
      <c r="I2531" s="72"/>
      <c r="J2531" s="113"/>
      <c r="K2531" s="71" t="s">
        <v>29384</v>
      </c>
      <c r="L2531" s="114"/>
      <c r="M2531" s="76"/>
      <c r="N2531" s="76"/>
      <c r="O2531" s="77"/>
      <c r="P2531" s="78"/>
      <c r="Q2531" s="78"/>
      <c r="R2531" s="125"/>
      <c r="S2531" s="125"/>
      <c r="T2531" s="125"/>
      <c r="U2531" s="125"/>
      <c r="V2531" s="126"/>
      <c r="W2531" s="126"/>
      <c r="X2531" s="126"/>
      <c r="Y2531" s="126"/>
      <c r="Z2531" s="51"/>
      <c r="AA2531" s="73"/>
      <c r="AB2531" s="73"/>
      <c r="AC2531" s="74"/>
      <c r="AD2531" s="80" t="s">
        <v>25551</v>
      </c>
      <c r="AE2531" s="80">
        <v>152</v>
      </c>
      <c r="AF2531" s="80">
        <v>9300</v>
      </c>
      <c r="AG2531" s="80">
        <v>472</v>
      </c>
      <c r="AH2531" s="80">
        <v>169</v>
      </c>
      <c r="AI2531" s="80">
        <v>-25200</v>
      </c>
      <c r="AJ2531" s="80" t="s">
        <v>26107</v>
      </c>
      <c r="AK2531" s="80" t="s">
        <v>2574</v>
      </c>
      <c r="AL2531" s="83" t="s">
        <v>26718</v>
      </c>
      <c r="AM2531" s="80" t="s">
        <v>1175</v>
      </c>
      <c r="AN2531" s="82">
        <v>42237.516851851855</v>
      </c>
      <c r="AO2531" s="83" t="s">
        <v>27210</v>
      </c>
      <c r="AP2531" s="80" t="b">
        <v>1</v>
      </c>
      <c r="AQ2531" s="80" t="b">
        <v>0</v>
      </c>
      <c r="AR2531" s="80" t="b">
        <v>1</v>
      </c>
      <c r="AS2531" s="80" t="s">
        <v>1307</v>
      </c>
      <c r="AT2531" s="80">
        <v>250</v>
      </c>
      <c r="AU2531" s="83" t="s">
        <v>1315</v>
      </c>
      <c r="AV2531" s="80" t="b">
        <v>0</v>
      </c>
      <c r="AW2531" s="80" t="s">
        <v>1519</v>
      </c>
      <c r="AX2531" s="83" t="s">
        <v>28732</v>
      </c>
      <c r="AY2531" s="80" t="s">
        <v>65</v>
      </c>
    </row>
    <row r="2532" spans="1:51" x14ac:dyDescent="0.25">
      <c r="A2532" s="66" t="s">
        <v>22959</v>
      </c>
      <c r="B2532" s="67"/>
      <c r="C2532" s="67"/>
      <c r="D2532" s="68"/>
      <c r="E2532" s="111"/>
      <c r="F2532" s="104" t="s">
        <v>28097</v>
      </c>
      <c r="G2532" s="112"/>
      <c r="H2532" s="71"/>
      <c r="I2532" s="72"/>
      <c r="J2532" s="113"/>
      <c r="K2532" s="71" t="s">
        <v>29385</v>
      </c>
      <c r="L2532" s="114"/>
      <c r="M2532" s="76"/>
      <c r="N2532" s="76"/>
      <c r="O2532" s="77"/>
      <c r="P2532" s="78"/>
      <c r="Q2532" s="78"/>
      <c r="R2532" s="125"/>
      <c r="S2532" s="125"/>
      <c r="T2532" s="125"/>
      <c r="U2532" s="125"/>
      <c r="V2532" s="126"/>
      <c r="W2532" s="126"/>
      <c r="X2532" s="126"/>
      <c r="Y2532" s="126"/>
      <c r="Z2532" s="51"/>
      <c r="AA2532" s="73"/>
      <c r="AB2532" s="73"/>
      <c r="AC2532" s="74"/>
      <c r="AD2532" s="80" t="s">
        <v>22959</v>
      </c>
      <c r="AE2532" s="80">
        <v>31236</v>
      </c>
      <c r="AF2532" s="80">
        <v>28547</v>
      </c>
      <c r="AG2532" s="80">
        <v>276706</v>
      </c>
      <c r="AH2532" s="80">
        <v>393986</v>
      </c>
      <c r="AI2532" s="80">
        <v>-25200</v>
      </c>
      <c r="AJ2532" s="80" t="s">
        <v>26108</v>
      </c>
      <c r="AK2532" s="80" t="s">
        <v>26457</v>
      </c>
      <c r="AL2532" s="83" t="s">
        <v>26719</v>
      </c>
      <c r="AM2532" s="80" t="s">
        <v>1181</v>
      </c>
      <c r="AN2532" s="82">
        <v>39913.065983796296</v>
      </c>
      <c r="AO2532" s="83" t="s">
        <v>27211</v>
      </c>
      <c r="AP2532" s="80" t="b">
        <v>0</v>
      </c>
      <c r="AQ2532" s="80" t="b">
        <v>0</v>
      </c>
      <c r="AR2532" s="80" t="b">
        <v>1</v>
      </c>
      <c r="AS2532" s="80" t="s">
        <v>1307</v>
      </c>
      <c r="AT2532" s="80">
        <v>759</v>
      </c>
      <c r="AU2532" s="83" t="s">
        <v>27535</v>
      </c>
      <c r="AV2532" s="80" t="b">
        <v>0</v>
      </c>
      <c r="AW2532" s="80" t="s">
        <v>1519</v>
      </c>
      <c r="AX2532" s="83" t="s">
        <v>28733</v>
      </c>
      <c r="AY2532" s="80" t="s">
        <v>66</v>
      </c>
    </row>
    <row r="2533" spans="1:51" x14ac:dyDescent="0.25">
      <c r="A2533" s="66" t="s">
        <v>23147</v>
      </c>
      <c r="B2533" s="67"/>
      <c r="C2533" s="67"/>
      <c r="D2533" s="68"/>
      <c r="E2533" s="111"/>
      <c r="F2533" s="104" t="s">
        <v>28098</v>
      </c>
      <c r="G2533" s="112"/>
      <c r="H2533" s="71"/>
      <c r="I2533" s="72"/>
      <c r="J2533" s="113"/>
      <c r="K2533" s="71" t="s">
        <v>29386</v>
      </c>
      <c r="L2533" s="114"/>
      <c r="M2533" s="76"/>
      <c r="N2533" s="76"/>
      <c r="O2533" s="77"/>
      <c r="P2533" s="78"/>
      <c r="Q2533" s="78"/>
      <c r="R2533" s="125"/>
      <c r="S2533" s="125"/>
      <c r="T2533" s="125"/>
      <c r="U2533" s="125"/>
      <c r="V2533" s="126"/>
      <c r="W2533" s="126"/>
      <c r="X2533" s="126"/>
      <c r="Y2533" s="126"/>
      <c r="Z2533" s="51"/>
      <c r="AA2533" s="73"/>
      <c r="AB2533" s="73"/>
      <c r="AC2533" s="74"/>
      <c r="AD2533" s="80" t="s">
        <v>25552</v>
      </c>
      <c r="AE2533" s="80">
        <v>2084</v>
      </c>
      <c r="AF2533" s="80">
        <v>15480</v>
      </c>
      <c r="AG2533" s="80">
        <v>37321</v>
      </c>
      <c r="AH2533" s="80">
        <v>2351</v>
      </c>
      <c r="AI2533" s="80"/>
      <c r="AJ2533" s="80" t="s">
        <v>26109</v>
      </c>
      <c r="AK2533" s="80" t="s">
        <v>26458</v>
      </c>
      <c r="AL2533" s="83" t="s">
        <v>26720</v>
      </c>
      <c r="AM2533" s="80"/>
      <c r="AN2533" s="82">
        <v>40541.139976851853</v>
      </c>
      <c r="AO2533" s="83" t="s">
        <v>27212</v>
      </c>
      <c r="AP2533" s="80" t="b">
        <v>0</v>
      </c>
      <c r="AQ2533" s="80" t="b">
        <v>0</v>
      </c>
      <c r="AR2533" s="80" t="b">
        <v>0</v>
      </c>
      <c r="AS2533" s="80" t="s">
        <v>1307</v>
      </c>
      <c r="AT2533" s="80">
        <v>593</v>
      </c>
      <c r="AU2533" s="83" t="s">
        <v>1320</v>
      </c>
      <c r="AV2533" s="80" t="b">
        <v>0</v>
      </c>
      <c r="AW2533" s="80" t="s">
        <v>1519</v>
      </c>
      <c r="AX2533" s="83" t="s">
        <v>28734</v>
      </c>
      <c r="AY2533" s="80" t="s">
        <v>65</v>
      </c>
    </row>
    <row r="2534" spans="1:51" x14ac:dyDescent="0.25">
      <c r="A2534" s="66" t="s">
        <v>22960</v>
      </c>
      <c r="B2534" s="67"/>
      <c r="C2534" s="67"/>
      <c r="D2534" s="68"/>
      <c r="E2534" s="111"/>
      <c r="F2534" s="104" t="s">
        <v>28099</v>
      </c>
      <c r="G2534" s="112"/>
      <c r="H2534" s="71"/>
      <c r="I2534" s="72"/>
      <c r="J2534" s="113"/>
      <c r="K2534" s="71" t="s">
        <v>29387</v>
      </c>
      <c r="L2534" s="114"/>
      <c r="M2534" s="76"/>
      <c r="N2534" s="76"/>
      <c r="O2534" s="77"/>
      <c r="P2534" s="78"/>
      <c r="Q2534" s="78"/>
      <c r="R2534" s="125"/>
      <c r="S2534" s="125"/>
      <c r="T2534" s="125"/>
      <c r="U2534" s="125"/>
      <c r="V2534" s="126"/>
      <c r="W2534" s="126"/>
      <c r="X2534" s="126"/>
      <c r="Y2534" s="126"/>
      <c r="Z2534" s="51"/>
      <c r="AA2534" s="73"/>
      <c r="AB2534" s="73"/>
      <c r="AC2534" s="74"/>
      <c r="AD2534" s="80" t="s">
        <v>25553</v>
      </c>
      <c r="AE2534" s="80">
        <v>2458</v>
      </c>
      <c r="AF2534" s="80">
        <v>2075</v>
      </c>
      <c r="AG2534" s="80">
        <v>31191</v>
      </c>
      <c r="AH2534" s="80">
        <v>181</v>
      </c>
      <c r="AI2534" s="80"/>
      <c r="AJ2534" s="80" t="s">
        <v>26110</v>
      </c>
      <c r="AK2534" s="80"/>
      <c r="AL2534" s="80"/>
      <c r="AM2534" s="80"/>
      <c r="AN2534" s="82">
        <v>41122.923113425924</v>
      </c>
      <c r="AO2534" s="80"/>
      <c r="AP2534" s="80" t="b">
        <v>1</v>
      </c>
      <c r="AQ2534" s="80" t="b">
        <v>0</v>
      </c>
      <c r="AR2534" s="80" t="b">
        <v>1</v>
      </c>
      <c r="AS2534" s="80" t="s">
        <v>1307</v>
      </c>
      <c r="AT2534" s="80">
        <v>63</v>
      </c>
      <c r="AU2534" s="83" t="s">
        <v>1315</v>
      </c>
      <c r="AV2534" s="80" t="b">
        <v>0</v>
      </c>
      <c r="AW2534" s="80" t="s">
        <v>1519</v>
      </c>
      <c r="AX2534" s="83" t="s">
        <v>28735</v>
      </c>
      <c r="AY2534" s="80" t="s">
        <v>66</v>
      </c>
    </row>
    <row r="2535" spans="1:51" x14ac:dyDescent="0.25">
      <c r="A2535" s="66" t="s">
        <v>22962</v>
      </c>
      <c r="B2535" s="67"/>
      <c r="C2535" s="67"/>
      <c r="D2535" s="68"/>
      <c r="E2535" s="111"/>
      <c r="F2535" s="104" t="s">
        <v>28100</v>
      </c>
      <c r="G2535" s="112"/>
      <c r="H2535" s="71"/>
      <c r="I2535" s="72"/>
      <c r="J2535" s="113"/>
      <c r="K2535" s="71" t="s">
        <v>29388</v>
      </c>
      <c r="L2535" s="114"/>
      <c r="M2535" s="76"/>
      <c r="N2535" s="76"/>
      <c r="O2535" s="77"/>
      <c r="P2535" s="78"/>
      <c r="Q2535" s="78"/>
      <c r="R2535" s="125"/>
      <c r="S2535" s="125"/>
      <c r="T2535" s="125"/>
      <c r="U2535" s="125"/>
      <c r="V2535" s="126"/>
      <c r="W2535" s="126"/>
      <c r="X2535" s="126"/>
      <c r="Y2535" s="126"/>
      <c r="Z2535" s="51"/>
      <c r="AA2535" s="73"/>
      <c r="AB2535" s="73"/>
      <c r="AC2535" s="74"/>
      <c r="AD2535" s="80" t="s">
        <v>25554</v>
      </c>
      <c r="AE2535" s="80">
        <v>286</v>
      </c>
      <c r="AF2535" s="80">
        <v>263</v>
      </c>
      <c r="AG2535" s="80">
        <v>16418</v>
      </c>
      <c r="AH2535" s="80">
        <v>4547</v>
      </c>
      <c r="AI2535" s="80">
        <v>-25200</v>
      </c>
      <c r="AJ2535" s="80" t="s">
        <v>26111</v>
      </c>
      <c r="AK2535" s="80" t="s">
        <v>26400</v>
      </c>
      <c r="AL2535" s="80"/>
      <c r="AM2535" s="80" t="s">
        <v>1175</v>
      </c>
      <c r="AN2535" s="82">
        <v>41635.639849537038</v>
      </c>
      <c r="AO2535" s="83" t="s">
        <v>27213</v>
      </c>
      <c r="AP2535" s="80" t="b">
        <v>0</v>
      </c>
      <c r="AQ2535" s="80" t="b">
        <v>0</v>
      </c>
      <c r="AR2535" s="80" t="b">
        <v>1</v>
      </c>
      <c r="AS2535" s="80" t="s">
        <v>1308</v>
      </c>
      <c r="AT2535" s="80">
        <v>1</v>
      </c>
      <c r="AU2535" s="83" t="s">
        <v>1315</v>
      </c>
      <c r="AV2535" s="80" t="b">
        <v>0</v>
      </c>
      <c r="AW2535" s="80" t="s">
        <v>1519</v>
      </c>
      <c r="AX2535" s="83" t="s">
        <v>28736</v>
      </c>
      <c r="AY2535" s="80" t="s">
        <v>66</v>
      </c>
    </row>
    <row r="2536" spans="1:51" x14ac:dyDescent="0.25">
      <c r="A2536" s="66" t="s">
        <v>22963</v>
      </c>
      <c r="B2536" s="67"/>
      <c r="C2536" s="67"/>
      <c r="D2536" s="68"/>
      <c r="E2536" s="111"/>
      <c r="F2536" s="104" t="s">
        <v>28101</v>
      </c>
      <c r="G2536" s="112"/>
      <c r="H2536" s="71"/>
      <c r="I2536" s="72"/>
      <c r="J2536" s="113"/>
      <c r="K2536" s="71" t="s">
        <v>29389</v>
      </c>
      <c r="L2536" s="114"/>
      <c r="M2536" s="76"/>
      <c r="N2536" s="76"/>
      <c r="O2536" s="77"/>
      <c r="P2536" s="78"/>
      <c r="Q2536" s="78"/>
      <c r="R2536" s="125"/>
      <c r="S2536" s="125"/>
      <c r="T2536" s="125"/>
      <c r="U2536" s="125"/>
      <c r="V2536" s="126"/>
      <c r="W2536" s="126"/>
      <c r="X2536" s="126"/>
      <c r="Y2536" s="126"/>
      <c r="Z2536" s="51"/>
      <c r="AA2536" s="73"/>
      <c r="AB2536" s="73"/>
      <c r="AC2536" s="74"/>
      <c r="AD2536" s="80" t="s">
        <v>25555</v>
      </c>
      <c r="AE2536" s="80">
        <v>2032</v>
      </c>
      <c r="AF2536" s="80">
        <v>2461</v>
      </c>
      <c r="AG2536" s="80">
        <v>55574</v>
      </c>
      <c r="AH2536" s="80">
        <v>17972</v>
      </c>
      <c r="AI2536" s="80">
        <v>-7200</v>
      </c>
      <c r="AJ2536" s="80" t="s">
        <v>26112</v>
      </c>
      <c r="AK2536" s="80" t="s">
        <v>26459</v>
      </c>
      <c r="AL2536" s="83" t="s">
        <v>26721</v>
      </c>
      <c r="AM2536" s="80" t="s">
        <v>2667</v>
      </c>
      <c r="AN2536" s="82">
        <v>40950.145254629628</v>
      </c>
      <c r="AO2536" s="83" t="s">
        <v>27214</v>
      </c>
      <c r="AP2536" s="80" t="b">
        <v>0</v>
      </c>
      <c r="AQ2536" s="80" t="b">
        <v>0</v>
      </c>
      <c r="AR2536" s="80" t="b">
        <v>1</v>
      </c>
      <c r="AS2536" s="80" t="s">
        <v>1308</v>
      </c>
      <c r="AT2536" s="80">
        <v>0</v>
      </c>
      <c r="AU2536" s="83" t="s">
        <v>27536</v>
      </c>
      <c r="AV2536" s="80" t="b">
        <v>0</v>
      </c>
      <c r="AW2536" s="80" t="s">
        <v>1519</v>
      </c>
      <c r="AX2536" s="83" t="s">
        <v>28737</v>
      </c>
      <c r="AY2536" s="80" t="s">
        <v>66</v>
      </c>
    </row>
    <row r="2537" spans="1:51" x14ac:dyDescent="0.25">
      <c r="A2537" s="66" t="s">
        <v>22964</v>
      </c>
      <c r="B2537" s="67"/>
      <c r="C2537" s="67"/>
      <c r="D2537" s="68"/>
      <c r="E2537" s="111"/>
      <c r="F2537" s="104" t="s">
        <v>28102</v>
      </c>
      <c r="G2537" s="112"/>
      <c r="H2537" s="71"/>
      <c r="I2537" s="72"/>
      <c r="J2537" s="113"/>
      <c r="K2537" s="71" t="s">
        <v>29390</v>
      </c>
      <c r="L2537" s="114"/>
      <c r="M2537" s="76"/>
      <c r="N2537" s="76"/>
      <c r="O2537" s="77"/>
      <c r="P2537" s="78"/>
      <c r="Q2537" s="78"/>
      <c r="R2537" s="125"/>
      <c r="S2537" s="125"/>
      <c r="T2537" s="125"/>
      <c r="U2537" s="125"/>
      <c r="V2537" s="126"/>
      <c r="W2537" s="126"/>
      <c r="X2537" s="126"/>
      <c r="Y2537" s="126"/>
      <c r="Z2537" s="51"/>
      <c r="AA2537" s="73"/>
      <c r="AB2537" s="73"/>
      <c r="AC2537" s="74"/>
      <c r="AD2537" s="80" t="s">
        <v>25556</v>
      </c>
      <c r="AE2537" s="80">
        <v>130</v>
      </c>
      <c r="AF2537" s="80">
        <v>823</v>
      </c>
      <c r="AG2537" s="80">
        <v>33274</v>
      </c>
      <c r="AH2537" s="80">
        <v>19584</v>
      </c>
      <c r="AI2537" s="80"/>
      <c r="AJ2537" s="80"/>
      <c r="AK2537" s="80" t="s">
        <v>2552</v>
      </c>
      <c r="AL2537" s="80"/>
      <c r="AM2537" s="80"/>
      <c r="AN2537" s="82">
        <v>42396.022581018522</v>
      </c>
      <c r="AO2537" s="83" t="s">
        <v>27215</v>
      </c>
      <c r="AP2537" s="80" t="b">
        <v>0</v>
      </c>
      <c r="AQ2537" s="80" t="b">
        <v>0</v>
      </c>
      <c r="AR2537" s="80" t="b">
        <v>1</v>
      </c>
      <c r="AS2537" s="80" t="s">
        <v>1307</v>
      </c>
      <c r="AT2537" s="80">
        <v>120</v>
      </c>
      <c r="AU2537" s="83" t="s">
        <v>1315</v>
      </c>
      <c r="AV2537" s="80" t="b">
        <v>0</v>
      </c>
      <c r="AW2537" s="80" t="s">
        <v>1519</v>
      </c>
      <c r="AX2537" s="83" t="s">
        <v>28738</v>
      </c>
      <c r="AY2537" s="80" t="s">
        <v>66</v>
      </c>
    </row>
    <row r="2538" spans="1:51" x14ac:dyDescent="0.25">
      <c r="A2538" s="66" t="s">
        <v>22965</v>
      </c>
      <c r="B2538" s="67"/>
      <c r="C2538" s="67"/>
      <c r="D2538" s="68"/>
      <c r="E2538" s="111"/>
      <c r="F2538" s="104" t="s">
        <v>28103</v>
      </c>
      <c r="G2538" s="112"/>
      <c r="H2538" s="71"/>
      <c r="I2538" s="72"/>
      <c r="J2538" s="113"/>
      <c r="K2538" s="71" t="s">
        <v>29391</v>
      </c>
      <c r="L2538" s="114"/>
      <c r="M2538" s="76"/>
      <c r="N2538" s="76"/>
      <c r="O2538" s="77"/>
      <c r="P2538" s="78"/>
      <c r="Q2538" s="78"/>
      <c r="R2538" s="125"/>
      <c r="S2538" s="125"/>
      <c r="T2538" s="125"/>
      <c r="U2538" s="125"/>
      <c r="V2538" s="126"/>
      <c r="W2538" s="126"/>
      <c r="X2538" s="126"/>
      <c r="Y2538" s="126"/>
      <c r="Z2538" s="51"/>
      <c r="AA2538" s="73"/>
      <c r="AB2538" s="73"/>
      <c r="AC2538" s="74"/>
      <c r="AD2538" s="80" t="s">
        <v>25557</v>
      </c>
      <c r="AE2538" s="80">
        <v>119</v>
      </c>
      <c r="AF2538" s="80">
        <v>135</v>
      </c>
      <c r="AG2538" s="80">
        <v>13846</v>
      </c>
      <c r="AH2538" s="80">
        <v>42</v>
      </c>
      <c r="AI2538" s="80">
        <v>-10800</v>
      </c>
      <c r="AJ2538" s="80" t="s">
        <v>26113</v>
      </c>
      <c r="AK2538" s="80" t="s">
        <v>5891</v>
      </c>
      <c r="AL2538" s="80"/>
      <c r="AM2538" s="80" t="s">
        <v>1173</v>
      </c>
      <c r="AN2538" s="82">
        <v>40435.053229166668</v>
      </c>
      <c r="AO2538" s="83" t="s">
        <v>27216</v>
      </c>
      <c r="AP2538" s="80" t="b">
        <v>0</v>
      </c>
      <c r="AQ2538" s="80" t="b">
        <v>0</v>
      </c>
      <c r="AR2538" s="80" t="b">
        <v>0</v>
      </c>
      <c r="AS2538" s="80" t="s">
        <v>1308</v>
      </c>
      <c r="AT2538" s="80">
        <v>0</v>
      </c>
      <c r="AU2538" s="83" t="s">
        <v>27537</v>
      </c>
      <c r="AV2538" s="80" t="b">
        <v>0</v>
      </c>
      <c r="AW2538" s="80" t="s">
        <v>1519</v>
      </c>
      <c r="AX2538" s="83" t="s">
        <v>28739</v>
      </c>
      <c r="AY2538" s="80" t="s">
        <v>66</v>
      </c>
    </row>
    <row r="2539" spans="1:51" x14ac:dyDescent="0.25">
      <c r="A2539" s="66" t="s">
        <v>22966</v>
      </c>
      <c r="B2539" s="67"/>
      <c r="C2539" s="67"/>
      <c r="D2539" s="68"/>
      <c r="E2539" s="111"/>
      <c r="F2539" s="104" t="s">
        <v>28104</v>
      </c>
      <c r="G2539" s="112"/>
      <c r="H2539" s="71"/>
      <c r="I2539" s="72"/>
      <c r="J2539" s="113"/>
      <c r="K2539" s="71" t="s">
        <v>29392</v>
      </c>
      <c r="L2539" s="114"/>
      <c r="M2539" s="76"/>
      <c r="N2539" s="76"/>
      <c r="O2539" s="77"/>
      <c r="P2539" s="78"/>
      <c r="Q2539" s="78"/>
      <c r="R2539" s="125"/>
      <c r="S2539" s="125"/>
      <c r="T2539" s="125"/>
      <c r="U2539" s="125"/>
      <c r="V2539" s="126"/>
      <c r="W2539" s="126"/>
      <c r="X2539" s="126"/>
      <c r="Y2539" s="126"/>
      <c r="Z2539" s="51"/>
      <c r="AA2539" s="73"/>
      <c r="AB2539" s="73"/>
      <c r="AC2539" s="74"/>
      <c r="AD2539" s="80" t="s">
        <v>25558</v>
      </c>
      <c r="AE2539" s="80">
        <v>604</v>
      </c>
      <c r="AF2539" s="80">
        <v>1011</v>
      </c>
      <c r="AG2539" s="80">
        <v>30785</v>
      </c>
      <c r="AH2539" s="80">
        <v>11985</v>
      </c>
      <c r="AI2539" s="80">
        <v>-10800</v>
      </c>
      <c r="AJ2539" s="80" t="s">
        <v>26114</v>
      </c>
      <c r="AK2539" s="80" t="s">
        <v>26460</v>
      </c>
      <c r="AL2539" s="80"/>
      <c r="AM2539" s="80" t="s">
        <v>1173</v>
      </c>
      <c r="AN2539" s="82">
        <v>40973.905844907407</v>
      </c>
      <c r="AO2539" s="83" t="s">
        <v>27217</v>
      </c>
      <c r="AP2539" s="80" t="b">
        <v>0</v>
      </c>
      <c r="AQ2539" s="80" t="b">
        <v>0</v>
      </c>
      <c r="AR2539" s="80" t="b">
        <v>1</v>
      </c>
      <c r="AS2539" s="80" t="s">
        <v>1307</v>
      </c>
      <c r="AT2539" s="80">
        <v>3</v>
      </c>
      <c r="AU2539" s="83" t="s">
        <v>27538</v>
      </c>
      <c r="AV2539" s="80" t="b">
        <v>0</v>
      </c>
      <c r="AW2539" s="80" t="s">
        <v>1519</v>
      </c>
      <c r="AX2539" s="83" t="s">
        <v>28740</v>
      </c>
      <c r="AY2539" s="80" t="s">
        <v>66</v>
      </c>
    </row>
    <row r="2540" spans="1:51" x14ac:dyDescent="0.25">
      <c r="A2540" s="66" t="s">
        <v>22967</v>
      </c>
      <c r="B2540" s="67"/>
      <c r="C2540" s="67"/>
      <c r="D2540" s="68"/>
      <c r="E2540" s="111"/>
      <c r="F2540" s="104" t="s">
        <v>28105</v>
      </c>
      <c r="G2540" s="112"/>
      <c r="H2540" s="71"/>
      <c r="I2540" s="72"/>
      <c r="J2540" s="113"/>
      <c r="K2540" s="71" t="s">
        <v>29393</v>
      </c>
      <c r="L2540" s="114"/>
      <c r="M2540" s="76"/>
      <c r="N2540" s="76"/>
      <c r="O2540" s="77"/>
      <c r="P2540" s="78"/>
      <c r="Q2540" s="78"/>
      <c r="R2540" s="125"/>
      <c r="S2540" s="125"/>
      <c r="T2540" s="125"/>
      <c r="U2540" s="125"/>
      <c r="V2540" s="126"/>
      <c r="W2540" s="126"/>
      <c r="X2540" s="126"/>
      <c r="Y2540" s="126"/>
      <c r="Z2540" s="51"/>
      <c r="AA2540" s="73"/>
      <c r="AB2540" s="73"/>
      <c r="AC2540" s="74"/>
      <c r="AD2540" s="80" t="s">
        <v>25559</v>
      </c>
      <c r="AE2540" s="80">
        <v>307</v>
      </c>
      <c r="AF2540" s="80">
        <v>402</v>
      </c>
      <c r="AG2540" s="80">
        <v>10940</v>
      </c>
      <c r="AH2540" s="80">
        <v>3144</v>
      </c>
      <c r="AI2540" s="80"/>
      <c r="AJ2540" s="80" t="s">
        <v>26115</v>
      </c>
      <c r="AK2540" s="80" t="s">
        <v>26461</v>
      </c>
      <c r="AL2540" s="80"/>
      <c r="AM2540" s="80"/>
      <c r="AN2540" s="82">
        <v>41958.090173611112</v>
      </c>
      <c r="AO2540" s="83" t="s">
        <v>27218</v>
      </c>
      <c r="AP2540" s="80" t="b">
        <v>1</v>
      </c>
      <c r="AQ2540" s="80" t="b">
        <v>0</v>
      </c>
      <c r="AR2540" s="80" t="b">
        <v>0</v>
      </c>
      <c r="AS2540" s="80" t="s">
        <v>1307</v>
      </c>
      <c r="AT2540" s="80">
        <v>51</v>
      </c>
      <c r="AU2540" s="83" t="s">
        <v>1315</v>
      </c>
      <c r="AV2540" s="80" t="b">
        <v>0</v>
      </c>
      <c r="AW2540" s="80" t="s">
        <v>1519</v>
      </c>
      <c r="AX2540" s="83" t="s">
        <v>28741</v>
      </c>
      <c r="AY2540" s="80" t="s">
        <v>66</v>
      </c>
    </row>
    <row r="2541" spans="1:51" x14ac:dyDescent="0.25">
      <c r="A2541" s="66" t="s">
        <v>22968</v>
      </c>
      <c r="B2541" s="67"/>
      <c r="C2541" s="67"/>
      <c r="D2541" s="68"/>
      <c r="E2541" s="111"/>
      <c r="F2541" s="104" t="s">
        <v>28106</v>
      </c>
      <c r="G2541" s="112"/>
      <c r="H2541" s="71"/>
      <c r="I2541" s="72"/>
      <c r="J2541" s="113"/>
      <c r="K2541" s="71" t="s">
        <v>29394</v>
      </c>
      <c r="L2541" s="114"/>
      <c r="M2541" s="76"/>
      <c r="N2541" s="76"/>
      <c r="O2541" s="77"/>
      <c r="P2541" s="78"/>
      <c r="Q2541" s="78"/>
      <c r="R2541" s="125"/>
      <c r="S2541" s="125"/>
      <c r="T2541" s="125"/>
      <c r="U2541" s="125"/>
      <c r="V2541" s="126"/>
      <c r="W2541" s="126"/>
      <c r="X2541" s="126"/>
      <c r="Y2541" s="126"/>
      <c r="Z2541" s="51"/>
      <c r="AA2541" s="73"/>
      <c r="AB2541" s="73"/>
      <c r="AC2541" s="74"/>
      <c r="AD2541" s="80" t="s">
        <v>25560</v>
      </c>
      <c r="AE2541" s="80">
        <v>1732</v>
      </c>
      <c r="AF2541" s="80">
        <v>2048</v>
      </c>
      <c r="AG2541" s="80">
        <v>24957</v>
      </c>
      <c r="AH2541" s="80">
        <v>2349</v>
      </c>
      <c r="AI2541" s="80">
        <v>-10800</v>
      </c>
      <c r="AJ2541" s="80" t="s">
        <v>26116</v>
      </c>
      <c r="AK2541" s="80" t="s">
        <v>26462</v>
      </c>
      <c r="AL2541" s="80"/>
      <c r="AM2541" s="80" t="s">
        <v>1173</v>
      </c>
      <c r="AN2541" s="82">
        <v>41516.907129629632</v>
      </c>
      <c r="AO2541" s="83" t="s">
        <v>27219</v>
      </c>
      <c r="AP2541" s="80" t="b">
        <v>0</v>
      </c>
      <c r="AQ2541" s="80" t="b">
        <v>0</v>
      </c>
      <c r="AR2541" s="80" t="b">
        <v>1</v>
      </c>
      <c r="AS2541" s="80" t="s">
        <v>1308</v>
      </c>
      <c r="AT2541" s="80">
        <v>10</v>
      </c>
      <c r="AU2541" s="83" t="s">
        <v>27539</v>
      </c>
      <c r="AV2541" s="80" t="b">
        <v>0</v>
      </c>
      <c r="AW2541" s="80" t="s">
        <v>1519</v>
      </c>
      <c r="AX2541" s="83" t="s">
        <v>28742</v>
      </c>
      <c r="AY2541" s="80" t="s">
        <v>66</v>
      </c>
    </row>
    <row r="2542" spans="1:51" x14ac:dyDescent="0.25">
      <c r="A2542" s="66" t="s">
        <v>22969</v>
      </c>
      <c r="B2542" s="67"/>
      <c r="C2542" s="67"/>
      <c r="D2542" s="68"/>
      <c r="E2542" s="111"/>
      <c r="F2542" s="104" t="s">
        <v>28107</v>
      </c>
      <c r="G2542" s="112"/>
      <c r="H2542" s="71"/>
      <c r="I2542" s="72"/>
      <c r="J2542" s="113"/>
      <c r="K2542" s="71" t="s">
        <v>29395</v>
      </c>
      <c r="L2542" s="114"/>
      <c r="M2542" s="76"/>
      <c r="N2542" s="76"/>
      <c r="O2542" s="77"/>
      <c r="P2542" s="78"/>
      <c r="Q2542" s="78"/>
      <c r="R2542" s="125"/>
      <c r="S2542" s="125"/>
      <c r="T2542" s="125"/>
      <c r="U2542" s="125"/>
      <c r="V2542" s="126"/>
      <c r="W2542" s="126"/>
      <c r="X2542" s="126"/>
      <c r="Y2542" s="126"/>
      <c r="Z2542" s="51"/>
      <c r="AA2542" s="73"/>
      <c r="AB2542" s="73"/>
      <c r="AC2542" s="74"/>
      <c r="AD2542" s="80" t="s">
        <v>25561</v>
      </c>
      <c r="AE2542" s="80">
        <v>1697</v>
      </c>
      <c r="AF2542" s="80">
        <v>249</v>
      </c>
      <c r="AG2542" s="80">
        <v>6876</v>
      </c>
      <c r="AH2542" s="80">
        <v>105</v>
      </c>
      <c r="AI2542" s="80"/>
      <c r="AJ2542" s="80"/>
      <c r="AK2542" s="80"/>
      <c r="AL2542" s="80"/>
      <c r="AM2542" s="80"/>
      <c r="AN2542" s="82">
        <v>41875.616099537037</v>
      </c>
      <c r="AO2542" s="80"/>
      <c r="AP2542" s="80" t="b">
        <v>1</v>
      </c>
      <c r="AQ2542" s="80" t="b">
        <v>0</v>
      </c>
      <c r="AR2542" s="80" t="b">
        <v>1</v>
      </c>
      <c r="AS2542" s="80" t="s">
        <v>1307</v>
      </c>
      <c r="AT2542" s="80">
        <v>37</v>
      </c>
      <c r="AU2542" s="83" t="s">
        <v>1315</v>
      </c>
      <c r="AV2542" s="80" t="b">
        <v>0</v>
      </c>
      <c r="AW2542" s="80" t="s">
        <v>1519</v>
      </c>
      <c r="AX2542" s="83" t="s">
        <v>28743</v>
      </c>
      <c r="AY2542" s="80" t="s">
        <v>66</v>
      </c>
    </row>
    <row r="2543" spans="1:51" x14ac:dyDescent="0.25">
      <c r="A2543" s="66" t="s">
        <v>22970</v>
      </c>
      <c r="B2543" s="67"/>
      <c r="C2543" s="67"/>
      <c r="D2543" s="68"/>
      <c r="E2543" s="111"/>
      <c r="F2543" s="104" t="s">
        <v>28108</v>
      </c>
      <c r="G2543" s="112"/>
      <c r="H2543" s="71"/>
      <c r="I2543" s="72"/>
      <c r="J2543" s="113"/>
      <c r="K2543" s="71" t="s">
        <v>29396</v>
      </c>
      <c r="L2543" s="114"/>
      <c r="M2543" s="76"/>
      <c r="N2543" s="76"/>
      <c r="O2543" s="77"/>
      <c r="P2543" s="78"/>
      <c r="Q2543" s="78"/>
      <c r="R2543" s="125"/>
      <c r="S2543" s="125"/>
      <c r="T2543" s="125"/>
      <c r="U2543" s="125"/>
      <c r="V2543" s="126"/>
      <c r="W2543" s="126"/>
      <c r="X2543" s="126"/>
      <c r="Y2543" s="126"/>
      <c r="Z2543" s="51"/>
      <c r="AA2543" s="73"/>
      <c r="AB2543" s="73"/>
      <c r="AC2543" s="74"/>
      <c r="AD2543" s="80" t="s">
        <v>25562</v>
      </c>
      <c r="AE2543" s="80">
        <v>4992</v>
      </c>
      <c r="AF2543" s="80">
        <v>1844</v>
      </c>
      <c r="AG2543" s="80">
        <v>48240</v>
      </c>
      <c r="AH2543" s="80">
        <v>800</v>
      </c>
      <c r="AI2543" s="80">
        <v>-10800</v>
      </c>
      <c r="AJ2543" s="80" t="s">
        <v>26117</v>
      </c>
      <c r="AK2543" s="80" t="s">
        <v>26463</v>
      </c>
      <c r="AL2543" s="83" t="s">
        <v>26722</v>
      </c>
      <c r="AM2543" s="80" t="s">
        <v>1192</v>
      </c>
      <c r="AN2543" s="82">
        <v>40913.144907407404</v>
      </c>
      <c r="AO2543" s="83" t="s">
        <v>27220</v>
      </c>
      <c r="AP2543" s="80" t="b">
        <v>0</v>
      </c>
      <c r="AQ2543" s="80" t="b">
        <v>0</v>
      </c>
      <c r="AR2543" s="80" t="b">
        <v>0</v>
      </c>
      <c r="AS2543" s="80" t="s">
        <v>1307</v>
      </c>
      <c r="AT2543" s="80">
        <v>12</v>
      </c>
      <c r="AU2543" s="83" t="s">
        <v>1359</v>
      </c>
      <c r="AV2543" s="80" t="b">
        <v>0</v>
      </c>
      <c r="AW2543" s="80" t="s">
        <v>1519</v>
      </c>
      <c r="AX2543" s="83" t="s">
        <v>28744</v>
      </c>
      <c r="AY2543" s="80" t="s">
        <v>66</v>
      </c>
    </row>
    <row r="2544" spans="1:51" x14ac:dyDescent="0.25">
      <c r="A2544" s="66" t="s">
        <v>22971</v>
      </c>
      <c r="B2544" s="67"/>
      <c r="C2544" s="67"/>
      <c r="D2544" s="68"/>
      <c r="E2544" s="111"/>
      <c r="F2544" s="104" t="s">
        <v>28109</v>
      </c>
      <c r="G2544" s="112"/>
      <c r="H2544" s="71"/>
      <c r="I2544" s="72"/>
      <c r="J2544" s="113"/>
      <c r="K2544" s="71" t="s">
        <v>32673</v>
      </c>
      <c r="L2544" s="114"/>
      <c r="M2544" s="76"/>
      <c r="N2544" s="76"/>
      <c r="O2544" s="77"/>
      <c r="P2544" s="78"/>
      <c r="Q2544" s="78"/>
      <c r="R2544" s="125"/>
      <c r="S2544" s="125"/>
      <c r="T2544" s="125"/>
      <c r="U2544" s="125"/>
      <c r="V2544" s="126"/>
      <c r="W2544" s="126"/>
      <c r="X2544" s="126"/>
      <c r="Y2544" s="126"/>
      <c r="Z2544" s="51"/>
      <c r="AA2544" s="73"/>
      <c r="AB2544" s="73"/>
      <c r="AC2544" s="74"/>
      <c r="AD2544" s="80" t="s">
        <v>25563</v>
      </c>
      <c r="AE2544" s="80">
        <v>244</v>
      </c>
      <c r="AF2544" s="80">
        <v>488805</v>
      </c>
      <c r="AG2544" s="80">
        <v>360104</v>
      </c>
      <c r="AH2544" s="80">
        <v>231</v>
      </c>
      <c r="AI2544" s="80">
        <v>28800</v>
      </c>
      <c r="AJ2544" s="80" t="s">
        <v>26118</v>
      </c>
      <c r="AK2544" s="80" t="s">
        <v>20040</v>
      </c>
      <c r="AL2544" s="83" t="s">
        <v>26723</v>
      </c>
      <c r="AM2544" s="80" t="s">
        <v>2664</v>
      </c>
      <c r="AN2544" s="82">
        <v>39639.33016203704</v>
      </c>
      <c r="AO2544" s="83" t="s">
        <v>27221</v>
      </c>
      <c r="AP2544" s="80" t="b">
        <v>0</v>
      </c>
      <c r="AQ2544" s="80" t="b">
        <v>0</v>
      </c>
      <c r="AR2544" s="80" t="b">
        <v>1</v>
      </c>
      <c r="AS2544" s="80" t="s">
        <v>1307</v>
      </c>
      <c r="AT2544" s="80">
        <v>2350</v>
      </c>
      <c r="AU2544" s="83" t="s">
        <v>27540</v>
      </c>
      <c r="AV2544" s="80" t="b">
        <v>1</v>
      </c>
      <c r="AW2544" s="80" t="s">
        <v>1519</v>
      </c>
      <c r="AX2544" s="83" t="s">
        <v>28745</v>
      </c>
      <c r="AY2544" s="80" t="s">
        <v>65</v>
      </c>
    </row>
    <row r="2545" spans="1:51" x14ac:dyDescent="0.25">
      <c r="A2545" s="66" t="s">
        <v>22972</v>
      </c>
      <c r="B2545" s="67"/>
      <c r="C2545" s="67"/>
      <c r="D2545" s="68"/>
      <c r="E2545" s="111"/>
      <c r="F2545" s="104" t="s">
        <v>28110</v>
      </c>
      <c r="G2545" s="112"/>
      <c r="H2545" s="71"/>
      <c r="I2545" s="72"/>
      <c r="J2545" s="113"/>
      <c r="K2545" s="71" t="s">
        <v>29397</v>
      </c>
      <c r="L2545" s="114"/>
      <c r="M2545" s="76"/>
      <c r="N2545" s="76"/>
      <c r="O2545" s="77"/>
      <c r="P2545" s="78"/>
      <c r="Q2545" s="78"/>
      <c r="R2545" s="125"/>
      <c r="S2545" s="125"/>
      <c r="T2545" s="125"/>
      <c r="U2545" s="125"/>
      <c r="V2545" s="126"/>
      <c r="W2545" s="126"/>
      <c r="X2545" s="126"/>
      <c r="Y2545" s="126"/>
      <c r="Z2545" s="51"/>
      <c r="AA2545" s="73"/>
      <c r="AB2545" s="73"/>
      <c r="AC2545" s="74"/>
      <c r="AD2545" s="80" t="s">
        <v>25564</v>
      </c>
      <c r="AE2545" s="80">
        <v>103</v>
      </c>
      <c r="AF2545" s="80">
        <v>362</v>
      </c>
      <c r="AG2545" s="80">
        <v>31956</v>
      </c>
      <c r="AH2545" s="80">
        <v>12878</v>
      </c>
      <c r="AI2545" s="80">
        <v>-28800</v>
      </c>
      <c r="AJ2545" s="80" t="s">
        <v>26119</v>
      </c>
      <c r="AK2545" s="80" t="s">
        <v>26464</v>
      </c>
      <c r="AL2545" s="83" t="s">
        <v>26724</v>
      </c>
      <c r="AM2545" s="80" t="s">
        <v>7831</v>
      </c>
      <c r="AN2545" s="82">
        <v>40859.27244212963</v>
      </c>
      <c r="AO2545" s="83" t="s">
        <v>27222</v>
      </c>
      <c r="AP2545" s="80" t="b">
        <v>0</v>
      </c>
      <c r="AQ2545" s="80" t="b">
        <v>0</v>
      </c>
      <c r="AR2545" s="80" t="b">
        <v>1</v>
      </c>
      <c r="AS2545" s="80" t="s">
        <v>1307</v>
      </c>
      <c r="AT2545" s="80">
        <v>8</v>
      </c>
      <c r="AU2545" s="83" t="s">
        <v>27541</v>
      </c>
      <c r="AV2545" s="80" t="b">
        <v>0</v>
      </c>
      <c r="AW2545" s="80" t="s">
        <v>1519</v>
      </c>
      <c r="AX2545" s="83" t="s">
        <v>28746</v>
      </c>
      <c r="AY2545" s="80" t="s">
        <v>66</v>
      </c>
    </row>
    <row r="2546" spans="1:51" x14ac:dyDescent="0.25">
      <c r="A2546" s="66" t="s">
        <v>22973</v>
      </c>
      <c r="B2546" s="67"/>
      <c r="C2546" s="67"/>
      <c r="D2546" s="68"/>
      <c r="E2546" s="111"/>
      <c r="F2546" s="104" t="s">
        <v>28111</v>
      </c>
      <c r="G2546" s="112"/>
      <c r="H2546" s="71"/>
      <c r="I2546" s="72"/>
      <c r="J2546" s="113"/>
      <c r="K2546" s="71" t="s">
        <v>29398</v>
      </c>
      <c r="L2546" s="114"/>
      <c r="M2546" s="76"/>
      <c r="N2546" s="76"/>
      <c r="O2546" s="77"/>
      <c r="P2546" s="78"/>
      <c r="Q2546" s="78"/>
      <c r="R2546" s="125"/>
      <c r="S2546" s="125"/>
      <c r="T2546" s="125"/>
      <c r="U2546" s="125"/>
      <c r="V2546" s="126"/>
      <c r="W2546" s="126"/>
      <c r="X2546" s="126"/>
      <c r="Y2546" s="126"/>
      <c r="Z2546" s="51"/>
      <c r="AA2546" s="73"/>
      <c r="AB2546" s="73"/>
      <c r="AC2546" s="74"/>
      <c r="AD2546" s="80" t="s">
        <v>25565</v>
      </c>
      <c r="AE2546" s="80">
        <v>102</v>
      </c>
      <c r="AF2546" s="80">
        <v>51</v>
      </c>
      <c r="AG2546" s="80">
        <v>3246</v>
      </c>
      <c r="AH2546" s="80">
        <v>1632</v>
      </c>
      <c r="AI2546" s="80"/>
      <c r="AJ2546" s="80"/>
      <c r="AK2546" s="80"/>
      <c r="AL2546" s="80"/>
      <c r="AM2546" s="80"/>
      <c r="AN2546" s="82">
        <v>42013.025393518517</v>
      </c>
      <c r="AO2546" s="80"/>
      <c r="AP2546" s="80" t="b">
        <v>0</v>
      </c>
      <c r="AQ2546" s="80" t="b">
        <v>0</v>
      </c>
      <c r="AR2546" s="80" t="b">
        <v>1</v>
      </c>
      <c r="AS2546" s="80" t="s">
        <v>1308</v>
      </c>
      <c r="AT2546" s="80">
        <v>0</v>
      </c>
      <c r="AU2546" s="83" t="s">
        <v>1316</v>
      </c>
      <c r="AV2546" s="80" t="b">
        <v>0</v>
      </c>
      <c r="AW2546" s="80" t="s">
        <v>1519</v>
      </c>
      <c r="AX2546" s="83" t="s">
        <v>28747</v>
      </c>
      <c r="AY2546" s="80" t="s">
        <v>66</v>
      </c>
    </row>
    <row r="2547" spans="1:51" x14ac:dyDescent="0.25">
      <c r="A2547" s="66" t="s">
        <v>22974</v>
      </c>
      <c r="B2547" s="67"/>
      <c r="C2547" s="67"/>
      <c r="D2547" s="68"/>
      <c r="E2547" s="111"/>
      <c r="F2547" s="104" t="s">
        <v>28112</v>
      </c>
      <c r="G2547" s="112"/>
      <c r="H2547" s="71"/>
      <c r="I2547" s="72"/>
      <c r="J2547" s="113"/>
      <c r="K2547" s="71" t="s">
        <v>29399</v>
      </c>
      <c r="L2547" s="114"/>
      <c r="M2547" s="76"/>
      <c r="N2547" s="76"/>
      <c r="O2547" s="77"/>
      <c r="P2547" s="78"/>
      <c r="Q2547" s="78"/>
      <c r="R2547" s="125"/>
      <c r="S2547" s="125"/>
      <c r="T2547" s="125"/>
      <c r="U2547" s="125"/>
      <c r="V2547" s="126"/>
      <c r="W2547" s="126"/>
      <c r="X2547" s="126"/>
      <c r="Y2547" s="126"/>
      <c r="Z2547" s="51"/>
      <c r="AA2547" s="73"/>
      <c r="AB2547" s="73"/>
      <c r="AC2547" s="74"/>
      <c r="AD2547" s="80" t="s">
        <v>25566</v>
      </c>
      <c r="AE2547" s="80">
        <v>365</v>
      </c>
      <c r="AF2547" s="80">
        <v>918</v>
      </c>
      <c r="AG2547" s="80">
        <v>31422</v>
      </c>
      <c r="AH2547" s="80">
        <v>5072</v>
      </c>
      <c r="AI2547" s="80">
        <v>-7200</v>
      </c>
      <c r="AJ2547" s="80" t="s">
        <v>26120</v>
      </c>
      <c r="AK2547" s="80" t="s">
        <v>26465</v>
      </c>
      <c r="AL2547" s="80"/>
      <c r="AM2547" s="80" t="s">
        <v>2666</v>
      </c>
      <c r="AN2547" s="82">
        <v>40886.734039351853</v>
      </c>
      <c r="AO2547" s="83" t="s">
        <v>27223</v>
      </c>
      <c r="AP2547" s="80" t="b">
        <v>0</v>
      </c>
      <c r="AQ2547" s="80" t="b">
        <v>0</v>
      </c>
      <c r="AR2547" s="80" t="b">
        <v>1</v>
      </c>
      <c r="AS2547" s="80" t="s">
        <v>1308</v>
      </c>
      <c r="AT2547" s="80">
        <v>1</v>
      </c>
      <c r="AU2547" s="83" t="s">
        <v>27542</v>
      </c>
      <c r="AV2547" s="80" t="b">
        <v>0</v>
      </c>
      <c r="AW2547" s="80" t="s">
        <v>1519</v>
      </c>
      <c r="AX2547" s="83" t="s">
        <v>28748</v>
      </c>
      <c r="AY2547" s="80" t="s">
        <v>66</v>
      </c>
    </row>
    <row r="2548" spans="1:51" x14ac:dyDescent="0.25">
      <c r="A2548" s="66" t="s">
        <v>22975</v>
      </c>
      <c r="B2548" s="67"/>
      <c r="C2548" s="67"/>
      <c r="D2548" s="68"/>
      <c r="E2548" s="111"/>
      <c r="F2548" s="104" t="s">
        <v>28113</v>
      </c>
      <c r="G2548" s="112"/>
      <c r="H2548" s="71"/>
      <c r="I2548" s="72"/>
      <c r="J2548" s="113"/>
      <c r="K2548" s="71" t="s">
        <v>29400</v>
      </c>
      <c r="L2548" s="114"/>
      <c r="M2548" s="76"/>
      <c r="N2548" s="76"/>
      <c r="O2548" s="77"/>
      <c r="P2548" s="78"/>
      <c r="Q2548" s="78"/>
      <c r="R2548" s="125"/>
      <c r="S2548" s="125"/>
      <c r="T2548" s="125"/>
      <c r="U2548" s="125"/>
      <c r="V2548" s="126"/>
      <c r="W2548" s="126"/>
      <c r="X2548" s="126"/>
      <c r="Y2548" s="126"/>
      <c r="Z2548" s="51"/>
      <c r="AA2548" s="73"/>
      <c r="AB2548" s="73"/>
      <c r="AC2548" s="74"/>
      <c r="AD2548" s="80" t="s">
        <v>25567</v>
      </c>
      <c r="AE2548" s="80">
        <v>305</v>
      </c>
      <c r="AF2548" s="80">
        <v>329</v>
      </c>
      <c r="AG2548" s="80">
        <v>4720</v>
      </c>
      <c r="AH2548" s="80">
        <v>2299</v>
      </c>
      <c r="AI2548" s="80"/>
      <c r="AJ2548" s="80" t="s">
        <v>26121</v>
      </c>
      <c r="AK2548" s="80"/>
      <c r="AL2548" s="83" t="s">
        <v>26725</v>
      </c>
      <c r="AM2548" s="80"/>
      <c r="AN2548" s="82">
        <v>42047.703333333331</v>
      </c>
      <c r="AO2548" s="83" t="s">
        <v>27224</v>
      </c>
      <c r="AP2548" s="80" t="b">
        <v>0</v>
      </c>
      <c r="AQ2548" s="80" t="b">
        <v>0</v>
      </c>
      <c r="AR2548" s="80" t="b">
        <v>1</v>
      </c>
      <c r="AS2548" s="80" t="s">
        <v>1307</v>
      </c>
      <c r="AT2548" s="80">
        <v>1</v>
      </c>
      <c r="AU2548" s="83" t="s">
        <v>1315</v>
      </c>
      <c r="AV2548" s="80" t="b">
        <v>0</v>
      </c>
      <c r="AW2548" s="80" t="s">
        <v>1519</v>
      </c>
      <c r="AX2548" s="83" t="s">
        <v>28749</v>
      </c>
      <c r="AY2548" s="80" t="s">
        <v>66</v>
      </c>
    </row>
    <row r="2549" spans="1:51" x14ac:dyDescent="0.25">
      <c r="A2549" s="66" t="s">
        <v>22976</v>
      </c>
      <c r="B2549" s="67"/>
      <c r="C2549" s="67"/>
      <c r="D2549" s="68"/>
      <c r="E2549" s="111"/>
      <c r="F2549" s="104" t="s">
        <v>28114</v>
      </c>
      <c r="G2549" s="112"/>
      <c r="H2549" s="71"/>
      <c r="I2549" s="72"/>
      <c r="J2549" s="113"/>
      <c r="K2549" s="71" t="s">
        <v>29401</v>
      </c>
      <c r="L2549" s="114"/>
      <c r="M2549" s="76"/>
      <c r="N2549" s="76"/>
      <c r="O2549" s="77"/>
      <c r="P2549" s="78"/>
      <c r="Q2549" s="78"/>
      <c r="R2549" s="125"/>
      <c r="S2549" s="125"/>
      <c r="T2549" s="125"/>
      <c r="U2549" s="125"/>
      <c r="V2549" s="126"/>
      <c r="W2549" s="126"/>
      <c r="X2549" s="126"/>
      <c r="Y2549" s="126"/>
      <c r="Z2549" s="51"/>
      <c r="AA2549" s="73"/>
      <c r="AB2549" s="73"/>
      <c r="AC2549" s="74"/>
      <c r="AD2549" s="80" t="s">
        <v>25568</v>
      </c>
      <c r="AE2549" s="80">
        <v>489</v>
      </c>
      <c r="AF2549" s="80">
        <v>1261</v>
      </c>
      <c r="AG2549" s="80">
        <v>60968</v>
      </c>
      <c r="AH2549" s="80">
        <v>624</v>
      </c>
      <c r="AI2549" s="80">
        <v>-18000</v>
      </c>
      <c r="AJ2549" s="80" t="s">
        <v>26122</v>
      </c>
      <c r="AK2549" s="80" t="s">
        <v>13900</v>
      </c>
      <c r="AL2549" s="83" t="s">
        <v>26726</v>
      </c>
      <c r="AM2549" s="80" t="s">
        <v>2665</v>
      </c>
      <c r="AN2549" s="82">
        <v>40752.001597222225</v>
      </c>
      <c r="AO2549" s="83" t="s">
        <v>27225</v>
      </c>
      <c r="AP2549" s="80" t="b">
        <v>0</v>
      </c>
      <c r="AQ2549" s="80" t="b">
        <v>0</v>
      </c>
      <c r="AR2549" s="80" t="b">
        <v>1</v>
      </c>
      <c r="AS2549" s="80" t="s">
        <v>1306</v>
      </c>
      <c r="AT2549" s="80">
        <v>24</v>
      </c>
      <c r="AU2549" s="83" t="s">
        <v>27543</v>
      </c>
      <c r="AV2549" s="80" t="b">
        <v>0</v>
      </c>
      <c r="AW2549" s="80" t="s">
        <v>1519</v>
      </c>
      <c r="AX2549" s="83" t="s">
        <v>28750</v>
      </c>
      <c r="AY2549" s="80" t="s">
        <v>66</v>
      </c>
    </row>
    <row r="2550" spans="1:51" x14ac:dyDescent="0.25">
      <c r="A2550" s="66" t="s">
        <v>22977</v>
      </c>
      <c r="B2550" s="67"/>
      <c r="C2550" s="67"/>
      <c r="D2550" s="68"/>
      <c r="E2550" s="111"/>
      <c r="F2550" s="104" t="s">
        <v>28115</v>
      </c>
      <c r="G2550" s="112"/>
      <c r="H2550" s="71"/>
      <c r="I2550" s="72"/>
      <c r="J2550" s="113"/>
      <c r="K2550" s="71" t="s">
        <v>29402</v>
      </c>
      <c r="L2550" s="114"/>
      <c r="M2550" s="76"/>
      <c r="N2550" s="76"/>
      <c r="O2550" s="77"/>
      <c r="P2550" s="78"/>
      <c r="Q2550" s="78"/>
      <c r="R2550" s="125"/>
      <c r="S2550" s="125"/>
      <c r="T2550" s="125"/>
      <c r="U2550" s="125"/>
      <c r="V2550" s="126"/>
      <c r="W2550" s="126"/>
      <c r="X2550" s="126"/>
      <c r="Y2550" s="126"/>
      <c r="Z2550" s="51"/>
      <c r="AA2550" s="73"/>
      <c r="AB2550" s="73"/>
      <c r="AC2550" s="74"/>
      <c r="AD2550" s="80" t="s">
        <v>25569</v>
      </c>
      <c r="AE2550" s="80">
        <v>750</v>
      </c>
      <c r="AF2550" s="80">
        <v>4527</v>
      </c>
      <c r="AG2550" s="80">
        <v>39294</v>
      </c>
      <c r="AH2550" s="80">
        <v>74</v>
      </c>
      <c r="AI2550" s="80">
        <v>-18000</v>
      </c>
      <c r="AJ2550" s="80" t="s">
        <v>26123</v>
      </c>
      <c r="AK2550" s="80" t="s">
        <v>26466</v>
      </c>
      <c r="AL2550" s="83" t="s">
        <v>26727</v>
      </c>
      <c r="AM2550" s="80" t="s">
        <v>1169</v>
      </c>
      <c r="AN2550" s="82">
        <v>40358.065949074073</v>
      </c>
      <c r="AO2550" s="83" t="s">
        <v>27226</v>
      </c>
      <c r="AP2550" s="80" t="b">
        <v>0</v>
      </c>
      <c r="AQ2550" s="80" t="b">
        <v>0</v>
      </c>
      <c r="AR2550" s="80" t="b">
        <v>1</v>
      </c>
      <c r="AS2550" s="80" t="s">
        <v>1306</v>
      </c>
      <c r="AT2550" s="80">
        <v>106</v>
      </c>
      <c r="AU2550" s="83" t="s">
        <v>27544</v>
      </c>
      <c r="AV2550" s="80" t="b">
        <v>0</v>
      </c>
      <c r="AW2550" s="80" t="s">
        <v>1519</v>
      </c>
      <c r="AX2550" s="83" t="s">
        <v>28751</v>
      </c>
      <c r="AY2550" s="80" t="s">
        <v>66</v>
      </c>
    </row>
    <row r="2551" spans="1:51" x14ac:dyDescent="0.25">
      <c r="A2551" s="66" t="s">
        <v>22978</v>
      </c>
      <c r="B2551" s="67"/>
      <c r="C2551" s="67"/>
      <c r="D2551" s="68"/>
      <c r="E2551" s="111"/>
      <c r="F2551" s="104" t="s">
        <v>28116</v>
      </c>
      <c r="G2551" s="112"/>
      <c r="H2551" s="71"/>
      <c r="I2551" s="72"/>
      <c r="J2551" s="113"/>
      <c r="K2551" s="71" t="s">
        <v>37418</v>
      </c>
      <c r="L2551" s="114"/>
      <c r="M2551" s="76"/>
      <c r="N2551" s="76"/>
      <c r="O2551" s="77"/>
      <c r="P2551" s="78"/>
      <c r="Q2551" s="78"/>
      <c r="R2551" s="125"/>
      <c r="S2551" s="125"/>
      <c r="T2551" s="125"/>
      <c r="U2551" s="125"/>
      <c r="V2551" s="126"/>
      <c r="W2551" s="126"/>
      <c r="X2551" s="126"/>
      <c r="Y2551" s="126"/>
      <c r="Z2551" s="51"/>
      <c r="AA2551" s="73"/>
      <c r="AB2551" s="73"/>
      <c r="AC2551" s="74"/>
      <c r="AD2551" s="80" t="s">
        <v>25570</v>
      </c>
      <c r="AE2551" s="80">
        <v>40</v>
      </c>
      <c r="AF2551" s="80">
        <v>403</v>
      </c>
      <c r="AG2551" s="80">
        <v>11539</v>
      </c>
      <c r="AH2551" s="80">
        <v>0</v>
      </c>
      <c r="AI2551" s="80">
        <v>-14400</v>
      </c>
      <c r="AJ2551" s="80" t="s">
        <v>26124</v>
      </c>
      <c r="AK2551" s="80"/>
      <c r="AL2551" s="83" t="s">
        <v>26728</v>
      </c>
      <c r="AM2551" s="80" t="s">
        <v>1172</v>
      </c>
      <c r="AN2551" s="82">
        <v>41173.475949074076</v>
      </c>
      <c r="AO2551" s="80"/>
      <c r="AP2551" s="80" t="b">
        <v>0</v>
      </c>
      <c r="AQ2551" s="80" t="b">
        <v>0</v>
      </c>
      <c r="AR2551" s="80" t="b">
        <v>0</v>
      </c>
      <c r="AS2551" s="80" t="s">
        <v>1307</v>
      </c>
      <c r="AT2551" s="80">
        <v>24</v>
      </c>
      <c r="AU2551" s="83" t="s">
        <v>27545</v>
      </c>
      <c r="AV2551" s="80" t="b">
        <v>0</v>
      </c>
      <c r="AW2551" s="80" t="s">
        <v>1519</v>
      </c>
      <c r="AX2551" s="83" t="s">
        <v>28752</v>
      </c>
      <c r="AY2551" s="80" t="s">
        <v>66</v>
      </c>
    </row>
    <row r="2552" spans="1:51" x14ac:dyDescent="0.25">
      <c r="A2552" s="66" t="s">
        <v>22979</v>
      </c>
      <c r="B2552" s="67"/>
      <c r="C2552" s="67"/>
      <c r="D2552" s="68"/>
      <c r="E2552" s="111"/>
      <c r="F2552" s="104" t="s">
        <v>28117</v>
      </c>
      <c r="G2552" s="112"/>
      <c r="H2552" s="71"/>
      <c r="I2552" s="72"/>
      <c r="J2552" s="113"/>
      <c r="K2552" s="71" t="s">
        <v>29403</v>
      </c>
      <c r="L2552" s="114"/>
      <c r="M2552" s="76"/>
      <c r="N2552" s="76"/>
      <c r="O2552" s="77"/>
      <c r="P2552" s="78"/>
      <c r="Q2552" s="78"/>
      <c r="R2552" s="125"/>
      <c r="S2552" s="125"/>
      <c r="T2552" s="125"/>
      <c r="U2552" s="125"/>
      <c r="V2552" s="126"/>
      <c r="W2552" s="126"/>
      <c r="X2552" s="126"/>
      <c r="Y2552" s="126"/>
      <c r="Z2552" s="51"/>
      <c r="AA2552" s="73"/>
      <c r="AB2552" s="73"/>
      <c r="AC2552" s="74"/>
      <c r="AD2552" s="80" t="s">
        <v>25571</v>
      </c>
      <c r="AE2552" s="80">
        <v>75</v>
      </c>
      <c r="AF2552" s="80">
        <v>96</v>
      </c>
      <c r="AG2552" s="80">
        <v>1593</v>
      </c>
      <c r="AH2552" s="80">
        <v>23</v>
      </c>
      <c r="AI2552" s="80">
        <v>-18000</v>
      </c>
      <c r="AJ2552" s="80" t="s">
        <v>26125</v>
      </c>
      <c r="AK2552" s="80"/>
      <c r="AL2552" s="80"/>
      <c r="AM2552" s="80" t="s">
        <v>2665</v>
      </c>
      <c r="AN2552" s="82">
        <v>41133.526689814818</v>
      </c>
      <c r="AO2552" s="83" t="s">
        <v>27227</v>
      </c>
      <c r="AP2552" s="80" t="b">
        <v>1</v>
      </c>
      <c r="AQ2552" s="80" t="b">
        <v>0</v>
      </c>
      <c r="AR2552" s="80" t="b">
        <v>0</v>
      </c>
      <c r="AS2552" s="80" t="s">
        <v>1306</v>
      </c>
      <c r="AT2552" s="80">
        <v>4</v>
      </c>
      <c r="AU2552" s="83" t="s">
        <v>1315</v>
      </c>
      <c r="AV2552" s="80" t="b">
        <v>0</v>
      </c>
      <c r="AW2552" s="80" t="s">
        <v>1519</v>
      </c>
      <c r="AX2552" s="83" t="s">
        <v>28753</v>
      </c>
      <c r="AY2552" s="80" t="s">
        <v>66</v>
      </c>
    </row>
    <row r="2553" spans="1:51" x14ac:dyDescent="0.25">
      <c r="A2553" s="66" t="s">
        <v>22980</v>
      </c>
      <c r="B2553" s="67"/>
      <c r="C2553" s="67"/>
      <c r="D2553" s="68"/>
      <c r="E2553" s="111"/>
      <c r="F2553" s="104" t="s">
        <v>28118</v>
      </c>
      <c r="G2553" s="112"/>
      <c r="H2553" s="71"/>
      <c r="I2553" s="72"/>
      <c r="J2553" s="113"/>
      <c r="K2553" s="71" t="s">
        <v>29404</v>
      </c>
      <c r="L2553" s="114"/>
      <c r="M2553" s="76"/>
      <c r="N2553" s="76"/>
      <c r="O2553" s="77"/>
      <c r="P2553" s="78"/>
      <c r="Q2553" s="78"/>
      <c r="R2553" s="125"/>
      <c r="S2553" s="125"/>
      <c r="T2553" s="125"/>
      <c r="U2553" s="125"/>
      <c r="V2553" s="126"/>
      <c r="W2553" s="126"/>
      <c r="X2553" s="126"/>
      <c r="Y2553" s="126"/>
      <c r="Z2553" s="51"/>
      <c r="AA2553" s="73"/>
      <c r="AB2553" s="73"/>
      <c r="AC2553" s="74"/>
      <c r="AD2553" s="80" t="s">
        <v>25572</v>
      </c>
      <c r="AE2553" s="80">
        <v>735</v>
      </c>
      <c r="AF2553" s="80">
        <v>813</v>
      </c>
      <c r="AG2553" s="80">
        <v>22891</v>
      </c>
      <c r="AH2553" s="80">
        <v>51</v>
      </c>
      <c r="AI2553" s="80">
        <v>-14400</v>
      </c>
      <c r="AJ2553" s="80" t="s">
        <v>26126</v>
      </c>
      <c r="AK2553" s="80"/>
      <c r="AL2553" s="83" t="s">
        <v>26729</v>
      </c>
      <c r="AM2553" s="80" t="s">
        <v>1172</v>
      </c>
      <c r="AN2553" s="82">
        <v>41415.058946759258</v>
      </c>
      <c r="AO2553" s="83" t="s">
        <v>27228</v>
      </c>
      <c r="AP2553" s="80" t="b">
        <v>0</v>
      </c>
      <c r="AQ2553" s="80" t="b">
        <v>0</v>
      </c>
      <c r="AR2553" s="80" t="b">
        <v>0</v>
      </c>
      <c r="AS2553" s="80" t="s">
        <v>1306</v>
      </c>
      <c r="AT2553" s="80">
        <v>9</v>
      </c>
      <c r="AU2553" s="83" t="s">
        <v>1320</v>
      </c>
      <c r="AV2553" s="80" t="b">
        <v>0</v>
      </c>
      <c r="AW2553" s="80" t="s">
        <v>1519</v>
      </c>
      <c r="AX2553" s="83" t="s">
        <v>28754</v>
      </c>
      <c r="AY2553" s="80" t="s">
        <v>66</v>
      </c>
    </row>
    <row r="2554" spans="1:51" x14ac:dyDescent="0.25">
      <c r="A2554" s="66" t="s">
        <v>22981</v>
      </c>
      <c r="B2554" s="67"/>
      <c r="C2554" s="67"/>
      <c r="D2554" s="68"/>
      <c r="E2554" s="111"/>
      <c r="F2554" s="104" t="s">
        <v>28119</v>
      </c>
      <c r="G2554" s="112"/>
      <c r="H2554" s="71"/>
      <c r="I2554" s="72"/>
      <c r="J2554" s="113"/>
      <c r="K2554" s="71" t="s">
        <v>31472</v>
      </c>
      <c r="L2554" s="114"/>
      <c r="M2554" s="76"/>
      <c r="N2554" s="76"/>
      <c r="O2554" s="77"/>
      <c r="P2554" s="78"/>
      <c r="Q2554" s="78"/>
      <c r="R2554" s="125"/>
      <c r="S2554" s="125"/>
      <c r="T2554" s="125"/>
      <c r="U2554" s="125"/>
      <c r="V2554" s="126"/>
      <c r="W2554" s="126"/>
      <c r="X2554" s="126"/>
      <c r="Y2554" s="126"/>
      <c r="Z2554" s="51"/>
      <c r="AA2554" s="73"/>
      <c r="AB2554" s="73"/>
      <c r="AC2554" s="74"/>
      <c r="AD2554" s="80" t="s">
        <v>25573</v>
      </c>
      <c r="AE2554" s="80">
        <v>1473</v>
      </c>
      <c r="AF2554" s="80">
        <v>1589</v>
      </c>
      <c r="AG2554" s="80">
        <v>7077</v>
      </c>
      <c r="AH2554" s="80">
        <v>886</v>
      </c>
      <c r="AI2554" s="80">
        <v>-18000</v>
      </c>
      <c r="AJ2554" s="80" t="s">
        <v>26127</v>
      </c>
      <c r="AK2554" s="80" t="s">
        <v>26467</v>
      </c>
      <c r="AL2554" s="83" t="s">
        <v>26730</v>
      </c>
      <c r="AM2554" s="80" t="s">
        <v>1169</v>
      </c>
      <c r="AN2554" s="82">
        <v>40017.14607638889</v>
      </c>
      <c r="AO2554" s="83" t="s">
        <v>27229</v>
      </c>
      <c r="AP2554" s="80" t="b">
        <v>0</v>
      </c>
      <c r="AQ2554" s="80" t="b">
        <v>0</v>
      </c>
      <c r="AR2554" s="80" t="b">
        <v>0</v>
      </c>
      <c r="AS2554" s="80" t="s">
        <v>1307</v>
      </c>
      <c r="AT2554" s="80">
        <v>57</v>
      </c>
      <c r="AU2554" s="83" t="s">
        <v>1315</v>
      </c>
      <c r="AV2554" s="80" t="b">
        <v>0</v>
      </c>
      <c r="AW2554" s="80" t="s">
        <v>1519</v>
      </c>
      <c r="AX2554" s="83" t="s">
        <v>28755</v>
      </c>
      <c r="AY2554" s="80" t="s">
        <v>65</v>
      </c>
    </row>
    <row r="2555" spans="1:51" x14ac:dyDescent="0.25">
      <c r="A2555" s="66" t="s">
        <v>22982</v>
      </c>
      <c r="B2555" s="67"/>
      <c r="C2555" s="67"/>
      <c r="D2555" s="68"/>
      <c r="E2555" s="111"/>
      <c r="F2555" s="104" t="s">
        <v>28120</v>
      </c>
      <c r="G2555" s="112"/>
      <c r="H2555" s="71"/>
      <c r="I2555" s="72"/>
      <c r="J2555" s="113"/>
      <c r="K2555" s="71" t="s">
        <v>29405</v>
      </c>
      <c r="L2555" s="114"/>
      <c r="M2555" s="76"/>
      <c r="N2555" s="76"/>
      <c r="O2555" s="77"/>
      <c r="P2555" s="78"/>
      <c r="Q2555" s="78"/>
      <c r="R2555" s="125"/>
      <c r="S2555" s="125"/>
      <c r="T2555" s="125"/>
      <c r="U2555" s="125"/>
      <c r="V2555" s="126"/>
      <c r="W2555" s="126"/>
      <c r="X2555" s="126"/>
      <c r="Y2555" s="126"/>
      <c r="Z2555" s="51"/>
      <c r="AA2555" s="73"/>
      <c r="AB2555" s="73"/>
      <c r="AC2555" s="74"/>
      <c r="AD2555" s="80" t="s">
        <v>25574</v>
      </c>
      <c r="AE2555" s="80">
        <v>2962</v>
      </c>
      <c r="AF2555" s="80">
        <v>1037</v>
      </c>
      <c r="AG2555" s="80">
        <v>8655</v>
      </c>
      <c r="AH2555" s="80">
        <v>1186</v>
      </c>
      <c r="AI2555" s="80">
        <v>-10800</v>
      </c>
      <c r="AJ2555" s="80" t="s">
        <v>26128</v>
      </c>
      <c r="AK2555" s="80" t="s">
        <v>26468</v>
      </c>
      <c r="AL2555" s="80"/>
      <c r="AM2555" s="80" t="s">
        <v>1174</v>
      </c>
      <c r="AN2555" s="82">
        <v>40815.596400462964</v>
      </c>
      <c r="AO2555" s="83" t="s">
        <v>27230</v>
      </c>
      <c r="AP2555" s="80" t="b">
        <v>0</v>
      </c>
      <c r="AQ2555" s="80" t="b">
        <v>0</v>
      </c>
      <c r="AR2555" s="80" t="b">
        <v>0</v>
      </c>
      <c r="AS2555" s="80" t="s">
        <v>1306</v>
      </c>
      <c r="AT2555" s="80">
        <v>2</v>
      </c>
      <c r="AU2555" s="83" t="s">
        <v>27546</v>
      </c>
      <c r="AV2555" s="80" t="b">
        <v>0</v>
      </c>
      <c r="AW2555" s="80" t="s">
        <v>1519</v>
      </c>
      <c r="AX2555" s="83" t="s">
        <v>28756</v>
      </c>
      <c r="AY2555" s="80" t="s">
        <v>66</v>
      </c>
    </row>
    <row r="2556" spans="1:51" x14ac:dyDescent="0.25">
      <c r="A2556" s="66" t="s">
        <v>22983</v>
      </c>
      <c r="B2556" s="67"/>
      <c r="C2556" s="67"/>
      <c r="D2556" s="68"/>
      <c r="E2556" s="111"/>
      <c r="F2556" s="104" t="s">
        <v>28121</v>
      </c>
      <c r="G2556" s="112"/>
      <c r="H2556" s="71"/>
      <c r="I2556" s="72"/>
      <c r="J2556" s="113"/>
      <c r="K2556" s="71" t="s">
        <v>31473</v>
      </c>
      <c r="L2556" s="114"/>
      <c r="M2556" s="76"/>
      <c r="N2556" s="76"/>
      <c r="O2556" s="77"/>
      <c r="P2556" s="78"/>
      <c r="Q2556" s="78"/>
      <c r="R2556" s="125"/>
      <c r="S2556" s="125"/>
      <c r="T2556" s="125"/>
      <c r="U2556" s="125"/>
      <c r="V2556" s="126"/>
      <c r="W2556" s="126"/>
      <c r="X2556" s="126"/>
      <c r="Y2556" s="126"/>
      <c r="Z2556" s="51"/>
      <c r="AA2556" s="73"/>
      <c r="AB2556" s="73"/>
      <c r="AC2556" s="74"/>
      <c r="AD2556" s="80" t="s">
        <v>25575</v>
      </c>
      <c r="AE2556" s="80">
        <v>5401</v>
      </c>
      <c r="AF2556" s="80">
        <v>5483</v>
      </c>
      <c r="AG2556" s="80">
        <v>5030</v>
      </c>
      <c r="AH2556" s="80">
        <v>5208</v>
      </c>
      <c r="AI2556" s="80">
        <v>-10800</v>
      </c>
      <c r="AJ2556" s="80" t="s">
        <v>26129</v>
      </c>
      <c r="AK2556" s="80" t="s">
        <v>2574</v>
      </c>
      <c r="AL2556" s="83" t="s">
        <v>26731</v>
      </c>
      <c r="AM2556" s="80" t="s">
        <v>1192</v>
      </c>
      <c r="AN2556" s="82">
        <v>41724.11824074074</v>
      </c>
      <c r="AO2556" s="83" t="s">
        <v>27231</v>
      </c>
      <c r="AP2556" s="80" t="b">
        <v>0</v>
      </c>
      <c r="AQ2556" s="80" t="b">
        <v>0</v>
      </c>
      <c r="AR2556" s="80" t="b">
        <v>1</v>
      </c>
      <c r="AS2556" s="80" t="s">
        <v>1307</v>
      </c>
      <c r="AT2556" s="80">
        <v>89</v>
      </c>
      <c r="AU2556" s="83" t="s">
        <v>1359</v>
      </c>
      <c r="AV2556" s="80" t="b">
        <v>0</v>
      </c>
      <c r="AW2556" s="80" t="s">
        <v>1519</v>
      </c>
      <c r="AX2556" s="83" t="s">
        <v>28757</v>
      </c>
      <c r="AY2556" s="80" t="s">
        <v>65</v>
      </c>
    </row>
    <row r="2557" spans="1:51" x14ac:dyDescent="0.25">
      <c r="A2557" s="66" t="s">
        <v>23148</v>
      </c>
      <c r="B2557" s="67"/>
      <c r="C2557" s="67"/>
      <c r="D2557" s="68"/>
      <c r="E2557" s="111"/>
      <c r="F2557" s="104" t="s">
        <v>28122</v>
      </c>
      <c r="G2557" s="112"/>
      <c r="H2557" s="71"/>
      <c r="I2557" s="72"/>
      <c r="J2557" s="113"/>
      <c r="K2557" s="71" t="s">
        <v>29406</v>
      </c>
      <c r="L2557" s="114"/>
      <c r="M2557" s="76"/>
      <c r="N2557" s="76"/>
      <c r="O2557" s="77"/>
      <c r="P2557" s="78"/>
      <c r="Q2557" s="78"/>
      <c r="R2557" s="125"/>
      <c r="S2557" s="125"/>
      <c r="T2557" s="125"/>
      <c r="U2557" s="125"/>
      <c r="V2557" s="126"/>
      <c r="W2557" s="126"/>
      <c r="X2557" s="126"/>
      <c r="Y2557" s="126"/>
      <c r="Z2557" s="51"/>
      <c r="AA2557" s="73"/>
      <c r="AB2557" s="73"/>
      <c r="AC2557" s="74"/>
      <c r="AD2557" s="80" t="s">
        <v>2326</v>
      </c>
      <c r="AE2557" s="80">
        <v>60</v>
      </c>
      <c r="AF2557" s="80">
        <v>32</v>
      </c>
      <c r="AG2557" s="80">
        <v>1646</v>
      </c>
      <c r="AH2557" s="80">
        <v>0</v>
      </c>
      <c r="AI2557" s="80">
        <v>-14400</v>
      </c>
      <c r="AJ2557" s="80" t="s">
        <v>26130</v>
      </c>
      <c r="AK2557" s="80"/>
      <c r="AL2557" s="80"/>
      <c r="AM2557" s="80" t="s">
        <v>1172</v>
      </c>
      <c r="AN2557" s="82">
        <v>39160.728958333333</v>
      </c>
      <c r="AO2557" s="80"/>
      <c r="AP2557" s="80" t="b">
        <v>0</v>
      </c>
      <c r="AQ2557" s="80" t="b">
        <v>0</v>
      </c>
      <c r="AR2557" s="80" t="b">
        <v>0</v>
      </c>
      <c r="AS2557" s="80" t="s">
        <v>1307</v>
      </c>
      <c r="AT2557" s="80">
        <v>10</v>
      </c>
      <c r="AU2557" s="83" t="s">
        <v>1315</v>
      </c>
      <c r="AV2557" s="80" t="b">
        <v>0</v>
      </c>
      <c r="AW2557" s="80" t="s">
        <v>1519</v>
      </c>
      <c r="AX2557" s="83" t="s">
        <v>28758</v>
      </c>
      <c r="AY2557" s="80" t="s">
        <v>65</v>
      </c>
    </row>
    <row r="2558" spans="1:51" x14ac:dyDescent="0.25">
      <c r="A2558" s="66" t="s">
        <v>22984</v>
      </c>
      <c r="B2558" s="67"/>
      <c r="C2558" s="67"/>
      <c r="D2558" s="68"/>
      <c r="E2558" s="111"/>
      <c r="F2558" s="104" t="s">
        <v>28123</v>
      </c>
      <c r="G2558" s="112"/>
      <c r="H2558" s="71"/>
      <c r="I2558" s="72"/>
      <c r="J2558" s="113"/>
      <c r="K2558" s="71" t="s">
        <v>29407</v>
      </c>
      <c r="L2558" s="114"/>
      <c r="M2558" s="76"/>
      <c r="N2558" s="76"/>
      <c r="O2558" s="77"/>
      <c r="P2558" s="78"/>
      <c r="Q2558" s="78"/>
      <c r="R2558" s="125"/>
      <c r="S2558" s="125"/>
      <c r="T2558" s="125"/>
      <c r="U2558" s="125"/>
      <c r="V2558" s="126"/>
      <c r="W2558" s="126"/>
      <c r="X2558" s="126"/>
      <c r="Y2558" s="126"/>
      <c r="Z2558" s="51"/>
      <c r="AA2558" s="73"/>
      <c r="AB2558" s="73"/>
      <c r="AC2558" s="74"/>
      <c r="AD2558" s="80" t="s">
        <v>25576</v>
      </c>
      <c r="AE2558" s="80">
        <v>43</v>
      </c>
      <c r="AF2558" s="80">
        <v>46</v>
      </c>
      <c r="AG2558" s="80">
        <v>4714</v>
      </c>
      <c r="AH2558" s="80">
        <v>1375</v>
      </c>
      <c r="AI2558" s="80">
        <v>-14400</v>
      </c>
      <c r="AJ2558" s="80"/>
      <c r="AK2558" s="80"/>
      <c r="AL2558" s="80"/>
      <c r="AM2558" s="80" t="s">
        <v>1172</v>
      </c>
      <c r="AN2558" s="82">
        <v>40340.627002314817</v>
      </c>
      <c r="AO2558" s="80"/>
      <c r="AP2558" s="80" t="b">
        <v>1</v>
      </c>
      <c r="AQ2558" s="80" t="b">
        <v>0</v>
      </c>
      <c r="AR2558" s="80" t="b">
        <v>0</v>
      </c>
      <c r="AS2558" s="80" t="s">
        <v>1306</v>
      </c>
      <c r="AT2558" s="80">
        <v>9</v>
      </c>
      <c r="AU2558" s="83" t="s">
        <v>1315</v>
      </c>
      <c r="AV2558" s="80" t="b">
        <v>0</v>
      </c>
      <c r="AW2558" s="80" t="s">
        <v>1519</v>
      </c>
      <c r="AX2558" s="83" t="s">
        <v>28759</v>
      </c>
      <c r="AY2558" s="80" t="s">
        <v>66</v>
      </c>
    </row>
    <row r="2559" spans="1:51" x14ac:dyDescent="0.25">
      <c r="A2559" s="66" t="s">
        <v>23149</v>
      </c>
      <c r="B2559" s="67"/>
      <c r="C2559" s="67"/>
      <c r="D2559" s="68"/>
      <c r="E2559" s="111"/>
      <c r="F2559" s="104" t="s">
        <v>28124</v>
      </c>
      <c r="G2559" s="112"/>
      <c r="H2559" s="71"/>
      <c r="I2559" s="72"/>
      <c r="J2559" s="113"/>
      <c r="K2559" s="71" t="s">
        <v>29408</v>
      </c>
      <c r="L2559" s="114"/>
      <c r="M2559" s="76"/>
      <c r="N2559" s="76"/>
      <c r="O2559" s="77"/>
      <c r="P2559" s="78"/>
      <c r="Q2559" s="78"/>
      <c r="R2559" s="125"/>
      <c r="S2559" s="125"/>
      <c r="T2559" s="125"/>
      <c r="U2559" s="125"/>
      <c r="V2559" s="126"/>
      <c r="W2559" s="126"/>
      <c r="X2559" s="126"/>
      <c r="Y2559" s="126"/>
      <c r="Z2559" s="51"/>
      <c r="AA2559" s="73"/>
      <c r="AB2559" s="73"/>
      <c r="AC2559" s="74"/>
      <c r="AD2559" s="80" t="s">
        <v>25577</v>
      </c>
      <c r="AE2559" s="80">
        <v>357</v>
      </c>
      <c r="AF2559" s="80">
        <v>83201</v>
      </c>
      <c r="AG2559" s="80">
        <v>142707</v>
      </c>
      <c r="AH2559" s="80">
        <v>4341</v>
      </c>
      <c r="AI2559" s="80">
        <v>-18000</v>
      </c>
      <c r="AJ2559" s="80" t="s">
        <v>26131</v>
      </c>
      <c r="AK2559" s="80" t="s">
        <v>2536</v>
      </c>
      <c r="AL2559" s="83" t="s">
        <v>26732</v>
      </c>
      <c r="AM2559" s="80" t="s">
        <v>1169</v>
      </c>
      <c r="AN2559" s="82">
        <v>40241.888275462959</v>
      </c>
      <c r="AO2559" s="83" t="s">
        <v>27232</v>
      </c>
      <c r="AP2559" s="80" t="b">
        <v>0</v>
      </c>
      <c r="AQ2559" s="80" t="b">
        <v>0</v>
      </c>
      <c r="AR2559" s="80" t="b">
        <v>0</v>
      </c>
      <c r="AS2559" s="80" t="s">
        <v>1306</v>
      </c>
      <c r="AT2559" s="80">
        <v>1212</v>
      </c>
      <c r="AU2559" s="83" t="s">
        <v>27547</v>
      </c>
      <c r="AV2559" s="80" t="b">
        <v>0</v>
      </c>
      <c r="AW2559" s="80" t="s">
        <v>1519</v>
      </c>
      <c r="AX2559" s="83" t="s">
        <v>28760</v>
      </c>
      <c r="AY2559" s="80" t="s">
        <v>65</v>
      </c>
    </row>
    <row r="2560" spans="1:51" x14ac:dyDescent="0.25">
      <c r="A2560" s="66" t="s">
        <v>22985</v>
      </c>
      <c r="B2560" s="67"/>
      <c r="C2560" s="67"/>
      <c r="D2560" s="68"/>
      <c r="E2560" s="111"/>
      <c r="F2560" s="104" t="s">
        <v>28125</v>
      </c>
      <c r="G2560" s="112"/>
      <c r="H2560" s="71"/>
      <c r="I2560" s="72"/>
      <c r="J2560" s="113"/>
      <c r="K2560" s="71" t="s">
        <v>29409</v>
      </c>
      <c r="L2560" s="114"/>
      <c r="M2560" s="76"/>
      <c r="N2560" s="76"/>
      <c r="O2560" s="77"/>
      <c r="P2560" s="78"/>
      <c r="Q2560" s="78"/>
      <c r="R2560" s="125"/>
      <c r="S2560" s="125"/>
      <c r="T2560" s="125"/>
      <c r="U2560" s="125"/>
      <c r="V2560" s="126"/>
      <c r="W2560" s="126"/>
      <c r="X2560" s="126"/>
      <c r="Y2560" s="126"/>
      <c r="Z2560" s="51"/>
      <c r="AA2560" s="73"/>
      <c r="AB2560" s="73"/>
      <c r="AC2560" s="74"/>
      <c r="AD2560" s="80" t="s">
        <v>25578</v>
      </c>
      <c r="AE2560" s="80">
        <v>204</v>
      </c>
      <c r="AF2560" s="80">
        <v>683</v>
      </c>
      <c r="AG2560" s="80">
        <v>84712</v>
      </c>
      <c r="AH2560" s="80">
        <v>168</v>
      </c>
      <c r="AI2560" s="80"/>
      <c r="AJ2560" s="80"/>
      <c r="AK2560" s="80"/>
      <c r="AL2560" s="80"/>
      <c r="AM2560" s="80"/>
      <c r="AN2560" s="82">
        <v>40045.220243055555</v>
      </c>
      <c r="AO2560" s="83" t="s">
        <v>27233</v>
      </c>
      <c r="AP2560" s="80" t="b">
        <v>1</v>
      </c>
      <c r="AQ2560" s="80" t="b">
        <v>0</v>
      </c>
      <c r="AR2560" s="80" t="b">
        <v>0</v>
      </c>
      <c r="AS2560" s="80" t="s">
        <v>1307</v>
      </c>
      <c r="AT2560" s="80">
        <v>114</v>
      </c>
      <c r="AU2560" s="83" t="s">
        <v>1315</v>
      </c>
      <c r="AV2560" s="80" t="b">
        <v>0</v>
      </c>
      <c r="AW2560" s="80" t="s">
        <v>1519</v>
      </c>
      <c r="AX2560" s="83" t="s">
        <v>28761</v>
      </c>
      <c r="AY2560" s="80" t="s">
        <v>66</v>
      </c>
    </row>
    <row r="2561" spans="1:51" x14ac:dyDescent="0.25">
      <c r="A2561" s="66" t="s">
        <v>23150</v>
      </c>
      <c r="B2561" s="67"/>
      <c r="C2561" s="67"/>
      <c r="D2561" s="68"/>
      <c r="E2561" s="111"/>
      <c r="F2561" s="104" t="s">
        <v>28126</v>
      </c>
      <c r="G2561" s="112"/>
      <c r="H2561" s="71"/>
      <c r="I2561" s="72"/>
      <c r="J2561" s="113"/>
      <c r="K2561" s="71" t="s">
        <v>29410</v>
      </c>
      <c r="L2561" s="114"/>
      <c r="M2561" s="76"/>
      <c r="N2561" s="76"/>
      <c r="O2561" s="77"/>
      <c r="P2561" s="78"/>
      <c r="Q2561" s="78"/>
      <c r="R2561" s="125"/>
      <c r="S2561" s="125"/>
      <c r="T2561" s="125"/>
      <c r="U2561" s="125"/>
      <c r="V2561" s="126"/>
      <c r="W2561" s="126"/>
      <c r="X2561" s="126"/>
      <c r="Y2561" s="126"/>
      <c r="Z2561" s="51"/>
      <c r="AA2561" s="73"/>
      <c r="AB2561" s="73"/>
      <c r="AC2561" s="74"/>
      <c r="AD2561" s="80" t="s">
        <v>25579</v>
      </c>
      <c r="AE2561" s="80">
        <v>1341</v>
      </c>
      <c r="AF2561" s="80">
        <v>1591</v>
      </c>
      <c r="AG2561" s="80">
        <v>29709</v>
      </c>
      <c r="AH2561" s="80">
        <v>16904</v>
      </c>
      <c r="AI2561" s="80"/>
      <c r="AJ2561" s="80" t="s">
        <v>26132</v>
      </c>
      <c r="AK2561" s="80" t="s">
        <v>11551</v>
      </c>
      <c r="AL2561" s="80"/>
      <c r="AM2561" s="80"/>
      <c r="AN2561" s="82">
        <v>41350.813449074078</v>
      </c>
      <c r="AO2561" s="83" t="s">
        <v>27234</v>
      </c>
      <c r="AP2561" s="80" t="b">
        <v>0</v>
      </c>
      <c r="AQ2561" s="80" t="b">
        <v>0</v>
      </c>
      <c r="AR2561" s="80" t="b">
        <v>0</v>
      </c>
      <c r="AS2561" s="80" t="s">
        <v>1307</v>
      </c>
      <c r="AT2561" s="80">
        <v>24</v>
      </c>
      <c r="AU2561" s="83" t="s">
        <v>1315</v>
      </c>
      <c r="AV2561" s="80" t="b">
        <v>0</v>
      </c>
      <c r="AW2561" s="80" t="s">
        <v>1519</v>
      </c>
      <c r="AX2561" s="83" t="s">
        <v>28762</v>
      </c>
      <c r="AY2561" s="80" t="s">
        <v>65</v>
      </c>
    </row>
    <row r="2562" spans="1:51" x14ac:dyDescent="0.25">
      <c r="A2562" s="66" t="s">
        <v>22986</v>
      </c>
      <c r="B2562" s="67"/>
      <c r="C2562" s="67"/>
      <c r="D2562" s="68"/>
      <c r="E2562" s="111"/>
      <c r="F2562" s="104" t="s">
        <v>28127</v>
      </c>
      <c r="G2562" s="112"/>
      <c r="H2562" s="71"/>
      <c r="I2562" s="72"/>
      <c r="J2562" s="113"/>
      <c r="K2562" s="71" t="s">
        <v>29411</v>
      </c>
      <c r="L2562" s="114"/>
      <c r="M2562" s="76"/>
      <c r="N2562" s="76"/>
      <c r="O2562" s="77"/>
      <c r="P2562" s="78"/>
      <c r="Q2562" s="78"/>
      <c r="R2562" s="125"/>
      <c r="S2562" s="125"/>
      <c r="T2562" s="125"/>
      <c r="U2562" s="125"/>
      <c r="V2562" s="126"/>
      <c r="W2562" s="126"/>
      <c r="X2562" s="126"/>
      <c r="Y2562" s="126"/>
      <c r="Z2562" s="51"/>
      <c r="AA2562" s="73"/>
      <c r="AB2562" s="73"/>
      <c r="AC2562" s="74"/>
      <c r="AD2562" s="80" t="s">
        <v>25580</v>
      </c>
      <c r="AE2562" s="80">
        <v>5001</v>
      </c>
      <c r="AF2562" s="80">
        <v>727</v>
      </c>
      <c r="AG2562" s="80">
        <v>3733</v>
      </c>
      <c r="AH2562" s="80">
        <v>11722</v>
      </c>
      <c r="AI2562" s="80"/>
      <c r="AJ2562" s="80"/>
      <c r="AK2562" s="80"/>
      <c r="AL2562" s="80"/>
      <c r="AM2562" s="80"/>
      <c r="AN2562" s="82">
        <v>42103.28528935185</v>
      </c>
      <c r="AO2562" s="83" t="s">
        <v>27235</v>
      </c>
      <c r="AP2562" s="80" t="b">
        <v>0</v>
      </c>
      <c r="AQ2562" s="80" t="b">
        <v>0</v>
      </c>
      <c r="AR2562" s="80" t="b">
        <v>0</v>
      </c>
      <c r="AS2562" s="80" t="s">
        <v>1307</v>
      </c>
      <c r="AT2562" s="80">
        <v>30</v>
      </c>
      <c r="AU2562" s="83" t="s">
        <v>4126</v>
      </c>
      <c r="AV2562" s="80" t="b">
        <v>0</v>
      </c>
      <c r="AW2562" s="80" t="s">
        <v>1519</v>
      </c>
      <c r="AX2562" s="83" t="s">
        <v>28763</v>
      </c>
      <c r="AY2562" s="80" t="s">
        <v>66</v>
      </c>
    </row>
    <row r="2563" spans="1:51" x14ac:dyDescent="0.25">
      <c r="A2563" s="66" t="s">
        <v>22987</v>
      </c>
      <c r="B2563" s="67"/>
      <c r="C2563" s="67"/>
      <c r="D2563" s="68"/>
      <c r="E2563" s="111"/>
      <c r="F2563" s="104" t="s">
        <v>28128</v>
      </c>
      <c r="G2563" s="112"/>
      <c r="H2563" s="71"/>
      <c r="I2563" s="72"/>
      <c r="J2563" s="113"/>
      <c r="K2563" s="71" t="s">
        <v>29412</v>
      </c>
      <c r="L2563" s="114"/>
      <c r="M2563" s="76"/>
      <c r="N2563" s="76"/>
      <c r="O2563" s="77"/>
      <c r="P2563" s="78"/>
      <c r="Q2563" s="78"/>
      <c r="R2563" s="125"/>
      <c r="S2563" s="125"/>
      <c r="T2563" s="125"/>
      <c r="U2563" s="125"/>
      <c r="V2563" s="126"/>
      <c r="W2563" s="126"/>
      <c r="X2563" s="126"/>
      <c r="Y2563" s="126"/>
      <c r="Z2563" s="51"/>
      <c r="AA2563" s="73"/>
      <c r="AB2563" s="73"/>
      <c r="AC2563" s="74"/>
      <c r="AD2563" s="80" t="s">
        <v>25581</v>
      </c>
      <c r="AE2563" s="80">
        <v>3645</v>
      </c>
      <c r="AF2563" s="80">
        <v>74906</v>
      </c>
      <c r="AG2563" s="80">
        <v>32257</v>
      </c>
      <c r="AH2563" s="80">
        <v>1669</v>
      </c>
      <c r="AI2563" s="80">
        <v>3600</v>
      </c>
      <c r="AJ2563" s="80" t="s">
        <v>26133</v>
      </c>
      <c r="AK2563" s="80" t="s">
        <v>26469</v>
      </c>
      <c r="AL2563" s="83" t="s">
        <v>26733</v>
      </c>
      <c r="AM2563" s="80" t="s">
        <v>1018</v>
      </c>
      <c r="AN2563" s="82">
        <v>39904.638969907406</v>
      </c>
      <c r="AO2563" s="83" t="s">
        <v>27236</v>
      </c>
      <c r="AP2563" s="80" t="b">
        <v>0</v>
      </c>
      <c r="AQ2563" s="80" t="b">
        <v>0</v>
      </c>
      <c r="AR2563" s="80" t="b">
        <v>0</v>
      </c>
      <c r="AS2563" s="80" t="s">
        <v>1307</v>
      </c>
      <c r="AT2563" s="80">
        <v>2032</v>
      </c>
      <c r="AU2563" s="83" t="s">
        <v>27548</v>
      </c>
      <c r="AV2563" s="80" t="b">
        <v>0</v>
      </c>
      <c r="AW2563" s="80" t="s">
        <v>1519</v>
      </c>
      <c r="AX2563" s="83" t="s">
        <v>28764</v>
      </c>
      <c r="AY2563" s="80" t="s">
        <v>66</v>
      </c>
    </row>
    <row r="2564" spans="1:51" x14ac:dyDescent="0.25">
      <c r="A2564" s="66" t="s">
        <v>22988</v>
      </c>
      <c r="B2564" s="67"/>
      <c r="C2564" s="67"/>
      <c r="D2564" s="68"/>
      <c r="E2564" s="111"/>
      <c r="F2564" s="104" t="s">
        <v>28129</v>
      </c>
      <c r="G2564" s="112"/>
      <c r="H2564" s="71"/>
      <c r="I2564" s="72"/>
      <c r="J2564" s="113"/>
      <c r="K2564" s="71" t="s">
        <v>29413</v>
      </c>
      <c r="L2564" s="114"/>
      <c r="M2564" s="76"/>
      <c r="N2564" s="76"/>
      <c r="O2564" s="77"/>
      <c r="P2564" s="78"/>
      <c r="Q2564" s="78"/>
      <c r="R2564" s="125"/>
      <c r="S2564" s="125"/>
      <c r="T2564" s="125"/>
      <c r="U2564" s="125"/>
      <c r="V2564" s="126"/>
      <c r="W2564" s="126"/>
      <c r="X2564" s="126"/>
      <c r="Y2564" s="126"/>
      <c r="Z2564" s="51"/>
      <c r="AA2564" s="73"/>
      <c r="AB2564" s="73"/>
      <c r="AC2564" s="74"/>
      <c r="AD2564" s="80" t="s">
        <v>25582</v>
      </c>
      <c r="AE2564" s="80">
        <v>123</v>
      </c>
      <c r="AF2564" s="80">
        <v>63829</v>
      </c>
      <c r="AG2564" s="80">
        <v>29801</v>
      </c>
      <c r="AH2564" s="80">
        <v>104</v>
      </c>
      <c r="AI2564" s="80">
        <v>19800</v>
      </c>
      <c r="AJ2564" s="80" t="s">
        <v>26134</v>
      </c>
      <c r="AK2564" s="80" t="s">
        <v>26470</v>
      </c>
      <c r="AL2564" s="83" t="s">
        <v>26734</v>
      </c>
      <c r="AM2564" s="80" t="s">
        <v>1170</v>
      </c>
      <c r="AN2564" s="82">
        <v>40053.197685185187</v>
      </c>
      <c r="AO2564" s="83" t="s">
        <v>27237</v>
      </c>
      <c r="AP2564" s="80" t="b">
        <v>0</v>
      </c>
      <c r="AQ2564" s="80" t="b">
        <v>0</v>
      </c>
      <c r="AR2564" s="80" t="b">
        <v>1</v>
      </c>
      <c r="AS2564" s="80" t="s">
        <v>1307</v>
      </c>
      <c r="AT2564" s="80">
        <v>800</v>
      </c>
      <c r="AU2564" s="83" t="s">
        <v>27549</v>
      </c>
      <c r="AV2564" s="80" t="b">
        <v>0</v>
      </c>
      <c r="AW2564" s="80" t="s">
        <v>1519</v>
      </c>
      <c r="AX2564" s="83" t="s">
        <v>28765</v>
      </c>
      <c r="AY2564" s="80" t="s">
        <v>66</v>
      </c>
    </row>
    <row r="2565" spans="1:51" x14ac:dyDescent="0.25">
      <c r="A2565" s="66" t="s">
        <v>22989</v>
      </c>
      <c r="B2565" s="67"/>
      <c r="C2565" s="67"/>
      <c r="D2565" s="68"/>
      <c r="E2565" s="111"/>
      <c r="F2565" s="104" t="s">
        <v>28130</v>
      </c>
      <c r="G2565" s="112"/>
      <c r="H2565" s="71"/>
      <c r="I2565" s="72"/>
      <c r="J2565" s="113"/>
      <c r="K2565" s="71" t="s">
        <v>29414</v>
      </c>
      <c r="L2565" s="114"/>
      <c r="M2565" s="76"/>
      <c r="N2565" s="76"/>
      <c r="O2565" s="77"/>
      <c r="P2565" s="78"/>
      <c r="Q2565" s="78"/>
      <c r="R2565" s="125"/>
      <c r="S2565" s="125"/>
      <c r="T2565" s="125"/>
      <c r="U2565" s="125"/>
      <c r="V2565" s="126"/>
      <c r="W2565" s="126"/>
      <c r="X2565" s="126"/>
      <c r="Y2565" s="126"/>
      <c r="Z2565" s="51"/>
      <c r="AA2565" s="73"/>
      <c r="AB2565" s="73"/>
      <c r="AC2565" s="74"/>
      <c r="AD2565" s="80" t="s">
        <v>25583</v>
      </c>
      <c r="AE2565" s="80">
        <v>203</v>
      </c>
      <c r="AF2565" s="80">
        <v>250</v>
      </c>
      <c r="AG2565" s="80">
        <v>6006</v>
      </c>
      <c r="AH2565" s="80">
        <v>9</v>
      </c>
      <c r="AI2565" s="80">
        <v>-18000</v>
      </c>
      <c r="AJ2565" s="80" t="s">
        <v>26135</v>
      </c>
      <c r="AK2565" s="80" t="s">
        <v>26471</v>
      </c>
      <c r="AL2565" s="80"/>
      <c r="AM2565" s="80" t="s">
        <v>2665</v>
      </c>
      <c r="AN2565" s="82">
        <v>40592.907048611109</v>
      </c>
      <c r="AO2565" s="83" t="s">
        <v>27238</v>
      </c>
      <c r="AP2565" s="80" t="b">
        <v>0</v>
      </c>
      <c r="AQ2565" s="80" t="b">
        <v>0</v>
      </c>
      <c r="AR2565" s="80" t="b">
        <v>1</v>
      </c>
      <c r="AS2565" s="80" t="s">
        <v>1306</v>
      </c>
      <c r="AT2565" s="80">
        <v>31</v>
      </c>
      <c r="AU2565" s="83" t="s">
        <v>4158</v>
      </c>
      <c r="AV2565" s="80" t="b">
        <v>0</v>
      </c>
      <c r="AW2565" s="80" t="s">
        <v>1519</v>
      </c>
      <c r="AX2565" s="83" t="s">
        <v>28766</v>
      </c>
      <c r="AY2565" s="80" t="s">
        <v>66</v>
      </c>
    </row>
    <row r="2566" spans="1:51" x14ac:dyDescent="0.25">
      <c r="A2566" s="66" t="s">
        <v>22990</v>
      </c>
      <c r="B2566" s="67"/>
      <c r="C2566" s="67"/>
      <c r="D2566" s="68"/>
      <c r="E2566" s="111"/>
      <c r="F2566" s="104" t="s">
        <v>28131</v>
      </c>
      <c r="G2566" s="112"/>
      <c r="H2566" s="71"/>
      <c r="I2566" s="72"/>
      <c r="J2566" s="113"/>
      <c r="K2566" s="71" t="s">
        <v>29415</v>
      </c>
      <c r="L2566" s="114"/>
      <c r="M2566" s="76"/>
      <c r="N2566" s="76"/>
      <c r="O2566" s="77"/>
      <c r="P2566" s="78"/>
      <c r="Q2566" s="78"/>
      <c r="R2566" s="125"/>
      <c r="S2566" s="125"/>
      <c r="T2566" s="125"/>
      <c r="U2566" s="125"/>
      <c r="V2566" s="126"/>
      <c r="W2566" s="126"/>
      <c r="X2566" s="126"/>
      <c r="Y2566" s="126"/>
      <c r="Z2566" s="51"/>
      <c r="AA2566" s="73"/>
      <c r="AB2566" s="73"/>
      <c r="AC2566" s="74"/>
      <c r="AD2566" s="80" t="s">
        <v>25584</v>
      </c>
      <c r="AE2566" s="80">
        <v>104</v>
      </c>
      <c r="AF2566" s="80">
        <v>180</v>
      </c>
      <c r="AG2566" s="80">
        <v>3020</v>
      </c>
      <c r="AH2566" s="80">
        <v>4048</v>
      </c>
      <c r="AI2566" s="80"/>
      <c r="AJ2566" s="80" t="s">
        <v>26136</v>
      </c>
      <c r="AK2566" s="80"/>
      <c r="AL2566" s="80"/>
      <c r="AM2566" s="80"/>
      <c r="AN2566" s="82">
        <v>42146.216736111113</v>
      </c>
      <c r="AO2566" s="83" t="s">
        <v>27239</v>
      </c>
      <c r="AP2566" s="80" t="b">
        <v>0</v>
      </c>
      <c r="AQ2566" s="80" t="b">
        <v>0</v>
      </c>
      <c r="AR2566" s="80" t="b">
        <v>0</v>
      </c>
      <c r="AS2566" s="80" t="s">
        <v>1308</v>
      </c>
      <c r="AT2566" s="80">
        <v>0</v>
      </c>
      <c r="AU2566" s="83" t="s">
        <v>27550</v>
      </c>
      <c r="AV2566" s="80" t="b">
        <v>0</v>
      </c>
      <c r="AW2566" s="80" t="s">
        <v>1519</v>
      </c>
      <c r="AX2566" s="83" t="s">
        <v>28767</v>
      </c>
      <c r="AY2566" s="80" t="s">
        <v>66</v>
      </c>
    </row>
    <row r="2567" spans="1:51" x14ac:dyDescent="0.25">
      <c r="A2567" s="66" t="s">
        <v>22991</v>
      </c>
      <c r="B2567" s="67"/>
      <c r="C2567" s="67"/>
      <c r="D2567" s="68"/>
      <c r="E2567" s="111"/>
      <c r="F2567" s="104" t="s">
        <v>28132</v>
      </c>
      <c r="G2567" s="112"/>
      <c r="H2567" s="71"/>
      <c r="I2567" s="72"/>
      <c r="J2567" s="113"/>
      <c r="K2567" s="71" t="s">
        <v>29416</v>
      </c>
      <c r="L2567" s="114"/>
      <c r="M2567" s="76"/>
      <c r="N2567" s="76"/>
      <c r="O2567" s="77"/>
      <c r="P2567" s="78"/>
      <c r="Q2567" s="78"/>
      <c r="R2567" s="125"/>
      <c r="S2567" s="125"/>
      <c r="T2567" s="125"/>
      <c r="U2567" s="125"/>
      <c r="V2567" s="126"/>
      <c r="W2567" s="126"/>
      <c r="X2567" s="126"/>
      <c r="Y2567" s="126"/>
      <c r="Z2567" s="51"/>
      <c r="AA2567" s="73"/>
      <c r="AB2567" s="73"/>
      <c r="AC2567" s="74"/>
      <c r="AD2567" s="80" t="s">
        <v>25585</v>
      </c>
      <c r="AE2567" s="80">
        <v>2673</v>
      </c>
      <c r="AF2567" s="80">
        <v>1028</v>
      </c>
      <c r="AG2567" s="80">
        <v>8539</v>
      </c>
      <c r="AH2567" s="80">
        <v>7713</v>
      </c>
      <c r="AI2567" s="80"/>
      <c r="AJ2567" s="80"/>
      <c r="AK2567" s="80"/>
      <c r="AL2567" s="80"/>
      <c r="AM2567" s="80"/>
      <c r="AN2567" s="82">
        <v>42306.16065972222</v>
      </c>
      <c r="AO2567" s="80"/>
      <c r="AP2567" s="80" t="b">
        <v>1</v>
      </c>
      <c r="AQ2567" s="80" t="b">
        <v>0</v>
      </c>
      <c r="AR2567" s="80" t="b">
        <v>0</v>
      </c>
      <c r="AS2567" s="80" t="s">
        <v>1306</v>
      </c>
      <c r="AT2567" s="80">
        <v>12</v>
      </c>
      <c r="AU2567" s="83" t="s">
        <v>1315</v>
      </c>
      <c r="AV2567" s="80" t="b">
        <v>0</v>
      </c>
      <c r="AW2567" s="80" t="s">
        <v>1519</v>
      </c>
      <c r="AX2567" s="83" t="s">
        <v>28768</v>
      </c>
      <c r="AY2567" s="80" t="s">
        <v>66</v>
      </c>
    </row>
    <row r="2568" spans="1:51" x14ac:dyDescent="0.25">
      <c r="A2568" s="66" t="s">
        <v>23151</v>
      </c>
      <c r="B2568" s="67"/>
      <c r="C2568" s="67"/>
      <c r="D2568" s="68"/>
      <c r="E2568" s="111"/>
      <c r="F2568" s="104" t="s">
        <v>28133</v>
      </c>
      <c r="G2568" s="112"/>
      <c r="H2568" s="71"/>
      <c r="I2568" s="72"/>
      <c r="J2568" s="113"/>
      <c r="K2568" s="71" t="s">
        <v>29417</v>
      </c>
      <c r="L2568" s="114"/>
      <c r="M2568" s="76"/>
      <c r="N2568" s="76"/>
      <c r="O2568" s="77"/>
      <c r="P2568" s="78"/>
      <c r="Q2568" s="78"/>
      <c r="R2568" s="125"/>
      <c r="S2568" s="125"/>
      <c r="T2568" s="125"/>
      <c r="U2568" s="125"/>
      <c r="V2568" s="126"/>
      <c r="W2568" s="126"/>
      <c r="X2568" s="126"/>
      <c r="Y2568" s="126"/>
      <c r="Z2568" s="51"/>
      <c r="AA2568" s="73"/>
      <c r="AB2568" s="73"/>
      <c r="AC2568" s="74"/>
      <c r="AD2568" s="80" t="s">
        <v>25586</v>
      </c>
      <c r="AE2568" s="80">
        <v>1252</v>
      </c>
      <c r="AF2568" s="80">
        <v>656</v>
      </c>
      <c r="AG2568" s="80">
        <v>18345</v>
      </c>
      <c r="AH2568" s="80">
        <v>3605</v>
      </c>
      <c r="AI2568" s="80">
        <v>-18000</v>
      </c>
      <c r="AJ2568" s="80" t="s">
        <v>26137</v>
      </c>
      <c r="AK2568" s="80" t="s">
        <v>26472</v>
      </c>
      <c r="AL2568" s="83" t="s">
        <v>26735</v>
      </c>
      <c r="AM2568" s="80" t="s">
        <v>1169</v>
      </c>
      <c r="AN2568" s="82">
        <v>40425.038298611114</v>
      </c>
      <c r="AO2568" s="83" t="s">
        <v>27240</v>
      </c>
      <c r="AP2568" s="80" t="b">
        <v>0</v>
      </c>
      <c r="AQ2568" s="80" t="b">
        <v>0</v>
      </c>
      <c r="AR2568" s="80" t="b">
        <v>0</v>
      </c>
      <c r="AS2568" s="80" t="s">
        <v>1306</v>
      </c>
      <c r="AT2568" s="80">
        <v>7</v>
      </c>
      <c r="AU2568" s="83" t="s">
        <v>27551</v>
      </c>
      <c r="AV2568" s="80" t="b">
        <v>0</v>
      </c>
      <c r="AW2568" s="80" t="s">
        <v>1519</v>
      </c>
      <c r="AX2568" s="83" t="s">
        <v>28769</v>
      </c>
      <c r="AY2568" s="80" t="s">
        <v>65</v>
      </c>
    </row>
    <row r="2569" spans="1:51" x14ac:dyDescent="0.25">
      <c r="A2569" s="66" t="s">
        <v>23152</v>
      </c>
      <c r="B2569" s="67"/>
      <c r="C2569" s="67"/>
      <c r="D2569" s="68"/>
      <c r="E2569" s="111"/>
      <c r="F2569" s="104" t="s">
        <v>28134</v>
      </c>
      <c r="G2569" s="112"/>
      <c r="H2569" s="71"/>
      <c r="I2569" s="72"/>
      <c r="J2569" s="113"/>
      <c r="K2569" s="71" t="s">
        <v>29418</v>
      </c>
      <c r="L2569" s="114"/>
      <c r="M2569" s="76"/>
      <c r="N2569" s="76"/>
      <c r="O2569" s="77"/>
      <c r="P2569" s="78"/>
      <c r="Q2569" s="78"/>
      <c r="R2569" s="125"/>
      <c r="S2569" s="125"/>
      <c r="T2569" s="125"/>
      <c r="U2569" s="125"/>
      <c r="V2569" s="126"/>
      <c r="W2569" s="126"/>
      <c r="X2569" s="126"/>
      <c r="Y2569" s="126"/>
      <c r="Z2569" s="51"/>
      <c r="AA2569" s="73"/>
      <c r="AB2569" s="73"/>
      <c r="AC2569" s="74"/>
      <c r="AD2569" s="80" t="s">
        <v>25587</v>
      </c>
      <c r="AE2569" s="80">
        <v>1638</v>
      </c>
      <c r="AF2569" s="80">
        <v>640</v>
      </c>
      <c r="AG2569" s="80">
        <v>372</v>
      </c>
      <c r="AH2569" s="80">
        <v>1747</v>
      </c>
      <c r="AI2569" s="80"/>
      <c r="AJ2569" s="80"/>
      <c r="AK2569" s="80"/>
      <c r="AL2569" s="80"/>
      <c r="AM2569" s="80"/>
      <c r="AN2569" s="82">
        <v>42229.761504629627</v>
      </c>
      <c r="AO2569" s="80"/>
      <c r="AP2569" s="80" t="b">
        <v>1</v>
      </c>
      <c r="AQ2569" s="80" t="b">
        <v>0</v>
      </c>
      <c r="AR2569" s="80" t="b">
        <v>0</v>
      </c>
      <c r="AS2569" s="80" t="s">
        <v>1306</v>
      </c>
      <c r="AT2569" s="80">
        <v>1</v>
      </c>
      <c r="AU2569" s="83" t="s">
        <v>1315</v>
      </c>
      <c r="AV2569" s="80" t="b">
        <v>0</v>
      </c>
      <c r="AW2569" s="80" t="s">
        <v>1519</v>
      </c>
      <c r="AX2569" s="83" t="s">
        <v>28770</v>
      </c>
      <c r="AY2569" s="80" t="s">
        <v>65</v>
      </c>
    </row>
    <row r="2570" spans="1:51" x14ac:dyDescent="0.25">
      <c r="A2570" s="66" t="s">
        <v>22992</v>
      </c>
      <c r="B2570" s="67"/>
      <c r="C2570" s="67"/>
      <c r="D2570" s="68"/>
      <c r="E2570" s="111"/>
      <c r="F2570" s="104" t="s">
        <v>28135</v>
      </c>
      <c r="G2570" s="112"/>
      <c r="H2570" s="71"/>
      <c r="I2570" s="72"/>
      <c r="J2570" s="113"/>
      <c r="K2570" s="71" t="s">
        <v>29419</v>
      </c>
      <c r="L2570" s="114"/>
      <c r="M2570" s="76"/>
      <c r="N2570" s="76"/>
      <c r="O2570" s="77"/>
      <c r="P2570" s="78"/>
      <c r="Q2570" s="78"/>
      <c r="R2570" s="125"/>
      <c r="S2570" s="125"/>
      <c r="T2570" s="125"/>
      <c r="U2570" s="125"/>
      <c r="V2570" s="126"/>
      <c r="W2570" s="126"/>
      <c r="X2570" s="126"/>
      <c r="Y2570" s="126"/>
      <c r="Z2570" s="51"/>
      <c r="AA2570" s="73"/>
      <c r="AB2570" s="73"/>
      <c r="AC2570" s="74"/>
      <c r="AD2570" s="80" t="s">
        <v>25588</v>
      </c>
      <c r="AE2570" s="80">
        <v>24</v>
      </c>
      <c r="AF2570" s="80">
        <v>106</v>
      </c>
      <c r="AG2570" s="80">
        <v>66308</v>
      </c>
      <c r="AH2570" s="80">
        <v>1</v>
      </c>
      <c r="AI2570" s="80"/>
      <c r="AJ2570" s="80" t="s">
        <v>26138</v>
      </c>
      <c r="AK2570" s="80" t="s">
        <v>26473</v>
      </c>
      <c r="AL2570" s="83" t="s">
        <v>26736</v>
      </c>
      <c r="AM2570" s="80"/>
      <c r="AN2570" s="82">
        <v>41639.599560185183</v>
      </c>
      <c r="AO2570" s="83" t="s">
        <v>27241</v>
      </c>
      <c r="AP2570" s="80" t="b">
        <v>1</v>
      </c>
      <c r="AQ2570" s="80" t="b">
        <v>0</v>
      </c>
      <c r="AR2570" s="80" t="b">
        <v>0</v>
      </c>
      <c r="AS2570" s="80" t="s">
        <v>1307</v>
      </c>
      <c r="AT2570" s="80">
        <v>7</v>
      </c>
      <c r="AU2570" s="83" t="s">
        <v>1315</v>
      </c>
      <c r="AV2570" s="80" t="b">
        <v>0</v>
      </c>
      <c r="AW2570" s="80" t="s">
        <v>1519</v>
      </c>
      <c r="AX2570" s="83" t="s">
        <v>28771</v>
      </c>
      <c r="AY2570" s="80" t="s">
        <v>66</v>
      </c>
    </row>
    <row r="2571" spans="1:51" x14ac:dyDescent="0.25">
      <c r="A2571" s="66" t="s">
        <v>22993</v>
      </c>
      <c r="B2571" s="67"/>
      <c r="C2571" s="67"/>
      <c r="D2571" s="68"/>
      <c r="E2571" s="111"/>
      <c r="F2571" s="104" t="s">
        <v>28136</v>
      </c>
      <c r="G2571" s="112"/>
      <c r="H2571" s="71"/>
      <c r="I2571" s="72"/>
      <c r="J2571" s="113"/>
      <c r="K2571" s="71" t="s">
        <v>29420</v>
      </c>
      <c r="L2571" s="114"/>
      <c r="M2571" s="76"/>
      <c r="N2571" s="76"/>
      <c r="O2571" s="77"/>
      <c r="P2571" s="78"/>
      <c r="Q2571" s="78"/>
      <c r="R2571" s="125"/>
      <c r="S2571" s="125"/>
      <c r="T2571" s="125"/>
      <c r="U2571" s="125"/>
      <c r="V2571" s="126"/>
      <c r="W2571" s="126"/>
      <c r="X2571" s="126"/>
      <c r="Y2571" s="126"/>
      <c r="Z2571" s="51"/>
      <c r="AA2571" s="73"/>
      <c r="AB2571" s="73"/>
      <c r="AC2571" s="74"/>
      <c r="AD2571" s="80" t="s">
        <v>25589</v>
      </c>
      <c r="AE2571" s="80">
        <v>2095</v>
      </c>
      <c r="AF2571" s="80">
        <v>3596</v>
      </c>
      <c r="AG2571" s="80">
        <v>48353</v>
      </c>
      <c r="AH2571" s="80">
        <v>9280</v>
      </c>
      <c r="AI2571" s="80">
        <v>-10800</v>
      </c>
      <c r="AJ2571" s="80" t="s">
        <v>26139</v>
      </c>
      <c r="AK2571" s="80" t="s">
        <v>26474</v>
      </c>
      <c r="AL2571" s="83" t="s">
        <v>26737</v>
      </c>
      <c r="AM2571" s="80" t="s">
        <v>1173</v>
      </c>
      <c r="AN2571" s="82">
        <v>41453.817916666667</v>
      </c>
      <c r="AO2571" s="83" t="s">
        <v>27242</v>
      </c>
      <c r="AP2571" s="80" t="b">
        <v>0</v>
      </c>
      <c r="AQ2571" s="80" t="b">
        <v>0</v>
      </c>
      <c r="AR2571" s="80" t="b">
        <v>1</v>
      </c>
      <c r="AS2571" s="80" t="s">
        <v>1308</v>
      </c>
      <c r="AT2571" s="80">
        <v>0</v>
      </c>
      <c r="AU2571" s="83" t="s">
        <v>27552</v>
      </c>
      <c r="AV2571" s="80" t="b">
        <v>0</v>
      </c>
      <c r="AW2571" s="80" t="s">
        <v>1519</v>
      </c>
      <c r="AX2571" s="83" t="s">
        <v>28772</v>
      </c>
      <c r="AY2571" s="80" t="s">
        <v>66</v>
      </c>
    </row>
    <row r="2572" spans="1:51" x14ac:dyDescent="0.25">
      <c r="A2572" s="66" t="s">
        <v>22994</v>
      </c>
      <c r="B2572" s="67"/>
      <c r="C2572" s="67"/>
      <c r="D2572" s="68"/>
      <c r="E2572" s="111"/>
      <c r="F2572" s="104" t="s">
        <v>28137</v>
      </c>
      <c r="G2572" s="112"/>
      <c r="H2572" s="71"/>
      <c r="I2572" s="72"/>
      <c r="J2572" s="113"/>
      <c r="K2572" s="71" t="s">
        <v>29421</v>
      </c>
      <c r="L2572" s="114"/>
      <c r="M2572" s="76"/>
      <c r="N2572" s="76"/>
      <c r="O2572" s="77"/>
      <c r="P2572" s="78"/>
      <c r="Q2572" s="78"/>
      <c r="R2572" s="125"/>
      <c r="S2572" s="125"/>
      <c r="T2572" s="125"/>
      <c r="U2572" s="125"/>
      <c r="V2572" s="126"/>
      <c r="W2572" s="126"/>
      <c r="X2572" s="126"/>
      <c r="Y2572" s="126"/>
      <c r="Z2572" s="51"/>
      <c r="AA2572" s="73"/>
      <c r="AB2572" s="73"/>
      <c r="AC2572" s="74"/>
      <c r="AD2572" s="80" t="s">
        <v>25590</v>
      </c>
      <c r="AE2572" s="80">
        <v>1221</v>
      </c>
      <c r="AF2572" s="80">
        <v>797</v>
      </c>
      <c r="AG2572" s="80">
        <v>12628</v>
      </c>
      <c r="AH2572" s="80">
        <v>6836</v>
      </c>
      <c r="AI2572" s="80"/>
      <c r="AJ2572" s="80" t="s">
        <v>26140</v>
      </c>
      <c r="AK2572" s="80"/>
      <c r="AL2572" s="80"/>
      <c r="AM2572" s="80"/>
      <c r="AN2572" s="82">
        <v>41870.876458333332</v>
      </c>
      <c r="AO2572" s="83" t="s">
        <v>27243</v>
      </c>
      <c r="AP2572" s="80" t="b">
        <v>0</v>
      </c>
      <c r="AQ2572" s="80" t="b">
        <v>0</v>
      </c>
      <c r="AR2572" s="80" t="b">
        <v>1</v>
      </c>
      <c r="AS2572" s="80" t="s">
        <v>1308</v>
      </c>
      <c r="AT2572" s="80">
        <v>0</v>
      </c>
      <c r="AU2572" s="83" t="s">
        <v>1315</v>
      </c>
      <c r="AV2572" s="80" t="b">
        <v>0</v>
      </c>
      <c r="AW2572" s="80" t="s">
        <v>1519</v>
      </c>
      <c r="AX2572" s="83" t="s">
        <v>28773</v>
      </c>
      <c r="AY2572" s="80" t="s">
        <v>66</v>
      </c>
    </row>
    <row r="2573" spans="1:51" x14ac:dyDescent="0.25">
      <c r="A2573" s="66" t="s">
        <v>23153</v>
      </c>
      <c r="B2573" s="67"/>
      <c r="C2573" s="67"/>
      <c r="D2573" s="68"/>
      <c r="E2573" s="111"/>
      <c r="F2573" s="104" t="s">
        <v>28138</v>
      </c>
      <c r="G2573" s="112"/>
      <c r="H2573" s="71"/>
      <c r="I2573" s="72"/>
      <c r="J2573" s="113"/>
      <c r="K2573" s="71" t="s">
        <v>29422</v>
      </c>
      <c r="L2573" s="114"/>
      <c r="M2573" s="76"/>
      <c r="N2573" s="76"/>
      <c r="O2573" s="77"/>
      <c r="P2573" s="78"/>
      <c r="Q2573" s="78"/>
      <c r="R2573" s="125"/>
      <c r="S2573" s="125"/>
      <c r="T2573" s="125"/>
      <c r="U2573" s="125"/>
      <c r="V2573" s="126"/>
      <c r="W2573" s="126"/>
      <c r="X2573" s="126"/>
      <c r="Y2573" s="126"/>
      <c r="Z2573" s="51"/>
      <c r="AA2573" s="73"/>
      <c r="AB2573" s="73"/>
      <c r="AC2573" s="74"/>
      <c r="AD2573" s="80" t="s">
        <v>25591</v>
      </c>
      <c r="AE2573" s="80">
        <v>319</v>
      </c>
      <c r="AF2573" s="80">
        <v>1106</v>
      </c>
      <c r="AG2573" s="80">
        <v>1341</v>
      </c>
      <c r="AH2573" s="80">
        <v>578</v>
      </c>
      <c r="AI2573" s="80">
        <v>-14400</v>
      </c>
      <c r="AJ2573" s="80" t="s">
        <v>26141</v>
      </c>
      <c r="AK2573" s="80"/>
      <c r="AL2573" s="83" t="s">
        <v>26738</v>
      </c>
      <c r="AM2573" s="80" t="s">
        <v>1172</v>
      </c>
      <c r="AN2573" s="82">
        <v>41738.000671296293</v>
      </c>
      <c r="AO2573" s="83" t="s">
        <v>27244</v>
      </c>
      <c r="AP2573" s="80" t="b">
        <v>0</v>
      </c>
      <c r="AQ2573" s="80" t="b">
        <v>0</v>
      </c>
      <c r="AR2573" s="80" t="b">
        <v>0</v>
      </c>
      <c r="AS2573" s="80" t="s">
        <v>1307</v>
      </c>
      <c r="AT2573" s="80">
        <v>42</v>
      </c>
      <c r="AU2573" s="83" t="s">
        <v>1316</v>
      </c>
      <c r="AV2573" s="80" t="b">
        <v>0</v>
      </c>
      <c r="AW2573" s="80" t="s">
        <v>1519</v>
      </c>
      <c r="AX2573" s="83" t="s">
        <v>28774</v>
      </c>
      <c r="AY2573" s="80" t="s">
        <v>65</v>
      </c>
    </row>
    <row r="2574" spans="1:51" x14ac:dyDescent="0.25">
      <c r="A2574" s="66" t="s">
        <v>22995</v>
      </c>
      <c r="B2574" s="67"/>
      <c r="C2574" s="67"/>
      <c r="D2574" s="68"/>
      <c r="E2574" s="111"/>
      <c r="F2574" s="104" t="s">
        <v>28139</v>
      </c>
      <c r="G2574" s="112"/>
      <c r="H2574" s="71"/>
      <c r="I2574" s="72"/>
      <c r="J2574" s="113"/>
      <c r="K2574" s="71" t="s">
        <v>29423</v>
      </c>
      <c r="L2574" s="114"/>
      <c r="M2574" s="76"/>
      <c r="N2574" s="76"/>
      <c r="O2574" s="77"/>
      <c r="P2574" s="78"/>
      <c r="Q2574" s="78"/>
      <c r="R2574" s="125"/>
      <c r="S2574" s="125"/>
      <c r="T2574" s="125"/>
      <c r="U2574" s="125"/>
      <c r="V2574" s="126"/>
      <c r="W2574" s="126"/>
      <c r="X2574" s="126"/>
      <c r="Y2574" s="126"/>
      <c r="Z2574" s="51"/>
      <c r="AA2574" s="73"/>
      <c r="AB2574" s="73"/>
      <c r="AC2574" s="74"/>
      <c r="AD2574" s="80" t="s">
        <v>25592</v>
      </c>
      <c r="AE2574" s="80">
        <v>1161</v>
      </c>
      <c r="AF2574" s="80">
        <v>632</v>
      </c>
      <c r="AG2574" s="80">
        <v>1862</v>
      </c>
      <c r="AH2574" s="80">
        <v>677</v>
      </c>
      <c r="AI2574" s="80"/>
      <c r="AJ2574" s="80" t="s">
        <v>26142</v>
      </c>
      <c r="AK2574" s="80"/>
      <c r="AL2574" s="80"/>
      <c r="AM2574" s="80"/>
      <c r="AN2574" s="82">
        <v>41269.787916666668</v>
      </c>
      <c r="AO2574" s="80"/>
      <c r="AP2574" s="80" t="b">
        <v>1</v>
      </c>
      <c r="AQ2574" s="80" t="b">
        <v>0</v>
      </c>
      <c r="AR2574" s="80" t="b">
        <v>0</v>
      </c>
      <c r="AS2574" s="80" t="s">
        <v>1307</v>
      </c>
      <c r="AT2574" s="80">
        <v>10</v>
      </c>
      <c r="AU2574" s="83" t="s">
        <v>1315</v>
      </c>
      <c r="AV2574" s="80" t="b">
        <v>0</v>
      </c>
      <c r="AW2574" s="80" t="s">
        <v>1519</v>
      </c>
      <c r="AX2574" s="83" t="s">
        <v>28775</v>
      </c>
      <c r="AY2574" s="80" t="s">
        <v>66</v>
      </c>
    </row>
    <row r="2575" spans="1:51" x14ac:dyDescent="0.25">
      <c r="A2575" s="66" t="s">
        <v>23154</v>
      </c>
      <c r="B2575" s="67"/>
      <c r="C2575" s="67"/>
      <c r="D2575" s="68"/>
      <c r="E2575" s="111"/>
      <c r="F2575" s="104" t="s">
        <v>28140</v>
      </c>
      <c r="G2575" s="112"/>
      <c r="H2575" s="71"/>
      <c r="I2575" s="72"/>
      <c r="J2575" s="113"/>
      <c r="K2575" s="71" t="s">
        <v>29424</v>
      </c>
      <c r="L2575" s="114"/>
      <c r="M2575" s="76"/>
      <c r="N2575" s="76"/>
      <c r="O2575" s="77"/>
      <c r="P2575" s="78"/>
      <c r="Q2575" s="78"/>
      <c r="R2575" s="125"/>
      <c r="S2575" s="125"/>
      <c r="T2575" s="125"/>
      <c r="U2575" s="125"/>
      <c r="V2575" s="126"/>
      <c r="W2575" s="126"/>
      <c r="X2575" s="126"/>
      <c r="Y2575" s="126"/>
      <c r="Z2575" s="51"/>
      <c r="AA2575" s="73"/>
      <c r="AB2575" s="73"/>
      <c r="AC2575" s="74"/>
      <c r="AD2575" s="80" t="s">
        <v>25593</v>
      </c>
      <c r="AE2575" s="80">
        <v>727</v>
      </c>
      <c r="AF2575" s="80">
        <v>1680</v>
      </c>
      <c r="AG2575" s="80">
        <v>4229</v>
      </c>
      <c r="AH2575" s="80">
        <v>927</v>
      </c>
      <c r="AI2575" s="80">
        <v>3600</v>
      </c>
      <c r="AJ2575" s="80" t="s">
        <v>26143</v>
      </c>
      <c r="AK2575" s="80" t="s">
        <v>26475</v>
      </c>
      <c r="AL2575" s="83" t="s">
        <v>26739</v>
      </c>
      <c r="AM2575" s="80" t="s">
        <v>1018</v>
      </c>
      <c r="AN2575" s="82">
        <v>40669.467222222222</v>
      </c>
      <c r="AO2575" s="80"/>
      <c r="AP2575" s="80" t="b">
        <v>0</v>
      </c>
      <c r="AQ2575" s="80" t="b">
        <v>0</v>
      </c>
      <c r="AR2575" s="80" t="b">
        <v>1</v>
      </c>
      <c r="AS2575" s="80" t="s">
        <v>1307</v>
      </c>
      <c r="AT2575" s="80">
        <v>107</v>
      </c>
      <c r="AU2575" s="83" t="s">
        <v>27553</v>
      </c>
      <c r="AV2575" s="80" t="b">
        <v>0</v>
      </c>
      <c r="AW2575" s="80" t="s">
        <v>1519</v>
      </c>
      <c r="AX2575" s="83" t="s">
        <v>28776</v>
      </c>
      <c r="AY2575" s="80" t="s">
        <v>65</v>
      </c>
    </row>
    <row r="2576" spans="1:51" x14ac:dyDescent="0.25">
      <c r="A2576" s="66" t="s">
        <v>22996</v>
      </c>
      <c r="B2576" s="67"/>
      <c r="C2576" s="67"/>
      <c r="D2576" s="68"/>
      <c r="E2576" s="111"/>
      <c r="F2576" s="104" t="s">
        <v>28141</v>
      </c>
      <c r="G2576" s="112"/>
      <c r="H2576" s="71"/>
      <c r="I2576" s="72"/>
      <c r="J2576" s="113"/>
      <c r="K2576" s="71" t="s">
        <v>29425</v>
      </c>
      <c r="L2576" s="114"/>
      <c r="M2576" s="76"/>
      <c r="N2576" s="76"/>
      <c r="O2576" s="77"/>
      <c r="P2576" s="78"/>
      <c r="Q2576" s="78"/>
      <c r="R2576" s="125"/>
      <c r="S2576" s="125"/>
      <c r="T2576" s="125"/>
      <c r="U2576" s="125"/>
      <c r="V2576" s="126"/>
      <c r="W2576" s="126"/>
      <c r="X2576" s="126"/>
      <c r="Y2576" s="126"/>
      <c r="Z2576" s="51"/>
      <c r="AA2576" s="73"/>
      <c r="AB2576" s="73"/>
      <c r="AC2576" s="74"/>
      <c r="AD2576" s="80" t="s">
        <v>25594</v>
      </c>
      <c r="AE2576" s="80">
        <v>1045</v>
      </c>
      <c r="AF2576" s="80">
        <v>650</v>
      </c>
      <c r="AG2576" s="80">
        <v>6854</v>
      </c>
      <c r="AH2576" s="80">
        <v>423</v>
      </c>
      <c r="AI2576" s="80"/>
      <c r="AJ2576" s="80" t="s">
        <v>26144</v>
      </c>
      <c r="AK2576" s="80" t="s">
        <v>26476</v>
      </c>
      <c r="AL2576" s="83" t="s">
        <v>26740</v>
      </c>
      <c r="AM2576" s="80"/>
      <c r="AN2576" s="82">
        <v>40097.868032407408</v>
      </c>
      <c r="AO2576" s="83" t="s">
        <v>27245</v>
      </c>
      <c r="AP2576" s="80" t="b">
        <v>0</v>
      </c>
      <c r="AQ2576" s="80" t="b">
        <v>0</v>
      </c>
      <c r="AR2576" s="80" t="b">
        <v>1</v>
      </c>
      <c r="AS2576" s="80" t="s">
        <v>1307</v>
      </c>
      <c r="AT2576" s="80">
        <v>3</v>
      </c>
      <c r="AU2576" s="83" t="s">
        <v>27554</v>
      </c>
      <c r="AV2576" s="80" t="b">
        <v>0</v>
      </c>
      <c r="AW2576" s="80" t="s">
        <v>1519</v>
      </c>
      <c r="AX2576" s="83" t="s">
        <v>28777</v>
      </c>
      <c r="AY2576" s="80" t="s">
        <v>66</v>
      </c>
    </row>
    <row r="2577" spans="1:51" x14ac:dyDescent="0.25">
      <c r="A2577" s="66" t="s">
        <v>22997</v>
      </c>
      <c r="B2577" s="67"/>
      <c r="C2577" s="67"/>
      <c r="D2577" s="68"/>
      <c r="E2577" s="111"/>
      <c r="F2577" s="104" t="s">
        <v>28142</v>
      </c>
      <c r="G2577" s="112"/>
      <c r="H2577" s="71"/>
      <c r="I2577" s="72"/>
      <c r="J2577" s="113"/>
      <c r="K2577" s="71" t="s">
        <v>29426</v>
      </c>
      <c r="L2577" s="114"/>
      <c r="M2577" s="76"/>
      <c r="N2577" s="76"/>
      <c r="O2577" s="77"/>
      <c r="P2577" s="78"/>
      <c r="Q2577" s="78"/>
      <c r="R2577" s="125"/>
      <c r="S2577" s="125"/>
      <c r="T2577" s="125"/>
      <c r="U2577" s="125"/>
      <c r="V2577" s="126"/>
      <c r="W2577" s="126"/>
      <c r="X2577" s="126"/>
      <c r="Y2577" s="126"/>
      <c r="Z2577" s="51"/>
      <c r="AA2577" s="73"/>
      <c r="AB2577" s="73"/>
      <c r="AC2577" s="74"/>
      <c r="AD2577" s="80" t="s">
        <v>25595</v>
      </c>
      <c r="AE2577" s="80">
        <v>784</v>
      </c>
      <c r="AF2577" s="80">
        <v>1047</v>
      </c>
      <c r="AG2577" s="80">
        <v>13774</v>
      </c>
      <c r="AH2577" s="80">
        <v>152</v>
      </c>
      <c r="AI2577" s="80">
        <v>-14400</v>
      </c>
      <c r="AJ2577" s="80" t="s">
        <v>26145</v>
      </c>
      <c r="AK2577" s="80"/>
      <c r="AL2577" s="80"/>
      <c r="AM2577" s="80" t="s">
        <v>1172</v>
      </c>
      <c r="AN2577" s="82">
        <v>39886.627002314817</v>
      </c>
      <c r="AO2577" s="83" t="s">
        <v>27246</v>
      </c>
      <c r="AP2577" s="80" t="b">
        <v>0</v>
      </c>
      <c r="AQ2577" s="80" t="b">
        <v>0</v>
      </c>
      <c r="AR2577" s="80" t="b">
        <v>1</v>
      </c>
      <c r="AS2577" s="80" t="s">
        <v>1307</v>
      </c>
      <c r="AT2577" s="80">
        <v>135</v>
      </c>
      <c r="AU2577" s="83" t="s">
        <v>27555</v>
      </c>
      <c r="AV2577" s="80" t="b">
        <v>0</v>
      </c>
      <c r="AW2577" s="80" t="s">
        <v>1519</v>
      </c>
      <c r="AX2577" s="83" t="s">
        <v>28778</v>
      </c>
      <c r="AY2577" s="80" t="s">
        <v>66</v>
      </c>
    </row>
    <row r="2578" spans="1:51" x14ac:dyDescent="0.25">
      <c r="A2578" s="66" t="s">
        <v>22998</v>
      </c>
      <c r="B2578" s="67"/>
      <c r="C2578" s="67"/>
      <c r="D2578" s="68"/>
      <c r="E2578" s="111"/>
      <c r="F2578" s="104" t="s">
        <v>28143</v>
      </c>
      <c r="G2578" s="112"/>
      <c r="H2578" s="71"/>
      <c r="I2578" s="72"/>
      <c r="J2578" s="113"/>
      <c r="K2578" s="71" t="s">
        <v>29427</v>
      </c>
      <c r="L2578" s="114"/>
      <c r="M2578" s="76"/>
      <c r="N2578" s="76"/>
      <c r="O2578" s="77"/>
      <c r="P2578" s="78"/>
      <c r="Q2578" s="78"/>
      <c r="R2578" s="125"/>
      <c r="S2578" s="125"/>
      <c r="T2578" s="125"/>
      <c r="U2578" s="125"/>
      <c r="V2578" s="126"/>
      <c r="W2578" s="126"/>
      <c r="X2578" s="126"/>
      <c r="Y2578" s="126"/>
      <c r="Z2578" s="51"/>
      <c r="AA2578" s="73"/>
      <c r="AB2578" s="73"/>
      <c r="AC2578" s="74"/>
      <c r="AD2578" s="80" t="s">
        <v>25596</v>
      </c>
      <c r="AE2578" s="80">
        <v>200</v>
      </c>
      <c r="AF2578" s="80">
        <v>718</v>
      </c>
      <c r="AG2578" s="80">
        <v>198922</v>
      </c>
      <c r="AH2578" s="80">
        <v>295</v>
      </c>
      <c r="AI2578" s="80">
        <v>-16200</v>
      </c>
      <c r="AJ2578" s="80" t="s">
        <v>26146</v>
      </c>
      <c r="AK2578" s="80" t="s">
        <v>26477</v>
      </c>
      <c r="AL2578" s="80"/>
      <c r="AM2578" s="80" t="s">
        <v>1185</v>
      </c>
      <c r="AN2578" s="82">
        <v>40042.285439814812</v>
      </c>
      <c r="AO2578" s="83" t="s">
        <v>27247</v>
      </c>
      <c r="AP2578" s="80" t="b">
        <v>0</v>
      </c>
      <c r="AQ2578" s="80" t="b">
        <v>0</v>
      </c>
      <c r="AR2578" s="80" t="b">
        <v>0</v>
      </c>
      <c r="AS2578" s="80" t="s">
        <v>1306</v>
      </c>
      <c r="AT2578" s="80">
        <v>15</v>
      </c>
      <c r="AU2578" s="83" t="s">
        <v>27556</v>
      </c>
      <c r="AV2578" s="80" t="b">
        <v>0</v>
      </c>
      <c r="AW2578" s="80" t="s">
        <v>1519</v>
      </c>
      <c r="AX2578" s="83" t="s">
        <v>28779</v>
      </c>
      <c r="AY2578" s="80" t="s">
        <v>66</v>
      </c>
    </row>
    <row r="2579" spans="1:51" x14ac:dyDescent="0.25">
      <c r="A2579" s="66" t="s">
        <v>22999</v>
      </c>
      <c r="B2579" s="67"/>
      <c r="C2579" s="67"/>
      <c r="D2579" s="68"/>
      <c r="E2579" s="111"/>
      <c r="F2579" s="104" t="s">
        <v>28144</v>
      </c>
      <c r="G2579" s="112"/>
      <c r="H2579" s="71"/>
      <c r="I2579" s="72"/>
      <c r="J2579" s="113"/>
      <c r="K2579" s="71" t="s">
        <v>29428</v>
      </c>
      <c r="L2579" s="114"/>
      <c r="M2579" s="76"/>
      <c r="N2579" s="76"/>
      <c r="O2579" s="77"/>
      <c r="P2579" s="78"/>
      <c r="Q2579" s="78"/>
      <c r="R2579" s="125"/>
      <c r="S2579" s="125"/>
      <c r="T2579" s="125"/>
      <c r="U2579" s="125"/>
      <c r="V2579" s="126"/>
      <c r="W2579" s="126"/>
      <c r="X2579" s="126"/>
      <c r="Y2579" s="126"/>
      <c r="Z2579" s="51"/>
      <c r="AA2579" s="73"/>
      <c r="AB2579" s="73"/>
      <c r="AC2579" s="74"/>
      <c r="AD2579" s="80" t="s">
        <v>25597</v>
      </c>
      <c r="AE2579" s="80">
        <v>281</v>
      </c>
      <c r="AF2579" s="80">
        <v>42</v>
      </c>
      <c r="AG2579" s="80">
        <v>63037</v>
      </c>
      <c r="AH2579" s="80">
        <v>0</v>
      </c>
      <c r="AI2579" s="80"/>
      <c r="AJ2579" s="80" t="s">
        <v>26147</v>
      </c>
      <c r="AK2579" s="80"/>
      <c r="AL2579" s="80"/>
      <c r="AM2579" s="80"/>
      <c r="AN2579" s="82">
        <v>41950.054884259262</v>
      </c>
      <c r="AO2579" s="83" t="s">
        <v>27248</v>
      </c>
      <c r="AP2579" s="80" t="b">
        <v>0</v>
      </c>
      <c r="AQ2579" s="80" t="b">
        <v>0</v>
      </c>
      <c r="AR2579" s="80" t="b">
        <v>0</v>
      </c>
      <c r="AS2579" s="80" t="s">
        <v>1307</v>
      </c>
      <c r="AT2579" s="80">
        <v>2</v>
      </c>
      <c r="AU2579" s="83" t="s">
        <v>1341</v>
      </c>
      <c r="AV2579" s="80" t="b">
        <v>0</v>
      </c>
      <c r="AW2579" s="80" t="s">
        <v>1519</v>
      </c>
      <c r="AX2579" s="83" t="s">
        <v>28780</v>
      </c>
      <c r="AY2579" s="80" t="s">
        <v>66</v>
      </c>
    </row>
    <row r="2580" spans="1:51" x14ac:dyDescent="0.25">
      <c r="A2580" s="66" t="s">
        <v>23000</v>
      </c>
      <c r="B2580" s="67"/>
      <c r="C2580" s="67"/>
      <c r="D2580" s="68"/>
      <c r="E2580" s="111"/>
      <c r="F2580" s="104" t="s">
        <v>28145</v>
      </c>
      <c r="G2580" s="112"/>
      <c r="H2580" s="71"/>
      <c r="I2580" s="72"/>
      <c r="J2580" s="113"/>
      <c r="K2580" s="71" t="s">
        <v>29429</v>
      </c>
      <c r="L2580" s="114"/>
      <c r="M2580" s="76"/>
      <c r="N2580" s="76"/>
      <c r="O2580" s="77"/>
      <c r="P2580" s="78"/>
      <c r="Q2580" s="78"/>
      <c r="R2580" s="125"/>
      <c r="S2580" s="125"/>
      <c r="T2580" s="125"/>
      <c r="U2580" s="125"/>
      <c r="V2580" s="126"/>
      <c r="W2580" s="126"/>
      <c r="X2580" s="126"/>
      <c r="Y2580" s="126"/>
      <c r="Z2580" s="51"/>
      <c r="AA2580" s="73"/>
      <c r="AB2580" s="73"/>
      <c r="AC2580" s="74"/>
      <c r="AD2580" s="80" t="s">
        <v>25598</v>
      </c>
      <c r="AE2580" s="80">
        <v>818</v>
      </c>
      <c r="AF2580" s="80">
        <v>393</v>
      </c>
      <c r="AG2580" s="80">
        <v>2847</v>
      </c>
      <c r="AH2580" s="80">
        <v>18</v>
      </c>
      <c r="AI2580" s="80"/>
      <c r="AJ2580" s="80" t="s">
        <v>26148</v>
      </c>
      <c r="AK2580" s="80" t="s">
        <v>26478</v>
      </c>
      <c r="AL2580" s="83" t="s">
        <v>26741</v>
      </c>
      <c r="AM2580" s="80"/>
      <c r="AN2580" s="82">
        <v>40795.739710648151</v>
      </c>
      <c r="AO2580" s="83" t="s">
        <v>27249</v>
      </c>
      <c r="AP2580" s="80" t="b">
        <v>0</v>
      </c>
      <c r="AQ2580" s="80" t="b">
        <v>0</v>
      </c>
      <c r="AR2580" s="80" t="b">
        <v>1</v>
      </c>
      <c r="AS2580" s="80" t="s">
        <v>1307</v>
      </c>
      <c r="AT2580" s="80">
        <v>7</v>
      </c>
      <c r="AU2580" s="83" t="s">
        <v>1326</v>
      </c>
      <c r="AV2580" s="80" t="b">
        <v>0</v>
      </c>
      <c r="AW2580" s="80" t="s">
        <v>1519</v>
      </c>
      <c r="AX2580" s="83" t="s">
        <v>28781</v>
      </c>
      <c r="AY2580" s="80" t="s">
        <v>66</v>
      </c>
    </row>
    <row r="2581" spans="1:51" x14ac:dyDescent="0.25">
      <c r="A2581" s="66" t="s">
        <v>23001</v>
      </c>
      <c r="B2581" s="67"/>
      <c r="C2581" s="67"/>
      <c r="D2581" s="68"/>
      <c r="E2581" s="111"/>
      <c r="F2581" s="104" t="s">
        <v>28146</v>
      </c>
      <c r="G2581" s="112"/>
      <c r="H2581" s="71"/>
      <c r="I2581" s="72"/>
      <c r="J2581" s="113"/>
      <c r="K2581" s="71" t="s">
        <v>29430</v>
      </c>
      <c r="L2581" s="114"/>
      <c r="M2581" s="76"/>
      <c r="N2581" s="76"/>
      <c r="O2581" s="77"/>
      <c r="P2581" s="78"/>
      <c r="Q2581" s="78"/>
      <c r="R2581" s="125"/>
      <c r="S2581" s="125"/>
      <c r="T2581" s="125"/>
      <c r="U2581" s="125"/>
      <c r="V2581" s="126"/>
      <c r="W2581" s="126"/>
      <c r="X2581" s="126"/>
      <c r="Y2581" s="126"/>
      <c r="Z2581" s="51"/>
      <c r="AA2581" s="73"/>
      <c r="AB2581" s="73"/>
      <c r="AC2581" s="74"/>
      <c r="AD2581" s="80" t="s">
        <v>25599</v>
      </c>
      <c r="AE2581" s="80">
        <v>38</v>
      </c>
      <c r="AF2581" s="80">
        <v>120</v>
      </c>
      <c r="AG2581" s="80">
        <v>95590</v>
      </c>
      <c r="AH2581" s="80">
        <v>1</v>
      </c>
      <c r="AI2581" s="80"/>
      <c r="AJ2581" s="80" t="s">
        <v>26149</v>
      </c>
      <c r="AK2581" s="80" t="s">
        <v>1059</v>
      </c>
      <c r="AL2581" s="83" t="s">
        <v>26742</v>
      </c>
      <c r="AM2581" s="80"/>
      <c r="AN2581" s="82">
        <v>41723.645092592589</v>
      </c>
      <c r="AO2581" s="83" t="s">
        <v>27250</v>
      </c>
      <c r="AP2581" s="80" t="b">
        <v>1</v>
      </c>
      <c r="AQ2581" s="80" t="b">
        <v>0</v>
      </c>
      <c r="AR2581" s="80" t="b">
        <v>0</v>
      </c>
      <c r="AS2581" s="80" t="s">
        <v>1307</v>
      </c>
      <c r="AT2581" s="80">
        <v>32</v>
      </c>
      <c r="AU2581" s="83" t="s">
        <v>1315</v>
      </c>
      <c r="AV2581" s="80" t="b">
        <v>0</v>
      </c>
      <c r="AW2581" s="80" t="s">
        <v>1519</v>
      </c>
      <c r="AX2581" s="83" t="s">
        <v>28782</v>
      </c>
      <c r="AY2581" s="80" t="s">
        <v>66</v>
      </c>
    </row>
    <row r="2582" spans="1:51" x14ac:dyDescent="0.25">
      <c r="A2582" s="66" t="s">
        <v>23002</v>
      </c>
      <c r="B2582" s="67"/>
      <c r="C2582" s="67"/>
      <c r="D2582" s="68"/>
      <c r="E2582" s="111"/>
      <c r="F2582" s="104" t="s">
        <v>28147</v>
      </c>
      <c r="G2582" s="112"/>
      <c r="H2582" s="71"/>
      <c r="I2582" s="72"/>
      <c r="J2582" s="113"/>
      <c r="K2582" s="71" t="s">
        <v>31474</v>
      </c>
      <c r="L2582" s="114"/>
      <c r="M2582" s="76"/>
      <c r="N2582" s="76"/>
      <c r="O2582" s="77"/>
      <c r="P2582" s="78"/>
      <c r="Q2582" s="78"/>
      <c r="R2582" s="125"/>
      <c r="S2582" s="125"/>
      <c r="T2582" s="125"/>
      <c r="U2582" s="125"/>
      <c r="V2582" s="126"/>
      <c r="W2582" s="126"/>
      <c r="X2582" s="126"/>
      <c r="Y2582" s="126"/>
      <c r="Z2582" s="51"/>
      <c r="AA2582" s="73"/>
      <c r="AB2582" s="73"/>
      <c r="AC2582" s="74"/>
      <c r="AD2582" s="80" t="s">
        <v>25600</v>
      </c>
      <c r="AE2582" s="80">
        <v>641</v>
      </c>
      <c r="AF2582" s="80">
        <v>1109</v>
      </c>
      <c r="AG2582" s="80">
        <v>38715</v>
      </c>
      <c r="AH2582" s="80">
        <v>14972</v>
      </c>
      <c r="AI2582" s="80">
        <v>-10800</v>
      </c>
      <c r="AJ2582" s="80" t="s">
        <v>26150</v>
      </c>
      <c r="AK2582" s="80" t="s">
        <v>26479</v>
      </c>
      <c r="AL2582" s="80"/>
      <c r="AM2582" s="80" t="s">
        <v>1174</v>
      </c>
      <c r="AN2582" s="82">
        <v>40014.998888888891</v>
      </c>
      <c r="AO2582" s="83" t="s">
        <v>27251</v>
      </c>
      <c r="AP2582" s="80" t="b">
        <v>0</v>
      </c>
      <c r="AQ2582" s="80" t="b">
        <v>0</v>
      </c>
      <c r="AR2582" s="80" t="b">
        <v>1</v>
      </c>
      <c r="AS2582" s="80" t="s">
        <v>1308</v>
      </c>
      <c r="AT2582" s="80">
        <v>2</v>
      </c>
      <c r="AU2582" s="83" t="s">
        <v>1320</v>
      </c>
      <c r="AV2582" s="80" t="b">
        <v>0</v>
      </c>
      <c r="AW2582" s="80" t="s">
        <v>1519</v>
      </c>
      <c r="AX2582" s="83" t="s">
        <v>28783</v>
      </c>
      <c r="AY2582" s="80" t="s">
        <v>66</v>
      </c>
    </row>
    <row r="2583" spans="1:51" x14ac:dyDescent="0.25">
      <c r="A2583" s="66" t="s">
        <v>23155</v>
      </c>
      <c r="B2583" s="67"/>
      <c r="C2583" s="67"/>
      <c r="D2583" s="68"/>
      <c r="E2583" s="111"/>
      <c r="F2583" s="104" t="s">
        <v>28148</v>
      </c>
      <c r="G2583" s="112"/>
      <c r="H2583" s="71"/>
      <c r="I2583" s="72"/>
      <c r="J2583" s="113"/>
      <c r="K2583" s="71" t="s">
        <v>29431</v>
      </c>
      <c r="L2583" s="114"/>
      <c r="M2583" s="76"/>
      <c r="N2583" s="76"/>
      <c r="O2583" s="77"/>
      <c r="P2583" s="78"/>
      <c r="Q2583" s="78"/>
      <c r="R2583" s="125"/>
      <c r="S2583" s="125"/>
      <c r="T2583" s="125"/>
      <c r="U2583" s="125"/>
      <c r="V2583" s="126"/>
      <c r="W2583" s="126"/>
      <c r="X2583" s="126"/>
      <c r="Y2583" s="126"/>
      <c r="Z2583" s="51"/>
      <c r="AA2583" s="73"/>
      <c r="AB2583" s="73"/>
      <c r="AC2583" s="74"/>
      <c r="AD2583" s="80" t="s">
        <v>20843</v>
      </c>
      <c r="AE2583" s="80">
        <v>223</v>
      </c>
      <c r="AF2583" s="80">
        <v>1013</v>
      </c>
      <c r="AG2583" s="80">
        <v>24055</v>
      </c>
      <c r="AH2583" s="80">
        <v>5324</v>
      </c>
      <c r="AI2583" s="80">
        <v>-10800</v>
      </c>
      <c r="AJ2583" s="80"/>
      <c r="AK2583" s="80" t="s">
        <v>3939</v>
      </c>
      <c r="AL2583" s="80"/>
      <c r="AM2583" s="80" t="s">
        <v>1173</v>
      </c>
      <c r="AN2583" s="82">
        <v>41491.954733796294</v>
      </c>
      <c r="AO2583" s="83" t="s">
        <v>27252</v>
      </c>
      <c r="AP2583" s="80" t="b">
        <v>0</v>
      </c>
      <c r="AQ2583" s="80" t="b">
        <v>0</v>
      </c>
      <c r="AR2583" s="80" t="b">
        <v>1</v>
      </c>
      <c r="AS2583" s="80" t="s">
        <v>1308</v>
      </c>
      <c r="AT2583" s="80">
        <v>0</v>
      </c>
      <c r="AU2583" s="83" t="s">
        <v>1334</v>
      </c>
      <c r="AV2583" s="80" t="b">
        <v>0</v>
      </c>
      <c r="AW2583" s="80" t="s">
        <v>1519</v>
      </c>
      <c r="AX2583" s="83" t="s">
        <v>28784</v>
      </c>
      <c r="AY2583" s="80" t="s">
        <v>65</v>
      </c>
    </row>
    <row r="2584" spans="1:51" x14ac:dyDescent="0.25">
      <c r="A2584" s="66" t="s">
        <v>23003</v>
      </c>
      <c r="B2584" s="67"/>
      <c r="C2584" s="67"/>
      <c r="D2584" s="68"/>
      <c r="E2584" s="111"/>
      <c r="F2584" s="104" t="s">
        <v>28149</v>
      </c>
      <c r="G2584" s="112"/>
      <c r="H2584" s="71"/>
      <c r="I2584" s="72"/>
      <c r="J2584" s="113"/>
      <c r="K2584" s="71" t="s">
        <v>29432</v>
      </c>
      <c r="L2584" s="114"/>
      <c r="M2584" s="76"/>
      <c r="N2584" s="76"/>
      <c r="O2584" s="77"/>
      <c r="P2584" s="78"/>
      <c r="Q2584" s="78"/>
      <c r="R2584" s="125"/>
      <c r="S2584" s="125"/>
      <c r="T2584" s="125"/>
      <c r="U2584" s="125"/>
      <c r="V2584" s="126"/>
      <c r="W2584" s="126"/>
      <c r="X2584" s="126"/>
      <c r="Y2584" s="126"/>
      <c r="Z2584" s="51"/>
      <c r="AA2584" s="73"/>
      <c r="AB2584" s="73"/>
      <c r="AC2584" s="74"/>
      <c r="AD2584" s="80" t="s">
        <v>25601</v>
      </c>
      <c r="AE2584" s="80">
        <v>3800</v>
      </c>
      <c r="AF2584" s="80">
        <v>9971</v>
      </c>
      <c r="AG2584" s="80">
        <v>70888</v>
      </c>
      <c r="AH2584" s="80">
        <v>11</v>
      </c>
      <c r="AI2584" s="80">
        <v>-10800</v>
      </c>
      <c r="AJ2584" s="80" t="s">
        <v>26151</v>
      </c>
      <c r="AK2584" s="80" t="s">
        <v>26480</v>
      </c>
      <c r="AL2584" s="83" t="s">
        <v>26743</v>
      </c>
      <c r="AM2584" s="80" t="s">
        <v>1174</v>
      </c>
      <c r="AN2584" s="82">
        <v>39958.897962962961</v>
      </c>
      <c r="AO2584" s="83" t="s">
        <v>27253</v>
      </c>
      <c r="AP2584" s="80" t="b">
        <v>0</v>
      </c>
      <c r="AQ2584" s="80" t="b">
        <v>0</v>
      </c>
      <c r="AR2584" s="80" t="b">
        <v>1</v>
      </c>
      <c r="AS2584" s="80" t="s">
        <v>1308</v>
      </c>
      <c r="AT2584" s="80">
        <v>77</v>
      </c>
      <c r="AU2584" s="83" t="s">
        <v>1341</v>
      </c>
      <c r="AV2584" s="80" t="b">
        <v>0</v>
      </c>
      <c r="AW2584" s="80" t="s">
        <v>1519</v>
      </c>
      <c r="AX2584" s="83" t="s">
        <v>28785</v>
      </c>
      <c r="AY2584" s="80" t="s">
        <v>66</v>
      </c>
    </row>
    <row r="2585" spans="1:51" x14ac:dyDescent="0.25">
      <c r="A2585" s="66" t="s">
        <v>23004</v>
      </c>
      <c r="B2585" s="67"/>
      <c r="C2585" s="67"/>
      <c r="D2585" s="68"/>
      <c r="E2585" s="111"/>
      <c r="F2585" s="104" t="s">
        <v>28150</v>
      </c>
      <c r="G2585" s="112"/>
      <c r="H2585" s="71"/>
      <c r="I2585" s="72"/>
      <c r="J2585" s="113"/>
      <c r="K2585" s="71" t="s">
        <v>29433</v>
      </c>
      <c r="L2585" s="114"/>
      <c r="M2585" s="76"/>
      <c r="N2585" s="76"/>
      <c r="O2585" s="77"/>
      <c r="P2585" s="78"/>
      <c r="Q2585" s="78"/>
      <c r="R2585" s="125"/>
      <c r="S2585" s="125"/>
      <c r="T2585" s="125"/>
      <c r="U2585" s="125"/>
      <c r="V2585" s="126"/>
      <c r="W2585" s="126"/>
      <c r="X2585" s="126"/>
      <c r="Y2585" s="126"/>
      <c r="Z2585" s="51"/>
      <c r="AA2585" s="73"/>
      <c r="AB2585" s="73"/>
      <c r="AC2585" s="74"/>
      <c r="AD2585" s="80" t="s">
        <v>25602</v>
      </c>
      <c r="AE2585" s="80">
        <v>3102</v>
      </c>
      <c r="AF2585" s="80">
        <v>3201</v>
      </c>
      <c r="AG2585" s="80">
        <v>20944</v>
      </c>
      <c r="AH2585" s="80">
        <v>567</v>
      </c>
      <c r="AI2585" s="80">
        <v>-25200</v>
      </c>
      <c r="AJ2585" s="80" t="s">
        <v>26152</v>
      </c>
      <c r="AK2585" s="80" t="s">
        <v>2536</v>
      </c>
      <c r="AL2585" s="80"/>
      <c r="AM2585" s="80" t="s">
        <v>1194</v>
      </c>
      <c r="AN2585" s="82">
        <v>41562.721412037034</v>
      </c>
      <c r="AO2585" s="83" t="s">
        <v>27254</v>
      </c>
      <c r="AP2585" s="80" t="b">
        <v>1</v>
      </c>
      <c r="AQ2585" s="80" t="b">
        <v>0</v>
      </c>
      <c r="AR2585" s="80" t="b">
        <v>0</v>
      </c>
      <c r="AS2585" s="80" t="s">
        <v>1306</v>
      </c>
      <c r="AT2585" s="80">
        <v>16</v>
      </c>
      <c r="AU2585" s="83" t="s">
        <v>1315</v>
      </c>
      <c r="AV2585" s="80" t="b">
        <v>0</v>
      </c>
      <c r="AW2585" s="80" t="s">
        <v>1519</v>
      </c>
      <c r="AX2585" s="83" t="s">
        <v>28786</v>
      </c>
      <c r="AY2585" s="80" t="s">
        <v>66</v>
      </c>
    </row>
    <row r="2586" spans="1:51" x14ac:dyDescent="0.25">
      <c r="A2586" s="66" t="s">
        <v>23005</v>
      </c>
      <c r="B2586" s="67"/>
      <c r="C2586" s="67"/>
      <c r="D2586" s="68"/>
      <c r="E2586" s="111"/>
      <c r="F2586" s="104" t="s">
        <v>28151</v>
      </c>
      <c r="G2586" s="112"/>
      <c r="H2586" s="71"/>
      <c r="I2586" s="72"/>
      <c r="J2586" s="113"/>
      <c r="K2586" s="71" t="s">
        <v>29434</v>
      </c>
      <c r="L2586" s="114"/>
      <c r="M2586" s="76"/>
      <c r="N2586" s="76"/>
      <c r="O2586" s="77"/>
      <c r="P2586" s="78"/>
      <c r="Q2586" s="78"/>
      <c r="R2586" s="125"/>
      <c r="S2586" s="125"/>
      <c r="T2586" s="125"/>
      <c r="U2586" s="125"/>
      <c r="V2586" s="126"/>
      <c r="W2586" s="126"/>
      <c r="X2586" s="126"/>
      <c r="Y2586" s="126"/>
      <c r="Z2586" s="51"/>
      <c r="AA2586" s="73"/>
      <c r="AB2586" s="73"/>
      <c r="AC2586" s="74"/>
      <c r="AD2586" s="80" t="s">
        <v>25603</v>
      </c>
      <c r="AE2586" s="80">
        <v>115</v>
      </c>
      <c r="AF2586" s="80">
        <v>367</v>
      </c>
      <c r="AG2586" s="80">
        <v>32820</v>
      </c>
      <c r="AH2586" s="80">
        <v>131</v>
      </c>
      <c r="AI2586" s="80">
        <v>-18000</v>
      </c>
      <c r="AJ2586" s="80" t="s">
        <v>26153</v>
      </c>
      <c r="AK2586" s="80"/>
      <c r="AL2586" s="80"/>
      <c r="AM2586" s="80" t="s">
        <v>1169</v>
      </c>
      <c r="AN2586" s="82">
        <v>40269.203912037039</v>
      </c>
      <c r="AO2586" s="83" t="s">
        <v>27255</v>
      </c>
      <c r="AP2586" s="80" t="b">
        <v>0</v>
      </c>
      <c r="AQ2586" s="80" t="b">
        <v>0</v>
      </c>
      <c r="AR2586" s="80" t="b">
        <v>1</v>
      </c>
      <c r="AS2586" s="80" t="s">
        <v>1307</v>
      </c>
      <c r="AT2586" s="80">
        <v>6</v>
      </c>
      <c r="AU2586" s="83" t="s">
        <v>27557</v>
      </c>
      <c r="AV2586" s="80" t="b">
        <v>0</v>
      </c>
      <c r="AW2586" s="80" t="s">
        <v>1519</v>
      </c>
      <c r="AX2586" s="83" t="s">
        <v>28787</v>
      </c>
      <c r="AY2586" s="80" t="s">
        <v>66</v>
      </c>
    </row>
    <row r="2587" spans="1:51" x14ac:dyDescent="0.25">
      <c r="A2587" s="66" t="s">
        <v>23006</v>
      </c>
      <c r="B2587" s="67"/>
      <c r="C2587" s="67"/>
      <c r="D2587" s="68"/>
      <c r="E2587" s="111"/>
      <c r="F2587" s="104" t="s">
        <v>28152</v>
      </c>
      <c r="G2587" s="112"/>
      <c r="H2587" s="71"/>
      <c r="I2587" s="72"/>
      <c r="J2587" s="113"/>
      <c r="K2587" s="71" t="s">
        <v>29435</v>
      </c>
      <c r="L2587" s="114"/>
      <c r="M2587" s="76"/>
      <c r="N2587" s="76"/>
      <c r="O2587" s="77"/>
      <c r="P2587" s="78"/>
      <c r="Q2587" s="78"/>
      <c r="R2587" s="125"/>
      <c r="S2587" s="125"/>
      <c r="T2587" s="125"/>
      <c r="U2587" s="125"/>
      <c r="V2587" s="126"/>
      <c r="W2587" s="126"/>
      <c r="X2587" s="126"/>
      <c r="Y2587" s="126"/>
      <c r="Z2587" s="51"/>
      <c r="AA2587" s="73"/>
      <c r="AB2587" s="73"/>
      <c r="AC2587" s="74"/>
      <c r="AD2587" s="80" t="s">
        <v>25604</v>
      </c>
      <c r="AE2587" s="80">
        <v>4769</v>
      </c>
      <c r="AF2587" s="80">
        <v>4556</v>
      </c>
      <c r="AG2587" s="80">
        <v>12712</v>
      </c>
      <c r="AH2587" s="80">
        <v>19</v>
      </c>
      <c r="AI2587" s="80">
        <v>-14400</v>
      </c>
      <c r="AJ2587" s="80" t="s">
        <v>26154</v>
      </c>
      <c r="AK2587" s="80" t="s">
        <v>26481</v>
      </c>
      <c r="AL2587" s="83" t="s">
        <v>26744</v>
      </c>
      <c r="AM2587" s="80" t="s">
        <v>1172</v>
      </c>
      <c r="AN2587" s="82">
        <v>39446.466550925928</v>
      </c>
      <c r="AO2587" s="80"/>
      <c r="AP2587" s="80" t="b">
        <v>1</v>
      </c>
      <c r="AQ2587" s="80" t="b">
        <v>0</v>
      </c>
      <c r="AR2587" s="80" t="b">
        <v>1</v>
      </c>
      <c r="AS2587" s="80" t="s">
        <v>1307</v>
      </c>
      <c r="AT2587" s="80">
        <v>57</v>
      </c>
      <c r="AU2587" s="83" t="s">
        <v>1315</v>
      </c>
      <c r="AV2587" s="80" t="b">
        <v>0</v>
      </c>
      <c r="AW2587" s="80" t="s">
        <v>1519</v>
      </c>
      <c r="AX2587" s="83" t="s">
        <v>28788</v>
      </c>
      <c r="AY2587" s="80" t="s">
        <v>66</v>
      </c>
    </row>
    <row r="2588" spans="1:51" x14ac:dyDescent="0.25">
      <c r="A2588" s="66" t="s">
        <v>23156</v>
      </c>
      <c r="B2588" s="67"/>
      <c r="C2588" s="67"/>
      <c r="D2588" s="68"/>
      <c r="E2588" s="111"/>
      <c r="F2588" s="104" t="s">
        <v>28153</v>
      </c>
      <c r="G2588" s="112"/>
      <c r="H2588" s="71"/>
      <c r="I2588" s="72"/>
      <c r="J2588" s="113"/>
      <c r="K2588" s="71" t="s">
        <v>29436</v>
      </c>
      <c r="L2588" s="114"/>
      <c r="M2588" s="76"/>
      <c r="N2588" s="76"/>
      <c r="O2588" s="77"/>
      <c r="P2588" s="78"/>
      <c r="Q2588" s="78"/>
      <c r="R2588" s="125"/>
      <c r="S2588" s="125"/>
      <c r="T2588" s="125"/>
      <c r="U2588" s="125"/>
      <c r="V2588" s="126"/>
      <c r="W2588" s="126"/>
      <c r="X2588" s="126"/>
      <c r="Y2588" s="126"/>
      <c r="Z2588" s="51"/>
      <c r="AA2588" s="73"/>
      <c r="AB2588" s="73"/>
      <c r="AC2588" s="74"/>
      <c r="AD2588" s="80" t="s">
        <v>25605</v>
      </c>
      <c r="AE2588" s="80">
        <v>368</v>
      </c>
      <c r="AF2588" s="80">
        <v>1328374</v>
      </c>
      <c r="AG2588" s="80">
        <v>20868</v>
      </c>
      <c r="AH2588" s="80">
        <v>3780</v>
      </c>
      <c r="AI2588" s="80">
        <v>-14400</v>
      </c>
      <c r="AJ2588" s="80" t="s">
        <v>26155</v>
      </c>
      <c r="AK2588" s="80" t="s">
        <v>7170</v>
      </c>
      <c r="AL2588" s="83" t="s">
        <v>26745</v>
      </c>
      <c r="AM2588" s="80" t="s">
        <v>1172</v>
      </c>
      <c r="AN2588" s="82">
        <v>39895.072210648148</v>
      </c>
      <c r="AO2588" s="83" t="s">
        <v>27256</v>
      </c>
      <c r="AP2588" s="80" t="b">
        <v>0</v>
      </c>
      <c r="AQ2588" s="80" t="b">
        <v>0</v>
      </c>
      <c r="AR2588" s="80" t="b">
        <v>1</v>
      </c>
      <c r="AS2588" s="80" t="s">
        <v>1307</v>
      </c>
      <c r="AT2588" s="80">
        <v>9465</v>
      </c>
      <c r="AU2588" s="83" t="s">
        <v>27558</v>
      </c>
      <c r="AV2588" s="80" t="b">
        <v>1</v>
      </c>
      <c r="AW2588" s="80" t="s">
        <v>1519</v>
      </c>
      <c r="AX2588" s="83" t="s">
        <v>28789</v>
      </c>
      <c r="AY2588" s="80" t="s">
        <v>65</v>
      </c>
    </row>
    <row r="2589" spans="1:51" x14ac:dyDescent="0.25">
      <c r="A2589" s="66" t="s">
        <v>23007</v>
      </c>
      <c r="B2589" s="67"/>
      <c r="C2589" s="67"/>
      <c r="D2589" s="68"/>
      <c r="E2589" s="111"/>
      <c r="F2589" s="104" t="s">
        <v>28154</v>
      </c>
      <c r="G2589" s="112"/>
      <c r="H2589" s="71"/>
      <c r="I2589" s="72"/>
      <c r="J2589" s="113"/>
      <c r="K2589" s="71" t="s">
        <v>29437</v>
      </c>
      <c r="L2589" s="114"/>
      <c r="M2589" s="76"/>
      <c r="N2589" s="76"/>
      <c r="O2589" s="77"/>
      <c r="P2589" s="78"/>
      <c r="Q2589" s="78"/>
      <c r="R2589" s="125"/>
      <c r="S2589" s="125"/>
      <c r="T2589" s="125"/>
      <c r="U2589" s="125"/>
      <c r="V2589" s="126"/>
      <c r="W2589" s="126"/>
      <c r="X2589" s="126"/>
      <c r="Y2589" s="126"/>
      <c r="Z2589" s="51"/>
      <c r="AA2589" s="73"/>
      <c r="AB2589" s="73"/>
      <c r="AC2589" s="74"/>
      <c r="AD2589" s="80" t="s">
        <v>25606</v>
      </c>
      <c r="AE2589" s="80">
        <v>337</v>
      </c>
      <c r="AF2589" s="80">
        <v>172</v>
      </c>
      <c r="AG2589" s="80">
        <v>2419</v>
      </c>
      <c r="AH2589" s="80">
        <v>1403</v>
      </c>
      <c r="AI2589" s="80"/>
      <c r="AJ2589" s="80" t="s">
        <v>26156</v>
      </c>
      <c r="AK2589" s="80" t="s">
        <v>26402</v>
      </c>
      <c r="AL2589" s="83" t="s">
        <v>26746</v>
      </c>
      <c r="AM2589" s="80"/>
      <c r="AN2589" s="82">
        <v>41441.065682870372</v>
      </c>
      <c r="AO2589" s="83" t="s">
        <v>27257</v>
      </c>
      <c r="AP2589" s="80" t="b">
        <v>0</v>
      </c>
      <c r="AQ2589" s="80" t="b">
        <v>0</v>
      </c>
      <c r="AR2589" s="80" t="b">
        <v>0</v>
      </c>
      <c r="AS2589" s="80" t="s">
        <v>1307</v>
      </c>
      <c r="AT2589" s="80">
        <v>7</v>
      </c>
      <c r="AU2589" s="83" t="s">
        <v>27559</v>
      </c>
      <c r="AV2589" s="80" t="b">
        <v>0</v>
      </c>
      <c r="AW2589" s="80" t="s">
        <v>1519</v>
      </c>
      <c r="AX2589" s="83" t="s">
        <v>28790</v>
      </c>
      <c r="AY2589" s="80" t="s">
        <v>66</v>
      </c>
    </row>
    <row r="2590" spans="1:51" x14ac:dyDescent="0.25">
      <c r="A2590" s="66" t="s">
        <v>23008</v>
      </c>
      <c r="B2590" s="67"/>
      <c r="C2590" s="67"/>
      <c r="D2590" s="68"/>
      <c r="E2590" s="111"/>
      <c r="F2590" s="104" t="s">
        <v>28155</v>
      </c>
      <c r="G2590" s="112"/>
      <c r="H2590" s="71"/>
      <c r="I2590" s="72"/>
      <c r="J2590" s="113"/>
      <c r="K2590" s="71" t="s">
        <v>29438</v>
      </c>
      <c r="L2590" s="114"/>
      <c r="M2590" s="76"/>
      <c r="N2590" s="76"/>
      <c r="O2590" s="77"/>
      <c r="P2590" s="78"/>
      <c r="Q2590" s="78"/>
      <c r="R2590" s="125"/>
      <c r="S2590" s="125"/>
      <c r="T2590" s="125"/>
      <c r="U2590" s="125"/>
      <c r="V2590" s="126"/>
      <c r="W2590" s="126"/>
      <c r="X2590" s="126"/>
      <c r="Y2590" s="126"/>
      <c r="Z2590" s="51"/>
      <c r="AA2590" s="73"/>
      <c r="AB2590" s="73"/>
      <c r="AC2590" s="74"/>
      <c r="AD2590" s="80" t="s">
        <v>25607</v>
      </c>
      <c r="AE2590" s="80">
        <v>1166</v>
      </c>
      <c r="AF2590" s="80">
        <v>539</v>
      </c>
      <c r="AG2590" s="80">
        <v>13129</v>
      </c>
      <c r="AH2590" s="80">
        <v>890</v>
      </c>
      <c r="AI2590" s="80">
        <v>-18000</v>
      </c>
      <c r="AJ2590" s="80" t="s">
        <v>26157</v>
      </c>
      <c r="AK2590" s="80" t="s">
        <v>26482</v>
      </c>
      <c r="AL2590" s="80"/>
      <c r="AM2590" s="80" t="s">
        <v>2665</v>
      </c>
      <c r="AN2590" s="82">
        <v>40536.229907407411</v>
      </c>
      <c r="AO2590" s="83" t="s">
        <v>27258</v>
      </c>
      <c r="AP2590" s="80" t="b">
        <v>1</v>
      </c>
      <c r="AQ2590" s="80" t="b">
        <v>0</v>
      </c>
      <c r="AR2590" s="80" t="b">
        <v>1</v>
      </c>
      <c r="AS2590" s="80" t="s">
        <v>1306</v>
      </c>
      <c r="AT2590" s="80">
        <v>10</v>
      </c>
      <c r="AU2590" s="83" t="s">
        <v>1315</v>
      </c>
      <c r="AV2590" s="80" t="b">
        <v>0</v>
      </c>
      <c r="AW2590" s="80" t="s">
        <v>1519</v>
      </c>
      <c r="AX2590" s="83" t="s">
        <v>28791</v>
      </c>
      <c r="AY2590" s="80" t="s">
        <v>66</v>
      </c>
    </row>
    <row r="2591" spans="1:51" x14ac:dyDescent="0.25">
      <c r="A2591" s="66" t="s">
        <v>23009</v>
      </c>
      <c r="B2591" s="67"/>
      <c r="C2591" s="67"/>
      <c r="D2591" s="68"/>
      <c r="E2591" s="111"/>
      <c r="F2591" s="104" t="s">
        <v>28156</v>
      </c>
      <c r="G2591" s="112"/>
      <c r="H2591" s="71"/>
      <c r="I2591" s="72"/>
      <c r="J2591" s="113"/>
      <c r="K2591" s="71" t="s">
        <v>29439</v>
      </c>
      <c r="L2591" s="114"/>
      <c r="M2591" s="76"/>
      <c r="N2591" s="76"/>
      <c r="O2591" s="77"/>
      <c r="P2591" s="78"/>
      <c r="Q2591" s="78"/>
      <c r="R2591" s="125"/>
      <c r="S2591" s="125"/>
      <c r="T2591" s="125"/>
      <c r="U2591" s="125"/>
      <c r="V2591" s="126"/>
      <c r="W2591" s="126"/>
      <c r="X2591" s="126"/>
      <c r="Y2591" s="126"/>
      <c r="Z2591" s="51"/>
      <c r="AA2591" s="73"/>
      <c r="AB2591" s="73"/>
      <c r="AC2591" s="74"/>
      <c r="AD2591" s="80" t="s">
        <v>25608</v>
      </c>
      <c r="AE2591" s="80">
        <v>1341</v>
      </c>
      <c r="AF2591" s="80">
        <v>1381</v>
      </c>
      <c r="AG2591" s="80">
        <v>7142</v>
      </c>
      <c r="AH2591" s="80">
        <v>326</v>
      </c>
      <c r="AI2591" s="80">
        <v>-10800</v>
      </c>
      <c r="AJ2591" s="80" t="s">
        <v>26158</v>
      </c>
      <c r="AK2591" s="80"/>
      <c r="AL2591" s="80"/>
      <c r="AM2591" s="80" t="s">
        <v>1173</v>
      </c>
      <c r="AN2591" s="82">
        <v>40850.740763888891</v>
      </c>
      <c r="AO2591" s="83" t="s">
        <v>27259</v>
      </c>
      <c r="AP2591" s="80" t="b">
        <v>0</v>
      </c>
      <c r="AQ2591" s="80" t="b">
        <v>0</v>
      </c>
      <c r="AR2591" s="80" t="b">
        <v>1</v>
      </c>
      <c r="AS2591" s="80" t="s">
        <v>1308</v>
      </c>
      <c r="AT2591" s="80">
        <v>4</v>
      </c>
      <c r="AU2591" s="83" t="s">
        <v>27560</v>
      </c>
      <c r="AV2591" s="80" t="b">
        <v>0</v>
      </c>
      <c r="AW2591" s="80" t="s">
        <v>1519</v>
      </c>
      <c r="AX2591" s="83" t="s">
        <v>28792</v>
      </c>
      <c r="AY2591" s="80" t="s">
        <v>66</v>
      </c>
    </row>
    <row r="2592" spans="1:51" x14ac:dyDescent="0.25">
      <c r="A2592" s="66" t="s">
        <v>23010</v>
      </c>
      <c r="B2592" s="67"/>
      <c r="C2592" s="67"/>
      <c r="D2592" s="68"/>
      <c r="E2592" s="111"/>
      <c r="F2592" s="104" t="s">
        <v>28157</v>
      </c>
      <c r="G2592" s="112"/>
      <c r="H2592" s="71"/>
      <c r="I2592" s="72"/>
      <c r="J2592" s="113"/>
      <c r="K2592" s="71" t="s">
        <v>29440</v>
      </c>
      <c r="L2592" s="114"/>
      <c r="M2592" s="76"/>
      <c r="N2592" s="76"/>
      <c r="O2592" s="77"/>
      <c r="P2592" s="78"/>
      <c r="Q2592" s="78"/>
      <c r="R2592" s="125"/>
      <c r="S2592" s="125"/>
      <c r="T2592" s="125"/>
      <c r="U2592" s="125"/>
      <c r="V2592" s="126"/>
      <c r="W2592" s="126"/>
      <c r="X2592" s="126"/>
      <c r="Y2592" s="126"/>
      <c r="Z2592" s="51"/>
      <c r="AA2592" s="73"/>
      <c r="AB2592" s="73"/>
      <c r="AC2592" s="74"/>
      <c r="AD2592" s="80" t="s">
        <v>25609</v>
      </c>
      <c r="AE2592" s="80">
        <v>380</v>
      </c>
      <c r="AF2592" s="80">
        <v>353</v>
      </c>
      <c r="AG2592" s="80">
        <v>308</v>
      </c>
      <c r="AH2592" s="80">
        <v>343</v>
      </c>
      <c r="AI2592" s="80">
        <v>-25200</v>
      </c>
      <c r="AJ2592" s="80" t="s">
        <v>26159</v>
      </c>
      <c r="AK2592" s="80" t="s">
        <v>26483</v>
      </c>
      <c r="AL2592" s="80"/>
      <c r="AM2592" s="80" t="s">
        <v>1175</v>
      </c>
      <c r="AN2592" s="82">
        <v>42515.665312500001</v>
      </c>
      <c r="AO2592" s="83" t="s">
        <v>27260</v>
      </c>
      <c r="AP2592" s="80" t="b">
        <v>0</v>
      </c>
      <c r="AQ2592" s="80" t="b">
        <v>0</v>
      </c>
      <c r="AR2592" s="80" t="b">
        <v>1</v>
      </c>
      <c r="AS2592" s="80" t="s">
        <v>1308</v>
      </c>
      <c r="AT2592" s="80">
        <v>1</v>
      </c>
      <c r="AU2592" s="83" t="s">
        <v>1315</v>
      </c>
      <c r="AV2592" s="80" t="b">
        <v>0</v>
      </c>
      <c r="AW2592" s="80" t="s">
        <v>1519</v>
      </c>
      <c r="AX2592" s="83" t="s">
        <v>28793</v>
      </c>
      <c r="AY2592" s="80" t="s">
        <v>66</v>
      </c>
    </row>
    <row r="2593" spans="1:51" x14ac:dyDescent="0.25">
      <c r="A2593" s="66" t="s">
        <v>23011</v>
      </c>
      <c r="B2593" s="67"/>
      <c r="C2593" s="67"/>
      <c r="D2593" s="68"/>
      <c r="E2593" s="111"/>
      <c r="F2593" s="104" t="s">
        <v>28158</v>
      </c>
      <c r="G2593" s="112"/>
      <c r="H2593" s="71"/>
      <c r="I2593" s="72"/>
      <c r="J2593" s="113"/>
      <c r="K2593" s="71" t="s">
        <v>29441</v>
      </c>
      <c r="L2593" s="114"/>
      <c r="M2593" s="76"/>
      <c r="N2593" s="76"/>
      <c r="O2593" s="77"/>
      <c r="P2593" s="78"/>
      <c r="Q2593" s="78"/>
      <c r="R2593" s="125"/>
      <c r="S2593" s="125"/>
      <c r="T2593" s="125"/>
      <c r="U2593" s="125"/>
      <c r="V2593" s="126"/>
      <c r="W2593" s="126"/>
      <c r="X2593" s="126"/>
      <c r="Y2593" s="126"/>
      <c r="Z2593" s="51"/>
      <c r="AA2593" s="73"/>
      <c r="AB2593" s="73"/>
      <c r="AC2593" s="74"/>
      <c r="AD2593" s="80" t="s">
        <v>25610</v>
      </c>
      <c r="AE2593" s="80">
        <v>94</v>
      </c>
      <c r="AF2593" s="80">
        <v>11101</v>
      </c>
      <c r="AG2593" s="80">
        <v>43685</v>
      </c>
      <c r="AH2593" s="80">
        <v>28</v>
      </c>
      <c r="AI2593" s="80">
        <v>-10800</v>
      </c>
      <c r="AJ2593" s="80" t="s">
        <v>26160</v>
      </c>
      <c r="AK2593" s="80"/>
      <c r="AL2593" s="83" t="s">
        <v>26747</v>
      </c>
      <c r="AM2593" s="80" t="s">
        <v>2670</v>
      </c>
      <c r="AN2593" s="82">
        <v>40668.582962962966</v>
      </c>
      <c r="AO2593" s="80"/>
      <c r="AP2593" s="80" t="b">
        <v>0</v>
      </c>
      <c r="AQ2593" s="80" t="b">
        <v>0</v>
      </c>
      <c r="AR2593" s="80" t="b">
        <v>0</v>
      </c>
      <c r="AS2593" s="80" t="s">
        <v>1306</v>
      </c>
      <c r="AT2593" s="80">
        <v>99</v>
      </c>
      <c r="AU2593" s="83" t="s">
        <v>27561</v>
      </c>
      <c r="AV2593" s="80" t="b">
        <v>0</v>
      </c>
      <c r="AW2593" s="80" t="s">
        <v>1519</v>
      </c>
      <c r="AX2593" s="83" t="s">
        <v>28794</v>
      </c>
      <c r="AY2593" s="80" t="s">
        <v>66</v>
      </c>
    </row>
    <row r="2594" spans="1:51" x14ac:dyDescent="0.25">
      <c r="A2594" s="66" t="s">
        <v>23012</v>
      </c>
      <c r="B2594" s="67"/>
      <c r="C2594" s="67"/>
      <c r="D2594" s="68"/>
      <c r="E2594" s="111"/>
      <c r="F2594" s="104" t="s">
        <v>28159</v>
      </c>
      <c r="G2594" s="112"/>
      <c r="H2594" s="71"/>
      <c r="I2594" s="72"/>
      <c r="J2594" s="113"/>
      <c r="K2594" s="71" t="s">
        <v>29442</v>
      </c>
      <c r="L2594" s="114"/>
      <c r="M2594" s="76"/>
      <c r="N2594" s="76"/>
      <c r="O2594" s="77"/>
      <c r="P2594" s="78"/>
      <c r="Q2594" s="78"/>
      <c r="R2594" s="125"/>
      <c r="S2594" s="125"/>
      <c r="T2594" s="125"/>
      <c r="U2594" s="125"/>
      <c r="V2594" s="126"/>
      <c r="W2594" s="126"/>
      <c r="X2594" s="126"/>
      <c r="Y2594" s="126"/>
      <c r="Z2594" s="51"/>
      <c r="AA2594" s="73"/>
      <c r="AB2594" s="73"/>
      <c r="AC2594" s="74"/>
      <c r="AD2594" s="80" t="s">
        <v>25611</v>
      </c>
      <c r="AE2594" s="80">
        <v>408</v>
      </c>
      <c r="AF2594" s="80">
        <v>526</v>
      </c>
      <c r="AG2594" s="80">
        <v>19688</v>
      </c>
      <c r="AH2594" s="80">
        <v>61</v>
      </c>
      <c r="AI2594" s="80"/>
      <c r="AJ2594" s="80" t="s">
        <v>26161</v>
      </c>
      <c r="AK2594" s="80"/>
      <c r="AL2594" s="80"/>
      <c r="AM2594" s="80"/>
      <c r="AN2594" s="82">
        <v>42251.187025462961</v>
      </c>
      <c r="AO2594" s="80"/>
      <c r="AP2594" s="80" t="b">
        <v>1</v>
      </c>
      <c r="AQ2594" s="80" t="b">
        <v>0</v>
      </c>
      <c r="AR2594" s="80" t="b">
        <v>0</v>
      </c>
      <c r="AS2594" s="80" t="s">
        <v>1307</v>
      </c>
      <c r="AT2594" s="80">
        <v>883</v>
      </c>
      <c r="AU2594" s="83" t="s">
        <v>1315</v>
      </c>
      <c r="AV2594" s="80" t="b">
        <v>0</v>
      </c>
      <c r="AW2594" s="80" t="s">
        <v>1519</v>
      </c>
      <c r="AX2594" s="83" t="s">
        <v>28795</v>
      </c>
      <c r="AY2594" s="80" t="s">
        <v>66</v>
      </c>
    </row>
    <row r="2595" spans="1:51" x14ac:dyDescent="0.25">
      <c r="A2595" s="66" t="s">
        <v>5029</v>
      </c>
      <c r="B2595" s="67"/>
      <c r="C2595" s="67"/>
      <c r="D2595" s="68"/>
      <c r="E2595" s="111"/>
      <c r="F2595" s="104" t="s">
        <v>28160</v>
      </c>
      <c r="G2595" s="112"/>
      <c r="H2595" s="71"/>
      <c r="I2595" s="72"/>
      <c r="J2595" s="113"/>
      <c r="K2595" s="71" t="s">
        <v>29443</v>
      </c>
      <c r="L2595" s="114"/>
      <c r="M2595" s="76"/>
      <c r="N2595" s="76"/>
      <c r="O2595" s="77"/>
      <c r="P2595" s="78"/>
      <c r="Q2595" s="78"/>
      <c r="R2595" s="125"/>
      <c r="S2595" s="125"/>
      <c r="T2595" s="125"/>
      <c r="U2595" s="125"/>
      <c r="V2595" s="126"/>
      <c r="W2595" s="126"/>
      <c r="X2595" s="126"/>
      <c r="Y2595" s="126"/>
      <c r="Z2595" s="51"/>
      <c r="AA2595" s="73"/>
      <c r="AB2595" s="73"/>
      <c r="AC2595" s="74"/>
      <c r="AD2595" s="80" t="s">
        <v>25612</v>
      </c>
      <c r="AE2595" s="80">
        <v>2178</v>
      </c>
      <c r="AF2595" s="80">
        <v>210440</v>
      </c>
      <c r="AG2595" s="80">
        <v>119378</v>
      </c>
      <c r="AH2595" s="80">
        <v>961</v>
      </c>
      <c r="AI2595" s="80">
        <v>-25200</v>
      </c>
      <c r="AJ2595" s="80" t="s">
        <v>26162</v>
      </c>
      <c r="AK2595" s="80" t="s">
        <v>12385</v>
      </c>
      <c r="AL2595" s="83" t="s">
        <v>26748</v>
      </c>
      <c r="AM2595" s="80" t="s">
        <v>1175</v>
      </c>
      <c r="AN2595" s="82">
        <v>39692.825636574074</v>
      </c>
      <c r="AO2595" s="83" t="s">
        <v>27261</v>
      </c>
      <c r="AP2595" s="80" t="b">
        <v>0</v>
      </c>
      <c r="AQ2595" s="80" t="b">
        <v>0</v>
      </c>
      <c r="AR2595" s="80" t="b">
        <v>0</v>
      </c>
      <c r="AS2595" s="80" t="s">
        <v>1307</v>
      </c>
      <c r="AT2595" s="80">
        <v>2991</v>
      </c>
      <c r="AU2595" s="83" t="s">
        <v>27562</v>
      </c>
      <c r="AV2595" s="80" t="b">
        <v>1</v>
      </c>
      <c r="AW2595" s="80" t="s">
        <v>1519</v>
      </c>
      <c r="AX2595" s="83" t="s">
        <v>28796</v>
      </c>
      <c r="AY2595" s="80" t="s">
        <v>65</v>
      </c>
    </row>
    <row r="2596" spans="1:51" x14ac:dyDescent="0.25">
      <c r="A2596" s="66" t="s">
        <v>23013</v>
      </c>
      <c r="B2596" s="67"/>
      <c r="C2596" s="67"/>
      <c r="D2596" s="68"/>
      <c r="E2596" s="111"/>
      <c r="F2596" s="104" t="s">
        <v>28161</v>
      </c>
      <c r="G2596" s="112"/>
      <c r="H2596" s="71"/>
      <c r="I2596" s="72"/>
      <c r="J2596" s="113"/>
      <c r="K2596" s="71" t="s">
        <v>29444</v>
      </c>
      <c r="L2596" s="114"/>
      <c r="M2596" s="76"/>
      <c r="N2596" s="76"/>
      <c r="O2596" s="77"/>
      <c r="P2596" s="78"/>
      <c r="Q2596" s="78"/>
      <c r="R2596" s="125"/>
      <c r="S2596" s="125"/>
      <c r="T2596" s="125"/>
      <c r="U2596" s="125"/>
      <c r="V2596" s="126"/>
      <c r="W2596" s="126"/>
      <c r="X2596" s="126"/>
      <c r="Y2596" s="126"/>
      <c r="Z2596" s="51"/>
      <c r="AA2596" s="73"/>
      <c r="AB2596" s="73"/>
      <c r="AC2596" s="74"/>
      <c r="AD2596" s="80" t="s">
        <v>25613</v>
      </c>
      <c r="AE2596" s="80">
        <v>199</v>
      </c>
      <c r="AF2596" s="80">
        <v>98</v>
      </c>
      <c r="AG2596" s="80">
        <v>4415</v>
      </c>
      <c r="AH2596" s="80">
        <v>1873</v>
      </c>
      <c r="AI2596" s="80"/>
      <c r="AJ2596" s="80" t="s">
        <v>26163</v>
      </c>
      <c r="AK2596" s="80" t="s">
        <v>26484</v>
      </c>
      <c r="AL2596" s="80"/>
      <c r="AM2596" s="80"/>
      <c r="AN2596" s="82">
        <v>40881.845277777778</v>
      </c>
      <c r="AO2596" s="83" t="s">
        <v>27262</v>
      </c>
      <c r="AP2596" s="80" t="b">
        <v>1</v>
      </c>
      <c r="AQ2596" s="80" t="b">
        <v>0</v>
      </c>
      <c r="AR2596" s="80" t="b">
        <v>1</v>
      </c>
      <c r="AS2596" s="80" t="s">
        <v>1307</v>
      </c>
      <c r="AT2596" s="80">
        <v>11</v>
      </c>
      <c r="AU2596" s="83" t="s">
        <v>1315</v>
      </c>
      <c r="AV2596" s="80" t="b">
        <v>0</v>
      </c>
      <c r="AW2596" s="80" t="s">
        <v>1519</v>
      </c>
      <c r="AX2596" s="83" t="s">
        <v>28797</v>
      </c>
      <c r="AY2596" s="80" t="s">
        <v>66</v>
      </c>
    </row>
    <row r="2597" spans="1:51" x14ac:dyDescent="0.25">
      <c r="A2597" s="66" t="s">
        <v>23014</v>
      </c>
      <c r="B2597" s="67"/>
      <c r="C2597" s="67"/>
      <c r="D2597" s="68"/>
      <c r="E2597" s="111"/>
      <c r="F2597" s="104" t="s">
        <v>28162</v>
      </c>
      <c r="G2597" s="112"/>
      <c r="H2597" s="71"/>
      <c r="I2597" s="72"/>
      <c r="J2597" s="113"/>
      <c r="K2597" s="71" t="s">
        <v>29445</v>
      </c>
      <c r="L2597" s="114"/>
      <c r="M2597" s="76"/>
      <c r="N2597" s="76"/>
      <c r="O2597" s="77"/>
      <c r="P2597" s="78"/>
      <c r="Q2597" s="78"/>
      <c r="R2597" s="125"/>
      <c r="S2597" s="125"/>
      <c r="T2597" s="125"/>
      <c r="U2597" s="125"/>
      <c r="V2597" s="126"/>
      <c r="W2597" s="126"/>
      <c r="X2597" s="126"/>
      <c r="Y2597" s="126"/>
      <c r="Z2597" s="51"/>
      <c r="AA2597" s="73"/>
      <c r="AB2597" s="73"/>
      <c r="AC2597" s="74"/>
      <c r="AD2597" s="80" t="s">
        <v>25614</v>
      </c>
      <c r="AE2597" s="80">
        <v>1338</v>
      </c>
      <c r="AF2597" s="80">
        <v>1429</v>
      </c>
      <c r="AG2597" s="80">
        <v>1888</v>
      </c>
      <c r="AH2597" s="80">
        <v>0</v>
      </c>
      <c r="AI2597" s="80"/>
      <c r="AJ2597" s="80" t="s">
        <v>26164</v>
      </c>
      <c r="AK2597" s="80"/>
      <c r="AL2597" s="80"/>
      <c r="AM2597" s="80"/>
      <c r="AN2597" s="82">
        <v>41911.966932870368</v>
      </c>
      <c r="AO2597" s="80"/>
      <c r="AP2597" s="80" t="b">
        <v>0</v>
      </c>
      <c r="AQ2597" s="80" t="b">
        <v>0</v>
      </c>
      <c r="AR2597" s="80" t="b">
        <v>0</v>
      </c>
      <c r="AS2597" s="80" t="s">
        <v>1307</v>
      </c>
      <c r="AT2597" s="80">
        <v>11</v>
      </c>
      <c r="AU2597" s="83" t="s">
        <v>1320</v>
      </c>
      <c r="AV2597" s="80" t="b">
        <v>0</v>
      </c>
      <c r="AW2597" s="80" t="s">
        <v>1519</v>
      </c>
      <c r="AX2597" s="83" t="s">
        <v>28798</v>
      </c>
      <c r="AY2597" s="80" t="s">
        <v>66</v>
      </c>
    </row>
    <row r="2598" spans="1:51" x14ac:dyDescent="0.25">
      <c r="A2598" s="66" t="s">
        <v>23157</v>
      </c>
      <c r="B2598" s="67"/>
      <c r="C2598" s="67"/>
      <c r="D2598" s="68"/>
      <c r="E2598" s="111"/>
      <c r="F2598" s="104" t="s">
        <v>28163</v>
      </c>
      <c r="G2598" s="112"/>
      <c r="H2598" s="71"/>
      <c r="I2598" s="72"/>
      <c r="J2598" s="113"/>
      <c r="K2598" s="71" t="s">
        <v>29446</v>
      </c>
      <c r="L2598" s="114"/>
      <c r="M2598" s="76"/>
      <c r="N2598" s="76"/>
      <c r="O2598" s="77"/>
      <c r="P2598" s="78"/>
      <c r="Q2598" s="78"/>
      <c r="R2598" s="125"/>
      <c r="S2598" s="125"/>
      <c r="T2598" s="125"/>
      <c r="U2598" s="125"/>
      <c r="V2598" s="126"/>
      <c r="W2598" s="126"/>
      <c r="X2598" s="126"/>
      <c r="Y2598" s="126"/>
      <c r="Z2598" s="51"/>
      <c r="AA2598" s="73"/>
      <c r="AB2598" s="73"/>
      <c r="AC2598" s="74"/>
      <c r="AD2598" s="80" t="s">
        <v>25615</v>
      </c>
      <c r="AE2598" s="80">
        <v>3431</v>
      </c>
      <c r="AF2598" s="80">
        <v>4860</v>
      </c>
      <c r="AG2598" s="80">
        <v>35777</v>
      </c>
      <c r="AH2598" s="80">
        <v>15013</v>
      </c>
      <c r="AI2598" s="80">
        <v>-14400</v>
      </c>
      <c r="AJ2598" s="80" t="s">
        <v>26165</v>
      </c>
      <c r="AK2598" s="80" t="s">
        <v>26485</v>
      </c>
      <c r="AL2598" s="83" t="s">
        <v>26749</v>
      </c>
      <c r="AM2598" s="80" t="s">
        <v>1172</v>
      </c>
      <c r="AN2598" s="82">
        <v>40547.072696759256</v>
      </c>
      <c r="AO2598" s="83" t="s">
        <v>27263</v>
      </c>
      <c r="AP2598" s="80" t="b">
        <v>0</v>
      </c>
      <c r="AQ2598" s="80" t="b">
        <v>0</v>
      </c>
      <c r="AR2598" s="80" t="b">
        <v>0</v>
      </c>
      <c r="AS2598" s="80" t="s">
        <v>1307</v>
      </c>
      <c r="AT2598" s="80">
        <v>115</v>
      </c>
      <c r="AU2598" s="83" t="s">
        <v>2778</v>
      </c>
      <c r="AV2598" s="80" t="b">
        <v>0</v>
      </c>
      <c r="AW2598" s="80" t="s">
        <v>1519</v>
      </c>
      <c r="AX2598" s="83" t="s">
        <v>28799</v>
      </c>
      <c r="AY2598" s="80" t="s">
        <v>65</v>
      </c>
    </row>
    <row r="2599" spans="1:51" x14ac:dyDescent="0.25">
      <c r="A2599" s="66" t="s">
        <v>23015</v>
      </c>
      <c r="B2599" s="67"/>
      <c r="C2599" s="67"/>
      <c r="D2599" s="68"/>
      <c r="E2599" s="111"/>
      <c r="F2599" s="104" t="s">
        <v>28164</v>
      </c>
      <c r="G2599" s="112"/>
      <c r="H2599" s="71"/>
      <c r="I2599" s="72"/>
      <c r="J2599" s="113"/>
      <c r="K2599" s="71" t="s">
        <v>29447</v>
      </c>
      <c r="L2599" s="114"/>
      <c r="M2599" s="76"/>
      <c r="N2599" s="76"/>
      <c r="O2599" s="77"/>
      <c r="P2599" s="78"/>
      <c r="Q2599" s="78"/>
      <c r="R2599" s="125"/>
      <c r="S2599" s="125"/>
      <c r="T2599" s="125"/>
      <c r="U2599" s="125"/>
      <c r="V2599" s="126"/>
      <c r="W2599" s="126"/>
      <c r="X2599" s="126"/>
      <c r="Y2599" s="126"/>
      <c r="Z2599" s="51"/>
      <c r="AA2599" s="73"/>
      <c r="AB2599" s="73"/>
      <c r="AC2599" s="74"/>
      <c r="AD2599" s="80" t="s">
        <v>25616</v>
      </c>
      <c r="AE2599" s="80">
        <v>285</v>
      </c>
      <c r="AF2599" s="80">
        <v>130</v>
      </c>
      <c r="AG2599" s="80">
        <v>3982</v>
      </c>
      <c r="AH2599" s="80">
        <v>723</v>
      </c>
      <c r="AI2599" s="80"/>
      <c r="AJ2599" s="80"/>
      <c r="AK2599" s="80"/>
      <c r="AL2599" s="80"/>
      <c r="AM2599" s="80"/>
      <c r="AN2599" s="82">
        <v>42472.968912037039</v>
      </c>
      <c r="AO2599" s="83" t="s">
        <v>27264</v>
      </c>
      <c r="AP2599" s="80" t="b">
        <v>1</v>
      </c>
      <c r="AQ2599" s="80" t="b">
        <v>0</v>
      </c>
      <c r="AR2599" s="80" t="b">
        <v>0</v>
      </c>
      <c r="AS2599" s="80" t="s">
        <v>1306</v>
      </c>
      <c r="AT2599" s="80">
        <v>122</v>
      </c>
      <c r="AU2599" s="80"/>
      <c r="AV2599" s="80" t="b">
        <v>0</v>
      </c>
      <c r="AW2599" s="80" t="s">
        <v>1519</v>
      </c>
      <c r="AX2599" s="83" t="s">
        <v>28800</v>
      </c>
      <c r="AY2599" s="80" t="s">
        <v>66</v>
      </c>
    </row>
    <row r="2600" spans="1:51" x14ac:dyDescent="0.25">
      <c r="A2600" s="66" t="s">
        <v>23158</v>
      </c>
      <c r="B2600" s="67"/>
      <c r="C2600" s="67"/>
      <c r="D2600" s="68"/>
      <c r="E2600" s="111"/>
      <c r="F2600" s="104" t="s">
        <v>28165</v>
      </c>
      <c r="G2600" s="112"/>
      <c r="H2600" s="71"/>
      <c r="I2600" s="72"/>
      <c r="J2600" s="113"/>
      <c r="K2600" s="71" t="s">
        <v>29448</v>
      </c>
      <c r="L2600" s="114"/>
      <c r="M2600" s="76"/>
      <c r="N2600" s="76"/>
      <c r="O2600" s="77"/>
      <c r="P2600" s="78"/>
      <c r="Q2600" s="78"/>
      <c r="R2600" s="125"/>
      <c r="S2600" s="125"/>
      <c r="T2600" s="125"/>
      <c r="U2600" s="125"/>
      <c r="V2600" s="126"/>
      <c r="W2600" s="126"/>
      <c r="X2600" s="126"/>
      <c r="Y2600" s="126"/>
      <c r="Z2600" s="51"/>
      <c r="AA2600" s="73"/>
      <c r="AB2600" s="73"/>
      <c r="AC2600" s="74"/>
      <c r="AD2600" s="80" t="s">
        <v>25617</v>
      </c>
      <c r="AE2600" s="80">
        <v>1046</v>
      </c>
      <c r="AF2600" s="80">
        <v>55628</v>
      </c>
      <c r="AG2600" s="80">
        <v>18048</v>
      </c>
      <c r="AH2600" s="80">
        <v>206</v>
      </c>
      <c r="AI2600" s="80">
        <v>7200</v>
      </c>
      <c r="AJ2600" s="80" t="s">
        <v>26166</v>
      </c>
      <c r="AK2600" s="80" t="s">
        <v>1088</v>
      </c>
      <c r="AL2600" s="83" t="s">
        <v>26750</v>
      </c>
      <c r="AM2600" s="80" t="s">
        <v>1180</v>
      </c>
      <c r="AN2600" s="82">
        <v>40260.487349537034</v>
      </c>
      <c r="AO2600" s="83" t="s">
        <v>27265</v>
      </c>
      <c r="AP2600" s="80" t="b">
        <v>0</v>
      </c>
      <c r="AQ2600" s="80" t="b">
        <v>0</v>
      </c>
      <c r="AR2600" s="80" t="b">
        <v>1</v>
      </c>
      <c r="AS2600" s="80" t="s">
        <v>1306</v>
      </c>
      <c r="AT2600" s="80">
        <v>2522</v>
      </c>
      <c r="AU2600" s="83" t="s">
        <v>27563</v>
      </c>
      <c r="AV2600" s="80" t="b">
        <v>0</v>
      </c>
      <c r="AW2600" s="80" t="s">
        <v>1519</v>
      </c>
      <c r="AX2600" s="83" t="s">
        <v>28801</v>
      </c>
      <c r="AY2600" s="80" t="s">
        <v>65</v>
      </c>
    </row>
    <row r="2601" spans="1:51" x14ac:dyDescent="0.25">
      <c r="A2601" s="66" t="s">
        <v>23016</v>
      </c>
      <c r="B2601" s="67"/>
      <c r="C2601" s="67"/>
      <c r="D2601" s="68"/>
      <c r="E2601" s="111"/>
      <c r="F2601" s="104" t="s">
        <v>28166</v>
      </c>
      <c r="G2601" s="112"/>
      <c r="H2601" s="71"/>
      <c r="I2601" s="72"/>
      <c r="J2601" s="113"/>
      <c r="K2601" s="71" t="s">
        <v>29449</v>
      </c>
      <c r="L2601" s="114"/>
      <c r="M2601" s="76"/>
      <c r="N2601" s="76"/>
      <c r="O2601" s="77"/>
      <c r="P2601" s="78"/>
      <c r="Q2601" s="78"/>
      <c r="R2601" s="125"/>
      <c r="S2601" s="125"/>
      <c r="T2601" s="125"/>
      <c r="U2601" s="125"/>
      <c r="V2601" s="126"/>
      <c r="W2601" s="126"/>
      <c r="X2601" s="126"/>
      <c r="Y2601" s="126"/>
      <c r="Z2601" s="51"/>
      <c r="AA2601" s="73"/>
      <c r="AB2601" s="73"/>
      <c r="AC2601" s="74"/>
      <c r="AD2601" s="80" t="s">
        <v>25618</v>
      </c>
      <c r="AE2601" s="80">
        <v>5882</v>
      </c>
      <c r="AF2601" s="80">
        <v>5357</v>
      </c>
      <c r="AG2601" s="80">
        <v>80916</v>
      </c>
      <c r="AH2601" s="80">
        <v>62636</v>
      </c>
      <c r="AI2601" s="80">
        <v>-25200</v>
      </c>
      <c r="AJ2601" s="80" t="s">
        <v>26167</v>
      </c>
      <c r="AK2601" s="80" t="s">
        <v>1087</v>
      </c>
      <c r="AL2601" s="83" t="s">
        <v>26751</v>
      </c>
      <c r="AM2601" s="80" t="s">
        <v>1175</v>
      </c>
      <c r="AN2601" s="82">
        <v>42185.031597222223</v>
      </c>
      <c r="AO2601" s="83" t="s">
        <v>27266</v>
      </c>
      <c r="AP2601" s="80" t="b">
        <v>0</v>
      </c>
      <c r="AQ2601" s="80" t="b">
        <v>0</v>
      </c>
      <c r="AR2601" s="80" t="b">
        <v>0</v>
      </c>
      <c r="AS2601" s="80" t="s">
        <v>1307</v>
      </c>
      <c r="AT2601" s="80">
        <v>281</v>
      </c>
      <c r="AU2601" s="83" t="s">
        <v>27564</v>
      </c>
      <c r="AV2601" s="80" t="b">
        <v>0</v>
      </c>
      <c r="AW2601" s="80" t="s">
        <v>1519</v>
      </c>
      <c r="AX2601" s="83" t="s">
        <v>28802</v>
      </c>
      <c r="AY2601" s="80" t="s">
        <v>66</v>
      </c>
    </row>
    <row r="2602" spans="1:51" x14ac:dyDescent="0.25">
      <c r="A2602" s="66" t="s">
        <v>23017</v>
      </c>
      <c r="B2602" s="67"/>
      <c r="C2602" s="67"/>
      <c r="D2602" s="68"/>
      <c r="E2602" s="111"/>
      <c r="F2602" s="104" t="s">
        <v>28167</v>
      </c>
      <c r="G2602" s="112"/>
      <c r="H2602" s="71"/>
      <c r="I2602" s="72"/>
      <c r="J2602" s="113"/>
      <c r="K2602" s="71" t="s">
        <v>29450</v>
      </c>
      <c r="L2602" s="114"/>
      <c r="M2602" s="76"/>
      <c r="N2602" s="76"/>
      <c r="O2602" s="77"/>
      <c r="P2602" s="78"/>
      <c r="Q2602" s="78"/>
      <c r="R2602" s="125"/>
      <c r="S2602" s="125"/>
      <c r="T2602" s="125"/>
      <c r="U2602" s="125"/>
      <c r="V2602" s="126"/>
      <c r="W2602" s="126"/>
      <c r="X2602" s="126"/>
      <c r="Y2602" s="126"/>
      <c r="Z2602" s="51"/>
      <c r="AA2602" s="73"/>
      <c r="AB2602" s="73"/>
      <c r="AC2602" s="74"/>
      <c r="AD2602" s="80" t="s">
        <v>25619</v>
      </c>
      <c r="AE2602" s="80">
        <v>220</v>
      </c>
      <c r="AF2602" s="80">
        <v>183</v>
      </c>
      <c r="AG2602" s="80">
        <v>6207</v>
      </c>
      <c r="AH2602" s="80">
        <v>9676</v>
      </c>
      <c r="AI2602" s="80"/>
      <c r="AJ2602" s="80" t="s">
        <v>26168</v>
      </c>
      <c r="AK2602" s="80" t="s">
        <v>26486</v>
      </c>
      <c r="AL2602" s="80"/>
      <c r="AM2602" s="80"/>
      <c r="AN2602" s="82">
        <v>41626.023622685185</v>
      </c>
      <c r="AO2602" s="83" t="s">
        <v>27267</v>
      </c>
      <c r="AP2602" s="80" t="b">
        <v>1</v>
      </c>
      <c r="AQ2602" s="80" t="b">
        <v>0</v>
      </c>
      <c r="AR2602" s="80" t="b">
        <v>1</v>
      </c>
      <c r="AS2602" s="80" t="s">
        <v>1307</v>
      </c>
      <c r="AT2602" s="80">
        <v>6</v>
      </c>
      <c r="AU2602" s="83" t="s">
        <v>1315</v>
      </c>
      <c r="AV2602" s="80" t="b">
        <v>0</v>
      </c>
      <c r="AW2602" s="80" t="s">
        <v>1519</v>
      </c>
      <c r="AX2602" s="83" t="s">
        <v>28803</v>
      </c>
      <c r="AY2602" s="80" t="s">
        <v>66</v>
      </c>
    </row>
    <row r="2603" spans="1:51" x14ac:dyDescent="0.25">
      <c r="A2603" s="66" t="s">
        <v>23018</v>
      </c>
      <c r="B2603" s="67"/>
      <c r="C2603" s="67"/>
      <c r="D2603" s="68"/>
      <c r="E2603" s="111"/>
      <c r="F2603" s="104" t="s">
        <v>28168</v>
      </c>
      <c r="G2603" s="112"/>
      <c r="H2603" s="71"/>
      <c r="I2603" s="72"/>
      <c r="J2603" s="113"/>
      <c r="K2603" s="71" t="s">
        <v>29451</v>
      </c>
      <c r="L2603" s="114"/>
      <c r="M2603" s="76"/>
      <c r="N2603" s="76"/>
      <c r="O2603" s="77"/>
      <c r="P2603" s="78"/>
      <c r="Q2603" s="78"/>
      <c r="R2603" s="125"/>
      <c r="S2603" s="125"/>
      <c r="T2603" s="125"/>
      <c r="U2603" s="125"/>
      <c r="V2603" s="126"/>
      <c r="W2603" s="126"/>
      <c r="X2603" s="126"/>
      <c r="Y2603" s="126"/>
      <c r="Z2603" s="51"/>
      <c r="AA2603" s="73"/>
      <c r="AB2603" s="73"/>
      <c r="AC2603" s="74"/>
      <c r="AD2603" s="80" t="s">
        <v>25620</v>
      </c>
      <c r="AE2603" s="80">
        <v>874</v>
      </c>
      <c r="AF2603" s="80">
        <v>1456</v>
      </c>
      <c r="AG2603" s="80">
        <v>133161</v>
      </c>
      <c r="AH2603" s="80">
        <v>5677</v>
      </c>
      <c r="AI2603" s="80">
        <v>-7200</v>
      </c>
      <c r="AJ2603" s="80" t="s">
        <v>26169</v>
      </c>
      <c r="AK2603" s="80" t="s">
        <v>26487</v>
      </c>
      <c r="AL2603" s="80"/>
      <c r="AM2603" s="80" t="s">
        <v>2666</v>
      </c>
      <c r="AN2603" s="82">
        <v>40866.917025462964</v>
      </c>
      <c r="AO2603" s="80"/>
      <c r="AP2603" s="80" t="b">
        <v>0</v>
      </c>
      <c r="AQ2603" s="80" t="b">
        <v>0</v>
      </c>
      <c r="AR2603" s="80" t="b">
        <v>0</v>
      </c>
      <c r="AS2603" s="80" t="s">
        <v>1308</v>
      </c>
      <c r="AT2603" s="80">
        <v>1</v>
      </c>
      <c r="AU2603" s="83" t="s">
        <v>27565</v>
      </c>
      <c r="AV2603" s="80" t="b">
        <v>0</v>
      </c>
      <c r="AW2603" s="80" t="s">
        <v>1519</v>
      </c>
      <c r="AX2603" s="83" t="s">
        <v>28804</v>
      </c>
      <c r="AY2603" s="80" t="s">
        <v>66</v>
      </c>
    </row>
    <row r="2604" spans="1:51" x14ac:dyDescent="0.25">
      <c r="A2604" s="66" t="s">
        <v>23019</v>
      </c>
      <c r="B2604" s="67"/>
      <c r="C2604" s="67"/>
      <c r="D2604" s="68"/>
      <c r="E2604" s="111"/>
      <c r="F2604" s="104" t="s">
        <v>28169</v>
      </c>
      <c r="G2604" s="112"/>
      <c r="H2604" s="71"/>
      <c r="I2604" s="72"/>
      <c r="J2604" s="113"/>
      <c r="K2604" s="71" t="s">
        <v>29452</v>
      </c>
      <c r="L2604" s="114"/>
      <c r="M2604" s="76"/>
      <c r="N2604" s="76"/>
      <c r="O2604" s="77"/>
      <c r="P2604" s="78"/>
      <c r="Q2604" s="78"/>
      <c r="R2604" s="125"/>
      <c r="S2604" s="125"/>
      <c r="T2604" s="125"/>
      <c r="U2604" s="125"/>
      <c r="V2604" s="126"/>
      <c r="W2604" s="126"/>
      <c r="X2604" s="126"/>
      <c r="Y2604" s="126"/>
      <c r="Z2604" s="51"/>
      <c r="AA2604" s="73"/>
      <c r="AB2604" s="73"/>
      <c r="AC2604" s="74"/>
      <c r="AD2604" s="80" t="s">
        <v>25621</v>
      </c>
      <c r="AE2604" s="80">
        <v>264</v>
      </c>
      <c r="AF2604" s="80">
        <v>150</v>
      </c>
      <c r="AG2604" s="80">
        <v>16551</v>
      </c>
      <c r="AH2604" s="80">
        <v>1786</v>
      </c>
      <c r="AI2604" s="80"/>
      <c r="AJ2604" s="80" t="s">
        <v>26170</v>
      </c>
      <c r="AK2604" s="80" t="s">
        <v>1087</v>
      </c>
      <c r="AL2604" s="80"/>
      <c r="AM2604" s="80"/>
      <c r="AN2604" s="82">
        <v>40466.182395833333</v>
      </c>
      <c r="AO2604" s="80"/>
      <c r="AP2604" s="80" t="b">
        <v>1</v>
      </c>
      <c r="AQ2604" s="80" t="b">
        <v>0</v>
      </c>
      <c r="AR2604" s="80" t="b">
        <v>1</v>
      </c>
      <c r="AS2604" s="80" t="s">
        <v>1307</v>
      </c>
      <c r="AT2604" s="80">
        <v>43</v>
      </c>
      <c r="AU2604" s="83" t="s">
        <v>1315</v>
      </c>
      <c r="AV2604" s="80" t="b">
        <v>0</v>
      </c>
      <c r="AW2604" s="80" t="s">
        <v>1519</v>
      </c>
      <c r="AX2604" s="83" t="s">
        <v>28805</v>
      </c>
      <c r="AY2604" s="80" t="s">
        <v>66</v>
      </c>
    </row>
    <row r="2605" spans="1:51" x14ac:dyDescent="0.25">
      <c r="A2605" s="66" t="s">
        <v>23020</v>
      </c>
      <c r="B2605" s="67"/>
      <c r="C2605" s="67"/>
      <c r="D2605" s="68"/>
      <c r="E2605" s="111"/>
      <c r="F2605" s="104" t="s">
        <v>28170</v>
      </c>
      <c r="G2605" s="112"/>
      <c r="H2605" s="71"/>
      <c r="I2605" s="72"/>
      <c r="J2605" s="113"/>
      <c r="K2605" s="71" t="s">
        <v>29453</v>
      </c>
      <c r="L2605" s="114"/>
      <c r="M2605" s="76"/>
      <c r="N2605" s="76"/>
      <c r="O2605" s="77"/>
      <c r="P2605" s="78"/>
      <c r="Q2605" s="78"/>
      <c r="R2605" s="125"/>
      <c r="S2605" s="125"/>
      <c r="T2605" s="125"/>
      <c r="U2605" s="125"/>
      <c r="V2605" s="126"/>
      <c r="W2605" s="126"/>
      <c r="X2605" s="126"/>
      <c r="Y2605" s="126"/>
      <c r="Z2605" s="51"/>
      <c r="AA2605" s="73"/>
      <c r="AB2605" s="73"/>
      <c r="AC2605" s="74"/>
      <c r="AD2605" s="80" t="s">
        <v>25622</v>
      </c>
      <c r="AE2605" s="80">
        <v>87</v>
      </c>
      <c r="AF2605" s="80">
        <v>21</v>
      </c>
      <c r="AG2605" s="80">
        <v>61</v>
      </c>
      <c r="AH2605" s="80">
        <v>17</v>
      </c>
      <c r="AI2605" s="80"/>
      <c r="AJ2605" s="80" t="s">
        <v>26171</v>
      </c>
      <c r="AK2605" s="80" t="s">
        <v>26488</v>
      </c>
      <c r="AL2605" s="80"/>
      <c r="AM2605" s="80"/>
      <c r="AN2605" s="82">
        <v>42526.48636574074</v>
      </c>
      <c r="AO2605" s="80"/>
      <c r="AP2605" s="80" t="b">
        <v>1</v>
      </c>
      <c r="AQ2605" s="80" t="b">
        <v>0</v>
      </c>
      <c r="AR2605" s="80" t="b">
        <v>0</v>
      </c>
      <c r="AS2605" s="80" t="s">
        <v>1306</v>
      </c>
      <c r="AT2605" s="80">
        <v>0</v>
      </c>
      <c r="AU2605" s="80"/>
      <c r="AV2605" s="80" t="b">
        <v>0</v>
      </c>
      <c r="AW2605" s="80" t="s">
        <v>1519</v>
      </c>
      <c r="AX2605" s="83" t="s">
        <v>28806</v>
      </c>
      <c r="AY2605" s="80" t="s">
        <v>66</v>
      </c>
    </row>
    <row r="2606" spans="1:51" x14ac:dyDescent="0.25">
      <c r="A2606" s="66" t="s">
        <v>23021</v>
      </c>
      <c r="B2606" s="67"/>
      <c r="C2606" s="67"/>
      <c r="D2606" s="68"/>
      <c r="E2606" s="111"/>
      <c r="F2606" s="104" t="s">
        <v>28171</v>
      </c>
      <c r="G2606" s="112"/>
      <c r="H2606" s="71"/>
      <c r="I2606" s="72"/>
      <c r="J2606" s="113"/>
      <c r="K2606" s="71" t="s">
        <v>29454</v>
      </c>
      <c r="L2606" s="114"/>
      <c r="M2606" s="76"/>
      <c r="N2606" s="76"/>
      <c r="O2606" s="77"/>
      <c r="P2606" s="78"/>
      <c r="Q2606" s="78"/>
      <c r="R2606" s="125"/>
      <c r="S2606" s="125"/>
      <c r="T2606" s="125"/>
      <c r="U2606" s="125"/>
      <c r="V2606" s="126"/>
      <c r="W2606" s="126"/>
      <c r="X2606" s="126"/>
      <c r="Y2606" s="126"/>
      <c r="Z2606" s="51"/>
      <c r="AA2606" s="73"/>
      <c r="AB2606" s="73"/>
      <c r="AC2606" s="74"/>
      <c r="AD2606" s="80" t="s">
        <v>25623</v>
      </c>
      <c r="AE2606" s="80">
        <v>1977</v>
      </c>
      <c r="AF2606" s="80">
        <v>821</v>
      </c>
      <c r="AG2606" s="80">
        <v>38216</v>
      </c>
      <c r="AH2606" s="80">
        <v>0</v>
      </c>
      <c r="AI2606" s="80"/>
      <c r="AJ2606" s="80" t="s">
        <v>26172</v>
      </c>
      <c r="AK2606" s="80"/>
      <c r="AL2606" s="83" t="s">
        <v>26752</v>
      </c>
      <c r="AM2606" s="80"/>
      <c r="AN2606" s="82">
        <v>41366.526099537034</v>
      </c>
      <c r="AO2606" s="80"/>
      <c r="AP2606" s="80" t="b">
        <v>1</v>
      </c>
      <c r="AQ2606" s="80" t="b">
        <v>0</v>
      </c>
      <c r="AR2606" s="80" t="b">
        <v>0</v>
      </c>
      <c r="AS2606" s="80" t="s">
        <v>1306</v>
      </c>
      <c r="AT2606" s="80">
        <v>8</v>
      </c>
      <c r="AU2606" s="83" t="s">
        <v>1315</v>
      </c>
      <c r="AV2606" s="80" t="b">
        <v>0</v>
      </c>
      <c r="AW2606" s="80" t="s">
        <v>1519</v>
      </c>
      <c r="AX2606" s="83" t="s">
        <v>28807</v>
      </c>
      <c r="AY2606" s="80" t="s">
        <v>66</v>
      </c>
    </row>
    <row r="2607" spans="1:51" x14ac:dyDescent="0.25">
      <c r="A2607" s="66" t="s">
        <v>23022</v>
      </c>
      <c r="B2607" s="67"/>
      <c r="C2607" s="67"/>
      <c r="D2607" s="68"/>
      <c r="E2607" s="111"/>
      <c r="F2607" s="104" t="s">
        <v>28172</v>
      </c>
      <c r="G2607" s="112"/>
      <c r="H2607" s="71"/>
      <c r="I2607" s="72"/>
      <c r="J2607" s="113"/>
      <c r="K2607" s="71" t="s">
        <v>32674</v>
      </c>
      <c r="L2607" s="114"/>
      <c r="M2607" s="76"/>
      <c r="N2607" s="76"/>
      <c r="O2607" s="77"/>
      <c r="P2607" s="78"/>
      <c r="Q2607" s="78"/>
      <c r="R2607" s="125"/>
      <c r="S2607" s="125"/>
      <c r="T2607" s="125"/>
      <c r="U2607" s="125"/>
      <c r="V2607" s="126"/>
      <c r="W2607" s="126"/>
      <c r="X2607" s="126"/>
      <c r="Y2607" s="126"/>
      <c r="Z2607" s="51"/>
      <c r="AA2607" s="73"/>
      <c r="AB2607" s="73"/>
      <c r="AC2607" s="74"/>
      <c r="AD2607" s="80" t="s">
        <v>23022</v>
      </c>
      <c r="AE2607" s="80">
        <v>589</v>
      </c>
      <c r="AF2607" s="80">
        <v>504</v>
      </c>
      <c r="AG2607" s="80">
        <v>7951</v>
      </c>
      <c r="AH2607" s="80">
        <v>8816</v>
      </c>
      <c r="AI2607" s="80"/>
      <c r="AJ2607" s="80" t="s">
        <v>26173</v>
      </c>
      <c r="AK2607" s="80"/>
      <c r="AL2607" s="80"/>
      <c r="AM2607" s="80"/>
      <c r="AN2607" s="82">
        <v>39879.672222222223</v>
      </c>
      <c r="AO2607" s="80"/>
      <c r="AP2607" s="80" t="b">
        <v>1</v>
      </c>
      <c r="AQ2607" s="80" t="b">
        <v>0</v>
      </c>
      <c r="AR2607" s="80" t="b">
        <v>1</v>
      </c>
      <c r="AS2607" s="80" t="s">
        <v>1307</v>
      </c>
      <c r="AT2607" s="80">
        <v>83</v>
      </c>
      <c r="AU2607" s="83" t="s">
        <v>1315</v>
      </c>
      <c r="AV2607" s="80" t="b">
        <v>0</v>
      </c>
      <c r="AW2607" s="80" t="s">
        <v>1519</v>
      </c>
      <c r="AX2607" s="83" t="s">
        <v>28808</v>
      </c>
      <c r="AY2607" s="80" t="s">
        <v>66</v>
      </c>
    </row>
    <row r="2608" spans="1:51" x14ac:dyDescent="0.25">
      <c r="A2608" s="66" t="s">
        <v>23023</v>
      </c>
      <c r="B2608" s="67"/>
      <c r="C2608" s="67"/>
      <c r="D2608" s="68"/>
      <c r="E2608" s="111"/>
      <c r="F2608" s="104" t="s">
        <v>28173</v>
      </c>
      <c r="G2608" s="112"/>
      <c r="H2608" s="71"/>
      <c r="I2608" s="72"/>
      <c r="J2608" s="113"/>
      <c r="K2608" s="71" t="s">
        <v>29455</v>
      </c>
      <c r="L2608" s="114"/>
      <c r="M2608" s="76"/>
      <c r="N2608" s="76"/>
      <c r="O2608" s="77"/>
      <c r="P2608" s="78"/>
      <c r="Q2608" s="78"/>
      <c r="R2608" s="125"/>
      <c r="S2608" s="125"/>
      <c r="T2608" s="125"/>
      <c r="U2608" s="125"/>
      <c r="V2608" s="126"/>
      <c r="W2608" s="126"/>
      <c r="X2608" s="126"/>
      <c r="Y2608" s="126"/>
      <c r="Z2608" s="51"/>
      <c r="AA2608" s="73"/>
      <c r="AB2608" s="73"/>
      <c r="AC2608" s="74"/>
      <c r="AD2608" s="80" t="s">
        <v>7644</v>
      </c>
      <c r="AE2608" s="80">
        <v>258</v>
      </c>
      <c r="AF2608" s="80">
        <v>186</v>
      </c>
      <c r="AG2608" s="80">
        <v>5084</v>
      </c>
      <c r="AH2608" s="80">
        <v>2688</v>
      </c>
      <c r="AI2608" s="80">
        <v>-18000</v>
      </c>
      <c r="AJ2608" s="80" t="s">
        <v>26174</v>
      </c>
      <c r="AK2608" s="80"/>
      <c r="AL2608" s="80"/>
      <c r="AM2608" s="80" t="s">
        <v>7185</v>
      </c>
      <c r="AN2608" s="82">
        <v>40129.667013888888</v>
      </c>
      <c r="AO2608" s="83" t="s">
        <v>27268</v>
      </c>
      <c r="AP2608" s="80" t="b">
        <v>0</v>
      </c>
      <c r="AQ2608" s="80" t="b">
        <v>0</v>
      </c>
      <c r="AR2608" s="80" t="b">
        <v>0</v>
      </c>
      <c r="AS2608" s="80" t="s">
        <v>1306</v>
      </c>
      <c r="AT2608" s="80">
        <v>3</v>
      </c>
      <c r="AU2608" s="83" t="s">
        <v>1359</v>
      </c>
      <c r="AV2608" s="80" t="b">
        <v>0</v>
      </c>
      <c r="AW2608" s="80" t="s">
        <v>1519</v>
      </c>
      <c r="AX2608" s="83" t="s">
        <v>28809</v>
      </c>
      <c r="AY2608" s="80" t="s">
        <v>66</v>
      </c>
    </row>
    <row r="2609" spans="1:51" x14ac:dyDescent="0.25">
      <c r="A2609" s="66" t="s">
        <v>23024</v>
      </c>
      <c r="B2609" s="67"/>
      <c r="C2609" s="67"/>
      <c r="D2609" s="68"/>
      <c r="E2609" s="111"/>
      <c r="F2609" s="104" t="s">
        <v>28174</v>
      </c>
      <c r="G2609" s="112"/>
      <c r="H2609" s="71"/>
      <c r="I2609" s="72"/>
      <c r="J2609" s="113"/>
      <c r="K2609" s="71" t="s">
        <v>29456</v>
      </c>
      <c r="L2609" s="114"/>
      <c r="M2609" s="76"/>
      <c r="N2609" s="76"/>
      <c r="O2609" s="77"/>
      <c r="P2609" s="78"/>
      <c r="Q2609" s="78"/>
      <c r="R2609" s="125"/>
      <c r="S2609" s="125"/>
      <c r="T2609" s="125"/>
      <c r="U2609" s="125"/>
      <c r="V2609" s="126"/>
      <c r="W2609" s="126"/>
      <c r="X2609" s="126"/>
      <c r="Y2609" s="126"/>
      <c r="Z2609" s="51"/>
      <c r="AA2609" s="73"/>
      <c r="AB2609" s="73"/>
      <c r="AC2609" s="74"/>
      <c r="AD2609" s="80" t="s">
        <v>25624</v>
      </c>
      <c r="AE2609" s="80">
        <v>242</v>
      </c>
      <c r="AF2609" s="80">
        <v>54</v>
      </c>
      <c r="AG2609" s="80">
        <v>1343</v>
      </c>
      <c r="AH2609" s="80">
        <v>1512</v>
      </c>
      <c r="AI2609" s="80"/>
      <c r="AJ2609" s="80" t="s">
        <v>26175</v>
      </c>
      <c r="AK2609" s="80" t="s">
        <v>26489</v>
      </c>
      <c r="AL2609" s="80"/>
      <c r="AM2609" s="80"/>
      <c r="AN2609" s="82">
        <v>42390.172442129631</v>
      </c>
      <c r="AO2609" s="83" t="s">
        <v>27269</v>
      </c>
      <c r="AP2609" s="80" t="b">
        <v>1</v>
      </c>
      <c r="AQ2609" s="80" t="b">
        <v>0</v>
      </c>
      <c r="AR2609" s="80" t="b">
        <v>0</v>
      </c>
      <c r="AS2609" s="80" t="s">
        <v>1306</v>
      </c>
      <c r="AT2609" s="80">
        <v>2</v>
      </c>
      <c r="AU2609" s="80"/>
      <c r="AV2609" s="80" t="b">
        <v>0</v>
      </c>
      <c r="AW2609" s="80" t="s">
        <v>1519</v>
      </c>
      <c r="AX2609" s="83" t="s">
        <v>28810</v>
      </c>
      <c r="AY2609" s="80" t="s">
        <v>66</v>
      </c>
    </row>
    <row r="2610" spans="1:51" x14ac:dyDescent="0.25">
      <c r="A2610" s="66" t="s">
        <v>23025</v>
      </c>
      <c r="B2610" s="67"/>
      <c r="C2610" s="67"/>
      <c r="D2610" s="68"/>
      <c r="E2610" s="111"/>
      <c r="F2610" s="104" t="s">
        <v>28175</v>
      </c>
      <c r="G2610" s="112"/>
      <c r="H2610" s="71"/>
      <c r="I2610" s="72"/>
      <c r="J2610" s="113"/>
      <c r="K2610" s="71" t="s">
        <v>29457</v>
      </c>
      <c r="L2610" s="114"/>
      <c r="M2610" s="76"/>
      <c r="N2610" s="76"/>
      <c r="O2610" s="77"/>
      <c r="P2610" s="78"/>
      <c r="Q2610" s="78"/>
      <c r="R2610" s="125"/>
      <c r="S2610" s="125"/>
      <c r="T2610" s="125"/>
      <c r="U2610" s="125"/>
      <c r="V2610" s="126"/>
      <c r="W2610" s="126"/>
      <c r="X2610" s="126"/>
      <c r="Y2610" s="126"/>
      <c r="Z2610" s="51"/>
      <c r="AA2610" s="73"/>
      <c r="AB2610" s="73"/>
      <c r="AC2610" s="74"/>
      <c r="AD2610" s="80" t="s">
        <v>25625</v>
      </c>
      <c r="AE2610" s="80">
        <v>115</v>
      </c>
      <c r="AF2610" s="80">
        <v>149</v>
      </c>
      <c r="AG2610" s="80">
        <v>8706</v>
      </c>
      <c r="AH2610" s="80">
        <v>880</v>
      </c>
      <c r="AI2610" s="80"/>
      <c r="AJ2610" s="80"/>
      <c r="AK2610" s="80"/>
      <c r="AL2610" s="80"/>
      <c r="AM2610" s="80"/>
      <c r="AN2610" s="82">
        <v>42454.851759259262</v>
      </c>
      <c r="AO2610" s="83" t="s">
        <v>27270</v>
      </c>
      <c r="AP2610" s="80" t="b">
        <v>1</v>
      </c>
      <c r="AQ2610" s="80" t="b">
        <v>0</v>
      </c>
      <c r="AR2610" s="80" t="b">
        <v>0</v>
      </c>
      <c r="AS2610" s="80" t="s">
        <v>1307</v>
      </c>
      <c r="AT2610" s="80">
        <v>10</v>
      </c>
      <c r="AU2610" s="80"/>
      <c r="AV2610" s="80" t="b">
        <v>0</v>
      </c>
      <c r="AW2610" s="80" t="s">
        <v>1519</v>
      </c>
      <c r="AX2610" s="83" t="s">
        <v>28811</v>
      </c>
      <c r="AY2610" s="80" t="s">
        <v>66</v>
      </c>
    </row>
    <row r="2611" spans="1:51" x14ac:dyDescent="0.25">
      <c r="A2611" s="66" t="s">
        <v>23159</v>
      </c>
      <c r="B2611" s="67"/>
      <c r="C2611" s="67"/>
      <c r="D2611" s="68"/>
      <c r="E2611" s="111"/>
      <c r="F2611" s="104" t="s">
        <v>28176</v>
      </c>
      <c r="G2611" s="112"/>
      <c r="H2611" s="71"/>
      <c r="I2611" s="72"/>
      <c r="J2611" s="113"/>
      <c r="K2611" s="71" t="s">
        <v>29458</v>
      </c>
      <c r="L2611" s="114"/>
      <c r="M2611" s="76"/>
      <c r="N2611" s="76"/>
      <c r="O2611" s="77"/>
      <c r="P2611" s="78"/>
      <c r="Q2611" s="78"/>
      <c r="R2611" s="125"/>
      <c r="S2611" s="125"/>
      <c r="T2611" s="125"/>
      <c r="U2611" s="125"/>
      <c r="V2611" s="126"/>
      <c r="W2611" s="126"/>
      <c r="X2611" s="126"/>
      <c r="Y2611" s="126"/>
      <c r="Z2611" s="51"/>
      <c r="AA2611" s="73"/>
      <c r="AB2611" s="73"/>
      <c r="AC2611" s="74"/>
      <c r="AD2611" s="80" t="s">
        <v>25626</v>
      </c>
      <c r="AE2611" s="80">
        <v>8535</v>
      </c>
      <c r="AF2611" s="80">
        <v>894401</v>
      </c>
      <c r="AG2611" s="80">
        <v>24023</v>
      </c>
      <c r="AH2611" s="80">
        <v>269</v>
      </c>
      <c r="AI2611" s="80">
        <v>-14400</v>
      </c>
      <c r="AJ2611" s="80" t="s">
        <v>26176</v>
      </c>
      <c r="AK2611" s="80" t="s">
        <v>2557</v>
      </c>
      <c r="AL2611" s="83" t="s">
        <v>26753</v>
      </c>
      <c r="AM2611" s="80" t="s">
        <v>1172</v>
      </c>
      <c r="AN2611" s="82">
        <v>39660.603587962964</v>
      </c>
      <c r="AO2611" s="83" t="s">
        <v>27271</v>
      </c>
      <c r="AP2611" s="80" t="b">
        <v>0</v>
      </c>
      <c r="AQ2611" s="80" t="b">
        <v>0</v>
      </c>
      <c r="AR2611" s="80" t="b">
        <v>1</v>
      </c>
      <c r="AS2611" s="80" t="s">
        <v>1307</v>
      </c>
      <c r="AT2611" s="80">
        <v>11770</v>
      </c>
      <c r="AU2611" s="83" t="s">
        <v>27566</v>
      </c>
      <c r="AV2611" s="80" t="b">
        <v>1</v>
      </c>
      <c r="AW2611" s="80" t="s">
        <v>1519</v>
      </c>
      <c r="AX2611" s="83" t="s">
        <v>28812</v>
      </c>
      <c r="AY2611" s="80" t="s">
        <v>65</v>
      </c>
    </row>
    <row r="2612" spans="1:51" x14ac:dyDescent="0.25">
      <c r="A2612" s="66" t="s">
        <v>23160</v>
      </c>
      <c r="B2612" s="67"/>
      <c r="C2612" s="67"/>
      <c r="D2612" s="68"/>
      <c r="E2612" s="111"/>
      <c r="F2612" s="104" t="s">
        <v>6497</v>
      </c>
      <c r="G2612" s="112"/>
      <c r="H2612" s="71"/>
      <c r="I2612" s="72"/>
      <c r="J2612" s="113"/>
      <c r="K2612" s="71" t="s">
        <v>29459</v>
      </c>
      <c r="L2612" s="114"/>
      <c r="M2612" s="76"/>
      <c r="N2612" s="76"/>
      <c r="O2612" s="77"/>
      <c r="P2612" s="78"/>
      <c r="Q2612" s="78"/>
      <c r="R2612" s="125"/>
      <c r="S2612" s="125"/>
      <c r="T2612" s="125"/>
      <c r="U2612" s="125"/>
      <c r="V2612" s="126"/>
      <c r="W2612" s="126"/>
      <c r="X2612" s="126"/>
      <c r="Y2612" s="126"/>
      <c r="Z2612" s="51"/>
      <c r="AA2612" s="73"/>
      <c r="AB2612" s="73"/>
      <c r="AC2612" s="74"/>
      <c r="AD2612" s="80" t="s">
        <v>25627</v>
      </c>
      <c r="AE2612" s="80">
        <v>0</v>
      </c>
      <c r="AF2612" s="80">
        <v>29</v>
      </c>
      <c r="AG2612" s="80">
        <v>0</v>
      </c>
      <c r="AH2612" s="80">
        <v>0</v>
      </c>
      <c r="AI2612" s="80"/>
      <c r="AJ2612" s="80"/>
      <c r="AK2612" s="80"/>
      <c r="AL2612" s="80"/>
      <c r="AM2612" s="80"/>
      <c r="AN2612" s="82">
        <v>42480.601527777777</v>
      </c>
      <c r="AO2612" s="80"/>
      <c r="AP2612" s="80" t="b">
        <v>1</v>
      </c>
      <c r="AQ2612" s="80" t="b">
        <v>1</v>
      </c>
      <c r="AR2612" s="80" t="b">
        <v>0</v>
      </c>
      <c r="AS2612" s="80" t="s">
        <v>1307</v>
      </c>
      <c r="AT2612" s="80">
        <v>0</v>
      </c>
      <c r="AU2612" s="80"/>
      <c r="AV2612" s="80" t="b">
        <v>0</v>
      </c>
      <c r="AW2612" s="80" t="s">
        <v>1519</v>
      </c>
      <c r="AX2612" s="83" t="s">
        <v>28813</v>
      </c>
      <c r="AY2612" s="80" t="s">
        <v>65</v>
      </c>
    </row>
    <row r="2613" spans="1:51" x14ac:dyDescent="0.25">
      <c r="A2613" s="66" t="s">
        <v>23161</v>
      </c>
      <c r="B2613" s="67"/>
      <c r="C2613" s="67"/>
      <c r="D2613" s="68"/>
      <c r="E2613" s="111"/>
      <c r="F2613" s="104" t="s">
        <v>28177</v>
      </c>
      <c r="G2613" s="112"/>
      <c r="H2613" s="71"/>
      <c r="I2613" s="72"/>
      <c r="J2613" s="113"/>
      <c r="K2613" s="71" t="s">
        <v>29460</v>
      </c>
      <c r="L2613" s="114"/>
      <c r="M2613" s="76"/>
      <c r="N2613" s="76"/>
      <c r="O2613" s="77"/>
      <c r="P2613" s="78"/>
      <c r="Q2613" s="78"/>
      <c r="R2613" s="125"/>
      <c r="S2613" s="125"/>
      <c r="T2613" s="125"/>
      <c r="U2613" s="125"/>
      <c r="V2613" s="126"/>
      <c r="W2613" s="126"/>
      <c r="X2613" s="126"/>
      <c r="Y2613" s="126"/>
      <c r="Z2613" s="51"/>
      <c r="AA2613" s="73"/>
      <c r="AB2613" s="73"/>
      <c r="AC2613" s="74"/>
      <c r="AD2613" s="80" t="s">
        <v>25628</v>
      </c>
      <c r="AE2613" s="80">
        <v>1667</v>
      </c>
      <c r="AF2613" s="80">
        <v>708826</v>
      </c>
      <c r="AG2613" s="80">
        <v>23781</v>
      </c>
      <c r="AH2613" s="80">
        <v>313</v>
      </c>
      <c r="AI2613" s="80">
        <v>-14400</v>
      </c>
      <c r="AJ2613" s="80" t="s">
        <v>26177</v>
      </c>
      <c r="AK2613" s="80" t="s">
        <v>2574</v>
      </c>
      <c r="AL2613" s="83" t="s">
        <v>26754</v>
      </c>
      <c r="AM2613" s="80" t="s">
        <v>1172</v>
      </c>
      <c r="AN2613" s="82">
        <v>39429.719224537039</v>
      </c>
      <c r="AO2613" s="83" t="s">
        <v>27272</v>
      </c>
      <c r="AP2613" s="80" t="b">
        <v>0</v>
      </c>
      <c r="AQ2613" s="80" t="b">
        <v>0</v>
      </c>
      <c r="AR2613" s="80" t="b">
        <v>0</v>
      </c>
      <c r="AS2613" s="80" t="s">
        <v>1307</v>
      </c>
      <c r="AT2613" s="80">
        <v>6347</v>
      </c>
      <c r="AU2613" s="83" t="s">
        <v>27567</v>
      </c>
      <c r="AV2613" s="80" t="b">
        <v>1</v>
      </c>
      <c r="AW2613" s="80" t="s">
        <v>1519</v>
      </c>
      <c r="AX2613" s="83" t="s">
        <v>28814</v>
      </c>
      <c r="AY2613" s="80" t="s">
        <v>65</v>
      </c>
    </row>
    <row r="2614" spans="1:51" x14ac:dyDescent="0.25">
      <c r="A2614" s="66" t="s">
        <v>23162</v>
      </c>
      <c r="B2614" s="67"/>
      <c r="C2614" s="67"/>
      <c r="D2614" s="68"/>
      <c r="E2614" s="111"/>
      <c r="F2614" s="104" t="s">
        <v>28178</v>
      </c>
      <c r="G2614" s="112"/>
      <c r="H2614" s="71"/>
      <c r="I2614" s="72"/>
      <c r="J2614" s="113"/>
      <c r="K2614" s="71" t="s">
        <v>29461</v>
      </c>
      <c r="L2614" s="114"/>
      <c r="M2614" s="76"/>
      <c r="N2614" s="76"/>
      <c r="O2614" s="77"/>
      <c r="P2614" s="78"/>
      <c r="Q2614" s="78"/>
      <c r="R2614" s="125"/>
      <c r="S2614" s="125"/>
      <c r="T2614" s="125"/>
      <c r="U2614" s="125"/>
      <c r="V2614" s="126"/>
      <c r="W2614" s="126"/>
      <c r="X2614" s="126"/>
      <c r="Y2614" s="126"/>
      <c r="Z2614" s="51"/>
      <c r="AA2614" s="73"/>
      <c r="AB2614" s="73"/>
      <c r="AC2614" s="74"/>
      <c r="AD2614" s="80" t="s">
        <v>25629</v>
      </c>
      <c r="AE2614" s="80">
        <v>23</v>
      </c>
      <c r="AF2614" s="80">
        <v>28253</v>
      </c>
      <c r="AG2614" s="80">
        <v>7453</v>
      </c>
      <c r="AH2614" s="80">
        <v>325</v>
      </c>
      <c r="AI2614" s="80">
        <v>-14400</v>
      </c>
      <c r="AJ2614" s="80" t="s">
        <v>26178</v>
      </c>
      <c r="AK2614" s="80" t="s">
        <v>2574</v>
      </c>
      <c r="AL2614" s="83" t="s">
        <v>26755</v>
      </c>
      <c r="AM2614" s="80" t="s">
        <v>1172</v>
      </c>
      <c r="AN2614" s="82">
        <v>40659.688032407408</v>
      </c>
      <c r="AO2614" s="83" t="s">
        <v>27273</v>
      </c>
      <c r="AP2614" s="80" t="b">
        <v>0</v>
      </c>
      <c r="AQ2614" s="80" t="b">
        <v>0</v>
      </c>
      <c r="AR2614" s="80" t="b">
        <v>0</v>
      </c>
      <c r="AS2614" s="80" t="s">
        <v>1307</v>
      </c>
      <c r="AT2614" s="80">
        <v>880</v>
      </c>
      <c r="AU2614" s="83" t="s">
        <v>27568</v>
      </c>
      <c r="AV2614" s="80" t="b">
        <v>1</v>
      </c>
      <c r="AW2614" s="80" t="s">
        <v>1519</v>
      </c>
      <c r="AX2614" s="83" t="s">
        <v>28815</v>
      </c>
      <c r="AY2614" s="80" t="s">
        <v>65</v>
      </c>
    </row>
    <row r="2615" spans="1:51" x14ac:dyDescent="0.25">
      <c r="A2615" s="66" t="s">
        <v>23026</v>
      </c>
      <c r="B2615" s="67"/>
      <c r="C2615" s="67"/>
      <c r="D2615" s="68"/>
      <c r="E2615" s="111"/>
      <c r="F2615" s="104" t="s">
        <v>28179</v>
      </c>
      <c r="G2615" s="112"/>
      <c r="H2615" s="71"/>
      <c r="I2615" s="72"/>
      <c r="J2615" s="113"/>
      <c r="K2615" s="71" t="s">
        <v>29462</v>
      </c>
      <c r="L2615" s="114"/>
      <c r="M2615" s="76"/>
      <c r="N2615" s="76"/>
      <c r="O2615" s="77"/>
      <c r="P2615" s="78"/>
      <c r="Q2615" s="78"/>
      <c r="R2615" s="125"/>
      <c r="S2615" s="125"/>
      <c r="T2615" s="125"/>
      <c r="U2615" s="125"/>
      <c r="V2615" s="126"/>
      <c r="W2615" s="126"/>
      <c r="X2615" s="126"/>
      <c r="Y2615" s="126"/>
      <c r="Z2615" s="51"/>
      <c r="AA2615" s="73"/>
      <c r="AB2615" s="73"/>
      <c r="AC2615" s="74"/>
      <c r="AD2615" s="80" t="s">
        <v>25630</v>
      </c>
      <c r="AE2615" s="80">
        <v>494</v>
      </c>
      <c r="AF2615" s="80">
        <v>328</v>
      </c>
      <c r="AG2615" s="80">
        <v>2746</v>
      </c>
      <c r="AH2615" s="80">
        <v>423</v>
      </c>
      <c r="AI2615" s="80"/>
      <c r="AJ2615" s="80" t="s">
        <v>26179</v>
      </c>
      <c r="AK2615" s="80" t="s">
        <v>26490</v>
      </c>
      <c r="AL2615" s="80"/>
      <c r="AM2615" s="80"/>
      <c r="AN2615" s="82">
        <v>42119.720150462963</v>
      </c>
      <c r="AO2615" s="83" t="s">
        <v>27274</v>
      </c>
      <c r="AP2615" s="80" t="b">
        <v>1</v>
      </c>
      <c r="AQ2615" s="80" t="b">
        <v>0</v>
      </c>
      <c r="AR2615" s="80" t="b">
        <v>1</v>
      </c>
      <c r="AS2615" s="80" t="s">
        <v>1308</v>
      </c>
      <c r="AT2615" s="80">
        <v>0</v>
      </c>
      <c r="AU2615" s="83" t="s">
        <v>1315</v>
      </c>
      <c r="AV2615" s="80" t="b">
        <v>0</v>
      </c>
      <c r="AW2615" s="80" t="s">
        <v>1519</v>
      </c>
      <c r="AX2615" s="83" t="s">
        <v>28816</v>
      </c>
      <c r="AY2615" s="80" t="s">
        <v>66</v>
      </c>
    </row>
    <row r="2616" spans="1:51" x14ac:dyDescent="0.25">
      <c r="A2616" s="66" t="s">
        <v>23027</v>
      </c>
      <c r="B2616" s="67"/>
      <c r="C2616" s="67"/>
      <c r="D2616" s="68"/>
      <c r="E2616" s="111"/>
      <c r="F2616" s="104" t="s">
        <v>28180</v>
      </c>
      <c r="G2616" s="112"/>
      <c r="H2616" s="71"/>
      <c r="I2616" s="72"/>
      <c r="J2616" s="113"/>
      <c r="K2616" s="71" t="s">
        <v>29463</v>
      </c>
      <c r="L2616" s="114"/>
      <c r="M2616" s="76"/>
      <c r="N2616" s="76"/>
      <c r="O2616" s="77"/>
      <c r="P2616" s="78"/>
      <c r="Q2616" s="78"/>
      <c r="R2616" s="125"/>
      <c r="S2616" s="125"/>
      <c r="T2616" s="125"/>
      <c r="U2616" s="125"/>
      <c r="V2616" s="126"/>
      <c r="W2616" s="126"/>
      <c r="X2616" s="126"/>
      <c r="Y2616" s="126"/>
      <c r="Z2616" s="51"/>
      <c r="AA2616" s="73"/>
      <c r="AB2616" s="73"/>
      <c r="AC2616" s="74"/>
      <c r="AD2616" s="80" t="s">
        <v>25631</v>
      </c>
      <c r="AE2616" s="80">
        <v>103</v>
      </c>
      <c r="AF2616" s="80">
        <v>100</v>
      </c>
      <c r="AG2616" s="80">
        <v>24467</v>
      </c>
      <c r="AH2616" s="80">
        <v>25</v>
      </c>
      <c r="AI2616" s="80"/>
      <c r="AJ2616" s="80" t="s">
        <v>26180</v>
      </c>
      <c r="AK2616" s="80"/>
      <c r="AL2616" s="83" t="s">
        <v>26756</v>
      </c>
      <c r="AM2616" s="80"/>
      <c r="AN2616" s="82">
        <v>42230.555810185186</v>
      </c>
      <c r="AO2616" s="83" t="s">
        <v>27275</v>
      </c>
      <c r="AP2616" s="80" t="b">
        <v>1</v>
      </c>
      <c r="AQ2616" s="80" t="b">
        <v>0</v>
      </c>
      <c r="AR2616" s="80" t="b">
        <v>0</v>
      </c>
      <c r="AS2616" s="80" t="s">
        <v>1306</v>
      </c>
      <c r="AT2616" s="80">
        <v>5</v>
      </c>
      <c r="AU2616" s="83" t="s">
        <v>1315</v>
      </c>
      <c r="AV2616" s="80" t="b">
        <v>0</v>
      </c>
      <c r="AW2616" s="80" t="s">
        <v>1519</v>
      </c>
      <c r="AX2616" s="83" t="s">
        <v>28817</v>
      </c>
      <c r="AY2616" s="80" t="s">
        <v>66</v>
      </c>
    </row>
    <row r="2617" spans="1:51" x14ac:dyDescent="0.25">
      <c r="A2617" s="66" t="s">
        <v>23028</v>
      </c>
      <c r="B2617" s="67"/>
      <c r="C2617" s="67"/>
      <c r="D2617" s="68"/>
      <c r="E2617" s="111"/>
      <c r="F2617" s="104" t="s">
        <v>28181</v>
      </c>
      <c r="G2617" s="112"/>
      <c r="H2617" s="71"/>
      <c r="I2617" s="72"/>
      <c r="J2617" s="113"/>
      <c r="K2617" s="71" t="s">
        <v>29464</v>
      </c>
      <c r="L2617" s="114"/>
      <c r="M2617" s="76"/>
      <c r="N2617" s="76"/>
      <c r="O2617" s="77"/>
      <c r="P2617" s="78"/>
      <c r="Q2617" s="78"/>
      <c r="R2617" s="125"/>
      <c r="S2617" s="125"/>
      <c r="T2617" s="125"/>
      <c r="U2617" s="125"/>
      <c r="V2617" s="126"/>
      <c r="W2617" s="126"/>
      <c r="X2617" s="126"/>
      <c r="Y2617" s="126"/>
      <c r="Z2617" s="51"/>
      <c r="AA2617" s="73"/>
      <c r="AB2617" s="73"/>
      <c r="AC2617" s="74"/>
      <c r="AD2617" s="80" t="s">
        <v>25632</v>
      </c>
      <c r="AE2617" s="80">
        <v>210</v>
      </c>
      <c r="AF2617" s="80">
        <v>68</v>
      </c>
      <c r="AG2617" s="80">
        <v>564</v>
      </c>
      <c r="AH2617" s="80">
        <v>553</v>
      </c>
      <c r="AI2617" s="80">
        <v>-39600</v>
      </c>
      <c r="AJ2617" s="80"/>
      <c r="AK2617" s="80"/>
      <c r="AL2617" s="80"/>
      <c r="AM2617" s="80" t="s">
        <v>26767</v>
      </c>
      <c r="AN2617" s="82">
        <v>40618.030578703707</v>
      </c>
      <c r="AO2617" s="80"/>
      <c r="AP2617" s="80" t="b">
        <v>1</v>
      </c>
      <c r="AQ2617" s="80" t="b">
        <v>0</v>
      </c>
      <c r="AR2617" s="80" t="b">
        <v>1</v>
      </c>
      <c r="AS2617" s="80" t="s">
        <v>1307</v>
      </c>
      <c r="AT2617" s="80">
        <v>3</v>
      </c>
      <c r="AU2617" s="83" t="s">
        <v>1315</v>
      </c>
      <c r="AV2617" s="80" t="b">
        <v>0</v>
      </c>
      <c r="AW2617" s="80" t="s">
        <v>1519</v>
      </c>
      <c r="AX2617" s="83" t="s">
        <v>28818</v>
      </c>
      <c r="AY2617" s="80" t="s">
        <v>66</v>
      </c>
    </row>
    <row r="2618" spans="1:51" x14ac:dyDescent="0.25">
      <c r="A2618" s="66" t="s">
        <v>23163</v>
      </c>
      <c r="B2618" s="67"/>
      <c r="C2618" s="67"/>
      <c r="D2618" s="68"/>
      <c r="E2618" s="111"/>
      <c r="F2618" s="104" t="s">
        <v>28182</v>
      </c>
      <c r="G2618" s="112"/>
      <c r="H2618" s="71"/>
      <c r="I2618" s="72"/>
      <c r="J2618" s="113"/>
      <c r="K2618" s="71" t="s">
        <v>29465</v>
      </c>
      <c r="L2618" s="114"/>
      <c r="M2618" s="76"/>
      <c r="N2618" s="76"/>
      <c r="O2618" s="77"/>
      <c r="P2618" s="78"/>
      <c r="Q2618" s="78"/>
      <c r="R2618" s="125"/>
      <c r="S2618" s="125"/>
      <c r="T2618" s="125"/>
      <c r="U2618" s="125"/>
      <c r="V2618" s="126"/>
      <c r="W2618" s="126"/>
      <c r="X2618" s="126"/>
      <c r="Y2618" s="126"/>
      <c r="Z2618" s="51"/>
      <c r="AA2618" s="73"/>
      <c r="AB2618" s="73"/>
      <c r="AC2618" s="74"/>
      <c r="AD2618" s="80" t="s">
        <v>25633</v>
      </c>
      <c r="AE2618" s="80">
        <v>210</v>
      </c>
      <c r="AF2618" s="80">
        <v>469</v>
      </c>
      <c r="AG2618" s="80">
        <v>535</v>
      </c>
      <c r="AH2618" s="80">
        <v>92</v>
      </c>
      <c r="AI2618" s="80">
        <v>-25200</v>
      </c>
      <c r="AJ2618" s="80" t="s">
        <v>26181</v>
      </c>
      <c r="AK2618" s="80" t="s">
        <v>7162</v>
      </c>
      <c r="AL2618" s="80"/>
      <c r="AM2618" s="80" t="s">
        <v>1175</v>
      </c>
      <c r="AN2618" s="82">
        <v>42345.729560185187</v>
      </c>
      <c r="AO2618" s="83" t="s">
        <v>27276</v>
      </c>
      <c r="AP2618" s="80" t="b">
        <v>0</v>
      </c>
      <c r="AQ2618" s="80" t="b">
        <v>0</v>
      </c>
      <c r="AR2618" s="80" t="b">
        <v>1</v>
      </c>
      <c r="AS2618" s="80" t="s">
        <v>1306</v>
      </c>
      <c r="AT2618" s="80">
        <v>16</v>
      </c>
      <c r="AU2618" s="83" t="s">
        <v>1315</v>
      </c>
      <c r="AV2618" s="80" t="b">
        <v>0</v>
      </c>
      <c r="AW2618" s="80" t="s">
        <v>1519</v>
      </c>
      <c r="AX2618" s="83" t="s">
        <v>28819</v>
      </c>
      <c r="AY2618" s="80" t="s">
        <v>65</v>
      </c>
    </row>
    <row r="2619" spans="1:51" x14ac:dyDescent="0.25">
      <c r="A2619" s="66" t="s">
        <v>23029</v>
      </c>
      <c r="B2619" s="67"/>
      <c r="C2619" s="67"/>
      <c r="D2619" s="68"/>
      <c r="E2619" s="111"/>
      <c r="F2619" s="104" t="s">
        <v>28183</v>
      </c>
      <c r="G2619" s="112"/>
      <c r="H2619" s="71"/>
      <c r="I2619" s="72"/>
      <c r="J2619" s="113"/>
      <c r="K2619" s="71" t="s">
        <v>29466</v>
      </c>
      <c r="L2619" s="114"/>
      <c r="M2619" s="76"/>
      <c r="N2619" s="76"/>
      <c r="O2619" s="77"/>
      <c r="P2619" s="78"/>
      <c r="Q2619" s="78"/>
      <c r="R2619" s="125"/>
      <c r="S2619" s="125"/>
      <c r="T2619" s="125"/>
      <c r="U2619" s="125"/>
      <c r="V2619" s="126"/>
      <c r="W2619" s="126"/>
      <c r="X2619" s="126"/>
      <c r="Y2619" s="126"/>
      <c r="Z2619" s="51"/>
      <c r="AA2619" s="73"/>
      <c r="AB2619" s="73"/>
      <c r="AC2619" s="74"/>
      <c r="AD2619" s="80" t="s">
        <v>25634</v>
      </c>
      <c r="AE2619" s="80">
        <v>399</v>
      </c>
      <c r="AF2619" s="80">
        <v>959</v>
      </c>
      <c r="AG2619" s="80">
        <v>49045</v>
      </c>
      <c r="AH2619" s="80">
        <v>5691</v>
      </c>
      <c r="AI2619" s="80">
        <v>-10800</v>
      </c>
      <c r="AJ2619" s="80"/>
      <c r="AK2619" s="80" t="s">
        <v>26491</v>
      </c>
      <c r="AL2619" s="80"/>
      <c r="AM2619" s="80" t="s">
        <v>1173</v>
      </c>
      <c r="AN2619" s="82">
        <v>40779.767488425925</v>
      </c>
      <c r="AO2619" s="83" t="s">
        <v>27277</v>
      </c>
      <c r="AP2619" s="80" t="b">
        <v>0</v>
      </c>
      <c r="AQ2619" s="80" t="b">
        <v>0</v>
      </c>
      <c r="AR2619" s="80" t="b">
        <v>1</v>
      </c>
      <c r="AS2619" s="80" t="s">
        <v>1308</v>
      </c>
      <c r="AT2619" s="80">
        <v>1</v>
      </c>
      <c r="AU2619" s="83" t="s">
        <v>27569</v>
      </c>
      <c r="AV2619" s="80" t="b">
        <v>0</v>
      </c>
      <c r="AW2619" s="80" t="s">
        <v>1519</v>
      </c>
      <c r="AX2619" s="83" t="s">
        <v>28820</v>
      </c>
      <c r="AY2619" s="80" t="s">
        <v>66</v>
      </c>
    </row>
    <row r="2620" spans="1:51" x14ac:dyDescent="0.25">
      <c r="A2620" s="66" t="s">
        <v>23030</v>
      </c>
      <c r="B2620" s="67"/>
      <c r="C2620" s="67"/>
      <c r="D2620" s="68"/>
      <c r="E2620" s="111"/>
      <c r="F2620" s="104" t="s">
        <v>28184</v>
      </c>
      <c r="G2620" s="112"/>
      <c r="H2620" s="71"/>
      <c r="I2620" s="72"/>
      <c r="J2620" s="113"/>
      <c r="K2620" s="71" t="s">
        <v>29467</v>
      </c>
      <c r="L2620" s="114"/>
      <c r="M2620" s="76"/>
      <c r="N2620" s="76"/>
      <c r="O2620" s="77"/>
      <c r="P2620" s="78"/>
      <c r="Q2620" s="78"/>
      <c r="R2620" s="125"/>
      <c r="S2620" s="125"/>
      <c r="T2620" s="125"/>
      <c r="U2620" s="125"/>
      <c r="V2620" s="126"/>
      <c r="W2620" s="126"/>
      <c r="X2620" s="126"/>
      <c r="Y2620" s="126"/>
      <c r="Z2620" s="51"/>
      <c r="AA2620" s="73"/>
      <c r="AB2620" s="73"/>
      <c r="AC2620" s="74"/>
      <c r="AD2620" s="80" t="s">
        <v>25635</v>
      </c>
      <c r="AE2620" s="80">
        <v>221</v>
      </c>
      <c r="AF2620" s="80">
        <v>244</v>
      </c>
      <c r="AG2620" s="80">
        <v>6085</v>
      </c>
      <c r="AH2620" s="80">
        <v>285</v>
      </c>
      <c r="AI2620" s="80"/>
      <c r="AJ2620" s="80" t="s">
        <v>26182</v>
      </c>
      <c r="AK2620" s="80"/>
      <c r="AL2620" s="80"/>
      <c r="AM2620" s="80"/>
      <c r="AN2620" s="82">
        <v>40911.138935185183</v>
      </c>
      <c r="AO2620" s="83" t="s">
        <v>27278</v>
      </c>
      <c r="AP2620" s="80" t="b">
        <v>0</v>
      </c>
      <c r="AQ2620" s="80" t="b">
        <v>0</v>
      </c>
      <c r="AR2620" s="80" t="b">
        <v>0</v>
      </c>
      <c r="AS2620" s="80" t="s">
        <v>1308</v>
      </c>
      <c r="AT2620" s="80">
        <v>1</v>
      </c>
      <c r="AU2620" s="83" t="s">
        <v>27570</v>
      </c>
      <c r="AV2620" s="80" t="b">
        <v>0</v>
      </c>
      <c r="AW2620" s="80" t="s">
        <v>1519</v>
      </c>
      <c r="AX2620" s="83" t="s">
        <v>28821</v>
      </c>
      <c r="AY2620" s="80" t="s">
        <v>66</v>
      </c>
    </row>
    <row r="2621" spans="1:51" x14ac:dyDescent="0.25">
      <c r="A2621" s="66" t="s">
        <v>23031</v>
      </c>
      <c r="B2621" s="67"/>
      <c r="C2621" s="67"/>
      <c r="D2621" s="68"/>
      <c r="E2621" s="111"/>
      <c r="F2621" s="104" t="s">
        <v>28185</v>
      </c>
      <c r="G2621" s="112"/>
      <c r="H2621" s="71"/>
      <c r="I2621" s="72"/>
      <c r="J2621" s="113"/>
      <c r="K2621" s="71" t="s">
        <v>29468</v>
      </c>
      <c r="L2621" s="114"/>
      <c r="M2621" s="76"/>
      <c r="N2621" s="76"/>
      <c r="O2621" s="77"/>
      <c r="P2621" s="78"/>
      <c r="Q2621" s="78"/>
      <c r="R2621" s="125"/>
      <c r="S2621" s="125"/>
      <c r="T2621" s="125"/>
      <c r="U2621" s="125"/>
      <c r="V2621" s="126"/>
      <c r="W2621" s="126"/>
      <c r="X2621" s="126"/>
      <c r="Y2621" s="126"/>
      <c r="Z2621" s="51"/>
      <c r="AA2621" s="73"/>
      <c r="AB2621" s="73"/>
      <c r="AC2621" s="74"/>
      <c r="AD2621" s="80" t="s">
        <v>25636</v>
      </c>
      <c r="AE2621" s="80">
        <v>1958</v>
      </c>
      <c r="AF2621" s="80">
        <v>1741</v>
      </c>
      <c r="AG2621" s="80">
        <v>22949</v>
      </c>
      <c r="AH2621" s="80">
        <v>2097</v>
      </c>
      <c r="AI2621" s="80"/>
      <c r="AJ2621" s="80" t="s">
        <v>26183</v>
      </c>
      <c r="AK2621" s="80" t="s">
        <v>26492</v>
      </c>
      <c r="AL2621" s="80"/>
      <c r="AM2621" s="80"/>
      <c r="AN2621" s="82">
        <v>40296.026944444442</v>
      </c>
      <c r="AO2621" s="83" t="s">
        <v>27279</v>
      </c>
      <c r="AP2621" s="80" t="b">
        <v>1</v>
      </c>
      <c r="AQ2621" s="80" t="b">
        <v>0</v>
      </c>
      <c r="AR2621" s="80" t="b">
        <v>1</v>
      </c>
      <c r="AS2621" s="80" t="s">
        <v>1307</v>
      </c>
      <c r="AT2621" s="80">
        <v>46</v>
      </c>
      <c r="AU2621" s="83" t="s">
        <v>1315</v>
      </c>
      <c r="AV2621" s="80" t="b">
        <v>0</v>
      </c>
      <c r="AW2621" s="80" t="s">
        <v>1519</v>
      </c>
      <c r="AX2621" s="83" t="s">
        <v>28822</v>
      </c>
      <c r="AY2621" s="80" t="s">
        <v>66</v>
      </c>
    </row>
    <row r="2622" spans="1:51" x14ac:dyDescent="0.25">
      <c r="A2622" s="66" t="s">
        <v>23032</v>
      </c>
      <c r="B2622" s="67"/>
      <c r="C2622" s="67"/>
      <c r="D2622" s="68"/>
      <c r="E2622" s="111"/>
      <c r="F2622" s="104" t="s">
        <v>28186</v>
      </c>
      <c r="G2622" s="112"/>
      <c r="H2622" s="71"/>
      <c r="I2622" s="72"/>
      <c r="J2622" s="113"/>
      <c r="K2622" s="71" t="s">
        <v>29469</v>
      </c>
      <c r="L2622" s="114"/>
      <c r="M2622" s="76"/>
      <c r="N2622" s="76"/>
      <c r="O2622" s="77"/>
      <c r="P2622" s="78"/>
      <c r="Q2622" s="78"/>
      <c r="R2622" s="125"/>
      <c r="S2622" s="125"/>
      <c r="T2622" s="125"/>
      <c r="U2622" s="125"/>
      <c r="V2622" s="126"/>
      <c r="W2622" s="126"/>
      <c r="X2622" s="126"/>
      <c r="Y2622" s="126"/>
      <c r="Z2622" s="51"/>
      <c r="AA2622" s="73"/>
      <c r="AB2622" s="73"/>
      <c r="AC2622" s="74"/>
      <c r="AD2622" s="80" t="s">
        <v>25637</v>
      </c>
      <c r="AE2622" s="80">
        <v>1508</v>
      </c>
      <c r="AF2622" s="80">
        <v>495</v>
      </c>
      <c r="AG2622" s="80">
        <v>7998</v>
      </c>
      <c r="AH2622" s="80">
        <v>1389</v>
      </c>
      <c r="AI2622" s="80"/>
      <c r="AJ2622" s="80" t="s">
        <v>26184</v>
      </c>
      <c r="AK2622" s="80" t="s">
        <v>26493</v>
      </c>
      <c r="AL2622" s="80"/>
      <c r="AM2622" s="80"/>
      <c r="AN2622" s="82">
        <v>41581.992337962962</v>
      </c>
      <c r="AO2622" s="83" t="s">
        <v>27280</v>
      </c>
      <c r="AP2622" s="80" t="b">
        <v>0</v>
      </c>
      <c r="AQ2622" s="80" t="b">
        <v>0</v>
      </c>
      <c r="AR2622" s="80" t="b">
        <v>1</v>
      </c>
      <c r="AS2622" s="80" t="s">
        <v>1308</v>
      </c>
      <c r="AT2622" s="80">
        <v>0</v>
      </c>
      <c r="AU2622" s="83" t="s">
        <v>27571</v>
      </c>
      <c r="AV2622" s="80" t="b">
        <v>0</v>
      </c>
      <c r="AW2622" s="80" t="s">
        <v>1519</v>
      </c>
      <c r="AX2622" s="83" t="s">
        <v>28823</v>
      </c>
      <c r="AY2622" s="80" t="s">
        <v>66</v>
      </c>
    </row>
    <row r="2623" spans="1:51" x14ac:dyDescent="0.25">
      <c r="A2623" s="66" t="s">
        <v>23033</v>
      </c>
      <c r="B2623" s="67"/>
      <c r="C2623" s="67"/>
      <c r="D2623" s="68"/>
      <c r="E2623" s="111"/>
      <c r="F2623" s="104" t="s">
        <v>28187</v>
      </c>
      <c r="G2623" s="112"/>
      <c r="H2623" s="71"/>
      <c r="I2623" s="72"/>
      <c r="J2623" s="113"/>
      <c r="K2623" s="71" t="s">
        <v>29470</v>
      </c>
      <c r="L2623" s="114"/>
      <c r="M2623" s="76"/>
      <c r="N2623" s="76"/>
      <c r="O2623" s="77"/>
      <c r="P2623" s="78"/>
      <c r="Q2623" s="78"/>
      <c r="R2623" s="125"/>
      <c r="S2623" s="125"/>
      <c r="T2623" s="125"/>
      <c r="U2623" s="125"/>
      <c r="V2623" s="126"/>
      <c r="W2623" s="126"/>
      <c r="X2623" s="126"/>
      <c r="Y2623" s="126"/>
      <c r="Z2623" s="51"/>
      <c r="AA2623" s="73"/>
      <c r="AB2623" s="73"/>
      <c r="AC2623" s="74"/>
      <c r="AD2623" s="80" t="s">
        <v>25638</v>
      </c>
      <c r="AE2623" s="80">
        <v>951</v>
      </c>
      <c r="AF2623" s="80">
        <v>1498</v>
      </c>
      <c r="AG2623" s="80">
        <v>57711</v>
      </c>
      <c r="AH2623" s="80">
        <v>23687</v>
      </c>
      <c r="AI2623" s="80"/>
      <c r="AJ2623" s="80"/>
      <c r="AK2623" s="80"/>
      <c r="AL2623" s="80"/>
      <c r="AM2623" s="80"/>
      <c r="AN2623" s="82">
        <v>41725.845034722224</v>
      </c>
      <c r="AO2623" s="80"/>
      <c r="AP2623" s="80" t="b">
        <v>1</v>
      </c>
      <c r="AQ2623" s="80" t="b">
        <v>0</v>
      </c>
      <c r="AR2623" s="80" t="b">
        <v>1</v>
      </c>
      <c r="AS2623" s="80" t="s">
        <v>1307</v>
      </c>
      <c r="AT2623" s="80">
        <v>189</v>
      </c>
      <c r="AU2623" s="83" t="s">
        <v>1315</v>
      </c>
      <c r="AV2623" s="80" t="b">
        <v>0</v>
      </c>
      <c r="AW2623" s="80" t="s">
        <v>1519</v>
      </c>
      <c r="AX2623" s="83" t="s">
        <v>28824</v>
      </c>
      <c r="AY2623" s="80" t="s">
        <v>66</v>
      </c>
    </row>
    <row r="2624" spans="1:51" x14ac:dyDescent="0.25">
      <c r="A2624" s="66" t="s">
        <v>23034</v>
      </c>
      <c r="B2624" s="67"/>
      <c r="C2624" s="67"/>
      <c r="D2624" s="68"/>
      <c r="E2624" s="111"/>
      <c r="F2624" s="104" t="s">
        <v>28188</v>
      </c>
      <c r="G2624" s="112"/>
      <c r="H2624" s="71"/>
      <c r="I2624" s="72"/>
      <c r="J2624" s="113"/>
      <c r="K2624" s="71" t="s">
        <v>29471</v>
      </c>
      <c r="L2624" s="114"/>
      <c r="M2624" s="76"/>
      <c r="N2624" s="76"/>
      <c r="O2624" s="77"/>
      <c r="P2624" s="78"/>
      <c r="Q2624" s="78"/>
      <c r="R2624" s="125"/>
      <c r="S2624" s="125"/>
      <c r="T2624" s="125"/>
      <c r="U2624" s="125"/>
      <c r="V2624" s="126"/>
      <c r="W2624" s="126"/>
      <c r="X2624" s="126"/>
      <c r="Y2624" s="126"/>
      <c r="Z2624" s="51"/>
      <c r="AA2624" s="73"/>
      <c r="AB2624" s="73"/>
      <c r="AC2624" s="74"/>
      <c r="AD2624" s="80" t="s">
        <v>25639</v>
      </c>
      <c r="AE2624" s="80">
        <v>359</v>
      </c>
      <c r="AF2624" s="80">
        <v>775</v>
      </c>
      <c r="AG2624" s="80">
        <v>11524</v>
      </c>
      <c r="AH2624" s="80">
        <v>2257</v>
      </c>
      <c r="AI2624" s="80">
        <v>-7200</v>
      </c>
      <c r="AJ2624" s="80" t="s">
        <v>26185</v>
      </c>
      <c r="AK2624" s="80"/>
      <c r="AL2624" s="80"/>
      <c r="AM2624" s="80" t="s">
        <v>2667</v>
      </c>
      <c r="AN2624" s="82">
        <v>41440.700243055559</v>
      </c>
      <c r="AO2624" s="83" t="s">
        <v>27281</v>
      </c>
      <c r="AP2624" s="80" t="b">
        <v>0</v>
      </c>
      <c r="AQ2624" s="80" t="b">
        <v>0</v>
      </c>
      <c r="AR2624" s="80" t="b">
        <v>1</v>
      </c>
      <c r="AS2624" s="80" t="s">
        <v>1308</v>
      </c>
      <c r="AT2624" s="80">
        <v>0</v>
      </c>
      <c r="AU2624" s="83" t="s">
        <v>1334</v>
      </c>
      <c r="AV2624" s="80" t="b">
        <v>0</v>
      </c>
      <c r="AW2624" s="80" t="s">
        <v>1519</v>
      </c>
      <c r="AX2624" s="83" t="s">
        <v>28825</v>
      </c>
      <c r="AY2624" s="80" t="s">
        <v>66</v>
      </c>
    </row>
    <row r="2625" spans="1:51" x14ac:dyDescent="0.25">
      <c r="A2625" s="66" t="s">
        <v>23164</v>
      </c>
      <c r="B2625" s="67"/>
      <c r="C2625" s="67"/>
      <c r="D2625" s="68"/>
      <c r="E2625" s="111"/>
      <c r="F2625" s="104" t="s">
        <v>28189</v>
      </c>
      <c r="G2625" s="112"/>
      <c r="H2625" s="71"/>
      <c r="I2625" s="72"/>
      <c r="J2625" s="113"/>
      <c r="K2625" s="71" t="s">
        <v>29472</v>
      </c>
      <c r="L2625" s="114"/>
      <c r="M2625" s="76"/>
      <c r="N2625" s="76"/>
      <c r="O2625" s="77"/>
      <c r="P2625" s="78"/>
      <c r="Q2625" s="78"/>
      <c r="R2625" s="125"/>
      <c r="S2625" s="125"/>
      <c r="T2625" s="125"/>
      <c r="U2625" s="125"/>
      <c r="V2625" s="126"/>
      <c r="W2625" s="126"/>
      <c r="X2625" s="126"/>
      <c r="Y2625" s="126"/>
      <c r="Z2625" s="51"/>
      <c r="AA2625" s="73"/>
      <c r="AB2625" s="73"/>
      <c r="AC2625" s="74"/>
      <c r="AD2625" s="80" t="s">
        <v>25640</v>
      </c>
      <c r="AE2625" s="80">
        <v>257</v>
      </c>
      <c r="AF2625" s="80">
        <v>268</v>
      </c>
      <c r="AG2625" s="80">
        <v>5362</v>
      </c>
      <c r="AH2625" s="80">
        <v>2632</v>
      </c>
      <c r="AI2625" s="80">
        <v>-25200</v>
      </c>
      <c r="AJ2625" s="80" t="s">
        <v>26186</v>
      </c>
      <c r="AK2625" s="80"/>
      <c r="AL2625" s="80"/>
      <c r="AM2625" s="80" t="s">
        <v>1175</v>
      </c>
      <c r="AN2625" s="82">
        <v>41712.630833333336</v>
      </c>
      <c r="AO2625" s="83" t="s">
        <v>27282</v>
      </c>
      <c r="AP2625" s="80" t="b">
        <v>0</v>
      </c>
      <c r="AQ2625" s="80" t="b">
        <v>0</v>
      </c>
      <c r="AR2625" s="80" t="b">
        <v>0</v>
      </c>
      <c r="AS2625" s="80" t="s">
        <v>1308</v>
      </c>
      <c r="AT2625" s="80">
        <v>0</v>
      </c>
      <c r="AU2625" s="83" t="s">
        <v>1315</v>
      </c>
      <c r="AV2625" s="80" t="b">
        <v>0</v>
      </c>
      <c r="AW2625" s="80" t="s">
        <v>1519</v>
      </c>
      <c r="AX2625" s="83" t="s">
        <v>28826</v>
      </c>
      <c r="AY2625" s="80" t="s">
        <v>65</v>
      </c>
    </row>
    <row r="2626" spans="1:51" x14ac:dyDescent="0.25">
      <c r="A2626" s="66" t="s">
        <v>23035</v>
      </c>
      <c r="B2626" s="67"/>
      <c r="C2626" s="67"/>
      <c r="D2626" s="68"/>
      <c r="E2626" s="111"/>
      <c r="F2626" s="104" t="s">
        <v>28190</v>
      </c>
      <c r="G2626" s="112"/>
      <c r="H2626" s="71"/>
      <c r="I2626" s="72"/>
      <c r="J2626" s="113"/>
      <c r="K2626" s="71" t="s">
        <v>29473</v>
      </c>
      <c r="L2626" s="114"/>
      <c r="M2626" s="76"/>
      <c r="N2626" s="76"/>
      <c r="O2626" s="77"/>
      <c r="P2626" s="78"/>
      <c r="Q2626" s="78"/>
      <c r="R2626" s="125"/>
      <c r="S2626" s="125"/>
      <c r="T2626" s="125"/>
      <c r="U2626" s="125"/>
      <c r="V2626" s="126"/>
      <c r="W2626" s="126"/>
      <c r="X2626" s="126"/>
      <c r="Y2626" s="126"/>
      <c r="Z2626" s="51"/>
      <c r="AA2626" s="73"/>
      <c r="AB2626" s="73"/>
      <c r="AC2626" s="74"/>
      <c r="AD2626" s="80" t="s">
        <v>25641</v>
      </c>
      <c r="AE2626" s="80">
        <v>49</v>
      </c>
      <c r="AF2626" s="80">
        <v>131</v>
      </c>
      <c r="AG2626" s="80">
        <v>40216</v>
      </c>
      <c r="AH2626" s="80">
        <v>117</v>
      </c>
      <c r="AI2626" s="80">
        <v>-21600</v>
      </c>
      <c r="AJ2626" s="80"/>
      <c r="AK2626" s="80"/>
      <c r="AL2626" s="80"/>
      <c r="AM2626" s="80" t="s">
        <v>1171</v>
      </c>
      <c r="AN2626" s="82">
        <v>41677.793310185189</v>
      </c>
      <c r="AO2626" s="83" t="s">
        <v>27283</v>
      </c>
      <c r="AP2626" s="80" t="b">
        <v>1</v>
      </c>
      <c r="AQ2626" s="80" t="b">
        <v>0</v>
      </c>
      <c r="AR2626" s="80" t="b">
        <v>0</v>
      </c>
      <c r="AS2626" s="80" t="s">
        <v>1306</v>
      </c>
      <c r="AT2626" s="80">
        <v>16</v>
      </c>
      <c r="AU2626" s="83" t="s">
        <v>1315</v>
      </c>
      <c r="AV2626" s="80" t="b">
        <v>0</v>
      </c>
      <c r="AW2626" s="80" t="s">
        <v>1519</v>
      </c>
      <c r="AX2626" s="83" t="s">
        <v>28827</v>
      </c>
      <c r="AY2626" s="80" t="s">
        <v>66</v>
      </c>
    </row>
    <row r="2627" spans="1:51" x14ac:dyDescent="0.25">
      <c r="A2627" s="66" t="s">
        <v>23036</v>
      </c>
      <c r="B2627" s="67"/>
      <c r="C2627" s="67"/>
      <c r="D2627" s="68"/>
      <c r="E2627" s="111"/>
      <c r="F2627" s="104" t="s">
        <v>28191</v>
      </c>
      <c r="G2627" s="112"/>
      <c r="H2627" s="71"/>
      <c r="I2627" s="72"/>
      <c r="J2627" s="113"/>
      <c r="K2627" s="71" t="s">
        <v>29474</v>
      </c>
      <c r="L2627" s="114"/>
      <c r="M2627" s="76"/>
      <c r="N2627" s="76"/>
      <c r="O2627" s="77"/>
      <c r="P2627" s="78"/>
      <c r="Q2627" s="78"/>
      <c r="R2627" s="125"/>
      <c r="S2627" s="125"/>
      <c r="T2627" s="125"/>
      <c r="U2627" s="125"/>
      <c r="V2627" s="126"/>
      <c r="W2627" s="126"/>
      <c r="X2627" s="126"/>
      <c r="Y2627" s="126"/>
      <c r="Z2627" s="51"/>
      <c r="AA2627" s="73"/>
      <c r="AB2627" s="73"/>
      <c r="AC2627" s="74"/>
      <c r="AD2627" s="80" t="s">
        <v>25642</v>
      </c>
      <c r="AE2627" s="80">
        <v>216</v>
      </c>
      <c r="AF2627" s="80">
        <v>426</v>
      </c>
      <c r="AG2627" s="80">
        <v>14323</v>
      </c>
      <c r="AH2627" s="80">
        <v>12327</v>
      </c>
      <c r="AI2627" s="80"/>
      <c r="AJ2627" s="80" t="s">
        <v>26187</v>
      </c>
      <c r="AK2627" s="80" t="s">
        <v>26494</v>
      </c>
      <c r="AL2627" s="80"/>
      <c r="AM2627" s="80"/>
      <c r="AN2627" s="82">
        <v>42200.989155092589</v>
      </c>
      <c r="AO2627" s="83" t="s">
        <v>27284</v>
      </c>
      <c r="AP2627" s="80" t="b">
        <v>0</v>
      </c>
      <c r="AQ2627" s="80" t="b">
        <v>0</v>
      </c>
      <c r="AR2627" s="80" t="b">
        <v>1</v>
      </c>
      <c r="AS2627" s="80" t="s">
        <v>1308</v>
      </c>
      <c r="AT2627" s="80">
        <v>0</v>
      </c>
      <c r="AU2627" s="83" t="s">
        <v>1315</v>
      </c>
      <c r="AV2627" s="80" t="b">
        <v>0</v>
      </c>
      <c r="AW2627" s="80" t="s">
        <v>1519</v>
      </c>
      <c r="AX2627" s="83" t="s">
        <v>28828</v>
      </c>
      <c r="AY2627" s="80" t="s">
        <v>66</v>
      </c>
    </row>
    <row r="2628" spans="1:51" x14ac:dyDescent="0.25">
      <c r="A2628" s="66" t="s">
        <v>23037</v>
      </c>
      <c r="B2628" s="67"/>
      <c r="C2628" s="67"/>
      <c r="D2628" s="68"/>
      <c r="E2628" s="111"/>
      <c r="F2628" s="104" t="s">
        <v>28192</v>
      </c>
      <c r="G2628" s="112"/>
      <c r="H2628" s="71"/>
      <c r="I2628" s="72"/>
      <c r="J2628" s="113"/>
      <c r="K2628" s="71" t="s">
        <v>29475</v>
      </c>
      <c r="L2628" s="114"/>
      <c r="M2628" s="76"/>
      <c r="N2628" s="76"/>
      <c r="O2628" s="77"/>
      <c r="P2628" s="78"/>
      <c r="Q2628" s="78"/>
      <c r="R2628" s="125"/>
      <c r="S2628" s="125"/>
      <c r="T2628" s="125"/>
      <c r="U2628" s="125"/>
      <c r="V2628" s="126"/>
      <c r="W2628" s="126"/>
      <c r="X2628" s="126"/>
      <c r="Y2628" s="126"/>
      <c r="Z2628" s="51"/>
      <c r="AA2628" s="73"/>
      <c r="AB2628" s="73"/>
      <c r="AC2628" s="74"/>
      <c r="AD2628" s="80" t="s">
        <v>25643</v>
      </c>
      <c r="AE2628" s="80">
        <v>1141</v>
      </c>
      <c r="AF2628" s="80">
        <v>919</v>
      </c>
      <c r="AG2628" s="80">
        <v>34609</v>
      </c>
      <c r="AH2628" s="80">
        <v>55783</v>
      </c>
      <c r="AI2628" s="80">
        <v>-14400</v>
      </c>
      <c r="AJ2628" s="80" t="s">
        <v>26188</v>
      </c>
      <c r="AK2628" s="80" t="s">
        <v>26495</v>
      </c>
      <c r="AL2628" s="80"/>
      <c r="AM2628" s="80" t="s">
        <v>1172</v>
      </c>
      <c r="AN2628" s="82">
        <v>40926.791250000002</v>
      </c>
      <c r="AO2628" s="83" t="s">
        <v>27285</v>
      </c>
      <c r="AP2628" s="80" t="b">
        <v>0</v>
      </c>
      <c r="AQ2628" s="80" t="b">
        <v>0</v>
      </c>
      <c r="AR2628" s="80" t="b">
        <v>1</v>
      </c>
      <c r="AS2628" s="80" t="s">
        <v>1307</v>
      </c>
      <c r="AT2628" s="80">
        <v>28</v>
      </c>
      <c r="AU2628" s="83" t="s">
        <v>27572</v>
      </c>
      <c r="AV2628" s="80" t="b">
        <v>0</v>
      </c>
      <c r="AW2628" s="80" t="s">
        <v>1519</v>
      </c>
      <c r="AX2628" s="83" t="s">
        <v>28829</v>
      </c>
      <c r="AY2628" s="80" t="s">
        <v>66</v>
      </c>
    </row>
    <row r="2629" spans="1:51" x14ac:dyDescent="0.25">
      <c r="A2629" s="66" t="s">
        <v>23038</v>
      </c>
      <c r="B2629" s="67"/>
      <c r="C2629" s="67"/>
      <c r="D2629" s="68"/>
      <c r="E2629" s="111"/>
      <c r="F2629" s="104" t="s">
        <v>28193</v>
      </c>
      <c r="G2629" s="112"/>
      <c r="H2629" s="71"/>
      <c r="I2629" s="72"/>
      <c r="J2629" s="113"/>
      <c r="K2629" s="71" t="s">
        <v>29476</v>
      </c>
      <c r="L2629" s="114"/>
      <c r="M2629" s="76"/>
      <c r="N2629" s="76"/>
      <c r="O2629" s="77"/>
      <c r="P2629" s="78"/>
      <c r="Q2629" s="78"/>
      <c r="R2629" s="125"/>
      <c r="S2629" s="125"/>
      <c r="T2629" s="125"/>
      <c r="U2629" s="125"/>
      <c r="V2629" s="126"/>
      <c r="W2629" s="126"/>
      <c r="X2629" s="126"/>
      <c r="Y2629" s="126"/>
      <c r="Z2629" s="51"/>
      <c r="AA2629" s="73"/>
      <c r="AB2629" s="73"/>
      <c r="AC2629" s="74"/>
      <c r="AD2629" s="80" t="s">
        <v>25644</v>
      </c>
      <c r="AE2629" s="80">
        <v>198</v>
      </c>
      <c r="AF2629" s="80">
        <v>478</v>
      </c>
      <c r="AG2629" s="80">
        <v>4356</v>
      </c>
      <c r="AH2629" s="80">
        <v>430</v>
      </c>
      <c r="AI2629" s="80">
        <v>-25200</v>
      </c>
      <c r="AJ2629" s="80" t="s">
        <v>26189</v>
      </c>
      <c r="AK2629" s="80" t="s">
        <v>26460</v>
      </c>
      <c r="AL2629" s="80"/>
      <c r="AM2629" s="80" t="s">
        <v>1175</v>
      </c>
      <c r="AN2629" s="82">
        <v>42182.699062500003</v>
      </c>
      <c r="AO2629" s="83" t="s">
        <v>27286</v>
      </c>
      <c r="AP2629" s="80" t="b">
        <v>0</v>
      </c>
      <c r="AQ2629" s="80" t="b">
        <v>0</v>
      </c>
      <c r="AR2629" s="80" t="b">
        <v>1</v>
      </c>
      <c r="AS2629" s="80" t="s">
        <v>1308</v>
      </c>
      <c r="AT2629" s="80">
        <v>0</v>
      </c>
      <c r="AU2629" s="83" t="s">
        <v>27573</v>
      </c>
      <c r="AV2629" s="80" t="b">
        <v>0</v>
      </c>
      <c r="AW2629" s="80" t="s">
        <v>1519</v>
      </c>
      <c r="AX2629" s="83" t="s">
        <v>28830</v>
      </c>
      <c r="AY2629" s="80" t="s">
        <v>66</v>
      </c>
    </row>
    <row r="2630" spans="1:51" x14ac:dyDescent="0.25">
      <c r="A2630" s="66" t="s">
        <v>23039</v>
      </c>
      <c r="B2630" s="67"/>
      <c r="C2630" s="67"/>
      <c r="D2630" s="68"/>
      <c r="E2630" s="111"/>
      <c r="F2630" s="104" t="s">
        <v>28194</v>
      </c>
      <c r="G2630" s="112"/>
      <c r="H2630" s="71"/>
      <c r="I2630" s="72"/>
      <c r="J2630" s="113"/>
      <c r="K2630" s="71" t="s">
        <v>29477</v>
      </c>
      <c r="L2630" s="114"/>
      <c r="M2630" s="76"/>
      <c r="N2630" s="76"/>
      <c r="O2630" s="77"/>
      <c r="P2630" s="78"/>
      <c r="Q2630" s="78"/>
      <c r="R2630" s="125"/>
      <c r="S2630" s="125"/>
      <c r="T2630" s="125"/>
      <c r="U2630" s="125"/>
      <c r="V2630" s="126"/>
      <c r="W2630" s="126"/>
      <c r="X2630" s="126"/>
      <c r="Y2630" s="126"/>
      <c r="Z2630" s="51"/>
      <c r="AA2630" s="73"/>
      <c r="AB2630" s="73"/>
      <c r="AC2630" s="74"/>
      <c r="AD2630" s="80" t="s">
        <v>25645</v>
      </c>
      <c r="AE2630" s="80">
        <v>270</v>
      </c>
      <c r="AF2630" s="80">
        <v>349</v>
      </c>
      <c r="AG2630" s="80">
        <v>25384</v>
      </c>
      <c r="AH2630" s="80">
        <v>4696</v>
      </c>
      <c r="AI2630" s="80">
        <v>-10800</v>
      </c>
      <c r="AJ2630" s="80" t="s">
        <v>26190</v>
      </c>
      <c r="AK2630" s="80" t="s">
        <v>26496</v>
      </c>
      <c r="AL2630" s="80"/>
      <c r="AM2630" s="80" t="s">
        <v>1173</v>
      </c>
      <c r="AN2630" s="82">
        <v>40863.880150462966</v>
      </c>
      <c r="AO2630" s="83" t="s">
        <v>27287</v>
      </c>
      <c r="AP2630" s="80" t="b">
        <v>0</v>
      </c>
      <c r="AQ2630" s="80" t="b">
        <v>0</v>
      </c>
      <c r="AR2630" s="80" t="b">
        <v>1</v>
      </c>
      <c r="AS2630" s="80" t="s">
        <v>1308</v>
      </c>
      <c r="AT2630" s="80">
        <v>3</v>
      </c>
      <c r="AU2630" s="83" t="s">
        <v>27574</v>
      </c>
      <c r="AV2630" s="80" t="b">
        <v>0</v>
      </c>
      <c r="AW2630" s="80" t="s">
        <v>1519</v>
      </c>
      <c r="AX2630" s="83" t="s">
        <v>28831</v>
      </c>
      <c r="AY2630" s="80" t="s">
        <v>66</v>
      </c>
    </row>
    <row r="2631" spans="1:51" x14ac:dyDescent="0.25">
      <c r="A2631" s="66" t="s">
        <v>23040</v>
      </c>
      <c r="B2631" s="67"/>
      <c r="C2631" s="67"/>
      <c r="D2631" s="68"/>
      <c r="E2631" s="111"/>
      <c r="F2631" s="104" t="s">
        <v>28195</v>
      </c>
      <c r="G2631" s="112"/>
      <c r="H2631" s="71"/>
      <c r="I2631" s="72"/>
      <c r="J2631" s="113"/>
      <c r="K2631" s="71" t="s">
        <v>29478</v>
      </c>
      <c r="L2631" s="114"/>
      <c r="M2631" s="76"/>
      <c r="N2631" s="76"/>
      <c r="O2631" s="77"/>
      <c r="P2631" s="78"/>
      <c r="Q2631" s="78"/>
      <c r="R2631" s="125"/>
      <c r="S2631" s="125"/>
      <c r="T2631" s="125"/>
      <c r="U2631" s="125"/>
      <c r="V2631" s="126"/>
      <c r="W2631" s="126"/>
      <c r="X2631" s="126"/>
      <c r="Y2631" s="126"/>
      <c r="Z2631" s="51"/>
      <c r="AA2631" s="73"/>
      <c r="AB2631" s="73"/>
      <c r="AC2631" s="74"/>
      <c r="AD2631" s="80" t="s">
        <v>25646</v>
      </c>
      <c r="AE2631" s="80">
        <v>372</v>
      </c>
      <c r="AF2631" s="80">
        <v>589</v>
      </c>
      <c r="AG2631" s="80">
        <v>4444</v>
      </c>
      <c r="AH2631" s="80">
        <v>2618</v>
      </c>
      <c r="AI2631" s="80">
        <v>-14400</v>
      </c>
      <c r="AJ2631" s="80" t="s">
        <v>26191</v>
      </c>
      <c r="AK2631" s="80" t="s">
        <v>26497</v>
      </c>
      <c r="AL2631" s="80"/>
      <c r="AM2631" s="80" t="s">
        <v>1172</v>
      </c>
      <c r="AN2631" s="82">
        <v>40743.941053240742</v>
      </c>
      <c r="AO2631" s="83" t="s">
        <v>27288</v>
      </c>
      <c r="AP2631" s="80" t="b">
        <v>1</v>
      </c>
      <c r="AQ2631" s="80" t="b">
        <v>0</v>
      </c>
      <c r="AR2631" s="80" t="b">
        <v>0</v>
      </c>
      <c r="AS2631" s="80" t="s">
        <v>1307</v>
      </c>
      <c r="AT2631" s="80">
        <v>1</v>
      </c>
      <c r="AU2631" s="83" t="s">
        <v>1315</v>
      </c>
      <c r="AV2631" s="80" t="b">
        <v>0</v>
      </c>
      <c r="AW2631" s="80" t="s">
        <v>1519</v>
      </c>
      <c r="AX2631" s="83" t="s">
        <v>28832</v>
      </c>
      <c r="AY2631" s="80" t="s">
        <v>66</v>
      </c>
    </row>
    <row r="2632" spans="1:51" x14ac:dyDescent="0.25">
      <c r="A2632" s="66" t="s">
        <v>23041</v>
      </c>
      <c r="B2632" s="67"/>
      <c r="C2632" s="67"/>
      <c r="D2632" s="68"/>
      <c r="E2632" s="111"/>
      <c r="F2632" s="104" t="s">
        <v>28196</v>
      </c>
      <c r="G2632" s="112"/>
      <c r="H2632" s="71"/>
      <c r="I2632" s="72"/>
      <c r="J2632" s="113"/>
      <c r="K2632" s="71" t="s">
        <v>29479</v>
      </c>
      <c r="L2632" s="114"/>
      <c r="M2632" s="76"/>
      <c r="N2632" s="76"/>
      <c r="O2632" s="77"/>
      <c r="P2632" s="78"/>
      <c r="Q2632" s="78"/>
      <c r="R2632" s="125"/>
      <c r="S2632" s="125"/>
      <c r="T2632" s="125"/>
      <c r="U2632" s="125"/>
      <c r="V2632" s="126"/>
      <c r="W2632" s="126"/>
      <c r="X2632" s="126"/>
      <c r="Y2632" s="126"/>
      <c r="Z2632" s="51"/>
      <c r="AA2632" s="73"/>
      <c r="AB2632" s="73"/>
      <c r="AC2632" s="74"/>
      <c r="AD2632" s="80" t="s">
        <v>25647</v>
      </c>
      <c r="AE2632" s="80">
        <v>33115</v>
      </c>
      <c r="AF2632" s="80">
        <v>45387</v>
      </c>
      <c r="AG2632" s="80">
        <v>261630</v>
      </c>
      <c r="AH2632" s="80">
        <v>29</v>
      </c>
      <c r="AI2632" s="80"/>
      <c r="AJ2632" s="80" t="s">
        <v>26192</v>
      </c>
      <c r="AK2632" s="80" t="s">
        <v>3902</v>
      </c>
      <c r="AL2632" s="83" t="s">
        <v>26757</v>
      </c>
      <c r="AM2632" s="80"/>
      <c r="AN2632" s="82">
        <v>41804.801099537035</v>
      </c>
      <c r="AO2632" s="80"/>
      <c r="AP2632" s="80" t="b">
        <v>0</v>
      </c>
      <c r="AQ2632" s="80" t="b">
        <v>0</v>
      </c>
      <c r="AR2632" s="80" t="b">
        <v>0</v>
      </c>
      <c r="AS2632" s="80" t="s">
        <v>1306</v>
      </c>
      <c r="AT2632" s="80">
        <v>90</v>
      </c>
      <c r="AU2632" s="83" t="s">
        <v>1348</v>
      </c>
      <c r="AV2632" s="80" t="b">
        <v>0</v>
      </c>
      <c r="AW2632" s="80" t="s">
        <v>1519</v>
      </c>
      <c r="AX2632" s="83" t="s">
        <v>28833</v>
      </c>
      <c r="AY2632" s="80" t="s">
        <v>66</v>
      </c>
    </row>
    <row r="2633" spans="1:51" x14ac:dyDescent="0.25">
      <c r="A2633" s="66" t="s">
        <v>23042</v>
      </c>
      <c r="B2633" s="67"/>
      <c r="C2633" s="67"/>
      <c r="D2633" s="68"/>
      <c r="E2633" s="111"/>
      <c r="F2633" s="104" t="s">
        <v>28197</v>
      </c>
      <c r="G2633" s="112"/>
      <c r="H2633" s="71"/>
      <c r="I2633" s="72"/>
      <c r="J2633" s="113"/>
      <c r="K2633" s="71" t="s">
        <v>29480</v>
      </c>
      <c r="L2633" s="114"/>
      <c r="M2633" s="76"/>
      <c r="N2633" s="76"/>
      <c r="O2633" s="77"/>
      <c r="P2633" s="78"/>
      <c r="Q2633" s="78"/>
      <c r="R2633" s="125"/>
      <c r="S2633" s="125"/>
      <c r="T2633" s="125"/>
      <c r="U2633" s="125"/>
      <c r="V2633" s="126"/>
      <c r="W2633" s="126"/>
      <c r="X2633" s="126"/>
      <c r="Y2633" s="126"/>
      <c r="Z2633" s="51"/>
      <c r="AA2633" s="73"/>
      <c r="AB2633" s="73"/>
      <c r="AC2633" s="74"/>
      <c r="AD2633" s="80" t="s">
        <v>25648</v>
      </c>
      <c r="AE2633" s="80">
        <v>304</v>
      </c>
      <c r="AF2633" s="80">
        <v>130</v>
      </c>
      <c r="AG2633" s="80">
        <v>1123</v>
      </c>
      <c r="AH2633" s="80">
        <v>23</v>
      </c>
      <c r="AI2633" s="80">
        <v>10800</v>
      </c>
      <c r="AJ2633" s="80" t="s">
        <v>26193</v>
      </c>
      <c r="AK2633" s="80" t="s">
        <v>26498</v>
      </c>
      <c r="AL2633" s="83" t="s">
        <v>26758</v>
      </c>
      <c r="AM2633" s="80" t="s">
        <v>15768</v>
      </c>
      <c r="AN2633" s="82">
        <v>41250.669062499997</v>
      </c>
      <c r="AO2633" s="83" t="s">
        <v>27289</v>
      </c>
      <c r="AP2633" s="80" t="b">
        <v>0</v>
      </c>
      <c r="AQ2633" s="80" t="b">
        <v>0</v>
      </c>
      <c r="AR2633" s="80" t="b">
        <v>1</v>
      </c>
      <c r="AS2633" s="80" t="s">
        <v>1307</v>
      </c>
      <c r="AT2633" s="80">
        <v>0</v>
      </c>
      <c r="AU2633" s="83" t="s">
        <v>1320</v>
      </c>
      <c r="AV2633" s="80" t="b">
        <v>0</v>
      </c>
      <c r="AW2633" s="80" t="s">
        <v>1519</v>
      </c>
      <c r="AX2633" s="83" t="s">
        <v>28834</v>
      </c>
      <c r="AY2633" s="80" t="s">
        <v>66</v>
      </c>
    </row>
    <row r="2634" spans="1:51" x14ac:dyDescent="0.25">
      <c r="A2634" s="66" t="s">
        <v>23043</v>
      </c>
      <c r="B2634" s="67"/>
      <c r="C2634" s="67"/>
      <c r="D2634" s="68"/>
      <c r="E2634" s="111"/>
      <c r="F2634" s="104" t="s">
        <v>28198</v>
      </c>
      <c r="G2634" s="112"/>
      <c r="H2634" s="71"/>
      <c r="I2634" s="72"/>
      <c r="J2634" s="113"/>
      <c r="K2634" s="71" t="s">
        <v>29481</v>
      </c>
      <c r="L2634" s="114"/>
      <c r="M2634" s="76"/>
      <c r="N2634" s="76"/>
      <c r="O2634" s="77"/>
      <c r="P2634" s="78"/>
      <c r="Q2634" s="78"/>
      <c r="R2634" s="125"/>
      <c r="S2634" s="125"/>
      <c r="T2634" s="125"/>
      <c r="U2634" s="125"/>
      <c r="V2634" s="126"/>
      <c r="W2634" s="126"/>
      <c r="X2634" s="126"/>
      <c r="Y2634" s="126"/>
      <c r="Z2634" s="51"/>
      <c r="AA2634" s="73"/>
      <c r="AB2634" s="73"/>
      <c r="AC2634" s="74"/>
      <c r="AD2634" s="80" t="s">
        <v>25649</v>
      </c>
      <c r="AE2634" s="80">
        <v>1123</v>
      </c>
      <c r="AF2634" s="80">
        <v>979</v>
      </c>
      <c r="AG2634" s="80">
        <v>781</v>
      </c>
      <c r="AH2634" s="80">
        <v>858</v>
      </c>
      <c r="AI2634" s="80">
        <v>-14400</v>
      </c>
      <c r="AJ2634" s="80" t="s">
        <v>26194</v>
      </c>
      <c r="AK2634" s="80" t="s">
        <v>26499</v>
      </c>
      <c r="AL2634" s="83" t="s">
        <v>26759</v>
      </c>
      <c r="AM2634" s="80" t="s">
        <v>1172</v>
      </c>
      <c r="AN2634" s="82">
        <v>40178.620671296296</v>
      </c>
      <c r="AO2634" s="83" t="s">
        <v>27290</v>
      </c>
      <c r="AP2634" s="80" t="b">
        <v>0</v>
      </c>
      <c r="AQ2634" s="80" t="b">
        <v>0</v>
      </c>
      <c r="AR2634" s="80" t="b">
        <v>0</v>
      </c>
      <c r="AS2634" s="80" t="s">
        <v>1307</v>
      </c>
      <c r="AT2634" s="80">
        <v>32</v>
      </c>
      <c r="AU2634" s="83" t="s">
        <v>27575</v>
      </c>
      <c r="AV2634" s="80" t="b">
        <v>0</v>
      </c>
      <c r="AW2634" s="80" t="s">
        <v>1519</v>
      </c>
      <c r="AX2634" s="83" t="s">
        <v>28835</v>
      </c>
      <c r="AY2634" s="80" t="s">
        <v>66</v>
      </c>
    </row>
    <row r="2635" spans="1:51" x14ac:dyDescent="0.25">
      <c r="A2635" s="66" t="s">
        <v>23044</v>
      </c>
      <c r="B2635" s="67"/>
      <c r="C2635" s="67"/>
      <c r="D2635" s="68"/>
      <c r="E2635" s="111"/>
      <c r="F2635" s="104" t="s">
        <v>28199</v>
      </c>
      <c r="G2635" s="112"/>
      <c r="H2635" s="71"/>
      <c r="I2635" s="72"/>
      <c r="J2635" s="113"/>
      <c r="K2635" s="71" t="s">
        <v>29482</v>
      </c>
      <c r="L2635" s="114"/>
      <c r="M2635" s="76"/>
      <c r="N2635" s="76"/>
      <c r="O2635" s="77"/>
      <c r="P2635" s="78"/>
      <c r="Q2635" s="78"/>
      <c r="R2635" s="125"/>
      <c r="S2635" s="125"/>
      <c r="T2635" s="125"/>
      <c r="U2635" s="125"/>
      <c r="V2635" s="126"/>
      <c r="W2635" s="126"/>
      <c r="X2635" s="126"/>
      <c r="Y2635" s="126"/>
      <c r="Z2635" s="51"/>
      <c r="AA2635" s="73"/>
      <c r="AB2635" s="73"/>
      <c r="AC2635" s="74"/>
      <c r="AD2635" s="80" t="s">
        <v>25650</v>
      </c>
      <c r="AE2635" s="80">
        <v>2292</v>
      </c>
      <c r="AF2635" s="80">
        <v>1378</v>
      </c>
      <c r="AG2635" s="80">
        <v>20932</v>
      </c>
      <c r="AH2635" s="80">
        <v>2504</v>
      </c>
      <c r="AI2635" s="80">
        <v>-14400</v>
      </c>
      <c r="AJ2635" s="80" t="s">
        <v>26195</v>
      </c>
      <c r="AK2635" s="80" t="s">
        <v>26500</v>
      </c>
      <c r="AL2635" s="80"/>
      <c r="AM2635" s="80" t="s">
        <v>1172</v>
      </c>
      <c r="AN2635" s="82">
        <v>40784.095682870371</v>
      </c>
      <c r="AO2635" s="83" t="s">
        <v>27291</v>
      </c>
      <c r="AP2635" s="80" t="b">
        <v>1</v>
      </c>
      <c r="AQ2635" s="80" t="b">
        <v>0</v>
      </c>
      <c r="AR2635" s="80" t="b">
        <v>0</v>
      </c>
      <c r="AS2635" s="80" t="s">
        <v>1306</v>
      </c>
      <c r="AT2635" s="80">
        <v>23</v>
      </c>
      <c r="AU2635" s="83" t="s">
        <v>1315</v>
      </c>
      <c r="AV2635" s="80" t="b">
        <v>0</v>
      </c>
      <c r="AW2635" s="80" t="s">
        <v>1519</v>
      </c>
      <c r="AX2635" s="83" t="s">
        <v>28836</v>
      </c>
      <c r="AY2635" s="80" t="s">
        <v>66</v>
      </c>
    </row>
    <row r="2636" spans="1:51" x14ac:dyDescent="0.25">
      <c r="A2636" s="66" t="s">
        <v>23045</v>
      </c>
      <c r="B2636" s="67"/>
      <c r="C2636" s="67"/>
      <c r="D2636" s="68"/>
      <c r="E2636" s="111"/>
      <c r="F2636" s="104" t="s">
        <v>28200</v>
      </c>
      <c r="G2636" s="112"/>
      <c r="H2636" s="71"/>
      <c r="I2636" s="72"/>
      <c r="J2636" s="113"/>
      <c r="K2636" s="71" t="s">
        <v>31475</v>
      </c>
      <c r="L2636" s="114"/>
      <c r="M2636" s="76"/>
      <c r="N2636" s="76"/>
      <c r="O2636" s="77"/>
      <c r="P2636" s="78"/>
      <c r="Q2636" s="78"/>
      <c r="R2636" s="125"/>
      <c r="S2636" s="125"/>
      <c r="T2636" s="125"/>
      <c r="U2636" s="125"/>
      <c r="V2636" s="126"/>
      <c r="W2636" s="126"/>
      <c r="X2636" s="126"/>
      <c r="Y2636" s="126"/>
      <c r="Z2636" s="51"/>
      <c r="AA2636" s="73"/>
      <c r="AB2636" s="73"/>
      <c r="AC2636" s="74"/>
      <c r="AD2636" s="80" t="s">
        <v>25651</v>
      </c>
      <c r="AE2636" s="80">
        <v>6486</v>
      </c>
      <c r="AF2636" s="80">
        <v>94946</v>
      </c>
      <c r="AG2636" s="80">
        <v>104647</v>
      </c>
      <c r="AH2636" s="80">
        <v>461</v>
      </c>
      <c r="AI2636" s="80">
        <v>-25200</v>
      </c>
      <c r="AJ2636" s="80" t="s">
        <v>26196</v>
      </c>
      <c r="AK2636" s="80" t="s">
        <v>16126</v>
      </c>
      <c r="AL2636" s="83" t="s">
        <v>26760</v>
      </c>
      <c r="AM2636" s="80" t="s">
        <v>1175</v>
      </c>
      <c r="AN2636" s="82">
        <v>39386.735023148147</v>
      </c>
      <c r="AO2636" s="83" t="s">
        <v>27292</v>
      </c>
      <c r="AP2636" s="80" t="b">
        <v>0</v>
      </c>
      <c r="AQ2636" s="80" t="b">
        <v>0</v>
      </c>
      <c r="AR2636" s="80" t="b">
        <v>1</v>
      </c>
      <c r="AS2636" s="80" t="s">
        <v>1307</v>
      </c>
      <c r="AT2636" s="80">
        <v>1279</v>
      </c>
      <c r="AU2636" s="83" t="s">
        <v>27576</v>
      </c>
      <c r="AV2636" s="80" t="b">
        <v>1</v>
      </c>
      <c r="AW2636" s="80" t="s">
        <v>1519</v>
      </c>
      <c r="AX2636" s="83" t="s">
        <v>28837</v>
      </c>
      <c r="AY2636" s="80" t="s">
        <v>65</v>
      </c>
    </row>
    <row r="2637" spans="1:51" x14ac:dyDescent="0.25">
      <c r="A2637" s="66" t="s">
        <v>23046</v>
      </c>
      <c r="B2637" s="67"/>
      <c r="C2637" s="67"/>
      <c r="D2637" s="68"/>
      <c r="E2637" s="111"/>
      <c r="F2637" s="104" t="s">
        <v>28201</v>
      </c>
      <c r="G2637" s="112"/>
      <c r="H2637" s="71"/>
      <c r="I2637" s="72"/>
      <c r="J2637" s="113"/>
      <c r="K2637" s="71" t="s">
        <v>32675</v>
      </c>
      <c r="L2637" s="114"/>
      <c r="M2637" s="76"/>
      <c r="N2637" s="76"/>
      <c r="O2637" s="77"/>
      <c r="P2637" s="78"/>
      <c r="Q2637" s="78"/>
      <c r="R2637" s="125"/>
      <c r="S2637" s="125"/>
      <c r="T2637" s="125"/>
      <c r="U2637" s="125"/>
      <c r="V2637" s="126"/>
      <c r="W2637" s="126"/>
      <c r="X2637" s="126"/>
      <c r="Y2637" s="126"/>
      <c r="Z2637" s="51"/>
      <c r="AA2637" s="73"/>
      <c r="AB2637" s="73"/>
      <c r="AC2637" s="74"/>
      <c r="AD2637" s="80" t="s">
        <v>25652</v>
      </c>
      <c r="AE2637" s="80">
        <v>319</v>
      </c>
      <c r="AF2637" s="80">
        <v>3385</v>
      </c>
      <c r="AG2637" s="80">
        <v>169767</v>
      </c>
      <c r="AH2637" s="80">
        <v>814</v>
      </c>
      <c r="AI2637" s="80">
        <v>-25200</v>
      </c>
      <c r="AJ2637" s="80" t="s">
        <v>26197</v>
      </c>
      <c r="AK2637" s="80" t="s">
        <v>16121</v>
      </c>
      <c r="AL2637" s="83" t="s">
        <v>26761</v>
      </c>
      <c r="AM2637" s="80" t="s">
        <v>1175</v>
      </c>
      <c r="AN2637" s="82">
        <v>39786.224548611113</v>
      </c>
      <c r="AO2637" s="83" t="s">
        <v>27293</v>
      </c>
      <c r="AP2637" s="80" t="b">
        <v>0</v>
      </c>
      <c r="AQ2637" s="80" t="b">
        <v>0</v>
      </c>
      <c r="AR2637" s="80" t="b">
        <v>0</v>
      </c>
      <c r="AS2637" s="80" t="s">
        <v>1307</v>
      </c>
      <c r="AT2637" s="80">
        <v>56</v>
      </c>
      <c r="AU2637" s="83" t="s">
        <v>1320</v>
      </c>
      <c r="AV2637" s="80" t="b">
        <v>0</v>
      </c>
      <c r="AW2637" s="80" t="s">
        <v>1519</v>
      </c>
      <c r="AX2637" s="83" t="s">
        <v>28838</v>
      </c>
      <c r="AY2637" s="80" t="s">
        <v>65</v>
      </c>
    </row>
    <row r="2638" spans="1:51" x14ac:dyDescent="0.25">
      <c r="A2638" s="66" t="s">
        <v>23165</v>
      </c>
      <c r="B2638" s="67"/>
      <c r="C2638" s="67"/>
      <c r="D2638" s="68"/>
      <c r="E2638" s="111"/>
      <c r="F2638" s="104" t="s">
        <v>28202</v>
      </c>
      <c r="G2638" s="112"/>
      <c r="H2638" s="71"/>
      <c r="I2638" s="72"/>
      <c r="J2638" s="113"/>
      <c r="K2638" s="71" t="s">
        <v>32676</v>
      </c>
      <c r="L2638" s="114"/>
      <c r="M2638" s="76"/>
      <c r="N2638" s="76"/>
      <c r="O2638" s="77"/>
      <c r="P2638" s="78"/>
      <c r="Q2638" s="78"/>
      <c r="R2638" s="125"/>
      <c r="S2638" s="125"/>
      <c r="T2638" s="125"/>
      <c r="U2638" s="125"/>
      <c r="V2638" s="126"/>
      <c r="W2638" s="126"/>
      <c r="X2638" s="126"/>
      <c r="Y2638" s="126"/>
      <c r="Z2638" s="51"/>
      <c r="AA2638" s="73"/>
      <c r="AB2638" s="73"/>
      <c r="AC2638" s="74"/>
      <c r="AD2638" s="80" t="s">
        <v>25653</v>
      </c>
      <c r="AE2638" s="80">
        <v>965</v>
      </c>
      <c r="AF2638" s="80">
        <v>2054</v>
      </c>
      <c r="AG2638" s="80">
        <v>171307</v>
      </c>
      <c r="AH2638" s="80">
        <v>1528</v>
      </c>
      <c r="AI2638" s="80">
        <v>-25200</v>
      </c>
      <c r="AJ2638" s="80" t="s">
        <v>26198</v>
      </c>
      <c r="AK2638" s="80" t="s">
        <v>7779</v>
      </c>
      <c r="AL2638" s="80"/>
      <c r="AM2638" s="80" t="s">
        <v>1175</v>
      </c>
      <c r="AN2638" s="82">
        <v>40809.969328703701</v>
      </c>
      <c r="AO2638" s="83" t="s">
        <v>27294</v>
      </c>
      <c r="AP2638" s="80" t="b">
        <v>0</v>
      </c>
      <c r="AQ2638" s="80" t="b">
        <v>0</v>
      </c>
      <c r="AR2638" s="80" t="b">
        <v>1</v>
      </c>
      <c r="AS2638" s="80" t="s">
        <v>1307</v>
      </c>
      <c r="AT2638" s="80">
        <v>46</v>
      </c>
      <c r="AU2638" s="83" t="s">
        <v>27577</v>
      </c>
      <c r="AV2638" s="80" t="b">
        <v>0</v>
      </c>
      <c r="AW2638" s="80" t="s">
        <v>1519</v>
      </c>
      <c r="AX2638" s="83" t="s">
        <v>28839</v>
      </c>
      <c r="AY2638" s="80" t="s">
        <v>66</v>
      </c>
    </row>
    <row r="2639" spans="1:51" x14ac:dyDescent="0.25">
      <c r="A2639" s="66" t="s">
        <v>23047</v>
      </c>
      <c r="B2639" s="67"/>
      <c r="C2639" s="67"/>
      <c r="D2639" s="68"/>
      <c r="E2639" s="111"/>
      <c r="F2639" s="104" t="s">
        <v>28203</v>
      </c>
      <c r="G2639" s="112"/>
      <c r="H2639" s="71"/>
      <c r="I2639" s="72"/>
      <c r="J2639" s="113"/>
      <c r="K2639" s="71" t="s">
        <v>29483</v>
      </c>
      <c r="L2639" s="114"/>
      <c r="M2639" s="76"/>
      <c r="N2639" s="76"/>
      <c r="O2639" s="77"/>
      <c r="P2639" s="78"/>
      <c r="Q2639" s="78"/>
      <c r="R2639" s="125"/>
      <c r="S2639" s="125"/>
      <c r="T2639" s="125"/>
      <c r="U2639" s="125"/>
      <c r="V2639" s="126"/>
      <c r="W2639" s="126"/>
      <c r="X2639" s="126"/>
      <c r="Y2639" s="126"/>
      <c r="Z2639" s="51"/>
      <c r="AA2639" s="73"/>
      <c r="AB2639" s="73"/>
      <c r="AC2639" s="74"/>
      <c r="AD2639" s="80" t="s">
        <v>25654</v>
      </c>
      <c r="AE2639" s="80">
        <v>162</v>
      </c>
      <c r="AF2639" s="80">
        <v>214</v>
      </c>
      <c r="AG2639" s="80">
        <v>2691</v>
      </c>
      <c r="AH2639" s="80">
        <v>1351</v>
      </c>
      <c r="AI2639" s="80"/>
      <c r="AJ2639" s="80" t="s">
        <v>26199</v>
      </c>
      <c r="AK2639" s="80" t="s">
        <v>26501</v>
      </c>
      <c r="AL2639" s="80"/>
      <c r="AM2639" s="80"/>
      <c r="AN2639" s="82">
        <v>42486.112719907411</v>
      </c>
      <c r="AO2639" s="83" t="s">
        <v>27295</v>
      </c>
      <c r="AP2639" s="80" t="b">
        <v>0</v>
      </c>
      <c r="AQ2639" s="80" t="b">
        <v>0</v>
      </c>
      <c r="AR2639" s="80" t="b">
        <v>0</v>
      </c>
      <c r="AS2639" s="80" t="s">
        <v>1308</v>
      </c>
      <c r="AT2639" s="80">
        <v>0</v>
      </c>
      <c r="AU2639" s="83" t="s">
        <v>1315</v>
      </c>
      <c r="AV2639" s="80" t="b">
        <v>0</v>
      </c>
      <c r="AW2639" s="80" t="s">
        <v>1519</v>
      </c>
      <c r="AX2639" s="83" t="s">
        <v>28840</v>
      </c>
      <c r="AY2639" s="80" t="s">
        <v>66</v>
      </c>
    </row>
    <row r="2640" spans="1:51" x14ac:dyDescent="0.25">
      <c r="A2640" s="89" t="s">
        <v>23048</v>
      </c>
      <c r="B2640" s="90"/>
      <c r="C2640" s="90"/>
      <c r="D2640" s="91"/>
      <c r="E2640" s="92"/>
      <c r="F2640" s="105" t="s">
        <v>28204</v>
      </c>
      <c r="G2640" s="90"/>
      <c r="H2640" s="93"/>
      <c r="I2640" s="94"/>
      <c r="J2640" s="94"/>
      <c r="K2640" s="93" t="s">
        <v>29484</v>
      </c>
      <c r="L2640" s="95"/>
      <c r="M2640" s="96"/>
      <c r="N2640" s="96"/>
      <c r="O2640" s="97"/>
      <c r="P2640" s="98"/>
      <c r="Q2640" s="98"/>
      <c r="R2640" s="127"/>
      <c r="S2640" s="127"/>
      <c r="T2640" s="127"/>
      <c r="U2640" s="127"/>
      <c r="V2640" s="128"/>
      <c r="W2640" s="128"/>
      <c r="X2640" s="128"/>
      <c r="Y2640" s="128"/>
      <c r="Z2640" s="101"/>
      <c r="AA2640" s="102"/>
      <c r="AB2640" s="102"/>
      <c r="AC2640" s="103"/>
      <c r="AD2640" s="107" t="s">
        <v>25655</v>
      </c>
      <c r="AE2640" s="107">
        <v>398</v>
      </c>
      <c r="AF2640" s="107">
        <v>1552</v>
      </c>
      <c r="AG2640" s="107">
        <v>20137</v>
      </c>
      <c r="AH2640" s="107">
        <v>26851</v>
      </c>
      <c r="AI2640" s="107"/>
      <c r="AJ2640" s="107" t="s">
        <v>26200</v>
      </c>
      <c r="AK2640" s="107" t="s">
        <v>26502</v>
      </c>
      <c r="AL2640" s="107"/>
      <c r="AM2640" s="107"/>
      <c r="AN2640" s="108">
        <v>41123.169525462959</v>
      </c>
      <c r="AO2640" s="109" t="s">
        <v>27296</v>
      </c>
      <c r="AP2640" s="107" t="b">
        <v>0</v>
      </c>
      <c r="AQ2640" s="107" t="b">
        <v>0</v>
      </c>
      <c r="AR2640" s="107" t="b">
        <v>1</v>
      </c>
      <c r="AS2640" s="107" t="s">
        <v>1306</v>
      </c>
      <c r="AT2640" s="107">
        <v>3</v>
      </c>
      <c r="AU2640" s="109" t="s">
        <v>1334</v>
      </c>
      <c r="AV2640" s="107" t="b">
        <v>0</v>
      </c>
      <c r="AW2640" s="107" t="s">
        <v>1519</v>
      </c>
      <c r="AX2640" s="109" t="s">
        <v>28841</v>
      </c>
      <c r="AY2640" s="107" t="s">
        <v>66</v>
      </c>
    </row>
    <row r="2641" spans="1:51" x14ac:dyDescent="0.25">
      <c r="A2641" s="66" t="s">
        <v>29485</v>
      </c>
      <c r="B2641" s="67"/>
      <c r="C2641" s="67"/>
      <c r="D2641" s="68"/>
      <c r="E2641" s="111"/>
      <c r="F2641" s="104" t="s">
        <v>31060</v>
      </c>
      <c r="G2641" s="112"/>
      <c r="H2641" s="71"/>
      <c r="I2641" s="72"/>
      <c r="J2641" s="113"/>
      <c r="K2641" s="71" t="s">
        <v>31476</v>
      </c>
      <c r="L2641" s="114"/>
      <c r="M2641" s="76"/>
      <c r="N2641" s="76"/>
      <c r="O2641" s="77"/>
      <c r="P2641" s="78"/>
      <c r="Q2641" s="78"/>
      <c r="R2641" s="125"/>
      <c r="S2641" s="125"/>
      <c r="T2641" s="125"/>
      <c r="U2641" s="125"/>
      <c r="V2641" s="126"/>
      <c r="W2641" s="126"/>
      <c r="X2641" s="126"/>
      <c r="Y2641" s="126"/>
      <c r="Z2641" s="51"/>
      <c r="AA2641" s="73"/>
      <c r="AB2641" s="73"/>
      <c r="AC2641" s="74"/>
      <c r="AD2641" s="80" t="s">
        <v>30281</v>
      </c>
      <c r="AE2641" s="80">
        <v>17</v>
      </c>
      <c r="AF2641" s="80">
        <v>1029</v>
      </c>
      <c r="AG2641" s="80">
        <v>30371</v>
      </c>
      <c r="AH2641" s="80">
        <v>52</v>
      </c>
      <c r="AI2641" s="80">
        <v>25200</v>
      </c>
      <c r="AJ2641" s="80" t="s">
        <v>30479</v>
      </c>
      <c r="AK2641" s="80" t="s">
        <v>7769</v>
      </c>
      <c r="AL2641" s="80"/>
      <c r="AM2641" s="80" t="s">
        <v>30820</v>
      </c>
      <c r="AN2641" s="82">
        <v>41692.549340277779</v>
      </c>
      <c r="AO2641" s="80"/>
      <c r="AP2641" s="80" t="b">
        <v>0</v>
      </c>
      <c r="AQ2641" s="80" t="b">
        <v>0</v>
      </c>
      <c r="AR2641" s="80" t="b">
        <v>0</v>
      </c>
      <c r="AS2641" s="80" t="s">
        <v>1307</v>
      </c>
      <c r="AT2641" s="80">
        <v>5</v>
      </c>
      <c r="AU2641" s="83" t="s">
        <v>30975</v>
      </c>
      <c r="AV2641" s="80" t="b">
        <v>0</v>
      </c>
      <c r="AW2641" s="80" t="s">
        <v>1519</v>
      </c>
      <c r="AX2641" s="83" t="s">
        <v>31255</v>
      </c>
      <c r="AY2641" s="80" t="s">
        <v>66</v>
      </c>
    </row>
    <row r="2642" spans="1:51" x14ac:dyDescent="0.25">
      <c r="A2642" s="66" t="s">
        <v>29486</v>
      </c>
      <c r="B2642" s="67"/>
      <c r="C2642" s="67"/>
      <c r="D2642" s="68"/>
      <c r="E2642" s="111"/>
      <c r="F2642" s="104" t="s">
        <v>31061</v>
      </c>
      <c r="G2642" s="112"/>
      <c r="H2642" s="71"/>
      <c r="I2642" s="72"/>
      <c r="J2642" s="113"/>
      <c r="K2642" s="71" t="s">
        <v>31477</v>
      </c>
      <c r="L2642" s="114"/>
      <c r="M2642" s="76"/>
      <c r="N2642" s="76"/>
      <c r="O2642" s="77"/>
      <c r="P2642" s="78"/>
      <c r="Q2642" s="78"/>
      <c r="R2642" s="125"/>
      <c r="S2642" s="125"/>
      <c r="T2642" s="125"/>
      <c r="U2642" s="125"/>
      <c r="V2642" s="126"/>
      <c r="W2642" s="126"/>
      <c r="X2642" s="126"/>
      <c r="Y2642" s="126"/>
      <c r="Z2642" s="51"/>
      <c r="AA2642" s="73"/>
      <c r="AB2642" s="73"/>
      <c r="AC2642" s="74"/>
      <c r="AD2642" s="80" t="s">
        <v>30282</v>
      </c>
      <c r="AE2642" s="80">
        <v>226</v>
      </c>
      <c r="AF2642" s="80">
        <v>345</v>
      </c>
      <c r="AG2642" s="80">
        <v>12088</v>
      </c>
      <c r="AH2642" s="80">
        <v>6700</v>
      </c>
      <c r="AI2642" s="80">
        <v>-25200</v>
      </c>
      <c r="AJ2642" s="80" t="s">
        <v>30480</v>
      </c>
      <c r="AK2642" s="80" t="s">
        <v>30653</v>
      </c>
      <c r="AL2642" s="80"/>
      <c r="AM2642" s="80" t="s">
        <v>1175</v>
      </c>
      <c r="AN2642" s="82">
        <v>40547.099594907406</v>
      </c>
      <c r="AO2642" s="80"/>
      <c r="AP2642" s="80" t="b">
        <v>1</v>
      </c>
      <c r="AQ2642" s="80" t="b">
        <v>0</v>
      </c>
      <c r="AR2642" s="80" t="b">
        <v>0</v>
      </c>
      <c r="AS2642" s="80" t="s">
        <v>1307</v>
      </c>
      <c r="AT2642" s="80">
        <v>30</v>
      </c>
      <c r="AU2642" s="83" t="s">
        <v>1315</v>
      </c>
      <c r="AV2642" s="80" t="b">
        <v>0</v>
      </c>
      <c r="AW2642" s="80" t="s">
        <v>1519</v>
      </c>
      <c r="AX2642" s="83" t="s">
        <v>31256</v>
      </c>
      <c r="AY2642" s="80" t="s">
        <v>66</v>
      </c>
    </row>
    <row r="2643" spans="1:51" x14ac:dyDescent="0.25">
      <c r="A2643" s="66" t="s">
        <v>29487</v>
      </c>
      <c r="B2643" s="67"/>
      <c r="C2643" s="67"/>
      <c r="D2643" s="68"/>
      <c r="E2643" s="111"/>
      <c r="F2643" s="104" t="s">
        <v>31062</v>
      </c>
      <c r="G2643" s="112"/>
      <c r="H2643" s="71"/>
      <c r="I2643" s="72"/>
      <c r="J2643" s="113"/>
      <c r="K2643" s="71" t="s">
        <v>31478</v>
      </c>
      <c r="L2643" s="114"/>
      <c r="M2643" s="76"/>
      <c r="N2643" s="76"/>
      <c r="O2643" s="77"/>
      <c r="P2643" s="78"/>
      <c r="Q2643" s="78"/>
      <c r="R2643" s="125"/>
      <c r="S2643" s="125"/>
      <c r="T2643" s="125"/>
      <c r="U2643" s="125"/>
      <c r="V2643" s="126"/>
      <c r="W2643" s="126"/>
      <c r="X2643" s="126"/>
      <c r="Y2643" s="126"/>
      <c r="Z2643" s="51"/>
      <c r="AA2643" s="73"/>
      <c r="AB2643" s="73"/>
      <c r="AC2643" s="74"/>
      <c r="AD2643" s="80" t="s">
        <v>30283</v>
      </c>
      <c r="AE2643" s="80">
        <v>1215</v>
      </c>
      <c r="AF2643" s="80">
        <v>1751</v>
      </c>
      <c r="AG2643" s="80">
        <v>42689</v>
      </c>
      <c r="AH2643" s="80">
        <v>14397</v>
      </c>
      <c r="AI2643" s="80">
        <v>-10800</v>
      </c>
      <c r="AJ2643" s="80" t="s">
        <v>30481</v>
      </c>
      <c r="AK2643" s="80" t="s">
        <v>30654</v>
      </c>
      <c r="AL2643" s="80"/>
      <c r="AM2643" s="80" t="s">
        <v>1173</v>
      </c>
      <c r="AN2643" s="82">
        <v>40795.000706018516</v>
      </c>
      <c r="AO2643" s="83" t="s">
        <v>30822</v>
      </c>
      <c r="AP2643" s="80" t="b">
        <v>0</v>
      </c>
      <c r="AQ2643" s="80" t="b">
        <v>0</v>
      </c>
      <c r="AR2643" s="80" t="b">
        <v>1</v>
      </c>
      <c r="AS2643" s="80" t="s">
        <v>1308</v>
      </c>
      <c r="AT2643" s="80">
        <v>2</v>
      </c>
      <c r="AU2643" s="83" t="s">
        <v>30976</v>
      </c>
      <c r="AV2643" s="80" t="b">
        <v>0</v>
      </c>
      <c r="AW2643" s="80" t="s">
        <v>1519</v>
      </c>
      <c r="AX2643" s="83" t="s">
        <v>31257</v>
      </c>
      <c r="AY2643" s="80" t="s">
        <v>66</v>
      </c>
    </row>
    <row r="2644" spans="1:51" x14ac:dyDescent="0.25">
      <c r="A2644" s="66" t="s">
        <v>29488</v>
      </c>
      <c r="B2644" s="67"/>
      <c r="C2644" s="67"/>
      <c r="D2644" s="68"/>
      <c r="E2644" s="111"/>
      <c r="F2644" s="104" t="s">
        <v>31063</v>
      </c>
      <c r="G2644" s="112"/>
      <c r="H2644" s="71"/>
      <c r="I2644" s="72"/>
      <c r="J2644" s="113"/>
      <c r="K2644" s="71" t="s">
        <v>31479</v>
      </c>
      <c r="L2644" s="114"/>
      <c r="M2644" s="76"/>
      <c r="N2644" s="76"/>
      <c r="O2644" s="77"/>
      <c r="P2644" s="78"/>
      <c r="Q2644" s="78"/>
      <c r="R2644" s="125"/>
      <c r="S2644" s="125"/>
      <c r="T2644" s="125"/>
      <c r="U2644" s="125"/>
      <c r="V2644" s="126"/>
      <c r="W2644" s="126"/>
      <c r="X2644" s="126"/>
      <c r="Y2644" s="126"/>
      <c r="Z2644" s="51"/>
      <c r="AA2644" s="73"/>
      <c r="AB2644" s="73"/>
      <c r="AC2644" s="74"/>
      <c r="AD2644" s="80" t="s">
        <v>30284</v>
      </c>
      <c r="AE2644" s="80">
        <v>161</v>
      </c>
      <c r="AF2644" s="80">
        <v>172</v>
      </c>
      <c r="AG2644" s="80">
        <v>7514</v>
      </c>
      <c r="AH2644" s="80">
        <v>3823</v>
      </c>
      <c r="AI2644" s="80"/>
      <c r="AJ2644" s="80" t="s">
        <v>30482</v>
      </c>
      <c r="AK2644" s="80" t="s">
        <v>30655</v>
      </c>
      <c r="AL2644" s="80"/>
      <c r="AM2644" s="80"/>
      <c r="AN2644" s="82">
        <v>41263.237002314818</v>
      </c>
      <c r="AO2644" s="83" t="s">
        <v>30823</v>
      </c>
      <c r="AP2644" s="80" t="b">
        <v>0</v>
      </c>
      <c r="AQ2644" s="80" t="b">
        <v>0</v>
      </c>
      <c r="AR2644" s="80" t="b">
        <v>1</v>
      </c>
      <c r="AS2644" s="80" t="s">
        <v>1307</v>
      </c>
      <c r="AT2644" s="80">
        <v>2</v>
      </c>
      <c r="AU2644" s="83" t="s">
        <v>30977</v>
      </c>
      <c r="AV2644" s="80" t="b">
        <v>0</v>
      </c>
      <c r="AW2644" s="80" t="s">
        <v>1519</v>
      </c>
      <c r="AX2644" s="83" t="s">
        <v>31258</v>
      </c>
      <c r="AY2644" s="80" t="s">
        <v>66</v>
      </c>
    </row>
    <row r="2645" spans="1:51" x14ac:dyDescent="0.25">
      <c r="A2645" s="66" t="s">
        <v>29489</v>
      </c>
      <c r="B2645" s="67"/>
      <c r="C2645" s="67"/>
      <c r="D2645" s="68"/>
      <c r="E2645" s="111"/>
      <c r="F2645" s="104" t="s">
        <v>31064</v>
      </c>
      <c r="G2645" s="112"/>
      <c r="H2645" s="71"/>
      <c r="I2645" s="72"/>
      <c r="J2645" s="113"/>
      <c r="K2645" s="71" t="s">
        <v>31480</v>
      </c>
      <c r="L2645" s="114"/>
      <c r="M2645" s="76"/>
      <c r="N2645" s="76"/>
      <c r="O2645" s="77"/>
      <c r="P2645" s="78"/>
      <c r="Q2645" s="78"/>
      <c r="R2645" s="125"/>
      <c r="S2645" s="125"/>
      <c r="T2645" s="125"/>
      <c r="U2645" s="125"/>
      <c r="V2645" s="126"/>
      <c r="W2645" s="126"/>
      <c r="X2645" s="126"/>
      <c r="Y2645" s="126"/>
      <c r="Z2645" s="51"/>
      <c r="AA2645" s="73"/>
      <c r="AB2645" s="73"/>
      <c r="AC2645" s="74"/>
      <c r="AD2645" s="80" t="s">
        <v>30285</v>
      </c>
      <c r="AE2645" s="80">
        <v>194</v>
      </c>
      <c r="AF2645" s="80">
        <v>291</v>
      </c>
      <c r="AG2645" s="80">
        <v>6007</v>
      </c>
      <c r="AH2645" s="80">
        <v>3797</v>
      </c>
      <c r="AI2645" s="80">
        <v>-18000</v>
      </c>
      <c r="AJ2645" s="80" t="s">
        <v>30483</v>
      </c>
      <c r="AK2645" s="80" t="s">
        <v>30656</v>
      </c>
      <c r="AL2645" s="83" t="s">
        <v>30748</v>
      </c>
      <c r="AM2645" s="80" t="s">
        <v>1169</v>
      </c>
      <c r="AN2645" s="82">
        <v>40959.248206018521</v>
      </c>
      <c r="AO2645" s="83" t="s">
        <v>30824</v>
      </c>
      <c r="AP2645" s="80" t="b">
        <v>1</v>
      </c>
      <c r="AQ2645" s="80" t="b">
        <v>0</v>
      </c>
      <c r="AR2645" s="80" t="b">
        <v>1</v>
      </c>
      <c r="AS2645" s="80" t="s">
        <v>1307</v>
      </c>
      <c r="AT2645" s="80">
        <v>0</v>
      </c>
      <c r="AU2645" s="83" t="s">
        <v>1315</v>
      </c>
      <c r="AV2645" s="80" t="b">
        <v>0</v>
      </c>
      <c r="AW2645" s="80" t="s">
        <v>1519</v>
      </c>
      <c r="AX2645" s="83" t="s">
        <v>31259</v>
      </c>
      <c r="AY2645" s="80" t="s">
        <v>66</v>
      </c>
    </row>
    <row r="2646" spans="1:51" x14ac:dyDescent="0.25">
      <c r="A2646" s="66" t="s">
        <v>29490</v>
      </c>
      <c r="B2646" s="67"/>
      <c r="C2646" s="67"/>
      <c r="D2646" s="68"/>
      <c r="E2646" s="111"/>
      <c r="F2646" s="104" t="s">
        <v>31065</v>
      </c>
      <c r="G2646" s="112"/>
      <c r="H2646" s="71"/>
      <c r="I2646" s="72"/>
      <c r="J2646" s="113"/>
      <c r="K2646" s="71" t="s">
        <v>31481</v>
      </c>
      <c r="L2646" s="114"/>
      <c r="M2646" s="76"/>
      <c r="N2646" s="76"/>
      <c r="O2646" s="77"/>
      <c r="P2646" s="78"/>
      <c r="Q2646" s="78"/>
      <c r="R2646" s="125"/>
      <c r="S2646" s="125"/>
      <c r="T2646" s="125"/>
      <c r="U2646" s="125"/>
      <c r="V2646" s="126"/>
      <c r="W2646" s="126"/>
      <c r="X2646" s="126"/>
      <c r="Y2646" s="126"/>
      <c r="Z2646" s="51"/>
      <c r="AA2646" s="73"/>
      <c r="AB2646" s="73"/>
      <c r="AC2646" s="74"/>
      <c r="AD2646" s="80" t="s">
        <v>30286</v>
      </c>
      <c r="AE2646" s="80">
        <v>604</v>
      </c>
      <c r="AF2646" s="80">
        <v>1482</v>
      </c>
      <c r="AG2646" s="80">
        <v>30525</v>
      </c>
      <c r="AH2646" s="80">
        <v>733</v>
      </c>
      <c r="AI2646" s="80">
        <v>-25200</v>
      </c>
      <c r="AJ2646" s="80" t="s">
        <v>30484</v>
      </c>
      <c r="AK2646" s="80" t="s">
        <v>13638</v>
      </c>
      <c r="AL2646" s="83" t="s">
        <v>30749</v>
      </c>
      <c r="AM2646" s="80" t="s">
        <v>1175</v>
      </c>
      <c r="AN2646" s="82">
        <v>40741.764074074075</v>
      </c>
      <c r="AO2646" s="83" t="s">
        <v>30825</v>
      </c>
      <c r="AP2646" s="80" t="b">
        <v>0</v>
      </c>
      <c r="AQ2646" s="80" t="b">
        <v>0</v>
      </c>
      <c r="AR2646" s="80" t="b">
        <v>1</v>
      </c>
      <c r="AS2646" s="80" t="s">
        <v>1307</v>
      </c>
      <c r="AT2646" s="80">
        <v>226</v>
      </c>
      <c r="AU2646" s="83" t="s">
        <v>30978</v>
      </c>
      <c r="AV2646" s="80" t="b">
        <v>0</v>
      </c>
      <c r="AW2646" s="80" t="s">
        <v>1519</v>
      </c>
      <c r="AX2646" s="83" t="s">
        <v>31260</v>
      </c>
      <c r="AY2646" s="80" t="s">
        <v>66</v>
      </c>
    </row>
    <row r="2647" spans="1:51" x14ac:dyDescent="0.25">
      <c r="A2647" s="66" t="s">
        <v>29491</v>
      </c>
      <c r="B2647" s="67"/>
      <c r="C2647" s="67"/>
      <c r="D2647" s="68"/>
      <c r="E2647" s="111"/>
      <c r="F2647" s="104" t="s">
        <v>31066</v>
      </c>
      <c r="G2647" s="112"/>
      <c r="H2647" s="71"/>
      <c r="I2647" s="72"/>
      <c r="J2647" s="113"/>
      <c r="K2647" s="71" t="s">
        <v>31482</v>
      </c>
      <c r="L2647" s="114"/>
      <c r="M2647" s="76"/>
      <c r="N2647" s="76"/>
      <c r="O2647" s="77"/>
      <c r="P2647" s="78"/>
      <c r="Q2647" s="78"/>
      <c r="R2647" s="125"/>
      <c r="S2647" s="125"/>
      <c r="T2647" s="125"/>
      <c r="U2647" s="125"/>
      <c r="V2647" s="126"/>
      <c r="W2647" s="126"/>
      <c r="X2647" s="126"/>
      <c r="Y2647" s="126"/>
      <c r="Z2647" s="51"/>
      <c r="AA2647" s="73"/>
      <c r="AB2647" s="73"/>
      <c r="AC2647" s="74"/>
      <c r="AD2647" s="80" t="s">
        <v>30287</v>
      </c>
      <c r="AE2647" s="80">
        <v>1003</v>
      </c>
      <c r="AF2647" s="80">
        <v>733</v>
      </c>
      <c r="AG2647" s="80">
        <v>4640</v>
      </c>
      <c r="AH2647" s="80">
        <v>7711</v>
      </c>
      <c r="AI2647" s="80">
        <v>-25200</v>
      </c>
      <c r="AJ2647" s="80" t="s">
        <v>30485</v>
      </c>
      <c r="AK2647" s="80" t="s">
        <v>13638</v>
      </c>
      <c r="AL2647" s="83" t="s">
        <v>30750</v>
      </c>
      <c r="AM2647" s="80" t="s">
        <v>1175</v>
      </c>
      <c r="AN2647" s="82">
        <v>42265.749675925923</v>
      </c>
      <c r="AO2647" s="83" t="s">
        <v>30826</v>
      </c>
      <c r="AP2647" s="80" t="b">
        <v>0</v>
      </c>
      <c r="AQ2647" s="80" t="b">
        <v>0</v>
      </c>
      <c r="AR2647" s="80" t="b">
        <v>1</v>
      </c>
      <c r="AS2647" s="80" t="s">
        <v>1307</v>
      </c>
      <c r="AT2647" s="80">
        <v>33</v>
      </c>
      <c r="AU2647" s="83" t="s">
        <v>1315</v>
      </c>
      <c r="AV2647" s="80" t="b">
        <v>0</v>
      </c>
      <c r="AW2647" s="80" t="s">
        <v>1519</v>
      </c>
      <c r="AX2647" s="83" t="s">
        <v>31261</v>
      </c>
      <c r="AY2647" s="80" t="s">
        <v>66</v>
      </c>
    </row>
    <row r="2648" spans="1:51" x14ac:dyDescent="0.25">
      <c r="A2648" s="66" t="s">
        <v>29492</v>
      </c>
      <c r="B2648" s="67"/>
      <c r="C2648" s="67"/>
      <c r="D2648" s="68"/>
      <c r="E2648" s="111"/>
      <c r="F2648" s="104" t="s">
        <v>31067</v>
      </c>
      <c r="G2648" s="112"/>
      <c r="H2648" s="71"/>
      <c r="I2648" s="72"/>
      <c r="J2648" s="113"/>
      <c r="K2648" s="71" t="s">
        <v>31483</v>
      </c>
      <c r="L2648" s="114"/>
      <c r="M2648" s="76"/>
      <c r="N2648" s="76"/>
      <c r="O2648" s="77"/>
      <c r="P2648" s="78"/>
      <c r="Q2648" s="78"/>
      <c r="R2648" s="125"/>
      <c r="S2648" s="125"/>
      <c r="T2648" s="125"/>
      <c r="U2648" s="125"/>
      <c r="V2648" s="126"/>
      <c r="W2648" s="126"/>
      <c r="X2648" s="126"/>
      <c r="Y2648" s="126"/>
      <c r="Z2648" s="51"/>
      <c r="AA2648" s="73"/>
      <c r="AB2648" s="73"/>
      <c r="AC2648" s="74"/>
      <c r="AD2648" s="80" t="s">
        <v>30288</v>
      </c>
      <c r="AE2648" s="80">
        <v>2738</v>
      </c>
      <c r="AF2648" s="80">
        <v>6444</v>
      </c>
      <c r="AG2648" s="80">
        <v>28204</v>
      </c>
      <c r="AH2648" s="80">
        <v>156</v>
      </c>
      <c r="AI2648" s="80">
        <v>-25200</v>
      </c>
      <c r="AJ2648" s="80" t="s">
        <v>30486</v>
      </c>
      <c r="AK2648" s="80" t="s">
        <v>5886</v>
      </c>
      <c r="AL2648" s="83" t="s">
        <v>30751</v>
      </c>
      <c r="AM2648" s="80" t="s">
        <v>1175</v>
      </c>
      <c r="AN2648" s="82">
        <v>41355.846053240741</v>
      </c>
      <c r="AO2648" s="80"/>
      <c r="AP2648" s="80" t="b">
        <v>0</v>
      </c>
      <c r="AQ2648" s="80" t="b">
        <v>0</v>
      </c>
      <c r="AR2648" s="80" t="b">
        <v>1</v>
      </c>
      <c r="AS2648" s="80" t="s">
        <v>1307</v>
      </c>
      <c r="AT2648" s="80">
        <v>272</v>
      </c>
      <c r="AU2648" s="83" t="s">
        <v>30979</v>
      </c>
      <c r="AV2648" s="80" t="b">
        <v>0</v>
      </c>
      <c r="AW2648" s="80" t="s">
        <v>1519</v>
      </c>
      <c r="AX2648" s="83" t="s">
        <v>31262</v>
      </c>
      <c r="AY2648" s="80" t="s">
        <v>66</v>
      </c>
    </row>
    <row r="2649" spans="1:51" x14ac:dyDescent="0.25">
      <c r="A2649" s="66" t="s">
        <v>29493</v>
      </c>
      <c r="B2649" s="67"/>
      <c r="C2649" s="67"/>
      <c r="D2649" s="68"/>
      <c r="E2649" s="111"/>
      <c r="F2649" s="104" t="s">
        <v>31068</v>
      </c>
      <c r="G2649" s="112"/>
      <c r="H2649" s="71"/>
      <c r="I2649" s="72"/>
      <c r="J2649" s="113"/>
      <c r="K2649" s="71" t="s">
        <v>31484</v>
      </c>
      <c r="L2649" s="114"/>
      <c r="M2649" s="76"/>
      <c r="N2649" s="76"/>
      <c r="O2649" s="77"/>
      <c r="P2649" s="78"/>
      <c r="Q2649" s="78"/>
      <c r="R2649" s="125"/>
      <c r="S2649" s="125"/>
      <c r="T2649" s="125"/>
      <c r="U2649" s="125"/>
      <c r="V2649" s="126"/>
      <c r="W2649" s="126"/>
      <c r="X2649" s="126"/>
      <c r="Y2649" s="126"/>
      <c r="Z2649" s="51"/>
      <c r="AA2649" s="73"/>
      <c r="AB2649" s="73"/>
      <c r="AC2649" s="74"/>
      <c r="AD2649" s="80" t="s">
        <v>30289</v>
      </c>
      <c r="AE2649" s="80">
        <v>529</v>
      </c>
      <c r="AF2649" s="80">
        <v>3347</v>
      </c>
      <c r="AG2649" s="80">
        <v>125057</v>
      </c>
      <c r="AH2649" s="80">
        <v>39525</v>
      </c>
      <c r="AI2649" s="80">
        <v>-10800</v>
      </c>
      <c r="AJ2649" s="80" t="s">
        <v>30487</v>
      </c>
      <c r="AK2649" s="80" t="s">
        <v>30657</v>
      </c>
      <c r="AL2649" s="83" t="s">
        <v>30752</v>
      </c>
      <c r="AM2649" s="80" t="s">
        <v>1173</v>
      </c>
      <c r="AN2649" s="82">
        <v>41717.727835648147</v>
      </c>
      <c r="AO2649" s="83" t="s">
        <v>30827</v>
      </c>
      <c r="AP2649" s="80" t="b">
        <v>0</v>
      </c>
      <c r="AQ2649" s="80" t="b">
        <v>0</v>
      </c>
      <c r="AR2649" s="80" t="b">
        <v>1</v>
      </c>
      <c r="AS2649" s="80" t="s">
        <v>1308</v>
      </c>
      <c r="AT2649" s="80">
        <v>13</v>
      </c>
      <c r="AU2649" s="83" t="s">
        <v>1315</v>
      </c>
      <c r="AV2649" s="80" t="b">
        <v>0</v>
      </c>
      <c r="AW2649" s="80" t="s">
        <v>1519</v>
      </c>
      <c r="AX2649" s="83" t="s">
        <v>31263</v>
      </c>
      <c r="AY2649" s="80" t="s">
        <v>66</v>
      </c>
    </row>
    <row r="2650" spans="1:51" x14ac:dyDescent="0.25">
      <c r="A2650" s="66" t="s">
        <v>29657</v>
      </c>
      <c r="B2650" s="67"/>
      <c r="C2650" s="67"/>
      <c r="D2650" s="68"/>
      <c r="E2650" s="111"/>
      <c r="F2650" s="104" t="s">
        <v>31069</v>
      </c>
      <c r="G2650" s="112"/>
      <c r="H2650" s="71"/>
      <c r="I2650" s="72"/>
      <c r="J2650" s="113"/>
      <c r="K2650" s="71" t="s">
        <v>31485</v>
      </c>
      <c r="L2650" s="114"/>
      <c r="M2650" s="76"/>
      <c r="N2650" s="76"/>
      <c r="O2650" s="77"/>
      <c r="P2650" s="78"/>
      <c r="Q2650" s="78"/>
      <c r="R2650" s="125"/>
      <c r="S2650" s="125"/>
      <c r="T2650" s="125"/>
      <c r="U2650" s="125"/>
      <c r="V2650" s="126"/>
      <c r="W2650" s="126"/>
      <c r="X2650" s="126"/>
      <c r="Y2650" s="126"/>
      <c r="Z2650" s="51"/>
      <c r="AA2650" s="73"/>
      <c r="AB2650" s="73"/>
      <c r="AC2650" s="74"/>
      <c r="AD2650" s="80" t="s">
        <v>30290</v>
      </c>
      <c r="AE2650" s="80">
        <v>594</v>
      </c>
      <c r="AF2650" s="80">
        <v>740</v>
      </c>
      <c r="AG2650" s="80">
        <v>54931</v>
      </c>
      <c r="AH2650" s="80">
        <v>9910</v>
      </c>
      <c r="AI2650" s="80">
        <v>-10800</v>
      </c>
      <c r="AJ2650" s="80" t="s">
        <v>30488</v>
      </c>
      <c r="AK2650" s="80" t="s">
        <v>30658</v>
      </c>
      <c r="AL2650" s="80"/>
      <c r="AM2650" s="80" t="s">
        <v>1174</v>
      </c>
      <c r="AN2650" s="82">
        <v>40723.758032407408</v>
      </c>
      <c r="AO2650" s="83" t="s">
        <v>30828</v>
      </c>
      <c r="AP2650" s="80" t="b">
        <v>0</v>
      </c>
      <c r="AQ2650" s="80" t="b">
        <v>0</v>
      </c>
      <c r="AR2650" s="80" t="b">
        <v>1</v>
      </c>
      <c r="AS2650" s="80" t="s">
        <v>1307</v>
      </c>
      <c r="AT2650" s="80">
        <v>2</v>
      </c>
      <c r="AU2650" s="83" t="s">
        <v>30980</v>
      </c>
      <c r="AV2650" s="80" t="b">
        <v>0</v>
      </c>
      <c r="AW2650" s="80" t="s">
        <v>1519</v>
      </c>
      <c r="AX2650" s="83" t="s">
        <v>31264</v>
      </c>
      <c r="AY2650" s="80" t="s">
        <v>65</v>
      </c>
    </row>
    <row r="2651" spans="1:51" x14ac:dyDescent="0.25">
      <c r="A2651" s="66" t="s">
        <v>29494</v>
      </c>
      <c r="B2651" s="67"/>
      <c r="C2651" s="67"/>
      <c r="D2651" s="68"/>
      <c r="E2651" s="111"/>
      <c r="F2651" s="104" t="s">
        <v>31070</v>
      </c>
      <c r="G2651" s="112"/>
      <c r="H2651" s="71"/>
      <c r="I2651" s="72"/>
      <c r="J2651" s="113"/>
      <c r="K2651" s="71" t="s">
        <v>31486</v>
      </c>
      <c r="L2651" s="114"/>
      <c r="M2651" s="76"/>
      <c r="N2651" s="76"/>
      <c r="O2651" s="77"/>
      <c r="P2651" s="78"/>
      <c r="Q2651" s="78"/>
      <c r="R2651" s="125"/>
      <c r="S2651" s="125"/>
      <c r="T2651" s="125"/>
      <c r="U2651" s="125"/>
      <c r="V2651" s="126"/>
      <c r="W2651" s="126"/>
      <c r="X2651" s="126"/>
      <c r="Y2651" s="126"/>
      <c r="Z2651" s="51"/>
      <c r="AA2651" s="73"/>
      <c r="AB2651" s="73"/>
      <c r="AC2651" s="74"/>
      <c r="AD2651" s="80" t="s">
        <v>30291</v>
      </c>
      <c r="AE2651" s="80">
        <v>31</v>
      </c>
      <c r="AF2651" s="80">
        <v>18</v>
      </c>
      <c r="AG2651" s="80">
        <v>743</v>
      </c>
      <c r="AH2651" s="80">
        <v>0</v>
      </c>
      <c r="AI2651" s="80">
        <v>-25200</v>
      </c>
      <c r="AJ2651" s="80" t="s">
        <v>30489</v>
      </c>
      <c r="AK2651" s="80" t="s">
        <v>1004</v>
      </c>
      <c r="AL2651" s="80"/>
      <c r="AM2651" s="80" t="s">
        <v>1175</v>
      </c>
      <c r="AN2651" s="82">
        <v>42471.607997685183</v>
      </c>
      <c r="AO2651" s="83" t="s">
        <v>30829</v>
      </c>
      <c r="AP2651" s="80" t="b">
        <v>1</v>
      </c>
      <c r="AQ2651" s="80" t="b">
        <v>0</v>
      </c>
      <c r="AR2651" s="80" t="b">
        <v>0</v>
      </c>
      <c r="AS2651" s="80" t="s">
        <v>1307</v>
      </c>
      <c r="AT2651" s="80">
        <v>3</v>
      </c>
      <c r="AU2651" s="80"/>
      <c r="AV2651" s="80" t="b">
        <v>0</v>
      </c>
      <c r="AW2651" s="80" t="s">
        <v>1519</v>
      </c>
      <c r="AX2651" s="83" t="s">
        <v>31265</v>
      </c>
      <c r="AY2651" s="80" t="s">
        <v>66</v>
      </c>
    </row>
    <row r="2652" spans="1:51" x14ac:dyDescent="0.25">
      <c r="A2652" s="66" t="s">
        <v>29495</v>
      </c>
      <c r="B2652" s="67"/>
      <c r="C2652" s="67"/>
      <c r="D2652" s="68"/>
      <c r="E2652" s="111"/>
      <c r="F2652" s="104" t="s">
        <v>4218</v>
      </c>
      <c r="G2652" s="112"/>
      <c r="H2652" s="71"/>
      <c r="I2652" s="72"/>
      <c r="J2652" s="113"/>
      <c r="K2652" s="71" t="s">
        <v>31487</v>
      </c>
      <c r="L2652" s="114"/>
      <c r="M2652" s="76"/>
      <c r="N2652" s="76"/>
      <c r="O2652" s="77"/>
      <c r="P2652" s="78"/>
      <c r="Q2652" s="78"/>
      <c r="R2652" s="125"/>
      <c r="S2652" s="125"/>
      <c r="T2652" s="125"/>
      <c r="U2652" s="125"/>
      <c r="V2652" s="126"/>
      <c r="W2652" s="126"/>
      <c r="X2652" s="126"/>
      <c r="Y2652" s="126"/>
      <c r="Z2652" s="51"/>
      <c r="AA2652" s="73"/>
      <c r="AB2652" s="73"/>
      <c r="AC2652" s="74"/>
      <c r="AD2652" s="80" t="s">
        <v>30292</v>
      </c>
      <c r="AE2652" s="80">
        <v>94</v>
      </c>
      <c r="AF2652" s="80">
        <v>25</v>
      </c>
      <c r="AG2652" s="80">
        <v>2270</v>
      </c>
      <c r="AH2652" s="80">
        <v>445</v>
      </c>
      <c r="AI2652" s="80"/>
      <c r="AJ2652" s="80" t="s">
        <v>30490</v>
      </c>
      <c r="AK2652" s="80" t="s">
        <v>1004</v>
      </c>
      <c r="AL2652" s="80"/>
      <c r="AM2652" s="80"/>
      <c r="AN2652" s="82">
        <v>42445.319201388891</v>
      </c>
      <c r="AO2652" s="80"/>
      <c r="AP2652" s="80" t="b">
        <v>0</v>
      </c>
      <c r="AQ2652" s="80" t="b">
        <v>1</v>
      </c>
      <c r="AR2652" s="80" t="b">
        <v>0</v>
      </c>
      <c r="AS2652" s="80" t="s">
        <v>1307</v>
      </c>
      <c r="AT2652" s="80">
        <v>6</v>
      </c>
      <c r="AU2652" s="83" t="s">
        <v>1315</v>
      </c>
      <c r="AV2652" s="80" t="b">
        <v>0</v>
      </c>
      <c r="AW2652" s="80" t="s">
        <v>1519</v>
      </c>
      <c r="AX2652" s="83" t="s">
        <v>31266</v>
      </c>
      <c r="AY2652" s="80" t="s">
        <v>66</v>
      </c>
    </row>
    <row r="2653" spans="1:51" x14ac:dyDescent="0.25">
      <c r="A2653" s="66" t="s">
        <v>29658</v>
      </c>
      <c r="B2653" s="67"/>
      <c r="C2653" s="67"/>
      <c r="D2653" s="68"/>
      <c r="E2653" s="111"/>
      <c r="F2653" s="104" t="s">
        <v>31071</v>
      </c>
      <c r="G2653" s="112"/>
      <c r="H2653" s="71"/>
      <c r="I2653" s="72"/>
      <c r="J2653" s="113"/>
      <c r="K2653" s="71" t="s">
        <v>31488</v>
      </c>
      <c r="L2653" s="114"/>
      <c r="M2653" s="76"/>
      <c r="N2653" s="76"/>
      <c r="O2653" s="77"/>
      <c r="P2653" s="78"/>
      <c r="Q2653" s="78"/>
      <c r="R2653" s="125"/>
      <c r="S2653" s="125"/>
      <c r="T2653" s="125"/>
      <c r="U2653" s="125"/>
      <c r="V2653" s="126"/>
      <c r="W2653" s="126"/>
      <c r="X2653" s="126"/>
      <c r="Y2653" s="126"/>
      <c r="Z2653" s="51"/>
      <c r="AA2653" s="73"/>
      <c r="AB2653" s="73"/>
      <c r="AC2653" s="74"/>
      <c r="AD2653" s="80" t="s">
        <v>30293</v>
      </c>
      <c r="AE2653" s="80">
        <v>5734</v>
      </c>
      <c r="AF2653" s="80">
        <v>94125</v>
      </c>
      <c r="AG2653" s="80">
        <v>37583</v>
      </c>
      <c r="AH2653" s="80">
        <v>1052</v>
      </c>
      <c r="AI2653" s="80">
        <v>-25200</v>
      </c>
      <c r="AJ2653" s="80" t="s">
        <v>30491</v>
      </c>
      <c r="AK2653" s="80" t="s">
        <v>3901</v>
      </c>
      <c r="AL2653" s="83" t="s">
        <v>30753</v>
      </c>
      <c r="AM2653" s="80" t="s">
        <v>1175</v>
      </c>
      <c r="AN2653" s="82">
        <v>39491.959409722222</v>
      </c>
      <c r="AO2653" s="83" t="s">
        <v>30830</v>
      </c>
      <c r="AP2653" s="80" t="b">
        <v>0</v>
      </c>
      <c r="AQ2653" s="80" t="b">
        <v>0</v>
      </c>
      <c r="AR2653" s="80" t="b">
        <v>1</v>
      </c>
      <c r="AS2653" s="80" t="s">
        <v>1307</v>
      </c>
      <c r="AT2653" s="80">
        <v>2389</v>
      </c>
      <c r="AU2653" s="83" t="s">
        <v>30981</v>
      </c>
      <c r="AV2653" s="80" t="b">
        <v>1</v>
      </c>
      <c r="AW2653" s="80" t="s">
        <v>1519</v>
      </c>
      <c r="AX2653" s="83" t="s">
        <v>31267</v>
      </c>
      <c r="AY2653" s="80" t="s">
        <v>65</v>
      </c>
    </row>
    <row r="2654" spans="1:51" x14ac:dyDescent="0.25">
      <c r="A2654" s="66" t="s">
        <v>29496</v>
      </c>
      <c r="B2654" s="67"/>
      <c r="C2654" s="67"/>
      <c r="D2654" s="68"/>
      <c r="E2654" s="111"/>
      <c r="F2654" s="104" t="s">
        <v>31072</v>
      </c>
      <c r="G2654" s="112"/>
      <c r="H2654" s="71"/>
      <c r="I2654" s="72"/>
      <c r="J2654" s="113"/>
      <c r="K2654" s="71" t="s">
        <v>31489</v>
      </c>
      <c r="L2654" s="114"/>
      <c r="M2654" s="76"/>
      <c r="N2654" s="76"/>
      <c r="O2654" s="77"/>
      <c r="P2654" s="78"/>
      <c r="Q2654" s="78"/>
      <c r="R2654" s="125"/>
      <c r="S2654" s="125"/>
      <c r="T2654" s="125"/>
      <c r="U2654" s="125"/>
      <c r="V2654" s="126"/>
      <c r="W2654" s="126"/>
      <c r="X2654" s="126"/>
      <c r="Y2654" s="126"/>
      <c r="Z2654" s="51"/>
      <c r="AA2654" s="73"/>
      <c r="AB2654" s="73"/>
      <c r="AC2654" s="74"/>
      <c r="AD2654" s="80" t="s">
        <v>30294</v>
      </c>
      <c r="AE2654" s="80">
        <v>10</v>
      </c>
      <c r="AF2654" s="80">
        <v>25</v>
      </c>
      <c r="AG2654" s="80">
        <v>743</v>
      </c>
      <c r="AH2654" s="80">
        <v>0</v>
      </c>
      <c r="AI2654" s="80">
        <v>-25200</v>
      </c>
      <c r="AJ2654" s="80" t="s">
        <v>30492</v>
      </c>
      <c r="AK2654" s="80" t="s">
        <v>1004</v>
      </c>
      <c r="AL2654" s="80"/>
      <c r="AM2654" s="80" t="s">
        <v>1175</v>
      </c>
      <c r="AN2654" s="82">
        <v>42472.533668981479</v>
      </c>
      <c r="AO2654" s="83" t="s">
        <v>30831</v>
      </c>
      <c r="AP2654" s="80" t="b">
        <v>1</v>
      </c>
      <c r="AQ2654" s="80" t="b">
        <v>0</v>
      </c>
      <c r="AR2654" s="80" t="b">
        <v>0</v>
      </c>
      <c r="AS2654" s="80" t="s">
        <v>1307</v>
      </c>
      <c r="AT2654" s="80">
        <v>4</v>
      </c>
      <c r="AU2654" s="80"/>
      <c r="AV2654" s="80" t="b">
        <v>0</v>
      </c>
      <c r="AW2654" s="80" t="s">
        <v>1519</v>
      </c>
      <c r="AX2654" s="83" t="s">
        <v>31268</v>
      </c>
      <c r="AY2654" s="80" t="s">
        <v>66</v>
      </c>
    </row>
    <row r="2655" spans="1:51" x14ac:dyDescent="0.25">
      <c r="A2655" s="66" t="s">
        <v>29497</v>
      </c>
      <c r="B2655" s="67"/>
      <c r="C2655" s="67"/>
      <c r="D2655" s="68"/>
      <c r="E2655" s="111"/>
      <c r="F2655" s="104" t="s">
        <v>31073</v>
      </c>
      <c r="G2655" s="112"/>
      <c r="H2655" s="71"/>
      <c r="I2655" s="72"/>
      <c r="J2655" s="113"/>
      <c r="K2655" s="71" t="s">
        <v>31490</v>
      </c>
      <c r="L2655" s="114"/>
      <c r="M2655" s="76"/>
      <c r="N2655" s="76"/>
      <c r="O2655" s="77"/>
      <c r="P2655" s="78"/>
      <c r="Q2655" s="78"/>
      <c r="R2655" s="125"/>
      <c r="S2655" s="125"/>
      <c r="T2655" s="125"/>
      <c r="U2655" s="125"/>
      <c r="V2655" s="126"/>
      <c r="W2655" s="126"/>
      <c r="X2655" s="126"/>
      <c r="Y2655" s="126"/>
      <c r="Z2655" s="51"/>
      <c r="AA2655" s="73"/>
      <c r="AB2655" s="73"/>
      <c r="AC2655" s="74"/>
      <c r="AD2655" s="80" t="s">
        <v>30295</v>
      </c>
      <c r="AE2655" s="80">
        <v>31</v>
      </c>
      <c r="AF2655" s="80">
        <v>10</v>
      </c>
      <c r="AG2655" s="80">
        <v>743</v>
      </c>
      <c r="AH2655" s="80">
        <v>0</v>
      </c>
      <c r="AI2655" s="80">
        <v>-25200</v>
      </c>
      <c r="AJ2655" s="80" t="s">
        <v>30493</v>
      </c>
      <c r="AK2655" s="80" t="s">
        <v>1004</v>
      </c>
      <c r="AL2655" s="80"/>
      <c r="AM2655" s="80" t="s">
        <v>1175</v>
      </c>
      <c r="AN2655" s="82">
        <v>42478.244675925926</v>
      </c>
      <c r="AO2655" s="83" t="s">
        <v>30832</v>
      </c>
      <c r="AP2655" s="80" t="b">
        <v>1</v>
      </c>
      <c r="AQ2655" s="80" t="b">
        <v>0</v>
      </c>
      <c r="AR2655" s="80" t="b">
        <v>0</v>
      </c>
      <c r="AS2655" s="80" t="s">
        <v>1307</v>
      </c>
      <c r="AT2655" s="80">
        <v>3</v>
      </c>
      <c r="AU2655" s="80"/>
      <c r="AV2655" s="80" t="b">
        <v>0</v>
      </c>
      <c r="AW2655" s="80" t="s">
        <v>1519</v>
      </c>
      <c r="AX2655" s="83" t="s">
        <v>31269</v>
      </c>
      <c r="AY2655" s="80" t="s">
        <v>66</v>
      </c>
    </row>
    <row r="2656" spans="1:51" x14ac:dyDescent="0.25">
      <c r="A2656" s="66" t="s">
        <v>29498</v>
      </c>
      <c r="B2656" s="67"/>
      <c r="C2656" s="67"/>
      <c r="D2656" s="68"/>
      <c r="E2656" s="111"/>
      <c r="F2656" s="104" t="s">
        <v>31074</v>
      </c>
      <c r="G2656" s="112"/>
      <c r="H2656" s="71"/>
      <c r="I2656" s="72"/>
      <c r="J2656" s="113"/>
      <c r="K2656" s="71" t="s">
        <v>31491</v>
      </c>
      <c r="L2656" s="114"/>
      <c r="M2656" s="76"/>
      <c r="N2656" s="76"/>
      <c r="O2656" s="77"/>
      <c r="P2656" s="78"/>
      <c r="Q2656" s="78"/>
      <c r="R2656" s="125"/>
      <c r="S2656" s="125"/>
      <c r="T2656" s="125"/>
      <c r="U2656" s="125"/>
      <c r="V2656" s="126"/>
      <c r="W2656" s="126"/>
      <c r="X2656" s="126"/>
      <c r="Y2656" s="126"/>
      <c r="Z2656" s="51"/>
      <c r="AA2656" s="73"/>
      <c r="AB2656" s="73"/>
      <c r="AC2656" s="74"/>
      <c r="AD2656" s="80" t="s">
        <v>30296</v>
      </c>
      <c r="AE2656" s="80">
        <v>5</v>
      </c>
      <c r="AF2656" s="80">
        <v>2</v>
      </c>
      <c r="AG2656" s="80">
        <v>58</v>
      </c>
      <c r="AH2656" s="80">
        <v>50</v>
      </c>
      <c r="AI2656" s="80"/>
      <c r="AJ2656" s="80" t="s">
        <v>30494</v>
      </c>
      <c r="AK2656" s="80" t="s">
        <v>30659</v>
      </c>
      <c r="AL2656" s="80"/>
      <c r="AM2656" s="80"/>
      <c r="AN2656" s="82">
        <v>42510.70517361111</v>
      </c>
      <c r="AO2656" s="80"/>
      <c r="AP2656" s="80" t="b">
        <v>1</v>
      </c>
      <c r="AQ2656" s="80" t="b">
        <v>0</v>
      </c>
      <c r="AR2656" s="80" t="b">
        <v>0</v>
      </c>
      <c r="AS2656" s="80" t="s">
        <v>1307</v>
      </c>
      <c r="AT2656" s="80">
        <v>0</v>
      </c>
      <c r="AU2656" s="80"/>
      <c r="AV2656" s="80" t="b">
        <v>0</v>
      </c>
      <c r="AW2656" s="80" t="s">
        <v>1519</v>
      </c>
      <c r="AX2656" s="83" t="s">
        <v>31270</v>
      </c>
      <c r="AY2656" s="80" t="s">
        <v>66</v>
      </c>
    </row>
    <row r="2657" spans="1:51" x14ac:dyDescent="0.25">
      <c r="A2657" s="66" t="s">
        <v>29659</v>
      </c>
      <c r="B2657" s="67"/>
      <c r="C2657" s="67"/>
      <c r="D2657" s="68"/>
      <c r="E2657" s="111"/>
      <c r="F2657" s="104" t="s">
        <v>31075</v>
      </c>
      <c r="G2657" s="112"/>
      <c r="H2657" s="71"/>
      <c r="I2657" s="72"/>
      <c r="J2657" s="113"/>
      <c r="K2657" s="71" t="s">
        <v>31492</v>
      </c>
      <c r="L2657" s="114"/>
      <c r="M2657" s="76"/>
      <c r="N2657" s="76"/>
      <c r="O2657" s="77"/>
      <c r="P2657" s="78"/>
      <c r="Q2657" s="78"/>
      <c r="R2657" s="125"/>
      <c r="S2657" s="125"/>
      <c r="T2657" s="125"/>
      <c r="U2657" s="125"/>
      <c r="V2657" s="126"/>
      <c r="W2657" s="126"/>
      <c r="X2657" s="126"/>
      <c r="Y2657" s="126"/>
      <c r="Z2657" s="51"/>
      <c r="AA2657" s="73"/>
      <c r="AB2657" s="73"/>
      <c r="AC2657" s="74"/>
      <c r="AD2657" s="80" t="s">
        <v>30297</v>
      </c>
      <c r="AE2657" s="80">
        <v>2236</v>
      </c>
      <c r="AF2657" s="80">
        <v>13993</v>
      </c>
      <c r="AG2657" s="80">
        <v>46337</v>
      </c>
      <c r="AH2657" s="80">
        <v>403</v>
      </c>
      <c r="AI2657" s="80">
        <v>-14400</v>
      </c>
      <c r="AJ2657" s="80" t="s">
        <v>30495</v>
      </c>
      <c r="AK2657" s="80" t="s">
        <v>30660</v>
      </c>
      <c r="AL2657" s="83" t="s">
        <v>30754</v>
      </c>
      <c r="AM2657" s="80" t="s">
        <v>1189</v>
      </c>
      <c r="AN2657" s="82">
        <v>40003.525208333333</v>
      </c>
      <c r="AO2657" s="83" t="s">
        <v>30833</v>
      </c>
      <c r="AP2657" s="80" t="b">
        <v>0</v>
      </c>
      <c r="AQ2657" s="80" t="b">
        <v>0</v>
      </c>
      <c r="AR2657" s="80" t="b">
        <v>1</v>
      </c>
      <c r="AS2657" s="80" t="s">
        <v>10567</v>
      </c>
      <c r="AT2657" s="80">
        <v>301</v>
      </c>
      <c r="AU2657" s="83" t="s">
        <v>30982</v>
      </c>
      <c r="AV2657" s="80" t="b">
        <v>0</v>
      </c>
      <c r="AW2657" s="80" t="s">
        <v>1519</v>
      </c>
      <c r="AX2657" s="83" t="s">
        <v>31271</v>
      </c>
      <c r="AY2657" s="80" t="s">
        <v>65</v>
      </c>
    </row>
    <row r="2658" spans="1:51" x14ac:dyDescent="0.25">
      <c r="A2658" s="66" t="s">
        <v>29499</v>
      </c>
      <c r="B2658" s="67"/>
      <c r="C2658" s="67"/>
      <c r="D2658" s="68"/>
      <c r="E2658" s="111"/>
      <c r="F2658" s="104" t="s">
        <v>31076</v>
      </c>
      <c r="G2658" s="112"/>
      <c r="H2658" s="71"/>
      <c r="I2658" s="72"/>
      <c r="J2658" s="113"/>
      <c r="K2658" s="71" t="s">
        <v>31493</v>
      </c>
      <c r="L2658" s="114"/>
      <c r="M2658" s="76"/>
      <c r="N2658" s="76"/>
      <c r="O2658" s="77"/>
      <c r="P2658" s="78"/>
      <c r="Q2658" s="78"/>
      <c r="R2658" s="125"/>
      <c r="S2658" s="125"/>
      <c r="T2658" s="125"/>
      <c r="U2658" s="125"/>
      <c r="V2658" s="126"/>
      <c r="W2658" s="126"/>
      <c r="X2658" s="126"/>
      <c r="Y2658" s="126"/>
      <c r="Z2658" s="51"/>
      <c r="AA2658" s="73"/>
      <c r="AB2658" s="73"/>
      <c r="AC2658" s="74"/>
      <c r="AD2658" s="80" t="s">
        <v>30298</v>
      </c>
      <c r="AE2658" s="80">
        <v>30</v>
      </c>
      <c r="AF2658" s="80">
        <v>8</v>
      </c>
      <c r="AG2658" s="80">
        <v>743</v>
      </c>
      <c r="AH2658" s="80">
        <v>0</v>
      </c>
      <c r="AI2658" s="80">
        <v>-25200</v>
      </c>
      <c r="AJ2658" s="80" t="s">
        <v>30496</v>
      </c>
      <c r="AK2658" s="80" t="s">
        <v>1004</v>
      </c>
      <c r="AL2658" s="80"/>
      <c r="AM2658" s="80" t="s">
        <v>1175</v>
      </c>
      <c r="AN2658" s="82">
        <v>42478.208356481482</v>
      </c>
      <c r="AO2658" s="83" t="s">
        <v>30834</v>
      </c>
      <c r="AP2658" s="80" t="b">
        <v>1</v>
      </c>
      <c r="AQ2658" s="80" t="b">
        <v>0</v>
      </c>
      <c r="AR2658" s="80" t="b">
        <v>0</v>
      </c>
      <c r="AS2658" s="80" t="s">
        <v>1307</v>
      </c>
      <c r="AT2658" s="80">
        <v>5</v>
      </c>
      <c r="AU2658" s="80"/>
      <c r="AV2658" s="80" t="b">
        <v>0</v>
      </c>
      <c r="AW2658" s="80" t="s">
        <v>1519</v>
      </c>
      <c r="AX2658" s="83" t="s">
        <v>31272</v>
      </c>
      <c r="AY2658" s="80" t="s">
        <v>66</v>
      </c>
    </row>
    <row r="2659" spans="1:51" x14ac:dyDescent="0.25">
      <c r="A2659" s="66" t="s">
        <v>29500</v>
      </c>
      <c r="B2659" s="67"/>
      <c r="C2659" s="67"/>
      <c r="D2659" s="68"/>
      <c r="E2659" s="111"/>
      <c r="F2659" s="104" t="s">
        <v>31077</v>
      </c>
      <c r="G2659" s="112"/>
      <c r="H2659" s="71"/>
      <c r="I2659" s="72"/>
      <c r="J2659" s="113"/>
      <c r="K2659" s="71" t="s">
        <v>31494</v>
      </c>
      <c r="L2659" s="114"/>
      <c r="M2659" s="76"/>
      <c r="N2659" s="76"/>
      <c r="O2659" s="77"/>
      <c r="P2659" s="78"/>
      <c r="Q2659" s="78"/>
      <c r="R2659" s="125"/>
      <c r="S2659" s="125"/>
      <c r="T2659" s="125"/>
      <c r="U2659" s="125"/>
      <c r="V2659" s="126"/>
      <c r="W2659" s="126"/>
      <c r="X2659" s="126"/>
      <c r="Y2659" s="126"/>
      <c r="Z2659" s="51"/>
      <c r="AA2659" s="73"/>
      <c r="AB2659" s="73"/>
      <c r="AC2659" s="74"/>
      <c r="AD2659" s="80" t="s">
        <v>30299</v>
      </c>
      <c r="AE2659" s="80">
        <v>929</v>
      </c>
      <c r="AF2659" s="80">
        <v>1140</v>
      </c>
      <c r="AG2659" s="80">
        <v>12517</v>
      </c>
      <c r="AH2659" s="80">
        <v>6269</v>
      </c>
      <c r="AI2659" s="80">
        <v>-10800</v>
      </c>
      <c r="AJ2659" s="80" t="s">
        <v>30497</v>
      </c>
      <c r="AK2659" s="80" t="s">
        <v>26368</v>
      </c>
      <c r="AL2659" s="80"/>
      <c r="AM2659" s="80" t="s">
        <v>1173</v>
      </c>
      <c r="AN2659" s="82">
        <v>41210.645277777781</v>
      </c>
      <c r="AO2659" s="83" t="s">
        <v>30835</v>
      </c>
      <c r="AP2659" s="80" t="b">
        <v>0</v>
      </c>
      <c r="AQ2659" s="80" t="b">
        <v>0</v>
      </c>
      <c r="AR2659" s="80" t="b">
        <v>1</v>
      </c>
      <c r="AS2659" s="80" t="s">
        <v>1308</v>
      </c>
      <c r="AT2659" s="80">
        <v>3</v>
      </c>
      <c r="AU2659" s="83" t="s">
        <v>1359</v>
      </c>
      <c r="AV2659" s="80" t="b">
        <v>0</v>
      </c>
      <c r="AW2659" s="80" t="s">
        <v>1519</v>
      </c>
      <c r="AX2659" s="83" t="s">
        <v>31273</v>
      </c>
      <c r="AY2659" s="80" t="s">
        <v>66</v>
      </c>
    </row>
    <row r="2660" spans="1:51" x14ac:dyDescent="0.25">
      <c r="A2660" s="66" t="s">
        <v>29501</v>
      </c>
      <c r="B2660" s="67"/>
      <c r="C2660" s="67"/>
      <c r="D2660" s="68"/>
      <c r="E2660" s="111"/>
      <c r="F2660" s="104" t="s">
        <v>31078</v>
      </c>
      <c r="G2660" s="112"/>
      <c r="H2660" s="71"/>
      <c r="I2660" s="72"/>
      <c r="J2660" s="113"/>
      <c r="K2660" s="71" t="s">
        <v>31495</v>
      </c>
      <c r="L2660" s="114"/>
      <c r="M2660" s="76"/>
      <c r="N2660" s="76"/>
      <c r="O2660" s="77"/>
      <c r="P2660" s="78"/>
      <c r="Q2660" s="78"/>
      <c r="R2660" s="125"/>
      <c r="S2660" s="125"/>
      <c r="T2660" s="125"/>
      <c r="U2660" s="125"/>
      <c r="V2660" s="126"/>
      <c r="W2660" s="126"/>
      <c r="X2660" s="126"/>
      <c r="Y2660" s="126"/>
      <c r="Z2660" s="51"/>
      <c r="AA2660" s="73"/>
      <c r="AB2660" s="73"/>
      <c r="AC2660" s="74"/>
      <c r="AD2660" s="80" t="s">
        <v>30300</v>
      </c>
      <c r="AE2660" s="80">
        <v>9</v>
      </c>
      <c r="AF2660" s="80">
        <v>14</v>
      </c>
      <c r="AG2660" s="80">
        <v>743</v>
      </c>
      <c r="AH2660" s="80">
        <v>0</v>
      </c>
      <c r="AI2660" s="80">
        <v>-25200</v>
      </c>
      <c r="AJ2660" s="80" t="s">
        <v>30498</v>
      </c>
      <c r="AK2660" s="80" t="s">
        <v>1004</v>
      </c>
      <c r="AL2660" s="80"/>
      <c r="AM2660" s="80" t="s">
        <v>1175</v>
      </c>
      <c r="AN2660" s="82">
        <v>42478.144178240742</v>
      </c>
      <c r="AO2660" s="83" t="s">
        <v>30836</v>
      </c>
      <c r="AP2660" s="80" t="b">
        <v>1</v>
      </c>
      <c r="AQ2660" s="80" t="b">
        <v>0</v>
      </c>
      <c r="AR2660" s="80" t="b">
        <v>0</v>
      </c>
      <c r="AS2660" s="80" t="s">
        <v>1307</v>
      </c>
      <c r="AT2660" s="80">
        <v>3</v>
      </c>
      <c r="AU2660" s="80"/>
      <c r="AV2660" s="80" t="b">
        <v>0</v>
      </c>
      <c r="AW2660" s="80" t="s">
        <v>1519</v>
      </c>
      <c r="AX2660" s="83" t="s">
        <v>31274</v>
      </c>
      <c r="AY2660" s="80" t="s">
        <v>66</v>
      </c>
    </row>
    <row r="2661" spans="1:51" x14ac:dyDescent="0.25">
      <c r="A2661" s="66" t="s">
        <v>29502</v>
      </c>
      <c r="B2661" s="67"/>
      <c r="C2661" s="67"/>
      <c r="D2661" s="68"/>
      <c r="E2661" s="111"/>
      <c r="F2661" s="104" t="s">
        <v>31079</v>
      </c>
      <c r="G2661" s="112"/>
      <c r="H2661" s="71"/>
      <c r="I2661" s="72"/>
      <c r="J2661" s="113"/>
      <c r="K2661" s="71" t="s">
        <v>31496</v>
      </c>
      <c r="L2661" s="114"/>
      <c r="M2661" s="76"/>
      <c r="N2661" s="76"/>
      <c r="O2661" s="77"/>
      <c r="P2661" s="78"/>
      <c r="Q2661" s="78"/>
      <c r="R2661" s="125"/>
      <c r="S2661" s="125"/>
      <c r="T2661" s="125"/>
      <c r="U2661" s="125"/>
      <c r="V2661" s="126"/>
      <c r="W2661" s="126"/>
      <c r="X2661" s="126"/>
      <c r="Y2661" s="126"/>
      <c r="Z2661" s="51"/>
      <c r="AA2661" s="73"/>
      <c r="AB2661" s="73"/>
      <c r="AC2661" s="74"/>
      <c r="AD2661" s="80" t="s">
        <v>30301</v>
      </c>
      <c r="AE2661" s="80">
        <v>12</v>
      </c>
      <c r="AF2661" s="80">
        <v>16</v>
      </c>
      <c r="AG2661" s="80">
        <v>743</v>
      </c>
      <c r="AH2661" s="80">
        <v>0</v>
      </c>
      <c r="AI2661" s="80">
        <v>-25200</v>
      </c>
      <c r="AJ2661" s="80" t="s">
        <v>30499</v>
      </c>
      <c r="AK2661" s="80" t="s">
        <v>1004</v>
      </c>
      <c r="AL2661" s="80"/>
      <c r="AM2661" s="80" t="s">
        <v>1175</v>
      </c>
      <c r="AN2661" s="82">
        <v>42436.606770833336</v>
      </c>
      <c r="AO2661" s="83" t="s">
        <v>30837</v>
      </c>
      <c r="AP2661" s="80" t="b">
        <v>1</v>
      </c>
      <c r="AQ2661" s="80" t="b">
        <v>0</v>
      </c>
      <c r="AR2661" s="80" t="b">
        <v>0</v>
      </c>
      <c r="AS2661" s="80" t="s">
        <v>1307</v>
      </c>
      <c r="AT2661" s="80">
        <v>3</v>
      </c>
      <c r="AU2661" s="80"/>
      <c r="AV2661" s="80" t="b">
        <v>0</v>
      </c>
      <c r="AW2661" s="80" t="s">
        <v>1519</v>
      </c>
      <c r="AX2661" s="83" t="s">
        <v>31275</v>
      </c>
      <c r="AY2661" s="80" t="s">
        <v>66</v>
      </c>
    </row>
    <row r="2662" spans="1:51" x14ac:dyDescent="0.25">
      <c r="A2662" s="66" t="s">
        <v>29503</v>
      </c>
      <c r="B2662" s="67"/>
      <c r="C2662" s="67"/>
      <c r="D2662" s="68"/>
      <c r="E2662" s="111"/>
      <c r="F2662" s="104" t="s">
        <v>31080</v>
      </c>
      <c r="G2662" s="112"/>
      <c r="H2662" s="71"/>
      <c r="I2662" s="72"/>
      <c r="J2662" s="113"/>
      <c r="K2662" s="71" t="s">
        <v>31497</v>
      </c>
      <c r="L2662" s="114"/>
      <c r="M2662" s="76"/>
      <c r="N2662" s="76"/>
      <c r="O2662" s="77"/>
      <c r="P2662" s="78"/>
      <c r="Q2662" s="78"/>
      <c r="R2662" s="125"/>
      <c r="S2662" s="125"/>
      <c r="T2662" s="125"/>
      <c r="U2662" s="125"/>
      <c r="V2662" s="126"/>
      <c r="W2662" s="126"/>
      <c r="X2662" s="126"/>
      <c r="Y2662" s="126"/>
      <c r="Z2662" s="51"/>
      <c r="AA2662" s="73"/>
      <c r="AB2662" s="73"/>
      <c r="AC2662" s="74"/>
      <c r="AD2662" s="80" t="s">
        <v>30302</v>
      </c>
      <c r="AE2662" s="80">
        <v>205</v>
      </c>
      <c r="AF2662" s="80">
        <v>342</v>
      </c>
      <c r="AG2662" s="80">
        <v>25262</v>
      </c>
      <c r="AH2662" s="80">
        <v>1474</v>
      </c>
      <c r="AI2662" s="80">
        <v>-7200</v>
      </c>
      <c r="AJ2662" s="80" t="s">
        <v>30500</v>
      </c>
      <c r="AK2662" s="80" t="s">
        <v>30661</v>
      </c>
      <c r="AL2662" s="80"/>
      <c r="AM2662" s="80" t="s">
        <v>2666</v>
      </c>
      <c r="AN2662" s="82">
        <v>40547.201736111114</v>
      </c>
      <c r="AO2662" s="83" t="s">
        <v>30838</v>
      </c>
      <c r="AP2662" s="80" t="b">
        <v>0</v>
      </c>
      <c r="AQ2662" s="80" t="b">
        <v>0</v>
      </c>
      <c r="AR2662" s="80" t="b">
        <v>1</v>
      </c>
      <c r="AS2662" s="80" t="s">
        <v>1308</v>
      </c>
      <c r="AT2662" s="80">
        <v>1</v>
      </c>
      <c r="AU2662" s="83" t="s">
        <v>30983</v>
      </c>
      <c r="AV2662" s="80" t="b">
        <v>0</v>
      </c>
      <c r="AW2662" s="80" t="s">
        <v>1519</v>
      </c>
      <c r="AX2662" s="83" t="s">
        <v>31276</v>
      </c>
      <c r="AY2662" s="80" t="s">
        <v>66</v>
      </c>
    </row>
    <row r="2663" spans="1:51" x14ac:dyDescent="0.25">
      <c r="A2663" s="66" t="s">
        <v>29504</v>
      </c>
      <c r="B2663" s="67"/>
      <c r="C2663" s="67"/>
      <c r="D2663" s="68"/>
      <c r="E2663" s="111"/>
      <c r="F2663" s="104" t="s">
        <v>31081</v>
      </c>
      <c r="G2663" s="112"/>
      <c r="H2663" s="71"/>
      <c r="I2663" s="72"/>
      <c r="J2663" s="113"/>
      <c r="K2663" s="71" t="s">
        <v>31498</v>
      </c>
      <c r="L2663" s="114"/>
      <c r="M2663" s="76"/>
      <c r="N2663" s="76"/>
      <c r="O2663" s="77"/>
      <c r="P2663" s="78"/>
      <c r="Q2663" s="78"/>
      <c r="R2663" s="125"/>
      <c r="S2663" s="125"/>
      <c r="T2663" s="125"/>
      <c r="U2663" s="125"/>
      <c r="V2663" s="126"/>
      <c r="W2663" s="126"/>
      <c r="X2663" s="126"/>
      <c r="Y2663" s="126"/>
      <c r="Z2663" s="51"/>
      <c r="AA2663" s="73"/>
      <c r="AB2663" s="73"/>
      <c r="AC2663" s="74"/>
      <c r="AD2663" s="80" t="s">
        <v>30303</v>
      </c>
      <c r="AE2663" s="80">
        <v>253</v>
      </c>
      <c r="AF2663" s="80">
        <v>304</v>
      </c>
      <c r="AG2663" s="80">
        <v>3401</v>
      </c>
      <c r="AH2663" s="80">
        <v>11342</v>
      </c>
      <c r="AI2663" s="80">
        <v>-14400</v>
      </c>
      <c r="AJ2663" s="80" t="s">
        <v>30501</v>
      </c>
      <c r="AK2663" s="80" t="s">
        <v>30662</v>
      </c>
      <c r="AL2663" s="83" t="s">
        <v>30755</v>
      </c>
      <c r="AM2663" s="80" t="s">
        <v>1172</v>
      </c>
      <c r="AN2663" s="82">
        <v>40063.581400462965</v>
      </c>
      <c r="AO2663" s="83" t="s">
        <v>30839</v>
      </c>
      <c r="AP2663" s="80" t="b">
        <v>0</v>
      </c>
      <c r="AQ2663" s="80" t="b">
        <v>0</v>
      </c>
      <c r="AR2663" s="80" t="b">
        <v>0</v>
      </c>
      <c r="AS2663" s="80" t="s">
        <v>1307</v>
      </c>
      <c r="AT2663" s="80">
        <v>0</v>
      </c>
      <c r="AU2663" s="83" t="s">
        <v>30984</v>
      </c>
      <c r="AV2663" s="80" t="b">
        <v>0</v>
      </c>
      <c r="AW2663" s="80" t="s">
        <v>1519</v>
      </c>
      <c r="AX2663" s="83" t="s">
        <v>31277</v>
      </c>
      <c r="AY2663" s="80" t="s">
        <v>66</v>
      </c>
    </row>
    <row r="2664" spans="1:51" x14ac:dyDescent="0.25">
      <c r="A2664" s="66" t="s">
        <v>29505</v>
      </c>
      <c r="B2664" s="67"/>
      <c r="C2664" s="67"/>
      <c r="D2664" s="68"/>
      <c r="E2664" s="111"/>
      <c r="F2664" s="104" t="s">
        <v>31082</v>
      </c>
      <c r="G2664" s="112"/>
      <c r="H2664" s="71"/>
      <c r="I2664" s="72"/>
      <c r="J2664" s="113"/>
      <c r="K2664" s="71" t="s">
        <v>31499</v>
      </c>
      <c r="L2664" s="114"/>
      <c r="M2664" s="76"/>
      <c r="N2664" s="76"/>
      <c r="O2664" s="77"/>
      <c r="P2664" s="78"/>
      <c r="Q2664" s="78"/>
      <c r="R2664" s="125"/>
      <c r="S2664" s="125"/>
      <c r="T2664" s="125"/>
      <c r="U2664" s="125"/>
      <c r="V2664" s="126"/>
      <c r="W2664" s="126"/>
      <c r="X2664" s="126"/>
      <c r="Y2664" s="126"/>
      <c r="Z2664" s="51"/>
      <c r="AA2664" s="73"/>
      <c r="AB2664" s="73"/>
      <c r="AC2664" s="74"/>
      <c r="AD2664" s="80" t="s">
        <v>30304</v>
      </c>
      <c r="AE2664" s="80">
        <v>21</v>
      </c>
      <c r="AF2664" s="80">
        <v>8</v>
      </c>
      <c r="AG2664" s="80">
        <v>742</v>
      </c>
      <c r="AH2664" s="80">
        <v>0</v>
      </c>
      <c r="AI2664" s="80">
        <v>-25200</v>
      </c>
      <c r="AJ2664" s="80" t="s">
        <v>30502</v>
      </c>
      <c r="AK2664" s="80" t="s">
        <v>1004</v>
      </c>
      <c r="AL2664" s="80"/>
      <c r="AM2664" s="80" t="s">
        <v>1175</v>
      </c>
      <c r="AN2664" s="82">
        <v>42478.054849537039</v>
      </c>
      <c r="AO2664" s="83" t="s">
        <v>30840</v>
      </c>
      <c r="AP2664" s="80" t="b">
        <v>1</v>
      </c>
      <c r="AQ2664" s="80" t="b">
        <v>0</v>
      </c>
      <c r="AR2664" s="80" t="b">
        <v>0</v>
      </c>
      <c r="AS2664" s="80" t="s">
        <v>1307</v>
      </c>
      <c r="AT2664" s="80">
        <v>4</v>
      </c>
      <c r="AU2664" s="80"/>
      <c r="AV2664" s="80" t="b">
        <v>0</v>
      </c>
      <c r="AW2664" s="80" t="s">
        <v>1519</v>
      </c>
      <c r="AX2664" s="83" t="s">
        <v>31278</v>
      </c>
      <c r="AY2664" s="80" t="s">
        <v>66</v>
      </c>
    </row>
    <row r="2665" spans="1:51" x14ac:dyDescent="0.25">
      <c r="A2665" s="66" t="s">
        <v>29506</v>
      </c>
      <c r="B2665" s="67"/>
      <c r="C2665" s="67"/>
      <c r="D2665" s="68"/>
      <c r="E2665" s="111"/>
      <c r="F2665" s="104" t="s">
        <v>31083</v>
      </c>
      <c r="G2665" s="112"/>
      <c r="H2665" s="71"/>
      <c r="I2665" s="72"/>
      <c r="J2665" s="113"/>
      <c r="K2665" s="71" t="s">
        <v>31500</v>
      </c>
      <c r="L2665" s="114"/>
      <c r="M2665" s="76"/>
      <c r="N2665" s="76"/>
      <c r="O2665" s="77"/>
      <c r="P2665" s="78"/>
      <c r="Q2665" s="78"/>
      <c r="R2665" s="125"/>
      <c r="S2665" s="125"/>
      <c r="T2665" s="125"/>
      <c r="U2665" s="125"/>
      <c r="V2665" s="126"/>
      <c r="W2665" s="126"/>
      <c r="X2665" s="126"/>
      <c r="Y2665" s="126"/>
      <c r="Z2665" s="51"/>
      <c r="AA2665" s="73"/>
      <c r="AB2665" s="73"/>
      <c r="AC2665" s="74"/>
      <c r="AD2665" s="80" t="s">
        <v>30305</v>
      </c>
      <c r="AE2665" s="80">
        <v>996</v>
      </c>
      <c r="AF2665" s="80">
        <v>4338</v>
      </c>
      <c r="AG2665" s="80">
        <v>152227</v>
      </c>
      <c r="AH2665" s="80">
        <v>16154</v>
      </c>
      <c r="AI2665" s="80">
        <v>-10800</v>
      </c>
      <c r="AJ2665" s="80" t="s">
        <v>30503</v>
      </c>
      <c r="AK2665" s="80" t="s">
        <v>30663</v>
      </c>
      <c r="AL2665" s="80"/>
      <c r="AM2665" s="80" t="s">
        <v>1173</v>
      </c>
      <c r="AN2665" s="82">
        <v>40314.123090277775</v>
      </c>
      <c r="AO2665" s="83" t="s">
        <v>30841</v>
      </c>
      <c r="AP2665" s="80" t="b">
        <v>0</v>
      </c>
      <c r="AQ2665" s="80" t="b">
        <v>0</v>
      </c>
      <c r="AR2665" s="80" t="b">
        <v>1</v>
      </c>
      <c r="AS2665" s="80" t="s">
        <v>1308</v>
      </c>
      <c r="AT2665" s="80">
        <v>5</v>
      </c>
      <c r="AU2665" s="83" t="s">
        <v>30985</v>
      </c>
      <c r="AV2665" s="80" t="b">
        <v>0</v>
      </c>
      <c r="AW2665" s="80" t="s">
        <v>1519</v>
      </c>
      <c r="AX2665" s="83" t="s">
        <v>31279</v>
      </c>
      <c r="AY2665" s="80" t="s">
        <v>66</v>
      </c>
    </row>
    <row r="2666" spans="1:51" x14ac:dyDescent="0.25">
      <c r="A2666" s="66" t="s">
        <v>29507</v>
      </c>
      <c r="B2666" s="67"/>
      <c r="C2666" s="67"/>
      <c r="D2666" s="68"/>
      <c r="E2666" s="111"/>
      <c r="F2666" s="104" t="s">
        <v>31084</v>
      </c>
      <c r="G2666" s="112"/>
      <c r="H2666" s="71"/>
      <c r="I2666" s="72"/>
      <c r="J2666" s="113"/>
      <c r="K2666" s="71" t="s">
        <v>31891</v>
      </c>
      <c r="L2666" s="114"/>
      <c r="M2666" s="76"/>
      <c r="N2666" s="76"/>
      <c r="O2666" s="77"/>
      <c r="P2666" s="78"/>
      <c r="Q2666" s="78"/>
      <c r="R2666" s="125"/>
      <c r="S2666" s="125"/>
      <c r="T2666" s="125"/>
      <c r="U2666" s="125"/>
      <c r="V2666" s="126"/>
      <c r="W2666" s="126"/>
      <c r="X2666" s="126"/>
      <c r="Y2666" s="126"/>
      <c r="Z2666" s="51"/>
      <c r="AA2666" s="73"/>
      <c r="AB2666" s="73"/>
      <c r="AC2666" s="74"/>
      <c r="AD2666" s="80" t="s">
        <v>18715</v>
      </c>
      <c r="AE2666" s="80">
        <v>411</v>
      </c>
      <c r="AF2666" s="80">
        <v>659</v>
      </c>
      <c r="AG2666" s="80">
        <v>42765</v>
      </c>
      <c r="AH2666" s="80">
        <v>1046</v>
      </c>
      <c r="AI2666" s="80">
        <v>-10800</v>
      </c>
      <c r="AJ2666" s="80" t="s">
        <v>30504</v>
      </c>
      <c r="AK2666" s="80" t="s">
        <v>30664</v>
      </c>
      <c r="AL2666" s="83" t="s">
        <v>30756</v>
      </c>
      <c r="AM2666" s="80" t="s">
        <v>1173</v>
      </c>
      <c r="AN2666" s="82">
        <v>41037.011921296296</v>
      </c>
      <c r="AO2666" s="83" t="s">
        <v>30842</v>
      </c>
      <c r="AP2666" s="80" t="b">
        <v>0</v>
      </c>
      <c r="AQ2666" s="80" t="b">
        <v>0</v>
      </c>
      <c r="AR2666" s="80" t="b">
        <v>1</v>
      </c>
      <c r="AS2666" s="80" t="s">
        <v>1308</v>
      </c>
      <c r="AT2666" s="80">
        <v>1</v>
      </c>
      <c r="AU2666" s="83" t="s">
        <v>30986</v>
      </c>
      <c r="AV2666" s="80" t="b">
        <v>0</v>
      </c>
      <c r="AW2666" s="80" t="s">
        <v>1519</v>
      </c>
      <c r="AX2666" s="83" t="s">
        <v>31280</v>
      </c>
      <c r="AY2666" s="80" t="s">
        <v>66</v>
      </c>
    </row>
    <row r="2667" spans="1:51" x14ac:dyDescent="0.25">
      <c r="A2667" s="66" t="s">
        <v>29660</v>
      </c>
      <c r="B2667" s="67"/>
      <c r="C2667" s="67"/>
      <c r="D2667" s="68"/>
      <c r="E2667" s="111"/>
      <c r="F2667" s="104" t="s">
        <v>31085</v>
      </c>
      <c r="G2667" s="112"/>
      <c r="H2667" s="71"/>
      <c r="I2667" s="72"/>
      <c r="J2667" s="113"/>
      <c r="K2667" s="71" t="s">
        <v>31501</v>
      </c>
      <c r="L2667" s="114"/>
      <c r="M2667" s="76"/>
      <c r="N2667" s="76"/>
      <c r="O2667" s="77"/>
      <c r="P2667" s="78"/>
      <c r="Q2667" s="78"/>
      <c r="R2667" s="125"/>
      <c r="S2667" s="125"/>
      <c r="T2667" s="125"/>
      <c r="U2667" s="125"/>
      <c r="V2667" s="126"/>
      <c r="W2667" s="126"/>
      <c r="X2667" s="126"/>
      <c r="Y2667" s="126"/>
      <c r="Z2667" s="51"/>
      <c r="AA2667" s="73"/>
      <c r="AB2667" s="73"/>
      <c r="AC2667" s="74"/>
      <c r="AD2667" s="80" t="s">
        <v>30306</v>
      </c>
      <c r="AE2667" s="80">
        <v>218</v>
      </c>
      <c r="AF2667" s="80">
        <v>573</v>
      </c>
      <c r="AG2667" s="80">
        <v>10879</v>
      </c>
      <c r="AH2667" s="80">
        <v>2509</v>
      </c>
      <c r="AI2667" s="80">
        <v>-7200</v>
      </c>
      <c r="AJ2667" s="80" t="s">
        <v>30505</v>
      </c>
      <c r="AK2667" s="80" t="s">
        <v>2596</v>
      </c>
      <c r="AL2667" s="80"/>
      <c r="AM2667" s="80" t="s">
        <v>2667</v>
      </c>
      <c r="AN2667" s="82">
        <v>40591.533136574071</v>
      </c>
      <c r="AO2667" s="83" t="s">
        <v>30843</v>
      </c>
      <c r="AP2667" s="80" t="b">
        <v>0</v>
      </c>
      <c r="AQ2667" s="80" t="b">
        <v>0</v>
      </c>
      <c r="AR2667" s="80" t="b">
        <v>1</v>
      </c>
      <c r="AS2667" s="80" t="s">
        <v>1308</v>
      </c>
      <c r="AT2667" s="80">
        <v>1</v>
      </c>
      <c r="AU2667" s="83" t="s">
        <v>30987</v>
      </c>
      <c r="AV2667" s="80" t="b">
        <v>0</v>
      </c>
      <c r="AW2667" s="80" t="s">
        <v>1519</v>
      </c>
      <c r="AX2667" s="83" t="s">
        <v>31281</v>
      </c>
      <c r="AY2667" s="80" t="s">
        <v>65</v>
      </c>
    </row>
    <row r="2668" spans="1:51" x14ac:dyDescent="0.25">
      <c r="A2668" s="66" t="s">
        <v>29508</v>
      </c>
      <c r="B2668" s="67"/>
      <c r="C2668" s="67"/>
      <c r="D2668" s="68"/>
      <c r="E2668" s="111"/>
      <c r="F2668" s="104" t="s">
        <v>31086</v>
      </c>
      <c r="G2668" s="112"/>
      <c r="H2668" s="71"/>
      <c r="I2668" s="72"/>
      <c r="J2668" s="113"/>
      <c r="K2668" s="71" t="s">
        <v>31502</v>
      </c>
      <c r="L2668" s="114"/>
      <c r="M2668" s="76"/>
      <c r="N2668" s="76"/>
      <c r="O2668" s="77"/>
      <c r="P2668" s="78"/>
      <c r="Q2668" s="78"/>
      <c r="R2668" s="125"/>
      <c r="S2668" s="125"/>
      <c r="T2668" s="125"/>
      <c r="U2668" s="125"/>
      <c r="V2668" s="126"/>
      <c r="W2668" s="126"/>
      <c r="X2668" s="126"/>
      <c r="Y2668" s="126"/>
      <c r="Z2668" s="51"/>
      <c r="AA2668" s="73"/>
      <c r="AB2668" s="73"/>
      <c r="AC2668" s="74"/>
      <c r="AD2668" s="80" t="s">
        <v>30307</v>
      </c>
      <c r="AE2668" s="80">
        <v>84</v>
      </c>
      <c r="AF2668" s="80">
        <v>13</v>
      </c>
      <c r="AG2668" s="80">
        <v>2084</v>
      </c>
      <c r="AH2668" s="80">
        <v>0</v>
      </c>
      <c r="AI2668" s="80">
        <v>-10800</v>
      </c>
      <c r="AJ2668" s="80" t="s">
        <v>30506</v>
      </c>
      <c r="AK2668" s="80"/>
      <c r="AL2668" s="80"/>
      <c r="AM2668" s="80" t="s">
        <v>1173</v>
      </c>
      <c r="AN2668" s="82">
        <v>41366.928749999999</v>
      </c>
      <c r="AO2668" s="83" t="s">
        <v>30844</v>
      </c>
      <c r="AP2668" s="80" t="b">
        <v>1</v>
      </c>
      <c r="AQ2668" s="80" t="b">
        <v>0</v>
      </c>
      <c r="AR2668" s="80" t="b">
        <v>0</v>
      </c>
      <c r="AS2668" s="80" t="s">
        <v>1308</v>
      </c>
      <c r="AT2668" s="80">
        <v>0</v>
      </c>
      <c r="AU2668" s="83" t="s">
        <v>1315</v>
      </c>
      <c r="AV2668" s="80" t="b">
        <v>0</v>
      </c>
      <c r="AW2668" s="80" t="s">
        <v>1519</v>
      </c>
      <c r="AX2668" s="83" t="s">
        <v>31282</v>
      </c>
      <c r="AY2668" s="80" t="s">
        <v>66</v>
      </c>
    </row>
    <row r="2669" spans="1:51" x14ac:dyDescent="0.25">
      <c r="A2669" s="66" t="s">
        <v>29509</v>
      </c>
      <c r="B2669" s="67"/>
      <c r="C2669" s="67"/>
      <c r="D2669" s="68"/>
      <c r="E2669" s="111"/>
      <c r="F2669" s="104" t="s">
        <v>31087</v>
      </c>
      <c r="G2669" s="112"/>
      <c r="H2669" s="71"/>
      <c r="I2669" s="72"/>
      <c r="J2669" s="113"/>
      <c r="K2669" s="71" t="s">
        <v>31503</v>
      </c>
      <c r="L2669" s="114"/>
      <c r="M2669" s="76"/>
      <c r="N2669" s="76"/>
      <c r="O2669" s="77"/>
      <c r="P2669" s="78"/>
      <c r="Q2669" s="78"/>
      <c r="R2669" s="125"/>
      <c r="S2669" s="125"/>
      <c r="T2669" s="125"/>
      <c r="U2669" s="125"/>
      <c r="V2669" s="126"/>
      <c r="W2669" s="126"/>
      <c r="X2669" s="126"/>
      <c r="Y2669" s="126"/>
      <c r="Z2669" s="51"/>
      <c r="AA2669" s="73"/>
      <c r="AB2669" s="73"/>
      <c r="AC2669" s="74"/>
      <c r="AD2669" s="80" t="s">
        <v>5480</v>
      </c>
      <c r="AE2669" s="80">
        <v>485</v>
      </c>
      <c r="AF2669" s="80">
        <v>161</v>
      </c>
      <c r="AG2669" s="80">
        <v>47782</v>
      </c>
      <c r="AH2669" s="80">
        <v>3859</v>
      </c>
      <c r="AI2669" s="80"/>
      <c r="AJ2669" s="80" t="s">
        <v>30507</v>
      </c>
      <c r="AK2669" s="80" t="s">
        <v>30665</v>
      </c>
      <c r="AL2669" s="80"/>
      <c r="AM2669" s="80"/>
      <c r="AN2669" s="82">
        <v>41463.051423611112</v>
      </c>
      <c r="AO2669" s="83" t="s">
        <v>30845</v>
      </c>
      <c r="AP2669" s="80" t="b">
        <v>1</v>
      </c>
      <c r="AQ2669" s="80" t="b">
        <v>0</v>
      </c>
      <c r="AR2669" s="80" t="b">
        <v>0</v>
      </c>
      <c r="AS2669" s="80" t="s">
        <v>1307</v>
      </c>
      <c r="AT2669" s="80">
        <v>38</v>
      </c>
      <c r="AU2669" s="83" t="s">
        <v>1315</v>
      </c>
      <c r="AV2669" s="80" t="b">
        <v>0</v>
      </c>
      <c r="AW2669" s="80" t="s">
        <v>1519</v>
      </c>
      <c r="AX2669" s="83" t="s">
        <v>31283</v>
      </c>
      <c r="AY2669" s="80" t="s">
        <v>66</v>
      </c>
    </row>
    <row r="2670" spans="1:51" x14ac:dyDescent="0.25">
      <c r="A2670" s="66" t="s">
        <v>29510</v>
      </c>
      <c r="B2670" s="67"/>
      <c r="C2670" s="67"/>
      <c r="D2670" s="68"/>
      <c r="E2670" s="111"/>
      <c r="F2670" s="104" t="s">
        <v>31088</v>
      </c>
      <c r="G2670" s="112"/>
      <c r="H2670" s="71"/>
      <c r="I2670" s="72"/>
      <c r="J2670" s="113"/>
      <c r="K2670" s="71" t="s">
        <v>31504</v>
      </c>
      <c r="L2670" s="114"/>
      <c r="M2670" s="76"/>
      <c r="N2670" s="76"/>
      <c r="O2670" s="77"/>
      <c r="P2670" s="78"/>
      <c r="Q2670" s="78"/>
      <c r="R2670" s="125"/>
      <c r="S2670" s="125"/>
      <c r="T2670" s="125"/>
      <c r="U2670" s="125"/>
      <c r="V2670" s="126"/>
      <c r="W2670" s="126"/>
      <c r="X2670" s="126"/>
      <c r="Y2670" s="126"/>
      <c r="Z2670" s="51"/>
      <c r="AA2670" s="73"/>
      <c r="AB2670" s="73"/>
      <c r="AC2670" s="74"/>
      <c r="AD2670" s="80" t="s">
        <v>30308</v>
      </c>
      <c r="AE2670" s="80">
        <v>2267</v>
      </c>
      <c r="AF2670" s="80">
        <v>3381</v>
      </c>
      <c r="AG2670" s="80">
        <v>20120</v>
      </c>
      <c r="AH2670" s="80">
        <v>397</v>
      </c>
      <c r="AI2670" s="80">
        <v>-10800</v>
      </c>
      <c r="AJ2670" s="80" t="s">
        <v>30508</v>
      </c>
      <c r="AK2670" s="80"/>
      <c r="AL2670" s="80"/>
      <c r="AM2670" s="80" t="s">
        <v>1173</v>
      </c>
      <c r="AN2670" s="82">
        <v>41689.88890046296</v>
      </c>
      <c r="AO2670" s="83" t="s">
        <v>30846</v>
      </c>
      <c r="AP2670" s="80" t="b">
        <v>1</v>
      </c>
      <c r="AQ2670" s="80" t="b">
        <v>0</v>
      </c>
      <c r="AR2670" s="80" t="b">
        <v>0</v>
      </c>
      <c r="AS2670" s="80" t="s">
        <v>1308</v>
      </c>
      <c r="AT2670" s="80">
        <v>4</v>
      </c>
      <c r="AU2670" s="83" t="s">
        <v>1315</v>
      </c>
      <c r="AV2670" s="80" t="b">
        <v>0</v>
      </c>
      <c r="AW2670" s="80" t="s">
        <v>1519</v>
      </c>
      <c r="AX2670" s="83" t="s">
        <v>31284</v>
      </c>
      <c r="AY2670" s="80" t="s">
        <v>66</v>
      </c>
    </row>
    <row r="2671" spans="1:51" x14ac:dyDescent="0.25">
      <c r="A2671" s="66" t="s">
        <v>29511</v>
      </c>
      <c r="B2671" s="67"/>
      <c r="C2671" s="67"/>
      <c r="D2671" s="68"/>
      <c r="E2671" s="111"/>
      <c r="F2671" s="104" t="s">
        <v>31089</v>
      </c>
      <c r="G2671" s="112"/>
      <c r="H2671" s="71"/>
      <c r="I2671" s="72"/>
      <c r="J2671" s="113"/>
      <c r="K2671" s="71" t="s">
        <v>31505</v>
      </c>
      <c r="L2671" s="114"/>
      <c r="M2671" s="76"/>
      <c r="N2671" s="76"/>
      <c r="O2671" s="77"/>
      <c r="P2671" s="78"/>
      <c r="Q2671" s="78"/>
      <c r="R2671" s="125"/>
      <c r="S2671" s="125"/>
      <c r="T2671" s="125"/>
      <c r="U2671" s="125"/>
      <c r="V2671" s="126"/>
      <c r="W2671" s="126"/>
      <c r="X2671" s="126"/>
      <c r="Y2671" s="126"/>
      <c r="Z2671" s="51"/>
      <c r="AA2671" s="73"/>
      <c r="AB2671" s="73"/>
      <c r="AC2671" s="74"/>
      <c r="AD2671" s="80" t="s">
        <v>30309</v>
      </c>
      <c r="AE2671" s="80">
        <v>8</v>
      </c>
      <c r="AF2671" s="80">
        <v>17</v>
      </c>
      <c r="AG2671" s="80">
        <v>1138</v>
      </c>
      <c r="AH2671" s="80">
        <v>0</v>
      </c>
      <c r="AI2671" s="80">
        <v>3600</v>
      </c>
      <c r="AJ2671" s="80" t="s">
        <v>30509</v>
      </c>
      <c r="AK2671" s="80" t="s">
        <v>30666</v>
      </c>
      <c r="AL2671" s="83" t="s">
        <v>30757</v>
      </c>
      <c r="AM2671" s="80" t="s">
        <v>1018</v>
      </c>
      <c r="AN2671" s="82">
        <v>42506.670486111114</v>
      </c>
      <c r="AO2671" s="80"/>
      <c r="AP2671" s="80" t="b">
        <v>0</v>
      </c>
      <c r="AQ2671" s="80" t="b">
        <v>0</v>
      </c>
      <c r="AR2671" s="80" t="b">
        <v>0</v>
      </c>
      <c r="AS2671" s="80" t="s">
        <v>1307</v>
      </c>
      <c r="AT2671" s="80">
        <v>8</v>
      </c>
      <c r="AU2671" s="83" t="s">
        <v>1315</v>
      </c>
      <c r="AV2671" s="80" t="b">
        <v>0</v>
      </c>
      <c r="AW2671" s="80" t="s">
        <v>1519</v>
      </c>
      <c r="AX2671" s="83" t="s">
        <v>31285</v>
      </c>
      <c r="AY2671" s="80" t="s">
        <v>66</v>
      </c>
    </row>
    <row r="2672" spans="1:51" x14ac:dyDescent="0.25">
      <c r="A2672" s="66" t="s">
        <v>29512</v>
      </c>
      <c r="B2672" s="67"/>
      <c r="C2672" s="67"/>
      <c r="D2672" s="68"/>
      <c r="E2672" s="111"/>
      <c r="F2672" s="104" t="s">
        <v>31090</v>
      </c>
      <c r="G2672" s="112"/>
      <c r="H2672" s="71"/>
      <c r="I2672" s="72"/>
      <c r="J2672" s="113"/>
      <c r="K2672" s="71" t="s">
        <v>31506</v>
      </c>
      <c r="L2672" s="114"/>
      <c r="M2672" s="76"/>
      <c r="N2672" s="76"/>
      <c r="O2672" s="77"/>
      <c r="P2672" s="78"/>
      <c r="Q2672" s="78"/>
      <c r="R2672" s="125"/>
      <c r="S2672" s="125"/>
      <c r="T2672" s="125"/>
      <c r="U2672" s="125"/>
      <c r="V2672" s="126"/>
      <c r="W2672" s="126"/>
      <c r="X2672" s="126"/>
      <c r="Y2672" s="126"/>
      <c r="Z2672" s="51"/>
      <c r="AA2672" s="73"/>
      <c r="AB2672" s="73"/>
      <c r="AC2672" s="74"/>
      <c r="AD2672" s="80" t="s">
        <v>30310</v>
      </c>
      <c r="AE2672" s="80">
        <v>949</v>
      </c>
      <c r="AF2672" s="80">
        <v>603</v>
      </c>
      <c r="AG2672" s="80">
        <v>35016</v>
      </c>
      <c r="AH2672" s="80">
        <v>22</v>
      </c>
      <c r="AI2672" s="80">
        <v>-21600</v>
      </c>
      <c r="AJ2672" s="80" t="s">
        <v>30510</v>
      </c>
      <c r="AK2672" s="80" t="s">
        <v>30667</v>
      </c>
      <c r="AL2672" s="80"/>
      <c r="AM2672" s="80" t="s">
        <v>1171</v>
      </c>
      <c r="AN2672" s="82">
        <v>40709.633414351854</v>
      </c>
      <c r="AO2672" s="83" t="s">
        <v>30847</v>
      </c>
      <c r="AP2672" s="80" t="b">
        <v>0</v>
      </c>
      <c r="AQ2672" s="80" t="b">
        <v>0</v>
      </c>
      <c r="AR2672" s="80" t="b">
        <v>1</v>
      </c>
      <c r="AS2672" s="80" t="s">
        <v>1306</v>
      </c>
      <c r="AT2672" s="80">
        <v>13</v>
      </c>
      <c r="AU2672" s="83" t="s">
        <v>1315</v>
      </c>
      <c r="AV2672" s="80" t="b">
        <v>0</v>
      </c>
      <c r="AW2672" s="80" t="s">
        <v>1519</v>
      </c>
      <c r="AX2672" s="83" t="s">
        <v>31286</v>
      </c>
      <c r="AY2672" s="80" t="s">
        <v>66</v>
      </c>
    </row>
    <row r="2673" spans="1:51" x14ac:dyDescent="0.25">
      <c r="A2673" s="66" t="s">
        <v>29513</v>
      </c>
      <c r="B2673" s="67"/>
      <c r="C2673" s="67"/>
      <c r="D2673" s="68"/>
      <c r="E2673" s="111"/>
      <c r="F2673" s="104" t="s">
        <v>31091</v>
      </c>
      <c r="G2673" s="112"/>
      <c r="H2673" s="71"/>
      <c r="I2673" s="72"/>
      <c r="J2673" s="113"/>
      <c r="K2673" s="71" t="s">
        <v>31507</v>
      </c>
      <c r="L2673" s="114"/>
      <c r="M2673" s="76"/>
      <c r="N2673" s="76"/>
      <c r="O2673" s="77"/>
      <c r="P2673" s="78"/>
      <c r="Q2673" s="78"/>
      <c r="R2673" s="125"/>
      <c r="S2673" s="125"/>
      <c r="T2673" s="125"/>
      <c r="U2673" s="125"/>
      <c r="V2673" s="126"/>
      <c r="W2673" s="126"/>
      <c r="X2673" s="126"/>
      <c r="Y2673" s="126"/>
      <c r="Z2673" s="51"/>
      <c r="AA2673" s="73"/>
      <c r="AB2673" s="73"/>
      <c r="AC2673" s="74"/>
      <c r="AD2673" s="80" t="s">
        <v>30311</v>
      </c>
      <c r="AE2673" s="80">
        <v>10</v>
      </c>
      <c r="AF2673" s="80">
        <v>934</v>
      </c>
      <c r="AG2673" s="80">
        <v>66074</v>
      </c>
      <c r="AH2673" s="80">
        <v>0</v>
      </c>
      <c r="AI2673" s="80"/>
      <c r="AJ2673" s="80" t="s">
        <v>30511</v>
      </c>
      <c r="AK2673" s="80" t="s">
        <v>30668</v>
      </c>
      <c r="AL2673" s="83" t="s">
        <v>30758</v>
      </c>
      <c r="AM2673" s="80"/>
      <c r="AN2673" s="82">
        <v>40635.78396990741</v>
      </c>
      <c r="AO2673" s="80"/>
      <c r="AP2673" s="80" t="b">
        <v>0</v>
      </c>
      <c r="AQ2673" s="80" t="b">
        <v>0</v>
      </c>
      <c r="AR2673" s="80" t="b">
        <v>0</v>
      </c>
      <c r="AS2673" s="80" t="s">
        <v>1307</v>
      </c>
      <c r="AT2673" s="80">
        <v>33</v>
      </c>
      <c r="AU2673" s="83" t="s">
        <v>30988</v>
      </c>
      <c r="AV2673" s="80" t="b">
        <v>0</v>
      </c>
      <c r="AW2673" s="80" t="s">
        <v>1519</v>
      </c>
      <c r="AX2673" s="83" t="s">
        <v>31287</v>
      </c>
      <c r="AY2673" s="80" t="s">
        <v>66</v>
      </c>
    </row>
    <row r="2674" spans="1:51" x14ac:dyDescent="0.25">
      <c r="A2674" s="66" t="s">
        <v>29514</v>
      </c>
      <c r="B2674" s="67"/>
      <c r="C2674" s="67"/>
      <c r="D2674" s="68"/>
      <c r="E2674" s="111"/>
      <c r="F2674" s="104" t="s">
        <v>31092</v>
      </c>
      <c r="G2674" s="112"/>
      <c r="H2674" s="71"/>
      <c r="I2674" s="72"/>
      <c r="J2674" s="113"/>
      <c r="K2674" s="71" t="s">
        <v>31508</v>
      </c>
      <c r="L2674" s="114"/>
      <c r="M2674" s="76"/>
      <c r="N2674" s="76"/>
      <c r="O2674" s="77"/>
      <c r="P2674" s="78"/>
      <c r="Q2674" s="78"/>
      <c r="R2674" s="125"/>
      <c r="S2674" s="125"/>
      <c r="T2674" s="125"/>
      <c r="U2674" s="125"/>
      <c r="V2674" s="126"/>
      <c r="W2674" s="126"/>
      <c r="X2674" s="126"/>
      <c r="Y2674" s="126"/>
      <c r="Z2674" s="51"/>
      <c r="AA2674" s="73"/>
      <c r="AB2674" s="73"/>
      <c r="AC2674" s="74"/>
      <c r="AD2674" s="80" t="s">
        <v>30312</v>
      </c>
      <c r="AE2674" s="80">
        <v>884</v>
      </c>
      <c r="AF2674" s="80">
        <v>228</v>
      </c>
      <c r="AG2674" s="80">
        <v>6935</v>
      </c>
      <c r="AH2674" s="80">
        <v>4860</v>
      </c>
      <c r="AI2674" s="80">
        <v>-36000</v>
      </c>
      <c r="AJ2674" s="80" t="s">
        <v>30512</v>
      </c>
      <c r="AK2674" s="80" t="s">
        <v>6099</v>
      </c>
      <c r="AL2674" s="83" t="s">
        <v>30759</v>
      </c>
      <c r="AM2674" s="80" t="s">
        <v>1190</v>
      </c>
      <c r="AN2674" s="82">
        <v>40168.601342592592</v>
      </c>
      <c r="AO2674" s="83" t="s">
        <v>30848</v>
      </c>
      <c r="AP2674" s="80" t="b">
        <v>0</v>
      </c>
      <c r="AQ2674" s="80" t="b">
        <v>0</v>
      </c>
      <c r="AR2674" s="80" t="b">
        <v>1</v>
      </c>
      <c r="AS2674" s="80" t="s">
        <v>1307</v>
      </c>
      <c r="AT2674" s="80">
        <v>10</v>
      </c>
      <c r="AU2674" s="83" t="s">
        <v>1341</v>
      </c>
      <c r="AV2674" s="80" t="b">
        <v>0</v>
      </c>
      <c r="AW2674" s="80" t="s">
        <v>1519</v>
      </c>
      <c r="AX2674" s="83" t="s">
        <v>31288</v>
      </c>
      <c r="AY2674" s="80" t="s">
        <v>66</v>
      </c>
    </row>
    <row r="2675" spans="1:51" x14ac:dyDescent="0.25">
      <c r="A2675" s="66" t="s">
        <v>29661</v>
      </c>
      <c r="B2675" s="67"/>
      <c r="C2675" s="67"/>
      <c r="D2675" s="68"/>
      <c r="E2675" s="111"/>
      <c r="F2675" s="104" t="s">
        <v>31093</v>
      </c>
      <c r="G2675" s="112"/>
      <c r="H2675" s="71"/>
      <c r="I2675" s="72"/>
      <c r="J2675" s="113"/>
      <c r="K2675" s="71" t="s">
        <v>31509</v>
      </c>
      <c r="L2675" s="114"/>
      <c r="M2675" s="76"/>
      <c r="N2675" s="76"/>
      <c r="O2675" s="77"/>
      <c r="P2675" s="78"/>
      <c r="Q2675" s="78"/>
      <c r="R2675" s="125"/>
      <c r="S2675" s="125"/>
      <c r="T2675" s="125"/>
      <c r="U2675" s="125"/>
      <c r="V2675" s="126"/>
      <c r="W2675" s="126"/>
      <c r="X2675" s="126"/>
      <c r="Y2675" s="126"/>
      <c r="Z2675" s="51"/>
      <c r="AA2675" s="73"/>
      <c r="AB2675" s="73"/>
      <c r="AC2675" s="74"/>
      <c r="AD2675" s="80" t="s">
        <v>30313</v>
      </c>
      <c r="AE2675" s="80">
        <v>23</v>
      </c>
      <c r="AF2675" s="80">
        <v>7007852</v>
      </c>
      <c r="AG2675" s="80">
        <v>270761</v>
      </c>
      <c r="AH2675" s="80">
        <v>0</v>
      </c>
      <c r="AI2675" s="80">
        <v>19800</v>
      </c>
      <c r="AJ2675" s="80" t="s">
        <v>30513</v>
      </c>
      <c r="AK2675" s="80" t="s">
        <v>30669</v>
      </c>
      <c r="AL2675" s="83" t="s">
        <v>30760</v>
      </c>
      <c r="AM2675" s="80" t="s">
        <v>1170</v>
      </c>
      <c r="AN2675" s="82">
        <v>39934.857499999998</v>
      </c>
      <c r="AO2675" s="83" t="s">
        <v>30849</v>
      </c>
      <c r="AP2675" s="80" t="b">
        <v>0</v>
      </c>
      <c r="AQ2675" s="80" t="b">
        <v>0</v>
      </c>
      <c r="AR2675" s="80" t="b">
        <v>0</v>
      </c>
      <c r="AS2675" s="80" t="s">
        <v>1307</v>
      </c>
      <c r="AT2675" s="80">
        <v>10519</v>
      </c>
      <c r="AU2675" s="83" t="s">
        <v>30989</v>
      </c>
      <c r="AV2675" s="80" t="b">
        <v>1</v>
      </c>
      <c r="AW2675" s="80" t="s">
        <v>1519</v>
      </c>
      <c r="AX2675" s="83" t="s">
        <v>31289</v>
      </c>
      <c r="AY2675" s="80" t="s">
        <v>65</v>
      </c>
    </row>
    <row r="2676" spans="1:51" x14ac:dyDescent="0.25">
      <c r="A2676" s="66" t="s">
        <v>29515</v>
      </c>
      <c r="B2676" s="67"/>
      <c r="C2676" s="67"/>
      <c r="D2676" s="68"/>
      <c r="E2676" s="111"/>
      <c r="F2676" s="104" t="s">
        <v>31094</v>
      </c>
      <c r="G2676" s="112"/>
      <c r="H2676" s="71"/>
      <c r="I2676" s="72"/>
      <c r="J2676" s="113"/>
      <c r="K2676" s="71" t="s">
        <v>31510</v>
      </c>
      <c r="L2676" s="114"/>
      <c r="M2676" s="76"/>
      <c r="N2676" s="76"/>
      <c r="O2676" s="77"/>
      <c r="P2676" s="78"/>
      <c r="Q2676" s="78"/>
      <c r="R2676" s="125"/>
      <c r="S2676" s="125"/>
      <c r="T2676" s="125"/>
      <c r="U2676" s="125"/>
      <c r="V2676" s="126"/>
      <c r="W2676" s="126"/>
      <c r="X2676" s="126"/>
      <c r="Y2676" s="126"/>
      <c r="Z2676" s="51"/>
      <c r="AA2676" s="73"/>
      <c r="AB2676" s="73"/>
      <c r="AC2676" s="74"/>
      <c r="AD2676" s="80" t="s">
        <v>30314</v>
      </c>
      <c r="AE2676" s="80">
        <v>60</v>
      </c>
      <c r="AF2676" s="80">
        <v>188</v>
      </c>
      <c r="AG2676" s="80">
        <v>13975</v>
      </c>
      <c r="AH2676" s="80">
        <v>11875</v>
      </c>
      <c r="AI2676" s="80">
        <v>-10800</v>
      </c>
      <c r="AJ2676" s="80" t="s">
        <v>30514</v>
      </c>
      <c r="AK2676" s="80" t="s">
        <v>30670</v>
      </c>
      <c r="AL2676" s="83" t="s">
        <v>30761</v>
      </c>
      <c r="AM2676" s="80" t="s">
        <v>1174</v>
      </c>
      <c r="AN2676" s="82">
        <v>40681.014374999999</v>
      </c>
      <c r="AO2676" s="83" t="s">
        <v>30850</v>
      </c>
      <c r="AP2676" s="80" t="b">
        <v>0</v>
      </c>
      <c r="AQ2676" s="80" t="b">
        <v>0</v>
      </c>
      <c r="AR2676" s="80" t="b">
        <v>1</v>
      </c>
      <c r="AS2676" s="80" t="s">
        <v>1308</v>
      </c>
      <c r="AT2676" s="80">
        <v>10</v>
      </c>
      <c r="AU2676" s="83" t="s">
        <v>30990</v>
      </c>
      <c r="AV2676" s="80" t="b">
        <v>0</v>
      </c>
      <c r="AW2676" s="80" t="s">
        <v>1519</v>
      </c>
      <c r="AX2676" s="83" t="s">
        <v>31290</v>
      </c>
      <c r="AY2676" s="80" t="s">
        <v>66</v>
      </c>
    </row>
    <row r="2677" spans="1:51" x14ac:dyDescent="0.25">
      <c r="A2677" s="66" t="s">
        <v>29516</v>
      </c>
      <c r="B2677" s="67"/>
      <c r="C2677" s="67"/>
      <c r="D2677" s="68"/>
      <c r="E2677" s="111"/>
      <c r="F2677" s="104" t="s">
        <v>31095</v>
      </c>
      <c r="G2677" s="112"/>
      <c r="H2677" s="71"/>
      <c r="I2677" s="72"/>
      <c r="J2677" s="113"/>
      <c r="K2677" s="71" t="s">
        <v>31511</v>
      </c>
      <c r="L2677" s="114"/>
      <c r="M2677" s="76"/>
      <c r="N2677" s="76"/>
      <c r="O2677" s="77"/>
      <c r="P2677" s="78"/>
      <c r="Q2677" s="78"/>
      <c r="R2677" s="125"/>
      <c r="S2677" s="125"/>
      <c r="T2677" s="125"/>
      <c r="U2677" s="125"/>
      <c r="V2677" s="126"/>
      <c r="W2677" s="126"/>
      <c r="X2677" s="126"/>
      <c r="Y2677" s="126"/>
      <c r="Z2677" s="51"/>
      <c r="AA2677" s="73"/>
      <c r="AB2677" s="73"/>
      <c r="AC2677" s="74"/>
      <c r="AD2677" s="80" t="s">
        <v>30315</v>
      </c>
      <c r="AE2677" s="80">
        <v>210</v>
      </c>
      <c r="AF2677" s="80">
        <v>257</v>
      </c>
      <c r="AG2677" s="80">
        <v>4106</v>
      </c>
      <c r="AH2677" s="80">
        <v>2154</v>
      </c>
      <c r="AI2677" s="80">
        <v>-18000</v>
      </c>
      <c r="AJ2677" s="80" t="s">
        <v>30515</v>
      </c>
      <c r="AK2677" s="80" t="s">
        <v>30671</v>
      </c>
      <c r="AL2677" s="80"/>
      <c r="AM2677" s="80" t="s">
        <v>9288</v>
      </c>
      <c r="AN2677" s="82">
        <v>40758.169664351852</v>
      </c>
      <c r="AO2677" s="83" t="s">
        <v>30851</v>
      </c>
      <c r="AP2677" s="80" t="b">
        <v>0</v>
      </c>
      <c r="AQ2677" s="80" t="b">
        <v>0</v>
      </c>
      <c r="AR2677" s="80" t="b">
        <v>1</v>
      </c>
      <c r="AS2677" s="80" t="s">
        <v>1307</v>
      </c>
      <c r="AT2677" s="80">
        <v>4</v>
      </c>
      <c r="AU2677" s="83" t="s">
        <v>30991</v>
      </c>
      <c r="AV2677" s="80" t="b">
        <v>0</v>
      </c>
      <c r="AW2677" s="80" t="s">
        <v>1519</v>
      </c>
      <c r="AX2677" s="83" t="s">
        <v>31291</v>
      </c>
      <c r="AY2677" s="80" t="s">
        <v>66</v>
      </c>
    </row>
    <row r="2678" spans="1:51" x14ac:dyDescent="0.25">
      <c r="A2678" s="66" t="s">
        <v>29517</v>
      </c>
      <c r="B2678" s="67"/>
      <c r="C2678" s="67"/>
      <c r="D2678" s="68"/>
      <c r="E2678" s="111"/>
      <c r="F2678" s="104" t="s">
        <v>31096</v>
      </c>
      <c r="G2678" s="112"/>
      <c r="H2678" s="71"/>
      <c r="I2678" s="72"/>
      <c r="J2678" s="113"/>
      <c r="K2678" s="71" t="s">
        <v>31512</v>
      </c>
      <c r="L2678" s="114"/>
      <c r="M2678" s="76"/>
      <c r="N2678" s="76"/>
      <c r="O2678" s="77"/>
      <c r="P2678" s="78"/>
      <c r="Q2678" s="78"/>
      <c r="R2678" s="125"/>
      <c r="S2678" s="125"/>
      <c r="T2678" s="125"/>
      <c r="U2678" s="125"/>
      <c r="V2678" s="126"/>
      <c r="W2678" s="126"/>
      <c r="X2678" s="126"/>
      <c r="Y2678" s="126"/>
      <c r="Z2678" s="51"/>
      <c r="AA2678" s="73"/>
      <c r="AB2678" s="73"/>
      <c r="AC2678" s="74"/>
      <c r="AD2678" s="80" t="s">
        <v>30316</v>
      </c>
      <c r="AE2678" s="80">
        <v>1280</v>
      </c>
      <c r="AF2678" s="80">
        <v>963</v>
      </c>
      <c r="AG2678" s="80">
        <v>6611</v>
      </c>
      <c r="AH2678" s="80">
        <v>1681</v>
      </c>
      <c r="AI2678" s="80">
        <v>-18000</v>
      </c>
      <c r="AJ2678" s="80" t="s">
        <v>30516</v>
      </c>
      <c r="AK2678" s="80" t="s">
        <v>30672</v>
      </c>
      <c r="AL2678" s="80"/>
      <c r="AM2678" s="80" t="s">
        <v>1169</v>
      </c>
      <c r="AN2678" s="82">
        <v>39696.564942129633</v>
      </c>
      <c r="AO2678" s="80"/>
      <c r="AP2678" s="80" t="b">
        <v>1</v>
      </c>
      <c r="AQ2678" s="80" t="b">
        <v>0</v>
      </c>
      <c r="AR2678" s="80" t="b">
        <v>1</v>
      </c>
      <c r="AS2678" s="80" t="s">
        <v>1307</v>
      </c>
      <c r="AT2678" s="80">
        <v>74</v>
      </c>
      <c r="AU2678" s="83" t="s">
        <v>1315</v>
      </c>
      <c r="AV2678" s="80" t="b">
        <v>0</v>
      </c>
      <c r="AW2678" s="80" t="s">
        <v>1519</v>
      </c>
      <c r="AX2678" s="83" t="s">
        <v>31292</v>
      </c>
      <c r="AY2678" s="80" t="s">
        <v>66</v>
      </c>
    </row>
    <row r="2679" spans="1:51" x14ac:dyDescent="0.25">
      <c r="A2679" s="66" t="s">
        <v>29518</v>
      </c>
      <c r="B2679" s="67"/>
      <c r="C2679" s="67"/>
      <c r="D2679" s="68"/>
      <c r="E2679" s="111"/>
      <c r="F2679" s="104" t="s">
        <v>31097</v>
      </c>
      <c r="G2679" s="112"/>
      <c r="H2679" s="71"/>
      <c r="I2679" s="72"/>
      <c r="J2679" s="113"/>
      <c r="K2679" s="71" t="s">
        <v>31513</v>
      </c>
      <c r="L2679" s="114"/>
      <c r="M2679" s="76"/>
      <c r="N2679" s="76"/>
      <c r="O2679" s="77"/>
      <c r="P2679" s="78"/>
      <c r="Q2679" s="78"/>
      <c r="R2679" s="125"/>
      <c r="S2679" s="125"/>
      <c r="T2679" s="125"/>
      <c r="U2679" s="125"/>
      <c r="V2679" s="126"/>
      <c r="W2679" s="126"/>
      <c r="X2679" s="126"/>
      <c r="Y2679" s="126"/>
      <c r="Z2679" s="51"/>
      <c r="AA2679" s="73"/>
      <c r="AB2679" s="73"/>
      <c r="AC2679" s="74"/>
      <c r="AD2679" s="80" t="s">
        <v>30317</v>
      </c>
      <c r="AE2679" s="80">
        <v>306</v>
      </c>
      <c r="AF2679" s="80">
        <v>67</v>
      </c>
      <c r="AG2679" s="80">
        <v>1639</v>
      </c>
      <c r="AH2679" s="80">
        <v>2764</v>
      </c>
      <c r="AI2679" s="80"/>
      <c r="AJ2679" s="80" t="s">
        <v>30517</v>
      </c>
      <c r="AK2679" s="80"/>
      <c r="AL2679" s="80"/>
      <c r="AM2679" s="80"/>
      <c r="AN2679" s="82">
        <v>41723.994016203702</v>
      </c>
      <c r="AO2679" s="83" t="s">
        <v>30852</v>
      </c>
      <c r="AP2679" s="80" t="b">
        <v>1</v>
      </c>
      <c r="AQ2679" s="80" t="b">
        <v>0</v>
      </c>
      <c r="AR2679" s="80" t="b">
        <v>0</v>
      </c>
      <c r="AS2679" s="80" t="s">
        <v>1307</v>
      </c>
      <c r="AT2679" s="80">
        <v>11</v>
      </c>
      <c r="AU2679" s="83" t="s">
        <v>1315</v>
      </c>
      <c r="AV2679" s="80" t="b">
        <v>0</v>
      </c>
      <c r="AW2679" s="80" t="s">
        <v>1519</v>
      </c>
      <c r="AX2679" s="83" t="s">
        <v>31293</v>
      </c>
      <c r="AY2679" s="80" t="s">
        <v>66</v>
      </c>
    </row>
    <row r="2680" spans="1:51" x14ac:dyDescent="0.25">
      <c r="A2680" s="66" t="s">
        <v>29519</v>
      </c>
      <c r="B2680" s="67"/>
      <c r="C2680" s="67"/>
      <c r="D2680" s="68"/>
      <c r="E2680" s="111"/>
      <c r="F2680" s="104" t="s">
        <v>31098</v>
      </c>
      <c r="G2680" s="112"/>
      <c r="H2680" s="71"/>
      <c r="I2680" s="72"/>
      <c r="J2680" s="113"/>
      <c r="K2680" s="71" t="s">
        <v>31514</v>
      </c>
      <c r="L2680" s="114"/>
      <c r="M2680" s="76"/>
      <c r="N2680" s="76"/>
      <c r="O2680" s="77"/>
      <c r="P2680" s="78"/>
      <c r="Q2680" s="78"/>
      <c r="R2680" s="125"/>
      <c r="S2680" s="125"/>
      <c r="T2680" s="125"/>
      <c r="U2680" s="125"/>
      <c r="V2680" s="126"/>
      <c r="W2680" s="126"/>
      <c r="X2680" s="126"/>
      <c r="Y2680" s="126"/>
      <c r="Z2680" s="51"/>
      <c r="AA2680" s="73"/>
      <c r="AB2680" s="73"/>
      <c r="AC2680" s="74"/>
      <c r="AD2680" s="80" t="s">
        <v>30318</v>
      </c>
      <c r="AE2680" s="80">
        <v>265</v>
      </c>
      <c r="AF2680" s="80">
        <v>1058</v>
      </c>
      <c r="AG2680" s="80">
        <v>97594</v>
      </c>
      <c r="AH2680" s="80">
        <v>5241</v>
      </c>
      <c r="AI2680" s="80">
        <v>-10800</v>
      </c>
      <c r="AJ2680" s="80" t="s">
        <v>30518</v>
      </c>
      <c r="AK2680" s="80" t="s">
        <v>30673</v>
      </c>
      <c r="AL2680" s="80"/>
      <c r="AM2680" s="80" t="s">
        <v>1173</v>
      </c>
      <c r="AN2680" s="82">
        <v>41269.275520833333</v>
      </c>
      <c r="AO2680" s="83" t="s">
        <v>30853</v>
      </c>
      <c r="AP2680" s="80" t="b">
        <v>0</v>
      </c>
      <c r="AQ2680" s="80" t="b">
        <v>0</v>
      </c>
      <c r="AR2680" s="80" t="b">
        <v>0</v>
      </c>
      <c r="AS2680" s="80" t="s">
        <v>1308</v>
      </c>
      <c r="AT2680" s="80">
        <v>5</v>
      </c>
      <c r="AU2680" s="83" t="s">
        <v>30992</v>
      </c>
      <c r="AV2680" s="80" t="b">
        <v>0</v>
      </c>
      <c r="AW2680" s="80" t="s">
        <v>1519</v>
      </c>
      <c r="AX2680" s="83" t="s">
        <v>31294</v>
      </c>
      <c r="AY2680" s="80" t="s">
        <v>66</v>
      </c>
    </row>
    <row r="2681" spans="1:51" x14ac:dyDescent="0.25">
      <c r="A2681" s="66" t="s">
        <v>29662</v>
      </c>
      <c r="B2681" s="67"/>
      <c r="C2681" s="67"/>
      <c r="D2681" s="68"/>
      <c r="E2681" s="111"/>
      <c r="F2681" s="104" t="s">
        <v>31099</v>
      </c>
      <c r="G2681" s="112"/>
      <c r="H2681" s="71"/>
      <c r="I2681" s="72"/>
      <c r="J2681" s="113"/>
      <c r="K2681" s="71" t="s">
        <v>31515</v>
      </c>
      <c r="L2681" s="114"/>
      <c r="M2681" s="76"/>
      <c r="N2681" s="76"/>
      <c r="O2681" s="77"/>
      <c r="P2681" s="78"/>
      <c r="Q2681" s="78"/>
      <c r="R2681" s="125"/>
      <c r="S2681" s="125"/>
      <c r="T2681" s="125"/>
      <c r="U2681" s="125"/>
      <c r="V2681" s="126"/>
      <c r="W2681" s="126"/>
      <c r="X2681" s="126"/>
      <c r="Y2681" s="126"/>
      <c r="Z2681" s="51"/>
      <c r="AA2681" s="73"/>
      <c r="AB2681" s="73"/>
      <c r="AC2681" s="74"/>
      <c r="AD2681" s="80" t="s">
        <v>30319</v>
      </c>
      <c r="AE2681" s="80">
        <v>67</v>
      </c>
      <c r="AF2681" s="80">
        <v>3139558</v>
      </c>
      <c r="AG2681" s="80">
        <v>41960</v>
      </c>
      <c r="AH2681" s="80">
        <v>1875</v>
      </c>
      <c r="AI2681" s="80">
        <v>-10800</v>
      </c>
      <c r="AJ2681" s="80" t="s">
        <v>30519</v>
      </c>
      <c r="AK2681" s="80" t="s">
        <v>5891</v>
      </c>
      <c r="AL2681" s="83" t="s">
        <v>30762</v>
      </c>
      <c r="AM2681" s="80" t="s">
        <v>1173</v>
      </c>
      <c r="AN2681" s="82">
        <v>39889.743379629632</v>
      </c>
      <c r="AO2681" s="83" t="s">
        <v>30854</v>
      </c>
      <c r="AP2681" s="80" t="b">
        <v>0</v>
      </c>
      <c r="AQ2681" s="80" t="b">
        <v>0</v>
      </c>
      <c r="AR2681" s="80" t="b">
        <v>0</v>
      </c>
      <c r="AS2681" s="80" t="s">
        <v>1308</v>
      </c>
      <c r="AT2681" s="80">
        <v>5392</v>
      </c>
      <c r="AU2681" s="83" t="s">
        <v>30993</v>
      </c>
      <c r="AV2681" s="80" t="b">
        <v>1</v>
      </c>
      <c r="AW2681" s="80" t="s">
        <v>1519</v>
      </c>
      <c r="AX2681" s="83" t="s">
        <v>31295</v>
      </c>
      <c r="AY2681" s="80" t="s">
        <v>65</v>
      </c>
    </row>
    <row r="2682" spans="1:51" x14ac:dyDescent="0.25">
      <c r="A2682" s="66" t="s">
        <v>29520</v>
      </c>
      <c r="B2682" s="67"/>
      <c r="C2682" s="67"/>
      <c r="D2682" s="68"/>
      <c r="E2682" s="111"/>
      <c r="F2682" s="104" t="s">
        <v>31100</v>
      </c>
      <c r="G2682" s="112"/>
      <c r="H2682" s="71"/>
      <c r="I2682" s="72"/>
      <c r="J2682" s="113"/>
      <c r="K2682" s="71" t="s">
        <v>31516</v>
      </c>
      <c r="L2682" s="114"/>
      <c r="M2682" s="76"/>
      <c r="N2682" s="76"/>
      <c r="O2682" s="77"/>
      <c r="P2682" s="78"/>
      <c r="Q2682" s="78"/>
      <c r="R2682" s="125"/>
      <c r="S2682" s="125"/>
      <c r="T2682" s="125"/>
      <c r="U2682" s="125"/>
      <c r="V2682" s="126"/>
      <c r="W2682" s="126"/>
      <c r="X2682" s="126"/>
      <c r="Y2682" s="126"/>
      <c r="Z2682" s="51"/>
      <c r="AA2682" s="73"/>
      <c r="AB2682" s="73"/>
      <c r="AC2682" s="74"/>
      <c r="AD2682" s="80" t="s">
        <v>30320</v>
      </c>
      <c r="AE2682" s="80">
        <v>310</v>
      </c>
      <c r="AF2682" s="80">
        <v>265</v>
      </c>
      <c r="AG2682" s="80">
        <v>531</v>
      </c>
      <c r="AH2682" s="80">
        <v>10</v>
      </c>
      <c r="AI2682" s="80"/>
      <c r="AJ2682" s="80" t="s">
        <v>30520</v>
      </c>
      <c r="AK2682" s="80"/>
      <c r="AL2682" s="80"/>
      <c r="AM2682" s="80"/>
      <c r="AN2682" s="82">
        <v>42143.80609953704</v>
      </c>
      <c r="AO2682" s="83" t="s">
        <v>30855</v>
      </c>
      <c r="AP2682" s="80" t="b">
        <v>1</v>
      </c>
      <c r="AQ2682" s="80" t="b">
        <v>0</v>
      </c>
      <c r="AR2682" s="80" t="b">
        <v>0</v>
      </c>
      <c r="AS2682" s="80" t="s">
        <v>1306</v>
      </c>
      <c r="AT2682" s="80">
        <v>5</v>
      </c>
      <c r="AU2682" s="83" t="s">
        <v>1315</v>
      </c>
      <c r="AV2682" s="80" t="b">
        <v>0</v>
      </c>
      <c r="AW2682" s="80" t="s">
        <v>1519</v>
      </c>
      <c r="AX2682" s="83" t="s">
        <v>31296</v>
      </c>
      <c r="AY2682" s="80" t="s">
        <v>66</v>
      </c>
    </row>
    <row r="2683" spans="1:51" x14ac:dyDescent="0.25">
      <c r="A2683" s="66" t="s">
        <v>29521</v>
      </c>
      <c r="B2683" s="67"/>
      <c r="C2683" s="67"/>
      <c r="D2683" s="68"/>
      <c r="E2683" s="111"/>
      <c r="F2683" s="104" t="s">
        <v>31101</v>
      </c>
      <c r="G2683" s="112"/>
      <c r="H2683" s="71"/>
      <c r="I2683" s="72"/>
      <c r="J2683" s="113"/>
      <c r="K2683" s="71" t="s">
        <v>31517</v>
      </c>
      <c r="L2683" s="114"/>
      <c r="M2683" s="76"/>
      <c r="N2683" s="76"/>
      <c r="O2683" s="77"/>
      <c r="P2683" s="78"/>
      <c r="Q2683" s="78"/>
      <c r="R2683" s="125"/>
      <c r="S2683" s="125"/>
      <c r="T2683" s="125"/>
      <c r="U2683" s="125"/>
      <c r="V2683" s="126"/>
      <c r="W2683" s="126"/>
      <c r="X2683" s="126"/>
      <c r="Y2683" s="126"/>
      <c r="Z2683" s="51"/>
      <c r="AA2683" s="73"/>
      <c r="AB2683" s="73"/>
      <c r="AC2683" s="74"/>
      <c r="AD2683" s="80" t="s">
        <v>30321</v>
      </c>
      <c r="AE2683" s="80">
        <v>816</v>
      </c>
      <c r="AF2683" s="80">
        <v>241</v>
      </c>
      <c r="AG2683" s="80">
        <v>16888</v>
      </c>
      <c r="AH2683" s="80">
        <v>646</v>
      </c>
      <c r="AI2683" s="80">
        <v>-10800</v>
      </c>
      <c r="AJ2683" s="80" t="s">
        <v>30521</v>
      </c>
      <c r="AK2683" s="80" t="s">
        <v>26319</v>
      </c>
      <c r="AL2683" s="83" t="s">
        <v>30763</v>
      </c>
      <c r="AM2683" s="80" t="s">
        <v>1174</v>
      </c>
      <c r="AN2683" s="82">
        <v>40683.713460648149</v>
      </c>
      <c r="AO2683" s="83" t="s">
        <v>30856</v>
      </c>
      <c r="AP2683" s="80" t="b">
        <v>0</v>
      </c>
      <c r="AQ2683" s="80" t="b">
        <v>0</v>
      </c>
      <c r="AR2683" s="80" t="b">
        <v>1</v>
      </c>
      <c r="AS2683" s="80" t="s">
        <v>1308</v>
      </c>
      <c r="AT2683" s="80">
        <v>3</v>
      </c>
      <c r="AU2683" s="83" t="s">
        <v>1341</v>
      </c>
      <c r="AV2683" s="80" t="b">
        <v>0</v>
      </c>
      <c r="AW2683" s="80" t="s">
        <v>1519</v>
      </c>
      <c r="AX2683" s="83" t="s">
        <v>31297</v>
      </c>
      <c r="AY2683" s="80" t="s">
        <v>66</v>
      </c>
    </row>
    <row r="2684" spans="1:51" x14ac:dyDescent="0.25">
      <c r="A2684" s="66" t="s">
        <v>29522</v>
      </c>
      <c r="B2684" s="67"/>
      <c r="C2684" s="67"/>
      <c r="D2684" s="68"/>
      <c r="E2684" s="111"/>
      <c r="F2684" s="104" t="s">
        <v>31102</v>
      </c>
      <c r="G2684" s="112"/>
      <c r="H2684" s="71"/>
      <c r="I2684" s="72"/>
      <c r="J2684" s="113"/>
      <c r="K2684" s="71" t="s">
        <v>31518</v>
      </c>
      <c r="L2684" s="114"/>
      <c r="M2684" s="76"/>
      <c r="N2684" s="76"/>
      <c r="O2684" s="77"/>
      <c r="P2684" s="78"/>
      <c r="Q2684" s="78"/>
      <c r="R2684" s="125"/>
      <c r="S2684" s="125"/>
      <c r="T2684" s="125"/>
      <c r="U2684" s="125"/>
      <c r="V2684" s="126"/>
      <c r="W2684" s="126"/>
      <c r="X2684" s="126"/>
      <c r="Y2684" s="126"/>
      <c r="Z2684" s="51"/>
      <c r="AA2684" s="73"/>
      <c r="AB2684" s="73"/>
      <c r="AC2684" s="74"/>
      <c r="AD2684" s="80" t="s">
        <v>30322</v>
      </c>
      <c r="AE2684" s="80">
        <v>442</v>
      </c>
      <c r="AF2684" s="80">
        <v>322</v>
      </c>
      <c r="AG2684" s="80">
        <v>1675</v>
      </c>
      <c r="AH2684" s="80">
        <v>545</v>
      </c>
      <c r="AI2684" s="80">
        <v>-14400</v>
      </c>
      <c r="AJ2684" s="80" t="s">
        <v>30522</v>
      </c>
      <c r="AK2684" s="80" t="s">
        <v>30674</v>
      </c>
      <c r="AL2684" s="83" t="s">
        <v>30764</v>
      </c>
      <c r="AM2684" s="80" t="s">
        <v>1172</v>
      </c>
      <c r="AN2684" s="82">
        <v>39931.517708333333</v>
      </c>
      <c r="AO2684" s="83" t="s">
        <v>30857</v>
      </c>
      <c r="AP2684" s="80" t="b">
        <v>1</v>
      </c>
      <c r="AQ2684" s="80" t="b">
        <v>0</v>
      </c>
      <c r="AR2684" s="80" t="b">
        <v>0</v>
      </c>
      <c r="AS2684" s="80" t="s">
        <v>1307</v>
      </c>
      <c r="AT2684" s="80">
        <v>26</v>
      </c>
      <c r="AU2684" s="83" t="s">
        <v>1315</v>
      </c>
      <c r="AV2684" s="80" t="b">
        <v>0</v>
      </c>
      <c r="AW2684" s="80" t="s">
        <v>1519</v>
      </c>
      <c r="AX2684" s="83" t="s">
        <v>31298</v>
      </c>
      <c r="AY2684" s="80" t="s">
        <v>66</v>
      </c>
    </row>
    <row r="2685" spans="1:51" x14ac:dyDescent="0.25">
      <c r="A2685" s="66" t="s">
        <v>29523</v>
      </c>
      <c r="B2685" s="67"/>
      <c r="C2685" s="67"/>
      <c r="D2685" s="68"/>
      <c r="E2685" s="111"/>
      <c r="F2685" s="104" t="s">
        <v>31103</v>
      </c>
      <c r="G2685" s="112"/>
      <c r="H2685" s="71"/>
      <c r="I2685" s="72"/>
      <c r="J2685" s="113"/>
      <c r="K2685" s="71" t="s">
        <v>31519</v>
      </c>
      <c r="L2685" s="114"/>
      <c r="M2685" s="76"/>
      <c r="N2685" s="76"/>
      <c r="O2685" s="77"/>
      <c r="P2685" s="78"/>
      <c r="Q2685" s="78"/>
      <c r="R2685" s="125"/>
      <c r="S2685" s="125"/>
      <c r="T2685" s="125"/>
      <c r="U2685" s="125"/>
      <c r="V2685" s="126"/>
      <c r="W2685" s="126"/>
      <c r="X2685" s="126"/>
      <c r="Y2685" s="126"/>
      <c r="Z2685" s="51"/>
      <c r="AA2685" s="73"/>
      <c r="AB2685" s="73"/>
      <c r="AC2685" s="74"/>
      <c r="AD2685" s="80" t="s">
        <v>30323</v>
      </c>
      <c r="AE2685" s="80">
        <v>75</v>
      </c>
      <c r="AF2685" s="80">
        <v>68</v>
      </c>
      <c r="AG2685" s="80">
        <v>1079</v>
      </c>
      <c r="AH2685" s="80">
        <v>1056</v>
      </c>
      <c r="AI2685" s="80">
        <v>-10800</v>
      </c>
      <c r="AJ2685" s="80"/>
      <c r="AK2685" s="80"/>
      <c r="AL2685" s="80"/>
      <c r="AM2685" s="80" t="s">
        <v>1173</v>
      </c>
      <c r="AN2685" s="82">
        <v>40625.125763888886</v>
      </c>
      <c r="AO2685" s="83" t="s">
        <v>30858</v>
      </c>
      <c r="AP2685" s="80" t="b">
        <v>0</v>
      </c>
      <c r="AQ2685" s="80" t="b">
        <v>0</v>
      </c>
      <c r="AR2685" s="80" t="b">
        <v>1</v>
      </c>
      <c r="AS2685" s="80" t="s">
        <v>1308</v>
      </c>
      <c r="AT2685" s="80">
        <v>0</v>
      </c>
      <c r="AU2685" s="83" t="s">
        <v>1334</v>
      </c>
      <c r="AV2685" s="80" t="b">
        <v>0</v>
      </c>
      <c r="AW2685" s="80" t="s">
        <v>1519</v>
      </c>
      <c r="AX2685" s="83" t="s">
        <v>31299</v>
      </c>
      <c r="AY2685" s="80" t="s">
        <v>66</v>
      </c>
    </row>
    <row r="2686" spans="1:51" x14ac:dyDescent="0.25">
      <c r="A2686" s="66" t="s">
        <v>29524</v>
      </c>
      <c r="B2686" s="67"/>
      <c r="C2686" s="67"/>
      <c r="D2686" s="68"/>
      <c r="E2686" s="111"/>
      <c r="F2686" s="104" t="s">
        <v>31104</v>
      </c>
      <c r="G2686" s="112"/>
      <c r="H2686" s="71"/>
      <c r="I2686" s="72"/>
      <c r="J2686" s="113"/>
      <c r="K2686" s="71" t="s">
        <v>31520</v>
      </c>
      <c r="L2686" s="114"/>
      <c r="M2686" s="76"/>
      <c r="N2686" s="76"/>
      <c r="O2686" s="77"/>
      <c r="P2686" s="78"/>
      <c r="Q2686" s="78"/>
      <c r="R2686" s="125"/>
      <c r="S2686" s="125"/>
      <c r="T2686" s="125"/>
      <c r="U2686" s="125"/>
      <c r="V2686" s="126"/>
      <c r="W2686" s="126"/>
      <c r="X2686" s="126"/>
      <c r="Y2686" s="126"/>
      <c r="Z2686" s="51"/>
      <c r="AA2686" s="73"/>
      <c r="AB2686" s="73"/>
      <c r="AC2686" s="74"/>
      <c r="AD2686" s="80" t="s">
        <v>30324</v>
      </c>
      <c r="AE2686" s="80">
        <v>791</v>
      </c>
      <c r="AF2686" s="80">
        <v>486</v>
      </c>
      <c r="AG2686" s="80">
        <v>10263</v>
      </c>
      <c r="AH2686" s="80">
        <v>4513</v>
      </c>
      <c r="AI2686" s="80"/>
      <c r="AJ2686" s="80" t="s">
        <v>30523</v>
      </c>
      <c r="AK2686" s="129">
        <v>3.8666666666666667</v>
      </c>
      <c r="AL2686" s="83" t="s">
        <v>30765</v>
      </c>
      <c r="AM2686" s="80"/>
      <c r="AN2686" s="82">
        <v>41001.77275462963</v>
      </c>
      <c r="AO2686" s="83" t="s">
        <v>30859</v>
      </c>
      <c r="AP2686" s="80" t="b">
        <v>0</v>
      </c>
      <c r="AQ2686" s="80" t="b">
        <v>0</v>
      </c>
      <c r="AR2686" s="80" t="b">
        <v>1</v>
      </c>
      <c r="AS2686" s="80" t="s">
        <v>1308</v>
      </c>
      <c r="AT2686" s="80">
        <v>2</v>
      </c>
      <c r="AU2686" s="83" t="s">
        <v>30994</v>
      </c>
      <c r="AV2686" s="80" t="b">
        <v>0</v>
      </c>
      <c r="AW2686" s="80" t="s">
        <v>1519</v>
      </c>
      <c r="AX2686" s="83" t="s">
        <v>31300</v>
      </c>
      <c r="AY2686" s="80" t="s">
        <v>66</v>
      </c>
    </row>
    <row r="2687" spans="1:51" x14ac:dyDescent="0.25">
      <c r="A2687" s="66" t="s">
        <v>29525</v>
      </c>
      <c r="B2687" s="67"/>
      <c r="C2687" s="67"/>
      <c r="D2687" s="68"/>
      <c r="E2687" s="111"/>
      <c r="F2687" s="104" t="s">
        <v>31105</v>
      </c>
      <c r="G2687" s="112"/>
      <c r="H2687" s="71"/>
      <c r="I2687" s="72"/>
      <c r="J2687" s="113"/>
      <c r="K2687" s="71" t="s">
        <v>31521</v>
      </c>
      <c r="L2687" s="114"/>
      <c r="M2687" s="76"/>
      <c r="N2687" s="76"/>
      <c r="O2687" s="77"/>
      <c r="P2687" s="78"/>
      <c r="Q2687" s="78"/>
      <c r="R2687" s="125"/>
      <c r="S2687" s="125"/>
      <c r="T2687" s="125"/>
      <c r="U2687" s="125"/>
      <c r="V2687" s="126"/>
      <c r="W2687" s="126"/>
      <c r="X2687" s="126"/>
      <c r="Y2687" s="126"/>
      <c r="Z2687" s="51"/>
      <c r="AA2687" s="73"/>
      <c r="AB2687" s="73"/>
      <c r="AC2687" s="74"/>
      <c r="AD2687" s="80" t="s">
        <v>30325</v>
      </c>
      <c r="AE2687" s="80">
        <v>368</v>
      </c>
      <c r="AF2687" s="80">
        <v>424</v>
      </c>
      <c r="AG2687" s="80">
        <v>24114</v>
      </c>
      <c r="AH2687" s="80">
        <v>7746</v>
      </c>
      <c r="AI2687" s="80">
        <v>-10800</v>
      </c>
      <c r="AJ2687" s="80" t="s">
        <v>30524</v>
      </c>
      <c r="AK2687" s="80" t="s">
        <v>3913</v>
      </c>
      <c r="AL2687" s="80"/>
      <c r="AM2687" s="80" t="s">
        <v>1173</v>
      </c>
      <c r="AN2687" s="82">
        <v>40683.059178240743</v>
      </c>
      <c r="AO2687" s="83" t="s">
        <v>30860</v>
      </c>
      <c r="AP2687" s="80" t="b">
        <v>1</v>
      </c>
      <c r="AQ2687" s="80" t="b">
        <v>0</v>
      </c>
      <c r="AR2687" s="80" t="b">
        <v>1</v>
      </c>
      <c r="AS2687" s="80" t="s">
        <v>1308</v>
      </c>
      <c r="AT2687" s="80">
        <v>1</v>
      </c>
      <c r="AU2687" s="83" t="s">
        <v>1315</v>
      </c>
      <c r="AV2687" s="80" t="b">
        <v>0</v>
      </c>
      <c r="AW2687" s="80" t="s">
        <v>1519</v>
      </c>
      <c r="AX2687" s="83" t="s">
        <v>31301</v>
      </c>
      <c r="AY2687" s="80" t="s">
        <v>66</v>
      </c>
    </row>
    <row r="2688" spans="1:51" x14ac:dyDescent="0.25">
      <c r="A2688" s="66" t="s">
        <v>29526</v>
      </c>
      <c r="B2688" s="67"/>
      <c r="C2688" s="67"/>
      <c r="D2688" s="68"/>
      <c r="E2688" s="111"/>
      <c r="F2688" s="104" t="s">
        <v>31106</v>
      </c>
      <c r="G2688" s="112"/>
      <c r="H2688" s="71"/>
      <c r="I2688" s="72"/>
      <c r="J2688" s="113"/>
      <c r="K2688" s="71" t="s">
        <v>31522</v>
      </c>
      <c r="L2688" s="114"/>
      <c r="M2688" s="76"/>
      <c r="N2688" s="76"/>
      <c r="O2688" s="77"/>
      <c r="P2688" s="78"/>
      <c r="Q2688" s="78"/>
      <c r="R2688" s="125"/>
      <c r="S2688" s="125"/>
      <c r="T2688" s="125"/>
      <c r="U2688" s="125"/>
      <c r="V2688" s="126"/>
      <c r="W2688" s="126"/>
      <c r="X2688" s="126"/>
      <c r="Y2688" s="126"/>
      <c r="Z2688" s="51"/>
      <c r="AA2688" s="73"/>
      <c r="AB2688" s="73"/>
      <c r="AC2688" s="74"/>
      <c r="AD2688" s="80" t="s">
        <v>30326</v>
      </c>
      <c r="AE2688" s="80">
        <v>397</v>
      </c>
      <c r="AF2688" s="80">
        <v>536</v>
      </c>
      <c r="AG2688" s="80">
        <v>11663</v>
      </c>
      <c r="AH2688" s="80">
        <v>4660</v>
      </c>
      <c r="AI2688" s="80">
        <v>-10800</v>
      </c>
      <c r="AJ2688" s="80" t="s">
        <v>30525</v>
      </c>
      <c r="AK2688" s="80"/>
      <c r="AL2688" s="80"/>
      <c r="AM2688" s="80" t="s">
        <v>1173</v>
      </c>
      <c r="AN2688" s="82">
        <v>40079.690208333333</v>
      </c>
      <c r="AO2688" s="83" t="s">
        <v>30861</v>
      </c>
      <c r="AP2688" s="80" t="b">
        <v>0</v>
      </c>
      <c r="AQ2688" s="80" t="b">
        <v>0</v>
      </c>
      <c r="AR2688" s="80" t="b">
        <v>0</v>
      </c>
      <c r="AS2688" s="80" t="s">
        <v>1308</v>
      </c>
      <c r="AT2688" s="80">
        <v>5</v>
      </c>
      <c r="AU2688" s="83" t="s">
        <v>30995</v>
      </c>
      <c r="AV2688" s="80" t="b">
        <v>0</v>
      </c>
      <c r="AW2688" s="80" t="s">
        <v>1519</v>
      </c>
      <c r="AX2688" s="83" t="s">
        <v>31302</v>
      </c>
      <c r="AY2688" s="80" t="s">
        <v>66</v>
      </c>
    </row>
    <row r="2689" spans="1:51" x14ac:dyDescent="0.25">
      <c r="A2689" s="66" t="s">
        <v>29527</v>
      </c>
      <c r="B2689" s="67"/>
      <c r="C2689" s="67"/>
      <c r="D2689" s="68"/>
      <c r="E2689" s="111"/>
      <c r="F2689" s="104" t="s">
        <v>31107</v>
      </c>
      <c r="G2689" s="112"/>
      <c r="H2689" s="71"/>
      <c r="I2689" s="72"/>
      <c r="J2689" s="113"/>
      <c r="K2689" s="71" t="s">
        <v>31523</v>
      </c>
      <c r="L2689" s="114"/>
      <c r="M2689" s="76"/>
      <c r="N2689" s="76"/>
      <c r="O2689" s="77"/>
      <c r="P2689" s="78"/>
      <c r="Q2689" s="78"/>
      <c r="R2689" s="125"/>
      <c r="S2689" s="125"/>
      <c r="T2689" s="125"/>
      <c r="U2689" s="125"/>
      <c r="V2689" s="126"/>
      <c r="W2689" s="126"/>
      <c r="X2689" s="126"/>
      <c r="Y2689" s="126"/>
      <c r="Z2689" s="51"/>
      <c r="AA2689" s="73"/>
      <c r="AB2689" s="73"/>
      <c r="AC2689" s="74"/>
      <c r="AD2689" s="80" t="s">
        <v>30327</v>
      </c>
      <c r="AE2689" s="80">
        <v>497</v>
      </c>
      <c r="AF2689" s="80">
        <v>858</v>
      </c>
      <c r="AG2689" s="80">
        <v>67780</v>
      </c>
      <c r="AH2689" s="80">
        <v>5858</v>
      </c>
      <c r="AI2689" s="80">
        <v>-10800</v>
      </c>
      <c r="AJ2689" s="80" t="s">
        <v>30526</v>
      </c>
      <c r="AK2689" s="80" t="s">
        <v>30675</v>
      </c>
      <c r="AL2689" s="83" t="s">
        <v>30766</v>
      </c>
      <c r="AM2689" s="80" t="s">
        <v>1173</v>
      </c>
      <c r="AN2689" s="82">
        <v>40711.673333333332</v>
      </c>
      <c r="AO2689" s="83" t="s">
        <v>30862</v>
      </c>
      <c r="AP2689" s="80" t="b">
        <v>0</v>
      </c>
      <c r="AQ2689" s="80" t="b">
        <v>0</v>
      </c>
      <c r="AR2689" s="80" t="b">
        <v>1</v>
      </c>
      <c r="AS2689" s="80" t="s">
        <v>1308</v>
      </c>
      <c r="AT2689" s="80">
        <v>1</v>
      </c>
      <c r="AU2689" s="83" t="s">
        <v>30996</v>
      </c>
      <c r="AV2689" s="80" t="b">
        <v>0</v>
      </c>
      <c r="AW2689" s="80" t="s">
        <v>1519</v>
      </c>
      <c r="AX2689" s="83" t="s">
        <v>31303</v>
      </c>
      <c r="AY2689" s="80" t="s">
        <v>66</v>
      </c>
    </row>
    <row r="2690" spans="1:51" x14ac:dyDescent="0.25">
      <c r="A2690" s="66" t="s">
        <v>29663</v>
      </c>
      <c r="B2690" s="67"/>
      <c r="C2690" s="67"/>
      <c r="D2690" s="68"/>
      <c r="E2690" s="111"/>
      <c r="F2690" s="104" t="s">
        <v>31108</v>
      </c>
      <c r="G2690" s="112"/>
      <c r="H2690" s="71"/>
      <c r="I2690" s="72"/>
      <c r="J2690" s="113"/>
      <c r="K2690" s="71" t="s">
        <v>31524</v>
      </c>
      <c r="L2690" s="114"/>
      <c r="M2690" s="76"/>
      <c r="N2690" s="76"/>
      <c r="O2690" s="77"/>
      <c r="P2690" s="78"/>
      <c r="Q2690" s="78"/>
      <c r="R2690" s="125"/>
      <c r="S2690" s="125"/>
      <c r="T2690" s="125"/>
      <c r="U2690" s="125"/>
      <c r="V2690" s="126"/>
      <c r="W2690" s="126"/>
      <c r="X2690" s="126"/>
      <c r="Y2690" s="126"/>
      <c r="Z2690" s="51"/>
      <c r="AA2690" s="73"/>
      <c r="AB2690" s="73"/>
      <c r="AC2690" s="74"/>
      <c r="AD2690" s="80" t="s">
        <v>30328</v>
      </c>
      <c r="AE2690" s="80">
        <v>839</v>
      </c>
      <c r="AF2690" s="80">
        <v>2608</v>
      </c>
      <c r="AG2690" s="80">
        <v>69994</v>
      </c>
      <c r="AH2690" s="80">
        <v>15146</v>
      </c>
      <c r="AI2690" s="80">
        <v>-10800</v>
      </c>
      <c r="AJ2690" s="80" t="s">
        <v>30527</v>
      </c>
      <c r="AK2690" s="80">
        <v>55019</v>
      </c>
      <c r="AL2690" s="80"/>
      <c r="AM2690" s="80" t="s">
        <v>1173</v>
      </c>
      <c r="AN2690" s="82">
        <v>41174.063715277778</v>
      </c>
      <c r="AO2690" s="83" t="s">
        <v>30863</v>
      </c>
      <c r="AP2690" s="80" t="b">
        <v>0</v>
      </c>
      <c r="AQ2690" s="80" t="b">
        <v>0</v>
      </c>
      <c r="AR2690" s="80" t="b">
        <v>1</v>
      </c>
      <c r="AS2690" s="80" t="s">
        <v>1308</v>
      </c>
      <c r="AT2690" s="80">
        <v>5</v>
      </c>
      <c r="AU2690" s="83" t="s">
        <v>30997</v>
      </c>
      <c r="AV2690" s="80" t="b">
        <v>0</v>
      </c>
      <c r="AW2690" s="80" t="s">
        <v>1519</v>
      </c>
      <c r="AX2690" s="83" t="s">
        <v>31304</v>
      </c>
      <c r="AY2690" s="80" t="s">
        <v>65</v>
      </c>
    </row>
    <row r="2691" spans="1:51" x14ac:dyDescent="0.25">
      <c r="A2691" s="66" t="s">
        <v>29528</v>
      </c>
      <c r="B2691" s="67"/>
      <c r="C2691" s="67"/>
      <c r="D2691" s="68"/>
      <c r="E2691" s="111"/>
      <c r="F2691" s="104" t="s">
        <v>31109</v>
      </c>
      <c r="G2691" s="112"/>
      <c r="H2691" s="71"/>
      <c r="I2691" s="72"/>
      <c r="J2691" s="113"/>
      <c r="K2691" s="71" t="s">
        <v>31525</v>
      </c>
      <c r="L2691" s="114"/>
      <c r="M2691" s="76"/>
      <c r="N2691" s="76"/>
      <c r="O2691" s="77"/>
      <c r="P2691" s="78"/>
      <c r="Q2691" s="78"/>
      <c r="R2691" s="125"/>
      <c r="S2691" s="125"/>
      <c r="T2691" s="125"/>
      <c r="U2691" s="125"/>
      <c r="V2691" s="126"/>
      <c r="W2691" s="126"/>
      <c r="X2691" s="126"/>
      <c r="Y2691" s="126"/>
      <c r="Z2691" s="51"/>
      <c r="AA2691" s="73"/>
      <c r="AB2691" s="73"/>
      <c r="AC2691" s="74"/>
      <c r="AD2691" s="80" t="s">
        <v>30329</v>
      </c>
      <c r="AE2691" s="80">
        <v>212</v>
      </c>
      <c r="AF2691" s="80">
        <v>269</v>
      </c>
      <c r="AG2691" s="80">
        <v>12511</v>
      </c>
      <c r="AH2691" s="80">
        <v>38</v>
      </c>
      <c r="AI2691" s="80">
        <v>-18000</v>
      </c>
      <c r="AJ2691" s="80" t="s">
        <v>30528</v>
      </c>
      <c r="AK2691" s="80" t="s">
        <v>30676</v>
      </c>
      <c r="AL2691" s="80"/>
      <c r="AM2691" s="80" t="s">
        <v>2665</v>
      </c>
      <c r="AN2691" s="82">
        <v>40147.807256944441</v>
      </c>
      <c r="AO2691" s="83" t="s">
        <v>30864</v>
      </c>
      <c r="AP2691" s="80" t="b">
        <v>0</v>
      </c>
      <c r="AQ2691" s="80" t="b">
        <v>0</v>
      </c>
      <c r="AR2691" s="80" t="b">
        <v>1</v>
      </c>
      <c r="AS2691" s="80" t="s">
        <v>1308</v>
      </c>
      <c r="AT2691" s="80">
        <v>3</v>
      </c>
      <c r="AU2691" s="83" t="s">
        <v>30998</v>
      </c>
      <c r="AV2691" s="80" t="b">
        <v>0</v>
      </c>
      <c r="AW2691" s="80" t="s">
        <v>1519</v>
      </c>
      <c r="AX2691" s="83" t="s">
        <v>31305</v>
      </c>
      <c r="AY2691" s="80" t="s">
        <v>66</v>
      </c>
    </row>
    <row r="2692" spans="1:51" x14ac:dyDescent="0.25">
      <c r="A2692" s="66" t="s">
        <v>29529</v>
      </c>
      <c r="B2692" s="67"/>
      <c r="C2692" s="67"/>
      <c r="D2692" s="68"/>
      <c r="E2692" s="111"/>
      <c r="F2692" s="104" t="s">
        <v>31110</v>
      </c>
      <c r="G2692" s="112"/>
      <c r="H2692" s="71"/>
      <c r="I2692" s="72"/>
      <c r="J2692" s="113"/>
      <c r="K2692" s="71" t="s">
        <v>31526</v>
      </c>
      <c r="L2692" s="114"/>
      <c r="M2692" s="76"/>
      <c r="N2692" s="76"/>
      <c r="O2692" s="77"/>
      <c r="P2692" s="78"/>
      <c r="Q2692" s="78"/>
      <c r="R2692" s="125"/>
      <c r="S2692" s="125"/>
      <c r="T2692" s="125"/>
      <c r="U2692" s="125"/>
      <c r="V2692" s="126"/>
      <c r="W2692" s="126"/>
      <c r="X2692" s="126"/>
      <c r="Y2692" s="126"/>
      <c r="Z2692" s="51"/>
      <c r="AA2692" s="73"/>
      <c r="AB2692" s="73"/>
      <c r="AC2692" s="74"/>
      <c r="AD2692" s="80" t="s">
        <v>30330</v>
      </c>
      <c r="AE2692" s="80">
        <v>532</v>
      </c>
      <c r="AF2692" s="80">
        <v>2032</v>
      </c>
      <c r="AG2692" s="80">
        <v>19948</v>
      </c>
      <c r="AH2692" s="80">
        <v>3118</v>
      </c>
      <c r="AI2692" s="80">
        <v>-21600</v>
      </c>
      <c r="AJ2692" s="80" t="s">
        <v>30529</v>
      </c>
      <c r="AK2692" s="80" t="s">
        <v>16125</v>
      </c>
      <c r="AL2692" s="80"/>
      <c r="AM2692" s="80" t="s">
        <v>1171</v>
      </c>
      <c r="AN2692" s="82">
        <v>40626.924768518518</v>
      </c>
      <c r="AO2692" s="83" t="s">
        <v>30865</v>
      </c>
      <c r="AP2692" s="80" t="b">
        <v>0</v>
      </c>
      <c r="AQ2692" s="80" t="b">
        <v>0</v>
      </c>
      <c r="AR2692" s="80" t="b">
        <v>0</v>
      </c>
      <c r="AS2692" s="80" t="s">
        <v>1306</v>
      </c>
      <c r="AT2692" s="80">
        <v>25</v>
      </c>
      <c r="AU2692" s="83" t="s">
        <v>30999</v>
      </c>
      <c r="AV2692" s="80" t="b">
        <v>0</v>
      </c>
      <c r="AW2692" s="80" t="s">
        <v>1519</v>
      </c>
      <c r="AX2692" s="83" t="s">
        <v>31306</v>
      </c>
      <c r="AY2692" s="80" t="s">
        <v>66</v>
      </c>
    </row>
    <row r="2693" spans="1:51" x14ac:dyDescent="0.25">
      <c r="A2693" s="66" t="s">
        <v>29530</v>
      </c>
      <c r="B2693" s="67"/>
      <c r="C2693" s="67"/>
      <c r="D2693" s="68"/>
      <c r="E2693" s="111"/>
      <c r="F2693" s="104" t="s">
        <v>31111</v>
      </c>
      <c r="G2693" s="112"/>
      <c r="H2693" s="71"/>
      <c r="I2693" s="72"/>
      <c r="J2693" s="113"/>
      <c r="K2693" s="71" t="s">
        <v>31527</v>
      </c>
      <c r="L2693" s="114"/>
      <c r="M2693" s="76"/>
      <c r="N2693" s="76"/>
      <c r="O2693" s="77"/>
      <c r="P2693" s="78"/>
      <c r="Q2693" s="78"/>
      <c r="R2693" s="125"/>
      <c r="S2693" s="125"/>
      <c r="T2693" s="125"/>
      <c r="U2693" s="125"/>
      <c r="V2693" s="126"/>
      <c r="W2693" s="126"/>
      <c r="X2693" s="126"/>
      <c r="Y2693" s="126"/>
      <c r="Z2693" s="51"/>
      <c r="AA2693" s="73"/>
      <c r="AB2693" s="73"/>
      <c r="AC2693" s="74"/>
      <c r="AD2693" s="80" t="s">
        <v>30331</v>
      </c>
      <c r="AE2693" s="80">
        <v>44</v>
      </c>
      <c r="AF2693" s="80">
        <v>145</v>
      </c>
      <c r="AG2693" s="80">
        <v>2987</v>
      </c>
      <c r="AH2693" s="80">
        <v>838</v>
      </c>
      <c r="AI2693" s="80"/>
      <c r="AJ2693" s="80"/>
      <c r="AK2693" s="80"/>
      <c r="AL2693" s="80"/>
      <c r="AM2693" s="80"/>
      <c r="AN2693" s="82">
        <v>41671.077037037037</v>
      </c>
      <c r="AO2693" s="80"/>
      <c r="AP2693" s="80" t="b">
        <v>1</v>
      </c>
      <c r="AQ2693" s="80" t="b">
        <v>0</v>
      </c>
      <c r="AR2693" s="80" t="b">
        <v>0</v>
      </c>
      <c r="AS2693" s="80" t="s">
        <v>1308</v>
      </c>
      <c r="AT2693" s="80">
        <v>0</v>
      </c>
      <c r="AU2693" s="83" t="s">
        <v>1315</v>
      </c>
      <c r="AV2693" s="80" t="b">
        <v>0</v>
      </c>
      <c r="AW2693" s="80" t="s">
        <v>1519</v>
      </c>
      <c r="AX2693" s="83" t="s">
        <v>31307</v>
      </c>
      <c r="AY2693" s="80" t="s">
        <v>66</v>
      </c>
    </row>
    <row r="2694" spans="1:51" x14ac:dyDescent="0.25">
      <c r="A2694" s="66" t="s">
        <v>29531</v>
      </c>
      <c r="B2694" s="67"/>
      <c r="C2694" s="67"/>
      <c r="D2694" s="68"/>
      <c r="E2694" s="111"/>
      <c r="F2694" s="104" t="s">
        <v>31112</v>
      </c>
      <c r="G2694" s="112"/>
      <c r="H2694" s="71"/>
      <c r="I2694" s="72"/>
      <c r="J2694" s="113"/>
      <c r="K2694" s="71" t="s">
        <v>31528</v>
      </c>
      <c r="L2694" s="114"/>
      <c r="M2694" s="76"/>
      <c r="N2694" s="76"/>
      <c r="O2694" s="77"/>
      <c r="P2694" s="78"/>
      <c r="Q2694" s="78"/>
      <c r="R2694" s="125"/>
      <c r="S2694" s="125"/>
      <c r="T2694" s="125"/>
      <c r="U2694" s="125"/>
      <c r="V2694" s="126"/>
      <c r="W2694" s="126"/>
      <c r="X2694" s="126"/>
      <c r="Y2694" s="126"/>
      <c r="Z2694" s="51"/>
      <c r="AA2694" s="73"/>
      <c r="AB2694" s="73"/>
      <c r="AC2694" s="74"/>
      <c r="AD2694" s="80" t="s">
        <v>30332</v>
      </c>
      <c r="AE2694" s="80">
        <v>780</v>
      </c>
      <c r="AF2694" s="80">
        <v>709</v>
      </c>
      <c r="AG2694" s="80">
        <v>164321</v>
      </c>
      <c r="AH2694" s="80">
        <v>13</v>
      </c>
      <c r="AI2694" s="80">
        <v>-18000</v>
      </c>
      <c r="AJ2694" s="80" t="s">
        <v>30530</v>
      </c>
      <c r="AK2694" s="80" t="s">
        <v>30677</v>
      </c>
      <c r="AL2694" s="80"/>
      <c r="AM2694" s="80" t="s">
        <v>1169</v>
      </c>
      <c r="AN2694" s="82">
        <v>40087.803749999999</v>
      </c>
      <c r="AO2694" s="83" t="s">
        <v>30866</v>
      </c>
      <c r="AP2694" s="80" t="b">
        <v>0</v>
      </c>
      <c r="AQ2694" s="80" t="b">
        <v>0</v>
      </c>
      <c r="AR2694" s="80" t="b">
        <v>0</v>
      </c>
      <c r="AS2694" s="80" t="s">
        <v>1307</v>
      </c>
      <c r="AT2694" s="80">
        <v>49</v>
      </c>
      <c r="AU2694" s="83" t="s">
        <v>31000</v>
      </c>
      <c r="AV2694" s="80" t="b">
        <v>0</v>
      </c>
      <c r="AW2694" s="80" t="s">
        <v>1519</v>
      </c>
      <c r="AX2694" s="83" t="s">
        <v>31308</v>
      </c>
      <c r="AY2694" s="80" t="s">
        <v>66</v>
      </c>
    </row>
    <row r="2695" spans="1:51" x14ac:dyDescent="0.25">
      <c r="A2695" s="66" t="s">
        <v>29532</v>
      </c>
      <c r="B2695" s="67"/>
      <c r="C2695" s="67"/>
      <c r="D2695" s="68"/>
      <c r="E2695" s="111"/>
      <c r="F2695" s="104" t="s">
        <v>31113</v>
      </c>
      <c r="G2695" s="112"/>
      <c r="H2695" s="71"/>
      <c r="I2695" s="72"/>
      <c r="J2695" s="113"/>
      <c r="K2695" s="71" t="s">
        <v>31529</v>
      </c>
      <c r="L2695" s="114"/>
      <c r="M2695" s="76"/>
      <c r="N2695" s="76"/>
      <c r="O2695" s="77"/>
      <c r="P2695" s="78"/>
      <c r="Q2695" s="78"/>
      <c r="R2695" s="125"/>
      <c r="S2695" s="125"/>
      <c r="T2695" s="125"/>
      <c r="U2695" s="125"/>
      <c r="V2695" s="126"/>
      <c r="W2695" s="126"/>
      <c r="X2695" s="126"/>
      <c r="Y2695" s="126"/>
      <c r="Z2695" s="51"/>
      <c r="AA2695" s="73"/>
      <c r="AB2695" s="73"/>
      <c r="AC2695" s="74"/>
      <c r="AD2695" s="80" t="s">
        <v>30333</v>
      </c>
      <c r="AE2695" s="80">
        <v>483</v>
      </c>
      <c r="AF2695" s="80">
        <v>59</v>
      </c>
      <c r="AG2695" s="80">
        <v>32</v>
      </c>
      <c r="AH2695" s="80">
        <v>11</v>
      </c>
      <c r="AI2695" s="80"/>
      <c r="AJ2695" s="80"/>
      <c r="AK2695" s="80" t="s">
        <v>30678</v>
      </c>
      <c r="AL2695" s="80"/>
      <c r="AM2695" s="80"/>
      <c r="AN2695" s="82">
        <v>42519.204097222224</v>
      </c>
      <c r="AO2695" s="83" t="s">
        <v>30867</v>
      </c>
      <c r="AP2695" s="80" t="b">
        <v>0</v>
      </c>
      <c r="AQ2695" s="80" t="b">
        <v>0</v>
      </c>
      <c r="AR2695" s="80" t="b">
        <v>0</v>
      </c>
      <c r="AS2695" s="80" t="s">
        <v>1308</v>
      </c>
      <c r="AT2695" s="80">
        <v>1</v>
      </c>
      <c r="AU2695" s="83" t="s">
        <v>1315</v>
      </c>
      <c r="AV2695" s="80" t="b">
        <v>0</v>
      </c>
      <c r="AW2695" s="80" t="s">
        <v>1519</v>
      </c>
      <c r="AX2695" s="83" t="s">
        <v>31309</v>
      </c>
      <c r="AY2695" s="80" t="s">
        <v>66</v>
      </c>
    </row>
    <row r="2696" spans="1:51" x14ac:dyDescent="0.25">
      <c r="A2696" s="66" t="s">
        <v>29533</v>
      </c>
      <c r="B2696" s="67"/>
      <c r="C2696" s="67"/>
      <c r="D2696" s="68"/>
      <c r="E2696" s="111"/>
      <c r="F2696" s="104" t="s">
        <v>31114</v>
      </c>
      <c r="G2696" s="112"/>
      <c r="H2696" s="71"/>
      <c r="I2696" s="72"/>
      <c r="J2696" s="113"/>
      <c r="K2696" s="71" t="s">
        <v>31530</v>
      </c>
      <c r="L2696" s="114"/>
      <c r="M2696" s="76"/>
      <c r="N2696" s="76"/>
      <c r="O2696" s="77"/>
      <c r="P2696" s="78"/>
      <c r="Q2696" s="78"/>
      <c r="R2696" s="125"/>
      <c r="S2696" s="125"/>
      <c r="T2696" s="125"/>
      <c r="U2696" s="125"/>
      <c r="V2696" s="126"/>
      <c r="W2696" s="126"/>
      <c r="X2696" s="126"/>
      <c r="Y2696" s="126"/>
      <c r="Z2696" s="51"/>
      <c r="AA2696" s="73"/>
      <c r="AB2696" s="73"/>
      <c r="AC2696" s="74"/>
      <c r="AD2696" s="80" t="s">
        <v>30334</v>
      </c>
      <c r="AE2696" s="80">
        <v>103</v>
      </c>
      <c r="AF2696" s="80">
        <v>43</v>
      </c>
      <c r="AG2696" s="80">
        <v>177</v>
      </c>
      <c r="AH2696" s="80">
        <v>39</v>
      </c>
      <c r="AI2696" s="80">
        <v>-10800</v>
      </c>
      <c r="AJ2696" s="80" t="s">
        <v>30531</v>
      </c>
      <c r="AK2696" s="80" t="s">
        <v>30679</v>
      </c>
      <c r="AL2696" s="80"/>
      <c r="AM2696" s="80" t="s">
        <v>1192</v>
      </c>
      <c r="AN2696" s="82">
        <v>41455.782256944447</v>
      </c>
      <c r="AO2696" s="83" t="s">
        <v>30868</v>
      </c>
      <c r="AP2696" s="80" t="b">
        <v>0</v>
      </c>
      <c r="AQ2696" s="80" t="b">
        <v>0</v>
      </c>
      <c r="AR2696" s="80" t="b">
        <v>0</v>
      </c>
      <c r="AS2696" s="80" t="s">
        <v>1307</v>
      </c>
      <c r="AT2696" s="80">
        <v>6</v>
      </c>
      <c r="AU2696" s="83" t="s">
        <v>31001</v>
      </c>
      <c r="AV2696" s="80" t="b">
        <v>0</v>
      </c>
      <c r="AW2696" s="80" t="s">
        <v>1519</v>
      </c>
      <c r="AX2696" s="83" t="s">
        <v>31310</v>
      </c>
      <c r="AY2696" s="80" t="s">
        <v>66</v>
      </c>
    </row>
    <row r="2697" spans="1:51" x14ac:dyDescent="0.25">
      <c r="A2697" s="66" t="s">
        <v>29534</v>
      </c>
      <c r="B2697" s="67"/>
      <c r="C2697" s="67"/>
      <c r="D2697" s="68"/>
      <c r="E2697" s="111"/>
      <c r="F2697" s="104" t="s">
        <v>31115</v>
      </c>
      <c r="G2697" s="112"/>
      <c r="H2697" s="71"/>
      <c r="I2697" s="72"/>
      <c r="J2697" s="113"/>
      <c r="K2697" s="71" t="s">
        <v>31531</v>
      </c>
      <c r="L2697" s="114"/>
      <c r="M2697" s="76"/>
      <c r="N2697" s="76"/>
      <c r="O2697" s="77"/>
      <c r="P2697" s="78"/>
      <c r="Q2697" s="78"/>
      <c r="R2697" s="125"/>
      <c r="S2697" s="125"/>
      <c r="T2697" s="125"/>
      <c r="U2697" s="125"/>
      <c r="V2697" s="126"/>
      <c r="W2697" s="126"/>
      <c r="X2697" s="126"/>
      <c r="Y2697" s="126"/>
      <c r="Z2697" s="51"/>
      <c r="AA2697" s="73"/>
      <c r="AB2697" s="73"/>
      <c r="AC2697" s="74"/>
      <c r="AD2697" s="80" t="s">
        <v>30335</v>
      </c>
      <c r="AE2697" s="80">
        <v>527</v>
      </c>
      <c r="AF2697" s="80">
        <v>141</v>
      </c>
      <c r="AG2697" s="80">
        <v>11201</v>
      </c>
      <c r="AH2697" s="80">
        <v>65</v>
      </c>
      <c r="AI2697" s="80"/>
      <c r="AJ2697" s="80" t="s">
        <v>30532</v>
      </c>
      <c r="AK2697" s="80" t="s">
        <v>26311</v>
      </c>
      <c r="AL2697" s="80"/>
      <c r="AM2697" s="80"/>
      <c r="AN2697" s="82">
        <v>40563.694895833331</v>
      </c>
      <c r="AO2697" s="80"/>
      <c r="AP2697" s="80" t="b">
        <v>1</v>
      </c>
      <c r="AQ2697" s="80" t="b">
        <v>0</v>
      </c>
      <c r="AR2697" s="80" t="b">
        <v>0</v>
      </c>
      <c r="AS2697" s="80" t="s">
        <v>1306</v>
      </c>
      <c r="AT2697" s="80">
        <v>21</v>
      </c>
      <c r="AU2697" s="83" t="s">
        <v>1315</v>
      </c>
      <c r="AV2697" s="80" t="b">
        <v>0</v>
      </c>
      <c r="AW2697" s="80" t="s">
        <v>1519</v>
      </c>
      <c r="AX2697" s="83" t="s">
        <v>31311</v>
      </c>
      <c r="AY2697" s="80" t="s">
        <v>66</v>
      </c>
    </row>
    <row r="2698" spans="1:51" x14ac:dyDescent="0.25">
      <c r="A2698" s="66" t="s">
        <v>29535</v>
      </c>
      <c r="B2698" s="67"/>
      <c r="C2698" s="67"/>
      <c r="D2698" s="68"/>
      <c r="E2698" s="111"/>
      <c r="F2698" s="104" t="s">
        <v>31116</v>
      </c>
      <c r="G2698" s="112"/>
      <c r="H2698" s="71"/>
      <c r="I2698" s="72"/>
      <c r="J2698" s="113"/>
      <c r="K2698" s="71" t="s">
        <v>31532</v>
      </c>
      <c r="L2698" s="114"/>
      <c r="M2698" s="76"/>
      <c r="N2698" s="76"/>
      <c r="O2698" s="77"/>
      <c r="P2698" s="78"/>
      <c r="Q2698" s="78"/>
      <c r="R2698" s="125"/>
      <c r="S2698" s="125"/>
      <c r="T2698" s="125"/>
      <c r="U2698" s="125"/>
      <c r="V2698" s="126"/>
      <c r="W2698" s="126"/>
      <c r="X2698" s="126"/>
      <c r="Y2698" s="126"/>
      <c r="Z2698" s="51"/>
      <c r="AA2698" s="73"/>
      <c r="AB2698" s="73"/>
      <c r="AC2698" s="74"/>
      <c r="AD2698" s="80" t="s">
        <v>30336</v>
      </c>
      <c r="AE2698" s="80">
        <v>329</v>
      </c>
      <c r="AF2698" s="80">
        <v>848</v>
      </c>
      <c r="AG2698" s="80">
        <v>22781</v>
      </c>
      <c r="AH2698" s="80">
        <v>378</v>
      </c>
      <c r="AI2698" s="80">
        <v>-14400</v>
      </c>
      <c r="AJ2698" s="80" t="s">
        <v>30533</v>
      </c>
      <c r="AK2698" s="80" t="s">
        <v>30680</v>
      </c>
      <c r="AL2698" s="83" t="s">
        <v>30767</v>
      </c>
      <c r="AM2698" s="80" t="s">
        <v>1172</v>
      </c>
      <c r="AN2698" s="82">
        <v>41254.925995370373</v>
      </c>
      <c r="AO2698" s="83" t="s">
        <v>30869</v>
      </c>
      <c r="AP2698" s="80" t="b">
        <v>0</v>
      </c>
      <c r="AQ2698" s="80" t="b">
        <v>0</v>
      </c>
      <c r="AR2698" s="80" t="b">
        <v>0</v>
      </c>
      <c r="AS2698" s="80" t="s">
        <v>1307</v>
      </c>
      <c r="AT2698" s="80">
        <v>162</v>
      </c>
      <c r="AU2698" s="83" t="s">
        <v>31002</v>
      </c>
      <c r="AV2698" s="80" t="b">
        <v>0</v>
      </c>
      <c r="AW2698" s="80" t="s">
        <v>1519</v>
      </c>
      <c r="AX2698" s="83" t="s">
        <v>31312</v>
      </c>
      <c r="AY2698" s="80" t="s">
        <v>66</v>
      </c>
    </row>
    <row r="2699" spans="1:51" x14ac:dyDescent="0.25">
      <c r="A2699" s="66" t="s">
        <v>29536</v>
      </c>
      <c r="B2699" s="67"/>
      <c r="C2699" s="67"/>
      <c r="D2699" s="68"/>
      <c r="E2699" s="111"/>
      <c r="F2699" s="104" t="s">
        <v>31117</v>
      </c>
      <c r="G2699" s="112"/>
      <c r="H2699" s="71"/>
      <c r="I2699" s="72"/>
      <c r="J2699" s="113"/>
      <c r="K2699" s="71" t="s">
        <v>31533</v>
      </c>
      <c r="L2699" s="114"/>
      <c r="M2699" s="76"/>
      <c r="N2699" s="76"/>
      <c r="O2699" s="77"/>
      <c r="P2699" s="78"/>
      <c r="Q2699" s="78"/>
      <c r="R2699" s="125"/>
      <c r="S2699" s="125"/>
      <c r="T2699" s="125"/>
      <c r="U2699" s="125"/>
      <c r="V2699" s="126"/>
      <c r="W2699" s="126"/>
      <c r="X2699" s="126"/>
      <c r="Y2699" s="126"/>
      <c r="Z2699" s="51"/>
      <c r="AA2699" s="73"/>
      <c r="AB2699" s="73"/>
      <c r="AC2699" s="74"/>
      <c r="AD2699" s="80" t="s">
        <v>30337</v>
      </c>
      <c r="AE2699" s="80">
        <v>755</v>
      </c>
      <c r="AF2699" s="80">
        <v>554</v>
      </c>
      <c r="AG2699" s="80">
        <v>14311</v>
      </c>
      <c r="AH2699" s="80">
        <v>3861</v>
      </c>
      <c r="AI2699" s="80">
        <v>-25200</v>
      </c>
      <c r="AJ2699" s="80" t="s">
        <v>30534</v>
      </c>
      <c r="AK2699" s="80" t="s">
        <v>30681</v>
      </c>
      <c r="AL2699" s="80"/>
      <c r="AM2699" s="80" t="s">
        <v>1175</v>
      </c>
      <c r="AN2699" s="82">
        <v>41970.042546296296</v>
      </c>
      <c r="AO2699" s="83" t="s">
        <v>30870</v>
      </c>
      <c r="AP2699" s="80" t="b">
        <v>0</v>
      </c>
      <c r="AQ2699" s="80" t="b">
        <v>0</v>
      </c>
      <c r="AR2699" s="80" t="b">
        <v>1</v>
      </c>
      <c r="AS2699" s="80" t="s">
        <v>1308</v>
      </c>
      <c r="AT2699" s="80">
        <v>4</v>
      </c>
      <c r="AU2699" s="83" t="s">
        <v>31003</v>
      </c>
      <c r="AV2699" s="80" t="b">
        <v>0</v>
      </c>
      <c r="AW2699" s="80" t="s">
        <v>1519</v>
      </c>
      <c r="AX2699" s="83" t="s">
        <v>31313</v>
      </c>
      <c r="AY2699" s="80" t="s">
        <v>66</v>
      </c>
    </row>
    <row r="2700" spans="1:51" x14ac:dyDescent="0.25">
      <c r="A2700" s="66" t="s">
        <v>29537</v>
      </c>
      <c r="B2700" s="67"/>
      <c r="C2700" s="67"/>
      <c r="D2700" s="68"/>
      <c r="E2700" s="111"/>
      <c r="F2700" s="104" t="s">
        <v>31118</v>
      </c>
      <c r="G2700" s="112"/>
      <c r="H2700" s="71"/>
      <c r="I2700" s="72"/>
      <c r="J2700" s="113"/>
      <c r="K2700" s="71" t="s">
        <v>31534</v>
      </c>
      <c r="L2700" s="114"/>
      <c r="M2700" s="76"/>
      <c r="N2700" s="76"/>
      <c r="O2700" s="77"/>
      <c r="P2700" s="78"/>
      <c r="Q2700" s="78"/>
      <c r="R2700" s="125"/>
      <c r="S2700" s="125"/>
      <c r="T2700" s="125"/>
      <c r="U2700" s="125"/>
      <c r="V2700" s="126"/>
      <c r="W2700" s="126"/>
      <c r="X2700" s="126"/>
      <c r="Y2700" s="126"/>
      <c r="Z2700" s="51"/>
      <c r="AA2700" s="73"/>
      <c r="AB2700" s="73"/>
      <c r="AC2700" s="74"/>
      <c r="AD2700" s="80" t="s">
        <v>30338</v>
      </c>
      <c r="AE2700" s="80">
        <v>365</v>
      </c>
      <c r="AF2700" s="80">
        <v>648</v>
      </c>
      <c r="AG2700" s="80">
        <v>75200</v>
      </c>
      <c r="AH2700" s="80">
        <v>223</v>
      </c>
      <c r="AI2700" s="80">
        <v>-18000</v>
      </c>
      <c r="AJ2700" s="80" t="s">
        <v>30535</v>
      </c>
      <c r="AK2700" s="80" t="s">
        <v>11551</v>
      </c>
      <c r="AL2700" s="83" t="s">
        <v>30768</v>
      </c>
      <c r="AM2700" s="80" t="s">
        <v>1169</v>
      </c>
      <c r="AN2700" s="82">
        <v>40203.797476851854</v>
      </c>
      <c r="AO2700" s="83" t="s">
        <v>30871</v>
      </c>
      <c r="AP2700" s="80" t="b">
        <v>0</v>
      </c>
      <c r="AQ2700" s="80" t="b">
        <v>0</v>
      </c>
      <c r="AR2700" s="80" t="b">
        <v>1</v>
      </c>
      <c r="AS2700" s="80" t="s">
        <v>1307</v>
      </c>
      <c r="AT2700" s="80">
        <v>10</v>
      </c>
      <c r="AU2700" s="83" t="s">
        <v>31004</v>
      </c>
      <c r="AV2700" s="80" t="b">
        <v>0</v>
      </c>
      <c r="AW2700" s="80" t="s">
        <v>1519</v>
      </c>
      <c r="AX2700" s="83" t="s">
        <v>31314</v>
      </c>
      <c r="AY2700" s="80" t="s">
        <v>66</v>
      </c>
    </row>
    <row r="2701" spans="1:51" x14ac:dyDescent="0.25">
      <c r="A2701" s="66" t="s">
        <v>29538</v>
      </c>
      <c r="B2701" s="67"/>
      <c r="C2701" s="67"/>
      <c r="D2701" s="68"/>
      <c r="E2701" s="111"/>
      <c r="F2701" s="104" t="s">
        <v>31119</v>
      </c>
      <c r="G2701" s="112"/>
      <c r="H2701" s="71"/>
      <c r="I2701" s="72"/>
      <c r="J2701" s="113"/>
      <c r="K2701" s="71" t="s">
        <v>31535</v>
      </c>
      <c r="L2701" s="114"/>
      <c r="M2701" s="76"/>
      <c r="N2701" s="76"/>
      <c r="O2701" s="77"/>
      <c r="P2701" s="78"/>
      <c r="Q2701" s="78"/>
      <c r="R2701" s="125"/>
      <c r="S2701" s="125"/>
      <c r="T2701" s="125"/>
      <c r="U2701" s="125"/>
      <c r="V2701" s="126"/>
      <c r="W2701" s="126"/>
      <c r="X2701" s="126"/>
      <c r="Y2701" s="126"/>
      <c r="Z2701" s="51"/>
      <c r="AA2701" s="73"/>
      <c r="AB2701" s="73"/>
      <c r="AC2701" s="74"/>
      <c r="AD2701" s="80" t="s">
        <v>30339</v>
      </c>
      <c r="AE2701" s="80">
        <v>681</v>
      </c>
      <c r="AF2701" s="80">
        <v>1378</v>
      </c>
      <c r="AG2701" s="80">
        <v>105512</v>
      </c>
      <c r="AH2701" s="80">
        <v>1847</v>
      </c>
      <c r="AI2701" s="80">
        <v>-18000</v>
      </c>
      <c r="AJ2701" s="80" t="s">
        <v>30536</v>
      </c>
      <c r="AK2701" s="80" t="s">
        <v>30682</v>
      </c>
      <c r="AL2701" s="80"/>
      <c r="AM2701" s="80" t="s">
        <v>1179</v>
      </c>
      <c r="AN2701" s="82">
        <v>40280.872233796297</v>
      </c>
      <c r="AO2701" s="83" t="s">
        <v>30872</v>
      </c>
      <c r="AP2701" s="80" t="b">
        <v>0</v>
      </c>
      <c r="AQ2701" s="80" t="b">
        <v>0</v>
      </c>
      <c r="AR2701" s="80" t="b">
        <v>1</v>
      </c>
      <c r="AS2701" s="80" t="s">
        <v>1307</v>
      </c>
      <c r="AT2701" s="80">
        <v>178</v>
      </c>
      <c r="AU2701" s="83" t="s">
        <v>1320</v>
      </c>
      <c r="AV2701" s="80" t="b">
        <v>0</v>
      </c>
      <c r="AW2701" s="80" t="s">
        <v>1519</v>
      </c>
      <c r="AX2701" s="83" t="s">
        <v>31315</v>
      </c>
      <c r="AY2701" s="80" t="s">
        <v>66</v>
      </c>
    </row>
    <row r="2702" spans="1:51" x14ac:dyDescent="0.25">
      <c r="A2702" s="66" t="s">
        <v>29539</v>
      </c>
      <c r="B2702" s="67"/>
      <c r="C2702" s="67"/>
      <c r="D2702" s="68"/>
      <c r="E2702" s="111"/>
      <c r="F2702" s="104" t="s">
        <v>31120</v>
      </c>
      <c r="G2702" s="112"/>
      <c r="H2702" s="71"/>
      <c r="I2702" s="72"/>
      <c r="J2702" s="113"/>
      <c r="K2702" s="71" t="s">
        <v>31536</v>
      </c>
      <c r="L2702" s="114"/>
      <c r="M2702" s="76"/>
      <c r="N2702" s="76"/>
      <c r="O2702" s="77"/>
      <c r="P2702" s="78"/>
      <c r="Q2702" s="78"/>
      <c r="R2702" s="125"/>
      <c r="S2702" s="125"/>
      <c r="T2702" s="125"/>
      <c r="U2702" s="125"/>
      <c r="V2702" s="126"/>
      <c r="W2702" s="126"/>
      <c r="X2702" s="126"/>
      <c r="Y2702" s="126"/>
      <c r="Z2702" s="51"/>
      <c r="AA2702" s="73"/>
      <c r="AB2702" s="73"/>
      <c r="AC2702" s="74"/>
      <c r="AD2702" s="80" t="s">
        <v>30340</v>
      </c>
      <c r="AE2702" s="80">
        <v>167</v>
      </c>
      <c r="AF2702" s="80">
        <v>295</v>
      </c>
      <c r="AG2702" s="80">
        <v>5674</v>
      </c>
      <c r="AH2702" s="80">
        <v>6535</v>
      </c>
      <c r="AI2702" s="80"/>
      <c r="AJ2702" s="80" t="s">
        <v>30537</v>
      </c>
      <c r="AK2702" s="80"/>
      <c r="AL2702" s="80"/>
      <c r="AM2702" s="80"/>
      <c r="AN2702" s="82">
        <v>42085.945983796293</v>
      </c>
      <c r="AO2702" s="83" t="s">
        <v>30873</v>
      </c>
      <c r="AP2702" s="80" t="b">
        <v>1</v>
      </c>
      <c r="AQ2702" s="80" t="b">
        <v>0</v>
      </c>
      <c r="AR2702" s="80" t="b">
        <v>1</v>
      </c>
      <c r="AS2702" s="80" t="s">
        <v>1308</v>
      </c>
      <c r="AT2702" s="80">
        <v>1</v>
      </c>
      <c r="AU2702" s="83" t="s">
        <v>1315</v>
      </c>
      <c r="AV2702" s="80" t="b">
        <v>0</v>
      </c>
      <c r="AW2702" s="80" t="s">
        <v>1519</v>
      </c>
      <c r="AX2702" s="83" t="s">
        <v>31316</v>
      </c>
      <c r="AY2702" s="80" t="s">
        <v>66</v>
      </c>
    </row>
    <row r="2703" spans="1:51" x14ac:dyDescent="0.25">
      <c r="A2703" s="66" t="s">
        <v>29664</v>
      </c>
      <c r="B2703" s="67"/>
      <c r="C2703" s="67"/>
      <c r="D2703" s="68"/>
      <c r="E2703" s="111"/>
      <c r="F2703" s="104" t="s">
        <v>31121</v>
      </c>
      <c r="G2703" s="112"/>
      <c r="H2703" s="71"/>
      <c r="I2703" s="72"/>
      <c r="J2703" s="113"/>
      <c r="K2703" s="71" t="s">
        <v>31537</v>
      </c>
      <c r="L2703" s="114"/>
      <c r="M2703" s="76"/>
      <c r="N2703" s="76"/>
      <c r="O2703" s="77"/>
      <c r="P2703" s="78"/>
      <c r="Q2703" s="78"/>
      <c r="R2703" s="125"/>
      <c r="S2703" s="125"/>
      <c r="T2703" s="125"/>
      <c r="U2703" s="125"/>
      <c r="V2703" s="126"/>
      <c r="W2703" s="126"/>
      <c r="X2703" s="126"/>
      <c r="Y2703" s="126"/>
      <c r="Z2703" s="51"/>
      <c r="AA2703" s="73"/>
      <c r="AB2703" s="73"/>
      <c r="AC2703" s="74"/>
      <c r="AD2703" s="80" t="s">
        <v>30341</v>
      </c>
      <c r="AE2703" s="80">
        <v>1086</v>
      </c>
      <c r="AF2703" s="80">
        <v>1182</v>
      </c>
      <c r="AG2703" s="80">
        <v>14187</v>
      </c>
      <c r="AH2703" s="80">
        <v>4012</v>
      </c>
      <c r="AI2703" s="80">
        <v>-10800</v>
      </c>
      <c r="AJ2703" s="80" t="s">
        <v>30538</v>
      </c>
      <c r="AK2703" s="80" t="s">
        <v>17032</v>
      </c>
      <c r="AL2703" s="80"/>
      <c r="AM2703" s="80" t="s">
        <v>1173</v>
      </c>
      <c r="AN2703" s="82">
        <v>41250.427465277775</v>
      </c>
      <c r="AO2703" s="83" t="s">
        <v>30874</v>
      </c>
      <c r="AP2703" s="80" t="b">
        <v>0</v>
      </c>
      <c r="AQ2703" s="80" t="b">
        <v>0</v>
      </c>
      <c r="AR2703" s="80" t="b">
        <v>0</v>
      </c>
      <c r="AS2703" s="80" t="s">
        <v>1308</v>
      </c>
      <c r="AT2703" s="80">
        <v>2</v>
      </c>
      <c r="AU2703" s="83" t="s">
        <v>1320</v>
      </c>
      <c r="AV2703" s="80" t="b">
        <v>0</v>
      </c>
      <c r="AW2703" s="80" t="s">
        <v>1519</v>
      </c>
      <c r="AX2703" s="83" t="s">
        <v>31317</v>
      </c>
      <c r="AY2703" s="80" t="s">
        <v>65</v>
      </c>
    </row>
    <row r="2704" spans="1:51" x14ac:dyDescent="0.25">
      <c r="A2704" s="66" t="s">
        <v>29540</v>
      </c>
      <c r="B2704" s="67"/>
      <c r="C2704" s="67"/>
      <c r="D2704" s="68"/>
      <c r="E2704" s="111"/>
      <c r="F2704" s="104" t="s">
        <v>31122</v>
      </c>
      <c r="G2704" s="112"/>
      <c r="H2704" s="71"/>
      <c r="I2704" s="72"/>
      <c r="J2704" s="113"/>
      <c r="K2704" s="71" t="s">
        <v>31538</v>
      </c>
      <c r="L2704" s="114"/>
      <c r="M2704" s="76"/>
      <c r="N2704" s="76"/>
      <c r="O2704" s="77"/>
      <c r="P2704" s="78"/>
      <c r="Q2704" s="78"/>
      <c r="R2704" s="125"/>
      <c r="S2704" s="125"/>
      <c r="T2704" s="125"/>
      <c r="U2704" s="125"/>
      <c r="V2704" s="126"/>
      <c r="W2704" s="126"/>
      <c r="X2704" s="126"/>
      <c r="Y2704" s="126"/>
      <c r="Z2704" s="51"/>
      <c r="AA2704" s="73"/>
      <c r="AB2704" s="73"/>
      <c r="AC2704" s="74"/>
      <c r="AD2704" s="80" t="s">
        <v>30342</v>
      </c>
      <c r="AE2704" s="80">
        <v>23</v>
      </c>
      <c r="AF2704" s="80">
        <v>7</v>
      </c>
      <c r="AG2704" s="80">
        <v>23</v>
      </c>
      <c r="AH2704" s="80">
        <v>0</v>
      </c>
      <c r="AI2704" s="80"/>
      <c r="AJ2704" s="80" t="s">
        <v>30539</v>
      </c>
      <c r="AK2704" s="80"/>
      <c r="AL2704" s="80"/>
      <c r="AM2704" s="80"/>
      <c r="AN2704" s="82">
        <v>42537.078287037039</v>
      </c>
      <c r="AO2704" s="83" t="s">
        <v>32483</v>
      </c>
      <c r="AP2704" s="80" t="b">
        <v>1</v>
      </c>
      <c r="AQ2704" s="80" t="b">
        <v>0</v>
      </c>
      <c r="AR2704" s="80" t="b">
        <v>0</v>
      </c>
      <c r="AS2704" s="80" t="s">
        <v>1308</v>
      </c>
      <c r="AT2704" s="80">
        <v>0</v>
      </c>
      <c r="AU2704" s="80"/>
      <c r="AV2704" s="80" t="b">
        <v>0</v>
      </c>
      <c r="AW2704" s="80" t="s">
        <v>1519</v>
      </c>
      <c r="AX2704" s="83" t="s">
        <v>31318</v>
      </c>
      <c r="AY2704" s="80" t="s">
        <v>66</v>
      </c>
    </row>
    <row r="2705" spans="1:51" x14ac:dyDescent="0.25">
      <c r="A2705" s="66" t="s">
        <v>29541</v>
      </c>
      <c r="B2705" s="67"/>
      <c r="C2705" s="67"/>
      <c r="D2705" s="68"/>
      <c r="E2705" s="111"/>
      <c r="F2705" s="104" t="s">
        <v>31123</v>
      </c>
      <c r="G2705" s="112"/>
      <c r="H2705" s="71"/>
      <c r="I2705" s="72"/>
      <c r="J2705" s="113"/>
      <c r="K2705" s="71" t="s">
        <v>31539</v>
      </c>
      <c r="L2705" s="114"/>
      <c r="M2705" s="76"/>
      <c r="N2705" s="76"/>
      <c r="O2705" s="77"/>
      <c r="P2705" s="78"/>
      <c r="Q2705" s="78"/>
      <c r="R2705" s="125"/>
      <c r="S2705" s="125"/>
      <c r="T2705" s="125"/>
      <c r="U2705" s="125"/>
      <c r="V2705" s="126"/>
      <c r="W2705" s="126"/>
      <c r="X2705" s="126"/>
      <c r="Y2705" s="126"/>
      <c r="Z2705" s="51"/>
      <c r="AA2705" s="73"/>
      <c r="AB2705" s="73"/>
      <c r="AC2705" s="74"/>
      <c r="AD2705" s="80" t="s">
        <v>30343</v>
      </c>
      <c r="AE2705" s="80">
        <v>515</v>
      </c>
      <c r="AF2705" s="80">
        <v>512</v>
      </c>
      <c r="AG2705" s="80">
        <v>30867</v>
      </c>
      <c r="AH2705" s="80">
        <v>0</v>
      </c>
      <c r="AI2705" s="80">
        <v>-25200</v>
      </c>
      <c r="AJ2705" s="80" t="s">
        <v>30540</v>
      </c>
      <c r="AK2705" s="80"/>
      <c r="AL2705" s="83" t="s">
        <v>30769</v>
      </c>
      <c r="AM2705" s="80" t="s">
        <v>1175</v>
      </c>
      <c r="AN2705" s="82">
        <v>40237.254479166666</v>
      </c>
      <c r="AO2705" s="80"/>
      <c r="AP2705" s="80" t="b">
        <v>0</v>
      </c>
      <c r="AQ2705" s="80" t="b">
        <v>0</v>
      </c>
      <c r="AR2705" s="80" t="b">
        <v>0</v>
      </c>
      <c r="AS2705" s="80" t="s">
        <v>1307</v>
      </c>
      <c r="AT2705" s="80">
        <v>19</v>
      </c>
      <c r="AU2705" s="83" t="s">
        <v>31005</v>
      </c>
      <c r="AV2705" s="80" t="b">
        <v>0</v>
      </c>
      <c r="AW2705" s="80" t="s">
        <v>1519</v>
      </c>
      <c r="AX2705" s="83" t="s">
        <v>31319</v>
      </c>
      <c r="AY2705" s="80" t="s">
        <v>66</v>
      </c>
    </row>
    <row r="2706" spans="1:51" x14ac:dyDescent="0.25">
      <c r="A2706" s="66" t="s">
        <v>29542</v>
      </c>
      <c r="B2706" s="67"/>
      <c r="C2706" s="67"/>
      <c r="D2706" s="68"/>
      <c r="E2706" s="111"/>
      <c r="F2706" s="104" t="s">
        <v>31124</v>
      </c>
      <c r="G2706" s="112"/>
      <c r="H2706" s="71"/>
      <c r="I2706" s="72"/>
      <c r="J2706" s="113"/>
      <c r="K2706" s="71" t="s">
        <v>31540</v>
      </c>
      <c r="L2706" s="114"/>
      <c r="M2706" s="76"/>
      <c r="N2706" s="76"/>
      <c r="O2706" s="77"/>
      <c r="P2706" s="78"/>
      <c r="Q2706" s="78"/>
      <c r="R2706" s="125"/>
      <c r="S2706" s="125"/>
      <c r="T2706" s="125"/>
      <c r="U2706" s="125"/>
      <c r="V2706" s="126"/>
      <c r="W2706" s="126"/>
      <c r="X2706" s="126"/>
      <c r="Y2706" s="126"/>
      <c r="Z2706" s="51"/>
      <c r="AA2706" s="73"/>
      <c r="AB2706" s="73"/>
      <c r="AC2706" s="74"/>
      <c r="AD2706" s="80" t="s">
        <v>30344</v>
      </c>
      <c r="AE2706" s="80">
        <v>243</v>
      </c>
      <c r="AF2706" s="80">
        <v>443</v>
      </c>
      <c r="AG2706" s="80">
        <v>11100</v>
      </c>
      <c r="AH2706" s="80">
        <v>2061</v>
      </c>
      <c r="AI2706" s="80"/>
      <c r="AJ2706" s="80" t="s">
        <v>30541</v>
      </c>
      <c r="AK2706" s="80" t="s">
        <v>30683</v>
      </c>
      <c r="AL2706" s="83" t="s">
        <v>30770</v>
      </c>
      <c r="AM2706" s="80"/>
      <c r="AN2706" s="82">
        <v>42011.836030092592</v>
      </c>
      <c r="AO2706" s="83" t="s">
        <v>30875</v>
      </c>
      <c r="AP2706" s="80" t="b">
        <v>1</v>
      </c>
      <c r="AQ2706" s="80" t="b">
        <v>0</v>
      </c>
      <c r="AR2706" s="80" t="b">
        <v>1</v>
      </c>
      <c r="AS2706" s="80" t="s">
        <v>1308</v>
      </c>
      <c r="AT2706" s="80">
        <v>0</v>
      </c>
      <c r="AU2706" s="83" t="s">
        <v>1315</v>
      </c>
      <c r="AV2706" s="80" t="b">
        <v>0</v>
      </c>
      <c r="AW2706" s="80" t="s">
        <v>1519</v>
      </c>
      <c r="AX2706" s="83" t="s">
        <v>31320</v>
      </c>
      <c r="AY2706" s="80" t="s">
        <v>66</v>
      </c>
    </row>
    <row r="2707" spans="1:51" x14ac:dyDescent="0.25">
      <c r="A2707" s="66" t="s">
        <v>29543</v>
      </c>
      <c r="B2707" s="67"/>
      <c r="C2707" s="67"/>
      <c r="D2707" s="68"/>
      <c r="E2707" s="111"/>
      <c r="F2707" s="104" t="s">
        <v>31125</v>
      </c>
      <c r="G2707" s="112"/>
      <c r="H2707" s="71"/>
      <c r="I2707" s="72"/>
      <c r="J2707" s="113"/>
      <c r="K2707" s="71" t="s">
        <v>31541</v>
      </c>
      <c r="L2707" s="114"/>
      <c r="M2707" s="76"/>
      <c r="N2707" s="76"/>
      <c r="O2707" s="77"/>
      <c r="P2707" s="78"/>
      <c r="Q2707" s="78"/>
      <c r="R2707" s="125"/>
      <c r="S2707" s="125"/>
      <c r="T2707" s="125"/>
      <c r="U2707" s="125"/>
      <c r="V2707" s="126"/>
      <c r="W2707" s="126"/>
      <c r="X2707" s="126"/>
      <c r="Y2707" s="126"/>
      <c r="Z2707" s="51"/>
      <c r="AA2707" s="73"/>
      <c r="AB2707" s="73"/>
      <c r="AC2707" s="74"/>
      <c r="AD2707" s="80" t="s">
        <v>30345</v>
      </c>
      <c r="AE2707" s="80">
        <v>96</v>
      </c>
      <c r="AF2707" s="80">
        <v>97</v>
      </c>
      <c r="AG2707" s="80">
        <v>2970</v>
      </c>
      <c r="AH2707" s="80">
        <v>338</v>
      </c>
      <c r="AI2707" s="80"/>
      <c r="AJ2707" s="80" t="s">
        <v>30542</v>
      </c>
      <c r="AK2707" s="80" t="s">
        <v>30684</v>
      </c>
      <c r="AL2707" s="80"/>
      <c r="AM2707" s="80"/>
      <c r="AN2707" s="82">
        <v>42461.650208333333</v>
      </c>
      <c r="AO2707" s="83" t="s">
        <v>30876</v>
      </c>
      <c r="AP2707" s="80" t="b">
        <v>1</v>
      </c>
      <c r="AQ2707" s="80" t="b">
        <v>0</v>
      </c>
      <c r="AR2707" s="80" t="b">
        <v>1</v>
      </c>
      <c r="AS2707" s="80" t="s">
        <v>1307</v>
      </c>
      <c r="AT2707" s="80">
        <v>0</v>
      </c>
      <c r="AU2707" s="80"/>
      <c r="AV2707" s="80" t="b">
        <v>0</v>
      </c>
      <c r="AW2707" s="80" t="s">
        <v>1519</v>
      </c>
      <c r="AX2707" s="83" t="s">
        <v>31321</v>
      </c>
      <c r="AY2707" s="80" t="s">
        <v>66</v>
      </c>
    </row>
    <row r="2708" spans="1:51" x14ac:dyDescent="0.25">
      <c r="A2708" s="66" t="s">
        <v>29544</v>
      </c>
      <c r="B2708" s="67"/>
      <c r="C2708" s="67"/>
      <c r="D2708" s="68"/>
      <c r="E2708" s="111"/>
      <c r="F2708" s="104" t="s">
        <v>31126</v>
      </c>
      <c r="G2708" s="112"/>
      <c r="H2708" s="71"/>
      <c r="I2708" s="72"/>
      <c r="J2708" s="113"/>
      <c r="K2708" s="71" t="s">
        <v>31542</v>
      </c>
      <c r="L2708" s="114"/>
      <c r="M2708" s="76"/>
      <c r="N2708" s="76"/>
      <c r="O2708" s="77"/>
      <c r="P2708" s="78"/>
      <c r="Q2708" s="78"/>
      <c r="R2708" s="125"/>
      <c r="S2708" s="125"/>
      <c r="T2708" s="125"/>
      <c r="U2708" s="125"/>
      <c r="V2708" s="126"/>
      <c r="W2708" s="126"/>
      <c r="X2708" s="126"/>
      <c r="Y2708" s="126"/>
      <c r="Z2708" s="51"/>
      <c r="AA2708" s="73"/>
      <c r="AB2708" s="73"/>
      <c r="AC2708" s="74"/>
      <c r="AD2708" s="80" t="s">
        <v>30346</v>
      </c>
      <c r="AE2708" s="80">
        <v>408</v>
      </c>
      <c r="AF2708" s="80">
        <v>535</v>
      </c>
      <c r="AG2708" s="80">
        <v>40706</v>
      </c>
      <c r="AH2708" s="80">
        <v>490</v>
      </c>
      <c r="AI2708" s="80">
        <v>-14400</v>
      </c>
      <c r="AJ2708" s="80" t="s">
        <v>30543</v>
      </c>
      <c r="AK2708" s="80" t="s">
        <v>30685</v>
      </c>
      <c r="AL2708" s="83" t="s">
        <v>30771</v>
      </c>
      <c r="AM2708" s="80" t="s">
        <v>1172</v>
      </c>
      <c r="AN2708" s="82">
        <v>39658.074224537035</v>
      </c>
      <c r="AO2708" s="83" t="s">
        <v>30877</v>
      </c>
      <c r="AP2708" s="80" t="b">
        <v>0</v>
      </c>
      <c r="AQ2708" s="80" t="b">
        <v>0</v>
      </c>
      <c r="AR2708" s="80" t="b">
        <v>0</v>
      </c>
      <c r="AS2708" s="80" t="s">
        <v>1307</v>
      </c>
      <c r="AT2708" s="80">
        <v>109</v>
      </c>
      <c r="AU2708" s="83" t="s">
        <v>31006</v>
      </c>
      <c r="AV2708" s="80" t="b">
        <v>0</v>
      </c>
      <c r="AW2708" s="80" t="s">
        <v>1519</v>
      </c>
      <c r="AX2708" s="83" t="s">
        <v>31322</v>
      </c>
      <c r="AY2708" s="80" t="s">
        <v>66</v>
      </c>
    </row>
    <row r="2709" spans="1:51" x14ac:dyDescent="0.25">
      <c r="A2709" s="66" t="s">
        <v>29545</v>
      </c>
      <c r="B2709" s="67"/>
      <c r="C2709" s="67"/>
      <c r="D2709" s="68"/>
      <c r="E2709" s="111"/>
      <c r="F2709" s="104" t="s">
        <v>31127</v>
      </c>
      <c r="G2709" s="112"/>
      <c r="H2709" s="71"/>
      <c r="I2709" s="72"/>
      <c r="J2709" s="113"/>
      <c r="K2709" s="71" t="s">
        <v>31543</v>
      </c>
      <c r="L2709" s="114"/>
      <c r="M2709" s="76"/>
      <c r="N2709" s="76"/>
      <c r="O2709" s="77"/>
      <c r="P2709" s="78"/>
      <c r="Q2709" s="78"/>
      <c r="R2709" s="125"/>
      <c r="S2709" s="125"/>
      <c r="T2709" s="125"/>
      <c r="U2709" s="125"/>
      <c r="V2709" s="126"/>
      <c r="W2709" s="126"/>
      <c r="X2709" s="126"/>
      <c r="Y2709" s="126"/>
      <c r="Z2709" s="51"/>
      <c r="AA2709" s="73"/>
      <c r="AB2709" s="73"/>
      <c r="AC2709" s="74"/>
      <c r="AD2709" s="80" t="s">
        <v>30347</v>
      </c>
      <c r="AE2709" s="80">
        <v>77</v>
      </c>
      <c r="AF2709" s="80">
        <v>121</v>
      </c>
      <c r="AG2709" s="80">
        <v>13624</v>
      </c>
      <c r="AH2709" s="80">
        <v>664</v>
      </c>
      <c r="AI2709" s="80"/>
      <c r="AJ2709" s="80"/>
      <c r="AK2709" s="80"/>
      <c r="AL2709" s="83" t="s">
        <v>30772</v>
      </c>
      <c r="AM2709" s="80"/>
      <c r="AN2709" s="82">
        <v>41055.138541666667</v>
      </c>
      <c r="AO2709" s="83" t="s">
        <v>30878</v>
      </c>
      <c r="AP2709" s="80" t="b">
        <v>0</v>
      </c>
      <c r="AQ2709" s="80" t="b">
        <v>0</v>
      </c>
      <c r="AR2709" s="80" t="b">
        <v>0</v>
      </c>
      <c r="AS2709" s="80" t="s">
        <v>1308</v>
      </c>
      <c r="AT2709" s="80">
        <v>1</v>
      </c>
      <c r="AU2709" s="83" t="s">
        <v>31007</v>
      </c>
      <c r="AV2709" s="80" t="b">
        <v>0</v>
      </c>
      <c r="AW2709" s="80" t="s">
        <v>1519</v>
      </c>
      <c r="AX2709" s="83" t="s">
        <v>31323</v>
      </c>
      <c r="AY2709" s="80" t="s">
        <v>66</v>
      </c>
    </row>
    <row r="2710" spans="1:51" x14ac:dyDescent="0.25">
      <c r="A2710" s="66" t="s">
        <v>29546</v>
      </c>
      <c r="B2710" s="67"/>
      <c r="C2710" s="67"/>
      <c r="D2710" s="68"/>
      <c r="E2710" s="111"/>
      <c r="F2710" s="104" t="s">
        <v>31128</v>
      </c>
      <c r="G2710" s="112"/>
      <c r="H2710" s="71"/>
      <c r="I2710" s="72"/>
      <c r="J2710" s="113"/>
      <c r="K2710" s="71" t="s">
        <v>31544</v>
      </c>
      <c r="L2710" s="114"/>
      <c r="M2710" s="76"/>
      <c r="N2710" s="76"/>
      <c r="O2710" s="77"/>
      <c r="P2710" s="78"/>
      <c r="Q2710" s="78"/>
      <c r="R2710" s="125"/>
      <c r="S2710" s="125"/>
      <c r="T2710" s="125"/>
      <c r="U2710" s="125"/>
      <c r="V2710" s="126"/>
      <c r="W2710" s="126"/>
      <c r="X2710" s="126"/>
      <c r="Y2710" s="126"/>
      <c r="Z2710" s="51"/>
      <c r="AA2710" s="73"/>
      <c r="AB2710" s="73"/>
      <c r="AC2710" s="74"/>
      <c r="AD2710" s="80" t="s">
        <v>30348</v>
      </c>
      <c r="AE2710" s="80">
        <v>430</v>
      </c>
      <c r="AF2710" s="80">
        <v>259</v>
      </c>
      <c r="AG2710" s="80">
        <v>7945</v>
      </c>
      <c r="AH2710" s="80">
        <v>1380</v>
      </c>
      <c r="AI2710" s="80"/>
      <c r="AJ2710" s="80" t="s">
        <v>30544</v>
      </c>
      <c r="AK2710" s="80" t="s">
        <v>2663</v>
      </c>
      <c r="AL2710" s="83" t="s">
        <v>30773</v>
      </c>
      <c r="AM2710" s="80"/>
      <c r="AN2710" s="82">
        <v>42069.601863425924</v>
      </c>
      <c r="AO2710" s="80"/>
      <c r="AP2710" s="80" t="b">
        <v>0</v>
      </c>
      <c r="AQ2710" s="80" t="b">
        <v>0</v>
      </c>
      <c r="AR2710" s="80" t="b">
        <v>0</v>
      </c>
      <c r="AS2710" s="80" t="s">
        <v>1307</v>
      </c>
      <c r="AT2710" s="80">
        <v>59</v>
      </c>
      <c r="AU2710" s="83" t="s">
        <v>1315</v>
      </c>
      <c r="AV2710" s="80" t="b">
        <v>0</v>
      </c>
      <c r="AW2710" s="80" t="s">
        <v>1519</v>
      </c>
      <c r="AX2710" s="83" t="s">
        <v>31324</v>
      </c>
      <c r="AY2710" s="80" t="s">
        <v>66</v>
      </c>
    </row>
    <row r="2711" spans="1:51" x14ac:dyDescent="0.25">
      <c r="A2711" s="66" t="s">
        <v>29547</v>
      </c>
      <c r="B2711" s="67"/>
      <c r="C2711" s="67"/>
      <c r="D2711" s="68"/>
      <c r="E2711" s="111"/>
      <c r="F2711" s="104" t="s">
        <v>31129</v>
      </c>
      <c r="G2711" s="112"/>
      <c r="H2711" s="71"/>
      <c r="I2711" s="72"/>
      <c r="J2711" s="113"/>
      <c r="K2711" s="71" t="s">
        <v>31545</v>
      </c>
      <c r="L2711" s="114"/>
      <c r="M2711" s="76"/>
      <c r="N2711" s="76"/>
      <c r="O2711" s="77"/>
      <c r="P2711" s="78"/>
      <c r="Q2711" s="78"/>
      <c r="R2711" s="125"/>
      <c r="S2711" s="125"/>
      <c r="T2711" s="125"/>
      <c r="U2711" s="125"/>
      <c r="V2711" s="126"/>
      <c r="W2711" s="126"/>
      <c r="X2711" s="126"/>
      <c r="Y2711" s="126"/>
      <c r="Z2711" s="51"/>
      <c r="AA2711" s="73"/>
      <c r="AB2711" s="73"/>
      <c r="AC2711" s="74"/>
      <c r="AD2711" s="80" t="s">
        <v>30349</v>
      </c>
      <c r="AE2711" s="80">
        <v>2468</v>
      </c>
      <c r="AF2711" s="80">
        <v>2621</v>
      </c>
      <c r="AG2711" s="80">
        <v>272705</v>
      </c>
      <c r="AH2711" s="80">
        <v>8803</v>
      </c>
      <c r="AI2711" s="80">
        <v>32400</v>
      </c>
      <c r="AJ2711" s="80" t="s">
        <v>30545</v>
      </c>
      <c r="AK2711" s="80" t="s">
        <v>30686</v>
      </c>
      <c r="AL2711" s="83" t="s">
        <v>30774</v>
      </c>
      <c r="AM2711" s="80" t="s">
        <v>16323</v>
      </c>
      <c r="AN2711" s="82">
        <v>39188.929664351854</v>
      </c>
      <c r="AO2711" s="83" t="s">
        <v>30879</v>
      </c>
      <c r="AP2711" s="80" t="b">
        <v>0</v>
      </c>
      <c r="AQ2711" s="80" t="b">
        <v>0</v>
      </c>
      <c r="AR2711" s="80" t="b">
        <v>1</v>
      </c>
      <c r="AS2711" s="80" t="s">
        <v>1307</v>
      </c>
      <c r="AT2711" s="80">
        <v>102</v>
      </c>
      <c r="AU2711" s="83" t="s">
        <v>1315</v>
      </c>
      <c r="AV2711" s="80" t="b">
        <v>0</v>
      </c>
      <c r="AW2711" s="80" t="s">
        <v>1519</v>
      </c>
      <c r="AX2711" s="83" t="s">
        <v>31325</v>
      </c>
      <c r="AY2711" s="80" t="s">
        <v>66</v>
      </c>
    </row>
    <row r="2712" spans="1:51" x14ac:dyDescent="0.25">
      <c r="A2712" s="66" t="s">
        <v>29548</v>
      </c>
      <c r="B2712" s="67"/>
      <c r="C2712" s="67"/>
      <c r="D2712" s="68"/>
      <c r="E2712" s="111"/>
      <c r="F2712" s="104" t="s">
        <v>31130</v>
      </c>
      <c r="G2712" s="112"/>
      <c r="H2712" s="71"/>
      <c r="I2712" s="72"/>
      <c r="J2712" s="113"/>
      <c r="K2712" s="71" t="s">
        <v>31546</v>
      </c>
      <c r="L2712" s="114"/>
      <c r="M2712" s="76"/>
      <c r="N2712" s="76"/>
      <c r="O2712" s="77"/>
      <c r="P2712" s="78"/>
      <c r="Q2712" s="78"/>
      <c r="R2712" s="125"/>
      <c r="S2712" s="125"/>
      <c r="T2712" s="125"/>
      <c r="U2712" s="125"/>
      <c r="V2712" s="126"/>
      <c r="W2712" s="126"/>
      <c r="X2712" s="126"/>
      <c r="Y2712" s="126"/>
      <c r="Z2712" s="51"/>
      <c r="AA2712" s="73"/>
      <c r="AB2712" s="73"/>
      <c r="AC2712" s="74"/>
      <c r="AD2712" s="80" t="s">
        <v>30350</v>
      </c>
      <c r="AE2712" s="80">
        <v>2505</v>
      </c>
      <c r="AF2712" s="80">
        <v>1010</v>
      </c>
      <c r="AG2712" s="80">
        <v>3565</v>
      </c>
      <c r="AH2712" s="80">
        <v>7853</v>
      </c>
      <c r="AI2712" s="80"/>
      <c r="AJ2712" s="80"/>
      <c r="AK2712" s="80"/>
      <c r="AL2712" s="80"/>
      <c r="AM2712" s="80"/>
      <c r="AN2712" s="82">
        <v>42160.308738425927</v>
      </c>
      <c r="AO2712" s="80"/>
      <c r="AP2712" s="80" t="b">
        <v>1</v>
      </c>
      <c r="AQ2712" s="80" t="b">
        <v>0</v>
      </c>
      <c r="AR2712" s="80" t="b">
        <v>0</v>
      </c>
      <c r="AS2712" s="80" t="s">
        <v>1307</v>
      </c>
      <c r="AT2712" s="80">
        <v>41</v>
      </c>
      <c r="AU2712" s="83" t="s">
        <v>1315</v>
      </c>
      <c r="AV2712" s="80" t="b">
        <v>0</v>
      </c>
      <c r="AW2712" s="80" t="s">
        <v>1519</v>
      </c>
      <c r="AX2712" s="83" t="s">
        <v>31326</v>
      </c>
      <c r="AY2712" s="80" t="s">
        <v>66</v>
      </c>
    </row>
    <row r="2713" spans="1:51" x14ac:dyDescent="0.25">
      <c r="A2713" s="66" t="s">
        <v>29549</v>
      </c>
      <c r="B2713" s="67"/>
      <c r="C2713" s="67"/>
      <c r="D2713" s="68"/>
      <c r="E2713" s="111"/>
      <c r="F2713" s="104" t="s">
        <v>31131</v>
      </c>
      <c r="G2713" s="112"/>
      <c r="H2713" s="71"/>
      <c r="I2713" s="72"/>
      <c r="J2713" s="113"/>
      <c r="K2713" s="71" t="s">
        <v>31547</v>
      </c>
      <c r="L2713" s="114"/>
      <c r="M2713" s="76"/>
      <c r="N2713" s="76"/>
      <c r="O2713" s="77"/>
      <c r="P2713" s="78"/>
      <c r="Q2713" s="78"/>
      <c r="R2713" s="125"/>
      <c r="S2713" s="125"/>
      <c r="T2713" s="125"/>
      <c r="U2713" s="125"/>
      <c r="V2713" s="126"/>
      <c r="W2713" s="126"/>
      <c r="X2713" s="126"/>
      <c r="Y2713" s="126"/>
      <c r="Z2713" s="51"/>
      <c r="AA2713" s="73"/>
      <c r="AB2713" s="73"/>
      <c r="AC2713" s="74"/>
      <c r="AD2713" s="80" t="s">
        <v>30351</v>
      </c>
      <c r="AE2713" s="80">
        <v>1808</v>
      </c>
      <c r="AF2713" s="80">
        <v>19087</v>
      </c>
      <c r="AG2713" s="80">
        <v>8695</v>
      </c>
      <c r="AH2713" s="80">
        <v>1474</v>
      </c>
      <c r="AI2713" s="80">
        <v>-18000</v>
      </c>
      <c r="AJ2713" s="80" t="s">
        <v>30546</v>
      </c>
      <c r="AK2713" s="80" t="s">
        <v>30687</v>
      </c>
      <c r="AL2713" s="83" t="s">
        <v>30775</v>
      </c>
      <c r="AM2713" s="80" t="s">
        <v>1179</v>
      </c>
      <c r="AN2713" s="82">
        <v>40221.907685185186</v>
      </c>
      <c r="AO2713" s="83" t="s">
        <v>30880</v>
      </c>
      <c r="AP2713" s="80" t="b">
        <v>0</v>
      </c>
      <c r="AQ2713" s="80" t="b">
        <v>0</v>
      </c>
      <c r="AR2713" s="80" t="b">
        <v>1</v>
      </c>
      <c r="AS2713" s="80" t="s">
        <v>1306</v>
      </c>
      <c r="AT2713" s="80">
        <v>188</v>
      </c>
      <c r="AU2713" s="83" t="s">
        <v>31008</v>
      </c>
      <c r="AV2713" s="80" t="b">
        <v>0</v>
      </c>
      <c r="AW2713" s="80" t="s">
        <v>1519</v>
      </c>
      <c r="AX2713" s="83" t="s">
        <v>31327</v>
      </c>
      <c r="AY2713" s="80" t="s">
        <v>66</v>
      </c>
    </row>
    <row r="2714" spans="1:51" x14ac:dyDescent="0.25">
      <c r="A2714" s="66" t="s">
        <v>29550</v>
      </c>
      <c r="B2714" s="67"/>
      <c r="C2714" s="67"/>
      <c r="D2714" s="68"/>
      <c r="E2714" s="111"/>
      <c r="F2714" s="104" t="s">
        <v>31132</v>
      </c>
      <c r="G2714" s="112"/>
      <c r="H2714" s="71"/>
      <c r="I2714" s="72"/>
      <c r="J2714" s="113"/>
      <c r="K2714" s="71" t="s">
        <v>31548</v>
      </c>
      <c r="L2714" s="114"/>
      <c r="M2714" s="76"/>
      <c r="N2714" s="76"/>
      <c r="O2714" s="77"/>
      <c r="P2714" s="78"/>
      <c r="Q2714" s="78"/>
      <c r="R2714" s="125"/>
      <c r="S2714" s="125"/>
      <c r="T2714" s="125"/>
      <c r="U2714" s="125"/>
      <c r="V2714" s="126"/>
      <c r="W2714" s="126"/>
      <c r="X2714" s="126"/>
      <c r="Y2714" s="126"/>
      <c r="Z2714" s="51"/>
      <c r="AA2714" s="73"/>
      <c r="AB2714" s="73"/>
      <c r="AC2714" s="74"/>
      <c r="AD2714" s="80" t="s">
        <v>30352</v>
      </c>
      <c r="AE2714" s="80">
        <v>71</v>
      </c>
      <c r="AF2714" s="80">
        <v>101</v>
      </c>
      <c r="AG2714" s="80">
        <v>1468</v>
      </c>
      <c r="AH2714" s="80">
        <v>434</v>
      </c>
      <c r="AI2714" s="80">
        <v>-25200</v>
      </c>
      <c r="AJ2714" s="80" t="s">
        <v>30547</v>
      </c>
      <c r="AK2714" s="80" t="s">
        <v>2596</v>
      </c>
      <c r="AL2714" s="83" t="s">
        <v>30776</v>
      </c>
      <c r="AM2714" s="80" t="s">
        <v>1175</v>
      </c>
      <c r="AN2714" s="82">
        <v>42457.906284722223</v>
      </c>
      <c r="AO2714" s="83" t="s">
        <v>30881</v>
      </c>
      <c r="AP2714" s="80" t="b">
        <v>1</v>
      </c>
      <c r="AQ2714" s="80" t="b">
        <v>0</v>
      </c>
      <c r="AR2714" s="80" t="b">
        <v>0</v>
      </c>
      <c r="AS2714" s="80" t="s">
        <v>1308</v>
      </c>
      <c r="AT2714" s="80">
        <v>0</v>
      </c>
      <c r="AU2714" s="80"/>
      <c r="AV2714" s="80" t="b">
        <v>0</v>
      </c>
      <c r="AW2714" s="80" t="s">
        <v>1519</v>
      </c>
      <c r="AX2714" s="83" t="s">
        <v>31328</v>
      </c>
      <c r="AY2714" s="80" t="s">
        <v>66</v>
      </c>
    </row>
    <row r="2715" spans="1:51" x14ac:dyDescent="0.25">
      <c r="A2715" s="66" t="s">
        <v>29665</v>
      </c>
      <c r="B2715" s="67"/>
      <c r="C2715" s="67"/>
      <c r="D2715" s="68"/>
      <c r="E2715" s="111"/>
      <c r="F2715" s="104" t="s">
        <v>31133</v>
      </c>
      <c r="G2715" s="112"/>
      <c r="H2715" s="71"/>
      <c r="I2715" s="72"/>
      <c r="J2715" s="113"/>
      <c r="K2715" s="71" t="s">
        <v>31549</v>
      </c>
      <c r="L2715" s="114"/>
      <c r="M2715" s="76"/>
      <c r="N2715" s="76"/>
      <c r="O2715" s="77"/>
      <c r="P2715" s="78"/>
      <c r="Q2715" s="78"/>
      <c r="R2715" s="125"/>
      <c r="S2715" s="125"/>
      <c r="T2715" s="125"/>
      <c r="U2715" s="125"/>
      <c r="V2715" s="126"/>
      <c r="W2715" s="126"/>
      <c r="X2715" s="126"/>
      <c r="Y2715" s="126"/>
      <c r="Z2715" s="51"/>
      <c r="AA2715" s="73"/>
      <c r="AB2715" s="73"/>
      <c r="AC2715" s="74"/>
      <c r="AD2715" s="80" t="s">
        <v>30353</v>
      </c>
      <c r="AE2715" s="80">
        <v>121</v>
      </c>
      <c r="AF2715" s="80">
        <v>268</v>
      </c>
      <c r="AG2715" s="80">
        <v>5708</v>
      </c>
      <c r="AH2715" s="80">
        <v>591</v>
      </c>
      <c r="AI2715" s="80">
        <v>-25200</v>
      </c>
      <c r="AJ2715" s="80"/>
      <c r="AK2715" s="80" t="s">
        <v>30688</v>
      </c>
      <c r="AL2715" s="80"/>
      <c r="AM2715" s="80" t="s">
        <v>1175</v>
      </c>
      <c r="AN2715" s="82">
        <v>42187.649895833332</v>
      </c>
      <c r="AO2715" s="83" t="s">
        <v>30882</v>
      </c>
      <c r="AP2715" s="80" t="b">
        <v>0</v>
      </c>
      <c r="AQ2715" s="80" t="b">
        <v>0</v>
      </c>
      <c r="AR2715" s="80" t="b">
        <v>1</v>
      </c>
      <c r="AS2715" s="80" t="s">
        <v>1308</v>
      </c>
      <c r="AT2715" s="80">
        <v>0</v>
      </c>
      <c r="AU2715" s="83" t="s">
        <v>1315</v>
      </c>
      <c r="AV2715" s="80" t="b">
        <v>0</v>
      </c>
      <c r="AW2715" s="80" t="s">
        <v>1519</v>
      </c>
      <c r="AX2715" s="83" t="s">
        <v>31329</v>
      </c>
      <c r="AY2715" s="80" t="s">
        <v>65</v>
      </c>
    </row>
    <row r="2716" spans="1:51" x14ac:dyDescent="0.25">
      <c r="A2716" s="66" t="s">
        <v>29551</v>
      </c>
      <c r="B2716" s="67"/>
      <c r="C2716" s="67"/>
      <c r="D2716" s="68"/>
      <c r="E2716" s="111"/>
      <c r="F2716" s="104" t="s">
        <v>31134</v>
      </c>
      <c r="G2716" s="112"/>
      <c r="H2716" s="71"/>
      <c r="I2716" s="72"/>
      <c r="J2716" s="113"/>
      <c r="K2716" s="71" t="s">
        <v>31550</v>
      </c>
      <c r="L2716" s="114"/>
      <c r="M2716" s="76"/>
      <c r="N2716" s="76"/>
      <c r="O2716" s="77"/>
      <c r="P2716" s="78"/>
      <c r="Q2716" s="78"/>
      <c r="R2716" s="125"/>
      <c r="S2716" s="125"/>
      <c r="T2716" s="125"/>
      <c r="U2716" s="125"/>
      <c r="V2716" s="126"/>
      <c r="W2716" s="126"/>
      <c r="X2716" s="126"/>
      <c r="Y2716" s="126"/>
      <c r="Z2716" s="51"/>
      <c r="AA2716" s="73"/>
      <c r="AB2716" s="73"/>
      <c r="AC2716" s="74"/>
      <c r="AD2716" s="80" t="s">
        <v>30354</v>
      </c>
      <c r="AE2716" s="80">
        <v>344</v>
      </c>
      <c r="AF2716" s="80">
        <v>450</v>
      </c>
      <c r="AG2716" s="80">
        <v>4002</v>
      </c>
      <c r="AH2716" s="80">
        <v>1797</v>
      </c>
      <c r="AI2716" s="80">
        <v>-25200</v>
      </c>
      <c r="AJ2716" s="80" t="s">
        <v>30548</v>
      </c>
      <c r="AK2716" s="80" t="s">
        <v>13636</v>
      </c>
      <c r="AL2716" s="80"/>
      <c r="AM2716" s="80" t="s">
        <v>1175</v>
      </c>
      <c r="AN2716" s="82">
        <v>42345.141469907408</v>
      </c>
      <c r="AO2716" s="83" t="s">
        <v>30883</v>
      </c>
      <c r="AP2716" s="80" t="b">
        <v>0</v>
      </c>
      <c r="AQ2716" s="80" t="b">
        <v>0</v>
      </c>
      <c r="AR2716" s="80" t="b">
        <v>0</v>
      </c>
      <c r="AS2716" s="80" t="s">
        <v>1308</v>
      </c>
      <c r="AT2716" s="80">
        <v>1</v>
      </c>
      <c r="AU2716" s="83" t="s">
        <v>31009</v>
      </c>
      <c r="AV2716" s="80" t="b">
        <v>0</v>
      </c>
      <c r="AW2716" s="80" t="s">
        <v>1519</v>
      </c>
      <c r="AX2716" s="83" t="s">
        <v>31330</v>
      </c>
      <c r="AY2716" s="80" t="s">
        <v>66</v>
      </c>
    </row>
    <row r="2717" spans="1:51" x14ac:dyDescent="0.25">
      <c r="A2717" s="66" t="s">
        <v>29552</v>
      </c>
      <c r="B2717" s="67"/>
      <c r="C2717" s="67"/>
      <c r="D2717" s="68"/>
      <c r="E2717" s="111"/>
      <c r="F2717" s="104" t="s">
        <v>31135</v>
      </c>
      <c r="G2717" s="112"/>
      <c r="H2717" s="71"/>
      <c r="I2717" s="72"/>
      <c r="J2717" s="113"/>
      <c r="K2717" s="71" t="s">
        <v>31551</v>
      </c>
      <c r="L2717" s="114"/>
      <c r="M2717" s="76"/>
      <c r="N2717" s="76"/>
      <c r="O2717" s="77"/>
      <c r="P2717" s="78"/>
      <c r="Q2717" s="78"/>
      <c r="R2717" s="125"/>
      <c r="S2717" s="125"/>
      <c r="T2717" s="125"/>
      <c r="U2717" s="125"/>
      <c r="V2717" s="126"/>
      <c r="W2717" s="126"/>
      <c r="X2717" s="126"/>
      <c r="Y2717" s="126"/>
      <c r="Z2717" s="51"/>
      <c r="AA2717" s="73"/>
      <c r="AB2717" s="73"/>
      <c r="AC2717" s="74"/>
      <c r="AD2717" s="80" t="s">
        <v>30355</v>
      </c>
      <c r="AE2717" s="80">
        <v>300</v>
      </c>
      <c r="AF2717" s="80">
        <v>62</v>
      </c>
      <c r="AG2717" s="80">
        <v>6122</v>
      </c>
      <c r="AH2717" s="80">
        <v>3320</v>
      </c>
      <c r="AI2717" s="80">
        <v>-18000</v>
      </c>
      <c r="AJ2717" s="80" t="s">
        <v>30549</v>
      </c>
      <c r="AK2717" s="80"/>
      <c r="AL2717" s="80"/>
      <c r="AM2717" s="80" t="s">
        <v>1169</v>
      </c>
      <c r="AN2717" s="82">
        <v>40438.611064814817</v>
      </c>
      <c r="AO2717" s="80"/>
      <c r="AP2717" s="80" t="b">
        <v>0</v>
      </c>
      <c r="AQ2717" s="80" t="b">
        <v>0</v>
      </c>
      <c r="AR2717" s="80" t="b">
        <v>0</v>
      </c>
      <c r="AS2717" s="80" t="s">
        <v>1307</v>
      </c>
      <c r="AT2717" s="80">
        <v>1</v>
      </c>
      <c r="AU2717" s="83" t="s">
        <v>1315</v>
      </c>
      <c r="AV2717" s="80" t="b">
        <v>0</v>
      </c>
      <c r="AW2717" s="80" t="s">
        <v>1519</v>
      </c>
      <c r="AX2717" s="83" t="s">
        <v>31331</v>
      </c>
      <c r="AY2717" s="80" t="s">
        <v>66</v>
      </c>
    </row>
    <row r="2718" spans="1:51" x14ac:dyDescent="0.25">
      <c r="A2718" s="66" t="s">
        <v>29652</v>
      </c>
      <c r="B2718" s="67"/>
      <c r="C2718" s="67"/>
      <c r="D2718" s="68"/>
      <c r="E2718" s="111"/>
      <c r="F2718" s="104" t="s">
        <v>31136</v>
      </c>
      <c r="G2718" s="112"/>
      <c r="H2718" s="71"/>
      <c r="I2718" s="72"/>
      <c r="J2718" s="113"/>
      <c r="K2718" s="71" t="s">
        <v>37629</v>
      </c>
      <c r="L2718" s="114"/>
      <c r="M2718" s="76"/>
      <c r="N2718" s="76"/>
      <c r="O2718" s="77"/>
      <c r="P2718" s="78"/>
      <c r="Q2718" s="78"/>
      <c r="R2718" s="125"/>
      <c r="S2718" s="125"/>
      <c r="T2718" s="125"/>
      <c r="U2718" s="125"/>
      <c r="V2718" s="126"/>
      <c r="W2718" s="126"/>
      <c r="X2718" s="126"/>
      <c r="Y2718" s="126"/>
      <c r="Z2718" s="51"/>
      <c r="AA2718" s="73"/>
      <c r="AB2718" s="73"/>
      <c r="AC2718" s="74"/>
      <c r="AD2718" s="80" t="s">
        <v>30356</v>
      </c>
      <c r="AE2718" s="80">
        <v>72</v>
      </c>
      <c r="AF2718" s="80">
        <v>2882193</v>
      </c>
      <c r="AG2718" s="80">
        <v>75406</v>
      </c>
      <c r="AH2718" s="80">
        <v>2232</v>
      </c>
      <c r="AI2718" s="80">
        <v>-14400</v>
      </c>
      <c r="AJ2718" s="80" t="s">
        <v>30550</v>
      </c>
      <c r="AK2718" s="80" t="s">
        <v>2552</v>
      </c>
      <c r="AL2718" s="83" t="s">
        <v>30777</v>
      </c>
      <c r="AM2718" s="80" t="s">
        <v>1172</v>
      </c>
      <c r="AN2718" s="82">
        <v>39170.827210648145</v>
      </c>
      <c r="AO2718" s="80"/>
      <c r="AP2718" s="80" t="b">
        <v>0</v>
      </c>
      <c r="AQ2718" s="80" t="b">
        <v>0</v>
      </c>
      <c r="AR2718" s="80" t="b">
        <v>0</v>
      </c>
      <c r="AS2718" s="80" t="s">
        <v>1307</v>
      </c>
      <c r="AT2718" s="80">
        <v>35857</v>
      </c>
      <c r="AU2718" s="83" t="s">
        <v>31010</v>
      </c>
      <c r="AV2718" s="80" t="b">
        <v>1</v>
      </c>
      <c r="AW2718" s="80" t="s">
        <v>1519</v>
      </c>
      <c r="AX2718" s="83" t="s">
        <v>31332</v>
      </c>
      <c r="AY2718" s="80" t="s">
        <v>65</v>
      </c>
    </row>
    <row r="2719" spans="1:51" x14ac:dyDescent="0.25">
      <c r="A2719" s="66" t="s">
        <v>29553</v>
      </c>
      <c r="B2719" s="67"/>
      <c r="C2719" s="67"/>
      <c r="D2719" s="68"/>
      <c r="E2719" s="111"/>
      <c r="F2719" s="104" t="s">
        <v>31137</v>
      </c>
      <c r="G2719" s="112"/>
      <c r="H2719" s="71"/>
      <c r="I2719" s="72"/>
      <c r="J2719" s="113"/>
      <c r="K2719" s="71" t="s">
        <v>31552</v>
      </c>
      <c r="L2719" s="114"/>
      <c r="M2719" s="76"/>
      <c r="N2719" s="76"/>
      <c r="O2719" s="77"/>
      <c r="P2719" s="78"/>
      <c r="Q2719" s="78"/>
      <c r="R2719" s="125"/>
      <c r="S2719" s="125"/>
      <c r="T2719" s="125"/>
      <c r="U2719" s="125"/>
      <c r="V2719" s="126"/>
      <c r="W2719" s="126"/>
      <c r="X2719" s="126"/>
      <c r="Y2719" s="126"/>
      <c r="Z2719" s="51"/>
      <c r="AA2719" s="73"/>
      <c r="AB2719" s="73"/>
      <c r="AC2719" s="74"/>
      <c r="AD2719" s="80" t="s">
        <v>30357</v>
      </c>
      <c r="AE2719" s="80">
        <v>3098</v>
      </c>
      <c r="AF2719" s="80">
        <v>2960</v>
      </c>
      <c r="AG2719" s="80">
        <v>36621</v>
      </c>
      <c r="AH2719" s="80">
        <v>24997</v>
      </c>
      <c r="AI2719" s="80"/>
      <c r="AJ2719" s="80" t="s">
        <v>30551</v>
      </c>
      <c r="AK2719" s="80" t="s">
        <v>10920</v>
      </c>
      <c r="AL2719" s="83" t="s">
        <v>30778</v>
      </c>
      <c r="AM2719" s="80"/>
      <c r="AN2719" s="82">
        <v>42291.085324074076</v>
      </c>
      <c r="AO2719" s="83" t="s">
        <v>30884</v>
      </c>
      <c r="AP2719" s="80" t="b">
        <v>0</v>
      </c>
      <c r="AQ2719" s="80" t="b">
        <v>0</v>
      </c>
      <c r="AR2719" s="80" t="b">
        <v>0</v>
      </c>
      <c r="AS2719" s="80" t="s">
        <v>1307</v>
      </c>
      <c r="AT2719" s="80">
        <v>35</v>
      </c>
      <c r="AU2719" s="83" t="s">
        <v>1315</v>
      </c>
      <c r="AV2719" s="80" t="b">
        <v>0</v>
      </c>
      <c r="AW2719" s="80" t="s">
        <v>1519</v>
      </c>
      <c r="AX2719" s="83" t="s">
        <v>31333</v>
      </c>
      <c r="AY2719" s="80" t="s">
        <v>66</v>
      </c>
    </row>
    <row r="2720" spans="1:51" x14ac:dyDescent="0.25">
      <c r="A2720" s="66" t="s">
        <v>29554</v>
      </c>
      <c r="B2720" s="67"/>
      <c r="C2720" s="67"/>
      <c r="D2720" s="68"/>
      <c r="E2720" s="111"/>
      <c r="F2720" s="104" t="s">
        <v>31138</v>
      </c>
      <c r="G2720" s="112"/>
      <c r="H2720" s="71"/>
      <c r="I2720" s="72"/>
      <c r="J2720" s="113"/>
      <c r="K2720" s="71" t="s">
        <v>31553</v>
      </c>
      <c r="L2720" s="114"/>
      <c r="M2720" s="76"/>
      <c r="N2720" s="76"/>
      <c r="O2720" s="77"/>
      <c r="P2720" s="78"/>
      <c r="Q2720" s="78"/>
      <c r="R2720" s="125"/>
      <c r="S2720" s="125"/>
      <c r="T2720" s="125"/>
      <c r="U2720" s="125"/>
      <c r="V2720" s="126"/>
      <c r="W2720" s="126"/>
      <c r="X2720" s="126"/>
      <c r="Y2720" s="126"/>
      <c r="Z2720" s="51"/>
      <c r="AA2720" s="73"/>
      <c r="AB2720" s="73"/>
      <c r="AC2720" s="74"/>
      <c r="AD2720" s="80" t="s">
        <v>30358</v>
      </c>
      <c r="AE2720" s="80">
        <v>8382</v>
      </c>
      <c r="AF2720" s="80">
        <v>9505</v>
      </c>
      <c r="AG2720" s="80">
        <v>91266</v>
      </c>
      <c r="AH2720" s="80">
        <v>2259</v>
      </c>
      <c r="AI2720" s="80"/>
      <c r="AJ2720" s="80" t="s">
        <v>30552</v>
      </c>
      <c r="AK2720" s="80" t="s">
        <v>30689</v>
      </c>
      <c r="AL2720" s="80"/>
      <c r="AM2720" s="80"/>
      <c r="AN2720" s="82">
        <v>42178.822685185187</v>
      </c>
      <c r="AO2720" s="83" t="s">
        <v>30885</v>
      </c>
      <c r="AP2720" s="80" t="b">
        <v>1</v>
      </c>
      <c r="AQ2720" s="80" t="b">
        <v>0</v>
      </c>
      <c r="AR2720" s="80" t="b">
        <v>1</v>
      </c>
      <c r="AS2720" s="80" t="s">
        <v>1307</v>
      </c>
      <c r="AT2720" s="80">
        <v>238</v>
      </c>
      <c r="AU2720" s="83" t="s">
        <v>1315</v>
      </c>
      <c r="AV2720" s="80" t="b">
        <v>0</v>
      </c>
      <c r="AW2720" s="80" t="s">
        <v>1519</v>
      </c>
      <c r="AX2720" s="83" t="s">
        <v>31334</v>
      </c>
      <c r="AY2720" s="80" t="s">
        <v>66</v>
      </c>
    </row>
    <row r="2721" spans="1:51" x14ac:dyDescent="0.25">
      <c r="A2721" s="66" t="s">
        <v>29555</v>
      </c>
      <c r="B2721" s="67"/>
      <c r="C2721" s="67"/>
      <c r="D2721" s="68"/>
      <c r="E2721" s="111"/>
      <c r="F2721" s="104" t="s">
        <v>31139</v>
      </c>
      <c r="G2721" s="112"/>
      <c r="H2721" s="71"/>
      <c r="I2721" s="72"/>
      <c r="J2721" s="113"/>
      <c r="K2721" s="71" t="s">
        <v>31554</v>
      </c>
      <c r="L2721" s="114"/>
      <c r="M2721" s="76"/>
      <c r="N2721" s="76"/>
      <c r="O2721" s="77"/>
      <c r="P2721" s="78"/>
      <c r="Q2721" s="78"/>
      <c r="R2721" s="125"/>
      <c r="S2721" s="125"/>
      <c r="T2721" s="125"/>
      <c r="U2721" s="125"/>
      <c r="V2721" s="126"/>
      <c r="W2721" s="126"/>
      <c r="X2721" s="126"/>
      <c r="Y2721" s="126"/>
      <c r="Z2721" s="51"/>
      <c r="AA2721" s="73"/>
      <c r="AB2721" s="73"/>
      <c r="AC2721" s="74"/>
      <c r="AD2721" s="80" t="s">
        <v>30359</v>
      </c>
      <c r="AE2721" s="80">
        <v>561</v>
      </c>
      <c r="AF2721" s="80">
        <v>182</v>
      </c>
      <c r="AG2721" s="80">
        <v>1501</v>
      </c>
      <c r="AH2721" s="80">
        <v>4255</v>
      </c>
      <c r="AI2721" s="80">
        <v>-18000</v>
      </c>
      <c r="AJ2721" s="80" t="s">
        <v>30553</v>
      </c>
      <c r="AK2721" s="80" t="s">
        <v>30690</v>
      </c>
      <c r="AL2721" s="80"/>
      <c r="AM2721" s="80" t="s">
        <v>1169</v>
      </c>
      <c r="AN2721" s="82">
        <v>39969.073611111111</v>
      </c>
      <c r="AO2721" s="80"/>
      <c r="AP2721" s="80" t="b">
        <v>1</v>
      </c>
      <c r="AQ2721" s="80" t="b">
        <v>0</v>
      </c>
      <c r="AR2721" s="80" t="b">
        <v>0</v>
      </c>
      <c r="AS2721" s="80" t="s">
        <v>1307</v>
      </c>
      <c r="AT2721" s="80">
        <v>3</v>
      </c>
      <c r="AU2721" s="83" t="s">
        <v>1315</v>
      </c>
      <c r="AV2721" s="80" t="b">
        <v>0</v>
      </c>
      <c r="AW2721" s="80" t="s">
        <v>1519</v>
      </c>
      <c r="AX2721" s="83" t="s">
        <v>31335</v>
      </c>
      <c r="AY2721" s="80" t="s">
        <v>66</v>
      </c>
    </row>
    <row r="2722" spans="1:51" x14ac:dyDescent="0.25">
      <c r="A2722" s="66" t="s">
        <v>29556</v>
      </c>
      <c r="B2722" s="67"/>
      <c r="C2722" s="67"/>
      <c r="D2722" s="68"/>
      <c r="E2722" s="111"/>
      <c r="F2722" s="104" t="s">
        <v>31140</v>
      </c>
      <c r="G2722" s="112"/>
      <c r="H2722" s="71"/>
      <c r="I2722" s="72"/>
      <c r="J2722" s="113"/>
      <c r="K2722" s="71" t="s">
        <v>31555</v>
      </c>
      <c r="L2722" s="114"/>
      <c r="M2722" s="76"/>
      <c r="N2722" s="76"/>
      <c r="O2722" s="77"/>
      <c r="P2722" s="78"/>
      <c r="Q2722" s="78"/>
      <c r="R2722" s="125"/>
      <c r="S2722" s="125"/>
      <c r="T2722" s="125"/>
      <c r="U2722" s="125"/>
      <c r="V2722" s="126"/>
      <c r="W2722" s="126"/>
      <c r="X2722" s="126"/>
      <c r="Y2722" s="126"/>
      <c r="Z2722" s="51"/>
      <c r="AA2722" s="73"/>
      <c r="AB2722" s="73"/>
      <c r="AC2722" s="74"/>
      <c r="AD2722" s="80" t="s">
        <v>30360</v>
      </c>
      <c r="AE2722" s="80">
        <v>440</v>
      </c>
      <c r="AF2722" s="80">
        <v>417</v>
      </c>
      <c r="AG2722" s="80">
        <v>7889</v>
      </c>
      <c r="AH2722" s="80">
        <v>2152</v>
      </c>
      <c r="AI2722" s="80">
        <v>-10800</v>
      </c>
      <c r="AJ2722" s="80" t="s">
        <v>30554</v>
      </c>
      <c r="AK2722" s="80" t="s">
        <v>30691</v>
      </c>
      <c r="AL2722" s="80"/>
      <c r="AM2722" s="80" t="s">
        <v>1173</v>
      </c>
      <c r="AN2722" s="82">
        <v>40334.590798611112</v>
      </c>
      <c r="AO2722" s="83" t="s">
        <v>30886</v>
      </c>
      <c r="AP2722" s="80" t="b">
        <v>0</v>
      </c>
      <c r="AQ2722" s="80" t="b">
        <v>0</v>
      </c>
      <c r="AR2722" s="80" t="b">
        <v>0</v>
      </c>
      <c r="AS2722" s="80" t="s">
        <v>1308</v>
      </c>
      <c r="AT2722" s="80">
        <v>1</v>
      </c>
      <c r="AU2722" s="83" t="s">
        <v>31011</v>
      </c>
      <c r="AV2722" s="80" t="b">
        <v>0</v>
      </c>
      <c r="AW2722" s="80" t="s">
        <v>1519</v>
      </c>
      <c r="AX2722" s="83" t="s">
        <v>31336</v>
      </c>
      <c r="AY2722" s="80" t="s">
        <v>66</v>
      </c>
    </row>
    <row r="2723" spans="1:51" x14ac:dyDescent="0.25">
      <c r="A2723" s="66" t="s">
        <v>29557</v>
      </c>
      <c r="B2723" s="67"/>
      <c r="C2723" s="67"/>
      <c r="D2723" s="68"/>
      <c r="E2723" s="111"/>
      <c r="F2723" s="104" t="s">
        <v>31141</v>
      </c>
      <c r="G2723" s="112"/>
      <c r="H2723" s="71"/>
      <c r="I2723" s="72"/>
      <c r="J2723" s="113"/>
      <c r="K2723" s="71" t="s">
        <v>31556</v>
      </c>
      <c r="L2723" s="114"/>
      <c r="M2723" s="76"/>
      <c r="N2723" s="76"/>
      <c r="O2723" s="77"/>
      <c r="P2723" s="78"/>
      <c r="Q2723" s="78"/>
      <c r="R2723" s="125"/>
      <c r="S2723" s="125"/>
      <c r="T2723" s="125"/>
      <c r="U2723" s="125"/>
      <c r="V2723" s="126"/>
      <c r="W2723" s="126"/>
      <c r="X2723" s="126"/>
      <c r="Y2723" s="126"/>
      <c r="Z2723" s="51"/>
      <c r="AA2723" s="73"/>
      <c r="AB2723" s="73"/>
      <c r="AC2723" s="74"/>
      <c r="AD2723" s="80" t="s">
        <v>30361</v>
      </c>
      <c r="AE2723" s="80">
        <v>152</v>
      </c>
      <c r="AF2723" s="80">
        <v>88</v>
      </c>
      <c r="AG2723" s="80">
        <v>1016</v>
      </c>
      <c r="AH2723" s="80">
        <v>23</v>
      </c>
      <c r="AI2723" s="80"/>
      <c r="AJ2723" s="80"/>
      <c r="AK2723" s="80"/>
      <c r="AL2723" s="80"/>
      <c r="AM2723" s="80"/>
      <c r="AN2723" s="82">
        <v>41177.589375000003</v>
      </c>
      <c r="AO2723" s="83" t="s">
        <v>30887</v>
      </c>
      <c r="AP2723" s="80" t="b">
        <v>1</v>
      </c>
      <c r="AQ2723" s="80" t="b">
        <v>0</v>
      </c>
      <c r="AR2723" s="80" t="b">
        <v>0</v>
      </c>
      <c r="AS2723" s="80" t="s">
        <v>1307</v>
      </c>
      <c r="AT2723" s="80">
        <v>4</v>
      </c>
      <c r="AU2723" s="83" t="s">
        <v>1315</v>
      </c>
      <c r="AV2723" s="80" t="b">
        <v>0</v>
      </c>
      <c r="AW2723" s="80" t="s">
        <v>1519</v>
      </c>
      <c r="AX2723" s="83" t="s">
        <v>31337</v>
      </c>
      <c r="AY2723" s="80" t="s">
        <v>66</v>
      </c>
    </row>
    <row r="2724" spans="1:51" x14ac:dyDescent="0.25">
      <c r="A2724" s="66" t="s">
        <v>29558</v>
      </c>
      <c r="B2724" s="67"/>
      <c r="C2724" s="67"/>
      <c r="D2724" s="68"/>
      <c r="E2724" s="111"/>
      <c r="F2724" s="104" t="s">
        <v>31142</v>
      </c>
      <c r="G2724" s="112"/>
      <c r="H2724" s="71"/>
      <c r="I2724" s="72"/>
      <c r="J2724" s="113"/>
      <c r="K2724" s="71" t="s">
        <v>31557</v>
      </c>
      <c r="L2724" s="114"/>
      <c r="M2724" s="76"/>
      <c r="N2724" s="76"/>
      <c r="O2724" s="77"/>
      <c r="P2724" s="78"/>
      <c r="Q2724" s="78"/>
      <c r="R2724" s="125"/>
      <c r="S2724" s="125"/>
      <c r="T2724" s="125"/>
      <c r="U2724" s="125"/>
      <c r="V2724" s="126"/>
      <c r="W2724" s="126"/>
      <c r="X2724" s="126"/>
      <c r="Y2724" s="126"/>
      <c r="Z2724" s="51"/>
      <c r="AA2724" s="73"/>
      <c r="AB2724" s="73"/>
      <c r="AC2724" s="74"/>
      <c r="AD2724" s="80" t="s">
        <v>30362</v>
      </c>
      <c r="AE2724" s="80">
        <v>423</v>
      </c>
      <c r="AF2724" s="80">
        <v>615</v>
      </c>
      <c r="AG2724" s="80">
        <v>151663</v>
      </c>
      <c r="AH2724" s="80">
        <v>618</v>
      </c>
      <c r="AI2724" s="80">
        <v>-10800</v>
      </c>
      <c r="AJ2724" s="80" t="s">
        <v>30555</v>
      </c>
      <c r="AK2724" s="80"/>
      <c r="AL2724" s="80"/>
      <c r="AM2724" s="80" t="s">
        <v>1174</v>
      </c>
      <c r="AN2724" s="82">
        <v>40718.187928240739</v>
      </c>
      <c r="AO2724" s="83" t="s">
        <v>30888</v>
      </c>
      <c r="AP2724" s="80" t="b">
        <v>0</v>
      </c>
      <c r="AQ2724" s="80" t="b">
        <v>0</v>
      </c>
      <c r="AR2724" s="80" t="b">
        <v>1</v>
      </c>
      <c r="AS2724" s="80" t="s">
        <v>1308</v>
      </c>
      <c r="AT2724" s="80">
        <v>13</v>
      </c>
      <c r="AU2724" s="83" t="s">
        <v>31012</v>
      </c>
      <c r="AV2724" s="80" t="b">
        <v>0</v>
      </c>
      <c r="AW2724" s="80" t="s">
        <v>1519</v>
      </c>
      <c r="AX2724" s="83" t="s">
        <v>31338</v>
      </c>
      <c r="AY2724" s="80" t="s">
        <v>66</v>
      </c>
    </row>
    <row r="2725" spans="1:51" x14ac:dyDescent="0.25">
      <c r="A2725" s="66" t="s">
        <v>29666</v>
      </c>
      <c r="B2725" s="67"/>
      <c r="C2725" s="67"/>
      <c r="D2725" s="68"/>
      <c r="E2725" s="111"/>
      <c r="F2725" s="104" t="s">
        <v>31143</v>
      </c>
      <c r="G2725" s="112"/>
      <c r="H2725" s="71"/>
      <c r="I2725" s="72"/>
      <c r="J2725" s="113"/>
      <c r="K2725" s="71" t="s">
        <v>31558</v>
      </c>
      <c r="L2725" s="114"/>
      <c r="M2725" s="76"/>
      <c r="N2725" s="76"/>
      <c r="O2725" s="77"/>
      <c r="P2725" s="78"/>
      <c r="Q2725" s="78"/>
      <c r="R2725" s="125"/>
      <c r="S2725" s="125"/>
      <c r="T2725" s="125"/>
      <c r="U2725" s="125"/>
      <c r="V2725" s="126"/>
      <c r="W2725" s="126"/>
      <c r="X2725" s="126"/>
      <c r="Y2725" s="126"/>
      <c r="Z2725" s="51"/>
      <c r="AA2725" s="73"/>
      <c r="AB2725" s="73"/>
      <c r="AC2725" s="74"/>
      <c r="AD2725" s="80" t="s">
        <v>30363</v>
      </c>
      <c r="AE2725" s="80">
        <v>270</v>
      </c>
      <c r="AF2725" s="80">
        <v>397</v>
      </c>
      <c r="AG2725" s="80">
        <v>80339</v>
      </c>
      <c r="AH2725" s="80">
        <v>371</v>
      </c>
      <c r="AI2725" s="80">
        <v>-7200</v>
      </c>
      <c r="AJ2725" s="80" t="s">
        <v>30556</v>
      </c>
      <c r="AK2725" s="80" t="s">
        <v>5891</v>
      </c>
      <c r="AL2725" s="83" t="s">
        <v>30779</v>
      </c>
      <c r="AM2725" s="80" t="s">
        <v>2666</v>
      </c>
      <c r="AN2725" s="82">
        <v>40185.209583333337</v>
      </c>
      <c r="AO2725" s="83" t="s">
        <v>30889</v>
      </c>
      <c r="AP2725" s="80" t="b">
        <v>0</v>
      </c>
      <c r="AQ2725" s="80" t="b">
        <v>0</v>
      </c>
      <c r="AR2725" s="80" t="b">
        <v>1</v>
      </c>
      <c r="AS2725" s="80" t="s">
        <v>1308</v>
      </c>
      <c r="AT2725" s="80">
        <v>12</v>
      </c>
      <c r="AU2725" s="83" t="s">
        <v>31013</v>
      </c>
      <c r="AV2725" s="80" t="b">
        <v>0</v>
      </c>
      <c r="AW2725" s="80" t="s">
        <v>1519</v>
      </c>
      <c r="AX2725" s="83" t="s">
        <v>31339</v>
      </c>
      <c r="AY2725" s="80" t="s">
        <v>65</v>
      </c>
    </row>
    <row r="2726" spans="1:51" x14ac:dyDescent="0.25">
      <c r="A2726" s="66" t="s">
        <v>29559</v>
      </c>
      <c r="B2726" s="67"/>
      <c r="C2726" s="67"/>
      <c r="D2726" s="68"/>
      <c r="E2726" s="111"/>
      <c r="F2726" s="104" t="s">
        <v>31144</v>
      </c>
      <c r="G2726" s="112"/>
      <c r="H2726" s="71"/>
      <c r="I2726" s="72"/>
      <c r="J2726" s="113"/>
      <c r="K2726" s="71" t="s">
        <v>31559</v>
      </c>
      <c r="L2726" s="114"/>
      <c r="M2726" s="76"/>
      <c r="N2726" s="76"/>
      <c r="O2726" s="77"/>
      <c r="P2726" s="78"/>
      <c r="Q2726" s="78"/>
      <c r="R2726" s="125"/>
      <c r="S2726" s="125"/>
      <c r="T2726" s="125"/>
      <c r="U2726" s="125"/>
      <c r="V2726" s="126"/>
      <c r="W2726" s="126"/>
      <c r="X2726" s="126"/>
      <c r="Y2726" s="126"/>
      <c r="Z2726" s="51"/>
      <c r="AA2726" s="73"/>
      <c r="AB2726" s="73"/>
      <c r="AC2726" s="74"/>
      <c r="AD2726" s="80" t="s">
        <v>30364</v>
      </c>
      <c r="AE2726" s="80">
        <v>1420</v>
      </c>
      <c r="AF2726" s="80">
        <v>1849</v>
      </c>
      <c r="AG2726" s="80">
        <v>1434</v>
      </c>
      <c r="AH2726" s="80">
        <v>1070</v>
      </c>
      <c r="AI2726" s="80">
        <v>-14400</v>
      </c>
      <c r="AJ2726" s="80" t="s">
        <v>30557</v>
      </c>
      <c r="AK2726" s="80" t="s">
        <v>30692</v>
      </c>
      <c r="AL2726" s="80"/>
      <c r="AM2726" s="80" t="s">
        <v>1172</v>
      </c>
      <c r="AN2726" s="82">
        <v>40162.808530092596</v>
      </c>
      <c r="AO2726" s="80"/>
      <c r="AP2726" s="80" t="b">
        <v>0</v>
      </c>
      <c r="AQ2726" s="80" t="b">
        <v>0</v>
      </c>
      <c r="AR2726" s="80" t="b">
        <v>0</v>
      </c>
      <c r="AS2726" s="80" t="s">
        <v>1307</v>
      </c>
      <c r="AT2726" s="80">
        <v>42</v>
      </c>
      <c r="AU2726" s="83" t="s">
        <v>1315</v>
      </c>
      <c r="AV2726" s="80" t="b">
        <v>0</v>
      </c>
      <c r="AW2726" s="80" t="s">
        <v>1519</v>
      </c>
      <c r="AX2726" s="83" t="s">
        <v>31340</v>
      </c>
      <c r="AY2726" s="80" t="s">
        <v>66</v>
      </c>
    </row>
    <row r="2727" spans="1:51" x14ac:dyDescent="0.25">
      <c r="A2727" s="66" t="s">
        <v>29560</v>
      </c>
      <c r="B2727" s="67"/>
      <c r="C2727" s="67"/>
      <c r="D2727" s="68"/>
      <c r="E2727" s="111"/>
      <c r="F2727" s="104" t="s">
        <v>7929</v>
      </c>
      <c r="G2727" s="112"/>
      <c r="H2727" s="71"/>
      <c r="I2727" s="72"/>
      <c r="J2727" s="113"/>
      <c r="K2727" s="71" t="s">
        <v>31560</v>
      </c>
      <c r="L2727" s="114"/>
      <c r="M2727" s="76"/>
      <c r="N2727" s="76"/>
      <c r="O2727" s="77"/>
      <c r="P2727" s="78"/>
      <c r="Q2727" s="78"/>
      <c r="R2727" s="125"/>
      <c r="S2727" s="125"/>
      <c r="T2727" s="125"/>
      <c r="U2727" s="125"/>
      <c r="V2727" s="126"/>
      <c r="W2727" s="126"/>
      <c r="X2727" s="126"/>
      <c r="Y2727" s="126"/>
      <c r="Z2727" s="51"/>
      <c r="AA2727" s="73"/>
      <c r="AB2727" s="73"/>
      <c r="AC2727" s="74"/>
      <c r="AD2727" s="80" t="s">
        <v>30365</v>
      </c>
      <c r="AE2727" s="80">
        <v>104</v>
      </c>
      <c r="AF2727" s="80">
        <v>46</v>
      </c>
      <c r="AG2727" s="80">
        <v>537</v>
      </c>
      <c r="AH2727" s="80">
        <v>340</v>
      </c>
      <c r="AI2727" s="80"/>
      <c r="AJ2727" s="80"/>
      <c r="AK2727" s="80"/>
      <c r="AL2727" s="80"/>
      <c r="AM2727" s="80"/>
      <c r="AN2727" s="82">
        <v>42528.834120370368</v>
      </c>
      <c r="AO2727" s="80"/>
      <c r="AP2727" s="80" t="b">
        <v>1</v>
      </c>
      <c r="AQ2727" s="80" t="b">
        <v>1</v>
      </c>
      <c r="AR2727" s="80" t="b">
        <v>0</v>
      </c>
      <c r="AS2727" s="80" t="s">
        <v>1307</v>
      </c>
      <c r="AT2727" s="80">
        <v>0</v>
      </c>
      <c r="AU2727" s="80"/>
      <c r="AV2727" s="80" t="b">
        <v>0</v>
      </c>
      <c r="AW2727" s="80" t="s">
        <v>1519</v>
      </c>
      <c r="AX2727" s="83" t="s">
        <v>31341</v>
      </c>
      <c r="AY2727" s="80" t="s">
        <v>66</v>
      </c>
    </row>
    <row r="2728" spans="1:51" x14ac:dyDescent="0.25">
      <c r="A2728" s="66" t="s">
        <v>29561</v>
      </c>
      <c r="B2728" s="67"/>
      <c r="C2728" s="67"/>
      <c r="D2728" s="68"/>
      <c r="E2728" s="111"/>
      <c r="F2728" s="104" t="s">
        <v>31145</v>
      </c>
      <c r="G2728" s="112"/>
      <c r="H2728" s="71"/>
      <c r="I2728" s="72"/>
      <c r="J2728" s="113"/>
      <c r="K2728" s="71" t="s">
        <v>31561</v>
      </c>
      <c r="L2728" s="114"/>
      <c r="M2728" s="76"/>
      <c r="N2728" s="76"/>
      <c r="O2728" s="77"/>
      <c r="P2728" s="78"/>
      <c r="Q2728" s="78"/>
      <c r="R2728" s="125"/>
      <c r="S2728" s="125"/>
      <c r="T2728" s="125"/>
      <c r="U2728" s="125"/>
      <c r="V2728" s="126"/>
      <c r="W2728" s="126"/>
      <c r="X2728" s="126"/>
      <c r="Y2728" s="126"/>
      <c r="Z2728" s="51"/>
      <c r="AA2728" s="73"/>
      <c r="AB2728" s="73"/>
      <c r="AC2728" s="74"/>
      <c r="AD2728" s="80" t="s">
        <v>30366</v>
      </c>
      <c r="AE2728" s="80">
        <v>2139</v>
      </c>
      <c r="AF2728" s="80">
        <v>452</v>
      </c>
      <c r="AG2728" s="80">
        <v>581</v>
      </c>
      <c r="AH2728" s="80">
        <v>36</v>
      </c>
      <c r="AI2728" s="80"/>
      <c r="AJ2728" s="80"/>
      <c r="AK2728" s="80"/>
      <c r="AL2728" s="80"/>
      <c r="AM2728" s="80"/>
      <c r="AN2728" s="82">
        <v>40688.112800925926</v>
      </c>
      <c r="AO2728" s="80"/>
      <c r="AP2728" s="80" t="b">
        <v>1</v>
      </c>
      <c r="AQ2728" s="80" t="b">
        <v>0</v>
      </c>
      <c r="AR2728" s="80" t="b">
        <v>1</v>
      </c>
      <c r="AS2728" s="80" t="s">
        <v>1307</v>
      </c>
      <c r="AT2728" s="80">
        <v>4</v>
      </c>
      <c r="AU2728" s="83" t="s">
        <v>1315</v>
      </c>
      <c r="AV2728" s="80" t="b">
        <v>0</v>
      </c>
      <c r="AW2728" s="80" t="s">
        <v>1519</v>
      </c>
      <c r="AX2728" s="83" t="s">
        <v>31342</v>
      </c>
      <c r="AY2728" s="80" t="s">
        <v>66</v>
      </c>
    </row>
    <row r="2729" spans="1:51" x14ac:dyDescent="0.25">
      <c r="A2729" s="66" t="s">
        <v>29562</v>
      </c>
      <c r="B2729" s="67"/>
      <c r="C2729" s="67"/>
      <c r="D2729" s="68"/>
      <c r="E2729" s="111"/>
      <c r="F2729" s="104" t="s">
        <v>31146</v>
      </c>
      <c r="G2729" s="112"/>
      <c r="H2729" s="71"/>
      <c r="I2729" s="72"/>
      <c r="J2729" s="113"/>
      <c r="K2729" s="71" t="s">
        <v>31562</v>
      </c>
      <c r="L2729" s="114"/>
      <c r="M2729" s="76"/>
      <c r="N2729" s="76"/>
      <c r="O2729" s="77"/>
      <c r="P2729" s="78"/>
      <c r="Q2729" s="78"/>
      <c r="R2729" s="125"/>
      <c r="S2729" s="125"/>
      <c r="T2729" s="125"/>
      <c r="U2729" s="125"/>
      <c r="V2729" s="126"/>
      <c r="W2729" s="126"/>
      <c r="X2729" s="126"/>
      <c r="Y2729" s="126"/>
      <c r="Z2729" s="51"/>
      <c r="AA2729" s="73"/>
      <c r="AB2729" s="73"/>
      <c r="AC2729" s="74"/>
      <c r="AD2729" s="80" t="s">
        <v>30367</v>
      </c>
      <c r="AE2729" s="80">
        <v>5001</v>
      </c>
      <c r="AF2729" s="80">
        <v>2969</v>
      </c>
      <c r="AG2729" s="80">
        <v>7743</v>
      </c>
      <c r="AH2729" s="80">
        <v>2423</v>
      </c>
      <c r="AI2729" s="80"/>
      <c r="AJ2729" s="80" t="s">
        <v>30558</v>
      </c>
      <c r="AK2729" s="80"/>
      <c r="AL2729" s="80"/>
      <c r="AM2729" s="80"/>
      <c r="AN2729" s="82">
        <v>41570.957337962966</v>
      </c>
      <c r="AO2729" s="83" t="s">
        <v>30890</v>
      </c>
      <c r="AP2729" s="80" t="b">
        <v>1</v>
      </c>
      <c r="AQ2729" s="80" t="b">
        <v>0</v>
      </c>
      <c r="AR2729" s="80" t="b">
        <v>0</v>
      </c>
      <c r="AS2729" s="80" t="s">
        <v>1307</v>
      </c>
      <c r="AT2729" s="80">
        <v>125</v>
      </c>
      <c r="AU2729" s="83" t="s">
        <v>1315</v>
      </c>
      <c r="AV2729" s="80" t="b">
        <v>0</v>
      </c>
      <c r="AW2729" s="80" t="s">
        <v>1519</v>
      </c>
      <c r="AX2729" s="83" t="s">
        <v>31343</v>
      </c>
      <c r="AY2729" s="80" t="s">
        <v>66</v>
      </c>
    </row>
    <row r="2730" spans="1:51" x14ac:dyDescent="0.25">
      <c r="A2730" s="66" t="s">
        <v>29563</v>
      </c>
      <c r="B2730" s="67"/>
      <c r="C2730" s="67"/>
      <c r="D2730" s="68"/>
      <c r="E2730" s="111"/>
      <c r="F2730" s="104" t="s">
        <v>31147</v>
      </c>
      <c r="G2730" s="112"/>
      <c r="H2730" s="71"/>
      <c r="I2730" s="72"/>
      <c r="J2730" s="113"/>
      <c r="K2730" s="71" t="s">
        <v>31563</v>
      </c>
      <c r="L2730" s="114"/>
      <c r="M2730" s="76"/>
      <c r="N2730" s="76"/>
      <c r="O2730" s="77"/>
      <c r="P2730" s="78"/>
      <c r="Q2730" s="78"/>
      <c r="R2730" s="125"/>
      <c r="S2730" s="125"/>
      <c r="T2730" s="125"/>
      <c r="U2730" s="125"/>
      <c r="V2730" s="126"/>
      <c r="W2730" s="126"/>
      <c r="X2730" s="126"/>
      <c r="Y2730" s="126"/>
      <c r="Z2730" s="51"/>
      <c r="AA2730" s="73"/>
      <c r="AB2730" s="73"/>
      <c r="AC2730" s="74"/>
      <c r="AD2730" s="80" t="s">
        <v>30368</v>
      </c>
      <c r="AE2730" s="80">
        <v>557</v>
      </c>
      <c r="AF2730" s="80">
        <v>185</v>
      </c>
      <c r="AG2730" s="80">
        <v>7795</v>
      </c>
      <c r="AH2730" s="80">
        <v>0</v>
      </c>
      <c r="AI2730" s="80">
        <v>-16200</v>
      </c>
      <c r="AJ2730" s="80"/>
      <c r="AK2730" s="80" t="s">
        <v>2553</v>
      </c>
      <c r="AL2730" s="80"/>
      <c r="AM2730" s="80" t="s">
        <v>1185</v>
      </c>
      <c r="AN2730" s="82">
        <v>39805.781238425923</v>
      </c>
      <c r="AO2730" s="83" t="s">
        <v>30891</v>
      </c>
      <c r="AP2730" s="80" t="b">
        <v>0</v>
      </c>
      <c r="AQ2730" s="80" t="b">
        <v>0</v>
      </c>
      <c r="AR2730" s="80" t="b">
        <v>0</v>
      </c>
      <c r="AS2730" s="80" t="s">
        <v>1307</v>
      </c>
      <c r="AT2730" s="80">
        <v>13</v>
      </c>
      <c r="AU2730" s="83" t="s">
        <v>1320</v>
      </c>
      <c r="AV2730" s="80" t="b">
        <v>0</v>
      </c>
      <c r="AW2730" s="80" t="s">
        <v>1519</v>
      </c>
      <c r="AX2730" s="83" t="s">
        <v>31344</v>
      </c>
      <c r="AY2730" s="80" t="s">
        <v>66</v>
      </c>
    </row>
    <row r="2731" spans="1:51" x14ac:dyDescent="0.25">
      <c r="A2731" s="66" t="s">
        <v>29564</v>
      </c>
      <c r="B2731" s="67"/>
      <c r="C2731" s="67"/>
      <c r="D2731" s="68"/>
      <c r="E2731" s="111"/>
      <c r="F2731" s="104" t="s">
        <v>31148</v>
      </c>
      <c r="G2731" s="112"/>
      <c r="H2731" s="71"/>
      <c r="I2731" s="72"/>
      <c r="J2731" s="113"/>
      <c r="K2731" s="71" t="s">
        <v>31564</v>
      </c>
      <c r="L2731" s="114"/>
      <c r="M2731" s="76"/>
      <c r="N2731" s="76"/>
      <c r="O2731" s="77"/>
      <c r="P2731" s="78"/>
      <c r="Q2731" s="78"/>
      <c r="R2731" s="125"/>
      <c r="S2731" s="125"/>
      <c r="T2731" s="125"/>
      <c r="U2731" s="125"/>
      <c r="V2731" s="126"/>
      <c r="W2731" s="126"/>
      <c r="X2731" s="126"/>
      <c r="Y2731" s="126"/>
      <c r="Z2731" s="51"/>
      <c r="AA2731" s="73"/>
      <c r="AB2731" s="73"/>
      <c r="AC2731" s="74"/>
      <c r="AD2731" s="80" t="s">
        <v>30369</v>
      </c>
      <c r="AE2731" s="80">
        <v>1387</v>
      </c>
      <c r="AF2731" s="80">
        <v>4704</v>
      </c>
      <c r="AG2731" s="80">
        <v>58249</v>
      </c>
      <c r="AH2731" s="80">
        <v>27</v>
      </c>
      <c r="AI2731" s="80">
        <v>-25200</v>
      </c>
      <c r="AJ2731" s="80" t="s">
        <v>30559</v>
      </c>
      <c r="AK2731" s="80" t="s">
        <v>30693</v>
      </c>
      <c r="AL2731" s="83" t="s">
        <v>30780</v>
      </c>
      <c r="AM2731" s="80" t="s">
        <v>1175</v>
      </c>
      <c r="AN2731" s="82">
        <v>39828.944074074076</v>
      </c>
      <c r="AO2731" s="83" t="s">
        <v>30892</v>
      </c>
      <c r="AP2731" s="80" t="b">
        <v>0</v>
      </c>
      <c r="AQ2731" s="80" t="b">
        <v>0</v>
      </c>
      <c r="AR2731" s="80" t="b">
        <v>0</v>
      </c>
      <c r="AS2731" s="80" t="s">
        <v>1307</v>
      </c>
      <c r="AT2731" s="80">
        <v>326</v>
      </c>
      <c r="AU2731" s="83" t="s">
        <v>31014</v>
      </c>
      <c r="AV2731" s="80" t="b">
        <v>0</v>
      </c>
      <c r="AW2731" s="80" t="s">
        <v>1519</v>
      </c>
      <c r="AX2731" s="83" t="s">
        <v>31345</v>
      </c>
      <c r="AY2731" s="80" t="s">
        <v>66</v>
      </c>
    </row>
    <row r="2732" spans="1:51" x14ac:dyDescent="0.25">
      <c r="A2732" s="66" t="s">
        <v>29565</v>
      </c>
      <c r="B2732" s="67"/>
      <c r="C2732" s="67"/>
      <c r="D2732" s="68"/>
      <c r="E2732" s="111"/>
      <c r="F2732" s="104" t="s">
        <v>31149</v>
      </c>
      <c r="G2732" s="112"/>
      <c r="H2732" s="71"/>
      <c r="I2732" s="72"/>
      <c r="J2732" s="113"/>
      <c r="K2732" s="71" t="s">
        <v>31565</v>
      </c>
      <c r="L2732" s="114"/>
      <c r="M2732" s="76"/>
      <c r="N2732" s="76"/>
      <c r="O2732" s="77"/>
      <c r="P2732" s="78"/>
      <c r="Q2732" s="78"/>
      <c r="R2732" s="125"/>
      <c r="S2732" s="125"/>
      <c r="T2732" s="125"/>
      <c r="U2732" s="125"/>
      <c r="V2732" s="126"/>
      <c r="W2732" s="126"/>
      <c r="X2732" s="126"/>
      <c r="Y2732" s="126"/>
      <c r="Z2732" s="51"/>
      <c r="AA2732" s="73"/>
      <c r="AB2732" s="73"/>
      <c r="AC2732" s="74"/>
      <c r="AD2732" s="80" t="s">
        <v>30370</v>
      </c>
      <c r="AE2732" s="80">
        <v>329</v>
      </c>
      <c r="AF2732" s="80">
        <v>1403</v>
      </c>
      <c r="AG2732" s="80">
        <v>146971</v>
      </c>
      <c r="AH2732" s="80">
        <v>4687</v>
      </c>
      <c r="AI2732" s="80">
        <v>-10800</v>
      </c>
      <c r="AJ2732" s="80" t="s">
        <v>30560</v>
      </c>
      <c r="AK2732" s="80" t="s">
        <v>30694</v>
      </c>
      <c r="AL2732" s="80"/>
      <c r="AM2732" s="80" t="s">
        <v>1173</v>
      </c>
      <c r="AN2732" s="82">
        <v>41013.009629629632</v>
      </c>
      <c r="AO2732" s="83" t="s">
        <v>30893</v>
      </c>
      <c r="AP2732" s="80" t="b">
        <v>0</v>
      </c>
      <c r="AQ2732" s="80" t="b">
        <v>0</v>
      </c>
      <c r="AR2732" s="80" t="b">
        <v>1</v>
      </c>
      <c r="AS2732" s="80" t="s">
        <v>1308</v>
      </c>
      <c r="AT2732" s="80">
        <v>1</v>
      </c>
      <c r="AU2732" s="83" t="s">
        <v>31015</v>
      </c>
      <c r="AV2732" s="80" t="b">
        <v>0</v>
      </c>
      <c r="AW2732" s="80" t="s">
        <v>1519</v>
      </c>
      <c r="AX2732" s="83" t="s">
        <v>31346</v>
      </c>
      <c r="AY2732" s="80" t="s">
        <v>66</v>
      </c>
    </row>
    <row r="2733" spans="1:51" x14ac:dyDescent="0.25">
      <c r="A2733" s="66" t="s">
        <v>29566</v>
      </c>
      <c r="B2733" s="67"/>
      <c r="C2733" s="67"/>
      <c r="D2733" s="68"/>
      <c r="E2733" s="111"/>
      <c r="F2733" s="104" t="s">
        <v>31150</v>
      </c>
      <c r="G2733" s="112"/>
      <c r="H2733" s="71"/>
      <c r="I2733" s="72"/>
      <c r="J2733" s="113"/>
      <c r="K2733" s="71" t="s">
        <v>31566</v>
      </c>
      <c r="L2733" s="114"/>
      <c r="M2733" s="76"/>
      <c r="N2733" s="76"/>
      <c r="O2733" s="77"/>
      <c r="P2733" s="78"/>
      <c r="Q2733" s="78"/>
      <c r="R2733" s="125"/>
      <c r="S2733" s="125"/>
      <c r="T2733" s="125"/>
      <c r="U2733" s="125"/>
      <c r="V2733" s="126"/>
      <c r="W2733" s="126"/>
      <c r="X2733" s="126"/>
      <c r="Y2733" s="126"/>
      <c r="Z2733" s="51"/>
      <c r="AA2733" s="73"/>
      <c r="AB2733" s="73"/>
      <c r="AC2733" s="74"/>
      <c r="AD2733" s="80" t="s">
        <v>30371</v>
      </c>
      <c r="AE2733" s="80">
        <v>227</v>
      </c>
      <c r="AF2733" s="80">
        <v>510</v>
      </c>
      <c r="AG2733" s="80">
        <v>4179</v>
      </c>
      <c r="AH2733" s="80">
        <v>1668</v>
      </c>
      <c r="AI2733" s="80"/>
      <c r="AJ2733" s="80"/>
      <c r="AK2733" s="80" t="s">
        <v>30695</v>
      </c>
      <c r="AL2733" s="80"/>
      <c r="AM2733" s="80"/>
      <c r="AN2733" s="82">
        <v>42025.152824074074</v>
      </c>
      <c r="AO2733" s="83" t="s">
        <v>30894</v>
      </c>
      <c r="AP2733" s="80" t="b">
        <v>0</v>
      </c>
      <c r="AQ2733" s="80" t="b">
        <v>0</v>
      </c>
      <c r="AR2733" s="80" t="b">
        <v>0</v>
      </c>
      <c r="AS2733" s="80" t="s">
        <v>1308</v>
      </c>
      <c r="AT2733" s="80">
        <v>0</v>
      </c>
      <c r="AU2733" s="83" t="s">
        <v>1315</v>
      </c>
      <c r="AV2733" s="80" t="b">
        <v>0</v>
      </c>
      <c r="AW2733" s="80" t="s">
        <v>1519</v>
      </c>
      <c r="AX2733" s="83" t="s">
        <v>31347</v>
      </c>
      <c r="AY2733" s="80" t="s">
        <v>66</v>
      </c>
    </row>
    <row r="2734" spans="1:51" x14ac:dyDescent="0.25">
      <c r="A2734" s="66" t="s">
        <v>29667</v>
      </c>
      <c r="B2734" s="67"/>
      <c r="C2734" s="67"/>
      <c r="D2734" s="68"/>
      <c r="E2734" s="111"/>
      <c r="F2734" s="104" t="s">
        <v>31151</v>
      </c>
      <c r="G2734" s="112"/>
      <c r="H2734" s="71"/>
      <c r="I2734" s="72"/>
      <c r="J2734" s="113"/>
      <c r="K2734" s="71" t="s">
        <v>31567</v>
      </c>
      <c r="L2734" s="114"/>
      <c r="M2734" s="76"/>
      <c r="N2734" s="76"/>
      <c r="O2734" s="77"/>
      <c r="P2734" s="78"/>
      <c r="Q2734" s="78"/>
      <c r="R2734" s="125"/>
      <c r="S2734" s="125"/>
      <c r="T2734" s="125"/>
      <c r="U2734" s="125"/>
      <c r="V2734" s="126"/>
      <c r="W2734" s="126"/>
      <c r="X2734" s="126"/>
      <c r="Y2734" s="126"/>
      <c r="Z2734" s="51"/>
      <c r="AA2734" s="73"/>
      <c r="AB2734" s="73"/>
      <c r="AC2734" s="74"/>
      <c r="AD2734" s="80" t="s">
        <v>30372</v>
      </c>
      <c r="AE2734" s="80">
        <v>1105</v>
      </c>
      <c r="AF2734" s="80">
        <v>1120</v>
      </c>
      <c r="AG2734" s="80">
        <v>66926</v>
      </c>
      <c r="AH2734" s="80">
        <v>8069</v>
      </c>
      <c r="AI2734" s="80">
        <v>-10800</v>
      </c>
      <c r="AJ2734" s="80"/>
      <c r="AK2734" s="80" t="s">
        <v>30696</v>
      </c>
      <c r="AL2734" s="80"/>
      <c r="AM2734" s="80" t="s">
        <v>1173</v>
      </c>
      <c r="AN2734" s="82">
        <v>41170.743541666663</v>
      </c>
      <c r="AO2734" s="83" t="s">
        <v>30895</v>
      </c>
      <c r="AP2734" s="80" t="b">
        <v>0</v>
      </c>
      <c r="AQ2734" s="80" t="b">
        <v>0</v>
      </c>
      <c r="AR2734" s="80" t="b">
        <v>1</v>
      </c>
      <c r="AS2734" s="80" t="s">
        <v>1308</v>
      </c>
      <c r="AT2734" s="80">
        <v>0</v>
      </c>
      <c r="AU2734" s="83" t="s">
        <v>31016</v>
      </c>
      <c r="AV2734" s="80" t="b">
        <v>0</v>
      </c>
      <c r="AW2734" s="80" t="s">
        <v>1519</v>
      </c>
      <c r="AX2734" s="83" t="s">
        <v>31348</v>
      </c>
      <c r="AY2734" s="80" t="s">
        <v>65</v>
      </c>
    </row>
    <row r="2735" spans="1:51" x14ac:dyDescent="0.25">
      <c r="A2735" s="66" t="s">
        <v>29567</v>
      </c>
      <c r="B2735" s="67"/>
      <c r="C2735" s="67"/>
      <c r="D2735" s="68"/>
      <c r="E2735" s="111"/>
      <c r="F2735" s="104" t="s">
        <v>31152</v>
      </c>
      <c r="G2735" s="112"/>
      <c r="H2735" s="71"/>
      <c r="I2735" s="72"/>
      <c r="J2735" s="113"/>
      <c r="K2735" s="71" t="s">
        <v>31568</v>
      </c>
      <c r="L2735" s="114"/>
      <c r="M2735" s="76"/>
      <c r="N2735" s="76"/>
      <c r="O2735" s="77"/>
      <c r="P2735" s="78"/>
      <c r="Q2735" s="78"/>
      <c r="R2735" s="125"/>
      <c r="S2735" s="125"/>
      <c r="T2735" s="125"/>
      <c r="U2735" s="125"/>
      <c r="V2735" s="126"/>
      <c r="W2735" s="126"/>
      <c r="X2735" s="126"/>
      <c r="Y2735" s="126"/>
      <c r="Z2735" s="51"/>
      <c r="AA2735" s="73"/>
      <c r="AB2735" s="73"/>
      <c r="AC2735" s="74"/>
      <c r="AD2735" s="80" t="s">
        <v>30373</v>
      </c>
      <c r="AE2735" s="80">
        <v>403</v>
      </c>
      <c r="AF2735" s="80">
        <v>508</v>
      </c>
      <c r="AG2735" s="80">
        <v>32420</v>
      </c>
      <c r="AH2735" s="80">
        <v>1080</v>
      </c>
      <c r="AI2735" s="80">
        <v>-25200</v>
      </c>
      <c r="AJ2735" s="80" t="s">
        <v>30561</v>
      </c>
      <c r="AK2735" s="80" t="s">
        <v>30697</v>
      </c>
      <c r="AL2735" s="80"/>
      <c r="AM2735" s="80" t="s">
        <v>1175</v>
      </c>
      <c r="AN2735" s="82">
        <v>40549.08699074074</v>
      </c>
      <c r="AO2735" s="83" t="s">
        <v>30896</v>
      </c>
      <c r="AP2735" s="80" t="b">
        <v>0</v>
      </c>
      <c r="AQ2735" s="80" t="b">
        <v>0</v>
      </c>
      <c r="AR2735" s="80" t="b">
        <v>1</v>
      </c>
      <c r="AS2735" s="80" t="s">
        <v>1307</v>
      </c>
      <c r="AT2735" s="80">
        <v>8</v>
      </c>
      <c r="AU2735" s="83" t="s">
        <v>31017</v>
      </c>
      <c r="AV2735" s="80" t="b">
        <v>0</v>
      </c>
      <c r="AW2735" s="80" t="s">
        <v>1519</v>
      </c>
      <c r="AX2735" s="83" t="s">
        <v>31349</v>
      </c>
      <c r="AY2735" s="80" t="s">
        <v>66</v>
      </c>
    </row>
    <row r="2736" spans="1:51" x14ac:dyDescent="0.25">
      <c r="A2736" s="66" t="s">
        <v>29568</v>
      </c>
      <c r="B2736" s="67"/>
      <c r="C2736" s="67"/>
      <c r="D2736" s="68"/>
      <c r="E2736" s="111"/>
      <c r="F2736" s="104" t="s">
        <v>31153</v>
      </c>
      <c r="G2736" s="112"/>
      <c r="H2736" s="71"/>
      <c r="I2736" s="72"/>
      <c r="J2736" s="113"/>
      <c r="K2736" s="71" t="s">
        <v>31569</v>
      </c>
      <c r="L2736" s="114"/>
      <c r="M2736" s="76"/>
      <c r="N2736" s="76"/>
      <c r="O2736" s="77"/>
      <c r="P2736" s="78"/>
      <c r="Q2736" s="78"/>
      <c r="R2736" s="125"/>
      <c r="S2736" s="125"/>
      <c r="T2736" s="125"/>
      <c r="U2736" s="125"/>
      <c r="V2736" s="126"/>
      <c r="W2736" s="126"/>
      <c r="X2736" s="126"/>
      <c r="Y2736" s="126"/>
      <c r="Z2736" s="51"/>
      <c r="AA2736" s="73"/>
      <c r="AB2736" s="73"/>
      <c r="AC2736" s="74"/>
      <c r="AD2736" s="80" t="s">
        <v>30374</v>
      </c>
      <c r="AE2736" s="80">
        <v>67</v>
      </c>
      <c r="AF2736" s="80">
        <v>7</v>
      </c>
      <c r="AG2736" s="80">
        <v>831</v>
      </c>
      <c r="AH2736" s="80">
        <v>2</v>
      </c>
      <c r="AI2736" s="80"/>
      <c r="AJ2736" s="80"/>
      <c r="AK2736" s="80"/>
      <c r="AL2736" s="80"/>
      <c r="AM2736" s="80"/>
      <c r="AN2736" s="82">
        <v>42408.674756944441</v>
      </c>
      <c r="AO2736" s="80"/>
      <c r="AP2736" s="80" t="b">
        <v>1</v>
      </c>
      <c r="AQ2736" s="80" t="b">
        <v>0</v>
      </c>
      <c r="AR2736" s="80" t="b">
        <v>0</v>
      </c>
      <c r="AS2736" s="80" t="s">
        <v>1307</v>
      </c>
      <c r="AT2736" s="80">
        <v>1</v>
      </c>
      <c r="AU2736" s="80"/>
      <c r="AV2736" s="80" t="b">
        <v>0</v>
      </c>
      <c r="AW2736" s="80" t="s">
        <v>1519</v>
      </c>
      <c r="AX2736" s="83" t="s">
        <v>31350</v>
      </c>
      <c r="AY2736" s="80" t="s">
        <v>66</v>
      </c>
    </row>
    <row r="2737" spans="1:51" x14ac:dyDescent="0.25">
      <c r="A2737" s="66" t="s">
        <v>29569</v>
      </c>
      <c r="B2737" s="67"/>
      <c r="C2737" s="67"/>
      <c r="D2737" s="68"/>
      <c r="E2737" s="111"/>
      <c r="F2737" s="104" t="s">
        <v>31154</v>
      </c>
      <c r="G2737" s="112"/>
      <c r="H2737" s="71"/>
      <c r="I2737" s="72"/>
      <c r="J2737" s="113"/>
      <c r="K2737" s="71" t="s">
        <v>31570</v>
      </c>
      <c r="L2737" s="114"/>
      <c r="M2737" s="76"/>
      <c r="N2737" s="76"/>
      <c r="O2737" s="77"/>
      <c r="P2737" s="78"/>
      <c r="Q2737" s="78"/>
      <c r="R2737" s="125"/>
      <c r="S2737" s="125"/>
      <c r="T2737" s="125"/>
      <c r="U2737" s="125"/>
      <c r="V2737" s="126"/>
      <c r="W2737" s="126"/>
      <c r="X2737" s="126"/>
      <c r="Y2737" s="126"/>
      <c r="Z2737" s="51"/>
      <c r="AA2737" s="73"/>
      <c r="AB2737" s="73"/>
      <c r="AC2737" s="74"/>
      <c r="AD2737" s="80" t="s">
        <v>30375</v>
      </c>
      <c r="AE2737" s="80">
        <v>15741</v>
      </c>
      <c r="AF2737" s="80">
        <v>111746</v>
      </c>
      <c r="AG2737" s="80">
        <v>106231</v>
      </c>
      <c r="AH2737" s="80">
        <v>2604</v>
      </c>
      <c r="AI2737" s="80">
        <v>-21600</v>
      </c>
      <c r="AJ2737" s="80" t="s">
        <v>30562</v>
      </c>
      <c r="AK2737" s="80" t="s">
        <v>30698</v>
      </c>
      <c r="AL2737" s="83" t="s">
        <v>30781</v>
      </c>
      <c r="AM2737" s="80" t="s">
        <v>1178</v>
      </c>
      <c r="AN2737" s="82">
        <v>39707.724733796298</v>
      </c>
      <c r="AO2737" s="83" t="s">
        <v>30897</v>
      </c>
      <c r="AP2737" s="80" t="b">
        <v>0</v>
      </c>
      <c r="AQ2737" s="80" t="b">
        <v>0</v>
      </c>
      <c r="AR2737" s="80" t="b">
        <v>0</v>
      </c>
      <c r="AS2737" s="80" t="s">
        <v>1307</v>
      </c>
      <c r="AT2737" s="80">
        <v>2193</v>
      </c>
      <c r="AU2737" s="83" t="s">
        <v>31018</v>
      </c>
      <c r="AV2737" s="80" t="b">
        <v>1</v>
      </c>
      <c r="AW2737" s="80" t="s">
        <v>1519</v>
      </c>
      <c r="AX2737" s="83" t="s">
        <v>31351</v>
      </c>
      <c r="AY2737" s="80" t="s">
        <v>66</v>
      </c>
    </row>
    <row r="2738" spans="1:51" x14ac:dyDescent="0.25">
      <c r="A2738" s="66" t="s">
        <v>29570</v>
      </c>
      <c r="B2738" s="67"/>
      <c r="C2738" s="67"/>
      <c r="D2738" s="68"/>
      <c r="E2738" s="111"/>
      <c r="F2738" s="104" t="s">
        <v>31155</v>
      </c>
      <c r="G2738" s="112"/>
      <c r="H2738" s="71"/>
      <c r="I2738" s="72"/>
      <c r="J2738" s="113"/>
      <c r="K2738" s="71" t="s">
        <v>31571</v>
      </c>
      <c r="L2738" s="114"/>
      <c r="M2738" s="76"/>
      <c r="N2738" s="76"/>
      <c r="O2738" s="77"/>
      <c r="P2738" s="78"/>
      <c r="Q2738" s="78"/>
      <c r="R2738" s="125"/>
      <c r="S2738" s="125"/>
      <c r="T2738" s="125"/>
      <c r="U2738" s="125"/>
      <c r="V2738" s="126"/>
      <c r="W2738" s="126"/>
      <c r="X2738" s="126"/>
      <c r="Y2738" s="126"/>
      <c r="Z2738" s="51"/>
      <c r="AA2738" s="73"/>
      <c r="AB2738" s="73"/>
      <c r="AC2738" s="74"/>
      <c r="AD2738" s="80" t="s">
        <v>30376</v>
      </c>
      <c r="AE2738" s="80">
        <v>1097</v>
      </c>
      <c r="AF2738" s="80">
        <v>890</v>
      </c>
      <c r="AG2738" s="80">
        <v>4792</v>
      </c>
      <c r="AH2738" s="80">
        <v>1719</v>
      </c>
      <c r="AI2738" s="80">
        <v>-25200</v>
      </c>
      <c r="AJ2738" s="80" t="s">
        <v>30563</v>
      </c>
      <c r="AK2738" s="80" t="s">
        <v>30699</v>
      </c>
      <c r="AL2738" s="83" t="s">
        <v>30782</v>
      </c>
      <c r="AM2738" s="80" t="s">
        <v>1175</v>
      </c>
      <c r="AN2738" s="82">
        <v>42458.914340277777</v>
      </c>
      <c r="AO2738" s="83" t="s">
        <v>30898</v>
      </c>
      <c r="AP2738" s="80" t="b">
        <v>1</v>
      </c>
      <c r="AQ2738" s="80" t="b">
        <v>0</v>
      </c>
      <c r="AR2738" s="80" t="b">
        <v>0</v>
      </c>
      <c r="AS2738" s="80" t="s">
        <v>1307</v>
      </c>
      <c r="AT2738" s="80">
        <v>2</v>
      </c>
      <c r="AU2738" s="80"/>
      <c r="AV2738" s="80" t="b">
        <v>0</v>
      </c>
      <c r="AW2738" s="80" t="s">
        <v>1519</v>
      </c>
      <c r="AX2738" s="83" t="s">
        <v>31352</v>
      </c>
      <c r="AY2738" s="80" t="s">
        <v>66</v>
      </c>
    </row>
    <row r="2739" spans="1:51" x14ac:dyDescent="0.25">
      <c r="A2739" s="66" t="s">
        <v>29668</v>
      </c>
      <c r="B2739" s="67"/>
      <c r="C2739" s="67"/>
      <c r="D2739" s="68"/>
      <c r="E2739" s="111"/>
      <c r="F2739" s="104" t="s">
        <v>31156</v>
      </c>
      <c r="G2739" s="112"/>
      <c r="H2739" s="71"/>
      <c r="I2739" s="72"/>
      <c r="J2739" s="113"/>
      <c r="K2739" s="71" t="s">
        <v>31572</v>
      </c>
      <c r="L2739" s="114"/>
      <c r="M2739" s="76"/>
      <c r="N2739" s="76"/>
      <c r="O2739" s="77"/>
      <c r="P2739" s="78"/>
      <c r="Q2739" s="78"/>
      <c r="R2739" s="125"/>
      <c r="S2739" s="125"/>
      <c r="T2739" s="125"/>
      <c r="U2739" s="125"/>
      <c r="V2739" s="126"/>
      <c r="W2739" s="126"/>
      <c r="X2739" s="126"/>
      <c r="Y2739" s="126"/>
      <c r="Z2739" s="51"/>
      <c r="AA2739" s="73"/>
      <c r="AB2739" s="73"/>
      <c r="AC2739" s="74"/>
      <c r="AD2739" s="80" t="s">
        <v>30377</v>
      </c>
      <c r="AE2739" s="80">
        <v>249</v>
      </c>
      <c r="AF2739" s="80">
        <v>489</v>
      </c>
      <c r="AG2739" s="80">
        <v>20933</v>
      </c>
      <c r="AH2739" s="80">
        <v>13022</v>
      </c>
      <c r="AI2739" s="80">
        <v>-14400</v>
      </c>
      <c r="AJ2739" s="80" t="s">
        <v>30564</v>
      </c>
      <c r="AK2739" s="80" t="s">
        <v>30700</v>
      </c>
      <c r="AL2739" s="83" t="s">
        <v>30783</v>
      </c>
      <c r="AM2739" s="80" t="s">
        <v>1172</v>
      </c>
      <c r="AN2739" s="82">
        <v>40202.671932870369</v>
      </c>
      <c r="AO2739" s="80"/>
      <c r="AP2739" s="80" t="b">
        <v>1</v>
      </c>
      <c r="AQ2739" s="80" t="b">
        <v>0</v>
      </c>
      <c r="AR2739" s="80" t="b">
        <v>1</v>
      </c>
      <c r="AS2739" s="80" t="s">
        <v>1307</v>
      </c>
      <c r="AT2739" s="80">
        <v>51</v>
      </c>
      <c r="AU2739" s="83" t="s">
        <v>1315</v>
      </c>
      <c r="AV2739" s="80" t="b">
        <v>0</v>
      </c>
      <c r="AW2739" s="80" t="s">
        <v>1519</v>
      </c>
      <c r="AX2739" s="83" t="s">
        <v>31353</v>
      </c>
      <c r="AY2739" s="80" t="s">
        <v>65</v>
      </c>
    </row>
    <row r="2740" spans="1:51" x14ac:dyDescent="0.25">
      <c r="A2740" s="66" t="s">
        <v>29571</v>
      </c>
      <c r="B2740" s="67"/>
      <c r="C2740" s="67"/>
      <c r="D2740" s="68"/>
      <c r="E2740" s="111"/>
      <c r="F2740" s="104" t="s">
        <v>31157</v>
      </c>
      <c r="G2740" s="112"/>
      <c r="H2740" s="71"/>
      <c r="I2740" s="72"/>
      <c r="J2740" s="113"/>
      <c r="K2740" s="71" t="s">
        <v>31573</v>
      </c>
      <c r="L2740" s="114"/>
      <c r="M2740" s="76"/>
      <c r="N2740" s="76"/>
      <c r="O2740" s="77"/>
      <c r="P2740" s="78"/>
      <c r="Q2740" s="78"/>
      <c r="R2740" s="125"/>
      <c r="S2740" s="125"/>
      <c r="T2740" s="125"/>
      <c r="U2740" s="125"/>
      <c r="V2740" s="126"/>
      <c r="W2740" s="126"/>
      <c r="X2740" s="126"/>
      <c r="Y2740" s="126"/>
      <c r="Z2740" s="51"/>
      <c r="AA2740" s="73"/>
      <c r="AB2740" s="73"/>
      <c r="AC2740" s="74"/>
      <c r="AD2740" s="80" t="s">
        <v>30378</v>
      </c>
      <c r="AE2740" s="80">
        <v>551</v>
      </c>
      <c r="AF2740" s="80">
        <v>98</v>
      </c>
      <c r="AG2740" s="80">
        <v>2210</v>
      </c>
      <c r="AH2740" s="80">
        <v>2018</v>
      </c>
      <c r="AI2740" s="80"/>
      <c r="AJ2740" s="80"/>
      <c r="AK2740" s="80" t="s">
        <v>30701</v>
      </c>
      <c r="AL2740" s="80"/>
      <c r="AM2740" s="80"/>
      <c r="AN2740" s="82">
        <v>40756.778912037036</v>
      </c>
      <c r="AO2740" s="80"/>
      <c r="AP2740" s="80" t="b">
        <v>1</v>
      </c>
      <c r="AQ2740" s="80" t="b">
        <v>0</v>
      </c>
      <c r="AR2740" s="80" t="b">
        <v>1</v>
      </c>
      <c r="AS2740" s="80" t="s">
        <v>1307</v>
      </c>
      <c r="AT2740" s="80">
        <v>7</v>
      </c>
      <c r="AU2740" s="83" t="s">
        <v>1315</v>
      </c>
      <c r="AV2740" s="80" t="b">
        <v>0</v>
      </c>
      <c r="AW2740" s="80" t="s">
        <v>1519</v>
      </c>
      <c r="AX2740" s="83" t="s">
        <v>31354</v>
      </c>
      <c r="AY2740" s="80" t="s">
        <v>66</v>
      </c>
    </row>
    <row r="2741" spans="1:51" x14ac:dyDescent="0.25">
      <c r="A2741" s="66" t="s">
        <v>29572</v>
      </c>
      <c r="B2741" s="67"/>
      <c r="C2741" s="67"/>
      <c r="D2741" s="68"/>
      <c r="E2741" s="111"/>
      <c r="F2741" s="104" t="s">
        <v>31158</v>
      </c>
      <c r="G2741" s="112"/>
      <c r="H2741" s="71"/>
      <c r="I2741" s="72"/>
      <c r="J2741" s="113"/>
      <c r="K2741" s="71" t="s">
        <v>31574</v>
      </c>
      <c r="L2741" s="114"/>
      <c r="M2741" s="76"/>
      <c r="N2741" s="76"/>
      <c r="O2741" s="77"/>
      <c r="P2741" s="78"/>
      <c r="Q2741" s="78"/>
      <c r="R2741" s="125"/>
      <c r="S2741" s="125"/>
      <c r="T2741" s="125"/>
      <c r="U2741" s="125"/>
      <c r="V2741" s="126"/>
      <c r="W2741" s="126"/>
      <c r="X2741" s="126"/>
      <c r="Y2741" s="126"/>
      <c r="Z2741" s="51"/>
      <c r="AA2741" s="73"/>
      <c r="AB2741" s="73"/>
      <c r="AC2741" s="74"/>
      <c r="AD2741" s="80" t="s">
        <v>30379</v>
      </c>
      <c r="AE2741" s="80">
        <v>1992</v>
      </c>
      <c r="AF2741" s="80">
        <v>1117</v>
      </c>
      <c r="AG2741" s="80">
        <v>4455</v>
      </c>
      <c r="AH2741" s="80">
        <v>264</v>
      </c>
      <c r="AI2741" s="80"/>
      <c r="AJ2741" s="80" t="s">
        <v>30565</v>
      </c>
      <c r="AK2741" s="80" t="s">
        <v>18205</v>
      </c>
      <c r="AL2741" s="83" t="s">
        <v>30784</v>
      </c>
      <c r="AM2741" s="80"/>
      <c r="AN2741" s="82">
        <v>40776.97016203704</v>
      </c>
      <c r="AO2741" s="80"/>
      <c r="AP2741" s="80" t="b">
        <v>0</v>
      </c>
      <c r="AQ2741" s="80" t="b">
        <v>0</v>
      </c>
      <c r="AR2741" s="80" t="b">
        <v>0</v>
      </c>
      <c r="AS2741" s="80" t="s">
        <v>1307</v>
      </c>
      <c r="AT2741" s="80">
        <v>14</v>
      </c>
      <c r="AU2741" s="83" t="s">
        <v>1315</v>
      </c>
      <c r="AV2741" s="80" t="b">
        <v>0</v>
      </c>
      <c r="AW2741" s="80" t="s">
        <v>1519</v>
      </c>
      <c r="AX2741" s="83" t="s">
        <v>31355</v>
      </c>
      <c r="AY2741" s="80" t="s">
        <v>66</v>
      </c>
    </row>
    <row r="2742" spans="1:51" x14ac:dyDescent="0.25">
      <c r="A2742" s="66" t="s">
        <v>29573</v>
      </c>
      <c r="B2742" s="67"/>
      <c r="C2742" s="67"/>
      <c r="D2742" s="68"/>
      <c r="E2742" s="111"/>
      <c r="F2742" s="104" t="s">
        <v>31159</v>
      </c>
      <c r="G2742" s="112"/>
      <c r="H2742" s="71"/>
      <c r="I2742" s="72"/>
      <c r="J2742" s="113"/>
      <c r="K2742" s="71" t="s">
        <v>31575</v>
      </c>
      <c r="L2742" s="114"/>
      <c r="M2742" s="76"/>
      <c r="N2742" s="76"/>
      <c r="O2742" s="77"/>
      <c r="P2742" s="78"/>
      <c r="Q2742" s="78"/>
      <c r="R2742" s="125"/>
      <c r="S2742" s="125"/>
      <c r="T2742" s="125"/>
      <c r="U2742" s="125"/>
      <c r="V2742" s="126"/>
      <c r="W2742" s="126"/>
      <c r="X2742" s="126"/>
      <c r="Y2742" s="126"/>
      <c r="Z2742" s="51"/>
      <c r="AA2742" s="73"/>
      <c r="AB2742" s="73"/>
      <c r="AC2742" s="74"/>
      <c r="AD2742" s="80" t="s">
        <v>30380</v>
      </c>
      <c r="AE2742" s="80">
        <v>1493</v>
      </c>
      <c r="AF2742" s="80">
        <v>913</v>
      </c>
      <c r="AG2742" s="80">
        <v>12288</v>
      </c>
      <c r="AH2742" s="80">
        <v>1684</v>
      </c>
      <c r="AI2742" s="80">
        <v>-14400</v>
      </c>
      <c r="AJ2742" s="80" t="s">
        <v>30566</v>
      </c>
      <c r="AK2742" s="80" t="s">
        <v>30702</v>
      </c>
      <c r="AL2742" s="80"/>
      <c r="AM2742" s="80" t="s">
        <v>1172</v>
      </c>
      <c r="AN2742" s="82">
        <v>39664.626817129632</v>
      </c>
      <c r="AO2742" s="83" t="s">
        <v>30899</v>
      </c>
      <c r="AP2742" s="80" t="b">
        <v>0</v>
      </c>
      <c r="AQ2742" s="80" t="b">
        <v>0</v>
      </c>
      <c r="AR2742" s="80" t="b">
        <v>1</v>
      </c>
      <c r="AS2742" s="80" t="s">
        <v>1307</v>
      </c>
      <c r="AT2742" s="80">
        <v>10</v>
      </c>
      <c r="AU2742" s="83" t="s">
        <v>31019</v>
      </c>
      <c r="AV2742" s="80" t="b">
        <v>0</v>
      </c>
      <c r="AW2742" s="80" t="s">
        <v>1519</v>
      </c>
      <c r="AX2742" s="83" t="s">
        <v>31356</v>
      </c>
      <c r="AY2742" s="80" t="s">
        <v>66</v>
      </c>
    </row>
    <row r="2743" spans="1:51" x14ac:dyDescent="0.25">
      <c r="A2743" s="66" t="s">
        <v>29669</v>
      </c>
      <c r="B2743" s="67"/>
      <c r="C2743" s="67"/>
      <c r="D2743" s="68"/>
      <c r="E2743" s="111"/>
      <c r="F2743" s="104" t="s">
        <v>31160</v>
      </c>
      <c r="G2743" s="112"/>
      <c r="H2743" s="71"/>
      <c r="I2743" s="72"/>
      <c r="J2743" s="113"/>
      <c r="K2743" s="71" t="s">
        <v>31576</v>
      </c>
      <c r="L2743" s="114"/>
      <c r="M2743" s="76"/>
      <c r="N2743" s="76"/>
      <c r="O2743" s="77"/>
      <c r="P2743" s="78"/>
      <c r="Q2743" s="78"/>
      <c r="R2743" s="125"/>
      <c r="S2743" s="125"/>
      <c r="T2743" s="125"/>
      <c r="U2743" s="125"/>
      <c r="V2743" s="126"/>
      <c r="W2743" s="126"/>
      <c r="X2743" s="126"/>
      <c r="Y2743" s="126"/>
      <c r="Z2743" s="51"/>
      <c r="AA2743" s="73"/>
      <c r="AB2743" s="73"/>
      <c r="AC2743" s="74"/>
      <c r="AD2743" s="80" t="s">
        <v>30381</v>
      </c>
      <c r="AE2743" s="80">
        <v>298</v>
      </c>
      <c r="AF2743" s="80">
        <v>631648</v>
      </c>
      <c r="AG2743" s="80">
        <v>47182</v>
      </c>
      <c r="AH2743" s="80">
        <v>304</v>
      </c>
      <c r="AI2743" s="80">
        <v>-25200</v>
      </c>
      <c r="AJ2743" s="80" t="s">
        <v>30567</v>
      </c>
      <c r="AK2743" s="80" t="s">
        <v>30703</v>
      </c>
      <c r="AL2743" s="83" t="s">
        <v>30785</v>
      </c>
      <c r="AM2743" s="80" t="s">
        <v>1175</v>
      </c>
      <c r="AN2743" s="82">
        <v>39801.248530092591</v>
      </c>
      <c r="AO2743" s="80"/>
      <c r="AP2743" s="80" t="b">
        <v>0</v>
      </c>
      <c r="AQ2743" s="80" t="b">
        <v>0</v>
      </c>
      <c r="AR2743" s="80" t="b">
        <v>0</v>
      </c>
      <c r="AS2743" s="80" t="s">
        <v>1307</v>
      </c>
      <c r="AT2743" s="80">
        <v>5147</v>
      </c>
      <c r="AU2743" s="83" t="s">
        <v>1315</v>
      </c>
      <c r="AV2743" s="80" t="b">
        <v>1</v>
      </c>
      <c r="AW2743" s="80" t="s">
        <v>1519</v>
      </c>
      <c r="AX2743" s="83" t="s">
        <v>31357</v>
      </c>
      <c r="AY2743" s="80" t="s">
        <v>65</v>
      </c>
    </row>
    <row r="2744" spans="1:51" x14ac:dyDescent="0.25">
      <c r="A2744" s="66" t="s">
        <v>29574</v>
      </c>
      <c r="B2744" s="67"/>
      <c r="C2744" s="67"/>
      <c r="D2744" s="68"/>
      <c r="E2744" s="111"/>
      <c r="F2744" s="104" t="s">
        <v>31161</v>
      </c>
      <c r="G2744" s="112"/>
      <c r="H2744" s="71"/>
      <c r="I2744" s="72"/>
      <c r="J2744" s="113"/>
      <c r="K2744" s="71" t="s">
        <v>31577</v>
      </c>
      <c r="L2744" s="114"/>
      <c r="M2744" s="76"/>
      <c r="N2744" s="76"/>
      <c r="O2744" s="77"/>
      <c r="P2744" s="78"/>
      <c r="Q2744" s="78"/>
      <c r="R2744" s="125"/>
      <c r="S2744" s="125"/>
      <c r="T2744" s="125"/>
      <c r="U2744" s="125"/>
      <c r="V2744" s="126"/>
      <c r="W2744" s="126"/>
      <c r="X2744" s="126"/>
      <c r="Y2744" s="126"/>
      <c r="Z2744" s="51"/>
      <c r="AA2744" s="73"/>
      <c r="AB2744" s="73"/>
      <c r="AC2744" s="74"/>
      <c r="AD2744" s="80" t="s">
        <v>30382</v>
      </c>
      <c r="AE2744" s="80">
        <v>272</v>
      </c>
      <c r="AF2744" s="80">
        <v>51</v>
      </c>
      <c r="AG2744" s="80">
        <v>8038</v>
      </c>
      <c r="AH2744" s="80">
        <v>10</v>
      </c>
      <c r="AI2744" s="80"/>
      <c r="AJ2744" s="80"/>
      <c r="AK2744" s="80" t="s">
        <v>30704</v>
      </c>
      <c r="AL2744" s="80"/>
      <c r="AM2744" s="80"/>
      <c r="AN2744" s="82">
        <v>41966.627824074072</v>
      </c>
      <c r="AO2744" s="83" t="s">
        <v>30900</v>
      </c>
      <c r="AP2744" s="80" t="b">
        <v>1</v>
      </c>
      <c r="AQ2744" s="80" t="b">
        <v>0</v>
      </c>
      <c r="AR2744" s="80" t="b">
        <v>0</v>
      </c>
      <c r="AS2744" s="80" t="s">
        <v>1307</v>
      </c>
      <c r="AT2744" s="80">
        <v>11</v>
      </c>
      <c r="AU2744" s="83" t="s">
        <v>1315</v>
      </c>
      <c r="AV2744" s="80" t="b">
        <v>0</v>
      </c>
      <c r="AW2744" s="80" t="s">
        <v>1519</v>
      </c>
      <c r="AX2744" s="83" t="s">
        <v>31358</v>
      </c>
      <c r="AY2744" s="80" t="s">
        <v>66</v>
      </c>
    </row>
    <row r="2745" spans="1:51" x14ac:dyDescent="0.25">
      <c r="A2745" s="66" t="s">
        <v>29575</v>
      </c>
      <c r="B2745" s="67"/>
      <c r="C2745" s="67"/>
      <c r="D2745" s="68"/>
      <c r="E2745" s="111"/>
      <c r="F2745" s="104" t="s">
        <v>31162</v>
      </c>
      <c r="G2745" s="112"/>
      <c r="H2745" s="71"/>
      <c r="I2745" s="72"/>
      <c r="J2745" s="113"/>
      <c r="K2745" s="71" t="s">
        <v>31578</v>
      </c>
      <c r="L2745" s="114"/>
      <c r="M2745" s="76"/>
      <c r="N2745" s="76"/>
      <c r="O2745" s="77"/>
      <c r="P2745" s="78"/>
      <c r="Q2745" s="78"/>
      <c r="R2745" s="125"/>
      <c r="S2745" s="125"/>
      <c r="T2745" s="125"/>
      <c r="U2745" s="125"/>
      <c r="V2745" s="126"/>
      <c r="W2745" s="126"/>
      <c r="X2745" s="126"/>
      <c r="Y2745" s="126"/>
      <c r="Z2745" s="51"/>
      <c r="AA2745" s="73"/>
      <c r="AB2745" s="73"/>
      <c r="AC2745" s="74"/>
      <c r="AD2745" s="80" t="s">
        <v>30383</v>
      </c>
      <c r="AE2745" s="80">
        <v>664</v>
      </c>
      <c r="AF2745" s="80">
        <v>807</v>
      </c>
      <c r="AG2745" s="80">
        <v>15459</v>
      </c>
      <c r="AH2745" s="80">
        <v>25171</v>
      </c>
      <c r="AI2745" s="80">
        <v>-18000</v>
      </c>
      <c r="AJ2745" s="80" t="s">
        <v>30568</v>
      </c>
      <c r="AK2745" s="80" t="s">
        <v>30705</v>
      </c>
      <c r="AL2745" s="80"/>
      <c r="AM2745" s="80" t="s">
        <v>1169</v>
      </c>
      <c r="AN2745" s="82">
        <v>40254.056145833332</v>
      </c>
      <c r="AO2745" s="83" t="s">
        <v>30901</v>
      </c>
      <c r="AP2745" s="80" t="b">
        <v>0</v>
      </c>
      <c r="AQ2745" s="80" t="b">
        <v>0</v>
      </c>
      <c r="AR2745" s="80" t="b">
        <v>0</v>
      </c>
      <c r="AS2745" s="80" t="s">
        <v>1307</v>
      </c>
      <c r="AT2745" s="80">
        <v>6</v>
      </c>
      <c r="AU2745" s="83" t="s">
        <v>31020</v>
      </c>
      <c r="AV2745" s="80" t="b">
        <v>0</v>
      </c>
      <c r="AW2745" s="80" t="s">
        <v>1519</v>
      </c>
      <c r="AX2745" s="83" t="s">
        <v>31359</v>
      </c>
      <c r="AY2745" s="80" t="s">
        <v>66</v>
      </c>
    </row>
    <row r="2746" spans="1:51" x14ac:dyDescent="0.25">
      <c r="A2746" s="66" t="s">
        <v>29576</v>
      </c>
      <c r="B2746" s="67"/>
      <c r="C2746" s="67"/>
      <c r="D2746" s="68"/>
      <c r="E2746" s="111"/>
      <c r="F2746" s="104" t="s">
        <v>31163</v>
      </c>
      <c r="G2746" s="112"/>
      <c r="H2746" s="71"/>
      <c r="I2746" s="72"/>
      <c r="J2746" s="113"/>
      <c r="K2746" s="71" t="s">
        <v>31579</v>
      </c>
      <c r="L2746" s="114"/>
      <c r="M2746" s="76"/>
      <c r="N2746" s="76"/>
      <c r="O2746" s="77"/>
      <c r="P2746" s="78"/>
      <c r="Q2746" s="78"/>
      <c r="R2746" s="125"/>
      <c r="S2746" s="125"/>
      <c r="T2746" s="125"/>
      <c r="U2746" s="125"/>
      <c r="V2746" s="126"/>
      <c r="W2746" s="126"/>
      <c r="X2746" s="126"/>
      <c r="Y2746" s="126"/>
      <c r="Z2746" s="51"/>
      <c r="AA2746" s="73"/>
      <c r="AB2746" s="73"/>
      <c r="AC2746" s="74"/>
      <c r="AD2746" s="80" t="s">
        <v>30384</v>
      </c>
      <c r="AE2746" s="80">
        <v>441</v>
      </c>
      <c r="AF2746" s="80">
        <v>488</v>
      </c>
      <c r="AG2746" s="80">
        <v>37271</v>
      </c>
      <c r="AH2746" s="80">
        <v>5139</v>
      </c>
      <c r="AI2746" s="80"/>
      <c r="AJ2746" s="80" t="s">
        <v>30569</v>
      </c>
      <c r="AK2746" s="80" t="s">
        <v>1048</v>
      </c>
      <c r="AL2746" s="80"/>
      <c r="AM2746" s="80"/>
      <c r="AN2746" s="82">
        <v>41840.921712962961</v>
      </c>
      <c r="AO2746" s="83" t="s">
        <v>30902</v>
      </c>
      <c r="AP2746" s="80" t="b">
        <v>1</v>
      </c>
      <c r="AQ2746" s="80" t="b">
        <v>0</v>
      </c>
      <c r="AR2746" s="80" t="b">
        <v>1</v>
      </c>
      <c r="AS2746" s="80" t="s">
        <v>1308</v>
      </c>
      <c r="AT2746" s="80">
        <v>4</v>
      </c>
      <c r="AU2746" s="83" t="s">
        <v>1315</v>
      </c>
      <c r="AV2746" s="80" t="b">
        <v>0</v>
      </c>
      <c r="AW2746" s="80" t="s">
        <v>1519</v>
      </c>
      <c r="AX2746" s="83" t="s">
        <v>31360</v>
      </c>
      <c r="AY2746" s="80" t="s">
        <v>66</v>
      </c>
    </row>
    <row r="2747" spans="1:51" x14ac:dyDescent="0.25">
      <c r="A2747" s="66" t="s">
        <v>29577</v>
      </c>
      <c r="B2747" s="67"/>
      <c r="C2747" s="67"/>
      <c r="D2747" s="68"/>
      <c r="E2747" s="111"/>
      <c r="F2747" s="104" t="s">
        <v>31164</v>
      </c>
      <c r="G2747" s="112"/>
      <c r="H2747" s="71"/>
      <c r="I2747" s="72"/>
      <c r="J2747" s="113"/>
      <c r="K2747" s="71" t="s">
        <v>31580</v>
      </c>
      <c r="L2747" s="114"/>
      <c r="M2747" s="76"/>
      <c r="N2747" s="76"/>
      <c r="O2747" s="77"/>
      <c r="P2747" s="78"/>
      <c r="Q2747" s="78"/>
      <c r="R2747" s="125"/>
      <c r="S2747" s="125"/>
      <c r="T2747" s="125"/>
      <c r="U2747" s="125"/>
      <c r="V2747" s="126"/>
      <c r="W2747" s="126"/>
      <c r="X2747" s="126"/>
      <c r="Y2747" s="126"/>
      <c r="Z2747" s="51"/>
      <c r="AA2747" s="73"/>
      <c r="AB2747" s="73"/>
      <c r="AC2747" s="74"/>
      <c r="AD2747" s="80" t="s">
        <v>30385</v>
      </c>
      <c r="AE2747" s="80">
        <v>2665</v>
      </c>
      <c r="AF2747" s="80">
        <v>2063</v>
      </c>
      <c r="AG2747" s="80">
        <v>46810</v>
      </c>
      <c r="AH2747" s="80">
        <v>18780</v>
      </c>
      <c r="AI2747" s="80">
        <v>-25200</v>
      </c>
      <c r="AJ2747" s="80" t="s">
        <v>30570</v>
      </c>
      <c r="AK2747" s="80" t="s">
        <v>30706</v>
      </c>
      <c r="AL2747" s="80"/>
      <c r="AM2747" s="80" t="s">
        <v>1175</v>
      </c>
      <c r="AN2747" s="82">
        <v>41846.810173611113</v>
      </c>
      <c r="AO2747" s="80"/>
      <c r="AP2747" s="80" t="b">
        <v>1</v>
      </c>
      <c r="AQ2747" s="80" t="b">
        <v>0</v>
      </c>
      <c r="AR2747" s="80" t="b">
        <v>1</v>
      </c>
      <c r="AS2747" s="80" t="s">
        <v>1307</v>
      </c>
      <c r="AT2747" s="80">
        <v>106</v>
      </c>
      <c r="AU2747" s="83" t="s">
        <v>1315</v>
      </c>
      <c r="AV2747" s="80" t="b">
        <v>0</v>
      </c>
      <c r="AW2747" s="80" t="s">
        <v>1519</v>
      </c>
      <c r="AX2747" s="83" t="s">
        <v>31361</v>
      </c>
      <c r="AY2747" s="80" t="s">
        <v>66</v>
      </c>
    </row>
    <row r="2748" spans="1:51" x14ac:dyDescent="0.25">
      <c r="A2748" s="66" t="s">
        <v>29578</v>
      </c>
      <c r="B2748" s="67"/>
      <c r="C2748" s="67"/>
      <c r="D2748" s="68"/>
      <c r="E2748" s="111"/>
      <c r="F2748" s="104" t="s">
        <v>31165</v>
      </c>
      <c r="G2748" s="112"/>
      <c r="H2748" s="71"/>
      <c r="I2748" s="72"/>
      <c r="J2748" s="113"/>
      <c r="K2748" s="71" t="s">
        <v>31581</v>
      </c>
      <c r="L2748" s="114"/>
      <c r="M2748" s="76"/>
      <c r="N2748" s="76"/>
      <c r="O2748" s="77"/>
      <c r="P2748" s="78"/>
      <c r="Q2748" s="78"/>
      <c r="R2748" s="125"/>
      <c r="S2748" s="125"/>
      <c r="T2748" s="125"/>
      <c r="U2748" s="125"/>
      <c r="V2748" s="126"/>
      <c r="W2748" s="126"/>
      <c r="X2748" s="126"/>
      <c r="Y2748" s="126"/>
      <c r="Z2748" s="51"/>
      <c r="AA2748" s="73"/>
      <c r="AB2748" s="73"/>
      <c r="AC2748" s="74"/>
      <c r="AD2748" s="80" t="s">
        <v>30386</v>
      </c>
      <c r="AE2748" s="80">
        <v>4807</v>
      </c>
      <c r="AF2748" s="80">
        <v>1631</v>
      </c>
      <c r="AG2748" s="80">
        <v>7455</v>
      </c>
      <c r="AH2748" s="80">
        <v>349</v>
      </c>
      <c r="AI2748" s="80"/>
      <c r="AJ2748" s="80" t="s">
        <v>30571</v>
      </c>
      <c r="AK2748" s="80" t="s">
        <v>1004</v>
      </c>
      <c r="AL2748" s="80"/>
      <c r="AM2748" s="80"/>
      <c r="AN2748" s="82">
        <v>42492.891365740739</v>
      </c>
      <c r="AO2748" s="80"/>
      <c r="AP2748" s="80" t="b">
        <v>1</v>
      </c>
      <c r="AQ2748" s="80" t="b">
        <v>0</v>
      </c>
      <c r="AR2748" s="80" t="b">
        <v>1</v>
      </c>
      <c r="AS2748" s="80" t="s">
        <v>1307</v>
      </c>
      <c r="AT2748" s="80">
        <v>24</v>
      </c>
      <c r="AU2748" s="80"/>
      <c r="AV2748" s="80" t="b">
        <v>0</v>
      </c>
      <c r="AW2748" s="80" t="s">
        <v>1519</v>
      </c>
      <c r="AX2748" s="83" t="s">
        <v>31362</v>
      </c>
      <c r="AY2748" s="80" t="s">
        <v>66</v>
      </c>
    </row>
    <row r="2749" spans="1:51" x14ac:dyDescent="0.25">
      <c r="A2749" s="66" t="s">
        <v>29579</v>
      </c>
      <c r="B2749" s="67"/>
      <c r="C2749" s="67"/>
      <c r="D2749" s="68"/>
      <c r="E2749" s="111"/>
      <c r="F2749" s="104" t="s">
        <v>31166</v>
      </c>
      <c r="G2749" s="112"/>
      <c r="H2749" s="71"/>
      <c r="I2749" s="72"/>
      <c r="J2749" s="113"/>
      <c r="K2749" s="71" t="s">
        <v>31582</v>
      </c>
      <c r="L2749" s="114"/>
      <c r="M2749" s="76"/>
      <c r="N2749" s="76"/>
      <c r="O2749" s="77"/>
      <c r="P2749" s="78"/>
      <c r="Q2749" s="78"/>
      <c r="R2749" s="125"/>
      <c r="S2749" s="125"/>
      <c r="T2749" s="125"/>
      <c r="U2749" s="125"/>
      <c r="V2749" s="126"/>
      <c r="W2749" s="126"/>
      <c r="X2749" s="126"/>
      <c r="Y2749" s="126"/>
      <c r="Z2749" s="51"/>
      <c r="AA2749" s="73"/>
      <c r="AB2749" s="73"/>
      <c r="AC2749" s="74"/>
      <c r="AD2749" s="80" t="s">
        <v>30387</v>
      </c>
      <c r="AE2749" s="80">
        <v>500</v>
      </c>
      <c r="AF2749" s="80">
        <v>534</v>
      </c>
      <c r="AG2749" s="80">
        <v>11142</v>
      </c>
      <c r="AH2749" s="80">
        <v>4899</v>
      </c>
      <c r="AI2749" s="80"/>
      <c r="AJ2749" s="80" t="s">
        <v>30572</v>
      </c>
      <c r="AK2749" s="80"/>
      <c r="AL2749" s="80"/>
      <c r="AM2749" s="80"/>
      <c r="AN2749" s="82">
        <v>41748.072337962964</v>
      </c>
      <c r="AO2749" s="83" t="s">
        <v>30903</v>
      </c>
      <c r="AP2749" s="80" t="b">
        <v>0</v>
      </c>
      <c r="AQ2749" s="80" t="b">
        <v>0</v>
      </c>
      <c r="AR2749" s="80" t="b">
        <v>0</v>
      </c>
      <c r="AS2749" s="80" t="s">
        <v>1308</v>
      </c>
      <c r="AT2749" s="80">
        <v>1</v>
      </c>
      <c r="AU2749" s="83" t="s">
        <v>1315</v>
      </c>
      <c r="AV2749" s="80" t="b">
        <v>0</v>
      </c>
      <c r="AW2749" s="80" t="s">
        <v>1519</v>
      </c>
      <c r="AX2749" s="83" t="s">
        <v>31363</v>
      </c>
      <c r="AY2749" s="80" t="s">
        <v>66</v>
      </c>
    </row>
    <row r="2750" spans="1:51" x14ac:dyDescent="0.25">
      <c r="A2750" s="66" t="s">
        <v>29614</v>
      </c>
      <c r="B2750" s="67"/>
      <c r="C2750" s="67"/>
      <c r="D2750" s="68"/>
      <c r="E2750" s="111"/>
      <c r="F2750" s="104" t="s">
        <v>31167</v>
      </c>
      <c r="G2750" s="112"/>
      <c r="H2750" s="71"/>
      <c r="I2750" s="72"/>
      <c r="J2750" s="113"/>
      <c r="K2750" s="71" t="s">
        <v>31583</v>
      </c>
      <c r="L2750" s="114"/>
      <c r="M2750" s="76"/>
      <c r="N2750" s="76"/>
      <c r="O2750" s="77"/>
      <c r="P2750" s="78"/>
      <c r="Q2750" s="78"/>
      <c r="R2750" s="125"/>
      <c r="S2750" s="125"/>
      <c r="T2750" s="125"/>
      <c r="U2750" s="125"/>
      <c r="V2750" s="126"/>
      <c r="W2750" s="126"/>
      <c r="X2750" s="126"/>
      <c r="Y2750" s="126"/>
      <c r="Z2750" s="51"/>
      <c r="AA2750" s="73"/>
      <c r="AB2750" s="73"/>
      <c r="AC2750" s="74"/>
      <c r="AD2750" s="80" t="s">
        <v>30388</v>
      </c>
      <c r="AE2750" s="80">
        <v>376</v>
      </c>
      <c r="AF2750" s="80">
        <v>292</v>
      </c>
      <c r="AG2750" s="80">
        <v>7901</v>
      </c>
      <c r="AH2750" s="80">
        <v>2829</v>
      </c>
      <c r="AI2750" s="80"/>
      <c r="AJ2750" s="80" t="s">
        <v>30573</v>
      </c>
      <c r="AK2750" s="80" t="s">
        <v>1048</v>
      </c>
      <c r="AL2750" s="80"/>
      <c r="AM2750" s="80"/>
      <c r="AN2750" s="82">
        <v>42020.05809027778</v>
      </c>
      <c r="AO2750" s="83" t="s">
        <v>30904</v>
      </c>
      <c r="AP2750" s="80" t="b">
        <v>0</v>
      </c>
      <c r="AQ2750" s="80" t="b">
        <v>0</v>
      </c>
      <c r="AR2750" s="80" t="b">
        <v>1</v>
      </c>
      <c r="AS2750" s="80" t="s">
        <v>1308</v>
      </c>
      <c r="AT2750" s="80">
        <v>3</v>
      </c>
      <c r="AU2750" s="83" t="s">
        <v>1315</v>
      </c>
      <c r="AV2750" s="80" t="b">
        <v>0</v>
      </c>
      <c r="AW2750" s="80" t="s">
        <v>1519</v>
      </c>
      <c r="AX2750" s="83" t="s">
        <v>31364</v>
      </c>
      <c r="AY2750" s="80" t="s">
        <v>66</v>
      </c>
    </row>
    <row r="2751" spans="1:51" x14ac:dyDescent="0.25">
      <c r="A2751" s="66" t="s">
        <v>29580</v>
      </c>
      <c r="B2751" s="67"/>
      <c r="C2751" s="67"/>
      <c r="D2751" s="68"/>
      <c r="E2751" s="111"/>
      <c r="F2751" s="104" t="s">
        <v>31168</v>
      </c>
      <c r="G2751" s="112"/>
      <c r="H2751" s="71"/>
      <c r="I2751" s="72"/>
      <c r="J2751" s="113"/>
      <c r="K2751" s="71" t="s">
        <v>31584</v>
      </c>
      <c r="L2751" s="114"/>
      <c r="M2751" s="76"/>
      <c r="N2751" s="76"/>
      <c r="O2751" s="77"/>
      <c r="P2751" s="78"/>
      <c r="Q2751" s="78"/>
      <c r="R2751" s="125"/>
      <c r="S2751" s="125"/>
      <c r="T2751" s="125"/>
      <c r="U2751" s="125"/>
      <c r="V2751" s="126"/>
      <c r="W2751" s="126"/>
      <c r="X2751" s="126"/>
      <c r="Y2751" s="126"/>
      <c r="Z2751" s="51"/>
      <c r="AA2751" s="73"/>
      <c r="AB2751" s="73"/>
      <c r="AC2751" s="74"/>
      <c r="AD2751" s="80" t="s">
        <v>30389</v>
      </c>
      <c r="AE2751" s="80">
        <v>667</v>
      </c>
      <c r="AF2751" s="80">
        <v>288</v>
      </c>
      <c r="AG2751" s="80">
        <v>10826</v>
      </c>
      <c r="AH2751" s="80">
        <v>5732</v>
      </c>
      <c r="AI2751" s="80"/>
      <c r="AJ2751" s="80" t="s">
        <v>30574</v>
      </c>
      <c r="AK2751" s="80" t="s">
        <v>9167</v>
      </c>
      <c r="AL2751" s="80"/>
      <c r="AM2751" s="80"/>
      <c r="AN2751" s="82">
        <v>42129.689004629632</v>
      </c>
      <c r="AO2751" s="83" t="s">
        <v>30905</v>
      </c>
      <c r="AP2751" s="80" t="b">
        <v>1</v>
      </c>
      <c r="AQ2751" s="80" t="b">
        <v>0</v>
      </c>
      <c r="AR2751" s="80" t="b">
        <v>1</v>
      </c>
      <c r="AS2751" s="80" t="s">
        <v>1307</v>
      </c>
      <c r="AT2751" s="80">
        <v>28</v>
      </c>
      <c r="AU2751" s="83" t="s">
        <v>1315</v>
      </c>
      <c r="AV2751" s="80" t="b">
        <v>0</v>
      </c>
      <c r="AW2751" s="80" t="s">
        <v>1519</v>
      </c>
      <c r="AX2751" s="83" t="s">
        <v>31365</v>
      </c>
      <c r="AY2751" s="80" t="s">
        <v>66</v>
      </c>
    </row>
    <row r="2752" spans="1:51" x14ac:dyDescent="0.25">
      <c r="A2752" s="66" t="s">
        <v>29581</v>
      </c>
      <c r="B2752" s="67"/>
      <c r="C2752" s="67"/>
      <c r="D2752" s="68"/>
      <c r="E2752" s="111"/>
      <c r="F2752" s="104" t="s">
        <v>31169</v>
      </c>
      <c r="G2752" s="112"/>
      <c r="H2752" s="71"/>
      <c r="I2752" s="72"/>
      <c r="J2752" s="113"/>
      <c r="K2752" s="71" t="s">
        <v>31585</v>
      </c>
      <c r="L2752" s="114"/>
      <c r="M2752" s="76"/>
      <c r="N2752" s="76"/>
      <c r="O2752" s="77"/>
      <c r="P2752" s="78"/>
      <c r="Q2752" s="78"/>
      <c r="R2752" s="125"/>
      <c r="S2752" s="125"/>
      <c r="T2752" s="125"/>
      <c r="U2752" s="125"/>
      <c r="V2752" s="126"/>
      <c r="W2752" s="126"/>
      <c r="X2752" s="126"/>
      <c r="Y2752" s="126"/>
      <c r="Z2752" s="51"/>
      <c r="AA2752" s="73"/>
      <c r="AB2752" s="73"/>
      <c r="AC2752" s="74"/>
      <c r="AD2752" s="80" t="s">
        <v>30390</v>
      </c>
      <c r="AE2752" s="80">
        <v>35</v>
      </c>
      <c r="AF2752" s="80">
        <v>2572</v>
      </c>
      <c r="AG2752" s="80">
        <v>758138</v>
      </c>
      <c r="AH2752" s="80">
        <v>29070</v>
      </c>
      <c r="AI2752" s="80">
        <v>10800</v>
      </c>
      <c r="AJ2752" s="80"/>
      <c r="AK2752" s="80"/>
      <c r="AL2752" s="80"/>
      <c r="AM2752" s="80" t="s">
        <v>30821</v>
      </c>
      <c r="AN2752" s="82">
        <v>40488.554988425924</v>
      </c>
      <c r="AO2752" s="83" t="s">
        <v>30906</v>
      </c>
      <c r="AP2752" s="80" t="b">
        <v>0</v>
      </c>
      <c r="AQ2752" s="80" t="b">
        <v>0</v>
      </c>
      <c r="AR2752" s="80" t="b">
        <v>0</v>
      </c>
      <c r="AS2752" s="80" t="s">
        <v>1307</v>
      </c>
      <c r="AT2752" s="80">
        <v>315</v>
      </c>
      <c r="AU2752" s="83" t="s">
        <v>31021</v>
      </c>
      <c r="AV2752" s="80" t="b">
        <v>0</v>
      </c>
      <c r="AW2752" s="80" t="s">
        <v>1519</v>
      </c>
      <c r="AX2752" s="83" t="s">
        <v>31366</v>
      </c>
      <c r="AY2752" s="80" t="s">
        <v>66</v>
      </c>
    </row>
    <row r="2753" spans="1:51" x14ac:dyDescent="0.25">
      <c r="A2753" s="66" t="s">
        <v>29670</v>
      </c>
      <c r="B2753" s="67"/>
      <c r="C2753" s="67"/>
      <c r="D2753" s="68"/>
      <c r="E2753" s="111"/>
      <c r="F2753" s="104" t="s">
        <v>31170</v>
      </c>
      <c r="G2753" s="112"/>
      <c r="H2753" s="71"/>
      <c r="I2753" s="72"/>
      <c r="J2753" s="113"/>
      <c r="K2753" s="71" t="s">
        <v>31586</v>
      </c>
      <c r="L2753" s="114"/>
      <c r="M2753" s="76"/>
      <c r="N2753" s="76"/>
      <c r="O2753" s="77"/>
      <c r="P2753" s="78"/>
      <c r="Q2753" s="78"/>
      <c r="R2753" s="125"/>
      <c r="S2753" s="125"/>
      <c r="T2753" s="125"/>
      <c r="U2753" s="125"/>
      <c r="V2753" s="126"/>
      <c r="W2753" s="126"/>
      <c r="X2753" s="126"/>
      <c r="Y2753" s="126"/>
      <c r="Z2753" s="51"/>
      <c r="AA2753" s="73"/>
      <c r="AB2753" s="73"/>
      <c r="AC2753" s="74"/>
      <c r="AD2753" s="80" t="s">
        <v>30391</v>
      </c>
      <c r="AE2753" s="80">
        <v>1590</v>
      </c>
      <c r="AF2753" s="80">
        <v>8993</v>
      </c>
      <c r="AG2753" s="80">
        <v>12385</v>
      </c>
      <c r="AH2753" s="80">
        <v>1803</v>
      </c>
      <c r="AI2753" s="80">
        <v>-25200</v>
      </c>
      <c r="AJ2753" s="80" t="s">
        <v>30575</v>
      </c>
      <c r="AK2753" s="80" t="s">
        <v>11871</v>
      </c>
      <c r="AL2753" s="83" t="s">
        <v>30786</v>
      </c>
      <c r="AM2753" s="80" t="s">
        <v>1175</v>
      </c>
      <c r="AN2753" s="82">
        <v>39923.890138888892</v>
      </c>
      <c r="AO2753" s="83" t="s">
        <v>30907</v>
      </c>
      <c r="AP2753" s="80" t="b">
        <v>0</v>
      </c>
      <c r="AQ2753" s="80" t="b">
        <v>0</v>
      </c>
      <c r="AR2753" s="80" t="b">
        <v>1</v>
      </c>
      <c r="AS2753" s="80" t="s">
        <v>1307</v>
      </c>
      <c r="AT2753" s="80">
        <v>311</v>
      </c>
      <c r="AU2753" s="83" t="s">
        <v>31022</v>
      </c>
      <c r="AV2753" s="80" t="b">
        <v>1</v>
      </c>
      <c r="AW2753" s="80" t="s">
        <v>1519</v>
      </c>
      <c r="AX2753" s="83" t="s">
        <v>31367</v>
      </c>
      <c r="AY2753" s="80" t="s">
        <v>65</v>
      </c>
    </row>
    <row r="2754" spans="1:51" x14ac:dyDescent="0.25">
      <c r="A2754" s="66" t="s">
        <v>29597</v>
      </c>
      <c r="B2754" s="67"/>
      <c r="C2754" s="67"/>
      <c r="D2754" s="68"/>
      <c r="E2754" s="111"/>
      <c r="F2754" s="104" t="s">
        <v>31171</v>
      </c>
      <c r="G2754" s="112"/>
      <c r="H2754" s="71"/>
      <c r="I2754" s="72"/>
      <c r="J2754" s="113"/>
      <c r="K2754" s="71" t="s">
        <v>31587</v>
      </c>
      <c r="L2754" s="114"/>
      <c r="M2754" s="76"/>
      <c r="N2754" s="76"/>
      <c r="O2754" s="77"/>
      <c r="P2754" s="78"/>
      <c r="Q2754" s="78"/>
      <c r="R2754" s="125"/>
      <c r="S2754" s="125"/>
      <c r="T2754" s="125"/>
      <c r="U2754" s="125"/>
      <c r="V2754" s="126"/>
      <c r="W2754" s="126"/>
      <c r="X2754" s="126"/>
      <c r="Y2754" s="126"/>
      <c r="Z2754" s="51"/>
      <c r="AA2754" s="73"/>
      <c r="AB2754" s="73"/>
      <c r="AC2754" s="74"/>
      <c r="AD2754" s="80" t="s">
        <v>30392</v>
      </c>
      <c r="AE2754" s="80">
        <v>557</v>
      </c>
      <c r="AF2754" s="80">
        <v>25880</v>
      </c>
      <c r="AG2754" s="80">
        <v>24603</v>
      </c>
      <c r="AH2754" s="80">
        <v>1300</v>
      </c>
      <c r="AI2754" s="80">
        <v>-18000</v>
      </c>
      <c r="AJ2754" s="80" t="s">
        <v>30576</v>
      </c>
      <c r="AK2754" s="80" t="s">
        <v>30707</v>
      </c>
      <c r="AL2754" s="83" t="s">
        <v>30787</v>
      </c>
      <c r="AM2754" s="80" t="s">
        <v>1169</v>
      </c>
      <c r="AN2754" s="82">
        <v>40557.417847222219</v>
      </c>
      <c r="AO2754" s="83" t="s">
        <v>30908</v>
      </c>
      <c r="AP2754" s="80" t="b">
        <v>0</v>
      </c>
      <c r="AQ2754" s="80" t="b">
        <v>0</v>
      </c>
      <c r="AR2754" s="80" t="b">
        <v>1</v>
      </c>
      <c r="AS2754" s="80" t="s">
        <v>1307</v>
      </c>
      <c r="AT2754" s="80">
        <v>1220</v>
      </c>
      <c r="AU2754" s="83" t="s">
        <v>31023</v>
      </c>
      <c r="AV2754" s="80" t="b">
        <v>0</v>
      </c>
      <c r="AW2754" s="80" t="s">
        <v>1519</v>
      </c>
      <c r="AX2754" s="83" t="s">
        <v>31368</v>
      </c>
      <c r="AY2754" s="80" t="s">
        <v>66</v>
      </c>
    </row>
    <row r="2755" spans="1:51" x14ac:dyDescent="0.25">
      <c r="A2755" s="66" t="s">
        <v>29582</v>
      </c>
      <c r="B2755" s="67"/>
      <c r="C2755" s="67"/>
      <c r="D2755" s="68"/>
      <c r="E2755" s="111"/>
      <c r="F2755" s="104" t="s">
        <v>31172</v>
      </c>
      <c r="G2755" s="112"/>
      <c r="H2755" s="71"/>
      <c r="I2755" s="72"/>
      <c r="J2755" s="113"/>
      <c r="K2755" s="71" t="s">
        <v>31588</v>
      </c>
      <c r="L2755" s="114"/>
      <c r="M2755" s="76"/>
      <c r="N2755" s="76"/>
      <c r="O2755" s="77"/>
      <c r="P2755" s="78"/>
      <c r="Q2755" s="78"/>
      <c r="R2755" s="125"/>
      <c r="S2755" s="125"/>
      <c r="T2755" s="125"/>
      <c r="U2755" s="125"/>
      <c r="V2755" s="126"/>
      <c r="W2755" s="126"/>
      <c r="X2755" s="126"/>
      <c r="Y2755" s="126"/>
      <c r="Z2755" s="51"/>
      <c r="AA2755" s="73"/>
      <c r="AB2755" s="73"/>
      <c r="AC2755" s="74"/>
      <c r="AD2755" s="80" t="s">
        <v>30393</v>
      </c>
      <c r="AE2755" s="80">
        <v>1127</v>
      </c>
      <c r="AF2755" s="80">
        <v>294</v>
      </c>
      <c r="AG2755" s="80">
        <v>7648</v>
      </c>
      <c r="AH2755" s="80">
        <v>2580</v>
      </c>
      <c r="AI2755" s="80"/>
      <c r="AJ2755" s="80" t="s">
        <v>30577</v>
      </c>
      <c r="AK2755" s="80"/>
      <c r="AL2755" s="80"/>
      <c r="AM2755" s="80"/>
      <c r="AN2755" s="82">
        <v>41160.979791666665</v>
      </c>
      <c r="AO2755" s="83" t="s">
        <v>30909</v>
      </c>
      <c r="AP2755" s="80" t="b">
        <v>1</v>
      </c>
      <c r="AQ2755" s="80" t="b">
        <v>0</v>
      </c>
      <c r="AR2755" s="80" t="b">
        <v>1</v>
      </c>
      <c r="AS2755" s="80" t="s">
        <v>1307</v>
      </c>
      <c r="AT2755" s="80">
        <v>25</v>
      </c>
      <c r="AU2755" s="83" t="s">
        <v>1315</v>
      </c>
      <c r="AV2755" s="80" t="b">
        <v>0</v>
      </c>
      <c r="AW2755" s="80" t="s">
        <v>1519</v>
      </c>
      <c r="AX2755" s="83" t="s">
        <v>31369</v>
      </c>
      <c r="AY2755" s="80" t="s">
        <v>66</v>
      </c>
    </row>
    <row r="2756" spans="1:51" x14ac:dyDescent="0.25">
      <c r="A2756" s="66" t="s">
        <v>29583</v>
      </c>
      <c r="B2756" s="67"/>
      <c r="C2756" s="67"/>
      <c r="D2756" s="68"/>
      <c r="E2756" s="111"/>
      <c r="F2756" s="104" t="s">
        <v>31173</v>
      </c>
      <c r="G2756" s="112"/>
      <c r="H2756" s="71"/>
      <c r="I2756" s="72"/>
      <c r="J2756" s="113"/>
      <c r="K2756" s="71" t="s">
        <v>31589</v>
      </c>
      <c r="L2756" s="114"/>
      <c r="M2756" s="76"/>
      <c r="N2756" s="76"/>
      <c r="O2756" s="77"/>
      <c r="P2756" s="78"/>
      <c r="Q2756" s="78"/>
      <c r="R2756" s="125"/>
      <c r="S2756" s="125"/>
      <c r="T2756" s="125"/>
      <c r="U2756" s="125"/>
      <c r="V2756" s="126"/>
      <c r="W2756" s="126"/>
      <c r="X2756" s="126"/>
      <c r="Y2756" s="126"/>
      <c r="Z2756" s="51"/>
      <c r="AA2756" s="73"/>
      <c r="AB2756" s="73"/>
      <c r="AC2756" s="74"/>
      <c r="AD2756" s="80" t="s">
        <v>30394</v>
      </c>
      <c r="AE2756" s="80">
        <v>267</v>
      </c>
      <c r="AF2756" s="80">
        <v>71</v>
      </c>
      <c r="AG2756" s="80">
        <v>964</v>
      </c>
      <c r="AH2756" s="80">
        <v>319</v>
      </c>
      <c r="AI2756" s="80"/>
      <c r="AJ2756" s="80"/>
      <c r="AK2756" s="80"/>
      <c r="AL2756" s="80"/>
      <c r="AM2756" s="80"/>
      <c r="AN2756" s="82">
        <v>41080.54619212963</v>
      </c>
      <c r="AO2756" s="80"/>
      <c r="AP2756" s="80" t="b">
        <v>1</v>
      </c>
      <c r="AQ2756" s="80" t="b">
        <v>0</v>
      </c>
      <c r="AR2756" s="80" t="b">
        <v>0</v>
      </c>
      <c r="AS2756" s="80" t="s">
        <v>1307</v>
      </c>
      <c r="AT2756" s="80">
        <v>48</v>
      </c>
      <c r="AU2756" s="83" t="s">
        <v>1315</v>
      </c>
      <c r="AV2756" s="80" t="b">
        <v>0</v>
      </c>
      <c r="AW2756" s="80" t="s">
        <v>1519</v>
      </c>
      <c r="AX2756" s="83" t="s">
        <v>31370</v>
      </c>
      <c r="AY2756" s="80" t="s">
        <v>66</v>
      </c>
    </row>
    <row r="2757" spans="1:51" x14ac:dyDescent="0.25">
      <c r="A2757" s="66" t="s">
        <v>29584</v>
      </c>
      <c r="B2757" s="67"/>
      <c r="C2757" s="67"/>
      <c r="D2757" s="68"/>
      <c r="E2757" s="111"/>
      <c r="F2757" s="104" t="s">
        <v>31174</v>
      </c>
      <c r="G2757" s="112"/>
      <c r="H2757" s="71"/>
      <c r="I2757" s="72"/>
      <c r="J2757" s="113"/>
      <c r="K2757" s="71" t="s">
        <v>31590</v>
      </c>
      <c r="L2757" s="114"/>
      <c r="M2757" s="76"/>
      <c r="N2757" s="76"/>
      <c r="O2757" s="77"/>
      <c r="P2757" s="78"/>
      <c r="Q2757" s="78"/>
      <c r="R2757" s="125"/>
      <c r="S2757" s="125"/>
      <c r="T2757" s="125"/>
      <c r="U2757" s="125"/>
      <c r="V2757" s="126"/>
      <c r="W2757" s="126"/>
      <c r="X2757" s="126"/>
      <c r="Y2757" s="126"/>
      <c r="Z2757" s="51"/>
      <c r="AA2757" s="73"/>
      <c r="AB2757" s="73"/>
      <c r="AC2757" s="74"/>
      <c r="AD2757" s="80" t="s">
        <v>30395</v>
      </c>
      <c r="AE2757" s="80">
        <v>244</v>
      </c>
      <c r="AF2757" s="80">
        <v>514</v>
      </c>
      <c r="AG2757" s="80">
        <v>23652</v>
      </c>
      <c r="AH2757" s="80">
        <v>2977</v>
      </c>
      <c r="AI2757" s="80">
        <v>-10800</v>
      </c>
      <c r="AJ2757" s="80" t="s">
        <v>30578</v>
      </c>
      <c r="AK2757" s="80" t="s">
        <v>2670</v>
      </c>
      <c r="AL2757" s="80"/>
      <c r="AM2757" s="80" t="s">
        <v>1173</v>
      </c>
      <c r="AN2757" s="82">
        <v>40990.690937500003</v>
      </c>
      <c r="AO2757" s="83" t="s">
        <v>30910</v>
      </c>
      <c r="AP2757" s="80" t="b">
        <v>0</v>
      </c>
      <c r="AQ2757" s="80" t="b">
        <v>0</v>
      </c>
      <c r="AR2757" s="80" t="b">
        <v>1</v>
      </c>
      <c r="AS2757" s="80" t="s">
        <v>1308</v>
      </c>
      <c r="AT2757" s="80">
        <v>0</v>
      </c>
      <c r="AU2757" s="83" t="s">
        <v>31024</v>
      </c>
      <c r="AV2757" s="80" t="b">
        <v>0</v>
      </c>
      <c r="AW2757" s="80" t="s">
        <v>1519</v>
      </c>
      <c r="AX2757" s="83" t="s">
        <v>31371</v>
      </c>
      <c r="AY2757" s="80" t="s">
        <v>66</v>
      </c>
    </row>
    <row r="2758" spans="1:51" x14ac:dyDescent="0.25">
      <c r="A2758" s="66" t="s">
        <v>29585</v>
      </c>
      <c r="B2758" s="67"/>
      <c r="C2758" s="67"/>
      <c r="D2758" s="68"/>
      <c r="E2758" s="111"/>
      <c r="F2758" s="104" t="s">
        <v>31175</v>
      </c>
      <c r="G2758" s="112"/>
      <c r="H2758" s="71"/>
      <c r="I2758" s="72"/>
      <c r="J2758" s="113"/>
      <c r="K2758" s="71" t="s">
        <v>31591</v>
      </c>
      <c r="L2758" s="114"/>
      <c r="M2758" s="76"/>
      <c r="N2758" s="76"/>
      <c r="O2758" s="77"/>
      <c r="P2758" s="78"/>
      <c r="Q2758" s="78"/>
      <c r="R2758" s="125"/>
      <c r="S2758" s="125"/>
      <c r="T2758" s="125"/>
      <c r="U2758" s="125"/>
      <c r="V2758" s="126"/>
      <c r="W2758" s="126"/>
      <c r="X2758" s="126"/>
      <c r="Y2758" s="126"/>
      <c r="Z2758" s="51"/>
      <c r="AA2758" s="73"/>
      <c r="AB2758" s="73"/>
      <c r="AC2758" s="74"/>
      <c r="AD2758" s="80" t="s">
        <v>30396</v>
      </c>
      <c r="AE2758" s="80">
        <v>2</v>
      </c>
      <c r="AF2758" s="80">
        <v>10951</v>
      </c>
      <c r="AG2758" s="80">
        <v>686290</v>
      </c>
      <c r="AH2758" s="80">
        <v>0</v>
      </c>
      <c r="AI2758" s="80">
        <v>25200</v>
      </c>
      <c r="AJ2758" s="80" t="s">
        <v>30579</v>
      </c>
      <c r="AK2758" s="80" t="s">
        <v>30708</v>
      </c>
      <c r="AL2758" s="83" t="s">
        <v>30788</v>
      </c>
      <c r="AM2758" s="80" t="s">
        <v>6097</v>
      </c>
      <c r="AN2758" s="82">
        <v>40889.665393518517</v>
      </c>
      <c r="AO2758" s="83" t="s">
        <v>30911</v>
      </c>
      <c r="AP2758" s="80" t="b">
        <v>0</v>
      </c>
      <c r="AQ2758" s="80" t="b">
        <v>0</v>
      </c>
      <c r="AR2758" s="80" t="b">
        <v>0</v>
      </c>
      <c r="AS2758" s="80" t="s">
        <v>1307</v>
      </c>
      <c r="AT2758" s="80">
        <v>32</v>
      </c>
      <c r="AU2758" s="83" t="s">
        <v>31025</v>
      </c>
      <c r="AV2758" s="80" t="b">
        <v>0</v>
      </c>
      <c r="AW2758" s="80" t="s">
        <v>1519</v>
      </c>
      <c r="AX2758" s="83" t="s">
        <v>31372</v>
      </c>
      <c r="AY2758" s="80" t="s">
        <v>66</v>
      </c>
    </row>
    <row r="2759" spans="1:51" x14ac:dyDescent="0.25">
      <c r="A2759" s="66" t="s">
        <v>29586</v>
      </c>
      <c r="B2759" s="67"/>
      <c r="C2759" s="67"/>
      <c r="D2759" s="68"/>
      <c r="E2759" s="111"/>
      <c r="F2759" s="104" t="s">
        <v>31176</v>
      </c>
      <c r="G2759" s="112"/>
      <c r="H2759" s="71"/>
      <c r="I2759" s="72"/>
      <c r="J2759" s="113"/>
      <c r="K2759" s="71" t="s">
        <v>31592</v>
      </c>
      <c r="L2759" s="114"/>
      <c r="M2759" s="76"/>
      <c r="N2759" s="76"/>
      <c r="O2759" s="77"/>
      <c r="P2759" s="78"/>
      <c r="Q2759" s="78"/>
      <c r="R2759" s="125"/>
      <c r="S2759" s="125"/>
      <c r="T2759" s="125"/>
      <c r="U2759" s="125"/>
      <c r="V2759" s="126"/>
      <c r="W2759" s="126"/>
      <c r="X2759" s="126"/>
      <c r="Y2759" s="126"/>
      <c r="Z2759" s="51"/>
      <c r="AA2759" s="73"/>
      <c r="AB2759" s="73"/>
      <c r="AC2759" s="74"/>
      <c r="AD2759" s="80" t="s">
        <v>30397</v>
      </c>
      <c r="AE2759" s="80">
        <v>535</v>
      </c>
      <c r="AF2759" s="80">
        <v>793</v>
      </c>
      <c r="AG2759" s="80">
        <v>51358</v>
      </c>
      <c r="AH2759" s="80">
        <v>11396</v>
      </c>
      <c r="AI2759" s="80">
        <v>-10800</v>
      </c>
      <c r="AJ2759" s="80" t="s">
        <v>30580</v>
      </c>
      <c r="AK2759" s="80" t="s">
        <v>30709</v>
      </c>
      <c r="AL2759" s="83" t="s">
        <v>30789</v>
      </c>
      <c r="AM2759" s="80" t="s">
        <v>1173</v>
      </c>
      <c r="AN2759" s="82">
        <v>40946.003298611111</v>
      </c>
      <c r="AO2759" s="83" t="s">
        <v>30912</v>
      </c>
      <c r="AP2759" s="80" t="b">
        <v>0</v>
      </c>
      <c r="AQ2759" s="80" t="b">
        <v>0</v>
      </c>
      <c r="AR2759" s="80" t="b">
        <v>1</v>
      </c>
      <c r="AS2759" s="80" t="s">
        <v>1308</v>
      </c>
      <c r="AT2759" s="80">
        <v>5</v>
      </c>
      <c r="AU2759" s="83" t="s">
        <v>31026</v>
      </c>
      <c r="AV2759" s="80" t="b">
        <v>0</v>
      </c>
      <c r="AW2759" s="80" t="s">
        <v>1519</v>
      </c>
      <c r="AX2759" s="83" t="s">
        <v>31373</v>
      </c>
      <c r="AY2759" s="80" t="s">
        <v>66</v>
      </c>
    </row>
    <row r="2760" spans="1:51" x14ac:dyDescent="0.25">
      <c r="A2760" s="66" t="s">
        <v>29587</v>
      </c>
      <c r="B2760" s="67"/>
      <c r="C2760" s="67"/>
      <c r="D2760" s="68"/>
      <c r="E2760" s="111"/>
      <c r="F2760" s="104" t="s">
        <v>31177</v>
      </c>
      <c r="G2760" s="112"/>
      <c r="H2760" s="71"/>
      <c r="I2760" s="72"/>
      <c r="J2760" s="113"/>
      <c r="K2760" s="71" t="s">
        <v>31593</v>
      </c>
      <c r="L2760" s="114"/>
      <c r="M2760" s="76"/>
      <c r="N2760" s="76"/>
      <c r="O2760" s="77"/>
      <c r="P2760" s="78"/>
      <c r="Q2760" s="78"/>
      <c r="R2760" s="125"/>
      <c r="S2760" s="125"/>
      <c r="T2760" s="125"/>
      <c r="U2760" s="125"/>
      <c r="V2760" s="126"/>
      <c r="W2760" s="126"/>
      <c r="X2760" s="126"/>
      <c r="Y2760" s="126"/>
      <c r="Z2760" s="51"/>
      <c r="AA2760" s="73"/>
      <c r="AB2760" s="73"/>
      <c r="AC2760" s="74"/>
      <c r="AD2760" s="80" t="s">
        <v>25124</v>
      </c>
      <c r="AE2760" s="80">
        <v>165</v>
      </c>
      <c r="AF2760" s="80">
        <v>455</v>
      </c>
      <c r="AG2760" s="80">
        <v>57527</v>
      </c>
      <c r="AH2760" s="80">
        <v>846</v>
      </c>
      <c r="AI2760" s="80">
        <v>-10800</v>
      </c>
      <c r="AJ2760" s="80" t="s">
        <v>30581</v>
      </c>
      <c r="AK2760" s="80" t="s">
        <v>30710</v>
      </c>
      <c r="AL2760" s="80"/>
      <c r="AM2760" s="80" t="s">
        <v>1173</v>
      </c>
      <c r="AN2760" s="82">
        <v>40957.528252314813</v>
      </c>
      <c r="AO2760" s="83" t="s">
        <v>30913</v>
      </c>
      <c r="AP2760" s="80" t="b">
        <v>0</v>
      </c>
      <c r="AQ2760" s="80" t="b">
        <v>0</v>
      </c>
      <c r="AR2760" s="80" t="b">
        <v>1</v>
      </c>
      <c r="AS2760" s="80" t="s">
        <v>1308</v>
      </c>
      <c r="AT2760" s="80">
        <v>1</v>
      </c>
      <c r="AU2760" s="83" t="s">
        <v>31027</v>
      </c>
      <c r="AV2760" s="80" t="b">
        <v>0</v>
      </c>
      <c r="AW2760" s="80" t="s">
        <v>1519</v>
      </c>
      <c r="AX2760" s="83" t="s">
        <v>31374</v>
      </c>
      <c r="AY2760" s="80" t="s">
        <v>66</v>
      </c>
    </row>
    <row r="2761" spans="1:51" x14ac:dyDescent="0.25">
      <c r="A2761" s="66" t="s">
        <v>29588</v>
      </c>
      <c r="B2761" s="67"/>
      <c r="C2761" s="67"/>
      <c r="D2761" s="68"/>
      <c r="E2761" s="111"/>
      <c r="F2761" s="104" t="s">
        <v>31178</v>
      </c>
      <c r="G2761" s="112"/>
      <c r="H2761" s="71"/>
      <c r="I2761" s="72"/>
      <c r="J2761" s="113"/>
      <c r="K2761" s="71" t="s">
        <v>31594</v>
      </c>
      <c r="L2761" s="114"/>
      <c r="M2761" s="76"/>
      <c r="N2761" s="76"/>
      <c r="O2761" s="77"/>
      <c r="P2761" s="78"/>
      <c r="Q2761" s="78"/>
      <c r="R2761" s="125"/>
      <c r="S2761" s="125"/>
      <c r="T2761" s="125"/>
      <c r="U2761" s="125"/>
      <c r="V2761" s="126"/>
      <c r="W2761" s="126"/>
      <c r="X2761" s="126"/>
      <c r="Y2761" s="126"/>
      <c r="Z2761" s="51"/>
      <c r="AA2761" s="73"/>
      <c r="AB2761" s="73"/>
      <c r="AC2761" s="74"/>
      <c r="AD2761" s="80" t="s">
        <v>30398</v>
      </c>
      <c r="AE2761" s="80">
        <v>991</v>
      </c>
      <c r="AF2761" s="80">
        <v>1288</v>
      </c>
      <c r="AG2761" s="80">
        <v>16683</v>
      </c>
      <c r="AH2761" s="80">
        <v>10800</v>
      </c>
      <c r="AI2761" s="80">
        <v>-28800</v>
      </c>
      <c r="AJ2761" s="80" t="s">
        <v>30582</v>
      </c>
      <c r="AK2761" s="80" t="s">
        <v>16314</v>
      </c>
      <c r="AL2761" s="80"/>
      <c r="AM2761" s="80" t="s">
        <v>7831</v>
      </c>
      <c r="AN2761" s="82">
        <v>40837.93681712963</v>
      </c>
      <c r="AO2761" s="83" t="s">
        <v>30914</v>
      </c>
      <c r="AP2761" s="80" t="b">
        <v>0</v>
      </c>
      <c r="AQ2761" s="80" t="b">
        <v>0</v>
      </c>
      <c r="AR2761" s="80" t="b">
        <v>1</v>
      </c>
      <c r="AS2761" s="80" t="s">
        <v>1307</v>
      </c>
      <c r="AT2761" s="80">
        <v>3</v>
      </c>
      <c r="AU2761" s="83" t="s">
        <v>31028</v>
      </c>
      <c r="AV2761" s="80" t="b">
        <v>0</v>
      </c>
      <c r="AW2761" s="80" t="s">
        <v>1519</v>
      </c>
      <c r="AX2761" s="83" t="s">
        <v>31375</v>
      </c>
      <c r="AY2761" s="80" t="s">
        <v>66</v>
      </c>
    </row>
    <row r="2762" spans="1:51" x14ac:dyDescent="0.25">
      <c r="A2762" s="66" t="s">
        <v>29589</v>
      </c>
      <c r="B2762" s="67"/>
      <c r="C2762" s="67"/>
      <c r="D2762" s="68"/>
      <c r="E2762" s="111"/>
      <c r="F2762" s="104" t="s">
        <v>31179</v>
      </c>
      <c r="G2762" s="112"/>
      <c r="H2762" s="71"/>
      <c r="I2762" s="72"/>
      <c r="J2762" s="113"/>
      <c r="K2762" s="71" t="s">
        <v>31595</v>
      </c>
      <c r="L2762" s="114"/>
      <c r="M2762" s="76"/>
      <c r="N2762" s="76"/>
      <c r="O2762" s="77"/>
      <c r="P2762" s="78"/>
      <c r="Q2762" s="78"/>
      <c r="R2762" s="125"/>
      <c r="S2762" s="125"/>
      <c r="T2762" s="125"/>
      <c r="U2762" s="125"/>
      <c r="V2762" s="126"/>
      <c r="W2762" s="126"/>
      <c r="X2762" s="126"/>
      <c r="Y2762" s="126"/>
      <c r="Z2762" s="51"/>
      <c r="AA2762" s="73"/>
      <c r="AB2762" s="73"/>
      <c r="AC2762" s="74"/>
      <c r="AD2762" s="80" t="s">
        <v>30399</v>
      </c>
      <c r="AE2762" s="80">
        <v>311</v>
      </c>
      <c r="AF2762" s="80">
        <v>935</v>
      </c>
      <c r="AG2762" s="80">
        <v>90352</v>
      </c>
      <c r="AH2762" s="80">
        <v>1</v>
      </c>
      <c r="AI2762" s="80">
        <v>25200</v>
      </c>
      <c r="AJ2762" s="80"/>
      <c r="AK2762" s="80" t="s">
        <v>30711</v>
      </c>
      <c r="AL2762" s="83" t="s">
        <v>30790</v>
      </c>
      <c r="AM2762" s="80" t="s">
        <v>12802</v>
      </c>
      <c r="AN2762" s="82">
        <v>41406.368483796294</v>
      </c>
      <c r="AO2762" s="83" t="s">
        <v>30915</v>
      </c>
      <c r="AP2762" s="80" t="b">
        <v>0</v>
      </c>
      <c r="AQ2762" s="80" t="b">
        <v>0</v>
      </c>
      <c r="AR2762" s="80" t="b">
        <v>0</v>
      </c>
      <c r="AS2762" s="80" t="s">
        <v>1307</v>
      </c>
      <c r="AT2762" s="80">
        <v>8</v>
      </c>
      <c r="AU2762" s="83" t="s">
        <v>31029</v>
      </c>
      <c r="AV2762" s="80" t="b">
        <v>0</v>
      </c>
      <c r="AW2762" s="80" t="s">
        <v>1519</v>
      </c>
      <c r="AX2762" s="83" t="s">
        <v>31376</v>
      </c>
      <c r="AY2762" s="80" t="s">
        <v>66</v>
      </c>
    </row>
    <row r="2763" spans="1:51" x14ac:dyDescent="0.25">
      <c r="A2763" s="66" t="s">
        <v>29590</v>
      </c>
      <c r="B2763" s="67"/>
      <c r="C2763" s="67"/>
      <c r="D2763" s="68"/>
      <c r="E2763" s="111"/>
      <c r="F2763" s="104" t="s">
        <v>31180</v>
      </c>
      <c r="G2763" s="112"/>
      <c r="H2763" s="71"/>
      <c r="I2763" s="72"/>
      <c r="J2763" s="113"/>
      <c r="K2763" s="71" t="s">
        <v>31596</v>
      </c>
      <c r="L2763" s="114"/>
      <c r="M2763" s="76"/>
      <c r="N2763" s="76"/>
      <c r="O2763" s="77"/>
      <c r="P2763" s="78"/>
      <c r="Q2763" s="78"/>
      <c r="R2763" s="125"/>
      <c r="S2763" s="125"/>
      <c r="T2763" s="125"/>
      <c r="U2763" s="125"/>
      <c r="V2763" s="126"/>
      <c r="W2763" s="126"/>
      <c r="X2763" s="126"/>
      <c r="Y2763" s="126"/>
      <c r="Z2763" s="51"/>
      <c r="AA2763" s="73"/>
      <c r="AB2763" s="73"/>
      <c r="AC2763" s="74"/>
      <c r="AD2763" s="80" t="s">
        <v>30400</v>
      </c>
      <c r="AE2763" s="80">
        <v>340</v>
      </c>
      <c r="AF2763" s="80">
        <v>372</v>
      </c>
      <c r="AG2763" s="80">
        <v>14567</v>
      </c>
      <c r="AH2763" s="80">
        <v>6718</v>
      </c>
      <c r="AI2763" s="80">
        <v>-21600</v>
      </c>
      <c r="AJ2763" s="80" t="s">
        <v>30583</v>
      </c>
      <c r="AK2763" s="80" t="s">
        <v>30712</v>
      </c>
      <c r="AL2763" s="80"/>
      <c r="AM2763" s="80" t="s">
        <v>1171</v>
      </c>
      <c r="AN2763" s="82">
        <v>40408.939513888887</v>
      </c>
      <c r="AO2763" s="83" t="s">
        <v>30916</v>
      </c>
      <c r="AP2763" s="80" t="b">
        <v>0</v>
      </c>
      <c r="AQ2763" s="80" t="b">
        <v>0</v>
      </c>
      <c r="AR2763" s="80" t="b">
        <v>1</v>
      </c>
      <c r="AS2763" s="80" t="s">
        <v>1306</v>
      </c>
      <c r="AT2763" s="80">
        <v>12</v>
      </c>
      <c r="AU2763" s="83" t="s">
        <v>1362</v>
      </c>
      <c r="AV2763" s="80" t="b">
        <v>0</v>
      </c>
      <c r="AW2763" s="80" t="s">
        <v>1519</v>
      </c>
      <c r="AX2763" s="83" t="s">
        <v>31377</v>
      </c>
      <c r="AY2763" s="80" t="s">
        <v>66</v>
      </c>
    </row>
    <row r="2764" spans="1:51" x14ac:dyDescent="0.25">
      <c r="A2764" s="66" t="s">
        <v>29591</v>
      </c>
      <c r="B2764" s="67"/>
      <c r="C2764" s="67"/>
      <c r="D2764" s="68"/>
      <c r="E2764" s="111"/>
      <c r="F2764" s="104" t="s">
        <v>31181</v>
      </c>
      <c r="G2764" s="112"/>
      <c r="H2764" s="71"/>
      <c r="I2764" s="72"/>
      <c r="J2764" s="113"/>
      <c r="K2764" s="71" t="s">
        <v>31597</v>
      </c>
      <c r="L2764" s="114"/>
      <c r="M2764" s="76"/>
      <c r="N2764" s="76"/>
      <c r="O2764" s="77"/>
      <c r="P2764" s="78"/>
      <c r="Q2764" s="78"/>
      <c r="R2764" s="125"/>
      <c r="S2764" s="125"/>
      <c r="T2764" s="125"/>
      <c r="U2764" s="125"/>
      <c r="V2764" s="126"/>
      <c r="W2764" s="126"/>
      <c r="X2764" s="126"/>
      <c r="Y2764" s="126"/>
      <c r="Z2764" s="51"/>
      <c r="AA2764" s="73"/>
      <c r="AB2764" s="73"/>
      <c r="AC2764" s="74"/>
      <c r="AD2764" s="80" t="s">
        <v>30401</v>
      </c>
      <c r="AE2764" s="80">
        <v>83</v>
      </c>
      <c r="AF2764" s="80">
        <v>92</v>
      </c>
      <c r="AG2764" s="80">
        <v>49211</v>
      </c>
      <c r="AH2764" s="80">
        <v>1</v>
      </c>
      <c r="AI2764" s="80"/>
      <c r="AJ2764" s="80" t="s">
        <v>30584</v>
      </c>
      <c r="AK2764" s="80"/>
      <c r="AL2764" s="80"/>
      <c r="AM2764" s="80"/>
      <c r="AN2764" s="82">
        <v>41637.668020833335</v>
      </c>
      <c r="AO2764" s="80"/>
      <c r="AP2764" s="80" t="b">
        <v>1</v>
      </c>
      <c r="AQ2764" s="80" t="b">
        <v>0</v>
      </c>
      <c r="AR2764" s="80" t="b">
        <v>0</v>
      </c>
      <c r="AS2764" s="80" t="s">
        <v>1307</v>
      </c>
      <c r="AT2764" s="80">
        <v>5</v>
      </c>
      <c r="AU2764" s="83" t="s">
        <v>1315</v>
      </c>
      <c r="AV2764" s="80" t="b">
        <v>0</v>
      </c>
      <c r="AW2764" s="80" t="s">
        <v>1519</v>
      </c>
      <c r="AX2764" s="83" t="s">
        <v>31378</v>
      </c>
      <c r="AY2764" s="80" t="s">
        <v>66</v>
      </c>
    </row>
    <row r="2765" spans="1:51" x14ac:dyDescent="0.25">
      <c r="A2765" s="66" t="s">
        <v>29592</v>
      </c>
      <c r="B2765" s="67"/>
      <c r="C2765" s="67"/>
      <c r="D2765" s="68"/>
      <c r="E2765" s="111"/>
      <c r="F2765" s="104" t="s">
        <v>31182</v>
      </c>
      <c r="G2765" s="112"/>
      <c r="H2765" s="71"/>
      <c r="I2765" s="72"/>
      <c r="J2765" s="113"/>
      <c r="K2765" s="71" t="s">
        <v>31598</v>
      </c>
      <c r="L2765" s="114"/>
      <c r="M2765" s="76"/>
      <c r="N2765" s="76"/>
      <c r="O2765" s="77"/>
      <c r="P2765" s="78"/>
      <c r="Q2765" s="78"/>
      <c r="R2765" s="125"/>
      <c r="S2765" s="125"/>
      <c r="T2765" s="125"/>
      <c r="U2765" s="125"/>
      <c r="V2765" s="126"/>
      <c r="W2765" s="126"/>
      <c r="X2765" s="126"/>
      <c r="Y2765" s="126"/>
      <c r="Z2765" s="51"/>
      <c r="AA2765" s="73"/>
      <c r="AB2765" s="73"/>
      <c r="AC2765" s="74"/>
      <c r="AD2765" s="80" t="s">
        <v>30402</v>
      </c>
      <c r="AE2765" s="80">
        <v>93</v>
      </c>
      <c r="AF2765" s="80">
        <v>121</v>
      </c>
      <c r="AG2765" s="80">
        <v>49802</v>
      </c>
      <c r="AH2765" s="80">
        <v>2</v>
      </c>
      <c r="AI2765" s="80"/>
      <c r="AJ2765" s="80" t="s">
        <v>30585</v>
      </c>
      <c r="AK2765" s="80"/>
      <c r="AL2765" s="80"/>
      <c r="AM2765" s="80"/>
      <c r="AN2765" s="82">
        <v>41637.752766203703</v>
      </c>
      <c r="AO2765" s="80"/>
      <c r="AP2765" s="80" t="b">
        <v>1</v>
      </c>
      <c r="AQ2765" s="80" t="b">
        <v>0</v>
      </c>
      <c r="AR2765" s="80" t="b">
        <v>0</v>
      </c>
      <c r="AS2765" s="80" t="s">
        <v>2774</v>
      </c>
      <c r="AT2765" s="80">
        <v>4</v>
      </c>
      <c r="AU2765" s="83" t="s">
        <v>1315</v>
      </c>
      <c r="AV2765" s="80" t="b">
        <v>0</v>
      </c>
      <c r="AW2765" s="80" t="s">
        <v>1519</v>
      </c>
      <c r="AX2765" s="83" t="s">
        <v>31379</v>
      </c>
      <c r="AY2765" s="80" t="s">
        <v>66</v>
      </c>
    </row>
    <row r="2766" spans="1:51" x14ac:dyDescent="0.25">
      <c r="A2766" s="66" t="s">
        <v>29593</v>
      </c>
      <c r="B2766" s="67"/>
      <c r="C2766" s="67"/>
      <c r="D2766" s="68"/>
      <c r="E2766" s="111"/>
      <c r="F2766" s="104" t="s">
        <v>31183</v>
      </c>
      <c r="G2766" s="112"/>
      <c r="H2766" s="71"/>
      <c r="I2766" s="72"/>
      <c r="J2766" s="113"/>
      <c r="K2766" s="71" t="s">
        <v>31599</v>
      </c>
      <c r="L2766" s="114"/>
      <c r="M2766" s="76"/>
      <c r="N2766" s="76"/>
      <c r="O2766" s="77"/>
      <c r="P2766" s="78"/>
      <c r="Q2766" s="78"/>
      <c r="R2766" s="125"/>
      <c r="S2766" s="125"/>
      <c r="T2766" s="125"/>
      <c r="U2766" s="125"/>
      <c r="V2766" s="126"/>
      <c r="W2766" s="126"/>
      <c r="X2766" s="126"/>
      <c r="Y2766" s="126"/>
      <c r="Z2766" s="51"/>
      <c r="AA2766" s="73"/>
      <c r="AB2766" s="73"/>
      <c r="AC2766" s="74"/>
      <c r="AD2766" s="80" t="s">
        <v>30403</v>
      </c>
      <c r="AE2766" s="80">
        <v>1</v>
      </c>
      <c r="AF2766" s="80">
        <v>1373</v>
      </c>
      <c r="AG2766" s="80">
        <v>540462</v>
      </c>
      <c r="AH2766" s="80">
        <v>0</v>
      </c>
      <c r="AI2766" s="80">
        <v>25200</v>
      </c>
      <c r="AJ2766" s="80" t="s">
        <v>30586</v>
      </c>
      <c r="AK2766" s="80" t="s">
        <v>30713</v>
      </c>
      <c r="AL2766" s="83" t="s">
        <v>30791</v>
      </c>
      <c r="AM2766" s="80" t="s">
        <v>12802</v>
      </c>
      <c r="AN2766" s="82">
        <v>41484.398078703707</v>
      </c>
      <c r="AO2766" s="83" t="s">
        <v>30917</v>
      </c>
      <c r="AP2766" s="80" t="b">
        <v>0</v>
      </c>
      <c r="AQ2766" s="80" t="b">
        <v>0</v>
      </c>
      <c r="AR2766" s="80" t="b">
        <v>0</v>
      </c>
      <c r="AS2766" s="80" t="s">
        <v>1307</v>
      </c>
      <c r="AT2766" s="80">
        <v>53</v>
      </c>
      <c r="AU2766" s="83" t="s">
        <v>31030</v>
      </c>
      <c r="AV2766" s="80" t="b">
        <v>0</v>
      </c>
      <c r="AW2766" s="80" t="s">
        <v>1519</v>
      </c>
      <c r="AX2766" s="83" t="s">
        <v>31380</v>
      </c>
      <c r="AY2766" s="80" t="s">
        <v>66</v>
      </c>
    </row>
    <row r="2767" spans="1:51" x14ac:dyDescent="0.25">
      <c r="A2767" s="66" t="s">
        <v>29594</v>
      </c>
      <c r="B2767" s="67"/>
      <c r="C2767" s="67"/>
      <c r="D2767" s="68"/>
      <c r="E2767" s="111"/>
      <c r="F2767" s="104" t="s">
        <v>31184</v>
      </c>
      <c r="G2767" s="112"/>
      <c r="H2767" s="71"/>
      <c r="I2767" s="72"/>
      <c r="J2767" s="113"/>
      <c r="K2767" s="71" t="s">
        <v>31600</v>
      </c>
      <c r="L2767" s="114"/>
      <c r="M2767" s="76"/>
      <c r="N2767" s="76"/>
      <c r="O2767" s="77"/>
      <c r="P2767" s="78"/>
      <c r="Q2767" s="78"/>
      <c r="R2767" s="125"/>
      <c r="S2767" s="125"/>
      <c r="T2767" s="125"/>
      <c r="U2767" s="125"/>
      <c r="V2767" s="126"/>
      <c r="W2767" s="126"/>
      <c r="X2767" s="126"/>
      <c r="Y2767" s="126"/>
      <c r="Z2767" s="51"/>
      <c r="AA2767" s="73"/>
      <c r="AB2767" s="73"/>
      <c r="AC2767" s="74"/>
      <c r="AD2767" s="80" t="s">
        <v>30404</v>
      </c>
      <c r="AE2767" s="80">
        <v>3</v>
      </c>
      <c r="AF2767" s="80">
        <v>3746</v>
      </c>
      <c r="AG2767" s="80">
        <v>50431</v>
      </c>
      <c r="AH2767" s="80">
        <v>0</v>
      </c>
      <c r="AI2767" s="80">
        <v>25200</v>
      </c>
      <c r="AJ2767" s="80" t="s">
        <v>30587</v>
      </c>
      <c r="AK2767" s="80" t="s">
        <v>7769</v>
      </c>
      <c r="AL2767" s="80"/>
      <c r="AM2767" s="80" t="s">
        <v>6097</v>
      </c>
      <c r="AN2767" s="82">
        <v>41222.416770833333</v>
      </c>
      <c r="AO2767" s="83" t="s">
        <v>30918</v>
      </c>
      <c r="AP2767" s="80" t="b">
        <v>0</v>
      </c>
      <c r="AQ2767" s="80" t="b">
        <v>0</v>
      </c>
      <c r="AR2767" s="80" t="b">
        <v>0</v>
      </c>
      <c r="AS2767" s="80" t="s">
        <v>2774</v>
      </c>
      <c r="AT2767" s="80">
        <v>4</v>
      </c>
      <c r="AU2767" s="83" t="s">
        <v>31031</v>
      </c>
      <c r="AV2767" s="80" t="b">
        <v>0</v>
      </c>
      <c r="AW2767" s="80" t="s">
        <v>1519</v>
      </c>
      <c r="AX2767" s="83" t="s">
        <v>31381</v>
      </c>
      <c r="AY2767" s="80" t="s">
        <v>66</v>
      </c>
    </row>
    <row r="2768" spans="1:51" x14ac:dyDescent="0.25">
      <c r="A2768" s="66" t="s">
        <v>29595</v>
      </c>
      <c r="B2768" s="67"/>
      <c r="C2768" s="67"/>
      <c r="D2768" s="68"/>
      <c r="E2768" s="111"/>
      <c r="F2768" s="104" t="s">
        <v>31185</v>
      </c>
      <c r="G2768" s="112"/>
      <c r="H2768" s="71"/>
      <c r="I2768" s="72"/>
      <c r="J2768" s="113"/>
      <c r="K2768" s="71" t="s">
        <v>31601</v>
      </c>
      <c r="L2768" s="114"/>
      <c r="M2768" s="76"/>
      <c r="N2768" s="76"/>
      <c r="O2768" s="77"/>
      <c r="P2768" s="78"/>
      <c r="Q2768" s="78"/>
      <c r="R2768" s="125"/>
      <c r="S2768" s="125"/>
      <c r="T2768" s="125"/>
      <c r="U2768" s="125"/>
      <c r="V2768" s="126"/>
      <c r="W2768" s="126"/>
      <c r="X2768" s="126"/>
      <c r="Y2768" s="126"/>
      <c r="Z2768" s="51"/>
      <c r="AA2768" s="73"/>
      <c r="AB2768" s="73"/>
      <c r="AC2768" s="74"/>
      <c r="AD2768" s="80" t="s">
        <v>30405</v>
      </c>
      <c r="AE2768" s="80">
        <v>1815</v>
      </c>
      <c r="AF2768" s="80">
        <v>1043</v>
      </c>
      <c r="AG2768" s="80">
        <v>9958</v>
      </c>
      <c r="AH2768" s="80">
        <v>3285</v>
      </c>
      <c r="AI2768" s="80">
        <v>-14400</v>
      </c>
      <c r="AJ2768" s="80" t="s">
        <v>30588</v>
      </c>
      <c r="AK2768" s="80" t="s">
        <v>30714</v>
      </c>
      <c r="AL2768" s="80"/>
      <c r="AM2768" s="80" t="s">
        <v>1172</v>
      </c>
      <c r="AN2768" s="82">
        <v>40596.173206018517</v>
      </c>
      <c r="AO2768" s="83" t="s">
        <v>30919</v>
      </c>
      <c r="AP2768" s="80" t="b">
        <v>1</v>
      </c>
      <c r="AQ2768" s="80" t="b">
        <v>0</v>
      </c>
      <c r="AR2768" s="80" t="b">
        <v>1</v>
      </c>
      <c r="AS2768" s="80" t="s">
        <v>1306</v>
      </c>
      <c r="AT2768" s="80">
        <v>13</v>
      </c>
      <c r="AU2768" s="83" t="s">
        <v>1315</v>
      </c>
      <c r="AV2768" s="80" t="b">
        <v>0</v>
      </c>
      <c r="AW2768" s="80" t="s">
        <v>1519</v>
      </c>
      <c r="AX2768" s="83" t="s">
        <v>31382</v>
      </c>
      <c r="AY2768" s="80" t="s">
        <v>66</v>
      </c>
    </row>
    <row r="2769" spans="1:51" x14ac:dyDescent="0.25">
      <c r="A2769" s="66" t="s">
        <v>29671</v>
      </c>
      <c r="B2769" s="67"/>
      <c r="C2769" s="67"/>
      <c r="D2769" s="68"/>
      <c r="E2769" s="111"/>
      <c r="F2769" s="104" t="s">
        <v>31186</v>
      </c>
      <c r="G2769" s="112"/>
      <c r="H2769" s="71"/>
      <c r="I2769" s="72"/>
      <c r="J2769" s="113"/>
      <c r="K2769" s="71" t="s">
        <v>31602</v>
      </c>
      <c r="L2769" s="114"/>
      <c r="M2769" s="76"/>
      <c r="N2769" s="76"/>
      <c r="O2769" s="77"/>
      <c r="P2769" s="78"/>
      <c r="Q2769" s="78"/>
      <c r="R2769" s="125"/>
      <c r="S2769" s="125"/>
      <c r="T2769" s="125"/>
      <c r="U2769" s="125"/>
      <c r="V2769" s="126"/>
      <c r="W2769" s="126"/>
      <c r="X2769" s="126"/>
      <c r="Y2769" s="126"/>
      <c r="Z2769" s="51"/>
      <c r="AA2769" s="73"/>
      <c r="AB2769" s="73"/>
      <c r="AC2769" s="74"/>
      <c r="AD2769" s="80" t="s">
        <v>30406</v>
      </c>
      <c r="AE2769" s="80">
        <v>487</v>
      </c>
      <c r="AF2769" s="80">
        <v>131149</v>
      </c>
      <c r="AG2769" s="80">
        <v>164121</v>
      </c>
      <c r="AH2769" s="80">
        <v>454</v>
      </c>
      <c r="AI2769" s="80">
        <v>-18000</v>
      </c>
      <c r="AJ2769" s="80" t="s">
        <v>30589</v>
      </c>
      <c r="AK2769" s="80" t="s">
        <v>30715</v>
      </c>
      <c r="AL2769" s="83" t="s">
        <v>30792</v>
      </c>
      <c r="AM2769" s="80" t="s">
        <v>1179</v>
      </c>
      <c r="AN2769" s="82">
        <v>40234.867708333331</v>
      </c>
      <c r="AO2769" s="83" t="s">
        <v>30920</v>
      </c>
      <c r="AP2769" s="80" t="b">
        <v>0</v>
      </c>
      <c r="AQ2769" s="80" t="b">
        <v>0</v>
      </c>
      <c r="AR2769" s="80" t="b">
        <v>1</v>
      </c>
      <c r="AS2769" s="80" t="s">
        <v>1306</v>
      </c>
      <c r="AT2769" s="80">
        <v>820</v>
      </c>
      <c r="AU2769" s="83" t="s">
        <v>31032</v>
      </c>
      <c r="AV2769" s="80" t="b">
        <v>1</v>
      </c>
      <c r="AW2769" s="80" t="s">
        <v>1519</v>
      </c>
      <c r="AX2769" s="83" t="s">
        <v>31383</v>
      </c>
      <c r="AY2769" s="80" t="s">
        <v>65</v>
      </c>
    </row>
    <row r="2770" spans="1:51" x14ac:dyDescent="0.25">
      <c r="A2770" s="66" t="s">
        <v>29596</v>
      </c>
      <c r="B2770" s="67"/>
      <c r="C2770" s="67"/>
      <c r="D2770" s="68"/>
      <c r="E2770" s="111"/>
      <c r="F2770" s="104" t="s">
        <v>4282</v>
      </c>
      <c r="G2770" s="112"/>
      <c r="H2770" s="71"/>
      <c r="I2770" s="72"/>
      <c r="J2770" s="113"/>
      <c r="K2770" s="71" t="s">
        <v>31603</v>
      </c>
      <c r="L2770" s="114"/>
      <c r="M2770" s="76"/>
      <c r="N2770" s="76"/>
      <c r="O2770" s="77"/>
      <c r="P2770" s="78"/>
      <c r="Q2770" s="78"/>
      <c r="R2770" s="125"/>
      <c r="S2770" s="125"/>
      <c r="T2770" s="125"/>
      <c r="U2770" s="125"/>
      <c r="V2770" s="126"/>
      <c r="W2770" s="126"/>
      <c r="X2770" s="126"/>
      <c r="Y2770" s="126"/>
      <c r="Z2770" s="51"/>
      <c r="AA2770" s="73"/>
      <c r="AB2770" s="73"/>
      <c r="AC2770" s="74"/>
      <c r="AD2770" s="80" t="s">
        <v>30407</v>
      </c>
      <c r="AE2770" s="80">
        <v>26</v>
      </c>
      <c r="AF2770" s="80">
        <v>156</v>
      </c>
      <c r="AG2770" s="80">
        <v>9346</v>
      </c>
      <c r="AH2770" s="80">
        <v>8627</v>
      </c>
      <c r="AI2770" s="80"/>
      <c r="AJ2770" s="80" t="s">
        <v>30590</v>
      </c>
      <c r="AK2770" s="80"/>
      <c r="AL2770" s="80"/>
      <c r="AM2770" s="80"/>
      <c r="AN2770" s="82">
        <v>42441.075416666667</v>
      </c>
      <c r="AO2770" s="80"/>
      <c r="AP2770" s="80" t="b">
        <v>1</v>
      </c>
      <c r="AQ2770" s="80" t="b">
        <v>1</v>
      </c>
      <c r="AR2770" s="80" t="b">
        <v>0</v>
      </c>
      <c r="AS2770" s="80" t="s">
        <v>1307</v>
      </c>
      <c r="AT2770" s="80">
        <v>20</v>
      </c>
      <c r="AU2770" s="80"/>
      <c r="AV2770" s="80" t="b">
        <v>0</v>
      </c>
      <c r="AW2770" s="80" t="s">
        <v>1519</v>
      </c>
      <c r="AX2770" s="83" t="s">
        <v>31384</v>
      </c>
      <c r="AY2770" s="80" t="s">
        <v>66</v>
      </c>
    </row>
    <row r="2771" spans="1:51" x14ac:dyDescent="0.25">
      <c r="A2771" s="66" t="s">
        <v>29598</v>
      </c>
      <c r="B2771" s="67"/>
      <c r="C2771" s="67"/>
      <c r="D2771" s="68"/>
      <c r="E2771" s="111"/>
      <c r="F2771" s="104" t="s">
        <v>31187</v>
      </c>
      <c r="G2771" s="112"/>
      <c r="H2771" s="71"/>
      <c r="I2771" s="72"/>
      <c r="J2771" s="113"/>
      <c r="K2771" s="71" t="s">
        <v>31604</v>
      </c>
      <c r="L2771" s="114"/>
      <c r="M2771" s="76"/>
      <c r="N2771" s="76"/>
      <c r="O2771" s="77"/>
      <c r="P2771" s="78"/>
      <c r="Q2771" s="78"/>
      <c r="R2771" s="125"/>
      <c r="S2771" s="125"/>
      <c r="T2771" s="125"/>
      <c r="U2771" s="125"/>
      <c r="V2771" s="126"/>
      <c r="W2771" s="126"/>
      <c r="X2771" s="126"/>
      <c r="Y2771" s="126"/>
      <c r="Z2771" s="51"/>
      <c r="AA2771" s="73"/>
      <c r="AB2771" s="73"/>
      <c r="AC2771" s="74"/>
      <c r="AD2771" s="80" t="s">
        <v>30408</v>
      </c>
      <c r="AE2771" s="80">
        <v>95</v>
      </c>
      <c r="AF2771" s="80">
        <v>1421</v>
      </c>
      <c r="AG2771" s="80">
        <v>114816</v>
      </c>
      <c r="AH2771" s="80">
        <v>0</v>
      </c>
      <c r="AI2771" s="80">
        <v>7200</v>
      </c>
      <c r="AJ2771" s="80" t="s">
        <v>30591</v>
      </c>
      <c r="AK2771" s="80"/>
      <c r="AL2771" s="83" t="s">
        <v>30793</v>
      </c>
      <c r="AM2771" s="80" t="s">
        <v>1186</v>
      </c>
      <c r="AN2771" s="82">
        <v>40717.923425925925</v>
      </c>
      <c r="AO2771" s="80"/>
      <c r="AP2771" s="80" t="b">
        <v>1</v>
      </c>
      <c r="AQ2771" s="80" t="b">
        <v>0</v>
      </c>
      <c r="AR2771" s="80" t="b">
        <v>0</v>
      </c>
      <c r="AS2771" s="80" t="s">
        <v>1312</v>
      </c>
      <c r="AT2771" s="80">
        <v>149</v>
      </c>
      <c r="AU2771" s="83" t="s">
        <v>1315</v>
      </c>
      <c r="AV2771" s="80" t="b">
        <v>0</v>
      </c>
      <c r="AW2771" s="80" t="s">
        <v>1519</v>
      </c>
      <c r="AX2771" s="83" t="s">
        <v>31385</v>
      </c>
      <c r="AY2771" s="80" t="s">
        <v>66</v>
      </c>
    </row>
    <row r="2772" spans="1:51" x14ac:dyDescent="0.25">
      <c r="A2772" s="66" t="s">
        <v>29599</v>
      </c>
      <c r="B2772" s="67"/>
      <c r="C2772" s="67"/>
      <c r="D2772" s="68"/>
      <c r="E2772" s="111"/>
      <c r="F2772" s="104" t="s">
        <v>31188</v>
      </c>
      <c r="G2772" s="112"/>
      <c r="H2772" s="71"/>
      <c r="I2772" s="72"/>
      <c r="J2772" s="113"/>
      <c r="K2772" s="71" t="s">
        <v>31605</v>
      </c>
      <c r="L2772" s="114"/>
      <c r="M2772" s="76"/>
      <c r="N2772" s="76"/>
      <c r="O2772" s="77"/>
      <c r="P2772" s="78"/>
      <c r="Q2772" s="78"/>
      <c r="R2772" s="125"/>
      <c r="S2772" s="125"/>
      <c r="T2772" s="125"/>
      <c r="U2772" s="125"/>
      <c r="V2772" s="126"/>
      <c r="W2772" s="126"/>
      <c r="X2772" s="126"/>
      <c r="Y2772" s="126"/>
      <c r="Z2772" s="51"/>
      <c r="AA2772" s="73"/>
      <c r="AB2772" s="73"/>
      <c r="AC2772" s="74"/>
      <c r="AD2772" s="80" t="s">
        <v>30409</v>
      </c>
      <c r="AE2772" s="80">
        <v>1072</v>
      </c>
      <c r="AF2772" s="80">
        <v>227</v>
      </c>
      <c r="AG2772" s="80">
        <v>1438</v>
      </c>
      <c r="AH2772" s="80">
        <v>3332</v>
      </c>
      <c r="AI2772" s="80"/>
      <c r="AJ2772" s="80"/>
      <c r="AK2772" s="80" t="s">
        <v>9180</v>
      </c>
      <c r="AL2772" s="80"/>
      <c r="AM2772" s="80"/>
      <c r="AN2772" s="82">
        <v>42315.615057870367</v>
      </c>
      <c r="AO2772" s="80"/>
      <c r="AP2772" s="80" t="b">
        <v>1</v>
      </c>
      <c r="AQ2772" s="80" t="b">
        <v>0</v>
      </c>
      <c r="AR2772" s="80" t="b">
        <v>0</v>
      </c>
      <c r="AS2772" s="80" t="s">
        <v>1307</v>
      </c>
      <c r="AT2772" s="80">
        <v>3</v>
      </c>
      <c r="AU2772" s="83" t="s">
        <v>1315</v>
      </c>
      <c r="AV2772" s="80" t="b">
        <v>0</v>
      </c>
      <c r="AW2772" s="80" t="s">
        <v>1519</v>
      </c>
      <c r="AX2772" s="83" t="s">
        <v>31386</v>
      </c>
      <c r="AY2772" s="80" t="s">
        <v>66</v>
      </c>
    </row>
    <row r="2773" spans="1:51" x14ac:dyDescent="0.25">
      <c r="A2773" s="66" t="s">
        <v>29600</v>
      </c>
      <c r="B2773" s="67"/>
      <c r="C2773" s="67"/>
      <c r="D2773" s="68"/>
      <c r="E2773" s="111"/>
      <c r="F2773" s="104" t="s">
        <v>31189</v>
      </c>
      <c r="G2773" s="112"/>
      <c r="H2773" s="71"/>
      <c r="I2773" s="72"/>
      <c r="J2773" s="113"/>
      <c r="K2773" s="71" t="s">
        <v>31606</v>
      </c>
      <c r="L2773" s="114"/>
      <c r="M2773" s="76"/>
      <c r="N2773" s="76"/>
      <c r="O2773" s="77"/>
      <c r="P2773" s="78"/>
      <c r="Q2773" s="78"/>
      <c r="R2773" s="125"/>
      <c r="S2773" s="125"/>
      <c r="T2773" s="125"/>
      <c r="U2773" s="125"/>
      <c r="V2773" s="126"/>
      <c r="W2773" s="126"/>
      <c r="X2773" s="126"/>
      <c r="Y2773" s="126"/>
      <c r="Z2773" s="51"/>
      <c r="AA2773" s="73"/>
      <c r="AB2773" s="73"/>
      <c r="AC2773" s="74"/>
      <c r="AD2773" s="80" t="s">
        <v>30410</v>
      </c>
      <c r="AE2773" s="80">
        <v>217</v>
      </c>
      <c r="AF2773" s="80">
        <v>206</v>
      </c>
      <c r="AG2773" s="80">
        <v>1878</v>
      </c>
      <c r="AH2773" s="80">
        <v>768</v>
      </c>
      <c r="AI2773" s="80"/>
      <c r="AJ2773" s="80" t="s">
        <v>30592</v>
      </c>
      <c r="AK2773" s="80" t="s">
        <v>30716</v>
      </c>
      <c r="AL2773" s="80"/>
      <c r="AM2773" s="80"/>
      <c r="AN2773" s="82">
        <v>42374.823113425926</v>
      </c>
      <c r="AO2773" s="83" t="s">
        <v>30921</v>
      </c>
      <c r="AP2773" s="80" t="b">
        <v>1</v>
      </c>
      <c r="AQ2773" s="80" t="b">
        <v>0</v>
      </c>
      <c r="AR2773" s="80" t="b">
        <v>1</v>
      </c>
      <c r="AS2773" s="80" t="s">
        <v>1308</v>
      </c>
      <c r="AT2773" s="80">
        <v>0</v>
      </c>
      <c r="AU2773" s="80"/>
      <c r="AV2773" s="80" t="b">
        <v>0</v>
      </c>
      <c r="AW2773" s="80" t="s">
        <v>1519</v>
      </c>
      <c r="AX2773" s="83" t="s">
        <v>31387</v>
      </c>
      <c r="AY2773" s="80" t="s">
        <v>66</v>
      </c>
    </row>
    <row r="2774" spans="1:51" x14ac:dyDescent="0.25">
      <c r="A2774" s="66" t="s">
        <v>29601</v>
      </c>
      <c r="B2774" s="67"/>
      <c r="C2774" s="67"/>
      <c r="D2774" s="68"/>
      <c r="E2774" s="111"/>
      <c r="F2774" s="104" t="s">
        <v>31190</v>
      </c>
      <c r="G2774" s="112"/>
      <c r="H2774" s="71"/>
      <c r="I2774" s="72"/>
      <c r="J2774" s="113"/>
      <c r="K2774" s="71" t="s">
        <v>31607</v>
      </c>
      <c r="L2774" s="114"/>
      <c r="M2774" s="76"/>
      <c r="N2774" s="76"/>
      <c r="O2774" s="77"/>
      <c r="P2774" s="78"/>
      <c r="Q2774" s="78"/>
      <c r="R2774" s="125"/>
      <c r="S2774" s="125"/>
      <c r="T2774" s="125"/>
      <c r="U2774" s="125"/>
      <c r="V2774" s="126"/>
      <c r="W2774" s="126"/>
      <c r="X2774" s="126"/>
      <c r="Y2774" s="126"/>
      <c r="Z2774" s="51"/>
      <c r="AA2774" s="73"/>
      <c r="AB2774" s="73"/>
      <c r="AC2774" s="74"/>
      <c r="AD2774" s="80" t="s">
        <v>30411</v>
      </c>
      <c r="AE2774" s="80">
        <v>898</v>
      </c>
      <c r="AF2774" s="80">
        <v>1980</v>
      </c>
      <c r="AG2774" s="80">
        <v>32624</v>
      </c>
      <c r="AH2774" s="80">
        <v>12594</v>
      </c>
      <c r="AI2774" s="80">
        <v>-10800</v>
      </c>
      <c r="AJ2774" s="80" t="s">
        <v>30593</v>
      </c>
      <c r="AK2774" s="80"/>
      <c r="AL2774" s="83" t="s">
        <v>30794</v>
      </c>
      <c r="AM2774" s="80" t="s">
        <v>1173</v>
      </c>
      <c r="AN2774" s="82">
        <v>41331.003472222219</v>
      </c>
      <c r="AO2774" s="83" t="s">
        <v>30922</v>
      </c>
      <c r="AP2774" s="80" t="b">
        <v>0</v>
      </c>
      <c r="AQ2774" s="80" t="b">
        <v>0</v>
      </c>
      <c r="AR2774" s="80" t="b">
        <v>1</v>
      </c>
      <c r="AS2774" s="80" t="s">
        <v>1308</v>
      </c>
      <c r="AT2774" s="80">
        <v>4</v>
      </c>
      <c r="AU2774" s="83" t="s">
        <v>31033</v>
      </c>
      <c r="AV2774" s="80" t="b">
        <v>0</v>
      </c>
      <c r="AW2774" s="80" t="s">
        <v>1519</v>
      </c>
      <c r="AX2774" s="83" t="s">
        <v>31388</v>
      </c>
      <c r="AY2774" s="80" t="s">
        <v>66</v>
      </c>
    </row>
    <row r="2775" spans="1:51" x14ac:dyDescent="0.25">
      <c r="A2775" s="66" t="s">
        <v>29602</v>
      </c>
      <c r="B2775" s="67"/>
      <c r="C2775" s="67"/>
      <c r="D2775" s="68"/>
      <c r="E2775" s="111"/>
      <c r="F2775" s="104" t="s">
        <v>31191</v>
      </c>
      <c r="G2775" s="112"/>
      <c r="H2775" s="71"/>
      <c r="I2775" s="72"/>
      <c r="J2775" s="113"/>
      <c r="K2775" s="71" t="s">
        <v>31608</v>
      </c>
      <c r="L2775" s="114"/>
      <c r="M2775" s="76"/>
      <c r="N2775" s="76"/>
      <c r="O2775" s="77"/>
      <c r="P2775" s="78"/>
      <c r="Q2775" s="78"/>
      <c r="R2775" s="125"/>
      <c r="S2775" s="125"/>
      <c r="T2775" s="125"/>
      <c r="U2775" s="125"/>
      <c r="V2775" s="126"/>
      <c r="W2775" s="126"/>
      <c r="X2775" s="126"/>
      <c r="Y2775" s="126"/>
      <c r="Z2775" s="51"/>
      <c r="AA2775" s="73"/>
      <c r="AB2775" s="73"/>
      <c r="AC2775" s="74"/>
      <c r="AD2775" s="80" t="s">
        <v>30412</v>
      </c>
      <c r="AE2775" s="80">
        <v>1369</v>
      </c>
      <c r="AF2775" s="80">
        <v>1635</v>
      </c>
      <c r="AG2775" s="80">
        <v>41692</v>
      </c>
      <c r="AH2775" s="80">
        <v>2715</v>
      </c>
      <c r="AI2775" s="80">
        <v>-10800</v>
      </c>
      <c r="AJ2775" s="80" t="s">
        <v>30594</v>
      </c>
      <c r="AK2775" s="80" t="s">
        <v>5891</v>
      </c>
      <c r="AL2775" s="80"/>
      <c r="AM2775" s="80" t="s">
        <v>1192</v>
      </c>
      <c r="AN2775" s="82">
        <v>41744.987141203703</v>
      </c>
      <c r="AO2775" s="83" t="s">
        <v>30923</v>
      </c>
      <c r="AP2775" s="80" t="b">
        <v>0</v>
      </c>
      <c r="AQ2775" s="80" t="b">
        <v>0</v>
      </c>
      <c r="AR2775" s="80" t="b">
        <v>1</v>
      </c>
      <c r="AS2775" s="80" t="s">
        <v>1308</v>
      </c>
      <c r="AT2775" s="80">
        <v>4</v>
      </c>
      <c r="AU2775" s="83" t="s">
        <v>31034</v>
      </c>
      <c r="AV2775" s="80" t="b">
        <v>0</v>
      </c>
      <c r="AW2775" s="80" t="s">
        <v>1519</v>
      </c>
      <c r="AX2775" s="83" t="s">
        <v>31389</v>
      </c>
      <c r="AY2775" s="80" t="s">
        <v>66</v>
      </c>
    </row>
    <row r="2776" spans="1:51" x14ac:dyDescent="0.25">
      <c r="A2776" s="66" t="s">
        <v>29603</v>
      </c>
      <c r="B2776" s="67"/>
      <c r="C2776" s="67"/>
      <c r="D2776" s="68"/>
      <c r="E2776" s="111"/>
      <c r="F2776" s="104" t="s">
        <v>31192</v>
      </c>
      <c r="G2776" s="112"/>
      <c r="H2776" s="71"/>
      <c r="I2776" s="72"/>
      <c r="J2776" s="113"/>
      <c r="K2776" s="71" t="s">
        <v>31609</v>
      </c>
      <c r="L2776" s="114"/>
      <c r="M2776" s="76"/>
      <c r="N2776" s="76"/>
      <c r="O2776" s="77"/>
      <c r="P2776" s="78"/>
      <c r="Q2776" s="78"/>
      <c r="R2776" s="125"/>
      <c r="S2776" s="125"/>
      <c r="T2776" s="125"/>
      <c r="U2776" s="125"/>
      <c r="V2776" s="126"/>
      <c r="W2776" s="126"/>
      <c r="X2776" s="126"/>
      <c r="Y2776" s="126"/>
      <c r="Z2776" s="51"/>
      <c r="AA2776" s="73"/>
      <c r="AB2776" s="73"/>
      <c r="AC2776" s="74"/>
      <c r="AD2776" s="80" t="s">
        <v>30413</v>
      </c>
      <c r="AE2776" s="80">
        <v>179</v>
      </c>
      <c r="AF2776" s="80">
        <v>479</v>
      </c>
      <c r="AG2776" s="80">
        <v>33879</v>
      </c>
      <c r="AH2776" s="80">
        <v>2313</v>
      </c>
      <c r="AI2776" s="80">
        <v>-18000</v>
      </c>
      <c r="AJ2776" s="80" t="s">
        <v>30595</v>
      </c>
      <c r="AK2776" s="80" t="s">
        <v>1013</v>
      </c>
      <c r="AL2776" s="83" t="s">
        <v>30795</v>
      </c>
      <c r="AM2776" s="80" t="s">
        <v>1169</v>
      </c>
      <c r="AN2776" s="82">
        <v>40320.941493055558</v>
      </c>
      <c r="AO2776" s="83" t="s">
        <v>30924</v>
      </c>
      <c r="AP2776" s="80" t="b">
        <v>0</v>
      </c>
      <c r="AQ2776" s="80" t="b">
        <v>0</v>
      </c>
      <c r="AR2776" s="80" t="b">
        <v>1</v>
      </c>
      <c r="AS2776" s="80" t="s">
        <v>1306</v>
      </c>
      <c r="AT2776" s="80">
        <v>2</v>
      </c>
      <c r="AU2776" s="83" t="s">
        <v>1348</v>
      </c>
      <c r="AV2776" s="80" t="b">
        <v>0</v>
      </c>
      <c r="AW2776" s="80" t="s">
        <v>1519</v>
      </c>
      <c r="AX2776" s="83" t="s">
        <v>31390</v>
      </c>
      <c r="AY2776" s="80" t="s">
        <v>66</v>
      </c>
    </row>
    <row r="2777" spans="1:51" x14ac:dyDescent="0.25">
      <c r="A2777" s="66" t="s">
        <v>29604</v>
      </c>
      <c r="B2777" s="67"/>
      <c r="C2777" s="67"/>
      <c r="D2777" s="68"/>
      <c r="E2777" s="111"/>
      <c r="F2777" s="104" t="s">
        <v>31193</v>
      </c>
      <c r="G2777" s="112"/>
      <c r="H2777" s="71"/>
      <c r="I2777" s="72"/>
      <c r="J2777" s="113"/>
      <c r="K2777" s="71" t="s">
        <v>31610</v>
      </c>
      <c r="L2777" s="114"/>
      <c r="M2777" s="76"/>
      <c r="N2777" s="76"/>
      <c r="O2777" s="77"/>
      <c r="P2777" s="78"/>
      <c r="Q2777" s="78"/>
      <c r="R2777" s="125"/>
      <c r="S2777" s="125"/>
      <c r="T2777" s="125"/>
      <c r="U2777" s="125"/>
      <c r="V2777" s="126"/>
      <c r="W2777" s="126"/>
      <c r="X2777" s="126"/>
      <c r="Y2777" s="126"/>
      <c r="Z2777" s="51"/>
      <c r="AA2777" s="73"/>
      <c r="AB2777" s="73"/>
      <c r="AC2777" s="74"/>
      <c r="AD2777" s="80" t="s">
        <v>30414</v>
      </c>
      <c r="AE2777" s="80">
        <v>646</v>
      </c>
      <c r="AF2777" s="80">
        <v>1201</v>
      </c>
      <c r="AG2777" s="80">
        <v>41921</v>
      </c>
      <c r="AH2777" s="80">
        <v>4695</v>
      </c>
      <c r="AI2777" s="80">
        <v>-10800</v>
      </c>
      <c r="AJ2777" s="80" t="s">
        <v>30596</v>
      </c>
      <c r="AK2777" s="80" t="s">
        <v>3923</v>
      </c>
      <c r="AL2777" s="80"/>
      <c r="AM2777" s="80" t="s">
        <v>1173</v>
      </c>
      <c r="AN2777" s="82">
        <v>40904.000208333331</v>
      </c>
      <c r="AO2777" s="83" t="s">
        <v>30925</v>
      </c>
      <c r="AP2777" s="80" t="b">
        <v>0</v>
      </c>
      <c r="AQ2777" s="80" t="b">
        <v>0</v>
      </c>
      <c r="AR2777" s="80" t="b">
        <v>1</v>
      </c>
      <c r="AS2777" s="80" t="s">
        <v>1308</v>
      </c>
      <c r="AT2777" s="80">
        <v>0</v>
      </c>
      <c r="AU2777" s="83" t="s">
        <v>1362</v>
      </c>
      <c r="AV2777" s="80" t="b">
        <v>0</v>
      </c>
      <c r="AW2777" s="80" t="s">
        <v>1519</v>
      </c>
      <c r="AX2777" s="83" t="s">
        <v>31391</v>
      </c>
      <c r="AY2777" s="80" t="s">
        <v>66</v>
      </c>
    </row>
    <row r="2778" spans="1:51" x14ac:dyDescent="0.25">
      <c r="A2778" s="66" t="s">
        <v>29605</v>
      </c>
      <c r="B2778" s="67"/>
      <c r="C2778" s="67"/>
      <c r="D2778" s="68"/>
      <c r="E2778" s="111"/>
      <c r="F2778" s="104" t="s">
        <v>31194</v>
      </c>
      <c r="G2778" s="112"/>
      <c r="H2778" s="71"/>
      <c r="I2778" s="72"/>
      <c r="J2778" s="113"/>
      <c r="K2778" s="71" t="s">
        <v>31611</v>
      </c>
      <c r="L2778" s="114"/>
      <c r="M2778" s="76"/>
      <c r="N2778" s="76"/>
      <c r="O2778" s="77"/>
      <c r="P2778" s="78"/>
      <c r="Q2778" s="78"/>
      <c r="R2778" s="125"/>
      <c r="S2778" s="125"/>
      <c r="T2778" s="125"/>
      <c r="U2778" s="125"/>
      <c r="V2778" s="126"/>
      <c r="W2778" s="126"/>
      <c r="X2778" s="126"/>
      <c r="Y2778" s="126"/>
      <c r="Z2778" s="51"/>
      <c r="AA2778" s="73"/>
      <c r="AB2778" s="73"/>
      <c r="AC2778" s="74"/>
      <c r="AD2778" s="80" t="s">
        <v>30415</v>
      </c>
      <c r="AE2778" s="80">
        <v>64</v>
      </c>
      <c r="AF2778" s="80">
        <v>268</v>
      </c>
      <c r="AG2778" s="80">
        <v>39032</v>
      </c>
      <c r="AH2778" s="80">
        <v>0</v>
      </c>
      <c r="AI2778" s="80">
        <v>25200</v>
      </c>
      <c r="AJ2778" s="80" t="s">
        <v>30597</v>
      </c>
      <c r="AK2778" s="80"/>
      <c r="AL2778" s="83" t="s">
        <v>30796</v>
      </c>
      <c r="AM2778" s="80" t="s">
        <v>12802</v>
      </c>
      <c r="AN2778" s="82">
        <v>41717.231828703705</v>
      </c>
      <c r="AO2778" s="80"/>
      <c r="AP2778" s="80" t="b">
        <v>1</v>
      </c>
      <c r="AQ2778" s="80" t="b">
        <v>0</v>
      </c>
      <c r="AR2778" s="80" t="b">
        <v>0</v>
      </c>
      <c r="AS2778" s="80" t="s">
        <v>1307</v>
      </c>
      <c r="AT2778" s="80">
        <v>6</v>
      </c>
      <c r="AU2778" s="83" t="s">
        <v>1315</v>
      </c>
      <c r="AV2778" s="80" t="b">
        <v>0</v>
      </c>
      <c r="AW2778" s="80" t="s">
        <v>1519</v>
      </c>
      <c r="AX2778" s="83" t="s">
        <v>31392</v>
      </c>
      <c r="AY2778" s="80" t="s">
        <v>66</v>
      </c>
    </row>
    <row r="2779" spans="1:51" x14ac:dyDescent="0.25">
      <c r="A2779" s="66" t="s">
        <v>29606</v>
      </c>
      <c r="B2779" s="67"/>
      <c r="C2779" s="67"/>
      <c r="D2779" s="68"/>
      <c r="E2779" s="111"/>
      <c r="F2779" s="104" t="s">
        <v>31195</v>
      </c>
      <c r="G2779" s="112"/>
      <c r="H2779" s="71"/>
      <c r="I2779" s="72"/>
      <c r="J2779" s="113"/>
      <c r="K2779" s="71" t="s">
        <v>31612</v>
      </c>
      <c r="L2779" s="114"/>
      <c r="M2779" s="76"/>
      <c r="N2779" s="76"/>
      <c r="O2779" s="77"/>
      <c r="P2779" s="78"/>
      <c r="Q2779" s="78"/>
      <c r="R2779" s="125"/>
      <c r="S2779" s="125"/>
      <c r="T2779" s="125"/>
      <c r="U2779" s="125"/>
      <c r="V2779" s="126"/>
      <c r="W2779" s="126"/>
      <c r="X2779" s="126"/>
      <c r="Y2779" s="126"/>
      <c r="Z2779" s="51"/>
      <c r="AA2779" s="73"/>
      <c r="AB2779" s="73"/>
      <c r="AC2779" s="74"/>
      <c r="AD2779" s="80" t="s">
        <v>30416</v>
      </c>
      <c r="AE2779" s="80">
        <v>889</v>
      </c>
      <c r="AF2779" s="80">
        <v>256</v>
      </c>
      <c r="AG2779" s="80">
        <v>5754</v>
      </c>
      <c r="AH2779" s="80">
        <v>48</v>
      </c>
      <c r="AI2779" s="80">
        <v>-25200</v>
      </c>
      <c r="AJ2779" s="80" t="s">
        <v>30598</v>
      </c>
      <c r="AK2779" s="80" t="s">
        <v>30717</v>
      </c>
      <c r="AL2779" s="80"/>
      <c r="AM2779" s="80" t="s">
        <v>1175</v>
      </c>
      <c r="AN2779" s="82">
        <v>40624.109340277777</v>
      </c>
      <c r="AO2779" s="80"/>
      <c r="AP2779" s="80" t="b">
        <v>0</v>
      </c>
      <c r="AQ2779" s="80" t="b">
        <v>0</v>
      </c>
      <c r="AR2779" s="80" t="b">
        <v>0</v>
      </c>
      <c r="AS2779" s="80" t="s">
        <v>1307</v>
      </c>
      <c r="AT2779" s="80">
        <v>5</v>
      </c>
      <c r="AU2779" s="83" t="s">
        <v>31035</v>
      </c>
      <c r="AV2779" s="80" t="b">
        <v>0</v>
      </c>
      <c r="AW2779" s="80" t="s">
        <v>1519</v>
      </c>
      <c r="AX2779" s="83" t="s">
        <v>31393</v>
      </c>
      <c r="AY2779" s="80" t="s">
        <v>66</v>
      </c>
    </row>
    <row r="2780" spans="1:51" x14ac:dyDescent="0.25">
      <c r="A2780" s="66" t="s">
        <v>29607</v>
      </c>
      <c r="B2780" s="67"/>
      <c r="C2780" s="67"/>
      <c r="D2780" s="68"/>
      <c r="E2780" s="111"/>
      <c r="F2780" s="104" t="s">
        <v>31196</v>
      </c>
      <c r="G2780" s="112"/>
      <c r="H2780" s="71"/>
      <c r="I2780" s="72"/>
      <c r="J2780" s="113"/>
      <c r="K2780" s="71" t="s">
        <v>31613</v>
      </c>
      <c r="L2780" s="114"/>
      <c r="M2780" s="76"/>
      <c r="N2780" s="76"/>
      <c r="O2780" s="77"/>
      <c r="P2780" s="78"/>
      <c r="Q2780" s="78"/>
      <c r="R2780" s="125"/>
      <c r="S2780" s="125"/>
      <c r="T2780" s="125"/>
      <c r="U2780" s="125"/>
      <c r="V2780" s="126"/>
      <c r="W2780" s="126"/>
      <c r="X2780" s="126"/>
      <c r="Y2780" s="126"/>
      <c r="Z2780" s="51"/>
      <c r="AA2780" s="73"/>
      <c r="AB2780" s="73"/>
      <c r="AC2780" s="74"/>
      <c r="AD2780" s="80" t="s">
        <v>30417</v>
      </c>
      <c r="AE2780" s="80">
        <v>287</v>
      </c>
      <c r="AF2780" s="80">
        <v>255</v>
      </c>
      <c r="AG2780" s="80">
        <v>560</v>
      </c>
      <c r="AH2780" s="80">
        <v>421</v>
      </c>
      <c r="AI2780" s="80"/>
      <c r="AJ2780" s="80" t="s">
        <v>30599</v>
      </c>
      <c r="AK2780" s="80"/>
      <c r="AL2780" s="80"/>
      <c r="AM2780" s="80"/>
      <c r="AN2780" s="82">
        <v>41849.061180555553</v>
      </c>
      <c r="AO2780" s="80"/>
      <c r="AP2780" s="80" t="b">
        <v>1</v>
      </c>
      <c r="AQ2780" s="80" t="b">
        <v>0</v>
      </c>
      <c r="AR2780" s="80" t="b">
        <v>0</v>
      </c>
      <c r="AS2780" s="80" t="s">
        <v>1306</v>
      </c>
      <c r="AT2780" s="80">
        <v>11</v>
      </c>
      <c r="AU2780" s="83" t="s">
        <v>1315</v>
      </c>
      <c r="AV2780" s="80" t="b">
        <v>0</v>
      </c>
      <c r="AW2780" s="80" t="s">
        <v>1519</v>
      </c>
      <c r="AX2780" s="83" t="s">
        <v>31394</v>
      </c>
      <c r="AY2780" s="80" t="s">
        <v>66</v>
      </c>
    </row>
    <row r="2781" spans="1:51" x14ac:dyDescent="0.25">
      <c r="A2781" s="66" t="s">
        <v>29608</v>
      </c>
      <c r="B2781" s="67"/>
      <c r="C2781" s="67"/>
      <c r="D2781" s="68"/>
      <c r="E2781" s="111"/>
      <c r="F2781" s="104" t="s">
        <v>31197</v>
      </c>
      <c r="G2781" s="112"/>
      <c r="H2781" s="71"/>
      <c r="I2781" s="72"/>
      <c r="J2781" s="113"/>
      <c r="K2781" s="71" t="s">
        <v>31614</v>
      </c>
      <c r="L2781" s="114"/>
      <c r="M2781" s="76"/>
      <c r="N2781" s="76"/>
      <c r="O2781" s="77"/>
      <c r="P2781" s="78"/>
      <c r="Q2781" s="78"/>
      <c r="R2781" s="125"/>
      <c r="S2781" s="125"/>
      <c r="T2781" s="125"/>
      <c r="U2781" s="125"/>
      <c r="V2781" s="126"/>
      <c r="W2781" s="126"/>
      <c r="X2781" s="126"/>
      <c r="Y2781" s="126"/>
      <c r="Z2781" s="51"/>
      <c r="AA2781" s="73"/>
      <c r="AB2781" s="73"/>
      <c r="AC2781" s="74"/>
      <c r="AD2781" s="80" t="s">
        <v>30418</v>
      </c>
      <c r="AE2781" s="80">
        <v>1124</v>
      </c>
      <c r="AF2781" s="80">
        <v>188</v>
      </c>
      <c r="AG2781" s="80">
        <v>2933</v>
      </c>
      <c r="AH2781" s="80">
        <v>2002</v>
      </c>
      <c r="AI2781" s="80"/>
      <c r="AJ2781" s="80" t="s">
        <v>30600</v>
      </c>
      <c r="AK2781" s="80" t="s">
        <v>3938</v>
      </c>
      <c r="AL2781" s="83" t="s">
        <v>30797</v>
      </c>
      <c r="AM2781" s="80"/>
      <c r="AN2781" s="82">
        <v>41707.948946759258</v>
      </c>
      <c r="AO2781" s="80"/>
      <c r="AP2781" s="80" t="b">
        <v>0</v>
      </c>
      <c r="AQ2781" s="80" t="b">
        <v>0</v>
      </c>
      <c r="AR2781" s="80" t="b">
        <v>0</v>
      </c>
      <c r="AS2781" s="80" t="s">
        <v>1307</v>
      </c>
      <c r="AT2781" s="80">
        <v>43</v>
      </c>
      <c r="AU2781" s="83" t="s">
        <v>1320</v>
      </c>
      <c r="AV2781" s="80" t="b">
        <v>0</v>
      </c>
      <c r="AW2781" s="80" t="s">
        <v>1519</v>
      </c>
      <c r="AX2781" s="83" t="s">
        <v>31395</v>
      </c>
      <c r="AY2781" s="80" t="s">
        <v>66</v>
      </c>
    </row>
    <row r="2782" spans="1:51" x14ac:dyDescent="0.25">
      <c r="A2782" s="66" t="s">
        <v>29609</v>
      </c>
      <c r="B2782" s="67"/>
      <c r="C2782" s="67"/>
      <c r="D2782" s="68"/>
      <c r="E2782" s="111"/>
      <c r="F2782" s="104" t="s">
        <v>7945</v>
      </c>
      <c r="G2782" s="112"/>
      <c r="H2782" s="71"/>
      <c r="I2782" s="72"/>
      <c r="J2782" s="113"/>
      <c r="K2782" s="71" t="s">
        <v>31615</v>
      </c>
      <c r="L2782" s="114"/>
      <c r="M2782" s="76"/>
      <c r="N2782" s="76"/>
      <c r="O2782" s="77"/>
      <c r="P2782" s="78"/>
      <c r="Q2782" s="78"/>
      <c r="R2782" s="125"/>
      <c r="S2782" s="125"/>
      <c r="T2782" s="125"/>
      <c r="U2782" s="125"/>
      <c r="V2782" s="126"/>
      <c r="W2782" s="126"/>
      <c r="X2782" s="126"/>
      <c r="Y2782" s="126"/>
      <c r="Z2782" s="51"/>
      <c r="AA2782" s="73"/>
      <c r="AB2782" s="73"/>
      <c r="AC2782" s="74"/>
      <c r="AD2782" s="80" t="s">
        <v>30419</v>
      </c>
      <c r="AE2782" s="80">
        <v>334</v>
      </c>
      <c r="AF2782" s="80">
        <v>275</v>
      </c>
      <c r="AG2782" s="80">
        <v>1108</v>
      </c>
      <c r="AH2782" s="80">
        <v>249</v>
      </c>
      <c r="AI2782" s="80"/>
      <c r="AJ2782" s="80" t="s">
        <v>30601</v>
      </c>
      <c r="AK2782" s="80"/>
      <c r="AL2782" s="80"/>
      <c r="AM2782" s="80"/>
      <c r="AN2782" s="82">
        <v>42194.721909722219</v>
      </c>
      <c r="AO2782" s="80"/>
      <c r="AP2782" s="80" t="b">
        <v>1</v>
      </c>
      <c r="AQ2782" s="80" t="b">
        <v>1</v>
      </c>
      <c r="AR2782" s="80" t="b">
        <v>1</v>
      </c>
      <c r="AS2782" s="80" t="s">
        <v>1307</v>
      </c>
      <c r="AT2782" s="80">
        <v>4</v>
      </c>
      <c r="AU2782" s="83" t="s">
        <v>1315</v>
      </c>
      <c r="AV2782" s="80" t="b">
        <v>0</v>
      </c>
      <c r="AW2782" s="80" t="s">
        <v>1519</v>
      </c>
      <c r="AX2782" s="83" t="s">
        <v>31396</v>
      </c>
      <c r="AY2782" s="80" t="s">
        <v>66</v>
      </c>
    </row>
    <row r="2783" spans="1:51" x14ac:dyDescent="0.25">
      <c r="A2783" s="66" t="s">
        <v>29610</v>
      </c>
      <c r="B2783" s="67"/>
      <c r="C2783" s="67"/>
      <c r="D2783" s="68"/>
      <c r="E2783" s="111"/>
      <c r="F2783" s="104" t="s">
        <v>31198</v>
      </c>
      <c r="G2783" s="112"/>
      <c r="H2783" s="71"/>
      <c r="I2783" s="72"/>
      <c r="J2783" s="113"/>
      <c r="K2783" s="71" t="s">
        <v>31616</v>
      </c>
      <c r="L2783" s="114"/>
      <c r="M2783" s="76"/>
      <c r="N2783" s="76"/>
      <c r="O2783" s="77"/>
      <c r="P2783" s="78"/>
      <c r="Q2783" s="78"/>
      <c r="R2783" s="125"/>
      <c r="S2783" s="125"/>
      <c r="T2783" s="125"/>
      <c r="U2783" s="125"/>
      <c r="V2783" s="126"/>
      <c r="W2783" s="126"/>
      <c r="X2783" s="126"/>
      <c r="Y2783" s="126"/>
      <c r="Z2783" s="51"/>
      <c r="AA2783" s="73"/>
      <c r="AB2783" s="73"/>
      <c r="AC2783" s="74"/>
      <c r="AD2783" s="80" t="s">
        <v>30420</v>
      </c>
      <c r="AE2783" s="80">
        <v>248</v>
      </c>
      <c r="AF2783" s="80">
        <v>171</v>
      </c>
      <c r="AG2783" s="80">
        <v>3357</v>
      </c>
      <c r="AH2783" s="80">
        <v>411</v>
      </c>
      <c r="AI2783" s="80"/>
      <c r="AJ2783" s="80" t="s">
        <v>30602</v>
      </c>
      <c r="AK2783" s="80"/>
      <c r="AL2783" s="80"/>
      <c r="AM2783" s="80"/>
      <c r="AN2783" s="82">
        <v>41226.590891203705</v>
      </c>
      <c r="AO2783" s="83" t="s">
        <v>30926</v>
      </c>
      <c r="AP2783" s="80" t="b">
        <v>0</v>
      </c>
      <c r="AQ2783" s="80" t="b">
        <v>0</v>
      </c>
      <c r="AR2783" s="80" t="b">
        <v>0</v>
      </c>
      <c r="AS2783" s="80" t="s">
        <v>1308</v>
      </c>
      <c r="AT2783" s="80">
        <v>0</v>
      </c>
      <c r="AU2783" s="83" t="s">
        <v>31036</v>
      </c>
      <c r="AV2783" s="80" t="b">
        <v>0</v>
      </c>
      <c r="AW2783" s="80" t="s">
        <v>1519</v>
      </c>
      <c r="AX2783" s="83" t="s">
        <v>31397</v>
      </c>
      <c r="AY2783" s="80" t="s">
        <v>66</v>
      </c>
    </row>
    <row r="2784" spans="1:51" x14ac:dyDescent="0.25">
      <c r="A2784" s="66" t="s">
        <v>29611</v>
      </c>
      <c r="B2784" s="67"/>
      <c r="C2784" s="67"/>
      <c r="D2784" s="68"/>
      <c r="E2784" s="111"/>
      <c r="F2784" s="104" t="s">
        <v>31199</v>
      </c>
      <c r="G2784" s="112"/>
      <c r="H2784" s="71"/>
      <c r="I2784" s="72"/>
      <c r="J2784" s="113"/>
      <c r="K2784" s="71" t="s">
        <v>31617</v>
      </c>
      <c r="L2784" s="114"/>
      <c r="M2784" s="76"/>
      <c r="N2784" s="76"/>
      <c r="O2784" s="77"/>
      <c r="P2784" s="78"/>
      <c r="Q2784" s="78"/>
      <c r="R2784" s="125"/>
      <c r="S2784" s="125"/>
      <c r="T2784" s="125"/>
      <c r="U2784" s="125"/>
      <c r="V2784" s="126"/>
      <c r="W2784" s="126"/>
      <c r="X2784" s="126"/>
      <c r="Y2784" s="126"/>
      <c r="Z2784" s="51"/>
      <c r="AA2784" s="73"/>
      <c r="AB2784" s="73"/>
      <c r="AC2784" s="74"/>
      <c r="AD2784" s="80" t="s">
        <v>30421</v>
      </c>
      <c r="AE2784" s="80">
        <v>362</v>
      </c>
      <c r="AF2784" s="80">
        <v>339</v>
      </c>
      <c r="AG2784" s="80">
        <v>12759</v>
      </c>
      <c r="AH2784" s="80">
        <v>1393</v>
      </c>
      <c r="AI2784" s="80">
        <v>-25200</v>
      </c>
      <c r="AJ2784" s="80" t="s">
        <v>30603</v>
      </c>
      <c r="AK2784" s="80" t="s">
        <v>30718</v>
      </c>
      <c r="AL2784" s="80"/>
      <c r="AM2784" s="80" t="s">
        <v>1175</v>
      </c>
      <c r="AN2784" s="82">
        <v>41467.134618055556</v>
      </c>
      <c r="AO2784" s="83" t="s">
        <v>30927</v>
      </c>
      <c r="AP2784" s="80" t="b">
        <v>0</v>
      </c>
      <c r="AQ2784" s="80" t="b">
        <v>0</v>
      </c>
      <c r="AR2784" s="80" t="b">
        <v>0</v>
      </c>
      <c r="AS2784" s="80" t="s">
        <v>1307</v>
      </c>
      <c r="AT2784" s="80">
        <v>62</v>
      </c>
      <c r="AU2784" s="83" t="s">
        <v>31037</v>
      </c>
      <c r="AV2784" s="80" t="b">
        <v>0</v>
      </c>
      <c r="AW2784" s="80" t="s">
        <v>1519</v>
      </c>
      <c r="AX2784" s="83" t="s">
        <v>31398</v>
      </c>
      <c r="AY2784" s="80" t="s">
        <v>66</v>
      </c>
    </row>
    <row r="2785" spans="1:51" x14ac:dyDescent="0.25">
      <c r="A2785" s="66" t="s">
        <v>29612</v>
      </c>
      <c r="B2785" s="67"/>
      <c r="C2785" s="67"/>
      <c r="D2785" s="68"/>
      <c r="E2785" s="111"/>
      <c r="F2785" s="104" t="s">
        <v>31200</v>
      </c>
      <c r="G2785" s="112"/>
      <c r="H2785" s="71"/>
      <c r="I2785" s="72"/>
      <c r="J2785" s="113"/>
      <c r="K2785" s="71" t="s">
        <v>31618</v>
      </c>
      <c r="L2785" s="114"/>
      <c r="M2785" s="76"/>
      <c r="N2785" s="76"/>
      <c r="O2785" s="77"/>
      <c r="P2785" s="78"/>
      <c r="Q2785" s="78"/>
      <c r="R2785" s="125"/>
      <c r="S2785" s="125"/>
      <c r="T2785" s="125"/>
      <c r="U2785" s="125"/>
      <c r="V2785" s="126"/>
      <c r="W2785" s="126"/>
      <c r="X2785" s="126"/>
      <c r="Y2785" s="126"/>
      <c r="Z2785" s="51"/>
      <c r="AA2785" s="73"/>
      <c r="AB2785" s="73"/>
      <c r="AC2785" s="74"/>
      <c r="AD2785" s="80" t="s">
        <v>30422</v>
      </c>
      <c r="AE2785" s="80">
        <v>14</v>
      </c>
      <c r="AF2785" s="80">
        <v>3058</v>
      </c>
      <c r="AG2785" s="80">
        <v>144333</v>
      </c>
      <c r="AH2785" s="80">
        <v>0</v>
      </c>
      <c r="AI2785" s="80">
        <v>-18000</v>
      </c>
      <c r="AJ2785" s="80" t="s">
        <v>30604</v>
      </c>
      <c r="AK2785" s="80" t="s">
        <v>13638</v>
      </c>
      <c r="AL2785" s="83" t="s">
        <v>30798</v>
      </c>
      <c r="AM2785" s="80" t="s">
        <v>1169</v>
      </c>
      <c r="AN2785" s="82">
        <v>40013.115497685183</v>
      </c>
      <c r="AO2785" s="80"/>
      <c r="AP2785" s="80" t="b">
        <v>0</v>
      </c>
      <c r="AQ2785" s="80" t="b">
        <v>0</v>
      </c>
      <c r="AR2785" s="80" t="b">
        <v>1</v>
      </c>
      <c r="AS2785" s="80" t="s">
        <v>1307</v>
      </c>
      <c r="AT2785" s="80">
        <v>122</v>
      </c>
      <c r="AU2785" s="83" t="s">
        <v>1315</v>
      </c>
      <c r="AV2785" s="80" t="b">
        <v>0</v>
      </c>
      <c r="AW2785" s="80" t="s">
        <v>1519</v>
      </c>
      <c r="AX2785" s="83" t="s">
        <v>31399</v>
      </c>
      <c r="AY2785" s="80" t="s">
        <v>66</v>
      </c>
    </row>
    <row r="2786" spans="1:51" x14ac:dyDescent="0.25">
      <c r="A2786" s="66" t="s">
        <v>29613</v>
      </c>
      <c r="B2786" s="67"/>
      <c r="C2786" s="67"/>
      <c r="D2786" s="68"/>
      <c r="E2786" s="111"/>
      <c r="F2786" s="104" t="s">
        <v>31201</v>
      </c>
      <c r="G2786" s="112"/>
      <c r="H2786" s="71"/>
      <c r="I2786" s="72"/>
      <c r="J2786" s="113"/>
      <c r="K2786" s="71" t="s">
        <v>31619</v>
      </c>
      <c r="L2786" s="114"/>
      <c r="M2786" s="76"/>
      <c r="N2786" s="76"/>
      <c r="O2786" s="77"/>
      <c r="P2786" s="78"/>
      <c r="Q2786" s="78"/>
      <c r="R2786" s="125"/>
      <c r="S2786" s="125"/>
      <c r="T2786" s="125"/>
      <c r="U2786" s="125"/>
      <c r="V2786" s="126"/>
      <c r="W2786" s="126"/>
      <c r="X2786" s="126"/>
      <c r="Y2786" s="126"/>
      <c r="Z2786" s="51"/>
      <c r="AA2786" s="73"/>
      <c r="AB2786" s="73"/>
      <c r="AC2786" s="74"/>
      <c r="AD2786" s="80" t="s">
        <v>30423</v>
      </c>
      <c r="AE2786" s="80">
        <v>189</v>
      </c>
      <c r="AF2786" s="80">
        <v>199</v>
      </c>
      <c r="AG2786" s="80">
        <v>3681</v>
      </c>
      <c r="AH2786" s="80">
        <v>814</v>
      </c>
      <c r="AI2786" s="80"/>
      <c r="AJ2786" s="80" t="s">
        <v>30605</v>
      </c>
      <c r="AK2786" s="80" t="s">
        <v>13912</v>
      </c>
      <c r="AL2786" s="83" t="s">
        <v>30799</v>
      </c>
      <c r="AM2786" s="80"/>
      <c r="AN2786" s="82">
        <v>41837.469606481478</v>
      </c>
      <c r="AO2786" s="83" t="s">
        <v>30928</v>
      </c>
      <c r="AP2786" s="80" t="b">
        <v>1</v>
      </c>
      <c r="AQ2786" s="80" t="b">
        <v>0</v>
      </c>
      <c r="AR2786" s="80" t="b">
        <v>1</v>
      </c>
      <c r="AS2786" s="80" t="s">
        <v>1307</v>
      </c>
      <c r="AT2786" s="80">
        <v>22</v>
      </c>
      <c r="AU2786" s="83" t="s">
        <v>1315</v>
      </c>
      <c r="AV2786" s="80" t="b">
        <v>0</v>
      </c>
      <c r="AW2786" s="80" t="s">
        <v>1519</v>
      </c>
      <c r="AX2786" s="83" t="s">
        <v>31400</v>
      </c>
      <c r="AY2786" s="80" t="s">
        <v>66</v>
      </c>
    </row>
    <row r="2787" spans="1:51" x14ac:dyDescent="0.25">
      <c r="A2787" s="66" t="s">
        <v>29615</v>
      </c>
      <c r="B2787" s="67"/>
      <c r="C2787" s="67"/>
      <c r="D2787" s="68"/>
      <c r="E2787" s="111"/>
      <c r="F2787" s="104" t="s">
        <v>31202</v>
      </c>
      <c r="G2787" s="112"/>
      <c r="H2787" s="71"/>
      <c r="I2787" s="72"/>
      <c r="J2787" s="113"/>
      <c r="K2787" s="71" t="s">
        <v>31620</v>
      </c>
      <c r="L2787" s="114"/>
      <c r="M2787" s="76"/>
      <c r="N2787" s="76"/>
      <c r="O2787" s="77"/>
      <c r="P2787" s="78"/>
      <c r="Q2787" s="78"/>
      <c r="R2787" s="125"/>
      <c r="S2787" s="125"/>
      <c r="T2787" s="125"/>
      <c r="U2787" s="125"/>
      <c r="V2787" s="126"/>
      <c r="W2787" s="126"/>
      <c r="X2787" s="126"/>
      <c r="Y2787" s="126"/>
      <c r="Z2787" s="51"/>
      <c r="AA2787" s="73"/>
      <c r="AB2787" s="73"/>
      <c r="AC2787" s="74"/>
      <c r="AD2787" s="80" t="s">
        <v>30424</v>
      </c>
      <c r="AE2787" s="80">
        <v>98</v>
      </c>
      <c r="AF2787" s="80">
        <v>153</v>
      </c>
      <c r="AG2787" s="80">
        <v>3719</v>
      </c>
      <c r="AH2787" s="80">
        <v>1652</v>
      </c>
      <c r="AI2787" s="80"/>
      <c r="AJ2787" s="80" t="s">
        <v>30606</v>
      </c>
      <c r="AK2787" s="80">
        <v>5521</v>
      </c>
      <c r="AL2787" s="80"/>
      <c r="AM2787" s="80"/>
      <c r="AN2787" s="82">
        <v>42272.027569444443</v>
      </c>
      <c r="AO2787" s="83" t="s">
        <v>30929</v>
      </c>
      <c r="AP2787" s="80" t="b">
        <v>1</v>
      </c>
      <c r="AQ2787" s="80" t="b">
        <v>0</v>
      </c>
      <c r="AR2787" s="80" t="b">
        <v>1</v>
      </c>
      <c r="AS2787" s="80" t="s">
        <v>1308</v>
      </c>
      <c r="AT2787" s="80">
        <v>0</v>
      </c>
      <c r="AU2787" s="83" t="s">
        <v>1315</v>
      </c>
      <c r="AV2787" s="80" t="b">
        <v>0</v>
      </c>
      <c r="AW2787" s="80" t="s">
        <v>1519</v>
      </c>
      <c r="AX2787" s="83" t="s">
        <v>31401</v>
      </c>
      <c r="AY2787" s="80" t="s">
        <v>66</v>
      </c>
    </row>
    <row r="2788" spans="1:51" x14ac:dyDescent="0.25">
      <c r="A2788" s="66" t="s">
        <v>29616</v>
      </c>
      <c r="B2788" s="67"/>
      <c r="C2788" s="67"/>
      <c r="D2788" s="68"/>
      <c r="E2788" s="111"/>
      <c r="F2788" s="104" t="s">
        <v>31203</v>
      </c>
      <c r="G2788" s="112"/>
      <c r="H2788" s="71"/>
      <c r="I2788" s="72"/>
      <c r="J2788" s="113"/>
      <c r="K2788" s="71" t="s">
        <v>31621</v>
      </c>
      <c r="L2788" s="114"/>
      <c r="M2788" s="76"/>
      <c r="N2788" s="76"/>
      <c r="O2788" s="77"/>
      <c r="P2788" s="78"/>
      <c r="Q2788" s="78"/>
      <c r="R2788" s="125"/>
      <c r="S2788" s="125"/>
      <c r="T2788" s="125"/>
      <c r="U2788" s="125"/>
      <c r="V2788" s="126"/>
      <c r="W2788" s="126"/>
      <c r="X2788" s="126"/>
      <c r="Y2788" s="126"/>
      <c r="Z2788" s="51"/>
      <c r="AA2788" s="73"/>
      <c r="AB2788" s="73"/>
      <c r="AC2788" s="74"/>
      <c r="AD2788" s="80" t="s">
        <v>30425</v>
      </c>
      <c r="AE2788" s="80">
        <v>525</v>
      </c>
      <c r="AF2788" s="80">
        <v>1043</v>
      </c>
      <c r="AG2788" s="80">
        <v>107397</v>
      </c>
      <c r="AH2788" s="80">
        <v>3404</v>
      </c>
      <c r="AI2788" s="80"/>
      <c r="AJ2788" s="80" t="s">
        <v>30607</v>
      </c>
      <c r="AK2788" s="80" t="s">
        <v>30719</v>
      </c>
      <c r="AL2788" s="80"/>
      <c r="AM2788" s="80"/>
      <c r="AN2788" s="82">
        <v>41714.193888888891</v>
      </c>
      <c r="AO2788" s="80"/>
      <c r="AP2788" s="80" t="b">
        <v>1</v>
      </c>
      <c r="AQ2788" s="80" t="b">
        <v>0</v>
      </c>
      <c r="AR2788" s="80" t="b">
        <v>1</v>
      </c>
      <c r="AS2788" s="80" t="s">
        <v>1306</v>
      </c>
      <c r="AT2788" s="80">
        <v>45</v>
      </c>
      <c r="AU2788" s="83" t="s">
        <v>1315</v>
      </c>
      <c r="AV2788" s="80" t="b">
        <v>0</v>
      </c>
      <c r="AW2788" s="80" t="s">
        <v>1519</v>
      </c>
      <c r="AX2788" s="83" t="s">
        <v>31402</v>
      </c>
      <c r="AY2788" s="80" t="s">
        <v>66</v>
      </c>
    </row>
    <row r="2789" spans="1:51" x14ac:dyDescent="0.25">
      <c r="A2789" s="66" t="s">
        <v>29617</v>
      </c>
      <c r="B2789" s="67"/>
      <c r="C2789" s="67"/>
      <c r="D2789" s="68"/>
      <c r="E2789" s="111"/>
      <c r="F2789" s="104" t="s">
        <v>31204</v>
      </c>
      <c r="G2789" s="112"/>
      <c r="H2789" s="71"/>
      <c r="I2789" s="72"/>
      <c r="J2789" s="113"/>
      <c r="K2789" s="71" t="s">
        <v>31622</v>
      </c>
      <c r="L2789" s="114"/>
      <c r="M2789" s="76"/>
      <c r="N2789" s="76"/>
      <c r="O2789" s="77"/>
      <c r="P2789" s="78"/>
      <c r="Q2789" s="78"/>
      <c r="R2789" s="125"/>
      <c r="S2789" s="125"/>
      <c r="T2789" s="125"/>
      <c r="U2789" s="125"/>
      <c r="V2789" s="126"/>
      <c r="W2789" s="126"/>
      <c r="X2789" s="126"/>
      <c r="Y2789" s="126"/>
      <c r="Z2789" s="51"/>
      <c r="AA2789" s="73"/>
      <c r="AB2789" s="73"/>
      <c r="AC2789" s="74"/>
      <c r="AD2789" s="80" t="s">
        <v>30426</v>
      </c>
      <c r="AE2789" s="80">
        <v>431</v>
      </c>
      <c r="AF2789" s="80">
        <v>95</v>
      </c>
      <c r="AG2789" s="80">
        <v>196</v>
      </c>
      <c r="AH2789" s="80">
        <v>0</v>
      </c>
      <c r="AI2789" s="80"/>
      <c r="AJ2789" s="80" t="s">
        <v>30608</v>
      </c>
      <c r="AK2789" s="80" t="s">
        <v>2552</v>
      </c>
      <c r="AL2789" s="83" t="s">
        <v>30800</v>
      </c>
      <c r="AM2789" s="80"/>
      <c r="AN2789" s="82">
        <v>41666.041585648149</v>
      </c>
      <c r="AO2789" s="83" t="s">
        <v>30930</v>
      </c>
      <c r="AP2789" s="80" t="b">
        <v>0</v>
      </c>
      <c r="AQ2789" s="80" t="b">
        <v>0</v>
      </c>
      <c r="AR2789" s="80" t="b">
        <v>0</v>
      </c>
      <c r="AS2789" s="80" t="s">
        <v>1307</v>
      </c>
      <c r="AT2789" s="80">
        <v>2</v>
      </c>
      <c r="AU2789" s="83" t="s">
        <v>1320</v>
      </c>
      <c r="AV2789" s="80" t="b">
        <v>0</v>
      </c>
      <c r="AW2789" s="80" t="s">
        <v>1519</v>
      </c>
      <c r="AX2789" s="83" t="s">
        <v>31403</v>
      </c>
      <c r="AY2789" s="80" t="s">
        <v>66</v>
      </c>
    </row>
    <row r="2790" spans="1:51" x14ac:dyDescent="0.25">
      <c r="A2790" s="66" t="s">
        <v>29618</v>
      </c>
      <c r="B2790" s="67"/>
      <c r="C2790" s="67"/>
      <c r="D2790" s="68"/>
      <c r="E2790" s="111"/>
      <c r="F2790" s="104" t="s">
        <v>31205</v>
      </c>
      <c r="G2790" s="112"/>
      <c r="H2790" s="71"/>
      <c r="I2790" s="72"/>
      <c r="J2790" s="113"/>
      <c r="K2790" s="71" t="s">
        <v>31623</v>
      </c>
      <c r="L2790" s="114"/>
      <c r="M2790" s="76"/>
      <c r="N2790" s="76"/>
      <c r="O2790" s="77"/>
      <c r="P2790" s="78"/>
      <c r="Q2790" s="78"/>
      <c r="R2790" s="125"/>
      <c r="S2790" s="125"/>
      <c r="T2790" s="125"/>
      <c r="U2790" s="125"/>
      <c r="V2790" s="126"/>
      <c r="W2790" s="126"/>
      <c r="X2790" s="126"/>
      <c r="Y2790" s="126"/>
      <c r="Z2790" s="51"/>
      <c r="AA2790" s="73"/>
      <c r="AB2790" s="73"/>
      <c r="AC2790" s="74"/>
      <c r="AD2790" s="80" t="s">
        <v>30427</v>
      </c>
      <c r="AE2790" s="80">
        <v>379</v>
      </c>
      <c r="AF2790" s="80">
        <v>713</v>
      </c>
      <c r="AG2790" s="80">
        <v>24943</v>
      </c>
      <c r="AH2790" s="80">
        <v>1341</v>
      </c>
      <c r="AI2790" s="80">
        <v>-10800</v>
      </c>
      <c r="AJ2790" s="80"/>
      <c r="AK2790" s="80" t="s">
        <v>30720</v>
      </c>
      <c r="AL2790" s="83" t="s">
        <v>30801</v>
      </c>
      <c r="AM2790" s="80" t="s">
        <v>1173</v>
      </c>
      <c r="AN2790" s="82">
        <v>40924.666550925926</v>
      </c>
      <c r="AO2790" s="83" t="s">
        <v>30931</v>
      </c>
      <c r="AP2790" s="80" t="b">
        <v>0</v>
      </c>
      <c r="AQ2790" s="80" t="b">
        <v>0</v>
      </c>
      <c r="AR2790" s="80" t="b">
        <v>1</v>
      </c>
      <c r="AS2790" s="80" t="s">
        <v>1308</v>
      </c>
      <c r="AT2790" s="80">
        <v>0</v>
      </c>
      <c r="AU2790" s="83" t="s">
        <v>31038</v>
      </c>
      <c r="AV2790" s="80" t="b">
        <v>0</v>
      </c>
      <c r="AW2790" s="80" t="s">
        <v>1519</v>
      </c>
      <c r="AX2790" s="83" t="s">
        <v>31404</v>
      </c>
      <c r="AY2790" s="80" t="s">
        <v>66</v>
      </c>
    </row>
    <row r="2791" spans="1:51" x14ac:dyDescent="0.25">
      <c r="A2791" s="66" t="s">
        <v>29619</v>
      </c>
      <c r="B2791" s="67"/>
      <c r="C2791" s="67"/>
      <c r="D2791" s="68"/>
      <c r="E2791" s="111"/>
      <c r="F2791" s="104" t="s">
        <v>31206</v>
      </c>
      <c r="G2791" s="112"/>
      <c r="H2791" s="71"/>
      <c r="I2791" s="72"/>
      <c r="J2791" s="113"/>
      <c r="K2791" s="71" t="s">
        <v>31624</v>
      </c>
      <c r="L2791" s="114"/>
      <c r="M2791" s="76"/>
      <c r="N2791" s="76"/>
      <c r="O2791" s="77"/>
      <c r="P2791" s="78"/>
      <c r="Q2791" s="78"/>
      <c r="R2791" s="125"/>
      <c r="S2791" s="125"/>
      <c r="T2791" s="125"/>
      <c r="U2791" s="125"/>
      <c r="V2791" s="126"/>
      <c r="W2791" s="126"/>
      <c r="X2791" s="126"/>
      <c r="Y2791" s="126"/>
      <c r="Z2791" s="51"/>
      <c r="AA2791" s="73"/>
      <c r="AB2791" s="73"/>
      <c r="AC2791" s="74"/>
      <c r="AD2791" s="80" t="s">
        <v>30428</v>
      </c>
      <c r="AE2791" s="80">
        <v>1047</v>
      </c>
      <c r="AF2791" s="80">
        <v>1391</v>
      </c>
      <c r="AG2791" s="80">
        <v>20243</v>
      </c>
      <c r="AH2791" s="80">
        <v>2836</v>
      </c>
      <c r="AI2791" s="80">
        <v>-10800</v>
      </c>
      <c r="AJ2791" s="80" t="s">
        <v>30609</v>
      </c>
      <c r="AK2791" s="80"/>
      <c r="AL2791" s="80"/>
      <c r="AM2791" s="80" t="s">
        <v>1173</v>
      </c>
      <c r="AN2791" s="82">
        <v>40658.74119212963</v>
      </c>
      <c r="AO2791" s="83" t="s">
        <v>30932</v>
      </c>
      <c r="AP2791" s="80" t="b">
        <v>0</v>
      </c>
      <c r="AQ2791" s="80" t="b">
        <v>0</v>
      </c>
      <c r="AR2791" s="80" t="b">
        <v>1</v>
      </c>
      <c r="AS2791" s="80" t="s">
        <v>1308</v>
      </c>
      <c r="AT2791" s="80">
        <v>1</v>
      </c>
      <c r="AU2791" s="83" t="s">
        <v>31039</v>
      </c>
      <c r="AV2791" s="80" t="b">
        <v>0</v>
      </c>
      <c r="AW2791" s="80" t="s">
        <v>1519</v>
      </c>
      <c r="AX2791" s="83" t="s">
        <v>31405</v>
      </c>
      <c r="AY2791" s="80" t="s">
        <v>66</v>
      </c>
    </row>
    <row r="2792" spans="1:51" x14ac:dyDescent="0.25">
      <c r="A2792" s="66" t="s">
        <v>29672</v>
      </c>
      <c r="B2792" s="67"/>
      <c r="C2792" s="67"/>
      <c r="D2792" s="68"/>
      <c r="E2792" s="111"/>
      <c r="F2792" s="104" t="s">
        <v>31207</v>
      </c>
      <c r="G2792" s="112"/>
      <c r="H2792" s="71"/>
      <c r="I2792" s="72"/>
      <c r="J2792" s="113"/>
      <c r="K2792" s="71" t="s">
        <v>31625</v>
      </c>
      <c r="L2792" s="114"/>
      <c r="M2792" s="76"/>
      <c r="N2792" s="76"/>
      <c r="O2792" s="77"/>
      <c r="P2792" s="78"/>
      <c r="Q2792" s="78"/>
      <c r="R2792" s="125"/>
      <c r="S2792" s="125"/>
      <c r="T2792" s="125"/>
      <c r="U2792" s="125"/>
      <c r="V2792" s="126"/>
      <c r="W2792" s="126"/>
      <c r="X2792" s="126"/>
      <c r="Y2792" s="126"/>
      <c r="Z2792" s="51"/>
      <c r="AA2792" s="73"/>
      <c r="AB2792" s="73"/>
      <c r="AC2792" s="74"/>
      <c r="AD2792" s="80" t="s">
        <v>30429</v>
      </c>
      <c r="AE2792" s="80">
        <v>221</v>
      </c>
      <c r="AF2792" s="80">
        <v>251</v>
      </c>
      <c r="AG2792" s="80">
        <v>11240</v>
      </c>
      <c r="AH2792" s="80">
        <v>854</v>
      </c>
      <c r="AI2792" s="80">
        <v>-10800</v>
      </c>
      <c r="AJ2792" s="80" t="s">
        <v>30610</v>
      </c>
      <c r="AK2792" s="80" t="s">
        <v>30721</v>
      </c>
      <c r="AL2792" s="83" t="s">
        <v>30802</v>
      </c>
      <c r="AM2792" s="80" t="s">
        <v>1174</v>
      </c>
      <c r="AN2792" s="82">
        <v>40462.884560185186</v>
      </c>
      <c r="AO2792" s="83" t="s">
        <v>30933</v>
      </c>
      <c r="AP2792" s="80" t="b">
        <v>0</v>
      </c>
      <c r="AQ2792" s="80" t="b">
        <v>0</v>
      </c>
      <c r="AR2792" s="80" t="b">
        <v>1</v>
      </c>
      <c r="AS2792" s="80" t="s">
        <v>1308</v>
      </c>
      <c r="AT2792" s="80">
        <v>2</v>
      </c>
      <c r="AU2792" s="83" t="s">
        <v>31040</v>
      </c>
      <c r="AV2792" s="80" t="b">
        <v>0</v>
      </c>
      <c r="AW2792" s="80" t="s">
        <v>1519</v>
      </c>
      <c r="AX2792" s="83" t="s">
        <v>31406</v>
      </c>
      <c r="AY2792" s="80" t="s">
        <v>65</v>
      </c>
    </row>
    <row r="2793" spans="1:51" x14ac:dyDescent="0.25">
      <c r="A2793" s="66" t="s">
        <v>29620</v>
      </c>
      <c r="B2793" s="67"/>
      <c r="C2793" s="67"/>
      <c r="D2793" s="68"/>
      <c r="E2793" s="111"/>
      <c r="F2793" s="104" t="s">
        <v>31208</v>
      </c>
      <c r="G2793" s="112"/>
      <c r="H2793" s="71"/>
      <c r="I2793" s="72"/>
      <c r="J2793" s="113"/>
      <c r="K2793" s="71" t="s">
        <v>31626</v>
      </c>
      <c r="L2793" s="114"/>
      <c r="M2793" s="76"/>
      <c r="N2793" s="76"/>
      <c r="O2793" s="77"/>
      <c r="P2793" s="78"/>
      <c r="Q2793" s="78"/>
      <c r="R2793" s="125"/>
      <c r="S2793" s="125"/>
      <c r="T2793" s="125"/>
      <c r="U2793" s="125"/>
      <c r="V2793" s="126"/>
      <c r="W2793" s="126"/>
      <c r="X2793" s="126"/>
      <c r="Y2793" s="126"/>
      <c r="Z2793" s="51"/>
      <c r="AA2793" s="73"/>
      <c r="AB2793" s="73"/>
      <c r="AC2793" s="74"/>
      <c r="AD2793" s="80" t="s">
        <v>30430</v>
      </c>
      <c r="AE2793" s="80">
        <v>85</v>
      </c>
      <c r="AF2793" s="80">
        <v>168</v>
      </c>
      <c r="AG2793" s="80">
        <v>8397</v>
      </c>
      <c r="AH2793" s="80">
        <v>4855</v>
      </c>
      <c r="AI2793" s="80"/>
      <c r="AJ2793" s="80" t="s">
        <v>30611</v>
      </c>
      <c r="AK2793" s="80"/>
      <c r="AL2793" s="80"/>
      <c r="AM2793" s="80"/>
      <c r="AN2793" s="82">
        <v>41947.01048611111</v>
      </c>
      <c r="AO2793" s="83" t="s">
        <v>30934</v>
      </c>
      <c r="AP2793" s="80" t="b">
        <v>0</v>
      </c>
      <c r="AQ2793" s="80" t="b">
        <v>0</v>
      </c>
      <c r="AR2793" s="80" t="b">
        <v>1</v>
      </c>
      <c r="AS2793" s="80" t="s">
        <v>1308</v>
      </c>
      <c r="AT2793" s="80">
        <v>0</v>
      </c>
      <c r="AU2793" s="83" t="s">
        <v>1315</v>
      </c>
      <c r="AV2793" s="80" t="b">
        <v>0</v>
      </c>
      <c r="AW2793" s="80" t="s">
        <v>1519</v>
      </c>
      <c r="AX2793" s="83" t="s">
        <v>31407</v>
      </c>
      <c r="AY2793" s="80" t="s">
        <v>66</v>
      </c>
    </row>
    <row r="2794" spans="1:51" x14ac:dyDescent="0.25">
      <c r="A2794" s="66" t="s">
        <v>29621</v>
      </c>
      <c r="B2794" s="67"/>
      <c r="C2794" s="67"/>
      <c r="D2794" s="68"/>
      <c r="E2794" s="111"/>
      <c r="F2794" s="104" t="s">
        <v>31209</v>
      </c>
      <c r="G2794" s="112"/>
      <c r="H2794" s="71"/>
      <c r="I2794" s="72"/>
      <c r="J2794" s="113"/>
      <c r="K2794" s="71" t="s">
        <v>31627</v>
      </c>
      <c r="L2794" s="114"/>
      <c r="M2794" s="76"/>
      <c r="N2794" s="76"/>
      <c r="O2794" s="77"/>
      <c r="P2794" s="78"/>
      <c r="Q2794" s="78"/>
      <c r="R2794" s="125"/>
      <c r="S2794" s="125"/>
      <c r="T2794" s="125"/>
      <c r="U2794" s="125"/>
      <c r="V2794" s="126"/>
      <c r="W2794" s="126"/>
      <c r="X2794" s="126"/>
      <c r="Y2794" s="126"/>
      <c r="Z2794" s="51"/>
      <c r="AA2794" s="73"/>
      <c r="AB2794" s="73"/>
      <c r="AC2794" s="74"/>
      <c r="AD2794" s="80" t="s">
        <v>30431</v>
      </c>
      <c r="AE2794" s="80">
        <v>528</v>
      </c>
      <c r="AF2794" s="80">
        <v>546</v>
      </c>
      <c r="AG2794" s="80">
        <v>11287</v>
      </c>
      <c r="AH2794" s="80">
        <v>2419</v>
      </c>
      <c r="AI2794" s="80">
        <v>-10800</v>
      </c>
      <c r="AJ2794" s="80" t="s">
        <v>30612</v>
      </c>
      <c r="AK2794" s="80" t="s">
        <v>30722</v>
      </c>
      <c r="AL2794" s="80"/>
      <c r="AM2794" s="80" t="s">
        <v>1173</v>
      </c>
      <c r="AN2794" s="82">
        <v>41508.677037037036</v>
      </c>
      <c r="AO2794" s="83" t="s">
        <v>30935</v>
      </c>
      <c r="AP2794" s="80" t="b">
        <v>0</v>
      </c>
      <c r="AQ2794" s="80" t="b">
        <v>0</v>
      </c>
      <c r="AR2794" s="80" t="b">
        <v>0</v>
      </c>
      <c r="AS2794" s="80" t="s">
        <v>1308</v>
      </c>
      <c r="AT2794" s="80">
        <v>0</v>
      </c>
      <c r="AU2794" s="83" t="s">
        <v>31041</v>
      </c>
      <c r="AV2794" s="80" t="b">
        <v>0</v>
      </c>
      <c r="AW2794" s="80" t="s">
        <v>1519</v>
      </c>
      <c r="AX2794" s="83" t="s">
        <v>31408</v>
      </c>
      <c r="AY2794" s="80" t="s">
        <v>66</v>
      </c>
    </row>
    <row r="2795" spans="1:51" x14ac:dyDescent="0.25">
      <c r="A2795" s="66" t="s">
        <v>29673</v>
      </c>
      <c r="B2795" s="67"/>
      <c r="C2795" s="67"/>
      <c r="D2795" s="68"/>
      <c r="E2795" s="111"/>
      <c r="F2795" s="104" t="s">
        <v>31210</v>
      </c>
      <c r="G2795" s="112"/>
      <c r="H2795" s="71"/>
      <c r="I2795" s="72"/>
      <c r="J2795" s="113"/>
      <c r="K2795" s="71" t="s">
        <v>31628</v>
      </c>
      <c r="L2795" s="114"/>
      <c r="M2795" s="76"/>
      <c r="N2795" s="76"/>
      <c r="O2795" s="77"/>
      <c r="P2795" s="78"/>
      <c r="Q2795" s="78"/>
      <c r="R2795" s="125"/>
      <c r="S2795" s="125"/>
      <c r="T2795" s="125"/>
      <c r="U2795" s="125"/>
      <c r="V2795" s="126"/>
      <c r="W2795" s="126"/>
      <c r="X2795" s="126"/>
      <c r="Y2795" s="126"/>
      <c r="Z2795" s="51"/>
      <c r="AA2795" s="73"/>
      <c r="AB2795" s="73"/>
      <c r="AC2795" s="74"/>
      <c r="AD2795" s="80" t="s">
        <v>30432</v>
      </c>
      <c r="AE2795" s="80">
        <v>389</v>
      </c>
      <c r="AF2795" s="80">
        <v>781</v>
      </c>
      <c r="AG2795" s="80">
        <v>3833</v>
      </c>
      <c r="AH2795" s="80">
        <v>850</v>
      </c>
      <c r="AI2795" s="80">
        <v>-25200</v>
      </c>
      <c r="AJ2795" s="80" t="s">
        <v>30613</v>
      </c>
      <c r="AK2795" s="80" t="s">
        <v>9194</v>
      </c>
      <c r="AL2795" s="83" t="s">
        <v>30803</v>
      </c>
      <c r="AM2795" s="80" t="s">
        <v>1175</v>
      </c>
      <c r="AN2795" s="82">
        <v>39893.672962962963</v>
      </c>
      <c r="AO2795" s="83" t="s">
        <v>30936</v>
      </c>
      <c r="AP2795" s="80" t="b">
        <v>1</v>
      </c>
      <c r="AQ2795" s="80" t="b">
        <v>0</v>
      </c>
      <c r="AR2795" s="80" t="b">
        <v>0</v>
      </c>
      <c r="AS2795" s="80" t="s">
        <v>1307</v>
      </c>
      <c r="AT2795" s="80">
        <v>40</v>
      </c>
      <c r="AU2795" s="83" t="s">
        <v>1315</v>
      </c>
      <c r="AV2795" s="80" t="b">
        <v>0</v>
      </c>
      <c r="AW2795" s="80" t="s">
        <v>1519</v>
      </c>
      <c r="AX2795" s="83" t="s">
        <v>31409</v>
      </c>
      <c r="AY2795" s="80" t="s">
        <v>65</v>
      </c>
    </row>
    <row r="2796" spans="1:51" x14ac:dyDescent="0.25">
      <c r="A2796" s="66" t="s">
        <v>29622</v>
      </c>
      <c r="B2796" s="67"/>
      <c r="C2796" s="67"/>
      <c r="D2796" s="68"/>
      <c r="E2796" s="111"/>
      <c r="F2796" s="104" t="s">
        <v>31211</v>
      </c>
      <c r="G2796" s="112"/>
      <c r="H2796" s="71"/>
      <c r="I2796" s="72"/>
      <c r="J2796" s="113"/>
      <c r="K2796" s="71" t="s">
        <v>31629</v>
      </c>
      <c r="L2796" s="114"/>
      <c r="M2796" s="76"/>
      <c r="N2796" s="76"/>
      <c r="O2796" s="77"/>
      <c r="P2796" s="78"/>
      <c r="Q2796" s="78"/>
      <c r="R2796" s="125"/>
      <c r="S2796" s="125"/>
      <c r="T2796" s="125"/>
      <c r="U2796" s="125"/>
      <c r="V2796" s="126"/>
      <c r="W2796" s="126"/>
      <c r="X2796" s="126"/>
      <c r="Y2796" s="126"/>
      <c r="Z2796" s="51"/>
      <c r="AA2796" s="73"/>
      <c r="AB2796" s="73"/>
      <c r="AC2796" s="74"/>
      <c r="AD2796" s="80" t="s">
        <v>30433</v>
      </c>
      <c r="AE2796" s="80">
        <v>908</v>
      </c>
      <c r="AF2796" s="80">
        <v>515</v>
      </c>
      <c r="AG2796" s="80">
        <v>30971</v>
      </c>
      <c r="AH2796" s="80">
        <v>4665</v>
      </c>
      <c r="AI2796" s="80"/>
      <c r="AJ2796" s="80" t="s">
        <v>30614</v>
      </c>
      <c r="AK2796" s="80" t="s">
        <v>30723</v>
      </c>
      <c r="AL2796" s="83" t="s">
        <v>30804</v>
      </c>
      <c r="AM2796" s="80"/>
      <c r="AN2796" s="82">
        <v>41666.975127314814</v>
      </c>
      <c r="AO2796" s="80"/>
      <c r="AP2796" s="80" t="b">
        <v>1</v>
      </c>
      <c r="AQ2796" s="80" t="b">
        <v>0</v>
      </c>
      <c r="AR2796" s="80" t="b">
        <v>1</v>
      </c>
      <c r="AS2796" s="80" t="s">
        <v>10567</v>
      </c>
      <c r="AT2796" s="80">
        <v>197</v>
      </c>
      <c r="AU2796" s="83" t="s">
        <v>1315</v>
      </c>
      <c r="AV2796" s="80" t="b">
        <v>0</v>
      </c>
      <c r="AW2796" s="80" t="s">
        <v>1519</v>
      </c>
      <c r="AX2796" s="83" t="s">
        <v>31410</v>
      </c>
      <c r="AY2796" s="80" t="s">
        <v>66</v>
      </c>
    </row>
    <row r="2797" spans="1:51" x14ac:dyDescent="0.25">
      <c r="A2797" s="66" t="s">
        <v>29623</v>
      </c>
      <c r="B2797" s="67"/>
      <c r="C2797" s="67"/>
      <c r="D2797" s="68"/>
      <c r="E2797" s="111"/>
      <c r="F2797" s="104" t="s">
        <v>31212</v>
      </c>
      <c r="G2797" s="112"/>
      <c r="H2797" s="71"/>
      <c r="I2797" s="72"/>
      <c r="J2797" s="113"/>
      <c r="K2797" s="71" t="s">
        <v>31630</v>
      </c>
      <c r="L2797" s="114"/>
      <c r="M2797" s="76"/>
      <c r="N2797" s="76"/>
      <c r="O2797" s="77"/>
      <c r="P2797" s="78"/>
      <c r="Q2797" s="78"/>
      <c r="R2797" s="125"/>
      <c r="S2797" s="125"/>
      <c r="T2797" s="125"/>
      <c r="U2797" s="125"/>
      <c r="V2797" s="126"/>
      <c r="W2797" s="126"/>
      <c r="X2797" s="126"/>
      <c r="Y2797" s="126"/>
      <c r="Z2797" s="51"/>
      <c r="AA2797" s="73"/>
      <c r="AB2797" s="73"/>
      <c r="AC2797" s="74"/>
      <c r="AD2797" s="80" t="s">
        <v>30434</v>
      </c>
      <c r="AE2797" s="80">
        <v>12204</v>
      </c>
      <c r="AF2797" s="80">
        <v>11145</v>
      </c>
      <c r="AG2797" s="80">
        <v>97814</v>
      </c>
      <c r="AH2797" s="80">
        <v>117233</v>
      </c>
      <c r="AI2797" s="80">
        <v>-18000</v>
      </c>
      <c r="AJ2797" s="80" t="s">
        <v>30615</v>
      </c>
      <c r="AK2797" s="80" t="s">
        <v>30724</v>
      </c>
      <c r="AL2797" s="83" t="s">
        <v>30805</v>
      </c>
      <c r="AM2797" s="80" t="s">
        <v>2665</v>
      </c>
      <c r="AN2797" s="82">
        <v>41537.566388888888</v>
      </c>
      <c r="AO2797" s="83" t="s">
        <v>30937</v>
      </c>
      <c r="AP2797" s="80" t="b">
        <v>0</v>
      </c>
      <c r="AQ2797" s="80" t="b">
        <v>0</v>
      </c>
      <c r="AR2797" s="80" t="b">
        <v>1</v>
      </c>
      <c r="AS2797" s="80" t="s">
        <v>1306</v>
      </c>
      <c r="AT2797" s="80">
        <v>143</v>
      </c>
      <c r="AU2797" s="83" t="s">
        <v>31042</v>
      </c>
      <c r="AV2797" s="80" t="b">
        <v>0</v>
      </c>
      <c r="AW2797" s="80" t="s">
        <v>1519</v>
      </c>
      <c r="AX2797" s="83" t="s">
        <v>31411</v>
      </c>
      <c r="AY2797" s="80" t="s">
        <v>66</v>
      </c>
    </row>
    <row r="2798" spans="1:51" x14ac:dyDescent="0.25">
      <c r="A2798" s="66" t="s">
        <v>29624</v>
      </c>
      <c r="B2798" s="67"/>
      <c r="C2798" s="67"/>
      <c r="D2798" s="68"/>
      <c r="E2798" s="111"/>
      <c r="F2798" s="104" t="s">
        <v>31213</v>
      </c>
      <c r="G2798" s="112"/>
      <c r="H2798" s="71"/>
      <c r="I2798" s="72"/>
      <c r="J2798" s="113"/>
      <c r="K2798" s="71" t="s">
        <v>31631</v>
      </c>
      <c r="L2798" s="114"/>
      <c r="M2798" s="76"/>
      <c r="N2798" s="76"/>
      <c r="O2798" s="77"/>
      <c r="P2798" s="78"/>
      <c r="Q2798" s="78"/>
      <c r="R2798" s="125"/>
      <c r="S2798" s="125"/>
      <c r="T2798" s="125"/>
      <c r="U2798" s="125"/>
      <c r="V2798" s="126"/>
      <c r="W2798" s="126"/>
      <c r="X2798" s="126"/>
      <c r="Y2798" s="126"/>
      <c r="Z2798" s="51"/>
      <c r="AA2798" s="73"/>
      <c r="AB2798" s="73"/>
      <c r="AC2798" s="74"/>
      <c r="AD2798" s="80" t="s">
        <v>30435</v>
      </c>
      <c r="AE2798" s="80">
        <v>1991</v>
      </c>
      <c r="AF2798" s="80">
        <v>2690</v>
      </c>
      <c r="AG2798" s="80">
        <v>154173</v>
      </c>
      <c r="AH2798" s="80">
        <v>5020</v>
      </c>
      <c r="AI2798" s="80">
        <v>-18000</v>
      </c>
      <c r="AJ2798" s="80" t="s">
        <v>30616</v>
      </c>
      <c r="AK2798" s="80" t="s">
        <v>30725</v>
      </c>
      <c r="AL2798" s="83" t="s">
        <v>30806</v>
      </c>
      <c r="AM2798" s="80" t="s">
        <v>1169</v>
      </c>
      <c r="AN2798" s="82">
        <v>40490.207499999997</v>
      </c>
      <c r="AO2798" s="83" t="s">
        <v>30938</v>
      </c>
      <c r="AP2798" s="80" t="b">
        <v>0</v>
      </c>
      <c r="AQ2798" s="80" t="b">
        <v>0</v>
      </c>
      <c r="AR2798" s="80" t="b">
        <v>1</v>
      </c>
      <c r="AS2798" s="80" t="s">
        <v>1307</v>
      </c>
      <c r="AT2798" s="80">
        <v>23</v>
      </c>
      <c r="AU2798" s="83" t="s">
        <v>31043</v>
      </c>
      <c r="AV2798" s="80" t="b">
        <v>0</v>
      </c>
      <c r="AW2798" s="80" t="s">
        <v>1519</v>
      </c>
      <c r="AX2798" s="83" t="s">
        <v>31412</v>
      </c>
      <c r="AY2798" s="80" t="s">
        <v>66</v>
      </c>
    </row>
    <row r="2799" spans="1:51" x14ac:dyDescent="0.25">
      <c r="A2799" s="66" t="s">
        <v>29625</v>
      </c>
      <c r="B2799" s="67"/>
      <c r="C2799" s="67"/>
      <c r="D2799" s="68"/>
      <c r="E2799" s="111"/>
      <c r="F2799" s="104" t="s">
        <v>31214</v>
      </c>
      <c r="G2799" s="112"/>
      <c r="H2799" s="71"/>
      <c r="I2799" s="72"/>
      <c r="J2799" s="113"/>
      <c r="K2799" s="71" t="s">
        <v>31632</v>
      </c>
      <c r="L2799" s="114"/>
      <c r="M2799" s="76"/>
      <c r="N2799" s="76"/>
      <c r="O2799" s="77"/>
      <c r="P2799" s="78"/>
      <c r="Q2799" s="78"/>
      <c r="R2799" s="125"/>
      <c r="S2799" s="125"/>
      <c r="T2799" s="125"/>
      <c r="U2799" s="125"/>
      <c r="V2799" s="126"/>
      <c r="W2799" s="126"/>
      <c r="X2799" s="126"/>
      <c r="Y2799" s="126"/>
      <c r="Z2799" s="51"/>
      <c r="AA2799" s="73"/>
      <c r="AB2799" s="73"/>
      <c r="AC2799" s="74"/>
      <c r="AD2799" s="80" t="s">
        <v>30436</v>
      </c>
      <c r="AE2799" s="80">
        <v>343</v>
      </c>
      <c r="AF2799" s="80">
        <v>317</v>
      </c>
      <c r="AG2799" s="80">
        <v>37131</v>
      </c>
      <c r="AH2799" s="80">
        <v>47</v>
      </c>
      <c r="AI2799" s="80">
        <v>-25200</v>
      </c>
      <c r="AJ2799" s="80"/>
      <c r="AK2799" s="80"/>
      <c r="AL2799" s="80"/>
      <c r="AM2799" s="80" t="s">
        <v>1175</v>
      </c>
      <c r="AN2799" s="82">
        <v>42030.876030092593</v>
      </c>
      <c r="AO2799" s="83" t="s">
        <v>30939</v>
      </c>
      <c r="AP2799" s="80" t="b">
        <v>1</v>
      </c>
      <c r="AQ2799" s="80" t="b">
        <v>0</v>
      </c>
      <c r="AR2799" s="80" t="b">
        <v>0</v>
      </c>
      <c r="AS2799" s="80" t="s">
        <v>1306</v>
      </c>
      <c r="AT2799" s="80">
        <v>21</v>
      </c>
      <c r="AU2799" s="83" t="s">
        <v>1315</v>
      </c>
      <c r="AV2799" s="80" t="b">
        <v>0</v>
      </c>
      <c r="AW2799" s="80" t="s">
        <v>1519</v>
      </c>
      <c r="AX2799" s="83" t="s">
        <v>31413</v>
      </c>
      <c r="AY2799" s="80" t="s">
        <v>66</v>
      </c>
    </row>
    <row r="2800" spans="1:51" x14ac:dyDescent="0.25">
      <c r="A2800" s="66" t="s">
        <v>29626</v>
      </c>
      <c r="B2800" s="67"/>
      <c r="C2800" s="67"/>
      <c r="D2800" s="68"/>
      <c r="E2800" s="111"/>
      <c r="F2800" s="104" t="s">
        <v>31215</v>
      </c>
      <c r="G2800" s="112"/>
      <c r="H2800" s="71"/>
      <c r="I2800" s="72"/>
      <c r="J2800" s="113"/>
      <c r="K2800" s="71" t="s">
        <v>31633</v>
      </c>
      <c r="L2800" s="114"/>
      <c r="M2800" s="76"/>
      <c r="N2800" s="76"/>
      <c r="O2800" s="77"/>
      <c r="P2800" s="78"/>
      <c r="Q2800" s="78"/>
      <c r="R2800" s="125"/>
      <c r="S2800" s="125"/>
      <c r="T2800" s="125"/>
      <c r="U2800" s="125"/>
      <c r="V2800" s="126"/>
      <c r="W2800" s="126"/>
      <c r="X2800" s="126"/>
      <c r="Y2800" s="126"/>
      <c r="Z2800" s="51"/>
      <c r="AA2800" s="73"/>
      <c r="AB2800" s="73"/>
      <c r="AC2800" s="74"/>
      <c r="AD2800" s="80" t="s">
        <v>30437</v>
      </c>
      <c r="AE2800" s="80">
        <v>391</v>
      </c>
      <c r="AF2800" s="80">
        <v>579</v>
      </c>
      <c r="AG2800" s="80">
        <v>38799</v>
      </c>
      <c r="AH2800" s="80">
        <v>412</v>
      </c>
      <c r="AI2800" s="80">
        <v>-10800</v>
      </c>
      <c r="AJ2800" s="80" t="s">
        <v>30617</v>
      </c>
      <c r="AK2800" s="80" t="s">
        <v>30726</v>
      </c>
      <c r="AL2800" s="83" t="s">
        <v>30807</v>
      </c>
      <c r="AM2800" s="80" t="s">
        <v>2670</v>
      </c>
      <c r="AN2800" s="82">
        <v>40461.236655092594</v>
      </c>
      <c r="AO2800" s="83" t="s">
        <v>30940</v>
      </c>
      <c r="AP2800" s="80" t="b">
        <v>0</v>
      </c>
      <c r="AQ2800" s="80" t="b">
        <v>0</v>
      </c>
      <c r="AR2800" s="80" t="b">
        <v>1</v>
      </c>
      <c r="AS2800" s="80" t="s">
        <v>1306</v>
      </c>
      <c r="AT2800" s="80">
        <v>4</v>
      </c>
      <c r="AU2800" s="83" t="s">
        <v>31044</v>
      </c>
      <c r="AV2800" s="80" t="b">
        <v>0</v>
      </c>
      <c r="AW2800" s="80" t="s">
        <v>1519</v>
      </c>
      <c r="AX2800" s="83" t="s">
        <v>31414</v>
      </c>
      <c r="AY2800" s="80" t="s">
        <v>66</v>
      </c>
    </row>
    <row r="2801" spans="1:51" x14ac:dyDescent="0.25">
      <c r="A2801" s="66" t="s">
        <v>29674</v>
      </c>
      <c r="B2801" s="67"/>
      <c r="C2801" s="67"/>
      <c r="D2801" s="68"/>
      <c r="E2801" s="111"/>
      <c r="F2801" s="104" t="s">
        <v>31216</v>
      </c>
      <c r="G2801" s="112"/>
      <c r="H2801" s="71"/>
      <c r="I2801" s="72"/>
      <c r="J2801" s="113"/>
      <c r="K2801" s="71" t="s">
        <v>31634</v>
      </c>
      <c r="L2801" s="114"/>
      <c r="M2801" s="76"/>
      <c r="N2801" s="76"/>
      <c r="O2801" s="77"/>
      <c r="P2801" s="78"/>
      <c r="Q2801" s="78"/>
      <c r="R2801" s="125"/>
      <c r="S2801" s="125"/>
      <c r="T2801" s="125"/>
      <c r="U2801" s="125"/>
      <c r="V2801" s="126"/>
      <c r="W2801" s="126"/>
      <c r="X2801" s="126"/>
      <c r="Y2801" s="126"/>
      <c r="Z2801" s="51"/>
      <c r="AA2801" s="73"/>
      <c r="AB2801" s="73"/>
      <c r="AC2801" s="74"/>
      <c r="AD2801" s="80" t="s">
        <v>30438</v>
      </c>
      <c r="AE2801" s="80">
        <v>109</v>
      </c>
      <c r="AF2801" s="80">
        <v>160</v>
      </c>
      <c r="AG2801" s="80">
        <v>41831</v>
      </c>
      <c r="AH2801" s="80">
        <v>757</v>
      </c>
      <c r="AI2801" s="80">
        <v>-10800</v>
      </c>
      <c r="AJ2801" s="80" t="s">
        <v>30618</v>
      </c>
      <c r="AK2801" s="80"/>
      <c r="AL2801" s="80"/>
      <c r="AM2801" s="80" t="s">
        <v>1173</v>
      </c>
      <c r="AN2801" s="82">
        <v>41185.95416666667</v>
      </c>
      <c r="AO2801" s="80"/>
      <c r="AP2801" s="80" t="b">
        <v>0</v>
      </c>
      <c r="AQ2801" s="80" t="b">
        <v>0</v>
      </c>
      <c r="AR2801" s="80" t="b">
        <v>1</v>
      </c>
      <c r="AS2801" s="80" t="s">
        <v>1306</v>
      </c>
      <c r="AT2801" s="80">
        <v>0</v>
      </c>
      <c r="AU2801" s="83" t="s">
        <v>31045</v>
      </c>
      <c r="AV2801" s="80" t="b">
        <v>0</v>
      </c>
      <c r="AW2801" s="80" t="s">
        <v>1519</v>
      </c>
      <c r="AX2801" s="83" t="s">
        <v>31415</v>
      </c>
      <c r="AY2801" s="80" t="s">
        <v>65</v>
      </c>
    </row>
    <row r="2802" spans="1:51" x14ac:dyDescent="0.25">
      <c r="A2802" s="66" t="s">
        <v>29675</v>
      </c>
      <c r="B2802" s="67"/>
      <c r="C2802" s="67"/>
      <c r="D2802" s="68"/>
      <c r="E2802" s="111"/>
      <c r="F2802" s="104" t="s">
        <v>31217</v>
      </c>
      <c r="G2802" s="112"/>
      <c r="H2802" s="71"/>
      <c r="I2802" s="72"/>
      <c r="J2802" s="113"/>
      <c r="K2802" s="71" t="s">
        <v>31635</v>
      </c>
      <c r="L2802" s="114"/>
      <c r="M2802" s="76"/>
      <c r="N2802" s="76"/>
      <c r="O2802" s="77"/>
      <c r="P2802" s="78"/>
      <c r="Q2802" s="78"/>
      <c r="R2802" s="125"/>
      <c r="S2802" s="125"/>
      <c r="T2802" s="125"/>
      <c r="U2802" s="125"/>
      <c r="V2802" s="126"/>
      <c r="W2802" s="126"/>
      <c r="X2802" s="126"/>
      <c r="Y2802" s="126"/>
      <c r="Z2802" s="51"/>
      <c r="AA2802" s="73"/>
      <c r="AB2802" s="73"/>
      <c r="AC2802" s="74"/>
      <c r="AD2802" s="80" t="s">
        <v>30439</v>
      </c>
      <c r="AE2802" s="80">
        <v>251</v>
      </c>
      <c r="AF2802" s="80">
        <v>361</v>
      </c>
      <c r="AG2802" s="80">
        <v>23429</v>
      </c>
      <c r="AH2802" s="80">
        <v>1294</v>
      </c>
      <c r="AI2802" s="80">
        <v>-10800</v>
      </c>
      <c r="AJ2802" s="80" t="s">
        <v>30619</v>
      </c>
      <c r="AK2802" s="80"/>
      <c r="AL2802" s="80"/>
      <c r="AM2802" s="80" t="s">
        <v>2670</v>
      </c>
      <c r="AN2802" s="82">
        <v>40449.877569444441</v>
      </c>
      <c r="AO2802" s="83" t="s">
        <v>30941</v>
      </c>
      <c r="AP2802" s="80" t="b">
        <v>0</v>
      </c>
      <c r="AQ2802" s="80" t="b">
        <v>0</v>
      </c>
      <c r="AR2802" s="80" t="b">
        <v>1</v>
      </c>
      <c r="AS2802" s="80" t="s">
        <v>1306</v>
      </c>
      <c r="AT2802" s="80">
        <v>2</v>
      </c>
      <c r="AU2802" s="83" t="s">
        <v>31046</v>
      </c>
      <c r="AV2802" s="80" t="b">
        <v>0</v>
      </c>
      <c r="AW2802" s="80" t="s">
        <v>1519</v>
      </c>
      <c r="AX2802" s="83" t="s">
        <v>31416</v>
      </c>
      <c r="AY2802" s="80" t="s">
        <v>65</v>
      </c>
    </row>
    <row r="2803" spans="1:51" x14ac:dyDescent="0.25">
      <c r="A2803" s="66" t="s">
        <v>29676</v>
      </c>
      <c r="B2803" s="67"/>
      <c r="C2803" s="67"/>
      <c r="D2803" s="68"/>
      <c r="E2803" s="111"/>
      <c r="F2803" s="104" t="s">
        <v>31218</v>
      </c>
      <c r="G2803" s="112"/>
      <c r="H2803" s="71"/>
      <c r="I2803" s="72"/>
      <c r="J2803" s="113"/>
      <c r="K2803" s="71" t="s">
        <v>31636</v>
      </c>
      <c r="L2803" s="114"/>
      <c r="M2803" s="76"/>
      <c r="N2803" s="76"/>
      <c r="O2803" s="77"/>
      <c r="P2803" s="78"/>
      <c r="Q2803" s="78"/>
      <c r="R2803" s="125"/>
      <c r="S2803" s="125"/>
      <c r="T2803" s="125"/>
      <c r="U2803" s="125"/>
      <c r="V2803" s="126"/>
      <c r="W2803" s="126"/>
      <c r="X2803" s="126"/>
      <c r="Y2803" s="126"/>
      <c r="Z2803" s="51"/>
      <c r="AA2803" s="73"/>
      <c r="AB2803" s="73"/>
      <c r="AC2803" s="74"/>
      <c r="AD2803" s="80" t="s">
        <v>30440</v>
      </c>
      <c r="AE2803" s="80">
        <v>336</v>
      </c>
      <c r="AF2803" s="80">
        <v>474</v>
      </c>
      <c r="AG2803" s="80">
        <v>20628</v>
      </c>
      <c r="AH2803" s="80">
        <v>1201</v>
      </c>
      <c r="AI2803" s="80">
        <v>-10800</v>
      </c>
      <c r="AJ2803" s="80"/>
      <c r="AK2803" s="80"/>
      <c r="AL2803" s="80"/>
      <c r="AM2803" s="80" t="s">
        <v>1174</v>
      </c>
      <c r="AN2803" s="82">
        <v>40889.800185185188</v>
      </c>
      <c r="AO2803" s="83" t="s">
        <v>30942</v>
      </c>
      <c r="AP2803" s="80" t="b">
        <v>0</v>
      </c>
      <c r="AQ2803" s="80" t="b">
        <v>0</v>
      </c>
      <c r="AR2803" s="80" t="b">
        <v>1</v>
      </c>
      <c r="AS2803" s="80" t="s">
        <v>1306</v>
      </c>
      <c r="AT2803" s="80">
        <v>0</v>
      </c>
      <c r="AU2803" s="83" t="s">
        <v>31047</v>
      </c>
      <c r="AV2803" s="80" t="b">
        <v>0</v>
      </c>
      <c r="AW2803" s="80" t="s">
        <v>1519</v>
      </c>
      <c r="AX2803" s="83" t="s">
        <v>31417</v>
      </c>
      <c r="AY2803" s="80" t="s">
        <v>65</v>
      </c>
    </row>
    <row r="2804" spans="1:51" x14ac:dyDescent="0.25">
      <c r="A2804" s="66" t="s">
        <v>29627</v>
      </c>
      <c r="B2804" s="67"/>
      <c r="C2804" s="67"/>
      <c r="D2804" s="68"/>
      <c r="E2804" s="111"/>
      <c r="F2804" s="104" t="s">
        <v>31219</v>
      </c>
      <c r="G2804" s="112"/>
      <c r="H2804" s="71"/>
      <c r="I2804" s="72"/>
      <c r="J2804" s="113"/>
      <c r="K2804" s="71" t="s">
        <v>31637</v>
      </c>
      <c r="L2804" s="114"/>
      <c r="M2804" s="76"/>
      <c r="N2804" s="76"/>
      <c r="O2804" s="77"/>
      <c r="P2804" s="78"/>
      <c r="Q2804" s="78"/>
      <c r="R2804" s="125"/>
      <c r="S2804" s="125"/>
      <c r="T2804" s="125"/>
      <c r="U2804" s="125"/>
      <c r="V2804" s="126"/>
      <c r="W2804" s="126"/>
      <c r="X2804" s="126"/>
      <c r="Y2804" s="126"/>
      <c r="Z2804" s="51"/>
      <c r="AA2804" s="73"/>
      <c r="AB2804" s="73"/>
      <c r="AC2804" s="74"/>
      <c r="AD2804" s="80" t="s">
        <v>30441</v>
      </c>
      <c r="AE2804" s="80">
        <v>614</v>
      </c>
      <c r="AF2804" s="80">
        <v>2877</v>
      </c>
      <c r="AG2804" s="80">
        <v>11020</v>
      </c>
      <c r="AH2804" s="80">
        <v>13</v>
      </c>
      <c r="AI2804" s="80">
        <v>-25200</v>
      </c>
      <c r="AJ2804" s="80" t="s">
        <v>30620</v>
      </c>
      <c r="AK2804" s="80" t="s">
        <v>30727</v>
      </c>
      <c r="AL2804" s="83" t="s">
        <v>30808</v>
      </c>
      <c r="AM2804" s="80" t="s">
        <v>1175</v>
      </c>
      <c r="AN2804" s="82">
        <v>40262.704282407409</v>
      </c>
      <c r="AO2804" s="80"/>
      <c r="AP2804" s="80" t="b">
        <v>0</v>
      </c>
      <c r="AQ2804" s="80" t="b">
        <v>0</v>
      </c>
      <c r="AR2804" s="80" t="b">
        <v>1</v>
      </c>
      <c r="AS2804" s="80" t="s">
        <v>2774</v>
      </c>
      <c r="AT2804" s="80">
        <v>10</v>
      </c>
      <c r="AU2804" s="83" t="s">
        <v>1341</v>
      </c>
      <c r="AV2804" s="80" t="b">
        <v>0</v>
      </c>
      <c r="AW2804" s="80" t="s">
        <v>1519</v>
      </c>
      <c r="AX2804" s="83" t="s">
        <v>31418</v>
      </c>
      <c r="AY2804" s="80" t="s">
        <v>66</v>
      </c>
    </row>
    <row r="2805" spans="1:51" x14ac:dyDescent="0.25">
      <c r="A2805" s="66" t="s">
        <v>29628</v>
      </c>
      <c r="B2805" s="67"/>
      <c r="C2805" s="67"/>
      <c r="D2805" s="68"/>
      <c r="E2805" s="111"/>
      <c r="F2805" s="104" t="s">
        <v>31220</v>
      </c>
      <c r="G2805" s="112"/>
      <c r="H2805" s="71"/>
      <c r="I2805" s="72"/>
      <c r="J2805" s="113"/>
      <c r="K2805" s="71" t="s">
        <v>31638</v>
      </c>
      <c r="L2805" s="114"/>
      <c r="M2805" s="76"/>
      <c r="N2805" s="76"/>
      <c r="O2805" s="77"/>
      <c r="P2805" s="78"/>
      <c r="Q2805" s="78"/>
      <c r="R2805" s="125"/>
      <c r="S2805" s="125"/>
      <c r="T2805" s="125"/>
      <c r="U2805" s="125"/>
      <c r="V2805" s="126"/>
      <c r="W2805" s="126"/>
      <c r="X2805" s="126"/>
      <c r="Y2805" s="126"/>
      <c r="Z2805" s="51"/>
      <c r="AA2805" s="73"/>
      <c r="AB2805" s="73"/>
      <c r="AC2805" s="74"/>
      <c r="AD2805" s="80" t="s">
        <v>30442</v>
      </c>
      <c r="AE2805" s="80">
        <v>630</v>
      </c>
      <c r="AF2805" s="80">
        <v>1518</v>
      </c>
      <c r="AG2805" s="80">
        <v>2484</v>
      </c>
      <c r="AH2805" s="80">
        <v>876</v>
      </c>
      <c r="AI2805" s="80">
        <v>-14400</v>
      </c>
      <c r="AJ2805" s="80" t="s">
        <v>30621</v>
      </c>
      <c r="AK2805" s="80" t="s">
        <v>30728</v>
      </c>
      <c r="AL2805" s="83" t="s">
        <v>30809</v>
      </c>
      <c r="AM2805" s="80" t="s">
        <v>1172</v>
      </c>
      <c r="AN2805" s="82">
        <v>41949.133923611109</v>
      </c>
      <c r="AO2805" s="83" t="s">
        <v>30943</v>
      </c>
      <c r="AP2805" s="80" t="b">
        <v>0</v>
      </c>
      <c r="AQ2805" s="80" t="b">
        <v>0</v>
      </c>
      <c r="AR2805" s="80" t="b">
        <v>1</v>
      </c>
      <c r="AS2805" s="80" t="s">
        <v>1307</v>
      </c>
      <c r="AT2805" s="80">
        <v>54</v>
      </c>
      <c r="AU2805" s="83" t="s">
        <v>1315</v>
      </c>
      <c r="AV2805" s="80" t="b">
        <v>0</v>
      </c>
      <c r="AW2805" s="80" t="s">
        <v>1519</v>
      </c>
      <c r="AX2805" s="83" t="s">
        <v>31419</v>
      </c>
      <c r="AY2805" s="80" t="s">
        <v>66</v>
      </c>
    </row>
    <row r="2806" spans="1:51" x14ac:dyDescent="0.25">
      <c r="A2806" s="66" t="s">
        <v>29629</v>
      </c>
      <c r="B2806" s="67"/>
      <c r="C2806" s="67"/>
      <c r="D2806" s="68"/>
      <c r="E2806" s="111"/>
      <c r="F2806" s="104" t="s">
        <v>31221</v>
      </c>
      <c r="G2806" s="112"/>
      <c r="H2806" s="71"/>
      <c r="I2806" s="72"/>
      <c r="J2806" s="113"/>
      <c r="K2806" s="71" t="s">
        <v>31639</v>
      </c>
      <c r="L2806" s="114"/>
      <c r="M2806" s="76"/>
      <c r="N2806" s="76"/>
      <c r="O2806" s="77"/>
      <c r="P2806" s="78"/>
      <c r="Q2806" s="78"/>
      <c r="R2806" s="125"/>
      <c r="S2806" s="125"/>
      <c r="T2806" s="125"/>
      <c r="U2806" s="125"/>
      <c r="V2806" s="126"/>
      <c r="W2806" s="126"/>
      <c r="X2806" s="126"/>
      <c r="Y2806" s="126"/>
      <c r="Z2806" s="51"/>
      <c r="AA2806" s="73"/>
      <c r="AB2806" s="73"/>
      <c r="AC2806" s="74"/>
      <c r="AD2806" s="80" t="s">
        <v>30443</v>
      </c>
      <c r="AE2806" s="80">
        <v>40009</v>
      </c>
      <c r="AF2806" s="80">
        <v>80791</v>
      </c>
      <c r="AG2806" s="80">
        <v>92955</v>
      </c>
      <c r="AH2806" s="80">
        <v>1080</v>
      </c>
      <c r="AI2806" s="80">
        <v>-18000</v>
      </c>
      <c r="AJ2806" s="80" t="s">
        <v>30622</v>
      </c>
      <c r="AK2806" s="80" t="s">
        <v>30729</v>
      </c>
      <c r="AL2806" s="80"/>
      <c r="AM2806" s="80" t="s">
        <v>1179</v>
      </c>
      <c r="AN2806" s="82">
        <v>40271.90284722222</v>
      </c>
      <c r="AO2806" s="83" t="s">
        <v>30944</v>
      </c>
      <c r="AP2806" s="80" t="b">
        <v>0</v>
      </c>
      <c r="AQ2806" s="80" t="b">
        <v>0</v>
      </c>
      <c r="AR2806" s="80" t="b">
        <v>0</v>
      </c>
      <c r="AS2806" s="80" t="s">
        <v>1306</v>
      </c>
      <c r="AT2806" s="80">
        <v>170</v>
      </c>
      <c r="AU2806" s="83" t="s">
        <v>31048</v>
      </c>
      <c r="AV2806" s="80" t="b">
        <v>0</v>
      </c>
      <c r="AW2806" s="80" t="s">
        <v>1519</v>
      </c>
      <c r="AX2806" s="83" t="s">
        <v>31420</v>
      </c>
      <c r="AY2806" s="80" t="s">
        <v>66</v>
      </c>
    </row>
    <row r="2807" spans="1:51" x14ac:dyDescent="0.25">
      <c r="A2807" s="66" t="s">
        <v>29630</v>
      </c>
      <c r="B2807" s="67"/>
      <c r="C2807" s="67"/>
      <c r="D2807" s="68"/>
      <c r="E2807" s="111"/>
      <c r="F2807" s="104" t="s">
        <v>31222</v>
      </c>
      <c r="G2807" s="112"/>
      <c r="H2807" s="71"/>
      <c r="I2807" s="72"/>
      <c r="J2807" s="113"/>
      <c r="K2807" s="71" t="s">
        <v>31640</v>
      </c>
      <c r="L2807" s="114"/>
      <c r="M2807" s="76"/>
      <c r="N2807" s="76"/>
      <c r="O2807" s="77"/>
      <c r="P2807" s="78"/>
      <c r="Q2807" s="78"/>
      <c r="R2807" s="125"/>
      <c r="S2807" s="125"/>
      <c r="T2807" s="125"/>
      <c r="U2807" s="125"/>
      <c r="V2807" s="126"/>
      <c r="W2807" s="126"/>
      <c r="X2807" s="126"/>
      <c r="Y2807" s="126"/>
      <c r="Z2807" s="51"/>
      <c r="AA2807" s="73"/>
      <c r="AB2807" s="73"/>
      <c r="AC2807" s="74"/>
      <c r="AD2807" s="80" t="s">
        <v>30444</v>
      </c>
      <c r="AE2807" s="80">
        <v>70</v>
      </c>
      <c r="AF2807" s="80">
        <v>129</v>
      </c>
      <c r="AG2807" s="80">
        <v>390</v>
      </c>
      <c r="AH2807" s="80">
        <v>858</v>
      </c>
      <c r="AI2807" s="80"/>
      <c r="AJ2807" s="80" t="s">
        <v>30623</v>
      </c>
      <c r="AK2807" s="80" t="s">
        <v>30720</v>
      </c>
      <c r="AL2807" s="80"/>
      <c r="AM2807" s="80"/>
      <c r="AN2807" s="82">
        <v>42491.623287037037</v>
      </c>
      <c r="AO2807" s="83" t="s">
        <v>30945</v>
      </c>
      <c r="AP2807" s="80" t="b">
        <v>1</v>
      </c>
      <c r="AQ2807" s="80" t="b">
        <v>0</v>
      </c>
      <c r="AR2807" s="80" t="b">
        <v>0</v>
      </c>
      <c r="AS2807" s="80" t="s">
        <v>1308</v>
      </c>
      <c r="AT2807" s="80">
        <v>0</v>
      </c>
      <c r="AU2807" s="80"/>
      <c r="AV2807" s="80" t="b">
        <v>0</v>
      </c>
      <c r="AW2807" s="80" t="s">
        <v>1519</v>
      </c>
      <c r="AX2807" s="83" t="s">
        <v>31421</v>
      </c>
      <c r="AY2807" s="80" t="s">
        <v>66</v>
      </c>
    </row>
    <row r="2808" spans="1:51" x14ac:dyDescent="0.25">
      <c r="A2808" s="66" t="s">
        <v>29631</v>
      </c>
      <c r="B2808" s="67"/>
      <c r="C2808" s="67"/>
      <c r="D2808" s="68"/>
      <c r="E2808" s="111"/>
      <c r="F2808" s="104" t="s">
        <v>31223</v>
      </c>
      <c r="G2808" s="112"/>
      <c r="H2808" s="71"/>
      <c r="I2808" s="72"/>
      <c r="J2808" s="113"/>
      <c r="K2808" s="71" t="s">
        <v>31641</v>
      </c>
      <c r="L2808" s="114"/>
      <c r="M2808" s="76"/>
      <c r="N2808" s="76"/>
      <c r="O2808" s="77"/>
      <c r="P2808" s="78"/>
      <c r="Q2808" s="78"/>
      <c r="R2808" s="125"/>
      <c r="S2808" s="125"/>
      <c r="T2808" s="125"/>
      <c r="U2808" s="125"/>
      <c r="V2808" s="126"/>
      <c r="W2808" s="126"/>
      <c r="X2808" s="126"/>
      <c r="Y2808" s="126"/>
      <c r="Z2808" s="51"/>
      <c r="AA2808" s="73"/>
      <c r="AB2808" s="73"/>
      <c r="AC2808" s="74"/>
      <c r="AD2808" s="80" t="s">
        <v>30445</v>
      </c>
      <c r="AE2808" s="80">
        <v>223</v>
      </c>
      <c r="AF2808" s="80">
        <v>274</v>
      </c>
      <c r="AG2808" s="80">
        <v>7403</v>
      </c>
      <c r="AH2808" s="80">
        <v>2287</v>
      </c>
      <c r="AI2808" s="80"/>
      <c r="AJ2808" s="80" t="s">
        <v>30624</v>
      </c>
      <c r="AK2808" s="80"/>
      <c r="AL2808" s="80"/>
      <c r="AM2808" s="80"/>
      <c r="AN2808" s="82">
        <v>42078.250810185185</v>
      </c>
      <c r="AO2808" s="83" t="s">
        <v>30946</v>
      </c>
      <c r="AP2808" s="80" t="b">
        <v>0</v>
      </c>
      <c r="AQ2808" s="80" t="b">
        <v>0</v>
      </c>
      <c r="AR2808" s="80" t="b">
        <v>0</v>
      </c>
      <c r="AS2808" s="80" t="s">
        <v>1308</v>
      </c>
      <c r="AT2808" s="80">
        <v>0</v>
      </c>
      <c r="AU2808" s="83" t="s">
        <v>1315</v>
      </c>
      <c r="AV2808" s="80" t="b">
        <v>0</v>
      </c>
      <c r="AW2808" s="80" t="s">
        <v>1519</v>
      </c>
      <c r="AX2808" s="83" t="s">
        <v>31422</v>
      </c>
      <c r="AY2808" s="80" t="s">
        <v>66</v>
      </c>
    </row>
    <row r="2809" spans="1:51" x14ac:dyDescent="0.25">
      <c r="A2809" s="66" t="s">
        <v>29632</v>
      </c>
      <c r="B2809" s="67"/>
      <c r="C2809" s="67"/>
      <c r="D2809" s="68"/>
      <c r="E2809" s="111"/>
      <c r="F2809" s="104" t="s">
        <v>31224</v>
      </c>
      <c r="G2809" s="112"/>
      <c r="H2809" s="71"/>
      <c r="I2809" s="72"/>
      <c r="J2809" s="113"/>
      <c r="K2809" s="71" t="s">
        <v>31642</v>
      </c>
      <c r="L2809" s="114"/>
      <c r="M2809" s="76"/>
      <c r="N2809" s="76"/>
      <c r="O2809" s="77"/>
      <c r="P2809" s="78"/>
      <c r="Q2809" s="78"/>
      <c r="R2809" s="125"/>
      <c r="S2809" s="125"/>
      <c r="T2809" s="125"/>
      <c r="U2809" s="125"/>
      <c r="V2809" s="126"/>
      <c r="W2809" s="126"/>
      <c r="X2809" s="126"/>
      <c r="Y2809" s="126"/>
      <c r="Z2809" s="51"/>
      <c r="AA2809" s="73"/>
      <c r="AB2809" s="73"/>
      <c r="AC2809" s="74"/>
      <c r="AD2809" s="80" t="s">
        <v>30446</v>
      </c>
      <c r="AE2809" s="80">
        <v>856</v>
      </c>
      <c r="AF2809" s="80">
        <v>1419</v>
      </c>
      <c r="AG2809" s="80">
        <v>71472</v>
      </c>
      <c r="AH2809" s="80">
        <v>6242</v>
      </c>
      <c r="AI2809" s="80">
        <v>-10800</v>
      </c>
      <c r="AJ2809" s="80" t="s">
        <v>30625</v>
      </c>
      <c r="AK2809" s="80" t="s">
        <v>30730</v>
      </c>
      <c r="AL2809" s="80"/>
      <c r="AM2809" s="80" t="s">
        <v>1173</v>
      </c>
      <c r="AN2809" s="82">
        <v>41317.671759259261</v>
      </c>
      <c r="AO2809" s="80"/>
      <c r="AP2809" s="80" t="b">
        <v>0</v>
      </c>
      <c r="AQ2809" s="80" t="b">
        <v>0</v>
      </c>
      <c r="AR2809" s="80" t="b">
        <v>1</v>
      </c>
      <c r="AS2809" s="80" t="s">
        <v>1308</v>
      </c>
      <c r="AT2809" s="80">
        <v>1</v>
      </c>
      <c r="AU2809" s="83" t="s">
        <v>31049</v>
      </c>
      <c r="AV2809" s="80" t="b">
        <v>0</v>
      </c>
      <c r="AW2809" s="80" t="s">
        <v>1519</v>
      </c>
      <c r="AX2809" s="83" t="s">
        <v>31423</v>
      </c>
      <c r="AY2809" s="80" t="s">
        <v>66</v>
      </c>
    </row>
    <row r="2810" spans="1:51" x14ac:dyDescent="0.25">
      <c r="A2810" s="66" t="s">
        <v>29633</v>
      </c>
      <c r="B2810" s="67"/>
      <c r="C2810" s="67"/>
      <c r="D2810" s="68"/>
      <c r="E2810" s="111"/>
      <c r="F2810" s="104" t="s">
        <v>31225</v>
      </c>
      <c r="G2810" s="112"/>
      <c r="H2810" s="71"/>
      <c r="I2810" s="72"/>
      <c r="J2810" s="113"/>
      <c r="K2810" s="71" t="s">
        <v>31643</v>
      </c>
      <c r="L2810" s="114"/>
      <c r="M2810" s="76"/>
      <c r="N2810" s="76"/>
      <c r="O2810" s="77"/>
      <c r="P2810" s="78"/>
      <c r="Q2810" s="78"/>
      <c r="R2810" s="125"/>
      <c r="S2810" s="125"/>
      <c r="T2810" s="125"/>
      <c r="U2810" s="125"/>
      <c r="V2810" s="126"/>
      <c r="W2810" s="126"/>
      <c r="X2810" s="126"/>
      <c r="Y2810" s="126"/>
      <c r="Z2810" s="51"/>
      <c r="AA2810" s="73"/>
      <c r="AB2810" s="73"/>
      <c r="AC2810" s="74"/>
      <c r="AD2810" s="80" t="s">
        <v>30447</v>
      </c>
      <c r="AE2810" s="80">
        <v>283</v>
      </c>
      <c r="AF2810" s="80">
        <v>274</v>
      </c>
      <c r="AG2810" s="80">
        <v>27057</v>
      </c>
      <c r="AH2810" s="80">
        <v>9171</v>
      </c>
      <c r="AI2810" s="80">
        <v>-10800</v>
      </c>
      <c r="AJ2810" s="80" t="s">
        <v>30626</v>
      </c>
      <c r="AK2810" s="80" t="s">
        <v>30731</v>
      </c>
      <c r="AL2810" s="80"/>
      <c r="AM2810" s="80" t="s">
        <v>1174</v>
      </c>
      <c r="AN2810" s="82">
        <v>39984.928298611114</v>
      </c>
      <c r="AO2810" s="83" t="s">
        <v>30947</v>
      </c>
      <c r="AP2810" s="80" t="b">
        <v>0</v>
      </c>
      <c r="AQ2810" s="80" t="b">
        <v>0</v>
      </c>
      <c r="AR2810" s="80" t="b">
        <v>1</v>
      </c>
      <c r="AS2810" s="80" t="s">
        <v>1308</v>
      </c>
      <c r="AT2810" s="80">
        <v>3</v>
      </c>
      <c r="AU2810" s="83" t="s">
        <v>31050</v>
      </c>
      <c r="AV2810" s="80" t="b">
        <v>0</v>
      </c>
      <c r="AW2810" s="80" t="s">
        <v>1519</v>
      </c>
      <c r="AX2810" s="83" t="s">
        <v>31424</v>
      </c>
      <c r="AY2810" s="80" t="s">
        <v>66</v>
      </c>
    </row>
    <row r="2811" spans="1:51" x14ac:dyDescent="0.25">
      <c r="A2811" s="66" t="s">
        <v>29677</v>
      </c>
      <c r="B2811" s="67"/>
      <c r="C2811" s="67"/>
      <c r="D2811" s="68"/>
      <c r="E2811" s="111"/>
      <c r="F2811" s="104" t="s">
        <v>31226</v>
      </c>
      <c r="G2811" s="112"/>
      <c r="H2811" s="71"/>
      <c r="I2811" s="72"/>
      <c r="J2811" s="113"/>
      <c r="K2811" s="71" t="s">
        <v>31644</v>
      </c>
      <c r="L2811" s="114"/>
      <c r="M2811" s="76"/>
      <c r="N2811" s="76"/>
      <c r="O2811" s="77"/>
      <c r="P2811" s="78"/>
      <c r="Q2811" s="78"/>
      <c r="R2811" s="125"/>
      <c r="S2811" s="125"/>
      <c r="T2811" s="125"/>
      <c r="U2811" s="125"/>
      <c r="V2811" s="126"/>
      <c r="W2811" s="126"/>
      <c r="X2811" s="126"/>
      <c r="Y2811" s="126"/>
      <c r="Z2811" s="51"/>
      <c r="AA2811" s="73"/>
      <c r="AB2811" s="73"/>
      <c r="AC2811" s="74"/>
      <c r="AD2811" s="80" t="s">
        <v>30448</v>
      </c>
      <c r="AE2811" s="80">
        <v>122</v>
      </c>
      <c r="AF2811" s="80">
        <v>135</v>
      </c>
      <c r="AG2811" s="80">
        <v>1479</v>
      </c>
      <c r="AH2811" s="80">
        <v>1742</v>
      </c>
      <c r="AI2811" s="80"/>
      <c r="AJ2811" s="80" t="s">
        <v>30627</v>
      </c>
      <c r="AK2811" s="80" t="s">
        <v>30732</v>
      </c>
      <c r="AL2811" s="80"/>
      <c r="AM2811" s="80"/>
      <c r="AN2811" s="82">
        <v>42466.989305555559</v>
      </c>
      <c r="AO2811" s="83" t="s">
        <v>30948</v>
      </c>
      <c r="AP2811" s="80" t="b">
        <v>1</v>
      </c>
      <c r="AQ2811" s="80" t="b">
        <v>0</v>
      </c>
      <c r="AR2811" s="80" t="b">
        <v>0</v>
      </c>
      <c r="AS2811" s="80" t="s">
        <v>1307</v>
      </c>
      <c r="AT2811" s="80">
        <v>0</v>
      </c>
      <c r="AU2811" s="80"/>
      <c r="AV2811" s="80" t="b">
        <v>0</v>
      </c>
      <c r="AW2811" s="80" t="s">
        <v>1519</v>
      </c>
      <c r="AX2811" s="83" t="s">
        <v>31425</v>
      </c>
      <c r="AY2811" s="80" t="s">
        <v>65</v>
      </c>
    </row>
    <row r="2812" spans="1:51" x14ac:dyDescent="0.25">
      <c r="A2812" s="66" t="s">
        <v>29634</v>
      </c>
      <c r="B2812" s="67"/>
      <c r="C2812" s="67"/>
      <c r="D2812" s="68"/>
      <c r="E2812" s="111"/>
      <c r="F2812" s="104" t="s">
        <v>31227</v>
      </c>
      <c r="G2812" s="112"/>
      <c r="H2812" s="71"/>
      <c r="I2812" s="72"/>
      <c r="J2812" s="113"/>
      <c r="K2812" s="71" t="s">
        <v>31645</v>
      </c>
      <c r="L2812" s="114"/>
      <c r="M2812" s="76"/>
      <c r="N2812" s="76"/>
      <c r="O2812" s="77"/>
      <c r="P2812" s="78"/>
      <c r="Q2812" s="78"/>
      <c r="R2812" s="125"/>
      <c r="S2812" s="125"/>
      <c r="T2812" s="125"/>
      <c r="U2812" s="125"/>
      <c r="V2812" s="126"/>
      <c r="W2812" s="126"/>
      <c r="X2812" s="126"/>
      <c r="Y2812" s="126"/>
      <c r="Z2812" s="51"/>
      <c r="AA2812" s="73"/>
      <c r="AB2812" s="73"/>
      <c r="AC2812" s="74"/>
      <c r="AD2812" s="80" t="s">
        <v>30449</v>
      </c>
      <c r="AE2812" s="80">
        <v>109</v>
      </c>
      <c r="AF2812" s="80">
        <v>217</v>
      </c>
      <c r="AG2812" s="80">
        <v>5056</v>
      </c>
      <c r="AH2812" s="80">
        <v>5047</v>
      </c>
      <c r="AI2812" s="80"/>
      <c r="AJ2812" s="80" t="s">
        <v>30628</v>
      </c>
      <c r="AK2812" s="80"/>
      <c r="AL2812" s="80"/>
      <c r="AM2812" s="80"/>
      <c r="AN2812" s="82">
        <v>42368.26829861111</v>
      </c>
      <c r="AO2812" s="83" t="s">
        <v>30949</v>
      </c>
      <c r="AP2812" s="80" t="b">
        <v>1</v>
      </c>
      <c r="AQ2812" s="80" t="b">
        <v>0</v>
      </c>
      <c r="AR2812" s="80" t="b">
        <v>0</v>
      </c>
      <c r="AS2812" s="80" t="s">
        <v>1307</v>
      </c>
      <c r="AT2812" s="80">
        <v>14</v>
      </c>
      <c r="AU2812" s="80"/>
      <c r="AV2812" s="80" t="b">
        <v>0</v>
      </c>
      <c r="AW2812" s="80" t="s">
        <v>1519</v>
      </c>
      <c r="AX2812" s="83" t="s">
        <v>31426</v>
      </c>
      <c r="AY2812" s="80" t="s">
        <v>66</v>
      </c>
    </row>
    <row r="2813" spans="1:51" x14ac:dyDescent="0.25">
      <c r="A2813" s="66" t="s">
        <v>29678</v>
      </c>
      <c r="B2813" s="67"/>
      <c r="C2813" s="67"/>
      <c r="D2813" s="68"/>
      <c r="E2813" s="111"/>
      <c r="F2813" s="104" t="s">
        <v>31228</v>
      </c>
      <c r="G2813" s="112"/>
      <c r="H2813" s="71"/>
      <c r="I2813" s="72"/>
      <c r="J2813" s="113"/>
      <c r="K2813" s="71" t="s">
        <v>31646</v>
      </c>
      <c r="L2813" s="114"/>
      <c r="M2813" s="76"/>
      <c r="N2813" s="76"/>
      <c r="O2813" s="77"/>
      <c r="P2813" s="78"/>
      <c r="Q2813" s="78"/>
      <c r="R2813" s="125"/>
      <c r="S2813" s="125"/>
      <c r="T2813" s="125"/>
      <c r="U2813" s="125"/>
      <c r="V2813" s="126"/>
      <c r="W2813" s="126"/>
      <c r="X2813" s="126"/>
      <c r="Y2813" s="126"/>
      <c r="Z2813" s="51"/>
      <c r="AA2813" s="73"/>
      <c r="AB2813" s="73"/>
      <c r="AC2813" s="74"/>
      <c r="AD2813" s="80" t="s">
        <v>30450</v>
      </c>
      <c r="AE2813" s="80">
        <v>58</v>
      </c>
      <c r="AF2813" s="80">
        <v>51</v>
      </c>
      <c r="AG2813" s="80">
        <v>511</v>
      </c>
      <c r="AH2813" s="80">
        <v>611</v>
      </c>
      <c r="AI2813" s="80"/>
      <c r="AJ2813" s="80" t="s">
        <v>30629</v>
      </c>
      <c r="AK2813" s="80"/>
      <c r="AL2813" s="80"/>
      <c r="AM2813" s="80"/>
      <c r="AN2813" s="82">
        <v>41218.882118055553</v>
      </c>
      <c r="AO2813" s="83" t="s">
        <v>30950</v>
      </c>
      <c r="AP2813" s="80" t="b">
        <v>0</v>
      </c>
      <c r="AQ2813" s="80" t="b">
        <v>0</v>
      </c>
      <c r="AR2813" s="80" t="b">
        <v>1</v>
      </c>
      <c r="AS2813" s="80" t="s">
        <v>1307</v>
      </c>
      <c r="AT2813" s="80">
        <v>1</v>
      </c>
      <c r="AU2813" s="83" t="s">
        <v>1315</v>
      </c>
      <c r="AV2813" s="80" t="b">
        <v>0</v>
      </c>
      <c r="AW2813" s="80" t="s">
        <v>1519</v>
      </c>
      <c r="AX2813" s="83" t="s">
        <v>31427</v>
      </c>
      <c r="AY2813" s="80" t="s">
        <v>65</v>
      </c>
    </row>
    <row r="2814" spans="1:51" x14ac:dyDescent="0.25">
      <c r="A2814" s="66" t="s">
        <v>29679</v>
      </c>
      <c r="B2814" s="67"/>
      <c r="C2814" s="67"/>
      <c r="D2814" s="68"/>
      <c r="E2814" s="111"/>
      <c r="F2814" s="104" t="s">
        <v>31229</v>
      </c>
      <c r="G2814" s="112"/>
      <c r="H2814" s="71"/>
      <c r="I2814" s="72"/>
      <c r="J2814" s="113"/>
      <c r="K2814" s="71" t="s">
        <v>31647</v>
      </c>
      <c r="L2814" s="114"/>
      <c r="M2814" s="76"/>
      <c r="N2814" s="76"/>
      <c r="O2814" s="77"/>
      <c r="P2814" s="78"/>
      <c r="Q2814" s="78"/>
      <c r="R2814" s="125"/>
      <c r="S2814" s="125"/>
      <c r="T2814" s="125"/>
      <c r="U2814" s="125"/>
      <c r="V2814" s="126"/>
      <c r="W2814" s="126"/>
      <c r="X2814" s="126"/>
      <c r="Y2814" s="126"/>
      <c r="Z2814" s="51"/>
      <c r="AA2814" s="73"/>
      <c r="AB2814" s="73"/>
      <c r="AC2814" s="74"/>
      <c r="AD2814" s="80" t="s">
        <v>30451</v>
      </c>
      <c r="AE2814" s="80">
        <v>2903</v>
      </c>
      <c r="AF2814" s="80">
        <v>2759</v>
      </c>
      <c r="AG2814" s="80">
        <v>39459</v>
      </c>
      <c r="AH2814" s="80">
        <v>12613</v>
      </c>
      <c r="AI2814" s="80"/>
      <c r="AJ2814" s="80" t="s">
        <v>30630</v>
      </c>
      <c r="AK2814" s="80" t="s">
        <v>30733</v>
      </c>
      <c r="AL2814" s="80"/>
      <c r="AM2814" s="80"/>
      <c r="AN2814" s="82">
        <v>40931.777106481481</v>
      </c>
      <c r="AO2814" s="83" t="s">
        <v>30951</v>
      </c>
      <c r="AP2814" s="80" t="b">
        <v>1</v>
      </c>
      <c r="AQ2814" s="80" t="b">
        <v>0</v>
      </c>
      <c r="AR2814" s="80" t="b">
        <v>1</v>
      </c>
      <c r="AS2814" s="80" t="s">
        <v>1307</v>
      </c>
      <c r="AT2814" s="80">
        <v>75</v>
      </c>
      <c r="AU2814" s="83" t="s">
        <v>1315</v>
      </c>
      <c r="AV2814" s="80" t="b">
        <v>0</v>
      </c>
      <c r="AW2814" s="80" t="s">
        <v>1519</v>
      </c>
      <c r="AX2814" s="83" t="s">
        <v>31428</v>
      </c>
      <c r="AY2814" s="80" t="s">
        <v>65</v>
      </c>
    </row>
    <row r="2815" spans="1:51" x14ac:dyDescent="0.25">
      <c r="A2815" s="66" t="s">
        <v>29680</v>
      </c>
      <c r="B2815" s="67"/>
      <c r="C2815" s="67"/>
      <c r="D2815" s="68"/>
      <c r="E2815" s="111"/>
      <c r="F2815" s="104" t="s">
        <v>31230</v>
      </c>
      <c r="G2815" s="112"/>
      <c r="H2815" s="71"/>
      <c r="I2815" s="72"/>
      <c r="J2815" s="113"/>
      <c r="K2815" s="71" t="s">
        <v>31648</v>
      </c>
      <c r="L2815" s="114"/>
      <c r="M2815" s="76"/>
      <c r="N2815" s="76"/>
      <c r="O2815" s="77"/>
      <c r="P2815" s="78"/>
      <c r="Q2815" s="78"/>
      <c r="R2815" s="125"/>
      <c r="S2815" s="125"/>
      <c r="T2815" s="125"/>
      <c r="U2815" s="125"/>
      <c r="V2815" s="126"/>
      <c r="W2815" s="126"/>
      <c r="X2815" s="126"/>
      <c r="Y2815" s="126"/>
      <c r="Z2815" s="51"/>
      <c r="AA2815" s="73"/>
      <c r="AB2815" s="73"/>
      <c r="AC2815" s="74"/>
      <c r="AD2815" s="80" t="s">
        <v>30452</v>
      </c>
      <c r="AE2815" s="80">
        <v>42547</v>
      </c>
      <c r="AF2815" s="80">
        <v>73394</v>
      </c>
      <c r="AG2815" s="80">
        <v>25702</v>
      </c>
      <c r="AH2815" s="80">
        <v>9787</v>
      </c>
      <c r="AI2815" s="80">
        <v>-14400</v>
      </c>
      <c r="AJ2815" s="80" t="s">
        <v>30631</v>
      </c>
      <c r="AK2815" s="80" t="s">
        <v>2557</v>
      </c>
      <c r="AL2815" s="83" t="s">
        <v>30810</v>
      </c>
      <c r="AM2815" s="80" t="s">
        <v>1172</v>
      </c>
      <c r="AN2815" s="82">
        <v>39790.838935185187</v>
      </c>
      <c r="AO2815" s="83" t="s">
        <v>30952</v>
      </c>
      <c r="AP2815" s="80" t="b">
        <v>0</v>
      </c>
      <c r="AQ2815" s="80" t="b">
        <v>0</v>
      </c>
      <c r="AR2815" s="80" t="b">
        <v>1</v>
      </c>
      <c r="AS2815" s="80" t="s">
        <v>1307</v>
      </c>
      <c r="AT2815" s="80">
        <v>798</v>
      </c>
      <c r="AU2815" s="83" t="s">
        <v>31051</v>
      </c>
      <c r="AV2815" s="80" t="b">
        <v>0</v>
      </c>
      <c r="AW2815" s="80" t="s">
        <v>1519</v>
      </c>
      <c r="AX2815" s="83" t="s">
        <v>31429</v>
      </c>
      <c r="AY2815" s="80" t="s">
        <v>65</v>
      </c>
    </row>
    <row r="2816" spans="1:51" x14ac:dyDescent="0.25">
      <c r="A2816" s="66" t="s">
        <v>29681</v>
      </c>
      <c r="B2816" s="67"/>
      <c r="C2816" s="67"/>
      <c r="D2816" s="68"/>
      <c r="E2816" s="111"/>
      <c r="F2816" s="104" t="s">
        <v>31231</v>
      </c>
      <c r="G2816" s="112"/>
      <c r="H2816" s="71"/>
      <c r="I2816" s="72"/>
      <c r="J2816" s="113"/>
      <c r="K2816" s="71" t="s">
        <v>32677</v>
      </c>
      <c r="L2816" s="114"/>
      <c r="M2816" s="76"/>
      <c r="N2816" s="76"/>
      <c r="O2816" s="77"/>
      <c r="P2816" s="78"/>
      <c r="Q2816" s="78"/>
      <c r="R2816" s="125"/>
      <c r="S2816" s="125"/>
      <c r="T2816" s="125"/>
      <c r="U2816" s="125"/>
      <c r="V2816" s="126"/>
      <c r="W2816" s="126"/>
      <c r="X2816" s="126"/>
      <c r="Y2816" s="126"/>
      <c r="Z2816" s="51"/>
      <c r="AA2816" s="73"/>
      <c r="AB2816" s="73"/>
      <c r="AC2816" s="74"/>
      <c r="AD2816" s="80" t="s">
        <v>30453</v>
      </c>
      <c r="AE2816" s="80">
        <v>4169</v>
      </c>
      <c r="AF2816" s="80">
        <v>3983</v>
      </c>
      <c r="AG2816" s="80">
        <v>11048</v>
      </c>
      <c r="AH2816" s="80">
        <v>14971</v>
      </c>
      <c r="AI2816" s="80">
        <v>-14400</v>
      </c>
      <c r="AJ2816" s="80" t="s">
        <v>30632</v>
      </c>
      <c r="AK2816" s="80" t="s">
        <v>30734</v>
      </c>
      <c r="AL2816" s="80"/>
      <c r="AM2816" s="80" t="s">
        <v>1172</v>
      </c>
      <c r="AN2816" s="82">
        <v>39947.786064814813</v>
      </c>
      <c r="AO2816" s="83" t="s">
        <v>30953</v>
      </c>
      <c r="AP2816" s="80" t="b">
        <v>0</v>
      </c>
      <c r="AQ2816" s="80" t="b">
        <v>0</v>
      </c>
      <c r="AR2816" s="80" t="b">
        <v>0</v>
      </c>
      <c r="AS2816" s="80" t="s">
        <v>1307</v>
      </c>
      <c r="AT2816" s="80">
        <v>52</v>
      </c>
      <c r="AU2816" s="83" t="s">
        <v>31052</v>
      </c>
      <c r="AV2816" s="80" t="b">
        <v>0</v>
      </c>
      <c r="AW2816" s="80" t="s">
        <v>1519</v>
      </c>
      <c r="AX2816" s="83" t="s">
        <v>31430</v>
      </c>
      <c r="AY2816" s="80" t="s">
        <v>66</v>
      </c>
    </row>
    <row r="2817" spans="1:51" x14ac:dyDescent="0.25">
      <c r="A2817" s="66" t="s">
        <v>29635</v>
      </c>
      <c r="B2817" s="67"/>
      <c r="C2817" s="67"/>
      <c r="D2817" s="68"/>
      <c r="E2817" s="111"/>
      <c r="F2817" s="104" t="s">
        <v>31232</v>
      </c>
      <c r="G2817" s="112"/>
      <c r="H2817" s="71"/>
      <c r="I2817" s="72"/>
      <c r="J2817" s="113"/>
      <c r="K2817" s="71" t="s">
        <v>31649</v>
      </c>
      <c r="L2817" s="114"/>
      <c r="M2817" s="76"/>
      <c r="N2817" s="76"/>
      <c r="O2817" s="77"/>
      <c r="P2817" s="78"/>
      <c r="Q2817" s="78"/>
      <c r="R2817" s="125"/>
      <c r="S2817" s="125"/>
      <c r="T2817" s="125"/>
      <c r="U2817" s="125"/>
      <c r="V2817" s="126"/>
      <c r="W2817" s="126"/>
      <c r="X2817" s="126"/>
      <c r="Y2817" s="126"/>
      <c r="Z2817" s="51"/>
      <c r="AA2817" s="73"/>
      <c r="AB2817" s="73"/>
      <c r="AC2817" s="74"/>
      <c r="AD2817" s="80" t="s">
        <v>30454</v>
      </c>
      <c r="AE2817" s="80">
        <v>446</v>
      </c>
      <c r="AF2817" s="80">
        <v>5428</v>
      </c>
      <c r="AG2817" s="80">
        <v>76429</v>
      </c>
      <c r="AH2817" s="80">
        <v>3</v>
      </c>
      <c r="AI2817" s="80">
        <v>-14400</v>
      </c>
      <c r="AJ2817" s="80" t="s">
        <v>30633</v>
      </c>
      <c r="AK2817" s="80" t="s">
        <v>30735</v>
      </c>
      <c r="AL2817" s="83" t="s">
        <v>30811</v>
      </c>
      <c r="AM2817" s="80" t="s">
        <v>1172</v>
      </c>
      <c r="AN2817" s="82">
        <v>39829.908842592595</v>
      </c>
      <c r="AO2817" s="83" t="s">
        <v>30954</v>
      </c>
      <c r="AP2817" s="80" t="b">
        <v>0</v>
      </c>
      <c r="AQ2817" s="80" t="b">
        <v>0</v>
      </c>
      <c r="AR2817" s="80" t="b">
        <v>0</v>
      </c>
      <c r="AS2817" s="80" t="s">
        <v>1307</v>
      </c>
      <c r="AT2817" s="80">
        <v>379</v>
      </c>
      <c r="AU2817" s="83" t="s">
        <v>1341</v>
      </c>
      <c r="AV2817" s="80" t="b">
        <v>0</v>
      </c>
      <c r="AW2817" s="80" t="s">
        <v>1519</v>
      </c>
      <c r="AX2817" s="83" t="s">
        <v>31431</v>
      </c>
      <c r="AY2817" s="80" t="s">
        <v>66</v>
      </c>
    </row>
    <row r="2818" spans="1:51" x14ac:dyDescent="0.25">
      <c r="A2818" s="66" t="s">
        <v>29636</v>
      </c>
      <c r="B2818" s="67"/>
      <c r="C2818" s="67"/>
      <c r="D2818" s="68"/>
      <c r="E2818" s="111"/>
      <c r="F2818" s="104" t="s">
        <v>7929</v>
      </c>
      <c r="G2818" s="112"/>
      <c r="H2818" s="71"/>
      <c r="I2818" s="72"/>
      <c r="J2818" s="113"/>
      <c r="K2818" s="71" t="s">
        <v>31650</v>
      </c>
      <c r="L2818" s="114"/>
      <c r="M2818" s="76"/>
      <c r="N2818" s="76"/>
      <c r="O2818" s="77"/>
      <c r="P2818" s="78"/>
      <c r="Q2818" s="78"/>
      <c r="R2818" s="125"/>
      <c r="S2818" s="125"/>
      <c r="T2818" s="125"/>
      <c r="U2818" s="125"/>
      <c r="V2818" s="126"/>
      <c r="W2818" s="126"/>
      <c r="X2818" s="126"/>
      <c r="Y2818" s="126"/>
      <c r="Z2818" s="51"/>
      <c r="AA2818" s="73"/>
      <c r="AB2818" s="73"/>
      <c r="AC2818" s="74"/>
      <c r="AD2818" s="80" t="s">
        <v>30455</v>
      </c>
      <c r="AE2818" s="80">
        <v>73</v>
      </c>
      <c r="AF2818" s="80">
        <v>22</v>
      </c>
      <c r="AG2818" s="80">
        <v>1516</v>
      </c>
      <c r="AH2818" s="80">
        <v>0</v>
      </c>
      <c r="AI2818" s="80">
        <v>-14400</v>
      </c>
      <c r="AJ2818" s="80"/>
      <c r="AK2818" s="80"/>
      <c r="AL2818" s="80"/>
      <c r="AM2818" s="80" t="s">
        <v>1172</v>
      </c>
      <c r="AN2818" s="82">
        <v>42463.830694444441</v>
      </c>
      <c r="AO2818" s="80"/>
      <c r="AP2818" s="80" t="b">
        <v>1</v>
      </c>
      <c r="AQ2818" s="80" t="b">
        <v>1</v>
      </c>
      <c r="AR2818" s="80" t="b">
        <v>0</v>
      </c>
      <c r="AS2818" s="80" t="s">
        <v>1307</v>
      </c>
      <c r="AT2818" s="80">
        <v>7</v>
      </c>
      <c r="AU2818" s="80"/>
      <c r="AV2818" s="80" t="b">
        <v>0</v>
      </c>
      <c r="AW2818" s="80" t="s">
        <v>1519</v>
      </c>
      <c r="AX2818" s="83" t="s">
        <v>31432</v>
      </c>
      <c r="AY2818" s="80" t="s">
        <v>66</v>
      </c>
    </row>
    <row r="2819" spans="1:51" x14ac:dyDescent="0.25">
      <c r="A2819" s="66" t="s">
        <v>29637</v>
      </c>
      <c r="B2819" s="67"/>
      <c r="C2819" s="67"/>
      <c r="D2819" s="68"/>
      <c r="E2819" s="111"/>
      <c r="F2819" s="104" t="s">
        <v>31233</v>
      </c>
      <c r="G2819" s="112"/>
      <c r="H2819" s="71"/>
      <c r="I2819" s="72"/>
      <c r="J2819" s="113"/>
      <c r="K2819" s="71" t="s">
        <v>31651</v>
      </c>
      <c r="L2819" s="114"/>
      <c r="M2819" s="76"/>
      <c r="N2819" s="76"/>
      <c r="O2819" s="77"/>
      <c r="P2819" s="78"/>
      <c r="Q2819" s="78"/>
      <c r="R2819" s="125"/>
      <c r="S2819" s="125"/>
      <c r="T2819" s="125"/>
      <c r="U2819" s="125"/>
      <c r="V2819" s="126"/>
      <c r="W2819" s="126"/>
      <c r="X2819" s="126"/>
      <c r="Y2819" s="126"/>
      <c r="Z2819" s="51"/>
      <c r="AA2819" s="73"/>
      <c r="AB2819" s="73"/>
      <c r="AC2819" s="74"/>
      <c r="AD2819" s="80" t="s">
        <v>30456</v>
      </c>
      <c r="AE2819" s="80">
        <v>157</v>
      </c>
      <c r="AF2819" s="80">
        <v>455</v>
      </c>
      <c r="AG2819" s="80">
        <v>11348</v>
      </c>
      <c r="AH2819" s="80">
        <v>1048</v>
      </c>
      <c r="AI2819" s="80">
        <v>-10800</v>
      </c>
      <c r="AJ2819" s="80" t="s">
        <v>30634</v>
      </c>
      <c r="AK2819" s="80" t="s">
        <v>30736</v>
      </c>
      <c r="AL2819" s="80"/>
      <c r="AM2819" s="80" t="s">
        <v>1173</v>
      </c>
      <c r="AN2819" s="82">
        <v>40785.811076388891</v>
      </c>
      <c r="AO2819" s="83" t="s">
        <v>30955</v>
      </c>
      <c r="AP2819" s="80" t="b">
        <v>0</v>
      </c>
      <c r="AQ2819" s="80" t="b">
        <v>0</v>
      </c>
      <c r="AR2819" s="80" t="b">
        <v>1</v>
      </c>
      <c r="AS2819" s="80" t="s">
        <v>1308</v>
      </c>
      <c r="AT2819" s="80">
        <v>1</v>
      </c>
      <c r="AU2819" s="83" t="s">
        <v>1348</v>
      </c>
      <c r="AV2819" s="80" t="b">
        <v>0</v>
      </c>
      <c r="AW2819" s="80" t="s">
        <v>1519</v>
      </c>
      <c r="AX2819" s="83" t="s">
        <v>31433</v>
      </c>
      <c r="AY2819" s="80" t="s">
        <v>66</v>
      </c>
    </row>
    <row r="2820" spans="1:51" x14ac:dyDescent="0.25">
      <c r="A2820" s="66" t="s">
        <v>29638</v>
      </c>
      <c r="B2820" s="67"/>
      <c r="C2820" s="67"/>
      <c r="D2820" s="68"/>
      <c r="E2820" s="111"/>
      <c r="F2820" s="104" t="s">
        <v>31234</v>
      </c>
      <c r="G2820" s="112"/>
      <c r="H2820" s="71"/>
      <c r="I2820" s="72"/>
      <c r="J2820" s="113"/>
      <c r="K2820" s="71" t="s">
        <v>31652</v>
      </c>
      <c r="L2820" s="114"/>
      <c r="M2820" s="76"/>
      <c r="N2820" s="76"/>
      <c r="O2820" s="77"/>
      <c r="P2820" s="78"/>
      <c r="Q2820" s="78"/>
      <c r="R2820" s="125"/>
      <c r="S2820" s="125"/>
      <c r="T2820" s="125"/>
      <c r="U2820" s="125"/>
      <c r="V2820" s="126"/>
      <c r="W2820" s="126"/>
      <c r="X2820" s="126"/>
      <c r="Y2820" s="126"/>
      <c r="Z2820" s="51"/>
      <c r="AA2820" s="73"/>
      <c r="AB2820" s="73"/>
      <c r="AC2820" s="74"/>
      <c r="AD2820" s="80" t="s">
        <v>30457</v>
      </c>
      <c r="AE2820" s="80">
        <v>2031</v>
      </c>
      <c r="AF2820" s="80">
        <v>1696</v>
      </c>
      <c r="AG2820" s="80">
        <v>569</v>
      </c>
      <c r="AH2820" s="80">
        <v>6</v>
      </c>
      <c r="AI2820" s="80">
        <v>-25200</v>
      </c>
      <c r="AJ2820" s="80" t="s">
        <v>30635</v>
      </c>
      <c r="AK2820" s="80" t="s">
        <v>30737</v>
      </c>
      <c r="AL2820" s="80"/>
      <c r="AM2820" s="80" t="s">
        <v>1175</v>
      </c>
      <c r="AN2820" s="82">
        <v>42341.588888888888</v>
      </c>
      <c r="AO2820" s="83" t="s">
        <v>30956</v>
      </c>
      <c r="AP2820" s="80" t="b">
        <v>1</v>
      </c>
      <c r="AQ2820" s="80" t="b">
        <v>0</v>
      </c>
      <c r="AR2820" s="80" t="b">
        <v>0</v>
      </c>
      <c r="AS2820" s="80" t="s">
        <v>1307</v>
      </c>
      <c r="AT2820" s="80">
        <v>6</v>
      </c>
      <c r="AU2820" s="83" t="s">
        <v>1315</v>
      </c>
      <c r="AV2820" s="80" t="b">
        <v>0</v>
      </c>
      <c r="AW2820" s="80" t="s">
        <v>1519</v>
      </c>
      <c r="AX2820" s="83" t="s">
        <v>31434</v>
      </c>
      <c r="AY2820" s="80" t="s">
        <v>66</v>
      </c>
    </row>
    <row r="2821" spans="1:51" x14ac:dyDescent="0.25">
      <c r="A2821" s="66" t="s">
        <v>29639</v>
      </c>
      <c r="B2821" s="67"/>
      <c r="C2821" s="67"/>
      <c r="D2821" s="68"/>
      <c r="E2821" s="111"/>
      <c r="F2821" s="104" t="s">
        <v>31235</v>
      </c>
      <c r="G2821" s="112"/>
      <c r="H2821" s="71"/>
      <c r="I2821" s="72"/>
      <c r="J2821" s="113"/>
      <c r="K2821" s="71" t="s">
        <v>31653</v>
      </c>
      <c r="L2821" s="114"/>
      <c r="M2821" s="76"/>
      <c r="N2821" s="76"/>
      <c r="O2821" s="77"/>
      <c r="P2821" s="78"/>
      <c r="Q2821" s="78"/>
      <c r="R2821" s="125"/>
      <c r="S2821" s="125"/>
      <c r="T2821" s="125"/>
      <c r="U2821" s="125"/>
      <c r="V2821" s="126"/>
      <c r="W2821" s="126"/>
      <c r="X2821" s="126"/>
      <c r="Y2821" s="126"/>
      <c r="Z2821" s="51"/>
      <c r="AA2821" s="73"/>
      <c r="AB2821" s="73"/>
      <c r="AC2821" s="74"/>
      <c r="AD2821" s="80" t="s">
        <v>30458</v>
      </c>
      <c r="AE2821" s="80">
        <v>184</v>
      </c>
      <c r="AF2821" s="80">
        <v>160</v>
      </c>
      <c r="AG2821" s="80">
        <v>3602</v>
      </c>
      <c r="AH2821" s="80">
        <v>551</v>
      </c>
      <c r="AI2821" s="80">
        <v>-14400</v>
      </c>
      <c r="AJ2821" s="80"/>
      <c r="AK2821" s="80" t="s">
        <v>2552</v>
      </c>
      <c r="AL2821" s="80"/>
      <c r="AM2821" s="80" t="s">
        <v>1172</v>
      </c>
      <c r="AN2821" s="82">
        <v>40533.199895833335</v>
      </c>
      <c r="AO2821" s="83" t="s">
        <v>30957</v>
      </c>
      <c r="AP2821" s="80" t="b">
        <v>0</v>
      </c>
      <c r="AQ2821" s="80" t="b">
        <v>0</v>
      </c>
      <c r="AR2821" s="80" t="b">
        <v>1</v>
      </c>
      <c r="AS2821" s="80" t="s">
        <v>1307</v>
      </c>
      <c r="AT2821" s="80">
        <v>3</v>
      </c>
      <c r="AU2821" s="83" t="s">
        <v>1320</v>
      </c>
      <c r="AV2821" s="80" t="b">
        <v>0</v>
      </c>
      <c r="AW2821" s="80" t="s">
        <v>1519</v>
      </c>
      <c r="AX2821" s="83" t="s">
        <v>31435</v>
      </c>
      <c r="AY2821" s="80" t="s">
        <v>66</v>
      </c>
    </row>
    <row r="2822" spans="1:51" x14ac:dyDescent="0.25">
      <c r="A2822" s="66" t="s">
        <v>29640</v>
      </c>
      <c r="B2822" s="67"/>
      <c r="C2822" s="67"/>
      <c r="D2822" s="68"/>
      <c r="E2822" s="111"/>
      <c r="F2822" s="104" t="s">
        <v>31236</v>
      </c>
      <c r="G2822" s="112"/>
      <c r="H2822" s="71"/>
      <c r="I2822" s="72"/>
      <c r="J2822" s="113"/>
      <c r="K2822" s="71" t="s">
        <v>31654</v>
      </c>
      <c r="L2822" s="114"/>
      <c r="M2822" s="76"/>
      <c r="N2822" s="76"/>
      <c r="O2822" s="77"/>
      <c r="P2822" s="78"/>
      <c r="Q2822" s="78"/>
      <c r="R2822" s="125"/>
      <c r="S2822" s="125"/>
      <c r="T2822" s="125"/>
      <c r="U2822" s="125"/>
      <c r="V2822" s="126"/>
      <c r="W2822" s="126"/>
      <c r="X2822" s="126"/>
      <c r="Y2822" s="126"/>
      <c r="Z2822" s="51"/>
      <c r="AA2822" s="73"/>
      <c r="AB2822" s="73"/>
      <c r="AC2822" s="74"/>
      <c r="AD2822" s="80" t="s">
        <v>30459</v>
      </c>
      <c r="AE2822" s="80">
        <v>672</v>
      </c>
      <c r="AF2822" s="80">
        <v>535</v>
      </c>
      <c r="AG2822" s="80">
        <v>5775</v>
      </c>
      <c r="AH2822" s="80">
        <v>359</v>
      </c>
      <c r="AI2822" s="80">
        <v>-18000</v>
      </c>
      <c r="AJ2822" s="80" t="s">
        <v>30636</v>
      </c>
      <c r="AK2822" s="80" t="s">
        <v>30738</v>
      </c>
      <c r="AL2822" s="80"/>
      <c r="AM2822" s="80" t="s">
        <v>1169</v>
      </c>
      <c r="AN2822" s="82">
        <v>39852.80972222222</v>
      </c>
      <c r="AO2822" s="80"/>
      <c r="AP2822" s="80" t="b">
        <v>0</v>
      </c>
      <c r="AQ2822" s="80" t="b">
        <v>0</v>
      </c>
      <c r="AR2822" s="80" t="b">
        <v>1</v>
      </c>
      <c r="AS2822" s="80" t="s">
        <v>1307</v>
      </c>
      <c r="AT2822" s="80">
        <v>66</v>
      </c>
      <c r="AU2822" s="83" t="s">
        <v>4158</v>
      </c>
      <c r="AV2822" s="80" t="b">
        <v>0</v>
      </c>
      <c r="AW2822" s="80" t="s">
        <v>1519</v>
      </c>
      <c r="AX2822" s="83" t="s">
        <v>31436</v>
      </c>
      <c r="AY2822" s="80" t="s">
        <v>66</v>
      </c>
    </row>
    <row r="2823" spans="1:51" x14ac:dyDescent="0.25">
      <c r="A2823" s="66" t="s">
        <v>29641</v>
      </c>
      <c r="B2823" s="67"/>
      <c r="C2823" s="67"/>
      <c r="D2823" s="68"/>
      <c r="E2823" s="111"/>
      <c r="F2823" s="104" t="s">
        <v>31237</v>
      </c>
      <c r="G2823" s="112"/>
      <c r="H2823" s="71"/>
      <c r="I2823" s="72"/>
      <c r="J2823" s="113"/>
      <c r="K2823" s="71" t="s">
        <v>31655</v>
      </c>
      <c r="L2823" s="114"/>
      <c r="M2823" s="76"/>
      <c r="N2823" s="76"/>
      <c r="O2823" s="77"/>
      <c r="P2823" s="78"/>
      <c r="Q2823" s="78"/>
      <c r="R2823" s="125"/>
      <c r="S2823" s="125"/>
      <c r="T2823" s="125"/>
      <c r="U2823" s="125"/>
      <c r="V2823" s="126"/>
      <c r="W2823" s="126"/>
      <c r="X2823" s="126"/>
      <c r="Y2823" s="126"/>
      <c r="Z2823" s="51"/>
      <c r="AA2823" s="73"/>
      <c r="AB2823" s="73"/>
      <c r="AC2823" s="74"/>
      <c r="AD2823" s="80" t="s">
        <v>30460</v>
      </c>
      <c r="AE2823" s="80">
        <v>311</v>
      </c>
      <c r="AF2823" s="80">
        <v>247</v>
      </c>
      <c r="AG2823" s="80">
        <v>4631</v>
      </c>
      <c r="AH2823" s="80">
        <v>0</v>
      </c>
      <c r="AI2823" s="80"/>
      <c r="AJ2823" s="80" t="s">
        <v>30637</v>
      </c>
      <c r="AK2823" s="80" t="s">
        <v>30739</v>
      </c>
      <c r="AL2823" s="83" t="s">
        <v>30812</v>
      </c>
      <c r="AM2823" s="80"/>
      <c r="AN2823" s="82">
        <v>41290.361990740741</v>
      </c>
      <c r="AO2823" s="83" t="s">
        <v>30958</v>
      </c>
      <c r="AP2823" s="80" t="b">
        <v>1</v>
      </c>
      <c r="AQ2823" s="80" t="b">
        <v>0</v>
      </c>
      <c r="AR2823" s="80" t="b">
        <v>0</v>
      </c>
      <c r="AS2823" s="80" t="s">
        <v>1307</v>
      </c>
      <c r="AT2823" s="80">
        <v>18</v>
      </c>
      <c r="AU2823" s="83" t="s">
        <v>1315</v>
      </c>
      <c r="AV2823" s="80" t="b">
        <v>0</v>
      </c>
      <c r="AW2823" s="80" t="s">
        <v>1519</v>
      </c>
      <c r="AX2823" s="83" t="s">
        <v>31437</v>
      </c>
      <c r="AY2823" s="80" t="s">
        <v>66</v>
      </c>
    </row>
    <row r="2824" spans="1:51" x14ac:dyDescent="0.25">
      <c r="A2824" s="66" t="s">
        <v>29642</v>
      </c>
      <c r="B2824" s="67"/>
      <c r="C2824" s="67"/>
      <c r="D2824" s="68"/>
      <c r="E2824" s="111"/>
      <c r="F2824" s="104" t="s">
        <v>31238</v>
      </c>
      <c r="G2824" s="112"/>
      <c r="H2824" s="71"/>
      <c r="I2824" s="72"/>
      <c r="J2824" s="113"/>
      <c r="K2824" s="71" t="s">
        <v>31656</v>
      </c>
      <c r="L2824" s="114"/>
      <c r="M2824" s="76"/>
      <c r="N2824" s="76"/>
      <c r="O2824" s="77"/>
      <c r="P2824" s="78"/>
      <c r="Q2824" s="78"/>
      <c r="R2824" s="125"/>
      <c r="S2824" s="125"/>
      <c r="T2824" s="125"/>
      <c r="U2824" s="125"/>
      <c r="V2824" s="126"/>
      <c r="W2824" s="126"/>
      <c r="X2824" s="126"/>
      <c r="Y2824" s="126"/>
      <c r="Z2824" s="51"/>
      <c r="AA2824" s="73"/>
      <c r="AB2824" s="73"/>
      <c r="AC2824" s="74"/>
      <c r="AD2824" s="80" t="s">
        <v>30461</v>
      </c>
      <c r="AE2824" s="80">
        <v>413</v>
      </c>
      <c r="AF2824" s="80">
        <v>182</v>
      </c>
      <c r="AG2824" s="80">
        <v>5894</v>
      </c>
      <c r="AH2824" s="80">
        <v>9679</v>
      </c>
      <c r="AI2824" s="80"/>
      <c r="AJ2824" s="80" t="s">
        <v>30638</v>
      </c>
      <c r="AK2824" s="80" t="s">
        <v>30740</v>
      </c>
      <c r="AL2824" s="80"/>
      <c r="AM2824" s="80"/>
      <c r="AN2824" s="82">
        <v>42148.091932870368</v>
      </c>
      <c r="AO2824" s="80"/>
      <c r="AP2824" s="80" t="b">
        <v>1</v>
      </c>
      <c r="AQ2824" s="80" t="b">
        <v>0</v>
      </c>
      <c r="AR2824" s="80" t="b">
        <v>0</v>
      </c>
      <c r="AS2824" s="80" t="s">
        <v>1307</v>
      </c>
      <c r="AT2824" s="80">
        <v>54</v>
      </c>
      <c r="AU2824" s="83" t="s">
        <v>1315</v>
      </c>
      <c r="AV2824" s="80" t="b">
        <v>0</v>
      </c>
      <c r="AW2824" s="80" t="s">
        <v>1519</v>
      </c>
      <c r="AX2824" s="83" t="s">
        <v>31438</v>
      </c>
      <c r="AY2824" s="80" t="s">
        <v>66</v>
      </c>
    </row>
    <row r="2825" spans="1:51" x14ac:dyDescent="0.25">
      <c r="A2825" s="66" t="s">
        <v>29643</v>
      </c>
      <c r="B2825" s="67"/>
      <c r="C2825" s="67"/>
      <c r="D2825" s="68"/>
      <c r="E2825" s="111"/>
      <c r="F2825" s="104" t="s">
        <v>31239</v>
      </c>
      <c r="G2825" s="112"/>
      <c r="H2825" s="71"/>
      <c r="I2825" s="72"/>
      <c r="J2825" s="113"/>
      <c r="K2825" s="71" t="s">
        <v>31657</v>
      </c>
      <c r="L2825" s="114"/>
      <c r="M2825" s="76"/>
      <c r="N2825" s="76"/>
      <c r="O2825" s="77"/>
      <c r="P2825" s="78"/>
      <c r="Q2825" s="78"/>
      <c r="R2825" s="125"/>
      <c r="S2825" s="125"/>
      <c r="T2825" s="125"/>
      <c r="U2825" s="125"/>
      <c r="V2825" s="126"/>
      <c r="W2825" s="126"/>
      <c r="X2825" s="126"/>
      <c r="Y2825" s="126"/>
      <c r="Z2825" s="51"/>
      <c r="AA2825" s="73"/>
      <c r="AB2825" s="73"/>
      <c r="AC2825" s="74"/>
      <c r="AD2825" s="80" t="s">
        <v>30462</v>
      </c>
      <c r="AE2825" s="80">
        <v>803</v>
      </c>
      <c r="AF2825" s="80">
        <v>1165</v>
      </c>
      <c r="AG2825" s="80">
        <v>13202</v>
      </c>
      <c r="AH2825" s="80">
        <v>3711</v>
      </c>
      <c r="AI2825" s="80"/>
      <c r="AJ2825" s="80" t="s">
        <v>30639</v>
      </c>
      <c r="AK2825" s="80" t="s">
        <v>30720</v>
      </c>
      <c r="AL2825" s="80"/>
      <c r="AM2825" s="80"/>
      <c r="AN2825" s="82">
        <v>41645.77815972222</v>
      </c>
      <c r="AO2825" s="83" t="s">
        <v>30959</v>
      </c>
      <c r="AP2825" s="80" t="b">
        <v>0</v>
      </c>
      <c r="AQ2825" s="80" t="b">
        <v>0</v>
      </c>
      <c r="AR2825" s="80" t="b">
        <v>1</v>
      </c>
      <c r="AS2825" s="80" t="s">
        <v>1308</v>
      </c>
      <c r="AT2825" s="80">
        <v>1</v>
      </c>
      <c r="AU2825" s="83" t="s">
        <v>1320</v>
      </c>
      <c r="AV2825" s="80" t="b">
        <v>0</v>
      </c>
      <c r="AW2825" s="80" t="s">
        <v>1519</v>
      </c>
      <c r="AX2825" s="83" t="s">
        <v>31439</v>
      </c>
      <c r="AY2825" s="80" t="s">
        <v>66</v>
      </c>
    </row>
    <row r="2826" spans="1:51" x14ac:dyDescent="0.25">
      <c r="A2826" s="66" t="s">
        <v>29644</v>
      </c>
      <c r="B2826" s="67"/>
      <c r="C2826" s="67"/>
      <c r="D2826" s="68"/>
      <c r="E2826" s="111"/>
      <c r="F2826" s="104" t="s">
        <v>31240</v>
      </c>
      <c r="G2826" s="112"/>
      <c r="H2826" s="71"/>
      <c r="I2826" s="72"/>
      <c r="J2826" s="113"/>
      <c r="K2826" s="71" t="s">
        <v>31658</v>
      </c>
      <c r="L2826" s="114"/>
      <c r="M2826" s="76"/>
      <c r="N2826" s="76"/>
      <c r="O2826" s="77"/>
      <c r="P2826" s="78"/>
      <c r="Q2826" s="78"/>
      <c r="R2826" s="125"/>
      <c r="S2826" s="125"/>
      <c r="T2826" s="125"/>
      <c r="U2826" s="125"/>
      <c r="V2826" s="126"/>
      <c r="W2826" s="126"/>
      <c r="X2826" s="126"/>
      <c r="Y2826" s="126"/>
      <c r="Z2826" s="51"/>
      <c r="AA2826" s="73"/>
      <c r="AB2826" s="73"/>
      <c r="AC2826" s="74"/>
      <c r="AD2826" s="80" t="s">
        <v>30463</v>
      </c>
      <c r="AE2826" s="80">
        <v>388</v>
      </c>
      <c r="AF2826" s="80">
        <v>317</v>
      </c>
      <c r="AG2826" s="80">
        <v>3126</v>
      </c>
      <c r="AH2826" s="80">
        <v>4705</v>
      </c>
      <c r="AI2826" s="80">
        <v>-18000</v>
      </c>
      <c r="AJ2826" s="80" t="s">
        <v>30640</v>
      </c>
      <c r="AK2826" s="80" t="s">
        <v>7784</v>
      </c>
      <c r="AL2826" s="80"/>
      <c r="AM2826" s="80" t="s">
        <v>1183</v>
      </c>
      <c r="AN2826" s="82">
        <v>40697.109606481485</v>
      </c>
      <c r="AO2826" s="83" t="s">
        <v>30960</v>
      </c>
      <c r="AP2826" s="80" t="b">
        <v>1</v>
      </c>
      <c r="AQ2826" s="80" t="b">
        <v>0</v>
      </c>
      <c r="AR2826" s="80" t="b">
        <v>0</v>
      </c>
      <c r="AS2826" s="80" t="s">
        <v>1307</v>
      </c>
      <c r="AT2826" s="80">
        <v>1</v>
      </c>
      <c r="AU2826" s="83" t="s">
        <v>1315</v>
      </c>
      <c r="AV2826" s="80" t="b">
        <v>0</v>
      </c>
      <c r="AW2826" s="80" t="s">
        <v>1519</v>
      </c>
      <c r="AX2826" s="83" t="s">
        <v>31440</v>
      </c>
      <c r="AY2826" s="80" t="s">
        <v>66</v>
      </c>
    </row>
    <row r="2827" spans="1:51" x14ac:dyDescent="0.25">
      <c r="A2827" s="66" t="s">
        <v>29645</v>
      </c>
      <c r="B2827" s="67"/>
      <c r="C2827" s="67"/>
      <c r="D2827" s="68"/>
      <c r="E2827" s="111"/>
      <c r="F2827" s="104" t="s">
        <v>31241</v>
      </c>
      <c r="G2827" s="112"/>
      <c r="H2827" s="71"/>
      <c r="I2827" s="72"/>
      <c r="J2827" s="113"/>
      <c r="K2827" s="71" t="s">
        <v>31659</v>
      </c>
      <c r="L2827" s="114"/>
      <c r="M2827" s="76"/>
      <c r="N2827" s="76"/>
      <c r="O2827" s="77"/>
      <c r="P2827" s="78"/>
      <c r="Q2827" s="78"/>
      <c r="R2827" s="125"/>
      <c r="S2827" s="125"/>
      <c r="T2827" s="125"/>
      <c r="U2827" s="125"/>
      <c r="V2827" s="126"/>
      <c r="W2827" s="126"/>
      <c r="X2827" s="126"/>
      <c r="Y2827" s="126"/>
      <c r="Z2827" s="51"/>
      <c r="AA2827" s="73"/>
      <c r="AB2827" s="73"/>
      <c r="AC2827" s="74"/>
      <c r="AD2827" s="80" t="s">
        <v>30464</v>
      </c>
      <c r="AE2827" s="80">
        <v>597</v>
      </c>
      <c r="AF2827" s="80">
        <v>1136</v>
      </c>
      <c r="AG2827" s="80">
        <v>14141</v>
      </c>
      <c r="AH2827" s="80">
        <v>8804</v>
      </c>
      <c r="AI2827" s="80"/>
      <c r="AJ2827" s="80"/>
      <c r="AK2827" s="80" t="s">
        <v>30741</v>
      </c>
      <c r="AL2827" s="80"/>
      <c r="AM2827" s="80"/>
      <c r="AN2827" s="82">
        <v>42305.869131944448</v>
      </c>
      <c r="AO2827" s="83" t="s">
        <v>30961</v>
      </c>
      <c r="AP2827" s="80" t="b">
        <v>1</v>
      </c>
      <c r="AQ2827" s="80" t="b">
        <v>0</v>
      </c>
      <c r="AR2827" s="80" t="b">
        <v>1</v>
      </c>
      <c r="AS2827" s="80" t="s">
        <v>1308</v>
      </c>
      <c r="AT2827" s="80">
        <v>1</v>
      </c>
      <c r="AU2827" s="83" t="s">
        <v>1315</v>
      </c>
      <c r="AV2827" s="80" t="b">
        <v>0</v>
      </c>
      <c r="AW2827" s="80" t="s">
        <v>1519</v>
      </c>
      <c r="AX2827" s="83" t="s">
        <v>31441</v>
      </c>
      <c r="AY2827" s="80" t="s">
        <v>66</v>
      </c>
    </row>
    <row r="2828" spans="1:51" x14ac:dyDescent="0.25">
      <c r="A2828" s="66" t="s">
        <v>29646</v>
      </c>
      <c r="B2828" s="67"/>
      <c r="C2828" s="67"/>
      <c r="D2828" s="68"/>
      <c r="E2828" s="111"/>
      <c r="F2828" s="104" t="s">
        <v>31242</v>
      </c>
      <c r="G2828" s="112"/>
      <c r="H2828" s="71"/>
      <c r="I2828" s="72"/>
      <c r="J2828" s="113"/>
      <c r="K2828" s="71" t="s">
        <v>31660</v>
      </c>
      <c r="L2828" s="114"/>
      <c r="M2828" s="76"/>
      <c r="N2828" s="76"/>
      <c r="O2828" s="77"/>
      <c r="P2828" s="78"/>
      <c r="Q2828" s="78"/>
      <c r="R2828" s="125"/>
      <c r="S2828" s="125"/>
      <c r="T2828" s="125"/>
      <c r="U2828" s="125"/>
      <c r="V2828" s="126"/>
      <c r="W2828" s="126"/>
      <c r="X2828" s="126"/>
      <c r="Y2828" s="126"/>
      <c r="Z2828" s="51"/>
      <c r="AA2828" s="73"/>
      <c r="AB2828" s="73"/>
      <c r="AC2828" s="74"/>
      <c r="AD2828" s="80" t="s">
        <v>30465</v>
      </c>
      <c r="AE2828" s="80">
        <v>1569</v>
      </c>
      <c r="AF2828" s="80">
        <v>545</v>
      </c>
      <c r="AG2828" s="80">
        <v>12894</v>
      </c>
      <c r="AH2828" s="80">
        <v>17624</v>
      </c>
      <c r="AI2828" s="80"/>
      <c r="AJ2828" s="80" t="s">
        <v>30641</v>
      </c>
      <c r="AK2828" s="80" t="s">
        <v>30742</v>
      </c>
      <c r="AL2828" s="83" t="s">
        <v>30813</v>
      </c>
      <c r="AM2828" s="80"/>
      <c r="AN2828" s="82">
        <v>40865.437523148146</v>
      </c>
      <c r="AO2828" s="83" t="s">
        <v>30962</v>
      </c>
      <c r="AP2828" s="80" t="b">
        <v>0</v>
      </c>
      <c r="AQ2828" s="80" t="b">
        <v>0</v>
      </c>
      <c r="AR2828" s="80" t="b">
        <v>1</v>
      </c>
      <c r="AS2828" s="80" t="s">
        <v>1306</v>
      </c>
      <c r="AT2828" s="80">
        <v>22</v>
      </c>
      <c r="AU2828" s="83" t="s">
        <v>1355</v>
      </c>
      <c r="AV2828" s="80" t="b">
        <v>0</v>
      </c>
      <c r="AW2828" s="80" t="s">
        <v>1519</v>
      </c>
      <c r="AX2828" s="83" t="s">
        <v>31442</v>
      </c>
      <c r="AY2828" s="80" t="s">
        <v>66</v>
      </c>
    </row>
    <row r="2829" spans="1:51" x14ac:dyDescent="0.25">
      <c r="A2829" s="66" t="s">
        <v>29682</v>
      </c>
      <c r="B2829" s="67"/>
      <c r="C2829" s="67"/>
      <c r="D2829" s="68"/>
      <c r="E2829" s="111"/>
      <c r="F2829" s="104" t="s">
        <v>31243</v>
      </c>
      <c r="G2829" s="112"/>
      <c r="H2829" s="71"/>
      <c r="I2829" s="72"/>
      <c r="J2829" s="113"/>
      <c r="K2829" s="71" t="s">
        <v>31661</v>
      </c>
      <c r="L2829" s="114"/>
      <c r="M2829" s="76"/>
      <c r="N2829" s="76"/>
      <c r="O2829" s="77"/>
      <c r="P2829" s="78"/>
      <c r="Q2829" s="78"/>
      <c r="R2829" s="125"/>
      <c r="S2829" s="125"/>
      <c r="T2829" s="125"/>
      <c r="U2829" s="125"/>
      <c r="V2829" s="126"/>
      <c r="W2829" s="126"/>
      <c r="X2829" s="126"/>
      <c r="Y2829" s="126"/>
      <c r="Z2829" s="51"/>
      <c r="AA2829" s="73"/>
      <c r="AB2829" s="73"/>
      <c r="AC2829" s="74"/>
      <c r="AD2829" s="80" t="s">
        <v>30466</v>
      </c>
      <c r="AE2829" s="80">
        <v>1191</v>
      </c>
      <c r="AF2829" s="80">
        <v>387506</v>
      </c>
      <c r="AG2829" s="80">
        <v>71923</v>
      </c>
      <c r="AH2829" s="80">
        <v>2403</v>
      </c>
      <c r="AI2829" s="80">
        <v>-18000</v>
      </c>
      <c r="AJ2829" s="80" t="s">
        <v>30642</v>
      </c>
      <c r="AK2829" s="80"/>
      <c r="AL2829" s="83" t="s">
        <v>30814</v>
      </c>
      <c r="AM2829" s="80" t="s">
        <v>1183</v>
      </c>
      <c r="AN2829" s="82">
        <v>39887.804409722223</v>
      </c>
      <c r="AO2829" s="83" t="s">
        <v>30963</v>
      </c>
      <c r="AP2829" s="80" t="b">
        <v>0</v>
      </c>
      <c r="AQ2829" s="80" t="b">
        <v>0</v>
      </c>
      <c r="AR2829" s="80" t="b">
        <v>1</v>
      </c>
      <c r="AS2829" s="80" t="s">
        <v>1307</v>
      </c>
      <c r="AT2829" s="80">
        <v>3432</v>
      </c>
      <c r="AU2829" s="83" t="s">
        <v>31053</v>
      </c>
      <c r="AV2829" s="80" t="b">
        <v>1</v>
      </c>
      <c r="AW2829" s="80" t="s">
        <v>1519</v>
      </c>
      <c r="AX2829" s="83" t="s">
        <v>31443</v>
      </c>
      <c r="AY2829" s="80" t="s">
        <v>65</v>
      </c>
    </row>
    <row r="2830" spans="1:51" x14ac:dyDescent="0.25">
      <c r="A2830" s="66" t="s">
        <v>29647</v>
      </c>
      <c r="B2830" s="67"/>
      <c r="C2830" s="67"/>
      <c r="D2830" s="68"/>
      <c r="E2830" s="111"/>
      <c r="F2830" s="104" t="s">
        <v>31244</v>
      </c>
      <c r="G2830" s="112"/>
      <c r="H2830" s="71"/>
      <c r="I2830" s="72"/>
      <c r="J2830" s="113"/>
      <c r="K2830" s="71" t="s">
        <v>31662</v>
      </c>
      <c r="L2830" s="114"/>
      <c r="M2830" s="76"/>
      <c r="N2830" s="76"/>
      <c r="O2830" s="77"/>
      <c r="P2830" s="78"/>
      <c r="Q2830" s="78"/>
      <c r="R2830" s="125"/>
      <c r="S2830" s="125"/>
      <c r="T2830" s="125"/>
      <c r="U2830" s="125"/>
      <c r="V2830" s="126"/>
      <c r="W2830" s="126"/>
      <c r="X2830" s="126"/>
      <c r="Y2830" s="126"/>
      <c r="Z2830" s="51"/>
      <c r="AA2830" s="73"/>
      <c r="AB2830" s="73"/>
      <c r="AC2830" s="74"/>
      <c r="AD2830" s="80" t="s">
        <v>30467</v>
      </c>
      <c r="AE2830" s="80">
        <v>215</v>
      </c>
      <c r="AF2830" s="80">
        <v>337</v>
      </c>
      <c r="AG2830" s="80">
        <v>25296</v>
      </c>
      <c r="AH2830" s="80">
        <v>941</v>
      </c>
      <c r="AI2830" s="80"/>
      <c r="AJ2830" s="80" t="s">
        <v>30643</v>
      </c>
      <c r="AK2830" s="80"/>
      <c r="AL2830" s="80"/>
      <c r="AM2830" s="80"/>
      <c r="AN2830" s="82">
        <v>40521.999247685184</v>
      </c>
      <c r="AO2830" s="83" t="s">
        <v>30964</v>
      </c>
      <c r="AP2830" s="80" t="b">
        <v>0</v>
      </c>
      <c r="AQ2830" s="80" t="b">
        <v>0</v>
      </c>
      <c r="AR2830" s="80" t="b">
        <v>0</v>
      </c>
      <c r="AS2830" s="80" t="s">
        <v>1308</v>
      </c>
      <c r="AT2830" s="80">
        <v>0</v>
      </c>
      <c r="AU2830" s="83" t="s">
        <v>31054</v>
      </c>
      <c r="AV2830" s="80" t="b">
        <v>0</v>
      </c>
      <c r="AW2830" s="80" t="s">
        <v>1519</v>
      </c>
      <c r="AX2830" s="83" t="s">
        <v>31444</v>
      </c>
      <c r="AY2830" s="80" t="s">
        <v>66</v>
      </c>
    </row>
    <row r="2831" spans="1:51" x14ac:dyDescent="0.25">
      <c r="A2831" s="66" t="s">
        <v>29648</v>
      </c>
      <c r="B2831" s="67"/>
      <c r="C2831" s="67"/>
      <c r="D2831" s="68"/>
      <c r="E2831" s="111"/>
      <c r="F2831" s="104" t="s">
        <v>31245</v>
      </c>
      <c r="G2831" s="112"/>
      <c r="H2831" s="71"/>
      <c r="I2831" s="72"/>
      <c r="J2831" s="113"/>
      <c r="K2831" s="71" t="s">
        <v>31663</v>
      </c>
      <c r="L2831" s="114"/>
      <c r="M2831" s="76"/>
      <c r="N2831" s="76"/>
      <c r="O2831" s="77"/>
      <c r="P2831" s="78"/>
      <c r="Q2831" s="78"/>
      <c r="R2831" s="125"/>
      <c r="S2831" s="125"/>
      <c r="T2831" s="125"/>
      <c r="U2831" s="125"/>
      <c r="V2831" s="126"/>
      <c r="W2831" s="126"/>
      <c r="X2831" s="126"/>
      <c r="Y2831" s="126"/>
      <c r="Z2831" s="51"/>
      <c r="AA2831" s="73"/>
      <c r="AB2831" s="73"/>
      <c r="AC2831" s="74"/>
      <c r="AD2831" s="80" t="s">
        <v>30468</v>
      </c>
      <c r="AE2831" s="80">
        <v>612</v>
      </c>
      <c r="AF2831" s="80">
        <v>354</v>
      </c>
      <c r="AG2831" s="80">
        <v>4573</v>
      </c>
      <c r="AH2831" s="80">
        <v>1174</v>
      </c>
      <c r="AI2831" s="80"/>
      <c r="AJ2831" s="80" t="s">
        <v>30644</v>
      </c>
      <c r="AK2831" s="80" t="s">
        <v>30743</v>
      </c>
      <c r="AL2831" s="80"/>
      <c r="AM2831" s="80"/>
      <c r="AN2831" s="82">
        <v>42479.54351851852</v>
      </c>
      <c r="AO2831" s="83" t="s">
        <v>30965</v>
      </c>
      <c r="AP2831" s="80" t="b">
        <v>1</v>
      </c>
      <c r="AQ2831" s="80" t="b">
        <v>0</v>
      </c>
      <c r="AR2831" s="80" t="b">
        <v>0</v>
      </c>
      <c r="AS2831" s="80" t="s">
        <v>1308</v>
      </c>
      <c r="AT2831" s="80">
        <v>2</v>
      </c>
      <c r="AU2831" s="80"/>
      <c r="AV2831" s="80" t="b">
        <v>0</v>
      </c>
      <c r="AW2831" s="80" t="s">
        <v>1519</v>
      </c>
      <c r="AX2831" s="83" t="s">
        <v>31445</v>
      </c>
      <c r="AY2831" s="80" t="s">
        <v>66</v>
      </c>
    </row>
    <row r="2832" spans="1:51" x14ac:dyDescent="0.25">
      <c r="A2832" s="66" t="s">
        <v>29683</v>
      </c>
      <c r="B2832" s="67"/>
      <c r="C2832" s="67"/>
      <c r="D2832" s="68"/>
      <c r="E2832" s="111"/>
      <c r="F2832" s="104" t="s">
        <v>31246</v>
      </c>
      <c r="G2832" s="112"/>
      <c r="H2832" s="71"/>
      <c r="I2832" s="72"/>
      <c r="J2832" s="113"/>
      <c r="K2832" s="71" t="s">
        <v>31664</v>
      </c>
      <c r="L2832" s="114"/>
      <c r="M2832" s="76"/>
      <c r="N2832" s="76"/>
      <c r="O2832" s="77"/>
      <c r="P2832" s="78"/>
      <c r="Q2832" s="78"/>
      <c r="R2832" s="125"/>
      <c r="S2832" s="125"/>
      <c r="T2832" s="125"/>
      <c r="U2832" s="125"/>
      <c r="V2832" s="126"/>
      <c r="W2832" s="126"/>
      <c r="X2832" s="126"/>
      <c r="Y2832" s="126"/>
      <c r="Z2832" s="51"/>
      <c r="AA2832" s="73"/>
      <c r="AB2832" s="73"/>
      <c r="AC2832" s="74"/>
      <c r="AD2832" s="80" t="s">
        <v>30469</v>
      </c>
      <c r="AE2832" s="80">
        <v>91</v>
      </c>
      <c r="AF2832" s="80">
        <v>4736</v>
      </c>
      <c r="AG2832" s="80">
        <v>50583</v>
      </c>
      <c r="AH2832" s="80">
        <v>27258</v>
      </c>
      <c r="AI2832" s="80">
        <v>-36000</v>
      </c>
      <c r="AJ2832" s="80" t="s">
        <v>30645</v>
      </c>
      <c r="AK2832" s="80"/>
      <c r="AL2832" s="83" t="s">
        <v>30815</v>
      </c>
      <c r="AM2832" s="80" t="s">
        <v>1190</v>
      </c>
      <c r="AN2832" s="82">
        <v>40043.606481481482</v>
      </c>
      <c r="AO2832" s="83" t="s">
        <v>30966</v>
      </c>
      <c r="AP2832" s="80" t="b">
        <v>0</v>
      </c>
      <c r="AQ2832" s="80" t="b">
        <v>0</v>
      </c>
      <c r="AR2832" s="80" t="b">
        <v>0</v>
      </c>
      <c r="AS2832" s="80" t="s">
        <v>1308</v>
      </c>
      <c r="AT2832" s="80">
        <v>22</v>
      </c>
      <c r="AU2832" s="83" t="s">
        <v>31055</v>
      </c>
      <c r="AV2832" s="80" t="b">
        <v>0</v>
      </c>
      <c r="AW2832" s="80" t="s">
        <v>1519</v>
      </c>
      <c r="AX2832" s="83" t="s">
        <v>31446</v>
      </c>
      <c r="AY2832" s="80" t="s">
        <v>65</v>
      </c>
    </row>
    <row r="2833" spans="1:51" x14ac:dyDescent="0.25">
      <c r="A2833" s="66" t="s">
        <v>29684</v>
      </c>
      <c r="B2833" s="67"/>
      <c r="C2833" s="67"/>
      <c r="D2833" s="68"/>
      <c r="E2833" s="111"/>
      <c r="F2833" s="104" t="s">
        <v>31247</v>
      </c>
      <c r="G2833" s="112"/>
      <c r="H2833" s="71"/>
      <c r="I2833" s="72"/>
      <c r="J2833" s="113"/>
      <c r="K2833" s="71" t="s">
        <v>31665</v>
      </c>
      <c r="L2833" s="114"/>
      <c r="M2833" s="76"/>
      <c r="N2833" s="76"/>
      <c r="O2833" s="77"/>
      <c r="P2833" s="78"/>
      <c r="Q2833" s="78"/>
      <c r="R2833" s="125"/>
      <c r="S2833" s="125"/>
      <c r="T2833" s="125"/>
      <c r="U2833" s="125"/>
      <c r="V2833" s="126"/>
      <c r="W2833" s="126"/>
      <c r="X2833" s="126"/>
      <c r="Y2833" s="126"/>
      <c r="Z2833" s="51"/>
      <c r="AA2833" s="73"/>
      <c r="AB2833" s="73"/>
      <c r="AC2833" s="74"/>
      <c r="AD2833" s="80" t="s">
        <v>30470</v>
      </c>
      <c r="AE2833" s="80">
        <v>111530</v>
      </c>
      <c r="AF2833" s="80">
        <v>108131</v>
      </c>
      <c r="AG2833" s="80">
        <v>25177</v>
      </c>
      <c r="AH2833" s="80">
        <v>150</v>
      </c>
      <c r="AI2833" s="80">
        <v>-10800</v>
      </c>
      <c r="AJ2833" s="80" t="s">
        <v>30646</v>
      </c>
      <c r="AK2833" s="80"/>
      <c r="AL2833" s="83" t="s">
        <v>30816</v>
      </c>
      <c r="AM2833" s="80" t="s">
        <v>1173</v>
      </c>
      <c r="AN2833" s="82">
        <v>41051.78696759259</v>
      </c>
      <c r="AO2833" s="83" t="s">
        <v>30967</v>
      </c>
      <c r="AP2833" s="80" t="b">
        <v>0</v>
      </c>
      <c r="AQ2833" s="80" t="b">
        <v>0</v>
      </c>
      <c r="AR2833" s="80" t="b">
        <v>1</v>
      </c>
      <c r="AS2833" s="80" t="s">
        <v>1308</v>
      </c>
      <c r="AT2833" s="80">
        <v>72</v>
      </c>
      <c r="AU2833" s="83" t="s">
        <v>31056</v>
      </c>
      <c r="AV2833" s="80" t="b">
        <v>0</v>
      </c>
      <c r="AW2833" s="80" t="s">
        <v>1519</v>
      </c>
      <c r="AX2833" s="83" t="s">
        <v>31447</v>
      </c>
      <c r="AY2833" s="80" t="s">
        <v>65</v>
      </c>
    </row>
    <row r="2834" spans="1:51" x14ac:dyDescent="0.25">
      <c r="A2834" s="66" t="s">
        <v>29649</v>
      </c>
      <c r="B2834" s="67"/>
      <c r="C2834" s="67"/>
      <c r="D2834" s="68"/>
      <c r="E2834" s="111"/>
      <c r="F2834" s="104" t="s">
        <v>31248</v>
      </c>
      <c r="G2834" s="112"/>
      <c r="H2834" s="71"/>
      <c r="I2834" s="72"/>
      <c r="J2834" s="113"/>
      <c r="K2834" s="71" t="s">
        <v>31666</v>
      </c>
      <c r="L2834" s="114"/>
      <c r="M2834" s="76"/>
      <c r="N2834" s="76"/>
      <c r="O2834" s="77"/>
      <c r="P2834" s="78"/>
      <c r="Q2834" s="78"/>
      <c r="R2834" s="125"/>
      <c r="S2834" s="125"/>
      <c r="T2834" s="125"/>
      <c r="U2834" s="125"/>
      <c r="V2834" s="126"/>
      <c r="W2834" s="126"/>
      <c r="X2834" s="126"/>
      <c r="Y2834" s="126"/>
      <c r="Z2834" s="51"/>
      <c r="AA2834" s="73"/>
      <c r="AB2834" s="73"/>
      <c r="AC2834" s="74"/>
      <c r="AD2834" s="80" t="s">
        <v>30471</v>
      </c>
      <c r="AE2834" s="80">
        <v>54</v>
      </c>
      <c r="AF2834" s="80">
        <v>23</v>
      </c>
      <c r="AG2834" s="80">
        <v>17</v>
      </c>
      <c r="AH2834" s="80">
        <v>0</v>
      </c>
      <c r="AI2834" s="80">
        <v>-25200</v>
      </c>
      <c r="AJ2834" s="80" t="s">
        <v>30647</v>
      </c>
      <c r="AK2834" s="80" t="s">
        <v>30744</v>
      </c>
      <c r="AL2834" s="80"/>
      <c r="AM2834" s="80" t="s">
        <v>1175</v>
      </c>
      <c r="AN2834" s="82">
        <v>41593.552569444444</v>
      </c>
      <c r="AO2834" s="83" t="s">
        <v>30968</v>
      </c>
      <c r="AP2834" s="80" t="b">
        <v>0</v>
      </c>
      <c r="AQ2834" s="80" t="b">
        <v>0</v>
      </c>
      <c r="AR2834" s="80" t="b">
        <v>0</v>
      </c>
      <c r="AS2834" s="80" t="s">
        <v>1307</v>
      </c>
      <c r="AT2834" s="80">
        <v>0</v>
      </c>
      <c r="AU2834" s="83" t="s">
        <v>1315</v>
      </c>
      <c r="AV2834" s="80" t="b">
        <v>0</v>
      </c>
      <c r="AW2834" s="80" t="s">
        <v>1519</v>
      </c>
      <c r="AX2834" s="83" t="s">
        <v>31448</v>
      </c>
      <c r="AY2834" s="80" t="s">
        <v>66</v>
      </c>
    </row>
    <row r="2835" spans="1:51" x14ac:dyDescent="0.25">
      <c r="A2835" s="66" t="s">
        <v>29650</v>
      </c>
      <c r="B2835" s="67"/>
      <c r="C2835" s="67"/>
      <c r="D2835" s="68"/>
      <c r="E2835" s="111"/>
      <c r="F2835" s="104" t="s">
        <v>31249</v>
      </c>
      <c r="G2835" s="112"/>
      <c r="H2835" s="71"/>
      <c r="I2835" s="72"/>
      <c r="J2835" s="113"/>
      <c r="K2835" s="71" t="s">
        <v>31667</v>
      </c>
      <c r="L2835" s="114"/>
      <c r="M2835" s="76"/>
      <c r="N2835" s="76"/>
      <c r="O2835" s="77"/>
      <c r="P2835" s="78"/>
      <c r="Q2835" s="78"/>
      <c r="R2835" s="125"/>
      <c r="S2835" s="125"/>
      <c r="T2835" s="125"/>
      <c r="U2835" s="125"/>
      <c r="V2835" s="126"/>
      <c r="W2835" s="126"/>
      <c r="X2835" s="126"/>
      <c r="Y2835" s="126"/>
      <c r="Z2835" s="51"/>
      <c r="AA2835" s="73"/>
      <c r="AB2835" s="73"/>
      <c r="AC2835" s="74"/>
      <c r="AD2835" s="80" t="s">
        <v>30472</v>
      </c>
      <c r="AE2835" s="80">
        <v>571</v>
      </c>
      <c r="AF2835" s="80">
        <v>357</v>
      </c>
      <c r="AG2835" s="80">
        <v>5073</v>
      </c>
      <c r="AH2835" s="80">
        <v>276</v>
      </c>
      <c r="AI2835" s="80">
        <v>-18000</v>
      </c>
      <c r="AJ2835" s="80" t="s">
        <v>30648</v>
      </c>
      <c r="AK2835" s="80" t="s">
        <v>13078</v>
      </c>
      <c r="AL2835" s="83" t="s">
        <v>30817</v>
      </c>
      <c r="AM2835" s="80" t="s">
        <v>1169</v>
      </c>
      <c r="AN2835" s="82">
        <v>40597.828946759262</v>
      </c>
      <c r="AO2835" s="83" t="s">
        <v>30969</v>
      </c>
      <c r="AP2835" s="80" t="b">
        <v>0</v>
      </c>
      <c r="AQ2835" s="80" t="b">
        <v>0</v>
      </c>
      <c r="AR2835" s="80" t="b">
        <v>1</v>
      </c>
      <c r="AS2835" s="80" t="s">
        <v>1306</v>
      </c>
      <c r="AT2835" s="80">
        <v>12</v>
      </c>
      <c r="AU2835" s="83" t="s">
        <v>31057</v>
      </c>
      <c r="AV2835" s="80" t="b">
        <v>0</v>
      </c>
      <c r="AW2835" s="80" t="s">
        <v>1519</v>
      </c>
      <c r="AX2835" s="83" t="s">
        <v>31449</v>
      </c>
      <c r="AY2835" s="80" t="s">
        <v>66</v>
      </c>
    </row>
    <row r="2836" spans="1:51" x14ac:dyDescent="0.25">
      <c r="A2836" s="66" t="s">
        <v>29651</v>
      </c>
      <c r="B2836" s="67"/>
      <c r="C2836" s="67"/>
      <c r="D2836" s="68"/>
      <c r="E2836" s="111"/>
      <c r="F2836" s="104" t="s">
        <v>31250</v>
      </c>
      <c r="G2836" s="112"/>
      <c r="H2836" s="71"/>
      <c r="I2836" s="72"/>
      <c r="J2836" s="113"/>
      <c r="K2836" s="71" t="s">
        <v>31668</v>
      </c>
      <c r="L2836" s="114"/>
      <c r="M2836" s="76"/>
      <c r="N2836" s="76"/>
      <c r="O2836" s="77"/>
      <c r="P2836" s="78"/>
      <c r="Q2836" s="78"/>
      <c r="R2836" s="125"/>
      <c r="S2836" s="125"/>
      <c r="T2836" s="125"/>
      <c r="U2836" s="125"/>
      <c r="V2836" s="126"/>
      <c r="W2836" s="126"/>
      <c r="X2836" s="126"/>
      <c r="Y2836" s="126"/>
      <c r="Z2836" s="51"/>
      <c r="AA2836" s="73"/>
      <c r="AB2836" s="73"/>
      <c r="AC2836" s="74"/>
      <c r="AD2836" s="80" t="s">
        <v>30473</v>
      </c>
      <c r="AE2836" s="80">
        <v>560</v>
      </c>
      <c r="AF2836" s="80">
        <v>586</v>
      </c>
      <c r="AG2836" s="80">
        <v>29228</v>
      </c>
      <c r="AH2836" s="80">
        <v>11225</v>
      </c>
      <c r="AI2836" s="80">
        <v>-10800</v>
      </c>
      <c r="AJ2836" s="80" t="s">
        <v>30649</v>
      </c>
      <c r="AK2836" s="80" t="s">
        <v>30745</v>
      </c>
      <c r="AL2836" s="80"/>
      <c r="AM2836" s="80" t="s">
        <v>1173</v>
      </c>
      <c r="AN2836" s="82">
        <v>40556.583136574074</v>
      </c>
      <c r="AO2836" s="83" t="s">
        <v>30970</v>
      </c>
      <c r="AP2836" s="80" t="b">
        <v>0</v>
      </c>
      <c r="AQ2836" s="80" t="b">
        <v>0</v>
      </c>
      <c r="AR2836" s="80" t="b">
        <v>1</v>
      </c>
      <c r="AS2836" s="80" t="s">
        <v>1308</v>
      </c>
      <c r="AT2836" s="80">
        <v>6</v>
      </c>
      <c r="AU2836" s="83" t="s">
        <v>31058</v>
      </c>
      <c r="AV2836" s="80" t="b">
        <v>0</v>
      </c>
      <c r="AW2836" s="80" t="s">
        <v>1519</v>
      </c>
      <c r="AX2836" s="83" t="s">
        <v>31450</v>
      </c>
      <c r="AY2836" s="80" t="s">
        <v>66</v>
      </c>
    </row>
    <row r="2837" spans="1:51" x14ac:dyDescent="0.25">
      <c r="A2837" s="66" t="s">
        <v>29653</v>
      </c>
      <c r="B2837" s="67"/>
      <c r="C2837" s="67"/>
      <c r="D2837" s="68"/>
      <c r="E2837" s="111"/>
      <c r="F2837" s="104" t="s">
        <v>31251</v>
      </c>
      <c r="G2837" s="112"/>
      <c r="H2837" s="71"/>
      <c r="I2837" s="72"/>
      <c r="J2837" s="113"/>
      <c r="K2837" s="71" t="s">
        <v>31669</v>
      </c>
      <c r="L2837" s="114"/>
      <c r="M2837" s="76"/>
      <c r="N2837" s="76"/>
      <c r="O2837" s="77"/>
      <c r="P2837" s="78"/>
      <c r="Q2837" s="78"/>
      <c r="R2837" s="125"/>
      <c r="S2837" s="125"/>
      <c r="T2837" s="125"/>
      <c r="U2837" s="125"/>
      <c r="V2837" s="126"/>
      <c r="W2837" s="126"/>
      <c r="X2837" s="126"/>
      <c r="Y2837" s="126"/>
      <c r="Z2837" s="51"/>
      <c r="AA2837" s="73"/>
      <c r="AB2837" s="73"/>
      <c r="AC2837" s="74"/>
      <c r="AD2837" s="80" t="s">
        <v>30474</v>
      </c>
      <c r="AE2837" s="80">
        <v>439</v>
      </c>
      <c r="AF2837" s="80">
        <v>705</v>
      </c>
      <c r="AG2837" s="80">
        <v>3989</v>
      </c>
      <c r="AH2837" s="80">
        <v>182</v>
      </c>
      <c r="AI2837" s="80">
        <v>10800</v>
      </c>
      <c r="AJ2837" s="80" t="s">
        <v>30650</v>
      </c>
      <c r="AK2837" s="80" t="s">
        <v>30746</v>
      </c>
      <c r="AL2837" s="80"/>
      <c r="AM2837" s="80" t="s">
        <v>6102</v>
      </c>
      <c r="AN2837" s="82">
        <v>41221.817280092589</v>
      </c>
      <c r="AO2837" s="83" t="s">
        <v>30971</v>
      </c>
      <c r="AP2837" s="80" t="b">
        <v>0</v>
      </c>
      <c r="AQ2837" s="80" t="b">
        <v>0</v>
      </c>
      <c r="AR2837" s="80" t="b">
        <v>0</v>
      </c>
      <c r="AS2837" s="80" t="s">
        <v>1307</v>
      </c>
      <c r="AT2837" s="80">
        <v>30</v>
      </c>
      <c r="AU2837" s="83" t="s">
        <v>2799</v>
      </c>
      <c r="AV2837" s="80" t="b">
        <v>0</v>
      </c>
      <c r="AW2837" s="80" t="s">
        <v>1519</v>
      </c>
      <c r="AX2837" s="83" t="s">
        <v>31451</v>
      </c>
      <c r="AY2837" s="80" t="s">
        <v>66</v>
      </c>
    </row>
    <row r="2838" spans="1:51" x14ac:dyDescent="0.25">
      <c r="A2838" s="66" t="s">
        <v>29654</v>
      </c>
      <c r="B2838" s="67"/>
      <c r="C2838" s="67"/>
      <c r="D2838" s="68"/>
      <c r="E2838" s="111"/>
      <c r="F2838" s="104" t="s">
        <v>31252</v>
      </c>
      <c r="G2838" s="112"/>
      <c r="H2838" s="71"/>
      <c r="I2838" s="72"/>
      <c r="J2838" s="113"/>
      <c r="K2838" s="71" t="s">
        <v>31670</v>
      </c>
      <c r="L2838" s="114"/>
      <c r="M2838" s="76"/>
      <c r="N2838" s="76"/>
      <c r="O2838" s="77"/>
      <c r="P2838" s="78"/>
      <c r="Q2838" s="78"/>
      <c r="R2838" s="125"/>
      <c r="S2838" s="125"/>
      <c r="T2838" s="125"/>
      <c r="U2838" s="125"/>
      <c r="V2838" s="126"/>
      <c r="W2838" s="126"/>
      <c r="X2838" s="126"/>
      <c r="Y2838" s="126"/>
      <c r="Z2838" s="51"/>
      <c r="AA2838" s="73"/>
      <c r="AB2838" s="73"/>
      <c r="AC2838" s="74"/>
      <c r="AD2838" s="80" t="s">
        <v>30475</v>
      </c>
      <c r="AE2838" s="80">
        <v>3124</v>
      </c>
      <c r="AF2838" s="80">
        <v>3287</v>
      </c>
      <c r="AG2838" s="80">
        <v>11450</v>
      </c>
      <c r="AH2838" s="80">
        <v>418</v>
      </c>
      <c r="AI2838" s="80">
        <v>-16200</v>
      </c>
      <c r="AJ2838" s="80" t="s">
        <v>30651</v>
      </c>
      <c r="AK2838" s="80" t="s">
        <v>2553</v>
      </c>
      <c r="AL2838" s="83" t="s">
        <v>30818</v>
      </c>
      <c r="AM2838" s="80" t="s">
        <v>1185</v>
      </c>
      <c r="AN2838" s="82">
        <v>40700.706273148149</v>
      </c>
      <c r="AO2838" s="83" t="s">
        <v>30972</v>
      </c>
      <c r="AP2838" s="80" t="b">
        <v>0</v>
      </c>
      <c r="AQ2838" s="80" t="b">
        <v>0</v>
      </c>
      <c r="AR2838" s="80" t="b">
        <v>1</v>
      </c>
      <c r="AS2838" s="80" t="s">
        <v>1306</v>
      </c>
      <c r="AT2838" s="80">
        <v>456</v>
      </c>
      <c r="AU2838" s="83" t="s">
        <v>1315</v>
      </c>
      <c r="AV2838" s="80" t="b">
        <v>0</v>
      </c>
      <c r="AW2838" s="80" t="s">
        <v>1519</v>
      </c>
      <c r="AX2838" s="83" t="s">
        <v>31452</v>
      </c>
      <c r="AY2838" s="80" t="s">
        <v>66</v>
      </c>
    </row>
    <row r="2839" spans="1:51" x14ac:dyDescent="0.25">
      <c r="A2839" s="66" t="s">
        <v>29655</v>
      </c>
      <c r="B2839" s="67"/>
      <c r="C2839" s="67"/>
      <c r="D2839" s="68"/>
      <c r="E2839" s="111"/>
      <c r="F2839" s="104" t="s">
        <v>31253</v>
      </c>
      <c r="G2839" s="112"/>
      <c r="H2839" s="71"/>
      <c r="I2839" s="72"/>
      <c r="J2839" s="113"/>
      <c r="K2839" s="71" t="s">
        <v>31671</v>
      </c>
      <c r="L2839" s="114"/>
      <c r="M2839" s="76"/>
      <c r="N2839" s="76"/>
      <c r="O2839" s="77"/>
      <c r="P2839" s="78"/>
      <c r="Q2839" s="78"/>
      <c r="R2839" s="125"/>
      <c r="S2839" s="125"/>
      <c r="T2839" s="125"/>
      <c r="U2839" s="125"/>
      <c r="V2839" s="126"/>
      <c r="W2839" s="126"/>
      <c r="X2839" s="126"/>
      <c r="Y2839" s="126"/>
      <c r="Z2839" s="51"/>
      <c r="AA2839" s="73"/>
      <c r="AB2839" s="73"/>
      <c r="AC2839" s="74"/>
      <c r="AD2839" s="80" t="s">
        <v>30476</v>
      </c>
      <c r="AE2839" s="80">
        <v>414</v>
      </c>
      <c r="AF2839" s="80">
        <v>627</v>
      </c>
      <c r="AG2839" s="80">
        <v>43319</v>
      </c>
      <c r="AH2839" s="80">
        <v>3549</v>
      </c>
      <c r="AI2839" s="80">
        <v>-10800</v>
      </c>
      <c r="AJ2839" s="80"/>
      <c r="AK2839" s="80" t="s">
        <v>30720</v>
      </c>
      <c r="AL2839" s="80"/>
      <c r="AM2839" s="80" t="s">
        <v>1173</v>
      </c>
      <c r="AN2839" s="82">
        <v>40905.018738425926</v>
      </c>
      <c r="AO2839" s="83" t="s">
        <v>30973</v>
      </c>
      <c r="AP2839" s="80" t="b">
        <v>0</v>
      </c>
      <c r="AQ2839" s="80" t="b">
        <v>0</v>
      </c>
      <c r="AR2839" s="80" t="b">
        <v>1</v>
      </c>
      <c r="AS2839" s="80" t="s">
        <v>1308</v>
      </c>
      <c r="AT2839" s="80">
        <v>0</v>
      </c>
      <c r="AU2839" s="83" t="s">
        <v>1316</v>
      </c>
      <c r="AV2839" s="80" t="b">
        <v>0</v>
      </c>
      <c r="AW2839" s="80" t="s">
        <v>1519</v>
      </c>
      <c r="AX2839" s="83" t="s">
        <v>31453</v>
      </c>
      <c r="AY2839" s="80" t="s">
        <v>66</v>
      </c>
    </row>
    <row r="2840" spans="1:51" x14ac:dyDescent="0.25">
      <c r="A2840" s="89" t="s">
        <v>29656</v>
      </c>
      <c r="B2840" s="90"/>
      <c r="C2840" s="90"/>
      <c r="D2840" s="91"/>
      <c r="E2840" s="92"/>
      <c r="F2840" s="105" t="s">
        <v>31254</v>
      </c>
      <c r="G2840" s="90"/>
      <c r="H2840" s="93"/>
      <c r="I2840" s="94"/>
      <c r="J2840" s="94"/>
      <c r="K2840" s="93" t="s">
        <v>31672</v>
      </c>
      <c r="L2840" s="95"/>
      <c r="M2840" s="96"/>
      <c r="N2840" s="96"/>
      <c r="O2840" s="97"/>
      <c r="P2840" s="98"/>
      <c r="Q2840" s="98"/>
      <c r="R2840" s="127"/>
      <c r="S2840" s="127"/>
      <c r="T2840" s="127"/>
      <c r="U2840" s="127"/>
      <c r="V2840" s="128"/>
      <c r="W2840" s="128"/>
      <c r="X2840" s="128"/>
      <c r="Y2840" s="128"/>
      <c r="Z2840" s="101"/>
      <c r="AA2840" s="102"/>
      <c r="AB2840" s="102"/>
      <c r="AC2840" s="103"/>
      <c r="AD2840" s="107" t="s">
        <v>30477</v>
      </c>
      <c r="AE2840" s="107">
        <v>1642</v>
      </c>
      <c r="AF2840" s="107">
        <v>689</v>
      </c>
      <c r="AG2840" s="107">
        <v>19281</v>
      </c>
      <c r="AH2840" s="107">
        <v>35</v>
      </c>
      <c r="AI2840" s="107">
        <v>-18000</v>
      </c>
      <c r="AJ2840" s="107" t="s">
        <v>30652</v>
      </c>
      <c r="AK2840" s="107" t="s">
        <v>30747</v>
      </c>
      <c r="AL2840" s="109" t="s">
        <v>30819</v>
      </c>
      <c r="AM2840" s="107" t="s">
        <v>1169</v>
      </c>
      <c r="AN2840" s="108">
        <v>40731.802511574075</v>
      </c>
      <c r="AO2840" s="109" t="s">
        <v>30974</v>
      </c>
      <c r="AP2840" s="107" t="b">
        <v>0</v>
      </c>
      <c r="AQ2840" s="107" t="b">
        <v>0</v>
      </c>
      <c r="AR2840" s="107" t="b">
        <v>1</v>
      </c>
      <c r="AS2840" s="107" t="s">
        <v>1306</v>
      </c>
      <c r="AT2840" s="107">
        <v>24</v>
      </c>
      <c r="AU2840" s="109" t="s">
        <v>31059</v>
      </c>
      <c r="AV2840" s="107" t="b">
        <v>0</v>
      </c>
      <c r="AW2840" s="107" t="s">
        <v>1519</v>
      </c>
      <c r="AX2840" s="109" t="s">
        <v>31454</v>
      </c>
      <c r="AY2840" s="107" t="s">
        <v>66</v>
      </c>
    </row>
    <row r="2841" spans="1:51" x14ac:dyDescent="0.25">
      <c r="A2841" s="66" t="s">
        <v>31673</v>
      </c>
      <c r="B2841" s="67"/>
      <c r="C2841" s="67"/>
      <c r="D2841" s="68"/>
      <c r="E2841" s="111"/>
      <c r="F2841" s="104" t="s">
        <v>31843</v>
      </c>
      <c r="G2841" s="112"/>
      <c r="H2841" s="71"/>
      <c r="I2841" s="72"/>
      <c r="J2841" s="113"/>
      <c r="K2841" s="71" t="s">
        <v>31892</v>
      </c>
      <c r="L2841" s="114"/>
      <c r="M2841" s="76"/>
      <c r="N2841" s="76"/>
      <c r="O2841" s="77"/>
      <c r="P2841" s="78"/>
      <c r="Q2841" s="78"/>
      <c r="R2841" s="125"/>
      <c r="S2841" s="125"/>
      <c r="T2841" s="125"/>
      <c r="U2841" s="125"/>
      <c r="V2841" s="126"/>
      <c r="W2841" s="126"/>
      <c r="X2841" s="126"/>
      <c r="Y2841" s="126"/>
      <c r="Z2841" s="51"/>
      <c r="AA2841" s="73"/>
      <c r="AB2841" s="73"/>
      <c r="AC2841" s="74"/>
      <c r="AD2841" s="80" t="s">
        <v>31761</v>
      </c>
      <c r="AE2841" s="80">
        <v>235</v>
      </c>
      <c r="AF2841" s="80">
        <v>72</v>
      </c>
      <c r="AG2841" s="80">
        <v>8</v>
      </c>
      <c r="AH2841" s="80">
        <v>7</v>
      </c>
      <c r="AI2841" s="80"/>
      <c r="AJ2841" s="80" t="s">
        <v>31781</v>
      </c>
      <c r="AK2841" s="80"/>
      <c r="AL2841" s="80"/>
      <c r="AM2841" s="80"/>
      <c r="AN2841" s="82">
        <v>42483.063344907408</v>
      </c>
      <c r="AO2841" s="83" t="s">
        <v>31811</v>
      </c>
      <c r="AP2841" s="80" t="b">
        <v>1</v>
      </c>
      <c r="AQ2841" s="80" t="b">
        <v>0</v>
      </c>
      <c r="AR2841" s="80" t="b">
        <v>0</v>
      </c>
      <c r="AS2841" s="80" t="s">
        <v>1306</v>
      </c>
      <c r="AT2841" s="80">
        <v>0</v>
      </c>
      <c r="AU2841" s="80"/>
      <c r="AV2841" s="80" t="b">
        <v>0</v>
      </c>
      <c r="AW2841" s="80" t="s">
        <v>1519</v>
      </c>
      <c r="AX2841" s="83" t="s">
        <v>31866</v>
      </c>
      <c r="AY2841" s="80" t="s">
        <v>66</v>
      </c>
    </row>
    <row r="2842" spans="1:51" x14ac:dyDescent="0.25">
      <c r="A2842" s="66" t="s">
        <v>31674</v>
      </c>
      <c r="B2842" s="67"/>
      <c r="C2842" s="67"/>
      <c r="D2842" s="68"/>
      <c r="E2842" s="111"/>
      <c r="F2842" s="104" t="s">
        <v>31844</v>
      </c>
      <c r="G2842" s="112"/>
      <c r="H2842" s="71"/>
      <c r="I2842" s="72"/>
      <c r="J2842" s="113"/>
      <c r="K2842" s="71" t="s">
        <v>31893</v>
      </c>
      <c r="L2842" s="114"/>
      <c r="M2842" s="76"/>
      <c r="N2842" s="76"/>
      <c r="O2842" s="77"/>
      <c r="P2842" s="78"/>
      <c r="Q2842" s="78"/>
      <c r="R2842" s="125"/>
      <c r="S2842" s="125"/>
      <c r="T2842" s="125"/>
      <c r="U2842" s="125"/>
      <c r="V2842" s="126"/>
      <c r="W2842" s="126"/>
      <c r="X2842" s="126"/>
      <c r="Y2842" s="126"/>
      <c r="Z2842" s="51"/>
      <c r="AA2842" s="73"/>
      <c r="AB2842" s="73"/>
      <c r="AC2842" s="74"/>
      <c r="AD2842" s="80" t="s">
        <v>31762</v>
      </c>
      <c r="AE2842" s="80">
        <v>69</v>
      </c>
      <c r="AF2842" s="80">
        <v>62</v>
      </c>
      <c r="AG2842" s="80">
        <v>77</v>
      </c>
      <c r="AH2842" s="80">
        <v>9</v>
      </c>
      <c r="AI2842" s="80">
        <v>-25200</v>
      </c>
      <c r="AJ2842" s="80" t="s">
        <v>31782</v>
      </c>
      <c r="AK2842" s="80" t="s">
        <v>19217</v>
      </c>
      <c r="AL2842" s="83" t="s">
        <v>31807</v>
      </c>
      <c r="AM2842" s="80" t="s">
        <v>1175</v>
      </c>
      <c r="AN2842" s="82">
        <v>40002.067048611112</v>
      </c>
      <c r="AO2842" s="80"/>
      <c r="AP2842" s="80" t="b">
        <v>0</v>
      </c>
      <c r="AQ2842" s="80" t="b">
        <v>0</v>
      </c>
      <c r="AR2842" s="80" t="b">
        <v>0</v>
      </c>
      <c r="AS2842" s="80" t="s">
        <v>1307</v>
      </c>
      <c r="AT2842" s="80">
        <v>4</v>
      </c>
      <c r="AU2842" s="83" t="s">
        <v>1315</v>
      </c>
      <c r="AV2842" s="80" t="b">
        <v>0</v>
      </c>
      <c r="AW2842" s="80" t="s">
        <v>1519</v>
      </c>
      <c r="AX2842" s="83" t="s">
        <v>31867</v>
      </c>
      <c r="AY2842" s="80" t="s">
        <v>66</v>
      </c>
    </row>
    <row r="2843" spans="1:51" x14ac:dyDescent="0.25">
      <c r="A2843" s="66" t="s">
        <v>31675</v>
      </c>
      <c r="B2843" s="67"/>
      <c r="C2843" s="67"/>
      <c r="D2843" s="68"/>
      <c r="E2843" s="111"/>
      <c r="F2843" s="104" t="s">
        <v>31845</v>
      </c>
      <c r="G2843" s="112"/>
      <c r="H2843" s="71"/>
      <c r="I2843" s="72"/>
      <c r="J2843" s="113"/>
      <c r="K2843" s="71" t="s">
        <v>31894</v>
      </c>
      <c r="L2843" s="114"/>
      <c r="M2843" s="76"/>
      <c r="N2843" s="76"/>
      <c r="O2843" s="77"/>
      <c r="P2843" s="78"/>
      <c r="Q2843" s="78"/>
      <c r="R2843" s="125"/>
      <c r="S2843" s="125"/>
      <c r="T2843" s="125"/>
      <c r="U2843" s="125"/>
      <c r="V2843" s="126"/>
      <c r="W2843" s="126"/>
      <c r="X2843" s="126"/>
      <c r="Y2843" s="126"/>
      <c r="Z2843" s="51"/>
      <c r="AA2843" s="73"/>
      <c r="AB2843" s="73"/>
      <c r="AC2843" s="74"/>
      <c r="AD2843" s="80" t="s">
        <v>31763</v>
      </c>
      <c r="AE2843" s="80">
        <v>520</v>
      </c>
      <c r="AF2843" s="80">
        <v>104</v>
      </c>
      <c r="AG2843" s="80">
        <v>171</v>
      </c>
      <c r="AH2843" s="80">
        <v>14</v>
      </c>
      <c r="AI2843" s="80"/>
      <c r="AJ2843" s="80" t="s">
        <v>31783</v>
      </c>
      <c r="AK2843" s="80"/>
      <c r="AL2843" s="80"/>
      <c r="AM2843" s="80"/>
      <c r="AN2843" s="82">
        <v>42524.990370370368</v>
      </c>
      <c r="AO2843" s="80"/>
      <c r="AP2843" s="80" t="b">
        <v>1</v>
      </c>
      <c r="AQ2843" s="80" t="b">
        <v>0</v>
      </c>
      <c r="AR2843" s="80" t="b">
        <v>0</v>
      </c>
      <c r="AS2843" s="80" t="s">
        <v>1306</v>
      </c>
      <c r="AT2843" s="80">
        <v>0</v>
      </c>
      <c r="AU2843" s="80"/>
      <c r="AV2843" s="80" t="b">
        <v>0</v>
      </c>
      <c r="AW2843" s="80" t="s">
        <v>1519</v>
      </c>
      <c r="AX2843" s="83" t="s">
        <v>31868</v>
      </c>
      <c r="AY2843" s="80" t="s">
        <v>66</v>
      </c>
    </row>
    <row r="2844" spans="1:51" x14ac:dyDescent="0.25">
      <c r="A2844" s="66" t="s">
        <v>31676</v>
      </c>
      <c r="B2844" s="67"/>
      <c r="C2844" s="67"/>
      <c r="D2844" s="68"/>
      <c r="E2844" s="111"/>
      <c r="F2844" s="104" t="s">
        <v>31846</v>
      </c>
      <c r="G2844" s="112"/>
      <c r="H2844" s="71"/>
      <c r="I2844" s="72"/>
      <c r="J2844" s="113"/>
      <c r="K2844" s="71" t="s">
        <v>31895</v>
      </c>
      <c r="L2844" s="114"/>
      <c r="M2844" s="76"/>
      <c r="N2844" s="76"/>
      <c r="O2844" s="77"/>
      <c r="P2844" s="78"/>
      <c r="Q2844" s="78"/>
      <c r="R2844" s="125"/>
      <c r="S2844" s="125"/>
      <c r="T2844" s="125"/>
      <c r="U2844" s="125"/>
      <c r="V2844" s="126"/>
      <c r="W2844" s="126"/>
      <c r="X2844" s="126"/>
      <c r="Y2844" s="126"/>
      <c r="Z2844" s="51"/>
      <c r="AA2844" s="73"/>
      <c r="AB2844" s="73"/>
      <c r="AC2844" s="74"/>
      <c r="AD2844" s="80" t="s">
        <v>31764</v>
      </c>
      <c r="AE2844" s="80">
        <v>1026</v>
      </c>
      <c r="AF2844" s="80">
        <v>1390</v>
      </c>
      <c r="AG2844" s="80">
        <v>148928</v>
      </c>
      <c r="AH2844" s="80">
        <v>318457</v>
      </c>
      <c r="AI2844" s="80">
        <v>-18000</v>
      </c>
      <c r="AJ2844" s="80" t="s">
        <v>31784</v>
      </c>
      <c r="AK2844" s="80" t="s">
        <v>31797</v>
      </c>
      <c r="AL2844" s="83" t="s">
        <v>31808</v>
      </c>
      <c r="AM2844" s="80" t="s">
        <v>1169</v>
      </c>
      <c r="AN2844" s="82">
        <v>39476.622152777774</v>
      </c>
      <c r="AO2844" s="83" t="s">
        <v>31812</v>
      </c>
      <c r="AP2844" s="80" t="b">
        <v>0</v>
      </c>
      <c r="AQ2844" s="80" t="b">
        <v>0</v>
      </c>
      <c r="AR2844" s="80" t="b">
        <v>1</v>
      </c>
      <c r="AS2844" s="80" t="s">
        <v>1307</v>
      </c>
      <c r="AT2844" s="80">
        <v>87</v>
      </c>
      <c r="AU2844" s="83" t="s">
        <v>31831</v>
      </c>
      <c r="AV2844" s="80" t="b">
        <v>0</v>
      </c>
      <c r="AW2844" s="80" t="s">
        <v>1519</v>
      </c>
      <c r="AX2844" s="83" t="s">
        <v>31869</v>
      </c>
      <c r="AY2844" s="80" t="s">
        <v>66</v>
      </c>
    </row>
    <row r="2845" spans="1:51" x14ac:dyDescent="0.25">
      <c r="A2845" s="66" t="s">
        <v>31677</v>
      </c>
      <c r="B2845" s="67"/>
      <c r="C2845" s="67"/>
      <c r="D2845" s="68"/>
      <c r="E2845" s="111"/>
      <c r="F2845" s="104" t="s">
        <v>31847</v>
      </c>
      <c r="G2845" s="112"/>
      <c r="H2845" s="71"/>
      <c r="I2845" s="72"/>
      <c r="J2845" s="113"/>
      <c r="K2845" s="71" t="s">
        <v>31896</v>
      </c>
      <c r="L2845" s="114"/>
      <c r="M2845" s="76"/>
      <c r="N2845" s="76"/>
      <c r="O2845" s="77"/>
      <c r="P2845" s="78"/>
      <c r="Q2845" s="78"/>
      <c r="R2845" s="125"/>
      <c r="S2845" s="125"/>
      <c r="T2845" s="125"/>
      <c r="U2845" s="125"/>
      <c r="V2845" s="126"/>
      <c r="W2845" s="126"/>
      <c r="X2845" s="126"/>
      <c r="Y2845" s="126"/>
      <c r="Z2845" s="51"/>
      <c r="AA2845" s="73"/>
      <c r="AB2845" s="73"/>
      <c r="AC2845" s="74"/>
      <c r="AD2845" s="80" t="s">
        <v>31677</v>
      </c>
      <c r="AE2845" s="80">
        <v>1216</v>
      </c>
      <c r="AF2845" s="80">
        <v>1073</v>
      </c>
      <c r="AG2845" s="80">
        <v>10302</v>
      </c>
      <c r="AH2845" s="80">
        <v>228</v>
      </c>
      <c r="AI2845" s="80">
        <v>-21600</v>
      </c>
      <c r="AJ2845" s="80" t="s">
        <v>31785</v>
      </c>
      <c r="AK2845" s="80" t="s">
        <v>31798</v>
      </c>
      <c r="AL2845" s="80"/>
      <c r="AM2845" s="80" t="s">
        <v>1178</v>
      </c>
      <c r="AN2845" s="82">
        <v>39856.189386574071</v>
      </c>
      <c r="AO2845" s="83" t="s">
        <v>31813</v>
      </c>
      <c r="AP2845" s="80" t="b">
        <v>0</v>
      </c>
      <c r="AQ2845" s="80" t="b">
        <v>0</v>
      </c>
      <c r="AR2845" s="80" t="b">
        <v>1</v>
      </c>
      <c r="AS2845" s="80" t="s">
        <v>1307</v>
      </c>
      <c r="AT2845" s="80">
        <v>54</v>
      </c>
      <c r="AU2845" s="83" t="s">
        <v>31832</v>
      </c>
      <c r="AV2845" s="80" t="b">
        <v>0</v>
      </c>
      <c r="AW2845" s="80" t="s">
        <v>1519</v>
      </c>
      <c r="AX2845" s="83" t="s">
        <v>31870</v>
      </c>
      <c r="AY2845" s="80" t="s">
        <v>66</v>
      </c>
    </row>
    <row r="2846" spans="1:51" x14ac:dyDescent="0.25">
      <c r="A2846" s="66" t="s">
        <v>31678</v>
      </c>
      <c r="B2846" s="67"/>
      <c r="C2846" s="67"/>
      <c r="D2846" s="68"/>
      <c r="E2846" s="111"/>
      <c r="F2846" s="104" t="s">
        <v>31848</v>
      </c>
      <c r="G2846" s="112"/>
      <c r="H2846" s="71"/>
      <c r="I2846" s="72"/>
      <c r="J2846" s="113"/>
      <c r="K2846" s="71" t="s">
        <v>31897</v>
      </c>
      <c r="L2846" s="114"/>
      <c r="M2846" s="76"/>
      <c r="N2846" s="76"/>
      <c r="O2846" s="77"/>
      <c r="P2846" s="78"/>
      <c r="Q2846" s="78"/>
      <c r="R2846" s="125"/>
      <c r="S2846" s="125"/>
      <c r="T2846" s="125"/>
      <c r="U2846" s="125"/>
      <c r="V2846" s="126"/>
      <c r="W2846" s="126"/>
      <c r="X2846" s="126"/>
      <c r="Y2846" s="126"/>
      <c r="Z2846" s="51"/>
      <c r="AA2846" s="73"/>
      <c r="AB2846" s="73"/>
      <c r="AC2846" s="74"/>
      <c r="AD2846" s="80" t="s">
        <v>31765</v>
      </c>
      <c r="AE2846" s="80">
        <v>1711</v>
      </c>
      <c r="AF2846" s="80">
        <v>2322</v>
      </c>
      <c r="AG2846" s="80">
        <v>22965</v>
      </c>
      <c r="AH2846" s="80">
        <v>15650</v>
      </c>
      <c r="AI2846" s="80">
        <v>-7200</v>
      </c>
      <c r="AJ2846" s="80" t="s">
        <v>31786</v>
      </c>
      <c r="AK2846" s="80"/>
      <c r="AL2846" s="80"/>
      <c r="AM2846" s="80" t="s">
        <v>2666</v>
      </c>
      <c r="AN2846" s="82">
        <v>40413.090636574074</v>
      </c>
      <c r="AO2846" s="83" t="s">
        <v>31814</v>
      </c>
      <c r="AP2846" s="80" t="b">
        <v>0</v>
      </c>
      <c r="AQ2846" s="80" t="b">
        <v>0</v>
      </c>
      <c r="AR2846" s="80" t="b">
        <v>1</v>
      </c>
      <c r="AS2846" s="80" t="s">
        <v>1307</v>
      </c>
      <c r="AT2846" s="80">
        <v>1</v>
      </c>
      <c r="AU2846" s="83" t="s">
        <v>31833</v>
      </c>
      <c r="AV2846" s="80" t="b">
        <v>0</v>
      </c>
      <c r="AW2846" s="80" t="s">
        <v>1519</v>
      </c>
      <c r="AX2846" s="83" t="s">
        <v>31871</v>
      </c>
      <c r="AY2846" s="80" t="s">
        <v>66</v>
      </c>
    </row>
    <row r="2847" spans="1:51" x14ac:dyDescent="0.25">
      <c r="A2847" s="66" t="s">
        <v>31691</v>
      </c>
      <c r="B2847" s="67"/>
      <c r="C2847" s="67"/>
      <c r="D2847" s="68"/>
      <c r="E2847" s="111"/>
      <c r="F2847" s="104" t="s">
        <v>31849</v>
      </c>
      <c r="G2847" s="112"/>
      <c r="H2847" s="71"/>
      <c r="I2847" s="72"/>
      <c r="J2847" s="113"/>
      <c r="K2847" s="71" t="s">
        <v>31898</v>
      </c>
      <c r="L2847" s="114"/>
      <c r="M2847" s="76"/>
      <c r="N2847" s="76"/>
      <c r="O2847" s="77"/>
      <c r="P2847" s="78"/>
      <c r="Q2847" s="78"/>
      <c r="R2847" s="125"/>
      <c r="S2847" s="125"/>
      <c r="T2847" s="125"/>
      <c r="U2847" s="125"/>
      <c r="V2847" s="126"/>
      <c r="W2847" s="126"/>
      <c r="X2847" s="126"/>
      <c r="Y2847" s="126"/>
      <c r="Z2847" s="51"/>
      <c r="AA2847" s="73"/>
      <c r="AB2847" s="73"/>
      <c r="AC2847" s="74"/>
      <c r="AD2847" s="80" t="s">
        <v>31766</v>
      </c>
      <c r="AE2847" s="80">
        <v>398</v>
      </c>
      <c r="AF2847" s="80">
        <v>595</v>
      </c>
      <c r="AG2847" s="80">
        <v>12716</v>
      </c>
      <c r="AH2847" s="80">
        <v>2962</v>
      </c>
      <c r="AI2847" s="80">
        <v>-10800</v>
      </c>
      <c r="AJ2847" s="80" t="s">
        <v>31787</v>
      </c>
      <c r="AK2847" s="80"/>
      <c r="AL2847" s="80"/>
      <c r="AM2847" s="80" t="s">
        <v>1173</v>
      </c>
      <c r="AN2847" s="82">
        <v>41769.141446759262</v>
      </c>
      <c r="AO2847" s="83" t="s">
        <v>31815</v>
      </c>
      <c r="AP2847" s="80" t="b">
        <v>0</v>
      </c>
      <c r="AQ2847" s="80" t="b">
        <v>0</v>
      </c>
      <c r="AR2847" s="80" t="b">
        <v>0</v>
      </c>
      <c r="AS2847" s="80" t="s">
        <v>1308</v>
      </c>
      <c r="AT2847" s="80">
        <v>0</v>
      </c>
      <c r="AU2847" s="83" t="s">
        <v>1315</v>
      </c>
      <c r="AV2847" s="80" t="b">
        <v>0</v>
      </c>
      <c r="AW2847" s="80" t="s">
        <v>1519</v>
      </c>
      <c r="AX2847" s="83" t="s">
        <v>31872</v>
      </c>
      <c r="AY2847" s="80" t="s">
        <v>65</v>
      </c>
    </row>
    <row r="2848" spans="1:51" x14ac:dyDescent="0.25">
      <c r="A2848" s="66" t="s">
        <v>31679</v>
      </c>
      <c r="B2848" s="67"/>
      <c r="C2848" s="67"/>
      <c r="D2848" s="68"/>
      <c r="E2848" s="111"/>
      <c r="F2848" s="104" t="s">
        <v>31850</v>
      </c>
      <c r="G2848" s="112"/>
      <c r="H2848" s="71"/>
      <c r="I2848" s="72"/>
      <c r="J2848" s="113"/>
      <c r="K2848" s="71" t="s">
        <v>31899</v>
      </c>
      <c r="L2848" s="114"/>
      <c r="M2848" s="76"/>
      <c r="N2848" s="76"/>
      <c r="O2848" s="77"/>
      <c r="P2848" s="78"/>
      <c r="Q2848" s="78"/>
      <c r="R2848" s="125"/>
      <c r="S2848" s="125"/>
      <c r="T2848" s="125"/>
      <c r="U2848" s="125"/>
      <c r="V2848" s="126"/>
      <c r="W2848" s="126"/>
      <c r="X2848" s="126"/>
      <c r="Y2848" s="126"/>
      <c r="Z2848" s="51"/>
      <c r="AA2848" s="73"/>
      <c r="AB2848" s="73"/>
      <c r="AC2848" s="74"/>
      <c r="AD2848" s="80" t="s">
        <v>31767</v>
      </c>
      <c r="AE2848" s="80">
        <v>842</v>
      </c>
      <c r="AF2848" s="80">
        <v>1077</v>
      </c>
      <c r="AG2848" s="80">
        <v>25993</v>
      </c>
      <c r="AH2848" s="80">
        <v>5210</v>
      </c>
      <c r="AI2848" s="80">
        <v>-25200</v>
      </c>
      <c r="AJ2848" s="80" t="s">
        <v>31788</v>
      </c>
      <c r="AK2848" s="80" t="s">
        <v>31799</v>
      </c>
      <c r="AL2848" s="80"/>
      <c r="AM2848" s="80" t="s">
        <v>1175</v>
      </c>
      <c r="AN2848" s="82">
        <v>41846.823240740741</v>
      </c>
      <c r="AO2848" s="83" t="s">
        <v>31816</v>
      </c>
      <c r="AP2848" s="80" t="b">
        <v>1</v>
      </c>
      <c r="AQ2848" s="80" t="b">
        <v>0</v>
      </c>
      <c r="AR2848" s="80" t="b">
        <v>1</v>
      </c>
      <c r="AS2848" s="80" t="s">
        <v>1308</v>
      </c>
      <c r="AT2848" s="80">
        <v>0</v>
      </c>
      <c r="AU2848" s="83" t="s">
        <v>1315</v>
      </c>
      <c r="AV2848" s="80" t="b">
        <v>0</v>
      </c>
      <c r="AW2848" s="80" t="s">
        <v>1519</v>
      </c>
      <c r="AX2848" s="83" t="s">
        <v>31873</v>
      </c>
      <c r="AY2848" s="80" t="s">
        <v>66</v>
      </c>
    </row>
    <row r="2849" spans="1:51" x14ac:dyDescent="0.25">
      <c r="A2849" s="66" t="s">
        <v>31680</v>
      </c>
      <c r="B2849" s="67"/>
      <c r="C2849" s="67"/>
      <c r="D2849" s="68"/>
      <c r="E2849" s="111"/>
      <c r="F2849" s="104" t="s">
        <v>31851</v>
      </c>
      <c r="G2849" s="112"/>
      <c r="H2849" s="71"/>
      <c r="I2849" s="72"/>
      <c r="J2849" s="113"/>
      <c r="K2849" s="71" t="s">
        <v>31900</v>
      </c>
      <c r="L2849" s="114"/>
      <c r="M2849" s="76"/>
      <c r="N2849" s="76"/>
      <c r="O2849" s="77"/>
      <c r="P2849" s="78"/>
      <c r="Q2849" s="78"/>
      <c r="R2849" s="125"/>
      <c r="S2849" s="125"/>
      <c r="T2849" s="125"/>
      <c r="U2849" s="125"/>
      <c r="V2849" s="126"/>
      <c r="W2849" s="126"/>
      <c r="X2849" s="126"/>
      <c r="Y2849" s="126"/>
      <c r="Z2849" s="51"/>
      <c r="AA2849" s="73"/>
      <c r="AB2849" s="73"/>
      <c r="AC2849" s="74"/>
      <c r="AD2849" s="80" t="s">
        <v>31768</v>
      </c>
      <c r="AE2849" s="80">
        <v>981</v>
      </c>
      <c r="AF2849" s="80">
        <v>1075</v>
      </c>
      <c r="AG2849" s="80">
        <v>78869</v>
      </c>
      <c r="AH2849" s="80">
        <v>3851</v>
      </c>
      <c r="AI2849" s="80">
        <v>-10800</v>
      </c>
      <c r="AJ2849" s="80" t="s">
        <v>31789</v>
      </c>
      <c r="AK2849" s="80" t="s">
        <v>2596</v>
      </c>
      <c r="AL2849" s="80"/>
      <c r="AM2849" s="80" t="s">
        <v>1173</v>
      </c>
      <c r="AN2849" s="82">
        <v>41006.161458333336</v>
      </c>
      <c r="AO2849" s="83" t="s">
        <v>31817</v>
      </c>
      <c r="AP2849" s="80" t="b">
        <v>0</v>
      </c>
      <c r="AQ2849" s="80" t="b">
        <v>0</v>
      </c>
      <c r="AR2849" s="80" t="b">
        <v>1</v>
      </c>
      <c r="AS2849" s="80" t="s">
        <v>1308</v>
      </c>
      <c r="AT2849" s="80">
        <v>6</v>
      </c>
      <c r="AU2849" s="83" t="s">
        <v>31834</v>
      </c>
      <c r="AV2849" s="80" t="b">
        <v>0</v>
      </c>
      <c r="AW2849" s="80" t="s">
        <v>1519</v>
      </c>
      <c r="AX2849" s="83" t="s">
        <v>31874</v>
      </c>
      <c r="AY2849" s="80" t="s">
        <v>66</v>
      </c>
    </row>
    <row r="2850" spans="1:51" x14ac:dyDescent="0.25">
      <c r="A2850" s="66" t="s">
        <v>31681</v>
      </c>
      <c r="B2850" s="67"/>
      <c r="C2850" s="67"/>
      <c r="D2850" s="68"/>
      <c r="E2850" s="111"/>
      <c r="F2850" s="104" t="s">
        <v>31852</v>
      </c>
      <c r="G2850" s="112"/>
      <c r="H2850" s="71"/>
      <c r="I2850" s="72"/>
      <c r="J2850" s="113"/>
      <c r="K2850" s="71" t="s">
        <v>31901</v>
      </c>
      <c r="L2850" s="114"/>
      <c r="M2850" s="76"/>
      <c r="N2850" s="76"/>
      <c r="O2850" s="77"/>
      <c r="P2850" s="78"/>
      <c r="Q2850" s="78"/>
      <c r="R2850" s="125"/>
      <c r="S2850" s="125"/>
      <c r="T2850" s="125"/>
      <c r="U2850" s="125"/>
      <c r="V2850" s="126"/>
      <c r="W2850" s="126"/>
      <c r="X2850" s="126"/>
      <c r="Y2850" s="126"/>
      <c r="Z2850" s="51"/>
      <c r="AA2850" s="73"/>
      <c r="AB2850" s="73"/>
      <c r="AC2850" s="74"/>
      <c r="AD2850" s="80" t="s">
        <v>5474</v>
      </c>
      <c r="AE2850" s="80">
        <v>497</v>
      </c>
      <c r="AF2850" s="80">
        <v>629</v>
      </c>
      <c r="AG2850" s="80">
        <v>6712</v>
      </c>
      <c r="AH2850" s="80">
        <v>3814</v>
      </c>
      <c r="AI2850" s="80"/>
      <c r="AJ2850" s="80"/>
      <c r="AK2850" s="80" t="s">
        <v>31800</v>
      </c>
      <c r="AL2850" s="80"/>
      <c r="AM2850" s="80"/>
      <c r="AN2850" s="82">
        <v>41768.949189814812</v>
      </c>
      <c r="AO2850" s="83" t="s">
        <v>31818</v>
      </c>
      <c r="AP2850" s="80" t="b">
        <v>1</v>
      </c>
      <c r="AQ2850" s="80" t="b">
        <v>0</v>
      </c>
      <c r="AR2850" s="80" t="b">
        <v>1</v>
      </c>
      <c r="AS2850" s="80" t="s">
        <v>1308</v>
      </c>
      <c r="AT2850" s="80">
        <v>0</v>
      </c>
      <c r="AU2850" s="83" t="s">
        <v>1315</v>
      </c>
      <c r="AV2850" s="80" t="b">
        <v>0</v>
      </c>
      <c r="AW2850" s="80" t="s">
        <v>1519</v>
      </c>
      <c r="AX2850" s="83" t="s">
        <v>31875</v>
      </c>
      <c r="AY2850" s="80" t="s">
        <v>66</v>
      </c>
    </row>
    <row r="2851" spans="1:51" x14ac:dyDescent="0.25">
      <c r="A2851" s="66" t="s">
        <v>31692</v>
      </c>
      <c r="B2851" s="67"/>
      <c r="C2851" s="67"/>
      <c r="D2851" s="68"/>
      <c r="E2851" s="111"/>
      <c r="F2851" s="104" t="s">
        <v>31853</v>
      </c>
      <c r="G2851" s="112"/>
      <c r="H2851" s="71"/>
      <c r="I2851" s="72"/>
      <c r="J2851" s="113"/>
      <c r="K2851" s="71" t="s">
        <v>31902</v>
      </c>
      <c r="L2851" s="114"/>
      <c r="M2851" s="76"/>
      <c r="N2851" s="76"/>
      <c r="O2851" s="77"/>
      <c r="P2851" s="78"/>
      <c r="Q2851" s="78"/>
      <c r="R2851" s="125"/>
      <c r="S2851" s="125"/>
      <c r="T2851" s="125"/>
      <c r="U2851" s="125"/>
      <c r="V2851" s="126"/>
      <c r="W2851" s="126"/>
      <c r="X2851" s="126"/>
      <c r="Y2851" s="126"/>
      <c r="Z2851" s="51"/>
      <c r="AA2851" s="73"/>
      <c r="AB2851" s="73"/>
      <c r="AC2851" s="74"/>
      <c r="AD2851" s="80" t="s">
        <v>31769</v>
      </c>
      <c r="AE2851" s="80">
        <v>671</v>
      </c>
      <c r="AF2851" s="80">
        <v>955</v>
      </c>
      <c r="AG2851" s="80">
        <v>50686</v>
      </c>
      <c r="AH2851" s="80">
        <v>3550</v>
      </c>
      <c r="AI2851" s="80">
        <v>-7200</v>
      </c>
      <c r="AJ2851" s="80" t="s">
        <v>31790</v>
      </c>
      <c r="AK2851" s="80" t="s">
        <v>31800</v>
      </c>
      <c r="AL2851" s="80"/>
      <c r="AM2851" s="80" t="s">
        <v>2666</v>
      </c>
      <c r="AN2851" s="82">
        <v>40862.039270833331</v>
      </c>
      <c r="AO2851" s="83" t="s">
        <v>31819</v>
      </c>
      <c r="AP2851" s="80" t="b">
        <v>0</v>
      </c>
      <c r="AQ2851" s="80" t="b">
        <v>0</v>
      </c>
      <c r="AR2851" s="80" t="b">
        <v>1</v>
      </c>
      <c r="AS2851" s="80" t="s">
        <v>1308</v>
      </c>
      <c r="AT2851" s="80">
        <v>0</v>
      </c>
      <c r="AU2851" s="83" t="s">
        <v>31835</v>
      </c>
      <c r="AV2851" s="80" t="b">
        <v>0</v>
      </c>
      <c r="AW2851" s="80" t="s">
        <v>1519</v>
      </c>
      <c r="AX2851" s="83" t="s">
        <v>31876</v>
      </c>
      <c r="AY2851" s="80" t="s">
        <v>65</v>
      </c>
    </row>
    <row r="2852" spans="1:51" x14ac:dyDescent="0.25">
      <c r="A2852" s="66" t="s">
        <v>31682</v>
      </c>
      <c r="B2852" s="67"/>
      <c r="C2852" s="67"/>
      <c r="D2852" s="68"/>
      <c r="E2852" s="111"/>
      <c r="F2852" s="104" t="s">
        <v>31854</v>
      </c>
      <c r="G2852" s="112"/>
      <c r="H2852" s="71"/>
      <c r="I2852" s="72"/>
      <c r="J2852" s="113"/>
      <c r="K2852" s="71" t="s">
        <v>31903</v>
      </c>
      <c r="L2852" s="114"/>
      <c r="M2852" s="76"/>
      <c r="N2852" s="76"/>
      <c r="O2852" s="77"/>
      <c r="P2852" s="78"/>
      <c r="Q2852" s="78"/>
      <c r="R2852" s="125"/>
      <c r="S2852" s="125"/>
      <c r="T2852" s="125"/>
      <c r="U2852" s="125"/>
      <c r="V2852" s="126"/>
      <c r="W2852" s="126"/>
      <c r="X2852" s="126"/>
      <c r="Y2852" s="126"/>
      <c r="Z2852" s="51"/>
      <c r="AA2852" s="73"/>
      <c r="AB2852" s="73"/>
      <c r="AC2852" s="74"/>
      <c r="AD2852" s="80" t="s">
        <v>31770</v>
      </c>
      <c r="AE2852" s="80">
        <v>251</v>
      </c>
      <c r="AF2852" s="80">
        <v>273</v>
      </c>
      <c r="AG2852" s="80">
        <v>2707</v>
      </c>
      <c r="AH2852" s="80">
        <v>1697</v>
      </c>
      <c r="AI2852" s="80"/>
      <c r="AJ2852" s="80" t="s">
        <v>31791</v>
      </c>
      <c r="AK2852" s="80" t="s">
        <v>31801</v>
      </c>
      <c r="AL2852" s="80"/>
      <c r="AM2852" s="80"/>
      <c r="AN2852" s="82">
        <v>42287.110509259262</v>
      </c>
      <c r="AO2852" s="83" t="s">
        <v>31820</v>
      </c>
      <c r="AP2852" s="80" t="b">
        <v>1</v>
      </c>
      <c r="AQ2852" s="80" t="b">
        <v>0</v>
      </c>
      <c r="AR2852" s="80" t="b">
        <v>0</v>
      </c>
      <c r="AS2852" s="80" t="s">
        <v>1307</v>
      </c>
      <c r="AT2852" s="80">
        <v>28</v>
      </c>
      <c r="AU2852" s="83" t="s">
        <v>1315</v>
      </c>
      <c r="AV2852" s="80" t="b">
        <v>0</v>
      </c>
      <c r="AW2852" s="80" t="s">
        <v>1519</v>
      </c>
      <c r="AX2852" s="83" t="s">
        <v>31877</v>
      </c>
      <c r="AY2852" s="80" t="s">
        <v>66</v>
      </c>
    </row>
    <row r="2853" spans="1:51" x14ac:dyDescent="0.25">
      <c r="A2853" s="66" t="s">
        <v>31683</v>
      </c>
      <c r="B2853" s="67"/>
      <c r="C2853" s="67"/>
      <c r="D2853" s="68"/>
      <c r="E2853" s="111"/>
      <c r="F2853" s="104" t="s">
        <v>31855</v>
      </c>
      <c r="G2853" s="112"/>
      <c r="H2853" s="71"/>
      <c r="I2853" s="72"/>
      <c r="J2853" s="113"/>
      <c r="K2853" s="71" t="s">
        <v>31904</v>
      </c>
      <c r="L2853" s="114"/>
      <c r="M2853" s="76"/>
      <c r="N2853" s="76"/>
      <c r="O2853" s="77"/>
      <c r="P2853" s="78"/>
      <c r="Q2853" s="78"/>
      <c r="R2853" s="125"/>
      <c r="S2853" s="125"/>
      <c r="T2853" s="125"/>
      <c r="U2853" s="125"/>
      <c r="V2853" s="126"/>
      <c r="W2853" s="126"/>
      <c r="X2853" s="126"/>
      <c r="Y2853" s="126"/>
      <c r="Z2853" s="51"/>
      <c r="AA2853" s="73"/>
      <c r="AB2853" s="73"/>
      <c r="AC2853" s="74"/>
      <c r="AD2853" s="80" t="s">
        <v>31771</v>
      </c>
      <c r="AE2853" s="80">
        <v>33</v>
      </c>
      <c r="AF2853" s="80">
        <v>5</v>
      </c>
      <c r="AG2853" s="80">
        <v>25</v>
      </c>
      <c r="AH2853" s="80">
        <v>5</v>
      </c>
      <c r="AI2853" s="80"/>
      <c r="AJ2853" s="80"/>
      <c r="AK2853" s="80"/>
      <c r="AL2853" s="80"/>
      <c r="AM2853" s="80"/>
      <c r="AN2853" s="82">
        <v>42528.200243055559</v>
      </c>
      <c r="AO2853" s="80"/>
      <c r="AP2853" s="80" t="b">
        <v>1</v>
      </c>
      <c r="AQ2853" s="80" t="b">
        <v>0</v>
      </c>
      <c r="AR2853" s="80" t="b">
        <v>0</v>
      </c>
      <c r="AS2853" s="80" t="s">
        <v>1307</v>
      </c>
      <c r="AT2853" s="80">
        <v>0</v>
      </c>
      <c r="AU2853" s="80"/>
      <c r="AV2853" s="80" t="b">
        <v>0</v>
      </c>
      <c r="AW2853" s="80" t="s">
        <v>1519</v>
      </c>
      <c r="AX2853" s="83" t="s">
        <v>31878</v>
      </c>
      <c r="AY2853" s="80" t="s">
        <v>66</v>
      </c>
    </row>
    <row r="2854" spans="1:51" x14ac:dyDescent="0.25">
      <c r="A2854" s="66" t="s">
        <v>31684</v>
      </c>
      <c r="B2854" s="67"/>
      <c r="C2854" s="67"/>
      <c r="D2854" s="68"/>
      <c r="E2854" s="111"/>
      <c r="F2854" s="104" t="s">
        <v>31856</v>
      </c>
      <c r="G2854" s="112"/>
      <c r="H2854" s="71"/>
      <c r="I2854" s="72"/>
      <c r="J2854" s="113"/>
      <c r="K2854" s="71" t="s">
        <v>31905</v>
      </c>
      <c r="L2854" s="114"/>
      <c r="M2854" s="76"/>
      <c r="N2854" s="76"/>
      <c r="O2854" s="77"/>
      <c r="P2854" s="78"/>
      <c r="Q2854" s="78"/>
      <c r="R2854" s="125"/>
      <c r="S2854" s="125"/>
      <c r="T2854" s="125"/>
      <c r="U2854" s="125"/>
      <c r="V2854" s="126"/>
      <c r="W2854" s="126"/>
      <c r="X2854" s="126"/>
      <c r="Y2854" s="126"/>
      <c r="Z2854" s="51"/>
      <c r="AA2854" s="73"/>
      <c r="AB2854" s="73"/>
      <c r="AC2854" s="74"/>
      <c r="AD2854" s="80" t="s">
        <v>31772</v>
      </c>
      <c r="AE2854" s="80">
        <v>54</v>
      </c>
      <c r="AF2854" s="80">
        <v>128</v>
      </c>
      <c r="AG2854" s="80">
        <v>3298</v>
      </c>
      <c r="AH2854" s="80">
        <v>599</v>
      </c>
      <c r="AI2854" s="80">
        <v>-7200</v>
      </c>
      <c r="AJ2854" s="80" t="s">
        <v>31792</v>
      </c>
      <c r="AK2854" s="80" t="s">
        <v>22360</v>
      </c>
      <c r="AL2854" s="83" t="s">
        <v>31809</v>
      </c>
      <c r="AM2854" s="80" t="s">
        <v>2666</v>
      </c>
      <c r="AN2854" s="82">
        <v>40497.146145833336</v>
      </c>
      <c r="AO2854" s="83" t="s">
        <v>31821</v>
      </c>
      <c r="AP2854" s="80" t="b">
        <v>0</v>
      </c>
      <c r="AQ2854" s="80" t="b">
        <v>0</v>
      </c>
      <c r="AR2854" s="80" t="b">
        <v>1</v>
      </c>
      <c r="AS2854" s="80" t="s">
        <v>1308</v>
      </c>
      <c r="AT2854" s="80">
        <v>0</v>
      </c>
      <c r="AU2854" s="83" t="s">
        <v>31836</v>
      </c>
      <c r="AV2854" s="80" t="b">
        <v>0</v>
      </c>
      <c r="AW2854" s="80" t="s">
        <v>1519</v>
      </c>
      <c r="AX2854" s="83" t="s">
        <v>31879</v>
      </c>
      <c r="AY2854" s="80" t="s">
        <v>66</v>
      </c>
    </row>
    <row r="2855" spans="1:51" x14ac:dyDescent="0.25">
      <c r="A2855" s="66" t="s">
        <v>31685</v>
      </c>
      <c r="B2855" s="67"/>
      <c r="C2855" s="67"/>
      <c r="D2855" s="68"/>
      <c r="E2855" s="111"/>
      <c r="F2855" s="104" t="s">
        <v>31857</v>
      </c>
      <c r="G2855" s="112"/>
      <c r="H2855" s="71"/>
      <c r="I2855" s="72"/>
      <c r="J2855" s="113"/>
      <c r="K2855" s="71" t="s">
        <v>31906</v>
      </c>
      <c r="L2855" s="114"/>
      <c r="M2855" s="76"/>
      <c r="N2855" s="76"/>
      <c r="O2855" s="77"/>
      <c r="P2855" s="78"/>
      <c r="Q2855" s="78"/>
      <c r="R2855" s="125"/>
      <c r="S2855" s="125"/>
      <c r="T2855" s="125"/>
      <c r="U2855" s="125"/>
      <c r="V2855" s="126"/>
      <c r="W2855" s="126"/>
      <c r="X2855" s="126"/>
      <c r="Y2855" s="126"/>
      <c r="Z2855" s="51"/>
      <c r="AA2855" s="73"/>
      <c r="AB2855" s="73"/>
      <c r="AC2855" s="74"/>
      <c r="AD2855" s="80" t="s">
        <v>31773</v>
      </c>
      <c r="AE2855" s="80">
        <v>4</v>
      </c>
      <c r="AF2855" s="80">
        <v>0</v>
      </c>
      <c r="AG2855" s="80">
        <v>4</v>
      </c>
      <c r="AH2855" s="80">
        <v>13</v>
      </c>
      <c r="AI2855" s="80"/>
      <c r="AJ2855" s="80"/>
      <c r="AK2855" s="80"/>
      <c r="AL2855" s="80"/>
      <c r="AM2855" s="80"/>
      <c r="AN2855" s="82">
        <v>42537.109837962962</v>
      </c>
      <c r="AO2855" s="83" t="s">
        <v>31822</v>
      </c>
      <c r="AP2855" s="80" t="b">
        <v>0</v>
      </c>
      <c r="AQ2855" s="80" t="b">
        <v>0</v>
      </c>
      <c r="AR2855" s="80" t="b">
        <v>0</v>
      </c>
      <c r="AS2855" s="80" t="s">
        <v>1307</v>
      </c>
      <c r="AT2855" s="80">
        <v>0</v>
      </c>
      <c r="AU2855" s="83" t="s">
        <v>1315</v>
      </c>
      <c r="AV2855" s="80" t="b">
        <v>0</v>
      </c>
      <c r="AW2855" s="80" t="s">
        <v>1519</v>
      </c>
      <c r="AX2855" s="83" t="s">
        <v>31880</v>
      </c>
      <c r="AY2855" s="80" t="s">
        <v>66</v>
      </c>
    </row>
    <row r="2856" spans="1:51" x14ac:dyDescent="0.25">
      <c r="A2856" s="66" t="s">
        <v>31686</v>
      </c>
      <c r="B2856" s="67"/>
      <c r="C2856" s="67"/>
      <c r="D2856" s="68"/>
      <c r="E2856" s="111"/>
      <c r="F2856" s="104" t="s">
        <v>31858</v>
      </c>
      <c r="G2856" s="112"/>
      <c r="H2856" s="71"/>
      <c r="I2856" s="72"/>
      <c r="J2856" s="113"/>
      <c r="K2856" s="71" t="s">
        <v>31907</v>
      </c>
      <c r="L2856" s="114"/>
      <c r="M2856" s="76"/>
      <c r="N2856" s="76"/>
      <c r="O2856" s="77"/>
      <c r="P2856" s="78"/>
      <c r="Q2856" s="78"/>
      <c r="R2856" s="125"/>
      <c r="S2856" s="125"/>
      <c r="T2856" s="125"/>
      <c r="U2856" s="125"/>
      <c r="V2856" s="126"/>
      <c r="W2856" s="126"/>
      <c r="X2856" s="126"/>
      <c r="Y2856" s="126"/>
      <c r="Z2856" s="51"/>
      <c r="AA2856" s="73"/>
      <c r="AB2856" s="73"/>
      <c r="AC2856" s="74"/>
      <c r="AD2856" s="80" t="s">
        <v>31774</v>
      </c>
      <c r="AE2856" s="80">
        <v>207</v>
      </c>
      <c r="AF2856" s="80">
        <v>1813</v>
      </c>
      <c r="AG2856" s="80">
        <v>18198</v>
      </c>
      <c r="AH2856" s="80">
        <v>8081</v>
      </c>
      <c r="AI2856" s="80">
        <v>-14400</v>
      </c>
      <c r="AJ2856" s="80" t="s">
        <v>31793</v>
      </c>
      <c r="AK2856" s="80" t="s">
        <v>31802</v>
      </c>
      <c r="AL2856" s="80"/>
      <c r="AM2856" s="80" t="s">
        <v>1172</v>
      </c>
      <c r="AN2856" s="82">
        <v>41677.209837962961</v>
      </c>
      <c r="AO2856" s="83" t="s">
        <v>31823</v>
      </c>
      <c r="AP2856" s="80" t="b">
        <v>1</v>
      </c>
      <c r="AQ2856" s="80" t="b">
        <v>0</v>
      </c>
      <c r="AR2856" s="80" t="b">
        <v>1</v>
      </c>
      <c r="AS2856" s="80" t="s">
        <v>1307</v>
      </c>
      <c r="AT2856" s="80">
        <v>137</v>
      </c>
      <c r="AU2856" s="83" t="s">
        <v>1315</v>
      </c>
      <c r="AV2856" s="80" t="b">
        <v>0</v>
      </c>
      <c r="AW2856" s="80" t="s">
        <v>1519</v>
      </c>
      <c r="AX2856" s="83" t="s">
        <v>31881</v>
      </c>
      <c r="AY2856" s="80" t="s">
        <v>66</v>
      </c>
    </row>
    <row r="2857" spans="1:51" x14ac:dyDescent="0.25">
      <c r="A2857" s="66" t="s">
        <v>31693</v>
      </c>
      <c r="B2857" s="67"/>
      <c r="C2857" s="67"/>
      <c r="D2857" s="68"/>
      <c r="E2857" s="111"/>
      <c r="F2857" s="104" t="s">
        <v>31859</v>
      </c>
      <c r="G2857" s="112"/>
      <c r="H2857" s="71"/>
      <c r="I2857" s="72"/>
      <c r="J2857" s="113"/>
      <c r="K2857" s="71" t="s">
        <v>31908</v>
      </c>
      <c r="L2857" s="114"/>
      <c r="M2857" s="76"/>
      <c r="N2857" s="76"/>
      <c r="O2857" s="77"/>
      <c r="P2857" s="78"/>
      <c r="Q2857" s="78"/>
      <c r="R2857" s="125"/>
      <c r="S2857" s="125"/>
      <c r="T2857" s="125"/>
      <c r="U2857" s="125"/>
      <c r="V2857" s="126"/>
      <c r="W2857" s="126"/>
      <c r="X2857" s="126"/>
      <c r="Y2857" s="126"/>
      <c r="Z2857" s="51"/>
      <c r="AA2857" s="73"/>
      <c r="AB2857" s="73"/>
      <c r="AC2857" s="74"/>
      <c r="AD2857" s="80" t="s">
        <v>31775</v>
      </c>
      <c r="AE2857" s="80">
        <v>502</v>
      </c>
      <c r="AF2857" s="80">
        <v>362400</v>
      </c>
      <c r="AG2857" s="80">
        <v>10010</v>
      </c>
      <c r="AH2857" s="80">
        <v>145</v>
      </c>
      <c r="AI2857" s="80">
        <v>-14400</v>
      </c>
      <c r="AJ2857" s="80" t="s">
        <v>31794</v>
      </c>
      <c r="AK2857" s="80" t="s">
        <v>12768</v>
      </c>
      <c r="AL2857" s="83" t="s">
        <v>31810</v>
      </c>
      <c r="AM2857" s="80" t="s">
        <v>1172</v>
      </c>
      <c r="AN2857" s="82">
        <v>39869.130243055559</v>
      </c>
      <c r="AO2857" s="83" t="s">
        <v>31824</v>
      </c>
      <c r="AP2857" s="80" t="b">
        <v>0</v>
      </c>
      <c r="AQ2857" s="80" t="b">
        <v>0</v>
      </c>
      <c r="AR2857" s="80" t="b">
        <v>1</v>
      </c>
      <c r="AS2857" s="80" t="s">
        <v>1307</v>
      </c>
      <c r="AT2857" s="80">
        <v>3212</v>
      </c>
      <c r="AU2857" s="83" t="s">
        <v>31837</v>
      </c>
      <c r="AV2857" s="80" t="b">
        <v>1</v>
      </c>
      <c r="AW2857" s="80" t="s">
        <v>1519</v>
      </c>
      <c r="AX2857" s="83" t="s">
        <v>31882</v>
      </c>
      <c r="AY2857" s="80" t="s">
        <v>65</v>
      </c>
    </row>
    <row r="2858" spans="1:51" x14ac:dyDescent="0.25">
      <c r="A2858" s="66" t="s">
        <v>31687</v>
      </c>
      <c r="B2858" s="67"/>
      <c r="C2858" s="67"/>
      <c r="D2858" s="68"/>
      <c r="E2858" s="111"/>
      <c r="F2858" s="104" t="s">
        <v>31860</v>
      </c>
      <c r="G2858" s="112"/>
      <c r="H2858" s="71"/>
      <c r="I2858" s="72"/>
      <c r="J2858" s="113"/>
      <c r="K2858" s="71" t="s">
        <v>31909</v>
      </c>
      <c r="L2858" s="114"/>
      <c r="M2858" s="76"/>
      <c r="N2858" s="76"/>
      <c r="O2858" s="77"/>
      <c r="P2858" s="78"/>
      <c r="Q2858" s="78"/>
      <c r="R2858" s="125"/>
      <c r="S2858" s="125"/>
      <c r="T2858" s="125"/>
      <c r="U2858" s="125"/>
      <c r="V2858" s="126"/>
      <c r="W2858" s="126"/>
      <c r="X2858" s="126"/>
      <c r="Y2858" s="126"/>
      <c r="Z2858" s="51"/>
      <c r="AA2858" s="73"/>
      <c r="AB2858" s="73"/>
      <c r="AC2858" s="74"/>
      <c r="AD2858" s="80" t="s">
        <v>31776</v>
      </c>
      <c r="AE2858" s="80">
        <v>1983</v>
      </c>
      <c r="AF2858" s="80">
        <v>421</v>
      </c>
      <c r="AG2858" s="80">
        <v>7974</v>
      </c>
      <c r="AH2858" s="80">
        <v>1468</v>
      </c>
      <c r="AI2858" s="80"/>
      <c r="AJ2858" s="80" t="s">
        <v>31795</v>
      </c>
      <c r="AK2858" s="80" t="s">
        <v>31803</v>
      </c>
      <c r="AL2858" s="80"/>
      <c r="AM2858" s="80"/>
      <c r="AN2858" s="82">
        <v>39936.772673611114</v>
      </c>
      <c r="AO2858" s="83" t="s">
        <v>31825</v>
      </c>
      <c r="AP2858" s="80" t="b">
        <v>0</v>
      </c>
      <c r="AQ2858" s="80" t="b">
        <v>0</v>
      </c>
      <c r="AR2858" s="80" t="b">
        <v>0</v>
      </c>
      <c r="AS2858" s="80" t="s">
        <v>1307</v>
      </c>
      <c r="AT2858" s="80">
        <v>9</v>
      </c>
      <c r="AU2858" s="83" t="s">
        <v>31838</v>
      </c>
      <c r="AV2858" s="80" t="b">
        <v>0</v>
      </c>
      <c r="AW2858" s="80" t="s">
        <v>1519</v>
      </c>
      <c r="AX2858" s="83" t="s">
        <v>31883</v>
      </c>
      <c r="AY2858" s="80" t="s">
        <v>66</v>
      </c>
    </row>
    <row r="2859" spans="1:51" x14ac:dyDescent="0.25">
      <c r="A2859" s="66" t="s">
        <v>31694</v>
      </c>
      <c r="B2859" s="67"/>
      <c r="C2859" s="67"/>
      <c r="D2859" s="68"/>
      <c r="E2859" s="111"/>
      <c r="F2859" s="104" t="s">
        <v>31861</v>
      </c>
      <c r="G2859" s="112"/>
      <c r="H2859" s="71"/>
      <c r="I2859" s="72"/>
      <c r="J2859" s="113"/>
      <c r="K2859" s="71" t="s">
        <v>31910</v>
      </c>
      <c r="L2859" s="114"/>
      <c r="M2859" s="76"/>
      <c r="N2859" s="76"/>
      <c r="O2859" s="77"/>
      <c r="P2859" s="78"/>
      <c r="Q2859" s="78"/>
      <c r="R2859" s="125"/>
      <c r="S2859" s="125"/>
      <c r="T2859" s="125"/>
      <c r="U2859" s="125"/>
      <c r="V2859" s="126"/>
      <c r="W2859" s="126"/>
      <c r="X2859" s="126"/>
      <c r="Y2859" s="126"/>
      <c r="Z2859" s="51"/>
      <c r="AA2859" s="73"/>
      <c r="AB2859" s="73"/>
      <c r="AC2859" s="74"/>
      <c r="AD2859" s="80" t="s">
        <v>31777</v>
      </c>
      <c r="AE2859" s="80">
        <v>829</v>
      </c>
      <c r="AF2859" s="80">
        <v>22940</v>
      </c>
      <c r="AG2859" s="80">
        <v>9299</v>
      </c>
      <c r="AH2859" s="80">
        <v>7</v>
      </c>
      <c r="AI2859" s="80">
        <v>-25200</v>
      </c>
      <c r="AJ2859" s="80" t="s">
        <v>31796</v>
      </c>
      <c r="AK2859" s="80" t="s">
        <v>31804</v>
      </c>
      <c r="AL2859" s="80"/>
      <c r="AM2859" s="80" t="s">
        <v>1194</v>
      </c>
      <c r="AN2859" s="82">
        <v>40438.061666666668</v>
      </c>
      <c r="AO2859" s="83" t="s">
        <v>31826</v>
      </c>
      <c r="AP2859" s="80" t="b">
        <v>0</v>
      </c>
      <c r="AQ2859" s="80" t="b">
        <v>0</v>
      </c>
      <c r="AR2859" s="80" t="b">
        <v>0</v>
      </c>
      <c r="AS2859" s="80" t="s">
        <v>1307</v>
      </c>
      <c r="AT2859" s="80">
        <v>301</v>
      </c>
      <c r="AU2859" s="83" t="s">
        <v>31839</v>
      </c>
      <c r="AV2859" s="80" t="b">
        <v>1</v>
      </c>
      <c r="AW2859" s="80" t="s">
        <v>1519</v>
      </c>
      <c r="AX2859" s="83" t="s">
        <v>31884</v>
      </c>
      <c r="AY2859" s="80" t="s">
        <v>65</v>
      </c>
    </row>
    <row r="2860" spans="1:51" x14ac:dyDescent="0.25">
      <c r="A2860" s="66" t="s">
        <v>31688</v>
      </c>
      <c r="B2860" s="67"/>
      <c r="C2860" s="67"/>
      <c r="D2860" s="68"/>
      <c r="E2860" s="111"/>
      <c r="F2860" s="104" t="s">
        <v>31862</v>
      </c>
      <c r="G2860" s="112"/>
      <c r="H2860" s="71"/>
      <c r="I2860" s="72"/>
      <c r="J2860" s="113"/>
      <c r="K2860" s="71" t="s">
        <v>31911</v>
      </c>
      <c r="L2860" s="114"/>
      <c r="M2860" s="76"/>
      <c r="N2860" s="76"/>
      <c r="O2860" s="77"/>
      <c r="P2860" s="78"/>
      <c r="Q2860" s="78"/>
      <c r="R2860" s="125"/>
      <c r="S2860" s="125"/>
      <c r="T2860" s="125"/>
      <c r="U2860" s="125"/>
      <c r="V2860" s="126"/>
      <c r="W2860" s="126"/>
      <c r="X2860" s="126"/>
      <c r="Y2860" s="126"/>
      <c r="Z2860" s="51"/>
      <c r="AA2860" s="73"/>
      <c r="AB2860" s="73"/>
      <c r="AC2860" s="74"/>
      <c r="AD2860" s="80" t="s">
        <v>31778</v>
      </c>
      <c r="AE2860" s="80">
        <v>88</v>
      </c>
      <c r="AF2860" s="80">
        <v>24</v>
      </c>
      <c r="AG2860" s="80">
        <v>977</v>
      </c>
      <c r="AH2860" s="80">
        <v>374</v>
      </c>
      <c r="AI2860" s="80"/>
      <c r="AJ2860" s="80"/>
      <c r="AK2860" s="80"/>
      <c r="AL2860" s="80"/>
      <c r="AM2860" s="80"/>
      <c r="AN2860" s="82">
        <v>41897.559270833335</v>
      </c>
      <c r="AO2860" s="83" t="s">
        <v>31827</v>
      </c>
      <c r="AP2860" s="80" t="b">
        <v>1</v>
      </c>
      <c r="AQ2860" s="80" t="b">
        <v>0</v>
      </c>
      <c r="AR2860" s="80" t="b">
        <v>0</v>
      </c>
      <c r="AS2860" s="80" t="s">
        <v>1307</v>
      </c>
      <c r="AT2860" s="80">
        <v>4</v>
      </c>
      <c r="AU2860" s="83" t="s">
        <v>1315</v>
      </c>
      <c r="AV2860" s="80" t="b">
        <v>0</v>
      </c>
      <c r="AW2860" s="80" t="s">
        <v>1519</v>
      </c>
      <c r="AX2860" s="83" t="s">
        <v>31885</v>
      </c>
      <c r="AY2860" s="80" t="s">
        <v>66</v>
      </c>
    </row>
    <row r="2861" spans="1:51" x14ac:dyDescent="0.25">
      <c r="A2861" s="66" t="s">
        <v>31689</v>
      </c>
      <c r="B2861" s="67"/>
      <c r="C2861" s="67"/>
      <c r="D2861" s="68"/>
      <c r="E2861" s="111"/>
      <c r="F2861" s="104" t="s">
        <v>31863</v>
      </c>
      <c r="G2861" s="112"/>
      <c r="H2861" s="71"/>
      <c r="I2861" s="72"/>
      <c r="J2861" s="113"/>
      <c r="K2861" s="71" t="s">
        <v>31912</v>
      </c>
      <c r="L2861" s="114"/>
      <c r="M2861" s="76"/>
      <c r="N2861" s="76"/>
      <c r="O2861" s="77"/>
      <c r="P2861" s="78"/>
      <c r="Q2861" s="78"/>
      <c r="R2861" s="125"/>
      <c r="S2861" s="125"/>
      <c r="T2861" s="125"/>
      <c r="U2861" s="125"/>
      <c r="V2861" s="126"/>
      <c r="W2861" s="126"/>
      <c r="X2861" s="126"/>
      <c r="Y2861" s="126"/>
      <c r="Z2861" s="51"/>
      <c r="AA2861" s="73"/>
      <c r="AB2861" s="73"/>
      <c r="AC2861" s="74"/>
      <c r="AD2861" s="80" t="s">
        <v>31779</v>
      </c>
      <c r="AE2861" s="80">
        <v>180</v>
      </c>
      <c r="AF2861" s="80">
        <v>325</v>
      </c>
      <c r="AG2861" s="80">
        <v>6994</v>
      </c>
      <c r="AH2861" s="80">
        <v>2162</v>
      </c>
      <c r="AI2861" s="80">
        <v>-10800</v>
      </c>
      <c r="AJ2861" s="80"/>
      <c r="AK2861" s="80"/>
      <c r="AL2861" s="80"/>
      <c r="AM2861" s="80" t="s">
        <v>1174</v>
      </c>
      <c r="AN2861" s="82">
        <v>40531.221817129626</v>
      </c>
      <c r="AO2861" s="83" t="s">
        <v>31828</v>
      </c>
      <c r="AP2861" s="80" t="b">
        <v>0</v>
      </c>
      <c r="AQ2861" s="80" t="b">
        <v>0</v>
      </c>
      <c r="AR2861" s="80" t="b">
        <v>1</v>
      </c>
      <c r="AS2861" s="80" t="s">
        <v>1307</v>
      </c>
      <c r="AT2861" s="80">
        <v>1</v>
      </c>
      <c r="AU2861" s="83" t="s">
        <v>31840</v>
      </c>
      <c r="AV2861" s="80" t="b">
        <v>0</v>
      </c>
      <c r="AW2861" s="80" t="s">
        <v>1519</v>
      </c>
      <c r="AX2861" s="83" t="s">
        <v>31886</v>
      </c>
      <c r="AY2861" s="80" t="s">
        <v>66</v>
      </c>
    </row>
    <row r="2862" spans="1:51" x14ac:dyDescent="0.25">
      <c r="A2862" s="66" t="s">
        <v>31695</v>
      </c>
      <c r="B2862" s="67"/>
      <c r="C2862" s="67"/>
      <c r="D2862" s="68"/>
      <c r="E2862" s="111"/>
      <c r="F2862" s="104" t="s">
        <v>31864</v>
      </c>
      <c r="G2862" s="112"/>
      <c r="H2862" s="71"/>
      <c r="I2862" s="72"/>
      <c r="J2862" s="113"/>
      <c r="K2862" s="71" t="s">
        <v>31913</v>
      </c>
      <c r="L2862" s="114"/>
      <c r="M2862" s="76"/>
      <c r="N2862" s="76"/>
      <c r="O2862" s="77"/>
      <c r="P2862" s="78"/>
      <c r="Q2862" s="78"/>
      <c r="R2862" s="125"/>
      <c r="S2862" s="125"/>
      <c r="T2862" s="125"/>
      <c r="U2862" s="125"/>
      <c r="V2862" s="126"/>
      <c r="W2862" s="126"/>
      <c r="X2862" s="126"/>
      <c r="Y2862" s="126"/>
      <c r="Z2862" s="51"/>
      <c r="AA2862" s="73"/>
      <c r="AB2862" s="73"/>
      <c r="AC2862" s="74"/>
      <c r="AD2862" s="80" t="s">
        <v>31779</v>
      </c>
      <c r="AE2862" s="80">
        <v>682</v>
      </c>
      <c r="AF2862" s="80">
        <v>1763</v>
      </c>
      <c r="AG2862" s="80">
        <v>73919</v>
      </c>
      <c r="AH2862" s="80">
        <v>18931</v>
      </c>
      <c r="AI2862" s="80">
        <v>-10800</v>
      </c>
      <c r="AJ2862" s="80"/>
      <c r="AK2862" s="80" t="s">
        <v>31805</v>
      </c>
      <c r="AL2862" s="80"/>
      <c r="AM2862" s="80" t="s">
        <v>1173</v>
      </c>
      <c r="AN2862" s="82">
        <v>40237.893900462965</v>
      </c>
      <c r="AO2862" s="83" t="s">
        <v>31829</v>
      </c>
      <c r="AP2862" s="80" t="b">
        <v>0</v>
      </c>
      <c r="AQ2862" s="80" t="b">
        <v>0</v>
      </c>
      <c r="AR2862" s="80" t="b">
        <v>1</v>
      </c>
      <c r="AS2862" s="80" t="s">
        <v>1308</v>
      </c>
      <c r="AT2862" s="80">
        <v>1</v>
      </c>
      <c r="AU2862" s="83" t="s">
        <v>31841</v>
      </c>
      <c r="AV2862" s="80" t="b">
        <v>0</v>
      </c>
      <c r="AW2862" s="80" t="s">
        <v>1519</v>
      </c>
      <c r="AX2862" s="83" t="s">
        <v>31887</v>
      </c>
      <c r="AY2862" s="80" t="s">
        <v>65</v>
      </c>
    </row>
    <row r="2863" spans="1:51" x14ac:dyDescent="0.25">
      <c r="A2863" s="89" t="s">
        <v>31690</v>
      </c>
      <c r="B2863" s="90"/>
      <c r="C2863" s="90"/>
      <c r="D2863" s="91"/>
      <c r="E2863" s="92"/>
      <c r="F2863" s="105" t="s">
        <v>31865</v>
      </c>
      <c r="G2863" s="90"/>
      <c r="H2863" s="93"/>
      <c r="I2863" s="94"/>
      <c r="J2863" s="94"/>
      <c r="K2863" s="93" t="s">
        <v>31914</v>
      </c>
      <c r="L2863" s="95"/>
      <c r="M2863" s="96"/>
      <c r="N2863" s="96"/>
      <c r="O2863" s="97"/>
      <c r="P2863" s="98"/>
      <c r="Q2863" s="98"/>
      <c r="R2863" s="127"/>
      <c r="S2863" s="127"/>
      <c r="T2863" s="127"/>
      <c r="U2863" s="127"/>
      <c r="V2863" s="128"/>
      <c r="W2863" s="128"/>
      <c r="X2863" s="128"/>
      <c r="Y2863" s="128"/>
      <c r="Z2863" s="101"/>
      <c r="AA2863" s="102"/>
      <c r="AB2863" s="102"/>
      <c r="AC2863" s="103"/>
      <c r="AD2863" s="107" t="s">
        <v>31780</v>
      </c>
      <c r="AE2863" s="107">
        <v>26</v>
      </c>
      <c r="AF2863" s="107">
        <v>155</v>
      </c>
      <c r="AG2863" s="107">
        <v>11855</v>
      </c>
      <c r="AH2863" s="107">
        <v>871</v>
      </c>
      <c r="AI2863" s="107">
        <v>-14400</v>
      </c>
      <c r="AJ2863" s="107"/>
      <c r="AK2863" s="107" t="s">
        <v>31806</v>
      </c>
      <c r="AL2863" s="107"/>
      <c r="AM2863" s="107" t="s">
        <v>1172</v>
      </c>
      <c r="AN2863" s="108">
        <v>40264.06690972222</v>
      </c>
      <c r="AO2863" s="109" t="s">
        <v>31830</v>
      </c>
      <c r="AP2863" s="107" t="b">
        <v>0</v>
      </c>
      <c r="AQ2863" s="107" t="b">
        <v>0</v>
      </c>
      <c r="AR2863" s="107" t="b">
        <v>0</v>
      </c>
      <c r="AS2863" s="107" t="s">
        <v>1307</v>
      </c>
      <c r="AT2863" s="107">
        <v>20</v>
      </c>
      <c r="AU2863" s="109" t="s">
        <v>31842</v>
      </c>
      <c r="AV2863" s="107" t="b">
        <v>0</v>
      </c>
      <c r="AW2863" s="107" t="s">
        <v>1519</v>
      </c>
      <c r="AX2863" s="109" t="s">
        <v>31888</v>
      </c>
      <c r="AY2863" s="107" t="s">
        <v>66</v>
      </c>
    </row>
    <row r="2864" spans="1:51" x14ac:dyDescent="0.25">
      <c r="A2864" s="66" t="s">
        <v>31915</v>
      </c>
      <c r="B2864" s="67"/>
      <c r="C2864" s="67"/>
      <c r="D2864" s="68"/>
      <c r="E2864" s="111"/>
      <c r="F2864" s="104" t="s">
        <v>31975</v>
      </c>
      <c r="G2864" s="112"/>
      <c r="H2864" s="71"/>
      <c r="I2864" s="72"/>
      <c r="J2864" s="113"/>
      <c r="K2864" s="71" t="s">
        <v>31989</v>
      </c>
      <c r="L2864" s="114"/>
      <c r="M2864" s="76"/>
      <c r="N2864" s="76"/>
      <c r="O2864" s="77"/>
      <c r="P2864" s="78"/>
      <c r="Q2864" s="78"/>
      <c r="R2864" s="125"/>
      <c r="S2864" s="125"/>
      <c r="T2864" s="125"/>
      <c r="U2864" s="125"/>
      <c r="V2864" s="126"/>
      <c r="W2864" s="126"/>
      <c r="X2864" s="126"/>
      <c r="Y2864" s="126"/>
      <c r="Z2864" s="51"/>
      <c r="AA2864" s="73"/>
      <c r="AB2864" s="73"/>
      <c r="AC2864" s="74"/>
      <c r="AD2864" s="80" t="s">
        <v>31948</v>
      </c>
      <c r="AE2864" s="80">
        <v>163</v>
      </c>
      <c r="AF2864" s="80">
        <v>364</v>
      </c>
      <c r="AG2864" s="80">
        <v>2726</v>
      </c>
      <c r="AH2864" s="80">
        <v>3380</v>
      </c>
      <c r="AI2864" s="80"/>
      <c r="AJ2864" s="80" t="s">
        <v>31954</v>
      </c>
      <c r="AK2864" s="80" t="s">
        <v>31961</v>
      </c>
      <c r="AL2864" s="80"/>
      <c r="AM2864" s="80"/>
      <c r="AN2864" s="82">
        <v>41865.98642361111</v>
      </c>
      <c r="AO2864" s="83" t="s">
        <v>31968</v>
      </c>
      <c r="AP2864" s="80" t="b">
        <v>0</v>
      </c>
      <c r="AQ2864" s="80" t="b">
        <v>0</v>
      </c>
      <c r="AR2864" s="80" t="b">
        <v>1</v>
      </c>
      <c r="AS2864" s="80" t="s">
        <v>1308</v>
      </c>
      <c r="AT2864" s="80">
        <v>1</v>
      </c>
      <c r="AU2864" s="83" t="s">
        <v>1315</v>
      </c>
      <c r="AV2864" s="80" t="b">
        <v>0</v>
      </c>
      <c r="AW2864" s="80" t="s">
        <v>1519</v>
      </c>
      <c r="AX2864" s="83" t="s">
        <v>31982</v>
      </c>
      <c r="AY2864" s="80" t="s">
        <v>66</v>
      </c>
    </row>
    <row r="2865" spans="1:51" x14ac:dyDescent="0.25">
      <c r="A2865" s="66" t="s">
        <v>31921</v>
      </c>
      <c r="B2865" s="67"/>
      <c r="C2865" s="67"/>
      <c r="D2865" s="68"/>
      <c r="E2865" s="111"/>
      <c r="F2865" s="104" t="s">
        <v>31976</v>
      </c>
      <c r="G2865" s="112"/>
      <c r="H2865" s="71"/>
      <c r="I2865" s="72"/>
      <c r="J2865" s="113"/>
      <c r="K2865" s="71" t="s">
        <v>32090</v>
      </c>
      <c r="L2865" s="114"/>
      <c r="M2865" s="76"/>
      <c r="N2865" s="76"/>
      <c r="O2865" s="77"/>
      <c r="P2865" s="78"/>
      <c r="Q2865" s="78"/>
      <c r="R2865" s="125"/>
      <c r="S2865" s="125"/>
      <c r="T2865" s="125"/>
      <c r="U2865" s="125"/>
      <c r="V2865" s="126"/>
      <c r="W2865" s="126"/>
      <c r="X2865" s="126"/>
      <c r="Y2865" s="126"/>
      <c r="Z2865" s="51"/>
      <c r="AA2865" s="73"/>
      <c r="AB2865" s="73"/>
      <c r="AC2865" s="74"/>
      <c r="AD2865" s="80" t="s">
        <v>31949</v>
      </c>
      <c r="AE2865" s="80">
        <v>104</v>
      </c>
      <c r="AF2865" s="80">
        <v>108</v>
      </c>
      <c r="AG2865" s="80">
        <v>4740</v>
      </c>
      <c r="AH2865" s="80">
        <v>5127</v>
      </c>
      <c r="AI2865" s="80">
        <v>-25200</v>
      </c>
      <c r="AJ2865" s="80" t="s">
        <v>31955</v>
      </c>
      <c r="AK2865" s="80" t="s">
        <v>31962</v>
      </c>
      <c r="AL2865" s="80"/>
      <c r="AM2865" s="80" t="s">
        <v>1175</v>
      </c>
      <c r="AN2865" s="82">
        <v>42070.185370370367</v>
      </c>
      <c r="AO2865" s="80"/>
      <c r="AP2865" s="80" t="b">
        <v>0</v>
      </c>
      <c r="AQ2865" s="80" t="b">
        <v>0</v>
      </c>
      <c r="AR2865" s="80" t="b">
        <v>1</v>
      </c>
      <c r="AS2865" s="80" t="s">
        <v>1308</v>
      </c>
      <c r="AT2865" s="80">
        <v>0</v>
      </c>
      <c r="AU2865" s="83" t="s">
        <v>1315</v>
      </c>
      <c r="AV2865" s="80" t="b">
        <v>0</v>
      </c>
      <c r="AW2865" s="80" t="s">
        <v>1519</v>
      </c>
      <c r="AX2865" s="83" t="s">
        <v>31983</v>
      </c>
      <c r="AY2865" s="80" t="s">
        <v>66</v>
      </c>
    </row>
    <row r="2866" spans="1:51" x14ac:dyDescent="0.25">
      <c r="A2866" s="66" t="s">
        <v>31916</v>
      </c>
      <c r="B2866" s="67"/>
      <c r="C2866" s="67"/>
      <c r="D2866" s="68"/>
      <c r="E2866" s="111"/>
      <c r="F2866" s="104" t="s">
        <v>31977</v>
      </c>
      <c r="G2866" s="112"/>
      <c r="H2866" s="71"/>
      <c r="I2866" s="72"/>
      <c r="J2866" s="113"/>
      <c r="K2866" s="71" t="s">
        <v>31990</v>
      </c>
      <c r="L2866" s="114"/>
      <c r="M2866" s="76"/>
      <c r="N2866" s="76"/>
      <c r="O2866" s="77"/>
      <c r="P2866" s="78"/>
      <c r="Q2866" s="78"/>
      <c r="R2866" s="125"/>
      <c r="S2866" s="125"/>
      <c r="T2866" s="125"/>
      <c r="U2866" s="125"/>
      <c r="V2866" s="126"/>
      <c r="W2866" s="126"/>
      <c r="X2866" s="126"/>
      <c r="Y2866" s="126"/>
      <c r="Z2866" s="51"/>
      <c r="AA2866" s="73"/>
      <c r="AB2866" s="73"/>
      <c r="AC2866" s="74"/>
      <c r="AD2866" s="80" t="s">
        <v>31916</v>
      </c>
      <c r="AE2866" s="80">
        <v>141</v>
      </c>
      <c r="AF2866" s="80">
        <v>158</v>
      </c>
      <c r="AG2866" s="80">
        <v>336</v>
      </c>
      <c r="AH2866" s="80">
        <v>15</v>
      </c>
      <c r="AI2866" s="80">
        <v>-18000</v>
      </c>
      <c r="AJ2866" s="80" t="s">
        <v>31956</v>
      </c>
      <c r="AK2866" s="80" t="s">
        <v>31963</v>
      </c>
      <c r="AL2866" s="80"/>
      <c r="AM2866" s="80" t="s">
        <v>1183</v>
      </c>
      <c r="AN2866" s="82">
        <v>39535.567245370374</v>
      </c>
      <c r="AO2866" s="83" t="s">
        <v>31969</v>
      </c>
      <c r="AP2866" s="80" t="b">
        <v>0</v>
      </c>
      <c r="AQ2866" s="80" t="b">
        <v>0</v>
      </c>
      <c r="AR2866" s="80" t="b">
        <v>1</v>
      </c>
      <c r="AS2866" s="80" t="s">
        <v>1307</v>
      </c>
      <c r="AT2866" s="80">
        <v>3</v>
      </c>
      <c r="AU2866" s="83" t="s">
        <v>1352</v>
      </c>
      <c r="AV2866" s="80" t="b">
        <v>0</v>
      </c>
      <c r="AW2866" s="80" t="s">
        <v>1519</v>
      </c>
      <c r="AX2866" s="83" t="s">
        <v>31984</v>
      </c>
      <c r="AY2866" s="80" t="s">
        <v>66</v>
      </c>
    </row>
    <row r="2867" spans="1:51" x14ac:dyDescent="0.25">
      <c r="A2867" s="66" t="s">
        <v>31917</v>
      </c>
      <c r="B2867" s="67"/>
      <c r="C2867" s="67"/>
      <c r="D2867" s="68"/>
      <c r="E2867" s="111"/>
      <c r="F2867" s="104" t="s">
        <v>31978</v>
      </c>
      <c r="G2867" s="112"/>
      <c r="H2867" s="71"/>
      <c r="I2867" s="72"/>
      <c r="J2867" s="113"/>
      <c r="K2867" s="71" t="s">
        <v>31991</v>
      </c>
      <c r="L2867" s="114"/>
      <c r="M2867" s="76"/>
      <c r="N2867" s="76"/>
      <c r="O2867" s="77"/>
      <c r="P2867" s="78"/>
      <c r="Q2867" s="78"/>
      <c r="R2867" s="125"/>
      <c r="S2867" s="125"/>
      <c r="T2867" s="125"/>
      <c r="U2867" s="125"/>
      <c r="V2867" s="126"/>
      <c r="W2867" s="126"/>
      <c r="X2867" s="126"/>
      <c r="Y2867" s="126"/>
      <c r="Z2867" s="51"/>
      <c r="AA2867" s="73"/>
      <c r="AB2867" s="73"/>
      <c r="AC2867" s="74"/>
      <c r="AD2867" s="80" t="s">
        <v>31950</v>
      </c>
      <c r="AE2867" s="80">
        <v>2019</v>
      </c>
      <c r="AF2867" s="80">
        <v>684</v>
      </c>
      <c r="AG2867" s="80">
        <v>2202</v>
      </c>
      <c r="AH2867" s="80">
        <v>811</v>
      </c>
      <c r="AI2867" s="80">
        <v>-18000</v>
      </c>
      <c r="AJ2867" s="80" t="s">
        <v>31957</v>
      </c>
      <c r="AK2867" s="80" t="s">
        <v>3935</v>
      </c>
      <c r="AL2867" s="80"/>
      <c r="AM2867" s="80" t="s">
        <v>1169</v>
      </c>
      <c r="AN2867" s="82">
        <v>40676.234525462962</v>
      </c>
      <c r="AO2867" s="83" t="s">
        <v>31970</v>
      </c>
      <c r="AP2867" s="80" t="b">
        <v>0</v>
      </c>
      <c r="AQ2867" s="80" t="b">
        <v>0</v>
      </c>
      <c r="AR2867" s="80" t="b">
        <v>0</v>
      </c>
      <c r="AS2867" s="80" t="s">
        <v>1307</v>
      </c>
      <c r="AT2867" s="80">
        <v>13</v>
      </c>
      <c r="AU2867" s="83" t="s">
        <v>1320</v>
      </c>
      <c r="AV2867" s="80" t="b">
        <v>0</v>
      </c>
      <c r="AW2867" s="80" t="s">
        <v>1519</v>
      </c>
      <c r="AX2867" s="83" t="s">
        <v>31985</v>
      </c>
      <c r="AY2867" s="80" t="s">
        <v>66</v>
      </c>
    </row>
    <row r="2868" spans="1:51" x14ac:dyDescent="0.25">
      <c r="A2868" s="66" t="s">
        <v>31918</v>
      </c>
      <c r="B2868" s="67"/>
      <c r="C2868" s="67"/>
      <c r="D2868" s="68"/>
      <c r="E2868" s="111"/>
      <c r="F2868" s="104" t="s">
        <v>31979</v>
      </c>
      <c r="G2868" s="112"/>
      <c r="H2868" s="71"/>
      <c r="I2868" s="72"/>
      <c r="J2868" s="113"/>
      <c r="K2868" s="71" t="s">
        <v>38907</v>
      </c>
      <c r="L2868" s="114"/>
      <c r="M2868" s="76"/>
      <c r="N2868" s="76"/>
      <c r="O2868" s="77"/>
      <c r="P2868" s="78"/>
      <c r="Q2868" s="78"/>
      <c r="R2868" s="125"/>
      <c r="S2868" s="125"/>
      <c r="T2868" s="125"/>
      <c r="U2868" s="125"/>
      <c r="V2868" s="126"/>
      <c r="W2868" s="126"/>
      <c r="X2868" s="126"/>
      <c r="Y2868" s="126"/>
      <c r="Z2868" s="51"/>
      <c r="AA2868" s="73"/>
      <c r="AB2868" s="73"/>
      <c r="AC2868" s="74"/>
      <c r="AD2868" s="80" t="s">
        <v>31951</v>
      </c>
      <c r="AE2868" s="80">
        <v>411</v>
      </c>
      <c r="AF2868" s="80">
        <v>869045</v>
      </c>
      <c r="AG2868" s="80">
        <v>429684</v>
      </c>
      <c r="AH2868" s="80">
        <v>39</v>
      </c>
      <c r="AI2868" s="80">
        <v>-16200</v>
      </c>
      <c r="AJ2868" s="80" t="s">
        <v>31958</v>
      </c>
      <c r="AK2868" s="80" t="s">
        <v>31964</v>
      </c>
      <c r="AL2868" s="83" t="s">
        <v>31967</v>
      </c>
      <c r="AM2868" s="80" t="s">
        <v>1185</v>
      </c>
      <c r="AN2868" s="82">
        <v>40093.676030092596</v>
      </c>
      <c r="AO2868" s="83" t="s">
        <v>31971</v>
      </c>
      <c r="AP2868" s="80" t="b">
        <v>1</v>
      </c>
      <c r="AQ2868" s="80" t="b">
        <v>0</v>
      </c>
      <c r="AR2868" s="80" t="b">
        <v>1</v>
      </c>
      <c r="AS2868" s="80" t="s">
        <v>1306</v>
      </c>
      <c r="AT2868" s="80">
        <v>4255</v>
      </c>
      <c r="AU2868" s="83" t="s">
        <v>1315</v>
      </c>
      <c r="AV2868" s="80" t="b">
        <v>1</v>
      </c>
      <c r="AW2868" s="80" t="s">
        <v>1519</v>
      </c>
      <c r="AX2868" s="83" t="s">
        <v>31986</v>
      </c>
      <c r="AY2868" s="80" t="s">
        <v>65</v>
      </c>
    </row>
    <row r="2869" spans="1:51" x14ac:dyDescent="0.25">
      <c r="A2869" s="66" t="s">
        <v>31919</v>
      </c>
      <c r="B2869" s="67"/>
      <c r="C2869" s="67"/>
      <c r="D2869" s="68"/>
      <c r="E2869" s="111"/>
      <c r="F2869" s="104" t="s">
        <v>31980</v>
      </c>
      <c r="G2869" s="112"/>
      <c r="H2869" s="71"/>
      <c r="I2869" s="72"/>
      <c r="J2869" s="113"/>
      <c r="K2869" s="71" t="s">
        <v>31992</v>
      </c>
      <c r="L2869" s="114"/>
      <c r="M2869" s="76"/>
      <c r="N2869" s="76"/>
      <c r="O2869" s="77"/>
      <c r="P2869" s="78"/>
      <c r="Q2869" s="78"/>
      <c r="R2869" s="125"/>
      <c r="S2869" s="125"/>
      <c r="T2869" s="125"/>
      <c r="U2869" s="125"/>
      <c r="V2869" s="126"/>
      <c r="W2869" s="126"/>
      <c r="X2869" s="126"/>
      <c r="Y2869" s="126"/>
      <c r="Z2869" s="51"/>
      <c r="AA2869" s="73"/>
      <c r="AB2869" s="73"/>
      <c r="AC2869" s="74"/>
      <c r="AD2869" s="80" t="s">
        <v>31952</v>
      </c>
      <c r="AE2869" s="80">
        <v>184</v>
      </c>
      <c r="AF2869" s="80">
        <v>115</v>
      </c>
      <c r="AG2869" s="80">
        <v>3832</v>
      </c>
      <c r="AH2869" s="80">
        <v>3393</v>
      </c>
      <c r="AI2869" s="80">
        <v>-18000</v>
      </c>
      <c r="AJ2869" s="80" t="s">
        <v>31959</v>
      </c>
      <c r="AK2869" s="80" t="s">
        <v>31965</v>
      </c>
      <c r="AL2869" s="80"/>
      <c r="AM2869" s="80" t="s">
        <v>1169</v>
      </c>
      <c r="AN2869" s="82">
        <v>39846.034155092595</v>
      </c>
      <c r="AO2869" s="83" t="s">
        <v>31972</v>
      </c>
      <c r="AP2869" s="80" t="b">
        <v>0</v>
      </c>
      <c r="AQ2869" s="80" t="b">
        <v>0</v>
      </c>
      <c r="AR2869" s="80" t="b">
        <v>1</v>
      </c>
      <c r="AS2869" s="80" t="s">
        <v>1307</v>
      </c>
      <c r="AT2869" s="80">
        <v>21</v>
      </c>
      <c r="AU2869" s="83" t="s">
        <v>1326</v>
      </c>
      <c r="AV2869" s="80" t="b">
        <v>0</v>
      </c>
      <c r="AW2869" s="80" t="s">
        <v>1519</v>
      </c>
      <c r="AX2869" s="83" t="s">
        <v>31987</v>
      </c>
      <c r="AY2869" s="80" t="s">
        <v>66</v>
      </c>
    </row>
    <row r="2870" spans="1:51" x14ac:dyDescent="0.25">
      <c r="A2870" s="89" t="s">
        <v>31920</v>
      </c>
      <c r="B2870" s="90"/>
      <c r="C2870" s="90"/>
      <c r="D2870" s="91"/>
      <c r="E2870" s="92"/>
      <c r="F2870" s="105" t="s">
        <v>31981</v>
      </c>
      <c r="G2870" s="90"/>
      <c r="H2870" s="93"/>
      <c r="I2870" s="94"/>
      <c r="J2870" s="94"/>
      <c r="K2870" s="93" t="s">
        <v>31993</v>
      </c>
      <c r="L2870" s="95"/>
      <c r="M2870" s="96"/>
      <c r="N2870" s="96"/>
      <c r="O2870" s="97"/>
      <c r="P2870" s="98"/>
      <c r="Q2870" s="98"/>
      <c r="R2870" s="127"/>
      <c r="S2870" s="127"/>
      <c r="T2870" s="127"/>
      <c r="U2870" s="127"/>
      <c r="V2870" s="128"/>
      <c r="W2870" s="128"/>
      <c r="X2870" s="128"/>
      <c r="Y2870" s="128"/>
      <c r="Z2870" s="101"/>
      <c r="AA2870" s="102"/>
      <c r="AB2870" s="102"/>
      <c r="AC2870" s="103"/>
      <c r="AD2870" s="107" t="s">
        <v>31953</v>
      </c>
      <c r="AE2870" s="107">
        <v>717</v>
      </c>
      <c r="AF2870" s="107">
        <v>1926</v>
      </c>
      <c r="AG2870" s="107">
        <v>22617</v>
      </c>
      <c r="AH2870" s="107">
        <v>8360</v>
      </c>
      <c r="AI2870" s="107">
        <v>-10800</v>
      </c>
      <c r="AJ2870" s="107" t="s">
        <v>31960</v>
      </c>
      <c r="AK2870" s="107" t="s">
        <v>31966</v>
      </c>
      <c r="AL2870" s="107"/>
      <c r="AM2870" s="107" t="s">
        <v>1173</v>
      </c>
      <c r="AN2870" s="108">
        <v>41345.958321759259</v>
      </c>
      <c r="AO2870" s="109" t="s">
        <v>31973</v>
      </c>
      <c r="AP2870" s="107" t="b">
        <v>0</v>
      </c>
      <c r="AQ2870" s="107" t="b">
        <v>0</v>
      </c>
      <c r="AR2870" s="107" t="b">
        <v>1</v>
      </c>
      <c r="AS2870" s="107" t="s">
        <v>1308</v>
      </c>
      <c r="AT2870" s="107">
        <v>1</v>
      </c>
      <c r="AU2870" s="109" t="s">
        <v>31974</v>
      </c>
      <c r="AV2870" s="107" t="b">
        <v>0</v>
      </c>
      <c r="AW2870" s="107" t="s">
        <v>1519</v>
      </c>
      <c r="AX2870" s="109" t="s">
        <v>31988</v>
      </c>
      <c r="AY2870" s="107" t="s">
        <v>66</v>
      </c>
    </row>
    <row r="2871" spans="1:51" x14ac:dyDescent="0.25">
      <c r="A2871" s="66" t="s">
        <v>31994</v>
      </c>
      <c r="B2871" s="67"/>
      <c r="C2871" s="67"/>
      <c r="D2871" s="68"/>
      <c r="E2871" s="111"/>
      <c r="F2871" s="104" t="s">
        <v>32070</v>
      </c>
      <c r="G2871" s="112"/>
      <c r="H2871" s="71"/>
      <c r="I2871" s="72"/>
      <c r="J2871" s="113"/>
      <c r="K2871" s="71" t="s">
        <v>32091</v>
      </c>
      <c r="L2871" s="114"/>
      <c r="M2871" s="76"/>
      <c r="N2871" s="76"/>
      <c r="O2871" s="77"/>
      <c r="P2871" s="78"/>
      <c r="Q2871" s="78"/>
      <c r="R2871" s="125"/>
      <c r="S2871" s="125"/>
      <c r="T2871" s="125"/>
      <c r="U2871" s="125"/>
      <c r="V2871" s="126"/>
      <c r="W2871" s="126"/>
      <c r="X2871" s="126"/>
      <c r="Y2871" s="126"/>
      <c r="Z2871" s="51"/>
      <c r="AA2871" s="73"/>
      <c r="AB2871" s="73"/>
      <c r="AC2871" s="74"/>
      <c r="AD2871" s="80" t="s">
        <v>32033</v>
      </c>
      <c r="AE2871" s="80">
        <v>196</v>
      </c>
      <c r="AF2871" s="80">
        <v>428</v>
      </c>
      <c r="AG2871" s="80">
        <v>16444</v>
      </c>
      <c r="AH2871" s="80">
        <v>6196</v>
      </c>
      <c r="AI2871" s="80">
        <v>-10800</v>
      </c>
      <c r="AJ2871" s="80" t="s">
        <v>32042</v>
      </c>
      <c r="AK2871" s="80" t="s">
        <v>9154</v>
      </c>
      <c r="AL2871" s="80"/>
      <c r="AM2871" s="80" t="s">
        <v>1174</v>
      </c>
      <c r="AN2871" s="82">
        <v>40540.110972222225</v>
      </c>
      <c r="AO2871" s="83" t="s">
        <v>32057</v>
      </c>
      <c r="AP2871" s="80" t="b">
        <v>0</v>
      </c>
      <c r="AQ2871" s="80" t="b">
        <v>0</v>
      </c>
      <c r="AR2871" s="80" t="b">
        <v>0</v>
      </c>
      <c r="AS2871" s="80" t="s">
        <v>1308</v>
      </c>
      <c r="AT2871" s="80">
        <v>0</v>
      </c>
      <c r="AU2871" s="83" t="s">
        <v>32066</v>
      </c>
      <c r="AV2871" s="80" t="b">
        <v>0</v>
      </c>
      <c r="AW2871" s="80" t="s">
        <v>1519</v>
      </c>
      <c r="AX2871" s="83" t="s">
        <v>32080</v>
      </c>
      <c r="AY2871" s="80" t="s">
        <v>66</v>
      </c>
    </row>
    <row r="2872" spans="1:51" x14ac:dyDescent="0.25">
      <c r="A2872" s="66" t="s">
        <v>31995</v>
      </c>
      <c r="B2872" s="67"/>
      <c r="C2872" s="67"/>
      <c r="D2872" s="68"/>
      <c r="E2872" s="111"/>
      <c r="F2872" s="104" t="s">
        <v>32071</v>
      </c>
      <c r="G2872" s="112"/>
      <c r="H2872" s="71"/>
      <c r="I2872" s="72"/>
      <c r="J2872" s="113"/>
      <c r="K2872" s="71" t="s">
        <v>32092</v>
      </c>
      <c r="L2872" s="114"/>
      <c r="M2872" s="76"/>
      <c r="N2872" s="76"/>
      <c r="O2872" s="77"/>
      <c r="P2872" s="78"/>
      <c r="Q2872" s="78"/>
      <c r="R2872" s="125"/>
      <c r="S2872" s="125"/>
      <c r="T2872" s="125"/>
      <c r="U2872" s="125"/>
      <c r="V2872" s="126"/>
      <c r="W2872" s="126"/>
      <c r="X2872" s="126"/>
      <c r="Y2872" s="126"/>
      <c r="Z2872" s="51"/>
      <c r="AA2872" s="73"/>
      <c r="AB2872" s="73"/>
      <c r="AC2872" s="74"/>
      <c r="AD2872" s="80" t="s">
        <v>32034</v>
      </c>
      <c r="AE2872" s="80">
        <v>316</v>
      </c>
      <c r="AF2872" s="80">
        <v>169</v>
      </c>
      <c r="AG2872" s="80">
        <v>2706</v>
      </c>
      <c r="AH2872" s="80">
        <v>2140</v>
      </c>
      <c r="AI2872" s="80"/>
      <c r="AJ2872" s="80" t="s">
        <v>32043</v>
      </c>
      <c r="AK2872" s="80" t="s">
        <v>7779</v>
      </c>
      <c r="AL2872" s="80"/>
      <c r="AM2872" s="80"/>
      <c r="AN2872" s="82">
        <v>42440.296875</v>
      </c>
      <c r="AO2872" s="83" t="s">
        <v>32058</v>
      </c>
      <c r="AP2872" s="80" t="b">
        <v>1</v>
      </c>
      <c r="AQ2872" s="80" t="b">
        <v>0</v>
      </c>
      <c r="AR2872" s="80" t="b">
        <v>1</v>
      </c>
      <c r="AS2872" s="80" t="s">
        <v>1307</v>
      </c>
      <c r="AT2872" s="80">
        <v>27</v>
      </c>
      <c r="AU2872" s="80"/>
      <c r="AV2872" s="80" t="b">
        <v>0</v>
      </c>
      <c r="AW2872" s="80" t="s">
        <v>1519</v>
      </c>
      <c r="AX2872" s="83" t="s">
        <v>32081</v>
      </c>
      <c r="AY2872" s="80" t="s">
        <v>66</v>
      </c>
    </row>
    <row r="2873" spans="1:51" x14ac:dyDescent="0.25">
      <c r="A2873" s="66" t="s">
        <v>32003</v>
      </c>
      <c r="B2873" s="67"/>
      <c r="C2873" s="67"/>
      <c r="D2873" s="68"/>
      <c r="E2873" s="111"/>
      <c r="F2873" s="104" t="s">
        <v>32072</v>
      </c>
      <c r="G2873" s="112"/>
      <c r="H2873" s="71"/>
      <c r="I2873" s="72"/>
      <c r="J2873" s="113"/>
      <c r="K2873" s="71" t="s">
        <v>32093</v>
      </c>
      <c r="L2873" s="114"/>
      <c r="M2873" s="76"/>
      <c r="N2873" s="76"/>
      <c r="O2873" s="77"/>
      <c r="P2873" s="78"/>
      <c r="Q2873" s="78"/>
      <c r="R2873" s="125"/>
      <c r="S2873" s="125"/>
      <c r="T2873" s="125"/>
      <c r="U2873" s="125"/>
      <c r="V2873" s="126"/>
      <c r="W2873" s="126"/>
      <c r="X2873" s="126"/>
      <c r="Y2873" s="126"/>
      <c r="Z2873" s="51"/>
      <c r="AA2873" s="73"/>
      <c r="AB2873" s="73"/>
      <c r="AC2873" s="74"/>
      <c r="AD2873" s="80" t="s">
        <v>32035</v>
      </c>
      <c r="AE2873" s="80">
        <v>100</v>
      </c>
      <c r="AF2873" s="80">
        <v>44083</v>
      </c>
      <c r="AG2873" s="80">
        <v>570</v>
      </c>
      <c r="AH2873" s="80">
        <v>2</v>
      </c>
      <c r="AI2873" s="80">
        <v>-14400</v>
      </c>
      <c r="AJ2873" s="80" t="s">
        <v>32044</v>
      </c>
      <c r="AK2873" s="80" t="s">
        <v>32050</v>
      </c>
      <c r="AL2873" s="83" t="s">
        <v>32054</v>
      </c>
      <c r="AM2873" s="80" t="s">
        <v>1172</v>
      </c>
      <c r="AN2873" s="82">
        <v>39855.655844907407</v>
      </c>
      <c r="AO2873" s="83" t="s">
        <v>32059</v>
      </c>
      <c r="AP2873" s="80" t="b">
        <v>0</v>
      </c>
      <c r="AQ2873" s="80" t="b">
        <v>0</v>
      </c>
      <c r="AR2873" s="80" t="b">
        <v>0</v>
      </c>
      <c r="AS2873" s="80" t="s">
        <v>1307</v>
      </c>
      <c r="AT2873" s="80">
        <v>2496</v>
      </c>
      <c r="AU2873" s="83" t="s">
        <v>32067</v>
      </c>
      <c r="AV2873" s="80" t="b">
        <v>1</v>
      </c>
      <c r="AW2873" s="80" t="s">
        <v>1519</v>
      </c>
      <c r="AX2873" s="83" t="s">
        <v>32082</v>
      </c>
      <c r="AY2873" s="80" t="s">
        <v>65</v>
      </c>
    </row>
    <row r="2874" spans="1:51" x14ac:dyDescent="0.25">
      <c r="A2874" s="66" t="s">
        <v>31996</v>
      </c>
      <c r="B2874" s="67"/>
      <c r="C2874" s="67"/>
      <c r="D2874" s="68"/>
      <c r="E2874" s="111"/>
      <c r="F2874" s="104" t="s">
        <v>32073</v>
      </c>
      <c r="G2874" s="112"/>
      <c r="H2874" s="71"/>
      <c r="I2874" s="72"/>
      <c r="J2874" s="113"/>
      <c r="K2874" s="71" t="s">
        <v>32094</v>
      </c>
      <c r="L2874" s="114"/>
      <c r="M2874" s="76"/>
      <c r="N2874" s="76"/>
      <c r="O2874" s="77"/>
      <c r="P2874" s="78"/>
      <c r="Q2874" s="78"/>
      <c r="R2874" s="125"/>
      <c r="S2874" s="125"/>
      <c r="T2874" s="125"/>
      <c r="U2874" s="125"/>
      <c r="V2874" s="126"/>
      <c r="W2874" s="126"/>
      <c r="X2874" s="126"/>
      <c r="Y2874" s="126"/>
      <c r="Z2874" s="51"/>
      <c r="AA2874" s="73"/>
      <c r="AB2874" s="73"/>
      <c r="AC2874" s="74"/>
      <c r="AD2874" s="80" t="s">
        <v>32036</v>
      </c>
      <c r="AE2874" s="80">
        <v>173</v>
      </c>
      <c r="AF2874" s="80">
        <v>377</v>
      </c>
      <c r="AG2874" s="80">
        <v>7067</v>
      </c>
      <c r="AH2874" s="80">
        <v>1161</v>
      </c>
      <c r="AI2874" s="80">
        <v>-7200</v>
      </c>
      <c r="AJ2874" s="80" t="s">
        <v>32045</v>
      </c>
      <c r="AK2874" s="80"/>
      <c r="AL2874" s="83" t="s">
        <v>32055</v>
      </c>
      <c r="AM2874" s="80" t="s">
        <v>2667</v>
      </c>
      <c r="AN2874" s="82">
        <v>41275.862002314818</v>
      </c>
      <c r="AO2874" s="83" t="s">
        <v>32060</v>
      </c>
      <c r="AP2874" s="80" t="b">
        <v>0</v>
      </c>
      <c r="AQ2874" s="80" t="b">
        <v>0</v>
      </c>
      <c r="AR2874" s="80" t="b">
        <v>1</v>
      </c>
      <c r="AS2874" s="80" t="s">
        <v>1308</v>
      </c>
      <c r="AT2874" s="80">
        <v>0</v>
      </c>
      <c r="AU2874" s="83" t="s">
        <v>1320</v>
      </c>
      <c r="AV2874" s="80" t="b">
        <v>0</v>
      </c>
      <c r="AW2874" s="80" t="s">
        <v>1519</v>
      </c>
      <c r="AX2874" s="83" t="s">
        <v>32083</v>
      </c>
      <c r="AY2874" s="80" t="s">
        <v>66</v>
      </c>
    </row>
    <row r="2875" spans="1:51" x14ac:dyDescent="0.25">
      <c r="A2875" s="66" t="s">
        <v>31997</v>
      </c>
      <c r="B2875" s="67"/>
      <c r="C2875" s="67"/>
      <c r="D2875" s="68"/>
      <c r="E2875" s="111"/>
      <c r="F2875" s="104" t="s">
        <v>32074</v>
      </c>
      <c r="G2875" s="112"/>
      <c r="H2875" s="71"/>
      <c r="I2875" s="72"/>
      <c r="J2875" s="113"/>
      <c r="K2875" s="71" t="s">
        <v>32095</v>
      </c>
      <c r="L2875" s="114"/>
      <c r="M2875" s="76"/>
      <c r="N2875" s="76"/>
      <c r="O2875" s="77"/>
      <c r="P2875" s="78"/>
      <c r="Q2875" s="78"/>
      <c r="R2875" s="125"/>
      <c r="S2875" s="125"/>
      <c r="T2875" s="125"/>
      <c r="U2875" s="125"/>
      <c r="V2875" s="126"/>
      <c r="W2875" s="126"/>
      <c r="X2875" s="126"/>
      <c r="Y2875" s="126"/>
      <c r="Z2875" s="51"/>
      <c r="AA2875" s="73"/>
      <c r="AB2875" s="73"/>
      <c r="AC2875" s="74"/>
      <c r="AD2875" s="80" t="s">
        <v>32037</v>
      </c>
      <c r="AE2875" s="80">
        <v>218</v>
      </c>
      <c r="AF2875" s="80">
        <v>220</v>
      </c>
      <c r="AG2875" s="80">
        <v>3101</v>
      </c>
      <c r="AH2875" s="80">
        <v>5045</v>
      </c>
      <c r="AI2875" s="80">
        <v>-25200</v>
      </c>
      <c r="AJ2875" s="80" t="s">
        <v>32046</v>
      </c>
      <c r="AK2875" s="80" t="s">
        <v>20463</v>
      </c>
      <c r="AL2875" s="80"/>
      <c r="AM2875" s="80" t="s">
        <v>1194</v>
      </c>
      <c r="AN2875" s="82">
        <v>41797.130891203706</v>
      </c>
      <c r="AO2875" s="83" t="s">
        <v>32061</v>
      </c>
      <c r="AP2875" s="80" t="b">
        <v>0</v>
      </c>
      <c r="AQ2875" s="80" t="b">
        <v>0</v>
      </c>
      <c r="AR2875" s="80" t="b">
        <v>1</v>
      </c>
      <c r="AS2875" s="80" t="s">
        <v>1307</v>
      </c>
      <c r="AT2875" s="80">
        <v>1</v>
      </c>
      <c r="AU2875" s="83" t="s">
        <v>1315</v>
      </c>
      <c r="AV2875" s="80" t="b">
        <v>0</v>
      </c>
      <c r="AW2875" s="80" t="s">
        <v>1519</v>
      </c>
      <c r="AX2875" s="83" t="s">
        <v>32084</v>
      </c>
      <c r="AY2875" s="80" t="s">
        <v>66</v>
      </c>
    </row>
    <row r="2876" spans="1:51" x14ac:dyDescent="0.25">
      <c r="A2876" s="66" t="s">
        <v>31998</v>
      </c>
      <c r="B2876" s="67"/>
      <c r="C2876" s="67"/>
      <c r="D2876" s="68"/>
      <c r="E2876" s="111"/>
      <c r="F2876" s="104" t="s">
        <v>32075</v>
      </c>
      <c r="G2876" s="112"/>
      <c r="H2876" s="71"/>
      <c r="I2876" s="72"/>
      <c r="J2876" s="113"/>
      <c r="K2876" s="71" t="s">
        <v>32096</v>
      </c>
      <c r="L2876" s="114"/>
      <c r="M2876" s="76"/>
      <c r="N2876" s="76"/>
      <c r="O2876" s="77"/>
      <c r="P2876" s="78"/>
      <c r="Q2876" s="78"/>
      <c r="R2876" s="125"/>
      <c r="S2876" s="125"/>
      <c r="T2876" s="125"/>
      <c r="U2876" s="125"/>
      <c r="V2876" s="126"/>
      <c r="W2876" s="126"/>
      <c r="X2876" s="126"/>
      <c r="Y2876" s="126"/>
      <c r="Z2876" s="51"/>
      <c r="AA2876" s="73"/>
      <c r="AB2876" s="73"/>
      <c r="AC2876" s="74"/>
      <c r="AD2876" s="80" t="s">
        <v>32038</v>
      </c>
      <c r="AE2876" s="80">
        <v>2447</v>
      </c>
      <c r="AF2876" s="80">
        <v>1351</v>
      </c>
      <c r="AG2876" s="80">
        <v>33531</v>
      </c>
      <c r="AH2876" s="80">
        <v>30</v>
      </c>
      <c r="AI2876" s="80">
        <v>-14400</v>
      </c>
      <c r="AJ2876" s="80" t="s">
        <v>32047</v>
      </c>
      <c r="AK2876" s="80" t="s">
        <v>32051</v>
      </c>
      <c r="AL2876" s="83" t="s">
        <v>32056</v>
      </c>
      <c r="AM2876" s="80" t="s">
        <v>1172</v>
      </c>
      <c r="AN2876" s="82">
        <v>40542.884699074071</v>
      </c>
      <c r="AO2876" s="83" t="s">
        <v>32062</v>
      </c>
      <c r="AP2876" s="80" t="b">
        <v>0</v>
      </c>
      <c r="AQ2876" s="80" t="b">
        <v>0</v>
      </c>
      <c r="AR2876" s="80" t="b">
        <v>1</v>
      </c>
      <c r="AS2876" s="80" t="s">
        <v>1307</v>
      </c>
      <c r="AT2876" s="80">
        <v>497</v>
      </c>
      <c r="AU2876" s="83" t="s">
        <v>32068</v>
      </c>
      <c r="AV2876" s="80" t="b">
        <v>0</v>
      </c>
      <c r="AW2876" s="80" t="s">
        <v>1519</v>
      </c>
      <c r="AX2876" s="83" t="s">
        <v>32085</v>
      </c>
      <c r="AY2876" s="80" t="s">
        <v>66</v>
      </c>
    </row>
    <row r="2877" spans="1:51" x14ac:dyDescent="0.25">
      <c r="A2877" s="66" t="s">
        <v>31999</v>
      </c>
      <c r="B2877" s="67"/>
      <c r="C2877" s="67"/>
      <c r="D2877" s="68"/>
      <c r="E2877" s="111"/>
      <c r="F2877" s="104" t="s">
        <v>32076</v>
      </c>
      <c r="G2877" s="112"/>
      <c r="H2877" s="71"/>
      <c r="I2877" s="72"/>
      <c r="J2877" s="113"/>
      <c r="K2877" s="71" t="s">
        <v>32097</v>
      </c>
      <c r="L2877" s="114"/>
      <c r="M2877" s="76"/>
      <c r="N2877" s="76"/>
      <c r="O2877" s="77"/>
      <c r="P2877" s="78"/>
      <c r="Q2877" s="78"/>
      <c r="R2877" s="125"/>
      <c r="S2877" s="125"/>
      <c r="T2877" s="125"/>
      <c r="U2877" s="125"/>
      <c r="V2877" s="126"/>
      <c r="W2877" s="126"/>
      <c r="X2877" s="126"/>
      <c r="Y2877" s="126"/>
      <c r="Z2877" s="51"/>
      <c r="AA2877" s="73"/>
      <c r="AB2877" s="73"/>
      <c r="AC2877" s="74"/>
      <c r="AD2877" s="80" t="s">
        <v>32039</v>
      </c>
      <c r="AE2877" s="80">
        <v>174</v>
      </c>
      <c r="AF2877" s="80">
        <v>274</v>
      </c>
      <c r="AG2877" s="80">
        <v>4912</v>
      </c>
      <c r="AH2877" s="80">
        <v>6</v>
      </c>
      <c r="AI2877" s="80">
        <v>-14400</v>
      </c>
      <c r="AJ2877" s="80"/>
      <c r="AK2877" s="80"/>
      <c r="AL2877" s="80"/>
      <c r="AM2877" s="80" t="s">
        <v>1172</v>
      </c>
      <c r="AN2877" s="82">
        <v>40204.775439814817</v>
      </c>
      <c r="AO2877" s="83" t="s">
        <v>32063</v>
      </c>
      <c r="AP2877" s="80" t="b">
        <v>0</v>
      </c>
      <c r="AQ2877" s="80" t="b">
        <v>0</v>
      </c>
      <c r="AR2877" s="80" t="b">
        <v>0</v>
      </c>
      <c r="AS2877" s="80" t="s">
        <v>1306</v>
      </c>
      <c r="AT2877" s="80">
        <v>16</v>
      </c>
      <c r="AU2877" s="83" t="s">
        <v>2799</v>
      </c>
      <c r="AV2877" s="80" t="b">
        <v>0</v>
      </c>
      <c r="AW2877" s="80" t="s">
        <v>1519</v>
      </c>
      <c r="AX2877" s="83" t="s">
        <v>32086</v>
      </c>
      <c r="AY2877" s="80" t="s">
        <v>66</v>
      </c>
    </row>
    <row r="2878" spans="1:51" x14ac:dyDescent="0.25">
      <c r="A2878" s="66" t="s">
        <v>32000</v>
      </c>
      <c r="B2878" s="67"/>
      <c r="C2878" s="67"/>
      <c r="D2878" s="68"/>
      <c r="E2878" s="111"/>
      <c r="F2878" s="104" t="s">
        <v>32077</v>
      </c>
      <c r="G2878" s="112"/>
      <c r="H2878" s="71"/>
      <c r="I2878" s="72"/>
      <c r="J2878" s="113"/>
      <c r="K2878" s="71" t="s">
        <v>32098</v>
      </c>
      <c r="L2878" s="114"/>
      <c r="M2878" s="76"/>
      <c r="N2878" s="76"/>
      <c r="O2878" s="77"/>
      <c r="P2878" s="78"/>
      <c r="Q2878" s="78"/>
      <c r="R2878" s="125"/>
      <c r="S2878" s="125"/>
      <c r="T2878" s="125"/>
      <c r="U2878" s="125"/>
      <c r="V2878" s="126"/>
      <c r="W2878" s="126"/>
      <c r="X2878" s="126"/>
      <c r="Y2878" s="126"/>
      <c r="Z2878" s="51"/>
      <c r="AA2878" s="73"/>
      <c r="AB2878" s="73"/>
      <c r="AC2878" s="74"/>
      <c r="AD2878" s="80" t="s">
        <v>32040</v>
      </c>
      <c r="AE2878" s="80">
        <v>208</v>
      </c>
      <c r="AF2878" s="80">
        <v>61</v>
      </c>
      <c r="AG2878" s="80">
        <v>400</v>
      </c>
      <c r="AH2878" s="80">
        <v>79</v>
      </c>
      <c r="AI2878" s="80"/>
      <c r="AJ2878" s="80" t="s">
        <v>32048</v>
      </c>
      <c r="AK2878" s="80" t="s">
        <v>32052</v>
      </c>
      <c r="AL2878" s="80"/>
      <c r="AM2878" s="80"/>
      <c r="AN2878" s="82">
        <v>41576.034930555557</v>
      </c>
      <c r="AO2878" s="83" t="s">
        <v>32064</v>
      </c>
      <c r="AP2878" s="80" t="b">
        <v>1</v>
      </c>
      <c r="AQ2878" s="80" t="b">
        <v>0</v>
      </c>
      <c r="AR2878" s="80" t="b">
        <v>0</v>
      </c>
      <c r="AS2878" s="80" t="s">
        <v>1307</v>
      </c>
      <c r="AT2878" s="80">
        <v>1</v>
      </c>
      <c r="AU2878" s="83" t="s">
        <v>1315</v>
      </c>
      <c r="AV2878" s="80" t="b">
        <v>0</v>
      </c>
      <c r="AW2878" s="80" t="s">
        <v>1519</v>
      </c>
      <c r="AX2878" s="83" t="s">
        <v>32087</v>
      </c>
      <c r="AY2878" s="80" t="s">
        <v>66</v>
      </c>
    </row>
    <row r="2879" spans="1:51" x14ac:dyDescent="0.25">
      <c r="A2879" s="66" t="s">
        <v>32001</v>
      </c>
      <c r="B2879" s="67"/>
      <c r="C2879" s="67"/>
      <c r="D2879" s="68"/>
      <c r="E2879" s="111"/>
      <c r="F2879" s="104" t="s">
        <v>32078</v>
      </c>
      <c r="G2879" s="112"/>
      <c r="H2879" s="71"/>
      <c r="I2879" s="72"/>
      <c r="J2879" s="113"/>
      <c r="K2879" s="71" t="s">
        <v>32099</v>
      </c>
      <c r="L2879" s="114"/>
      <c r="M2879" s="76"/>
      <c r="N2879" s="76"/>
      <c r="O2879" s="77"/>
      <c r="P2879" s="78"/>
      <c r="Q2879" s="78"/>
      <c r="R2879" s="125"/>
      <c r="S2879" s="125"/>
      <c r="T2879" s="125"/>
      <c r="U2879" s="125"/>
      <c r="V2879" s="126"/>
      <c r="W2879" s="126"/>
      <c r="X2879" s="126"/>
      <c r="Y2879" s="126"/>
      <c r="Z2879" s="51"/>
      <c r="AA2879" s="73"/>
      <c r="AB2879" s="73"/>
      <c r="AC2879" s="74"/>
      <c r="AD2879" s="80" t="s">
        <v>515</v>
      </c>
      <c r="AE2879" s="80">
        <v>1844</v>
      </c>
      <c r="AF2879" s="80">
        <v>1614</v>
      </c>
      <c r="AG2879" s="80">
        <v>59639</v>
      </c>
      <c r="AH2879" s="80">
        <v>0</v>
      </c>
      <c r="AI2879" s="80"/>
      <c r="AJ2879" s="80"/>
      <c r="AK2879" s="80"/>
      <c r="AL2879" s="80"/>
      <c r="AM2879" s="80"/>
      <c r="AN2879" s="82">
        <v>39913.32372685185</v>
      </c>
      <c r="AO2879" s="80"/>
      <c r="AP2879" s="80" t="b">
        <v>0</v>
      </c>
      <c r="AQ2879" s="80" t="b">
        <v>0</v>
      </c>
      <c r="AR2879" s="80" t="b">
        <v>0</v>
      </c>
      <c r="AS2879" s="80" t="s">
        <v>1307</v>
      </c>
      <c r="AT2879" s="80">
        <v>35</v>
      </c>
      <c r="AU2879" s="83" t="s">
        <v>1315</v>
      </c>
      <c r="AV2879" s="80" t="b">
        <v>0</v>
      </c>
      <c r="AW2879" s="80" t="s">
        <v>1519</v>
      </c>
      <c r="AX2879" s="83" t="s">
        <v>32088</v>
      </c>
      <c r="AY2879" s="80" t="s">
        <v>66</v>
      </c>
    </row>
    <row r="2880" spans="1:51" x14ac:dyDescent="0.25">
      <c r="A2880" s="89" t="s">
        <v>32002</v>
      </c>
      <c r="B2880" s="90"/>
      <c r="C2880" s="90"/>
      <c r="D2880" s="91"/>
      <c r="E2880" s="92"/>
      <c r="F2880" s="105" t="s">
        <v>32079</v>
      </c>
      <c r="G2880" s="90"/>
      <c r="H2880" s="93"/>
      <c r="I2880" s="94"/>
      <c r="J2880" s="94"/>
      <c r="K2880" s="93" t="s">
        <v>32100</v>
      </c>
      <c r="L2880" s="95"/>
      <c r="M2880" s="96"/>
      <c r="N2880" s="96"/>
      <c r="O2880" s="97"/>
      <c r="P2880" s="98"/>
      <c r="Q2880" s="98"/>
      <c r="R2880" s="127"/>
      <c r="S2880" s="127"/>
      <c r="T2880" s="127"/>
      <c r="U2880" s="127"/>
      <c r="V2880" s="128"/>
      <c r="W2880" s="128"/>
      <c r="X2880" s="128"/>
      <c r="Y2880" s="128"/>
      <c r="Z2880" s="101"/>
      <c r="AA2880" s="102"/>
      <c r="AB2880" s="102"/>
      <c r="AC2880" s="103"/>
      <c r="AD2880" s="107" t="s">
        <v>32041</v>
      </c>
      <c r="AE2880" s="107">
        <v>584</v>
      </c>
      <c r="AF2880" s="107">
        <v>362</v>
      </c>
      <c r="AG2880" s="107">
        <v>4788</v>
      </c>
      <c r="AH2880" s="107">
        <v>8222</v>
      </c>
      <c r="AI2880" s="107">
        <v>-18000</v>
      </c>
      <c r="AJ2880" s="107" t="s">
        <v>32049</v>
      </c>
      <c r="AK2880" s="107" t="s">
        <v>32053</v>
      </c>
      <c r="AL2880" s="107"/>
      <c r="AM2880" s="107" t="s">
        <v>1169</v>
      </c>
      <c r="AN2880" s="108">
        <v>41453.101493055554</v>
      </c>
      <c r="AO2880" s="109" t="s">
        <v>32065</v>
      </c>
      <c r="AP2880" s="107" t="b">
        <v>0</v>
      </c>
      <c r="AQ2880" s="107" t="b">
        <v>0</v>
      </c>
      <c r="AR2880" s="107" t="b">
        <v>1</v>
      </c>
      <c r="AS2880" s="107" t="s">
        <v>1306</v>
      </c>
      <c r="AT2880" s="107">
        <v>2</v>
      </c>
      <c r="AU2880" s="109" t="s">
        <v>32069</v>
      </c>
      <c r="AV2880" s="107" t="b">
        <v>0</v>
      </c>
      <c r="AW2880" s="107" t="s">
        <v>1519</v>
      </c>
      <c r="AX2880" s="109" t="s">
        <v>32089</v>
      </c>
      <c r="AY2880" s="107" t="s">
        <v>66</v>
      </c>
    </row>
    <row r="2881" spans="1:51" x14ac:dyDescent="0.25">
      <c r="A2881" s="66" t="s">
        <v>32101</v>
      </c>
      <c r="B2881" s="67"/>
      <c r="C2881" s="67"/>
      <c r="D2881" s="68"/>
      <c r="E2881" s="111"/>
      <c r="F2881" s="104" t="s">
        <v>32560</v>
      </c>
      <c r="G2881" s="112"/>
      <c r="H2881" s="71"/>
      <c r="I2881" s="72"/>
      <c r="J2881" s="113"/>
      <c r="K2881" s="71" t="s">
        <v>32678</v>
      </c>
      <c r="L2881" s="114"/>
      <c r="M2881" s="76"/>
      <c r="N2881" s="76"/>
      <c r="O2881" s="77"/>
      <c r="P2881" s="78"/>
      <c r="Q2881" s="78"/>
      <c r="R2881" s="125"/>
      <c r="S2881" s="125"/>
      <c r="T2881" s="125"/>
      <c r="U2881" s="125"/>
      <c r="V2881" s="126"/>
      <c r="W2881" s="126"/>
      <c r="X2881" s="126"/>
      <c r="Y2881" s="126"/>
      <c r="Z2881" s="51"/>
      <c r="AA2881" s="73"/>
      <c r="AB2881" s="73"/>
      <c r="AC2881" s="74"/>
      <c r="AD2881" s="80" t="s">
        <v>32335</v>
      </c>
      <c r="AE2881" s="80">
        <v>669</v>
      </c>
      <c r="AF2881" s="80">
        <v>615</v>
      </c>
      <c r="AG2881" s="80">
        <v>496</v>
      </c>
      <c r="AH2881" s="80">
        <v>147</v>
      </c>
      <c r="AI2881" s="80">
        <v>-25200</v>
      </c>
      <c r="AJ2881" s="80" t="s">
        <v>32387</v>
      </c>
      <c r="AK2881" s="80" t="s">
        <v>32434</v>
      </c>
      <c r="AL2881" s="83" t="s">
        <v>32463</v>
      </c>
      <c r="AM2881" s="80" t="s">
        <v>1175</v>
      </c>
      <c r="AN2881" s="82">
        <v>39948.032835648148</v>
      </c>
      <c r="AO2881" s="83" t="s">
        <v>32484</v>
      </c>
      <c r="AP2881" s="80" t="b">
        <v>0</v>
      </c>
      <c r="AQ2881" s="80" t="b">
        <v>0</v>
      </c>
      <c r="AR2881" s="80" t="b">
        <v>1</v>
      </c>
      <c r="AS2881" s="80" t="s">
        <v>1307</v>
      </c>
      <c r="AT2881" s="80">
        <v>33</v>
      </c>
      <c r="AU2881" s="83" t="s">
        <v>32529</v>
      </c>
      <c r="AV2881" s="80" t="b">
        <v>0</v>
      </c>
      <c r="AW2881" s="80" t="s">
        <v>1519</v>
      </c>
      <c r="AX2881" s="83" t="s">
        <v>32614</v>
      </c>
      <c r="AY2881" s="80" t="s">
        <v>66</v>
      </c>
    </row>
    <row r="2882" spans="1:51" x14ac:dyDescent="0.25">
      <c r="A2882" s="66" t="s">
        <v>32102</v>
      </c>
      <c r="B2882" s="67"/>
      <c r="C2882" s="67"/>
      <c r="D2882" s="68"/>
      <c r="E2882" s="111"/>
      <c r="F2882" s="104" t="s">
        <v>32561</v>
      </c>
      <c r="G2882" s="112"/>
      <c r="H2882" s="71"/>
      <c r="I2882" s="72"/>
      <c r="J2882" s="113"/>
      <c r="K2882" s="71" t="s">
        <v>32679</v>
      </c>
      <c r="L2882" s="114"/>
      <c r="M2882" s="76"/>
      <c r="N2882" s="76"/>
      <c r="O2882" s="77"/>
      <c r="P2882" s="78"/>
      <c r="Q2882" s="78"/>
      <c r="R2882" s="125"/>
      <c r="S2882" s="125"/>
      <c r="T2882" s="125"/>
      <c r="U2882" s="125"/>
      <c r="V2882" s="126"/>
      <c r="W2882" s="126"/>
      <c r="X2882" s="126"/>
      <c r="Y2882" s="126"/>
      <c r="Z2882" s="51"/>
      <c r="AA2882" s="73"/>
      <c r="AB2882" s="73"/>
      <c r="AC2882" s="74"/>
      <c r="AD2882" s="80" t="s">
        <v>32336</v>
      </c>
      <c r="AE2882" s="80">
        <v>408</v>
      </c>
      <c r="AF2882" s="80">
        <v>83</v>
      </c>
      <c r="AG2882" s="80">
        <v>747</v>
      </c>
      <c r="AH2882" s="80">
        <v>424</v>
      </c>
      <c r="AI2882" s="80">
        <v>28800</v>
      </c>
      <c r="AJ2882" s="80" t="s">
        <v>32388</v>
      </c>
      <c r="AK2882" s="80"/>
      <c r="AL2882" s="80"/>
      <c r="AM2882" s="80" t="s">
        <v>15330</v>
      </c>
      <c r="AN2882" s="82">
        <v>40521.571134259262</v>
      </c>
      <c r="AO2882" s="80"/>
      <c r="AP2882" s="80" t="b">
        <v>0</v>
      </c>
      <c r="AQ2882" s="80" t="b">
        <v>0</v>
      </c>
      <c r="AR2882" s="80" t="b">
        <v>0</v>
      </c>
      <c r="AS2882" s="80" t="s">
        <v>1307</v>
      </c>
      <c r="AT2882" s="80">
        <v>5</v>
      </c>
      <c r="AU2882" s="83" t="s">
        <v>32530</v>
      </c>
      <c r="AV2882" s="80" t="b">
        <v>0</v>
      </c>
      <c r="AW2882" s="80" t="s">
        <v>1519</v>
      </c>
      <c r="AX2882" s="83" t="s">
        <v>32615</v>
      </c>
      <c r="AY2882" s="80" t="s">
        <v>66</v>
      </c>
    </row>
    <row r="2883" spans="1:51" x14ac:dyDescent="0.25">
      <c r="A2883" s="66" t="s">
        <v>32103</v>
      </c>
      <c r="B2883" s="67"/>
      <c r="C2883" s="67"/>
      <c r="D2883" s="68"/>
      <c r="E2883" s="111"/>
      <c r="F2883" s="104" t="s">
        <v>32562</v>
      </c>
      <c r="G2883" s="112"/>
      <c r="H2883" s="71"/>
      <c r="I2883" s="72"/>
      <c r="J2883" s="113"/>
      <c r="K2883" s="71" t="s">
        <v>32680</v>
      </c>
      <c r="L2883" s="114"/>
      <c r="M2883" s="76"/>
      <c r="N2883" s="76"/>
      <c r="O2883" s="77"/>
      <c r="P2883" s="78"/>
      <c r="Q2883" s="78"/>
      <c r="R2883" s="125"/>
      <c r="S2883" s="125"/>
      <c r="T2883" s="125"/>
      <c r="U2883" s="125"/>
      <c r="V2883" s="126"/>
      <c r="W2883" s="126"/>
      <c r="X2883" s="126"/>
      <c r="Y2883" s="126"/>
      <c r="Z2883" s="51"/>
      <c r="AA2883" s="73"/>
      <c r="AB2883" s="73"/>
      <c r="AC2883" s="74"/>
      <c r="AD2883" s="80" t="s">
        <v>32337</v>
      </c>
      <c r="AE2883" s="80">
        <v>1495</v>
      </c>
      <c r="AF2883" s="80">
        <v>562</v>
      </c>
      <c r="AG2883" s="80">
        <v>26304</v>
      </c>
      <c r="AH2883" s="80">
        <v>946</v>
      </c>
      <c r="AI2883" s="80">
        <v>28800</v>
      </c>
      <c r="AJ2883" s="80" t="s">
        <v>32389</v>
      </c>
      <c r="AK2883" s="80" t="s">
        <v>32435</v>
      </c>
      <c r="AL2883" s="80"/>
      <c r="AM2883" s="80" t="s">
        <v>6100</v>
      </c>
      <c r="AN2883" s="82">
        <v>40180.189976851849</v>
      </c>
      <c r="AO2883" s="83" t="s">
        <v>32485</v>
      </c>
      <c r="AP2883" s="80" t="b">
        <v>0</v>
      </c>
      <c r="AQ2883" s="80" t="b">
        <v>0</v>
      </c>
      <c r="AR2883" s="80" t="b">
        <v>0</v>
      </c>
      <c r="AS2883" s="80" t="s">
        <v>1307</v>
      </c>
      <c r="AT2883" s="80">
        <v>25</v>
      </c>
      <c r="AU2883" s="83" t="s">
        <v>1341</v>
      </c>
      <c r="AV2883" s="80" t="b">
        <v>0</v>
      </c>
      <c r="AW2883" s="80" t="s">
        <v>1519</v>
      </c>
      <c r="AX2883" s="83" t="s">
        <v>32616</v>
      </c>
      <c r="AY2883" s="80" t="s">
        <v>66</v>
      </c>
    </row>
    <row r="2884" spans="1:51" x14ac:dyDescent="0.25">
      <c r="A2884" s="66" t="s">
        <v>32104</v>
      </c>
      <c r="B2884" s="67"/>
      <c r="C2884" s="67"/>
      <c r="D2884" s="68"/>
      <c r="E2884" s="111"/>
      <c r="F2884" s="104" t="s">
        <v>32563</v>
      </c>
      <c r="G2884" s="112"/>
      <c r="H2884" s="71"/>
      <c r="I2884" s="72"/>
      <c r="J2884" s="113"/>
      <c r="K2884" s="71" t="s">
        <v>32681</v>
      </c>
      <c r="L2884" s="114"/>
      <c r="M2884" s="76"/>
      <c r="N2884" s="76"/>
      <c r="O2884" s="77"/>
      <c r="P2884" s="78"/>
      <c r="Q2884" s="78"/>
      <c r="R2884" s="125"/>
      <c r="S2884" s="125"/>
      <c r="T2884" s="125"/>
      <c r="U2884" s="125"/>
      <c r="V2884" s="126"/>
      <c r="W2884" s="126"/>
      <c r="X2884" s="126"/>
      <c r="Y2884" s="126"/>
      <c r="Z2884" s="51"/>
      <c r="AA2884" s="73"/>
      <c r="AB2884" s="73"/>
      <c r="AC2884" s="74"/>
      <c r="AD2884" s="80" t="s">
        <v>32338</v>
      </c>
      <c r="AE2884" s="80">
        <v>0</v>
      </c>
      <c r="AF2884" s="80">
        <v>10</v>
      </c>
      <c r="AG2884" s="80">
        <v>10650</v>
      </c>
      <c r="AH2884" s="80">
        <v>0</v>
      </c>
      <c r="AI2884" s="80"/>
      <c r="AJ2884" s="80"/>
      <c r="AK2884" s="80"/>
      <c r="AL2884" s="80"/>
      <c r="AM2884" s="80"/>
      <c r="AN2884" s="82">
        <v>42453.357546296298</v>
      </c>
      <c r="AO2884" s="83" t="s">
        <v>32486</v>
      </c>
      <c r="AP2884" s="80" t="b">
        <v>1</v>
      </c>
      <c r="AQ2884" s="80" t="b">
        <v>0</v>
      </c>
      <c r="AR2884" s="80" t="b">
        <v>0</v>
      </c>
      <c r="AS2884" s="80" t="s">
        <v>1307</v>
      </c>
      <c r="AT2884" s="80">
        <v>15</v>
      </c>
      <c r="AU2884" s="80"/>
      <c r="AV2884" s="80" t="b">
        <v>0</v>
      </c>
      <c r="AW2884" s="80" t="s">
        <v>1519</v>
      </c>
      <c r="AX2884" s="83" t="s">
        <v>32617</v>
      </c>
      <c r="AY2884" s="80" t="s">
        <v>66</v>
      </c>
    </row>
    <row r="2885" spans="1:51" x14ac:dyDescent="0.25">
      <c r="A2885" s="66" t="s">
        <v>32148</v>
      </c>
      <c r="B2885" s="67"/>
      <c r="C2885" s="67"/>
      <c r="D2885" s="68"/>
      <c r="E2885" s="111"/>
      <c r="F2885" s="104" t="s">
        <v>32564</v>
      </c>
      <c r="G2885" s="112"/>
      <c r="H2885" s="71"/>
      <c r="I2885" s="72"/>
      <c r="J2885" s="113"/>
      <c r="K2885" s="71" t="s">
        <v>32682</v>
      </c>
      <c r="L2885" s="114"/>
      <c r="M2885" s="76"/>
      <c r="N2885" s="76"/>
      <c r="O2885" s="77"/>
      <c r="P2885" s="78"/>
      <c r="Q2885" s="78"/>
      <c r="R2885" s="125"/>
      <c r="S2885" s="125"/>
      <c r="T2885" s="125"/>
      <c r="U2885" s="125"/>
      <c r="V2885" s="126"/>
      <c r="W2885" s="126"/>
      <c r="X2885" s="126"/>
      <c r="Y2885" s="126"/>
      <c r="Z2885" s="51"/>
      <c r="AA2885" s="73"/>
      <c r="AB2885" s="73"/>
      <c r="AC2885" s="74"/>
      <c r="AD2885" s="80" t="s">
        <v>25167</v>
      </c>
      <c r="AE2885" s="80">
        <v>357</v>
      </c>
      <c r="AF2885" s="80">
        <v>520</v>
      </c>
      <c r="AG2885" s="80">
        <v>17060</v>
      </c>
      <c r="AH2885" s="80">
        <v>868</v>
      </c>
      <c r="AI2885" s="80">
        <v>-10800</v>
      </c>
      <c r="AJ2885" s="80"/>
      <c r="AK2885" s="80" t="s">
        <v>3939</v>
      </c>
      <c r="AL2885" s="80"/>
      <c r="AM2885" s="80" t="s">
        <v>1173</v>
      </c>
      <c r="AN2885" s="82">
        <v>40070.694895833331</v>
      </c>
      <c r="AO2885" s="83" t="s">
        <v>32487</v>
      </c>
      <c r="AP2885" s="80" t="b">
        <v>0</v>
      </c>
      <c r="AQ2885" s="80" t="b">
        <v>0</v>
      </c>
      <c r="AR2885" s="80" t="b">
        <v>1</v>
      </c>
      <c r="AS2885" s="80" t="s">
        <v>1308</v>
      </c>
      <c r="AT2885" s="80">
        <v>0</v>
      </c>
      <c r="AU2885" s="83" t="s">
        <v>32531</v>
      </c>
      <c r="AV2885" s="80" t="b">
        <v>0</v>
      </c>
      <c r="AW2885" s="80" t="s">
        <v>1519</v>
      </c>
      <c r="AX2885" s="83" t="s">
        <v>32618</v>
      </c>
      <c r="AY2885" s="80" t="s">
        <v>65</v>
      </c>
    </row>
    <row r="2886" spans="1:51" x14ac:dyDescent="0.25">
      <c r="A2886" s="66" t="s">
        <v>32149</v>
      </c>
      <c r="B2886" s="67"/>
      <c r="C2886" s="67"/>
      <c r="D2886" s="68"/>
      <c r="E2886" s="111"/>
      <c r="F2886" s="104" t="s">
        <v>32565</v>
      </c>
      <c r="G2886" s="112"/>
      <c r="H2886" s="71"/>
      <c r="I2886" s="72"/>
      <c r="J2886" s="113"/>
      <c r="K2886" s="71" t="s">
        <v>32683</v>
      </c>
      <c r="L2886" s="114"/>
      <c r="M2886" s="76"/>
      <c r="N2886" s="76"/>
      <c r="O2886" s="77"/>
      <c r="P2886" s="78"/>
      <c r="Q2886" s="78"/>
      <c r="R2886" s="125"/>
      <c r="S2886" s="125"/>
      <c r="T2886" s="125"/>
      <c r="U2886" s="125"/>
      <c r="V2886" s="126"/>
      <c r="W2886" s="126"/>
      <c r="X2886" s="126"/>
      <c r="Y2886" s="126"/>
      <c r="Z2886" s="51"/>
      <c r="AA2886" s="73"/>
      <c r="AB2886" s="73"/>
      <c r="AC2886" s="74"/>
      <c r="AD2886" s="80" t="s">
        <v>32339</v>
      </c>
      <c r="AE2886" s="80">
        <v>894</v>
      </c>
      <c r="AF2886" s="80">
        <v>1674</v>
      </c>
      <c r="AG2886" s="80">
        <v>61741</v>
      </c>
      <c r="AH2886" s="80">
        <v>9524</v>
      </c>
      <c r="AI2886" s="80">
        <v>-7200</v>
      </c>
      <c r="AJ2886" s="80"/>
      <c r="AK2886" s="80" t="s">
        <v>32436</v>
      </c>
      <c r="AL2886" s="83" t="s">
        <v>32464</v>
      </c>
      <c r="AM2886" s="80" t="s">
        <v>2667</v>
      </c>
      <c r="AN2886" s="82">
        <v>40605.691400462965</v>
      </c>
      <c r="AO2886" s="83" t="s">
        <v>32488</v>
      </c>
      <c r="AP2886" s="80" t="b">
        <v>0</v>
      </c>
      <c r="AQ2886" s="80" t="b">
        <v>0</v>
      </c>
      <c r="AR2886" s="80" t="b">
        <v>1</v>
      </c>
      <c r="AS2886" s="80" t="s">
        <v>1308</v>
      </c>
      <c r="AT2886" s="80">
        <v>1</v>
      </c>
      <c r="AU2886" s="83" t="s">
        <v>32532</v>
      </c>
      <c r="AV2886" s="80" t="b">
        <v>0</v>
      </c>
      <c r="AW2886" s="80" t="s">
        <v>1519</v>
      </c>
      <c r="AX2886" s="83" t="s">
        <v>32619</v>
      </c>
      <c r="AY2886" s="80" t="s">
        <v>65</v>
      </c>
    </row>
    <row r="2887" spans="1:51" x14ac:dyDescent="0.25">
      <c r="A2887" s="66" t="s">
        <v>32150</v>
      </c>
      <c r="B2887" s="67"/>
      <c r="C2887" s="67"/>
      <c r="D2887" s="68"/>
      <c r="E2887" s="111"/>
      <c r="F2887" s="104" t="s">
        <v>32566</v>
      </c>
      <c r="G2887" s="112"/>
      <c r="H2887" s="71"/>
      <c r="I2887" s="72"/>
      <c r="J2887" s="113"/>
      <c r="K2887" s="71" t="s">
        <v>32684</v>
      </c>
      <c r="L2887" s="114"/>
      <c r="M2887" s="76"/>
      <c r="N2887" s="76"/>
      <c r="O2887" s="77"/>
      <c r="P2887" s="78"/>
      <c r="Q2887" s="78"/>
      <c r="R2887" s="125"/>
      <c r="S2887" s="125"/>
      <c r="T2887" s="125"/>
      <c r="U2887" s="125"/>
      <c r="V2887" s="126"/>
      <c r="W2887" s="126"/>
      <c r="X2887" s="126"/>
      <c r="Y2887" s="126"/>
      <c r="Z2887" s="51"/>
      <c r="AA2887" s="73"/>
      <c r="AB2887" s="73"/>
      <c r="AC2887" s="74"/>
      <c r="AD2887" s="80" t="s">
        <v>25335</v>
      </c>
      <c r="AE2887" s="80">
        <v>210</v>
      </c>
      <c r="AF2887" s="80">
        <v>233</v>
      </c>
      <c r="AG2887" s="80">
        <v>2450</v>
      </c>
      <c r="AH2887" s="80">
        <v>1067</v>
      </c>
      <c r="AI2887" s="80"/>
      <c r="AJ2887" s="80"/>
      <c r="AK2887" s="80" t="s">
        <v>32437</v>
      </c>
      <c r="AL2887" s="83" t="s">
        <v>32465</v>
      </c>
      <c r="AM2887" s="80"/>
      <c r="AN2887" s="82">
        <v>41793.847326388888</v>
      </c>
      <c r="AO2887" s="83" t="s">
        <v>32489</v>
      </c>
      <c r="AP2887" s="80" t="b">
        <v>0</v>
      </c>
      <c r="AQ2887" s="80" t="b">
        <v>0</v>
      </c>
      <c r="AR2887" s="80" t="b">
        <v>1</v>
      </c>
      <c r="AS2887" s="80" t="s">
        <v>1308</v>
      </c>
      <c r="AT2887" s="80">
        <v>0</v>
      </c>
      <c r="AU2887" s="83" t="s">
        <v>1334</v>
      </c>
      <c r="AV2887" s="80" t="b">
        <v>0</v>
      </c>
      <c r="AW2887" s="80" t="s">
        <v>1519</v>
      </c>
      <c r="AX2887" s="83" t="s">
        <v>32620</v>
      </c>
      <c r="AY2887" s="80" t="s">
        <v>65</v>
      </c>
    </row>
    <row r="2888" spans="1:51" x14ac:dyDescent="0.25">
      <c r="A2888" s="66" t="s">
        <v>32105</v>
      </c>
      <c r="B2888" s="67"/>
      <c r="C2888" s="67"/>
      <c r="D2888" s="68"/>
      <c r="E2888" s="111"/>
      <c r="F2888" s="104" t="s">
        <v>32567</v>
      </c>
      <c r="G2888" s="112"/>
      <c r="H2888" s="71"/>
      <c r="I2888" s="72"/>
      <c r="J2888" s="113"/>
      <c r="K2888" s="71" t="s">
        <v>32685</v>
      </c>
      <c r="L2888" s="114"/>
      <c r="M2888" s="76"/>
      <c r="N2888" s="76"/>
      <c r="O2888" s="77"/>
      <c r="P2888" s="78"/>
      <c r="Q2888" s="78"/>
      <c r="R2888" s="125"/>
      <c r="S2888" s="125"/>
      <c r="T2888" s="125"/>
      <c r="U2888" s="125"/>
      <c r="V2888" s="126"/>
      <c r="W2888" s="126"/>
      <c r="X2888" s="126"/>
      <c r="Y2888" s="126"/>
      <c r="Z2888" s="51"/>
      <c r="AA2888" s="73"/>
      <c r="AB2888" s="73"/>
      <c r="AC2888" s="74"/>
      <c r="AD2888" s="80" t="s">
        <v>32340</v>
      </c>
      <c r="AE2888" s="80">
        <v>728</v>
      </c>
      <c r="AF2888" s="80">
        <v>980</v>
      </c>
      <c r="AG2888" s="80">
        <v>23177</v>
      </c>
      <c r="AH2888" s="80">
        <v>30894</v>
      </c>
      <c r="AI2888" s="80">
        <v>-14400</v>
      </c>
      <c r="AJ2888" s="80" t="s">
        <v>32390</v>
      </c>
      <c r="AK2888" s="80" t="s">
        <v>32438</v>
      </c>
      <c r="AL2888" s="83" t="s">
        <v>32466</v>
      </c>
      <c r="AM2888" s="80" t="s">
        <v>1172</v>
      </c>
      <c r="AN2888" s="82">
        <v>41074.889872685184</v>
      </c>
      <c r="AO2888" s="83" t="s">
        <v>32490</v>
      </c>
      <c r="AP2888" s="80" t="b">
        <v>0</v>
      </c>
      <c r="AQ2888" s="80" t="b">
        <v>0</v>
      </c>
      <c r="AR2888" s="80" t="b">
        <v>1</v>
      </c>
      <c r="AS2888" s="80" t="s">
        <v>1307</v>
      </c>
      <c r="AT2888" s="80">
        <v>8</v>
      </c>
      <c r="AU2888" s="83" t="s">
        <v>32533</v>
      </c>
      <c r="AV2888" s="80" t="b">
        <v>0</v>
      </c>
      <c r="AW2888" s="80" t="s">
        <v>1519</v>
      </c>
      <c r="AX2888" s="83" t="s">
        <v>32621</v>
      </c>
      <c r="AY2888" s="80" t="s">
        <v>66</v>
      </c>
    </row>
    <row r="2889" spans="1:51" x14ac:dyDescent="0.25">
      <c r="A2889" s="66" t="s">
        <v>32151</v>
      </c>
      <c r="B2889" s="67"/>
      <c r="C2889" s="67"/>
      <c r="D2889" s="68"/>
      <c r="E2889" s="111"/>
      <c r="F2889" s="104" t="s">
        <v>32568</v>
      </c>
      <c r="G2889" s="112"/>
      <c r="H2889" s="71"/>
      <c r="I2889" s="72"/>
      <c r="J2889" s="113"/>
      <c r="K2889" s="71" t="s">
        <v>32686</v>
      </c>
      <c r="L2889" s="114"/>
      <c r="M2889" s="76"/>
      <c r="N2889" s="76"/>
      <c r="O2889" s="77"/>
      <c r="P2889" s="78"/>
      <c r="Q2889" s="78"/>
      <c r="R2889" s="125"/>
      <c r="S2889" s="125"/>
      <c r="T2889" s="125"/>
      <c r="U2889" s="125"/>
      <c r="V2889" s="126"/>
      <c r="W2889" s="126"/>
      <c r="X2889" s="126"/>
      <c r="Y2889" s="126"/>
      <c r="Z2889" s="51"/>
      <c r="AA2889" s="73"/>
      <c r="AB2889" s="73"/>
      <c r="AC2889" s="74"/>
      <c r="AD2889" s="80" t="s">
        <v>32341</v>
      </c>
      <c r="AE2889" s="80">
        <v>1298</v>
      </c>
      <c r="AF2889" s="80">
        <v>1391</v>
      </c>
      <c r="AG2889" s="80">
        <v>29298</v>
      </c>
      <c r="AH2889" s="80">
        <v>984</v>
      </c>
      <c r="AI2889" s="80"/>
      <c r="AJ2889" s="80" t="s">
        <v>32391</v>
      </c>
      <c r="AK2889" s="80" t="s">
        <v>32439</v>
      </c>
      <c r="AL2889" s="80"/>
      <c r="AM2889" s="80"/>
      <c r="AN2889" s="82">
        <v>40877.206157407411</v>
      </c>
      <c r="AO2889" s="83" t="s">
        <v>32491</v>
      </c>
      <c r="AP2889" s="80" t="b">
        <v>0</v>
      </c>
      <c r="AQ2889" s="80" t="b">
        <v>0</v>
      </c>
      <c r="AR2889" s="80" t="b">
        <v>1</v>
      </c>
      <c r="AS2889" s="80" t="s">
        <v>1307</v>
      </c>
      <c r="AT2889" s="80">
        <v>2</v>
      </c>
      <c r="AU2889" s="83" t="s">
        <v>32534</v>
      </c>
      <c r="AV2889" s="80" t="b">
        <v>0</v>
      </c>
      <c r="AW2889" s="80" t="s">
        <v>1519</v>
      </c>
      <c r="AX2889" s="83" t="s">
        <v>32622</v>
      </c>
      <c r="AY2889" s="80" t="s">
        <v>65</v>
      </c>
    </row>
    <row r="2890" spans="1:51" x14ac:dyDescent="0.25">
      <c r="A2890" s="66" t="s">
        <v>32106</v>
      </c>
      <c r="B2890" s="67"/>
      <c r="C2890" s="67"/>
      <c r="D2890" s="68"/>
      <c r="E2890" s="111"/>
      <c r="F2890" s="104" t="s">
        <v>32569</v>
      </c>
      <c r="G2890" s="112"/>
      <c r="H2890" s="71"/>
      <c r="I2890" s="72"/>
      <c r="J2890" s="113"/>
      <c r="K2890" s="71" t="s">
        <v>32687</v>
      </c>
      <c r="L2890" s="114"/>
      <c r="M2890" s="76"/>
      <c r="N2890" s="76"/>
      <c r="O2890" s="77"/>
      <c r="P2890" s="78"/>
      <c r="Q2890" s="78"/>
      <c r="R2890" s="125"/>
      <c r="S2890" s="125"/>
      <c r="T2890" s="125"/>
      <c r="U2890" s="125"/>
      <c r="V2890" s="126"/>
      <c r="W2890" s="126"/>
      <c r="X2890" s="126"/>
      <c r="Y2890" s="126"/>
      <c r="Z2890" s="51"/>
      <c r="AA2890" s="73"/>
      <c r="AB2890" s="73"/>
      <c r="AC2890" s="74"/>
      <c r="AD2890" s="80" t="s">
        <v>32342</v>
      </c>
      <c r="AE2890" s="80">
        <v>2336</v>
      </c>
      <c r="AF2890" s="80">
        <v>799</v>
      </c>
      <c r="AG2890" s="80">
        <v>12332</v>
      </c>
      <c r="AH2890" s="80">
        <v>150</v>
      </c>
      <c r="AI2890" s="80"/>
      <c r="AJ2890" s="80" t="s">
        <v>32392</v>
      </c>
      <c r="AK2890" s="80"/>
      <c r="AL2890" s="83" t="s">
        <v>32467</v>
      </c>
      <c r="AM2890" s="80"/>
      <c r="AN2890" s="82">
        <v>41479.459282407406</v>
      </c>
      <c r="AO2890" s="83" t="s">
        <v>32492</v>
      </c>
      <c r="AP2890" s="80" t="b">
        <v>0</v>
      </c>
      <c r="AQ2890" s="80" t="b">
        <v>0</v>
      </c>
      <c r="AR2890" s="80" t="b">
        <v>0</v>
      </c>
      <c r="AS2890" s="80" t="s">
        <v>1307</v>
      </c>
      <c r="AT2890" s="80">
        <v>52</v>
      </c>
      <c r="AU2890" s="83" t="s">
        <v>32535</v>
      </c>
      <c r="AV2890" s="80" t="b">
        <v>0</v>
      </c>
      <c r="AW2890" s="80" t="s">
        <v>1519</v>
      </c>
      <c r="AX2890" s="83" t="s">
        <v>32623</v>
      </c>
      <c r="AY2890" s="80" t="s">
        <v>66</v>
      </c>
    </row>
    <row r="2891" spans="1:51" x14ac:dyDescent="0.25">
      <c r="A2891" s="66" t="s">
        <v>32107</v>
      </c>
      <c r="B2891" s="67"/>
      <c r="C2891" s="67"/>
      <c r="D2891" s="68"/>
      <c r="E2891" s="111"/>
      <c r="F2891" s="104" t="s">
        <v>32570</v>
      </c>
      <c r="G2891" s="112"/>
      <c r="H2891" s="71"/>
      <c r="I2891" s="72"/>
      <c r="J2891" s="113"/>
      <c r="K2891" s="71" t="s">
        <v>32688</v>
      </c>
      <c r="L2891" s="114"/>
      <c r="M2891" s="76"/>
      <c r="N2891" s="76"/>
      <c r="O2891" s="77"/>
      <c r="P2891" s="78"/>
      <c r="Q2891" s="78"/>
      <c r="R2891" s="125"/>
      <c r="S2891" s="125"/>
      <c r="T2891" s="125"/>
      <c r="U2891" s="125"/>
      <c r="V2891" s="126"/>
      <c r="W2891" s="126"/>
      <c r="X2891" s="126"/>
      <c r="Y2891" s="126"/>
      <c r="Z2891" s="51"/>
      <c r="AA2891" s="73"/>
      <c r="AB2891" s="73"/>
      <c r="AC2891" s="74"/>
      <c r="AD2891" s="80" t="s">
        <v>32343</v>
      </c>
      <c r="AE2891" s="80">
        <v>243</v>
      </c>
      <c r="AF2891" s="80">
        <v>317</v>
      </c>
      <c r="AG2891" s="80">
        <v>21278</v>
      </c>
      <c r="AH2891" s="80">
        <v>26420</v>
      </c>
      <c r="AI2891" s="80"/>
      <c r="AJ2891" s="80" t="s">
        <v>32393</v>
      </c>
      <c r="AK2891" s="80"/>
      <c r="AL2891" s="80"/>
      <c r="AM2891" s="80"/>
      <c r="AN2891" s="82">
        <v>41849.168981481482</v>
      </c>
      <c r="AO2891" s="83" t="s">
        <v>32493</v>
      </c>
      <c r="AP2891" s="80" t="b">
        <v>0</v>
      </c>
      <c r="AQ2891" s="80" t="b">
        <v>0</v>
      </c>
      <c r="AR2891" s="80" t="b">
        <v>1</v>
      </c>
      <c r="AS2891" s="80" t="s">
        <v>1307</v>
      </c>
      <c r="AT2891" s="80">
        <v>35</v>
      </c>
      <c r="AU2891" s="83" t="s">
        <v>1315</v>
      </c>
      <c r="AV2891" s="80" t="b">
        <v>0</v>
      </c>
      <c r="AW2891" s="80" t="s">
        <v>1519</v>
      </c>
      <c r="AX2891" s="83" t="s">
        <v>32624</v>
      </c>
      <c r="AY2891" s="80" t="s">
        <v>66</v>
      </c>
    </row>
    <row r="2892" spans="1:51" x14ac:dyDescent="0.25">
      <c r="A2892" s="66" t="s">
        <v>32108</v>
      </c>
      <c r="B2892" s="67"/>
      <c r="C2892" s="67"/>
      <c r="D2892" s="68"/>
      <c r="E2892" s="111"/>
      <c r="F2892" s="104" t="s">
        <v>32571</v>
      </c>
      <c r="G2892" s="112"/>
      <c r="H2892" s="71"/>
      <c r="I2892" s="72"/>
      <c r="J2892" s="113"/>
      <c r="K2892" s="71" t="s">
        <v>32689</v>
      </c>
      <c r="L2892" s="114"/>
      <c r="M2892" s="76"/>
      <c r="N2892" s="76"/>
      <c r="O2892" s="77"/>
      <c r="P2892" s="78"/>
      <c r="Q2892" s="78"/>
      <c r="R2892" s="125"/>
      <c r="S2892" s="125"/>
      <c r="T2892" s="125"/>
      <c r="U2892" s="125"/>
      <c r="V2892" s="126"/>
      <c r="W2892" s="126"/>
      <c r="X2892" s="126"/>
      <c r="Y2892" s="126"/>
      <c r="Z2892" s="51"/>
      <c r="AA2892" s="73"/>
      <c r="AB2892" s="73"/>
      <c r="AC2892" s="74"/>
      <c r="AD2892" s="80" t="s">
        <v>32344</v>
      </c>
      <c r="AE2892" s="80">
        <v>368</v>
      </c>
      <c r="AF2892" s="80">
        <v>337</v>
      </c>
      <c r="AG2892" s="80">
        <v>9631</v>
      </c>
      <c r="AH2892" s="80">
        <v>4853</v>
      </c>
      <c r="AI2892" s="80">
        <v>-7200</v>
      </c>
      <c r="AJ2892" s="80" t="s">
        <v>32394</v>
      </c>
      <c r="AK2892" s="80" t="s">
        <v>32440</v>
      </c>
      <c r="AL2892" s="80"/>
      <c r="AM2892" s="80" t="s">
        <v>2667</v>
      </c>
      <c r="AN2892" s="82">
        <v>41731.844247685185</v>
      </c>
      <c r="AO2892" s="83" t="s">
        <v>32494</v>
      </c>
      <c r="AP2892" s="80" t="b">
        <v>0</v>
      </c>
      <c r="AQ2892" s="80" t="b">
        <v>0</v>
      </c>
      <c r="AR2892" s="80" t="b">
        <v>1</v>
      </c>
      <c r="AS2892" s="80" t="s">
        <v>1308</v>
      </c>
      <c r="AT2892" s="80">
        <v>0</v>
      </c>
      <c r="AU2892" s="83" t="s">
        <v>32536</v>
      </c>
      <c r="AV2892" s="80" t="b">
        <v>0</v>
      </c>
      <c r="AW2892" s="80" t="s">
        <v>1519</v>
      </c>
      <c r="AX2892" s="83" t="s">
        <v>32625</v>
      </c>
      <c r="AY2892" s="80" t="s">
        <v>66</v>
      </c>
    </row>
    <row r="2893" spans="1:51" x14ac:dyDescent="0.25">
      <c r="A2893" s="66" t="s">
        <v>32109</v>
      </c>
      <c r="B2893" s="67"/>
      <c r="C2893" s="67"/>
      <c r="D2893" s="68"/>
      <c r="E2893" s="111"/>
      <c r="F2893" s="104" t="s">
        <v>32572</v>
      </c>
      <c r="G2893" s="112"/>
      <c r="H2893" s="71"/>
      <c r="I2893" s="72"/>
      <c r="J2893" s="113"/>
      <c r="K2893" s="71" t="s">
        <v>32690</v>
      </c>
      <c r="L2893" s="114"/>
      <c r="M2893" s="76"/>
      <c r="N2893" s="76"/>
      <c r="O2893" s="77"/>
      <c r="P2893" s="78"/>
      <c r="Q2893" s="78"/>
      <c r="R2893" s="125"/>
      <c r="S2893" s="125"/>
      <c r="T2893" s="125"/>
      <c r="U2893" s="125"/>
      <c r="V2893" s="126"/>
      <c r="W2893" s="126"/>
      <c r="X2893" s="126"/>
      <c r="Y2893" s="126"/>
      <c r="Z2893" s="51"/>
      <c r="AA2893" s="73"/>
      <c r="AB2893" s="73"/>
      <c r="AC2893" s="74"/>
      <c r="AD2893" s="80" t="s">
        <v>32345</v>
      </c>
      <c r="AE2893" s="80">
        <v>418</v>
      </c>
      <c r="AF2893" s="80">
        <v>716</v>
      </c>
      <c r="AG2893" s="80">
        <v>23280</v>
      </c>
      <c r="AH2893" s="80">
        <v>83</v>
      </c>
      <c r="AI2893" s="80">
        <v>-18000</v>
      </c>
      <c r="AJ2893" s="80" t="s">
        <v>32395</v>
      </c>
      <c r="AK2893" s="80" t="s">
        <v>32441</v>
      </c>
      <c r="AL2893" s="80"/>
      <c r="AM2893" s="80" t="s">
        <v>1169</v>
      </c>
      <c r="AN2893" s="82">
        <v>41279.963622685187</v>
      </c>
      <c r="AO2893" s="83" t="s">
        <v>32495</v>
      </c>
      <c r="AP2893" s="80" t="b">
        <v>0</v>
      </c>
      <c r="AQ2893" s="80" t="b">
        <v>0</v>
      </c>
      <c r="AR2893" s="80" t="b">
        <v>1</v>
      </c>
      <c r="AS2893" s="80" t="s">
        <v>1306</v>
      </c>
      <c r="AT2893" s="80">
        <v>20</v>
      </c>
      <c r="AU2893" s="83" t="s">
        <v>1359</v>
      </c>
      <c r="AV2893" s="80" t="b">
        <v>0</v>
      </c>
      <c r="AW2893" s="80" t="s">
        <v>1519</v>
      </c>
      <c r="AX2893" s="83" t="s">
        <v>32626</v>
      </c>
      <c r="AY2893" s="80" t="s">
        <v>66</v>
      </c>
    </row>
    <row r="2894" spans="1:51" x14ac:dyDescent="0.25">
      <c r="A2894" s="66" t="s">
        <v>32110</v>
      </c>
      <c r="B2894" s="67"/>
      <c r="C2894" s="67"/>
      <c r="D2894" s="68"/>
      <c r="E2894" s="111"/>
      <c r="F2894" s="104" t="s">
        <v>32573</v>
      </c>
      <c r="G2894" s="112"/>
      <c r="H2894" s="71"/>
      <c r="I2894" s="72"/>
      <c r="J2894" s="113"/>
      <c r="K2894" s="71" t="s">
        <v>32691</v>
      </c>
      <c r="L2894" s="114"/>
      <c r="M2894" s="76"/>
      <c r="N2894" s="76"/>
      <c r="O2894" s="77"/>
      <c r="P2894" s="78"/>
      <c r="Q2894" s="78"/>
      <c r="R2894" s="125"/>
      <c r="S2894" s="125"/>
      <c r="T2894" s="125"/>
      <c r="U2894" s="125"/>
      <c r="V2894" s="126"/>
      <c r="W2894" s="126"/>
      <c r="X2894" s="126"/>
      <c r="Y2894" s="126"/>
      <c r="Z2894" s="51"/>
      <c r="AA2894" s="73"/>
      <c r="AB2894" s="73"/>
      <c r="AC2894" s="74"/>
      <c r="AD2894" s="80" t="s">
        <v>32346</v>
      </c>
      <c r="AE2894" s="80">
        <v>174</v>
      </c>
      <c r="AF2894" s="80">
        <v>301</v>
      </c>
      <c r="AG2894" s="80">
        <v>274953</v>
      </c>
      <c r="AH2894" s="80">
        <v>0</v>
      </c>
      <c r="AI2894" s="80">
        <v>25200</v>
      </c>
      <c r="AJ2894" s="80" t="s">
        <v>32396</v>
      </c>
      <c r="AK2894" s="80" t="s">
        <v>32442</v>
      </c>
      <c r="AL2894" s="80"/>
      <c r="AM2894" s="80" t="s">
        <v>6097</v>
      </c>
      <c r="AN2894" s="82">
        <v>41149.370972222219</v>
      </c>
      <c r="AO2894" s="80"/>
      <c r="AP2894" s="80" t="b">
        <v>1</v>
      </c>
      <c r="AQ2894" s="80" t="b">
        <v>0</v>
      </c>
      <c r="AR2894" s="80" t="b">
        <v>0</v>
      </c>
      <c r="AS2894" s="80" t="s">
        <v>2774</v>
      </c>
      <c r="AT2894" s="80">
        <v>16</v>
      </c>
      <c r="AU2894" s="83" t="s">
        <v>1315</v>
      </c>
      <c r="AV2894" s="80" t="b">
        <v>0</v>
      </c>
      <c r="AW2894" s="80" t="s">
        <v>1519</v>
      </c>
      <c r="AX2894" s="83" t="s">
        <v>32627</v>
      </c>
      <c r="AY2894" s="80" t="s">
        <v>66</v>
      </c>
    </row>
    <row r="2895" spans="1:51" x14ac:dyDescent="0.25">
      <c r="A2895" s="66" t="s">
        <v>32111</v>
      </c>
      <c r="B2895" s="67"/>
      <c r="C2895" s="67"/>
      <c r="D2895" s="68"/>
      <c r="E2895" s="111"/>
      <c r="F2895" s="104" t="s">
        <v>32574</v>
      </c>
      <c r="G2895" s="112"/>
      <c r="H2895" s="71"/>
      <c r="I2895" s="72"/>
      <c r="J2895" s="113"/>
      <c r="K2895" s="71" t="s">
        <v>32692</v>
      </c>
      <c r="L2895" s="114"/>
      <c r="M2895" s="76"/>
      <c r="N2895" s="76"/>
      <c r="O2895" s="77"/>
      <c r="P2895" s="78"/>
      <c r="Q2895" s="78"/>
      <c r="R2895" s="125"/>
      <c r="S2895" s="125"/>
      <c r="T2895" s="125"/>
      <c r="U2895" s="125"/>
      <c r="V2895" s="126"/>
      <c r="W2895" s="126"/>
      <c r="X2895" s="126"/>
      <c r="Y2895" s="126"/>
      <c r="Z2895" s="51"/>
      <c r="AA2895" s="73"/>
      <c r="AB2895" s="73"/>
      <c r="AC2895" s="74"/>
      <c r="AD2895" s="80" t="s">
        <v>32347</v>
      </c>
      <c r="AE2895" s="80">
        <v>79</v>
      </c>
      <c r="AF2895" s="80">
        <v>1452</v>
      </c>
      <c r="AG2895" s="80">
        <v>120805</v>
      </c>
      <c r="AH2895" s="80">
        <v>9891</v>
      </c>
      <c r="AI2895" s="80">
        <v>-10800</v>
      </c>
      <c r="AJ2895" s="80" t="s">
        <v>32397</v>
      </c>
      <c r="AK2895" s="80"/>
      <c r="AL2895" s="80"/>
      <c r="AM2895" s="80" t="s">
        <v>1173</v>
      </c>
      <c r="AN2895" s="82">
        <v>40728.256226851852</v>
      </c>
      <c r="AO2895" s="83" t="s">
        <v>32496</v>
      </c>
      <c r="AP2895" s="80" t="b">
        <v>0</v>
      </c>
      <c r="AQ2895" s="80" t="b">
        <v>0</v>
      </c>
      <c r="AR2895" s="80" t="b">
        <v>1</v>
      </c>
      <c r="AS2895" s="80" t="s">
        <v>1307</v>
      </c>
      <c r="AT2895" s="80">
        <v>6</v>
      </c>
      <c r="AU2895" s="83" t="s">
        <v>32537</v>
      </c>
      <c r="AV2895" s="80" t="b">
        <v>0</v>
      </c>
      <c r="AW2895" s="80" t="s">
        <v>1519</v>
      </c>
      <c r="AX2895" s="83" t="s">
        <v>32628</v>
      </c>
      <c r="AY2895" s="80" t="s">
        <v>66</v>
      </c>
    </row>
    <row r="2896" spans="1:51" x14ac:dyDescent="0.25">
      <c r="A2896" s="66" t="s">
        <v>32112</v>
      </c>
      <c r="B2896" s="67"/>
      <c r="C2896" s="67"/>
      <c r="D2896" s="68"/>
      <c r="E2896" s="111"/>
      <c r="F2896" s="104" t="s">
        <v>32575</v>
      </c>
      <c r="G2896" s="112"/>
      <c r="H2896" s="71"/>
      <c r="I2896" s="72"/>
      <c r="J2896" s="113"/>
      <c r="K2896" s="71" t="s">
        <v>32693</v>
      </c>
      <c r="L2896" s="114"/>
      <c r="M2896" s="76"/>
      <c r="N2896" s="76"/>
      <c r="O2896" s="77"/>
      <c r="P2896" s="78"/>
      <c r="Q2896" s="78"/>
      <c r="R2896" s="125"/>
      <c r="S2896" s="125"/>
      <c r="T2896" s="125"/>
      <c r="U2896" s="125"/>
      <c r="V2896" s="126"/>
      <c r="W2896" s="126"/>
      <c r="X2896" s="126"/>
      <c r="Y2896" s="126"/>
      <c r="Z2896" s="51"/>
      <c r="AA2896" s="73"/>
      <c r="AB2896" s="73"/>
      <c r="AC2896" s="74"/>
      <c r="AD2896" s="80" t="s">
        <v>32348</v>
      </c>
      <c r="AE2896" s="80">
        <v>442</v>
      </c>
      <c r="AF2896" s="80">
        <v>5599</v>
      </c>
      <c r="AG2896" s="80">
        <v>52172</v>
      </c>
      <c r="AH2896" s="80">
        <v>91170</v>
      </c>
      <c r="AI2896" s="80">
        <v>-10800</v>
      </c>
      <c r="AJ2896" s="80" t="s">
        <v>32398</v>
      </c>
      <c r="AK2896" s="80" t="s">
        <v>1052</v>
      </c>
      <c r="AL2896" s="83" t="s">
        <v>32468</v>
      </c>
      <c r="AM2896" s="80" t="s">
        <v>1173</v>
      </c>
      <c r="AN2896" s="82">
        <v>40337.805509259262</v>
      </c>
      <c r="AO2896" s="83" t="s">
        <v>32497</v>
      </c>
      <c r="AP2896" s="80" t="b">
        <v>0</v>
      </c>
      <c r="AQ2896" s="80" t="b">
        <v>0</v>
      </c>
      <c r="AR2896" s="80" t="b">
        <v>1</v>
      </c>
      <c r="AS2896" s="80" t="s">
        <v>1308</v>
      </c>
      <c r="AT2896" s="80">
        <v>5</v>
      </c>
      <c r="AU2896" s="83" t="s">
        <v>32538</v>
      </c>
      <c r="AV2896" s="80" t="b">
        <v>0</v>
      </c>
      <c r="AW2896" s="80" t="s">
        <v>1519</v>
      </c>
      <c r="AX2896" s="83" t="s">
        <v>32629</v>
      </c>
      <c r="AY2896" s="80" t="s">
        <v>66</v>
      </c>
    </row>
    <row r="2897" spans="1:51" x14ac:dyDescent="0.25">
      <c r="A2897" s="66" t="s">
        <v>32113</v>
      </c>
      <c r="B2897" s="67"/>
      <c r="C2897" s="67"/>
      <c r="D2897" s="68"/>
      <c r="E2897" s="111"/>
      <c r="F2897" s="104" t="s">
        <v>32576</v>
      </c>
      <c r="G2897" s="112"/>
      <c r="H2897" s="71"/>
      <c r="I2897" s="72"/>
      <c r="J2897" s="113"/>
      <c r="K2897" s="71" t="s">
        <v>32694</v>
      </c>
      <c r="L2897" s="114"/>
      <c r="M2897" s="76"/>
      <c r="N2897" s="76"/>
      <c r="O2897" s="77"/>
      <c r="P2897" s="78"/>
      <c r="Q2897" s="78"/>
      <c r="R2897" s="125"/>
      <c r="S2897" s="125"/>
      <c r="T2897" s="125"/>
      <c r="U2897" s="125"/>
      <c r="V2897" s="126"/>
      <c r="W2897" s="126"/>
      <c r="X2897" s="126"/>
      <c r="Y2897" s="126"/>
      <c r="Z2897" s="51"/>
      <c r="AA2897" s="73"/>
      <c r="AB2897" s="73"/>
      <c r="AC2897" s="74"/>
      <c r="AD2897" s="80" t="s">
        <v>32349</v>
      </c>
      <c r="AE2897" s="80">
        <v>730</v>
      </c>
      <c r="AF2897" s="80">
        <v>1115</v>
      </c>
      <c r="AG2897" s="80">
        <v>42308</v>
      </c>
      <c r="AH2897" s="80">
        <v>1855</v>
      </c>
      <c r="AI2897" s="80"/>
      <c r="AJ2897" s="80" t="s">
        <v>32399</v>
      </c>
      <c r="AK2897" s="80" t="s">
        <v>2579</v>
      </c>
      <c r="AL2897" s="80"/>
      <c r="AM2897" s="80"/>
      <c r="AN2897" s="82">
        <v>40552.191689814812</v>
      </c>
      <c r="AO2897" s="83" t="s">
        <v>32498</v>
      </c>
      <c r="AP2897" s="80" t="b">
        <v>0</v>
      </c>
      <c r="AQ2897" s="80" t="b">
        <v>0</v>
      </c>
      <c r="AR2897" s="80" t="b">
        <v>0</v>
      </c>
      <c r="AS2897" s="80" t="s">
        <v>1307</v>
      </c>
      <c r="AT2897" s="80">
        <v>7</v>
      </c>
      <c r="AU2897" s="83" t="s">
        <v>32539</v>
      </c>
      <c r="AV2897" s="80" t="b">
        <v>0</v>
      </c>
      <c r="AW2897" s="80" t="s">
        <v>1519</v>
      </c>
      <c r="AX2897" s="83" t="s">
        <v>32630</v>
      </c>
      <c r="AY2897" s="80" t="s">
        <v>66</v>
      </c>
    </row>
    <row r="2898" spans="1:51" x14ac:dyDescent="0.25">
      <c r="A2898" s="66" t="s">
        <v>32114</v>
      </c>
      <c r="B2898" s="67"/>
      <c r="C2898" s="67"/>
      <c r="D2898" s="68"/>
      <c r="E2898" s="111"/>
      <c r="F2898" s="104" t="s">
        <v>32577</v>
      </c>
      <c r="G2898" s="112"/>
      <c r="H2898" s="71"/>
      <c r="I2898" s="72"/>
      <c r="J2898" s="113"/>
      <c r="K2898" s="71" t="s">
        <v>32695</v>
      </c>
      <c r="L2898" s="114"/>
      <c r="M2898" s="76"/>
      <c r="N2898" s="76"/>
      <c r="O2898" s="77"/>
      <c r="P2898" s="78"/>
      <c r="Q2898" s="78"/>
      <c r="R2898" s="125"/>
      <c r="S2898" s="125"/>
      <c r="T2898" s="125"/>
      <c r="U2898" s="125"/>
      <c r="V2898" s="126"/>
      <c r="W2898" s="126"/>
      <c r="X2898" s="126"/>
      <c r="Y2898" s="126"/>
      <c r="Z2898" s="51"/>
      <c r="AA2898" s="73"/>
      <c r="AB2898" s="73"/>
      <c r="AC2898" s="74"/>
      <c r="AD2898" s="80" t="s">
        <v>32350</v>
      </c>
      <c r="AE2898" s="80">
        <v>928</v>
      </c>
      <c r="AF2898" s="80">
        <v>429</v>
      </c>
      <c r="AG2898" s="80">
        <v>31457</v>
      </c>
      <c r="AH2898" s="80">
        <v>3098</v>
      </c>
      <c r="AI2898" s="80">
        <v>-10800</v>
      </c>
      <c r="AJ2898" s="80" t="s">
        <v>32400</v>
      </c>
      <c r="AK2898" s="80" t="s">
        <v>32443</v>
      </c>
      <c r="AL2898" s="83" t="s">
        <v>32469</v>
      </c>
      <c r="AM2898" s="80" t="s">
        <v>1173</v>
      </c>
      <c r="AN2898" s="82">
        <v>41424.705648148149</v>
      </c>
      <c r="AO2898" s="83" t="s">
        <v>32499</v>
      </c>
      <c r="AP2898" s="80" t="b">
        <v>0</v>
      </c>
      <c r="AQ2898" s="80" t="b">
        <v>0</v>
      </c>
      <c r="AR2898" s="80" t="b">
        <v>1</v>
      </c>
      <c r="AS2898" s="80" t="s">
        <v>1308</v>
      </c>
      <c r="AT2898" s="80">
        <v>2</v>
      </c>
      <c r="AU2898" s="83" t="s">
        <v>32540</v>
      </c>
      <c r="AV2898" s="80" t="b">
        <v>0</v>
      </c>
      <c r="AW2898" s="80" t="s">
        <v>1519</v>
      </c>
      <c r="AX2898" s="83" t="s">
        <v>32631</v>
      </c>
      <c r="AY2898" s="80" t="s">
        <v>66</v>
      </c>
    </row>
    <row r="2899" spans="1:51" x14ac:dyDescent="0.25">
      <c r="A2899" s="66" t="s">
        <v>32115</v>
      </c>
      <c r="B2899" s="67"/>
      <c r="C2899" s="67"/>
      <c r="D2899" s="68"/>
      <c r="E2899" s="111"/>
      <c r="F2899" s="104" t="s">
        <v>32578</v>
      </c>
      <c r="G2899" s="112"/>
      <c r="H2899" s="71"/>
      <c r="I2899" s="72"/>
      <c r="J2899" s="113"/>
      <c r="K2899" s="71" t="s">
        <v>32696</v>
      </c>
      <c r="L2899" s="114"/>
      <c r="M2899" s="76"/>
      <c r="N2899" s="76"/>
      <c r="O2899" s="77"/>
      <c r="P2899" s="78"/>
      <c r="Q2899" s="78"/>
      <c r="R2899" s="125"/>
      <c r="S2899" s="125"/>
      <c r="T2899" s="125"/>
      <c r="U2899" s="125"/>
      <c r="V2899" s="126"/>
      <c r="W2899" s="126"/>
      <c r="X2899" s="126"/>
      <c r="Y2899" s="126"/>
      <c r="Z2899" s="51"/>
      <c r="AA2899" s="73"/>
      <c r="AB2899" s="73"/>
      <c r="AC2899" s="74"/>
      <c r="AD2899" s="80" t="s">
        <v>32351</v>
      </c>
      <c r="AE2899" s="80">
        <v>148</v>
      </c>
      <c r="AF2899" s="80">
        <v>387</v>
      </c>
      <c r="AG2899" s="80">
        <v>21855</v>
      </c>
      <c r="AH2899" s="80">
        <v>4488</v>
      </c>
      <c r="AI2899" s="80">
        <v>-10800</v>
      </c>
      <c r="AJ2899" s="80" t="s">
        <v>32401</v>
      </c>
      <c r="AK2899" s="80" t="s">
        <v>1052</v>
      </c>
      <c r="AL2899" s="80"/>
      <c r="AM2899" s="80" t="s">
        <v>1173</v>
      </c>
      <c r="AN2899" s="82">
        <v>40614.790567129632</v>
      </c>
      <c r="AO2899" s="83" t="s">
        <v>32500</v>
      </c>
      <c r="AP2899" s="80" t="b">
        <v>0</v>
      </c>
      <c r="AQ2899" s="80" t="b">
        <v>0</v>
      </c>
      <c r="AR2899" s="80" t="b">
        <v>1</v>
      </c>
      <c r="AS2899" s="80" t="s">
        <v>1308</v>
      </c>
      <c r="AT2899" s="80">
        <v>2</v>
      </c>
      <c r="AU2899" s="83" t="s">
        <v>32541</v>
      </c>
      <c r="AV2899" s="80" t="b">
        <v>0</v>
      </c>
      <c r="AW2899" s="80" t="s">
        <v>1519</v>
      </c>
      <c r="AX2899" s="83" t="s">
        <v>32632</v>
      </c>
      <c r="AY2899" s="80" t="s">
        <v>66</v>
      </c>
    </row>
    <row r="2900" spans="1:51" x14ac:dyDescent="0.25">
      <c r="A2900" s="66" t="s">
        <v>32116</v>
      </c>
      <c r="B2900" s="67"/>
      <c r="C2900" s="67"/>
      <c r="D2900" s="68"/>
      <c r="E2900" s="111"/>
      <c r="F2900" s="104" t="s">
        <v>32579</v>
      </c>
      <c r="G2900" s="112"/>
      <c r="H2900" s="71"/>
      <c r="I2900" s="72"/>
      <c r="J2900" s="113"/>
      <c r="K2900" s="71" t="s">
        <v>32697</v>
      </c>
      <c r="L2900" s="114"/>
      <c r="M2900" s="76"/>
      <c r="N2900" s="76"/>
      <c r="O2900" s="77"/>
      <c r="P2900" s="78"/>
      <c r="Q2900" s="78"/>
      <c r="R2900" s="125"/>
      <c r="S2900" s="125"/>
      <c r="T2900" s="125"/>
      <c r="U2900" s="125"/>
      <c r="V2900" s="126"/>
      <c r="W2900" s="126"/>
      <c r="X2900" s="126"/>
      <c r="Y2900" s="126"/>
      <c r="Z2900" s="51"/>
      <c r="AA2900" s="73"/>
      <c r="AB2900" s="73"/>
      <c r="AC2900" s="74"/>
      <c r="AD2900" s="80" t="s">
        <v>32352</v>
      </c>
      <c r="AE2900" s="80">
        <v>28</v>
      </c>
      <c r="AF2900" s="80">
        <v>39</v>
      </c>
      <c r="AG2900" s="80">
        <v>839</v>
      </c>
      <c r="AH2900" s="80">
        <v>2326</v>
      </c>
      <c r="AI2900" s="80"/>
      <c r="AJ2900" s="80" t="s">
        <v>32402</v>
      </c>
      <c r="AK2900" s="80"/>
      <c r="AL2900" s="80"/>
      <c r="AM2900" s="80"/>
      <c r="AN2900" s="82">
        <v>42269.050115740742</v>
      </c>
      <c r="AO2900" s="80"/>
      <c r="AP2900" s="80" t="b">
        <v>1</v>
      </c>
      <c r="AQ2900" s="80" t="b">
        <v>0</v>
      </c>
      <c r="AR2900" s="80" t="b">
        <v>0</v>
      </c>
      <c r="AS2900" s="80" t="s">
        <v>1307</v>
      </c>
      <c r="AT2900" s="80">
        <v>4</v>
      </c>
      <c r="AU2900" s="83" t="s">
        <v>1315</v>
      </c>
      <c r="AV2900" s="80" t="b">
        <v>0</v>
      </c>
      <c r="AW2900" s="80" t="s">
        <v>1519</v>
      </c>
      <c r="AX2900" s="83" t="s">
        <v>32633</v>
      </c>
      <c r="AY2900" s="80" t="s">
        <v>66</v>
      </c>
    </row>
    <row r="2901" spans="1:51" x14ac:dyDescent="0.25">
      <c r="A2901" s="66" t="s">
        <v>32117</v>
      </c>
      <c r="B2901" s="67"/>
      <c r="C2901" s="67"/>
      <c r="D2901" s="68"/>
      <c r="E2901" s="111"/>
      <c r="F2901" s="104" t="s">
        <v>32580</v>
      </c>
      <c r="G2901" s="112"/>
      <c r="H2901" s="71"/>
      <c r="I2901" s="72"/>
      <c r="J2901" s="113"/>
      <c r="K2901" s="71" t="s">
        <v>32698</v>
      </c>
      <c r="L2901" s="114"/>
      <c r="M2901" s="76"/>
      <c r="N2901" s="76"/>
      <c r="O2901" s="77"/>
      <c r="P2901" s="78"/>
      <c r="Q2901" s="78"/>
      <c r="R2901" s="125"/>
      <c r="S2901" s="125"/>
      <c r="T2901" s="125"/>
      <c r="U2901" s="125"/>
      <c r="V2901" s="126"/>
      <c r="W2901" s="126"/>
      <c r="X2901" s="126"/>
      <c r="Y2901" s="126"/>
      <c r="Z2901" s="51"/>
      <c r="AA2901" s="73"/>
      <c r="AB2901" s="73"/>
      <c r="AC2901" s="74"/>
      <c r="AD2901" s="80" t="s">
        <v>32353</v>
      </c>
      <c r="AE2901" s="80">
        <v>276</v>
      </c>
      <c r="AF2901" s="80">
        <v>364</v>
      </c>
      <c r="AG2901" s="80">
        <v>5324</v>
      </c>
      <c r="AH2901" s="80">
        <v>1868</v>
      </c>
      <c r="AI2901" s="80">
        <v>-25200</v>
      </c>
      <c r="AJ2901" s="80" t="s">
        <v>32403</v>
      </c>
      <c r="AK2901" s="80" t="s">
        <v>5899</v>
      </c>
      <c r="AL2901" s="80"/>
      <c r="AM2901" s="80" t="s">
        <v>1175</v>
      </c>
      <c r="AN2901" s="82">
        <v>42387.830520833333</v>
      </c>
      <c r="AO2901" s="83" t="s">
        <v>32501</v>
      </c>
      <c r="AP2901" s="80" t="b">
        <v>0</v>
      </c>
      <c r="AQ2901" s="80" t="b">
        <v>0</v>
      </c>
      <c r="AR2901" s="80" t="b">
        <v>1</v>
      </c>
      <c r="AS2901" s="80" t="s">
        <v>1308</v>
      </c>
      <c r="AT2901" s="80">
        <v>0</v>
      </c>
      <c r="AU2901" s="83" t="s">
        <v>1315</v>
      </c>
      <c r="AV2901" s="80" t="b">
        <v>0</v>
      </c>
      <c r="AW2901" s="80" t="s">
        <v>1519</v>
      </c>
      <c r="AX2901" s="83" t="s">
        <v>32634</v>
      </c>
      <c r="AY2901" s="80" t="s">
        <v>66</v>
      </c>
    </row>
    <row r="2902" spans="1:51" x14ac:dyDescent="0.25">
      <c r="A2902" s="66" t="s">
        <v>32118</v>
      </c>
      <c r="B2902" s="67"/>
      <c r="C2902" s="67"/>
      <c r="D2902" s="68"/>
      <c r="E2902" s="111"/>
      <c r="F2902" s="104" t="s">
        <v>32581</v>
      </c>
      <c r="G2902" s="112"/>
      <c r="H2902" s="71"/>
      <c r="I2902" s="72"/>
      <c r="J2902" s="113"/>
      <c r="K2902" s="71" t="s">
        <v>32699</v>
      </c>
      <c r="L2902" s="114"/>
      <c r="M2902" s="76"/>
      <c r="N2902" s="76"/>
      <c r="O2902" s="77"/>
      <c r="P2902" s="78"/>
      <c r="Q2902" s="78"/>
      <c r="R2902" s="125"/>
      <c r="S2902" s="125"/>
      <c r="T2902" s="125"/>
      <c r="U2902" s="125"/>
      <c r="V2902" s="126"/>
      <c r="W2902" s="126"/>
      <c r="X2902" s="126"/>
      <c r="Y2902" s="126"/>
      <c r="Z2902" s="51"/>
      <c r="AA2902" s="73"/>
      <c r="AB2902" s="73"/>
      <c r="AC2902" s="74"/>
      <c r="AD2902" s="80" t="s">
        <v>32354</v>
      </c>
      <c r="AE2902" s="80">
        <v>6</v>
      </c>
      <c r="AF2902" s="80">
        <v>465</v>
      </c>
      <c r="AG2902" s="80">
        <v>9160</v>
      </c>
      <c r="AH2902" s="80">
        <v>3</v>
      </c>
      <c r="AI2902" s="80">
        <v>19800</v>
      </c>
      <c r="AJ2902" s="80" t="s">
        <v>32404</v>
      </c>
      <c r="AK2902" s="80" t="s">
        <v>32444</v>
      </c>
      <c r="AL2902" s="83" t="s">
        <v>32470</v>
      </c>
      <c r="AM2902" s="80" t="s">
        <v>1170</v>
      </c>
      <c r="AN2902" s="82">
        <v>40069.249421296299</v>
      </c>
      <c r="AO2902" s="83" t="s">
        <v>32502</v>
      </c>
      <c r="AP2902" s="80" t="b">
        <v>0</v>
      </c>
      <c r="AQ2902" s="80" t="b">
        <v>0</v>
      </c>
      <c r="AR2902" s="80" t="b">
        <v>1</v>
      </c>
      <c r="AS2902" s="80" t="s">
        <v>1307</v>
      </c>
      <c r="AT2902" s="80">
        <v>16</v>
      </c>
      <c r="AU2902" s="83" t="s">
        <v>32542</v>
      </c>
      <c r="AV2902" s="80" t="b">
        <v>0</v>
      </c>
      <c r="AW2902" s="80" t="s">
        <v>1519</v>
      </c>
      <c r="AX2902" s="83" t="s">
        <v>32635</v>
      </c>
      <c r="AY2902" s="80" t="s">
        <v>66</v>
      </c>
    </row>
    <row r="2903" spans="1:51" x14ac:dyDescent="0.25">
      <c r="A2903" s="66" t="s">
        <v>32119</v>
      </c>
      <c r="B2903" s="67"/>
      <c r="C2903" s="67"/>
      <c r="D2903" s="68"/>
      <c r="E2903" s="111"/>
      <c r="F2903" s="104" t="s">
        <v>32582</v>
      </c>
      <c r="G2903" s="112"/>
      <c r="H2903" s="71"/>
      <c r="I2903" s="72"/>
      <c r="J2903" s="113"/>
      <c r="K2903" s="71" t="s">
        <v>32700</v>
      </c>
      <c r="L2903" s="114"/>
      <c r="M2903" s="76"/>
      <c r="N2903" s="76"/>
      <c r="O2903" s="77"/>
      <c r="P2903" s="78"/>
      <c r="Q2903" s="78"/>
      <c r="R2903" s="125"/>
      <c r="S2903" s="125"/>
      <c r="T2903" s="125"/>
      <c r="U2903" s="125"/>
      <c r="V2903" s="126"/>
      <c r="W2903" s="126"/>
      <c r="X2903" s="126"/>
      <c r="Y2903" s="126"/>
      <c r="Z2903" s="51"/>
      <c r="AA2903" s="73"/>
      <c r="AB2903" s="73"/>
      <c r="AC2903" s="74"/>
      <c r="AD2903" s="80" t="s">
        <v>32355</v>
      </c>
      <c r="AE2903" s="80">
        <v>75</v>
      </c>
      <c r="AF2903" s="80">
        <v>10</v>
      </c>
      <c r="AG2903" s="80">
        <v>29</v>
      </c>
      <c r="AH2903" s="80">
        <v>9</v>
      </c>
      <c r="AI2903" s="80"/>
      <c r="AJ2903" s="80"/>
      <c r="AK2903" s="80"/>
      <c r="AL2903" s="80"/>
      <c r="AM2903" s="80"/>
      <c r="AN2903" s="82">
        <v>42107.822048611109</v>
      </c>
      <c r="AO2903" s="80"/>
      <c r="AP2903" s="80" t="b">
        <v>1</v>
      </c>
      <c r="AQ2903" s="80" t="b">
        <v>0</v>
      </c>
      <c r="AR2903" s="80" t="b">
        <v>1</v>
      </c>
      <c r="AS2903" s="80" t="s">
        <v>1307</v>
      </c>
      <c r="AT2903" s="80">
        <v>0</v>
      </c>
      <c r="AU2903" s="83" t="s">
        <v>1315</v>
      </c>
      <c r="AV2903" s="80" t="b">
        <v>0</v>
      </c>
      <c r="AW2903" s="80" t="s">
        <v>1519</v>
      </c>
      <c r="AX2903" s="83" t="s">
        <v>32636</v>
      </c>
      <c r="AY2903" s="80" t="s">
        <v>66</v>
      </c>
    </row>
    <row r="2904" spans="1:51" x14ac:dyDescent="0.25">
      <c r="A2904" s="66" t="s">
        <v>32152</v>
      </c>
      <c r="B2904" s="67"/>
      <c r="C2904" s="67"/>
      <c r="D2904" s="68"/>
      <c r="E2904" s="111"/>
      <c r="F2904" s="104" t="s">
        <v>32583</v>
      </c>
      <c r="G2904" s="112"/>
      <c r="H2904" s="71"/>
      <c r="I2904" s="72"/>
      <c r="J2904" s="113"/>
      <c r="K2904" s="71" t="s">
        <v>32701</v>
      </c>
      <c r="L2904" s="114"/>
      <c r="M2904" s="76"/>
      <c r="N2904" s="76"/>
      <c r="O2904" s="77"/>
      <c r="P2904" s="78"/>
      <c r="Q2904" s="78"/>
      <c r="R2904" s="125"/>
      <c r="S2904" s="125"/>
      <c r="T2904" s="125"/>
      <c r="U2904" s="125"/>
      <c r="V2904" s="126"/>
      <c r="W2904" s="126"/>
      <c r="X2904" s="126"/>
      <c r="Y2904" s="126"/>
      <c r="Z2904" s="51"/>
      <c r="AA2904" s="73"/>
      <c r="AB2904" s="73"/>
      <c r="AC2904" s="74"/>
      <c r="AD2904" s="80" t="s">
        <v>32356</v>
      </c>
      <c r="AE2904" s="80">
        <v>386</v>
      </c>
      <c r="AF2904" s="80">
        <v>926</v>
      </c>
      <c r="AG2904" s="80">
        <v>1151</v>
      </c>
      <c r="AH2904" s="80">
        <v>24</v>
      </c>
      <c r="AI2904" s="80">
        <v>-21600</v>
      </c>
      <c r="AJ2904" s="80" t="s">
        <v>32405</v>
      </c>
      <c r="AK2904" s="80" t="s">
        <v>3935</v>
      </c>
      <c r="AL2904" s="83" t="s">
        <v>32471</v>
      </c>
      <c r="AM2904" s="80" t="s">
        <v>1178</v>
      </c>
      <c r="AN2904" s="82">
        <v>40326.862268518518</v>
      </c>
      <c r="AO2904" s="80"/>
      <c r="AP2904" s="80" t="b">
        <v>0</v>
      </c>
      <c r="AQ2904" s="80" t="b">
        <v>0</v>
      </c>
      <c r="AR2904" s="80" t="b">
        <v>0</v>
      </c>
      <c r="AS2904" s="80" t="s">
        <v>1307</v>
      </c>
      <c r="AT2904" s="80">
        <v>46</v>
      </c>
      <c r="AU2904" s="83" t="s">
        <v>1359</v>
      </c>
      <c r="AV2904" s="80" t="b">
        <v>0</v>
      </c>
      <c r="AW2904" s="80" t="s">
        <v>1519</v>
      </c>
      <c r="AX2904" s="83" t="s">
        <v>32637</v>
      </c>
      <c r="AY2904" s="80" t="s">
        <v>65</v>
      </c>
    </row>
    <row r="2905" spans="1:51" x14ac:dyDescent="0.25">
      <c r="A2905" s="66" t="s">
        <v>32120</v>
      </c>
      <c r="B2905" s="67"/>
      <c r="C2905" s="67"/>
      <c r="D2905" s="68"/>
      <c r="E2905" s="111"/>
      <c r="F2905" s="104" t="s">
        <v>32584</v>
      </c>
      <c r="G2905" s="112"/>
      <c r="H2905" s="71"/>
      <c r="I2905" s="72"/>
      <c r="J2905" s="113"/>
      <c r="K2905" s="71" t="s">
        <v>32702</v>
      </c>
      <c r="L2905" s="114"/>
      <c r="M2905" s="76"/>
      <c r="N2905" s="76"/>
      <c r="O2905" s="77"/>
      <c r="P2905" s="78"/>
      <c r="Q2905" s="78"/>
      <c r="R2905" s="125"/>
      <c r="S2905" s="125"/>
      <c r="T2905" s="125"/>
      <c r="U2905" s="125"/>
      <c r="V2905" s="126"/>
      <c r="W2905" s="126"/>
      <c r="X2905" s="126"/>
      <c r="Y2905" s="126"/>
      <c r="Z2905" s="51"/>
      <c r="AA2905" s="73"/>
      <c r="AB2905" s="73"/>
      <c r="AC2905" s="74"/>
      <c r="AD2905" s="80" t="s">
        <v>32357</v>
      </c>
      <c r="AE2905" s="80">
        <v>676</v>
      </c>
      <c r="AF2905" s="80">
        <v>5669</v>
      </c>
      <c r="AG2905" s="80">
        <v>34043</v>
      </c>
      <c r="AH2905" s="80">
        <v>49</v>
      </c>
      <c r="AI2905" s="80">
        <v>-18000</v>
      </c>
      <c r="AJ2905" s="80" t="s">
        <v>32406</v>
      </c>
      <c r="AK2905" s="80"/>
      <c r="AL2905" s="83" t="s">
        <v>32472</v>
      </c>
      <c r="AM2905" s="80" t="s">
        <v>1169</v>
      </c>
      <c r="AN2905" s="82">
        <v>40324.863449074073</v>
      </c>
      <c r="AO2905" s="80"/>
      <c r="AP2905" s="80" t="b">
        <v>1</v>
      </c>
      <c r="AQ2905" s="80" t="b">
        <v>0</v>
      </c>
      <c r="AR2905" s="80" t="b">
        <v>1</v>
      </c>
      <c r="AS2905" s="80" t="s">
        <v>1306</v>
      </c>
      <c r="AT2905" s="80">
        <v>32</v>
      </c>
      <c r="AU2905" s="83" t="s">
        <v>1315</v>
      </c>
      <c r="AV2905" s="80" t="b">
        <v>0</v>
      </c>
      <c r="AW2905" s="80" t="s">
        <v>1519</v>
      </c>
      <c r="AX2905" s="83" t="s">
        <v>32638</v>
      </c>
      <c r="AY2905" s="80" t="s">
        <v>66</v>
      </c>
    </row>
    <row r="2906" spans="1:51" x14ac:dyDescent="0.25">
      <c r="A2906" s="66" t="s">
        <v>32121</v>
      </c>
      <c r="B2906" s="67"/>
      <c r="C2906" s="67"/>
      <c r="D2906" s="68"/>
      <c r="E2906" s="111"/>
      <c r="F2906" s="104" t="s">
        <v>32585</v>
      </c>
      <c r="G2906" s="112"/>
      <c r="H2906" s="71"/>
      <c r="I2906" s="72"/>
      <c r="J2906" s="113"/>
      <c r="K2906" s="71" t="s">
        <v>32703</v>
      </c>
      <c r="L2906" s="114"/>
      <c r="M2906" s="76"/>
      <c r="N2906" s="76"/>
      <c r="O2906" s="77"/>
      <c r="P2906" s="78"/>
      <c r="Q2906" s="78"/>
      <c r="R2906" s="125"/>
      <c r="S2906" s="125"/>
      <c r="T2906" s="125"/>
      <c r="U2906" s="125"/>
      <c r="V2906" s="126"/>
      <c r="W2906" s="126"/>
      <c r="X2906" s="126"/>
      <c r="Y2906" s="126"/>
      <c r="Z2906" s="51"/>
      <c r="AA2906" s="73"/>
      <c r="AB2906" s="73"/>
      <c r="AC2906" s="74"/>
      <c r="AD2906" s="80" t="s">
        <v>32358</v>
      </c>
      <c r="AE2906" s="80">
        <v>168</v>
      </c>
      <c r="AF2906" s="80">
        <v>60</v>
      </c>
      <c r="AG2906" s="80">
        <v>1624</v>
      </c>
      <c r="AH2906" s="80">
        <v>7</v>
      </c>
      <c r="AI2906" s="80"/>
      <c r="AJ2906" s="80" t="s">
        <v>32407</v>
      </c>
      <c r="AK2906" s="80" t="s">
        <v>32445</v>
      </c>
      <c r="AL2906" s="80"/>
      <c r="AM2906" s="80"/>
      <c r="AN2906" s="82">
        <v>40716.845289351855</v>
      </c>
      <c r="AO2906" s="80"/>
      <c r="AP2906" s="80" t="b">
        <v>0</v>
      </c>
      <c r="AQ2906" s="80" t="b">
        <v>0</v>
      </c>
      <c r="AR2906" s="80" t="b">
        <v>0</v>
      </c>
      <c r="AS2906" s="80" t="s">
        <v>1307</v>
      </c>
      <c r="AT2906" s="80">
        <v>1</v>
      </c>
      <c r="AU2906" s="83" t="s">
        <v>32543</v>
      </c>
      <c r="AV2906" s="80" t="b">
        <v>0</v>
      </c>
      <c r="AW2906" s="80" t="s">
        <v>1519</v>
      </c>
      <c r="AX2906" s="83" t="s">
        <v>32639</v>
      </c>
      <c r="AY2906" s="80" t="s">
        <v>66</v>
      </c>
    </row>
    <row r="2907" spans="1:51" x14ac:dyDescent="0.25">
      <c r="A2907" s="66" t="s">
        <v>32122</v>
      </c>
      <c r="B2907" s="67"/>
      <c r="C2907" s="67"/>
      <c r="D2907" s="68"/>
      <c r="E2907" s="111"/>
      <c r="F2907" s="104" t="s">
        <v>32586</v>
      </c>
      <c r="G2907" s="112"/>
      <c r="H2907" s="71"/>
      <c r="I2907" s="72"/>
      <c r="J2907" s="113"/>
      <c r="K2907" s="71" t="s">
        <v>32704</v>
      </c>
      <c r="L2907" s="114"/>
      <c r="M2907" s="76"/>
      <c r="N2907" s="76"/>
      <c r="O2907" s="77"/>
      <c r="P2907" s="78"/>
      <c r="Q2907" s="78"/>
      <c r="R2907" s="125"/>
      <c r="S2907" s="125"/>
      <c r="T2907" s="125"/>
      <c r="U2907" s="125"/>
      <c r="V2907" s="126"/>
      <c r="W2907" s="126"/>
      <c r="X2907" s="126"/>
      <c r="Y2907" s="126"/>
      <c r="Z2907" s="51"/>
      <c r="AA2907" s="73"/>
      <c r="AB2907" s="73"/>
      <c r="AC2907" s="74"/>
      <c r="AD2907" s="80" t="s">
        <v>32359</v>
      </c>
      <c r="AE2907" s="80">
        <v>155</v>
      </c>
      <c r="AF2907" s="80">
        <v>165</v>
      </c>
      <c r="AG2907" s="80">
        <v>921</v>
      </c>
      <c r="AH2907" s="80">
        <v>44</v>
      </c>
      <c r="AI2907" s="80">
        <v>-36000</v>
      </c>
      <c r="AJ2907" s="80" t="s">
        <v>32408</v>
      </c>
      <c r="AK2907" s="80" t="s">
        <v>32446</v>
      </c>
      <c r="AL2907" s="80"/>
      <c r="AM2907" s="80" t="s">
        <v>1190</v>
      </c>
      <c r="AN2907" s="82">
        <v>40970.874837962961</v>
      </c>
      <c r="AO2907" s="83" t="s">
        <v>32503</v>
      </c>
      <c r="AP2907" s="80" t="b">
        <v>0</v>
      </c>
      <c r="AQ2907" s="80" t="b">
        <v>0</v>
      </c>
      <c r="AR2907" s="80" t="b">
        <v>1</v>
      </c>
      <c r="AS2907" s="80" t="s">
        <v>1308</v>
      </c>
      <c r="AT2907" s="80">
        <v>0</v>
      </c>
      <c r="AU2907" s="83" t="s">
        <v>32544</v>
      </c>
      <c r="AV2907" s="80" t="b">
        <v>0</v>
      </c>
      <c r="AW2907" s="80" t="s">
        <v>1519</v>
      </c>
      <c r="AX2907" s="83" t="s">
        <v>32640</v>
      </c>
      <c r="AY2907" s="80" t="s">
        <v>66</v>
      </c>
    </row>
    <row r="2908" spans="1:51" x14ac:dyDescent="0.25">
      <c r="A2908" s="66" t="s">
        <v>32123</v>
      </c>
      <c r="B2908" s="67"/>
      <c r="C2908" s="67"/>
      <c r="D2908" s="68"/>
      <c r="E2908" s="111"/>
      <c r="F2908" s="104" t="s">
        <v>32587</v>
      </c>
      <c r="G2908" s="112"/>
      <c r="H2908" s="71"/>
      <c r="I2908" s="72"/>
      <c r="J2908" s="113"/>
      <c r="K2908" s="71" t="s">
        <v>32705</v>
      </c>
      <c r="L2908" s="114"/>
      <c r="M2908" s="76"/>
      <c r="N2908" s="76"/>
      <c r="O2908" s="77"/>
      <c r="P2908" s="78"/>
      <c r="Q2908" s="78"/>
      <c r="R2908" s="125"/>
      <c r="S2908" s="125"/>
      <c r="T2908" s="125"/>
      <c r="U2908" s="125"/>
      <c r="V2908" s="126"/>
      <c r="W2908" s="126"/>
      <c r="X2908" s="126"/>
      <c r="Y2908" s="126"/>
      <c r="Z2908" s="51"/>
      <c r="AA2908" s="73"/>
      <c r="AB2908" s="73"/>
      <c r="AC2908" s="74"/>
      <c r="AD2908" s="80" t="s">
        <v>32360</v>
      </c>
      <c r="AE2908" s="80">
        <v>1811</v>
      </c>
      <c r="AF2908" s="80">
        <v>2122</v>
      </c>
      <c r="AG2908" s="80">
        <v>29355</v>
      </c>
      <c r="AH2908" s="80">
        <v>760</v>
      </c>
      <c r="AI2908" s="80">
        <v>-10800</v>
      </c>
      <c r="AJ2908" s="80" t="s">
        <v>32409</v>
      </c>
      <c r="AK2908" s="80" t="s">
        <v>32447</v>
      </c>
      <c r="AL2908" s="83" t="s">
        <v>32473</v>
      </c>
      <c r="AM2908" s="80" t="s">
        <v>1173</v>
      </c>
      <c r="AN2908" s="82">
        <v>40041.092256944445</v>
      </c>
      <c r="AO2908" s="83" t="s">
        <v>32504</v>
      </c>
      <c r="AP2908" s="80" t="b">
        <v>0</v>
      </c>
      <c r="AQ2908" s="80" t="b">
        <v>0</v>
      </c>
      <c r="AR2908" s="80" t="b">
        <v>1</v>
      </c>
      <c r="AS2908" s="80" t="s">
        <v>1308</v>
      </c>
      <c r="AT2908" s="80">
        <v>993</v>
      </c>
      <c r="AU2908" s="83" t="s">
        <v>32545</v>
      </c>
      <c r="AV2908" s="80" t="b">
        <v>0</v>
      </c>
      <c r="AW2908" s="80" t="s">
        <v>1519</v>
      </c>
      <c r="AX2908" s="83" t="s">
        <v>32641</v>
      </c>
      <c r="AY2908" s="80" t="s">
        <v>66</v>
      </c>
    </row>
    <row r="2909" spans="1:51" x14ac:dyDescent="0.25">
      <c r="A2909" s="66" t="s">
        <v>32124</v>
      </c>
      <c r="B2909" s="67"/>
      <c r="C2909" s="67"/>
      <c r="D2909" s="68"/>
      <c r="E2909" s="111"/>
      <c r="F2909" s="104" t="s">
        <v>32588</v>
      </c>
      <c r="G2909" s="112"/>
      <c r="H2909" s="71"/>
      <c r="I2909" s="72"/>
      <c r="J2909" s="113"/>
      <c r="K2909" s="71" t="s">
        <v>32706</v>
      </c>
      <c r="L2909" s="114"/>
      <c r="M2909" s="76"/>
      <c r="N2909" s="76"/>
      <c r="O2909" s="77"/>
      <c r="P2909" s="78"/>
      <c r="Q2909" s="78"/>
      <c r="R2909" s="125"/>
      <c r="S2909" s="125"/>
      <c r="T2909" s="125"/>
      <c r="U2909" s="125"/>
      <c r="V2909" s="126"/>
      <c r="W2909" s="126"/>
      <c r="X2909" s="126"/>
      <c r="Y2909" s="126"/>
      <c r="Z2909" s="51"/>
      <c r="AA2909" s="73"/>
      <c r="AB2909" s="73"/>
      <c r="AC2909" s="74"/>
      <c r="AD2909" s="80" t="s">
        <v>32361</v>
      </c>
      <c r="AE2909" s="80">
        <v>547</v>
      </c>
      <c r="AF2909" s="80">
        <v>1640</v>
      </c>
      <c r="AG2909" s="80">
        <v>129906</v>
      </c>
      <c r="AH2909" s="80">
        <v>160</v>
      </c>
      <c r="AI2909" s="80">
        <v>-10800</v>
      </c>
      <c r="AJ2909" s="80" t="s">
        <v>32410</v>
      </c>
      <c r="AK2909" s="80" t="s">
        <v>32448</v>
      </c>
      <c r="AL2909" s="83" t="s">
        <v>32474</v>
      </c>
      <c r="AM2909" s="80" t="s">
        <v>1174</v>
      </c>
      <c r="AN2909" s="82">
        <v>40052.397615740738</v>
      </c>
      <c r="AO2909" s="83" t="s">
        <v>32505</v>
      </c>
      <c r="AP2909" s="80" t="b">
        <v>0</v>
      </c>
      <c r="AQ2909" s="80" t="b">
        <v>0</v>
      </c>
      <c r="AR2909" s="80" t="b">
        <v>0</v>
      </c>
      <c r="AS2909" s="80" t="s">
        <v>1306</v>
      </c>
      <c r="AT2909" s="80">
        <v>44</v>
      </c>
      <c r="AU2909" s="83" t="s">
        <v>32546</v>
      </c>
      <c r="AV2909" s="80" t="b">
        <v>0</v>
      </c>
      <c r="AW2909" s="80" t="s">
        <v>1519</v>
      </c>
      <c r="AX2909" s="83" t="s">
        <v>32642</v>
      </c>
      <c r="AY2909" s="80" t="s">
        <v>66</v>
      </c>
    </row>
    <row r="2910" spans="1:51" x14ac:dyDescent="0.25">
      <c r="A2910" s="66" t="s">
        <v>32125</v>
      </c>
      <c r="B2910" s="67"/>
      <c r="C2910" s="67"/>
      <c r="D2910" s="68"/>
      <c r="E2910" s="111"/>
      <c r="F2910" s="104" t="s">
        <v>32589</v>
      </c>
      <c r="G2910" s="112"/>
      <c r="H2910" s="71"/>
      <c r="I2910" s="72"/>
      <c r="J2910" s="113"/>
      <c r="K2910" s="71" t="s">
        <v>32707</v>
      </c>
      <c r="L2910" s="114"/>
      <c r="M2910" s="76"/>
      <c r="N2910" s="76"/>
      <c r="O2910" s="77"/>
      <c r="P2910" s="78"/>
      <c r="Q2910" s="78"/>
      <c r="R2910" s="125"/>
      <c r="S2910" s="125"/>
      <c r="T2910" s="125"/>
      <c r="U2910" s="125"/>
      <c r="V2910" s="126"/>
      <c r="W2910" s="126"/>
      <c r="X2910" s="126"/>
      <c r="Y2910" s="126"/>
      <c r="Z2910" s="51"/>
      <c r="AA2910" s="73"/>
      <c r="AB2910" s="73"/>
      <c r="AC2910" s="74"/>
      <c r="AD2910" s="80" t="s">
        <v>32362</v>
      </c>
      <c r="AE2910" s="80">
        <v>748</v>
      </c>
      <c r="AF2910" s="80">
        <v>707</v>
      </c>
      <c r="AG2910" s="80">
        <v>35716</v>
      </c>
      <c r="AH2910" s="80">
        <v>7617</v>
      </c>
      <c r="AI2910" s="80"/>
      <c r="AJ2910" s="80" t="s">
        <v>32411</v>
      </c>
      <c r="AK2910" s="80" t="s">
        <v>32449</v>
      </c>
      <c r="AL2910" s="80"/>
      <c r="AM2910" s="80"/>
      <c r="AN2910" s="82">
        <v>42070.171793981484</v>
      </c>
      <c r="AO2910" s="83" t="s">
        <v>32506</v>
      </c>
      <c r="AP2910" s="80" t="b">
        <v>1</v>
      </c>
      <c r="AQ2910" s="80" t="b">
        <v>0</v>
      </c>
      <c r="AR2910" s="80" t="b">
        <v>0</v>
      </c>
      <c r="AS2910" s="80" t="s">
        <v>1307</v>
      </c>
      <c r="AT2910" s="80">
        <v>202</v>
      </c>
      <c r="AU2910" s="83" t="s">
        <v>1315</v>
      </c>
      <c r="AV2910" s="80" t="b">
        <v>0</v>
      </c>
      <c r="AW2910" s="80" t="s">
        <v>1519</v>
      </c>
      <c r="AX2910" s="83" t="s">
        <v>32643</v>
      </c>
      <c r="AY2910" s="80" t="s">
        <v>66</v>
      </c>
    </row>
    <row r="2911" spans="1:51" x14ac:dyDescent="0.25">
      <c r="A2911" s="66" t="s">
        <v>32153</v>
      </c>
      <c r="B2911" s="67"/>
      <c r="C2911" s="67"/>
      <c r="D2911" s="68"/>
      <c r="E2911" s="111"/>
      <c r="F2911" s="104" t="s">
        <v>32590</v>
      </c>
      <c r="G2911" s="112"/>
      <c r="H2911" s="71"/>
      <c r="I2911" s="72"/>
      <c r="J2911" s="113"/>
      <c r="K2911" s="71" t="s">
        <v>32708</v>
      </c>
      <c r="L2911" s="114"/>
      <c r="M2911" s="76"/>
      <c r="N2911" s="76"/>
      <c r="O2911" s="77"/>
      <c r="P2911" s="78"/>
      <c r="Q2911" s="78"/>
      <c r="R2911" s="125"/>
      <c r="S2911" s="125"/>
      <c r="T2911" s="125"/>
      <c r="U2911" s="125"/>
      <c r="V2911" s="126"/>
      <c r="W2911" s="126"/>
      <c r="X2911" s="126"/>
      <c r="Y2911" s="126"/>
      <c r="Z2911" s="51"/>
      <c r="AA2911" s="73"/>
      <c r="AB2911" s="73"/>
      <c r="AC2911" s="74"/>
      <c r="AD2911" s="80" t="s">
        <v>32363</v>
      </c>
      <c r="AE2911" s="80">
        <v>95251</v>
      </c>
      <c r="AF2911" s="80">
        <v>110952</v>
      </c>
      <c r="AG2911" s="80">
        <v>140345</v>
      </c>
      <c r="AH2911" s="80">
        <v>842</v>
      </c>
      <c r="AI2911" s="80">
        <v>-14400</v>
      </c>
      <c r="AJ2911" s="80" t="s">
        <v>32412</v>
      </c>
      <c r="AK2911" s="80" t="s">
        <v>32450</v>
      </c>
      <c r="AL2911" s="83" t="s">
        <v>32475</v>
      </c>
      <c r="AM2911" s="80" t="s">
        <v>1172</v>
      </c>
      <c r="AN2911" s="82">
        <v>39832.525694444441</v>
      </c>
      <c r="AO2911" s="83" t="s">
        <v>32507</v>
      </c>
      <c r="AP2911" s="80" t="b">
        <v>0</v>
      </c>
      <c r="AQ2911" s="80" t="b">
        <v>0</v>
      </c>
      <c r="AR2911" s="80" t="b">
        <v>0</v>
      </c>
      <c r="AS2911" s="80" t="s">
        <v>1307</v>
      </c>
      <c r="AT2911" s="80">
        <v>2012</v>
      </c>
      <c r="AU2911" s="83" t="s">
        <v>32547</v>
      </c>
      <c r="AV2911" s="80" t="b">
        <v>0</v>
      </c>
      <c r="AW2911" s="80" t="s">
        <v>1519</v>
      </c>
      <c r="AX2911" s="83" t="s">
        <v>32644</v>
      </c>
      <c r="AY2911" s="80" t="s">
        <v>65</v>
      </c>
    </row>
    <row r="2912" spans="1:51" x14ac:dyDescent="0.25">
      <c r="A2912" s="66" t="s">
        <v>32126</v>
      </c>
      <c r="B2912" s="67"/>
      <c r="C2912" s="67"/>
      <c r="D2912" s="68"/>
      <c r="E2912" s="111"/>
      <c r="F2912" s="104" t="s">
        <v>32591</v>
      </c>
      <c r="G2912" s="112"/>
      <c r="H2912" s="71"/>
      <c r="I2912" s="72"/>
      <c r="J2912" s="113"/>
      <c r="K2912" s="71" t="s">
        <v>32709</v>
      </c>
      <c r="L2912" s="114"/>
      <c r="M2912" s="76"/>
      <c r="N2912" s="76"/>
      <c r="O2912" s="77"/>
      <c r="P2912" s="78"/>
      <c r="Q2912" s="78"/>
      <c r="R2912" s="125"/>
      <c r="S2912" s="125"/>
      <c r="T2912" s="125"/>
      <c r="U2912" s="125"/>
      <c r="V2912" s="126"/>
      <c r="W2912" s="126"/>
      <c r="X2912" s="126"/>
      <c r="Y2912" s="126"/>
      <c r="Z2912" s="51"/>
      <c r="AA2912" s="73"/>
      <c r="AB2912" s="73"/>
      <c r="AC2912" s="74"/>
      <c r="AD2912" s="80" t="s">
        <v>32364</v>
      </c>
      <c r="AE2912" s="80">
        <v>516</v>
      </c>
      <c r="AF2912" s="80">
        <v>463</v>
      </c>
      <c r="AG2912" s="80">
        <v>4125</v>
      </c>
      <c r="AH2912" s="80">
        <v>786</v>
      </c>
      <c r="AI2912" s="80">
        <v>-25200</v>
      </c>
      <c r="AJ2912" s="80" t="s">
        <v>32413</v>
      </c>
      <c r="AK2912" s="80" t="s">
        <v>32451</v>
      </c>
      <c r="AL2912" s="80"/>
      <c r="AM2912" s="80" t="s">
        <v>1175</v>
      </c>
      <c r="AN2912" s="82">
        <v>42390.842048611114</v>
      </c>
      <c r="AO2912" s="83" t="s">
        <v>32508</v>
      </c>
      <c r="AP2912" s="80" t="b">
        <v>0</v>
      </c>
      <c r="AQ2912" s="80" t="b">
        <v>0</v>
      </c>
      <c r="AR2912" s="80" t="b">
        <v>0</v>
      </c>
      <c r="AS2912" s="80" t="s">
        <v>1306</v>
      </c>
      <c r="AT2912" s="80">
        <v>8</v>
      </c>
      <c r="AU2912" s="83" t="s">
        <v>1315</v>
      </c>
      <c r="AV2912" s="80" t="b">
        <v>0</v>
      </c>
      <c r="AW2912" s="80" t="s">
        <v>1519</v>
      </c>
      <c r="AX2912" s="83" t="s">
        <v>32645</v>
      </c>
      <c r="AY2912" s="80" t="s">
        <v>66</v>
      </c>
    </row>
    <row r="2913" spans="1:51" x14ac:dyDescent="0.25">
      <c r="A2913" s="66" t="s">
        <v>32154</v>
      </c>
      <c r="B2913" s="67"/>
      <c r="C2913" s="67"/>
      <c r="D2913" s="68"/>
      <c r="E2913" s="111"/>
      <c r="F2913" s="104" t="s">
        <v>32592</v>
      </c>
      <c r="G2913" s="112"/>
      <c r="H2913" s="71"/>
      <c r="I2913" s="72"/>
      <c r="J2913" s="113"/>
      <c r="K2913" s="71" t="s">
        <v>32710</v>
      </c>
      <c r="L2913" s="114"/>
      <c r="M2913" s="76"/>
      <c r="N2913" s="76"/>
      <c r="O2913" s="77"/>
      <c r="P2913" s="78"/>
      <c r="Q2913" s="78"/>
      <c r="R2913" s="125"/>
      <c r="S2913" s="125"/>
      <c r="T2913" s="125"/>
      <c r="U2913" s="125"/>
      <c r="V2913" s="126"/>
      <c r="W2913" s="126"/>
      <c r="X2913" s="126"/>
      <c r="Y2913" s="126"/>
      <c r="Z2913" s="51"/>
      <c r="AA2913" s="73"/>
      <c r="AB2913" s="73"/>
      <c r="AC2913" s="74"/>
      <c r="AD2913" s="80" t="s">
        <v>32365</v>
      </c>
      <c r="AE2913" s="80">
        <v>1176</v>
      </c>
      <c r="AF2913" s="80">
        <v>15431</v>
      </c>
      <c r="AG2913" s="80">
        <v>19216</v>
      </c>
      <c r="AH2913" s="80">
        <v>2774</v>
      </c>
      <c r="AI2913" s="80">
        <v>-14400</v>
      </c>
      <c r="AJ2913" s="80" t="s">
        <v>32414</v>
      </c>
      <c r="AK2913" s="80" t="s">
        <v>1089</v>
      </c>
      <c r="AL2913" s="83" t="s">
        <v>32476</v>
      </c>
      <c r="AM2913" s="80" t="s">
        <v>1172</v>
      </c>
      <c r="AN2913" s="82">
        <v>39907.7502662037</v>
      </c>
      <c r="AO2913" s="83" t="s">
        <v>32509</v>
      </c>
      <c r="AP2913" s="80" t="b">
        <v>0</v>
      </c>
      <c r="AQ2913" s="80" t="b">
        <v>0</v>
      </c>
      <c r="AR2913" s="80" t="b">
        <v>0</v>
      </c>
      <c r="AS2913" s="80" t="s">
        <v>1307</v>
      </c>
      <c r="AT2913" s="80">
        <v>912</v>
      </c>
      <c r="AU2913" s="83" t="s">
        <v>32548</v>
      </c>
      <c r="AV2913" s="80" t="b">
        <v>1</v>
      </c>
      <c r="AW2913" s="80" t="s">
        <v>1519</v>
      </c>
      <c r="AX2913" s="83" t="s">
        <v>32646</v>
      </c>
      <c r="AY2913" s="80" t="s">
        <v>65</v>
      </c>
    </row>
    <row r="2914" spans="1:51" x14ac:dyDescent="0.25">
      <c r="A2914" s="66" t="s">
        <v>32127</v>
      </c>
      <c r="B2914" s="67"/>
      <c r="C2914" s="67"/>
      <c r="D2914" s="68"/>
      <c r="E2914" s="111"/>
      <c r="F2914" s="104" t="s">
        <v>32593</v>
      </c>
      <c r="G2914" s="112"/>
      <c r="H2914" s="71"/>
      <c r="I2914" s="72"/>
      <c r="J2914" s="113"/>
      <c r="K2914" s="71" t="s">
        <v>32711</v>
      </c>
      <c r="L2914" s="114"/>
      <c r="M2914" s="76"/>
      <c r="N2914" s="76"/>
      <c r="O2914" s="77"/>
      <c r="P2914" s="78"/>
      <c r="Q2914" s="78"/>
      <c r="R2914" s="125"/>
      <c r="S2914" s="125"/>
      <c r="T2914" s="125"/>
      <c r="U2914" s="125"/>
      <c r="V2914" s="126"/>
      <c r="W2914" s="126"/>
      <c r="X2914" s="126"/>
      <c r="Y2914" s="126"/>
      <c r="Z2914" s="51"/>
      <c r="AA2914" s="73"/>
      <c r="AB2914" s="73"/>
      <c r="AC2914" s="74"/>
      <c r="AD2914" s="80" t="s">
        <v>32366</v>
      </c>
      <c r="AE2914" s="80">
        <v>113</v>
      </c>
      <c r="AF2914" s="80">
        <v>61</v>
      </c>
      <c r="AG2914" s="80">
        <v>295</v>
      </c>
      <c r="AH2914" s="80">
        <v>341</v>
      </c>
      <c r="AI2914" s="80"/>
      <c r="AJ2914" s="80"/>
      <c r="AK2914" s="80"/>
      <c r="AL2914" s="80"/>
      <c r="AM2914" s="80"/>
      <c r="AN2914" s="82">
        <v>42399.89912037037</v>
      </c>
      <c r="AO2914" s="83" t="s">
        <v>32510</v>
      </c>
      <c r="AP2914" s="80" t="b">
        <v>1</v>
      </c>
      <c r="AQ2914" s="80" t="b">
        <v>0</v>
      </c>
      <c r="AR2914" s="80" t="b">
        <v>0</v>
      </c>
      <c r="AS2914" s="80" t="s">
        <v>1306</v>
      </c>
      <c r="AT2914" s="80">
        <v>2</v>
      </c>
      <c r="AU2914" s="80"/>
      <c r="AV2914" s="80" t="b">
        <v>0</v>
      </c>
      <c r="AW2914" s="80" t="s">
        <v>1519</v>
      </c>
      <c r="AX2914" s="83" t="s">
        <v>32647</v>
      </c>
      <c r="AY2914" s="80" t="s">
        <v>66</v>
      </c>
    </row>
    <row r="2915" spans="1:51" x14ac:dyDescent="0.25">
      <c r="A2915" s="66" t="s">
        <v>32128</v>
      </c>
      <c r="B2915" s="67"/>
      <c r="C2915" s="67"/>
      <c r="D2915" s="68"/>
      <c r="E2915" s="111"/>
      <c r="F2915" s="104" t="s">
        <v>32594</v>
      </c>
      <c r="G2915" s="112"/>
      <c r="H2915" s="71"/>
      <c r="I2915" s="72"/>
      <c r="J2915" s="113"/>
      <c r="K2915" s="71" t="s">
        <v>32712</v>
      </c>
      <c r="L2915" s="114"/>
      <c r="M2915" s="76"/>
      <c r="N2915" s="76"/>
      <c r="O2915" s="77"/>
      <c r="P2915" s="78"/>
      <c r="Q2915" s="78"/>
      <c r="R2915" s="125"/>
      <c r="S2915" s="125"/>
      <c r="T2915" s="125"/>
      <c r="U2915" s="125"/>
      <c r="V2915" s="126"/>
      <c r="W2915" s="126"/>
      <c r="X2915" s="126"/>
      <c r="Y2915" s="126"/>
      <c r="Z2915" s="51"/>
      <c r="AA2915" s="73"/>
      <c r="AB2915" s="73"/>
      <c r="AC2915" s="74"/>
      <c r="AD2915" s="80" t="s">
        <v>32367</v>
      </c>
      <c r="AE2915" s="80">
        <v>791</v>
      </c>
      <c r="AF2915" s="80">
        <v>363</v>
      </c>
      <c r="AG2915" s="80">
        <v>1925</v>
      </c>
      <c r="AH2915" s="80">
        <v>1693</v>
      </c>
      <c r="AI2915" s="80"/>
      <c r="AJ2915" s="80"/>
      <c r="AK2915" s="80"/>
      <c r="AL2915" s="80"/>
      <c r="AM2915" s="80"/>
      <c r="AN2915" s="82">
        <v>40397.69358796296</v>
      </c>
      <c r="AO2915" s="80"/>
      <c r="AP2915" s="80" t="b">
        <v>0</v>
      </c>
      <c r="AQ2915" s="80" t="b">
        <v>0</v>
      </c>
      <c r="AR2915" s="80" t="b">
        <v>1</v>
      </c>
      <c r="AS2915" s="80" t="s">
        <v>1307</v>
      </c>
      <c r="AT2915" s="80">
        <v>2</v>
      </c>
      <c r="AU2915" s="83" t="s">
        <v>2791</v>
      </c>
      <c r="AV2915" s="80" t="b">
        <v>0</v>
      </c>
      <c r="AW2915" s="80" t="s">
        <v>1519</v>
      </c>
      <c r="AX2915" s="83" t="s">
        <v>32648</v>
      </c>
      <c r="AY2915" s="80" t="s">
        <v>66</v>
      </c>
    </row>
    <row r="2916" spans="1:51" x14ac:dyDescent="0.25">
      <c r="A2916" s="66" t="s">
        <v>32129</v>
      </c>
      <c r="B2916" s="67"/>
      <c r="C2916" s="67"/>
      <c r="D2916" s="68"/>
      <c r="E2916" s="111"/>
      <c r="F2916" s="104" t="s">
        <v>32595</v>
      </c>
      <c r="G2916" s="112"/>
      <c r="H2916" s="71"/>
      <c r="I2916" s="72"/>
      <c r="J2916" s="113"/>
      <c r="K2916" s="71" t="s">
        <v>32713</v>
      </c>
      <c r="L2916" s="114"/>
      <c r="M2916" s="76"/>
      <c r="N2916" s="76"/>
      <c r="O2916" s="77"/>
      <c r="P2916" s="78"/>
      <c r="Q2916" s="78"/>
      <c r="R2916" s="125"/>
      <c r="S2916" s="125"/>
      <c r="T2916" s="125"/>
      <c r="U2916" s="125"/>
      <c r="V2916" s="126"/>
      <c r="W2916" s="126"/>
      <c r="X2916" s="126"/>
      <c r="Y2916" s="126"/>
      <c r="Z2916" s="51"/>
      <c r="AA2916" s="73"/>
      <c r="AB2916" s="73"/>
      <c r="AC2916" s="74"/>
      <c r="AD2916" s="80" t="s">
        <v>32368</v>
      </c>
      <c r="AE2916" s="80">
        <v>597</v>
      </c>
      <c r="AF2916" s="80">
        <v>826</v>
      </c>
      <c r="AG2916" s="80">
        <v>47593</v>
      </c>
      <c r="AH2916" s="80">
        <v>15860</v>
      </c>
      <c r="AI2916" s="80">
        <v>-10800</v>
      </c>
      <c r="AJ2916" s="80" t="s">
        <v>32415</v>
      </c>
      <c r="AK2916" s="80" t="s">
        <v>32452</v>
      </c>
      <c r="AL2916" s="83" t="s">
        <v>32477</v>
      </c>
      <c r="AM2916" s="80" t="s">
        <v>1173</v>
      </c>
      <c r="AN2916" s="82">
        <v>41295.592395833337</v>
      </c>
      <c r="AO2916" s="83" t="s">
        <v>32511</v>
      </c>
      <c r="AP2916" s="80" t="b">
        <v>0</v>
      </c>
      <c r="AQ2916" s="80" t="b">
        <v>0</v>
      </c>
      <c r="AR2916" s="80" t="b">
        <v>1</v>
      </c>
      <c r="AS2916" s="80" t="s">
        <v>1307</v>
      </c>
      <c r="AT2916" s="80">
        <v>4</v>
      </c>
      <c r="AU2916" s="83" t="s">
        <v>32549</v>
      </c>
      <c r="AV2916" s="80" t="b">
        <v>0</v>
      </c>
      <c r="AW2916" s="80" t="s">
        <v>1519</v>
      </c>
      <c r="AX2916" s="83" t="s">
        <v>32649</v>
      </c>
      <c r="AY2916" s="80" t="s">
        <v>66</v>
      </c>
    </row>
    <row r="2917" spans="1:51" x14ac:dyDescent="0.25">
      <c r="A2917" s="66" t="s">
        <v>32130</v>
      </c>
      <c r="B2917" s="67"/>
      <c r="C2917" s="67"/>
      <c r="D2917" s="68"/>
      <c r="E2917" s="111"/>
      <c r="F2917" s="104" t="s">
        <v>32596</v>
      </c>
      <c r="G2917" s="112"/>
      <c r="H2917" s="71"/>
      <c r="I2917" s="72"/>
      <c r="J2917" s="113"/>
      <c r="K2917" s="71" t="s">
        <v>32714</v>
      </c>
      <c r="L2917" s="114"/>
      <c r="M2917" s="76"/>
      <c r="N2917" s="76"/>
      <c r="O2917" s="77"/>
      <c r="P2917" s="78"/>
      <c r="Q2917" s="78"/>
      <c r="R2917" s="125"/>
      <c r="S2917" s="125"/>
      <c r="T2917" s="125"/>
      <c r="U2917" s="125"/>
      <c r="V2917" s="126"/>
      <c r="W2917" s="126"/>
      <c r="X2917" s="126"/>
      <c r="Y2917" s="126"/>
      <c r="Z2917" s="51"/>
      <c r="AA2917" s="73"/>
      <c r="AB2917" s="73"/>
      <c r="AC2917" s="74"/>
      <c r="AD2917" s="80" t="s">
        <v>32369</v>
      </c>
      <c r="AE2917" s="80">
        <v>1920</v>
      </c>
      <c r="AF2917" s="80">
        <v>2044</v>
      </c>
      <c r="AG2917" s="80">
        <v>3512</v>
      </c>
      <c r="AH2917" s="80">
        <v>21863</v>
      </c>
      <c r="AI2917" s="80">
        <v>-14400</v>
      </c>
      <c r="AJ2917" s="80" t="s">
        <v>32416</v>
      </c>
      <c r="AK2917" s="80" t="s">
        <v>32453</v>
      </c>
      <c r="AL2917" s="80"/>
      <c r="AM2917" s="80" t="s">
        <v>1172</v>
      </c>
      <c r="AN2917" s="82">
        <v>41259.72078703704</v>
      </c>
      <c r="AO2917" s="83" t="s">
        <v>32512</v>
      </c>
      <c r="AP2917" s="80" t="b">
        <v>1</v>
      </c>
      <c r="AQ2917" s="80" t="b">
        <v>0</v>
      </c>
      <c r="AR2917" s="80" t="b">
        <v>0</v>
      </c>
      <c r="AS2917" s="80" t="s">
        <v>1307</v>
      </c>
      <c r="AT2917" s="80">
        <v>21</v>
      </c>
      <c r="AU2917" s="83" t="s">
        <v>1315</v>
      </c>
      <c r="AV2917" s="80" t="b">
        <v>0</v>
      </c>
      <c r="AW2917" s="80" t="s">
        <v>1519</v>
      </c>
      <c r="AX2917" s="83" t="s">
        <v>32650</v>
      </c>
      <c r="AY2917" s="80" t="s">
        <v>66</v>
      </c>
    </row>
    <row r="2918" spans="1:51" x14ac:dyDescent="0.25">
      <c r="A2918" s="66" t="s">
        <v>32155</v>
      </c>
      <c r="B2918" s="67"/>
      <c r="C2918" s="67"/>
      <c r="D2918" s="68"/>
      <c r="E2918" s="111"/>
      <c r="F2918" s="104" t="s">
        <v>32597</v>
      </c>
      <c r="G2918" s="112"/>
      <c r="H2918" s="71"/>
      <c r="I2918" s="72"/>
      <c r="J2918" s="113"/>
      <c r="K2918" s="71" t="s">
        <v>32715</v>
      </c>
      <c r="L2918" s="114"/>
      <c r="M2918" s="76"/>
      <c r="N2918" s="76"/>
      <c r="O2918" s="77"/>
      <c r="P2918" s="78"/>
      <c r="Q2918" s="78"/>
      <c r="R2918" s="125"/>
      <c r="S2918" s="125"/>
      <c r="T2918" s="125"/>
      <c r="U2918" s="125"/>
      <c r="V2918" s="126"/>
      <c r="W2918" s="126"/>
      <c r="X2918" s="126"/>
      <c r="Y2918" s="126"/>
      <c r="Z2918" s="51"/>
      <c r="AA2918" s="73"/>
      <c r="AB2918" s="73"/>
      <c r="AC2918" s="74"/>
      <c r="AD2918" s="80" t="s">
        <v>32370</v>
      </c>
      <c r="AE2918" s="80">
        <v>2163</v>
      </c>
      <c r="AF2918" s="80">
        <v>2463</v>
      </c>
      <c r="AG2918" s="80">
        <v>58426</v>
      </c>
      <c r="AH2918" s="80">
        <v>44556</v>
      </c>
      <c r="AI2918" s="80">
        <v>-14400</v>
      </c>
      <c r="AJ2918" s="80" t="s">
        <v>32417</v>
      </c>
      <c r="AK2918" s="80" t="s">
        <v>32454</v>
      </c>
      <c r="AL2918" s="83" t="s">
        <v>32478</v>
      </c>
      <c r="AM2918" s="80" t="s">
        <v>1172</v>
      </c>
      <c r="AN2918" s="82">
        <v>40572.540821759256</v>
      </c>
      <c r="AO2918" s="83" t="s">
        <v>32513</v>
      </c>
      <c r="AP2918" s="80" t="b">
        <v>1</v>
      </c>
      <c r="AQ2918" s="80" t="b">
        <v>0</v>
      </c>
      <c r="AR2918" s="80" t="b">
        <v>0</v>
      </c>
      <c r="AS2918" s="80" t="s">
        <v>1307</v>
      </c>
      <c r="AT2918" s="80">
        <v>76</v>
      </c>
      <c r="AU2918" s="83" t="s">
        <v>1315</v>
      </c>
      <c r="AV2918" s="80" t="b">
        <v>0</v>
      </c>
      <c r="AW2918" s="80" t="s">
        <v>1519</v>
      </c>
      <c r="AX2918" s="83" t="s">
        <v>32651</v>
      </c>
      <c r="AY2918" s="80" t="s">
        <v>65</v>
      </c>
    </row>
    <row r="2919" spans="1:51" x14ac:dyDescent="0.25">
      <c r="A2919" s="66" t="s">
        <v>32131</v>
      </c>
      <c r="B2919" s="67"/>
      <c r="C2919" s="67"/>
      <c r="D2919" s="68"/>
      <c r="E2919" s="111"/>
      <c r="F2919" s="104" t="s">
        <v>32598</v>
      </c>
      <c r="G2919" s="112"/>
      <c r="H2919" s="71"/>
      <c r="I2919" s="72"/>
      <c r="J2919" s="113"/>
      <c r="K2919" s="71" t="s">
        <v>32716</v>
      </c>
      <c r="L2919" s="114"/>
      <c r="M2919" s="76"/>
      <c r="N2919" s="76"/>
      <c r="O2919" s="77"/>
      <c r="P2919" s="78"/>
      <c r="Q2919" s="78"/>
      <c r="R2919" s="125"/>
      <c r="S2919" s="125"/>
      <c r="T2919" s="125"/>
      <c r="U2919" s="125"/>
      <c r="V2919" s="126"/>
      <c r="W2919" s="126"/>
      <c r="X2919" s="126"/>
      <c r="Y2919" s="126"/>
      <c r="Z2919" s="51"/>
      <c r="AA2919" s="73"/>
      <c r="AB2919" s="73"/>
      <c r="AC2919" s="74"/>
      <c r="AD2919" s="80" t="s">
        <v>32371</v>
      </c>
      <c r="AE2919" s="80">
        <v>388</v>
      </c>
      <c r="AF2919" s="80">
        <v>708</v>
      </c>
      <c r="AG2919" s="80">
        <v>34661</v>
      </c>
      <c r="AH2919" s="80">
        <v>23268</v>
      </c>
      <c r="AI2919" s="80">
        <v>-25200</v>
      </c>
      <c r="AJ2919" s="80" t="s">
        <v>32418</v>
      </c>
      <c r="AK2919" s="80" t="s">
        <v>32455</v>
      </c>
      <c r="AL2919" s="83" t="s">
        <v>32479</v>
      </c>
      <c r="AM2919" s="80" t="s">
        <v>1175</v>
      </c>
      <c r="AN2919" s="82">
        <v>41156.085995370369</v>
      </c>
      <c r="AO2919" s="83" t="s">
        <v>32514</v>
      </c>
      <c r="AP2919" s="80" t="b">
        <v>1</v>
      </c>
      <c r="AQ2919" s="80" t="b">
        <v>0</v>
      </c>
      <c r="AR2919" s="80" t="b">
        <v>1</v>
      </c>
      <c r="AS2919" s="80" t="s">
        <v>1307</v>
      </c>
      <c r="AT2919" s="80">
        <v>2</v>
      </c>
      <c r="AU2919" s="83" t="s">
        <v>1315</v>
      </c>
      <c r="AV2919" s="80" t="b">
        <v>0</v>
      </c>
      <c r="AW2919" s="80" t="s">
        <v>1519</v>
      </c>
      <c r="AX2919" s="83" t="s">
        <v>32652</v>
      </c>
      <c r="AY2919" s="80" t="s">
        <v>66</v>
      </c>
    </row>
    <row r="2920" spans="1:51" x14ac:dyDescent="0.25">
      <c r="A2920" s="66" t="s">
        <v>32132</v>
      </c>
      <c r="B2920" s="67"/>
      <c r="C2920" s="67"/>
      <c r="D2920" s="68"/>
      <c r="E2920" s="111"/>
      <c r="F2920" s="104" t="s">
        <v>7929</v>
      </c>
      <c r="G2920" s="112"/>
      <c r="H2920" s="71"/>
      <c r="I2920" s="72"/>
      <c r="J2920" s="113"/>
      <c r="K2920" s="71" t="s">
        <v>32717</v>
      </c>
      <c r="L2920" s="114"/>
      <c r="M2920" s="76"/>
      <c r="N2920" s="76"/>
      <c r="O2920" s="77"/>
      <c r="P2920" s="78"/>
      <c r="Q2920" s="78"/>
      <c r="R2920" s="125"/>
      <c r="S2920" s="125"/>
      <c r="T2920" s="125"/>
      <c r="U2920" s="125"/>
      <c r="V2920" s="126"/>
      <c r="W2920" s="126"/>
      <c r="X2920" s="126"/>
      <c r="Y2920" s="126"/>
      <c r="Z2920" s="51"/>
      <c r="AA2920" s="73"/>
      <c r="AB2920" s="73"/>
      <c r="AC2920" s="74"/>
      <c r="AD2920" s="80" t="s">
        <v>32132</v>
      </c>
      <c r="AE2920" s="80">
        <v>1269</v>
      </c>
      <c r="AF2920" s="80">
        <v>488</v>
      </c>
      <c r="AG2920" s="80">
        <v>301049</v>
      </c>
      <c r="AH2920" s="80">
        <v>0</v>
      </c>
      <c r="AI2920" s="80">
        <v>32400</v>
      </c>
      <c r="AJ2920" s="80" t="s">
        <v>32419</v>
      </c>
      <c r="AK2920" s="80"/>
      <c r="AL2920" s="83" t="s">
        <v>32480</v>
      </c>
      <c r="AM2920" s="80" t="s">
        <v>16323</v>
      </c>
      <c r="AN2920" s="82">
        <v>41791.567384259259</v>
      </c>
      <c r="AO2920" s="80"/>
      <c r="AP2920" s="80" t="b">
        <v>1</v>
      </c>
      <c r="AQ2920" s="80" t="b">
        <v>1</v>
      </c>
      <c r="AR2920" s="80" t="b">
        <v>0</v>
      </c>
      <c r="AS2920" s="80" t="s">
        <v>1313</v>
      </c>
      <c r="AT2920" s="80">
        <v>19</v>
      </c>
      <c r="AU2920" s="83" t="s">
        <v>1315</v>
      </c>
      <c r="AV2920" s="80" t="b">
        <v>0</v>
      </c>
      <c r="AW2920" s="80" t="s">
        <v>1519</v>
      </c>
      <c r="AX2920" s="83" t="s">
        <v>32653</v>
      </c>
      <c r="AY2920" s="80" t="s">
        <v>66</v>
      </c>
    </row>
    <row r="2921" spans="1:51" x14ac:dyDescent="0.25">
      <c r="A2921" s="66" t="s">
        <v>32133</v>
      </c>
      <c r="B2921" s="67"/>
      <c r="C2921" s="67"/>
      <c r="D2921" s="68"/>
      <c r="E2921" s="111"/>
      <c r="F2921" s="104" t="s">
        <v>32599</v>
      </c>
      <c r="G2921" s="112"/>
      <c r="H2921" s="71"/>
      <c r="I2921" s="72"/>
      <c r="J2921" s="113"/>
      <c r="K2921" s="71" t="s">
        <v>32718</v>
      </c>
      <c r="L2921" s="114"/>
      <c r="M2921" s="76"/>
      <c r="N2921" s="76"/>
      <c r="O2921" s="77"/>
      <c r="P2921" s="78"/>
      <c r="Q2921" s="78"/>
      <c r="R2921" s="125"/>
      <c r="S2921" s="125"/>
      <c r="T2921" s="125"/>
      <c r="U2921" s="125"/>
      <c r="V2921" s="126"/>
      <c r="W2921" s="126"/>
      <c r="X2921" s="126"/>
      <c r="Y2921" s="126"/>
      <c r="Z2921" s="51"/>
      <c r="AA2921" s="73"/>
      <c r="AB2921" s="73"/>
      <c r="AC2921" s="74"/>
      <c r="AD2921" s="80" t="s">
        <v>32372</v>
      </c>
      <c r="AE2921" s="80">
        <v>202</v>
      </c>
      <c r="AF2921" s="80">
        <v>97</v>
      </c>
      <c r="AG2921" s="80">
        <v>3904</v>
      </c>
      <c r="AH2921" s="80">
        <v>1717</v>
      </c>
      <c r="AI2921" s="80">
        <v>-14400</v>
      </c>
      <c r="AJ2921" s="80" t="s">
        <v>32420</v>
      </c>
      <c r="AK2921" s="80" t="s">
        <v>32456</v>
      </c>
      <c r="AL2921" s="80"/>
      <c r="AM2921" s="80" t="s">
        <v>1172</v>
      </c>
      <c r="AN2921" s="82">
        <v>40737.756053240744</v>
      </c>
      <c r="AO2921" s="83" t="s">
        <v>32515</v>
      </c>
      <c r="AP2921" s="80" t="b">
        <v>0</v>
      </c>
      <c r="AQ2921" s="80" t="b">
        <v>0</v>
      </c>
      <c r="AR2921" s="80" t="b">
        <v>0</v>
      </c>
      <c r="AS2921" s="80" t="s">
        <v>1307</v>
      </c>
      <c r="AT2921" s="80">
        <v>4</v>
      </c>
      <c r="AU2921" s="83" t="s">
        <v>32550</v>
      </c>
      <c r="AV2921" s="80" t="b">
        <v>0</v>
      </c>
      <c r="AW2921" s="80" t="s">
        <v>1519</v>
      </c>
      <c r="AX2921" s="83" t="s">
        <v>32654</v>
      </c>
      <c r="AY2921" s="80" t="s">
        <v>66</v>
      </c>
    </row>
    <row r="2922" spans="1:51" x14ac:dyDescent="0.25">
      <c r="A2922" s="66" t="s">
        <v>32134</v>
      </c>
      <c r="B2922" s="67"/>
      <c r="C2922" s="67"/>
      <c r="D2922" s="68"/>
      <c r="E2922" s="111"/>
      <c r="F2922" s="104" t="s">
        <v>32600</v>
      </c>
      <c r="G2922" s="112"/>
      <c r="H2922" s="71"/>
      <c r="I2922" s="72"/>
      <c r="J2922" s="113"/>
      <c r="K2922" s="71" t="s">
        <v>32719</v>
      </c>
      <c r="L2922" s="114"/>
      <c r="M2922" s="76"/>
      <c r="N2922" s="76"/>
      <c r="O2922" s="77"/>
      <c r="P2922" s="78"/>
      <c r="Q2922" s="78"/>
      <c r="R2922" s="125"/>
      <c r="S2922" s="125"/>
      <c r="T2922" s="125"/>
      <c r="U2922" s="125"/>
      <c r="V2922" s="126"/>
      <c r="W2922" s="126"/>
      <c r="X2922" s="126"/>
      <c r="Y2922" s="126"/>
      <c r="Z2922" s="51"/>
      <c r="AA2922" s="73"/>
      <c r="AB2922" s="73"/>
      <c r="AC2922" s="74"/>
      <c r="AD2922" s="80" t="s">
        <v>32373</v>
      </c>
      <c r="AE2922" s="80">
        <v>629</v>
      </c>
      <c r="AF2922" s="80">
        <v>627</v>
      </c>
      <c r="AG2922" s="80">
        <v>22127</v>
      </c>
      <c r="AH2922" s="80">
        <v>246</v>
      </c>
      <c r="AI2922" s="80">
        <v>-14400</v>
      </c>
      <c r="AJ2922" s="80" t="s">
        <v>32421</v>
      </c>
      <c r="AK2922" s="80"/>
      <c r="AL2922" s="80"/>
      <c r="AM2922" s="80" t="s">
        <v>7832</v>
      </c>
      <c r="AN2922" s="82">
        <v>39918.598541666666</v>
      </c>
      <c r="AO2922" s="83" t="s">
        <v>32516</v>
      </c>
      <c r="AP2922" s="80" t="b">
        <v>1</v>
      </c>
      <c r="AQ2922" s="80" t="b">
        <v>0</v>
      </c>
      <c r="AR2922" s="80" t="b">
        <v>0</v>
      </c>
      <c r="AS2922" s="80" t="s">
        <v>1307</v>
      </c>
      <c r="AT2922" s="80">
        <v>85</v>
      </c>
      <c r="AU2922" s="83" t="s">
        <v>1315</v>
      </c>
      <c r="AV2922" s="80" t="b">
        <v>0</v>
      </c>
      <c r="AW2922" s="80" t="s">
        <v>1519</v>
      </c>
      <c r="AX2922" s="83" t="s">
        <v>32655</v>
      </c>
      <c r="AY2922" s="80" t="s">
        <v>66</v>
      </c>
    </row>
    <row r="2923" spans="1:51" x14ac:dyDescent="0.25">
      <c r="A2923" s="66" t="s">
        <v>32135</v>
      </c>
      <c r="B2923" s="67"/>
      <c r="C2923" s="67"/>
      <c r="D2923" s="68"/>
      <c r="E2923" s="111"/>
      <c r="F2923" s="104" t="s">
        <v>32601</v>
      </c>
      <c r="G2923" s="112"/>
      <c r="H2923" s="71"/>
      <c r="I2923" s="72"/>
      <c r="J2923" s="113"/>
      <c r="K2923" s="71" t="s">
        <v>32720</v>
      </c>
      <c r="L2923" s="114"/>
      <c r="M2923" s="76"/>
      <c r="N2923" s="76"/>
      <c r="O2923" s="77"/>
      <c r="P2923" s="78"/>
      <c r="Q2923" s="78"/>
      <c r="R2923" s="125"/>
      <c r="S2923" s="125"/>
      <c r="T2923" s="125"/>
      <c r="U2923" s="125"/>
      <c r="V2923" s="126"/>
      <c r="W2923" s="126"/>
      <c r="X2923" s="126"/>
      <c r="Y2923" s="126"/>
      <c r="Z2923" s="51"/>
      <c r="AA2923" s="73"/>
      <c r="AB2923" s="73"/>
      <c r="AC2923" s="74"/>
      <c r="AD2923" s="80" t="s">
        <v>32374</v>
      </c>
      <c r="AE2923" s="80">
        <v>50</v>
      </c>
      <c r="AF2923" s="80">
        <v>53</v>
      </c>
      <c r="AG2923" s="80">
        <v>1911</v>
      </c>
      <c r="AH2923" s="80">
        <v>185</v>
      </c>
      <c r="AI2923" s="80">
        <v>-25200</v>
      </c>
      <c r="AJ2923" s="80" t="s">
        <v>32422</v>
      </c>
      <c r="AK2923" s="80" t="s">
        <v>32457</v>
      </c>
      <c r="AL2923" s="80"/>
      <c r="AM2923" s="80" t="s">
        <v>1175</v>
      </c>
      <c r="AN2923" s="82">
        <v>42199.075879629629</v>
      </c>
      <c r="AO2923" s="83" t="s">
        <v>32517</v>
      </c>
      <c r="AP2923" s="80" t="b">
        <v>0</v>
      </c>
      <c r="AQ2923" s="80" t="b">
        <v>0</v>
      </c>
      <c r="AR2923" s="80" t="b">
        <v>0</v>
      </c>
      <c r="AS2923" s="80" t="s">
        <v>1306</v>
      </c>
      <c r="AT2923" s="80">
        <v>1</v>
      </c>
      <c r="AU2923" s="83" t="s">
        <v>32551</v>
      </c>
      <c r="AV2923" s="80" t="b">
        <v>0</v>
      </c>
      <c r="AW2923" s="80" t="s">
        <v>1519</v>
      </c>
      <c r="AX2923" s="83" t="s">
        <v>32656</v>
      </c>
      <c r="AY2923" s="80" t="s">
        <v>66</v>
      </c>
    </row>
    <row r="2924" spans="1:51" x14ac:dyDescent="0.25">
      <c r="A2924" s="66" t="s">
        <v>32136</v>
      </c>
      <c r="B2924" s="67"/>
      <c r="C2924" s="67"/>
      <c r="D2924" s="68"/>
      <c r="E2924" s="111"/>
      <c r="F2924" s="104" t="s">
        <v>32602</v>
      </c>
      <c r="G2924" s="112"/>
      <c r="H2924" s="71"/>
      <c r="I2924" s="72"/>
      <c r="J2924" s="113"/>
      <c r="K2924" s="71" t="s">
        <v>32721</v>
      </c>
      <c r="L2924" s="114"/>
      <c r="M2924" s="76"/>
      <c r="N2924" s="76"/>
      <c r="O2924" s="77"/>
      <c r="P2924" s="78"/>
      <c r="Q2924" s="78"/>
      <c r="R2924" s="125"/>
      <c r="S2924" s="125"/>
      <c r="T2924" s="125"/>
      <c r="U2924" s="125"/>
      <c r="V2924" s="126"/>
      <c r="W2924" s="126"/>
      <c r="X2924" s="126"/>
      <c r="Y2924" s="126"/>
      <c r="Z2924" s="51"/>
      <c r="AA2924" s="73"/>
      <c r="AB2924" s="73"/>
      <c r="AC2924" s="74"/>
      <c r="AD2924" s="80" t="s">
        <v>32375</v>
      </c>
      <c r="AE2924" s="80">
        <v>2007</v>
      </c>
      <c r="AF2924" s="80">
        <v>478</v>
      </c>
      <c r="AG2924" s="80">
        <v>9357</v>
      </c>
      <c r="AH2924" s="80">
        <v>34760</v>
      </c>
      <c r="AI2924" s="80">
        <v>-16200</v>
      </c>
      <c r="AJ2924" s="80" t="s">
        <v>32423</v>
      </c>
      <c r="AK2924" s="80" t="s">
        <v>31964</v>
      </c>
      <c r="AL2924" s="80"/>
      <c r="AM2924" s="80" t="s">
        <v>1185</v>
      </c>
      <c r="AN2924" s="82">
        <v>40583.735358796293</v>
      </c>
      <c r="AO2924" s="83" t="s">
        <v>32518</v>
      </c>
      <c r="AP2924" s="80" t="b">
        <v>0</v>
      </c>
      <c r="AQ2924" s="80" t="b">
        <v>0</v>
      </c>
      <c r="AR2924" s="80" t="b">
        <v>1</v>
      </c>
      <c r="AS2924" s="80" t="s">
        <v>1306</v>
      </c>
      <c r="AT2924" s="80">
        <v>3</v>
      </c>
      <c r="AU2924" s="83" t="s">
        <v>32552</v>
      </c>
      <c r="AV2924" s="80" t="b">
        <v>0</v>
      </c>
      <c r="AW2924" s="80" t="s">
        <v>1519</v>
      </c>
      <c r="AX2924" s="83" t="s">
        <v>32657</v>
      </c>
      <c r="AY2924" s="80" t="s">
        <v>66</v>
      </c>
    </row>
    <row r="2925" spans="1:51" x14ac:dyDescent="0.25">
      <c r="A2925" s="66" t="s">
        <v>32137</v>
      </c>
      <c r="B2925" s="67"/>
      <c r="C2925" s="67"/>
      <c r="D2925" s="68"/>
      <c r="E2925" s="111"/>
      <c r="F2925" s="104" t="s">
        <v>32603</v>
      </c>
      <c r="G2925" s="112"/>
      <c r="H2925" s="71"/>
      <c r="I2925" s="72"/>
      <c r="J2925" s="113"/>
      <c r="K2925" s="71" t="s">
        <v>32722</v>
      </c>
      <c r="L2925" s="114"/>
      <c r="M2925" s="76"/>
      <c r="N2925" s="76"/>
      <c r="O2925" s="77"/>
      <c r="P2925" s="78"/>
      <c r="Q2925" s="78"/>
      <c r="R2925" s="125"/>
      <c r="S2925" s="125"/>
      <c r="T2925" s="125"/>
      <c r="U2925" s="125"/>
      <c r="V2925" s="126"/>
      <c r="W2925" s="126"/>
      <c r="X2925" s="126"/>
      <c r="Y2925" s="126"/>
      <c r="Z2925" s="51"/>
      <c r="AA2925" s="73"/>
      <c r="AB2925" s="73"/>
      <c r="AC2925" s="74"/>
      <c r="AD2925" s="80" t="s">
        <v>32376</v>
      </c>
      <c r="AE2925" s="80">
        <v>14727</v>
      </c>
      <c r="AF2925" s="80">
        <v>14869</v>
      </c>
      <c r="AG2925" s="80">
        <v>64418</v>
      </c>
      <c r="AH2925" s="80">
        <v>123285</v>
      </c>
      <c r="AI2925" s="80"/>
      <c r="AJ2925" s="80" t="s">
        <v>32424</v>
      </c>
      <c r="AK2925" s="80" t="s">
        <v>32458</v>
      </c>
      <c r="AL2925" s="83" t="s">
        <v>32481</v>
      </c>
      <c r="AM2925" s="80"/>
      <c r="AN2925" s="82">
        <v>41084.033472222225</v>
      </c>
      <c r="AO2925" s="83" t="s">
        <v>32519</v>
      </c>
      <c r="AP2925" s="80" t="b">
        <v>0</v>
      </c>
      <c r="AQ2925" s="80" t="b">
        <v>0</v>
      </c>
      <c r="AR2925" s="80" t="b">
        <v>0</v>
      </c>
      <c r="AS2925" s="80" t="s">
        <v>1307</v>
      </c>
      <c r="AT2925" s="80">
        <v>361</v>
      </c>
      <c r="AU2925" s="83" t="s">
        <v>32553</v>
      </c>
      <c r="AV2925" s="80" t="b">
        <v>0</v>
      </c>
      <c r="AW2925" s="80" t="s">
        <v>1519</v>
      </c>
      <c r="AX2925" s="83" t="s">
        <v>32658</v>
      </c>
      <c r="AY2925" s="80" t="s">
        <v>66</v>
      </c>
    </row>
    <row r="2926" spans="1:51" x14ac:dyDescent="0.25">
      <c r="A2926" s="66" t="s">
        <v>32138</v>
      </c>
      <c r="B2926" s="67"/>
      <c r="C2926" s="67"/>
      <c r="D2926" s="68"/>
      <c r="E2926" s="111"/>
      <c r="F2926" s="104" t="s">
        <v>32604</v>
      </c>
      <c r="G2926" s="112"/>
      <c r="H2926" s="71"/>
      <c r="I2926" s="72"/>
      <c r="J2926" s="113"/>
      <c r="K2926" s="71" t="s">
        <v>32723</v>
      </c>
      <c r="L2926" s="114"/>
      <c r="M2926" s="76"/>
      <c r="N2926" s="76"/>
      <c r="O2926" s="77"/>
      <c r="P2926" s="78"/>
      <c r="Q2926" s="78"/>
      <c r="R2926" s="125"/>
      <c r="S2926" s="125"/>
      <c r="T2926" s="125"/>
      <c r="U2926" s="125"/>
      <c r="V2926" s="126"/>
      <c r="W2926" s="126"/>
      <c r="X2926" s="126"/>
      <c r="Y2926" s="126"/>
      <c r="Z2926" s="51"/>
      <c r="AA2926" s="73"/>
      <c r="AB2926" s="73"/>
      <c r="AC2926" s="74"/>
      <c r="AD2926" s="80" t="s">
        <v>32377</v>
      </c>
      <c r="AE2926" s="80">
        <v>3</v>
      </c>
      <c r="AF2926" s="80">
        <v>209</v>
      </c>
      <c r="AG2926" s="80">
        <v>66252</v>
      </c>
      <c r="AH2926" s="80">
        <v>0</v>
      </c>
      <c r="AI2926" s="80"/>
      <c r="AJ2926" s="80"/>
      <c r="AK2926" s="80"/>
      <c r="AL2926" s="80"/>
      <c r="AM2926" s="80"/>
      <c r="AN2926" s="82">
        <v>41021.729502314818</v>
      </c>
      <c r="AO2926" s="83" t="s">
        <v>32520</v>
      </c>
      <c r="AP2926" s="80" t="b">
        <v>1</v>
      </c>
      <c r="AQ2926" s="80" t="b">
        <v>0</v>
      </c>
      <c r="AR2926" s="80" t="b">
        <v>0</v>
      </c>
      <c r="AS2926" s="80" t="s">
        <v>2773</v>
      </c>
      <c r="AT2926" s="80">
        <v>7</v>
      </c>
      <c r="AU2926" s="83" t="s">
        <v>1315</v>
      </c>
      <c r="AV2926" s="80" t="b">
        <v>0</v>
      </c>
      <c r="AW2926" s="80" t="s">
        <v>1519</v>
      </c>
      <c r="AX2926" s="83" t="s">
        <v>32659</v>
      </c>
      <c r="AY2926" s="80" t="s">
        <v>66</v>
      </c>
    </row>
    <row r="2927" spans="1:51" x14ac:dyDescent="0.25">
      <c r="A2927" s="66" t="s">
        <v>32139</v>
      </c>
      <c r="B2927" s="67"/>
      <c r="C2927" s="67"/>
      <c r="D2927" s="68"/>
      <c r="E2927" s="111"/>
      <c r="F2927" s="104" t="s">
        <v>32605</v>
      </c>
      <c r="G2927" s="112"/>
      <c r="H2927" s="71"/>
      <c r="I2927" s="72"/>
      <c r="J2927" s="113"/>
      <c r="K2927" s="71" t="s">
        <v>32724</v>
      </c>
      <c r="L2927" s="114"/>
      <c r="M2927" s="76"/>
      <c r="N2927" s="76"/>
      <c r="O2927" s="77"/>
      <c r="P2927" s="78"/>
      <c r="Q2927" s="78"/>
      <c r="R2927" s="125"/>
      <c r="S2927" s="125"/>
      <c r="T2927" s="125"/>
      <c r="U2927" s="125"/>
      <c r="V2927" s="126"/>
      <c r="W2927" s="126"/>
      <c r="X2927" s="126"/>
      <c r="Y2927" s="126"/>
      <c r="Z2927" s="51"/>
      <c r="AA2927" s="73"/>
      <c r="AB2927" s="73"/>
      <c r="AC2927" s="74"/>
      <c r="AD2927" s="80" t="s">
        <v>32378</v>
      </c>
      <c r="AE2927" s="80">
        <v>1360</v>
      </c>
      <c r="AF2927" s="80">
        <v>2873</v>
      </c>
      <c r="AG2927" s="80">
        <v>16526</v>
      </c>
      <c r="AH2927" s="80">
        <v>3757</v>
      </c>
      <c r="AI2927" s="80">
        <v>-14400</v>
      </c>
      <c r="AJ2927" s="80" t="s">
        <v>32425</v>
      </c>
      <c r="AK2927" s="80"/>
      <c r="AL2927" s="83" t="s">
        <v>32482</v>
      </c>
      <c r="AM2927" s="80" t="s">
        <v>1172</v>
      </c>
      <c r="AN2927" s="82">
        <v>40721.966585648152</v>
      </c>
      <c r="AO2927" s="83" t="s">
        <v>32521</v>
      </c>
      <c r="AP2927" s="80" t="b">
        <v>0</v>
      </c>
      <c r="AQ2927" s="80" t="b">
        <v>0</v>
      </c>
      <c r="AR2927" s="80" t="b">
        <v>1</v>
      </c>
      <c r="AS2927" s="80" t="s">
        <v>1307</v>
      </c>
      <c r="AT2927" s="80">
        <v>102</v>
      </c>
      <c r="AU2927" s="83" t="s">
        <v>1381</v>
      </c>
      <c r="AV2927" s="80" t="b">
        <v>0</v>
      </c>
      <c r="AW2927" s="80" t="s">
        <v>1519</v>
      </c>
      <c r="AX2927" s="83" t="s">
        <v>32660</v>
      </c>
      <c r="AY2927" s="80" t="s">
        <v>66</v>
      </c>
    </row>
    <row r="2928" spans="1:51" x14ac:dyDescent="0.25">
      <c r="A2928" s="66" t="s">
        <v>32140</v>
      </c>
      <c r="B2928" s="67"/>
      <c r="C2928" s="67"/>
      <c r="D2928" s="68"/>
      <c r="E2928" s="111"/>
      <c r="F2928" s="104" t="s">
        <v>32606</v>
      </c>
      <c r="G2928" s="112"/>
      <c r="H2928" s="71"/>
      <c r="I2928" s="72"/>
      <c r="J2928" s="113"/>
      <c r="K2928" s="71" t="s">
        <v>32725</v>
      </c>
      <c r="L2928" s="114"/>
      <c r="M2928" s="76"/>
      <c r="N2928" s="76"/>
      <c r="O2928" s="77"/>
      <c r="P2928" s="78"/>
      <c r="Q2928" s="78"/>
      <c r="R2928" s="125"/>
      <c r="S2928" s="125"/>
      <c r="T2928" s="125"/>
      <c r="U2928" s="125"/>
      <c r="V2928" s="126"/>
      <c r="W2928" s="126"/>
      <c r="X2928" s="126"/>
      <c r="Y2928" s="126"/>
      <c r="Z2928" s="51"/>
      <c r="AA2928" s="73"/>
      <c r="AB2928" s="73"/>
      <c r="AC2928" s="74"/>
      <c r="AD2928" s="80" t="s">
        <v>32379</v>
      </c>
      <c r="AE2928" s="80">
        <v>580</v>
      </c>
      <c r="AF2928" s="80">
        <v>917</v>
      </c>
      <c r="AG2928" s="80">
        <v>89711</v>
      </c>
      <c r="AH2928" s="80">
        <v>36888</v>
      </c>
      <c r="AI2928" s="80">
        <v>-25200</v>
      </c>
      <c r="AJ2928" s="80" t="s">
        <v>32426</v>
      </c>
      <c r="AK2928" s="80" t="s">
        <v>1004</v>
      </c>
      <c r="AL2928" s="80"/>
      <c r="AM2928" s="80" t="s">
        <v>1175</v>
      </c>
      <c r="AN2928" s="82">
        <v>40177.671041666668</v>
      </c>
      <c r="AO2928" s="80"/>
      <c r="AP2928" s="80" t="b">
        <v>1</v>
      </c>
      <c r="AQ2928" s="80" t="b">
        <v>0</v>
      </c>
      <c r="AR2928" s="80" t="b">
        <v>0</v>
      </c>
      <c r="AS2928" s="80" t="s">
        <v>1307</v>
      </c>
      <c r="AT2928" s="80">
        <v>463</v>
      </c>
      <c r="AU2928" s="83" t="s">
        <v>1315</v>
      </c>
      <c r="AV2928" s="80" t="b">
        <v>0</v>
      </c>
      <c r="AW2928" s="80" t="s">
        <v>1519</v>
      </c>
      <c r="AX2928" s="83" t="s">
        <v>32661</v>
      </c>
      <c r="AY2928" s="80" t="s">
        <v>66</v>
      </c>
    </row>
    <row r="2929" spans="1:51" x14ac:dyDescent="0.25">
      <c r="A2929" s="66" t="s">
        <v>32141</v>
      </c>
      <c r="B2929" s="67"/>
      <c r="C2929" s="67"/>
      <c r="D2929" s="68"/>
      <c r="E2929" s="111"/>
      <c r="F2929" s="104" t="s">
        <v>32607</v>
      </c>
      <c r="G2929" s="112"/>
      <c r="H2929" s="71"/>
      <c r="I2929" s="72"/>
      <c r="J2929" s="113"/>
      <c r="K2929" s="71" t="s">
        <v>32726</v>
      </c>
      <c r="L2929" s="114"/>
      <c r="M2929" s="76"/>
      <c r="N2929" s="76"/>
      <c r="O2929" s="77"/>
      <c r="P2929" s="78"/>
      <c r="Q2929" s="78"/>
      <c r="R2929" s="125"/>
      <c r="S2929" s="125"/>
      <c r="T2929" s="125"/>
      <c r="U2929" s="125"/>
      <c r="V2929" s="126"/>
      <c r="W2929" s="126"/>
      <c r="X2929" s="126"/>
      <c r="Y2929" s="126"/>
      <c r="Z2929" s="51"/>
      <c r="AA2929" s="73"/>
      <c r="AB2929" s="73"/>
      <c r="AC2929" s="74"/>
      <c r="AD2929" s="80" t="s">
        <v>32380</v>
      </c>
      <c r="AE2929" s="80">
        <v>4424</v>
      </c>
      <c r="AF2929" s="80">
        <v>2727</v>
      </c>
      <c r="AG2929" s="80">
        <v>77221</v>
      </c>
      <c r="AH2929" s="80">
        <v>2068</v>
      </c>
      <c r="AI2929" s="80">
        <v>-7200</v>
      </c>
      <c r="AJ2929" s="80" t="s">
        <v>32427</v>
      </c>
      <c r="AK2929" s="80" t="s">
        <v>32459</v>
      </c>
      <c r="AL2929" s="80"/>
      <c r="AM2929" s="80" t="s">
        <v>2667</v>
      </c>
      <c r="AN2929" s="82">
        <v>41240.952615740738</v>
      </c>
      <c r="AO2929" s="83" t="s">
        <v>32522</v>
      </c>
      <c r="AP2929" s="80" t="b">
        <v>0</v>
      </c>
      <c r="AQ2929" s="80" t="b">
        <v>0</v>
      </c>
      <c r="AR2929" s="80" t="b">
        <v>1</v>
      </c>
      <c r="AS2929" s="80" t="s">
        <v>1308</v>
      </c>
      <c r="AT2929" s="80">
        <v>12</v>
      </c>
      <c r="AU2929" s="83" t="s">
        <v>32554</v>
      </c>
      <c r="AV2929" s="80" t="b">
        <v>0</v>
      </c>
      <c r="AW2929" s="80" t="s">
        <v>1519</v>
      </c>
      <c r="AX2929" s="83" t="s">
        <v>32662</v>
      </c>
      <c r="AY2929" s="80" t="s">
        <v>66</v>
      </c>
    </row>
    <row r="2930" spans="1:51" x14ac:dyDescent="0.25">
      <c r="A2930" s="66" t="s">
        <v>32142</v>
      </c>
      <c r="B2930" s="67"/>
      <c r="C2930" s="67"/>
      <c r="D2930" s="68"/>
      <c r="E2930" s="111"/>
      <c r="F2930" s="104" t="s">
        <v>32608</v>
      </c>
      <c r="G2930" s="112"/>
      <c r="H2930" s="71"/>
      <c r="I2930" s="72"/>
      <c r="J2930" s="113"/>
      <c r="K2930" s="71" t="s">
        <v>32727</v>
      </c>
      <c r="L2930" s="114"/>
      <c r="M2930" s="76"/>
      <c r="N2930" s="76"/>
      <c r="O2930" s="77"/>
      <c r="P2930" s="78"/>
      <c r="Q2930" s="78"/>
      <c r="R2930" s="125"/>
      <c r="S2930" s="125"/>
      <c r="T2930" s="125"/>
      <c r="U2930" s="125"/>
      <c r="V2930" s="126"/>
      <c r="W2930" s="126"/>
      <c r="X2930" s="126"/>
      <c r="Y2930" s="126"/>
      <c r="Z2930" s="51"/>
      <c r="AA2930" s="73"/>
      <c r="AB2930" s="73"/>
      <c r="AC2930" s="74"/>
      <c r="AD2930" s="80" t="s">
        <v>32381</v>
      </c>
      <c r="AE2930" s="80">
        <v>610</v>
      </c>
      <c r="AF2930" s="80">
        <v>954</v>
      </c>
      <c r="AG2930" s="80">
        <v>56489</v>
      </c>
      <c r="AH2930" s="80">
        <v>22384</v>
      </c>
      <c r="AI2930" s="80">
        <v>-25200</v>
      </c>
      <c r="AJ2930" s="80" t="s">
        <v>32428</v>
      </c>
      <c r="AK2930" s="80"/>
      <c r="AL2930" s="80"/>
      <c r="AM2930" s="80" t="s">
        <v>1175</v>
      </c>
      <c r="AN2930" s="82">
        <v>41732.97252314815</v>
      </c>
      <c r="AO2930" s="83" t="s">
        <v>32523</v>
      </c>
      <c r="AP2930" s="80" t="b">
        <v>0</v>
      </c>
      <c r="AQ2930" s="80" t="b">
        <v>0</v>
      </c>
      <c r="AR2930" s="80" t="b">
        <v>1</v>
      </c>
      <c r="AS2930" s="80" t="s">
        <v>1307</v>
      </c>
      <c r="AT2930" s="80">
        <v>4</v>
      </c>
      <c r="AU2930" s="83" t="s">
        <v>32555</v>
      </c>
      <c r="AV2930" s="80" t="b">
        <v>0</v>
      </c>
      <c r="AW2930" s="80" t="s">
        <v>1519</v>
      </c>
      <c r="AX2930" s="83" t="s">
        <v>32663</v>
      </c>
      <c r="AY2930" s="80" t="s">
        <v>66</v>
      </c>
    </row>
    <row r="2931" spans="1:51" x14ac:dyDescent="0.25">
      <c r="A2931" s="66" t="s">
        <v>32143</v>
      </c>
      <c r="B2931" s="67"/>
      <c r="C2931" s="67"/>
      <c r="D2931" s="68"/>
      <c r="E2931" s="111"/>
      <c r="F2931" s="104" t="s">
        <v>32609</v>
      </c>
      <c r="G2931" s="112"/>
      <c r="H2931" s="71"/>
      <c r="I2931" s="72"/>
      <c r="J2931" s="113"/>
      <c r="K2931" s="71" t="s">
        <v>32728</v>
      </c>
      <c r="L2931" s="114"/>
      <c r="M2931" s="76"/>
      <c r="N2931" s="76"/>
      <c r="O2931" s="77"/>
      <c r="P2931" s="78"/>
      <c r="Q2931" s="78"/>
      <c r="R2931" s="125"/>
      <c r="S2931" s="125"/>
      <c r="T2931" s="125"/>
      <c r="U2931" s="125"/>
      <c r="V2931" s="126"/>
      <c r="W2931" s="126"/>
      <c r="X2931" s="126"/>
      <c r="Y2931" s="126"/>
      <c r="Z2931" s="51"/>
      <c r="AA2931" s="73"/>
      <c r="AB2931" s="73"/>
      <c r="AC2931" s="74"/>
      <c r="AD2931" s="80" t="s">
        <v>32382</v>
      </c>
      <c r="AE2931" s="80">
        <v>1398</v>
      </c>
      <c r="AF2931" s="80">
        <v>1522</v>
      </c>
      <c r="AG2931" s="80">
        <v>11762</v>
      </c>
      <c r="AH2931" s="80">
        <v>5190</v>
      </c>
      <c r="AI2931" s="80">
        <v>-7200</v>
      </c>
      <c r="AJ2931" s="80" t="s">
        <v>32429</v>
      </c>
      <c r="AK2931" s="80" t="s">
        <v>32460</v>
      </c>
      <c r="AL2931" s="80"/>
      <c r="AM2931" s="80" t="s">
        <v>2667</v>
      </c>
      <c r="AN2931" s="82">
        <v>41681.918692129628</v>
      </c>
      <c r="AO2931" s="83" t="s">
        <v>32524</v>
      </c>
      <c r="AP2931" s="80" t="b">
        <v>0</v>
      </c>
      <c r="AQ2931" s="80" t="b">
        <v>0</v>
      </c>
      <c r="AR2931" s="80" t="b">
        <v>1</v>
      </c>
      <c r="AS2931" s="80" t="s">
        <v>1308</v>
      </c>
      <c r="AT2931" s="80">
        <v>3</v>
      </c>
      <c r="AU2931" s="83" t="s">
        <v>32556</v>
      </c>
      <c r="AV2931" s="80" t="b">
        <v>0</v>
      </c>
      <c r="AW2931" s="80" t="s">
        <v>1519</v>
      </c>
      <c r="AX2931" s="83" t="s">
        <v>32664</v>
      </c>
      <c r="AY2931" s="80" t="s">
        <v>66</v>
      </c>
    </row>
    <row r="2932" spans="1:51" x14ac:dyDescent="0.25">
      <c r="A2932" s="66" t="s">
        <v>32144</v>
      </c>
      <c r="B2932" s="67"/>
      <c r="C2932" s="67"/>
      <c r="D2932" s="68"/>
      <c r="E2932" s="111"/>
      <c r="F2932" s="104" t="s">
        <v>32610</v>
      </c>
      <c r="G2932" s="112"/>
      <c r="H2932" s="71"/>
      <c r="I2932" s="72"/>
      <c r="J2932" s="113"/>
      <c r="K2932" s="71" t="s">
        <v>32729</v>
      </c>
      <c r="L2932" s="114"/>
      <c r="M2932" s="76"/>
      <c r="N2932" s="76"/>
      <c r="O2932" s="77"/>
      <c r="P2932" s="78"/>
      <c r="Q2932" s="78"/>
      <c r="R2932" s="125"/>
      <c r="S2932" s="125"/>
      <c r="T2932" s="125"/>
      <c r="U2932" s="125"/>
      <c r="V2932" s="126"/>
      <c r="W2932" s="126"/>
      <c r="X2932" s="126"/>
      <c r="Y2932" s="126"/>
      <c r="Z2932" s="51"/>
      <c r="AA2932" s="73"/>
      <c r="AB2932" s="73"/>
      <c r="AC2932" s="74"/>
      <c r="AD2932" s="80" t="s">
        <v>32383</v>
      </c>
      <c r="AE2932" s="80">
        <v>214</v>
      </c>
      <c r="AF2932" s="80">
        <v>101</v>
      </c>
      <c r="AG2932" s="80">
        <v>6010</v>
      </c>
      <c r="AH2932" s="80">
        <v>839</v>
      </c>
      <c r="AI2932" s="80">
        <v>-10800</v>
      </c>
      <c r="AJ2932" s="80" t="s">
        <v>32430</v>
      </c>
      <c r="AK2932" s="80" t="s">
        <v>32461</v>
      </c>
      <c r="AL2932" s="80"/>
      <c r="AM2932" s="80" t="s">
        <v>1174</v>
      </c>
      <c r="AN2932" s="82">
        <v>40322.393171296295</v>
      </c>
      <c r="AO2932" s="83" t="s">
        <v>32525</v>
      </c>
      <c r="AP2932" s="80" t="b">
        <v>0</v>
      </c>
      <c r="AQ2932" s="80" t="b">
        <v>0</v>
      </c>
      <c r="AR2932" s="80" t="b">
        <v>0</v>
      </c>
      <c r="AS2932" s="80" t="s">
        <v>1307</v>
      </c>
      <c r="AT2932" s="80">
        <v>3</v>
      </c>
      <c r="AU2932" s="83" t="s">
        <v>32557</v>
      </c>
      <c r="AV2932" s="80" t="b">
        <v>0</v>
      </c>
      <c r="AW2932" s="80" t="s">
        <v>1519</v>
      </c>
      <c r="AX2932" s="83" t="s">
        <v>32665</v>
      </c>
      <c r="AY2932" s="80" t="s">
        <v>66</v>
      </c>
    </row>
    <row r="2933" spans="1:51" x14ac:dyDescent="0.25">
      <c r="A2933" s="66" t="s">
        <v>32145</v>
      </c>
      <c r="B2933" s="67"/>
      <c r="C2933" s="67"/>
      <c r="D2933" s="68"/>
      <c r="E2933" s="111"/>
      <c r="F2933" s="104" t="s">
        <v>32611</v>
      </c>
      <c r="G2933" s="112"/>
      <c r="H2933" s="71"/>
      <c r="I2933" s="72"/>
      <c r="J2933" s="113"/>
      <c r="K2933" s="71" t="s">
        <v>32730</v>
      </c>
      <c r="L2933" s="114"/>
      <c r="M2933" s="76"/>
      <c r="N2933" s="76"/>
      <c r="O2933" s="77"/>
      <c r="P2933" s="78"/>
      <c r="Q2933" s="78"/>
      <c r="R2933" s="125"/>
      <c r="S2933" s="125"/>
      <c r="T2933" s="125"/>
      <c r="U2933" s="125"/>
      <c r="V2933" s="126"/>
      <c r="W2933" s="126"/>
      <c r="X2933" s="126"/>
      <c r="Y2933" s="126"/>
      <c r="Z2933" s="51"/>
      <c r="AA2933" s="73"/>
      <c r="AB2933" s="73"/>
      <c r="AC2933" s="74"/>
      <c r="AD2933" s="80" t="s">
        <v>32384</v>
      </c>
      <c r="AE2933" s="80">
        <v>652</v>
      </c>
      <c r="AF2933" s="80">
        <v>757</v>
      </c>
      <c r="AG2933" s="80">
        <v>11229</v>
      </c>
      <c r="AH2933" s="80">
        <v>6378</v>
      </c>
      <c r="AI2933" s="80">
        <v>-25200</v>
      </c>
      <c r="AJ2933" s="80" t="s">
        <v>32431</v>
      </c>
      <c r="AK2933" s="80"/>
      <c r="AL2933" s="80"/>
      <c r="AM2933" s="80" t="s">
        <v>1175</v>
      </c>
      <c r="AN2933" s="82">
        <v>41765.841087962966</v>
      </c>
      <c r="AO2933" s="83" t="s">
        <v>32526</v>
      </c>
      <c r="AP2933" s="80" t="b">
        <v>0</v>
      </c>
      <c r="AQ2933" s="80" t="b">
        <v>0</v>
      </c>
      <c r="AR2933" s="80" t="b">
        <v>1</v>
      </c>
      <c r="AS2933" s="80" t="s">
        <v>1308</v>
      </c>
      <c r="AT2933" s="80">
        <v>0</v>
      </c>
      <c r="AU2933" s="83" t="s">
        <v>1315</v>
      </c>
      <c r="AV2933" s="80" t="b">
        <v>0</v>
      </c>
      <c r="AW2933" s="80" t="s">
        <v>1519</v>
      </c>
      <c r="AX2933" s="83" t="s">
        <v>32666</v>
      </c>
      <c r="AY2933" s="80" t="s">
        <v>66</v>
      </c>
    </row>
    <row r="2934" spans="1:51" x14ac:dyDescent="0.25">
      <c r="A2934" s="66" t="s">
        <v>32146</v>
      </c>
      <c r="B2934" s="67"/>
      <c r="C2934" s="67"/>
      <c r="D2934" s="68"/>
      <c r="E2934" s="111"/>
      <c r="F2934" s="104" t="s">
        <v>32612</v>
      </c>
      <c r="G2934" s="112"/>
      <c r="H2934" s="71"/>
      <c r="I2934" s="72"/>
      <c r="J2934" s="113"/>
      <c r="K2934" s="71" t="s">
        <v>32731</v>
      </c>
      <c r="L2934" s="114"/>
      <c r="M2934" s="76"/>
      <c r="N2934" s="76"/>
      <c r="O2934" s="77"/>
      <c r="P2934" s="78"/>
      <c r="Q2934" s="78"/>
      <c r="R2934" s="125"/>
      <c r="S2934" s="125"/>
      <c r="T2934" s="125"/>
      <c r="U2934" s="125"/>
      <c r="V2934" s="126"/>
      <c r="W2934" s="126"/>
      <c r="X2934" s="126"/>
      <c r="Y2934" s="126"/>
      <c r="Z2934" s="51"/>
      <c r="AA2934" s="73"/>
      <c r="AB2934" s="73"/>
      <c r="AC2934" s="74"/>
      <c r="AD2934" s="80" t="s">
        <v>32385</v>
      </c>
      <c r="AE2934" s="80">
        <v>492</v>
      </c>
      <c r="AF2934" s="80">
        <v>488</v>
      </c>
      <c r="AG2934" s="80">
        <v>4458</v>
      </c>
      <c r="AH2934" s="80">
        <v>146</v>
      </c>
      <c r="AI2934" s="80">
        <v>3600</v>
      </c>
      <c r="AJ2934" s="80" t="s">
        <v>32432</v>
      </c>
      <c r="AK2934" s="80"/>
      <c r="AL2934" s="80"/>
      <c r="AM2934" s="80" t="s">
        <v>1018</v>
      </c>
      <c r="AN2934" s="82">
        <v>41246.622743055559</v>
      </c>
      <c r="AO2934" s="83" t="s">
        <v>32527</v>
      </c>
      <c r="AP2934" s="80" t="b">
        <v>0</v>
      </c>
      <c r="AQ2934" s="80" t="b">
        <v>0</v>
      </c>
      <c r="AR2934" s="80" t="b">
        <v>0</v>
      </c>
      <c r="AS2934" s="80" t="s">
        <v>1307</v>
      </c>
      <c r="AT2934" s="80">
        <v>27</v>
      </c>
      <c r="AU2934" s="83" t="s">
        <v>32558</v>
      </c>
      <c r="AV2934" s="80" t="b">
        <v>0</v>
      </c>
      <c r="AW2934" s="80" t="s">
        <v>1519</v>
      </c>
      <c r="AX2934" s="83" t="s">
        <v>32667</v>
      </c>
      <c r="AY2934" s="80" t="s">
        <v>66</v>
      </c>
    </row>
    <row r="2935" spans="1:51" x14ac:dyDescent="0.25">
      <c r="A2935" s="89" t="s">
        <v>32147</v>
      </c>
      <c r="B2935" s="90"/>
      <c r="C2935" s="90"/>
      <c r="D2935" s="91"/>
      <c r="E2935" s="92"/>
      <c r="F2935" s="105" t="s">
        <v>32613</v>
      </c>
      <c r="G2935" s="90"/>
      <c r="H2935" s="93"/>
      <c r="I2935" s="94"/>
      <c r="J2935" s="94"/>
      <c r="K2935" s="93" t="s">
        <v>32732</v>
      </c>
      <c r="L2935" s="95"/>
      <c r="M2935" s="96"/>
      <c r="N2935" s="96"/>
      <c r="O2935" s="97"/>
      <c r="P2935" s="98"/>
      <c r="Q2935" s="98"/>
      <c r="R2935" s="127"/>
      <c r="S2935" s="127"/>
      <c r="T2935" s="127"/>
      <c r="U2935" s="127"/>
      <c r="V2935" s="128"/>
      <c r="W2935" s="128"/>
      <c r="X2935" s="128"/>
      <c r="Y2935" s="128"/>
      <c r="Z2935" s="101"/>
      <c r="AA2935" s="102"/>
      <c r="AB2935" s="102"/>
      <c r="AC2935" s="103"/>
      <c r="AD2935" s="107" t="s">
        <v>32386</v>
      </c>
      <c r="AE2935" s="107">
        <v>523</v>
      </c>
      <c r="AF2935" s="107">
        <v>224</v>
      </c>
      <c r="AG2935" s="107">
        <v>157</v>
      </c>
      <c r="AH2935" s="107">
        <v>41</v>
      </c>
      <c r="AI2935" s="107">
        <v>-25200</v>
      </c>
      <c r="AJ2935" s="107" t="s">
        <v>32433</v>
      </c>
      <c r="AK2935" s="107" t="s">
        <v>32462</v>
      </c>
      <c r="AL2935" s="107"/>
      <c r="AM2935" s="107" t="s">
        <v>1175</v>
      </c>
      <c r="AN2935" s="108">
        <v>39963.142314814817</v>
      </c>
      <c r="AO2935" s="109" t="s">
        <v>32528</v>
      </c>
      <c r="AP2935" s="107" t="b">
        <v>0</v>
      </c>
      <c r="AQ2935" s="107" t="b">
        <v>0</v>
      </c>
      <c r="AR2935" s="107" t="b">
        <v>0</v>
      </c>
      <c r="AS2935" s="107" t="s">
        <v>1307</v>
      </c>
      <c r="AT2935" s="107">
        <v>6</v>
      </c>
      <c r="AU2935" s="109" t="s">
        <v>32559</v>
      </c>
      <c r="AV2935" s="107" t="b">
        <v>0</v>
      </c>
      <c r="AW2935" s="107" t="s">
        <v>1519</v>
      </c>
      <c r="AX2935" s="109" t="s">
        <v>32668</v>
      </c>
      <c r="AY2935" s="107" t="s">
        <v>66</v>
      </c>
    </row>
    <row r="2936" spans="1:51" x14ac:dyDescent="0.25">
      <c r="A2936" s="66" t="s">
        <v>32733</v>
      </c>
      <c r="B2936" s="67"/>
      <c r="C2936" s="67"/>
      <c r="D2936" s="68"/>
      <c r="E2936" s="111"/>
      <c r="F2936" s="104" t="s">
        <v>36032</v>
      </c>
      <c r="G2936" s="112"/>
      <c r="H2936" s="71"/>
      <c r="I2936" s="72"/>
      <c r="J2936" s="113"/>
      <c r="K2936" s="71" t="s">
        <v>36828</v>
      </c>
      <c r="L2936" s="114"/>
      <c r="M2936" s="76"/>
      <c r="N2936" s="76"/>
      <c r="O2936" s="77"/>
      <c r="P2936" s="78"/>
      <c r="Q2936" s="78"/>
      <c r="R2936" s="125"/>
      <c r="S2936" s="125"/>
      <c r="T2936" s="125"/>
      <c r="U2936" s="125"/>
      <c r="V2936" s="126"/>
      <c r="W2936" s="126"/>
      <c r="X2936" s="126"/>
      <c r="Y2936" s="126"/>
      <c r="Z2936" s="51"/>
      <c r="AA2936" s="73"/>
      <c r="AB2936" s="73"/>
      <c r="AC2936" s="74"/>
      <c r="AD2936" s="80" t="s">
        <v>34479</v>
      </c>
      <c r="AE2936" s="80">
        <v>55</v>
      </c>
      <c r="AF2936" s="80">
        <v>79</v>
      </c>
      <c r="AG2936" s="80">
        <v>10268</v>
      </c>
      <c r="AH2936" s="80">
        <v>0</v>
      </c>
      <c r="AI2936" s="80"/>
      <c r="AJ2936" s="80" t="s">
        <v>34862</v>
      </c>
      <c r="AK2936" s="80" t="s">
        <v>35180</v>
      </c>
      <c r="AL2936" s="83" t="s">
        <v>35363</v>
      </c>
      <c r="AM2936" s="80"/>
      <c r="AN2936" s="82">
        <v>42102.364733796298</v>
      </c>
      <c r="AO2936" s="83" t="s">
        <v>35580</v>
      </c>
      <c r="AP2936" s="80" t="b">
        <v>1</v>
      </c>
      <c r="AQ2936" s="80" t="b">
        <v>0</v>
      </c>
      <c r="AR2936" s="80" t="b">
        <v>0</v>
      </c>
      <c r="AS2936" s="80" t="s">
        <v>35882</v>
      </c>
      <c r="AT2936" s="80">
        <v>79</v>
      </c>
      <c r="AU2936" s="83" t="s">
        <v>1315</v>
      </c>
      <c r="AV2936" s="80" t="b">
        <v>0</v>
      </c>
      <c r="AW2936" s="80" t="s">
        <v>1519</v>
      </c>
      <c r="AX2936" s="83" t="s">
        <v>36412</v>
      </c>
      <c r="AY2936" s="80" t="s">
        <v>66</v>
      </c>
    </row>
    <row r="2937" spans="1:51" x14ac:dyDescent="0.25">
      <c r="A2937" s="66" t="s">
        <v>32734</v>
      </c>
      <c r="B2937" s="67"/>
      <c r="C2937" s="67"/>
      <c r="D2937" s="68"/>
      <c r="E2937" s="111"/>
      <c r="F2937" s="104" t="s">
        <v>36033</v>
      </c>
      <c r="G2937" s="112"/>
      <c r="H2937" s="71"/>
      <c r="I2937" s="72"/>
      <c r="J2937" s="113"/>
      <c r="K2937" s="71" t="s">
        <v>36829</v>
      </c>
      <c r="L2937" s="114"/>
      <c r="M2937" s="76"/>
      <c r="N2937" s="76"/>
      <c r="O2937" s="77"/>
      <c r="P2937" s="78"/>
      <c r="Q2937" s="78"/>
      <c r="R2937" s="125"/>
      <c r="S2937" s="125"/>
      <c r="T2937" s="125"/>
      <c r="U2937" s="125"/>
      <c r="V2937" s="126"/>
      <c r="W2937" s="126"/>
      <c r="X2937" s="126"/>
      <c r="Y2937" s="126"/>
      <c r="Z2937" s="51"/>
      <c r="AA2937" s="73"/>
      <c r="AB2937" s="73"/>
      <c r="AC2937" s="74"/>
      <c r="AD2937" s="80" t="s">
        <v>34480</v>
      </c>
      <c r="AE2937" s="80">
        <v>242</v>
      </c>
      <c r="AF2937" s="80">
        <v>14947</v>
      </c>
      <c r="AG2937" s="80">
        <v>701459</v>
      </c>
      <c r="AH2937" s="80">
        <v>78</v>
      </c>
      <c r="AI2937" s="80">
        <v>-10800</v>
      </c>
      <c r="AJ2937" s="80" t="s">
        <v>34863</v>
      </c>
      <c r="AK2937" s="80" t="s">
        <v>35181</v>
      </c>
      <c r="AL2937" s="83" t="s">
        <v>35364</v>
      </c>
      <c r="AM2937" s="80" t="s">
        <v>1174</v>
      </c>
      <c r="AN2937" s="82">
        <v>40718.190925925926</v>
      </c>
      <c r="AO2937" s="83" t="s">
        <v>35581</v>
      </c>
      <c r="AP2937" s="80" t="b">
        <v>0</v>
      </c>
      <c r="AQ2937" s="80" t="b">
        <v>0</v>
      </c>
      <c r="AR2937" s="80" t="b">
        <v>1</v>
      </c>
      <c r="AS2937" s="80" t="s">
        <v>1308</v>
      </c>
      <c r="AT2937" s="80">
        <v>118</v>
      </c>
      <c r="AU2937" s="83" t="s">
        <v>1320</v>
      </c>
      <c r="AV2937" s="80" t="b">
        <v>0</v>
      </c>
      <c r="AW2937" s="80" t="s">
        <v>1519</v>
      </c>
      <c r="AX2937" s="83" t="s">
        <v>36413</v>
      </c>
      <c r="AY2937" s="80" t="s">
        <v>66</v>
      </c>
    </row>
    <row r="2938" spans="1:51" x14ac:dyDescent="0.25">
      <c r="A2938" s="66" t="s">
        <v>32735</v>
      </c>
      <c r="B2938" s="67"/>
      <c r="C2938" s="67"/>
      <c r="D2938" s="68"/>
      <c r="E2938" s="111"/>
      <c r="F2938" s="104" t="s">
        <v>36034</v>
      </c>
      <c r="G2938" s="112"/>
      <c r="H2938" s="71"/>
      <c r="I2938" s="72"/>
      <c r="J2938" s="113"/>
      <c r="K2938" s="71" t="s">
        <v>36830</v>
      </c>
      <c r="L2938" s="114"/>
      <c r="M2938" s="76"/>
      <c r="N2938" s="76"/>
      <c r="O2938" s="77"/>
      <c r="P2938" s="78"/>
      <c r="Q2938" s="78"/>
      <c r="R2938" s="125"/>
      <c r="S2938" s="125"/>
      <c r="T2938" s="125"/>
      <c r="U2938" s="125"/>
      <c r="V2938" s="126"/>
      <c r="W2938" s="126"/>
      <c r="X2938" s="126"/>
      <c r="Y2938" s="126"/>
      <c r="Z2938" s="51"/>
      <c r="AA2938" s="73"/>
      <c r="AB2938" s="73"/>
      <c r="AC2938" s="74"/>
      <c r="AD2938" s="80" t="s">
        <v>34481</v>
      </c>
      <c r="AE2938" s="80">
        <v>1668</v>
      </c>
      <c r="AF2938" s="80">
        <v>371</v>
      </c>
      <c r="AG2938" s="80">
        <v>54194</v>
      </c>
      <c r="AH2938" s="80">
        <v>0</v>
      </c>
      <c r="AI2938" s="80"/>
      <c r="AJ2938" s="80"/>
      <c r="AK2938" s="80"/>
      <c r="AL2938" s="80"/>
      <c r="AM2938" s="80"/>
      <c r="AN2938" s="82">
        <v>41599.595439814817</v>
      </c>
      <c r="AO2938" s="83" t="s">
        <v>35582</v>
      </c>
      <c r="AP2938" s="80" t="b">
        <v>1</v>
      </c>
      <c r="AQ2938" s="80" t="b">
        <v>0</v>
      </c>
      <c r="AR2938" s="80" t="b">
        <v>0</v>
      </c>
      <c r="AS2938" s="80" t="s">
        <v>1308</v>
      </c>
      <c r="AT2938" s="80">
        <v>4</v>
      </c>
      <c r="AU2938" s="83" t="s">
        <v>1315</v>
      </c>
      <c r="AV2938" s="80" t="b">
        <v>0</v>
      </c>
      <c r="AW2938" s="80" t="s">
        <v>1519</v>
      </c>
      <c r="AX2938" s="83" t="s">
        <v>36414</v>
      </c>
      <c r="AY2938" s="80" t="s">
        <v>66</v>
      </c>
    </row>
    <row r="2939" spans="1:51" x14ac:dyDescent="0.25">
      <c r="A2939" s="66" t="s">
        <v>32736</v>
      </c>
      <c r="B2939" s="67"/>
      <c r="C2939" s="67"/>
      <c r="D2939" s="68"/>
      <c r="E2939" s="111"/>
      <c r="F2939" s="104" t="s">
        <v>36035</v>
      </c>
      <c r="G2939" s="112"/>
      <c r="H2939" s="71"/>
      <c r="I2939" s="72"/>
      <c r="J2939" s="113"/>
      <c r="K2939" s="71" t="s">
        <v>36831</v>
      </c>
      <c r="L2939" s="114"/>
      <c r="M2939" s="76"/>
      <c r="N2939" s="76"/>
      <c r="O2939" s="77"/>
      <c r="P2939" s="78"/>
      <c r="Q2939" s="78"/>
      <c r="R2939" s="125"/>
      <c r="S2939" s="125"/>
      <c r="T2939" s="125"/>
      <c r="U2939" s="125"/>
      <c r="V2939" s="126"/>
      <c r="W2939" s="126"/>
      <c r="X2939" s="126"/>
      <c r="Y2939" s="126"/>
      <c r="Z2939" s="51"/>
      <c r="AA2939" s="73"/>
      <c r="AB2939" s="73"/>
      <c r="AC2939" s="74"/>
      <c r="AD2939" s="80" t="s">
        <v>34482</v>
      </c>
      <c r="AE2939" s="80">
        <v>749</v>
      </c>
      <c r="AF2939" s="80">
        <v>1095</v>
      </c>
      <c r="AG2939" s="80">
        <v>9053</v>
      </c>
      <c r="AH2939" s="80">
        <v>3</v>
      </c>
      <c r="AI2939" s="80">
        <v>-25200</v>
      </c>
      <c r="AJ2939" s="80"/>
      <c r="AK2939" s="80"/>
      <c r="AL2939" s="80"/>
      <c r="AM2939" s="80" t="s">
        <v>1175</v>
      </c>
      <c r="AN2939" s="82">
        <v>40435.813692129632</v>
      </c>
      <c r="AO2939" s="80"/>
      <c r="AP2939" s="80" t="b">
        <v>1</v>
      </c>
      <c r="AQ2939" s="80" t="b">
        <v>0</v>
      </c>
      <c r="AR2939" s="80" t="b">
        <v>0</v>
      </c>
      <c r="AS2939" s="80" t="s">
        <v>1308</v>
      </c>
      <c r="AT2939" s="80">
        <v>1</v>
      </c>
      <c r="AU2939" s="83" t="s">
        <v>1315</v>
      </c>
      <c r="AV2939" s="80" t="b">
        <v>0</v>
      </c>
      <c r="AW2939" s="80" t="s">
        <v>1519</v>
      </c>
      <c r="AX2939" s="83" t="s">
        <v>36415</v>
      </c>
      <c r="AY2939" s="80" t="s">
        <v>66</v>
      </c>
    </row>
    <row r="2940" spans="1:51" x14ac:dyDescent="0.25">
      <c r="A2940" s="66" t="s">
        <v>32737</v>
      </c>
      <c r="B2940" s="67"/>
      <c r="C2940" s="67"/>
      <c r="D2940" s="68"/>
      <c r="E2940" s="111"/>
      <c r="F2940" s="104" t="s">
        <v>4282</v>
      </c>
      <c r="G2940" s="112"/>
      <c r="H2940" s="71"/>
      <c r="I2940" s="72"/>
      <c r="J2940" s="113"/>
      <c r="K2940" s="71" t="s">
        <v>36832</v>
      </c>
      <c r="L2940" s="114"/>
      <c r="M2940" s="76"/>
      <c r="N2940" s="76"/>
      <c r="O2940" s="77"/>
      <c r="P2940" s="78"/>
      <c r="Q2940" s="78"/>
      <c r="R2940" s="125"/>
      <c r="S2940" s="125"/>
      <c r="T2940" s="125"/>
      <c r="U2940" s="125"/>
      <c r="V2940" s="126"/>
      <c r="W2940" s="126"/>
      <c r="X2940" s="126"/>
      <c r="Y2940" s="126"/>
      <c r="Z2940" s="51"/>
      <c r="AA2940" s="73"/>
      <c r="AB2940" s="73"/>
      <c r="AC2940" s="74"/>
      <c r="AD2940" s="80" t="s">
        <v>34483</v>
      </c>
      <c r="AE2940" s="80">
        <v>435</v>
      </c>
      <c r="AF2940" s="80">
        <v>333</v>
      </c>
      <c r="AG2940" s="80">
        <v>9880</v>
      </c>
      <c r="AH2940" s="80">
        <v>1</v>
      </c>
      <c r="AI2940" s="80"/>
      <c r="AJ2940" s="80"/>
      <c r="AK2940" s="80"/>
      <c r="AL2940" s="80"/>
      <c r="AM2940" s="80"/>
      <c r="AN2940" s="82">
        <v>42426.019641203704</v>
      </c>
      <c r="AO2940" s="80"/>
      <c r="AP2940" s="80" t="b">
        <v>1</v>
      </c>
      <c r="AQ2940" s="80" t="b">
        <v>1</v>
      </c>
      <c r="AR2940" s="80" t="b">
        <v>0</v>
      </c>
      <c r="AS2940" s="80" t="s">
        <v>1308</v>
      </c>
      <c r="AT2940" s="80">
        <v>2</v>
      </c>
      <c r="AU2940" s="80"/>
      <c r="AV2940" s="80" t="b">
        <v>0</v>
      </c>
      <c r="AW2940" s="80" t="s">
        <v>1519</v>
      </c>
      <c r="AX2940" s="83" t="s">
        <v>36416</v>
      </c>
      <c r="AY2940" s="80" t="s">
        <v>66</v>
      </c>
    </row>
    <row r="2941" spans="1:51" x14ac:dyDescent="0.25">
      <c r="A2941" s="66" t="s">
        <v>32738</v>
      </c>
      <c r="B2941" s="67"/>
      <c r="C2941" s="67"/>
      <c r="D2941" s="68"/>
      <c r="E2941" s="111"/>
      <c r="F2941" s="104" t="s">
        <v>7929</v>
      </c>
      <c r="G2941" s="112"/>
      <c r="H2941" s="71"/>
      <c r="I2941" s="72"/>
      <c r="J2941" s="113"/>
      <c r="K2941" s="71" t="s">
        <v>36833</v>
      </c>
      <c r="L2941" s="114"/>
      <c r="M2941" s="76"/>
      <c r="N2941" s="76"/>
      <c r="O2941" s="77"/>
      <c r="P2941" s="78"/>
      <c r="Q2941" s="78"/>
      <c r="R2941" s="125"/>
      <c r="S2941" s="125"/>
      <c r="T2941" s="125"/>
      <c r="U2941" s="125"/>
      <c r="V2941" s="126"/>
      <c r="W2941" s="126"/>
      <c r="X2941" s="126"/>
      <c r="Y2941" s="126"/>
      <c r="Z2941" s="51"/>
      <c r="AA2941" s="73"/>
      <c r="AB2941" s="73"/>
      <c r="AC2941" s="74"/>
      <c r="AD2941" s="80" t="s">
        <v>34484</v>
      </c>
      <c r="AE2941" s="80">
        <v>469</v>
      </c>
      <c r="AF2941" s="80">
        <v>336</v>
      </c>
      <c r="AG2941" s="80">
        <v>986</v>
      </c>
      <c r="AH2941" s="80">
        <v>0</v>
      </c>
      <c r="AI2941" s="80"/>
      <c r="AJ2941" s="80"/>
      <c r="AK2941" s="80"/>
      <c r="AL2941" s="80"/>
      <c r="AM2941" s="80"/>
      <c r="AN2941" s="82">
        <v>42431.673657407409</v>
      </c>
      <c r="AO2941" s="80"/>
      <c r="AP2941" s="80" t="b">
        <v>1</v>
      </c>
      <c r="AQ2941" s="80" t="b">
        <v>1</v>
      </c>
      <c r="AR2941" s="80" t="b">
        <v>0</v>
      </c>
      <c r="AS2941" s="80" t="s">
        <v>1308</v>
      </c>
      <c r="AT2941" s="80">
        <v>0</v>
      </c>
      <c r="AU2941" s="80"/>
      <c r="AV2941" s="80" t="b">
        <v>0</v>
      </c>
      <c r="AW2941" s="80" t="s">
        <v>1519</v>
      </c>
      <c r="AX2941" s="83" t="s">
        <v>36417</v>
      </c>
      <c r="AY2941" s="80" t="s">
        <v>66</v>
      </c>
    </row>
    <row r="2942" spans="1:51" x14ac:dyDescent="0.25">
      <c r="A2942" s="66" t="s">
        <v>32739</v>
      </c>
      <c r="B2942" s="67"/>
      <c r="C2942" s="67"/>
      <c r="D2942" s="68"/>
      <c r="E2942" s="111"/>
      <c r="F2942" s="104" t="s">
        <v>7929</v>
      </c>
      <c r="G2942" s="112"/>
      <c r="H2942" s="71"/>
      <c r="I2942" s="72"/>
      <c r="J2942" s="113"/>
      <c r="K2942" s="71" t="s">
        <v>36834</v>
      </c>
      <c r="L2942" s="114"/>
      <c r="M2942" s="76"/>
      <c r="N2942" s="76"/>
      <c r="O2942" s="77"/>
      <c r="P2942" s="78"/>
      <c r="Q2942" s="78"/>
      <c r="R2942" s="125"/>
      <c r="S2942" s="125"/>
      <c r="T2942" s="125"/>
      <c r="U2942" s="125"/>
      <c r="V2942" s="126"/>
      <c r="W2942" s="126"/>
      <c r="X2942" s="126"/>
      <c r="Y2942" s="126"/>
      <c r="Z2942" s="51"/>
      <c r="AA2942" s="73"/>
      <c r="AB2942" s="73"/>
      <c r="AC2942" s="74"/>
      <c r="AD2942" s="80" t="s">
        <v>34485</v>
      </c>
      <c r="AE2942" s="80">
        <v>2064</v>
      </c>
      <c r="AF2942" s="80">
        <v>684</v>
      </c>
      <c r="AG2942" s="80">
        <v>25385</v>
      </c>
      <c r="AH2942" s="80">
        <v>0</v>
      </c>
      <c r="AI2942" s="80">
        <v>-10800</v>
      </c>
      <c r="AJ2942" s="80"/>
      <c r="AK2942" s="80"/>
      <c r="AL2942" s="80"/>
      <c r="AM2942" s="80" t="s">
        <v>1173</v>
      </c>
      <c r="AN2942" s="82">
        <v>41368.039027777777</v>
      </c>
      <c r="AO2942" s="80"/>
      <c r="AP2942" s="80" t="b">
        <v>1</v>
      </c>
      <c r="AQ2942" s="80" t="b">
        <v>1</v>
      </c>
      <c r="AR2942" s="80" t="b">
        <v>1</v>
      </c>
      <c r="AS2942" s="80" t="s">
        <v>1308</v>
      </c>
      <c r="AT2942" s="80">
        <v>4</v>
      </c>
      <c r="AU2942" s="83" t="s">
        <v>1315</v>
      </c>
      <c r="AV2942" s="80" t="b">
        <v>0</v>
      </c>
      <c r="AW2942" s="80" t="s">
        <v>1519</v>
      </c>
      <c r="AX2942" s="83" t="s">
        <v>36418</v>
      </c>
      <c r="AY2942" s="80" t="s">
        <v>66</v>
      </c>
    </row>
    <row r="2943" spans="1:51" x14ac:dyDescent="0.25">
      <c r="A2943" s="66" t="s">
        <v>32740</v>
      </c>
      <c r="B2943" s="67"/>
      <c r="C2943" s="67"/>
      <c r="D2943" s="68"/>
      <c r="E2943" s="111"/>
      <c r="F2943" s="104" t="s">
        <v>2889</v>
      </c>
      <c r="G2943" s="112"/>
      <c r="H2943" s="71"/>
      <c r="I2943" s="72"/>
      <c r="J2943" s="113"/>
      <c r="K2943" s="71" t="s">
        <v>36835</v>
      </c>
      <c r="L2943" s="114"/>
      <c r="M2943" s="76"/>
      <c r="N2943" s="76"/>
      <c r="O2943" s="77"/>
      <c r="P2943" s="78"/>
      <c r="Q2943" s="78"/>
      <c r="R2943" s="125"/>
      <c r="S2943" s="125"/>
      <c r="T2943" s="125"/>
      <c r="U2943" s="125"/>
      <c r="V2943" s="126"/>
      <c r="W2943" s="126"/>
      <c r="X2943" s="126"/>
      <c r="Y2943" s="126"/>
      <c r="Z2943" s="51"/>
      <c r="AA2943" s="73"/>
      <c r="AB2943" s="73"/>
      <c r="AC2943" s="74"/>
      <c r="AD2943" s="80" t="s">
        <v>34486</v>
      </c>
      <c r="AE2943" s="80">
        <v>749</v>
      </c>
      <c r="AF2943" s="80">
        <v>354</v>
      </c>
      <c r="AG2943" s="80">
        <v>1250</v>
      </c>
      <c r="AH2943" s="80">
        <v>0</v>
      </c>
      <c r="AI2943" s="80">
        <v>-25200</v>
      </c>
      <c r="AJ2943" s="80"/>
      <c r="AK2943" s="80"/>
      <c r="AL2943" s="80"/>
      <c r="AM2943" s="80" t="s">
        <v>1175</v>
      </c>
      <c r="AN2943" s="82">
        <v>42430.617881944447</v>
      </c>
      <c r="AO2943" s="80"/>
      <c r="AP2943" s="80" t="b">
        <v>1</v>
      </c>
      <c r="AQ2943" s="80" t="b">
        <v>1</v>
      </c>
      <c r="AR2943" s="80" t="b">
        <v>0</v>
      </c>
      <c r="AS2943" s="80" t="s">
        <v>1308</v>
      </c>
      <c r="AT2943" s="80">
        <v>1</v>
      </c>
      <c r="AU2943" s="80"/>
      <c r="AV2943" s="80" t="b">
        <v>0</v>
      </c>
      <c r="AW2943" s="80" t="s">
        <v>1519</v>
      </c>
      <c r="AX2943" s="83" t="s">
        <v>36419</v>
      </c>
      <c r="AY2943" s="80" t="s">
        <v>66</v>
      </c>
    </row>
    <row r="2944" spans="1:51" x14ac:dyDescent="0.25">
      <c r="A2944" s="66" t="s">
        <v>32741</v>
      </c>
      <c r="B2944" s="67"/>
      <c r="C2944" s="67"/>
      <c r="D2944" s="68"/>
      <c r="E2944" s="111"/>
      <c r="F2944" s="104" t="s">
        <v>1486</v>
      </c>
      <c r="G2944" s="112"/>
      <c r="H2944" s="71"/>
      <c r="I2944" s="72"/>
      <c r="J2944" s="113"/>
      <c r="K2944" s="71" t="s">
        <v>36836</v>
      </c>
      <c r="L2944" s="114"/>
      <c r="M2944" s="76"/>
      <c r="N2944" s="76"/>
      <c r="O2944" s="77"/>
      <c r="P2944" s="78"/>
      <c r="Q2944" s="78"/>
      <c r="R2944" s="125"/>
      <c r="S2944" s="125"/>
      <c r="T2944" s="125"/>
      <c r="U2944" s="125"/>
      <c r="V2944" s="126"/>
      <c r="W2944" s="126"/>
      <c r="X2944" s="126"/>
      <c r="Y2944" s="126"/>
      <c r="Z2944" s="51"/>
      <c r="AA2944" s="73"/>
      <c r="AB2944" s="73"/>
      <c r="AC2944" s="74"/>
      <c r="AD2944" s="80" t="s">
        <v>34487</v>
      </c>
      <c r="AE2944" s="80">
        <v>435</v>
      </c>
      <c r="AF2944" s="80">
        <v>357</v>
      </c>
      <c r="AG2944" s="80">
        <v>447</v>
      </c>
      <c r="AH2944" s="80">
        <v>0</v>
      </c>
      <c r="AI2944" s="80"/>
      <c r="AJ2944" s="80"/>
      <c r="AK2944" s="80"/>
      <c r="AL2944" s="80"/>
      <c r="AM2944" s="80"/>
      <c r="AN2944" s="82">
        <v>42470.728784722225</v>
      </c>
      <c r="AO2944" s="80"/>
      <c r="AP2944" s="80" t="b">
        <v>1</v>
      </c>
      <c r="AQ2944" s="80" t="b">
        <v>1</v>
      </c>
      <c r="AR2944" s="80" t="b">
        <v>0</v>
      </c>
      <c r="AS2944" s="80" t="s">
        <v>1308</v>
      </c>
      <c r="AT2944" s="80">
        <v>0</v>
      </c>
      <c r="AU2944" s="80"/>
      <c r="AV2944" s="80" t="b">
        <v>0</v>
      </c>
      <c r="AW2944" s="80" t="s">
        <v>1519</v>
      </c>
      <c r="AX2944" s="83" t="s">
        <v>36420</v>
      </c>
      <c r="AY2944" s="80" t="s">
        <v>66</v>
      </c>
    </row>
    <row r="2945" spans="1:51" x14ac:dyDescent="0.25">
      <c r="A2945" s="66" t="s">
        <v>32742</v>
      </c>
      <c r="B2945" s="67"/>
      <c r="C2945" s="67"/>
      <c r="D2945" s="68"/>
      <c r="E2945" s="111"/>
      <c r="F2945" s="104" t="s">
        <v>36036</v>
      </c>
      <c r="G2945" s="112"/>
      <c r="H2945" s="71"/>
      <c r="I2945" s="72"/>
      <c r="J2945" s="113"/>
      <c r="K2945" s="71" t="s">
        <v>36837</v>
      </c>
      <c r="L2945" s="114"/>
      <c r="M2945" s="76"/>
      <c r="N2945" s="76"/>
      <c r="O2945" s="77"/>
      <c r="P2945" s="78"/>
      <c r="Q2945" s="78"/>
      <c r="R2945" s="125"/>
      <c r="S2945" s="125"/>
      <c r="T2945" s="125"/>
      <c r="U2945" s="125"/>
      <c r="V2945" s="126"/>
      <c r="W2945" s="126"/>
      <c r="X2945" s="126"/>
      <c r="Y2945" s="126"/>
      <c r="Z2945" s="51"/>
      <c r="AA2945" s="73"/>
      <c r="AB2945" s="73"/>
      <c r="AC2945" s="74"/>
      <c r="AD2945" s="80" t="s">
        <v>34488</v>
      </c>
      <c r="AE2945" s="80">
        <v>54</v>
      </c>
      <c r="AF2945" s="80">
        <v>353</v>
      </c>
      <c r="AG2945" s="80">
        <v>172399</v>
      </c>
      <c r="AH2945" s="80">
        <v>145</v>
      </c>
      <c r="AI2945" s="80">
        <v>-10800</v>
      </c>
      <c r="AJ2945" s="80" t="s">
        <v>34864</v>
      </c>
      <c r="AK2945" s="80" t="s">
        <v>35182</v>
      </c>
      <c r="AL2945" s="83" t="s">
        <v>35365</v>
      </c>
      <c r="AM2945" s="80" t="s">
        <v>1173</v>
      </c>
      <c r="AN2945" s="82">
        <v>41074.438090277778</v>
      </c>
      <c r="AO2945" s="83" t="s">
        <v>35583</v>
      </c>
      <c r="AP2945" s="80" t="b">
        <v>0</v>
      </c>
      <c r="AQ2945" s="80" t="b">
        <v>0</v>
      </c>
      <c r="AR2945" s="80" t="b">
        <v>0</v>
      </c>
      <c r="AS2945" s="80" t="s">
        <v>1308</v>
      </c>
      <c r="AT2945" s="80">
        <v>22</v>
      </c>
      <c r="AU2945" s="83" t="s">
        <v>35884</v>
      </c>
      <c r="AV2945" s="80" t="b">
        <v>0</v>
      </c>
      <c r="AW2945" s="80" t="s">
        <v>1519</v>
      </c>
      <c r="AX2945" s="83" t="s">
        <v>36421</v>
      </c>
      <c r="AY2945" s="80" t="s">
        <v>66</v>
      </c>
    </row>
    <row r="2946" spans="1:51" x14ac:dyDescent="0.25">
      <c r="A2946" s="66" t="s">
        <v>32743</v>
      </c>
      <c r="B2946" s="67"/>
      <c r="C2946" s="67"/>
      <c r="D2946" s="68"/>
      <c r="E2946" s="111"/>
      <c r="F2946" s="104" t="s">
        <v>36037</v>
      </c>
      <c r="G2946" s="112"/>
      <c r="H2946" s="71"/>
      <c r="I2946" s="72"/>
      <c r="J2946" s="113"/>
      <c r="K2946" s="71" t="s">
        <v>36838</v>
      </c>
      <c r="L2946" s="114"/>
      <c r="M2946" s="76"/>
      <c r="N2946" s="76"/>
      <c r="O2946" s="77"/>
      <c r="P2946" s="78"/>
      <c r="Q2946" s="78"/>
      <c r="R2946" s="125"/>
      <c r="S2946" s="125"/>
      <c r="T2946" s="125"/>
      <c r="U2946" s="125"/>
      <c r="V2946" s="126"/>
      <c r="W2946" s="126"/>
      <c r="X2946" s="126"/>
      <c r="Y2946" s="126"/>
      <c r="Z2946" s="51"/>
      <c r="AA2946" s="73"/>
      <c r="AB2946" s="73"/>
      <c r="AC2946" s="74"/>
      <c r="AD2946" s="80" t="s">
        <v>34489</v>
      </c>
      <c r="AE2946" s="80">
        <v>6406</v>
      </c>
      <c r="AF2946" s="80">
        <v>6984</v>
      </c>
      <c r="AG2946" s="80">
        <v>269880</v>
      </c>
      <c r="AH2946" s="80">
        <v>117</v>
      </c>
      <c r="AI2946" s="80">
        <v>-10800</v>
      </c>
      <c r="AJ2946" s="80" t="s">
        <v>34865</v>
      </c>
      <c r="AK2946" s="80" t="s">
        <v>26452</v>
      </c>
      <c r="AL2946" s="80"/>
      <c r="AM2946" s="80" t="s">
        <v>1192</v>
      </c>
      <c r="AN2946" s="82">
        <v>41534.661539351851</v>
      </c>
      <c r="AO2946" s="83" t="s">
        <v>35584</v>
      </c>
      <c r="AP2946" s="80" t="b">
        <v>0</v>
      </c>
      <c r="AQ2946" s="80" t="b">
        <v>0</v>
      </c>
      <c r="AR2946" s="80" t="b">
        <v>0</v>
      </c>
      <c r="AS2946" s="80" t="s">
        <v>1308</v>
      </c>
      <c r="AT2946" s="80">
        <v>85</v>
      </c>
      <c r="AU2946" s="83" t="s">
        <v>35885</v>
      </c>
      <c r="AV2946" s="80" t="b">
        <v>0</v>
      </c>
      <c r="AW2946" s="80" t="s">
        <v>1519</v>
      </c>
      <c r="AX2946" s="83" t="s">
        <v>36422</v>
      </c>
      <c r="AY2946" s="80" t="s">
        <v>66</v>
      </c>
    </row>
    <row r="2947" spans="1:51" x14ac:dyDescent="0.25">
      <c r="A2947" s="66" t="s">
        <v>32744</v>
      </c>
      <c r="B2947" s="67"/>
      <c r="C2947" s="67"/>
      <c r="D2947" s="68"/>
      <c r="E2947" s="111"/>
      <c r="F2947" s="104" t="s">
        <v>36038</v>
      </c>
      <c r="G2947" s="112"/>
      <c r="H2947" s="71"/>
      <c r="I2947" s="72"/>
      <c r="J2947" s="113"/>
      <c r="K2947" s="71" t="s">
        <v>36839</v>
      </c>
      <c r="L2947" s="114"/>
      <c r="M2947" s="76"/>
      <c r="N2947" s="76"/>
      <c r="O2947" s="77"/>
      <c r="P2947" s="78"/>
      <c r="Q2947" s="78"/>
      <c r="R2947" s="125"/>
      <c r="S2947" s="125"/>
      <c r="T2947" s="125"/>
      <c r="U2947" s="125"/>
      <c r="V2947" s="126"/>
      <c r="W2947" s="126"/>
      <c r="X2947" s="126"/>
      <c r="Y2947" s="126"/>
      <c r="Z2947" s="51"/>
      <c r="AA2947" s="73"/>
      <c r="AB2947" s="73"/>
      <c r="AC2947" s="74"/>
      <c r="AD2947" s="80" t="s">
        <v>34490</v>
      </c>
      <c r="AE2947" s="80">
        <v>47</v>
      </c>
      <c r="AF2947" s="80">
        <v>435</v>
      </c>
      <c r="AG2947" s="80">
        <v>220299</v>
      </c>
      <c r="AH2947" s="80">
        <v>2</v>
      </c>
      <c r="AI2947" s="80">
        <v>14400</v>
      </c>
      <c r="AJ2947" s="80" t="s">
        <v>34866</v>
      </c>
      <c r="AK2947" s="80" t="s">
        <v>35183</v>
      </c>
      <c r="AL2947" s="83" t="s">
        <v>35366</v>
      </c>
      <c r="AM2947" s="80" t="s">
        <v>35573</v>
      </c>
      <c r="AN2947" s="82">
        <v>39193.470324074071</v>
      </c>
      <c r="AO2947" s="80"/>
      <c r="AP2947" s="80" t="b">
        <v>0</v>
      </c>
      <c r="AQ2947" s="80" t="b">
        <v>0</v>
      </c>
      <c r="AR2947" s="80" t="b">
        <v>0</v>
      </c>
      <c r="AS2947" s="80" t="s">
        <v>1307</v>
      </c>
      <c r="AT2947" s="80">
        <v>135</v>
      </c>
      <c r="AU2947" s="83" t="s">
        <v>1348</v>
      </c>
      <c r="AV2947" s="80" t="b">
        <v>0</v>
      </c>
      <c r="AW2947" s="80" t="s">
        <v>1519</v>
      </c>
      <c r="AX2947" s="83" t="s">
        <v>36423</v>
      </c>
      <c r="AY2947" s="80" t="s">
        <v>66</v>
      </c>
    </row>
    <row r="2948" spans="1:51" x14ac:dyDescent="0.25">
      <c r="A2948" s="66" t="s">
        <v>32745</v>
      </c>
      <c r="B2948" s="67"/>
      <c r="C2948" s="67"/>
      <c r="D2948" s="68"/>
      <c r="E2948" s="111"/>
      <c r="F2948" s="104" t="s">
        <v>36039</v>
      </c>
      <c r="G2948" s="112"/>
      <c r="H2948" s="71"/>
      <c r="I2948" s="72"/>
      <c r="J2948" s="113"/>
      <c r="K2948" s="71" t="s">
        <v>36840</v>
      </c>
      <c r="L2948" s="114"/>
      <c r="M2948" s="76"/>
      <c r="N2948" s="76"/>
      <c r="O2948" s="77"/>
      <c r="P2948" s="78"/>
      <c r="Q2948" s="78"/>
      <c r="R2948" s="125"/>
      <c r="S2948" s="125"/>
      <c r="T2948" s="125"/>
      <c r="U2948" s="125"/>
      <c r="V2948" s="126"/>
      <c r="W2948" s="126"/>
      <c r="X2948" s="126"/>
      <c r="Y2948" s="126"/>
      <c r="Z2948" s="51"/>
      <c r="AA2948" s="73"/>
      <c r="AB2948" s="73"/>
      <c r="AC2948" s="74"/>
      <c r="AD2948" s="80" t="s">
        <v>34491</v>
      </c>
      <c r="AE2948" s="80">
        <v>860</v>
      </c>
      <c r="AF2948" s="80">
        <v>626</v>
      </c>
      <c r="AG2948" s="80">
        <v>7385</v>
      </c>
      <c r="AH2948" s="80">
        <v>133</v>
      </c>
      <c r="AI2948" s="80">
        <v>-18000</v>
      </c>
      <c r="AJ2948" s="80" t="s">
        <v>34867</v>
      </c>
      <c r="AK2948" s="80" t="s">
        <v>35184</v>
      </c>
      <c r="AL2948" s="83" t="s">
        <v>35367</v>
      </c>
      <c r="AM2948" s="80" t="s">
        <v>1169</v>
      </c>
      <c r="AN2948" s="82">
        <v>40541.735949074071</v>
      </c>
      <c r="AO2948" s="80"/>
      <c r="AP2948" s="80" t="b">
        <v>1</v>
      </c>
      <c r="AQ2948" s="80" t="b">
        <v>0</v>
      </c>
      <c r="AR2948" s="80" t="b">
        <v>1</v>
      </c>
      <c r="AS2948" s="80" t="s">
        <v>1307</v>
      </c>
      <c r="AT2948" s="80">
        <v>40</v>
      </c>
      <c r="AU2948" s="83" t="s">
        <v>1315</v>
      </c>
      <c r="AV2948" s="80" t="b">
        <v>0</v>
      </c>
      <c r="AW2948" s="80" t="s">
        <v>1519</v>
      </c>
      <c r="AX2948" s="83" t="s">
        <v>36424</v>
      </c>
      <c r="AY2948" s="80" t="s">
        <v>66</v>
      </c>
    </row>
    <row r="2949" spans="1:51" x14ac:dyDescent="0.25">
      <c r="A2949" s="66" t="s">
        <v>32746</v>
      </c>
      <c r="B2949" s="67"/>
      <c r="C2949" s="67"/>
      <c r="D2949" s="68"/>
      <c r="E2949" s="111"/>
      <c r="F2949" s="104" t="s">
        <v>36040</v>
      </c>
      <c r="G2949" s="112"/>
      <c r="H2949" s="71"/>
      <c r="I2949" s="72"/>
      <c r="J2949" s="113"/>
      <c r="K2949" s="71" t="s">
        <v>36841</v>
      </c>
      <c r="L2949" s="114"/>
      <c r="M2949" s="76"/>
      <c r="N2949" s="76"/>
      <c r="O2949" s="77"/>
      <c r="P2949" s="78"/>
      <c r="Q2949" s="78"/>
      <c r="R2949" s="125"/>
      <c r="S2949" s="125"/>
      <c r="T2949" s="125"/>
      <c r="U2949" s="125"/>
      <c r="V2949" s="126"/>
      <c r="W2949" s="126"/>
      <c r="X2949" s="126"/>
      <c r="Y2949" s="126"/>
      <c r="Z2949" s="51"/>
      <c r="AA2949" s="73"/>
      <c r="AB2949" s="73"/>
      <c r="AC2949" s="74"/>
      <c r="AD2949" s="80" t="s">
        <v>34492</v>
      </c>
      <c r="AE2949" s="80">
        <v>5801</v>
      </c>
      <c r="AF2949" s="80">
        <v>11679</v>
      </c>
      <c r="AG2949" s="80">
        <v>255693</v>
      </c>
      <c r="AH2949" s="80">
        <v>0</v>
      </c>
      <c r="AI2949" s="80">
        <v>7200</v>
      </c>
      <c r="AJ2949" s="80" t="s">
        <v>34868</v>
      </c>
      <c r="AK2949" s="80"/>
      <c r="AL2949" s="83" t="s">
        <v>35368</v>
      </c>
      <c r="AM2949" s="80" t="s">
        <v>1180</v>
      </c>
      <c r="AN2949" s="82">
        <v>41915.600138888891</v>
      </c>
      <c r="AO2949" s="83" t="s">
        <v>35585</v>
      </c>
      <c r="AP2949" s="80" t="b">
        <v>0</v>
      </c>
      <c r="AQ2949" s="80" t="b">
        <v>0</v>
      </c>
      <c r="AR2949" s="80" t="b">
        <v>0</v>
      </c>
      <c r="AS2949" s="80" t="s">
        <v>1306</v>
      </c>
      <c r="AT2949" s="80">
        <v>72</v>
      </c>
      <c r="AU2949" s="83" t="s">
        <v>35886</v>
      </c>
      <c r="AV2949" s="80" t="b">
        <v>0</v>
      </c>
      <c r="AW2949" s="80" t="s">
        <v>1519</v>
      </c>
      <c r="AX2949" s="83" t="s">
        <v>36425</v>
      </c>
      <c r="AY2949" s="80" t="s">
        <v>66</v>
      </c>
    </row>
    <row r="2950" spans="1:51" x14ac:dyDescent="0.25">
      <c r="A2950" s="66" t="s">
        <v>32747</v>
      </c>
      <c r="B2950" s="67"/>
      <c r="C2950" s="67"/>
      <c r="D2950" s="68"/>
      <c r="E2950" s="111"/>
      <c r="F2950" s="104" t="s">
        <v>36041</v>
      </c>
      <c r="G2950" s="112"/>
      <c r="H2950" s="71"/>
      <c r="I2950" s="72"/>
      <c r="J2950" s="113"/>
      <c r="K2950" s="71" t="s">
        <v>36842</v>
      </c>
      <c r="L2950" s="114"/>
      <c r="M2950" s="76"/>
      <c r="N2950" s="76"/>
      <c r="O2950" s="77"/>
      <c r="P2950" s="78"/>
      <c r="Q2950" s="78"/>
      <c r="R2950" s="125"/>
      <c r="S2950" s="125"/>
      <c r="T2950" s="125"/>
      <c r="U2950" s="125"/>
      <c r="V2950" s="126"/>
      <c r="W2950" s="126"/>
      <c r="X2950" s="126"/>
      <c r="Y2950" s="126"/>
      <c r="Z2950" s="51"/>
      <c r="AA2950" s="73"/>
      <c r="AB2950" s="73"/>
      <c r="AC2950" s="74"/>
      <c r="AD2950" s="80" t="s">
        <v>34493</v>
      </c>
      <c r="AE2950" s="80">
        <v>18</v>
      </c>
      <c r="AF2950" s="80">
        <v>3527</v>
      </c>
      <c r="AG2950" s="80">
        <v>1141830</v>
      </c>
      <c r="AH2950" s="80">
        <v>9</v>
      </c>
      <c r="AI2950" s="80">
        <v>-10800</v>
      </c>
      <c r="AJ2950" s="80" t="s">
        <v>34869</v>
      </c>
      <c r="AK2950" s="80" t="s">
        <v>35185</v>
      </c>
      <c r="AL2950" s="80"/>
      <c r="AM2950" s="80" t="s">
        <v>1173</v>
      </c>
      <c r="AN2950" s="82">
        <v>41009.702881944446</v>
      </c>
      <c r="AO2950" s="80"/>
      <c r="AP2950" s="80" t="b">
        <v>0</v>
      </c>
      <c r="AQ2950" s="80" t="b">
        <v>0</v>
      </c>
      <c r="AR2950" s="80" t="b">
        <v>1</v>
      </c>
      <c r="AS2950" s="80" t="s">
        <v>1308</v>
      </c>
      <c r="AT2950" s="80">
        <v>88</v>
      </c>
      <c r="AU2950" s="83" t="s">
        <v>35887</v>
      </c>
      <c r="AV2950" s="80" t="b">
        <v>0</v>
      </c>
      <c r="AW2950" s="80" t="s">
        <v>1519</v>
      </c>
      <c r="AX2950" s="83" t="s">
        <v>36426</v>
      </c>
      <c r="AY2950" s="80" t="s">
        <v>66</v>
      </c>
    </row>
    <row r="2951" spans="1:51" x14ac:dyDescent="0.25">
      <c r="A2951" s="66" t="s">
        <v>32748</v>
      </c>
      <c r="B2951" s="67"/>
      <c r="C2951" s="67"/>
      <c r="D2951" s="68"/>
      <c r="E2951" s="111"/>
      <c r="F2951" s="104" t="s">
        <v>36042</v>
      </c>
      <c r="G2951" s="112"/>
      <c r="H2951" s="71"/>
      <c r="I2951" s="72"/>
      <c r="J2951" s="113"/>
      <c r="K2951" s="71" t="s">
        <v>36843</v>
      </c>
      <c r="L2951" s="114"/>
      <c r="M2951" s="76"/>
      <c r="N2951" s="76"/>
      <c r="O2951" s="77"/>
      <c r="P2951" s="78"/>
      <c r="Q2951" s="78"/>
      <c r="R2951" s="125"/>
      <c r="S2951" s="125"/>
      <c r="T2951" s="125"/>
      <c r="U2951" s="125"/>
      <c r="V2951" s="126"/>
      <c r="W2951" s="126"/>
      <c r="X2951" s="126"/>
      <c r="Y2951" s="126"/>
      <c r="Z2951" s="51"/>
      <c r="AA2951" s="73"/>
      <c r="AB2951" s="73"/>
      <c r="AC2951" s="74"/>
      <c r="AD2951" s="80" t="s">
        <v>34494</v>
      </c>
      <c r="AE2951" s="80">
        <v>26891</v>
      </c>
      <c r="AF2951" s="80">
        <v>88767</v>
      </c>
      <c r="AG2951" s="80">
        <v>599387</v>
      </c>
      <c r="AH2951" s="80">
        <v>195</v>
      </c>
      <c r="AI2951" s="80">
        <v>-10800</v>
      </c>
      <c r="AJ2951" s="80" t="s">
        <v>34870</v>
      </c>
      <c r="AK2951" s="80" t="s">
        <v>35186</v>
      </c>
      <c r="AL2951" s="80"/>
      <c r="AM2951" s="80" t="s">
        <v>1173</v>
      </c>
      <c r="AN2951" s="82">
        <v>40802.625844907408</v>
      </c>
      <c r="AO2951" s="83" t="s">
        <v>35586</v>
      </c>
      <c r="AP2951" s="80" t="b">
        <v>0</v>
      </c>
      <c r="AQ2951" s="80" t="b">
        <v>0</v>
      </c>
      <c r="AR2951" s="80" t="b">
        <v>1</v>
      </c>
      <c r="AS2951" s="80" t="s">
        <v>1308</v>
      </c>
      <c r="AT2951" s="80">
        <v>131</v>
      </c>
      <c r="AU2951" s="83" t="s">
        <v>35888</v>
      </c>
      <c r="AV2951" s="80" t="b">
        <v>0</v>
      </c>
      <c r="AW2951" s="80" t="s">
        <v>1519</v>
      </c>
      <c r="AX2951" s="83" t="s">
        <v>36427</v>
      </c>
      <c r="AY2951" s="80" t="s">
        <v>66</v>
      </c>
    </row>
    <row r="2952" spans="1:51" x14ac:dyDescent="0.25">
      <c r="A2952" s="66" t="s">
        <v>32749</v>
      </c>
      <c r="B2952" s="67"/>
      <c r="C2952" s="67"/>
      <c r="D2952" s="68"/>
      <c r="E2952" s="111"/>
      <c r="F2952" s="104" t="s">
        <v>36043</v>
      </c>
      <c r="G2952" s="112"/>
      <c r="H2952" s="71"/>
      <c r="I2952" s="72"/>
      <c r="J2952" s="113"/>
      <c r="K2952" s="71" t="s">
        <v>36844</v>
      </c>
      <c r="L2952" s="114"/>
      <c r="M2952" s="76"/>
      <c r="N2952" s="76"/>
      <c r="O2952" s="77"/>
      <c r="P2952" s="78"/>
      <c r="Q2952" s="78"/>
      <c r="R2952" s="125"/>
      <c r="S2952" s="125"/>
      <c r="T2952" s="125"/>
      <c r="U2952" s="125"/>
      <c r="V2952" s="126"/>
      <c r="W2952" s="126"/>
      <c r="X2952" s="126"/>
      <c r="Y2952" s="126"/>
      <c r="Z2952" s="51"/>
      <c r="AA2952" s="73"/>
      <c r="AB2952" s="73"/>
      <c r="AC2952" s="74"/>
      <c r="AD2952" s="80" t="s">
        <v>34495</v>
      </c>
      <c r="AE2952" s="80">
        <v>1994</v>
      </c>
      <c r="AF2952" s="80">
        <v>342</v>
      </c>
      <c r="AG2952" s="80">
        <v>56043</v>
      </c>
      <c r="AH2952" s="80">
        <v>135</v>
      </c>
      <c r="AI2952" s="80">
        <v>-10800</v>
      </c>
      <c r="AJ2952" s="80"/>
      <c r="AK2952" s="80"/>
      <c r="AL2952" s="80"/>
      <c r="AM2952" s="80" t="s">
        <v>1173</v>
      </c>
      <c r="AN2952" s="82">
        <v>40464.840243055558</v>
      </c>
      <c r="AO2952" s="83" t="s">
        <v>35587</v>
      </c>
      <c r="AP2952" s="80" t="b">
        <v>0</v>
      </c>
      <c r="AQ2952" s="80" t="b">
        <v>0</v>
      </c>
      <c r="AR2952" s="80" t="b">
        <v>0</v>
      </c>
      <c r="AS2952" s="80" t="s">
        <v>1308</v>
      </c>
      <c r="AT2952" s="80">
        <v>1</v>
      </c>
      <c r="AU2952" s="83" t="s">
        <v>1320</v>
      </c>
      <c r="AV2952" s="80" t="b">
        <v>0</v>
      </c>
      <c r="AW2952" s="80" t="s">
        <v>1519</v>
      </c>
      <c r="AX2952" s="83" t="s">
        <v>36428</v>
      </c>
      <c r="AY2952" s="80" t="s">
        <v>66</v>
      </c>
    </row>
    <row r="2953" spans="1:51" x14ac:dyDescent="0.25">
      <c r="A2953" s="66" t="s">
        <v>32750</v>
      </c>
      <c r="B2953" s="67"/>
      <c r="C2953" s="67"/>
      <c r="D2953" s="68"/>
      <c r="E2953" s="111"/>
      <c r="F2953" s="104" t="s">
        <v>36044</v>
      </c>
      <c r="G2953" s="112"/>
      <c r="H2953" s="71"/>
      <c r="I2953" s="72"/>
      <c r="J2953" s="113"/>
      <c r="K2953" s="71" t="s">
        <v>36845</v>
      </c>
      <c r="L2953" s="114"/>
      <c r="M2953" s="76"/>
      <c r="N2953" s="76"/>
      <c r="O2953" s="77"/>
      <c r="P2953" s="78"/>
      <c r="Q2953" s="78"/>
      <c r="R2953" s="125"/>
      <c r="S2953" s="125"/>
      <c r="T2953" s="125"/>
      <c r="U2953" s="125"/>
      <c r="V2953" s="126"/>
      <c r="W2953" s="126"/>
      <c r="X2953" s="126"/>
      <c r="Y2953" s="126"/>
      <c r="Z2953" s="51"/>
      <c r="AA2953" s="73"/>
      <c r="AB2953" s="73"/>
      <c r="AC2953" s="74"/>
      <c r="AD2953" s="80" t="s">
        <v>34496</v>
      </c>
      <c r="AE2953" s="80">
        <v>43</v>
      </c>
      <c r="AF2953" s="80">
        <v>17</v>
      </c>
      <c r="AG2953" s="80">
        <v>342</v>
      </c>
      <c r="AH2953" s="80">
        <v>23</v>
      </c>
      <c r="AI2953" s="80"/>
      <c r="AJ2953" s="80" t="s">
        <v>34871</v>
      </c>
      <c r="AK2953" s="80"/>
      <c r="AL2953" s="83" t="s">
        <v>35369</v>
      </c>
      <c r="AM2953" s="80"/>
      <c r="AN2953" s="82">
        <v>39869.922210648147</v>
      </c>
      <c r="AO2953" s="83" t="s">
        <v>35588</v>
      </c>
      <c r="AP2953" s="80" t="b">
        <v>1</v>
      </c>
      <c r="AQ2953" s="80" t="b">
        <v>0</v>
      </c>
      <c r="AR2953" s="80" t="b">
        <v>0</v>
      </c>
      <c r="AS2953" s="80" t="s">
        <v>1307</v>
      </c>
      <c r="AT2953" s="80">
        <v>22</v>
      </c>
      <c r="AU2953" s="83" t="s">
        <v>1315</v>
      </c>
      <c r="AV2953" s="80" t="b">
        <v>0</v>
      </c>
      <c r="AW2953" s="80" t="s">
        <v>1519</v>
      </c>
      <c r="AX2953" s="83" t="s">
        <v>36429</v>
      </c>
      <c r="AY2953" s="80" t="s">
        <v>66</v>
      </c>
    </row>
    <row r="2954" spans="1:51" x14ac:dyDescent="0.25">
      <c r="A2954" s="66" t="s">
        <v>33055</v>
      </c>
      <c r="B2954" s="67"/>
      <c r="C2954" s="67"/>
      <c r="D2954" s="68"/>
      <c r="E2954" s="111"/>
      <c r="F2954" s="104" t="s">
        <v>36045</v>
      </c>
      <c r="G2954" s="112"/>
      <c r="H2954" s="71"/>
      <c r="I2954" s="72"/>
      <c r="J2954" s="113"/>
      <c r="K2954" s="71" t="s">
        <v>36846</v>
      </c>
      <c r="L2954" s="114"/>
      <c r="M2954" s="76"/>
      <c r="N2954" s="76"/>
      <c r="O2954" s="77"/>
      <c r="P2954" s="78"/>
      <c r="Q2954" s="78"/>
      <c r="R2954" s="125"/>
      <c r="S2954" s="125"/>
      <c r="T2954" s="125"/>
      <c r="U2954" s="125"/>
      <c r="V2954" s="126"/>
      <c r="W2954" s="126"/>
      <c r="X2954" s="126"/>
      <c r="Y2954" s="126"/>
      <c r="Z2954" s="51"/>
      <c r="AA2954" s="73"/>
      <c r="AB2954" s="73"/>
      <c r="AC2954" s="74"/>
      <c r="AD2954" s="80" t="s">
        <v>34497</v>
      </c>
      <c r="AE2954" s="80">
        <v>3542</v>
      </c>
      <c r="AF2954" s="80">
        <v>6010</v>
      </c>
      <c r="AG2954" s="80">
        <v>9382</v>
      </c>
      <c r="AH2954" s="80">
        <v>1978</v>
      </c>
      <c r="AI2954" s="80">
        <v>-14400</v>
      </c>
      <c r="AJ2954" s="80" t="s">
        <v>34872</v>
      </c>
      <c r="AK2954" s="80" t="s">
        <v>35187</v>
      </c>
      <c r="AL2954" s="83" t="s">
        <v>35370</v>
      </c>
      <c r="AM2954" s="80" t="s">
        <v>1172</v>
      </c>
      <c r="AN2954" s="82">
        <v>41552.255370370367</v>
      </c>
      <c r="AO2954" s="83" t="s">
        <v>35589</v>
      </c>
      <c r="AP2954" s="80" t="b">
        <v>0</v>
      </c>
      <c r="AQ2954" s="80" t="b">
        <v>0</v>
      </c>
      <c r="AR2954" s="80" t="b">
        <v>1</v>
      </c>
      <c r="AS2954" s="80" t="s">
        <v>1307</v>
      </c>
      <c r="AT2954" s="80">
        <v>71</v>
      </c>
      <c r="AU2954" s="83" t="s">
        <v>35889</v>
      </c>
      <c r="AV2954" s="80" t="b">
        <v>1</v>
      </c>
      <c r="AW2954" s="80" t="s">
        <v>1519</v>
      </c>
      <c r="AX2954" s="83" t="s">
        <v>36430</v>
      </c>
      <c r="AY2954" s="80" t="s">
        <v>65</v>
      </c>
    </row>
    <row r="2955" spans="1:51" x14ac:dyDescent="0.25">
      <c r="A2955" s="66" t="s">
        <v>32751</v>
      </c>
      <c r="B2955" s="67"/>
      <c r="C2955" s="67"/>
      <c r="D2955" s="68"/>
      <c r="E2955" s="111"/>
      <c r="F2955" s="104" t="s">
        <v>36046</v>
      </c>
      <c r="G2955" s="112"/>
      <c r="H2955" s="71"/>
      <c r="I2955" s="72"/>
      <c r="J2955" s="113"/>
      <c r="K2955" s="71" t="s">
        <v>36847</v>
      </c>
      <c r="L2955" s="114"/>
      <c r="M2955" s="76"/>
      <c r="N2955" s="76"/>
      <c r="O2955" s="77"/>
      <c r="P2955" s="78"/>
      <c r="Q2955" s="78"/>
      <c r="R2955" s="125"/>
      <c r="S2955" s="125"/>
      <c r="T2955" s="125"/>
      <c r="U2955" s="125"/>
      <c r="V2955" s="126"/>
      <c r="W2955" s="126"/>
      <c r="X2955" s="126"/>
      <c r="Y2955" s="126"/>
      <c r="Z2955" s="51"/>
      <c r="AA2955" s="73"/>
      <c r="AB2955" s="73"/>
      <c r="AC2955" s="74"/>
      <c r="AD2955" s="80" t="s">
        <v>34498</v>
      </c>
      <c r="AE2955" s="80">
        <v>1</v>
      </c>
      <c r="AF2955" s="80">
        <v>311</v>
      </c>
      <c r="AG2955" s="80">
        <v>533388</v>
      </c>
      <c r="AH2955" s="80">
        <v>4</v>
      </c>
      <c r="AI2955" s="80"/>
      <c r="AJ2955" s="80" t="s">
        <v>34873</v>
      </c>
      <c r="AK2955" s="80" t="s">
        <v>3923</v>
      </c>
      <c r="AL2955" s="80"/>
      <c r="AM2955" s="80"/>
      <c r="AN2955" s="82">
        <v>41662.817118055558</v>
      </c>
      <c r="AO2955" s="83" t="s">
        <v>35590</v>
      </c>
      <c r="AP2955" s="80" t="b">
        <v>0</v>
      </c>
      <c r="AQ2955" s="80" t="b">
        <v>0</v>
      </c>
      <c r="AR2955" s="80" t="b">
        <v>0</v>
      </c>
      <c r="AS2955" s="80" t="s">
        <v>1308</v>
      </c>
      <c r="AT2955" s="80">
        <v>27</v>
      </c>
      <c r="AU2955" s="83" t="s">
        <v>1348</v>
      </c>
      <c r="AV2955" s="80" t="b">
        <v>0</v>
      </c>
      <c r="AW2955" s="80" t="s">
        <v>1519</v>
      </c>
      <c r="AX2955" s="83" t="s">
        <v>36431</v>
      </c>
      <c r="AY2955" s="80" t="s">
        <v>66</v>
      </c>
    </row>
    <row r="2956" spans="1:51" x14ac:dyDescent="0.25">
      <c r="A2956" s="66" t="s">
        <v>32752</v>
      </c>
      <c r="B2956" s="67"/>
      <c r="C2956" s="67"/>
      <c r="D2956" s="68"/>
      <c r="E2956" s="111"/>
      <c r="F2956" s="104" t="s">
        <v>36047</v>
      </c>
      <c r="G2956" s="112"/>
      <c r="H2956" s="71"/>
      <c r="I2956" s="72"/>
      <c r="J2956" s="113"/>
      <c r="K2956" s="71" t="s">
        <v>36848</v>
      </c>
      <c r="L2956" s="114"/>
      <c r="M2956" s="76"/>
      <c r="N2956" s="76"/>
      <c r="O2956" s="77"/>
      <c r="P2956" s="78"/>
      <c r="Q2956" s="78"/>
      <c r="R2956" s="125"/>
      <c r="S2956" s="125"/>
      <c r="T2956" s="125"/>
      <c r="U2956" s="125"/>
      <c r="V2956" s="126"/>
      <c r="W2956" s="126"/>
      <c r="X2956" s="126"/>
      <c r="Y2956" s="126"/>
      <c r="Z2956" s="51"/>
      <c r="AA2956" s="73"/>
      <c r="AB2956" s="73"/>
      <c r="AC2956" s="74"/>
      <c r="AD2956" s="80" t="s">
        <v>34499</v>
      </c>
      <c r="AE2956" s="80">
        <v>327</v>
      </c>
      <c r="AF2956" s="80">
        <v>32060</v>
      </c>
      <c r="AG2956" s="80">
        <v>267088</v>
      </c>
      <c r="AH2956" s="80">
        <v>126</v>
      </c>
      <c r="AI2956" s="80">
        <v>-10800</v>
      </c>
      <c r="AJ2956" s="80" t="s">
        <v>34874</v>
      </c>
      <c r="AK2956" s="80" t="s">
        <v>35188</v>
      </c>
      <c r="AL2956" s="80"/>
      <c r="AM2956" s="80" t="s">
        <v>1173</v>
      </c>
      <c r="AN2956" s="82">
        <v>40000.134386574071</v>
      </c>
      <c r="AO2956" s="83" t="s">
        <v>35591</v>
      </c>
      <c r="AP2956" s="80" t="b">
        <v>0</v>
      </c>
      <c r="AQ2956" s="80" t="b">
        <v>0</v>
      </c>
      <c r="AR2956" s="80" t="b">
        <v>1</v>
      </c>
      <c r="AS2956" s="80" t="s">
        <v>1308</v>
      </c>
      <c r="AT2956" s="80">
        <v>34</v>
      </c>
      <c r="AU2956" s="83" t="s">
        <v>35890</v>
      </c>
      <c r="AV2956" s="80" t="b">
        <v>0</v>
      </c>
      <c r="AW2956" s="80" t="s">
        <v>1519</v>
      </c>
      <c r="AX2956" s="83" t="s">
        <v>36432</v>
      </c>
      <c r="AY2956" s="80" t="s">
        <v>66</v>
      </c>
    </row>
    <row r="2957" spans="1:51" x14ac:dyDescent="0.25">
      <c r="A2957" s="66" t="s">
        <v>32753</v>
      </c>
      <c r="B2957" s="67"/>
      <c r="C2957" s="67"/>
      <c r="D2957" s="68"/>
      <c r="E2957" s="111"/>
      <c r="F2957" s="104" t="s">
        <v>36048</v>
      </c>
      <c r="G2957" s="112"/>
      <c r="H2957" s="71"/>
      <c r="I2957" s="72"/>
      <c r="J2957" s="113"/>
      <c r="K2957" s="71" t="s">
        <v>36849</v>
      </c>
      <c r="L2957" s="114"/>
      <c r="M2957" s="76"/>
      <c r="N2957" s="76"/>
      <c r="O2957" s="77"/>
      <c r="P2957" s="78"/>
      <c r="Q2957" s="78"/>
      <c r="R2957" s="125"/>
      <c r="S2957" s="125"/>
      <c r="T2957" s="125"/>
      <c r="U2957" s="125"/>
      <c r="V2957" s="126"/>
      <c r="W2957" s="126"/>
      <c r="X2957" s="126"/>
      <c r="Y2957" s="126"/>
      <c r="Z2957" s="51"/>
      <c r="AA2957" s="73"/>
      <c r="AB2957" s="73"/>
      <c r="AC2957" s="74"/>
      <c r="AD2957" s="80" t="s">
        <v>34500</v>
      </c>
      <c r="AE2957" s="80">
        <v>1</v>
      </c>
      <c r="AF2957" s="80">
        <v>5060</v>
      </c>
      <c r="AG2957" s="80">
        <v>173459</v>
      </c>
      <c r="AH2957" s="80">
        <v>12</v>
      </c>
      <c r="AI2957" s="80">
        <v>25200</v>
      </c>
      <c r="AJ2957" s="80" t="s">
        <v>34875</v>
      </c>
      <c r="AK2957" s="80" t="s">
        <v>35189</v>
      </c>
      <c r="AL2957" s="80"/>
      <c r="AM2957" s="80" t="s">
        <v>6097</v>
      </c>
      <c r="AN2957" s="82">
        <v>41156.311030092591</v>
      </c>
      <c r="AO2957" s="83" t="s">
        <v>35592</v>
      </c>
      <c r="AP2957" s="80" t="b">
        <v>0</v>
      </c>
      <c r="AQ2957" s="80" t="b">
        <v>0</v>
      </c>
      <c r="AR2957" s="80" t="b">
        <v>0</v>
      </c>
      <c r="AS2957" s="80" t="s">
        <v>1307</v>
      </c>
      <c r="AT2957" s="80">
        <v>18</v>
      </c>
      <c r="AU2957" s="83" t="s">
        <v>1315</v>
      </c>
      <c r="AV2957" s="80" t="b">
        <v>0</v>
      </c>
      <c r="AW2957" s="80" t="s">
        <v>1519</v>
      </c>
      <c r="AX2957" s="83" t="s">
        <v>36433</v>
      </c>
      <c r="AY2957" s="80" t="s">
        <v>66</v>
      </c>
    </row>
    <row r="2958" spans="1:51" x14ac:dyDescent="0.25">
      <c r="A2958" s="66" t="s">
        <v>32754</v>
      </c>
      <c r="B2958" s="67"/>
      <c r="C2958" s="67"/>
      <c r="D2958" s="68"/>
      <c r="E2958" s="111"/>
      <c r="F2958" s="104" t="s">
        <v>36049</v>
      </c>
      <c r="G2958" s="112"/>
      <c r="H2958" s="71"/>
      <c r="I2958" s="72"/>
      <c r="J2958" s="113"/>
      <c r="K2958" s="71" t="s">
        <v>36850</v>
      </c>
      <c r="L2958" s="114"/>
      <c r="M2958" s="76"/>
      <c r="N2958" s="76"/>
      <c r="O2958" s="77"/>
      <c r="P2958" s="78"/>
      <c r="Q2958" s="78"/>
      <c r="R2958" s="125"/>
      <c r="S2958" s="125"/>
      <c r="T2958" s="125"/>
      <c r="U2958" s="125"/>
      <c r="V2958" s="126"/>
      <c r="W2958" s="126"/>
      <c r="X2958" s="126"/>
      <c r="Y2958" s="126"/>
      <c r="Z2958" s="51"/>
      <c r="AA2958" s="73"/>
      <c r="AB2958" s="73"/>
      <c r="AC2958" s="74"/>
      <c r="AD2958" s="80" t="s">
        <v>34501</v>
      </c>
      <c r="AE2958" s="80">
        <v>78</v>
      </c>
      <c r="AF2958" s="80">
        <v>103</v>
      </c>
      <c r="AG2958" s="80">
        <v>792</v>
      </c>
      <c r="AH2958" s="80">
        <v>472</v>
      </c>
      <c r="AI2958" s="80">
        <v>-10800</v>
      </c>
      <c r="AJ2958" s="80" t="s">
        <v>34876</v>
      </c>
      <c r="AK2958" s="80" t="s">
        <v>35190</v>
      </c>
      <c r="AL2958" s="83" t="s">
        <v>35371</v>
      </c>
      <c r="AM2958" s="80" t="s">
        <v>1173</v>
      </c>
      <c r="AN2958" s="82">
        <v>40838.796712962961</v>
      </c>
      <c r="AO2958" s="83" t="s">
        <v>35593</v>
      </c>
      <c r="AP2958" s="80" t="b">
        <v>0</v>
      </c>
      <c r="AQ2958" s="80" t="b">
        <v>0</v>
      </c>
      <c r="AR2958" s="80" t="b">
        <v>1</v>
      </c>
      <c r="AS2958" s="80" t="s">
        <v>1306</v>
      </c>
      <c r="AT2958" s="80">
        <v>0</v>
      </c>
      <c r="AU2958" s="83" t="s">
        <v>35891</v>
      </c>
      <c r="AV2958" s="80" t="b">
        <v>0</v>
      </c>
      <c r="AW2958" s="80" t="s">
        <v>1519</v>
      </c>
      <c r="AX2958" s="83" t="s">
        <v>36434</v>
      </c>
      <c r="AY2958" s="80" t="s">
        <v>66</v>
      </c>
    </row>
    <row r="2959" spans="1:51" x14ac:dyDescent="0.25">
      <c r="A2959" s="66" t="s">
        <v>33056</v>
      </c>
      <c r="B2959" s="67"/>
      <c r="C2959" s="67"/>
      <c r="D2959" s="68"/>
      <c r="E2959" s="111"/>
      <c r="F2959" s="104" t="s">
        <v>36050</v>
      </c>
      <c r="G2959" s="112"/>
      <c r="H2959" s="71"/>
      <c r="I2959" s="72"/>
      <c r="J2959" s="113"/>
      <c r="K2959" s="71" t="s">
        <v>36851</v>
      </c>
      <c r="L2959" s="114"/>
      <c r="M2959" s="76"/>
      <c r="N2959" s="76"/>
      <c r="O2959" s="77"/>
      <c r="P2959" s="78"/>
      <c r="Q2959" s="78"/>
      <c r="R2959" s="125"/>
      <c r="S2959" s="125"/>
      <c r="T2959" s="125"/>
      <c r="U2959" s="125"/>
      <c r="V2959" s="126"/>
      <c r="W2959" s="126"/>
      <c r="X2959" s="126"/>
      <c r="Y2959" s="126"/>
      <c r="Z2959" s="51"/>
      <c r="AA2959" s="73"/>
      <c r="AB2959" s="73"/>
      <c r="AC2959" s="74"/>
      <c r="AD2959" s="80" t="s">
        <v>34502</v>
      </c>
      <c r="AE2959" s="80">
        <v>153</v>
      </c>
      <c r="AF2959" s="80">
        <v>110277</v>
      </c>
      <c r="AG2959" s="80">
        <v>430</v>
      </c>
      <c r="AH2959" s="80">
        <v>280</v>
      </c>
      <c r="AI2959" s="80">
        <v>-10800</v>
      </c>
      <c r="AJ2959" s="80" t="s">
        <v>34877</v>
      </c>
      <c r="AK2959" s="80" t="s">
        <v>35191</v>
      </c>
      <c r="AL2959" s="80"/>
      <c r="AM2959" s="80" t="s">
        <v>2670</v>
      </c>
      <c r="AN2959" s="82">
        <v>40984.175150462965</v>
      </c>
      <c r="AO2959" s="83" t="s">
        <v>35594</v>
      </c>
      <c r="AP2959" s="80" t="b">
        <v>0</v>
      </c>
      <c r="AQ2959" s="80" t="b">
        <v>0</v>
      </c>
      <c r="AR2959" s="80" t="b">
        <v>0</v>
      </c>
      <c r="AS2959" s="80" t="s">
        <v>1306</v>
      </c>
      <c r="AT2959" s="80">
        <v>71</v>
      </c>
      <c r="AU2959" s="83" t="s">
        <v>35892</v>
      </c>
      <c r="AV2959" s="80" t="b">
        <v>0</v>
      </c>
      <c r="AW2959" s="80" t="s">
        <v>1519</v>
      </c>
      <c r="AX2959" s="83" t="s">
        <v>36435</v>
      </c>
      <c r="AY2959" s="80" t="s">
        <v>65</v>
      </c>
    </row>
    <row r="2960" spans="1:51" x14ac:dyDescent="0.25">
      <c r="A2960" s="66" t="s">
        <v>32755</v>
      </c>
      <c r="B2960" s="67"/>
      <c r="C2960" s="67"/>
      <c r="D2960" s="68"/>
      <c r="E2960" s="111"/>
      <c r="F2960" s="104" t="s">
        <v>36051</v>
      </c>
      <c r="G2960" s="112"/>
      <c r="H2960" s="71"/>
      <c r="I2960" s="72"/>
      <c r="J2960" s="113"/>
      <c r="K2960" s="71" t="s">
        <v>36852</v>
      </c>
      <c r="L2960" s="114"/>
      <c r="M2960" s="76"/>
      <c r="N2960" s="76"/>
      <c r="O2960" s="77"/>
      <c r="P2960" s="78"/>
      <c r="Q2960" s="78"/>
      <c r="R2960" s="125"/>
      <c r="S2960" s="125"/>
      <c r="T2960" s="125"/>
      <c r="U2960" s="125"/>
      <c r="V2960" s="126"/>
      <c r="W2960" s="126"/>
      <c r="X2960" s="126"/>
      <c r="Y2960" s="126"/>
      <c r="Z2960" s="51"/>
      <c r="AA2960" s="73"/>
      <c r="AB2960" s="73"/>
      <c r="AC2960" s="74"/>
      <c r="AD2960" s="80" t="s">
        <v>34503</v>
      </c>
      <c r="AE2960" s="80">
        <v>6</v>
      </c>
      <c r="AF2960" s="80">
        <v>1099</v>
      </c>
      <c r="AG2960" s="80">
        <v>500075</v>
      </c>
      <c r="AH2960" s="80">
        <v>0</v>
      </c>
      <c r="AI2960" s="80">
        <v>-25200</v>
      </c>
      <c r="AJ2960" s="80" t="s">
        <v>34878</v>
      </c>
      <c r="AK2960" s="80" t="s">
        <v>35192</v>
      </c>
      <c r="AL2960" s="83" t="s">
        <v>35372</v>
      </c>
      <c r="AM2960" s="80" t="s">
        <v>1175</v>
      </c>
      <c r="AN2960" s="82">
        <v>40640.18409722222</v>
      </c>
      <c r="AO2960" s="80"/>
      <c r="AP2960" s="80" t="b">
        <v>1</v>
      </c>
      <c r="AQ2960" s="80" t="b">
        <v>0</v>
      </c>
      <c r="AR2960" s="80" t="b">
        <v>0</v>
      </c>
      <c r="AS2960" s="80" t="s">
        <v>1307</v>
      </c>
      <c r="AT2960" s="80">
        <v>118</v>
      </c>
      <c r="AU2960" s="83" t="s">
        <v>1315</v>
      </c>
      <c r="AV2960" s="80" t="b">
        <v>0</v>
      </c>
      <c r="AW2960" s="80" t="s">
        <v>1519</v>
      </c>
      <c r="AX2960" s="83" t="s">
        <v>36436</v>
      </c>
      <c r="AY2960" s="80" t="s">
        <v>66</v>
      </c>
    </row>
    <row r="2961" spans="1:51" x14ac:dyDescent="0.25">
      <c r="A2961" s="66" t="s">
        <v>32756</v>
      </c>
      <c r="B2961" s="67"/>
      <c r="C2961" s="67"/>
      <c r="D2961" s="68"/>
      <c r="E2961" s="111"/>
      <c r="F2961" s="104" t="s">
        <v>36052</v>
      </c>
      <c r="G2961" s="112"/>
      <c r="H2961" s="71"/>
      <c r="I2961" s="72"/>
      <c r="J2961" s="113"/>
      <c r="K2961" s="71" t="s">
        <v>36853</v>
      </c>
      <c r="L2961" s="114"/>
      <c r="M2961" s="76"/>
      <c r="N2961" s="76"/>
      <c r="O2961" s="77"/>
      <c r="P2961" s="78"/>
      <c r="Q2961" s="78"/>
      <c r="R2961" s="125"/>
      <c r="S2961" s="125"/>
      <c r="T2961" s="125"/>
      <c r="U2961" s="125"/>
      <c r="V2961" s="126"/>
      <c r="W2961" s="126"/>
      <c r="X2961" s="126"/>
      <c r="Y2961" s="126"/>
      <c r="Z2961" s="51"/>
      <c r="AA2961" s="73"/>
      <c r="AB2961" s="73"/>
      <c r="AC2961" s="74"/>
      <c r="AD2961" s="80" t="s">
        <v>34504</v>
      </c>
      <c r="AE2961" s="80">
        <v>528</v>
      </c>
      <c r="AF2961" s="80">
        <v>1209</v>
      </c>
      <c r="AG2961" s="80">
        <v>2554</v>
      </c>
      <c r="AH2961" s="80">
        <v>121</v>
      </c>
      <c r="AI2961" s="80">
        <v>-14400</v>
      </c>
      <c r="AJ2961" s="80" t="s">
        <v>34879</v>
      </c>
      <c r="AK2961" s="80" t="s">
        <v>2574</v>
      </c>
      <c r="AL2961" s="83" t="s">
        <v>35373</v>
      </c>
      <c r="AM2961" s="80" t="s">
        <v>1172</v>
      </c>
      <c r="AN2961" s="82">
        <v>41152.524340277778</v>
      </c>
      <c r="AO2961" s="83" t="s">
        <v>35595</v>
      </c>
      <c r="AP2961" s="80" t="b">
        <v>0</v>
      </c>
      <c r="AQ2961" s="80" t="b">
        <v>0</v>
      </c>
      <c r="AR2961" s="80" t="b">
        <v>0</v>
      </c>
      <c r="AS2961" s="80" t="s">
        <v>1307</v>
      </c>
      <c r="AT2961" s="80">
        <v>43</v>
      </c>
      <c r="AU2961" s="83" t="s">
        <v>35893</v>
      </c>
      <c r="AV2961" s="80" t="b">
        <v>0</v>
      </c>
      <c r="AW2961" s="80" t="s">
        <v>1519</v>
      </c>
      <c r="AX2961" s="83" t="s">
        <v>36437</v>
      </c>
      <c r="AY2961" s="80" t="s">
        <v>66</v>
      </c>
    </row>
    <row r="2962" spans="1:51" x14ac:dyDescent="0.25">
      <c r="A2962" s="66" t="s">
        <v>33057</v>
      </c>
      <c r="B2962" s="67"/>
      <c r="C2962" s="67"/>
      <c r="D2962" s="68"/>
      <c r="E2962" s="111"/>
      <c r="F2962" s="104" t="s">
        <v>36053</v>
      </c>
      <c r="G2962" s="112"/>
      <c r="H2962" s="71"/>
      <c r="I2962" s="72"/>
      <c r="J2962" s="113"/>
      <c r="K2962" s="71" t="s">
        <v>36854</v>
      </c>
      <c r="L2962" s="114"/>
      <c r="M2962" s="76"/>
      <c r="N2962" s="76"/>
      <c r="O2962" s="77"/>
      <c r="P2962" s="78"/>
      <c r="Q2962" s="78"/>
      <c r="R2962" s="125"/>
      <c r="S2962" s="125"/>
      <c r="T2962" s="125"/>
      <c r="U2962" s="125"/>
      <c r="V2962" s="126"/>
      <c r="W2962" s="126"/>
      <c r="X2962" s="126"/>
      <c r="Y2962" s="126"/>
      <c r="Z2962" s="51"/>
      <c r="AA2962" s="73"/>
      <c r="AB2962" s="73"/>
      <c r="AC2962" s="74"/>
      <c r="AD2962" s="80" t="s">
        <v>34505</v>
      </c>
      <c r="AE2962" s="80">
        <v>311</v>
      </c>
      <c r="AF2962" s="80">
        <v>2971</v>
      </c>
      <c r="AG2962" s="80">
        <v>2520</v>
      </c>
      <c r="AH2962" s="80">
        <v>36</v>
      </c>
      <c r="AI2962" s="80">
        <v>-14400</v>
      </c>
      <c r="AJ2962" s="80" t="s">
        <v>34880</v>
      </c>
      <c r="AK2962" s="80" t="s">
        <v>35193</v>
      </c>
      <c r="AL2962" s="83" t="s">
        <v>35374</v>
      </c>
      <c r="AM2962" s="80" t="s">
        <v>1172</v>
      </c>
      <c r="AN2962" s="82">
        <v>40429.647326388891</v>
      </c>
      <c r="AO2962" s="83" t="s">
        <v>35596</v>
      </c>
      <c r="AP2962" s="80" t="b">
        <v>0</v>
      </c>
      <c r="AQ2962" s="80" t="b">
        <v>0</v>
      </c>
      <c r="AR2962" s="80" t="b">
        <v>1</v>
      </c>
      <c r="AS2962" s="80" t="s">
        <v>1307</v>
      </c>
      <c r="AT2962" s="80">
        <v>128</v>
      </c>
      <c r="AU2962" s="83" t="s">
        <v>35894</v>
      </c>
      <c r="AV2962" s="80" t="b">
        <v>1</v>
      </c>
      <c r="AW2962" s="80" t="s">
        <v>1519</v>
      </c>
      <c r="AX2962" s="83" t="s">
        <v>36438</v>
      </c>
      <c r="AY2962" s="80" t="s">
        <v>65</v>
      </c>
    </row>
    <row r="2963" spans="1:51" x14ac:dyDescent="0.25">
      <c r="A2963" s="66" t="s">
        <v>33058</v>
      </c>
      <c r="B2963" s="67"/>
      <c r="C2963" s="67"/>
      <c r="D2963" s="68"/>
      <c r="E2963" s="111"/>
      <c r="F2963" s="104" t="s">
        <v>36054</v>
      </c>
      <c r="G2963" s="112"/>
      <c r="H2963" s="71"/>
      <c r="I2963" s="72"/>
      <c r="J2963" s="113"/>
      <c r="K2963" s="71" t="s">
        <v>36855</v>
      </c>
      <c r="L2963" s="114"/>
      <c r="M2963" s="76"/>
      <c r="N2963" s="76"/>
      <c r="O2963" s="77"/>
      <c r="P2963" s="78"/>
      <c r="Q2963" s="78"/>
      <c r="R2963" s="125"/>
      <c r="S2963" s="125"/>
      <c r="T2963" s="125"/>
      <c r="U2963" s="125"/>
      <c r="V2963" s="126"/>
      <c r="W2963" s="126"/>
      <c r="X2963" s="126"/>
      <c r="Y2963" s="126"/>
      <c r="Z2963" s="51"/>
      <c r="AA2963" s="73"/>
      <c r="AB2963" s="73"/>
      <c r="AC2963" s="74"/>
      <c r="AD2963" s="80" t="s">
        <v>34506</v>
      </c>
      <c r="AE2963" s="80">
        <v>168</v>
      </c>
      <c r="AF2963" s="80">
        <v>198</v>
      </c>
      <c r="AG2963" s="80">
        <v>595</v>
      </c>
      <c r="AH2963" s="80">
        <v>4</v>
      </c>
      <c r="AI2963" s="80">
        <v>-25200</v>
      </c>
      <c r="AJ2963" s="80" t="s">
        <v>34881</v>
      </c>
      <c r="AK2963" s="80" t="s">
        <v>35194</v>
      </c>
      <c r="AL2963" s="83" t="s">
        <v>35375</v>
      </c>
      <c r="AM2963" s="80" t="s">
        <v>1175</v>
      </c>
      <c r="AN2963" s="82">
        <v>42247.803946759261</v>
      </c>
      <c r="AO2963" s="83" t="s">
        <v>35597</v>
      </c>
      <c r="AP2963" s="80" t="b">
        <v>0</v>
      </c>
      <c r="AQ2963" s="80" t="b">
        <v>0</v>
      </c>
      <c r="AR2963" s="80" t="b">
        <v>0</v>
      </c>
      <c r="AS2963" s="80" t="s">
        <v>1307</v>
      </c>
      <c r="AT2963" s="80">
        <v>12</v>
      </c>
      <c r="AU2963" s="83" t="s">
        <v>1315</v>
      </c>
      <c r="AV2963" s="80" t="b">
        <v>0</v>
      </c>
      <c r="AW2963" s="80" t="s">
        <v>1519</v>
      </c>
      <c r="AX2963" s="83" t="s">
        <v>36439</v>
      </c>
      <c r="AY2963" s="80" t="s">
        <v>65</v>
      </c>
    </row>
    <row r="2964" spans="1:51" x14ac:dyDescent="0.25">
      <c r="A2964" s="66" t="s">
        <v>32757</v>
      </c>
      <c r="B2964" s="67"/>
      <c r="C2964" s="67"/>
      <c r="D2964" s="68"/>
      <c r="E2964" s="111"/>
      <c r="F2964" s="104" t="s">
        <v>36055</v>
      </c>
      <c r="G2964" s="112"/>
      <c r="H2964" s="71"/>
      <c r="I2964" s="72"/>
      <c r="J2964" s="113"/>
      <c r="K2964" s="71" t="s">
        <v>36856</v>
      </c>
      <c r="L2964" s="114"/>
      <c r="M2964" s="76"/>
      <c r="N2964" s="76"/>
      <c r="O2964" s="77"/>
      <c r="P2964" s="78"/>
      <c r="Q2964" s="78"/>
      <c r="R2964" s="125"/>
      <c r="S2964" s="125"/>
      <c r="T2964" s="125"/>
      <c r="U2964" s="125"/>
      <c r="V2964" s="126"/>
      <c r="W2964" s="126"/>
      <c r="X2964" s="126"/>
      <c r="Y2964" s="126"/>
      <c r="Z2964" s="51"/>
      <c r="AA2964" s="73"/>
      <c r="AB2964" s="73"/>
      <c r="AC2964" s="74"/>
      <c r="AD2964" s="80" t="s">
        <v>34507</v>
      </c>
      <c r="AE2964" s="80">
        <v>94</v>
      </c>
      <c r="AF2964" s="80">
        <v>2</v>
      </c>
      <c r="AG2964" s="80">
        <v>4</v>
      </c>
      <c r="AH2964" s="80">
        <v>1</v>
      </c>
      <c r="AI2964" s="80"/>
      <c r="AJ2964" s="80"/>
      <c r="AK2964" s="80"/>
      <c r="AL2964" s="80"/>
      <c r="AM2964" s="80"/>
      <c r="AN2964" s="82">
        <v>42518.598229166666</v>
      </c>
      <c r="AO2964" s="83" t="s">
        <v>35598</v>
      </c>
      <c r="AP2964" s="80" t="b">
        <v>1</v>
      </c>
      <c r="AQ2964" s="80" t="b">
        <v>0</v>
      </c>
      <c r="AR2964" s="80" t="b">
        <v>0</v>
      </c>
      <c r="AS2964" s="80" t="s">
        <v>1312</v>
      </c>
      <c r="AT2964" s="80">
        <v>0</v>
      </c>
      <c r="AU2964" s="80"/>
      <c r="AV2964" s="80" t="b">
        <v>0</v>
      </c>
      <c r="AW2964" s="80" t="s">
        <v>1519</v>
      </c>
      <c r="AX2964" s="83" t="s">
        <v>36440</v>
      </c>
      <c r="AY2964" s="80" t="s">
        <v>66</v>
      </c>
    </row>
    <row r="2965" spans="1:51" x14ac:dyDescent="0.25">
      <c r="A2965" s="66" t="s">
        <v>33059</v>
      </c>
      <c r="B2965" s="67"/>
      <c r="C2965" s="67"/>
      <c r="D2965" s="68"/>
      <c r="E2965" s="111"/>
      <c r="F2965" s="104" t="s">
        <v>36056</v>
      </c>
      <c r="G2965" s="112"/>
      <c r="H2965" s="71"/>
      <c r="I2965" s="72"/>
      <c r="J2965" s="113"/>
      <c r="K2965" s="71" t="s">
        <v>36857</v>
      </c>
      <c r="L2965" s="114"/>
      <c r="M2965" s="76"/>
      <c r="N2965" s="76"/>
      <c r="O2965" s="77"/>
      <c r="P2965" s="78"/>
      <c r="Q2965" s="78"/>
      <c r="R2965" s="125"/>
      <c r="S2965" s="125"/>
      <c r="T2965" s="125"/>
      <c r="U2965" s="125"/>
      <c r="V2965" s="126"/>
      <c r="W2965" s="126"/>
      <c r="X2965" s="126"/>
      <c r="Y2965" s="126"/>
      <c r="Z2965" s="51"/>
      <c r="AA2965" s="73"/>
      <c r="AB2965" s="73"/>
      <c r="AC2965" s="74"/>
      <c r="AD2965" s="80" t="s">
        <v>34508</v>
      </c>
      <c r="AE2965" s="80">
        <v>720</v>
      </c>
      <c r="AF2965" s="80">
        <v>103866</v>
      </c>
      <c r="AG2965" s="80">
        <v>19145</v>
      </c>
      <c r="AH2965" s="80">
        <v>554</v>
      </c>
      <c r="AI2965" s="80">
        <v>-14400</v>
      </c>
      <c r="AJ2965" s="80" t="s">
        <v>34882</v>
      </c>
      <c r="AK2965" s="80" t="s">
        <v>35195</v>
      </c>
      <c r="AL2965" s="83" t="s">
        <v>35376</v>
      </c>
      <c r="AM2965" s="80" t="s">
        <v>1172</v>
      </c>
      <c r="AN2965" s="82">
        <v>39874.937557870369</v>
      </c>
      <c r="AO2965" s="83" t="s">
        <v>35599</v>
      </c>
      <c r="AP2965" s="80" t="b">
        <v>0</v>
      </c>
      <c r="AQ2965" s="80" t="b">
        <v>0</v>
      </c>
      <c r="AR2965" s="80" t="b">
        <v>0</v>
      </c>
      <c r="AS2965" s="80" t="s">
        <v>1307</v>
      </c>
      <c r="AT2965" s="80">
        <v>3244</v>
      </c>
      <c r="AU2965" s="83" t="s">
        <v>1315</v>
      </c>
      <c r="AV2965" s="80" t="b">
        <v>0</v>
      </c>
      <c r="AW2965" s="80" t="s">
        <v>1519</v>
      </c>
      <c r="AX2965" s="83" t="s">
        <v>36441</v>
      </c>
      <c r="AY2965" s="80" t="s">
        <v>65</v>
      </c>
    </row>
    <row r="2966" spans="1:51" x14ac:dyDescent="0.25">
      <c r="A2966" s="66" t="s">
        <v>32758</v>
      </c>
      <c r="B2966" s="67"/>
      <c r="C2966" s="67"/>
      <c r="D2966" s="68"/>
      <c r="E2966" s="111"/>
      <c r="F2966" s="104" t="s">
        <v>36057</v>
      </c>
      <c r="G2966" s="112"/>
      <c r="H2966" s="71"/>
      <c r="I2966" s="72"/>
      <c r="J2966" s="113"/>
      <c r="K2966" s="71" t="s">
        <v>36858</v>
      </c>
      <c r="L2966" s="114"/>
      <c r="M2966" s="76"/>
      <c r="N2966" s="76"/>
      <c r="O2966" s="77"/>
      <c r="P2966" s="78"/>
      <c r="Q2966" s="78"/>
      <c r="R2966" s="125"/>
      <c r="S2966" s="125"/>
      <c r="T2966" s="125"/>
      <c r="U2966" s="125"/>
      <c r="V2966" s="126"/>
      <c r="W2966" s="126"/>
      <c r="X2966" s="126"/>
      <c r="Y2966" s="126"/>
      <c r="Z2966" s="51"/>
      <c r="AA2966" s="73"/>
      <c r="AB2966" s="73"/>
      <c r="AC2966" s="74"/>
      <c r="AD2966" s="80" t="s">
        <v>34509</v>
      </c>
      <c r="AE2966" s="80">
        <v>544</v>
      </c>
      <c r="AF2966" s="80">
        <v>440</v>
      </c>
      <c r="AG2966" s="80">
        <v>64830</v>
      </c>
      <c r="AH2966" s="80">
        <v>5</v>
      </c>
      <c r="AI2966" s="80">
        <v>-10800</v>
      </c>
      <c r="AJ2966" s="80"/>
      <c r="AK2966" s="80"/>
      <c r="AL2966" s="80"/>
      <c r="AM2966" s="80" t="s">
        <v>1192</v>
      </c>
      <c r="AN2966" s="82">
        <v>40055.772997685184</v>
      </c>
      <c r="AO2966" s="80"/>
      <c r="AP2966" s="80" t="b">
        <v>0</v>
      </c>
      <c r="AQ2966" s="80" t="b">
        <v>0</v>
      </c>
      <c r="AR2966" s="80" t="b">
        <v>0</v>
      </c>
      <c r="AS2966" s="80" t="s">
        <v>1308</v>
      </c>
      <c r="AT2966" s="80">
        <v>30</v>
      </c>
      <c r="AU2966" s="83" t="s">
        <v>35895</v>
      </c>
      <c r="AV2966" s="80" t="b">
        <v>0</v>
      </c>
      <c r="AW2966" s="80" t="s">
        <v>1519</v>
      </c>
      <c r="AX2966" s="83" t="s">
        <v>36442</v>
      </c>
      <c r="AY2966" s="80" t="s">
        <v>66</v>
      </c>
    </row>
    <row r="2967" spans="1:51" x14ac:dyDescent="0.25">
      <c r="A2967" s="66" t="s">
        <v>32759</v>
      </c>
      <c r="B2967" s="67"/>
      <c r="C2967" s="67"/>
      <c r="D2967" s="68"/>
      <c r="E2967" s="111"/>
      <c r="F2967" s="104" t="s">
        <v>36058</v>
      </c>
      <c r="G2967" s="112"/>
      <c r="H2967" s="71"/>
      <c r="I2967" s="72"/>
      <c r="J2967" s="113"/>
      <c r="K2967" s="71" t="s">
        <v>36859</v>
      </c>
      <c r="L2967" s="114"/>
      <c r="M2967" s="76"/>
      <c r="N2967" s="76"/>
      <c r="O2967" s="77"/>
      <c r="P2967" s="78"/>
      <c r="Q2967" s="78"/>
      <c r="R2967" s="125"/>
      <c r="S2967" s="125"/>
      <c r="T2967" s="125"/>
      <c r="U2967" s="125"/>
      <c r="V2967" s="126"/>
      <c r="W2967" s="126"/>
      <c r="X2967" s="126"/>
      <c r="Y2967" s="126"/>
      <c r="Z2967" s="51"/>
      <c r="AA2967" s="73"/>
      <c r="AB2967" s="73"/>
      <c r="AC2967" s="74"/>
      <c r="AD2967" s="80" t="s">
        <v>34510</v>
      </c>
      <c r="AE2967" s="80">
        <v>893</v>
      </c>
      <c r="AF2967" s="80">
        <v>824</v>
      </c>
      <c r="AG2967" s="80">
        <v>5655</v>
      </c>
      <c r="AH2967" s="80">
        <v>1092</v>
      </c>
      <c r="AI2967" s="80">
        <v>-14400</v>
      </c>
      <c r="AJ2967" s="80" t="s">
        <v>34883</v>
      </c>
      <c r="AK2967" s="80" t="s">
        <v>15732</v>
      </c>
      <c r="AL2967" s="83" t="s">
        <v>35377</v>
      </c>
      <c r="AM2967" s="80" t="s">
        <v>1172</v>
      </c>
      <c r="AN2967" s="82">
        <v>42009.213321759256</v>
      </c>
      <c r="AO2967" s="83" t="s">
        <v>35600</v>
      </c>
      <c r="AP2967" s="80" t="b">
        <v>1</v>
      </c>
      <c r="AQ2967" s="80" t="b">
        <v>0</v>
      </c>
      <c r="AR2967" s="80" t="b">
        <v>0</v>
      </c>
      <c r="AS2967" s="80" t="s">
        <v>1307</v>
      </c>
      <c r="AT2967" s="80">
        <v>121</v>
      </c>
      <c r="AU2967" s="83" t="s">
        <v>1315</v>
      </c>
      <c r="AV2967" s="80" t="b">
        <v>0</v>
      </c>
      <c r="AW2967" s="80" t="s">
        <v>1519</v>
      </c>
      <c r="AX2967" s="83" t="s">
        <v>36443</v>
      </c>
      <c r="AY2967" s="80" t="s">
        <v>66</v>
      </c>
    </row>
    <row r="2968" spans="1:51" x14ac:dyDescent="0.25">
      <c r="A2968" s="66" t="s">
        <v>32760</v>
      </c>
      <c r="B2968" s="67"/>
      <c r="C2968" s="67"/>
      <c r="D2968" s="68"/>
      <c r="E2968" s="111"/>
      <c r="F2968" s="104" t="s">
        <v>36059</v>
      </c>
      <c r="G2968" s="112"/>
      <c r="H2968" s="71"/>
      <c r="I2968" s="72"/>
      <c r="J2968" s="113"/>
      <c r="K2968" s="71" t="s">
        <v>36860</v>
      </c>
      <c r="L2968" s="114"/>
      <c r="M2968" s="76"/>
      <c r="N2968" s="76"/>
      <c r="O2968" s="77"/>
      <c r="P2968" s="78"/>
      <c r="Q2968" s="78"/>
      <c r="R2968" s="125"/>
      <c r="S2968" s="125"/>
      <c r="T2968" s="125"/>
      <c r="U2968" s="125"/>
      <c r="V2968" s="126"/>
      <c r="W2968" s="126"/>
      <c r="X2968" s="126"/>
      <c r="Y2968" s="126"/>
      <c r="Z2968" s="51"/>
      <c r="AA2968" s="73"/>
      <c r="AB2968" s="73"/>
      <c r="AC2968" s="74"/>
      <c r="AD2968" s="80" t="s">
        <v>34511</v>
      </c>
      <c r="AE2968" s="80">
        <v>23</v>
      </c>
      <c r="AF2968" s="80">
        <v>109</v>
      </c>
      <c r="AG2968" s="80">
        <v>2740</v>
      </c>
      <c r="AH2968" s="80">
        <v>15</v>
      </c>
      <c r="AI2968" s="80"/>
      <c r="AJ2968" s="80" t="s">
        <v>34884</v>
      </c>
      <c r="AK2968" s="80" t="s">
        <v>12385</v>
      </c>
      <c r="AL2968" s="80"/>
      <c r="AM2968" s="80"/>
      <c r="AN2968" s="82">
        <v>40989.282800925925</v>
      </c>
      <c r="AO2968" s="83" t="s">
        <v>35601</v>
      </c>
      <c r="AP2968" s="80" t="b">
        <v>1</v>
      </c>
      <c r="AQ2968" s="80" t="b">
        <v>0</v>
      </c>
      <c r="AR2968" s="80" t="b">
        <v>0</v>
      </c>
      <c r="AS2968" s="80" t="s">
        <v>1307</v>
      </c>
      <c r="AT2968" s="80">
        <v>13</v>
      </c>
      <c r="AU2968" s="83" t="s">
        <v>1315</v>
      </c>
      <c r="AV2968" s="80" t="b">
        <v>0</v>
      </c>
      <c r="AW2968" s="80" t="s">
        <v>1519</v>
      </c>
      <c r="AX2968" s="83" t="s">
        <v>36444</v>
      </c>
      <c r="AY2968" s="80" t="s">
        <v>66</v>
      </c>
    </row>
    <row r="2969" spans="1:51" x14ac:dyDescent="0.25">
      <c r="A2969" s="66" t="s">
        <v>32761</v>
      </c>
      <c r="B2969" s="67"/>
      <c r="C2969" s="67"/>
      <c r="D2969" s="68"/>
      <c r="E2969" s="111"/>
      <c r="F2969" s="104" t="s">
        <v>36060</v>
      </c>
      <c r="G2969" s="112"/>
      <c r="H2969" s="71"/>
      <c r="I2969" s="72"/>
      <c r="J2969" s="113"/>
      <c r="K2969" s="71" t="s">
        <v>36861</v>
      </c>
      <c r="L2969" s="114"/>
      <c r="M2969" s="76"/>
      <c r="N2969" s="76"/>
      <c r="O2969" s="77"/>
      <c r="P2969" s="78"/>
      <c r="Q2969" s="78"/>
      <c r="R2969" s="125"/>
      <c r="S2969" s="125"/>
      <c r="T2969" s="125"/>
      <c r="U2969" s="125"/>
      <c r="V2969" s="126"/>
      <c r="W2969" s="126"/>
      <c r="X2969" s="126"/>
      <c r="Y2969" s="126"/>
      <c r="Z2969" s="51"/>
      <c r="AA2969" s="73"/>
      <c r="AB2969" s="73"/>
      <c r="AC2969" s="74"/>
      <c r="AD2969" s="80" t="s">
        <v>34512</v>
      </c>
      <c r="AE2969" s="80">
        <v>67</v>
      </c>
      <c r="AF2969" s="80">
        <v>124</v>
      </c>
      <c r="AG2969" s="80">
        <v>133251</v>
      </c>
      <c r="AH2969" s="80">
        <v>4</v>
      </c>
      <c r="AI2969" s="80">
        <v>-36000</v>
      </c>
      <c r="AJ2969" s="80"/>
      <c r="AK2969" s="80"/>
      <c r="AL2969" s="80"/>
      <c r="AM2969" s="80" t="s">
        <v>1190</v>
      </c>
      <c r="AN2969" s="82">
        <v>39901.509814814817</v>
      </c>
      <c r="AO2969" s="80"/>
      <c r="AP2969" s="80" t="b">
        <v>1</v>
      </c>
      <c r="AQ2969" s="80" t="b">
        <v>0</v>
      </c>
      <c r="AR2969" s="80" t="b">
        <v>0</v>
      </c>
      <c r="AS2969" s="80" t="s">
        <v>1307</v>
      </c>
      <c r="AT2969" s="80">
        <v>40</v>
      </c>
      <c r="AU2969" s="83" t="s">
        <v>1315</v>
      </c>
      <c r="AV2969" s="80" t="b">
        <v>0</v>
      </c>
      <c r="AW2969" s="80" t="s">
        <v>1519</v>
      </c>
      <c r="AX2969" s="83" t="s">
        <v>36445</v>
      </c>
      <c r="AY2969" s="80" t="s">
        <v>66</v>
      </c>
    </row>
    <row r="2970" spans="1:51" x14ac:dyDescent="0.25">
      <c r="A2970" s="66" t="s">
        <v>32762</v>
      </c>
      <c r="B2970" s="67"/>
      <c r="C2970" s="67"/>
      <c r="D2970" s="68"/>
      <c r="E2970" s="111"/>
      <c r="F2970" s="104" t="s">
        <v>36061</v>
      </c>
      <c r="G2970" s="112"/>
      <c r="H2970" s="71"/>
      <c r="I2970" s="72"/>
      <c r="J2970" s="113"/>
      <c r="K2970" s="71" t="s">
        <v>36862</v>
      </c>
      <c r="L2970" s="114"/>
      <c r="M2970" s="76"/>
      <c r="N2970" s="76"/>
      <c r="O2970" s="77"/>
      <c r="P2970" s="78"/>
      <c r="Q2970" s="78"/>
      <c r="R2970" s="125"/>
      <c r="S2970" s="125"/>
      <c r="T2970" s="125"/>
      <c r="U2970" s="125"/>
      <c r="V2970" s="126"/>
      <c r="W2970" s="126"/>
      <c r="X2970" s="126"/>
      <c r="Y2970" s="126"/>
      <c r="Z2970" s="51"/>
      <c r="AA2970" s="73"/>
      <c r="AB2970" s="73"/>
      <c r="AC2970" s="74"/>
      <c r="AD2970" s="80" t="s">
        <v>34513</v>
      </c>
      <c r="AE2970" s="80">
        <v>255</v>
      </c>
      <c r="AF2970" s="80">
        <v>4594</v>
      </c>
      <c r="AG2970" s="80">
        <v>2053</v>
      </c>
      <c r="AH2970" s="80">
        <v>601</v>
      </c>
      <c r="AI2970" s="80"/>
      <c r="AJ2970" s="80"/>
      <c r="AK2970" s="80" t="s">
        <v>9168</v>
      </c>
      <c r="AL2970" s="83" t="s">
        <v>35378</v>
      </c>
      <c r="AM2970" s="80"/>
      <c r="AN2970" s="82">
        <v>41704.683611111112</v>
      </c>
      <c r="AO2970" s="83" t="s">
        <v>35602</v>
      </c>
      <c r="AP2970" s="80" t="b">
        <v>0</v>
      </c>
      <c r="AQ2970" s="80" t="b">
        <v>0</v>
      </c>
      <c r="AR2970" s="80" t="b">
        <v>1</v>
      </c>
      <c r="AS2970" s="80" t="s">
        <v>1307</v>
      </c>
      <c r="AT2970" s="80">
        <v>122</v>
      </c>
      <c r="AU2970" s="83" t="s">
        <v>35896</v>
      </c>
      <c r="AV2970" s="80" t="b">
        <v>0</v>
      </c>
      <c r="AW2970" s="80" t="s">
        <v>1519</v>
      </c>
      <c r="AX2970" s="83" t="s">
        <v>36446</v>
      </c>
      <c r="AY2970" s="80" t="s">
        <v>66</v>
      </c>
    </row>
    <row r="2971" spans="1:51" x14ac:dyDescent="0.25">
      <c r="A2971" s="66" t="s">
        <v>33060</v>
      </c>
      <c r="B2971" s="67"/>
      <c r="C2971" s="67"/>
      <c r="D2971" s="68"/>
      <c r="E2971" s="111"/>
      <c r="F2971" s="104" t="s">
        <v>36062</v>
      </c>
      <c r="G2971" s="112"/>
      <c r="H2971" s="71"/>
      <c r="I2971" s="72"/>
      <c r="J2971" s="113"/>
      <c r="K2971" s="71" t="s">
        <v>36863</v>
      </c>
      <c r="L2971" s="114"/>
      <c r="M2971" s="76"/>
      <c r="N2971" s="76"/>
      <c r="O2971" s="77"/>
      <c r="P2971" s="78"/>
      <c r="Q2971" s="78"/>
      <c r="R2971" s="125"/>
      <c r="S2971" s="125"/>
      <c r="T2971" s="125"/>
      <c r="U2971" s="125"/>
      <c r="V2971" s="126"/>
      <c r="W2971" s="126"/>
      <c r="X2971" s="126"/>
      <c r="Y2971" s="126"/>
      <c r="Z2971" s="51"/>
      <c r="AA2971" s="73"/>
      <c r="AB2971" s="73"/>
      <c r="AC2971" s="74"/>
      <c r="AD2971" s="80" t="s">
        <v>34514</v>
      </c>
      <c r="AE2971" s="80">
        <v>1519</v>
      </c>
      <c r="AF2971" s="80">
        <v>7022</v>
      </c>
      <c r="AG2971" s="80">
        <v>1361</v>
      </c>
      <c r="AH2971" s="80">
        <v>83</v>
      </c>
      <c r="AI2971" s="80">
        <v>7200</v>
      </c>
      <c r="AJ2971" s="80" t="s">
        <v>34885</v>
      </c>
      <c r="AK2971" s="80" t="s">
        <v>35196</v>
      </c>
      <c r="AL2971" s="83" t="s">
        <v>35379</v>
      </c>
      <c r="AM2971" s="80" t="s">
        <v>1182</v>
      </c>
      <c r="AN2971" s="82">
        <v>41796.601793981485</v>
      </c>
      <c r="AO2971" s="83" t="s">
        <v>35603</v>
      </c>
      <c r="AP2971" s="80" t="b">
        <v>1</v>
      </c>
      <c r="AQ2971" s="80" t="b">
        <v>0</v>
      </c>
      <c r="AR2971" s="80" t="b">
        <v>0</v>
      </c>
      <c r="AS2971" s="80" t="s">
        <v>1307</v>
      </c>
      <c r="AT2971" s="80">
        <v>142</v>
      </c>
      <c r="AU2971" s="83" t="s">
        <v>1315</v>
      </c>
      <c r="AV2971" s="80" t="b">
        <v>0</v>
      </c>
      <c r="AW2971" s="80" t="s">
        <v>1519</v>
      </c>
      <c r="AX2971" s="83" t="s">
        <v>36447</v>
      </c>
      <c r="AY2971" s="80" t="s">
        <v>65</v>
      </c>
    </row>
    <row r="2972" spans="1:51" x14ac:dyDescent="0.25">
      <c r="A2972" s="66" t="s">
        <v>32763</v>
      </c>
      <c r="B2972" s="67"/>
      <c r="C2972" s="67"/>
      <c r="D2972" s="68"/>
      <c r="E2972" s="111"/>
      <c r="F2972" s="104" t="s">
        <v>36063</v>
      </c>
      <c r="G2972" s="112"/>
      <c r="H2972" s="71"/>
      <c r="I2972" s="72"/>
      <c r="J2972" s="113"/>
      <c r="K2972" s="71" t="s">
        <v>36864</v>
      </c>
      <c r="L2972" s="114"/>
      <c r="M2972" s="76"/>
      <c r="N2972" s="76"/>
      <c r="O2972" s="77"/>
      <c r="P2972" s="78"/>
      <c r="Q2972" s="78"/>
      <c r="R2972" s="125"/>
      <c r="S2972" s="125"/>
      <c r="T2972" s="125"/>
      <c r="U2972" s="125"/>
      <c r="V2972" s="126"/>
      <c r="W2972" s="126"/>
      <c r="X2972" s="126"/>
      <c r="Y2972" s="126"/>
      <c r="Z2972" s="51"/>
      <c r="AA2972" s="73"/>
      <c r="AB2972" s="73"/>
      <c r="AC2972" s="74"/>
      <c r="AD2972" s="80" t="s">
        <v>34515</v>
      </c>
      <c r="AE2972" s="80">
        <v>13</v>
      </c>
      <c r="AF2972" s="80">
        <v>62</v>
      </c>
      <c r="AG2972" s="80">
        <v>145655</v>
      </c>
      <c r="AH2972" s="80">
        <v>0</v>
      </c>
      <c r="AI2972" s="80">
        <v>-25200</v>
      </c>
      <c r="AJ2972" s="80" t="s">
        <v>34886</v>
      </c>
      <c r="AK2972" s="80" t="s">
        <v>35197</v>
      </c>
      <c r="AL2972" s="83" t="s">
        <v>35380</v>
      </c>
      <c r="AM2972" s="80" t="s">
        <v>1175</v>
      </c>
      <c r="AN2972" s="82">
        <v>40816.400775462964</v>
      </c>
      <c r="AO2972" s="80"/>
      <c r="AP2972" s="80" t="b">
        <v>1</v>
      </c>
      <c r="AQ2972" s="80" t="b">
        <v>0</v>
      </c>
      <c r="AR2972" s="80" t="b">
        <v>0</v>
      </c>
      <c r="AS2972" s="80" t="s">
        <v>2774</v>
      </c>
      <c r="AT2972" s="80">
        <v>16</v>
      </c>
      <c r="AU2972" s="83" t="s">
        <v>1315</v>
      </c>
      <c r="AV2972" s="80" t="b">
        <v>0</v>
      </c>
      <c r="AW2972" s="80" t="s">
        <v>1519</v>
      </c>
      <c r="AX2972" s="83" t="s">
        <v>36448</v>
      </c>
      <c r="AY2972" s="80" t="s">
        <v>66</v>
      </c>
    </row>
    <row r="2973" spans="1:51" x14ac:dyDescent="0.25">
      <c r="A2973" s="66" t="s">
        <v>32764</v>
      </c>
      <c r="B2973" s="67"/>
      <c r="C2973" s="67"/>
      <c r="D2973" s="68"/>
      <c r="E2973" s="111"/>
      <c r="F2973" s="104" t="s">
        <v>36064</v>
      </c>
      <c r="G2973" s="112"/>
      <c r="H2973" s="71"/>
      <c r="I2973" s="72"/>
      <c r="J2973" s="113"/>
      <c r="K2973" s="71" t="s">
        <v>36865</v>
      </c>
      <c r="L2973" s="114"/>
      <c r="M2973" s="76"/>
      <c r="N2973" s="76"/>
      <c r="O2973" s="77"/>
      <c r="P2973" s="78"/>
      <c r="Q2973" s="78"/>
      <c r="R2973" s="125"/>
      <c r="S2973" s="125"/>
      <c r="T2973" s="125"/>
      <c r="U2973" s="125"/>
      <c r="V2973" s="126"/>
      <c r="W2973" s="126"/>
      <c r="X2973" s="126"/>
      <c r="Y2973" s="126"/>
      <c r="Z2973" s="51"/>
      <c r="AA2973" s="73"/>
      <c r="AB2973" s="73"/>
      <c r="AC2973" s="74"/>
      <c r="AD2973" s="80" t="s">
        <v>34516</v>
      </c>
      <c r="AE2973" s="80">
        <v>7635</v>
      </c>
      <c r="AF2973" s="80">
        <v>9609</v>
      </c>
      <c r="AG2973" s="80">
        <v>192041</v>
      </c>
      <c r="AH2973" s="80">
        <v>0</v>
      </c>
      <c r="AI2973" s="80">
        <v>7200</v>
      </c>
      <c r="AJ2973" s="80" t="s">
        <v>34887</v>
      </c>
      <c r="AK2973" s="80"/>
      <c r="AL2973" s="80"/>
      <c r="AM2973" s="80" t="s">
        <v>1180</v>
      </c>
      <c r="AN2973" s="82">
        <v>41718.475474537037</v>
      </c>
      <c r="AO2973" s="83" t="s">
        <v>35604</v>
      </c>
      <c r="AP2973" s="80" t="b">
        <v>0</v>
      </c>
      <c r="AQ2973" s="80" t="b">
        <v>0</v>
      </c>
      <c r="AR2973" s="80" t="b">
        <v>0</v>
      </c>
      <c r="AS2973" s="80" t="s">
        <v>1306</v>
      </c>
      <c r="AT2973" s="80">
        <v>69</v>
      </c>
      <c r="AU2973" s="83" t="s">
        <v>35897</v>
      </c>
      <c r="AV2973" s="80" t="b">
        <v>0</v>
      </c>
      <c r="AW2973" s="80" t="s">
        <v>1519</v>
      </c>
      <c r="AX2973" s="83" t="s">
        <v>36449</v>
      </c>
      <c r="AY2973" s="80" t="s">
        <v>66</v>
      </c>
    </row>
    <row r="2974" spans="1:51" x14ac:dyDescent="0.25">
      <c r="A2974" s="66" t="s">
        <v>32765</v>
      </c>
      <c r="B2974" s="67"/>
      <c r="C2974" s="67"/>
      <c r="D2974" s="68"/>
      <c r="E2974" s="111"/>
      <c r="F2974" s="104" t="s">
        <v>36065</v>
      </c>
      <c r="G2974" s="112"/>
      <c r="H2974" s="71"/>
      <c r="I2974" s="72"/>
      <c r="J2974" s="113"/>
      <c r="K2974" s="71" t="s">
        <v>36866</v>
      </c>
      <c r="L2974" s="114"/>
      <c r="M2974" s="76"/>
      <c r="N2974" s="76"/>
      <c r="O2974" s="77"/>
      <c r="P2974" s="78"/>
      <c r="Q2974" s="78"/>
      <c r="R2974" s="125"/>
      <c r="S2974" s="125"/>
      <c r="T2974" s="125"/>
      <c r="U2974" s="125"/>
      <c r="V2974" s="126"/>
      <c r="W2974" s="126"/>
      <c r="X2974" s="126"/>
      <c r="Y2974" s="126"/>
      <c r="Z2974" s="51"/>
      <c r="AA2974" s="73"/>
      <c r="AB2974" s="73"/>
      <c r="AC2974" s="74"/>
      <c r="AD2974" s="80" t="s">
        <v>34517</v>
      </c>
      <c r="AE2974" s="80">
        <v>998</v>
      </c>
      <c r="AF2974" s="80">
        <v>2133</v>
      </c>
      <c r="AG2974" s="80">
        <v>610818</v>
      </c>
      <c r="AH2974" s="80">
        <v>0</v>
      </c>
      <c r="AI2974" s="80">
        <v>-18000</v>
      </c>
      <c r="AJ2974" s="80" t="s">
        <v>34888</v>
      </c>
      <c r="AK2974" s="80" t="s">
        <v>35198</v>
      </c>
      <c r="AL2974" s="83" t="s">
        <v>35381</v>
      </c>
      <c r="AM2974" s="80" t="s">
        <v>2665</v>
      </c>
      <c r="AN2974" s="82">
        <v>40424.6487037037</v>
      </c>
      <c r="AO2974" s="83" t="s">
        <v>35605</v>
      </c>
      <c r="AP2974" s="80" t="b">
        <v>0</v>
      </c>
      <c r="AQ2974" s="80" t="b">
        <v>0</v>
      </c>
      <c r="AR2974" s="80" t="b">
        <v>1</v>
      </c>
      <c r="AS2974" s="80" t="s">
        <v>1306</v>
      </c>
      <c r="AT2974" s="80">
        <v>140</v>
      </c>
      <c r="AU2974" s="83" t="s">
        <v>35898</v>
      </c>
      <c r="AV2974" s="80" t="b">
        <v>0</v>
      </c>
      <c r="AW2974" s="80" t="s">
        <v>1519</v>
      </c>
      <c r="AX2974" s="83" t="s">
        <v>36450</v>
      </c>
      <c r="AY2974" s="80" t="s">
        <v>66</v>
      </c>
    </row>
    <row r="2975" spans="1:51" x14ac:dyDescent="0.25">
      <c r="A2975" s="66" t="s">
        <v>32766</v>
      </c>
      <c r="B2975" s="67"/>
      <c r="C2975" s="67"/>
      <c r="D2975" s="68"/>
      <c r="E2975" s="111"/>
      <c r="F2975" s="104" t="s">
        <v>36066</v>
      </c>
      <c r="G2975" s="112"/>
      <c r="H2975" s="71"/>
      <c r="I2975" s="72"/>
      <c r="J2975" s="113"/>
      <c r="K2975" s="71" t="s">
        <v>36867</v>
      </c>
      <c r="L2975" s="114"/>
      <c r="M2975" s="76"/>
      <c r="N2975" s="76"/>
      <c r="O2975" s="77"/>
      <c r="P2975" s="78"/>
      <c r="Q2975" s="78"/>
      <c r="R2975" s="125"/>
      <c r="S2975" s="125"/>
      <c r="T2975" s="125"/>
      <c r="U2975" s="125"/>
      <c r="V2975" s="126"/>
      <c r="W2975" s="126"/>
      <c r="X2975" s="126"/>
      <c r="Y2975" s="126"/>
      <c r="Z2975" s="51"/>
      <c r="AA2975" s="73"/>
      <c r="AB2975" s="73"/>
      <c r="AC2975" s="74"/>
      <c r="AD2975" s="80" t="s">
        <v>34518</v>
      </c>
      <c r="AE2975" s="80">
        <v>2078</v>
      </c>
      <c r="AF2975" s="80">
        <v>654</v>
      </c>
      <c r="AG2975" s="80">
        <v>3630</v>
      </c>
      <c r="AH2975" s="80">
        <v>1385</v>
      </c>
      <c r="AI2975" s="80"/>
      <c r="AJ2975" s="80" t="s">
        <v>34889</v>
      </c>
      <c r="AK2975" s="80" t="s">
        <v>35199</v>
      </c>
      <c r="AL2975" s="83" t="s">
        <v>35382</v>
      </c>
      <c r="AM2975" s="80"/>
      <c r="AN2975" s="82">
        <v>40714.418449074074</v>
      </c>
      <c r="AO2975" s="83" t="s">
        <v>35606</v>
      </c>
      <c r="AP2975" s="80" t="b">
        <v>0</v>
      </c>
      <c r="AQ2975" s="80" t="b">
        <v>0</v>
      </c>
      <c r="AR2975" s="80" t="b">
        <v>1</v>
      </c>
      <c r="AS2975" s="80" t="s">
        <v>1307</v>
      </c>
      <c r="AT2975" s="80">
        <v>94</v>
      </c>
      <c r="AU2975" s="83" t="s">
        <v>1334</v>
      </c>
      <c r="AV2975" s="80" t="b">
        <v>0</v>
      </c>
      <c r="AW2975" s="80" t="s">
        <v>1519</v>
      </c>
      <c r="AX2975" s="83" t="s">
        <v>36451</v>
      </c>
      <c r="AY2975" s="80" t="s">
        <v>66</v>
      </c>
    </row>
    <row r="2976" spans="1:51" x14ac:dyDescent="0.25">
      <c r="A2976" s="66" t="s">
        <v>32767</v>
      </c>
      <c r="B2976" s="67"/>
      <c r="C2976" s="67"/>
      <c r="D2976" s="68"/>
      <c r="E2976" s="111"/>
      <c r="F2976" s="104" t="s">
        <v>36067</v>
      </c>
      <c r="G2976" s="112"/>
      <c r="H2976" s="71"/>
      <c r="I2976" s="72"/>
      <c r="J2976" s="113"/>
      <c r="K2976" s="71" t="s">
        <v>36868</v>
      </c>
      <c r="L2976" s="114"/>
      <c r="M2976" s="76"/>
      <c r="N2976" s="76"/>
      <c r="O2976" s="77"/>
      <c r="P2976" s="78"/>
      <c r="Q2976" s="78"/>
      <c r="R2976" s="125"/>
      <c r="S2976" s="125"/>
      <c r="T2976" s="125"/>
      <c r="U2976" s="125"/>
      <c r="V2976" s="126"/>
      <c r="W2976" s="126"/>
      <c r="X2976" s="126"/>
      <c r="Y2976" s="126"/>
      <c r="Z2976" s="51"/>
      <c r="AA2976" s="73"/>
      <c r="AB2976" s="73"/>
      <c r="AC2976" s="74"/>
      <c r="AD2976" s="80" t="s">
        <v>34519</v>
      </c>
      <c r="AE2976" s="80">
        <v>47</v>
      </c>
      <c r="AF2976" s="80">
        <v>47</v>
      </c>
      <c r="AG2976" s="80">
        <v>433</v>
      </c>
      <c r="AH2976" s="80">
        <v>189</v>
      </c>
      <c r="AI2976" s="80"/>
      <c r="AJ2976" s="80" t="s">
        <v>34890</v>
      </c>
      <c r="AK2976" s="80" t="s">
        <v>35200</v>
      </c>
      <c r="AL2976" s="80"/>
      <c r="AM2976" s="80"/>
      <c r="AN2976" s="82">
        <v>42253.357986111114</v>
      </c>
      <c r="AO2976" s="83" t="s">
        <v>35607</v>
      </c>
      <c r="AP2976" s="80" t="b">
        <v>1</v>
      </c>
      <c r="AQ2976" s="80" t="b">
        <v>0</v>
      </c>
      <c r="AR2976" s="80" t="b">
        <v>0</v>
      </c>
      <c r="AS2976" s="80" t="s">
        <v>1307</v>
      </c>
      <c r="AT2976" s="80">
        <v>0</v>
      </c>
      <c r="AU2976" s="83" t="s">
        <v>1315</v>
      </c>
      <c r="AV2976" s="80" t="b">
        <v>0</v>
      </c>
      <c r="AW2976" s="80" t="s">
        <v>1519</v>
      </c>
      <c r="AX2976" s="83" t="s">
        <v>36452</v>
      </c>
      <c r="AY2976" s="80" t="s">
        <v>66</v>
      </c>
    </row>
    <row r="2977" spans="1:51" x14ac:dyDescent="0.25">
      <c r="A2977" s="66" t="s">
        <v>33061</v>
      </c>
      <c r="B2977" s="67"/>
      <c r="C2977" s="67"/>
      <c r="D2977" s="68"/>
      <c r="E2977" s="111"/>
      <c r="F2977" s="104" t="s">
        <v>36068</v>
      </c>
      <c r="G2977" s="112"/>
      <c r="H2977" s="71"/>
      <c r="I2977" s="72"/>
      <c r="J2977" s="113"/>
      <c r="K2977" s="71" t="s">
        <v>36869</v>
      </c>
      <c r="L2977" s="114"/>
      <c r="M2977" s="76"/>
      <c r="N2977" s="76"/>
      <c r="O2977" s="77"/>
      <c r="P2977" s="78"/>
      <c r="Q2977" s="78"/>
      <c r="R2977" s="125"/>
      <c r="S2977" s="125"/>
      <c r="T2977" s="125"/>
      <c r="U2977" s="125"/>
      <c r="V2977" s="126"/>
      <c r="W2977" s="126"/>
      <c r="X2977" s="126"/>
      <c r="Y2977" s="126"/>
      <c r="Z2977" s="51"/>
      <c r="AA2977" s="73"/>
      <c r="AB2977" s="73"/>
      <c r="AC2977" s="74"/>
      <c r="AD2977" s="80" t="s">
        <v>34520</v>
      </c>
      <c r="AE2977" s="80">
        <v>7768</v>
      </c>
      <c r="AF2977" s="80">
        <v>318734</v>
      </c>
      <c r="AG2977" s="80">
        <v>184939</v>
      </c>
      <c r="AH2977" s="80">
        <v>24655</v>
      </c>
      <c r="AI2977" s="80">
        <v>-25200</v>
      </c>
      <c r="AJ2977" s="80" t="s">
        <v>34891</v>
      </c>
      <c r="AK2977" s="80" t="s">
        <v>35201</v>
      </c>
      <c r="AL2977" s="83" t="s">
        <v>35383</v>
      </c>
      <c r="AM2977" s="80" t="s">
        <v>1175</v>
      </c>
      <c r="AN2977" s="82">
        <v>39837.169131944444</v>
      </c>
      <c r="AO2977" s="83" t="s">
        <v>35608</v>
      </c>
      <c r="AP2977" s="80" t="b">
        <v>0</v>
      </c>
      <c r="AQ2977" s="80" t="b">
        <v>0</v>
      </c>
      <c r="AR2977" s="80" t="b">
        <v>1</v>
      </c>
      <c r="AS2977" s="80" t="s">
        <v>1307</v>
      </c>
      <c r="AT2977" s="80">
        <v>4404</v>
      </c>
      <c r="AU2977" s="83" t="s">
        <v>35899</v>
      </c>
      <c r="AV2977" s="80" t="b">
        <v>1</v>
      </c>
      <c r="AW2977" s="80" t="s">
        <v>1519</v>
      </c>
      <c r="AX2977" s="83" t="s">
        <v>36453</v>
      </c>
      <c r="AY2977" s="80" t="s">
        <v>65</v>
      </c>
    </row>
    <row r="2978" spans="1:51" x14ac:dyDescent="0.25">
      <c r="A2978" s="66" t="s">
        <v>32768</v>
      </c>
      <c r="B2978" s="67"/>
      <c r="C2978" s="67"/>
      <c r="D2978" s="68"/>
      <c r="E2978" s="111"/>
      <c r="F2978" s="104" t="s">
        <v>36069</v>
      </c>
      <c r="G2978" s="112"/>
      <c r="H2978" s="71"/>
      <c r="I2978" s="72"/>
      <c r="J2978" s="113"/>
      <c r="K2978" s="71" t="s">
        <v>36870</v>
      </c>
      <c r="L2978" s="114"/>
      <c r="M2978" s="76"/>
      <c r="N2978" s="76"/>
      <c r="O2978" s="77"/>
      <c r="P2978" s="78"/>
      <c r="Q2978" s="78"/>
      <c r="R2978" s="125"/>
      <c r="S2978" s="125"/>
      <c r="T2978" s="125"/>
      <c r="U2978" s="125"/>
      <c r="V2978" s="126"/>
      <c r="W2978" s="126"/>
      <c r="X2978" s="126"/>
      <c r="Y2978" s="126"/>
      <c r="Z2978" s="51"/>
      <c r="AA2978" s="73"/>
      <c r="AB2978" s="73"/>
      <c r="AC2978" s="74"/>
      <c r="AD2978" s="80" t="s">
        <v>34521</v>
      </c>
      <c r="AE2978" s="80">
        <v>314</v>
      </c>
      <c r="AF2978" s="80">
        <v>228</v>
      </c>
      <c r="AG2978" s="80">
        <v>1684</v>
      </c>
      <c r="AH2978" s="80">
        <v>18</v>
      </c>
      <c r="AI2978" s="80">
        <v>-14400</v>
      </c>
      <c r="AJ2978" s="80"/>
      <c r="AK2978" s="80" t="s">
        <v>35202</v>
      </c>
      <c r="AL2978" s="83" t="s">
        <v>35384</v>
      </c>
      <c r="AM2978" s="80" t="s">
        <v>1172</v>
      </c>
      <c r="AN2978" s="82">
        <v>40191.766944444447</v>
      </c>
      <c r="AO2978" s="80"/>
      <c r="AP2978" s="80" t="b">
        <v>0</v>
      </c>
      <c r="AQ2978" s="80" t="b">
        <v>0</v>
      </c>
      <c r="AR2978" s="80" t="b">
        <v>1</v>
      </c>
      <c r="AS2978" s="80" t="s">
        <v>1307</v>
      </c>
      <c r="AT2978" s="80">
        <v>13</v>
      </c>
      <c r="AU2978" s="83" t="s">
        <v>35900</v>
      </c>
      <c r="AV2978" s="80" t="b">
        <v>0</v>
      </c>
      <c r="AW2978" s="80" t="s">
        <v>1519</v>
      </c>
      <c r="AX2978" s="83" t="s">
        <v>36454</v>
      </c>
      <c r="AY2978" s="80" t="s">
        <v>66</v>
      </c>
    </row>
    <row r="2979" spans="1:51" x14ac:dyDescent="0.25">
      <c r="A2979" s="66" t="s">
        <v>33062</v>
      </c>
      <c r="B2979" s="67"/>
      <c r="C2979" s="67"/>
      <c r="D2979" s="68"/>
      <c r="E2979" s="111"/>
      <c r="F2979" s="104" t="s">
        <v>36070</v>
      </c>
      <c r="G2979" s="112"/>
      <c r="H2979" s="71"/>
      <c r="I2979" s="72"/>
      <c r="J2979" s="113"/>
      <c r="K2979" s="71" t="s">
        <v>36871</v>
      </c>
      <c r="L2979" s="114"/>
      <c r="M2979" s="76"/>
      <c r="N2979" s="76"/>
      <c r="O2979" s="77"/>
      <c r="P2979" s="78"/>
      <c r="Q2979" s="78"/>
      <c r="R2979" s="125"/>
      <c r="S2979" s="125"/>
      <c r="T2979" s="125"/>
      <c r="U2979" s="125"/>
      <c r="V2979" s="126"/>
      <c r="W2979" s="126"/>
      <c r="X2979" s="126"/>
      <c r="Y2979" s="126"/>
      <c r="Z2979" s="51"/>
      <c r="AA2979" s="73"/>
      <c r="AB2979" s="73"/>
      <c r="AC2979" s="74"/>
      <c r="AD2979" s="80" t="s">
        <v>34522</v>
      </c>
      <c r="AE2979" s="80">
        <v>16088</v>
      </c>
      <c r="AF2979" s="80">
        <v>17171</v>
      </c>
      <c r="AG2979" s="80">
        <v>11346</v>
      </c>
      <c r="AH2979" s="80">
        <v>5219</v>
      </c>
      <c r="AI2979" s="80">
        <v>-25200</v>
      </c>
      <c r="AJ2979" s="80" t="s">
        <v>34892</v>
      </c>
      <c r="AK2979" s="80" t="s">
        <v>35203</v>
      </c>
      <c r="AL2979" s="83" t="s">
        <v>35385</v>
      </c>
      <c r="AM2979" s="80" t="s">
        <v>1175</v>
      </c>
      <c r="AN2979" s="82">
        <v>40702.109120370369</v>
      </c>
      <c r="AO2979" s="83" t="s">
        <v>35609</v>
      </c>
      <c r="AP2979" s="80" t="b">
        <v>1</v>
      </c>
      <c r="AQ2979" s="80" t="b">
        <v>0</v>
      </c>
      <c r="AR2979" s="80" t="b">
        <v>1</v>
      </c>
      <c r="AS2979" s="80" t="s">
        <v>1307</v>
      </c>
      <c r="AT2979" s="80">
        <v>316</v>
      </c>
      <c r="AU2979" s="83" t="s">
        <v>1315</v>
      </c>
      <c r="AV2979" s="80" t="b">
        <v>0</v>
      </c>
      <c r="AW2979" s="80" t="s">
        <v>1519</v>
      </c>
      <c r="AX2979" s="83" t="s">
        <v>36455</v>
      </c>
      <c r="AY2979" s="80" t="s">
        <v>65</v>
      </c>
    </row>
    <row r="2980" spans="1:51" x14ac:dyDescent="0.25">
      <c r="A2980" s="66" t="s">
        <v>32769</v>
      </c>
      <c r="B2980" s="67"/>
      <c r="C2980" s="67"/>
      <c r="D2980" s="68"/>
      <c r="E2980" s="111"/>
      <c r="F2980" s="104" t="s">
        <v>36071</v>
      </c>
      <c r="G2980" s="112"/>
      <c r="H2980" s="71"/>
      <c r="I2980" s="72"/>
      <c r="J2980" s="113"/>
      <c r="K2980" s="71" t="s">
        <v>36872</v>
      </c>
      <c r="L2980" s="114"/>
      <c r="M2980" s="76"/>
      <c r="N2980" s="76"/>
      <c r="O2980" s="77"/>
      <c r="P2980" s="78"/>
      <c r="Q2980" s="78"/>
      <c r="R2980" s="125"/>
      <c r="S2980" s="125"/>
      <c r="T2980" s="125"/>
      <c r="U2980" s="125"/>
      <c r="V2980" s="126"/>
      <c r="W2980" s="126"/>
      <c r="X2980" s="126"/>
      <c r="Y2980" s="126"/>
      <c r="Z2980" s="51"/>
      <c r="AA2980" s="73"/>
      <c r="AB2980" s="73"/>
      <c r="AC2980" s="74"/>
      <c r="AD2980" s="80" t="s">
        <v>34523</v>
      </c>
      <c r="AE2980" s="80">
        <v>1731</v>
      </c>
      <c r="AF2980" s="80">
        <v>1280</v>
      </c>
      <c r="AG2980" s="80">
        <v>107720</v>
      </c>
      <c r="AH2980" s="80">
        <v>15097</v>
      </c>
      <c r="AI2980" s="80"/>
      <c r="AJ2980" s="80" t="s">
        <v>34893</v>
      </c>
      <c r="AK2980" s="80" t="s">
        <v>35204</v>
      </c>
      <c r="AL2980" s="80"/>
      <c r="AM2980" s="80"/>
      <c r="AN2980" s="82">
        <v>40527.963310185187</v>
      </c>
      <c r="AO2980" s="83" t="s">
        <v>35610</v>
      </c>
      <c r="AP2980" s="80" t="b">
        <v>0</v>
      </c>
      <c r="AQ2980" s="80" t="b">
        <v>0</v>
      </c>
      <c r="AR2980" s="80" t="b">
        <v>0</v>
      </c>
      <c r="AS2980" s="80" t="s">
        <v>1306</v>
      </c>
      <c r="AT2980" s="80">
        <v>103</v>
      </c>
      <c r="AU2980" s="83" t="s">
        <v>35901</v>
      </c>
      <c r="AV2980" s="80" t="b">
        <v>0</v>
      </c>
      <c r="AW2980" s="80" t="s">
        <v>1519</v>
      </c>
      <c r="AX2980" s="83" t="s">
        <v>36456</v>
      </c>
      <c r="AY2980" s="80" t="s">
        <v>66</v>
      </c>
    </row>
    <row r="2981" spans="1:51" x14ac:dyDescent="0.25">
      <c r="A2981" s="66" t="s">
        <v>33063</v>
      </c>
      <c r="B2981" s="67"/>
      <c r="C2981" s="67"/>
      <c r="D2981" s="68"/>
      <c r="E2981" s="111"/>
      <c r="F2981" s="104" t="s">
        <v>36072</v>
      </c>
      <c r="G2981" s="112"/>
      <c r="H2981" s="71"/>
      <c r="I2981" s="72"/>
      <c r="J2981" s="113"/>
      <c r="K2981" s="71" t="s">
        <v>36873</v>
      </c>
      <c r="L2981" s="114"/>
      <c r="M2981" s="76"/>
      <c r="N2981" s="76"/>
      <c r="O2981" s="77"/>
      <c r="P2981" s="78"/>
      <c r="Q2981" s="78"/>
      <c r="R2981" s="125"/>
      <c r="S2981" s="125"/>
      <c r="T2981" s="125"/>
      <c r="U2981" s="125"/>
      <c r="V2981" s="126"/>
      <c r="W2981" s="126"/>
      <c r="X2981" s="126"/>
      <c r="Y2981" s="126"/>
      <c r="Z2981" s="51"/>
      <c r="AA2981" s="73"/>
      <c r="AB2981" s="73"/>
      <c r="AC2981" s="74"/>
      <c r="AD2981" s="80" t="s">
        <v>34524</v>
      </c>
      <c r="AE2981" s="80">
        <v>734</v>
      </c>
      <c r="AF2981" s="80">
        <v>11735</v>
      </c>
      <c r="AG2981" s="80">
        <v>34422</v>
      </c>
      <c r="AH2981" s="80">
        <v>29</v>
      </c>
      <c r="AI2981" s="80">
        <v>7200</v>
      </c>
      <c r="AJ2981" s="80" t="s">
        <v>34894</v>
      </c>
      <c r="AK2981" s="80" t="s">
        <v>1180</v>
      </c>
      <c r="AL2981" s="83" t="s">
        <v>35386</v>
      </c>
      <c r="AM2981" s="80" t="s">
        <v>1180</v>
      </c>
      <c r="AN2981" s="82">
        <v>40141.648518518516</v>
      </c>
      <c r="AO2981" s="83" t="s">
        <v>35611</v>
      </c>
      <c r="AP2981" s="80" t="b">
        <v>0</v>
      </c>
      <c r="AQ2981" s="80" t="b">
        <v>0</v>
      </c>
      <c r="AR2981" s="80" t="b">
        <v>0</v>
      </c>
      <c r="AS2981" s="80" t="s">
        <v>1306</v>
      </c>
      <c r="AT2981" s="80">
        <v>221</v>
      </c>
      <c r="AU2981" s="83" t="s">
        <v>35902</v>
      </c>
      <c r="AV2981" s="80" t="b">
        <v>1</v>
      </c>
      <c r="AW2981" s="80" t="s">
        <v>1519</v>
      </c>
      <c r="AX2981" s="83" t="s">
        <v>36457</v>
      </c>
      <c r="AY2981" s="80" t="s">
        <v>65</v>
      </c>
    </row>
    <row r="2982" spans="1:51" x14ac:dyDescent="0.25">
      <c r="A2982" s="66" t="s">
        <v>33064</v>
      </c>
      <c r="B2982" s="67"/>
      <c r="C2982" s="67"/>
      <c r="D2982" s="68"/>
      <c r="E2982" s="111"/>
      <c r="F2982" s="104" t="s">
        <v>36073</v>
      </c>
      <c r="G2982" s="112"/>
      <c r="H2982" s="71"/>
      <c r="I2982" s="72"/>
      <c r="J2982" s="113"/>
      <c r="K2982" s="71" t="s">
        <v>36874</v>
      </c>
      <c r="L2982" s="114"/>
      <c r="M2982" s="76"/>
      <c r="N2982" s="76"/>
      <c r="O2982" s="77"/>
      <c r="P2982" s="78"/>
      <c r="Q2982" s="78"/>
      <c r="R2982" s="125"/>
      <c r="S2982" s="125"/>
      <c r="T2982" s="125"/>
      <c r="U2982" s="125"/>
      <c r="V2982" s="126"/>
      <c r="W2982" s="126"/>
      <c r="X2982" s="126"/>
      <c r="Y2982" s="126"/>
      <c r="Z2982" s="51"/>
      <c r="AA2982" s="73"/>
      <c r="AB2982" s="73"/>
      <c r="AC2982" s="74"/>
      <c r="AD2982" s="80" t="s">
        <v>34525</v>
      </c>
      <c r="AE2982" s="80">
        <v>936</v>
      </c>
      <c r="AF2982" s="80">
        <v>2124600</v>
      </c>
      <c r="AG2982" s="80">
        <v>163709</v>
      </c>
      <c r="AH2982" s="80">
        <v>10103</v>
      </c>
      <c r="AI2982" s="80">
        <v>7200</v>
      </c>
      <c r="AJ2982" s="80" t="s">
        <v>34895</v>
      </c>
      <c r="AK2982" s="80" t="s">
        <v>1180</v>
      </c>
      <c r="AL2982" s="83" t="s">
        <v>35387</v>
      </c>
      <c r="AM2982" s="80" t="s">
        <v>1180</v>
      </c>
      <c r="AN2982" s="82">
        <v>39300.692048611112</v>
      </c>
      <c r="AO2982" s="83" t="s">
        <v>35612</v>
      </c>
      <c r="AP2982" s="80" t="b">
        <v>0</v>
      </c>
      <c r="AQ2982" s="80" t="b">
        <v>0</v>
      </c>
      <c r="AR2982" s="80" t="b">
        <v>1</v>
      </c>
      <c r="AS2982" s="80" t="s">
        <v>1306</v>
      </c>
      <c r="AT2982" s="80">
        <v>10965</v>
      </c>
      <c r="AU2982" s="83" t="s">
        <v>35903</v>
      </c>
      <c r="AV2982" s="80" t="b">
        <v>1</v>
      </c>
      <c r="AW2982" s="80" t="s">
        <v>1519</v>
      </c>
      <c r="AX2982" s="83" t="s">
        <v>36458</v>
      </c>
      <c r="AY2982" s="80" t="s">
        <v>65</v>
      </c>
    </row>
    <row r="2983" spans="1:51" x14ac:dyDescent="0.25">
      <c r="A2983" s="66" t="s">
        <v>32770</v>
      </c>
      <c r="B2983" s="67"/>
      <c r="C2983" s="67"/>
      <c r="D2983" s="68"/>
      <c r="E2983" s="111"/>
      <c r="F2983" s="104" t="s">
        <v>36074</v>
      </c>
      <c r="G2983" s="112"/>
      <c r="H2983" s="71"/>
      <c r="I2983" s="72"/>
      <c r="J2983" s="113"/>
      <c r="K2983" s="71" t="s">
        <v>39170</v>
      </c>
      <c r="L2983" s="114"/>
      <c r="M2983" s="76"/>
      <c r="N2983" s="76"/>
      <c r="O2983" s="77"/>
      <c r="P2983" s="78"/>
      <c r="Q2983" s="78"/>
      <c r="R2983" s="125"/>
      <c r="S2983" s="125"/>
      <c r="T2983" s="125"/>
      <c r="U2983" s="125"/>
      <c r="V2983" s="126"/>
      <c r="W2983" s="126"/>
      <c r="X2983" s="126"/>
      <c r="Y2983" s="126"/>
      <c r="Z2983" s="51"/>
      <c r="AA2983" s="73"/>
      <c r="AB2983" s="73"/>
      <c r="AC2983" s="74"/>
      <c r="AD2983" s="80" t="s">
        <v>34526</v>
      </c>
      <c r="AE2983" s="80">
        <v>49</v>
      </c>
      <c r="AF2983" s="80">
        <v>356</v>
      </c>
      <c r="AG2983" s="80">
        <v>44258</v>
      </c>
      <c r="AH2983" s="80">
        <v>3</v>
      </c>
      <c r="AI2983" s="80"/>
      <c r="AJ2983" s="80" t="s">
        <v>34896</v>
      </c>
      <c r="AK2983" s="80" t="s">
        <v>7779</v>
      </c>
      <c r="AL2983" s="80"/>
      <c r="AM2983" s="80"/>
      <c r="AN2983" s="82">
        <v>41552.094942129632</v>
      </c>
      <c r="AO2983" s="80"/>
      <c r="AP2983" s="80" t="b">
        <v>1</v>
      </c>
      <c r="AQ2983" s="80" t="b">
        <v>0</v>
      </c>
      <c r="AR2983" s="80" t="b">
        <v>0</v>
      </c>
      <c r="AS2983" s="80" t="s">
        <v>1307</v>
      </c>
      <c r="AT2983" s="80">
        <v>61</v>
      </c>
      <c r="AU2983" s="83" t="s">
        <v>1315</v>
      </c>
      <c r="AV2983" s="80" t="b">
        <v>0</v>
      </c>
      <c r="AW2983" s="80" t="s">
        <v>1519</v>
      </c>
      <c r="AX2983" s="83" t="s">
        <v>36459</v>
      </c>
      <c r="AY2983" s="80" t="s">
        <v>66</v>
      </c>
    </row>
    <row r="2984" spans="1:51" x14ac:dyDescent="0.25">
      <c r="A2984" s="66" t="s">
        <v>32771</v>
      </c>
      <c r="B2984" s="67"/>
      <c r="C2984" s="67"/>
      <c r="D2984" s="68"/>
      <c r="E2984" s="111"/>
      <c r="F2984" s="104" t="s">
        <v>36075</v>
      </c>
      <c r="G2984" s="112"/>
      <c r="H2984" s="71"/>
      <c r="I2984" s="72"/>
      <c r="J2984" s="113"/>
      <c r="K2984" s="71" t="s">
        <v>36875</v>
      </c>
      <c r="L2984" s="114"/>
      <c r="M2984" s="76"/>
      <c r="N2984" s="76"/>
      <c r="O2984" s="77"/>
      <c r="P2984" s="78"/>
      <c r="Q2984" s="78"/>
      <c r="R2984" s="125"/>
      <c r="S2984" s="125"/>
      <c r="T2984" s="125"/>
      <c r="U2984" s="125"/>
      <c r="V2984" s="126"/>
      <c r="W2984" s="126"/>
      <c r="X2984" s="126"/>
      <c r="Y2984" s="126"/>
      <c r="Z2984" s="51"/>
      <c r="AA2984" s="73"/>
      <c r="AB2984" s="73"/>
      <c r="AC2984" s="74"/>
      <c r="AD2984" s="80" t="s">
        <v>34527</v>
      </c>
      <c r="AE2984" s="80">
        <v>2589</v>
      </c>
      <c r="AF2984" s="80">
        <v>3460</v>
      </c>
      <c r="AG2984" s="80">
        <v>8280</v>
      </c>
      <c r="AH2984" s="80">
        <v>769</v>
      </c>
      <c r="AI2984" s="80">
        <v>7200</v>
      </c>
      <c r="AJ2984" s="80" t="s">
        <v>34897</v>
      </c>
      <c r="AK2984" s="80" t="s">
        <v>35205</v>
      </c>
      <c r="AL2984" s="83" t="s">
        <v>35388</v>
      </c>
      <c r="AM2984" s="80" t="s">
        <v>1180</v>
      </c>
      <c r="AN2984" s="82">
        <v>39168.439467592594</v>
      </c>
      <c r="AO2984" s="83" t="s">
        <v>35613</v>
      </c>
      <c r="AP2984" s="80" t="b">
        <v>0</v>
      </c>
      <c r="AQ2984" s="80" t="b">
        <v>0</v>
      </c>
      <c r="AR2984" s="80" t="b">
        <v>0</v>
      </c>
      <c r="AS2984" s="80" t="s">
        <v>35883</v>
      </c>
      <c r="AT2984" s="80">
        <v>230</v>
      </c>
      <c r="AU2984" s="83" t="s">
        <v>35904</v>
      </c>
      <c r="AV2984" s="80" t="b">
        <v>0</v>
      </c>
      <c r="AW2984" s="80" t="s">
        <v>1519</v>
      </c>
      <c r="AX2984" s="83" t="s">
        <v>36460</v>
      </c>
      <c r="AY2984" s="80" t="s">
        <v>66</v>
      </c>
    </row>
    <row r="2985" spans="1:51" x14ac:dyDescent="0.25">
      <c r="A2985" s="66" t="s">
        <v>32772</v>
      </c>
      <c r="B2985" s="67"/>
      <c r="C2985" s="67"/>
      <c r="D2985" s="68"/>
      <c r="E2985" s="111"/>
      <c r="F2985" s="104" t="s">
        <v>36076</v>
      </c>
      <c r="G2985" s="112"/>
      <c r="H2985" s="71"/>
      <c r="I2985" s="72"/>
      <c r="J2985" s="113"/>
      <c r="K2985" s="71" t="s">
        <v>36876</v>
      </c>
      <c r="L2985" s="114"/>
      <c r="M2985" s="76"/>
      <c r="N2985" s="76"/>
      <c r="O2985" s="77"/>
      <c r="P2985" s="78"/>
      <c r="Q2985" s="78"/>
      <c r="R2985" s="125"/>
      <c r="S2985" s="125"/>
      <c r="T2985" s="125"/>
      <c r="U2985" s="125"/>
      <c r="V2985" s="126"/>
      <c r="W2985" s="126"/>
      <c r="X2985" s="126"/>
      <c r="Y2985" s="126"/>
      <c r="Z2985" s="51"/>
      <c r="AA2985" s="73"/>
      <c r="AB2985" s="73"/>
      <c r="AC2985" s="74"/>
      <c r="AD2985" s="80" t="s">
        <v>34528</v>
      </c>
      <c r="AE2985" s="80">
        <v>2207</v>
      </c>
      <c r="AF2985" s="80">
        <v>778</v>
      </c>
      <c r="AG2985" s="80">
        <v>51005</v>
      </c>
      <c r="AH2985" s="80">
        <v>29455</v>
      </c>
      <c r="AI2985" s="80">
        <v>7200</v>
      </c>
      <c r="AJ2985" s="80" t="s">
        <v>34898</v>
      </c>
      <c r="AK2985" s="80" t="s">
        <v>35206</v>
      </c>
      <c r="AL2985" s="83" t="s">
        <v>35389</v>
      </c>
      <c r="AM2985" s="80" t="s">
        <v>1182</v>
      </c>
      <c r="AN2985" s="82">
        <v>41097.422060185185</v>
      </c>
      <c r="AO2985" s="83" t="s">
        <v>35614</v>
      </c>
      <c r="AP2985" s="80" t="b">
        <v>0</v>
      </c>
      <c r="AQ2985" s="80" t="b">
        <v>0</v>
      </c>
      <c r="AR2985" s="80" t="b">
        <v>1</v>
      </c>
      <c r="AS2985" s="80" t="s">
        <v>10567</v>
      </c>
      <c r="AT2985" s="80">
        <v>265</v>
      </c>
      <c r="AU2985" s="83" t="s">
        <v>1359</v>
      </c>
      <c r="AV2985" s="80" t="b">
        <v>0</v>
      </c>
      <c r="AW2985" s="80" t="s">
        <v>1519</v>
      </c>
      <c r="AX2985" s="83" t="s">
        <v>36461</v>
      </c>
      <c r="AY2985" s="80" t="s">
        <v>66</v>
      </c>
    </row>
    <row r="2986" spans="1:51" x14ac:dyDescent="0.25">
      <c r="A2986" s="66" t="s">
        <v>33065</v>
      </c>
      <c r="B2986" s="67"/>
      <c r="C2986" s="67"/>
      <c r="D2986" s="68"/>
      <c r="E2986" s="111"/>
      <c r="F2986" s="104" t="s">
        <v>36077</v>
      </c>
      <c r="G2986" s="112"/>
      <c r="H2986" s="71"/>
      <c r="I2986" s="72"/>
      <c r="J2986" s="113"/>
      <c r="K2986" s="71" t="s">
        <v>36877</v>
      </c>
      <c r="L2986" s="114"/>
      <c r="M2986" s="76"/>
      <c r="N2986" s="76"/>
      <c r="O2986" s="77"/>
      <c r="P2986" s="78"/>
      <c r="Q2986" s="78"/>
      <c r="R2986" s="125"/>
      <c r="S2986" s="125"/>
      <c r="T2986" s="125"/>
      <c r="U2986" s="125"/>
      <c r="V2986" s="126"/>
      <c r="W2986" s="126"/>
      <c r="X2986" s="126"/>
      <c r="Y2986" s="126"/>
      <c r="Z2986" s="51"/>
      <c r="AA2986" s="73"/>
      <c r="AB2986" s="73"/>
      <c r="AC2986" s="74"/>
      <c r="AD2986" s="80" t="s">
        <v>34529</v>
      </c>
      <c r="AE2986" s="80">
        <v>241</v>
      </c>
      <c r="AF2986" s="80">
        <v>55302</v>
      </c>
      <c r="AG2986" s="80">
        <v>353141</v>
      </c>
      <c r="AH2986" s="80">
        <v>1700</v>
      </c>
      <c r="AI2986" s="80">
        <v>7200</v>
      </c>
      <c r="AJ2986" s="80" t="s">
        <v>34899</v>
      </c>
      <c r="AK2986" s="80" t="s">
        <v>5920</v>
      </c>
      <c r="AL2986" s="83" t="s">
        <v>35390</v>
      </c>
      <c r="AM2986" s="80" t="s">
        <v>1186</v>
      </c>
      <c r="AN2986" s="82">
        <v>41349.391550925924</v>
      </c>
      <c r="AO2986" s="83" t="s">
        <v>35615</v>
      </c>
      <c r="AP2986" s="80" t="b">
        <v>0</v>
      </c>
      <c r="AQ2986" s="80" t="b">
        <v>0</v>
      </c>
      <c r="AR2986" s="80" t="b">
        <v>0</v>
      </c>
      <c r="AS2986" s="80" t="s">
        <v>10567</v>
      </c>
      <c r="AT2986" s="80">
        <v>1554</v>
      </c>
      <c r="AU2986" s="83" t="s">
        <v>35905</v>
      </c>
      <c r="AV2986" s="80" t="b">
        <v>1</v>
      </c>
      <c r="AW2986" s="80" t="s">
        <v>1519</v>
      </c>
      <c r="AX2986" s="83" t="s">
        <v>36462</v>
      </c>
      <c r="AY2986" s="80" t="s">
        <v>65</v>
      </c>
    </row>
    <row r="2987" spans="1:51" x14ac:dyDescent="0.25">
      <c r="A2987" s="66" t="s">
        <v>32773</v>
      </c>
      <c r="B2987" s="67"/>
      <c r="C2987" s="67"/>
      <c r="D2987" s="68"/>
      <c r="E2987" s="111"/>
      <c r="F2987" s="104" t="s">
        <v>36078</v>
      </c>
      <c r="G2987" s="112"/>
      <c r="H2987" s="71"/>
      <c r="I2987" s="72"/>
      <c r="J2987" s="113"/>
      <c r="K2987" s="71" t="s">
        <v>36878</v>
      </c>
      <c r="L2987" s="114"/>
      <c r="M2987" s="76"/>
      <c r="N2987" s="76"/>
      <c r="O2987" s="77"/>
      <c r="P2987" s="78"/>
      <c r="Q2987" s="78"/>
      <c r="R2987" s="125"/>
      <c r="S2987" s="125"/>
      <c r="T2987" s="125"/>
      <c r="U2987" s="125"/>
      <c r="V2987" s="126"/>
      <c r="W2987" s="126"/>
      <c r="X2987" s="126"/>
      <c r="Y2987" s="126"/>
      <c r="Z2987" s="51"/>
      <c r="AA2987" s="73"/>
      <c r="AB2987" s="73"/>
      <c r="AC2987" s="74"/>
      <c r="AD2987" s="80" t="s">
        <v>34530</v>
      </c>
      <c r="AE2987" s="80">
        <v>317</v>
      </c>
      <c r="AF2987" s="80">
        <v>185</v>
      </c>
      <c r="AG2987" s="80">
        <v>5900</v>
      </c>
      <c r="AH2987" s="80">
        <v>2147</v>
      </c>
      <c r="AI2987" s="80">
        <v>28800</v>
      </c>
      <c r="AJ2987" s="80" t="s">
        <v>34900</v>
      </c>
      <c r="AK2987" s="80"/>
      <c r="AL2987" s="80"/>
      <c r="AM2987" s="80" t="s">
        <v>6100</v>
      </c>
      <c r="AN2987" s="82">
        <v>41493.694641203707</v>
      </c>
      <c r="AO2987" s="83" t="s">
        <v>35616</v>
      </c>
      <c r="AP2987" s="80" t="b">
        <v>0</v>
      </c>
      <c r="AQ2987" s="80" t="b">
        <v>0</v>
      </c>
      <c r="AR2987" s="80" t="b">
        <v>0</v>
      </c>
      <c r="AS2987" s="80" t="s">
        <v>1307</v>
      </c>
      <c r="AT2987" s="80">
        <v>8</v>
      </c>
      <c r="AU2987" s="83" t="s">
        <v>1320</v>
      </c>
      <c r="AV2987" s="80" t="b">
        <v>0</v>
      </c>
      <c r="AW2987" s="80" t="s">
        <v>1519</v>
      </c>
      <c r="AX2987" s="83" t="s">
        <v>36463</v>
      </c>
      <c r="AY2987" s="80" t="s">
        <v>66</v>
      </c>
    </row>
    <row r="2988" spans="1:51" x14ac:dyDescent="0.25">
      <c r="A2988" s="66" t="s">
        <v>33066</v>
      </c>
      <c r="B2988" s="67"/>
      <c r="C2988" s="67"/>
      <c r="D2988" s="68"/>
      <c r="E2988" s="111"/>
      <c r="F2988" s="104" t="s">
        <v>36079</v>
      </c>
      <c r="G2988" s="112"/>
      <c r="H2988" s="71"/>
      <c r="I2988" s="72"/>
      <c r="J2988" s="113"/>
      <c r="K2988" s="71" t="s">
        <v>36879</v>
      </c>
      <c r="L2988" s="114"/>
      <c r="M2988" s="76"/>
      <c r="N2988" s="76"/>
      <c r="O2988" s="77"/>
      <c r="P2988" s="78"/>
      <c r="Q2988" s="78"/>
      <c r="R2988" s="125"/>
      <c r="S2988" s="125"/>
      <c r="T2988" s="125"/>
      <c r="U2988" s="125"/>
      <c r="V2988" s="126"/>
      <c r="W2988" s="126"/>
      <c r="X2988" s="126"/>
      <c r="Y2988" s="126"/>
      <c r="Z2988" s="51"/>
      <c r="AA2988" s="73"/>
      <c r="AB2988" s="73"/>
      <c r="AC2988" s="74"/>
      <c r="AD2988" s="80" t="s">
        <v>34531</v>
      </c>
      <c r="AE2988" s="80">
        <v>1329</v>
      </c>
      <c r="AF2988" s="80">
        <v>1455</v>
      </c>
      <c r="AG2988" s="80">
        <v>7713</v>
      </c>
      <c r="AH2988" s="80">
        <v>3477</v>
      </c>
      <c r="AI2988" s="80">
        <v>28800</v>
      </c>
      <c r="AJ2988" s="80" t="s">
        <v>34901</v>
      </c>
      <c r="AK2988" s="80" t="s">
        <v>35207</v>
      </c>
      <c r="AL2988" s="83" t="s">
        <v>35391</v>
      </c>
      <c r="AM2988" s="80" t="s">
        <v>7829</v>
      </c>
      <c r="AN2988" s="82">
        <v>39547.532997685186</v>
      </c>
      <c r="AO2988" s="83" t="s">
        <v>35617</v>
      </c>
      <c r="AP2988" s="80" t="b">
        <v>0</v>
      </c>
      <c r="AQ2988" s="80" t="b">
        <v>0</v>
      </c>
      <c r="AR2988" s="80" t="b">
        <v>1</v>
      </c>
      <c r="AS2988" s="80" t="s">
        <v>1307</v>
      </c>
      <c r="AT2988" s="80">
        <v>41</v>
      </c>
      <c r="AU2988" s="83" t="s">
        <v>1355</v>
      </c>
      <c r="AV2988" s="80" t="b">
        <v>0</v>
      </c>
      <c r="AW2988" s="80" t="s">
        <v>1519</v>
      </c>
      <c r="AX2988" s="83" t="s">
        <v>36464</v>
      </c>
      <c r="AY2988" s="80" t="s">
        <v>65</v>
      </c>
    </row>
    <row r="2989" spans="1:51" x14ac:dyDescent="0.25">
      <c r="A2989" s="66" t="s">
        <v>32774</v>
      </c>
      <c r="B2989" s="67"/>
      <c r="C2989" s="67"/>
      <c r="D2989" s="68"/>
      <c r="E2989" s="111"/>
      <c r="F2989" s="104" t="s">
        <v>36080</v>
      </c>
      <c r="G2989" s="112"/>
      <c r="H2989" s="71"/>
      <c r="I2989" s="72"/>
      <c r="J2989" s="113"/>
      <c r="K2989" s="71" t="s">
        <v>36880</v>
      </c>
      <c r="L2989" s="114"/>
      <c r="M2989" s="76"/>
      <c r="N2989" s="76"/>
      <c r="O2989" s="77"/>
      <c r="P2989" s="78"/>
      <c r="Q2989" s="78"/>
      <c r="R2989" s="125"/>
      <c r="S2989" s="125"/>
      <c r="T2989" s="125"/>
      <c r="U2989" s="125"/>
      <c r="V2989" s="126"/>
      <c r="W2989" s="126"/>
      <c r="X2989" s="126"/>
      <c r="Y2989" s="126"/>
      <c r="Z2989" s="51"/>
      <c r="AA2989" s="73"/>
      <c r="AB2989" s="73"/>
      <c r="AC2989" s="74"/>
      <c r="AD2989" s="80" t="s">
        <v>34532</v>
      </c>
      <c r="AE2989" s="80">
        <v>3115</v>
      </c>
      <c r="AF2989" s="80">
        <v>2529</v>
      </c>
      <c r="AG2989" s="80">
        <v>30940</v>
      </c>
      <c r="AH2989" s="80">
        <v>1232</v>
      </c>
      <c r="AI2989" s="80">
        <v>-16200</v>
      </c>
      <c r="AJ2989" s="80" t="s">
        <v>34902</v>
      </c>
      <c r="AK2989" s="80" t="s">
        <v>35208</v>
      </c>
      <c r="AL2989" s="80"/>
      <c r="AM2989" s="80" t="s">
        <v>1185</v>
      </c>
      <c r="AN2989" s="82">
        <v>40201.860462962963</v>
      </c>
      <c r="AO2989" s="83" t="s">
        <v>35618</v>
      </c>
      <c r="AP2989" s="80" t="b">
        <v>0</v>
      </c>
      <c r="AQ2989" s="80" t="b">
        <v>0</v>
      </c>
      <c r="AR2989" s="80" t="b">
        <v>1</v>
      </c>
      <c r="AS2989" s="80" t="s">
        <v>1306</v>
      </c>
      <c r="AT2989" s="80">
        <v>65</v>
      </c>
      <c r="AU2989" s="83" t="s">
        <v>1362</v>
      </c>
      <c r="AV2989" s="80" t="b">
        <v>0</v>
      </c>
      <c r="AW2989" s="80" t="s">
        <v>1519</v>
      </c>
      <c r="AX2989" s="83" t="s">
        <v>36465</v>
      </c>
      <c r="AY2989" s="80" t="s">
        <v>66</v>
      </c>
    </row>
    <row r="2990" spans="1:51" x14ac:dyDescent="0.25">
      <c r="A2990" s="66" t="s">
        <v>32775</v>
      </c>
      <c r="B2990" s="67"/>
      <c r="C2990" s="67"/>
      <c r="D2990" s="68"/>
      <c r="E2990" s="111"/>
      <c r="F2990" s="104" t="s">
        <v>36081</v>
      </c>
      <c r="G2990" s="112"/>
      <c r="H2990" s="71"/>
      <c r="I2990" s="72"/>
      <c r="J2990" s="113"/>
      <c r="K2990" s="71" t="s">
        <v>36881</v>
      </c>
      <c r="L2990" s="114"/>
      <c r="M2990" s="76"/>
      <c r="N2990" s="76"/>
      <c r="O2990" s="77"/>
      <c r="P2990" s="78"/>
      <c r="Q2990" s="78"/>
      <c r="R2990" s="125"/>
      <c r="S2990" s="125"/>
      <c r="T2990" s="125"/>
      <c r="U2990" s="125"/>
      <c r="V2990" s="126"/>
      <c r="W2990" s="126"/>
      <c r="X2990" s="126"/>
      <c r="Y2990" s="126"/>
      <c r="Z2990" s="51"/>
      <c r="AA2990" s="73"/>
      <c r="AB2990" s="73"/>
      <c r="AC2990" s="74"/>
      <c r="AD2990" s="80" t="s">
        <v>34533</v>
      </c>
      <c r="AE2990" s="80">
        <v>339</v>
      </c>
      <c r="AF2990" s="80">
        <v>403</v>
      </c>
      <c r="AG2990" s="80">
        <v>3715</v>
      </c>
      <c r="AH2990" s="80">
        <v>128</v>
      </c>
      <c r="AI2990" s="80">
        <v>-14400</v>
      </c>
      <c r="AJ2990" s="80" t="s">
        <v>34903</v>
      </c>
      <c r="AK2990" s="80" t="s">
        <v>1089</v>
      </c>
      <c r="AL2990" s="83" t="s">
        <v>35392</v>
      </c>
      <c r="AM2990" s="80" t="s">
        <v>1172</v>
      </c>
      <c r="AN2990" s="82">
        <v>41570.734340277777</v>
      </c>
      <c r="AO2990" s="80"/>
      <c r="AP2990" s="80" t="b">
        <v>1</v>
      </c>
      <c r="AQ2990" s="80" t="b">
        <v>0</v>
      </c>
      <c r="AR2990" s="80" t="b">
        <v>0</v>
      </c>
      <c r="AS2990" s="80" t="s">
        <v>1307</v>
      </c>
      <c r="AT2990" s="80">
        <v>65</v>
      </c>
      <c r="AU2990" s="83" t="s">
        <v>1315</v>
      </c>
      <c r="AV2990" s="80" t="b">
        <v>0</v>
      </c>
      <c r="AW2990" s="80" t="s">
        <v>1519</v>
      </c>
      <c r="AX2990" s="83" t="s">
        <v>36466</v>
      </c>
      <c r="AY2990" s="80" t="s">
        <v>66</v>
      </c>
    </row>
    <row r="2991" spans="1:51" x14ac:dyDescent="0.25">
      <c r="A2991" s="66" t="s">
        <v>32776</v>
      </c>
      <c r="B2991" s="67"/>
      <c r="C2991" s="67"/>
      <c r="D2991" s="68"/>
      <c r="E2991" s="111"/>
      <c r="F2991" s="104" t="s">
        <v>36082</v>
      </c>
      <c r="G2991" s="112"/>
      <c r="H2991" s="71"/>
      <c r="I2991" s="72"/>
      <c r="J2991" s="113"/>
      <c r="K2991" s="71" t="s">
        <v>36882</v>
      </c>
      <c r="L2991" s="114"/>
      <c r="M2991" s="76"/>
      <c r="N2991" s="76"/>
      <c r="O2991" s="77"/>
      <c r="P2991" s="78"/>
      <c r="Q2991" s="78"/>
      <c r="R2991" s="125"/>
      <c r="S2991" s="125"/>
      <c r="T2991" s="125"/>
      <c r="U2991" s="125"/>
      <c r="V2991" s="126"/>
      <c r="W2991" s="126"/>
      <c r="X2991" s="126"/>
      <c r="Y2991" s="126"/>
      <c r="Z2991" s="51"/>
      <c r="AA2991" s="73"/>
      <c r="AB2991" s="73"/>
      <c r="AC2991" s="74"/>
      <c r="AD2991" s="80" t="s">
        <v>34534</v>
      </c>
      <c r="AE2991" s="80">
        <v>4999</v>
      </c>
      <c r="AF2991" s="80">
        <v>1410</v>
      </c>
      <c r="AG2991" s="80">
        <v>116299</v>
      </c>
      <c r="AH2991" s="80">
        <v>46623</v>
      </c>
      <c r="AI2991" s="80">
        <v>10800</v>
      </c>
      <c r="AJ2991" s="80" t="s">
        <v>34904</v>
      </c>
      <c r="AK2991" s="80" t="s">
        <v>35209</v>
      </c>
      <c r="AL2991" s="83" t="s">
        <v>35393</v>
      </c>
      <c r="AM2991" s="80" t="s">
        <v>35209</v>
      </c>
      <c r="AN2991" s="82">
        <v>41270.322754629633</v>
      </c>
      <c r="AO2991" s="83" t="s">
        <v>35619</v>
      </c>
      <c r="AP2991" s="80" t="b">
        <v>0</v>
      </c>
      <c r="AQ2991" s="80" t="b">
        <v>0</v>
      </c>
      <c r="AR2991" s="80" t="b">
        <v>0</v>
      </c>
      <c r="AS2991" s="80" t="s">
        <v>1307</v>
      </c>
      <c r="AT2991" s="80">
        <v>594</v>
      </c>
      <c r="AU2991" s="83" t="s">
        <v>35906</v>
      </c>
      <c r="AV2991" s="80" t="b">
        <v>0</v>
      </c>
      <c r="AW2991" s="80" t="s">
        <v>1519</v>
      </c>
      <c r="AX2991" s="83" t="s">
        <v>36467</v>
      </c>
      <c r="AY2991" s="80" t="s">
        <v>66</v>
      </c>
    </row>
    <row r="2992" spans="1:51" x14ac:dyDescent="0.25">
      <c r="A2992" s="66" t="s">
        <v>32777</v>
      </c>
      <c r="B2992" s="67"/>
      <c r="C2992" s="67"/>
      <c r="D2992" s="68"/>
      <c r="E2992" s="111"/>
      <c r="F2992" s="104" t="s">
        <v>2889</v>
      </c>
      <c r="G2992" s="112"/>
      <c r="H2992" s="71"/>
      <c r="I2992" s="72"/>
      <c r="J2992" s="113"/>
      <c r="K2992" s="71" t="s">
        <v>36883</v>
      </c>
      <c r="L2992" s="114"/>
      <c r="M2992" s="76"/>
      <c r="N2992" s="76"/>
      <c r="O2992" s="77"/>
      <c r="P2992" s="78"/>
      <c r="Q2992" s="78"/>
      <c r="R2992" s="125"/>
      <c r="S2992" s="125"/>
      <c r="T2992" s="125"/>
      <c r="U2992" s="125"/>
      <c r="V2992" s="126"/>
      <c r="W2992" s="126"/>
      <c r="X2992" s="126"/>
      <c r="Y2992" s="126"/>
      <c r="Z2992" s="51"/>
      <c r="AA2992" s="73"/>
      <c r="AB2992" s="73"/>
      <c r="AC2992" s="74"/>
      <c r="AD2992" s="80" t="s">
        <v>34535</v>
      </c>
      <c r="AE2992" s="80">
        <v>102</v>
      </c>
      <c r="AF2992" s="80">
        <v>16</v>
      </c>
      <c r="AG2992" s="80">
        <v>41</v>
      </c>
      <c r="AH2992" s="80">
        <v>2</v>
      </c>
      <c r="AI2992" s="80"/>
      <c r="AJ2992" s="80"/>
      <c r="AK2992" s="80"/>
      <c r="AL2992" s="80"/>
      <c r="AM2992" s="80"/>
      <c r="AN2992" s="82">
        <v>40341.979756944442</v>
      </c>
      <c r="AO2992" s="80"/>
      <c r="AP2992" s="80" t="b">
        <v>1</v>
      </c>
      <c r="AQ2992" s="80" t="b">
        <v>1</v>
      </c>
      <c r="AR2992" s="80" t="b">
        <v>0</v>
      </c>
      <c r="AS2992" s="80" t="s">
        <v>1306</v>
      </c>
      <c r="AT2992" s="80">
        <v>0</v>
      </c>
      <c r="AU2992" s="83" t="s">
        <v>1315</v>
      </c>
      <c r="AV2992" s="80" t="b">
        <v>0</v>
      </c>
      <c r="AW2992" s="80" t="s">
        <v>1519</v>
      </c>
      <c r="AX2992" s="83" t="s">
        <v>36468</v>
      </c>
      <c r="AY2992" s="80" t="s">
        <v>66</v>
      </c>
    </row>
    <row r="2993" spans="1:51" x14ac:dyDescent="0.25">
      <c r="A2993" s="66" t="s">
        <v>32778</v>
      </c>
      <c r="B2993" s="67"/>
      <c r="C2993" s="67"/>
      <c r="D2993" s="68"/>
      <c r="E2993" s="111"/>
      <c r="F2993" s="104" t="s">
        <v>36083</v>
      </c>
      <c r="G2993" s="112"/>
      <c r="H2993" s="71"/>
      <c r="I2993" s="72"/>
      <c r="J2993" s="113"/>
      <c r="K2993" s="71" t="s">
        <v>36884</v>
      </c>
      <c r="L2993" s="114"/>
      <c r="M2993" s="76"/>
      <c r="N2993" s="76"/>
      <c r="O2993" s="77"/>
      <c r="P2993" s="78"/>
      <c r="Q2993" s="78"/>
      <c r="R2993" s="125"/>
      <c r="S2993" s="125"/>
      <c r="T2993" s="125"/>
      <c r="U2993" s="125"/>
      <c r="V2993" s="126"/>
      <c r="W2993" s="126"/>
      <c r="X2993" s="126"/>
      <c r="Y2993" s="126"/>
      <c r="Z2993" s="51"/>
      <c r="AA2993" s="73"/>
      <c r="AB2993" s="73"/>
      <c r="AC2993" s="74"/>
      <c r="AD2993" s="80" t="s">
        <v>34536</v>
      </c>
      <c r="AE2993" s="80">
        <v>132</v>
      </c>
      <c r="AF2993" s="80">
        <v>650</v>
      </c>
      <c r="AG2993" s="80">
        <v>130186</v>
      </c>
      <c r="AH2993" s="80">
        <v>8541</v>
      </c>
      <c r="AI2993" s="80"/>
      <c r="AJ2993" s="80"/>
      <c r="AK2993" s="80"/>
      <c r="AL2993" s="80"/>
      <c r="AM2993" s="80"/>
      <c r="AN2993" s="82">
        <v>41936.840219907404</v>
      </c>
      <c r="AO2993" s="80"/>
      <c r="AP2993" s="80" t="b">
        <v>1</v>
      </c>
      <c r="AQ2993" s="80" t="b">
        <v>0</v>
      </c>
      <c r="AR2993" s="80" t="b">
        <v>1</v>
      </c>
      <c r="AS2993" s="80" t="s">
        <v>1306</v>
      </c>
      <c r="AT2993" s="80">
        <v>97</v>
      </c>
      <c r="AU2993" s="83" t="s">
        <v>1315</v>
      </c>
      <c r="AV2993" s="80" t="b">
        <v>0</v>
      </c>
      <c r="AW2993" s="80" t="s">
        <v>1519</v>
      </c>
      <c r="AX2993" s="83" t="s">
        <v>36469</v>
      </c>
      <c r="AY2993" s="80" t="s">
        <v>66</v>
      </c>
    </row>
    <row r="2994" spans="1:51" x14ac:dyDescent="0.25">
      <c r="A2994" s="66" t="s">
        <v>33067</v>
      </c>
      <c r="B2994" s="67"/>
      <c r="C2994" s="67"/>
      <c r="D2994" s="68"/>
      <c r="E2994" s="111"/>
      <c r="F2994" s="104" t="s">
        <v>36084</v>
      </c>
      <c r="G2994" s="112"/>
      <c r="H2994" s="71"/>
      <c r="I2994" s="72"/>
      <c r="J2994" s="113"/>
      <c r="K2994" s="71" t="s">
        <v>36885</v>
      </c>
      <c r="L2994" s="114"/>
      <c r="M2994" s="76"/>
      <c r="N2994" s="76"/>
      <c r="O2994" s="77"/>
      <c r="P2994" s="78"/>
      <c r="Q2994" s="78"/>
      <c r="R2994" s="125"/>
      <c r="S2994" s="125"/>
      <c r="T2994" s="125"/>
      <c r="U2994" s="125"/>
      <c r="V2994" s="126"/>
      <c r="W2994" s="126"/>
      <c r="X2994" s="126"/>
      <c r="Y2994" s="126"/>
      <c r="Z2994" s="51"/>
      <c r="AA2994" s="73"/>
      <c r="AB2994" s="73"/>
      <c r="AC2994" s="74"/>
      <c r="AD2994" s="80" t="s">
        <v>34537</v>
      </c>
      <c r="AE2994" s="80">
        <v>1497</v>
      </c>
      <c r="AF2994" s="80">
        <v>631</v>
      </c>
      <c r="AG2994" s="80">
        <v>10148</v>
      </c>
      <c r="AH2994" s="80">
        <v>8722</v>
      </c>
      <c r="AI2994" s="80"/>
      <c r="AJ2994" s="80" t="s">
        <v>34905</v>
      </c>
      <c r="AK2994" s="80"/>
      <c r="AL2994" s="80"/>
      <c r="AM2994" s="80"/>
      <c r="AN2994" s="82">
        <v>41432.366481481484</v>
      </c>
      <c r="AO2994" s="83" t="s">
        <v>35620</v>
      </c>
      <c r="AP2994" s="80" t="b">
        <v>1</v>
      </c>
      <c r="AQ2994" s="80" t="b">
        <v>0</v>
      </c>
      <c r="AR2994" s="80" t="b">
        <v>1</v>
      </c>
      <c r="AS2994" s="80" t="s">
        <v>1306</v>
      </c>
      <c r="AT2994" s="80">
        <v>6</v>
      </c>
      <c r="AU2994" s="83" t="s">
        <v>1315</v>
      </c>
      <c r="AV2994" s="80" t="b">
        <v>0</v>
      </c>
      <c r="AW2994" s="80" t="s">
        <v>1519</v>
      </c>
      <c r="AX2994" s="83" t="s">
        <v>36470</v>
      </c>
      <c r="AY2994" s="80" t="s">
        <v>65</v>
      </c>
    </row>
    <row r="2995" spans="1:51" x14ac:dyDescent="0.25">
      <c r="A2995" s="66" t="s">
        <v>32779</v>
      </c>
      <c r="B2995" s="67"/>
      <c r="C2995" s="67"/>
      <c r="D2995" s="68"/>
      <c r="E2995" s="111"/>
      <c r="F2995" s="104" t="s">
        <v>36085</v>
      </c>
      <c r="G2995" s="112"/>
      <c r="H2995" s="71"/>
      <c r="I2995" s="72"/>
      <c r="J2995" s="113"/>
      <c r="K2995" s="71" t="s">
        <v>36886</v>
      </c>
      <c r="L2995" s="114"/>
      <c r="M2995" s="76"/>
      <c r="N2995" s="76"/>
      <c r="O2995" s="77"/>
      <c r="P2995" s="78"/>
      <c r="Q2995" s="78"/>
      <c r="R2995" s="125"/>
      <c r="S2995" s="125"/>
      <c r="T2995" s="125"/>
      <c r="U2995" s="125"/>
      <c r="V2995" s="126"/>
      <c r="W2995" s="126"/>
      <c r="X2995" s="126"/>
      <c r="Y2995" s="126"/>
      <c r="Z2995" s="51"/>
      <c r="AA2995" s="73"/>
      <c r="AB2995" s="73"/>
      <c r="AC2995" s="74"/>
      <c r="AD2995" s="80" t="s">
        <v>34538</v>
      </c>
      <c r="AE2995" s="80">
        <v>141</v>
      </c>
      <c r="AF2995" s="80">
        <v>80</v>
      </c>
      <c r="AG2995" s="80">
        <v>40122</v>
      </c>
      <c r="AH2995" s="80">
        <v>219</v>
      </c>
      <c r="AI2995" s="80"/>
      <c r="AJ2995" s="80" t="s">
        <v>34906</v>
      </c>
      <c r="AK2995" s="80" t="s">
        <v>35210</v>
      </c>
      <c r="AL2995" s="80"/>
      <c r="AM2995" s="80"/>
      <c r="AN2995" s="82">
        <v>41816.627500000002</v>
      </c>
      <c r="AO2995" s="83" t="s">
        <v>35621</v>
      </c>
      <c r="AP2995" s="80" t="b">
        <v>1</v>
      </c>
      <c r="AQ2995" s="80" t="b">
        <v>0</v>
      </c>
      <c r="AR2995" s="80" t="b">
        <v>1</v>
      </c>
      <c r="AS2995" s="80" t="s">
        <v>1307</v>
      </c>
      <c r="AT2995" s="80">
        <v>3</v>
      </c>
      <c r="AU2995" s="83" t="s">
        <v>1315</v>
      </c>
      <c r="AV2995" s="80" t="b">
        <v>0</v>
      </c>
      <c r="AW2995" s="80" t="s">
        <v>1519</v>
      </c>
      <c r="AX2995" s="83" t="s">
        <v>36471</v>
      </c>
      <c r="AY2995" s="80" t="s">
        <v>66</v>
      </c>
    </row>
    <row r="2996" spans="1:51" x14ac:dyDescent="0.25">
      <c r="A2996" s="66" t="s">
        <v>32780</v>
      </c>
      <c r="B2996" s="67"/>
      <c r="C2996" s="67"/>
      <c r="D2996" s="68"/>
      <c r="E2996" s="111"/>
      <c r="F2996" s="104" t="s">
        <v>36086</v>
      </c>
      <c r="G2996" s="112"/>
      <c r="H2996" s="71"/>
      <c r="I2996" s="72"/>
      <c r="J2996" s="113"/>
      <c r="K2996" s="71" t="s">
        <v>36887</v>
      </c>
      <c r="L2996" s="114"/>
      <c r="M2996" s="76"/>
      <c r="N2996" s="76"/>
      <c r="O2996" s="77"/>
      <c r="P2996" s="78"/>
      <c r="Q2996" s="78"/>
      <c r="R2996" s="125"/>
      <c r="S2996" s="125"/>
      <c r="T2996" s="125"/>
      <c r="U2996" s="125"/>
      <c r="V2996" s="126"/>
      <c r="W2996" s="126"/>
      <c r="X2996" s="126"/>
      <c r="Y2996" s="126"/>
      <c r="Z2996" s="51"/>
      <c r="AA2996" s="73"/>
      <c r="AB2996" s="73"/>
      <c r="AC2996" s="74"/>
      <c r="AD2996" s="80" t="s">
        <v>34539</v>
      </c>
      <c r="AE2996" s="80">
        <v>721</v>
      </c>
      <c r="AF2996" s="80">
        <v>1586</v>
      </c>
      <c r="AG2996" s="80">
        <v>41894</v>
      </c>
      <c r="AH2996" s="80">
        <v>2732</v>
      </c>
      <c r="AI2996" s="80">
        <v>-18000</v>
      </c>
      <c r="AJ2996" s="80" t="s">
        <v>34907</v>
      </c>
      <c r="AK2996" s="80" t="s">
        <v>1059</v>
      </c>
      <c r="AL2996" s="83" t="s">
        <v>35394</v>
      </c>
      <c r="AM2996" s="80" t="s">
        <v>1183</v>
      </c>
      <c r="AN2996" s="82">
        <v>39984.989062499997</v>
      </c>
      <c r="AO2996" s="83" t="s">
        <v>35622</v>
      </c>
      <c r="AP2996" s="80" t="b">
        <v>0</v>
      </c>
      <c r="AQ2996" s="80" t="b">
        <v>0</v>
      </c>
      <c r="AR2996" s="80" t="b">
        <v>1</v>
      </c>
      <c r="AS2996" s="80" t="s">
        <v>1307</v>
      </c>
      <c r="AT2996" s="80">
        <v>28</v>
      </c>
      <c r="AU2996" s="83" t="s">
        <v>1341</v>
      </c>
      <c r="AV2996" s="80" t="b">
        <v>0</v>
      </c>
      <c r="AW2996" s="80" t="s">
        <v>1519</v>
      </c>
      <c r="AX2996" s="83" t="s">
        <v>36472</v>
      </c>
      <c r="AY2996" s="80" t="s">
        <v>66</v>
      </c>
    </row>
    <row r="2997" spans="1:51" x14ac:dyDescent="0.25">
      <c r="A2997" s="66" t="s">
        <v>32781</v>
      </c>
      <c r="B2997" s="67"/>
      <c r="C2997" s="67"/>
      <c r="D2997" s="68"/>
      <c r="E2997" s="111"/>
      <c r="F2997" s="104" t="s">
        <v>36087</v>
      </c>
      <c r="G2997" s="112"/>
      <c r="H2997" s="71"/>
      <c r="I2997" s="72"/>
      <c r="J2997" s="113"/>
      <c r="K2997" s="71" t="s">
        <v>36888</v>
      </c>
      <c r="L2997" s="114"/>
      <c r="M2997" s="76"/>
      <c r="N2997" s="76"/>
      <c r="O2997" s="77"/>
      <c r="P2997" s="78"/>
      <c r="Q2997" s="78"/>
      <c r="R2997" s="125"/>
      <c r="S2997" s="125"/>
      <c r="T2997" s="125"/>
      <c r="U2997" s="125"/>
      <c r="V2997" s="126"/>
      <c r="W2997" s="126"/>
      <c r="X2997" s="126"/>
      <c r="Y2997" s="126"/>
      <c r="Z2997" s="51"/>
      <c r="AA2997" s="73"/>
      <c r="AB2997" s="73"/>
      <c r="AC2997" s="74"/>
      <c r="AD2997" s="80" t="s">
        <v>34540</v>
      </c>
      <c r="AE2997" s="80">
        <v>267</v>
      </c>
      <c r="AF2997" s="80">
        <v>9006</v>
      </c>
      <c r="AG2997" s="80">
        <v>12961</v>
      </c>
      <c r="AH2997" s="80">
        <v>9</v>
      </c>
      <c r="AI2997" s="80">
        <v>-18000</v>
      </c>
      <c r="AJ2997" s="80"/>
      <c r="AK2997" s="80"/>
      <c r="AL2997" s="83" t="s">
        <v>35395</v>
      </c>
      <c r="AM2997" s="80" t="s">
        <v>1183</v>
      </c>
      <c r="AN2997" s="82">
        <v>40694.551469907405</v>
      </c>
      <c r="AO2997" s="83" t="s">
        <v>35623</v>
      </c>
      <c r="AP2997" s="80" t="b">
        <v>1</v>
      </c>
      <c r="AQ2997" s="80" t="b">
        <v>0</v>
      </c>
      <c r="AR2997" s="80" t="b">
        <v>0</v>
      </c>
      <c r="AS2997" s="80" t="s">
        <v>1307</v>
      </c>
      <c r="AT2997" s="80">
        <v>55</v>
      </c>
      <c r="AU2997" s="83" t="s">
        <v>1315</v>
      </c>
      <c r="AV2997" s="80" t="b">
        <v>0</v>
      </c>
      <c r="AW2997" s="80" t="s">
        <v>1519</v>
      </c>
      <c r="AX2997" s="83" t="s">
        <v>36473</v>
      </c>
      <c r="AY2997" s="80" t="s">
        <v>66</v>
      </c>
    </row>
    <row r="2998" spans="1:51" x14ac:dyDescent="0.25">
      <c r="A2998" s="66" t="s">
        <v>33068</v>
      </c>
      <c r="B2998" s="67"/>
      <c r="C2998" s="67"/>
      <c r="D2998" s="68"/>
      <c r="E2998" s="111"/>
      <c r="F2998" s="104" t="s">
        <v>36088</v>
      </c>
      <c r="G2998" s="112"/>
      <c r="H2998" s="71"/>
      <c r="I2998" s="72"/>
      <c r="J2998" s="113"/>
      <c r="K2998" s="71" t="s">
        <v>36889</v>
      </c>
      <c r="L2998" s="114"/>
      <c r="M2998" s="76"/>
      <c r="N2998" s="76"/>
      <c r="O2998" s="77"/>
      <c r="P2998" s="78"/>
      <c r="Q2998" s="78"/>
      <c r="R2998" s="125"/>
      <c r="S2998" s="125"/>
      <c r="T2998" s="125"/>
      <c r="U2998" s="125"/>
      <c r="V2998" s="126"/>
      <c r="W2998" s="126"/>
      <c r="X2998" s="126"/>
      <c r="Y2998" s="126"/>
      <c r="Z2998" s="51"/>
      <c r="AA2998" s="73"/>
      <c r="AB2998" s="73"/>
      <c r="AC2998" s="74"/>
      <c r="AD2998" s="80" t="s">
        <v>34541</v>
      </c>
      <c r="AE2998" s="80">
        <v>1648</v>
      </c>
      <c r="AF2998" s="80">
        <v>491460</v>
      </c>
      <c r="AG2998" s="80">
        <v>47775</v>
      </c>
      <c r="AH2998" s="80">
        <v>2281</v>
      </c>
      <c r="AI2998" s="80">
        <v>-14400</v>
      </c>
      <c r="AJ2998" s="80" t="s">
        <v>34908</v>
      </c>
      <c r="AK2998" s="80" t="s">
        <v>15038</v>
      </c>
      <c r="AL2998" s="83" t="s">
        <v>35396</v>
      </c>
      <c r="AM2998" s="80" t="s">
        <v>1172</v>
      </c>
      <c r="AN2998" s="82">
        <v>39938.648634259262</v>
      </c>
      <c r="AO2998" s="83" t="s">
        <v>35624</v>
      </c>
      <c r="AP2998" s="80" t="b">
        <v>0</v>
      </c>
      <c r="AQ2998" s="80" t="b">
        <v>0</v>
      </c>
      <c r="AR2998" s="80" t="b">
        <v>0</v>
      </c>
      <c r="AS2998" s="80" t="s">
        <v>1307</v>
      </c>
      <c r="AT2998" s="80">
        <v>4091</v>
      </c>
      <c r="AU2998" s="83" t="s">
        <v>35907</v>
      </c>
      <c r="AV2998" s="80" t="b">
        <v>1</v>
      </c>
      <c r="AW2998" s="80" t="s">
        <v>1519</v>
      </c>
      <c r="AX2998" s="83" t="s">
        <v>36474</v>
      </c>
      <c r="AY2998" s="80" t="s">
        <v>65</v>
      </c>
    </row>
    <row r="2999" spans="1:51" x14ac:dyDescent="0.25">
      <c r="A2999" s="66" t="s">
        <v>32782</v>
      </c>
      <c r="B2999" s="67"/>
      <c r="C2999" s="67"/>
      <c r="D2999" s="68"/>
      <c r="E2999" s="111"/>
      <c r="F2999" s="104" t="s">
        <v>36089</v>
      </c>
      <c r="G2999" s="112"/>
      <c r="H2999" s="71"/>
      <c r="I2999" s="72"/>
      <c r="J2999" s="113"/>
      <c r="K2999" s="71" t="s">
        <v>36890</v>
      </c>
      <c r="L2999" s="114"/>
      <c r="M2999" s="76"/>
      <c r="N2999" s="76"/>
      <c r="O2999" s="77"/>
      <c r="P2999" s="78"/>
      <c r="Q2999" s="78"/>
      <c r="R2999" s="125"/>
      <c r="S2999" s="125"/>
      <c r="T2999" s="125"/>
      <c r="U2999" s="125"/>
      <c r="V2999" s="126"/>
      <c r="W2999" s="126"/>
      <c r="X2999" s="126"/>
      <c r="Y2999" s="126"/>
      <c r="Z2999" s="51"/>
      <c r="AA2999" s="73"/>
      <c r="AB2999" s="73"/>
      <c r="AC2999" s="74"/>
      <c r="AD2999" s="80" t="s">
        <v>34542</v>
      </c>
      <c r="AE2999" s="80">
        <v>1270</v>
      </c>
      <c r="AF2999" s="80">
        <v>873</v>
      </c>
      <c r="AG2999" s="80">
        <v>306288</v>
      </c>
      <c r="AH2999" s="80">
        <v>81</v>
      </c>
      <c r="AI2999" s="80"/>
      <c r="AJ2999" s="80"/>
      <c r="AK2999" s="80"/>
      <c r="AL2999" s="80"/>
      <c r="AM2999" s="80"/>
      <c r="AN2999" s="82">
        <v>41990.120104166665</v>
      </c>
      <c r="AO2999" s="83" t="s">
        <v>35625</v>
      </c>
      <c r="AP2999" s="80" t="b">
        <v>1</v>
      </c>
      <c r="AQ2999" s="80" t="b">
        <v>0</v>
      </c>
      <c r="AR2999" s="80" t="b">
        <v>0</v>
      </c>
      <c r="AS2999" s="80" t="s">
        <v>1308</v>
      </c>
      <c r="AT2999" s="80">
        <v>36</v>
      </c>
      <c r="AU2999" s="83" t="s">
        <v>1315</v>
      </c>
      <c r="AV2999" s="80" t="b">
        <v>0</v>
      </c>
      <c r="AW2999" s="80" t="s">
        <v>1519</v>
      </c>
      <c r="AX2999" s="83" t="s">
        <v>36475</v>
      </c>
      <c r="AY2999" s="80" t="s">
        <v>66</v>
      </c>
    </row>
    <row r="3000" spans="1:51" x14ac:dyDescent="0.25">
      <c r="A3000" s="66" t="s">
        <v>32783</v>
      </c>
      <c r="B3000" s="67"/>
      <c r="C3000" s="67"/>
      <c r="D3000" s="68"/>
      <c r="E3000" s="111"/>
      <c r="F3000" s="104" t="s">
        <v>36090</v>
      </c>
      <c r="G3000" s="112"/>
      <c r="H3000" s="71"/>
      <c r="I3000" s="72"/>
      <c r="J3000" s="113"/>
      <c r="K3000" s="71" t="s">
        <v>36891</v>
      </c>
      <c r="L3000" s="114"/>
      <c r="M3000" s="76"/>
      <c r="N3000" s="76"/>
      <c r="O3000" s="77"/>
      <c r="P3000" s="78"/>
      <c r="Q3000" s="78"/>
      <c r="R3000" s="125"/>
      <c r="S3000" s="125"/>
      <c r="T3000" s="125"/>
      <c r="U3000" s="125"/>
      <c r="V3000" s="126"/>
      <c r="W3000" s="126"/>
      <c r="X3000" s="126"/>
      <c r="Y3000" s="126"/>
      <c r="Z3000" s="51"/>
      <c r="AA3000" s="73"/>
      <c r="AB3000" s="73"/>
      <c r="AC3000" s="74"/>
      <c r="AD3000" s="80" t="s">
        <v>34543</v>
      </c>
      <c r="AE3000" s="80">
        <v>46</v>
      </c>
      <c r="AF3000" s="80">
        <v>12</v>
      </c>
      <c r="AG3000" s="80">
        <v>2658</v>
      </c>
      <c r="AH3000" s="80">
        <v>14</v>
      </c>
      <c r="AI3000" s="80"/>
      <c r="AJ3000" s="80"/>
      <c r="AK3000" s="80"/>
      <c r="AL3000" s="80"/>
      <c r="AM3000" s="80"/>
      <c r="AN3000" s="82">
        <v>42036.796620370369</v>
      </c>
      <c r="AO3000" s="80"/>
      <c r="AP3000" s="80" t="b">
        <v>1</v>
      </c>
      <c r="AQ3000" s="80" t="b">
        <v>0</v>
      </c>
      <c r="AR3000" s="80" t="b">
        <v>0</v>
      </c>
      <c r="AS3000" s="80" t="s">
        <v>1308</v>
      </c>
      <c r="AT3000" s="80">
        <v>2</v>
      </c>
      <c r="AU3000" s="83" t="s">
        <v>1315</v>
      </c>
      <c r="AV3000" s="80" t="b">
        <v>0</v>
      </c>
      <c r="AW3000" s="80" t="s">
        <v>1519</v>
      </c>
      <c r="AX3000" s="83" t="s">
        <v>36476</v>
      </c>
      <c r="AY3000" s="80" t="s">
        <v>66</v>
      </c>
    </row>
    <row r="3001" spans="1:51" x14ac:dyDescent="0.25">
      <c r="A3001" s="66" t="s">
        <v>32784</v>
      </c>
      <c r="B3001" s="67"/>
      <c r="C3001" s="67"/>
      <c r="D3001" s="68"/>
      <c r="E3001" s="111"/>
      <c r="F3001" s="104" t="s">
        <v>36091</v>
      </c>
      <c r="G3001" s="112"/>
      <c r="H3001" s="71"/>
      <c r="I3001" s="72"/>
      <c r="J3001" s="113"/>
      <c r="K3001" s="71" t="s">
        <v>36892</v>
      </c>
      <c r="L3001" s="114"/>
      <c r="M3001" s="76"/>
      <c r="N3001" s="76"/>
      <c r="O3001" s="77"/>
      <c r="P3001" s="78"/>
      <c r="Q3001" s="78"/>
      <c r="R3001" s="125"/>
      <c r="S3001" s="125"/>
      <c r="T3001" s="125"/>
      <c r="U3001" s="125"/>
      <c r="V3001" s="126"/>
      <c r="W3001" s="126"/>
      <c r="X3001" s="126"/>
      <c r="Y3001" s="126"/>
      <c r="Z3001" s="51"/>
      <c r="AA3001" s="73"/>
      <c r="AB3001" s="73"/>
      <c r="AC3001" s="74"/>
      <c r="AD3001" s="80" t="s">
        <v>34544</v>
      </c>
      <c r="AE3001" s="80">
        <v>4040</v>
      </c>
      <c r="AF3001" s="80">
        <v>4778</v>
      </c>
      <c r="AG3001" s="80">
        <v>102804</v>
      </c>
      <c r="AH3001" s="80">
        <v>5</v>
      </c>
      <c r="AI3001" s="80">
        <v>-21600</v>
      </c>
      <c r="AJ3001" s="80" t="s">
        <v>34909</v>
      </c>
      <c r="AK3001" s="80" t="s">
        <v>35211</v>
      </c>
      <c r="AL3001" s="83" t="s">
        <v>35397</v>
      </c>
      <c r="AM3001" s="80" t="s">
        <v>1178</v>
      </c>
      <c r="AN3001" s="82">
        <v>40849.006249999999</v>
      </c>
      <c r="AO3001" s="80"/>
      <c r="AP3001" s="80" t="b">
        <v>0</v>
      </c>
      <c r="AQ3001" s="80" t="b">
        <v>0</v>
      </c>
      <c r="AR3001" s="80" t="b">
        <v>0</v>
      </c>
      <c r="AS3001" s="80" t="s">
        <v>1307</v>
      </c>
      <c r="AT3001" s="80">
        <v>135</v>
      </c>
      <c r="AU3001" s="83" t="s">
        <v>35908</v>
      </c>
      <c r="AV3001" s="80" t="b">
        <v>0</v>
      </c>
      <c r="AW3001" s="80" t="s">
        <v>1519</v>
      </c>
      <c r="AX3001" s="83" t="s">
        <v>36477</v>
      </c>
      <c r="AY3001" s="80" t="s">
        <v>66</v>
      </c>
    </row>
    <row r="3002" spans="1:51" x14ac:dyDescent="0.25">
      <c r="A3002" s="66" t="s">
        <v>32785</v>
      </c>
      <c r="B3002" s="67"/>
      <c r="C3002" s="67"/>
      <c r="D3002" s="68"/>
      <c r="E3002" s="111"/>
      <c r="F3002" s="104" t="s">
        <v>36092</v>
      </c>
      <c r="G3002" s="112"/>
      <c r="H3002" s="71"/>
      <c r="I3002" s="72"/>
      <c r="J3002" s="113"/>
      <c r="K3002" s="71" t="s">
        <v>36893</v>
      </c>
      <c r="L3002" s="114"/>
      <c r="M3002" s="76"/>
      <c r="N3002" s="76"/>
      <c r="O3002" s="77"/>
      <c r="P3002" s="78"/>
      <c r="Q3002" s="78"/>
      <c r="R3002" s="125"/>
      <c r="S3002" s="125"/>
      <c r="T3002" s="125"/>
      <c r="U3002" s="125"/>
      <c r="V3002" s="126"/>
      <c r="W3002" s="126"/>
      <c r="X3002" s="126"/>
      <c r="Y3002" s="126"/>
      <c r="Z3002" s="51"/>
      <c r="AA3002" s="73"/>
      <c r="AB3002" s="73"/>
      <c r="AC3002" s="74"/>
      <c r="AD3002" s="80" t="s">
        <v>34545</v>
      </c>
      <c r="AE3002" s="80">
        <v>6986</v>
      </c>
      <c r="AF3002" s="80">
        <v>9528</v>
      </c>
      <c r="AG3002" s="80">
        <v>108744</v>
      </c>
      <c r="AH3002" s="80">
        <v>41</v>
      </c>
      <c r="AI3002" s="80">
        <v>-18000</v>
      </c>
      <c r="AJ3002" s="80" t="s">
        <v>34910</v>
      </c>
      <c r="AK3002" s="80"/>
      <c r="AL3002" s="83" t="s">
        <v>35398</v>
      </c>
      <c r="AM3002" s="80" t="s">
        <v>1169</v>
      </c>
      <c r="AN3002" s="82">
        <v>41075.863993055558</v>
      </c>
      <c r="AO3002" s="80"/>
      <c r="AP3002" s="80" t="b">
        <v>0</v>
      </c>
      <c r="AQ3002" s="80" t="b">
        <v>0</v>
      </c>
      <c r="AR3002" s="80" t="b">
        <v>0</v>
      </c>
      <c r="AS3002" s="80" t="s">
        <v>1307</v>
      </c>
      <c r="AT3002" s="80">
        <v>216</v>
      </c>
      <c r="AU3002" s="83" t="s">
        <v>35909</v>
      </c>
      <c r="AV3002" s="80" t="b">
        <v>0</v>
      </c>
      <c r="AW3002" s="80" t="s">
        <v>1519</v>
      </c>
      <c r="AX3002" s="83" t="s">
        <v>36478</v>
      </c>
      <c r="AY3002" s="80" t="s">
        <v>66</v>
      </c>
    </row>
    <row r="3003" spans="1:51" x14ac:dyDescent="0.25">
      <c r="A3003" s="66" t="s">
        <v>32786</v>
      </c>
      <c r="B3003" s="67"/>
      <c r="C3003" s="67"/>
      <c r="D3003" s="68"/>
      <c r="E3003" s="111"/>
      <c r="F3003" s="104" t="s">
        <v>36093</v>
      </c>
      <c r="G3003" s="112"/>
      <c r="H3003" s="71"/>
      <c r="I3003" s="72"/>
      <c r="J3003" s="113"/>
      <c r="K3003" s="71" t="s">
        <v>36894</v>
      </c>
      <c r="L3003" s="114"/>
      <c r="M3003" s="76"/>
      <c r="N3003" s="76"/>
      <c r="O3003" s="77"/>
      <c r="P3003" s="78"/>
      <c r="Q3003" s="78"/>
      <c r="R3003" s="125"/>
      <c r="S3003" s="125"/>
      <c r="T3003" s="125"/>
      <c r="U3003" s="125"/>
      <c r="V3003" s="126"/>
      <c r="W3003" s="126"/>
      <c r="X3003" s="126"/>
      <c r="Y3003" s="126"/>
      <c r="Z3003" s="51"/>
      <c r="AA3003" s="73"/>
      <c r="AB3003" s="73"/>
      <c r="AC3003" s="74"/>
      <c r="AD3003" s="80" t="s">
        <v>34546</v>
      </c>
      <c r="AE3003" s="80">
        <v>6960</v>
      </c>
      <c r="AF3003" s="80">
        <v>8733</v>
      </c>
      <c r="AG3003" s="80">
        <v>77103</v>
      </c>
      <c r="AH3003" s="80">
        <v>16</v>
      </c>
      <c r="AI3003" s="80">
        <v>-18000</v>
      </c>
      <c r="AJ3003" s="80" t="s">
        <v>34911</v>
      </c>
      <c r="AK3003" s="80" t="s">
        <v>35211</v>
      </c>
      <c r="AL3003" s="83" t="s">
        <v>35399</v>
      </c>
      <c r="AM3003" s="80" t="s">
        <v>1169</v>
      </c>
      <c r="AN3003" s="82">
        <v>40920.939687500002</v>
      </c>
      <c r="AO3003" s="80"/>
      <c r="AP3003" s="80" t="b">
        <v>1</v>
      </c>
      <c r="AQ3003" s="80" t="b">
        <v>0</v>
      </c>
      <c r="AR3003" s="80" t="b">
        <v>1</v>
      </c>
      <c r="AS3003" s="80" t="s">
        <v>1307</v>
      </c>
      <c r="AT3003" s="80">
        <v>171</v>
      </c>
      <c r="AU3003" s="83" t="s">
        <v>1315</v>
      </c>
      <c r="AV3003" s="80" t="b">
        <v>0</v>
      </c>
      <c r="AW3003" s="80" t="s">
        <v>1519</v>
      </c>
      <c r="AX3003" s="83" t="s">
        <v>36479</v>
      </c>
      <c r="AY3003" s="80" t="s">
        <v>66</v>
      </c>
    </row>
    <row r="3004" spans="1:51" x14ac:dyDescent="0.25">
      <c r="A3004" s="66" t="s">
        <v>32787</v>
      </c>
      <c r="B3004" s="67"/>
      <c r="C3004" s="67"/>
      <c r="D3004" s="68"/>
      <c r="E3004" s="111"/>
      <c r="F3004" s="104" t="s">
        <v>36094</v>
      </c>
      <c r="G3004" s="112"/>
      <c r="H3004" s="71"/>
      <c r="I3004" s="72"/>
      <c r="J3004" s="113"/>
      <c r="K3004" s="71" t="s">
        <v>36895</v>
      </c>
      <c r="L3004" s="114"/>
      <c r="M3004" s="76"/>
      <c r="N3004" s="76"/>
      <c r="O3004" s="77"/>
      <c r="P3004" s="78"/>
      <c r="Q3004" s="78"/>
      <c r="R3004" s="125"/>
      <c r="S3004" s="125"/>
      <c r="T3004" s="125"/>
      <c r="U3004" s="125"/>
      <c r="V3004" s="126"/>
      <c r="W3004" s="126"/>
      <c r="X3004" s="126"/>
      <c r="Y3004" s="126"/>
      <c r="Z3004" s="51"/>
      <c r="AA3004" s="73"/>
      <c r="AB3004" s="73"/>
      <c r="AC3004" s="74"/>
      <c r="AD3004" s="80" t="s">
        <v>34547</v>
      </c>
      <c r="AE3004" s="80">
        <v>202</v>
      </c>
      <c r="AF3004" s="80">
        <v>1249</v>
      </c>
      <c r="AG3004" s="80">
        <v>46039</v>
      </c>
      <c r="AH3004" s="80">
        <v>4</v>
      </c>
      <c r="AI3004" s="80">
        <v>-18000</v>
      </c>
      <c r="AJ3004" s="80" t="s">
        <v>34912</v>
      </c>
      <c r="AK3004" s="80" t="s">
        <v>35212</v>
      </c>
      <c r="AL3004" s="83" t="s">
        <v>35400</v>
      </c>
      <c r="AM3004" s="80" t="s">
        <v>1183</v>
      </c>
      <c r="AN3004" s="82">
        <v>40053.7658912037</v>
      </c>
      <c r="AO3004" s="80"/>
      <c r="AP3004" s="80" t="b">
        <v>1</v>
      </c>
      <c r="AQ3004" s="80" t="b">
        <v>0</v>
      </c>
      <c r="AR3004" s="80" t="b">
        <v>0</v>
      </c>
      <c r="AS3004" s="80" t="s">
        <v>1307</v>
      </c>
      <c r="AT3004" s="80">
        <v>86</v>
      </c>
      <c r="AU3004" s="83" t="s">
        <v>1315</v>
      </c>
      <c r="AV3004" s="80" t="b">
        <v>0</v>
      </c>
      <c r="AW3004" s="80" t="s">
        <v>1519</v>
      </c>
      <c r="AX3004" s="83" t="s">
        <v>36480</v>
      </c>
      <c r="AY3004" s="80" t="s">
        <v>66</v>
      </c>
    </row>
    <row r="3005" spans="1:51" x14ac:dyDescent="0.25">
      <c r="A3005" s="66" t="s">
        <v>32788</v>
      </c>
      <c r="B3005" s="67"/>
      <c r="C3005" s="67"/>
      <c r="D3005" s="68"/>
      <c r="E3005" s="111"/>
      <c r="F3005" s="104" t="s">
        <v>36095</v>
      </c>
      <c r="G3005" s="112"/>
      <c r="H3005" s="71"/>
      <c r="I3005" s="72"/>
      <c r="J3005" s="113"/>
      <c r="K3005" s="71" t="s">
        <v>36896</v>
      </c>
      <c r="L3005" s="114"/>
      <c r="M3005" s="76"/>
      <c r="N3005" s="76"/>
      <c r="O3005" s="77"/>
      <c r="P3005" s="78"/>
      <c r="Q3005" s="78"/>
      <c r="R3005" s="125"/>
      <c r="S3005" s="125"/>
      <c r="T3005" s="125"/>
      <c r="U3005" s="125"/>
      <c r="V3005" s="126"/>
      <c r="W3005" s="126"/>
      <c r="X3005" s="126"/>
      <c r="Y3005" s="126"/>
      <c r="Z3005" s="51"/>
      <c r="AA3005" s="73"/>
      <c r="AB3005" s="73"/>
      <c r="AC3005" s="74"/>
      <c r="AD3005" s="80" t="s">
        <v>34548</v>
      </c>
      <c r="AE3005" s="80">
        <v>644</v>
      </c>
      <c r="AF3005" s="80">
        <v>261</v>
      </c>
      <c r="AG3005" s="80">
        <v>18774</v>
      </c>
      <c r="AH3005" s="80">
        <v>0</v>
      </c>
      <c r="AI3005" s="80"/>
      <c r="AJ3005" s="80" t="s">
        <v>34913</v>
      </c>
      <c r="AK3005" s="80" t="s">
        <v>35213</v>
      </c>
      <c r="AL3005" s="83" t="s">
        <v>35401</v>
      </c>
      <c r="AM3005" s="80"/>
      <c r="AN3005" s="82">
        <v>42213.17454861111</v>
      </c>
      <c r="AO3005" s="83" t="s">
        <v>35626</v>
      </c>
      <c r="AP3005" s="80" t="b">
        <v>1</v>
      </c>
      <c r="AQ3005" s="80" t="b">
        <v>0</v>
      </c>
      <c r="AR3005" s="80" t="b">
        <v>0</v>
      </c>
      <c r="AS3005" s="80" t="s">
        <v>1307</v>
      </c>
      <c r="AT3005" s="80">
        <v>21</v>
      </c>
      <c r="AU3005" s="83" t="s">
        <v>1315</v>
      </c>
      <c r="AV3005" s="80" t="b">
        <v>0</v>
      </c>
      <c r="AW3005" s="80" t="s">
        <v>1519</v>
      </c>
      <c r="AX3005" s="83" t="s">
        <v>36481</v>
      </c>
      <c r="AY3005" s="80" t="s">
        <v>66</v>
      </c>
    </row>
    <row r="3006" spans="1:51" x14ac:dyDescent="0.25">
      <c r="A3006" s="66" t="s">
        <v>32789</v>
      </c>
      <c r="B3006" s="67"/>
      <c r="C3006" s="67"/>
      <c r="D3006" s="68"/>
      <c r="E3006" s="111"/>
      <c r="F3006" s="104" t="s">
        <v>36096</v>
      </c>
      <c r="G3006" s="112"/>
      <c r="H3006" s="71"/>
      <c r="I3006" s="72"/>
      <c r="J3006" s="113"/>
      <c r="K3006" s="71" t="s">
        <v>36897</v>
      </c>
      <c r="L3006" s="114"/>
      <c r="M3006" s="76"/>
      <c r="N3006" s="76"/>
      <c r="O3006" s="77"/>
      <c r="P3006" s="78"/>
      <c r="Q3006" s="78"/>
      <c r="R3006" s="125"/>
      <c r="S3006" s="125"/>
      <c r="T3006" s="125"/>
      <c r="U3006" s="125"/>
      <c r="V3006" s="126"/>
      <c r="W3006" s="126"/>
      <c r="X3006" s="126"/>
      <c r="Y3006" s="126"/>
      <c r="Z3006" s="51"/>
      <c r="AA3006" s="73"/>
      <c r="AB3006" s="73"/>
      <c r="AC3006" s="74"/>
      <c r="AD3006" s="80" t="s">
        <v>34549</v>
      </c>
      <c r="AE3006" s="80">
        <v>129</v>
      </c>
      <c r="AF3006" s="80">
        <v>240</v>
      </c>
      <c r="AG3006" s="80">
        <v>37436</v>
      </c>
      <c r="AH3006" s="80">
        <v>1</v>
      </c>
      <c r="AI3006" s="80"/>
      <c r="AJ3006" s="80" t="s">
        <v>34914</v>
      </c>
      <c r="AK3006" s="80" t="s">
        <v>35213</v>
      </c>
      <c r="AL3006" s="83" t="s">
        <v>35402</v>
      </c>
      <c r="AM3006" s="80"/>
      <c r="AN3006" s="82">
        <v>42032.771585648145</v>
      </c>
      <c r="AO3006" s="83" t="s">
        <v>35627</v>
      </c>
      <c r="AP3006" s="80" t="b">
        <v>0</v>
      </c>
      <c r="AQ3006" s="80" t="b">
        <v>0</v>
      </c>
      <c r="AR3006" s="80" t="b">
        <v>0</v>
      </c>
      <c r="AS3006" s="80" t="s">
        <v>1307</v>
      </c>
      <c r="AT3006" s="80">
        <v>46</v>
      </c>
      <c r="AU3006" s="83" t="s">
        <v>35910</v>
      </c>
      <c r="AV3006" s="80" t="b">
        <v>0</v>
      </c>
      <c r="AW3006" s="80" t="s">
        <v>1519</v>
      </c>
      <c r="AX3006" s="83" t="s">
        <v>36482</v>
      </c>
      <c r="AY3006" s="80" t="s">
        <v>66</v>
      </c>
    </row>
    <row r="3007" spans="1:51" x14ac:dyDescent="0.25">
      <c r="A3007" s="66" t="s">
        <v>32790</v>
      </c>
      <c r="B3007" s="67"/>
      <c r="C3007" s="67"/>
      <c r="D3007" s="68"/>
      <c r="E3007" s="111"/>
      <c r="F3007" s="104" t="s">
        <v>36097</v>
      </c>
      <c r="G3007" s="112"/>
      <c r="H3007" s="71"/>
      <c r="I3007" s="72"/>
      <c r="J3007" s="113"/>
      <c r="K3007" s="71" t="s">
        <v>36898</v>
      </c>
      <c r="L3007" s="114"/>
      <c r="M3007" s="76"/>
      <c r="N3007" s="76"/>
      <c r="O3007" s="77"/>
      <c r="P3007" s="78"/>
      <c r="Q3007" s="78"/>
      <c r="R3007" s="125"/>
      <c r="S3007" s="125"/>
      <c r="T3007" s="125"/>
      <c r="U3007" s="125"/>
      <c r="V3007" s="126"/>
      <c r="W3007" s="126"/>
      <c r="X3007" s="126"/>
      <c r="Y3007" s="126"/>
      <c r="Z3007" s="51"/>
      <c r="AA3007" s="73"/>
      <c r="AB3007" s="73"/>
      <c r="AC3007" s="74"/>
      <c r="AD3007" s="80" t="s">
        <v>34550</v>
      </c>
      <c r="AE3007" s="80">
        <v>415</v>
      </c>
      <c r="AF3007" s="80">
        <v>508</v>
      </c>
      <c r="AG3007" s="80">
        <v>42393</v>
      </c>
      <c r="AH3007" s="80">
        <v>11</v>
      </c>
      <c r="AI3007" s="80"/>
      <c r="AJ3007" s="80" t="s">
        <v>34915</v>
      </c>
      <c r="AK3007" s="80" t="s">
        <v>35214</v>
      </c>
      <c r="AL3007" s="83" t="s">
        <v>35403</v>
      </c>
      <c r="AM3007" s="80"/>
      <c r="AN3007" s="82">
        <v>41983.868923611109</v>
      </c>
      <c r="AO3007" s="83" t="s">
        <v>35628</v>
      </c>
      <c r="AP3007" s="80" t="b">
        <v>0</v>
      </c>
      <c r="AQ3007" s="80" t="b">
        <v>0</v>
      </c>
      <c r="AR3007" s="80" t="b">
        <v>0</v>
      </c>
      <c r="AS3007" s="80" t="s">
        <v>1307</v>
      </c>
      <c r="AT3007" s="80">
        <v>70</v>
      </c>
      <c r="AU3007" s="83" t="s">
        <v>35911</v>
      </c>
      <c r="AV3007" s="80" t="b">
        <v>0</v>
      </c>
      <c r="AW3007" s="80" t="s">
        <v>1519</v>
      </c>
      <c r="AX3007" s="83" t="s">
        <v>36483</v>
      </c>
      <c r="AY3007" s="80" t="s">
        <v>66</v>
      </c>
    </row>
    <row r="3008" spans="1:51" x14ac:dyDescent="0.25">
      <c r="A3008" s="66" t="s">
        <v>32791</v>
      </c>
      <c r="B3008" s="67"/>
      <c r="C3008" s="67"/>
      <c r="D3008" s="68"/>
      <c r="E3008" s="111"/>
      <c r="F3008" s="104" t="s">
        <v>36098</v>
      </c>
      <c r="G3008" s="112"/>
      <c r="H3008" s="71"/>
      <c r="I3008" s="72"/>
      <c r="J3008" s="113"/>
      <c r="K3008" s="71" t="s">
        <v>36899</v>
      </c>
      <c r="L3008" s="114"/>
      <c r="M3008" s="76"/>
      <c r="N3008" s="76"/>
      <c r="O3008" s="77"/>
      <c r="P3008" s="78"/>
      <c r="Q3008" s="78"/>
      <c r="R3008" s="125"/>
      <c r="S3008" s="125"/>
      <c r="T3008" s="125"/>
      <c r="U3008" s="125"/>
      <c r="V3008" s="126"/>
      <c r="W3008" s="126"/>
      <c r="X3008" s="126"/>
      <c r="Y3008" s="126"/>
      <c r="Z3008" s="51"/>
      <c r="AA3008" s="73"/>
      <c r="AB3008" s="73"/>
      <c r="AC3008" s="74"/>
      <c r="AD3008" s="80" t="s">
        <v>34551</v>
      </c>
      <c r="AE3008" s="80">
        <v>165</v>
      </c>
      <c r="AF3008" s="80">
        <v>266</v>
      </c>
      <c r="AG3008" s="80">
        <v>36589</v>
      </c>
      <c r="AH3008" s="80">
        <v>1</v>
      </c>
      <c r="AI3008" s="80"/>
      <c r="AJ3008" s="80" t="s">
        <v>34916</v>
      </c>
      <c r="AK3008" s="80" t="s">
        <v>35215</v>
      </c>
      <c r="AL3008" s="83" t="s">
        <v>35404</v>
      </c>
      <c r="AM3008" s="80"/>
      <c r="AN3008" s="82">
        <v>42032.781192129631</v>
      </c>
      <c r="AO3008" s="83" t="s">
        <v>35629</v>
      </c>
      <c r="AP3008" s="80" t="b">
        <v>0</v>
      </c>
      <c r="AQ3008" s="80" t="b">
        <v>0</v>
      </c>
      <c r="AR3008" s="80" t="b">
        <v>0</v>
      </c>
      <c r="AS3008" s="80" t="s">
        <v>1307</v>
      </c>
      <c r="AT3008" s="80">
        <v>35</v>
      </c>
      <c r="AU3008" s="83" t="s">
        <v>35912</v>
      </c>
      <c r="AV3008" s="80" t="b">
        <v>0</v>
      </c>
      <c r="AW3008" s="80" t="s">
        <v>1519</v>
      </c>
      <c r="AX3008" s="83" t="s">
        <v>36484</v>
      </c>
      <c r="AY3008" s="80" t="s">
        <v>66</v>
      </c>
    </row>
    <row r="3009" spans="1:51" x14ac:dyDescent="0.25">
      <c r="A3009" s="66" t="s">
        <v>32792</v>
      </c>
      <c r="B3009" s="67"/>
      <c r="C3009" s="67"/>
      <c r="D3009" s="68"/>
      <c r="E3009" s="111"/>
      <c r="F3009" s="104" t="s">
        <v>36099</v>
      </c>
      <c r="G3009" s="112"/>
      <c r="H3009" s="71"/>
      <c r="I3009" s="72"/>
      <c r="J3009" s="113"/>
      <c r="K3009" s="71" t="s">
        <v>36900</v>
      </c>
      <c r="L3009" s="114"/>
      <c r="M3009" s="76"/>
      <c r="N3009" s="76"/>
      <c r="O3009" s="77"/>
      <c r="P3009" s="78"/>
      <c r="Q3009" s="78"/>
      <c r="R3009" s="125"/>
      <c r="S3009" s="125"/>
      <c r="T3009" s="125"/>
      <c r="U3009" s="125"/>
      <c r="V3009" s="126"/>
      <c r="W3009" s="126"/>
      <c r="X3009" s="126"/>
      <c r="Y3009" s="126"/>
      <c r="Z3009" s="51"/>
      <c r="AA3009" s="73"/>
      <c r="AB3009" s="73"/>
      <c r="AC3009" s="74"/>
      <c r="AD3009" s="80" t="s">
        <v>34552</v>
      </c>
      <c r="AE3009" s="80">
        <v>431</v>
      </c>
      <c r="AF3009" s="80">
        <v>343</v>
      </c>
      <c r="AG3009" s="80">
        <v>1462</v>
      </c>
      <c r="AH3009" s="80">
        <v>542</v>
      </c>
      <c r="AI3009" s="80">
        <v>-25200</v>
      </c>
      <c r="AJ3009" s="80" t="s">
        <v>34917</v>
      </c>
      <c r="AK3009" s="80" t="s">
        <v>35216</v>
      </c>
      <c r="AL3009" s="83" t="s">
        <v>35405</v>
      </c>
      <c r="AM3009" s="80" t="s">
        <v>1175</v>
      </c>
      <c r="AN3009" s="82">
        <v>41351.693530092591</v>
      </c>
      <c r="AO3009" s="83" t="s">
        <v>35630</v>
      </c>
      <c r="AP3009" s="80" t="b">
        <v>0</v>
      </c>
      <c r="AQ3009" s="80" t="b">
        <v>0</v>
      </c>
      <c r="AR3009" s="80" t="b">
        <v>0</v>
      </c>
      <c r="AS3009" s="80" t="s">
        <v>1307</v>
      </c>
      <c r="AT3009" s="80">
        <v>22</v>
      </c>
      <c r="AU3009" s="83" t="s">
        <v>1315</v>
      </c>
      <c r="AV3009" s="80" t="b">
        <v>0</v>
      </c>
      <c r="AW3009" s="80" t="s">
        <v>1519</v>
      </c>
      <c r="AX3009" s="83" t="s">
        <v>36485</v>
      </c>
      <c r="AY3009" s="80" t="s">
        <v>66</v>
      </c>
    </row>
    <row r="3010" spans="1:51" x14ac:dyDescent="0.25">
      <c r="A3010" s="66" t="s">
        <v>33069</v>
      </c>
      <c r="B3010" s="67"/>
      <c r="C3010" s="67"/>
      <c r="D3010" s="68"/>
      <c r="E3010" s="111"/>
      <c r="F3010" s="104" t="s">
        <v>36100</v>
      </c>
      <c r="G3010" s="112"/>
      <c r="H3010" s="71"/>
      <c r="I3010" s="72"/>
      <c r="J3010" s="113"/>
      <c r="K3010" s="71" t="s">
        <v>36901</v>
      </c>
      <c r="L3010" s="114"/>
      <c r="M3010" s="76"/>
      <c r="N3010" s="76"/>
      <c r="O3010" s="77"/>
      <c r="P3010" s="78"/>
      <c r="Q3010" s="78"/>
      <c r="R3010" s="125"/>
      <c r="S3010" s="125"/>
      <c r="T3010" s="125"/>
      <c r="U3010" s="125"/>
      <c r="V3010" s="126"/>
      <c r="W3010" s="126"/>
      <c r="X3010" s="126"/>
      <c r="Y3010" s="126"/>
      <c r="Z3010" s="51"/>
      <c r="AA3010" s="73"/>
      <c r="AB3010" s="73"/>
      <c r="AC3010" s="74"/>
      <c r="AD3010" s="80" t="s">
        <v>34553</v>
      </c>
      <c r="AE3010" s="80">
        <v>24</v>
      </c>
      <c r="AF3010" s="80">
        <v>196</v>
      </c>
      <c r="AG3010" s="80">
        <v>25</v>
      </c>
      <c r="AH3010" s="80">
        <v>1</v>
      </c>
      <c r="AI3010" s="80">
        <v>3600</v>
      </c>
      <c r="AJ3010" s="80" t="s">
        <v>34918</v>
      </c>
      <c r="AK3010" s="80"/>
      <c r="AL3010" s="83" t="s">
        <v>35406</v>
      </c>
      <c r="AM3010" s="80" t="s">
        <v>1018</v>
      </c>
      <c r="AN3010" s="82">
        <v>41377.929583333331</v>
      </c>
      <c r="AO3010" s="83" t="s">
        <v>35631</v>
      </c>
      <c r="AP3010" s="80" t="b">
        <v>0</v>
      </c>
      <c r="AQ3010" s="80" t="b">
        <v>0</v>
      </c>
      <c r="AR3010" s="80" t="b">
        <v>0</v>
      </c>
      <c r="AS3010" s="80" t="s">
        <v>1307</v>
      </c>
      <c r="AT3010" s="80">
        <v>10</v>
      </c>
      <c r="AU3010" s="83" t="s">
        <v>1320</v>
      </c>
      <c r="AV3010" s="80" t="b">
        <v>0</v>
      </c>
      <c r="AW3010" s="80" t="s">
        <v>1519</v>
      </c>
      <c r="AX3010" s="83" t="s">
        <v>36486</v>
      </c>
      <c r="AY3010" s="80" t="s">
        <v>65</v>
      </c>
    </row>
    <row r="3011" spans="1:51" x14ac:dyDescent="0.25">
      <c r="A3011" s="66" t="s">
        <v>33070</v>
      </c>
      <c r="B3011" s="67"/>
      <c r="C3011" s="67"/>
      <c r="D3011" s="68"/>
      <c r="E3011" s="111"/>
      <c r="F3011" s="104" t="s">
        <v>36101</v>
      </c>
      <c r="G3011" s="112"/>
      <c r="H3011" s="71"/>
      <c r="I3011" s="72"/>
      <c r="J3011" s="113"/>
      <c r="K3011" s="71" t="s">
        <v>36902</v>
      </c>
      <c r="L3011" s="114"/>
      <c r="M3011" s="76"/>
      <c r="N3011" s="76"/>
      <c r="O3011" s="77"/>
      <c r="P3011" s="78"/>
      <c r="Q3011" s="78"/>
      <c r="R3011" s="125"/>
      <c r="S3011" s="125"/>
      <c r="T3011" s="125"/>
      <c r="U3011" s="125"/>
      <c r="V3011" s="126"/>
      <c r="W3011" s="126"/>
      <c r="X3011" s="126"/>
      <c r="Y3011" s="126"/>
      <c r="Z3011" s="51"/>
      <c r="AA3011" s="73"/>
      <c r="AB3011" s="73"/>
      <c r="AC3011" s="74"/>
      <c r="AD3011" s="80" t="s">
        <v>34554</v>
      </c>
      <c r="AE3011" s="80">
        <v>478</v>
      </c>
      <c r="AF3011" s="80">
        <v>252</v>
      </c>
      <c r="AG3011" s="80">
        <v>237</v>
      </c>
      <c r="AH3011" s="80">
        <v>127</v>
      </c>
      <c r="AI3011" s="80"/>
      <c r="AJ3011" s="80" t="s">
        <v>34919</v>
      </c>
      <c r="AK3011" s="80" t="s">
        <v>35217</v>
      </c>
      <c r="AL3011" s="83" t="s">
        <v>35407</v>
      </c>
      <c r="AM3011" s="80"/>
      <c r="AN3011" s="82">
        <v>42141.420092592591</v>
      </c>
      <c r="AO3011" s="83" t="s">
        <v>35632</v>
      </c>
      <c r="AP3011" s="80" t="b">
        <v>0</v>
      </c>
      <c r="AQ3011" s="80" t="b">
        <v>0</v>
      </c>
      <c r="AR3011" s="80" t="b">
        <v>1</v>
      </c>
      <c r="AS3011" s="80" t="s">
        <v>1307</v>
      </c>
      <c r="AT3011" s="80">
        <v>8</v>
      </c>
      <c r="AU3011" s="83" t="s">
        <v>1315</v>
      </c>
      <c r="AV3011" s="80" t="b">
        <v>0</v>
      </c>
      <c r="AW3011" s="80" t="s">
        <v>1519</v>
      </c>
      <c r="AX3011" s="83" t="s">
        <v>36487</v>
      </c>
      <c r="AY3011" s="80" t="s">
        <v>65</v>
      </c>
    </row>
    <row r="3012" spans="1:51" x14ac:dyDescent="0.25">
      <c r="A3012" s="66" t="s">
        <v>33071</v>
      </c>
      <c r="B3012" s="67"/>
      <c r="C3012" s="67"/>
      <c r="D3012" s="68"/>
      <c r="E3012" s="111"/>
      <c r="F3012" s="104" t="s">
        <v>36102</v>
      </c>
      <c r="G3012" s="112"/>
      <c r="H3012" s="71"/>
      <c r="I3012" s="72"/>
      <c r="J3012" s="113"/>
      <c r="K3012" s="71" t="s">
        <v>36903</v>
      </c>
      <c r="L3012" s="114"/>
      <c r="M3012" s="76"/>
      <c r="N3012" s="76"/>
      <c r="O3012" s="77"/>
      <c r="P3012" s="78"/>
      <c r="Q3012" s="78"/>
      <c r="R3012" s="125"/>
      <c r="S3012" s="125"/>
      <c r="T3012" s="125"/>
      <c r="U3012" s="125"/>
      <c r="V3012" s="126"/>
      <c r="W3012" s="126"/>
      <c r="X3012" s="126"/>
      <c r="Y3012" s="126"/>
      <c r="Z3012" s="51"/>
      <c r="AA3012" s="73"/>
      <c r="AB3012" s="73"/>
      <c r="AC3012" s="74"/>
      <c r="AD3012" s="80" t="s">
        <v>34555</v>
      </c>
      <c r="AE3012" s="80">
        <v>1033</v>
      </c>
      <c r="AF3012" s="80">
        <v>433</v>
      </c>
      <c r="AG3012" s="80">
        <v>331</v>
      </c>
      <c r="AH3012" s="80">
        <v>130</v>
      </c>
      <c r="AI3012" s="80"/>
      <c r="AJ3012" s="80" t="s">
        <v>34920</v>
      </c>
      <c r="AK3012" s="80" t="s">
        <v>35216</v>
      </c>
      <c r="AL3012" s="83" t="s">
        <v>35408</v>
      </c>
      <c r="AM3012" s="80"/>
      <c r="AN3012" s="82">
        <v>41843.600995370369</v>
      </c>
      <c r="AO3012" s="80"/>
      <c r="AP3012" s="80" t="b">
        <v>1</v>
      </c>
      <c r="AQ3012" s="80" t="b">
        <v>0</v>
      </c>
      <c r="AR3012" s="80" t="b">
        <v>0</v>
      </c>
      <c r="AS3012" s="80" t="s">
        <v>1312</v>
      </c>
      <c r="AT3012" s="80">
        <v>39</v>
      </c>
      <c r="AU3012" s="83" t="s">
        <v>1315</v>
      </c>
      <c r="AV3012" s="80" t="b">
        <v>0</v>
      </c>
      <c r="AW3012" s="80" t="s">
        <v>1519</v>
      </c>
      <c r="AX3012" s="83" t="s">
        <v>36488</v>
      </c>
      <c r="AY3012" s="80" t="s">
        <v>65</v>
      </c>
    </row>
    <row r="3013" spans="1:51" x14ac:dyDescent="0.25">
      <c r="A3013" s="66" t="s">
        <v>33072</v>
      </c>
      <c r="B3013" s="67"/>
      <c r="C3013" s="67"/>
      <c r="D3013" s="68"/>
      <c r="E3013" s="111"/>
      <c r="F3013" s="104" t="s">
        <v>36103</v>
      </c>
      <c r="G3013" s="112"/>
      <c r="H3013" s="71"/>
      <c r="I3013" s="72"/>
      <c r="J3013" s="113"/>
      <c r="K3013" s="71" t="s">
        <v>36904</v>
      </c>
      <c r="L3013" s="114"/>
      <c r="M3013" s="76"/>
      <c r="N3013" s="76"/>
      <c r="O3013" s="77"/>
      <c r="P3013" s="78"/>
      <c r="Q3013" s="78"/>
      <c r="R3013" s="125"/>
      <c r="S3013" s="125"/>
      <c r="T3013" s="125"/>
      <c r="U3013" s="125"/>
      <c r="V3013" s="126"/>
      <c r="W3013" s="126"/>
      <c r="X3013" s="126"/>
      <c r="Y3013" s="126"/>
      <c r="Z3013" s="51"/>
      <c r="AA3013" s="73"/>
      <c r="AB3013" s="73"/>
      <c r="AC3013" s="74"/>
      <c r="AD3013" s="80" t="s">
        <v>34556</v>
      </c>
      <c r="AE3013" s="80">
        <v>129</v>
      </c>
      <c r="AF3013" s="80">
        <v>40</v>
      </c>
      <c r="AG3013" s="80">
        <v>69</v>
      </c>
      <c r="AH3013" s="80">
        <v>11</v>
      </c>
      <c r="AI3013" s="80">
        <v>28800</v>
      </c>
      <c r="AJ3013" s="80" t="s">
        <v>34921</v>
      </c>
      <c r="AK3013" s="80" t="s">
        <v>7830</v>
      </c>
      <c r="AL3013" s="80"/>
      <c r="AM3013" s="80" t="s">
        <v>2664</v>
      </c>
      <c r="AN3013" s="82">
        <v>39806.915659722225</v>
      </c>
      <c r="AO3013" s="80"/>
      <c r="AP3013" s="80" t="b">
        <v>1</v>
      </c>
      <c r="AQ3013" s="80" t="b">
        <v>0</v>
      </c>
      <c r="AR3013" s="80" t="b">
        <v>1</v>
      </c>
      <c r="AS3013" s="80" t="s">
        <v>1307</v>
      </c>
      <c r="AT3013" s="80">
        <v>0</v>
      </c>
      <c r="AU3013" s="83" t="s">
        <v>1315</v>
      </c>
      <c r="AV3013" s="80" t="b">
        <v>0</v>
      </c>
      <c r="AW3013" s="80" t="s">
        <v>1519</v>
      </c>
      <c r="AX3013" s="83" t="s">
        <v>36489</v>
      </c>
      <c r="AY3013" s="80" t="s">
        <v>65</v>
      </c>
    </row>
    <row r="3014" spans="1:51" x14ac:dyDescent="0.25">
      <c r="A3014" s="66" t="s">
        <v>33073</v>
      </c>
      <c r="B3014" s="67"/>
      <c r="C3014" s="67"/>
      <c r="D3014" s="68"/>
      <c r="E3014" s="111"/>
      <c r="F3014" s="104" t="s">
        <v>36104</v>
      </c>
      <c r="G3014" s="112"/>
      <c r="H3014" s="71"/>
      <c r="I3014" s="72"/>
      <c r="J3014" s="113"/>
      <c r="K3014" s="71" t="s">
        <v>36905</v>
      </c>
      <c r="L3014" s="114"/>
      <c r="M3014" s="76"/>
      <c r="N3014" s="76"/>
      <c r="O3014" s="77"/>
      <c r="P3014" s="78"/>
      <c r="Q3014" s="78"/>
      <c r="R3014" s="125"/>
      <c r="S3014" s="125"/>
      <c r="T3014" s="125"/>
      <c r="U3014" s="125"/>
      <c r="V3014" s="126"/>
      <c r="W3014" s="126"/>
      <c r="X3014" s="126"/>
      <c r="Y3014" s="126"/>
      <c r="Z3014" s="51"/>
      <c r="AA3014" s="73"/>
      <c r="AB3014" s="73"/>
      <c r="AC3014" s="74"/>
      <c r="AD3014" s="80" t="s">
        <v>34557</v>
      </c>
      <c r="AE3014" s="80">
        <v>202</v>
      </c>
      <c r="AF3014" s="80">
        <v>376</v>
      </c>
      <c r="AG3014" s="80">
        <v>723</v>
      </c>
      <c r="AH3014" s="80">
        <v>393</v>
      </c>
      <c r="AI3014" s="80">
        <v>3600</v>
      </c>
      <c r="AJ3014" s="80" t="s">
        <v>34922</v>
      </c>
      <c r="AK3014" s="80" t="s">
        <v>35218</v>
      </c>
      <c r="AL3014" s="80"/>
      <c r="AM3014" s="80" t="s">
        <v>35216</v>
      </c>
      <c r="AN3014" s="82">
        <v>40079.41814814815</v>
      </c>
      <c r="AO3014" s="80"/>
      <c r="AP3014" s="80" t="b">
        <v>1</v>
      </c>
      <c r="AQ3014" s="80" t="b">
        <v>0</v>
      </c>
      <c r="AR3014" s="80" t="b">
        <v>1</v>
      </c>
      <c r="AS3014" s="80" t="s">
        <v>1307</v>
      </c>
      <c r="AT3014" s="80">
        <v>23</v>
      </c>
      <c r="AU3014" s="83" t="s">
        <v>1315</v>
      </c>
      <c r="AV3014" s="80" t="b">
        <v>0</v>
      </c>
      <c r="AW3014" s="80" t="s">
        <v>1519</v>
      </c>
      <c r="AX3014" s="83" t="s">
        <v>36490</v>
      </c>
      <c r="AY3014" s="80" t="s">
        <v>65</v>
      </c>
    </row>
    <row r="3015" spans="1:51" x14ac:dyDescent="0.25">
      <c r="A3015" s="66" t="s">
        <v>32793</v>
      </c>
      <c r="B3015" s="67"/>
      <c r="C3015" s="67"/>
      <c r="D3015" s="68"/>
      <c r="E3015" s="111"/>
      <c r="F3015" s="104" t="s">
        <v>36105</v>
      </c>
      <c r="G3015" s="112"/>
      <c r="H3015" s="71"/>
      <c r="I3015" s="72"/>
      <c r="J3015" s="113"/>
      <c r="K3015" s="71" t="s">
        <v>36906</v>
      </c>
      <c r="L3015" s="114"/>
      <c r="M3015" s="76"/>
      <c r="N3015" s="76"/>
      <c r="O3015" s="77"/>
      <c r="P3015" s="78"/>
      <c r="Q3015" s="78"/>
      <c r="R3015" s="125"/>
      <c r="S3015" s="125"/>
      <c r="T3015" s="125"/>
      <c r="U3015" s="125"/>
      <c r="V3015" s="126"/>
      <c r="W3015" s="126"/>
      <c r="X3015" s="126"/>
      <c r="Y3015" s="126"/>
      <c r="Z3015" s="51"/>
      <c r="AA3015" s="73"/>
      <c r="AB3015" s="73"/>
      <c r="AC3015" s="74"/>
      <c r="AD3015" s="80" t="s">
        <v>34558</v>
      </c>
      <c r="AE3015" s="80">
        <v>93</v>
      </c>
      <c r="AF3015" s="80">
        <v>136</v>
      </c>
      <c r="AG3015" s="80">
        <v>9863</v>
      </c>
      <c r="AH3015" s="80">
        <v>606</v>
      </c>
      <c r="AI3015" s="80"/>
      <c r="AJ3015" s="80"/>
      <c r="AK3015" s="80" t="s">
        <v>21851</v>
      </c>
      <c r="AL3015" s="80"/>
      <c r="AM3015" s="80"/>
      <c r="AN3015" s="82">
        <v>41557.069837962961</v>
      </c>
      <c r="AO3015" s="80"/>
      <c r="AP3015" s="80" t="b">
        <v>1</v>
      </c>
      <c r="AQ3015" s="80" t="b">
        <v>0</v>
      </c>
      <c r="AR3015" s="80" t="b">
        <v>1</v>
      </c>
      <c r="AS3015" s="80" t="s">
        <v>1306</v>
      </c>
      <c r="AT3015" s="80">
        <v>7</v>
      </c>
      <c r="AU3015" s="83" t="s">
        <v>1315</v>
      </c>
      <c r="AV3015" s="80" t="b">
        <v>0</v>
      </c>
      <c r="AW3015" s="80" t="s">
        <v>1519</v>
      </c>
      <c r="AX3015" s="83" t="s">
        <v>36491</v>
      </c>
      <c r="AY3015" s="80" t="s">
        <v>66</v>
      </c>
    </row>
    <row r="3016" spans="1:51" x14ac:dyDescent="0.25">
      <c r="A3016" s="66" t="s">
        <v>32794</v>
      </c>
      <c r="B3016" s="67"/>
      <c r="C3016" s="67"/>
      <c r="D3016" s="68"/>
      <c r="E3016" s="111"/>
      <c r="F3016" s="104" t="s">
        <v>36106</v>
      </c>
      <c r="G3016" s="112"/>
      <c r="H3016" s="71"/>
      <c r="I3016" s="72"/>
      <c r="J3016" s="113"/>
      <c r="K3016" s="71" t="s">
        <v>36907</v>
      </c>
      <c r="L3016" s="114"/>
      <c r="M3016" s="76"/>
      <c r="N3016" s="76"/>
      <c r="O3016" s="77"/>
      <c r="P3016" s="78"/>
      <c r="Q3016" s="78"/>
      <c r="R3016" s="125"/>
      <c r="S3016" s="125"/>
      <c r="T3016" s="125"/>
      <c r="U3016" s="125"/>
      <c r="V3016" s="126"/>
      <c r="W3016" s="126"/>
      <c r="X3016" s="126"/>
      <c r="Y3016" s="126"/>
      <c r="Z3016" s="51"/>
      <c r="AA3016" s="73"/>
      <c r="AB3016" s="73"/>
      <c r="AC3016" s="74"/>
      <c r="AD3016" s="80" t="s">
        <v>34559</v>
      </c>
      <c r="AE3016" s="80">
        <v>3698</v>
      </c>
      <c r="AF3016" s="80">
        <v>6779</v>
      </c>
      <c r="AG3016" s="80">
        <v>327775</v>
      </c>
      <c r="AH3016" s="80">
        <v>0</v>
      </c>
      <c r="AI3016" s="80">
        <v>7200</v>
      </c>
      <c r="AJ3016" s="80" t="s">
        <v>34923</v>
      </c>
      <c r="AK3016" s="80"/>
      <c r="AL3016" s="80"/>
      <c r="AM3016" s="80" t="s">
        <v>1180</v>
      </c>
      <c r="AN3016" s="82">
        <v>41967.63616898148</v>
      </c>
      <c r="AO3016" s="83" t="s">
        <v>35633</v>
      </c>
      <c r="AP3016" s="80" t="b">
        <v>0</v>
      </c>
      <c r="AQ3016" s="80" t="b">
        <v>0</v>
      </c>
      <c r="AR3016" s="80" t="b">
        <v>0</v>
      </c>
      <c r="AS3016" s="80" t="s">
        <v>1306</v>
      </c>
      <c r="AT3016" s="80">
        <v>57</v>
      </c>
      <c r="AU3016" s="83" t="s">
        <v>1315</v>
      </c>
      <c r="AV3016" s="80" t="b">
        <v>0</v>
      </c>
      <c r="AW3016" s="80" t="s">
        <v>1519</v>
      </c>
      <c r="AX3016" s="83" t="s">
        <v>36492</v>
      </c>
      <c r="AY3016" s="80" t="s">
        <v>66</v>
      </c>
    </row>
    <row r="3017" spans="1:51" x14ac:dyDescent="0.25">
      <c r="A3017" s="66" t="s">
        <v>32795</v>
      </c>
      <c r="B3017" s="67"/>
      <c r="C3017" s="67"/>
      <c r="D3017" s="68"/>
      <c r="E3017" s="111"/>
      <c r="F3017" s="104" t="s">
        <v>36107</v>
      </c>
      <c r="G3017" s="112"/>
      <c r="H3017" s="71"/>
      <c r="I3017" s="72"/>
      <c r="J3017" s="113"/>
      <c r="K3017" s="71" t="s">
        <v>39679</v>
      </c>
      <c r="L3017" s="114"/>
      <c r="M3017" s="76"/>
      <c r="N3017" s="76"/>
      <c r="O3017" s="77"/>
      <c r="P3017" s="78"/>
      <c r="Q3017" s="78"/>
      <c r="R3017" s="125"/>
      <c r="S3017" s="125"/>
      <c r="T3017" s="125"/>
      <c r="U3017" s="125"/>
      <c r="V3017" s="126"/>
      <c r="W3017" s="126"/>
      <c r="X3017" s="126"/>
      <c r="Y3017" s="126"/>
      <c r="Z3017" s="51"/>
      <c r="AA3017" s="73"/>
      <c r="AB3017" s="73"/>
      <c r="AC3017" s="74"/>
      <c r="AD3017" s="80" t="s">
        <v>34560</v>
      </c>
      <c r="AE3017" s="80">
        <v>2566</v>
      </c>
      <c r="AF3017" s="80">
        <v>191563</v>
      </c>
      <c r="AG3017" s="80">
        <v>33160</v>
      </c>
      <c r="AH3017" s="80">
        <v>2088</v>
      </c>
      <c r="AI3017" s="80">
        <v>7200</v>
      </c>
      <c r="AJ3017" s="80" t="s">
        <v>34924</v>
      </c>
      <c r="AK3017" s="80"/>
      <c r="AL3017" s="83" t="s">
        <v>35409</v>
      </c>
      <c r="AM3017" s="80" t="s">
        <v>1180</v>
      </c>
      <c r="AN3017" s="82">
        <v>40820.484618055554</v>
      </c>
      <c r="AO3017" s="83" t="s">
        <v>35634</v>
      </c>
      <c r="AP3017" s="80" t="b">
        <v>0</v>
      </c>
      <c r="AQ3017" s="80" t="b">
        <v>0</v>
      </c>
      <c r="AR3017" s="80" t="b">
        <v>1</v>
      </c>
      <c r="AS3017" s="80" t="s">
        <v>1307</v>
      </c>
      <c r="AT3017" s="80">
        <v>370</v>
      </c>
      <c r="AU3017" s="83" t="s">
        <v>35913</v>
      </c>
      <c r="AV3017" s="80" t="b">
        <v>1</v>
      </c>
      <c r="AW3017" s="80" t="s">
        <v>1519</v>
      </c>
      <c r="AX3017" s="83" t="s">
        <v>36493</v>
      </c>
      <c r="AY3017" s="80" t="s">
        <v>65</v>
      </c>
    </row>
    <row r="3018" spans="1:51" x14ac:dyDescent="0.25">
      <c r="A3018" s="66" t="s">
        <v>32796</v>
      </c>
      <c r="B3018" s="67"/>
      <c r="C3018" s="67"/>
      <c r="D3018" s="68"/>
      <c r="E3018" s="111"/>
      <c r="F3018" s="104" t="s">
        <v>36108</v>
      </c>
      <c r="G3018" s="112"/>
      <c r="H3018" s="71"/>
      <c r="I3018" s="72"/>
      <c r="J3018" s="113"/>
      <c r="K3018" s="71" t="s">
        <v>36908</v>
      </c>
      <c r="L3018" s="114"/>
      <c r="M3018" s="76"/>
      <c r="N3018" s="76"/>
      <c r="O3018" s="77"/>
      <c r="P3018" s="78"/>
      <c r="Q3018" s="78"/>
      <c r="R3018" s="125"/>
      <c r="S3018" s="125"/>
      <c r="T3018" s="125"/>
      <c r="U3018" s="125"/>
      <c r="V3018" s="126"/>
      <c r="W3018" s="126"/>
      <c r="X3018" s="126"/>
      <c r="Y3018" s="126"/>
      <c r="Z3018" s="51"/>
      <c r="AA3018" s="73"/>
      <c r="AB3018" s="73"/>
      <c r="AC3018" s="74"/>
      <c r="AD3018" s="80" t="s">
        <v>34561</v>
      </c>
      <c r="AE3018" s="80">
        <v>1190</v>
      </c>
      <c r="AF3018" s="80">
        <v>1610</v>
      </c>
      <c r="AG3018" s="80">
        <v>11429</v>
      </c>
      <c r="AH3018" s="80">
        <v>26</v>
      </c>
      <c r="AI3018" s="80">
        <v>-14400</v>
      </c>
      <c r="AJ3018" s="80" t="s">
        <v>34925</v>
      </c>
      <c r="AK3018" s="80" t="s">
        <v>13327</v>
      </c>
      <c r="AL3018" s="83" t="s">
        <v>35410</v>
      </c>
      <c r="AM3018" s="80" t="s">
        <v>1172</v>
      </c>
      <c r="AN3018" s="82">
        <v>42371.623854166668</v>
      </c>
      <c r="AO3018" s="83" t="s">
        <v>35635</v>
      </c>
      <c r="AP3018" s="80" t="b">
        <v>1</v>
      </c>
      <c r="AQ3018" s="80" t="b">
        <v>0</v>
      </c>
      <c r="AR3018" s="80" t="b">
        <v>0</v>
      </c>
      <c r="AS3018" s="80" t="s">
        <v>1307</v>
      </c>
      <c r="AT3018" s="80">
        <v>6</v>
      </c>
      <c r="AU3018" s="80"/>
      <c r="AV3018" s="80" t="b">
        <v>0</v>
      </c>
      <c r="AW3018" s="80" t="s">
        <v>1519</v>
      </c>
      <c r="AX3018" s="83" t="s">
        <v>36494</v>
      </c>
      <c r="AY3018" s="80" t="s">
        <v>66</v>
      </c>
    </row>
    <row r="3019" spans="1:51" x14ac:dyDescent="0.25">
      <c r="A3019" s="66" t="s">
        <v>32797</v>
      </c>
      <c r="B3019" s="67"/>
      <c r="C3019" s="67"/>
      <c r="D3019" s="68"/>
      <c r="E3019" s="111"/>
      <c r="F3019" s="104" t="s">
        <v>36109</v>
      </c>
      <c r="G3019" s="112"/>
      <c r="H3019" s="71"/>
      <c r="I3019" s="72"/>
      <c r="J3019" s="113"/>
      <c r="K3019" s="71" t="s">
        <v>36909</v>
      </c>
      <c r="L3019" s="114"/>
      <c r="M3019" s="76"/>
      <c r="N3019" s="76"/>
      <c r="O3019" s="77"/>
      <c r="P3019" s="78"/>
      <c r="Q3019" s="78"/>
      <c r="R3019" s="125"/>
      <c r="S3019" s="125"/>
      <c r="T3019" s="125"/>
      <c r="U3019" s="125"/>
      <c r="V3019" s="126"/>
      <c r="W3019" s="126"/>
      <c r="X3019" s="126"/>
      <c r="Y3019" s="126"/>
      <c r="Z3019" s="51"/>
      <c r="AA3019" s="73"/>
      <c r="AB3019" s="73"/>
      <c r="AC3019" s="74"/>
      <c r="AD3019" s="80" t="s">
        <v>34562</v>
      </c>
      <c r="AE3019" s="80">
        <v>4600</v>
      </c>
      <c r="AF3019" s="80">
        <v>3519</v>
      </c>
      <c r="AG3019" s="80">
        <v>863717</v>
      </c>
      <c r="AH3019" s="80">
        <v>2684</v>
      </c>
      <c r="AI3019" s="80">
        <v>-10800</v>
      </c>
      <c r="AJ3019" s="80" t="s">
        <v>34926</v>
      </c>
      <c r="AK3019" s="80" t="s">
        <v>35219</v>
      </c>
      <c r="AL3019" s="83" t="s">
        <v>35411</v>
      </c>
      <c r="AM3019" s="80" t="s">
        <v>1174</v>
      </c>
      <c r="AN3019" s="82">
        <v>40023.894999999997</v>
      </c>
      <c r="AO3019" s="83" t="s">
        <v>35636</v>
      </c>
      <c r="AP3019" s="80" t="b">
        <v>0</v>
      </c>
      <c r="AQ3019" s="80" t="b">
        <v>0</v>
      </c>
      <c r="AR3019" s="80" t="b">
        <v>1</v>
      </c>
      <c r="AS3019" s="80" t="s">
        <v>1308</v>
      </c>
      <c r="AT3019" s="80">
        <v>25</v>
      </c>
      <c r="AU3019" s="83" t="s">
        <v>35914</v>
      </c>
      <c r="AV3019" s="80" t="b">
        <v>0</v>
      </c>
      <c r="AW3019" s="80" t="s">
        <v>1519</v>
      </c>
      <c r="AX3019" s="83" t="s">
        <v>36495</v>
      </c>
      <c r="AY3019" s="80" t="s">
        <v>66</v>
      </c>
    </row>
    <row r="3020" spans="1:51" x14ac:dyDescent="0.25">
      <c r="A3020" s="66" t="s">
        <v>32798</v>
      </c>
      <c r="B3020" s="67"/>
      <c r="C3020" s="67"/>
      <c r="D3020" s="68"/>
      <c r="E3020" s="111"/>
      <c r="F3020" s="104" t="s">
        <v>36110</v>
      </c>
      <c r="G3020" s="112"/>
      <c r="H3020" s="71"/>
      <c r="I3020" s="72"/>
      <c r="J3020" s="113"/>
      <c r="K3020" s="71" t="s">
        <v>36910</v>
      </c>
      <c r="L3020" s="114"/>
      <c r="M3020" s="76"/>
      <c r="N3020" s="76"/>
      <c r="O3020" s="77"/>
      <c r="P3020" s="78"/>
      <c r="Q3020" s="78"/>
      <c r="R3020" s="125"/>
      <c r="S3020" s="125"/>
      <c r="T3020" s="125"/>
      <c r="U3020" s="125"/>
      <c r="V3020" s="126"/>
      <c r="W3020" s="126"/>
      <c r="X3020" s="126"/>
      <c r="Y3020" s="126"/>
      <c r="Z3020" s="51"/>
      <c r="AA3020" s="73"/>
      <c r="AB3020" s="73"/>
      <c r="AC3020" s="74"/>
      <c r="AD3020" s="80" t="s">
        <v>34563</v>
      </c>
      <c r="AE3020" s="80">
        <v>501</v>
      </c>
      <c r="AF3020" s="80">
        <v>777</v>
      </c>
      <c r="AG3020" s="80">
        <v>15040</v>
      </c>
      <c r="AH3020" s="80">
        <v>9199</v>
      </c>
      <c r="AI3020" s="80">
        <v>7200</v>
      </c>
      <c r="AJ3020" s="80" t="s">
        <v>34927</v>
      </c>
      <c r="AK3020" s="80" t="s">
        <v>35220</v>
      </c>
      <c r="AL3020" s="83" t="s">
        <v>35412</v>
      </c>
      <c r="AM3020" s="80" t="s">
        <v>1180</v>
      </c>
      <c r="AN3020" s="82">
        <v>39972.570497685185</v>
      </c>
      <c r="AO3020" s="83" t="s">
        <v>35637</v>
      </c>
      <c r="AP3020" s="80" t="b">
        <v>0</v>
      </c>
      <c r="AQ3020" s="80" t="b">
        <v>0</v>
      </c>
      <c r="AR3020" s="80" t="b">
        <v>1</v>
      </c>
      <c r="AS3020" s="80" t="s">
        <v>1306</v>
      </c>
      <c r="AT3020" s="80">
        <v>9</v>
      </c>
      <c r="AU3020" s="83" t="s">
        <v>1334</v>
      </c>
      <c r="AV3020" s="80" t="b">
        <v>0</v>
      </c>
      <c r="AW3020" s="80" t="s">
        <v>1519</v>
      </c>
      <c r="AX3020" s="83" t="s">
        <v>36496</v>
      </c>
      <c r="AY3020" s="80" t="s">
        <v>66</v>
      </c>
    </row>
    <row r="3021" spans="1:51" x14ac:dyDescent="0.25">
      <c r="A3021" s="66" t="s">
        <v>33074</v>
      </c>
      <c r="B3021" s="67"/>
      <c r="C3021" s="67"/>
      <c r="D3021" s="68"/>
      <c r="E3021" s="111"/>
      <c r="F3021" s="104" t="s">
        <v>36111</v>
      </c>
      <c r="G3021" s="112"/>
      <c r="H3021" s="71"/>
      <c r="I3021" s="72"/>
      <c r="J3021" s="113"/>
      <c r="K3021" s="71" t="s">
        <v>36911</v>
      </c>
      <c r="L3021" s="114"/>
      <c r="M3021" s="76"/>
      <c r="N3021" s="76"/>
      <c r="O3021" s="77"/>
      <c r="P3021" s="78"/>
      <c r="Q3021" s="78"/>
      <c r="R3021" s="125"/>
      <c r="S3021" s="125"/>
      <c r="T3021" s="125"/>
      <c r="U3021" s="125"/>
      <c r="V3021" s="126"/>
      <c r="W3021" s="126"/>
      <c r="X3021" s="126"/>
      <c r="Y3021" s="126"/>
      <c r="Z3021" s="51"/>
      <c r="AA3021" s="73"/>
      <c r="AB3021" s="73"/>
      <c r="AC3021" s="74"/>
      <c r="AD3021" s="80" t="s">
        <v>34564</v>
      </c>
      <c r="AE3021" s="80">
        <v>149</v>
      </c>
      <c r="AF3021" s="80">
        <v>1335161</v>
      </c>
      <c r="AG3021" s="80">
        <v>96310</v>
      </c>
      <c r="AH3021" s="80">
        <v>1304</v>
      </c>
      <c r="AI3021" s="80">
        <v>-14400</v>
      </c>
      <c r="AJ3021" s="80" t="s">
        <v>34928</v>
      </c>
      <c r="AK3021" s="80" t="s">
        <v>1044</v>
      </c>
      <c r="AL3021" s="83" t="s">
        <v>35413</v>
      </c>
      <c r="AM3021" s="80" t="s">
        <v>1172</v>
      </c>
      <c r="AN3021" s="82">
        <v>40634.829421296294</v>
      </c>
      <c r="AO3021" s="83" t="s">
        <v>35638</v>
      </c>
      <c r="AP3021" s="80" t="b">
        <v>0</v>
      </c>
      <c r="AQ3021" s="80" t="b">
        <v>0</v>
      </c>
      <c r="AR3021" s="80" t="b">
        <v>1</v>
      </c>
      <c r="AS3021" s="80" t="s">
        <v>1307</v>
      </c>
      <c r="AT3021" s="80">
        <v>30455</v>
      </c>
      <c r="AU3021" s="83" t="s">
        <v>35915</v>
      </c>
      <c r="AV3021" s="80" t="b">
        <v>1</v>
      </c>
      <c r="AW3021" s="80" t="s">
        <v>1519</v>
      </c>
      <c r="AX3021" s="83" t="s">
        <v>36497</v>
      </c>
      <c r="AY3021" s="80" t="s">
        <v>65</v>
      </c>
    </row>
    <row r="3022" spans="1:51" x14ac:dyDescent="0.25">
      <c r="A3022" s="66" t="s">
        <v>32799</v>
      </c>
      <c r="B3022" s="67"/>
      <c r="C3022" s="67"/>
      <c r="D3022" s="68"/>
      <c r="E3022" s="111"/>
      <c r="F3022" s="104" t="s">
        <v>36112</v>
      </c>
      <c r="G3022" s="112"/>
      <c r="H3022" s="71"/>
      <c r="I3022" s="72"/>
      <c r="J3022" s="113"/>
      <c r="K3022" s="71" t="s">
        <v>36912</v>
      </c>
      <c r="L3022" s="114"/>
      <c r="M3022" s="76"/>
      <c r="N3022" s="76"/>
      <c r="O3022" s="77"/>
      <c r="P3022" s="78"/>
      <c r="Q3022" s="78"/>
      <c r="R3022" s="125"/>
      <c r="S3022" s="125"/>
      <c r="T3022" s="125"/>
      <c r="U3022" s="125"/>
      <c r="V3022" s="126"/>
      <c r="W3022" s="126"/>
      <c r="X3022" s="126"/>
      <c r="Y3022" s="126"/>
      <c r="Z3022" s="51"/>
      <c r="AA3022" s="73"/>
      <c r="AB3022" s="73"/>
      <c r="AC3022" s="74"/>
      <c r="AD3022" s="80" t="s">
        <v>34565</v>
      </c>
      <c r="AE3022" s="80">
        <v>64</v>
      </c>
      <c r="AF3022" s="80">
        <v>139</v>
      </c>
      <c r="AG3022" s="80">
        <v>13779</v>
      </c>
      <c r="AH3022" s="80">
        <v>3298</v>
      </c>
      <c r="AI3022" s="80">
        <v>10800</v>
      </c>
      <c r="AJ3022" s="80"/>
      <c r="AK3022" s="80"/>
      <c r="AL3022" s="80"/>
      <c r="AM3022" s="80" t="s">
        <v>35574</v>
      </c>
      <c r="AN3022" s="82">
        <v>42311.947812500002</v>
      </c>
      <c r="AO3022" s="83" t="s">
        <v>35639</v>
      </c>
      <c r="AP3022" s="80" t="b">
        <v>0</v>
      </c>
      <c r="AQ3022" s="80" t="b">
        <v>0</v>
      </c>
      <c r="AR3022" s="80" t="b">
        <v>0</v>
      </c>
      <c r="AS3022" s="80" t="s">
        <v>2773</v>
      </c>
      <c r="AT3022" s="80">
        <v>7</v>
      </c>
      <c r="AU3022" s="83" t="s">
        <v>35916</v>
      </c>
      <c r="AV3022" s="80" t="b">
        <v>0</v>
      </c>
      <c r="AW3022" s="80" t="s">
        <v>1519</v>
      </c>
      <c r="AX3022" s="83" t="s">
        <v>36498</v>
      </c>
      <c r="AY3022" s="80" t="s">
        <v>66</v>
      </c>
    </row>
    <row r="3023" spans="1:51" x14ac:dyDescent="0.25">
      <c r="A3023" s="66" t="s">
        <v>33075</v>
      </c>
      <c r="B3023" s="67"/>
      <c r="C3023" s="67"/>
      <c r="D3023" s="68"/>
      <c r="E3023" s="111"/>
      <c r="F3023" s="104" t="s">
        <v>36113</v>
      </c>
      <c r="G3023" s="112"/>
      <c r="H3023" s="71"/>
      <c r="I3023" s="72"/>
      <c r="J3023" s="113"/>
      <c r="K3023" s="71" t="s">
        <v>36913</v>
      </c>
      <c r="L3023" s="114"/>
      <c r="M3023" s="76"/>
      <c r="N3023" s="76"/>
      <c r="O3023" s="77"/>
      <c r="P3023" s="78"/>
      <c r="Q3023" s="78"/>
      <c r="R3023" s="125"/>
      <c r="S3023" s="125"/>
      <c r="T3023" s="125"/>
      <c r="U3023" s="125"/>
      <c r="V3023" s="126"/>
      <c r="W3023" s="126"/>
      <c r="X3023" s="126"/>
      <c r="Y3023" s="126"/>
      <c r="Z3023" s="51"/>
      <c r="AA3023" s="73"/>
      <c r="AB3023" s="73"/>
      <c r="AC3023" s="74"/>
      <c r="AD3023" s="80" t="s">
        <v>34566</v>
      </c>
      <c r="AE3023" s="80">
        <v>734</v>
      </c>
      <c r="AF3023" s="80">
        <v>752</v>
      </c>
      <c r="AG3023" s="80">
        <v>657</v>
      </c>
      <c r="AH3023" s="80">
        <v>12</v>
      </c>
      <c r="AI3023" s="80"/>
      <c r="AJ3023" s="80"/>
      <c r="AK3023" s="80" t="s">
        <v>35221</v>
      </c>
      <c r="AL3023" s="80"/>
      <c r="AM3023" s="80"/>
      <c r="AN3023" s="82">
        <v>42335.40347222222</v>
      </c>
      <c r="AO3023" s="80"/>
      <c r="AP3023" s="80" t="b">
        <v>1</v>
      </c>
      <c r="AQ3023" s="80" t="b">
        <v>0</v>
      </c>
      <c r="AR3023" s="80" t="b">
        <v>0</v>
      </c>
      <c r="AS3023" s="80" t="s">
        <v>2773</v>
      </c>
      <c r="AT3023" s="80">
        <v>3</v>
      </c>
      <c r="AU3023" s="83" t="s">
        <v>1315</v>
      </c>
      <c r="AV3023" s="80" t="b">
        <v>0</v>
      </c>
      <c r="AW3023" s="80" t="s">
        <v>1519</v>
      </c>
      <c r="AX3023" s="83" t="s">
        <v>36499</v>
      </c>
      <c r="AY3023" s="80" t="s">
        <v>65</v>
      </c>
    </row>
    <row r="3024" spans="1:51" x14ac:dyDescent="0.25">
      <c r="A3024" s="66" t="s">
        <v>32800</v>
      </c>
      <c r="B3024" s="67"/>
      <c r="C3024" s="67"/>
      <c r="D3024" s="68"/>
      <c r="E3024" s="111"/>
      <c r="F3024" s="104" t="s">
        <v>36114</v>
      </c>
      <c r="G3024" s="112"/>
      <c r="H3024" s="71"/>
      <c r="I3024" s="72"/>
      <c r="J3024" s="113"/>
      <c r="K3024" s="71" t="s">
        <v>36914</v>
      </c>
      <c r="L3024" s="114"/>
      <c r="M3024" s="76"/>
      <c r="N3024" s="76"/>
      <c r="O3024" s="77"/>
      <c r="P3024" s="78"/>
      <c r="Q3024" s="78"/>
      <c r="R3024" s="125"/>
      <c r="S3024" s="125"/>
      <c r="T3024" s="125"/>
      <c r="U3024" s="125"/>
      <c r="V3024" s="126"/>
      <c r="W3024" s="126"/>
      <c r="X3024" s="126"/>
      <c r="Y3024" s="126"/>
      <c r="Z3024" s="51"/>
      <c r="AA3024" s="73"/>
      <c r="AB3024" s="73"/>
      <c r="AC3024" s="74"/>
      <c r="AD3024" s="80" t="s">
        <v>34567</v>
      </c>
      <c r="AE3024" s="80">
        <v>207</v>
      </c>
      <c r="AF3024" s="80">
        <v>130</v>
      </c>
      <c r="AG3024" s="80">
        <v>1707</v>
      </c>
      <c r="AH3024" s="80">
        <v>572</v>
      </c>
      <c r="AI3024" s="80">
        <v>3600</v>
      </c>
      <c r="AJ3024" s="80"/>
      <c r="AK3024" s="80" t="s">
        <v>1018</v>
      </c>
      <c r="AL3024" s="80"/>
      <c r="AM3024" s="80" t="s">
        <v>1018</v>
      </c>
      <c r="AN3024" s="82">
        <v>40014.795127314814</v>
      </c>
      <c r="AO3024" s="80"/>
      <c r="AP3024" s="80" t="b">
        <v>1</v>
      </c>
      <c r="AQ3024" s="80" t="b">
        <v>0</v>
      </c>
      <c r="AR3024" s="80" t="b">
        <v>1</v>
      </c>
      <c r="AS3024" s="80" t="s">
        <v>1307</v>
      </c>
      <c r="AT3024" s="80">
        <v>32</v>
      </c>
      <c r="AU3024" s="83" t="s">
        <v>1315</v>
      </c>
      <c r="AV3024" s="80" t="b">
        <v>0</v>
      </c>
      <c r="AW3024" s="80" t="s">
        <v>1519</v>
      </c>
      <c r="AX3024" s="83" t="s">
        <v>36500</v>
      </c>
      <c r="AY3024" s="80" t="s">
        <v>66</v>
      </c>
    </row>
    <row r="3025" spans="1:51" x14ac:dyDescent="0.25">
      <c r="A3025" s="66" t="s">
        <v>32801</v>
      </c>
      <c r="B3025" s="67"/>
      <c r="C3025" s="67"/>
      <c r="D3025" s="68"/>
      <c r="E3025" s="111"/>
      <c r="F3025" s="104" t="s">
        <v>36115</v>
      </c>
      <c r="G3025" s="112"/>
      <c r="H3025" s="71"/>
      <c r="I3025" s="72"/>
      <c r="J3025" s="113"/>
      <c r="K3025" s="71" t="s">
        <v>36915</v>
      </c>
      <c r="L3025" s="114"/>
      <c r="M3025" s="76"/>
      <c r="N3025" s="76"/>
      <c r="O3025" s="77"/>
      <c r="P3025" s="78"/>
      <c r="Q3025" s="78"/>
      <c r="R3025" s="125"/>
      <c r="S3025" s="125"/>
      <c r="T3025" s="125"/>
      <c r="U3025" s="125"/>
      <c r="V3025" s="126"/>
      <c r="W3025" s="126"/>
      <c r="X3025" s="126"/>
      <c r="Y3025" s="126"/>
      <c r="Z3025" s="51"/>
      <c r="AA3025" s="73"/>
      <c r="AB3025" s="73"/>
      <c r="AC3025" s="74"/>
      <c r="AD3025" s="80" t="s">
        <v>34568</v>
      </c>
      <c r="AE3025" s="80">
        <v>228</v>
      </c>
      <c r="AF3025" s="80">
        <v>1668</v>
      </c>
      <c r="AG3025" s="80">
        <v>108982</v>
      </c>
      <c r="AH3025" s="80">
        <v>2827</v>
      </c>
      <c r="AI3025" s="80"/>
      <c r="AJ3025" s="80" t="s">
        <v>34929</v>
      </c>
      <c r="AK3025" s="80" t="s">
        <v>35222</v>
      </c>
      <c r="AL3025" s="83" t="s">
        <v>35414</v>
      </c>
      <c r="AM3025" s="80"/>
      <c r="AN3025" s="82">
        <v>40602.74255787037</v>
      </c>
      <c r="AO3025" s="80"/>
      <c r="AP3025" s="80" t="b">
        <v>0</v>
      </c>
      <c r="AQ3025" s="80" t="b">
        <v>0</v>
      </c>
      <c r="AR3025" s="80" t="b">
        <v>1</v>
      </c>
      <c r="AS3025" s="80" t="s">
        <v>1307</v>
      </c>
      <c r="AT3025" s="80">
        <v>59</v>
      </c>
      <c r="AU3025" s="83" t="s">
        <v>35917</v>
      </c>
      <c r="AV3025" s="80" t="b">
        <v>0</v>
      </c>
      <c r="AW3025" s="80" t="s">
        <v>1519</v>
      </c>
      <c r="AX3025" s="83" t="s">
        <v>36501</v>
      </c>
      <c r="AY3025" s="80" t="s">
        <v>66</v>
      </c>
    </row>
    <row r="3026" spans="1:51" x14ac:dyDescent="0.25">
      <c r="A3026" s="66" t="s">
        <v>33076</v>
      </c>
      <c r="B3026" s="67"/>
      <c r="C3026" s="67"/>
      <c r="D3026" s="68"/>
      <c r="E3026" s="111"/>
      <c r="F3026" s="104" t="s">
        <v>36116</v>
      </c>
      <c r="G3026" s="112"/>
      <c r="H3026" s="71"/>
      <c r="I3026" s="72"/>
      <c r="J3026" s="113"/>
      <c r="K3026" s="71" t="s">
        <v>36916</v>
      </c>
      <c r="L3026" s="114"/>
      <c r="M3026" s="76"/>
      <c r="N3026" s="76"/>
      <c r="O3026" s="77"/>
      <c r="P3026" s="78"/>
      <c r="Q3026" s="78"/>
      <c r="R3026" s="125"/>
      <c r="S3026" s="125"/>
      <c r="T3026" s="125"/>
      <c r="U3026" s="125"/>
      <c r="V3026" s="126"/>
      <c r="W3026" s="126"/>
      <c r="X3026" s="126"/>
      <c r="Y3026" s="126"/>
      <c r="Z3026" s="51"/>
      <c r="AA3026" s="73"/>
      <c r="AB3026" s="73"/>
      <c r="AC3026" s="74"/>
      <c r="AD3026" s="80" t="s">
        <v>34569</v>
      </c>
      <c r="AE3026" s="80">
        <v>1633</v>
      </c>
      <c r="AF3026" s="80">
        <v>23932</v>
      </c>
      <c r="AG3026" s="80">
        <v>124384</v>
      </c>
      <c r="AH3026" s="80">
        <v>279</v>
      </c>
      <c r="AI3026" s="80">
        <v>7200</v>
      </c>
      <c r="AJ3026" s="80" t="s">
        <v>34930</v>
      </c>
      <c r="AK3026" s="80" t="s">
        <v>35223</v>
      </c>
      <c r="AL3026" s="83" t="s">
        <v>35415</v>
      </c>
      <c r="AM3026" s="80" t="s">
        <v>12173</v>
      </c>
      <c r="AN3026" s="82">
        <v>40203.897453703707</v>
      </c>
      <c r="AO3026" s="83" t="s">
        <v>35640</v>
      </c>
      <c r="AP3026" s="80" t="b">
        <v>0</v>
      </c>
      <c r="AQ3026" s="80" t="b">
        <v>0</v>
      </c>
      <c r="AR3026" s="80" t="b">
        <v>1</v>
      </c>
      <c r="AS3026" s="80" t="s">
        <v>1307</v>
      </c>
      <c r="AT3026" s="80">
        <v>60</v>
      </c>
      <c r="AU3026" s="83" t="s">
        <v>35918</v>
      </c>
      <c r="AV3026" s="80" t="b">
        <v>0</v>
      </c>
      <c r="AW3026" s="80" t="s">
        <v>1519</v>
      </c>
      <c r="AX3026" s="83" t="s">
        <v>36502</v>
      </c>
      <c r="AY3026" s="80" t="s">
        <v>65</v>
      </c>
    </row>
    <row r="3027" spans="1:51" x14ac:dyDescent="0.25">
      <c r="A3027" s="66" t="s">
        <v>32802</v>
      </c>
      <c r="B3027" s="67"/>
      <c r="C3027" s="67"/>
      <c r="D3027" s="68"/>
      <c r="E3027" s="111"/>
      <c r="F3027" s="104" t="s">
        <v>36117</v>
      </c>
      <c r="G3027" s="112"/>
      <c r="H3027" s="71"/>
      <c r="I3027" s="72"/>
      <c r="J3027" s="113"/>
      <c r="K3027" s="71" t="s">
        <v>36917</v>
      </c>
      <c r="L3027" s="114"/>
      <c r="M3027" s="76"/>
      <c r="N3027" s="76"/>
      <c r="O3027" s="77"/>
      <c r="P3027" s="78"/>
      <c r="Q3027" s="78"/>
      <c r="R3027" s="125"/>
      <c r="S3027" s="125"/>
      <c r="T3027" s="125"/>
      <c r="U3027" s="125"/>
      <c r="V3027" s="126"/>
      <c r="W3027" s="126"/>
      <c r="X3027" s="126"/>
      <c r="Y3027" s="126"/>
      <c r="Z3027" s="51"/>
      <c r="AA3027" s="73"/>
      <c r="AB3027" s="73"/>
      <c r="AC3027" s="74"/>
      <c r="AD3027" s="80" t="s">
        <v>34570</v>
      </c>
      <c r="AE3027" s="80">
        <v>683</v>
      </c>
      <c r="AF3027" s="80">
        <v>6373</v>
      </c>
      <c r="AG3027" s="80">
        <v>210179</v>
      </c>
      <c r="AH3027" s="80">
        <v>39</v>
      </c>
      <c r="AI3027" s="80"/>
      <c r="AJ3027" s="80"/>
      <c r="AK3027" s="80"/>
      <c r="AL3027" s="80"/>
      <c r="AM3027" s="80"/>
      <c r="AN3027" s="82">
        <v>40419.757800925923</v>
      </c>
      <c r="AO3027" s="83" t="s">
        <v>35641</v>
      </c>
      <c r="AP3027" s="80" t="b">
        <v>1</v>
      </c>
      <c r="AQ3027" s="80" t="b">
        <v>0</v>
      </c>
      <c r="AR3027" s="80" t="b">
        <v>0</v>
      </c>
      <c r="AS3027" s="80" t="s">
        <v>1307</v>
      </c>
      <c r="AT3027" s="80">
        <v>54</v>
      </c>
      <c r="AU3027" s="83" t="s">
        <v>1315</v>
      </c>
      <c r="AV3027" s="80" t="b">
        <v>0</v>
      </c>
      <c r="AW3027" s="80" t="s">
        <v>1519</v>
      </c>
      <c r="AX3027" s="83" t="s">
        <v>36503</v>
      </c>
      <c r="AY3027" s="80" t="s">
        <v>66</v>
      </c>
    </row>
    <row r="3028" spans="1:51" x14ac:dyDescent="0.25">
      <c r="A3028" s="66" t="s">
        <v>32803</v>
      </c>
      <c r="B3028" s="67"/>
      <c r="C3028" s="67"/>
      <c r="D3028" s="68"/>
      <c r="E3028" s="111"/>
      <c r="F3028" s="104" t="s">
        <v>36118</v>
      </c>
      <c r="G3028" s="112"/>
      <c r="H3028" s="71"/>
      <c r="I3028" s="72"/>
      <c r="J3028" s="113"/>
      <c r="K3028" s="71" t="s">
        <v>36918</v>
      </c>
      <c r="L3028" s="114"/>
      <c r="M3028" s="76"/>
      <c r="N3028" s="76"/>
      <c r="O3028" s="77"/>
      <c r="P3028" s="78"/>
      <c r="Q3028" s="78"/>
      <c r="R3028" s="125"/>
      <c r="S3028" s="125"/>
      <c r="T3028" s="125"/>
      <c r="U3028" s="125"/>
      <c r="V3028" s="126"/>
      <c r="W3028" s="126"/>
      <c r="X3028" s="126"/>
      <c r="Y3028" s="126"/>
      <c r="Z3028" s="51"/>
      <c r="AA3028" s="73"/>
      <c r="AB3028" s="73"/>
      <c r="AC3028" s="74"/>
      <c r="AD3028" s="80" t="s">
        <v>34571</v>
      </c>
      <c r="AE3028" s="80">
        <v>5001</v>
      </c>
      <c r="AF3028" s="80">
        <v>4457</v>
      </c>
      <c r="AG3028" s="80">
        <v>334556</v>
      </c>
      <c r="AH3028" s="80">
        <v>345096</v>
      </c>
      <c r="AI3028" s="80"/>
      <c r="AJ3028" s="80" t="s">
        <v>34931</v>
      </c>
      <c r="AK3028" s="80" t="s">
        <v>35224</v>
      </c>
      <c r="AL3028" s="83" t="s">
        <v>35416</v>
      </c>
      <c r="AM3028" s="80"/>
      <c r="AN3028" s="82">
        <v>41735.259583333333</v>
      </c>
      <c r="AO3028" s="83" t="s">
        <v>35642</v>
      </c>
      <c r="AP3028" s="80" t="b">
        <v>1</v>
      </c>
      <c r="AQ3028" s="80" t="b">
        <v>0</v>
      </c>
      <c r="AR3028" s="80" t="b">
        <v>1</v>
      </c>
      <c r="AS3028" s="80" t="s">
        <v>10567</v>
      </c>
      <c r="AT3028" s="80">
        <v>487</v>
      </c>
      <c r="AU3028" s="83" t="s">
        <v>1315</v>
      </c>
      <c r="AV3028" s="80" t="b">
        <v>0</v>
      </c>
      <c r="AW3028" s="80" t="s">
        <v>1519</v>
      </c>
      <c r="AX3028" s="83" t="s">
        <v>36504</v>
      </c>
      <c r="AY3028" s="80" t="s">
        <v>66</v>
      </c>
    </row>
    <row r="3029" spans="1:51" x14ac:dyDescent="0.25">
      <c r="A3029" s="66" t="s">
        <v>32804</v>
      </c>
      <c r="B3029" s="67"/>
      <c r="C3029" s="67"/>
      <c r="D3029" s="68"/>
      <c r="E3029" s="111"/>
      <c r="F3029" s="104" t="s">
        <v>36119</v>
      </c>
      <c r="G3029" s="112"/>
      <c r="H3029" s="71"/>
      <c r="I3029" s="72"/>
      <c r="J3029" s="113"/>
      <c r="K3029" s="71" t="s">
        <v>36919</v>
      </c>
      <c r="L3029" s="114"/>
      <c r="M3029" s="76"/>
      <c r="N3029" s="76"/>
      <c r="O3029" s="77"/>
      <c r="P3029" s="78"/>
      <c r="Q3029" s="78"/>
      <c r="R3029" s="125"/>
      <c r="S3029" s="125"/>
      <c r="T3029" s="125"/>
      <c r="U3029" s="125"/>
      <c r="V3029" s="126"/>
      <c r="W3029" s="126"/>
      <c r="X3029" s="126"/>
      <c r="Y3029" s="126"/>
      <c r="Z3029" s="51"/>
      <c r="AA3029" s="73"/>
      <c r="AB3029" s="73"/>
      <c r="AC3029" s="74"/>
      <c r="AD3029" s="80" t="s">
        <v>34572</v>
      </c>
      <c r="AE3029" s="80">
        <v>602</v>
      </c>
      <c r="AF3029" s="80">
        <v>1183</v>
      </c>
      <c r="AG3029" s="80">
        <v>178355</v>
      </c>
      <c r="AH3029" s="80">
        <v>508</v>
      </c>
      <c r="AI3029" s="80">
        <v>-21600</v>
      </c>
      <c r="AJ3029" s="80" t="s">
        <v>34932</v>
      </c>
      <c r="AK3029" s="80" t="s">
        <v>35225</v>
      </c>
      <c r="AL3029" s="80"/>
      <c r="AM3029" s="80" t="s">
        <v>1178</v>
      </c>
      <c r="AN3029" s="82">
        <v>39836.053402777776</v>
      </c>
      <c r="AO3029" s="80"/>
      <c r="AP3029" s="80" t="b">
        <v>0</v>
      </c>
      <c r="AQ3029" s="80" t="b">
        <v>0</v>
      </c>
      <c r="AR3029" s="80" t="b">
        <v>1</v>
      </c>
      <c r="AS3029" s="80" t="s">
        <v>1307</v>
      </c>
      <c r="AT3029" s="80">
        <v>45</v>
      </c>
      <c r="AU3029" s="83" t="s">
        <v>35919</v>
      </c>
      <c r="AV3029" s="80" t="b">
        <v>0</v>
      </c>
      <c r="AW3029" s="80" t="s">
        <v>1519</v>
      </c>
      <c r="AX3029" s="83" t="s">
        <v>36505</v>
      </c>
      <c r="AY3029" s="80" t="s">
        <v>66</v>
      </c>
    </row>
    <row r="3030" spans="1:51" x14ac:dyDescent="0.25">
      <c r="A3030" s="66" t="s">
        <v>32830</v>
      </c>
      <c r="B3030" s="67"/>
      <c r="C3030" s="67"/>
      <c r="D3030" s="68"/>
      <c r="E3030" s="111"/>
      <c r="F3030" s="104" t="s">
        <v>36120</v>
      </c>
      <c r="G3030" s="112"/>
      <c r="H3030" s="71"/>
      <c r="I3030" s="72"/>
      <c r="J3030" s="113"/>
      <c r="K3030" s="71" t="s">
        <v>38908</v>
      </c>
      <c r="L3030" s="114"/>
      <c r="M3030" s="76"/>
      <c r="N3030" s="76"/>
      <c r="O3030" s="77"/>
      <c r="P3030" s="78"/>
      <c r="Q3030" s="78"/>
      <c r="R3030" s="125"/>
      <c r="S3030" s="125"/>
      <c r="T3030" s="125"/>
      <c r="U3030" s="125"/>
      <c r="V3030" s="126"/>
      <c r="W3030" s="126"/>
      <c r="X3030" s="126"/>
      <c r="Y3030" s="126"/>
      <c r="Z3030" s="51"/>
      <c r="AA3030" s="73"/>
      <c r="AB3030" s="73"/>
      <c r="AC3030" s="74"/>
      <c r="AD3030" s="80" t="s">
        <v>34573</v>
      </c>
      <c r="AE3030" s="80">
        <v>1036</v>
      </c>
      <c r="AF3030" s="80">
        <v>9322</v>
      </c>
      <c r="AG3030" s="80">
        <v>9878</v>
      </c>
      <c r="AH3030" s="80">
        <v>17</v>
      </c>
      <c r="AI3030" s="80">
        <v>-14400</v>
      </c>
      <c r="AJ3030" s="80" t="s">
        <v>34933</v>
      </c>
      <c r="AK3030" s="80" t="s">
        <v>35226</v>
      </c>
      <c r="AL3030" s="80"/>
      <c r="AM3030" s="80" t="s">
        <v>1172</v>
      </c>
      <c r="AN3030" s="82">
        <v>40772.078553240739</v>
      </c>
      <c r="AO3030" s="83" t="s">
        <v>35643</v>
      </c>
      <c r="AP3030" s="80" t="b">
        <v>0</v>
      </c>
      <c r="AQ3030" s="80" t="b">
        <v>0</v>
      </c>
      <c r="AR3030" s="80" t="b">
        <v>1</v>
      </c>
      <c r="AS3030" s="80" t="s">
        <v>1307</v>
      </c>
      <c r="AT3030" s="80">
        <v>125</v>
      </c>
      <c r="AU3030" s="83" t="s">
        <v>35920</v>
      </c>
      <c r="AV3030" s="80" t="b">
        <v>1</v>
      </c>
      <c r="AW3030" s="80" t="s">
        <v>1519</v>
      </c>
      <c r="AX3030" s="83" t="s">
        <v>36506</v>
      </c>
      <c r="AY3030" s="80" t="s">
        <v>65</v>
      </c>
    </row>
    <row r="3031" spans="1:51" x14ac:dyDescent="0.25">
      <c r="A3031" s="66" t="s">
        <v>32805</v>
      </c>
      <c r="B3031" s="67"/>
      <c r="C3031" s="67"/>
      <c r="D3031" s="68"/>
      <c r="E3031" s="111"/>
      <c r="F3031" s="104" t="s">
        <v>36121</v>
      </c>
      <c r="G3031" s="112"/>
      <c r="H3031" s="71"/>
      <c r="I3031" s="72"/>
      <c r="J3031" s="113"/>
      <c r="K3031" s="71" t="s">
        <v>36920</v>
      </c>
      <c r="L3031" s="114"/>
      <c r="M3031" s="76"/>
      <c r="N3031" s="76"/>
      <c r="O3031" s="77"/>
      <c r="P3031" s="78"/>
      <c r="Q3031" s="78"/>
      <c r="R3031" s="125"/>
      <c r="S3031" s="125"/>
      <c r="T3031" s="125"/>
      <c r="U3031" s="125"/>
      <c r="V3031" s="126"/>
      <c r="W3031" s="126"/>
      <c r="X3031" s="126"/>
      <c r="Y3031" s="126"/>
      <c r="Z3031" s="51"/>
      <c r="AA3031" s="73"/>
      <c r="AB3031" s="73"/>
      <c r="AC3031" s="74"/>
      <c r="AD3031" s="80" t="s">
        <v>34574</v>
      </c>
      <c r="AE3031" s="80">
        <v>313</v>
      </c>
      <c r="AF3031" s="80">
        <v>133</v>
      </c>
      <c r="AG3031" s="80">
        <v>2995</v>
      </c>
      <c r="AH3031" s="80">
        <v>392</v>
      </c>
      <c r="AI3031" s="80"/>
      <c r="AJ3031" s="80"/>
      <c r="AK3031" s="80"/>
      <c r="AL3031" s="80"/>
      <c r="AM3031" s="80"/>
      <c r="AN3031" s="82">
        <v>41218.717800925922</v>
      </c>
      <c r="AO3031" s="83" t="s">
        <v>35644</v>
      </c>
      <c r="AP3031" s="80" t="b">
        <v>1</v>
      </c>
      <c r="AQ3031" s="80" t="b">
        <v>0</v>
      </c>
      <c r="AR3031" s="80" t="b">
        <v>0</v>
      </c>
      <c r="AS3031" s="80" t="s">
        <v>1306</v>
      </c>
      <c r="AT3031" s="80">
        <v>30</v>
      </c>
      <c r="AU3031" s="83" t="s">
        <v>1315</v>
      </c>
      <c r="AV3031" s="80" t="b">
        <v>0</v>
      </c>
      <c r="AW3031" s="80" t="s">
        <v>1519</v>
      </c>
      <c r="AX3031" s="83" t="s">
        <v>36507</v>
      </c>
      <c r="AY3031" s="80" t="s">
        <v>66</v>
      </c>
    </row>
    <row r="3032" spans="1:51" x14ac:dyDescent="0.25">
      <c r="A3032" s="66" t="s">
        <v>33077</v>
      </c>
      <c r="B3032" s="67"/>
      <c r="C3032" s="67"/>
      <c r="D3032" s="68"/>
      <c r="E3032" s="111"/>
      <c r="F3032" s="104" t="s">
        <v>36122</v>
      </c>
      <c r="G3032" s="112"/>
      <c r="H3032" s="71"/>
      <c r="I3032" s="72"/>
      <c r="J3032" s="113"/>
      <c r="K3032" s="71" t="s">
        <v>36921</v>
      </c>
      <c r="L3032" s="114"/>
      <c r="M3032" s="76"/>
      <c r="N3032" s="76"/>
      <c r="O3032" s="77"/>
      <c r="P3032" s="78"/>
      <c r="Q3032" s="78"/>
      <c r="R3032" s="125"/>
      <c r="S3032" s="125"/>
      <c r="T3032" s="125"/>
      <c r="U3032" s="125"/>
      <c r="V3032" s="126"/>
      <c r="W3032" s="126"/>
      <c r="X3032" s="126"/>
      <c r="Y3032" s="126"/>
      <c r="Z3032" s="51"/>
      <c r="AA3032" s="73"/>
      <c r="AB3032" s="73"/>
      <c r="AC3032" s="74"/>
      <c r="AD3032" s="80" t="s">
        <v>34575</v>
      </c>
      <c r="AE3032" s="80">
        <v>11201</v>
      </c>
      <c r="AF3032" s="80">
        <v>18745</v>
      </c>
      <c r="AG3032" s="80">
        <v>14390</v>
      </c>
      <c r="AH3032" s="80">
        <v>3</v>
      </c>
      <c r="AI3032" s="80">
        <v>-18000</v>
      </c>
      <c r="AJ3032" s="80" t="s">
        <v>34934</v>
      </c>
      <c r="AK3032" s="80" t="s">
        <v>35227</v>
      </c>
      <c r="AL3032" s="80"/>
      <c r="AM3032" s="80" t="s">
        <v>1169</v>
      </c>
      <c r="AN3032" s="82">
        <v>41879.608275462961</v>
      </c>
      <c r="AO3032" s="83" t="s">
        <v>35645</v>
      </c>
      <c r="AP3032" s="80" t="b">
        <v>0</v>
      </c>
      <c r="AQ3032" s="80" t="b">
        <v>0</v>
      </c>
      <c r="AR3032" s="80" t="b">
        <v>0</v>
      </c>
      <c r="AS3032" s="80" t="s">
        <v>1307</v>
      </c>
      <c r="AT3032" s="80">
        <v>105</v>
      </c>
      <c r="AU3032" s="83" t="s">
        <v>1315</v>
      </c>
      <c r="AV3032" s="80" t="b">
        <v>0</v>
      </c>
      <c r="AW3032" s="80" t="s">
        <v>1519</v>
      </c>
      <c r="AX3032" s="83" t="s">
        <v>36508</v>
      </c>
      <c r="AY3032" s="80" t="s">
        <v>65</v>
      </c>
    </row>
    <row r="3033" spans="1:51" x14ac:dyDescent="0.25">
      <c r="A3033" s="66" t="s">
        <v>32806</v>
      </c>
      <c r="B3033" s="67"/>
      <c r="C3033" s="67"/>
      <c r="D3033" s="68"/>
      <c r="E3033" s="111"/>
      <c r="F3033" s="104" t="s">
        <v>36123</v>
      </c>
      <c r="G3033" s="112"/>
      <c r="H3033" s="71"/>
      <c r="I3033" s="72"/>
      <c r="J3033" s="113"/>
      <c r="K3033" s="71" t="s">
        <v>36922</v>
      </c>
      <c r="L3033" s="114"/>
      <c r="M3033" s="76"/>
      <c r="N3033" s="76"/>
      <c r="O3033" s="77"/>
      <c r="P3033" s="78"/>
      <c r="Q3033" s="78"/>
      <c r="R3033" s="125"/>
      <c r="S3033" s="125"/>
      <c r="T3033" s="125"/>
      <c r="U3033" s="125"/>
      <c r="V3033" s="126"/>
      <c r="W3033" s="126"/>
      <c r="X3033" s="126"/>
      <c r="Y3033" s="126"/>
      <c r="Z3033" s="51"/>
      <c r="AA3033" s="73"/>
      <c r="AB3033" s="73"/>
      <c r="AC3033" s="74"/>
      <c r="AD3033" s="80" t="s">
        <v>34576</v>
      </c>
      <c r="AE3033" s="80">
        <v>2498</v>
      </c>
      <c r="AF3033" s="80">
        <v>3237</v>
      </c>
      <c r="AG3033" s="80">
        <v>43363</v>
      </c>
      <c r="AH3033" s="80">
        <v>87388</v>
      </c>
      <c r="AI3033" s="80">
        <v>-36000</v>
      </c>
      <c r="AJ3033" s="80" t="s">
        <v>34935</v>
      </c>
      <c r="AK3033" s="80" t="s">
        <v>35228</v>
      </c>
      <c r="AL3033" s="80"/>
      <c r="AM3033" s="80" t="s">
        <v>1190</v>
      </c>
      <c r="AN3033" s="82">
        <v>40663.839745370373</v>
      </c>
      <c r="AO3033" s="83" t="s">
        <v>35646</v>
      </c>
      <c r="AP3033" s="80" t="b">
        <v>1</v>
      </c>
      <c r="AQ3033" s="80" t="b">
        <v>0</v>
      </c>
      <c r="AR3033" s="80" t="b">
        <v>0</v>
      </c>
      <c r="AS3033" s="80" t="s">
        <v>10567</v>
      </c>
      <c r="AT3033" s="80">
        <v>89</v>
      </c>
      <c r="AU3033" s="83" t="s">
        <v>1315</v>
      </c>
      <c r="AV3033" s="80" t="b">
        <v>0</v>
      </c>
      <c r="AW3033" s="80" t="s">
        <v>1519</v>
      </c>
      <c r="AX3033" s="83" t="s">
        <v>36509</v>
      </c>
      <c r="AY3033" s="80" t="s">
        <v>66</v>
      </c>
    </row>
    <row r="3034" spans="1:51" x14ac:dyDescent="0.25">
      <c r="A3034" s="66" t="s">
        <v>32807</v>
      </c>
      <c r="B3034" s="67"/>
      <c r="C3034" s="67"/>
      <c r="D3034" s="68"/>
      <c r="E3034" s="111"/>
      <c r="F3034" s="104" t="s">
        <v>36124</v>
      </c>
      <c r="G3034" s="112"/>
      <c r="H3034" s="71"/>
      <c r="I3034" s="72"/>
      <c r="J3034" s="113"/>
      <c r="K3034" s="71" t="s">
        <v>36923</v>
      </c>
      <c r="L3034" s="114"/>
      <c r="M3034" s="76"/>
      <c r="N3034" s="76"/>
      <c r="O3034" s="77"/>
      <c r="P3034" s="78"/>
      <c r="Q3034" s="78"/>
      <c r="R3034" s="125"/>
      <c r="S3034" s="125"/>
      <c r="T3034" s="125"/>
      <c r="U3034" s="125"/>
      <c r="V3034" s="126"/>
      <c r="W3034" s="126"/>
      <c r="X3034" s="126"/>
      <c r="Y3034" s="126"/>
      <c r="Z3034" s="51"/>
      <c r="AA3034" s="73"/>
      <c r="AB3034" s="73"/>
      <c r="AC3034" s="74"/>
      <c r="AD3034" s="80" t="s">
        <v>34577</v>
      </c>
      <c r="AE3034" s="80">
        <v>8</v>
      </c>
      <c r="AF3034" s="80">
        <v>2</v>
      </c>
      <c r="AG3034" s="80">
        <v>10</v>
      </c>
      <c r="AH3034" s="80">
        <v>2</v>
      </c>
      <c r="AI3034" s="80">
        <v>-25200</v>
      </c>
      <c r="AJ3034" s="80"/>
      <c r="AK3034" s="80"/>
      <c r="AL3034" s="80"/>
      <c r="AM3034" s="80" t="s">
        <v>1175</v>
      </c>
      <c r="AN3034" s="82">
        <v>41780.535694444443</v>
      </c>
      <c r="AO3034" s="80"/>
      <c r="AP3034" s="80" t="b">
        <v>1</v>
      </c>
      <c r="AQ3034" s="80" t="b">
        <v>0</v>
      </c>
      <c r="AR3034" s="80" t="b">
        <v>0</v>
      </c>
      <c r="AS3034" s="80" t="s">
        <v>1307</v>
      </c>
      <c r="AT3034" s="80">
        <v>0</v>
      </c>
      <c r="AU3034" s="83" t="s">
        <v>1315</v>
      </c>
      <c r="AV3034" s="80" t="b">
        <v>0</v>
      </c>
      <c r="AW3034" s="80" t="s">
        <v>1519</v>
      </c>
      <c r="AX3034" s="83" t="s">
        <v>36510</v>
      </c>
      <c r="AY3034" s="80" t="s">
        <v>66</v>
      </c>
    </row>
    <row r="3035" spans="1:51" x14ac:dyDescent="0.25">
      <c r="A3035" s="66" t="s">
        <v>32808</v>
      </c>
      <c r="B3035" s="67"/>
      <c r="C3035" s="67"/>
      <c r="D3035" s="68"/>
      <c r="E3035" s="111"/>
      <c r="F3035" s="104" t="s">
        <v>36125</v>
      </c>
      <c r="G3035" s="112"/>
      <c r="H3035" s="71"/>
      <c r="I3035" s="72"/>
      <c r="J3035" s="113"/>
      <c r="K3035" s="71" t="s">
        <v>36924</v>
      </c>
      <c r="L3035" s="114"/>
      <c r="M3035" s="76"/>
      <c r="N3035" s="76"/>
      <c r="O3035" s="77"/>
      <c r="P3035" s="78"/>
      <c r="Q3035" s="78"/>
      <c r="R3035" s="125"/>
      <c r="S3035" s="125"/>
      <c r="T3035" s="125"/>
      <c r="U3035" s="125"/>
      <c r="V3035" s="126"/>
      <c r="W3035" s="126"/>
      <c r="X3035" s="126"/>
      <c r="Y3035" s="126"/>
      <c r="Z3035" s="51"/>
      <c r="AA3035" s="73"/>
      <c r="AB3035" s="73"/>
      <c r="AC3035" s="74"/>
      <c r="AD3035" s="80" t="s">
        <v>34578</v>
      </c>
      <c r="AE3035" s="80">
        <v>98</v>
      </c>
      <c r="AF3035" s="80">
        <v>37</v>
      </c>
      <c r="AG3035" s="80">
        <v>1448</v>
      </c>
      <c r="AH3035" s="80">
        <v>372</v>
      </c>
      <c r="AI3035" s="80"/>
      <c r="AJ3035" s="80"/>
      <c r="AK3035" s="80"/>
      <c r="AL3035" s="80"/>
      <c r="AM3035" s="80"/>
      <c r="AN3035" s="82">
        <v>42080.752951388888</v>
      </c>
      <c r="AO3035" s="83" t="s">
        <v>35647</v>
      </c>
      <c r="AP3035" s="80" t="b">
        <v>0</v>
      </c>
      <c r="AQ3035" s="80" t="b">
        <v>0</v>
      </c>
      <c r="AR3035" s="80" t="b">
        <v>0</v>
      </c>
      <c r="AS3035" s="80" t="s">
        <v>1307</v>
      </c>
      <c r="AT3035" s="80">
        <v>2</v>
      </c>
      <c r="AU3035" s="83" t="s">
        <v>1315</v>
      </c>
      <c r="AV3035" s="80" t="b">
        <v>0</v>
      </c>
      <c r="AW3035" s="80" t="s">
        <v>1519</v>
      </c>
      <c r="AX3035" s="83" t="s">
        <v>36511</v>
      </c>
      <c r="AY3035" s="80" t="s">
        <v>66</v>
      </c>
    </row>
    <row r="3036" spans="1:51" x14ac:dyDescent="0.25">
      <c r="A3036" s="66" t="s">
        <v>33078</v>
      </c>
      <c r="B3036" s="67"/>
      <c r="C3036" s="67"/>
      <c r="D3036" s="68"/>
      <c r="E3036" s="111"/>
      <c r="F3036" s="104" t="s">
        <v>36126</v>
      </c>
      <c r="G3036" s="112"/>
      <c r="H3036" s="71"/>
      <c r="I3036" s="72"/>
      <c r="J3036" s="113"/>
      <c r="K3036" s="71" t="s">
        <v>36925</v>
      </c>
      <c r="L3036" s="114"/>
      <c r="M3036" s="76"/>
      <c r="N3036" s="76"/>
      <c r="O3036" s="77"/>
      <c r="P3036" s="78"/>
      <c r="Q3036" s="78"/>
      <c r="R3036" s="125"/>
      <c r="S3036" s="125"/>
      <c r="T3036" s="125"/>
      <c r="U3036" s="125"/>
      <c r="V3036" s="126"/>
      <c r="W3036" s="126"/>
      <c r="X3036" s="126"/>
      <c r="Y3036" s="126"/>
      <c r="Z3036" s="51"/>
      <c r="AA3036" s="73"/>
      <c r="AB3036" s="73"/>
      <c r="AC3036" s="74"/>
      <c r="AD3036" s="80" t="s">
        <v>34579</v>
      </c>
      <c r="AE3036" s="80">
        <v>1076</v>
      </c>
      <c r="AF3036" s="80">
        <v>780</v>
      </c>
      <c r="AG3036" s="80">
        <v>773</v>
      </c>
      <c r="AH3036" s="80">
        <v>41</v>
      </c>
      <c r="AI3036" s="80">
        <v>10800</v>
      </c>
      <c r="AJ3036" s="80" t="s">
        <v>34936</v>
      </c>
      <c r="AK3036" s="80" t="s">
        <v>35229</v>
      </c>
      <c r="AL3036" s="83" t="s">
        <v>35417</v>
      </c>
      <c r="AM3036" s="80" t="s">
        <v>18205</v>
      </c>
      <c r="AN3036" s="82">
        <v>40408.335081018522</v>
      </c>
      <c r="AO3036" s="83" t="s">
        <v>35648</v>
      </c>
      <c r="AP3036" s="80" t="b">
        <v>0</v>
      </c>
      <c r="AQ3036" s="80" t="b">
        <v>0</v>
      </c>
      <c r="AR3036" s="80" t="b">
        <v>0</v>
      </c>
      <c r="AS3036" s="80" t="s">
        <v>1307</v>
      </c>
      <c r="AT3036" s="80">
        <v>12</v>
      </c>
      <c r="AU3036" s="83" t="s">
        <v>35921</v>
      </c>
      <c r="AV3036" s="80" t="b">
        <v>0</v>
      </c>
      <c r="AW3036" s="80" t="s">
        <v>1519</v>
      </c>
      <c r="AX3036" s="83" t="s">
        <v>36512</v>
      </c>
      <c r="AY3036" s="80" t="s">
        <v>65</v>
      </c>
    </row>
    <row r="3037" spans="1:51" x14ac:dyDescent="0.25">
      <c r="A3037" s="66" t="s">
        <v>33079</v>
      </c>
      <c r="B3037" s="67"/>
      <c r="C3037" s="67"/>
      <c r="D3037" s="68"/>
      <c r="E3037" s="111"/>
      <c r="F3037" s="104" t="s">
        <v>36127</v>
      </c>
      <c r="G3037" s="112"/>
      <c r="H3037" s="71"/>
      <c r="I3037" s="72"/>
      <c r="J3037" s="113"/>
      <c r="K3037" s="71" t="s">
        <v>36926</v>
      </c>
      <c r="L3037" s="114"/>
      <c r="M3037" s="76"/>
      <c r="N3037" s="76"/>
      <c r="O3037" s="77"/>
      <c r="P3037" s="78"/>
      <c r="Q3037" s="78"/>
      <c r="R3037" s="125"/>
      <c r="S3037" s="125"/>
      <c r="T3037" s="125"/>
      <c r="U3037" s="125"/>
      <c r="V3037" s="126"/>
      <c r="W3037" s="126"/>
      <c r="X3037" s="126"/>
      <c r="Y3037" s="126"/>
      <c r="Z3037" s="51"/>
      <c r="AA3037" s="73"/>
      <c r="AB3037" s="73"/>
      <c r="AC3037" s="74"/>
      <c r="AD3037" s="80" t="s">
        <v>34580</v>
      </c>
      <c r="AE3037" s="80">
        <v>105</v>
      </c>
      <c r="AF3037" s="80">
        <v>224</v>
      </c>
      <c r="AG3037" s="80">
        <v>1586</v>
      </c>
      <c r="AH3037" s="80">
        <v>1050</v>
      </c>
      <c r="AI3037" s="80"/>
      <c r="AJ3037" s="80" t="s">
        <v>34937</v>
      </c>
      <c r="AK3037" s="80" t="s">
        <v>35230</v>
      </c>
      <c r="AL3037" s="80"/>
      <c r="AM3037" s="80"/>
      <c r="AN3037" s="82">
        <v>41987.747256944444</v>
      </c>
      <c r="AO3037" s="80"/>
      <c r="AP3037" s="80" t="b">
        <v>1</v>
      </c>
      <c r="AQ3037" s="80" t="b">
        <v>0</v>
      </c>
      <c r="AR3037" s="80" t="b">
        <v>0</v>
      </c>
      <c r="AS3037" s="80" t="s">
        <v>1307</v>
      </c>
      <c r="AT3037" s="80">
        <v>4</v>
      </c>
      <c r="AU3037" s="83" t="s">
        <v>1315</v>
      </c>
      <c r="AV3037" s="80" t="b">
        <v>0</v>
      </c>
      <c r="AW3037" s="80" t="s">
        <v>1519</v>
      </c>
      <c r="AX3037" s="83" t="s">
        <v>36513</v>
      </c>
      <c r="AY3037" s="80" t="s">
        <v>65</v>
      </c>
    </row>
    <row r="3038" spans="1:51" x14ac:dyDescent="0.25">
      <c r="A3038" s="66" t="s">
        <v>32809</v>
      </c>
      <c r="B3038" s="67"/>
      <c r="C3038" s="67"/>
      <c r="D3038" s="68"/>
      <c r="E3038" s="111"/>
      <c r="F3038" s="104" t="s">
        <v>36128</v>
      </c>
      <c r="G3038" s="112"/>
      <c r="H3038" s="71"/>
      <c r="I3038" s="72"/>
      <c r="J3038" s="113"/>
      <c r="K3038" s="71" t="s">
        <v>36927</v>
      </c>
      <c r="L3038" s="114"/>
      <c r="M3038" s="76"/>
      <c r="N3038" s="76"/>
      <c r="O3038" s="77"/>
      <c r="P3038" s="78"/>
      <c r="Q3038" s="78"/>
      <c r="R3038" s="125"/>
      <c r="S3038" s="125"/>
      <c r="T3038" s="125"/>
      <c r="U3038" s="125"/>
      <c r="V3038" s="126"/>
      <c r="W3038" s="126"/>
      <c r="X3038" s="126"/>
      <c r="Y3038" s="126"/>
      <c r="Z3038" s="51"/>
      <c r="AA3038" s="73"/>
      <c r="AB3038" s="73"/>
      <c r="AC3038" s="74"/>
      <c r="AD3038" s="80" t="s">
        <v>34581</v>
      </c>
      <c r="AE3038" s="80">
        <v>524</v>
      </c>
      <c r="AF3038" s="80">
        <v>702</v>
      </c>
      <c r="AG3038" s="80">
        <v>18146</v>
      </c>
      <c r="AH3038" s="80">
        <v>3281</v>
      </c>
      <c r="AI3038" s="80"/>
      <c r="AJ3038" s="80" t="s">
        <v>34938</v>
      </c>
      <c r="AK3038" s="80" t="s">
        <v>35231</v>
      </c>
      <c r="AL3038" s="80"/>
      <c r="AM3038" s="80"/>
      <c r="AN3038" s="82">
        <v>41755.038275462961</v>
      </c>
      <c r="AO3038" s="83" t="s">
        <v>35649</v>
      </c>
      <c r="AP3038" s="80" t="b">
        <v>0</v>
      </c>
      <c r="AQ3038" s="80" t="b">
        <v>0</v>
      </c>
      <c r="AR3038" s="80" t="b">
        <v>1</v>
      </c>
      <c r="AS3038" s="80" t="s">
        <v>1306</v>
      </c>
      <c r="AT3038" s="80">
        <v>2</v>
      </c>
      <c r="AU3038" s="83" t="s">
        <v>35922</v>
      </c>
      <c r="AV3038" s="80" t="b">
        <v>0</v>
      </c>
      <c r="AW3038" s="80" t="s">
        <v>1519</v>
      </c>
      <c r="AX3038" s="83" t="s">
        <v>36514</v>
      </c>
      <c r="AY3038" s="80" t="s">
        <v>66</v>
      </c>
    </row>
    <row r="3039" spans="1:51" x14ac:dyDescent="0.25">
      <c r="A3039" s="66" t="s">
        <v>32810</v>
      </c>
      <c r="B3039" s="67"/>
      <c r="C3039" s="67"/>
      <c r="D3039" s="68"/>
      <c r="E3039" s="111"/>
      <c r="F3039" s="104" t="s">
        <v>36129</v>
      </c>
      <c r="G3039" s="112"/>
      <c r="H3039" s="71"/>
      <c r="I3039" s="72"/>
      <c r="J3039" s="113"/>
      <c r="K3039" s="71" t="s">
        <v>36928</v>
      </c>
      <c r="L3039" s="114"/>
      <c r="M3039" s="76"/>
      <c r="N3039" s="76"/>
      <c r="O3039" s="77"/>
      <c r="P3039" s="78"/>
      <c r="Q3039" s="78"/>
      <c r="R3039" s="125"/>
      <c r="S3039" s="125"/>
      <c r="T3039" s="125"/>
      <c r="U3039" s="125"/>
      <c r="V3039" s="126"/>
      <c r="W3039" s="126"/>
      <c r="X3039" s="126"/>
      <c r="Y3039" s="126"/>
      <c r="Z3039" s="51"/>
      <c r="AA3039" s="73"/>
      <c r="AB3039" s="73"/>
      <c r="AC3039" s="74"/>
      <c r="AD3039" s="80" t="s">
        <v>34582</v>
      </c>
      <c r="AE3039" s="80">
        <v>571</v>
      </c>
      <c r="AF3039" s="80">
        <v>10420</v>
      </c>
      <c r="AG3039" s="80">
        <v>60456</v>
      </c>
      <c r="AH3039" s="80">
        <v>14</v>
      </c>
      <c r="AI3039" s="80">
        <v>-10800</v>
      </c>
      <c r="AJ3039" s="80" t="s">
        <v>34939</v>
      </c>
      <c r="AK3039" s="80" t="s">
        <v>5891</v>
      </c>
      <c r="AL3039" s="83" t="s">
        <v>35418</v>
      </c>
      <c r="AM3039" s="80" t="s">
        <v>1173</v>
      </c>
      <c r="AN3039" s="82">
        <v>39829.549791666665</v>
      </c>
      <c r="AO3039" s="80"/>
      <c r="AP3039" s="80" t="b">
        <v>0</v>
      </c>
      <c r="AQ3039" s="80" t="b">
        <v>0</v>
      </c>
      <c r="AR3039" s="80" t="b">
        <v>0</v>
      </c>
      <c r="AS3039" s="80" t="s">
        <v>1307</v>
      </c>
      <c r="AT3039" s="80">
        <v>213</v>
      </c>
      <c r="AU3039" s="83" t="s">
        <v>35923</v>
      </c>
      <c r="AV3039" s="80" t="b">
        <v>0</v>
      </c>
      <c r="AW3039" s="80" t="s">
        <v>1519</v>
      </c>
      <c r="AX3039" s="83" t="s">
        <v>36515</v>
      </c>
      <c r="AY3039" s="80" t="s">
        <v>66</v>
      </c>
    </row>
    <row r="3040" spans="1:51" x14ac:dyDescent="0.25">
      <c r="A3040" s="66" t="s">
        <v>32811</v>
      </c>
      <c r="B3040" s="67"/>
      <c r="C3040" s="67"/>
      <c r="D3040" s="68"/>
      <c r="E3040" s="111"/>
      <c r="F3040" s="104" t="s">
        <v>36130</v>
      </c>
      <c r="G3040" s="112"/>
      <c r="H3040" s="71"/>
      <c r="I3040" s="72"/>
      <c r="J3040" s="113"/>
      <c r="K3040" s="71" t="s">
        <v>36929</v>
      </c>
      <c r="L3040" s="114"/>
      <c r="M3040" s="76"/>
      <c r="N3040" s="76"/>
      <c r="O3040" s="77"/>
      <c r="P3040" s="78"/>
      <c r="Q3040" s="78"/>
      <c r="R3040" s="125"/>
      <c r="S3040" s="125"/>
      <c r="T3040" s="125"/>
      <c r="U3040" s="125"/>
      <c r="V3040" s="126"/>
      <c r="W3040" s="126"/>
      <c r="X3040" s="126"/>
      <c r="Y3040" s="126"/>
      <c r="Z3040" s="51"/>
      <c r="AA3040" s="73"/>
      <c r="AB3040" s="73"/>
      <c r="AC3040" s="74"/>
      <c r="AD3040" s="80" t="s">
        <v>34583</v>
      </c>
      <c r="AE3040" s="80">
        <v>323</v>
      </c>
      <c r="AF3040" s="80">
        <v>370</v>
      </c>
      <c r="AG3040" s="80">
        <v>4974</v>
      </c>
      <c r="AH3040" s="80">
        <v>413</v>
      </c>
      <c r="AI3040" s="80">
        <v>-10800</v>
      </c>
      <c r="AJ3040" s="80" t="s">
        <v>34940</v>
      </c>
      <c r="AK3040" s="80" t="s">
        <v>35232</v>
      </c>
      <c r="AL3040" s="83" t="s">
        <v>35419</v>
      </c>
      <c r="AM3040" s="80" t="s">
        <v>1192</v>
      </c>
      <c r="AN3040" s="82">
        <v>40972.038124999999</v>
      </c>
      <c r="AO3040" s="83" t="s">
        <v>35650</v>
      </c>
      <c r="AP3040" s="80" t="b">
        <v>1</v>
      </c>
      <c r="AQ3040" s="80" t="b">
        <v>0</v>
      </c>
      <c r="AR3040" s="80" t="b">
        <v>0</v>
      </c>
      <c r="AS3040" s="80" t="s">
        <v>1307</v>
      </c>
      <c r="AT3040" s="80">
        <v>14</v>
      </c>
      <c r="AU3040" s="83" t="s">
        <v>1315</v>
      </c>
      <c r="AV3040" s="80" t="b">
        <v>0</v>
      </c>
      <c r="AW3040" s="80" t="s">
        <v>1519</v>
      </c>
      <c r="AX3040" s="83" t="s">
        <v>36516</v>
      </c>
      <c r="AY3040" s="80" t="s">
        <v>66</v>
      </c>
    </row>
    <row r="3041" spans="1:51" x14ac:dyDescent="0.25">
      <c r="A3041" s="66" t="s">
        <v>33080</v>
      </c>
      <c r="B3041" s="67"/>
      <c r="C3041" s="67"/>
      <c r="D3041" s="68"/>
      <c r="E3041" s="111"/>
      <c r="F3041" s="104" t="s">
        <v>36131</v>
      </c>
      <c r="G3041" s="112"/>
      <c r="H3041" s="71"/>
      <c r="I3041" s="72"/>
      <c r="J3041" s="113"/>
      <c r="K3041" s="71" t="s">
        <v>36930</v>
      </c>
      <c r="L3041" s="114"/>
      <c r="M3041" s="76"/>
      <c r="N3041" s="76"/>
      <c r="O3041" s="77"/>
      <c r="P3041" s="78"/>
      <c r="Q3041" s="78"/>
      <c r="R3041" s="125"/>
      <c r="S3041" s="125"/>
      <c r="T3041" s="125"/>
      <c r="U3041" s="125"/>
      <c r="V3041" s="126"/>
      <c r="W3041" s="126"/>
      <c r="X3041" s="126"/>
      <c r="Y3041" s="126"/>
      <c r="Z3041" s="51"/>
      <c r="AA3041" s="73"/>
      <c r="AB3041" s="73"/>
      <c r="AC3041" s="74"/>
      <c r="AD3041" s="80" t="s">
        <v>34584</v>
      </c>
      <c r="AE3041" s="80">
        <v>5796</v>
      </c>
      <c r="AF3041" s="80">
        <v>6740</v>
      </c>
      <c r="AG3041" s="80">
        <v>23165</v>
      </c>
      <c r="AH3041" s="80">
        <v>839</v>
      </c>
      <c r="AI3041" s="80">
        <v>-25200</v>
      </c>
      <c r="AJ3041" s="80" t="s">
        <v>34941</v>
      </c>
      <c r="AK3041" s="80" t="s">
        <v>35233</v>
      </c>
      <c r="AL3041" s="83" t="s">
        <v>35420</v>
      </c>
      <c r="AM3041" s="80" t="s">
        <v>1175</v>
      </c>
      <c r="AN3041" s="82">
        <v>42381.31821759259</v>
      </c>
      <c r="AO3041" s="83" t="s">
        <v>35651</v>
      </c>
      <c r="AP3041" s="80" t="b">
        <v>1</v>
      </c>
      <c r="AQ3041" s="80" t="b">
        <v>0</v>
      </c>
      <c r="AR3041" s="80" t="b">
        <v>1</v>
      </c>
      <c r="AS3041" s="80" t="s">
        <v>1312</v>
      </c>
      <c r="AT3041" s="80">
        <v>224</v>
      </c>
      <c r="AU3041" s="80"/>
      <c r="AV3041" s="80" t="b">
        <v>0</v>
      </c>
      <c r="AW3041" s="80" t="s">
        <v>1519</v>
      </c>
      <c r="AX3041" s="83" t="s">
        <v>36517</v>
      </c>
      <c r="AY3041" s="80" t="s">
        <v>65</v>
      </c>
    </row>
    <row r="3042" spans="1:51" x14ac:dyDescent="0.25">
      <c r="A3042" s="66" t="s">
        <v>32812</v>
      </c>
      <c r="B3042" s="67"/>
      <c r="C3042" s="67"/>
      <c r="D3042" s="68"/>
      <c r="E3042" s="111"/>
      <c r="F3042" s="104" t="s">
        <v>36132</v>
      </c>
      <c r="G3042" s="112"/>
      <c r="H3042" s="71"/>
      <c r="I3042" s="72"/>
      <c r="J3042" s="113"/>
      <c r="K3042" s="71" t="s">
        <v>37419</v>
      </c>
      <c r="L3042" s="114"/>
      <c r="M3042" s="76"/>
      <c r="N3042" s="76"/>
      <c r="O3042" s="77"/>
      <c r="P3042" s="78"/>
      <c r="Q3042" s="78"/>
      <c r="R3042" s="125"/>
      <c r="S3042" s="125"/>
      <c r="T3042" s="125"/>
      <c r="U3042" s="125"/>
      <c r="V3042" s="126"/>
      <c r="W3042" s="126"/>
      <c r="X3042" s="126"/>
      <c r="Y3042" s="126"/>
      <c r="Z3042" s="51"/>
      <c r="AA3042" s="73"/>
      <c r="AB3042" s="73"/>
      <c r="AC3042" s="74"/>
      <c r="AD3042" s="80" t="s">
        <v>34585</v>
      </c>
      <c r="AE3042" s="80">
        <v>3072</v>
      </c>
      <c r="AF3042" s="80">
        <v>5431</v>
      </c>
      <c r="AG3042" s="80">
        <v>130405</v>
      </c>
      <c r="AH3042" s="80">
        <v>1438</v>
      </c>
      <c r="AI3042" s="80">
        <v>-25200</v>
      </c>
      <c r="AJ3042" s="80"/>
      <c r="AK3042" s="80" t="s">
        <v>35234</v>
      </c>
      <c r="AL3042" s="83" t="s">
        <v>35421</v>
      </c>
      <c r="AM3042" s="80" t="s">
        <v>1175</v>
      </c>
      <c r="AN3042" s="82">
        <v>42235.119606481479</v>
      </c>
      <c r="AO3042" s="83" t="s">
        <v>35652</v>
      </c>
      <c r="AP3042" s="80" t="b">
        <v>0</v>
      </c>
      <c r="AQ3042" s="80" t="b">
        <v>0</v>
      </c>
      <c r="AR3042" s="80" t="b">
        <v>0</v>
      </c>
      <c r="AS3042" s="80" t="s">
        <v>1308</v>
      </c>
      <c r="AT3042" s="80">
        <v>13</v>
      </c>
      <c r="AU3042" s="83" t="s">
        <v>35924</v>
      </c>
      <c r="AV3042" s="80" t="b">
        <v>0</v>
      </c>
      <c r="AW3042" s="80" t="s">
        <v>1519</v>
      </c>
      <c r="AX3042" s="83" t="s">
        <v>36518</v>
      </c>
      <c r="AY3042" s="80" t="s">
        <v>65</v>
      </c>
    </row>
    <row r="3043" spans="1:51" x14ac:dyDescent="0.25">
      <c r="A3043" s="66" t="s">
        <v>32813</v>
      </c>
      <c r="B3043" s="67"/>
      <c r="C3043" s="67"/>
      <c r="D3043" s="68"/>
      <c r="E3043" s="111"/>
      <c r="F3043" s="104" t="s">
        <v>36133</v>
      </c>
      <c r="G3043" s="112"/>
      <c r="H3043" s="71"/>
      <c r="I3043" s="72"/>
      <c r="J3043" s="113"/>
      <c r="K3043" s="71" t="s">
        <v>36931</v>
      </c>
      <c r="L3043" s="114"/>
      <c r="M3043" s="76"/>
      <c r="N3043" s="76"/>
      <c r="O3043" s="77"/>
      <c r="P3043" s="78"/>
      <c r="Q3043" s="78"/>
      <c r="R3043" s="125"/>
      <c r="S3043" s="125"/>
      <c r="T3043" s="125"/>
      <c r="U3043" s="125"/>
      <c r="V3043" s="126"/>
      <c r="W3043" s="126"/>
      <c r="X3043" s="126"/>
      <c r="Y3043" s="126"/>
      <c r="Z3043" s="51"/>
      <c r="AA3043" s="73"/>
      <c r="AB3043" s="73"/>
      <c r="AC3043" s="74"/>
      <c r="AD3043" s="80" t="s">
        <v>34586</v>
      </c>
      <c r="AE3043" s="80">
        <v>2999</v>
      </c>
      <c r="AF3043" s="80">
        <v>5105</v>
      </c>
      <c r="AG3043" s="80">
        <v>53485</v>
      </c>
      <c r="AH3043" s="80">
        <v>6432</v>
      </c>
      <c r="AI3043" s="80"/>
      <c r="AJ3043" s="80"/>
      <c r="AK3043" s="80" t="s">
        <v>35235</v>
      </c>
      <c r="AL3043" s="80"/>
      <c r="AM3043" s="80"/>
      <c r="AN3043" s="82">
        <v>42270.918761574074</v>
      </c>
      <c r="AO3043" s="83" t="s">
        <v>35653</v>
      </c>
      <c r="AP3043" s="80" t="b">
        <v>1</v>
      </c>
      <c r="AQ3043" s="80" t="b">
        <v>0</v>
      </c>
      <c r="AR3043" s="80" t="b">
        <v>1</v>
      </c>
      <c r="AS3043" s="80" t="s">
        <v>1308</v>
      </c>
      <c r="AT3043" s="80">
        <v>12</v>
      </c>
      <c r="AU3043" s="83" t="s">
        <v>1315</v>
      </c>
      <c r="AV3043" s="80" t="b">
        <v>0</v>
      </c>
      <c r="AW3043" s="80" t="s">
        <v>1519</v>
      </c>
      <c r="AX3043" s="83" t="s">
        <v>36519</v>
      </c>
      <c r="AY3043" s="80" t="s">
        <v>66</v>
      </c>
    </row>
    <row r="3044" spans="1:51" x14ac:dyDescent="0.25">
      <c r="A3044" s="66" t="s">
        <v>32814</v>
      </c>
      <c r="B3044" s="67"/>
      <c r="C3044" s="67"/>
      <c r="D3044" s="68"/>
      <c r="E3044" s="111"/>
      <c r="F3044" s="104" t="s">
        <v>6497</v>
      </c>
      <c r="G3044" s="112"/>
      <c r="H3044" s="71"/>
      <c r="I3044" s="72"/>
      <c r="J3044" s="113"/>
      <c r="K3044" s="71" t="s">
        <v>36932</v>
      </c>
      <c r="L3044" s="114"/>
      <c r="M3044" s="76"/>
      <c r="N3044" s="76"/>
      <c r="O3044" s="77"/>
      <c r="P3044" s="78"/>
      <c r="Q3044" s="78"/>
      <c r="R3044" s="125"/>
      <c r="S3044" s="125"/>
      <c r="T3044" s="125"/>
      <c r="U3044" s="125"/>
      <c r="V3044" s="126"/>
      <c r="W3044" s="126"/>
      <c r="X3044" s="126"/>
      <c r="Y3044" s="126"/>
      <c r="Z3044" s="51"/>
      <c r="AA3044" s="73"/>
      <c r="AB3044" s="73"/>
      <c r="AC3044" s="74"/>
      <c r="AD3044" s="80" t="s">
        <v>34587</v>
      </c>
      <c r="AE3044" s="80">
        <v>0</v>
      </c>
      <c r="AF3044" s="80">
        <v>0</v>
      </c>
      <c r="AG3044" s="80">
        <v>33</v>
      </c>
      <c r="AH3044" s="80">
        <v>0</v>
      </c>
      <c r="AI3044" s="80"/>
      <c r="AJ3044" s="80" t="s">
        <v>34942</v>
      </c>
      <c r="AK3044" s="80" t="s">
        <v>1004</v>
      </c>
      <c r="AL3044" s="80"/>
      <c r="AM3044" s="80"/>
      <c r="AN3044" s="82">
        <v>42537.273125</v>
      </c>
      <c r="AO3044" s="80"/>
      <c r="AP3044" s="80" t="b">
        <v>1</v>
      </c>
      <c r="AQ3044" s="80" t="b">
        <v>1</v>
      </c>
      <c r="AR3044" s="80" t="b">
        <v>0</v>
      </c>
      <c r="AS3044" s="80" t="s">
        <v>1307</v>
      </c>
      <c r="AT3044" s="80">
        <v>0</v>
      </c>
      <c r="AU3044" s="80"/>
      <c r="AV3044" s="80" t="b">
        <v>0</v>
      </c>
      <c r="AW3044" s="80" t="s">
        <v>1519</v>
      </c>
      <c r="AX3044" s="83" t="s">
        <v>36520</v>
      </c>
      <c r="AY3044" s="80" t="s">
        <v>66</v>
      </c>
    </row>
    <row r="3045" spans="1:51" x14ac:dyDescent="0.25">
      <c r="A3045" s="66" t="s">
        <v>32815</v>
      </c>
      <c r="B3045" s="67"/>
      <c r="C3045" s="67"/>
      <c r="D3045" s="68"/>
      <c r="E3045" s="111"/>
      <c r="F3045" s="104" t="s">
        <v>36134</v>
      </c>
      <c r="G3045" s="112"/>
      <c r="H3045" s="71"/>
      <c r="I3045" s="72"/>
      <c r="J3045" s="113"/>
      <c r="K3045" s="71" t="s">
        <v>36933</v>
      </c>
      <c r="L3045" s="114"/>
      <c r="M3045" s="76"/>
      <c r="N3045" s="76"/>
      <c r="O3045" s="77"/>
      <c r="P3045" s="78"/>
      <c r="Q3045" s="78"/>
      <c r="R3045" s="125"/>
      <c r="S3045" s="125"/>
      <c r="T3045" s="125"/>
      <c r="U3045" s="125"/>
      <c r="V3045" s="126"/>
      <c r="W3045" s="126"/>
      <c r="X3045" s="126"/>
      <c r="Y3045" s="126"/>
      <c r="Z3045" s="51"/>
      <c r="AA3045" s="73"/>
      <c r="AB3045" s="73"/>
      <c r="AC3045" s="74"/>
      <c r="AD3045" s="80" t="s">
        <v>34588</v>
      </c>
      <c r="AE3045" s="80">
        <v>128</v>
      </c>
      <c r="AF3045" s="80">
        <v>115</v>
      </c>
      <c r="AG3045" s="80">
        <v>6997</v>
      </c>
      <c r="AH3045" s="80">
        <v>1</v>
      </c>
      <c r="AI3045" s="80">
        <v>10800</v>
      </c>
      <c r="AJ3045" s="80" t="s">
        <v>34943</v>
      </c>
      <c r="AK3045" s="80" t="s">
        <v>35236</v>
      </c>
      <c r="AL3045" s="83" t="s">
        <v>35422</v>
      </c>
      <c r="AM3045" s="80" t="s">
        <v>1176</v>
      </c>
      <c r="AN3045" s="82">
        <v>41445.397766203707</v>
      </c>
      <c r="AO3045" s="80"/>
      <c r="AP3045" s="80" t="b">
        <v>0</v>
      </c>
      <c r="AQ3045" s="80" t="b">
        <v>0</v>
      </c>
      <c r="AR3045" s="80" t="b">
        <v>0</v>
      </c>
      <c r="AS3045" s="80" t="s">
        <v>1311</v>
      </c>
      <c r="AT3045" s="80">
        <v>7</v>
      </c>
      <c r="AU3045" s="83" t="s">
        <v>35925</v>
      </c>
      <c r="AV3045" s="80" t="b">
        <v>0</v>
      </c>
      <c r="AW3045" s="80" t="s">
        <v>1519</v>
      </c>
      <c r="AX3045" s="83" t="s">
        <v>36521</v>
      </c>
      <c r="AY3045" s="80" t="s">
        <v>66</v>
      </c>
    </row>
    <row r="3046" spans="1:51" x14ac:dyDescent="0.25">
      <c r="A3046" s="66" t="s">
        <v>32816</v>
      </c>
      <c r="B3046" s="67"/>
      <c r="C3046" s="67"/>
      <c r="D3046" s="68"/>
      <c r="E3046" s="111"/>
      <c r="F3046" s="104" t="s">
        <v>36135</v>
      </c>
      <c r="G3046" s="112"/>
      <c r="H3046" s="71"/>
      <c r="I3046" s="72"/>
      <c r="J3046" s="113"/>
      <c r="K3046" s="71" t="s">
        <v>36934</v>
      </c>
      <c r="L3046" s="114"/>
      <c r="M3046" s="76"/>
      <c r="N3046" s="76"/>
      <c r="O3046" s="77"/>
      <c r="P3046" s="78"/>
      <c r="Q3046" s="78"/>
      <c r="R3046" s="125"/>
      <c r="S3046" s="125"/>
      <c r="T3046" s="125"/>
      <c r="U3046" s="125"/>
      <c r="V3046" s="126"/>
      <c r="W3046" s="126"/>
      <c r="X3046" s="126"/>
      <c r="Y3046" s="126"/>
      <c r="Z3046" s="51"/>
      <c r="AA3046" s="73"/>
      <c r="AB3046" s="73"/>
      <c r="AC3046" s="74"/>
      <c r="AD3046" s="80" t="s">
        <v>34589</v>
      </c>
      <c r="AE3046" s="80">
        <v>1396</v>
      </c>
      <c r="AF3046" s="80">
        <v>1716</v>
      </c>
      <c r="AG3046" s="80">
        <v>22542</v>
      </c>
      <c r="AH3046" s="80">
        <v>785</v>
      </c>
      <c r="AI3046" s="80">
        <v>-10800</v>
      </c>
      <c r="AJ3046" s="80" t="s">
        <v>34944</v>
      </c>
      <c r="AK3046" s="80"/>
      <c r="AL3046" s="80"/>
      <c r="AM3046" s="80" t="s">
        <v>1173</v>
      </c>
      <c r="AN3046" s="82">
        <v>41286.712835648148</v>
      </c>
      <c r="AO3046" s="83" t="s">
        <v>35654</v>
      </c>
      <c r="AP3046" s="80" t="b">
        <v>0</v>
      </c>
      <c r="AQ3046" s="80" t="b">
        <v>0</v>
      </c>
      <c r="AR3046" s="80" t="b">
        <v>0</v>
      </c>
      <c r="AS3046" s="80" t="s">
        <v>1306</v>
      </c>
      <c r="AT3046" s="80">
        <v>24</v>
      </c>
      <c r="AU3046" s="83" t="s">
        <v>4158</v>
      </c>
      <c r="AV3046" s="80" t="b">
        <v>0</v>
      </c>
      <c r="AW3046" s="80" t="s">
        <v>1519</v>
      </c>
      <c r="AX3046" s="83" t="s">
        <v>36522</v>
      </c>
      <c r="AY3046" s="80" t="s">
        <v>66</v>
      </c>
    </row>
    <row r="3047" spans="1:51" x14ac:dyDescent="0.25">
      <c r="A3047" s="66" t="s">
        <v>32817</v>
      </c>
      <c r="B3047" s="67"/>
      <c r="C3047" s="67"/>
      <c r="D3047" s="68"/>
      <c r="E3047" s="111"/>
      <c r="F3047" s="104" t="s">
        <v>36136</v>
      </c>
      <c r="G3047" s="112"/>
      <c r="H3047" s="71"/>
      <c r="I3047" s="72"/>
      <c r="J3047" s="113"/>
      <c r="K3047" s="71" t="s">
        <v>36935</v>
      </c>
      <c r="L3047" s="114"/>
      <c r="M3047" s="76"/>
      <c r="N3047" s="76"/>
      <c r="O3047" s="77"/>
      <c r="P3047" s="78"/>
      <c r="Q3047" s="78"/>
      <c r="R3047" s="125"/>
      <c r="S3047" s="125"/>
      <c r="T3047" s="125"/>
      <c r="U3047" s="125"/>
      <c r="V3047" s="126"/>
      <c r="W3047" s="126"/>
      <c r="X3047" s="126"/>
      <c r="Y3047" s="126"/>
      <c r="Z3047" s="51"/>
      <c r="AA3047" s="73"/>
      <c r="AB3047" s="73"/>
      <c r="AC3047" s="74"/>
      <c r="AD3047" s="80" t="s">
        <v>34590</v>
      </c>
      <c r="AE3047" s="80">
        <v>30</v>
      </c>
      <c r="AF3047" s="80">
        <v>43</v>
      </c>
      <c r="AG3047" s="80">
        <v>1427</v>
      </c>
      <c r="AH3047" s="80">
        <v>11</v>
      </c>
      <c r="AI3047" s="80">
        <v>34200</v>
      </c>
      <c r="AJ3047" s="80" t="s">
        <v>34945</v>
      </c>
      <c r="AK3047" s="80"/>
      <c r="AL3047" s="83" t="s">
        <v>35423</v>
      </c>
      <c r="AM3047" s="80" t="s">
        <v>35575</v>
      </c>
      <c r="AN3047" s="82">
        <v>41133.769756944443</v>
      </c>
      <c r="AO3047" s="83" t="s">
        <v>35655</v>
      </c>
      <c r="AP3047" s="80" t="b">
        <v>1</v>
      </c>
      <c r="AQ3047" s="80" t="b">
        <v>0</v>
      </c>
      <c r="AR3047" s="80" t="b">
        <v>0</v>
      </c>
      <c r="AS3047" s="80" t="s">
        <v>1307</v>
      </c>
      <c r="AT3047" s="80">
        <v>4</v>
      </c>
      <c r="AU3047" s="83" t="s">
        <v>1315</v>
      </c>
      <c r="AV3047" s="80" t="b">
        <v>0</v>
      </c>
      <c r="AW3047" s="80" t="s">
        <v>1519</v>
      </c>
      <c r="AX3047" s="83" t="s">
        <v>36523</v>
      </c>
      <c r="AY3047" s="80" t="s">
        <v>66</v>
      </c>
    </row>
    <row r="3048" spans="1:51" x14ac:dyDescent="0.25">
      <c r="A3048" s="66" t="s">
        <v>32818</v>
      </c>
      <c r="B3048" s="67"/>
      <c r="C3048" s="67"/>
      <c r="D3048" s="68"/>
      <c r="E3048" s="111"/>
      <c r="F3048" s="104" t="s">
        <v>36137</v>
      </c>
      <c r="G3048" s="112"/>
      <c r="H3048" s="71"/>
      <c r="I3048" s="72"/>
      <c r="J3048" s="113"/>
      <c r="K3048" s="71" t="s">
        <v>36936</v>
      </c>
      <c r="L3048" s="114"/>
      <c r="M3048" s="76"/>
      <c r="N3048" s="76"/>
      <c r="O3048" s="77"/>
      <c r="P3048" s="78"/>
      <c r="Q3048" s="78"/>
      <c r="R3048" s="125"/>
      <c r="S3048" s="125"/>
      <c r="T3048" s="125"/>
      <c r="U3048" s="125"/>
      <c r="V3048" s="126"/>
      <c r="W3048" s="126"/>
      <c r="X3048" s="126"/>
      <c r="Y3048" s="126"/>
      <c r="Z3048" s="51"/>
      <c r="AA3048" s="73"/>
      <c r="AB3048" s="73"/>
      <c r="AC3048" s="74"/>
      <c r="AD3048" s="80" t="s">
        <v>34591</v>
      </c>
      <c r="AE3048" s="80">
        <v>675</v>
      </c>
      <c r="AF3048" s="80">
        <v>848</v>
      </c>
      <c r="AG3048" s="80">
        <v>45735</v>
      </c>
      <c r="AH3048" s="80">
        <v>12192</v>
      </c>
      <c r="AI3048" s="80">
        <v>7200</v>
      </c>
      <c r="AJ3048" s="80" t="s">
        <v>34946</v>
      </c>
      <c r="AK3048" s="80" t="s">
        <v>35237</v>
      </c>
      <c r="AL3048" s="83" t="s">
        <v>35424</v>
      </c>
      <c r="AM3048" s="80" t="s">
        <v>1180</v>
      </c>
      <c r="AN3048" s="82">
        <v>40127.613368055558</v>
      </c>
      <c r="AO3048" s="83" t="s">
        <v>35656</v>
      </c>
      <c r="AP3048" s="80" t="b">
        <v>0</v>
      </c>
      <c r="AQ3048" s="80" t="b">
        <v>0</v>
      </c>
      <c r="AR3048" s="80" t="b">
        <v>1</v>
      </c>
      <c r="AS3048" s="80" t="s">
        <v>1307</v>
      </c>
      <c r="AT3048" s="80">
        <v>32</v>
      </c>
      <c r="AU3048" s="83" t="s">
        <v>35926</v>
      </c>
      <c r="AV3048" s="80" t="b">
        <v>0</v>
      </c>
      <c r="AW3048" s="80" t="s">
        <v>1519</v>
      </c>
      <c r="AX3048" s="83" t="s">
        <v>36524</v>
      </c>
      <c r="AY3048" s="80" t="s">
        <v>66</v>
      </c>
    </row>
    <row r="3049" spans="1:51" x14ac:dyDescent="0.25">
      <c r="A3049" s="66" t="s">
        <v>33081</v>
      </c>
      <c r="B3049" s="67"/>
      <c r="C3049" s="67"/>
      <c r="D3049" s="68"/>
      <c r="E3049" s="111"/>
      <c r="F3049" s="104" t="s">
        <v>36138</v>
      </c>
      <c r="G3049" s="112"/>
      <c r="H3049" s="71"/>
      <c r="I3049" s="72"/>
      <c r="J3049" s="113"/>
      <c r="K3049" s="71" t="s">
        <v>36937</v>
      </c>
      <c r="L3049" s="114"/>
      <c r="M3049" s="76"/>
      <c r="N3049" s="76"/>
      <c r="O3049" s="77"/>
      <c r="P3049" s="78"/>
      <c r="Q3049" s="78"/>
      <c r="R3049" s="125"/>
      <c r="S3049" s="125"/>
      <c r="T3049" s="125"/>
      <c r="U3049" s="125"/>
      <c r="V3049" s="126"/>
      <c r="W3049" s="126"/>
      <c r="X3049" s="126"/>
      <c r="Y3049" s="126"/>
      <c r="Z3049" s="51"/>
      <c r="AA3049" s="73"/>
      <c r="AB3049" s="73"/>
      <c r="AC3049" s="74"/>
      <c r="AD3049" s="80" t="s">
        <v>34592</v>
      </c>
      <c r="AE3049" s="80">
        <v>517</v>
      </c>
      <c r="AF3049" s="80">
        <v>19276</v>
      </c>
      <c r="AG3049" s="80">
        <v>13467</v>
      </c>
      <c r="AH3049" s="80">
        <v>12532</v>
      </c>
      <c r="AI3049" s="80">
        <v>7200</v>
      </c>
      <c r="AJ3049" s="80" t="s">
        <v>34947</v>
      </c>
      <c r="AK3049" s="80"/>
      <c r="AL3049" s="80"/>
      <c r="AM3049" s="80" t="s">
        <v>19796</v>
      </c>
      <c r="AN3049" s="82">
        <v>40287.362974537034</v>
      </c>
      <c r="AO3049" s="83" t="s">
        <v>35657</v>
      </c>
      <c r="AP3049" s="80" t="b">
        <v>0</v>
      </c>
      <c r="AQ3049" s="80" t="b">
        <v>0</v>
      </c>
      <c r="AR3049" s="80" t="b">
        <v>1</v>
      </c>
      <c r="AS3049" s="80" t="s">
        <v>1306</v>
      </c>
      <c r="AT3049" s="80">
        <v>664</v>
      </c>
      <c r="AU3049" s="83" t="s">
        <v>35927</v>
      </c>
      <c r="AV3049" s="80" t="b">
        <v>0</v>
      </c>
      <c r="AW3049" s="80" t="s">
        <v>1519</v>
      </c>
      <c r="AX3049" s="83" t="s">
        <v>36525</v>
      </c>
      <c r="AY3049" s="80" t="s">
        <v>65</v>
      </c>
    </row>
    <row r="3050" spans="1:51" x14ac:dyDescent="0.25">
      <c r="A3050" s="66" t="s">
        <v>33082</v>
      </c>
      <c r="B3050" s="67"/>
      <c r="C3050" s="67"/>
      <c r="D3050" s="68"/>
      <c r="E3050" s="111"/>
      <c r="F3050" s="104" t="s">
        <v>36139</v>
      </c>
      <c r="G3050" s="112"/>
      <c r="H3050" s="71"/>
      <c r="I3050" s="72"/>
      <c r="J3050" s="113"/>
      <c r="K3050" s="71" t="s">
        <v>36938</v>
      </c>
      <c r="L3050" s="114"/>
      <c r="M3050" s="76"/>
      <c r="N3050" s="76"/>
      <c r="O3050" s="77"/>
      <c r="P3050" s="78"/>
      <c r="Q3050" s="78"/>
      <c r="R3050" s="125"/>
      <c r="S3050" s="125"/>
      <c r="T3050" s="125"/>
      <c r="U3050" s="125"/>
      <c r="V3050" s="126"/>
      <c r="W3050" s="126"/>
      <c r="X3050" s="126"/>
      <c r="Y3050" s="126"/>
      <c r="Z3050" s="51"/>
      <c r="AA3050" s="73"/>
      <c r="AB3050" s="73"/>
      <c r="AC3050" s="74"/>
      <c r="AD3050" s="80" t="s">
        <v>34593</v>
      </c>
      <c r="AE3050" s="80">
        <v>1290</v>
      </c>
      <c r="AF3050" s="80">
        <v>14264</v>
      </c>
      <c r="AG3050" s="80">
        <v>36953</v>
      </c>
      <c r="AH3050" s="80">
        <v>244</v>
      </c>
      <c r="AI3050" s="80">
        <v>7200</v>
      </c>
      <c r="AJ3050" s="80" t="s">
        <v>34948</v>
      </c>
      <c r="AK3050" s="80" t="s">
        <v>1180</v>
      </c>
      <c r="AL3050" s="83" t="s">
        <v>35425</v>
      </c>
      <c r="AM3050" s="80" t="s">
        <v>1180</v>
      </c>
      <c r="AN3050" s="82">
        <v>40435.607025462959</v>
      </c>
      <c r="AO3050" s="83" t="s">
        <v>35658</v>
      </c>
      <c r="AP3050" s="80" t="b">
        <v>0</v>
      </c>
      <c r="AQ3050" s="80" t="b">
        <v>0</v>
      </c>
      <c r="AR3050" s="80" t="b">
        <v>1</v>
      </c>
      <c r="AS3050" s="80" t="s">
        <v>1306</v>
      </c>
      <c r="AT3050" s="80">
        <v>627</v>
      </c>
      <c r="AU3050" s="83" t="s">
        <v>35928</v>
      </c>
      <c r="AV3050" s="80" t="b">
        <v>0</v>
      </c>
      <c r="AW3050" s="80" t="s">
        <v>1519</v>
      </c>
      <c r="AX3050" s="83" t="s">
        <v>36526</v>
      </c>
      <c r="AY3050" s="80" t="s">
        <v>65</v>
      </c>
    </row>
    <row r="3051" spans="1:51" x14ac:dyDescent="0.25">
      <c r="A3051" s="66" t="s">
        <v>33083</v>
      </c>
      <c r="B3051" s="67"/>
      <c r="C3051" s="67"/>
      <c r="D3051" s="68"/>
      <c r="E3051" s="111"/>
      <c r="F3051" s="104" t="s">
        <v>36140</v>
      </c>
      <c r="G3051" s="112"/>
      <c r="H3051" s="71"/>
      <c r="I3051" s="72"/>
      <c r="J3051" s="113"/>
      <c r="K3051" s="71" t="s">
        <v>36939</v>
      </c>
      <c r="L3051" s="114"/>
      <c r="M3051" s="76"/>
      <c r="N3051" s="76"/>
      <c r="O3051" s="77"/>
      <c r="P3051" s="78"/>
      <c r="Q3051" s="78"/>
      <c r="R3051" s="125"/>
      <c r="S3051" s="125"/>
      <c r="T3051" s="125"/>
      <c r="U3051" s="125"/>
      <c r="V3051" s="126"/>
      <c r="W3051" s="126"/>
      <c r="X3051" s="126"/>
      <c r="Y3051" s="126"/>
      <c r="Z3051" s="51"/>
      <c r="AA3051" s="73"/>
      <c r="AB3051" s="73"/>
      <c r="AC3051" s="74"/>
      <c r="AD3051" s="80" t="s">
        <v>34594</v>
      </c>
      <c r="AE3051" s="80">
        <v>259</v>
      </c>
      <c r="AF3051" s="80">
        <v>29649</v>
      </c>
      <c r="AG3051" s="80">
        <v>14656</v>
      </c>
      <c r="AH3051" s="80">
        <v>67</v>
      </c>
      <c r="AI3051" s="80"/>
      <c r="AJ3051" s="80"/>
      <c r="AK3051" s="80"/>
      <c r="AL3051" s="80"/>
      <c r="AM3051" s="80"/>
      <c r="AN3051" s="82">
        <v>40446.49077546296</v>
      </c>
      <c r="AO3051" s="83" t="s">
        <v>35659</v>
      </c>
      <c r="AP3051" s="80" t="b">
        <v>0</v>
      </c>
      <c r="AQ3051" s="80" t="b">
        <v>0</v>
      </c>
      <c r="AR3051" s="80" t="b">
        <v>1</v>
      </c>
      <c r="AS3051" s="80" t="s">
        <v>1306</v>
      </c>
      <c r="AT3051" s="80">
        <v>891</v>
      </c>
      <c r="AU3051" s="83" t="s">
        <v>35929</v>
      </c>
      <c r="AV3051" s="80" t="b">
        <v>0</v>
      </c>
      <c r="AW3051" s="80" t="s">
        <v>1519</v>
      </c>
      <c r="AX3051" s="83" t="s">
        <v>36527</v>
      </c>
      <c r="AY3051" s="80" t="s">
        <v>65</v>
      </c>
    </row>
    <row r="3052" spans="1:51" x14ac:dyDescent="0.25">
      <c r="A3052" s="66" t="s">
        <v>32819</v>
      </c>
      <c r="B3052" s="67"/>
      <c r="C3052" s="67"/>
      <c r="D3052" s="68"/>
      <c r="E3052" s="111"/>
      <c r="F3052" s="104" t="s">
        <v>36141</v>
      </c>
      <c r="G3052" s="112"/>
      <c r="H3052" s="71"/>
      <c r="I3052" s="72"/>
      <c r="J3052" s="113"/>
      <c r="K3052" s="71" t="s">
        <v>36940</v>
      </c>
      <c r="L3052" s="114"/>
      <c r="M3052" s="76"/>
      <c r="N3052" s="76"/>
      <c r="O3052" s="77"/>
      <c r="P3052" s="78"/>
      <c r="Q3052" s="78"/>
      <c r="R3052" s="125"/>
      <c r="S3052" s="125"/>
      <c r="T3052" s="125"/>
      <c r="U3052" s="125"/>
      <c r="V3052" s="126"/>
      <c r="W3052" s="126"/>
      <c r="X3052" s="126"/>
      <c r="Y3052" s="126"/>
      <c r="Z3052" s="51"/>
      <c r="AA3052" s="73"/>
      <c r="AB3052" s="73"/>
      <c r="AC3052" s="74"/>
      <c r="AD3052" s="80" t="s">
        <v>34595</v>
      </c>
      <c r="AE3052" s="80">
        <v>58</v>
      </c>
      <c r="AF3052" s="80">
        <v>12</v>
      </c>
      <c r="AG3052" s="80">
        <v>1608</v>
      </c>
      <c r="AH3052" s="80">
        <v>186</v>
      </c>
      <c r="AI3052" s="80">
        <v>-10800</v>
      </c>
      <c r="AJ3052" s="80" t="s">
        <v>34949</v>
      </c>
      <c r="AK3052" s="80" t="s">
        <v>35238</v>
      </c>
      <c r="AL3052" s="83" t="s">
        <v>35426</v>
      </c>
      <c r="AM3052" s="80" t="s">
        <v>1173</v>
      </c>
      <c r="AN3052" s="82">
        <v>41059.540266203701</v>
      </c>
      <c r="AO3052" s="83" t="s">
        <v>35660</v>
      </c>
      <c r="AP3052" s="80" t="b">
        <v>0</v>
      </c>
      <c r="AQ3052" s="80" t="b">
        <v>0</v>
      </c>
      <c r="AR3052" s="80" t="b">
        <v>1</v>
      </c>
      <c r="AS3052" s="80" t="s">
        <v>1308</v>
      </c>
      <c r="AT3052" s="80">
        <v>0</v>
      </c>
      <c r="AU3052" s="83" t="s">
        <v>2799</v>
      </c>
      <c r="AV3052" s="80" t="b">
        <v>0</v>
      </c>
      <c r="AW3052" s="80" t="s">
        <v>1519</v>
      </c>
      <c r="AX3052" s="83" t="s">
        <v>36528</v>
      </c>
      <c r="AY3052" s="80" t="s">
        <v>66</v>
      </c>
    </row>
    <row r="3053" spans="1:51" x14ac:dyDescent="0.25">
      <c r="A3053" s="66" t="s">
        <v>32820</v>
      </c>
      <c r="B3053" s="67"/>
      <c r="C3053" s="67"/>
      <c r="D3053" s="68"/>
      <c r="E3053" s="111"/>
      <c r="F3053" s="104" t="s">
        <v>36142</v>
      </c>
      <c r="G3053" s="112"/>
      <c r="H3053" s="71"/>
      <c r="I3053" s="72"/>
      <c r="J3053" s="113"/>
      <c r="K3053" s="71" t="s">
        <v>36941</v>
      </c>
      <c r="L3053" s="114"/>
      <c r="M3053" s="76"/>
      <c r="N3053" s="76"/>
      <c r="O3053" s="77"/>
      <c r="P3053" s="78"/>
      <c r="Q3053" s="78"/>
      <c r="R3053" s="125"/>
      <c r="S3053" s="125"/>
      <c r="T3053" s="125"/>
      <c r="U3053" s="125"/>
      <c r="V3053" s="126"/>
      <c r="W3053" s="126"/>
      <c r="X3053" s="126"/>
      <c r="Y3053" s="126"/>
      <c r="Z3053" s="51"/>
      <c r="AA3053" s="73"/>
      <c r="AB3053" s="73"/>
      <c r="AC3053" s="74"/>
      <c r="AD3053" s="80" t="s">
        <v>34596</v>
      </c>
      <c r="AE3053" s="80">
        <v>17</v>
      </c>
      <c r="AF3053" s="80">
        <v>24</v>
      </c>
      <c r="AG3053" s="80">
        <v>1243</v>
      </c>
      <c r="AH3053" s="80">
        <v>109</v>
      </c>
      <c r="AI3053" s="80"/>
      <c r="AJ3053" s="80"/>
      <c r="AK3053" s="80"/>
      <c r="AL3053" s="80"/>
      <c r="AM3053" s="80"/>
      <c r="AN3053" s="82">
        <v>41875.022199074076</v>
      </c>
      <c r="AO3053" s="80"/>
      <c r="AP3053" s="80" t="b">
        <v>1</v>
      </c>
      <c r="AQ3053" s="80" t="b">
        <v>0</v>
      </c>
      <c r="AR3053" s="80" t="b">
        <v>0</v>
      </c>
      <c r="AS3053" s="80" t="s">
        <v>1307</v>
      </c>
      <c r="AT3053" s="80">
        <v>2</v>
      </c>
      <c r="AU3053" s="83" t="s">
        <v>1315</v>
      </c>
      <c r="AV3053" s="80" t="b">
        <v>0</v>
      </c>
      <c r="AW3053" s="80" t="s">
        <v>1519</v>
      </c>
      <c r="AX3053" s="83" t="s">
        <v>36529</v>
      </c>
      <c r="AY3053" s="80" t="s">
        <v>66</v>
      </c>
    </row>
    <row r="3054" spans="1:51" x14ac:dyDescent="0.25">
      <c r="A3054" s="66" t="s">
        <v>32821</v>
      </c>
      <c r="B3054" s="67"/>
      <c r="C3054" s="67"/>
      <c r="D3054" s="68"/>
      <c r="E3054" s="111"/>
      <c r="F3054" s="104" t="s">
        <v>36143</v>
      </c>
      <c r="G3054" s="112"/>
      <c r="H3054" s="71"/>
      <c r="I3054" s="72"/>
      <c r="J3054" s="113"/>
      <c r="K3054" s="71" t="s">
        <v>36942</v>
      </c>
      <c r="L3054" s="114"/>
      <c r="M3054" s="76"/>
      <c r="N3054" s="76"/>
      <c r="O3054" s="77"/>
      <c r="P3054" s="78"/>
      <c r="Q3054" s="78"/>
      <c r="R3054" s="125"/>
      <c r="S3054" s="125"/>
      <c r="T3054" s="125"/>
      <c r="U3054" s="125"/>
      <c r="V3054" s="126"/>
      <c r="W3054" s="126"/>
      <c r="X3054" s="126"/>
      <c r="Y3054" s="126"/>
      <c r="Z3054" s="51"/>
      <c r="AA3054" s="73"/>
      <c r="AB3054" s="73"/>
      <c r="AC3054" s="74"/>
      <c r="AD3054" s="80" t="s">
        <v>34597</v>
      </c>
      <c r="AE3054" s="80">
        <v>16</v>
      </c>
      <c r="AF3054" s="80">
        <v>44</v>
      </c>
      <c r="AG3054" s="80">
        <v>1025</v>
      </c>
      <c r="AH3054" s="80">
        <v>0</v>
      </c>
      <c r="AI3054" s="80">
        <v>28800</v>
      </c>
      <c r="AJ3054" s="80" t="s">
        <v>34950</v>
      </c>
      <c r="AK3054" s="80" t="s">
        <v>35239</v>
      </c>
      <c r="AL3054" s="83" t="s">
        <v>35427</v>
      </c>
      <c r="AM3054" s="80" t="s">
        <v>6100</v>
      </c>
      <c r="AN3054" s="82">
        <v>39924.200289351851</v>
      </c>
      <c r="AO3054" s="80"/>
      <c r="AP3054" s="80" t="b">
        <v>0</v>
      </c>
      <c r="AQ3054" s="80" t="b">
        <v>0</v>
      </c>
      <c r="AR3054" s="80" t="b">
        <v>0</v>
      </c>
      <c r="AS3054" s="80" t="s">
        <v>1307</v>
      </c>
      <c r="AT3054" s="80">
        <v>1</v>
      </c>
      <c r="AU3054" s="83" t="s">
        <v>35930</v>
      </c>
      <c r="AV3054" s="80" t="b">
        <v>0</v>
      </c>
      <c r="AW3054" s="80" t="s">
        <v>1519</v>
      </c>
      <c r="AX3054" s="83" t="s">
        <v>36530</v>
      </c>
      <c r="AY3054" s="80" t="s">
        <v>66</v>
      </c>
    </row>
    <row r="3055" spans="1:51" x14ac:dyDescent="0.25">
      <c r="A3055" s="66" t="s">
        <v>32822</v>
      </c>
      <c r="B3055" s="67"/>
      <c r="C3055" s="67"/>
      <c r="D3055" s="68"/>
      <c r="E3055" s="111"/>
      <c r="F3055" s="104" t="s">
        <v>36144</v>
      </c>
      <c r="G3055" s="112"/>
      <c r="H3055" s="71"/>
      <c r="I3055" s="72"/>
      <c r="J3055" s="113"/>
      <c r="K3055" s="71" t="s">
        <v>36943</v>
      </c>
      <c r="L3055" s="114"/>
      <c r="M3055" s="76"/>
      <c r="N3055" s="76"/>
      <c r="O3055" s="77"/>
      <c r="P3055" s="78"/>
      <c r="Q3055" s="78"/>
      <c r="R3055" s="125"/>
      <c r="S3055" s="125"/>
      <c r="T3055" s="125"/>
      <c r="U3055" s="125"/>
      <c r="V3055" s="126"/>
      <c r="W3055" s="126"/>
      <c r="X3055" s="126"/>
      <c r="Y3055" s="126"/>
      <c r="Z3055" s="51"/>
      <c r="AA3055" s="73"/>
      <c r="AB3055" s="73"/>
      <c r="AC3055" s="74"/>
      <c r="AD3055" s="80" t="s">
        <v>34598</v>
      </c>
      <c r="AE3055" s="80">
        <v>434</v>
      </c>
      <c r="AF3055" s="80">
        <v>769</v>
      </c>
      <c r="AG3055" s="80">
        <v>140401</v>
      </c>
      <c r="AH3055" s="80">
        <v>11</v>
      </c>
      <c r="AI3055" s="80">
        <v>43200</v>
      </c>
      <c r="AJ3055" s="80" t="s">
        <v>34951</v>
      </c>
      <c r="AK3055" s="80" t="s">
        <v>35240</v>
      </c>
      <c r="AL3055" s="83" t="s">
        <v>35428</v>
      </c>
      <c r="AM3055" s="80" t="s">
        <v>2662</v>
      </c>
      <c r="AN3055" s="82">
        <v>39185.232187499998</v>
      </c>
      <c r="AO3055" s="83" t="s">
        <v>35661</v>
      </c>
      <c r="AP3055" s="80" t="b">
        <v>0</v>
      </c>
      <c r="AQ3055" s="80" t="b">
        <v>0</v>
      </c>
      <c r="AR3055" s="80" t="b">
        <v>1</v>
      </c>
      <c r="AS3055" s="80" t="s">
        <v>1307</v>
      </c>
      <c r="AT3055" s="80">
        <v>69</v>
      </c>
      <c r="AU3055" s="83" t="s">
        <v>1320</v>
      </c>
      <c r="AV3055" s="80" t="b">
        <v>0</v>
      </c>
      <c r="AW3055" s="80" t="s">
        <v>1519</v>
      </c>
      <c r="AX3055" s="83" t="s">
        <v>36531</v>
      </c>
      <c r="AY3055" s="80" t="s">
        <v>66</v>
      </c>
    </row>
    <row r="3056" spans="1:51" x14ac:dyDescent="0.25">
      <c r="A3056" s="66" t="s">
        <v>32823</v>
      </c>
      <c r="B3056" s="67"/>
      <c r="C3056" s="67"/>
      <c r="D3056" s="68"/>
      <c r="E3056" s="111"/>
      <c r="F3056" s="104" t="s">
        <v>36145</v>
      </c>
      <c r="G3056" s="112"/>
      <c r="H3056" s="71"/>
      <c r="I3056" s="72"/>
      <c r="J3056" s="113"/>
      <c r="K3056" s="71" t="s">
        <v>36944</v>
      </c>
      <c r="L3056" s="114"/>
      <c r="M3056" s="76"/>
      <c r="N3056" s="76"/>
      <c r="O3056" s="77"/>
      <c r="P3056" s="78"/>
      <c r="Q3056" s="78"/>
      <c r="R3056" s="125"/>
      <c r="S3056" s="125"/>
      <c r="T3056" s="125"/>
      <c r="U3056" s="125"/>
      <c r="V3056" s="126"/>
      <c r="W3056" s="126"/>
      <c r="X3056" s="126"/>
      <c r="Y3056" s="126"/>
      <c r="Z3056" s="51"/>
      <c r="AA3056" s="73"/>
      <c r="AB3056" s="73"/>
      <c r="AC3056" s="74"/>
      <c r="AD3056" s="80" t="s">
        <v>34599</v>
      </c>
      <c r="AE3056" s="80">
        <v>608</v>
      </c>
      <c r="AF3056" s="80">
        <v>264</v>
      </c>
      <c r="AG3056" s="80">
        <v>26360</v>
      </c>
      <c r="AH3056" s="80">
        <v>0</v>
      </c>
      <c r="AI3056" s="80">
        <v>25200</v>
      </c>
      <c r="AJ3056" s="80" t="s">
        <v>34952</v>
      </c>
      <c r="AK3056" s="80" t="s">
        <v>35241</v>
      </c>
      <c r="AL3056" s="80"/>
      <c r="AM3056" s="80" t="s">
        <v>6097</v>
      </c>
      <c r="AN3056" s="82">
        <v>41174.228032407409</v>
      </c>
      <c r="AO3056" s="83" t="s">
        <v>35662</v>
      </c>
      <c r="AP3056" s="80" t="b">
        <v>0</v>
      </c>
      <c r="AQ3056" s="80" t="b">
        <v>0</v>
      </c>
      <c r="AR3056" s="80" t="b">
        <v>1</v>
      </c>
      <c r="AS3056" s="80" t="s">
        <v>2774</v>
      </c>
      <c r="AT3056" s="80">
        <v>3</v>
      </c>
      <c r="AU3056" s="83" t="s">
        <v>35931</v>
      </c>
      <c r="AV3056" s="80" t="b">
        <v>0</v>
      </c>
      <c r="AW3056" s="80" t="s">
        <v>1519</v>
      </c>
      <c r="AX3056" s="83" t="s">
        <v>36532</v>
      </c>
      <c r="AY3056" s="80" t="s">
        <v>66</v>
      </c>
    </row>
    <row r="3057" spans="1:51" x14ac:dyDescent="0.25">
      <c r="A3057" s="66" t="s">
        <v>32824</v>
      </c>
      <c r="B3057" s="67"/>
      <c r="C3057" s="67"/>
      <c r="D3057" s="68"/>
      <c r="E3057" s="111"/>
      <c r="F3057" s="104" t="s">
        <v>36146</v>
      </c>
      <c r="G3057" s="112"/>
      <c r="H3057" s="71"/>
      <c r="I3057" s="72"/>
      <c r="J3057" s="113"/>
      <c r="K3057" s="71" t="s">
        <v>36945</v>
      </c>
      <c r="L3057" s="114"/>
      <c r="M3057" s="76"/>
      <c r="N3057" s="76"/>
      <c r="O3057" s="77"/>
      <c r="P3057" s="78"/>
      <c r="Q3057" s="78"/>
      <c r="R3057" s="125"/>
      <c r="S3057" s="125"/>
      <c r="T3057" s="125"/>
      <c r="U3057" s="125"/>
      <c r="V3057" s="126"/>
      <c r="W3057" s="126"/>
      <c r="X3057" s="126"/>
      <c r="Y3057" s="126"/>
      <c r="Z3057" s="51"/>
      <c r="AA3057" s="73"/>
      <c r="AB3057" s="73"/>
      <c r="AC3057" s="74"/>
      <c r="AD3057" s="80" t="s">
        <v>34600</v>
      </c>
      <c r="AE3057" s="80">
        <v>507</v>
      </c>
      <c r="AF3057" s="80">
        <v>648</v>
      </c>
      <c r="AG3057" s="80">
        <v>102417</v>
      </c>
      <c r="AH3057" s="80">
        <v>0</v>
      </c>
      <c r="AI3057" s="80"/>
      <c r="AJ3057" s="80" t="s">
        <v>34953</v>
      </c>
      <c r="AK3057" s="80" t="s">
        <v>35242</v>
      </c>
      <c r="AL3057" s="83" t="s">
        <v>35429</v>
      </c>
      <c r="AM3057" s="80"/>
      <c r="AN3057" s="82">
        <v>42228.638541666667</v>
      </c>
      <c r="AO3057" s="83" t="s">
        <v>35663</v>
      </c>
      <c r="AP3057" s="80" t="b">
        <v>1</v>
      </c>
      <c r="AQ3057" s="80" t="b">
        <v>0</v>
      </c>
      <c r="AR3057" s="80" t="b">
        <v>0</v>
      </c>
      <c r="AS3057" s="80" t="s">
        <v>1307</v>
      </c>
      <c r="AT3057" s="80">
        <v>161</v>
      </c>
      <c r="AU3057" s="83" t="s">
        <v>1315</v>
      </c>
      <c r="AV3057" s="80" t="b">
        <v>0</v>
      </c>
      <c r="AW3057" s="80" t="s">
        <v>1519</v>
      </c>
      <c r="AX3057" s="83" t="s">
        <v>36533</v>
      </c>
      <c r="AY3057" s="80" t="s">
        <v>66</v>
      </c>
    </row>
    <row r="3058" spans="1:51" x14ac:dyDescent="0.25">
      <c r="A3058" s="66" t="s">
        <v>32825</v>
      </c>
      <c r="B3058" s="67"/>
      <c r="C3058" s="67"/>
      <c r="D3058" s="68"/>
      <c r="E3058" s="111"/>
      <c r="F3058" s="104" t="s">
        <v>36147</v>
      </c>
      <c r="G3058" s="112"/>
      <c r="H3058" s="71"/>
      <c r="I3058" s="72"/>
      <c r="J3058" s="113"/>
      <c r="K3058" s="71" t="s">
        <v>36946</v>
      </c>
      <c r="L3058" s="114"/>
      <c r="M3058" s="76"/>
      <c r="N3058" s="76"/>
      <c r="O3058" s="77"/>
      <c r="P3058" s="78"/>
      <c r="Q3058" s="78"/>
      <c r="R3058" s="125"/>
      <c r="S3058" s="125"/>
      <c r="T3058" s="125"/>
      <c r="U3058" s="125"/>
      <c r="V3058" s="126"/>
      <c r="W3058" s="126"/>
      <c r="X3058" s="126"/>
      <c r="Y3058" s="126"/>
      <c r="Z3058" s="51"/>
      <c r="AA3058" s="73"/>
      <c r="AB3058" s="73"/>
      <c r="AC3058" s="74"/>
      <c r="AD3058" s="80" t="s">
        <v>34601</v>
      </c>
      <c r="AE3058" s="80">
        <v>695</v>
      </c>
      <c r="AF3058" s="80">
        <v>225</v>
      </c>
      <c r="AG3058" s="80">
        <v>4136</v>
      </c>
      <c r="AH3058" s="80">
        <v>168</v>
      </c>
      <c r="AI3058" s="80"/>
      <c r="AJ3058" s="80" t="s">
        <v>34954</v>
      </c>
      <c r="AK3058" s="80" t="s">
        <v>35243</v>
      </c>
      <c r="AL3058" s="80"/>
      <c r="AM3058" s="80"/>
      <c r="AN3058" s="82">
        <v>42026.595000000001</v>
      </c>
      <c r="AO3058" s="83" t="s">
        <v>35664</v>
      </c>
      <c r="AP3058" s="80" t="b">
        <v>1</v>
      </c>
      <c r="AQ3058" s="80" t="b">
        <v>0</v>
      </c>
      <c r="AR3058" s="80" t="b">
        <v>1</v>
      </c>
      <c r="AS3058" s="80" t="s">
        <v>1307</v>
      </c>
      <c r="AT3058" s="80">
        <v>1</v>
      </c>
      <c r="AU3058" s="83" t="s">
        <v>1315</v>
      </c>
      <c r="AV3058" s="80" t="b">
        <v>0</v>
      </c>
      <c r="AW3058" s="80" t="s">
        <v>1519</v>
      </c>
      <c r="AX3058" s="83" t="s">
        <v>36534</v>
      </c>
      <c r="AY3058" s="80" t="s">
        <v>66</v>
      </c>
    </row>
    <row r="3059" spans="1:51" x14ac:dyDescent="0.25">
      <c r="A3059" s="66" t="s">
        <v>33084</v>
      </c>
      <c r="B3059" s="67"/>
      <c r="C3059" s="67"/>
      <c r="D3059" s="68"/>
      <c r="E3059" s="111"/>
      <c r="F3059" s="104" t="s">
        <v>36148</v>
      </c>
      <c r="G3059" s="112"/>
      <c r="H3059" s="71"/>
      <c r="I3059" s="72"/>
      <c r="J3059" s="113"/>
      <c r="K3059" s="71" t="s">
        <v>36947</v>
      </c>
      <c r="L3059" s="114"/>
      <c r="M3059" s="76"/>
      <c r="N3059" s="76"/>
      <c r="O3059" s="77"/>
      <c r="P3059" s="78"/>
      <c r="Q3059" s="78"/>
      <c r="R3059" s="125"/>
      <c r="S3059" s="125"/>
      <c r="T3059" s="125"/>
      <c r="U3059" s="125"/>
      <c r="V3059" s="126"/>
      <c r="W3059" s="126"/>
      <c r="X3059" s="126"/>
      <c r="Y3059" s="126"/>
      <c r="Z3059" s="51"/>
      <c r="AA3059" s="73"/>
      <c r="AB3059" s="73"/>
      <c r="AC3059" s="74"/>
      <c r="AD3059" s="80" t="s">
        <v>34602</v>
      </c>
      <c r="AE3059" s="80">
        <v>261</v>
      </c>
      <c r="AF3059" s="80">
        <v>177904</v>
      </c>
      <c r="AG3059" s="80">
        <v>17228</v>
      </c>
      <c r="AH3059" s="80">
        <v>5</v>
      </c>
      <c r="AI3059" s="80">
        <v>19800</v>
      </c>
      <c r="AJ3059" s="80" t="s">
        <v>34955</v>
      </c>
      <c r="AK3059" s="80" t="s">
        <v>1170</v>
      </c>
      <c r="AL3059" s="83" t="s">
        <v>35430</v>
      </c>
      <c r="AM3059" s="80" t="s">
        <v>1170</v>
      </c>
      <c r="AN3059" s="82">
        <v>40246.501157407409</v>
      </c>
      <c r="AO3059" s="83" t="s">
        <v>35665</v>
      </c>
      <c r="AP3059" s="80" t="b">
        <v>0</v>
      </c>
      <c r="AQ3059" s="80" t="b">
        <v>0</v>
      </c>
      <c r="AR3059" s="80" t="b">
        <v>0</v>
      </c>
      <c r="AS3059" s="80" t="s">
        <v>1307</v>
      </c>
      <c r="AT3059" s="80">
        <v>1497</v>
      </c>
      <c r="AU3059" s="83" t="s">
        <v>1320</v>
      </c>
      <c r="AV3059" s="80" t="b">
        <v>1</v>
      </c>
      <c r="AW3059" s="80" t="s">
        <v>1519</v>
      </c>
      <c r="AX3059" s="83" t="s">
        <v>36535</v>
      </c>
      <c r="AY3059" s="80" t="s">
        <v>65</v>
      </c>
    </row>
    <row r="3060" spans="1:51" x14ac:dyDescent="0.25">
      <c r="A3060" s="66" t="s">
        <v>32826</v>
      </c>
      <c r="B3060" s="67"/>
      <c r="C3060" s="67"/>
      <c r="D3060" s="68"/>
      <c r="E3060" s="111"/>
      <c r="F3060" s="104" t="s">
        <v>36149</v>
      </c>
      <c r="G3060" s="112"/>
      <c r="H3060" s="71"/>
      <c r="I3060" s="72"/>
      <c r="J3060" s="113"/>
      <c r="K3060" s="71" t="s">
        <v>36948</v>
      </c>
      <c r="L3060" s="114"/>
      <c r="M3060" s="76"/>
      <c r="N3060" s="76"/>
      <c r="O3060" s="77"/>
      <c r="P3060" s="78"/>
      <c r="Q3060" s="78"/>
      <c r="R3060" s="125"/>
      <c r="S3060" s="125"/>
      <c r="T3060" s="125"/>
      <c r="U3060" s="125"/>
      <c r="V3060" s="126"/>
      <c r="W3060" s="126"/>
      <c r="X3060" s="126"/>
      <c r="Y3060" s="126"/>
      <c r="Z3060" s="51"/>
      <c r="AA3060" s="73"/>
      <c r="AB3060" s="73"/>
      <c r="AC3060" s="74"/>
      <c r="AD3060" s="80" t="s">
        <v>34603</v>
      </c>
      <c r="AE3060" s="80">
        <v>1052</v>
      </c>
      <c r="AF3060" s="80">
        <v>777</v>
      </c>
      <c r="AG3060" s="80">
        <v>31746</v>
      </c>
      <c r="AH3060" s="80">
        <v>5029</v>
      </c>
      <c r="AI3060" s="80">
        <v>-10800</v>
      </c>
      <c r="AJ3060" s="80" t="s">
        <v>34956</v>
      </c>
      <c r="AK3060" s="80" t="s">
        <v>35244</v>
      </c>
      <c r="AL3060" s="80"/>
      <c r="AM3060" s="80" t="s">
        <v>1174</v>
      </c>
      <c r="AN3060" s="82">
        <v>40619.018217592595</v>
      </c>
      <c r="AO3060" s="83" t="s">
        <v>35666</v>
      </c>
      <c r="AP3060" s="80" t="b">
        <v>0</v>
      </c>
      <c r="AQ3060" s="80" t="b">
        <v>0</v>
      </c>
      <c r="AR3060" s="80" t="b">
        <v>1</v>
      </c>
      <c r="AS3060" s="80" t="s">
        <v>1308</v>
      </c>
      <c r="AT3060" s="80">
        <v>4</v>
      </c>
      <c r="AU3060" s="83" t="s">
        <v>35932</v>
      </c>
      <c r="AV3060" s="80" t="b">
        <v>0</v>
      </c>
      <c r="AW3060" s="80" t="s">
        <v>1519</v>
      </c>
      <c r="AX3060" s="83" t="s">
        <v>36536</v>
      </c>
      <c r="AY3060" s="80" t="s">
        <v>66</v>
      </c>
    </row>
    <row r="3061" spans="1:51" x14ac:dyDescent="0.25">
      <c r="A3061" s="66" t="s">
        <v>33085</v>
      </c>
      <c r="B3061" s="67"/>
      <c r="C3061" s="67"/>
      <c r="D3061" s="68"/>
      <c r="E3061" s="111"/>
      <c r="F3061" s="104" t="s">
        <v>36150</v>
      </c>
      <c r="G3061" s="112"/>
      <c r="H3061" s="71"/>
      <c r="I3061" s="72"/>
      <c r="J3061" s="113"/>
      <c r="K3061" s="71" t="s">
        <v>36949</v>
      </c>
      <c r="L3061" s="114"/>
      <c r="M3061" s="76"/>
      <c r="N3061" s="76"/>
      <c r="O3061" s="77"/>
      <c r="P3061" s="78"/>
      <c r="Q3061" s="78"/>
      <c r="R3061" s="125"/>
      <c r="S3061" s="125"/>
      <c r="T3061" s="125"/>
      <c r="U3061" s="125"/>
      <c r="V3061" s="126"/>
      <c r="W3061" s="126"/>
      <c r="X3061" s="126"/>
      <c r="Y3061" s="126"/>
      <c r="Z3061" s="51"/>
      <c r="AA3061" s="73"/>
      <c r="AB3061" s="73"/>
      <c r="AC3061" s="74"/>
      <c r="AD3061" s="80" t="s">
        <v>34604</v>
      </c>
      <c r="AE3061" s="80">
        <v>45</v>
      </c>
      <c r="AF3061" s="80">
        <v>523525</v>
      </c>
      <c r="AG3061" s="80">
        <v>12708</v>
      </c>
      <c r="AH3061" s="80">
        <v>2</v>
      </c>
      <c r="AI3061" s="80">
        <v>-10800</v>
      </c>
      <c r="AJ3061" s="80" t="s">
        <v>34957</v>
      </c>
      <c r="AK3061" s="80"/>
      <c r="AL3061" s="83" t="s">
        <v>35431</v>
      </c>
      <c r="AM3061" s="80" t="s">
        <v>1173</v>
      </c>
      <c r="AN3061" s="82">
        <v>40577.626759259256</v>
      </c>
      <c r="AO3061" s="83" t="s">
        <v>35667</v>
      </c>
      <c r="AP3061" s="80" t="b">
        <v>1</v>
      </c>
      <c r="AQ3061" s="80" t="b">
        <v>0</v>
      </c>
      <c r="AR3061" s="80" t="b">
        <v>0</v>
      </c>
      <c r="AS3061" s="80" t="s">
        <v>1308</v>
      </c>
      <c r="AT3061" s="80">
        <v>903</v>
      </c>
      <c r="AU3061" s="83" t="s">
        <v>1315</v>
      </c>
      <c r="AV3061" s="80" t="b">
        <v>1</v>
      </c>
      <c r="AW3061" s="80" t="s">
        <v>1519</v>
      </c>
      <c r="AX3061" s="83" t="s">
        <v>36537</v>
      </c>
      <c r="AY3061" s="80" t="s">
        <v>65</v>
      </c>
    </row>
    <row r="3062" spans="1:51" x14ac:dyDescent="0.25">
      <c r="A3062" s="66" t="s">
        <v>32827</v>
      </c>
      <c r="B3062" s="67"/>
      <c r="C3062" s="67"/>
      <c r="D3062" s="68"/>
      <c r="E3062" s="111"/>
      <c r="F3062" s="104" t="s">
        <v>36151</v>
      </c>
      <c r="G3062" s="112"/>
      <c r="H3062" s="71"/>
      <c r="I3062" s="72"/>
      <c r="J3062" s="113"/>
      <c r="K3062" s="71" t="s">
        <v>36950</v>
      </c>
      <c r="L3062" s="114"/>
      <c r="M3062" s="76"/>
      <c r="N3062" s="76"/>
      <c r="O3062" s="77"/>
      <c r="P3062" s="78"/>
      <c r="Q3062" s="78"/>
      <c r="R3062" s="125"/>
      <c r="S3062" s="125"/>
      <c r="T3062" s="125"/>
      <c r="U3062" s="125"/>
      <c r="V3062" s="126"/>
      <c r="W3062" s="126"/>
      <c r="X3062" s="126"/>
      <c r="Y3062" s="126"/>
      <c r="Z3062" s="51"/>
      <c r="AA3062" s="73"/>
      <c r="AB3062" s="73"/>
      <c r="AC3062" s="74"/>
      <c r="AD3062" s="80" t="s">
        <v>34605</v>
      </c>
      <c r="AE3062" s="80">
        <v>253</v>
      </c>
      <c r="AF3062" s="80">
        <v>112</v>
      </c>
      <c r="AG3062" s="80">
        <v>13325</v>
      </c>
      <c r="AH3062" s="80">
        <v>0</v>
      </c>
      <c r="AI3062" s="80"/>
      <c r="AJ3062" s="80" t="s">
        <v>34958</v>
      </c>
      <c r="AK3062" s="80" t="s">
        <v>35245</v>
      </c>
      <c r="AL3062" s="83" t="s">
        <v>35432</v>
      </c>
      <c r="AM3062" s="80"/>
      <c r="AN3062" s="82">
        <v>42183.091331018521</v>
      </c>
      <c r="AO3062" s="83" t="s">
        <v>35668</v>
      </c>
      <c r="AP3062" s="80" t="b">
        <v>0</v>
      </c>
      <c r="AQ3062" s="80" t="b">
        <v>0</v>
      </c>
      <c r="AR3062" s="80" t="b">
        <v>0</v>
      </c>
      <c r="AS3062" s="80" t="s">
        <v>1307</v>
      </c>
      <c r="AT3062" s="80">
        <v>46</v>
      </c>
      <c r="AU3062" s="83" t="s">
        <v>1315</v>
      </c>
      <c r="AV3062" s="80" t="b">
        <v>0</v>
      </c>
      <c r="AW3062" s="80" t="s">
        <v>1519</v>
      </c>
      <c r="AX3062" s="83" t="s">
        <v>36538</v>
      </c>
      <c r="AY3062" s="80" t="s">
        <v>66</v>
      </c>
    </row>
    <row r="3063" spans="1:51" x14ac:dyDescent="0.25">
      <c r="A3063" s="66" t="s">
        <v>32828</v>
      </c>
      <c r="B3063" s="67"/>
      <c r="C3063" s="67"/>
      <c r="D3063" s="68"/>
      <c r="E3063" s="111"/>
      <c r="F3063" s="104" t="s">
        <v>36152</v>
      </c>
      <c r="G3063" s="112"/>
      <c r="H3063" s="71"/>
      <c r="I3063" s="72"/>
      <c r="J3063" s="113"/>
      <c r="K3063" s="71" t="s">
        <v>36951</v>
      </c>
      <c r="L3063" s="114"/>
      <c r="M3063" s="76"/>
      <c r="N3063" s="76"/>
      <c r="O3063" s="77"/>
      <c r="P3063" s="78"/>
      <c r="Q3063" s="78"/>
      <c r="R3063" s="125"/>
      <c r="S3063" s="125"/>
      <c r="T3063" s="125"/>
      <c r="U3063" s="125"/>
      <c r="V3063" s="126"/>
      <c r="W3063" s="126"/>
      <c r="X3063" s="126"/>
      <c r="Y3063" s="126"/>
      <c r="Z3063" s="51"/>
      <c r="AA3063" s="73"/>
      <c r="AB3063" s="73"/>
      <c r="AC3063" s="74"/>
      <c r="AD3063" s="80" t="s">
        <v>34606</v>
      </c>
      <c r="AE3063" s="80">
        <v>112</v>
      </c>
      <c r="AF3063" s="80">
        <v>18553</v>
      </c>
      <c r="AG3063" s="80">
        <v>33579</v>
      </c>
      <c r="AH3063" s="80">
        <v>92</v>
      </c>
      <c r="AI3063" s="80">
        <v>-18000</v>
      </c>
      <c r="AJ3063" s="80" t="s">
        <v>34959</v>
      </c>
      <c r="AK3063" s="80"/>
      <c r="AL3063" s="80"/>
      <c r="AM3063" s="80" t="s">
        <v>1169</v>
      </c>
      <c r="AN3063" s="82">
        <v>40931.75953703704</v>
      </c>
      <c r="AO3063" s="83" t="s">
        <v>35669</v>
      </c>
      <c r="AP3063" s="80" t="b">
        <v>0</v>
      </c>
      <c r="AQ3063" s="80" t="b">
        <v>0</v>
      </c>
      <c r="AR3063" s="80" t="b">
        <v>1</v>
      </c>
      <c r="AS3063" s="80" t="s">
        <v>1306</v>
      </c>
      <c r="AT3063" s="80">
        <v>8</v>
      </c>
      <c r="AU3063" s="83" t="s">
        <v>1315</v>
      </c>
      <c r="AV3063" s="80" t="b">
        <v>0</v>
      </c>
      <c r="AW3063" s="80" t="s">
        <v>1519</v>
      </c>
      <c r="AX3063" s="83" t="s">
        <v>36539</v>
      </c>
      <c r="AY3063" s="80" t="s">
        <v>66</v>
      </c>
    </row>
    <row r="3064" spans="1:51" x14ac:dyDescent="0.25">
      <c r="A3064" s="66" t="s">
        <v>32829</v>
      </c>
      <c r="B3064" s="67"/>
      <c r="C3064" s="67"/>
      <c r="D3064" s="68"/>
      <c r="E3064" s="111"/>
      <c r="F3064" s="104" t="s">
        <v>36153</v>
      </c>
      <c r="G3064" s="112"/>
      <c r="H3064" s="71"/>
      <c r="I3064" s="72"/>
      <c r="J3064" s="113"/>
      <c r="K3064" s="71" t="s">
        <v>36952</v>
      </c>
      <c r="L3064" s="114"/>
      <c r="M3064" s="76"/>
      <c r="N3064" s="76"/>
      <c r="O3064" s="77"/>
      <c r="P3064" s="78"/>
      <c r="Q3064" s="78"/>
      <c r="R3064" s="125"/>
      <c r="S3064" s="125"/>
      <c r="T3064" s="125"/>
      <c r="U3064" s="125"/>
      <c r="V3064" s="126"/>
      <c r="W3064" s="126"/>
      <c r="X3064" s="126"/>
      <c r="Y3064" s="126"/>
      <c r="Z3064" s="51"/>
      <c r="AA3064" s="73"/>
      <c r="AB3064" s="73"/>
      <c r="AC3064" s="74"/>
      <c r="AD3064" s="80" t="s">
        <v>34607</v>
      </c>
      <c r="AE3064" s="80">
        <v>1596</v>
      </c>
      <c r="AF3064" s="80">
        <v>1570</v>
      </c>
      <c r="AG3064" s="80">
        <v>14609</v>
      </c>
      <c r="AH3064" s="80">
        <v>83037</v>
      </c>
      <c r="AI3064" s="80"/>
      <c r="AJ3064" s="80" t="s">
        <v>34960</v>
      </c>
      <c r="AK3064" s="80" t="s">
        <v>35246</v>
      </c>
      <c r="AL3064" s="83" t="s">
        <v>35433</v>
      </c>
      <c r="AM3064" s="80"/>
      <c r="AN3064" s="82">
        <v>41630.512800925928</v>
      </c>
      <c r="AO3064" s="83" t="s">
        <v>35670</v>
      </c>
      <c r="AP3064" s="80" t="b">
        <v>1</v>
      </c>
      <c r="AQ3064" s="80" t="b">
        <v>0</v>
      </c>
      <c r="AR3064" s="80" t="b">
        <v>1</v>
      </c>
      <c r="AS3064" s="80" t="s">
        <v>1311</v>
      </c>
      <c r="AT3064" s="80">
        <v>50</v>
      </c>
      <c r="AU3064" s="83" t="s">
        <v>1315</v>
      </c>
      <c r="AV3064" s="80" t="b">
        <v>0</v>
      </c>
      <c r="AW3064" s="80" t="s">
        <v>1519</v>
      </c>
      <c r="AX3064" s="83" t="s">
        <v>36540</v>
      </c>
      <c r="AY3064" s="80" t="s">
        <v>66</v>
      </c>
    </row>
    <row r="3065" spans="1:51" x14ac:dyDescent="0.25">
      <c r="A3065" s="66" t="s">
        <v>32929</v>
      </c>
      <c r="B3065" s="67"/>
      <c r="C3065" s="67"/>
      <c r="D3065" s="68"/>
      <c r="E3065" s="111"/>
      <c r="F3065" s="104" t="s">
        <v>36154</v>
      </c>
      <c r="G3065" s="112"/>
      <c r="H3065" s="71"/>
      <c r="I3065" s="72"/>
      <c r="J3065" s="113"/>
      <c r="K3065" s="71" t="s">
        <v>36953</v>
      </c>
      <c r="L3065" s="114"/>
      <c r="M3065" s="76"/>
      <c r="N3065" s="76"/>
      <c r="O3065" s="77"/>
      <c r="P3065" s="78"/>
      <c r="Q3065" s="78"/>
      <c r="R3065" s="125"/>
      <c r="S3065" s="125"/>
      <c r="T3065" s="125"/>
      <c r="U3065" s="125"/>
      <c r="V3065" s="126"/>
      <c r="W3065" s="126"/>
      <c r="X3065" s="126"/>
      <c r="Y3065" s="126"/>
      <c r="Z3065" s="51"/>
      <c r="AA3065" s="73"/>
      <c r="AB3065" s="73"/>
      <c r="AC3065" s="74"/>
      <c r="AD3065" s="80" t="s">
        <v>34608</v>
      </c>
      <c r="AE3065" s="80">
        <v>1035</v>
      </c>
      <c r="AF3065" s="80">
        <v>7629</v>
      </c>
      <c r="AG3065" s="80">
        <v>4070</v>
      </c>
      <c r="AH3065" s="80">
        <v>1550</v>
      </c>
      <c r="AI3065" s="80">
        <v>-14400</v>
      </c>
      <c r="AJ3065" s="80" t="s">
        <v>34961</v>
      </c>
      <c r="AK3065" s="80" t="s">
        <v>35247</v>
      </c>
      <c r="AL3065" s="83" t="s">
        <v>35434</v>
      </c>
      <c r="AM3065" s="80" t="s">
        <v>1172</v>
      </c>
      <c r="AN3065" s="82">
        <v>40953.474363425928</v>
      </c>
      <c r="AO3065" s="83" t="s">
        <v>35671</v>
      </c>
      <c r="AP3065" s="80" t="b">
        <v>1</v>
      </c>
      <c r="AQ3065" s="80" t="b">
        <v>0</v>
      </c>
      <c r="AR3065" s="80" t="b">
        <v>1</v>
      </c>
      <c r="AS3065" s="80" t="s">
        <v>1307</v>
      </c>
      <c r="AT3065" s="80">
        <v>82</v>
      </c>
      <c r="AU3065" s="83" t="s">
        <v>1315</v>
      </c>
      <c r="AV3065" s="80" t="b">
        <v>0</v>
      </c>
      <c r="AW3065" s="80" t="s">
        <v>1519</v>
      </c>
      <c r="AX3065" s="83" t="s">
        <v>36541</v>
      </c>
      <c r="AY3065" s="80" t="s">
        <v>66</v>
      </c>
    </row>
    <row r="3066" spans="1:51" x14ac:dyDescent="0.25">
      <c r="A3066" s="66" t="s">
        <v>32831</v>
      </c>
      <c r="B3066" s="67"/>
      <c r="C3066" s="67"/>
      <c r="D3066" s="68"/>
      <c r="E3066" s="111"/>
      <c r="F3066" s="104" t="s">
        <v>36155</v>
      </c>
      <c r="G3066" s="112"/>
      <c r="H3066" s="71"/>
      <c r="I3066" s="72"/>
      <c r="J3066" s="113"/>
      <c r="K3066" s="71" t="s">
        <v>36954</v>
      </c>
      <c r="L3066" s="114"/>
      <c r="M3066" s="76"/>
      <c r="N3066" s="76"/>
      <c r="O3066" s="77"/>
      <c r="P3066" s="78"/>
      <c r="Q3066" s="78"/>
      <c r="R3066" s="125"/>
      <c r="S3066" s="125"/>
      <c r="T3066" s="125"/>
      <c r="U3066" s="125"/>
      <c r="V3066" s="126"/>
      <c r="W3066" s="126"/>
      <c r="X3066" s="126"/>
      <c r="Y3066" s="126"/>
      <c r="Z3066" s="51"/>
      <c r="AA3066" s="73"/>
      <c r="AB3066" s="73"/>
      <c r="AC3066" s="74"/>
      <c r="AD3066" s="80" t="s">
        <v>34609</v>
      </c>
      <c r="AE3066" s="80">
        <v>1419</v>
      </c>
      <c r="AF3066" s="80">
        <v>753</v>
      </c>
      <c r="AG3066" s="80">
        <v>48961</v>
      </c>
      <c r="AH3066" s="80">
        <v>6749</v>
      </c>
      <c r="AI3066" s="80"/>
      <c r="AJ3066" s="80" t="s">
        <v>34962</v>
      </c>
      <c r="AK3066" s="80" t="s">
        <v>35248</v>
      </c>
      <c r="AL3066" s="83" t="s">
        <v>35435</v>
      </c>
      <c r="AM3066" s="80"/>
      <c r="AN3066" s="82">
        <v>40741.702789351853</v>
      </c>
      <c r="AO3066" s="83" t="s">
        <v>35672</v>
      </c>
      <c r="AP3066" s="80" t="b">
        <v>1</v>
      </c>
      <c r="AQ3066" s="80" t="b">
        <v>0</v>
      </c>
      <c r="AR3066" s="80" t="b">
        <v>1</v>
      </c>
      <c r="AS3066" s="80" t="s">
        <v>1307</v>
      </c>
      <c r="AT3066" s="80">
        <v>11</v>
      </c>
      <c r="AU3066" s="83" t="s">
        <v>1315</v>
      </c>
      <c r="AV3066" s="80" t="b">
        <v>0</v>
      </c>
      <c r="AW3066" s="80" t="s">
        <v>1519</v>
      </c>
      <c r="AX3066" s="83" t="s">
        <v>36542</v>
      </c>
      <c r="AY3066" s="80" t="s">
        <v>66</v>
      </c>
    </row>
    <row r="3067" spans="1:51" x14ac:dyDescent="0.25">
      <c r="A3067" s="66" t="s">
        <v>32832</v>
      </c>
      <c r="B3067" s="67"/>
      <c r="C3067" s="67"/>
      <c r="D3067" s="68"/>
      <c r="E3067" s="111"/>
      <c r="F3067" s="104" t="s">
        <v>36156</v>
      </c>
      <c r="G3067" s="112"/>
      <c r="H3067" s="71"/>
      <c r="I3067" s="72"/>
      <c r="J3067" s="113"/>
      <c r="K3067" s="71" t="s">
        <v>36955</v>
      </c>
      <c r="L3067" s="114"/>
      <c r="M3067" s="76"/>
      <c r="N3067" s="76"/>
      <c r="O3067" s="77"/>
      <c r="P3067" s="78"/>
      <c r="Q3067" s="78"/>
      <c r="R3067" s="125"/>
      <c r="S3067" s="125"/>
      <c r="T3067" s="125"/>
      <c r="U3067" s="125"/>
      <c r="V3067" s="126"/>
      <c r="W3067" s="126"/>
      <c r="X3067" s="126"/>
      <c r="Y3067" s="126"/>
      <c r="Z3067" s="51"/>
      <c r="AA3067" s="73"/>
      <c r="AB3067" s="73"/>
      <c r="AC3067" s="74"/>
      <c r="AD3067" s="80" t="s">
        <v>34610</v>
      </c>
      <c r="AE3067" s="80">
        <v>134</v>
      </c>
      <c r="AF3067" s="80">
        <v>148</v>
      </c>
      <c r="AG3067" s="80">
        <v>2356</v>
      </c>
      <c r="AH3067" s="80">
        <v>915</v>
      </c>
      <c r="AI3067" s="80">
        <v>-10800</v>
      </c>
      <c r="AJ3067" s="80"/>
      <c r="AK3067" s="80" t="s">
        <v>35249</v>
      </c>
      <c r="AL3067" s="80"/>
      <c r="AM3067" s="80" t="s">
        <v>1173</v>
      </c>
      <c r="AN3067" s="82">
        <v>41013.884085648147</v>
      </c>
      <c r="AO3067" s="83" t="s">
        <v>35673</v>
      </c>
      <c r="AP3067" s="80" t="b">
        <v>0</v>
      </c>
      <c r="AQ3067" s="80" t="b">
        <v>0</v>
      </c>
      <c r="AR3067" s="80" t="b">
        <v>1</v>
      </c>
      <c r="AS3067" s="80" t="s">
        <v>1308</v>
      </c>
      <c r="AT3067" s="80">
        <v>0</v>
      </c>
      <c r="AU3067" s="83" t="s">
        <v>1320</v>
      </c>
      <c r="AV3067" s="80" t="b">
        <v>0</v>
      </c>
      <c r="AW3067" s="80" t="s">
        <v>1519</v>
      </c>
      <c r="AX3067" s="83" t="s">
        <v>36543</v>
      </c>
      <c r="AY3067" s="80" t="s">
        <v>66</v>
      </c>
    </row>
    <row r="3068" spans="1:51" x14ac:dyDescent="0.25">
      <c r="A3068" s="66" t="s">
        <v>32833</v>
      </c>
      <c r="B3068" s="67"/>
      <c r="C3068" s="67"/>
      <c r="D3068" s="68"/>
      <c r="E3068" s="111"/>
      <c r="F3068" s="104" t="s">
        <v>36157</v>
      </c>
      <c r="G3068" s="112"/>
      <c r="H3068" s="71"/>
      <c r="I3068" s="72"/>
      <c r="J3068" s="113"/>
      <c r="K3068" s="71" t="s">
        <v>36956</v>
      </c>
      <c r="L3068" s="114"/>
      <c r="M3068" s="76"/>
      <c r="N3068" s="76"/>
      <c r="O3068" s="77"/>
      <c r="P3068" s="78"/>
      <c r="Q3068" s="78"/>
      <c r="R3068" s="125"/>
      <c r="S3068" s="125"/>
      <c r="T3068" s="125"/>
      <c r="U3068" s="125"/>
      <c r="V3068" s="126"/>
      <c r="W3068" s="126"/>
      <c r="X3068" s="126"/>
      <c r="Y3068" s="126"/>
      <c r="Z3068" s="51"/>
      <c r="AA3068" s="73"/>
      <c r="AB3068" s="73"/>
      <c r="AC3068" s="74"/>
      <c r="AD3068" s="80" t="s">
        <v>34611</v>
      </c>
      <c r="AE3068" s="80">
        <v>352</v>
      </c>
      <c r="AF3068" s="80">
        <v>409</v>
      </c>
      <c r="AG3068" s="80">
        <v>7630</v>
      </c>
      <c r="AH3068" s="80">
        <v>44</v>
      </c>
      <c r="AI3068" s="80"/>
      <c r="AJ3068" s="80"/>
      <c r="AK3068" s="80"/>
      <c r="AL3068" s="80"/>
      <c r="AM3068" s="80"/>
      <c r="AN3068" s="82">
        <v>41697.815798611111</v>
      </c>
      <c r="AO3068" s="83" t="s">
        <v>35674</v>
      </c>
      <c r="AP3068" s="80" t="b">
        <v>0</v>
      </c>
      <c r="AQ3068" s="80" t="b">
        <v>0</v>
      </c>
      <c r="AR3068" s="80" t="b">
        <v>0</v>
      </c>
      <c r="AS3068" s="80" t="s">
        <v>1307</v>
      </c>
      <c r="AT3068" s="80">
        <v>56</v>
      </c>
      <c r="AU3068" s="83" t="s">
        <v>35933</v>
      </c>
      <c r="AV3068" s="80" t="b">
        <v>0</v>
      </c>
      <c r="AW3068" s="80" t="s">
        <v>1519</v>
      </c>
      <c r="AX3068" s="83" t="s">
        <v>36544</v>
      </c>
      <c r="AY3068" s="80" t="s">
        <v>66</v>
      </c>
    </row>
    <row r="3069" spans="1:51" x14ac:dyDescent="0.25">
      <c r="A3069" s="66" t="s">
        <v>32834</v>
      </c>
      <c r="B3069" s="67"/>
      <c r="C3069" s="67"/>
      <c r="D3069" s="68"/>
      <c r="E3069" s="111"/>
      <c r="F3069" s="104" t="s">
        <v>36158</v>
      </c>
      <c r="G3069" s="112"/>
      <c r="H3069" s="71"/>
      <c r="I3069" s="72"/>
      <c r="J3069" s="113"/>
      <c r="K3069" s="71" t="s">
        <v>36957</v>
      </c>
      <c r="L3069" s="114"/>
      <c r="M3069" s="76"/>
      <c r="N3069" s="76"/>
      <c r="O3069" s="77"/>
      <c r="P3069" s="78"/>
      <c r="Q3069" s="78"/>
      <c r="R3069" s="125"/>
      <c r="S3069" s="125"/>
      <c r="T3069" s="125"/>
      <c r="U3069" s="125"/>
      <c r="V3069" s="126"/>
      <c r="W3069" s="126"/>
      <c r="X3069" s="126"/>
      <c r="Y3069" s="126"/>
      <c r="Z3069" s="51"/>
      <c r="AA3069" s="73"/>
      <c r="AB3069" s="73"/>
      <c r="AC3069" s="74"/>
      <c r="AD3069" s="80" t="s">
        <v>34612</v>
      </c>
      <c r="AE3069" s="80">
        <v>283</v>
      </c>
      <c r="AF3069" s="80">
        <v>469</v>
      </c>
      <c r="AG3069" s="80">
        <v>20</v>
      </c>
      <c r="AH3069" s="80">
        <v>9</v>
      </c>
      <c r="AI3069" s="80">
        <v>43200</v>
      </c>
      <c r="AJ3069" s="80" t="s">
        <v>34963</v>
      </c>
      <c r="AK3069" s="80" t="s">
        <v>35250</v>
      </c>
      <c r="AL3069" s="80"/>
      <c r="AM3069" s="80" t="s">
        <v>26765</v>
      </c>
      <c r="AN3069" s="82">
        <v>40045.942476851851</v>
      </c>
      <c r="AO3069" s="83" t="s">
        <v>35675</v>
      </c>
      <c r="AP3069" s="80" t="b">
        <v>0</v>
      </c>
      <c r="AQ3069" s="80" t="b">
        <v>0</v>
      </c>
      <c r="AR3069" s="80" t="b">
        <v>1</v>
      </c>
      <c r="AS3069" s="80" t="s">
        <v>1307</v>
      </c>
      <c r="AT3069" s="80">
        <v>245</v>
      </c>
      <c r="AU3069" s="83" t="s">
        <v>35934</v>
      </c>
      <c r="AV3069" s="80" t="b">
        <v>0</v>
      </c>
      <c r="AW3069" s="80" t="s">
        <v>1519</v>
      </c>
      <c r="AX3069" s="83" t="s">
        <v>36545</v>
      </c>
      <c r="AY3069" s="80" t="s">
        <v>66</v>
      </c>
    </row>
    <row r="3070" spans="1:51" x14ac:dyDescent="0.25">
      <c r="A3070" s="66" t="s">
        <v>33086</v>
      </c>
      <c r="B3070" s="67"/>
      <c r="C3070" s="67"/>
      <c r="D3070" s="68"/>
      <c r="E3070" s="111"/>
      <c r="F3070" s="104" t="s">
        <v>36159</v>
      </c>
      <c r="G3070" s="112"/>
      <c r="H3070" s="71"/>
      <c r="I3070" s="72"/>
      <c r="J3070" s="113"/>
      <c r="K3070" s="71" t="s">
        <v>36958</v>
      </c>
      <c r="L3070" s="114"/>
      <c r="M3070" s="76"/>
      <c r="N3070" s="76"/>
      <c r="O3070" s="77"/>
      <c r="P3070" s="78"/>
      <c r="Q3070" s="78"/>
      <c r="R3070" s="125"/>
      <c r="S3070" s="125"/>
      <c r="T3070" s="125"/>
      <c r="U3070" s="125"/>
      <c r="V3070" s="126"/>
      <c r="W3070" s="126"/>
      <c r="X3070" s="126"/>
      <c r="Y3070" s="126"/>
      <c r="Z3070" s="51"/>
      <c r="AA3070" s="73"/>
      <c r="AB3070" s="73"/>
      <c r="AC3070" s="74"/>
      <c r="AD3070" s="80" t="s">
        <v>34612</v>
      </c>
      <c r="AE3070" s="80">
        <v>237</v>
      </c>
      <c r="AF3070" s="80">
        <v>299</v>
      </c>
      <c r="AG3070" s="80">
        <v>24</v>
      </c>
      <c r="AH3070" s="80">
        <v>19</v>
      </c>
      <c r="AI3070" s="80">
        <v>43200</v>
      </c>
      <c r="AJ3070" s="80" t="s">
        <v>34963</v>
      </c>
      <c r="AK3070" s="80" t="s">
        <v>35251</v>
      </c>
      <c r="AL3070" s="80"/>
      <c r="AM3070" s="80" t="s">
        <v>26765</v>
      </c>
      <c r="AN3070" s="82">
        <v>40092.274872685186</v>
      </c>
      <c r="AO3070" s="83" t="s">
        <v>35676</v>
      </c>
      <c r="AP3070" s="80" t="b">
        <v>0</v>
      </c>
      <c r="AQ3070" s="80" t="b">
        <v>0</v>
      </c>
      <c r="AR3070" s="80" t="b">
        <v>1</v>
      </c>
      <c r="AS3070" s="80" t="s">
        <v>1307</v>
      </c>
      <c r="AT3070" s="80">
        <v>168</v>
      </c>
      <c r="AU3070" s="83" t="s">
        <v>35935</v>
      </c>
      <c r="AV3070" s="80" t="b">
        <v>0</v>
      </c>
      <c r="AW3070" s="80" t="s">
        <v>1519</v>
      </c>
      <c r="AX3070" s="83" t="s">
        <v>36546</v>
      </c>
      <c r="AY3070" s="80" t="s">
        <v>65</v>
      </c>
    </row>
    <row r="3071" spans="1:51" x14ac:dyDescent="0.25">
      <c r="A3071" s="66" t="s">
        <v>32835</v>
      </c>
      <c r="B3071" s="67"/>
      <c r="C3071" s="67"/>
      <c r="D3071" s="68"/>
      <c r="E3071" s="111"/>
      <c r="F3071" s="104" t="s">
        <v>36160</v>
      </c>
      <c r="G3071" s="112"/>
      <c r="H3071" s="71"/>
      <c r="I3071" s="72"/>
      <c r="J3071" s="113"/>
      <c r="K3071" s="71" t="s">
        <v>36959</v>
      </c>
      <c r="L3071" s="114"/>
      <c r="M3071" s="76"/>
      <c r="N3071" s="76"/>
      <c r="O3071" s="77"/>
      <c r="P3071" s="78"/>
      <c r="Q3071" s="78"/>
      <c r="R3071" s="125"/>
      <c r="S3071" s="125"/>
      <c r="T3071" s="125"/>
      <c r="U3071" s="125"/>
      <c r="V3071" s="126"/>
      <c r="W3071" s="126"/>
      <c r="X3071" s="126"/>
      <c r="Y3071" s="126"/>
      <c r="Z3071" s="51"/>
      <c r="AA3071" s="73"/>
      <c r="AB3071" s="73"/>
      <c r="AC3071" s="74"/>
      <c r="AD3071" s="80" t="s">
        <v>34613</v>
      </c>
      <c r="AE3071" s="80">
        <v>60</v>
      </c>
      <c r="AF3071" s="80">
        <v>14057</v>
      </c>
      <c r="AG3071" s="80">
        <v>55146</v>
      </c>
      <c r="AH3071" s="80">
        <v>26</v>
      </c>
      <c r="AI3071" s="80">
        <v>7200</v>
      </c>
      <c r="AJ3071" s="80" t="s">
        <v>34964</v>
      </c>
      <c r="AK3071" s="80" t="s">
        <v>35252</v>
      </c>
      <c r="AL3071" s="83" t="s">
        <v>35436</v>
      </c>
      <c r="AM3071" s="80" t="s">
        <v>17081</v>
      </c>
      <c r="AN3071" s="82">
        <v>40115.705763888887</v>
      </c>
      <c r="AO3071" s="83" t="s">
        <v>35677</v>
      </c>
      <c r="AP3071" s="80" t="b">
        <v>0</v>
      </c>
      <c r="AQ3071" s="80" t="b">
        <v>0</v>
      </c>
      <c r="AR3071" s="80" t="b">
        <v>0</v>
      </c>
      <c r="AS3071" s="80" t="s">
        <v>1307</v>
      </c>
      <c r="AT3071" s="80">
        <v>155</v>
      </c>
      <c r="AU3071" s="83" t="s">
        <v>35936</v>
      </c>
      <c r="AV3071" s="80" t="b">
        <v>0</v>
      </c>
      <c r="AW3071" s="80" t="s">
        <v>1519</v>
      </c>
      <c r="AX3071" s="83" t="s">
        <v>36547</v>
      </c>
      <c r="AY3071" s="80" t="s">
        <v>66</v>
      </c>
    </row>
    <row r="3072" spans="1:51" x14ac:dyDescent="0.25">
      <c r="A3072" s="66" t="s">
        <v>32836</v>
      </c>
      <c r="B3072" s="67"/>
      <c r="C3072" s="67"/>
      <c r="D3072" s="68"/>
      <c r="E3072" s="111"/>
      <c r="F3072" s="104" t="s">
        <v>36161</v>
      </c>
      <c r="G3072" s="112"/>
      <c r="H3072" s="71"/>
      <c r="I3072" s="72"/>
      <c r="J3072" s="113"/>
      <c r="K3072" s="71" t="s">
        <v>36960</v>
      </c>
      <c r="L3072" s="114"/>
      <c r="M3072" s="76"/>
      <c r="N3072" s="76"/>
      <c r="O3072" s="77"/>
      <c r="P3072" s="78"/>
      <c r="Q3072" s="78"/>
      <c r="R3072" s="125"/>
      <c r="S3072" s="125"/>
      <c r="T3072" s="125"/>
      <c r="U3072" s="125"/>
      <c r="V3072" s="126"/>
      <c r="W3072" s="126"/>
      <c r="X3072" s="126"/>
      <c r="Y3072" s="126"/>
      <c r="Z3072" s="51"/>
      <c r="AA3072" s="73"/>
      <c r="AB3072" s="73"/>
      <c r="AC3072" s="74"/>
      <c r="AD3072" s="80" t="s">
        <v>34614</v>
      </c>
      <c r="AE3072" s="80">
        <v>75</v>
      </c>
      <c r="AF3072" s="80">
        <v>29</v>
      </c>
      <c r="AG3072" s="80">
        <v>85</v>
      </c>
      <c r="AH3072" s="80">
        <v>31</v>
      </c>
      <c r="AI3072" s="80"/>
      <c r="AJ3072" s="80" t="s">
        <v>34965</v>
      </c>
      <c r="AK3072" s="80" t="s">
        <v>35253</v>
      </c>
      <c r="AL3072" s="80"/>
      <c r="AM3072" s="80"/>
      <c r="AN3072" s="82">
        <v>40831.734398148146</v>
      </c>
      <c r="AO3072" s="83" t="s">
        <v>35678</v>
      </c>
      <c r="AP3072" s="80" t="b">
        <v>1</v>
      </c>
      <c r="AQ3072" s="80" t="b">
        <v>0</v>
      </c>
      <c r="AR3072" s="80" t="b">
        <v>0</v>
      </c>
      <c r="AS3072" s="80" t="s">
        <v>1306</v>
      </c>
      <c r="AT3072" s="80">
        <v>2</v>
      </c>
      <c r="AU3072" s="83" t="s">
        <v>1315</v>
      </c>
      <c r="AV3072" s="80" t="b">
        <v>0</v>
      </c>
      <c r="AW3072" s="80" t="s">
        <v>1519</v>
      </c>
      <c r="AX3072" s="83" t="s">
        <v>36548</v>
      </c>
      <c r="AY3072" s="80" t="s">
        <v>66</v>
      </c>
    </row>
    <row r="3073" spans="1:51" x14ac:dyDescent="0.25">
      <c r="A3073" s="66" t="s">
        <v>33087</v>
      </c>
      <c r="B3073" s="67"/>
      <c r="C3073" s="67"/>
      <c r="D3073" s="68"/>
      <c r="E3073" s="111"/>
      <c r="F3073" s="104" t="s">
        <v>36162</v>
      </c>
      <c r="G3073" s="112"/>
      <c r="H3073" s="71"/>
      <c r="I3073" s="72"/>
      <c r="J3073" s="113"/>
      <c r="K3073" s="71" t="s">
        <v>36961</v>
      </c>
      <c r="L3073" s="114"/>
      <c r="M3073" s="76"/>
      <c r="N3073" s="76"/>
      <c r="O3073" s="77"/>
      <c r="P3073" s="78"/>
      <c r="Q3073" s="78"/>
      <c r="R3073" s="125"/>
      <c r="S3073" s="125"/>
      <c r="T3073" s="125"/>
      <c r="U3073" s="125"/>
      <c r="V3073" s="126"/>
      <c r="W3073" s="126"/>
      <c r="X3073" s="126"/>
      <c r="Y3073" s="126"/>
      <c r="Z3073" s="51"/>
      <c r="AA3073" s="73"/>
      <c r="AB3073" s="73"/>
      <c r="AC3073" s="74"/>
      <c r="AD3073" s="80" t="s">
        <v>34615</v>
      </c>
      <c r="AE3073" s="80">
        <v>511</v>
      </c>
      <c r="AF3073" s="80">
        <v>133</v>
      </c>
      <c r="AG3073" s="80">
        <v>174</v>
      </c>
      <c r="AH3073" s="80">
        <v>46</v>
      </c>
      <c r="AI3073" s="80">
        <v>3600</v>
      </c>
      <c r="AJ3073" s="80" t="s">
        <v>34966</v>
      </c>
      <c r="AK3073" s="80"/>
      <c r="AL3073" s="83" t="s">
        <v>35437</v>
      </c>
      <c r="AM3073" s="80" t="s">
        <v>1018</v>
      </c>
      <c r="AN3073" s="82">
        <v>42473.399664351855</v>
      </c>
      <c r="AO3073" s="83" t="s">
        <v>35679</v>
      </c>
      <c r="AP3073" s="80" t="b">
        <v>0</v>
      </c>
      <c r="AQ3073" s="80" t="b">
        <v>0</v>
      </c>
      <c r="AR3073" s="80" t="b">
        <v>0</v>
      </c>
      <c r="AS3073" s="80" t="s">
        <v>1306</v>
      </c>
      <c r="AT3073" s="80">
        <v>4</v>
      </c>
      <c r="AU3073" s="83" t="s">
        <v>1315</v>
      </c>
      <c r="AV3073" s="80" t="b">
        <v>0</v>
      </c>
      <c r="AW3073" s="80" t="s">
        <v>1519</v>
      </c>
      <c r="AX3073" s="83" t="s">
        <v>36549</v>
      </c>
      <c r="AY3073" s="80" t="s">
        <v>65</v>
      </c>
    </row>
    <row r="3074" spans="1:51" x14ac:dyDescent="0.25">
      <c r="A3074" s="66" t="s">
        <v>32837</v>
      </c>
      <c r="B3074" s="67"/>
      <c r="C3074" s="67"/>
      <c r="D3074" s="68"/>
      <c r="E3074" s="111"/>
      <c r="F3074" s="104" t="s">
        <v>36163</v>
      </c>
      <c r="G3074" s="112"/>
      <c r="H3074" s="71"/>
      <c r="I3074" s="72"/>
      <c r="J3074" s="113"/>
      <c r="K3074" s="71" t="s">
        <v>36962</v>
      </c>
      <c r="L3074" s="114"/>
      <c r="M3074" s="76"/>
      <c r="N3074" s="76"/>
      <c r="O3074" s="77"/>
      <c r="P3074" s="78"/>
      <c r="Q3074" s="78"/>
      <c r="R3074" s="125"/>
      <c r="S3074" s="125"/>
      <c r="T3074" s="125"/>
      <c r="U3074" s="125"/>
      <c r="V3074" s="126"/>
      <c r="W3074" s="126"/>
      <c r="X3074" s="126"/>
      <c r="Y3074" s="126"/>
      <c r="Z3074" s="51"/>
      <c r="AA3074" s="73"/>
      <c r="AB3074" s="73"/>
      <c r="AC3074" s="74"/>
      <c r="AD3074" s="80" t="s">
        <v>34616</v>
      </c>
      <c r="AE3074" s="80">
        <v>5240</v>
      </c>
      <c r="AF3074" s="80">
        <v>4805</v>
      </c>
      <c r="AG3074" s="80">
        <v>126127</v>
      </c>
      <c r="AH3074" s="80">
        <v>23352</v>
      </c>
      <c r="AI3074" s="80">
        <v>7200</v>
      </c>
      <c r="AJ3074" s="80" t="s">
        <v>34967</v>
      </c>
      <c r="AK3074" s="80" t="s">
        <v>1180</v>
      </c>
      <c r="AL3074" s="83" t="s">
        <v>35438</v>
      </c>
      <c r="AM3074" s="80" t="s">
        <v>1180</v>
      </c>
      <c r="AN3074" s="82">
        <v>41096.440694444442</v>
      </c>
      <c r="AO3074" s="83" t="s">
        <v>35680</v>
      </c>
      <c r="AP3074" s="80" t="b">
        <v>0</v>
      </c>
      <c r="AQ3074" s="80" t="b">
        <v>0</v>
      </c>
      <c r="AR3074" s="80" t="b">
        <v>1</v>
      </c>
      <c r="AS3074" s="80" t="s">
        <v>1306</v>
      </c>
      <c r="AT3074" s="80">
        <v>100</v>
      </c>
      <c r="AU3074" s="83" t="s">
        <v>35937</v>
      </c>
      <c r="AV3074" s="80" t="b">
        <v>0</v>
      </c>
      <c r="AW3074" s="80" t="s">
        <v>1519</v>
      </c>
      <c r="AX3074" s="83" t="s">
        <v>36550</v>
      </c>
      <c r="AY3074" s="80" t="s">
        <v>66</v>
      </c>
    </row>
    <row r="3075" spans="1:51" x14ac:dyDescent="0.25">
      <c r="A3075" s="66" t="s">
        <v>33088</v>
      </c>
      <c r="B3075" s="67"/>
      <c r="C3075" s="67"/>
      <c r="D3075" s="68"/>
      <c r="E3075" s="111"/>
      <c r="F3075" s="104" t="s">
        <v>36164</v>
      </c>
      <c r="G3075" s="112"/>
      <c r="H3075" s="71"/>
      <c r="I3075" s="72"/>
      <c r="J3075" s="113"/>
      <c r="K3075" s="71" t="s">
        <v>36963</v>
      </c>
      <c r="L3075" s="114"/>
      <c r="M3075" s="76"/>
      <c r="N3075" s="76"/>
      <c r="O3075" s="77"/>
      <c r="P3075" s="78"/>
      <c r="Q3075" s="78"/>
      <c r="R3075" s="125"/>
      <c r="S3075" s="125"/>
      <c r="T3075" s="125"/>
      <c r="U3075" s="125"/>
      <c r="V3075" s="126"/>
      <c r="W3075" s="126"/>
      <c r="X3075" s="126"/>
      <c r="Y3075" s="126"/>
      <c r="Z3075" s="51"/>
      <c r="AA3075" s="73"/>
      <c r="AB3075" s="73"/>
      <c r="AC3075" s="74"/>
      <c r="AD3075" s="80" t="s">
        <v>34617</v>
      </c>
      <c r="AE3075" s="80">
        <v>1289</v>
      </c>
      <c r="AF3075" s="80">
        <v>719894</v>
      </c>
      <c r="AG3075" s="80">
        <v>194229</v>
      </c>
      <c r="AH3075" s="80">
        <v>384</v>
      </c>
      <c r="AI3075" s="80">
        <v>7200</v>
      </c>
      <c r="AJ3075" s="80" t="s">
        <v>34968</v>
      </c>
      <c r="AK3075" s="80" t="s">
        <v>35254</v>
      </c>
      <c r="AL3075" s="83" t="s">
        <v>35439</v>
      </c>
      <c r="AM3075" s="80" t="s">
        <v>1180</v>
      </c>
      <c r="AN3075" s="82">
        <v>39779.517858796295</v>
      </c>
      <c r="AO3075" s="83" t="s">
        <v>35681</v>
      </c>
      <c r="AP3075" s="80" t="b">
        <v>0</v>
      </c>
      <c r="AQ3075" s="80" t="b">
        <v>0</v>
      </c>
      <c r="AR3075" s="80" t="b">
        <v>1</v>
      </c>
      <c r="AS3075" s="80" t="s">
        <v>1306</v>
      </c>
      <c r="AT3075" s="80">
        <v>13608</v>
      </c>
      <c r="AU3075" s="83" t="s">
        <v>35938</v>
      </c>
      <c r="AV3075" s="80" t="b">
        <v>1</v>
      </c>
      <c r="AW3075" s="80" t="s">
        <v>1519</v>
      </c>
      <c r="AX3075" s="83" t="s">
        <v>36551</v>
      </c>
      <c r="AY3075" s="80" t="s">
        <v>65</v>
      </c>
    </row>
    <row r="3076" spans="1:51" x14ac:dyDescent="0.25">
      <c r="A3076" s="66" t="s">
        <v>32838</v>
      </c>
      <c r="B3076" s="67"/>
      <c r="C3076" s="67"/>
      <c r="D3076" s="68"/>
      <c r="E3076" s="111"/>
      <c r="F3076" s="104" t="s">
        <v>36165</v>
      </c>
      <c r="G3076" s="112"/>
      <c r="H3076" s="71"/>
      <c r="I3076" s="72"/>
      <c r="J3076" s="113"/>
      <c r="K3076" s="71" t="s">
        <v>36964</v>
      </c>
      <c r="L3076" s="114"/>
      <c r="M3076" s="76"/>
      <c r="N3076" s="76"/>
      <c r="O3076" s="77"/>
      <c r="P3076" s="78"/>
      <c r="Q3076" s="78"/>
      <c r="R3076" s="125"/>
      <c r="S3076" s="125"/>
      <c r="T3076" s="125"/>
      <c r="U3076" s="125"/>
      <c r="V3076" s="126"/>
      <c r="W3076" s="126"/>
      <c r="X3076" s="126"/>
      <c r="Y3076" s="126"/>
      <c r="Z3076" s="51"/>
      <c r="AA3076" s="73"/>
      <c r="AB3076" s="73"/>
      <c r="AC3076" s="74"/>
      <c r="AD3076" s="80" t="s">
        <v>34618</v>
      </c>
      <c r="AE3076" s="80">
        <v>280</v>
      </c>
      <c r="AF3076" s="80">
        <v>66</v>
      </c>
      <c r="AG3076" s="80">
        <v>1586</v>
      </c>
      <c r="AH3076" s="80">
        <v>166</v>
      </c>
      <c r="AI3076" s="80"/>
      <c r="AJ3076" s="80" t="s">
        <v>34969</v>
      </c>
      <c r="AK3076" s="80" t="s">
        <v>35255</v>
      </c>
      <c r="AL3076" s="83" t="s">
        <v>35440</v>
      </c>
      <c r="AM3076" s="80"/>
      <c r="AN3076" s="82">
        <v>42484.971215277779</v>
      </c>
      <c r="AO3076" s="83" t="s">
        <v>35682</v>
      </c>
      <c r="AP3076" s="80" t="b">
        <v>1</v>
      </c>
      <c r="AQ3076" s="80" t="b">
        <v>0</v>
      </c>
      <c r="AR3076" s="80" t="b">
        <v>0</v>
      </c>
      <c r="AS3076" s="80" t="s">
        <v>1307</v>
      </c>
      <c r="AT3076" s="80">
        <v>9</v>
      </c>
      <c r="AU3076" s="80"/>
      <c r="AV3076" s="80" t="b">
        <v>0</v>
      </c>
      <c r="AW3076" s="80" t="s">
        <v>1519</v>
      </c>
      <c r="AX3076" s="83" t="s">
        <v>36552</v>
      </c>
      <c r="AY3076" s="80" t="s">
        <v>66</v>
      </c>
    </row>
    <row r="3077" spans="1:51" x14ac:dyDescent="0.25">
      <c r="A3077" s="66" t="s">
        <v>32839</v>
      </c>
      <c r="B3077" s="67"/>
      <c r="C3077" s="67"/>
      <c r="D3077" s="68"/>
      <c r="E3077" s="111"/>
      <c r="F3077" s="104" t="s">
        <v>36166</v>
      </c>
      <c r="G3077" s="112"/>
      <c r="H3077" s="71"/>
      <c r="I3077" s="72"/>
      <c r="J3077" s="113"/>
      <c r="K3077" s="71" t="s">
        <v>36965</v>
      </c>
      <c r="L3077" s="114"/>
      <c r="M3077" s="76"/>
      <c r="N3077" s="76"/>
      <c r="O3077" s="77"/>
      <c r="P3077" s="78"/>
      <c r="Q3077" s="78"/>
      <c r="R3077" s="125"/>
      <c r="S3077" s="125"/>
      <c r="T3077" s="125"/>
      <c r="U3077" s="125"/>
      <c r="V3077" s="126"/>
      <c r="W3077" s="126"/>
      <c r="X3077" s="126"/>
      <c r="Y3077" s="126"/>
      <c r="Z3077" s="51"/>
      <c r="AA3077" s="73"/>
      <c r="AB3077" s="73"/>
      <c r="AC3077" s="74"/>
      <c r="AD3077" s="80" t="s">
        <v>34619</v>
      </c>
      <c r="AE3077" s="80">
        <v>596</v>
      </c>
      <c r="AF3077" s="80">
        <v>627</v>
      </c>
      <c r="AG3077" s="80">
        <v>5844</v>
      </c>
      <c r="AH3077" s="80">
        <v>855</v>
      </c>
      <c r="AI3077" s="80"/>
      <c r="AJ3077" s="80" t="s">
        <v>34970</v>
      </c>
      <c r="AK3077" s="80" t="s">
        <v>35256</v>
      </c>
      <c r="AL3077" s="80"/>
      <c r="AM3077" s="80"/>
      <c r="AN3077" s="82">
        <v>41759.709907407407</v>
      </c>
      <c r="AO3077" s="83" t="s">
        <v>35683</v>
      </c>
      <c r="AP3077" s="80" t="b">
        <v>0</v>
      </c>
      <c r="AQ3077" s="80" t="b">
        <v>0</v>
      </c>
      <c r="AR3077" s="80" t="b">
        <v>0</v>
      </c>
      <c r="AS3077" s="80" t="s">
        <v>1307</v>
      </c>
      <c r="AT3077" s="80">
        <v>791</v>
      </c>
      <c r="AU3077" s="83" t="s">
        <v>35939</v>
      </c>
      <c r="AV3077" s="80" t="b">
        <v>0</v>
      </c>
      <c r="AW3077" s="80" t="s">
        <v>1519</v>
      </c>
      <c r="AX3077" s="83" t="s">
        <v>36553</v>
      </c>
      <c r="AY3077" s="80" t="s">
        <v>66</v>
      </c>
    </row>
    <row r="3078" spans="1:51" x14ac:dyDescent="0.25">
      <c r="A3078" s="66" t="s">
        <v>32840</v>
      </c>
      <c r="B3078" s="67"/>
      <c r="C3078" s="67"/>
      <c r="D3078" s="68"/>
      <c r="E3078" s="111"/>
      <c r="F3078" s="104" t="s">
        <v>36167</v>
      </c>
      <c r="G3078" s="112"/>
      <c r="H3078" s="71"/>
      <c r="I3078" s="72"/>
      <c r="J3078" s="113"/>
      <c r="K3078" s="71" t="s">
        <v>36966</v>
      </c>
      <c r="L3078" s="114"/>
      <c r="M3078" s="76"/>
      <c r="N3078" s="76"/>
      <c r="O3078" s="77"/>
      <c r="P3078" s="78"/>
      <c r="Q3078" s="78"/>
      <c r="R3078" s="125"/>
      <c r="S3078" s="125"/>
      <c r="T3078" s="125"/>
      <c r="U3078" s="125"/>
      <c r="V3078" s="126"/>
      <c r="W3078" s="126"/>
      <c r="X3078" s="126"/>
      <c r="Y3078" s="126"/>
      <c r="Z3078" s="51"/>
      <c r="AA3078" s="73"/>
      <c r="AB3078" s="73"/>
      <c r="AC3078" s="74"/>
      <c r="AD3078" s="80" t="s">
        <v>34620</v>
      </c>
      <c r="AE3078" s="80">
        <v>2647</v>
      </c>
      <c r="AF3078" s="80">
        <v>3272</v>
      </c>
      <c r="AG3078" s="80">
        <v>4132</v>
      </c>
      <c r="AH3078" s="80">
        <v>5</v>
      </c>
      <c r="AI3078" s="80">
        <v>-10800</v>
      </c>
      <c r="AJ3078" s="80"/>
      <c r="AK3078" s="80"/>
      <c r="AL3078" s="83" t="s">
        <v>35441</v>
      </c>
      <c r="AM3078" s="80" t="s">
        <v>1192</v>
      </c>
      <c r="AN3078" s="82">
        <v>41103.905775462961</v>
      </c>
      <c r="AO3078" s="80"/>
      <c r="AP3078" s="80" t="b">
        <v>0</v>
      </c>
      <c r="AQ3078" s="80" t="b">
        <v>0</v>
      </c>
      <c r="AR3078" s="80" t="b">
        <v>0</v>
      </c>
      <c r="AS3078" s="80" t="s">
        <v>1307</v>
      </c>
      <c r="AT3078" s="80">
        <v>94</v>
      </c>
      <c r="AU3078" s="83" t="s">
        <v>35940</v>
      </c>
      <c r="AV3078" s="80" t="b">
        <v>0</v>
      </c>
      <c r="AW3078" s="80" t="s">
        <v>1519</v>
      </c>
      <c r="AX3078" s="83" t="s">
        <v>36554</v>
      </c>
      <c r="AY3078" s="80" t="s">
        <v>66</v>
      </c>
    </row>
    <row r="3079" spans="1:51" x14ac:dyDescent="0.25">
      <c r="A3079" s="66" t="s">
        <v>32841</v>
      </c>
      <c r="B3079" s="67"/>
      <c r="C3079" s="67"/>
      <c r="D3079" s="68"/>
      <c r="E3079" s="111"/>
      <c r="F3079" s="104" t="s">
        <v>36168</v>
      </c>
      <c r="G3079" s="112"/>
      <c r="H3079" s="71"/>
      <c r="I3079" s="72"/>
      <c r="J3079" s="113"/>
      <c r="K3079" s="71" t="s">
        <v>36967</v>
      </c>
      <c r="L3079" s="114"/>
      <c r="M3079" s="76"/>
      <c r="N3079" s="76"/>
      <c r="O3079" s="77"/>
      <c r="P3079" s="78"/>
      <c r="Q3079" s="78"/>
      <c r="R3079" s="125"/>
      <c r="S3079" s="125"/>
      <c r="T3079" s="125"/>
      <c r="U3079" s="125"/>
      <c r="V3079" s="126"/>
      <c r="W3079" s="126"/>
      <c r="X3079" s="126"/>
      <c r="Y3079" s="126"/>
      <c r="Z3079" s="51"/>
      <c r="AA3079" s="73"/>
      <c r="AB3079" s="73"/>
      <c r="AC3079" s="74"/>
      <c r="AD3079" s="80" t="s">
        <v>34621</v>
      </c>
      <c r="AE3079" s="80">
        <v>443</v>
      </c>
      <c r="AF3079" s="80">
        <v>239</v>
      </c>
      <c r="AG3079" s="80">
        <v>11735</v>
      </c>
      <c r="AH3079" s="80">
        <v>128</v>
      </c>
      <c r="AI3079" s="80"/>
      <c r="AJ3079" s="80"/>
      <c r="AK3079" s="80"/>
      <c r="AL3079" s="80"/>
      <c r="AM3079" s="80"/>
      <c r="AN3079" s="82">
        <v>41706.336180555554</v>
      </c>
      <c r="AO3079" s="83" t="s">
        <v>35684</v>
      </c>
      <c r="AP3079" s="80" t="b">
        <v>1</v>
      </c>
      <c r="AQ3079" s="80" t="b">
        <v>0</v>
      </c>
      <c r="AR3079" s="80" t="b">
        <v>0</v>
      </c>
      <c r="AS3079" s="80" t="s">
        <v>1307</v>
      </c>
      <c r="AT3079" s="80">
        <v>33</v>
      </c>
      <c r="AU3079" s="83" t="s">
        <v>1315</v>
      </c>
      <c r="AV3079" s="80" t="b">
        <v>0</v>
      </c>
      <c r="AW3079" s="80" t="s">
        <v>1519</v>
      </c>
      <c r="AX3079" s="83" t="s">
        <v>36555</v>
      </c>
      <c r="AY3079" s="80" t="s">
        <v>66</v>
      </c>
    </row>
    <row r="3080" spans="1:51" x14ac:dyDescent="0.25">
      <c r="A3080" s="66" t="s">
        <v>32842</v>
      </c>
      <c r="B3080" s="67"/>
      <c r="C3080" s="67"/>
      <c r="D3080" s="68"/>
      <c r="E3080" s="111"/>
      <c r="F3080" s="104" t="s">
        <v>36169</v>
      </c>
      <c r="G3080" s="112"/>
      <c r="H3080" s="71"/>
      <c r="I3080" s="72"/>
      <c r="J3080" s="113"/>
      <c r="K3080" s="71" t="s">
        <v>36968</v>
      </c>
      <c r="L3080" s="114"/>
      <c r="M3080" s="76"/>
      <c r="N3080" s="76"/>
      <c r="O3080" s="77"/>
      <c r="P3080" s="78"/>
      <c r="Q3080" s="78"/>
      <c r="R3080" s="125"/>
      <c r="S3080" s="125"/>
      <c r="T3080" s="125"/>
      <c r="U3080" s="125"/>
      <c r="V3080" s="126"/>
      <c r="W3080" s="126"/>
      <c r="X3080" s="126"/>
      <c r="Y3080" s="126"/>
      <c r="Z3080" s="51"/>
      <c r="AA3080" s="73"/>
      <c r="AB3080" s="73"/>
      <c r="AC3080" s="74"/>
      <c r="AD3080" s="80" t="s">
        <v>34622</v>
      </c>
      <c r="AE3080" s="80">
        <v>278</v>
      </c>
      <c r="AF3080" s="80">
        <v>5820</v>
      </c>
      <c r="AG3080" s="80">
        <v>157109</v>
      </c>
      <c r="AH3080" s="80">
        <v>622</v>
      </c>
      <c r="AI3080" s="80">
        <v>-18000</v>
      </c>
      <c r="AJ3080" s="80" t="s">
        <v>34971</v>
      </c>
      <c r="AK3080" s="80" t="s">
        <v>1059</v>
      </c>
      <c r="AL3080" s="83" t="s">
        <v>35442</v>
      </c>
      <c r="AM3080" s="80" t="s">
        <v>1183</v>
      </c>
      <c r="AN3080" s="82">
        <v>40676.824606481481</v>
      </c>
      <c r="AO3080" s="83" t="s">
        <v>35685</v>
      </c>
      <c r="AP3080" s="80" t="b">
        <v>0</v>
      </c>
      <c r="AQ3080" s="80" t="b">
        <v>0</v>
      </c>
      <c r="AR3080" s="80" t="b">
        <v>0</v>
      </c>
      <c r="AS3080" s="80" t="s">
        <v>1307</v>
      </c>
      <c r="AT3080" s="80">
        <v>168</v>
      </c>
      <c r="AU3080" s="83" t="s">
        <v>35941</v>
      </c>
      <c r="AV3080" s="80" t="b">
        <v>0</v>
      </c>
      <c r="AW3080" s="80" t="s">
        <v>1519</v>
      </c>
      <c r="AX3080" s="83" t="s">
        <v>36556</v>
      </c>
      <c r="AY3080" s="80" t="s">
        <v>66</v>
      </c>
    </row>
    <row r="3081" spans="1:51" x14ac:dyDescent="0.25">
      <c r="A3081" s="66" t="s">
        <v>33089</v>
      </c>
      <c r="B3081" s="67"/>
      <c r="C3081" s="67"/>
      <c r="D3081" s="68"/>
      <c r="E3081" s="111"/>
      <c r="F3081" s="104" t="s">
        <v>36170</v>
      </c>
      <c r="G3081" s="112"/>
      <c r="H3081" s="71"/>
      <c r="I3081" s="72"/>
      <c r="J3081" s="113"/>
      <c r="K3081" s="71" t="s">
        <v>36969</v>
      </c>
      <c r="L3081" s="114"/>
      <c r="M3081" s="76"/>
      <c r="N3081" s="76"/>
      <c r="O3081" s="77"/>
      <c r="P3081" s="78"/>
      <c r="Q3081" s="78"/>
      <c r="R3081" s="125"/>
      <c r="S3081" s="125"/>
      <c r="T3081" s="125"/>
      <c r="U3081" s="125"/>
      <c r="V3081" s="126"/>
      <c r="W3081" s="126"/>
      <c r="X3081" s="126"/>
      <c r="Y3081" s="126"/>
      <c r="Z3081" s="51"/>
      <c r="AA3081" s="73"/>
      <c r="AB3081" s="73"/>
      <c r="AC3081" s="74"/>
      <c r="AD3081" s="80" t="s">
        <v>34623</v>
      </c>
      <c r="AE3081" s="80">
        <v>370</v>
      </c>
      <c r="AF3081" s="80">
        <v>213</v>
      </c>
      <c r="AG3081" s="80">
        <v>629</v>
      </c>
      <c r="AH3081" s="80">
        <v>301</v>
      </c>
      <c r="AI3081" s="80">
        <v>-18000</v>
      </c>
      <c r="AJ3081" s="80" t="s">
        <v>34972</v>
      </c>
      <c r="AK3081" s="80"/>
      <c r="AL3081" s="83" t="s">
        <v>35443</v>
      </c>
      <c r="AM3081" s="80" t="s">
        <v>1169</v>
      </c>
      <c r="AN3081" s="82">
        <v>42268.088773148149</v>
      </c>
      <c r="AO3081" s="83" t="s">
        <v>35686</v>
      </c>
      <c r="AP3081" s="80" t="b">
        <v>0</v>
      </c>
      <c r="AQ3081" s="80" t="b">
        <v>0</v>
      </c>
      <c r="AR3081" s="80" t="b">
        <v>0</v>
      </c>
      <c r="AS3081" s="80" t="s">
        <v>1307</v>
      </c>
      <c r="AT3081" s="80">
        <v>4</v>
      </c>
      <c r="AU3081" s="83" t="s">
        <v>1362</v>
      </c>
      <c r="AV3081" s="80" t="b">
        <v>0</v>
      </c>
      <c r="AW3081" s="80" t="s">
        <v>1519</v>
      </c>
      <c r="AX3081" s="83" t="s">
        <v>36557</v>
      </c>
      <c r="AY3081" s="80" t="s">
        <v>65</v>
      </c>
    </row>
    <row r="3082" spans="1:51" x14ac:dyDescent="0.25">
      <c r="A3082" s="66" t="s">
        <v>32843</v>
      </c>
      <c r="B3082" s="67"/>
      <c r="C3082" s="67"/>
      <c r="D3082" s="68"/>
      <c r="E3082" s="111"/>
      <c r="F3082" s="104" t="s">
        <v>36171</v>
      </c>
      <c r="G3082" s="112"/>
      <c r="H3082" s="71"/>
      <c r="I3082" s="72"/>
      <c r="J3082" s="113"/>
      <c r="K3082" s="71" t="s">
        <v>36970</v>
      </c>
      <c r="L3082" s="114"/>
      <c r="M3082" s="76"/>
      <c r="N3082" s="76"/>
      <c r="O3082" s="77"/>
      <c r="P3082" s="78"/>
      <c r="Q3082" s="78"/>
      <c r="R3082" s="125"/>
      <c r="S3082" s="125"/>
      <c r="T3082" s="125"/>
      <c r="U3082" s="125"/>
      <c r="V3082" s="126"/>
      <c r="W3082" s="126"/>
      <c r="X3082" s="126"/>
      <c r="Y3082" s="126"/>
      <c r="Z3082" s="51"/>
      <c r="AA3082" s="73"/>
      <c r="AB3082" s="73"/>
      <c r="AC3082" s="74"/>
      <c r="AD3082" s="80" t="s">
        <v>32843</v>
      </c>
      <c r="AE3082" s="80">
        <v>836</v>
      </c>
      <c r="AF3082" s="80">
        <v>2072</v>
      </c>
      <c r="AG3082" s="80">
        <v>659819</v>
      </c>
      <c r="AH3082" s="80">
        <v>61</v>
      </c>
      <c r="AI3082" s="80">
        <v>-18000</v>
      </c>
      <c r="AJ3082" s="80" t="s">
        <v>34973</v>
      </c>
      <c r="AK3082" s="80" t="s">
        <v>1040</v>
      </c>
      <c r="AL3082" s="83" t="s">
        <v>35444</v>
      </c>
      <c r="AM3082" s="80" t="s">
        <v>1169</v>
      </c>
      <c r="AN3082" s="82">
        <v>40727.875428240739</v>
      </c>
      <c r="AO3082" s="83" t="s">
        <v>35687</v>
      </c>
      <c r="AP3082" s="80" t="b">
        <v>0</v>
      </c>
      <c r="AQ3082" s="80" t="b">
        <v>0</v>
      </c>
      <c r="AR3082" s="80" t="b">
        <v>0</v>
      </c>
      <c r="AS3082" s="80" t="s">
        <v>1306</v>
      </c>
      <c r="AT3082" s="80">
        <v>684</v>
      </c>
      <c r="AU3082" s="83" t="s">
        <v>35942</v>
      </c>
      <c r="AV3082" s="80" t="b">
        <v>0</v>
      </c>
      <c r="AW3082" s="80" t="s">
        <v>1519</v>
      </c>
      <c r="AX3082" s="83" t="s">
        <v>36558</v>
      </c>
      <c r="AY3082" s="80" t="s">
        <v>66</v>
      </c>
    </row>
    <row r="3083" spans="1:51" x14ac:dyDescent="0.25">
      <c r="A3083" s="66" t="s">
        <v>32844</v>
      </c>
      <c r="B3083" s="67"/>
      <c r="C3083" s="67"/>
      <c r="D3083" s="68"/>
      <c r="E3083" s="111"/>
      <c r="F3083" s="104" t="s">
        <v>36172</v>
      </c>
      <c r="G3083" s="112"/>
      <c r="H3083" s="71"/>
      <c r="I3083" s="72"/>
      <c r="J3083" s="113"/>
      <c r="K3083" s="71" t="s">
        <v>36971</v>
      </c>
      <c r="L3083" s="114"/>
      <c r="M3083" s="76"/>
      <c r="N3083" s="76"/>
      <c r="O3083" s="77"/>
      <c r="P3083" s="78"/>
      <c r="Q3083" s="78"/>
      <c r="R3083" s="125"/>
      <c r="S3083" s="125"/>
      <c r="T3083" s="125"/>
      <c r="U3083" s="125"/>
      <c r="V3083" s="126"/>
      <c r="W3083" s="126"/>
      <c r="X3083" s="126"/>
      <c r="Y3083" s="126"/>
      <c r="Z3083" s="51"/>
      <c r="AA3083" s="73"/>
      <c r="AB3083" s="73"/>
      <c r="AC3083" s="74"/>
      <c r="AD3083" s="80" t="s">
        <v>34624</v>
      </c>
      <c r="AE3083" s="80">
        <v>444</v>
      </c>
      <c r="AF3083" s="80">
        <v>794</v>
      </c>
      <c r="AG3083" s="80">
        <v>35689</v>
      </c>
      <c r="AH3083" s="80">
        <v>291</v>
      </c>
      <c r="AI3083" s="80">
        <v>-18000</v>
      </c>
      <c r="AJ3083" s="80" t="s">
        <v>34974</v>
      </c>
      <c r="AK3083" s="80" t="s">
        <v>35257</v>
      </c>
      <c r="AL3083" s="80"/>
      <c r="AM3083" s="80" t="s">
        <v>1183</v>
      </c>
      <c r="AN3083" s="82">
        <v>40606.761678240742</v>
      </c>
      <c r="AO3083" s="83" t="s">
        <v>35688</v>
      </c>
      <c r="AP3083" s="80" t="b">
        <v>0</v>
      </c>
      <c r="AQ3083" s="80" t="b">
        <v>0</v>
      </c>
      <c r="AR3083" s="80" t="b">
        <v>1</v>
      </c>
      <c r="AS3083" s="80" t="s">
        <v>1307</v>
      </c>
      <c r="AT3083" s="80">
        <v>174</v>
      </c>
      <c r="AU3083" s="83" t="s">
        <v>1315</v>
      </c>
      <c r="AV3083" s="80" t="b">
        <v>0</v>
      </c>
      <c r="AW3083" s="80" t="s">
        <v>1519</v>
      </c>
      <c r="AX3083" s="83" t="s">
        <v>36559</v>
      </c>
      <c r="AY3083" s="80" t="s">
        <v>66</v>
      </c>
    </row>
    <row r="3084" spans="1:51" x14ac:dyDescent="0.25">
      <c r="A3084" s="66" t="s">
        <v>32845</v>
      </c>
      <c r="B3084" s="67"/>
      <c r="C3084" s="67"/>
      <c r="D3084" s="68"/>
      <c r="E3084" s="111"/>
      <c r="F3084" s="104" t="s">
        <v>36173</v>
      </c>
      <c r="G3084" s="112"/>
      <c r="H3084" s="71"/>
      <c r="I3084" s="72"/>
      <c r="J3084" s="113"/>
      <c r="K3084" s="71" t="s">
        <v>36972</v>
      </c>
      <c r="L3084" s="114"/>
      <c r="M3084" s="76"/>
      <c r="N3084" s="76"/>
      <c r="O3084" s="77"/>
      <c r="P3084" s="78"/>
      <c r="Q3084" s="78"/>
      <c r="R3084" s="125"/>
      <c r="S3084" s="125"/>
      <c r="T3084" s="125"/>
      <c r="U3084" s="125"/>
      <c r="V3084" s="126"/>
      <c r="W3084" s="126"/>
      <c r="X3084" s="126"/>
      <c r="Y3084" s="126"/>
      <c r="Z3084" s="51"/>
      <c r="AA3084" s="73"/>
      <c r="AB3084" s="73"/>
      <c r="AC3084" s="74"/>
      <c r="AD3084" s="80" t="s">
        <v>34625</v>
      </c>
      <c r="AE3084" s="80">
        <v>2164</v>
      </c>
      <c r="AF3084" s="80">
        <v>1846</v>
      </c>
      <c r="AG3084" s="80">
        <v>17867</v>
      </c>
      <c r="AH3084" s="80">
        <v>0</v>
      </c>
      <c r="AI3084" s="80">
        <v>28800</v>
      </c>
      <c r="AJ3084" s="80" t="s">
        <v>34975</v>
      </c>
      <c r="AK3084" s="80"/>
      <c r="AL3084" s="80"/>
      <c r="AM3084" s="80" t="s">
        <v>2664</v>
      </c>
      <c r="AN3084" s="82">
        <v>41049.997766203705</v>
      </c>
      <c r="AO3084" s="80"/>
      <c r="AP3084" s="80" t="b">
        <v>0</v>
      </c>
      <c r="AQ3084" s="80" t="b">
        <v>0</v>
      </c>
      <c r="AR3084" s="80" t="b">
        <v>0</v>
      </c>
      <c r="AS3084" s="80" t="s">
        <v>1307</v>
      </c>
      <c r="AT3084" s="80">
        <v>14</v>
      </c>
      <c r="AU3084" s="83" t="s">
        <v>35943</v>
      </c>
      <c r="AV3084" s="80" t="b">
        <v>0</v>
      </c>
      <c r="AW3084" s="80" t="s">
        <v>1519</v>
      </c>
      <c r="AX3084" s="83" t="s">
        <v>36560</v>
      </c>
      <c r="AY3084" s="80" t="s">
        <v>66</v>
      </c>
    </row>
    <row r="3085" spans="1:51" x14ac:dyDescent="0.25">
      <c r="A3085" s="66" t="s">
        <v>32846</v>
      </c>
      <c r="B3085" s="67"/>
      <c r="C3085" s="67"/>
      <c r="D3085" s="68"/>
      <c r="E3085" s="111"/>
      <c r="F3085" s="104" t="s">
        <v>36174</v>
      </c>
      <c r="G3085" s="112"/>
      <c r="H3085" s="71"/>
      <c r="I3085" s="72"/>
      <c r="J3085" s="113"/>
      <c r="K3085" s="71" t="s">
        <v>36973</v>
      </c>
      <c r="L3085" s="114"/>
      <c r="M3085" s="76"/>
      <c r="N3085" s="76"/>
      <c r="O3085" s="77"/>
      <c r="P3085" s="78"/>
      <c r="Q3085" s="78"/>
      <c r="R3085" s="125"/>
      <c r="S3085" s="125"/>
      <c r="T3085" s="125"/>
      <c r="U3085" s="125"/>
      <c r="V3085" s="126"/>
      <c r="W3085" s="126"/>
      <c r="X3085" s="126"/>
      <c r="Y3085" s="126"/>
      <c r="Z3085" s="51"/>
      <c r="AA3085" s="73"/>
      <c r="AB3085" s="73"/>
      <c r="AC3085" s="74"/>
      <c r="AD3085" s="80" t="s">
        <v>34626</v>
      </c>
      <c r="AE3085" s="80">
        <v>311</v>
      </c>
      <c r="AF3085" s="80">
        <v>169</v>
      </c>
      <c r="AG3085" s="80">
        <v>176</v>
      </c>
      <c r="AH3085" s="80">
        <v>135</v>
      </c>
      <c r="AI3085" s="80">
        <v>-25200</v>
      </c>
      <c r="AJ3085" s="80" t="s">
        <v>34976</v>
      </c>
      <c r="AK3085" s="80" t="s">
        <v>35258</v>
      </c>
      <c r="AL3085" s="80"/>
      <c r="AM3085" s="80" t="s">
        <v>1175</v>
      </c>
      <c r="AN3085" s="82">
        <v>40250.860868055555</v>
      </c>
      <c r="AO3085" s="83" t="s">
        <v>35689</v>
      </c>
      <c r="AP3085" s="80" t="b">
        <v>1</v>
      </c>
      <c r="AQ3085" s="80" t="b">
        <v>0</v>
      </c>
      <c r="AR3085" s="80" t="b">
        <v>1</v>
      </c>
      <c r="AS3085" s="80" t="s">
        <v>1307</v>
      </c>
      <c r="AT3085" s="80">
        <v>9</v>
      </c>
      <c r="AU3085" s="83" t="s">
        <v>1315</v>
      </c>
      <c r="AV3085" s="80" t="b">
        <v>0</v>
      </c>
      <c r="AW3085" s="80" t="s">
        <v>1519</v>
      </c>
      <c r="AX3085" s="83" t="s">
        <v>36561</v>
      </c>
      <c r="AY3085" s="80" t="s">
        <v>66</v>
      </c>
    </row>
    <row r="3086" spans="1:51" x14ac:dyDescent="0.25">
      <c r="A3086" s="66" t="s">
        <v>32847</v>
      </c>
      <c r="B3086" s="67"/>
      <c r="C3086" s="67"/>
      <c r="D3086" s="68"/>
      <c r="E3086" s="111"/>
      <c r="F3086" s="104" t="s">
        <v>36175</v>
      </c>
      <c r="G3086" s="112"/>
      <c r="H3086" s="71"/>
      <c r="I3086" s="72"/>
      <c r="J3086" s="113"/>
      <c r="K3086" s="71" t="s">
        <v>36974</v>
      </c>
      <c r="L3086" s="114"/>
      <c r="M3086" s="76"/>
      <c r="N3086" s="76"/>
      <c r="O3086" s="77"/>
      <c r="P3086" s="78"/>
      <c r="Q3086" s="78"/>
      <c r="R3086" s="125"/>
      <c r="S3086" s="125"/>
      <c r="T3086" s="125"/>
      <c r="U3086" s="125"/>
      <c r="V3086" s="126"/>
      <c r="W3086" s="126"/>
      <c r="X3086" s="126"/>
      <c r="Y3086" s="126"/>
      <c r="Z3086" s="51"/>
      <c r="AA3086" s="73"/>
      <c r="AB3086" s="73"/>
      <c r="AC3086" s="74"/>
      <c r="AD3086" s="80" t="s">
        <v>34627</v>
      </c>
      <c r="AE3086" s="80">
        <v>18</v>
      </c>
      <c r="AF3086" s="80">
        <v>106</v>
      </c>
      <c r="AG3086" s="80">
        <v>277</v>
      </c>
      <c r="AH3086" s="80">
        <v>63</v>
      </c>
      <c r="AI3086" s="80">
        <v>0</v>
      </c>
      <c r="AJ3086" s="80"/>
      <c r="AK3086" s="80"/>
      <c r="AL3086" s="80"/>
      <c r="AM3086" s="80" t="s">
        <v>35576</v>
      </c>
      <c r="AN3086" s="82">
        <v>42441.407268518517</v>
      </c>
      <c r="AO3086" s="83" t="s">
        <v>35690</v>
      </c>
      <c r="AP3086" s="80" t="b">
        <v>1</v>
      </c>
      <c r="AQ3086" s="80" t="b">
        <v>0</v>
      </c>
      <c r="AR3086" s="80" t="b">
        <v>0</v>
      </c>
      <c r="AS3086" s="80" t="s">
        <v>1307</v>
      </c>
      <c r="AT3086" s="80">
        <v>12</v>
      </c>
      <c r="AU3086" s="80"/>
      <c r="AV3086" s="80" t="b">
        <v>0</v>
      </c>
      <c r="AW3086" s="80" t="s">
        <v>1519</v>
      </c>
      <c r="AX3086" s="83" t="s">
        <v>36562</v>
      </c>
      <c r="AY3086" s="80" t="s">
        <v>66</v>
      </c>
    </row>
    <row r="3087" spans="1:51" x14ac:dyDescent="0.25">
      <c r="A3087" s="66" t="s">
        <v>32848</v>
      </c>
      <c r="B3087" s="67"/>
      <c r="C3087" s="67"/>
      <c r="D3087" s="68"/>
      <c r="E3087" s="111"/>
      <c r="F3087" s="104" t="s">
        <v>36176</v>
      </c>
      <c r="G3087" s="112"/>
      <c r="H3087" s="71"/>
      <c r="I3087" s="72"/>
      <c r="J3087" s="113"/>
      <c r="K3087" s="71" t="s">
        <v>36975</v>
      </c>
      <c r="L3087" s="114"/>
      <c r="M3087" s="76"/>
      <c r="N3087" s="76"/>
      <c r="O3087" s="77"/>
      <c r="P3087" s="78"/>
      <c r="Q3087" s="78"/>
      <c r="R3087" s="125"/>
      <c r="S3087" s="125"/>
      <c r="T3087" s="125"/>
      <c r="U3087" s="125"/>
      <c r="V3087" s="126"/>
      <c r="W3087" s="126"/>
      <c r="X3087" s="126"/>
      <c r="Y3087" s="126"/>
      <c r="Z3087" s="51"/>
      <c r="AA3087" s="73"/>
      <c r="AB3087" s="73"/>
      <c r="AC3087" s="74"/>
      <c r="AD3087" s="80" t="s">
        <v>34628</v>
      </c>
      <c r="AE3087" s="80">
        <v>239</v>
      </c>
      <c r="AF3087" s="80">
        <v>420</v>
      </c>
      <c r="AG3087" s="80">
        <v>1281</v>
      </c>
      <c r="AH3087" s="80">
        <v>623</v>
      </c>
      <c r="AI3087" s="80">
        <v>-10800</v>
      </c>
      <c r="AJ3087" s="80" t="s">
        <v>34977</v>
      </c>
      <c r="AK3087" s="80" t="s">
        <v>35259</v>
      </c>
      <c r="AL3087" s="83" t="s">
        <v>35445</v>
      </c>
      <c r="AM3087" s="80" t="s">
        <v>1192</v>
      </c>
      <c r="AN3087" s="82">
        <v>41561.72552083333</v>
      </c>
      <c r="AO3087" s="83" t="s">
        <v>35691</v>
      </c>
      <c r="AP3087" s="80" t="b">
        <v>0</v>
      </c>
      <c r="AQ3087" s="80" t="b">
        <v>0</v>
      </c>
      <c r="AR3087" s="80" t="b">
        <v>0</v>
      </c>
      <c r="AS3087" s="80" t="s">
        <v>1307</v>
      </c>
      <c r="AT3087" s="80">
        <v>21</v>
      </c>
      <c r="AU3087" s="83" t="s">
        <v>35944</v>
      </c>
      <c r="AV3087" s="80" t="b">
        <v>0</v>
      </c>
      <c r="AW3087" s="80" t="s">
        <v>1519</v>
      </c>
      <c r="AX3087" s="83" t="s">
        <v>36563</v>
      </c>
      <c r="AY3087" s="80" t="s">
        <v>66</v>
      </c>
    </row>
    <row r="3088" spans="1:51" x14ac:dyDescent="0.25">
      <c r="A3088" s="66" t="s">
        <v>33090</v>
      </c>
      <c r="B3088" s="67"/>
      <c r="C3088" s="67"/>
      <c r="D3088" s="68"/>
      <c r="E3088" s="111"/>
      <c r="F3088" s="104" t="s">
        <v>36177</v>
      </c>
      <c r="G3088" s="112"/>
      <c r="H3088" s="71"/>
      <c r="I3088" s="72"/>
      <c r="J3088" s="113"/>
      <c r="K3088" s="71" t="s">
        <v>36976</v>
      </c>
      <c r="L3088" s="114"/>
      <c r="M3088" s="76"/>
      <c r="N3088" s="76"/>
      <c r="O3088" s="77"/>
      <c r="P3088" s="78"/>
      <c r="Q3088" s="78"/>
      <c r="R3088" s="125"/>
      <c r="S3088" s="125"/>
      <c r="T3088" s="125"/>
      <c r="U3088" s="125"/>
      <c r="V3088" s="126"/>
      <c r="W3088" s="126"/>
      <c r="X3088" s="126"/>
      <c r="Y3088" s="126"/>
      <c r="Z3088" s="51"/>
      <c r="AA3088" s="73"/>
      <c r="AB3088" s="73"/>
      <c r="AC3088" s="74"/>
      <c r="AD3088" s="80" t="s">
        <v>34629</v>
      </c>
      <c r="AE3088" s="80">
        <v>2394</v>
      </c>
      <c r="AF3088" s="80">
        <v>5358</v>
      </c>
      <c r="AG3088" s="80">
        <v>9085</v>
      </c>
      <c r="AH3088" s="80">
        <v>711</v>
      </c>
      <c r="AI3088" s="80">
        <v>-14400</v>
      </c>
      <c r="AJ3088" s="80" t="s">
        <v>34978</v>
      </c>
      <c r="AK3088" s="80" t="s">
        <v>35259</v>
      </c>
      <c r="AL3088" s="83" t="s">
        <v>35446</v>
      </c>
      <c r="AM3088" s="80" t="s">
        <v>1172</v>
      </c>
      <c r="AN3088" s="82">
        <v>40029.806944444441</v>
      </c>
      <c r="AO3088" s="83" t="s">
        <v>35692</v>
      </c>
      <c r="AP3088" s="80" t="b">
        <v>0</v>
      </c>
      <c r="AQ3088" s="80" t="b">
        <v>0</v>
      </c>
      <c r="AR3088" s="80" t="b">
        <v>1</v>
      </c>
      <c r="AS3088" s="80" t="s">
        <v>1307</v>
      </c>
      <c r="AT3088" s="80">
        <v>185</v>
      </c>
      <c r="AU3088" s="83" t="s">
        <v>35945</v>
      </c>
      <c r="AV3088" s="80" t="b">
        <v>0</v>
      </c>
      <c r="AW3088" s="80" t="s">
        <v>1519</v>
      </c>
      <c r="AX3088" s="83" t="s">
        <v>36564</v>
      </c>
      <c r="AY3088" s="80" t="s">
        <v>65</v>
      </c>
    </row>
    <row r="3089" spans="1:51" x14ac:dyDescent="0.25">
      <c r="A3089" s="66" t="s">
        <v>32849</v>
      </c>
      <c r="B3089" s="67"/>
      <c r="C3089" s="67"/>
      <c r="D3089" s="68"/>
      <c r="E3089" s="111"/>
      <c r="F3089" s="104" t="s">
        <v>36178</v>
      </c>
      <c r="G3089" s="112"/>
      <c r="H3089" s="71"/>
      <c r="I3089" s="72"/>
      <c r="J3089" s="113"/>
      <c r="K3089" s="71" t="s">
        <v>36977</v>
      </c>
      <c r="L3089" s="114"/>
      <c r="M3089" s="76"/>
      <c r="N3089" s="76"/>
      <c r="O3089" s="77"/>
      <c r="P3089" s="78"/>
      <c r="Q3089" s="78"/>
      <c r="R3089" s="125"/>
      <c r="S3089" s="125"/>
      <c r="T3089" s="125"/>
      <c r="U3089" s="125"/>
      <c r="V3089" s="126"/>
      <c r="W3089" s="126"/>
      <c r="X3089" s="126"/>
      <c r="Y3089" s="126"/>
      <c r="Z3089" s="51"/>
      <c r="AA3089" s="73"/>
      <c r="AB3089" s="73"/>
      <c r="AC3089" s="74"/>
      <c r="AD3089" s="119">
        <v>42578</v>
      </c>
      <c r="AE3089" s="80">
        <v>424</v>
      </c>
      <c r="AF3089" s="80">
        <v>382</v>
      </c>
      <c r="AG3089" s="80">
        <v>15789</v>
      </c>
      <c r="AH3089" s="80">
        <v>1860</v>
      </c>
      <c r="AI3089" s="80"/>
      <c r="AJ3089" s="80" t="s">
        <v>34979</v>
      </c>
      <c r="AK3089" s="80" t="s">
        <v>32448</v>
      </c>
      <c r="AL3089" s="83" t="s">
        <v>35447</v>
      </c>
      <c r="AM3089" s="80"/>
      <c r="AN3089" s="82">
        <v>42166.432627314818</v>
      </c>
      <c r="AO3089" s="83" t="s">
        <v>35693</v>
      </c>
      <c r="AP3089" s="80" t="b">
        <v>1</v>
      </c>
      <c r="AQ3089" s="80" t="b">
        <v>0</v>
      </c>
      <c r="AR3089" s="80" t="b">
        <v>0</v>
      </c>
      <c r="AS3089" s="80" t="s">
        <v>1306</v>
      </c>
      <c r="AT3089" s="80">
        <v>6</v>
      </c>
      <c r="AU3089" s="83" t="s">
        <v>1315</v>
      </c>
      <c r="AV3089" s="80" t="b">
        <v>0</v>
      </c>
      <c r="AW3089" s="80" t="s">
        <v>1519</v>
      </c>
      <c r="AX3089" s="83" t="s">
        <v>36565</v>
      </c>
      <c r="AY3089" s="80" t="s">
        <v>66</v>
      </c>
    </row>
    <row r="3090" spans="1:51" x14ac:dyDescent="0.25">
      <c r="A3090" s="66" t="s">
        <v>32850</v>
      </c>
      <c r="B3090" s="67"/>
      <c r="C3090" s="67"/>
      <c r="D3090" s="68"/>
      <c r="E3090" s="111"/>
      <c r="F3090" s="104" t="s">
        <v>36179</v>
      </c>
      <c r="G3090" s="112"/>
      <c r="H3090" s="71"/>
      <c r="I3090" s="72"/>
      <c r="J3090" s="113"/>
      <c r="K3090" s="71" t="s">
        <v>36978</v>
      </c>
      <c r="L3090" s="114"/>
      <c r="M3090" s="76"/>
      <c r="N3090" s="76"/>
      <c r="O3090" s="77"/>
      <c r="P3090" s="78"/>
      <c r="Q3090" s="78"/>
      <c r="R3090" s="125"/>
      <c r="S3090" s="125"/>
      <c r="T3090" s="125"/>
      <c r="U3090" s="125"/>
      <c r="V3090" s="126"/>
      <c r="W3090" s="126"/>
      <c r="X3090" s="126"/>
      <c r="Y3090" s="126"/>
      <c r="Z3090" s="51"/>
      <c r="AA3090" s="73"/>
      <c r="AB3090" s="73"/>
      <c r="AC3090" s="74"/>
      <c r="AD3090" s="80" t="s">
        <v>34630</v>
      </c>
      <c r="AE3090" s="80">
        <v>2771</v>
      </c>
      <c r="AF3090" s="80">
        <v>1489</v>
      </c>
      <c r="AG3090" s="80">
        <v>8586</v>
      </c>
      <c r="AH3090" s="80">
        <v>4013</v>
      </c>
      <c r="AI3090" s="80">
        <v>-10800</v>
      </c>
      <c r="AJ3090" s="80" t="s">
        <v>34980</v>
      </c>
      <c r="AK3090" s="80" t="s">
        <v>35260</v>
      </c>
      <c r="AL3090" s="80"/>
      <c r="AM3090" s="80" t="s">
        <v>2670</v>
      </c>
      <c r="AN3090" s="82">
        <v>42067.776909722219</v>
      </c>
      <c r="AO3090" s="83" t="s">
        <v>35694</v>
      </c>
      <c r="AP3090" s="80" t="b">
        <v>0</v>
      </c>
      <c r="AQ3090" s="80" t="b">
        <v>0</v>
      </c>
      <c r="AR3090" s="80" t="b">
        <v>1</v>
      </c>
      <c r="AS3090" s="80" t="s">
        <v>1306</v>
      </c>
      <c r="AT3090" s="80">
        <v>2</v>
      </c>
      <c r="AU3090" s="83" t="s">
        <v>1320</v>
      </c>
      <c r="AV3090" s="80" t="b">
        <v>0</v>
      </c>
      <c r="AW3090" s="80" t="s">
        <v>1519</v>
      </c>
      <c r="AX3090" s="83" t="s">
        <v>36566</v>
      </c>
      <c r="AY3090" s="80" t="s">
        <v>66</v>
      </c>
    </row>
    <row r="3091" spans="1:51" x14ac:dyDescent="0.25">
      <c r="A3091" s="66" t="s">
        <v>32851</v>
      </c>
      <c r="B3091" s="67"/>
      <c r="C3091" s="67"/>
      <c r="D3091" s="68"/>
      <c r="E3091" s="111"/>
      <c r="F3091" s="104" t="s">
        <v>36180</v>
      </c>
      <c r="G3091" s="112"/>
      <c r="H3091" s="71"/>
      <c r="I3091" s="72"/>
      <c r="J3091" s="113"/>
      <c r="K3091" s="71" t="s">
        <v>36979</v>
      </c>
      <c r="L3091" s="114"/>
      <c r="M3091" s="76"/>
      <c r="N3091" s="76"/>
      <c r="O3091" s="77"/>
      <c r="P3091" s="78"/>
      <c r="Q3091" s="78"/>
      <c r="R3091" s="125"/>
      <c r="S3091" s="125"/>
      <c r="T3091" s="125"/>
      <c r="U3091" s="125"/>
      <c r="V3091" s="126"/>
      <c r="W3091" s="126"/>
      <c r="X3091" s="126"/>
      <c r="Y3091" s="126"/>
      <c r="Z3091" s="51"/>
      <c r="AA3091" s="73"/>
      <c r="AB3091" s="73"/>
      <c r="AC3091" s="74"/>
      <c r="AD3091" s="80" t="s">
        <v>34631</v>
      </c>
      <c r="AE3091" s="80">
        <v>642</v>
      </c>
      <c r="AF3091" s="80">
        <v>91</v>
      </c>
      <c r="AG3091" s="80">
        <v>4362</v>
      </c>
      <c r="AH3091" s="80">
        <v>5910</v>
      </c>
      <c r="AI3091" s="80"/>
      <c r="AJ3091" s="80"/>
      <c r="AK3091" s="80"/>
      <c r="AL3091" s="80"/>
      <c r="AM3091" s="80"/>
      <c r="AN3091" s="82">
        <v>42259.446736111109</v>
      </c>
      <c r="AO3091" s="83" t="s">
        <v>35695</v>
      </c>
      <c r="AP3091" s="80" t="b">
        <v>1</v>
      </c>
      <c r="AQ3091" s="80" t="b">
        <v>0</v>
      </c>
      <c r="AR3091" s="80" t="b">
        <v>0</v>
      </c>
      <c r="AS3091" s="80" t="s">
        <v>1311</v>
      </c>
      <c r="AT3091" s="80">
        <v>17</v>
      </c>
      <c r="AU3091" s="83" t="s">
        <v>1315</v>
      </c>
      <c r="AV3091" s="80" t="b">
        <v>0</v>
      </c>
      <c r="AW3091" s="80" t="s">
        <v>1519</v>
      </c>
      <c r="AX3091" s="83" t="s">
        <v>36567</v>
      </c>
      <c r="AY3091" s="80" t="s">
        <v>66</v>
      </c>
    </row>
    <row r="3092" spans="1:51" x14ac:dyDescent="0.25">
      <c r="A3092" s="66" t="s">
        <v>32852</v>
      </c>
      <c r="B3092" s="67"/>
      <c r="C3092" s="67"/>
      <c r="D3092" s="68"/>
      <c r="E3092" s="111"/>
      <c r="F3092" s="104" t="s">
        <v>36181</v>
      </c>
      <c r="G3092" s="112"/>
      <c r="H3092" s="71"/>
      <c r="I3092" s="72"/>
      <c r="J3092" s="113"/>
      <c r="K3092" s="71" t="s">
        <v>36980</v>
      </c>
      <c r="L3092" s="114"/>
      <c r="M3092" s="76"/>
      <c r="N3092" s="76"/>
      <c r="O3092" s="77"/>
      <c r="P3092" s="78"/>
      <c r="Q3092" s="78"/>
      <c r="R3092" s="125"/>
      <c r="S3092" s="125"/>
      <c r="T3092" s="125"/>
      <c r="U3092" s="125"/>
      <c r="V3092" s="126"/>
      <c r="W3092" s="126"/>
      <c r="X3092" s="126"/>
      <c r="Y3092" s="126"/>
      <c r="Z3092" s="51"/>
      <c r="AA3092" s="73"/>
      <c r="AB3092" s="73"/>
      <c r="AC3092" s="74"/>
      <c r="AD3092" s="80" t="s">
        <v>34632</v>
      </c>
      <c r="AE3092" s="80">
        <v>105</v>
      </c>
      <c r="AF3092" s="80">
        <v>111</v>
      </c>
      <c r="AG3092" s="80">
        <v>1062</v>
      </c>
      <c r="AH3092" s="80">
        <v>222</v>
      </c>
      <c r="AI3092" s="80"/>
      <c r="AJ3092" s="80" t="s">
        <v>34981</v>
      </c>
      <c r="AK3092" s="80"/>
      <c r="AL3092" s="80"/>
      <c r="AM3092" s="80"/>
      <c r="AN3092" s="82">
        <v>42436.606157407405</v>
      </c>
      <c r="AO3092" s="80"/>
      <c r="AP3092" s="80" t="b">
        <v>1</v>
      </c>
      <c r="AQ3092" s="80" t="b">
        <v>0</v>
      </c>
      <c r="AR3092" s="80" t="b">
        <v>0</v>
      </c>
      <c r="AS3092" s="80" t="s">
        <v>1306</v>
      </c>
      <c r="AT3092" s="80">
        <v>0</v>
      </c>
      <c r="AU3092" s="80"/>
      <c r="AV3092" s="80" t="b">
        <v>0</v>
      </c>
      <c r="AW3092" s="80" t="s">
        <v>1519</v>
      </c>
      <c r="AX3092" s="83" t="s">
        <v>36568</v>
      </c>
      <c r="AY3092" s="80" t="s">
        <v>66</v>
      </c>
    </row>
    <row r="3093" spans="1:51" x14ac:dyDescent="0.25">
      <c r="A3093" s="66" t="s">
        <v>33091</v>
      </c>
      <c r="B3093" s="67"/>
      <c r="C3093" s="67"/>
      <c r="D3093" s="68"/>
      <c r="E3093" s="111"/>
      <c r="F3093" s="104" t="s">
        <v>36182</v>
      </c>
      <c r="G3093" s="112"/>
      <c r="H3093" s="71"/>
      <c r="I3093" s="72"/>
      <c r="J3093" s="113"/>
      <c r="K3093" s="71" t="s">
        <v>36981</v>
      </c>
      <c r="L3093" s="114"/>
      <c r="M3093" s="76"/>
      <c r="N3093" s="76"/>
      <c r="O3093" s="77"/>
      <c r="P3093" s="78"/>
      <c r="Q3093" s="78"/>
      <c r="R3093" s="125"/>
      <c r="S3093" s="125"/>
      <c r="T3093" s="125"/>
      <c r="U3093" s="125"/>
      <c r="V3093" s="126"/>
      <c r="W3093" s="126"/>
      <c r="X3093" s="126"/>
      <c r="Y3093" s="126"/>
      <c r="Z3093" s="51"/>
      <c r="AA3093" s="73"/>
      <c r="AB3093" s="73"/>
      <c r="AC3093" s="74"/>
      <c r="AD3093" s="80" t="s">
        <v>34633</v>
      </c>
      <c r="AE3093" s="80">
        <v>4428</v>
      </c>
      <c r="AF3093" s="80">
        <v>3874</v>
      </c>
      <c r="AG3093" s="80">
        <v>1432</v>
      </c>
      <c r="AH3093" s="80">
        <v>147</v>
      </c>
      <c r="AI3093" s="80"/>
      <c r="AJ3093" s="80" t="s">
        <v>34982</v>
      </c>
      <c r="AK3093" s="80"/>
      <c r="AL3093" s="80"/>
      <c r="AM3093" s="80"/>
      <c r="AN3093" s="82">
        <v>41583.386192129627</v>
      </c>
      <c r="AO3093" s="83" t="s">
        <v>35696</v>
      </c>
      <c r="AP3093" s="80" t="b">
        <v>0</v>
      </c>
      <c r="AQ3093" s="80" t="b">
        <v>0</v>
      </c>
      <c r="AR3093" s="80" t="b">
        <v>0</v>
      </c>
      <c r="AS3093" s="80" t="s">
        <v>1306</v>
      </c>
      <c r="AT3093" s="80">
        <v>5</v>
      </c>
      <c r="AU3093" s="83" t="s">
        <v>1326</v>
      </c>
      <c r="AV3093" s="80" t="b">
        <v>0</v>
      </c>
      <c r="AW3093" s="80" t="s">
        <v>1519</v>
      </c>
      <c r="AX3093" s="83" t="s">
        <v>36569</v>
      </c>
      <c r="AY3093" s="80" t="s">
        <v>65</v>
      </c>
    </row>
    <row r="3094" spans="1:51" x14ac:dyDescent="0.25">
      <c r="A3094" s="66" t="s">
        <v>32853</v>
      </c>
      <c r="B3094" s="67"/>
      <c r="C3094" s="67"/>
      <c r="D3094" s="68"/>
      <c r="E3094" s="111"/>
      <c r="F3094" s="104" t="s">
        <v>36183</v>
      </c>
      <c r="G3094" s="112"/>
      <c r="H3094" s="71"/>
      <c r="I3094" s="72"/>
      <c r="J3094" s="113"/>
      <c r="K3094" s="71" t="s">
        <v>36982</v>
      </c>
      <c r="L3094" s="114"/>
      <c r="M3094" s="76"/>
      <c r="N3094" s="76"/>
      <c r="O3094" s="77"/>
      <c r="P3094" s="78"/>
      <c r="Q3094" s="78"/>
      <c r="R3094" s="125"/>
      <c r="S3094" s="125"/>
      <c r="T3094" s="125"/>
      <c r="U3094" s="125"/>
      <c r="V3094" s="126"/>
      <c r="W3094" s="126"/>
      <c r="X3094" s="126"/>
      <c r="Y3094" s="126"/>
      <c r="Z3094" s="51"/>
      <c r="AA3094" s="73"/>
      <c r="AB3094" s="73"/>
      <c r="AC3094" s="74"/>
      <c r="AD3094" s="80" t="s">
        <v>34634</v>
      </c>
      <c r="AE3094" s="80">
        <v>775</v>
      </c>
      <c r="AF3094" s="80">
        <v>274</v>
      </c>
      <c r="AG3094" s="80">
        <v>3412</v>
      </c>
      <c r="AH3094" s="80">
        <v>756</v>
      </c>
      <c r="AI3094" s="80">
        <v>-16200</v>
      </c>
      <c r="AJ3094" s="80"/>
      <c r="AK3094" s="80" t="s">
        <v>2553</v>
      </c>
      <c r="AL3094" s="80"/>
      <c r="AM3094" s="80" t="s">
        <v>1185</v>
      </c>
      <c r="AN3094" s="82">
        <v>40742.789143518516</v>
      </c>
      <c r="AO3094" s="83" t="s">
        <v>35697</v>
      </c>
      <c r="AP3094" s="80" t="b">
        <v>0</v>
      </c>
      <c r="AQ3094" s="80" t="b">
        <v>0</v>
      </c>
      <c r="AR3094" s="80" t="b">
        <v>0</v>
      </c>
      <c r="AS3094" s="80" t="s">
        <v>1306</v>
      </c>
      <c r="AT3094" s="80">
        <v>10</v>
      </c>
      <c r="AU3094" s="83" t="s">
        <v>35946</v>
      </c>
      <c r="AV3094" s="80" t="b">
        <v>0</v>
      </c>
      <c r="AW3094" s="80" t="s">
        <v>1519</v>
      </c>
      <c r="AX3094" s="83" t="s">
        <v>36570</v>
      </c>
      <c r="AY3094" s="80" t="s">
        <v>66</v>
      </c>
    </row>
    <row r="3095" spans="1:51" x14ac:dyDescent="0.25">
      <c r="A3095" s="66" t="s">
        <v>33092</v>
      </c>
      <c r="B3095" s="67"/>
      <c r="C3095" s="67"/>
      <c r="D3095" s="68"/>
      <c r="E3095" s="111"/>
      <c r="F3095" s="104" t="s">
        <v>36184</v>
      </c>
      <c r="G3095" s="112"/>
      <c r="H3095" s="71"/>
      <c r="I3095" s="72"/>
      <c r="J3095" s="113"/>
      <c r="K3095" s="71" t="s">
        <v>36983</v>
      </c>
      <c r="L3095" s="114"/>
      <c r="M3095" s="76"/>
      <c r="N3095" s="76"/>
      <c r="O3095" s="77"/>
      <c r="P3095" s="78"/>
      <c r="Q3095" s="78"/>
      <c r="R3095" s="125"/>
      <c r="S3095" s="125"/>
      <c r="T3095" s="125"/>
      <c r="U3095" s="125"/>
      <c r="V3095" s="126"/>
      <c r="W3095" s="126"/>
      <c r="X3095" s="126"/>
      <c r="Y3095" s="126"/>
      <c r="Z3095" s="51"/>
      <c r="AA3095" s="73"/>
      <c r="AB3095" s="73"/>
      <c r="AC3095" s="74"/>
      <c r="AD3095" s="80" t="s">
        <v>34635</v>
      </c>
      <c r="AE3095" s="80">
        <v>801</v>
      </c>
      <c r="AF3095" s="80">
        <v>3071</v>
      </c>
      <c r="AG3095" s="80">
        <v>1411</v>
      </c>
      <c r="AH3095" s="80">
        <v>401</v>
      </c>
      <c r="AI3095" s="80">
        <v>3600</v>
      </c>
      <c r="AJ3095" s="80" t="s">
        <v>34983</v>
      </c>
      <c r="AK3095" s="80" t="s">
        <v>35261</v>
      </c>
      <c r="AL3095" s="83" t="s">
        <v>35448</v>
      </c>
      <c r="AM3095" s="80" t="s">
        <v>4017</v>
      </c>
      <c r="AN3095" s="82">
        <v>40514.477870370371</v>
      </c>
      <c r="AO3095" s="83" t="s">
        <v>35698</v>
      </c>
      <c r="AP3095" s="80" t="b">
        <v>0</v>
      </c>
      <c r="AQ3095" s="80" t="b">
        <v>0</v>
      </c>
      <c r="AR3095" s="80" t="b">
        <v>1</v>
      </c>
      <c r="AS3095" s="80" t="s">
        <v>1307</v>
      </c>
      <c r="AT3095" s="80">
        <v>50</v>
      </c>
      <c r="AU3095" s="83" t="s">
        <v>35947</v>
      </c>
      <c r="AV3095" s="80" t="b">
        <v>0</v>
      </c>
      <c r="AW3095" s="80" t="s">
        <v>1519</v>
      </c>
      <c r="AX3095" s="83" t="s">
        <v>36571</v>
      </c>
      <c r="AY3095" s="80" t="s">
        <v>65</v>
      </c>
    </row>
    <row r="3096" spans="1:51" x14ac:dyDescent="0.25">
      <c r="A3096" s="66" t="s">
        <v>32854</v>
      </c>
      <c r="B3096" s="67"/>
      <c r="C3096" s="67"/>
      <c r="D3096" s="68"/>
      <c r="E3096" s="111"/>
      <c r="F3096" s="104" t="s">
        <v>36185</v>
      </c>
      <c r="G3096" s="112"/>
      <c r="H3096" s="71"/>
      <c r="I3096" s="72"/>
      <c r="J3096" s="113"/>
      <c r="K3096" s="71" t="s">
        <v>36984</v>
      </c>
      <c r="L3096" s="114"/>
      <c r="M3096" s="76"/>
      <c r="N3096" s="76"/>
      <c r="O3096" s="77"/>
      <c r="P3096" s="78"/>
      <c r="Q3096" s="78"/>
      <c r="R3096" s="125"/>
      <c r="S3096" s="125"/>
      <c r="T3096" s="125"/>
      <c r="U3096" s="125"/>
      <c r="V3096" s="126"/>
      <c r="W3096" s="126"/>
      <c r="X3096" s="126"/>
      <c r="Y3096" s="126"/>
      <c r="Z3096" s="51"/>
      <c r="AA3096" s="73"/>
      <c r="AB3096" s="73"/>
      <c r="AC3096" s="74"/>
      <c r="AD3096" s="80" t="s">
        <v>34636</v>
      </c>
      <c r="AE3096" s="80">
        <v>197</v>
      </c>
      <c r="AF3096" s="80">
        <v>33304</v>
      </c>
      <c r="AG3096" s="80">
        <v>2224</v>
      </c>
      <c r="AH3096" s="80">
        <v>2</v>
      </c>
      <c r="AI3096" s="80">
        <v>-14400</v>
      </c>
      <c r="AJ3096" s="80" t="s">
        <v>34984</v>
      </c>
      <c r="AK3096" s="80" t="s">
        <v>20042</v>
      </c>
      <c r="AL3096" s="83" t="s">
        <v>35449</v>
      </c>
      <c r="AM3096" s="80" t="s">
        <v>1172</v>
      </c>
      <c r="AN3096" s="82">
        <v>40042.608287037037</v>
      </c>
      <c r="AO3096" s="80"/>
      <c r="AP3096" s="80" t="b">
        <v>0</v>
      </c>
      <c r="AQ3096" s="80" t="b">
        <v>0</v>
      </c>
      <c r="AR3096" s="80" t="b">
        <v>0</v>
      </c>
      <c r="AS3096" s="80" t="s">
        <v>1307</v>
      </c>
      <c r="AT3096" s="80">
        <v>768</v>
      </c>
      <c r="AU3096" s="83" t="s">
        <v>1315</v>
      </c>
      <c r="AV3096" s="80" t="b">
        <v>1</v>
      </c>
      <c r="AW3096" s="80" t="s">
        <v>1519</v>
      </c>
      <c r="AX3096" s="83" t="s">
        <v>36572</v>
      </c>
      <c r="AY3096" s="80" t="s">
        <v>66</v>
      </c>
    </row>
    <row r="3097" spans="1:51" x14ac:dyDescent="0.25">
      <c r="A3097" s="66" t="s">
        <v>33093</v>
      </c>
      <c r="B3097" s="67"/>
      <c r="C3097" s="67"/>
      <c r="D3097" s="68"/>
      <c r="E3097" s="111"/>
      <c r="F3097" s="104" t="s">
        <v>36186</v>
      </c>
      <c r="G3097" s="112"/>
      <c r="H3097" s="71"/>
      <c r="I3097" s="72"/>
      <c r="J3097" s="113"/>
      <c r="K3097" s="71" t="s">
        <v>36985</v>
      </c>
      <c r="L3097" s="114"/>
      <c r="M3097" s="76"/>
      <c r="N3097" s="76"/>
      <c r="O3097" s="77"/>
      <c r="P3097" s="78"/>
      <c r="Q3097" s="78"/>
      <c r="R3097" s="125"/>
      <c r="S3097" s="125"/>
      <c r="T3097" s="125"/>
      <c r="U3097" s="125"/>
      <c r="V3097" s="126"/>
      <c r="W3097" s="126"/>
      <c r="X3097" s="126"/>
      <c r="Y3097" s="126"/>
      <c r="Z3097" s="51"/>
      <c r="AA3097" s="73"/>
      <c r="AB3097" s="73"/>
      <c r="AC3097" s="74"/>
      <c r="AD3097" s="80" t="s">
        <v>34637</v>
      </c>
      <c r="AE3097" s="80">
        <v>567</v>
      </c>
      <c r="AF3097" s="80">
        <v>1488</v>
      </c>
      <c r="AG3097" s="80">
        <v>2022</v>
      </c>
      <c r="AH3097" s="80">
        <v>175</v>
      </c>
      <c r="AI3097" s="80">
        <v>-14400</v>
      </c>
      <c r="AJ3097" s="80" t="s">
        <v>34985</v>
      </c>
      <c r="AK3097" s="80" t="s">
        <v>20042</v>
      </c>
      <c r="AL3097" s="83" t="s">
        <v>35450</v>
      </c>
      <c r="AM3097" s="80" t="s">
        <v>1172</v>
      </c>
      <c r="AN3097" s="82">
        <v>41474.603182870371</v>
      </c>
      <c r="AO3097" s="83" t="s">
        <v>35699</v>
      </c>
      <c r="AP3097" s="80" t="b">
        <v>0</v>
      </c>
      <c r="AQ3097" s="80" t="b">
        <v>0</v>
      </c>
      <c r="AR3097" s="80" t="b">
        <v>0</v>
      </c>
      <c r="AS3097" s="80" t="s">
        <v>1307</v>
      </c>
      <c r="AT3097" s="80">
        <v>71</v>
      </c>
      <c r="AU3097" s="83" t="s">
        <v>35948</v>
      </c>
      <c r="AV3097" s="80" t="b">
        <v>1</v>
      </c>
      <c r="AW3097" s="80" t="s">
        <v>1519</v>
      </c>
      <c r="AX3097" s="83" t="s">
        <v>36573</v>
      </c>
      <c r="AY3097" s="80" t="s">
        <v>65</v>
      </c>
    </row>
    <row r="3098" spans="1:51" x14ac:dyDescent="0.25">
      <c r="A3098" s="66" t="s">
        <v>32855</v>
      </c>
      <c r="B3098" s="67"/>
      <c r="C3098" s="67"/>
      <c r="D3098" s="68"/>
      <c r="E3098" s="111"/>
      <c r="F3098" s="104" t="s">
        <v>36187</v>
      </c>
      <c r="G3098" s="112"/>
      <c r="H3098" s="71"/>
      <c r="I3098" s="72"/>
      <c r="J3098" s="113"/>
      <c r="K3098" s="71" t="s">
        <v>36986</v>
      </c>
      <c r="L3098" s="114"/>
      <c r="M3098" s="76"/>
      <c r="N3098" s="76"/>
      <c r="O3098" s="77"/>
      <c r="P3098" s="78"/>
      <c r="Q3098" s="78"/>
      <c r="R3098" s="125"/>
      <c r="S3098" s="125"/>
      <c r="T3098" s="125"/>
      <c r="U3098" s="125"/>
      <c r="V3098" s="126"/>
      <c r="W3098" s="126"/>
      <c r="X3098" s="126"/>
      <c r="Y3098" s="126"/>
      <c r="Z3098" s="51"/>
      <c r="AA3098" s="73"/>
      <c r="AB3098" s="73"/>
      <c r="AC3098" s="74"/>
      <c r="AD3098" s="80" t="s">
        <v>34638</v>
      </c>
      <c r="AE3098" s="80">
        <v>502</v>
      </c>
      <c r="AF3098" s="80">
        <v>142</v>
      </c>
      <c r="AG3098" s="80">
        <v>1951</v>
      </c>
      <c r="AH3098" s="80">
        <v>564</v>
      </c>
      <c r="AI3098" s="80">
        <v>-10800</v>
      </c>
      <c r="AJ3098" s="80" t="s">
        <v>34986</v>
      </c>
      <c r="AK3098" s="80" t="s">
        <v>8608</v>
      </c>
      <c r="AL3098" s="80"/>
      <c r="AM3098" s="80" t="s">
        <v>1173</v>
      </c>
      <c r="AN3098" s="82">
        <v>41779.441157407404</v>
      </c>
      <c r="AO3098" s="83" t="s">
        <v>35700</v>
      </c>
      <c r="AP3098" s="80" t="b">
        <v>0</v>
      </c>
      <c r="AQ3098" s="80" t="b">
        <v>0</v>
      </c>
      <c r="AR3098" s="80" t="b">
        <v>0</v>
      </c>
      <c r="AS3098" s="80" t="s">
        <v>1308</v>
      </c>
      <c r="AT3098" s="80">
        <v>1</v>
      </c>
      <c r="AU3098" s="83" t="s">
        <v>35949</v>
      </c>
      <c r="AV3098" s="80" t="b">
        <v>0</v>
      </c>
      <c r="AW3098" s="80" t="s">
        <v>1519</v>
      </c>
      <c r="AX3098" s="83" t="s">
        <v>36574</v>
      </c>
      <c r="AY3098" s="80" t="s">
        <v>66</v>
      </c>
    </row>
    <row r="3099" spans="1:51" x14ac:dyDescent="0.25">
      <c r="A3099" s="66" t="s">
        <v>32856</v>
      </c>
      <c r="B3099" s="67"/>
      <c r="C3099" s="67"/>
      <c r="D3099" s="68"/>
      <c r="E3099" s="111"/>
      <c r="F3099" s="104" t="s">
        <v>36188</v>
      </c>
      <c r="G3099" s="112"/>
      <c r="H3099" s="71"/>
      <c r="I3099" s="72"/>
      <c r="J3099" s="113"/>
      <c r="K3099" s="71" t="s">
        <v>36987</v>
      </c>
      <c r="L3099" s="114"/>
      <c r="M3099" s="76"/>
      <c r="N3099" s="76"/>
      <c r="O3099" s="77"/>
      <c r="P3099" s="78"/>
      <c r="Q3099" s="78"/>
      <c r="R3099" s="125"/>
      <c r="S3099" s="125"/>
      <c r="T3099" s="125"/>
      <c r="U3099" s="125"/>
      <c r="V3099" s="126"/>
      <c r="W3099" s="126"/>
      <c r="X3099" s="126"/>
      <c r="Y3099" s="126"/>
      <c r="Z3099" s="51"/>
      <c r="AA3099" s="73"/>
      <c r="AB3099" s="73"/>
      <c r="AC3099" s="74"/>
      <c r="AD3099" s="80" t="s">
        <v>34639</v>
      </c>
      <c r="AE3099" s="80">
        <v>1874</v>
      </c>
      <c r="AF3099" s="80">
        <v>628</v>
      </c>
      <c r="AG3099" s="80">
        <v>70356</v>
      </c>
      <c r="AH3099" s="80">
        <v>4</v>
      </c>
      <c r="AI3099" s="80">
        <v>-10800</v>
      </c>
      <c r="AJ3099" s="80" t="s">
        <v>34987</v>
      </c>
      <c r="AK3099" s="80"/>
      <c r="AL3099" s="83" t="s">
        <v>35451</v>
      </c>
      <c r="AM3099" s="80" t="s">
        <v>1192</v>
      </c>
      <c r="AN3099" s="82">
        <v>41824.802534722221</v>
      </c>
      <c r="AO3099" s="83" t="s">
        <v>35701</v>
      </c>
      <c r="AP3099" s="80" t="b">
        <v>1</v>
      </c>
      <c r="AQ3099" s="80" t="b">
        <v>0</v>
      </c>
      <c r="AR3099" s="80" t="b">
        <v>0</v>
      </c>
      <c r="AS3099" s="80" t="s">
        <v>1307</v>
      </c>
      <c r="AT3099" s="80">
        <v>108</v>
      </c>
      <c r="AU3099" s="83" t="s">
        <v>1315</v>
      </c>
      <c r="AV3099" s="80" t="b">
        <v>0</v>
      </c>
      <c r="AW3099" s="80" t="s">
        <v>1519</v>
      </c>
      <c r="AX3099" s="83" t="s">
        <v>36575</v>
      </c>
      <c r="AY3099" s="80" t="s">
        <v>66</v>
      </c>
    </row>
    <row r="3100" spans="1:51" x14ac:dyDescent="0.25">
      <c r="A3100" s="66" t="s">
        <v>32857</v>
      </c>
      <c r="B3100" s="67"/>
      <c r="C3100" s="67"/>
      <c r="D3100" s="68"/>
      <c r="E3100" s="111"/>
      <c r="F3100" s="104" t="s">
        <v>36189</v>
      </c>
      <c r="G3100" s="112"/>
      <c r="H3100" s="71"/>
      <c r="I3100" s="72"/>
      <c r="J3100" s="113"/>
      <c r="K3100" s="71" t="s">
        <v>36988</v>
      </c>
      <c r="L3100" s="114"/>
      <c r="M3100" s="76"/>
      <c r="N3100" s="76"/>
      <c r="O3100" s="77"/>
      <c r="P3100" s="78"/>
      <c r="Q3100" s="78"/>
      <c r="R3100" s="125"/>
      <c r="S3100" s="125"/>
      <c r="T3100" s="125"/>
      <c r="U3100" s="125"/>
      <c r="V3100" s="126"/>
      <c r="W3100" s="126"/>
      <c r="X3100" s="126"/>
      <c r="Y3100" s="126"/>
      <c r="Z3100" s="51"/>
      <c r="AA3100" s="73"/>
      <c r="AB3100" s="73"/>
      <c r="AC3100" s="74"/>
      <c r="AD3100" s="80" t="s">
        <v>34640</v>
      </c>
      <c r="AE3100" s="80">
        <v>349</v>
      </c>
      <c r="AF3100" s="80">
        <v>51</v>
      </c>
      <c r="AG3100" s="80">
        <v>72</v>
      </c>
      <c r="AH3100" s="80">
        <v>235</v>
      </c>
      <c r="AI3100" s="80">
        <v>-10800</v>
      </c>
      <c r="AJ3100" s="80" t="s">
        <v>34988</v>
      </c>
      <c r="AK3100" s="80" t="s">
        <v>1048</v>
      </c>
      <c r="AL3100" s="83" t="s">
        <v>35452</v>
      </c>
      <c r="AM3100" s="80" t="s">
        <v>1173</v>
      </c>
      <c r="AN3100" s="82">
        <v>40354.916655092595</v>
      </c>
      <c r="AO3100" s="83" t="s">
        <v>35702</v>
      </c>
      <c r="AP3100" s="80" t="b">
        <v>1</v>
      </c>
      <c r="AQ3100" s="80" t="b">
        <v>0</v>
      </c>
      <c r="AR3100" s="80" t="b">
        <v>0</v>
      </c>
      <c r="AS3100" s="80" t="s">
        <v>1307</v>
      </c>
      <c r="AT3100" s="80">
        <v>0</v>
      </c>
      <c r="AU3100" s="83" t="s">
        <v>1315</v>
      </c>
      <c r="AV3100" s="80" t="b">
        <v>0</v>
      </c>
      <c r="AW3100" s="80" t="s">
        <v>1519</v>
      </c>
      <c r="AX3100" s="83" t="s">
        <v>36576</v>
      </c>
      <c r="AY3100" s="80" t="s">
        <v>66</v>
      </c>
    </row>
    <row r="3101" spans="1:51" x14ac:dyDescent="0.25">
      <c r="A3101" s="66" t="s">
        <v>33094</v>
      </c>
      <c r="B3101" s="67"/>
      <c r="C3101" s="67"/>
      <c r="D3101" s="68"/>
      <c r="E3101" s="111"/>
      <c r="F3101" s="104" t="s">
        <v>36190</v>
      </c>
      <c r="G3101" s="112"/>
      <c r="H3101" s="71"/>
      <c r="I3101" s="72"/>
      <c r="J3101" s="113"/>
      <c r="K3101" s="71" t="s">
        <v>36989</v>
      </c>
      <c r="L3101" s="114"/>
      <c r="M3101" s="76"/>
      <c r="N3101" s="76"/>
      <c r="O3101" s="77"/>
      <c r="P3101" s="78"/>
      <c r="Q3101" s="78"/>
      <c r="R3101" s="125"/>
      <c r="S3101" s="125"/>
      <c r="T3101" s="125"/>
      <c r="U3101" s="125"/>
      <c r="V3101" s="126"/>
      <c r="W3101" s="126"/>
      <c r="X3101" s="126"/>
      <c r="Y3101" s="126"/>
      <c r="Z3101" s="51"/>
      <c r="AA3101" s="73"/>
      <c r="AB3101" s="73"/>
      <c r="AC3101" s="74"/>
      <c r="AD3101" s="80" t="s">
        <v>34641</v>
      </c>
      <c r="AE3101" s="80">
        <v>1113</v>
      </c>
      <c r="AF3101" s="80">
        <v>5647976</v>
      </c>
      <c r="AG3101" s="80">
        <v>250100</v>
      </c>
      <c r="AH3101" s="80">
        <v>145</v>
      </c>
      <c r="AI3101" s="80">
        <v>3600</v>
      </c>
      <c r="AJ3101" s="80" t="s">
        <v>34989</v>
      </c>
      <c r="AK3101" s="80" t="s">
        <v>1018</v>
      </c>
      <c r="AL3101" s="83" t="s">
        <v>35453</v>
      </c>
      <c r="AM3101" s="80" t="s">
        <v>1018</v>
      </c>
      <c r="AN3101" s="82">
        <v>40122.992581018516</v>
      </c>
      <c r="AO3101" s="83" t="s">
        <v>35703</v>
      </c>
      <c r="AP3101" s="80" t="b">
        <v>0</v>
      </c>
      <c r="AQ3101" s="80" t="b">
        <v>0</v>
      </c>
      <c r="AR3101" s="80" t="b">
        <v>0</v>
      </c>
      <c r="AS3101" s="80" t="s">
        <v>1307</v>
      </c>
      <c r="AT3101" s="80">
        <v>47425</v>
      </c>
      <c r="AU3101" s="83" t="s">
        <v>35950</v>
      </c>
      <c r="AV3101" s="80" t="b">
        <v>1</v>
      </c>
      <c r="AW3101" s="80" t="s">
        <v>1519</v>
      </c>
      <c r="AX3101" s="83" t="s">
        <v>36577</v>
      </c>
      <c r="AY3101" s="80" t="s">
        <v>65</v>
      </c>
    </row>
    <row r="3102" spans="1:51" x14ac:dyDescent="0.25">
      <c r="A3102" s="66" t="s">
        <v>33095</v>
      </c>
      <c r="B3102" s="67"/>
      <c r="C3102" s="67"/>
      <c r="D3102" s="68"/>
      <c r="E3102" s="111"/>
      <c r="F3102" s="104" t="s">
        <v>36191</v>
      </c>
      <c r="G3102" s="112"/>
      <c r="H3102" s="71"/>
      <c r="I3102" s="72"/>
      <c r="J3102" s="113"/>
      <c r="K3102" s="71" t="s">
        <v>36990</v>
      </c>
      <c r="L3102" s="114"/>
      <c r="M3102" s="76"/>
      <c r="N3102" s="76"/>
      <c r="O3102" s="77"/>
      <c r="P3102" s="78"/>
      <c r="Q3102" s="78"/>
      <c r="R3102" s="125"/>
      <c r="S3102" s="125"/>
      <c r="T3102" s="125"/>
      <c r="U3102" s="125"/>
      <c r="V3102" s="126"/>
      <c r="W3102" s="126"/>
      <c r="X3102" s="126"/>
      <c r="Y3102" s="126"/>
      <c r="Z3102" s="51"/>
      <c r="AA3102" s="73"/>
      <c r="AB3102" s="73"/>
      <c r="AC3102" s="74"/>
      <c r="AD3102" s="80" t="s">
        <v>34642</v>
      </c>
      <c r="AE3102" s="80">
        <v>1170</v>
      </c>
      <c r="AF3102" s="80">
        <v>639</v>
      </c>
      <c r="AG3102" s="80">
        <v>147</v>
      </c>
      <c r="AH3102" s="80">
        <v>613</v>
      </c>
      <c r="AI3102" s="80"/>
      <c r="AJ3102" s="80" t="s">
        <v>34990</v>
      </c>
      <c r="AK3102" s="80" t="s">
        <v>35262</v>
      </c>
      <c r="AL3102" s="83" t="s">
        <v>35454</v>
      </c>
      <c r="AM3102" s="80"/>
      <c r="AN3102" s="82">
        <v>42451.583773148152</v>
      </c>
      <c r="AO3102" s="83" t="s">
        <v>35704</v>
      </c>
      <c r="AP3102" s="80" t="b">
        <v>0</v>
      </c>
      <c r="AQ3102" s="80" t="b">
        <v>0</v>
      </c>
      <c r="AR3102" s="80" t="b">
        <v>1</v>
      </c>
      <c r="AS3102" s="80" t="s">
        <v>1307</v>
      </c>
      <c r="AT3102" s="80">
        <v>15</v>
      </c>
      <c r="AU3102" s="83" t="s">
        <v>1315</v>
      </c>
      <c r="AV3102" s="80" t="b">
        <v>1</v>
      </c>
      <c r="AW3102" s="80" t="s">
        <v>1519</v>
      </c>
      <c r="AX3102" s="83" t="s">
        <v>36578</v>
      </c>
      <c r="AY3102" s="80" t="s">
        <v>65</v>
      </c>
    </row>
    <row r="3103" spans="1:51" x14ac:dyDescent="0.25">
      <c r="A3103" s="66" t="s">
        <v>32858</v>
      </c>
      <c r="B3103" s="67"/>
      <c r="C3103" s="67"/>
      <c r="D3103" s="68"/>
      <c r="E3103" s="111"/>
      <c r="F3103" s="104" t="s">
        <v>36192</v>
      </c>
      <c r="G3103" s="112"/>
      <c r="H3103" s="71"/>
      <c r="I3103" s="72"/>
      <c r="J3103" s="113"/>
      <c r="K3103" s="71" t="s">
        <v>36991</v>
      </c>
      <c r="L3103" s="114"/>
      <c r="M3103" s="76"/>
      <c r="N3103" s="76"/>
      <c r="O3103" s="77"/>
      <c r="P3103" s="78"/>
      <c r="Q3103" s="78"/>
      <c r="R3103" s="125"/>
      <c r="S3103" s="125"/>
      <c r="T3103" s="125"/>
      <c r="U3103" s="125"/>
      <c r="V3103" s="126"/>
      <c r="W3103" s="126"/>
      <c r="X3103" s="126"/>
      <c r="Y3103" s="126"/>
      <c r="Z3103" s="51"/>
      <c r="AA3103" s="73"/>
      <c r="AB3103" s="73"/>
      <c r="AC3103" s="74"/>
      <c r="AD3103" s="80" t="s">
        <v>34643</v>
      </c>
      <c r="AE3103" s="80">
        <v>387</v>
      </c>
      <c r="AF3103" s="80">
        <v>365</v>
      </c>
      <c r="AG3103" s="80">
        <v>510</v>
      </c>
      <c r="AH3103" s="80">
        <v>499</v>
      </c>
      <c r="AI3103" s="80">
        <v>-7200</v>
      </c>
      <c r="AJ3103" s="80" t="s">
        <v>34991</v>
      </c>
      <c r="AK3103" s="80" t="s">
        <v>35263</v>
      </c>
      <c r="AL3103" s="80"/>
      <c r="AM3103" s="80" t="s">
        <v>2666</v>
      </c>
      <c r="AN3103" s="82">
        <v>40886.117083333331</v>
      </c>
      <c r="AO3103" s="83" t="s">
        <v>35705</v>
      </c>
      <c r="AP3103" s="80" t="b">
        <v>1</v>
      </c>
      <c r="AQ3103" s="80" t="b">
        <v>0</v>
      </c>
      <c r="AR3103" s="80" t="b">
        <v>0</v>
      </c>
      <c r="AS3103" s="80" t="s">
        <v>1308</v>
      </c>
      <c r="AT3103" s="80">
        <v>0</v>
      </c>
      <c r="AU3103" s="83" t="s">
        <v>1315</v>
      </c>
      <c r="AV3103" s="80" t="b">
        <v>0</v>
      </c>
      <c r="AW3103" s="80" t="s">
        <v>1519</v>
      </c>
      <c r="AX3103" s="83" t="s">
        <v>36579</v>
      </c>
      <c r="AY3103" s="80" t="s">
        <v>66</v>
      </c>
    </row>
    <row r="3104" spans="1:51" x14ac:dyDescent="0.25">
      <c r="A3104" s="66" t="s">
        <v>33096</v>
      </c>
      <c r="B3104" s="67"/>
      <c r="C3104" s="67"/>
      <c r="D3104" s="68"/>
      <c r="E3104" s="111"/>
      <c r="F3104" s="104" t="s">
        <v>36193</v>
      </c>
      <c r="G3104" s="112"/>
      <c r="H3104" s="71"/>
      <c r="I3104" s="72"/>
      <c r="J3104" s="113"/>
      <c r="K3104" s="71" t="s">
        <v>36992</v>
      </c>
      <c r="L3104" s="114"/>
      <c r="M3104" s="76"/>
      <c r="N3104" s="76"/>
      <c r="O3104" s="77"/>
      <c r="P3104" s="78"/>
      <c r="Q3104" s="78"/>
      <c r="R3104" s="125"/>
      <c r="S3104" s="125"/>
      <c r="T3104" s="125"/>
      <c r="U3104" s="125"/>
      <c r="V3104" s="126"/>
      <c r="W3104" s="126"/>
      <c r="X3104" s="126"/>
      <c r="Y3104" s="126"/>
      <c r="Z3104" s="51"/>
      <c r="AA3104" s="73"/>
      <c r="AB3104" s="73"/>
      <c r="AC3104" s="74"/>
      <c r="AD3104" s="80" t="s">
        <v>34644</v>
      </c>
      <c r="AE3104" s="80">
        <v>346</v>
      </c>
      <c r="AF3104" s="80">
        <v>734</v>
      </c>
      <c r="AG3104" s="80">
        <v>17019</v>
      </c>
      <c r="AH3104" s="80">
        <v>1971</v>
      </c>
      <c r="AI3104" s="80">
        <v>-36000</v>
      </c>
      <c r="AJ3104" s="80" t="s">
        <v>34992</v>
      </c>
      <c r="AK3104" s="80" t="s">
        <v>35264</v>
      </c>
      <c r="AL3104" s="83" t="s">
        <v>35455</v>
      </c>
      <c r="AM3104" s="80" t="s">
        <v>1190</v>
      </c>
      <c r="AN3104" s="82">
        <v>41011.719606481478</v>
      </c>
      <c r="AO3104" s="83" t="s">
        <v>35706</v>
      </c>
      <c r="AP3104" s="80" t="b">
        <v>0</v>
      </c>
      <c r="AQ3104" s="80" t="b">
        <v>0</v>
      </c>
      <c r="AR3104" s="80" t="b">
        <v>1</v>
      </c>
      <c r="AS3104" s="80" t="s">
        <v>1308</v>
      </c>
      <c r="AT3104" s="80">
        <v>1</v>
      </c>
      <c r="AU3104" s="83" t="s">
        <v>1341</v>
      </c>
      <c r="AV3104" s="80" t="b">
        <v>0</v>
      </c>
      <c r="AW3104" s="80" t="s">
        <v>1519</v>
      </c>
      <c r="AX3104" s="83" t="s">
        <v>36580</v>
      </c>
      <c r="AY3104" s="80" t="s">
        <v>65</v>
      </c>
    </row>
    <row r="3105" spans="1:51" x14ac:dyDescent="0.25">
      <c r="A3105" s="66" t="s">
        <v>32859</v>
      </c>
      <c r="B3105" s="67"/>
      <c r="C3105" s="67"/>
      <c r="D3105" s="68"/>
      <c r="E3105" s="111"/>
      <c r="F3105" s="104" t="s">
        <v>36194</v>
      </c>
      <c r="G3105" s="112"/>
      <c r="H3105" s="71"/>
      <c r="I3105" s="72"/>
      <c r="J3105" s="113"/>
      <c r="K3105" s="71" t="s">
        <v>36993</v>
      </c>
      <c r="L3105" s="114"/>
      <c r="M3105" s="76"/>
      <c r="N3105" s="76"/>
      <c r="O3105" s="77"/>
      <c r="P3105" s="78"/>
      <c r="Q3105" s="78"/>
      <c r="R3105" s="125"/>
      <c r="S3105" s="125"/>
      <c r="T3105" s="125"/>
      <c r="U3105" s="125"/>
      <c r="V3105" s="126"/>
      <c r="W3105" s="126"/>
      <c r="X3105" s="126"/>
      <c r="Y3105" s="126"/>
      <c r="Z3105" s="51"/>
      <c r="AA3105" s="73"/>
      <c r="AB3105" s="73"/>
      <c r="AC3105" s="74"/>
      <c r="AD3105" s="80" t="s">
        <v>34645</v>
      </c>
      <c r="AE3105" s="80">
        <v>895</v>
      </c>
      <c r="AF3105" s="80">
        <v>3509</v>
      </c>
      <c r="AG3105" s="80">
        <v>24141</v>
      </c>
      <c r="AH3105" s="80">
        <v>32335</v>
      </c>
      <c r="AI3105" s="80">
        <v>-14400</v>
      </c>
      <c r="AJ3105" s="80" t="s">
        <v>34993</v>
      </c>
      <c r="AK3105" s="80" t="s">
        <v>35265</v>
      </c>
      <c r="AL3105" s="83" t="s">
        <v>35456</v>
      </c>
      <c r="AM3105" s="80" t="s">
        <v>18243</v>
      </c>
      <c r="AN3105" s="82">
        <v>39583.142187500001</v>
      </c>
      <c r="AO3105" s="83" t="s">
        <v>35707</v>
      </c>
      <c r="AP3105" s="80" t="b">
        <v>0</v>
      </c>
      <c r="AQ3105" s="80" t="b">
        <v>0</v>
      </c>
      <c r="AR3105" s="80" t="b">
        <v>0</v>
      </c>
      <c r="AS3105" s="80" t="s">
        <v>10567</v>
      </c>
      <c r="AT3105" s="80">
        <v>293</v>
      </c>
      <c r="AU3105" s="83" t="s">
        <v>35951</v>
      </c>
      <c r="AV3105" s="80" t="b">
        <v>0</v>
      </c>
      <c r="AW3105" s="80" t="s">
        <v>1519</v>
      </c>
      <c r="AX3105" s="83" t="s">
        <v>36581</v>
      </c>
      <c r="AY3105" s="80" t="s">
        <v>66</v>
      </c>
    </row>
    <row r="3106" spans="1:51" x14ac:dyDescent="0.25">
      <c r="A3106" s="66" t="s">
        <v>32860</v>
      </c>
      <c r="B3106" s="67"/>
      <c r="C3106" s="67"/>
      <c r="D3106" s="68"/>
      <c r="E3106" s="111"/>
      <c r="F3106" s="104" t="s">
        <v>36195</v>
      </c>
      <c r="G3106" s="112"/>
      <c r="H3106" s="71"/>
      <c r="I3106" s="72"/>
      <c r="J3106" s="113"/>
      <c r="K3106" s="71" t="s">
        <v>36994</v>
      </c>
      <c r="L3106" s="114"/>
      <c r="M3106" s="76"/>
      <c r="N3106" s="76"/>
      <c r="O3106" s="77"/>
      <c r="P3106" s="78"/>
      <c r="Q3106" s="78"/>
      <c r="R3106" s="125"/>
      <c r="S3106" s="125"/>
      <c r="T3106" s="125"/>
      <c r="U3106" s="125"/>
      <c r="V3106" s="126"/>
      <c r="W3106" s="126"/>
      <c r="X3106" s="126"/>
      <c r="Y3106" s="126"/>
      <c r="Z3106" s="51"/>
      <c r="AA3106" s="73"/>
      <c r="AB3106" s="73"/>
      <c r="AC3106" s="74"/>
      <c r="AD3106" s="80" t="s">
        <v>34646</v>
      </c>
      <c r="AE3106" s="80">
        <v>207</v>
      </c>
      <c r="AF3106" s="80">
        <v>468</v>
      </c>
      <c r="AG3106" s="80">
        <v>29917</v>
      </c>
      <c r="AH3106" s="80">
        <v>10515</v>
      </c>
      <c r="AI3106" s="80">
        <v>-14400</v>
      </c>
      <c r="AJ3106" s="80" t="s">
        <v>34994</v>
      </c>
      <c r="AK3106" s="80" t="s">
        <v>35266</v>
      </c>
      <c r="AL3106" s="80"/>
      <c r="AM3106" s="80" t="s">
        <v>1172</v>
      </c>
      <c r="AN3106" s="82">
        <v>39971.665069444447</v>
      </c>
      <c r="AO3106" s="83" t="s">
        <v>35708</v>
      </c>
      <c r="AP3106" s="80" t="b">
        <v>0</v>
      </c>
      <c r="AQ3106" s="80" t="b">
        <v>0</v>
      </c>
      <c r="AR3106" s="80" t="b">
        <v>0</v>
      </c>
      <c r="AS3106" s="80" t="s">
        <v>1307</v>
      </c>
      <c r="AT3106" s="80">
        <v>33</v>
      </c>
      <c r="AU3106" s="83" t="s">
        <v>35952</v>
      </c>
      <c r="AV3106" s="80" t="b">
        <v>0</v>
      </c>
      <c r="AW3106" s="80" t="s">
        <v>1519</v>
      </c>
      <c r="AX3106" s="83" t="s">
        <v>36582</v>
      </c>
      <c r="AY3106" s="80" t="s">
        <v>66</v>
      </c>
    </row>
    <row r="3107" spans="1:51" x14ac:dyDescent="0.25">
      <c r="A3107" s="66" t="s">
        <v>32861</v>
      </c>
      <c r="B3107" s="67"/>
      <c r="C3107" s="67"/>
      <c r="D3107" s="68"/>
      <c r="E3107" s="111"/>
      <c r="F3107" s="104" t="s">
        <v>36196</v>
      </c>
      <c r="G3107" s="112"/>
      <c r="H3107" s="71"/>
      <c r="I3107" s="72"/>
      <c r="J3107" s="113"/>
      <c r="K3107" s="71" t="s">
        <v>36995</v>
      </c>
      <c r="L3107" s="114"/>
      <c r="M3107" s="76"/>
      <c r="N3107" s="76"/>
      <c r="O3107" s="77"/>
      <c r="P3107" s="78"/>
      <c r="Q3107" s="78"/>
      <c r="R3107" s="125"/>
      <c r="S3107" s="125"/>
      <c r="T3107" s="125"/>
      <c r="U3107" s="125"/>
      <c r="V3107" s="126"/>
      <c r="W3107" s="126"/>
      <c r="X3107" s="126"/>
      <c r="Y3107" s="126"/>
      <c r="Z3107" s="51"/>
      <c r="AA3107" s="73"/>
      <c r="AB3107" s="73"/>
      <c r="AC3107" s="74"/>
      <c r="AD3107" s="80" t="s">
        <v>34647</v>
      </c>
      <c r="AE3107" s="80">
        <v>1338</v>
      </c>
      <c r="AF3107" s="80">
        <v>1142</v>
      </c>
      <c r="AG3107" s="80">
        <v>105705</v>
      </c>
      <c r="AH3107" s="80">
        <v>2586</v>
      </c>
      <c r="AI3107" s="80">
        <v>-18000</v>
      </c>
      <c r="AJ3107" s="80" t="s">
        <v>34995</v>
      </c>
      <c r="AK3107" s="80" t="s">
        <v>35267</v>
      </c>
      <c r="AL3107" s="80"/>
      <c r="AM3107" s="80" t="s">
        <v>1169</v>
      </c>
      <c r="AN3107" s="82">
        <v>39985.502997685187</v>
      </c>
      <c r="AO3107" s="83" t="s">
        <v>35709</v>
      </c>
      <c r="AP3107" s="80" t="b">
        <v>0</v>
      </c>
      <c r="AQ3107" s="80" t="b">
        <v>0</v>
      </c>
      <c r="AR3107" s="80" t="b">
        <v>0</v>
      </c>
      <c r="AS3107" s="80" t="s">
        <v>1307</v>
      </c>
      <c r="AT3107" s="80">
        <v>86</v>
      </c>
      <c r="AU3107" s="83" t="s">
        <v>1326</v>
      </c>
      <c r="AV3107" s="80" t="b">
        <v>0</v>
      </c>
      <c r="AW3107" s="80" t="s">
        <v>1519</v>
      </c>
      <c r="AX3107" s="83" t="s">
        <v>36583</v>
      </c>
      <c r="AY3107" s="80" t="s">
        <v>66</v>
      </c>
    </row>
    <row r="3108" spans="1:51" x14ac:dyDescent="0.25">
      <c r="A3108" s="66" t="s">
        <v>33097</v>
      </c>
      <c r="B3108" s="67"/>
      <c r="C3108" s="67"/>
      <c r="D3108" s="68"/>
      <c r="E3108" s="111"/>
      <c r="F3108" s="104" t="s">
        <v>36197</v>
      </c>
      <c r="G3108" s="112"/>
      <c r="H3108" s="71"/>
      <c r="I3108" s="72"/>
      <c r="J3108" s="113"/>
      <c r="K3108" s="71" t="s">
        <v>36996</v>
      </c>
      <c r="L3108" s="114"/>
      <c r="M3108" s="76"/>
      <c r="N3108" s="76"/>
      <c r="O3108" s="77"/>
      <c r="P3108" s="78"/>
      <c r="Q3108" s="78"/>
      <c r="R3108" s="125"/>
      <c r="S3108" s="125"/>
      <c r="T3108" s="125"/>
      <c r="U3108" s="125"/>
      <c r="V3108" s="126"/>
      <c r="W3108" s="126"/>
      <c r="X3108" s="126"/>
      <c r="Y3108" s="126"/>
      <c r="Z3108" s="51"/>
      <c r="AA3108" s="73"/>
      <c r="AB3108" s="73"/>
      <c r="AC3108" s="74"/>
      <c r="AD3108" s="80" t="s">
        <v>34648</v>
      </c>
      <c r="AE3108" s="80">
        <v>129761</v>
      </c>
      <c r="AF3108" s="80">
        <v>798213</v>
      </c>
      <c r="AG3108" s="80">
        <v>90009</v>
      </c>
      <c r="AH3108" s="80">
        <v>10302</v>
      </c>
      <c r="AI3108" s="80">
        <v>-14400</v>
      </c>
      <c r="AJ3108" s="80" t="s">
        <v>34996</v>
      </c>
      <c r="AK3108" s="80" t="s">
        <v>35268</v>
      </c>
      <c r="AL3108" s="83" t="s">
        <v>35457</v>
      </c>
      <c r="AM3108" s="80" t="s">
        <v>1172</v>
      </c>
      <c r="AN3108" s="82">
        <v>39556.914780092593</v>
      </c>
      <c r="AO3108" s="83" t="s">
        <v>35710</v>
      </c>
      <c r="AP3108" s="80" t="b">
        <v>0</v>
      </c>
      <c r="AQ3108" s="80" t="b">
        <v>0</v>
      </c>
      <c r="AR3108" s="80" t="b">
        <v>1</v>
      </c>
      <c r="AS3108" s="80" t="s">
        <v>1307</v>
      </c>
      <c r="AT3108" s="80">
        <v>12496</v>
      </c>
      <c r="AU3108" s="83" t="s">
        <v>35953</v>
      </c>
      <c r="AV3108" s="80" t="b">
        <v>1</v>
      </c>
      <c r="AW3108" s="80" t="s">
        <v>1519</v>
      </c>
      <c r="AX3108" s="83" t="s">
        <v>36584</v>
      </c>
      <c r="AY3108" s="80" t="s">
        <v>65</v>
      </c>
    </row>
    <row r="3109" spans="1:51" x14ac:dyDescent="0.25">
      <c r="A3109" s="66" t="s">
        <v>32862</v>
      </c>
      <c r="B3109" s="67"/>
      <c r="C3109" s="67"/>
      <c r="D3109" s="68"/>
      <c r="E3109" s="111"/>
      <c r="F3109" s="104" t="s">
        <v>6497</v>
      </c>
      <c r="G3109" s="112"/>
      <c r="H3109" s="71"/>
      <c r="I3109" s="72"/>
      <c r="J3109" s="113"/>
      <c r="K3109" s="71" t="s">
        <v>36997</v>
      </c>
      <c r="L3109" s="114"/>
      <c r="M3109" s="76"/>
      <c r="N3109" s="76"/>
      <c r="O3109" s="77"/>
      <c r="P3109" s="78"/>
      <c r="Q3109" s="78"/>
      <c r="R3109" s="125"/>
      <c r="S3109" s="125"/>
      <c r="T3109" s="125"/>
      <c r="U3109" s="125"/>
      <c r="V3109" s="126"/>
      <c r="W3109" s="126"/>
      <c r="X3109" s="126"/>
      <c r="Y3109" s="126"/>
      <c r="Z3109" s="51"/>
      <c r="AA3109" s="73"/>
      <c r="AB3109" s="73"/>
      <c r="AC3109" s="74"/>
      <c r="AD3109" s="80" t="s">
        <v>34649</v>
      </c>
      <c r="AE3109" s="80">
        <v>214</v>
      </c>
      <c r="AF3109" s="80">
        <v>74</v>
      </c>
      <c r="AG3109" s="80">
        <v>807</v>
      </c>
      <c r="AH3109" s="80">
        <v>0</v>
      </c>
      <c r="AI3109" s="80"/>
      <c r="AJ3109" s="80"/>
      <c r="AK3109" s="80"/>
      <c r="AL3109" s="80"/>
      <c r="AM3109" s="80"/>
      <c r="AN3109" s="82">
        <v>42121.176307870373</v>
      </c>
      <c r="AO3109" s="80"/>
      <c r="AP3109" s="80" t="b">
        <v>1</v>
      </c>
      <c r="AQ3109" s="80" t="b">
        <v>1</v>
      </c>
      <c r="AR3109" s="80" t="b">
        <v>0</v>
      </c>
      <c r="AS3109" s="80" t="s">
        <v>1307</v>
      </c>
      <c r="AT3109" s="80">
        <v>1</v>
      </c>
      <c r="AU3109" s="83" t="s">
        <v>1315</v>
      </c>
      <c r="AV3109" s="80" t="b">
        <v>0</v>
      </c>
      <c r="AW3109" s="80" t="s">
        <v>1519</v>
      </c>
      <c r="AX3109" s="83" t="s">
        <v>36585</v>
      </c>
      <c r="AY3109" s="80" t="s">
        <v>66</v>
      </c>
    </row>
    <row r="3110" spans="1:51" x14ac:dyDescent="0.25">
      <c r="A3110" s="66" t="s">
        <v>32863</v>
      </c>
      <c r="B3110" s="67"/>
      <c r="C3110" s="67"/>
      <c r="D3110" s="68"/>
      <c r="E3110" s="111"/>
      <c r="F3110" s="104" t="s">
        <v>36198</v>
      </c>
      <c r="G3110" s="112"/>
      <c r="H3110" s="71"/>
      <c r="I3110" s="72"/>
      <c r="J3110" s="113"/>
      <c r="K3110" s="71" t="s">
        <v>36998</v>
      </c>
      <c r="L3110" s="114"/>
      <c r="M3110" s="76"/>
      <c r="N3110" s="76"/>
      <c r="O3110" s="77"/>
      <c r="P3110" s="78"/>
      <c r="Q3110" s="78"/>
      <c r="R3110" s="125"/>
      <c r="S3110" s="125"/>
      <c r="T3110" s="125"/>
      <c r="U3110" s="125"/>
      <c r="V3110" s="126"/>
      <c r="W3110" s="126"/>
      <c r="X3110" s="126"/>
      <c r="Y3110" s="126"/>
      <c r="Z3110" s="51"/>
      <c r="AA3110" s="73"/>
      <c r="AB3110" s="73"/>
      <c r="AC3110" s="74"/>
      <c r="AD3110" s="80" t="s">
        <v>34650</v>
      </c>
      <c r="AE3110" s="80">
        <v>6</v>
      </c>
      <c r="AF3110" s="80">
        <v>2424</v>
      </c>
      <c r="AG3110" s="80">
        <v>226697</v>
      </c>
      <c r="AH3110" s="80">
        <v>0</v>
      </c>
      <c r="AI3110" s="80">
        <v>25200</v>
      </c>
      <c r="AJ3110" s="80" t="s">
        <v>34997</v>
      </c>
      <c r="AK3110" s="80"/>
      <c r="AL3110" s="83" t="s">
        <v>35458</v>
      </c>
      <c r="AM3110" s="80" t="s">
        <v>6097</v>
      </c>
      <c r="AN3110" s="82">
        <v>40465.178935185184</v>
      </c>
      <c r="AO3110" s="80"/>
      <c r="AP3110" s="80" t="b">
        <v>0</v>
      </c>
      <c r="AQ3110" s="80" t="b">
        <v>0</v>
      </c>
      <c r="AR3110" s="80" t="b">
        <v>0</v>
      </c>
      <c r="AS3110" s="80" t="s">
        <v>1307</v>
      </c>
      <c r="AT3110" s="80">
        <v>27</v>
      </c>
      <c r="AU3110" s="83" t="s">
        <v>35954</v>
      </c>
      <c r="AV3110" s="80" t="b">
        <v>0</v>
      </c>
      <c r="AW3110" s="80" t="s">
        <v>1519</v>
      </c>
      <c r="AX3110" s="83" t="s">
        <v>36586</v>
      </c>
      <c r="AY3110" s="80" t="s">
        <v>66</v>
      </c>
    </row>
    <row r="3111" spans="1:51" x14ac:dyDescent="0.25">
      <c r="A3111" s="66" t="s">
        <v>32864</v>
      </c>
      <c r="B3111" s="67"/>
      <c r="C3111" s="67"/>
      <c r="D3111" s="68"/>
      <c r="E3111" s="111"/>
      <c r="F3111" s="104" t="s">
        <v>36199</v>
      </c>
      <c r="G3111" s="112"/>
      <c r="H3111" s="71"/>
      <c r="I3111" s="72"/>
      <c r="J3111" s="113"/>
      <c r="K3111" s="71" t="s">
        <v>36999</v>
      </c>
      <c r="L3111" s="114"/>
      <c r="M3111" s="76"/>
      <c r="N3111" s="76"/>
      <c r="O3111" s="77"/>
      <c r="P3111" s="78"/>
      <c r="Q3111" s="78"/>
      <c r="R3111" s="125"/>
      <c r="S3111" s="125"/>
      <c r="T3111" s="125"/>
      <c r="U3111" s="125"/>
      <c r="V3111" s="126"/>
      <c r="W3111" s="126"/>
      <c r="X3111" s="126"/>
      <c r="Y3111" s="126"/>
      <c r="Z3111" s="51"/>
      <c r="AA3111" s="73"/>
      <c r="AB3111" s="73"/>
      <c r="AC3111" s="74"/>
      <c r="AD3111" s="80" t="s">
        <v>34651</v>
      </c>
      <c r="AE3111" s="80">
        <v>30</v>
      </c>
      <c r="AF3111" s="80">
        <v>29</v>
      </c>
      <c r="AG3111" s="80">
        <v>232</v>
      </c>
      <c r="AH3111" s="80">
        <v>148</v>
      </c>
      <c r="AI3111" s="80"/>
      <c r="AJ3111" s="80"/>
      <c r="AK3111" s="80"/>
      <c r="AL3111" s="83" t="s">
        <v>35459</v>
      </c>
      <c r="AM3111" s="80"/>
      <c r="AN3111" s="82">
        <v>42217.013773148145</v>
      </c>
      <c r="AO3111" s="83" t="s">
        <v>35711</v>
      </c>
      <c r="AP3111" s="80" t="b">
        <v>0</v>
      </c>
      <c r="AQ3111" s="80" t="b">
        <v>0</v>
      </c>
      <c r="AR3111" s="80" t="b">
        <v>0</v>
      </c>
      <c r="AS3111" s="80" t="s">
        <v>1308</v>
      </c>
      <c r="AT3111" s="80">
        <v>0</v>
      </c>
      <c r="AU3111" s="83" t="s">
        <v>1315</v>
      </c>
      <c r="AV3111" s="80" t="b">
        <v>0</v>
      </c>
      <c r="AW3111" s="80" t="s">
        <v>1519</v>
      </c>
      <c r="AX3111" s="83" t="s">
        <v>36587</v>
      </c>
      <c r="AY3111" s="80" t="s">
        <v>66</v>
      </c>
    </row>
    <row r="3112" spans="1:51" x14ac:dyDescent="0.25">
      <c r="A3112" s="66" t="s">
        <v>32865</v>
      </c>
      <c r="B3112" s="67"/>
      <c r="C3112" s="67"/>
      <c r="D3112" s="68"/>
      <c r="E3112" s="111"/>
      <c r="F3112" s="104" t="s">
        <v>36200</v>
      </c>
      <c r="G3112" s="112"/>
      <c r="H3112" s="71"/>
      <c r="I3112" s="72"/>
      <c r="J3112" s="113"/>
      <c r="K3112" s="71" t="s">
        <v>37000</v>
      </c>
      <c r="L3112" s="114"/>
      <c r="M3112" s="76"/>
      <c r="N3112" s="76"/>
      <c r="O3112" s="77"/>
      <c r="P3112" s="78"/>
      <c r="Q3112" s="78"/>
      <c r="R3112" s="125"/>
      <c r="S3112" s="125"/>
      <c r="T3112" s="125"/>
      <c r="U3112" s="125"/>
      <c r="V3112" s="126"/>
      <c r="W3112" s="126"/>
      <c r="X3112" s="126"/>
      <c r="Y3112" s="126"/>
      <c r="Z3112" s="51"/>
      <c r="AA3112" s="73"/>
      <c r="AB3112" s="73"/>
      <c r="AC3112" s="74"/>
      <c r="AD3112" s="80" t="s">
        <v>34652</v>
      </c>
      <c r="AE3112" s="80">
        <v>1156</v>
      </c>
      <c r="AF3112" s="80">
        <v>1071</v>
      </c>
      <c r="AG3112" s="80">
        <v>7801</v>
      </c>
      <c r="AH3112" s="80">
        <v>1459</v>
      </c>
      <c r="AI3112" s="80">
        <v>-10800</v>
      </c>
      <c r="AJ3112" s="80" t="s">
        <v>34998</v>
      </c>
      <c r="AK3112" s="80" t="s">
        <v>35269</v>
      </c>
      <c r="AL3112" s="80"/>
      <c r="AM3112" s="80" t="s">
        <v>1192</v>
      </c>
      <c r="AN3112" s="82">
        <v>41333.003761574073</v>
      </c>
      <c r="AO3112" s="80"/>
      <c r="AP3112" s="80" t="b">
        <v>1</v>
      </c>
      <c r="AQ3112" s="80" t="b">
        <v>0</v>
      </c>
      <c r="AR3112" s="80" t="b">
        <v>0</v>
      </c>
      <c r="AS3112" s="80" t="s">
        <v>1307</v>
      </c>
      <c r="AT3112" s="80">
        <v>18</v>
      </c>
      <c r="AU3112" s="83" t="s">
        <v>1315</v>
      </c>
      <c r="AV3112" s="80" t="b">
        <v>0</v>
      </c>
      <c r="AW3112" s="80" t="s">
        <v>1519</v>
      </c>
      <c r="AX3112" s="83" t="s">
        <v>36588</v>
      </c>
      <c r="AY3112" s="80" t="s">
        <v>66</v>
      </c>
    </row>
    <row r="3113" spans="1:51" x14ac:dyDescent="0.25">
      <c r="A3113" s="66" t="s">
        <v>32866</v>
      </c>
      <c r="B3113" s="67"/>
      <c r="C3113" s="67"/>
      <c r="D3113" s="68"/>
      <c r="E3113" s="111"/>
      <c r="F3113" s="104" t="s">
        <v>36201</v>
      </c>
      <c r="G3113" s="112"/>
      <c r="H3113" s="71"/>
      <c r="I3113" s="72"/>
      <c r="J3113" s="113"/>
      <c r="K3113" s="71" t="s">
        <v>37001</v>
      </c>
      <c r="L3113" s="114"/>
      <c r="M3113" s="76"/>
      <c r="N3113" s="76"/>
      <c r="O3113" s="77"/>
      <c r="P3113" s="78"/>
      <c r="Q3113" s="78"/>
      <c r="R3113" s="125"/>
      <c r="S3113" s="125"/>
      <c r="T3113" s="125"/>
      <c r="U3113" s="125"/>
      <c r="V3113" s="126"/>
      <c r="W3113" s="126"/>
      <c r="X3113" s="126"/>
      <c r="Y3113" s="126"/>
      <c r="Z3113" s="51"/>
      <c r="AA3113" s="73"/>
      <c r="AB3113" s="73"/>
      <c r="AC3113" s="74"/>
      <c r="AD3113" s="80" t="s">
        <v>34653</v>
      </c>
      <c r="AE3113" s="80">
        <v>1716</v>
      </c>
      <c r="AF3113" s="80">
        <v>665</v>
      </c>
      <c r="AG3113" s="80">
        <v>2865</v>
      </c>
      <c r="AH3113" s="80">
        <v>2905</v>
      </c>
      <c r="AI3113" s="80">
        <v>3600</v>
      </c>
      <c r="AJ3113" s="80" t="s">
        <v>34999</v>
      </c>
      <c r="AK3113" s="80" t="s">
        <v>35270</v>
      </c>
      <c r="AL3113" s="83" t="s">
        <v>35460</v>
      </c>
      <c r="AM3113" s="80" t="s">
        <v>1018</v>
      </c>
      <c r="AN3113" s="82">
        <v>40406.84034722222</v>
      </c>
      <c r="AO3113" s="83" t="s">
        <v>35712</v>
      </c>
      <c r="AP3113" s="80" t="b">
        <v>1</v>
      </c>
      <c r="AQ3113" s="80" t="b">
        <v>0</v>
      </c>
      <c r="AR3113" s="80" t="b">
        <v>1</v>
      </c>
      <c r="AS3113" s="80" t="s">
        <v>1307</v>
      </c>
      <c r="AT3113" s="80">
        <v>18</v>
      </c>
      <c r="AU3113" s="83" t="s">
        <v>1315</v>
      </c>
      <c r="AV3113" s="80" t="b">
        <v>0</v>
      </c>
      <c r="AW3113" s="80" t="s">
        <v>1519</v>
      </c>
      <c r="AX3113" s="83" t="s">
        <v>36589</v>
      </c>
      <c r="AY3113" s="80" t="s">
        <v>66</v>
      </c>
    </row>
    <row r="3114" spans="1:51" x14ac:dyDescent="0.25">
      <c r="A3114" s="66" t="s">
        <v>33098</v>
      </c>
      <c r="B3114" s="67"/>
      <c r="C3114" s="67"/>
      <c r="D3114" s="68"/>
      <c r="E3114" s="111"/>
      <c r="F3114" s="104" t="s">
        <v>36202</v>
      </c>
      <c r="G3114" s="112"/>
      <c r="H3114" s="71"/>
      <c r="I3114" s="72"/>
      <c r="J3114" s="113"/>
      <c r="K3114" s="71" t="s">
        <v>37002</v>
      </c>
      <c r="L3114" s="114"/>
      <c r="M3114" s="76"/>
      <c r="N3114" s="76"/>
      <c r="O3114" s="77"/>
      <c r="P3114" s="78"/>
      <c r="Q3114" s="78"/>
      <c r="R3114" s="125"/>
      <c r="S3114" s="125"/>
      <c r="T3114" s="125"/>
      <c r="U3114" s="125"/>
      <c r="V3114" s="126"/>
      <c r="W3114" s="126"/>
      <c r="X3114" s="126"/>
      <c r="Y3114" s="126"/>
      <c r="Z3114" s="51"/>
      <c r="AA3114" s="73"/>
      <c r="AB3114" s="73"/>
      <c r="AC3114" s="74"/>
      <c r="AD3114" s="80" t="s">
        <v>34654</v>
      </c>
      <c r="AE3114" s="80">
        <v>2386</v>
      </c>
      <c r="AF3114" s="80">
        <v>1691275</v>
      </c>
      <c r="AG3114" s="80">
        <v>167065</v>
      </c>
      <c r="AH3114" s="80">
        <v>712</v>
      </c>
      <c r="AI3114" s="80">
        <v>3600</v>
      </c>
      <c r="AJ3114" s="80" t="s">
        <v>35000</v>
      </c>
      <c r="AK3114" s="80"/>
      <c r="AL3114" s="83" t="s">
        <v>35461</v>
      </c>
      <c r="AM3114" s="80" t="s">
        <v>1018</v>
      </c>
      <c r="AN3114" s="82">
        <v>39644.42900462963</v>
      </c>
      <c r="AO3114" s="83" t="s">
        <v>35713</v>
      </c>
      <c r="AP3114" s="80" t="b">
        <v>0</v>
      </c>
      <c r="AQ3114" s="80" t="b">
        <v>0</v>
      </c>
      <c r="AR3114" s="80" t="b">
        <v>0</v>
      </c>
      <c r="AS3114" s="80" t="s">
        <v>1307</v>
      </c>
      <c r="AT3114" s="80">
        <v>10419</v>
      </c>
      <c r="AU3114" s="83" t="s">
        <v>35955</v>
      </c>
      <c r="AV3114" s="80" t="b">
        <v>1</v>
      </c>
      <c r="AW3114" s="80" t="s">
        <v>1519</v>
      </c>
      <c r="AX3114" s="83" t="s">
        <v>36590</v>
      </c>
      <c r="AY3114" s="80" t="s">
        <v>65</v>
      </c>
    </row>
    <row r="3115" spans="1:51" x14ac:dyDescent="0.25">
      <c r="A3115" s="66" t="s">
        <v>33099</v>
      </c>
      <c r="B3115" s="67"/>
      <c r="C3115" s="67"/>
      <c r="D3115" s="68"/>
      <c r="E3115" s="111"/>
      <c r="F3115" s="104" t="s">
        <v>36203</v>
      </c>
      <c r="G3115" s="112"/>
      <c r="H3115" s="71"/>
      <c r="I3115" s="72"/>
      <c r="J3115" s="113"/>
      <c r="K3115" s="71" t="s">
        <v>37003</v>
      </c>
      <c r="L3115" s="114"/>
      <c r="M3115" s="76"/>
      <c r="N3115" s="76"/>
      <c r="O3115" s="77"/>
      <c r="P3115" s="78"/>
      <c r="Q3115" s="78"/>
      <c r="R3115" s="125"/>
      <c r="S3115" s="125"/>
      <c r="T3115" s="125"/>
      <c r="U3115" s="125"/>
      <c r="V3115" s="126"/>
      <c r="W3115" s="126"/>
      <c r="X3115" s="126"/>
      <c r="Y3115" s="126"/>
      <c r="Z3115" s="51"/>
      <c r="AA3115" s="73"/>
      <c r="AB3115" s="73"/>
      <c r="AC3115" s="74"/>
      <c r="AD3115" s="80" t="s">
        <v>34655</v>
      </c>
      <c r="AE3115" s="80">
        <v>489</v>
      </c>
      <c r="AF3115" s="80">
        <v>31698</v>
      </c>
      <c r="AG3115" s="80">
        <v>23128</v>
      </c>
      <c r="AH3115" s="80">
        <v>106</v>
      </c>
      <c r="AI3115" s="80">
        <v>3600</v>
      </c>
      <c r="AJ3115" s="80" t="s">
        <v>35001</v>
      </c>
      <c r="AK3115" s="80" t="s">
        <v>1050</v>
      </c>
      <c r="AL3115" s="83" t="s">
        <v>35462</v>
      </c>
      <c r="AM3115" s="80" t="s">
        <v>1018</v>
      </c>
      <c r="AN3115" s="82">
        <v>39912.446203703701</v>
      </c>
      <c r="AO3115" s="83" t="s">
        <v>35714</v>
      </c>
      <c r="AP3115" s="80" t="b">
        <v>0</v>
      </c>
      <c r="AQ3115" s="80" t="b">
        <v>0</v>
      </c>
      <c r="AR3115" s="80" t="b">
        <v>1</v>
      </c>
      <c r="AS3115" s="80" t="s">
        <v>1307</v>
      </c>
      <c r="AT3115" s="80">
        <v>571</v>
      </c>
      <c r="AU3115" s="83" t="s">
        <v>35956</v>
      </c>
      <c r="AV3115" s="80" t="b">
        <v>0</v>
      </c>
      <c r="AW3115" s="80" t="s">
        <v>1519</v>
      </c>
      <c r="AX3115" s="83" t="s">
        <v>36591</v>
      </c>
      <c r="AY3115" s="80" t="s">
        <v>65</v>
      </c>
    </row>
    <row r="3116" spans="1:51" x14ac:dyDescent="0.25">
      <c r="A3116" s="66" t="s">
        <v>32867</v>
      </c>
      <c r="B3116" s="67"/>
      <c r="C3116" s="67"/>
      <c r="D3116" s="68"/>
      <c r="E3116" s="111"/>
      <c r="F3116" s="104" t="s">
        <v>36204</v>
      </c>
      <c r="G3116" s="112"/>
      <c r="H3116" s="71"/>
      <c r="I3116" s="72"/>
      <c r="J3116" s="113"/>
      <c r="K3116" s="71" t="s">
        <v>37004</v>
      </c>
      <c r="L3116" s="114"/>
      <c r="M3116" s="76"/>
      <c r="N3116" s="76"/>
      <c r="O3116" s="77"/>
      <c r="P3116" s="78"/>
      <c r="Q3116" s="78"/>
      <c r="R3116" s="125"/>
      <c r="S3116" s="125"/>
      <c r="T3116" s="125"/>
      <c r="U3116" s="125"/>
      <c r="V3116" s="126"/>
      <c r="W3116" s="126"/>
      <c r="X3116" s="126"/>
      <c r="Y3116" s="126"/>
      <c r="Z3116" s="51"/>
      <c r="AA3116" s="73"/>
      <c r="AB3116" s="73"/>
      <c r="AC3116" s="74"/>
      <c r="AD3116" s="80" t="s">
        <v>34656</v>
      </c>
      <c r="AE3116" s="80">
        <v>835</v>
      </c>
      <c r="AF3116" s="80">
        <v>216</v>
      </c>
      <c r="AG3116" s="80">
        <v>357</v>
      </c>
      <c r="AH3116" s="80">
        <v>92</v>
      </c>
      <c r="AI3116" s="80">
        <v>-10800</v>
      </c>
      <c r="AJ3116" s="80" t="s">
        <v>35002</v>
      </c>
      <c r="AK3116" s="80" t="s">
        <v>1033</v>
      </c>
      <c r="AL3116" s="83" t="s">
        <v>35463</v>
      </c>
      <c r="AM3116" s="80" t="s">
        <v>1192</v>
      </c>
      <c r="AN3116" s="82">
        <v>41494.464259259257</v>
      </c>
      <c r="AO3116" s="83" t="s">
        <v>35715</v>
      </c>
      <c r="AP3116" s="80" t="b">
        <v>0</v>
      </c>
      <c r="AQ3116" s="80" t="b">
        <v>0</v>
      </c>
      <c r="AR3116" s="80" t="b">
        <v>0</v>
      </c>
      <c r="AS3116" s="80" t="s">
        <v>1307</v>
      </c>
      <c r="AT3116" s="80">
        <v>4</v>
      </c>
      <c r="AU3116" s="83" t="s">
        <v>1315</v>
      </c>
      <c r="AV3116" s="80" t="b">
        <v>0</v>
      </c>
      <c r="AW3116" s="80" t="s">
        <v>1519</v>
      </c>
      <c r="AX3116" s="83" t="s">
        <v>36592</v>
      </c>
      <c r="AY3116" s="80" t="s">
        <v>66</v>
      </c>
    </row>
    <row r="3117" spans="1:51" x14ac:dyDescent="0.25">
      <c r="A3117" s="66" t="s">
        <v>32868</v>
      </c>
      <c r="B3117" s="67"/>
      <c r="C3117" s="67"/>
      <c r="D3117" s="68"/>
      <c r="E3117" s="111"/>
      <c r="F3117" s="104" t="s">
        <v>36205</v>
      </c>
      <c r="G3117" s="112"/>
      <c r="H3117" s="71"/>
      <c r="I3117" s="72"/>
      <c r="J3117" s="113"/>
      <c r="K3117" s="71" t="s">
        <v>37005</v>
      </c>
      <c r="L3117" s="114"/>
      <c r="M3117" s="76"/>
      <c r="N3117" s="76"/>
      <c r="O3117" s="77"/>
      <c r="P3117" s="78"/>
      <c r="Q3117" s="78"/>
      <c r="R3117" s="125"/>
      <c r="S3117" s="125"/>
      <c r="T3117" s="125"/>
      <c r="U3117" s="125"/>
      <c r="V3117" s="126"/>
      <c r="W3117" s="126"/>
      <c r="X3117" s="126"/>
      <c r="Y3117" s="126"/>
      <c r="Z3117" s="51"/>
      <c r="AA3117" s="73"/>
      <c r="AB3117" s="73"/>
      <c r="AC3117" s="74"/>
      <c r="AD3117" s="80" t="s">
        <v>34657</v>
      </c>
      <c r="AE3117" s="80">
        <v>473</v>
      </c>
      <c r="AF3117" s="80">
        <v>124</v>
      </c>
      <c r="AG3117" s="80">
        <v>909</v>
      </c>
      <c r="AH3117" s="80">
        <v>2096</v>
      </c>
      <c r="AI3117" s="80"/>
      <c r="AJ3117" s="80" t="s">
        <v>35003</v>
      </c>
      <c r="AK3117" s="80" t="s">
        <v>35271</v>
      </c>
      <c r="AL3117" s="80"/>
      <c r="AM3117" s="80"/>
      <c r="AN3117" s="82">
        <v>42286.750983796293</v>
      </c>
      <c r="AO3117" s="83" t="s">
        <v>35716</v>
      </c>
      <c r="AP3117" s="80" t="b">
        <v>0</v>
      </c>
      <c r="AQ3117" s="80" t="b">
        <v>0</v>
      </c>
      <c r="AR3117" s="80" t="b">
        <v>0</v>
      </c>
      <c r="AS3117" s="80" t="s">
        <v>1307</v>
      </c>
      <c r="AT3117" s="80">
        <v>2</v>
      </c>
      <c r="AU3117" s="83" t="s">
        <v>1315</v>
      </c>
      <c r="AV3117" s="80" t="b">
        <v>0</v>
      </c>
      <c r="AW3117" s="80" t="s">
        <v>1519</v>
      </c>
      <c r="AX3117" s="83" t="s">
        <v>36593</v>
      </c>
      <c r="AY3117" s="80" t="s">
        <v>66</v>
      </c>
    </row>
    <row r="3118" spans="1:51" x14ac:dyDescent="0.25">
      <c r="A3118" s="66" t="s">
        <v>32869</v>
      </c>
      <c r="B3118" s="67"/>
      <c r="C3118" s="67"/>
      <c r="D3118" s="68"/>
      <c r="E3118" s="111"/>
      <c r="F3118" s="104" t="s">
        <v>36206</v>
      </c>
      <c r="G3118" s="112"/>
      <c r="H3118" s="71"/>
      <c r="I3118" s="72"/>
      <c r="J3118" s="113"/>
      <c r="K3118" s="71" t="s">
        <v>37006</v>
      </c>
      <c r="L3118" s="114"/>
      <c r="M3118" s="76"/>
      <c r="N3118" s="76"/>
      <c r="O3118" s="77"/>
      <c r="P3118" s="78"/>
      <c r="Q3118" s="78"/>
      <c r="R3118" s="125"/>
      <c r="S3118" s="125"/>
      <c r="T3118" s="125"/>
      <c r="U3118" s="125"/>
      <c r="V3118" s="126"/>
      <c r="W3118" s="126"/>
      <c r="X3118" s="126"/>
      <c r="Y3118" s="126"/>
      <c r="Z3118" s="51"/>
      <c r="AA3118" s="73"/>
      <c r="AB3118" s="73"/>
      <c r="AC3118" s="74"/>
      <c r="AD3118" s="80" t="s">
        <v>34658</v>
      </c>
      <c r="AE3118" s="80">
        <v>104</v>
      </c>
      <c r="AF3118" s="80">
        <v>36</v>
      </c>
      <c r="AG3118" s="80">
        <v>125</v>
      </c>
      <c r="AH3118" s="80">
        <v>106</v>
      </c>
      <c r="AI3118" s="80"/>
      <c r="AJ3118" s="80" t="s">
        <v>35004</v>
      </c>
      <c r="AK3118" s="80" t="s">
        <v>11863</v>
      </c>
      <c r="AL3118" s="80"/>
      <c r="AM3118" s="80"/>
      <c r="AN3118" s="82">
        <v>42501.32608796296</v>
      </c>
      <c r="AO3118" s="83" t="s">
        <v>35717</v>
      </c>
      <c r="AP3118" s="80" t="b">
        <v>1</v>
      </c>
      <c r="AQ3118" s="80" t="b">
        <v>0</v>
      </c>
      <c r="AR3118" s="80" t="b">
        <v>0</v>
      </c>
      <c r="AS3118" s="80" t="s">
        <v>1307</v>
      </c>
      <c r="AT3118" s="80">
        <v>0</v>
      </c>
      <c r="AU3118" s="80"/>
      <c r="AV3118" s="80" t="b">
        <v>0</v>
      </c>
      <c r="AW3118" s="80" t="s">
        <v>1519</v>
      </c>
      <c r="AX3118" s="83" t="s">
        <v>36594</v>
      </c>
      <c r="AY3118" s="80" t="s">
        <v>66</v>
      </c>
    </row>
    <row r="3119" spans="1:51" x14ac:dyDescent="0.25">
      <c r="A3119" s="66" t="s">
        <v>33100</v>
      </c>
      <c r="B3119" s="67"/>
      <c r="C3119" s="67"/>
      <c r="D3119" s="68"/>
      <c r="E3119" s="111"/>
      <c r="F3119" s="104" t="s">
        <v>36207</v>
      </c>
      <c r="G3119" s="112"/>
      <c r="H3119" s="71"/>
      <c r="I3119" s="72"/>
      <c r="J3119" s="113"/>
      <c r="K3119" s="71" t="s">
        <v>37007</v>
      </c>
      <c r="L3119" s="114"/>
      <c r="M3119" s="76"/>
      <c r="N3119" s="76"/>
      <c r="O3119" s="77"/>
      <c r="P3119" s="78"/>
      <c r="Q3119" s="78"/>
      <c r="R3119" s="125"/>
      <c r="S3119" s="125"/>
      <c r="T3119" s="125"/>
      <c r="U3119" s="125"/>
      <c r="V3119" s="126"/>
      <c r="W3119" s="126"/>
      <c r="X3119" s="126"/>
      <c r="Y3119" s="126"/>
      <c r="Z3119" s="51"/>
      <c r="AA3119" s="73"/>
      <c r="AB3119" s="73"/>
      <c r="AC3119" s="74"/>
      <c r="AD3119" s="80" t="s">
        <v>34659</v>
      </c>
      <c r="AE3119" s="80">
        <v>128</v>
      </c>
      <c r="AF3119" s="80">
        <v>3815</v>
      </c>
      <c r="AG3119" s="80">
        <v>10389</v>
      </c>
      <c r="AH3119" s="80">
        <v>16164</v>
      </c>
      <c r="AI3119" s="80">
        <v>-14400</v>
      </c>
      <c r="AJ3119" s="80" t="s">
        <v>35005</v>
      </c>
      <c r="AK3119" s="80" t="s">
        <v>35272</v>
      </c>
      <c r="AL3119" s="83" t="s">
        <v>35464</v>
      </c>
      <c r="AM3119" s="80" t="s">
        <v>1172</v>
      </c>
      <c r="AN3119" s="82">
        <v>41724.806319444448</v>
      </c>
      <c r="AO3119" s="83" t="s">
        <v>35718</v>
      </c>
      <c r="AP3119" s="80" t="b">
        <v>0</v>
      </c>
      <c r="AQ3119" s="80" t="b">
        <v>0</v>
      </c>
      <c r="AR3119" s="80" t="b">
        <v>0</v>
      </c>
      <c r="AS3119" s="80" t="s">
        <v>1307</v>
      </c>
      <c r="AT3119" s="80">
        <v>17</v>
      </c>
      <c r="AU3119" s="83" t="s">
        <v>35957</v>
      </c>
      <c r="AV3119" s="80" t="b">
        <v>0</v>
      </c>
      <c r="AW3119" s="80" t="s">
        <v>1519</v>
      </c>
      <c r="AX3119" s="83" t="s">
        <v>36595</v>
      </c>
      <c r="AY3119" s="80" t="s">
        <v>65</v>
      </c>
    </row>
    <row r="3120" spans="1:51" x14ac:dyDescent="0.25">
      <c r="A3120" s="66" t="s">
        <v>32870</v>
      </c>
      <c r="B3120" s="67"/>
      <c r="C3120" s="67"/>
      <c r="D3120" s="68"/>
      <c r="E3120" s="111"/>
      <c r="F3120" s="104" t="s">
        <v>36208</v>
      </c>
      <c r="G3120" s="112"/>
      <c r="H3120" s="71"/>
      <c r="I3120" s="72"/>
      <c r="J3120" s="113"/>
      <c r="K3120" s="71" t="s">
        <v>37008</v>
      </c>
      <c r="L3120" s="114"/>
      <c r="M3120" s="76"/>
      <c r="N3120" s="76"/>
      <c r="O3120" s="77"/>
      <c r="P3120" s="78"/>
      <c r="Q3120" s="78"/>
      <c r="R3120" s="125"/>
      <c r="S3120" s="125"/>
      <c r="T3120" s="125"/>
      <c r="U3120" s="125"/>
      <c r="V3120" s="126"/>
      <c r="W3120" s="126"/>
      <c r="X3120" s="126"/>
      <c r="Y3120" s="126"/>
      <c r="Z3120" s="51"/>
      <c r="AA3120" s="73"/>
      <c r="AB3120" s="73"/>
      <c r="AC3120" s="74"/>
      <c r="AD3120" s="80" t="s">
        <v>34660</v>
      </c>
      <c r="AE3120" s="80">
        <v>145</v>
      </c>
      <c r="AF3120" s="80">
        <v>188</v>
      </c>
      <c r="AG3120" s="80">
        <v>5750</v>
      </c>
      <c r="AH3120" s="80">
        <v>473</v>
      </c>
      <c r="AI3120" s="80">
        <v>3600</v>
      </c>
      <c r="AJ3120" s="80" t="s">
        <v>35006</v>
      </c>
      <c r="AK3120" s="80" t="s">
        <v>35273</v>
      </c>
      <c r="AL3120" s="80"/>
      <c r="AM3120" s="80" t="s">
        <v>1018</v>
      </c>
      <c r="AN3120" s="82">
        <v>40743.133993055555</v>
      </c>
      <c r="AO3120" s="83" t="s">
        <v>35719</v>
      </c>
      <c r="AP3120" s="80" t="b">
        <v>1</v>
      </c>
      <c r="AQ3120" s="80" t="b">
        <v>0</v>
      </c>
      <c r="AR3120" s="80" t="b">
        <v>1</v>
      </c>
      <c r="AS3120" s="80" t="s">
        <v>1313</v>
      </c>
      <c r="AT3120" s="80">
        <v>11</v>
      </c>
      <c r="AU3120" s="83" t="s">
        <v>1315</v>
      </c>
      <c r="AV3120" s="80" t="b">
        <v>0</v>
      </c>
      <c r="AW3120" s="80" t="s">
        <v>1519</v>
      </c>
      <c r="AX3120" s="83" t="s">
        <v>36596</v>
      </c>
      <c r="AY3120" s="80" t="s">
        <v>66</v>
      </c>
    </row>
    <row r="3121" spans="1:51" x14ac:dyDescent="0.25">
      <c r="A3121" s="66" t="s">
        <v>33101</v>
      </c>
      <c r="B3121" s="67"/>
      <c r="C3121" s="67"/>
      <c r="D3121" s="68"/>
      <c r="E3121" s="111"/>
      <c r="F3121" s="104" t="s">
        <v>36209</v>
      </c>
      <c r="G3121" s="112"/>
      <c r="H3121" s="71"/>
      <c r="I3121" s="72"/>
      <c r="J3121" s="113"/>
      <c r="K3121" s="71" t="s">
        <v>37009</v>
      </c>
      <c r="L3121" s="114"/>
      <c r="M3121" s="76"/>
      <c r="N3121" s="76"/>
      <c r="O3121" s="77"/>
      <c r="P3121" s="78"/>
      <c r="Q3121" s="78"/>
      <c r="R3121" s="125"/>
      <c r="S3121" s="125"/>
      <c r="T3121" s="125"/>
      <c r="U3121" s="125"/>
      <c r="V3121" s="126"/>
      <c r="W3121" s="126"/>
      <c r="X3121" s="126"/>
      <c r="Y3121" s="126"/>
      <c r="Z3121" s="51"/>
      <c r="AA3121" s="73"/>
      <c r="AB3121" s="73"/>
      <c r="AC3121" s="74"/>
      <c r="AD3121" s="80" t="s">
        <v>34661</v>
      </c>
      <c r="AE3121" s="80">
        <v>138</v>
      </c>
      <c r="AF3121" s="80">
        <v>3289</v>
      </c>
      <c r="AG3121" s="80">
        <v>13820</v>
      </c>
      <c r="AH3121" s="80">
        <v>6493</v>
      </c>
      <c r="AI3121" s="80">
        <v>32400</v>
      </c>
      <c r="AJ3121" s="80" t="s">
        <v>35007</v>
      </c>
      <c r="AK3121" s="80" t="s">
        <v>9180</v>
      </c>
      <c r="AL3121" s="83" t="s">
        <v>35465</v>
      </c>
      <c r="AM3121" s="80" t="s">
        <v>16323</v>
      </c>
      <c r="AN3121" s="82">
        <v>39969.285428240742</v>
      </c>
      <c r="AO3121" s="83" t="s">
        <v>35720</v>
      </c>
      <c r="AP3121" s="80" t="b">
        <v>0</v>
      </c>
      <c r="AQ3121" s="80" t="b">
        <v>0</v>
      </c>
      <c r="AR3121" s="80" t="b">
        <v>1</v>
      </c>
      <c r="AS3121" s="80" t="s">
        <v>1313</v>
      </c>
      <c r="AT3121" s="80">
        <v>309</v>
      </c>
      <c r="AU3121" s="83" t="s">
        <v>35958</v>
      </c>
      <c r="AV3121" s="80" t="b">
        <v>0</v>
      </c>
      <c r="AW3121" s="80" t="s">
        <v>1519</v>
      </c>
      <c r="AX3121" s="83" t="s">
        <v>36597</v>
      </c>
      <c r="AY3121" s="80" t="s">
        <v>65</v>
      </c>
    </row>
    <row r="3122" spans="1:51" x14ac:dyDescent="0.25">
      <c r="A3122" s="66" t="s">
        <v>33102</v>
      </c>
      <c r="B3122" s="67"/>
      <c r="C3122" s="67"/>
      <c r="D3122" s="68"/>
      <c r="E3122" s="111"/>
      <c r="F3122" s="104" t="s">
        <v>36210</v>
      </c>
      <c r="G3122" s="112"/>
      <c r="H3122" s="71"/>
      <c r="I3122" s="72"/>
      <c r="J3122" s="113"/>
      <c r="K3122" s="71" t="s">
        <v>37010</v>
      </c>
      <c r="L3122" s="114"/>
      <c r="M3122" s="76"/>
      <c r="N3122" s="76"/>
      <c r="O3122" s="77"/>
      <c r="P3122" s="78"/>
      <c r="Q3122" s="78"/>
      <c r="R3122" s="125"/>
      <c r="S3122" s="125"/>
      <c r="T3122" s="125"/>
      <c r="U3122" s="125"/>
      <c r="V3122" s="126"/>
      <c r="W3122" s="126"/>
      <c r="X3122" s="126"/>
      <c r="Y3122" s="126"/>
      <c r="Z3122" s="51"/>
      <c r="AA3122" s="73"/>
      <c r="AB3122" s="73"/>
      <c r="AC3122" s="74"/>
      <c r="AD3122" s="80" t="s">
        <v>34662</v>
      </c>
      <c r="AE3122" s="80">
        <v>126</v>
      </c>
      <c r="AF3122" s="80">
        <v>1911882</v>
      </c>
      <c r="AG3122" s="80">
        <v>6467</v>
      </c>
      <c r="AH3122" s="80">
        <v>55</v>
      </c>
      <c r="AI3122" s="80">
        <v>-25200</v>
      </c>
      <c r="AJ3122" s="80" t="s">
        <v>35008</v>
      </c>
      <c r="AK3122" s="80" t="s">
        <v>35274</v>
      </c>
      <c r="AL3122" s="83" t="s">
        <v>35466</v>
      </c>
      <c r="AM3122" s="80" t="s">
        <v>1175</v>
      </c>
      <c r="AN3122" s="82">
        <v>39344.090694444443</v>
      </c>
      <c r="AO3122" s="83" t="s">
        <v>35721</v>
      </c>
      <c r="AP3122" s="80" t="b">
        <v>0</v>
      </c>
      <c r="AQ3122" s="80" t="b">
        <v>0</v>
      </c>
      <c r="AR3122" s="80" t="b">
        <v>0</v>
      </c>
      <c r="AS3122" s="80" t="s">
        <v>1307</v>
      </c>
      <c r="AT3122" s="80">
        <v>24356</v>
      </c>
      <c r="AU3122" s="83" t="s">
        <v>35959</v>
      </c>
      <c r="AV3122" s="80" t="b">
        <v>1</v>
      </c>
      <c r="AW3122" s="80" t="s">
        <v>1519</v>
      </c>
      <c r="AX3122" s="83" t="s">
        <v>36598</v>
      </c>
      <c r="AY3122" s="80" t="s">
        <v>65</v>
      </c>
    </row>
    <row r="3123" spans="1:51" x14ac:dyDescent="0.25">
      <c r="A3123" s="66" t="s">
        <v>32871</v>
      </c>
      <c r="B3123" s="67"/>
      <c r="C3123" s="67"/>
      <c r="D3123" s="68"/>
      <c r="E3123" s="111"/>
      <c r="F3123" s="104" t="s">
        <v>36211</v>
      </c>
      <c r="G3123" s="112"/>
      <c r="H3123" s="71"/>
      <c r="I3123" s="72"/>
      <c r="J3123" s="113"/>
      <c r="K3123" s="71" t="s">
        <v>37011</v>
      </c>
      <c r="L3123" s="114"/>
      <c r="M3123" s="76"/>
      <c r="N3123" s="76"/>
      <c r="O3123" s="77"/>
      <c r="P3123" s="78"/>
      <c r="Q3123" s="78"/>
      <c r="R3123" s="125"/>
      <c r="S3123" s="125"/>
      <c r="T3123" s="125"/>
      <c r="U3123" s="125"/>
      <c r="V3123" s="126"/>
      <c r="W3123" s="126"/>
      <c r="X3123" s="126"/>
      <c r="Y3123" s="126"/>
      <c r="Z3123" s="51"/>
      <c r="AA3123" s="73"/>
      <c r="AB3123" s="73"/>
      <c r="AC3123" s="74"/>
      <c r="AD3123" s="80" t="s">
        <v>34663</v>
      </c>
      <c r="AE3123" s="80">
        <v>778</v>
      </c>
      <c r="AF3123" s="80">
        <v>108</v>
      </c>
      <c r="AG3123" s="80">
        <v>828</v>
      </c>
      <c r="AH3123" s="80">
        <v>4</v>
      </c>
      <c r="AI3123" s="80"/>
      <c r="AJ3123" s="80"/>
      <c r="AK3123" s="80"/>
      <c r="AL3123" s="80"/>
      <c r="AM3123" s="80"/>
      <c r="AN3123" s="82">
        <v>40509.771585648145</v>
      </c>
      <c r="AO3123" s="83" t="s">
        <v>35722</v>
      </c>
      <c r="AP3123" s="80" t="b">
        <v>0</v>
      </c>
      <c r="AQ3123" s="80" t="b">
        <v>0</v>
      </c>
      <c r="AR3123" s="80" t="b">
        <v>1</v>
      </c>
      <c r="AS3123" s="80" t="s">
        <v>1308</v>
      </c>
      <c r="AT3123" s="80">
        <v>1</v>
      </c>
      <c r="AU3123" s="83" t="s">
        <v>1320</v>
      </c>
      <c r="AV3123" s="80" t="b">
        <v>0</v>
      </c>
      <c r="AW3123" s="80" t="s">
        <v>1519</v>
      </c>
      <c r="AX3123" s="83" t="s">
        <v>36599</v>
      </c>
      <c r="AY3123" s="80" t="s">
        <v>66</v>
      </c>
    </row>
    <row r="3124" spans="1:51" x14ac:dyDescent="0.25">
      <c r="A3124" s="66" t="s">
        <v>32872</v>
      </c>
      <c r="B3124" s="67"/>
      <c r="C3124" s="67"/>
      <c r="D3124" s="68"/>
      <c r="E3124" s="111"/>
      <c r="F3124" s="104" t="s">
        <v>36212</v>
      </c>
      <c r="G3124" s="112"/>
      <c r="H3124" s="71"/>
      <c r="I3124" s="72"/>
      <c r="J3124" s="113"/>
      <c r="K3124" s="71" t="s">
        <v>37012</v>
      </c>
      <c r="L3124" s="114"/>
      <c r="M3124" s="76"/>
      <c r="N3124" s="76"/>
      <c r="O3124" s="77"/>
      <c r="P3124" s="78"/>
      <c r="Q3124" s="78"/>
      <c r="R3124" s="125"/>
      <c r="S3124" s="125"/>
      <c r="T3124" s="125"/>
      <c r="U3124" s="125"/>
      <c r="V3124" s="126"/>
      <c r="W3124" s="126"/>
      <c r="X3124" s="126"/>
      <c r="Y3124" s="126"/>
      <c r="Z3124" s="51"/>
      <c r="AA3124" s="73"/>
      <c r="AB3124" s="73"/>
      <c r="AC3124" s="74"/>
      <c r="AD3124" s="80" t="s">
        <v>34664</v>
      </c>
      <c r="AE3124" s="80">
        <v>53</v>
      </c>
      <c r="AF3124" s="80">
        <v>1924</v>
      </c>
      <c r="AG3124" s="80">
        <v>725032</v>
      </c>
      <c r="AH3124" s="80">
        <v>302</v>
      </c>
      <c r="AI3124" s="80"/>
      <c r="AJ3124" s="80" t="s">
        <v>35009</v>
      </c>
      <c r="AK3124" s="80"/>
      <c r="AL3124" s="80"/>
      <c r="AM3124" s="80"/>
      <c r="AN3124" s="82">
        <v>40635.402291666665</v>
      </c>
      <c r="AO3124" s="80"/>
      <c r="AP3124" s="80" t="b">
        <v>1</v>
      </c>
      <c r="AQ3124" s="80" t="b">
        <v>0</v>
      </c>
      <c r="AR3124" s="80" t="b">
        <v>1</v>
      </c>
      <c r="AS3124" s="80" t="s">
        <v>1307</v>
      </c>
      <c r="AT3124" s="80">
        <v>340</v>
      </c>
      <c r="AU3124" s="83" t="s">
        <v>1315</v>
      </c>
      <c r="AV3124" s="80" t="b">
        <v>0</v>
      </c>
      <c r="AW3124" s="80" t="s">
        <v>1519</v>
      </c>
      <c r="AX3124" s="83" t="s">
        <v>36600</v>
      </c>
      <c r="AY3124" s="80" t="s">
        <v>66</v>
      </c>
    </row>
    <row r="3125" spans="1:51" x14ac:dyDescent="0.25">
      <c r="A3125" s="66" t="s">
        <v>32873</v>
      </c>
      <c r="B3125" s="67"/>
      <c r="C3125" s="67"/>
      <c r="D3125" s="68"/>
      <c r="E3125" s="111"/>
      <c r="F3125" s="104" t="s">
        <v>36213</v>
      </c>
      <c r="G3125" s="112"/>
      <c r="H3125" s="71"/>
      <c r="I3125" s="72"/>
      <c r="J3125" s="113"/>
      <c r="K3125" s="71" t="s">
        <v>37013</v>
      </c>
      <c r="L3125" s="114"/>
      <c r="M3125" s="76"/>
      <c r="N3125" s="76"/>
      <c r="O3125" s="77"/>
      <c r="P3125" s="78"/>
      <c r="Q3125" s="78"/>
      <c r="R3125" s="125"/>
      <c r="S3125" s="125"/>
      <c r="T3125" s="125"/>
      <c r="U3125" s="125"/>
      <c r="V3125" s="126"/>
      <c r="W3125" s="126"/>
      <c r="X3125" s="126"/>
      <c r="Y3125" s="126"/>
      <c r="Z3125" s="51"/>
      <c r="AA3125" s="73"/>
      <c r="AB3125" s="73"/>
      <c r="AC3125" s="74"/>
      <c r="AD3125" s="80" t="s">
        <v>34665</v>
      </c>
      <c r="AE3125" s="80">
        <v>749</v>
      </c>
      <c r="AF3125" s="80">
        <v>1272</v>
      </c>
      <c r="AG3125" s="80">
        <v>8053</v>
      </c>
      <c r="AH3125" s="80">
        <v>679</v>
      </c>
      <c r="AI3125" s="80">
        <v>-14400</v>
      </c>
      <c r="AJ3125" s="80" t="s">
        <v>35010</v>
      </c>
      <c r="AK3125" s="80" t="s">
        <v>35275</v>
      </c>
      <c r="AL3125" s="83" t="s">
        <v>35467</v>
      </c>
      <c r="AM3125" s="80" t="s">
        <v>1172</v>
      </c>
      <c r="AN3125" s="82">
        <v>40645.580682870372</v>
      </c>
      <c r="AO3125" s="83" t="s">
        <v>35723</v>
      </c>
      <c r="AP3125" s="80" t="b">
        <v>0</v>
      </c>
      <c r="AQ3125" s="80" t="b">
        <v>0</v>
      </c>
      <c r="AR3125" s="80" t="b">
        <v>1</v>
      </c>
      <c r="AS3125" s="80" t="s">
        <v>1307</v>
      </c>
      <c r="AT3125" s="80">
        <v>122</v>
      </c>
      <c r="AU3125" s="83" t="s">
        <v>1316</v>
      </c>
      <c r="AV3125" s="80" t="b">
        <v>0</v>
      </c>
      <c r="AW3125" s="80" t="s">
        <v>1519</v>
      </c>
      <c r="AX3125" s="83" t="s">
        <v>36601</v>
      </c>
      <c r="AY3125" s="80" t="s">
        <v>66</v>
      </c>
    </row>
    <row r="3126" spans="1:51" x14ac:dyDescent="0.25">
      <c r="A3126" s="66" t="s">
        <v>32874</v>
      </c>
      <c r="B3126" s="67"/>
      <c r="C3126" s="67"/>
      <c r="D3126" s="68"/>
      <c r="E3126" s="111"/>
      <c r="F3126" s="104" t="s">
        <v>36214</v>
      </c>
      <c r="G3126" s="112"/>
      <c r="H3126" s="71"/>
      <c r="I3126" s="72"/>
      <c r="J3126" s="113"/>
      <c r="K3126" s="71" t="s">
        <v>37014</v>
      </c>
      <c r="L3126" s="114"/>
      <c r="M3126" s="76"/>
      <c r="N3126" s="76"/>
      <c r="O3126" s="77"/>
      <c r="P3126" s="78"/>
      <c r="Q3126" s="78"/>
      <c r="R3126" s="125"/>
      <c r="S3126" s="125"/>
      <c r="T3126" s="125"/>
      <c r="U3126" s="125"/>
      <c r="V3126" s="126"/>
      <c r="W3126" s="126"/>
      <c r="X3126" s="126"/>
      <c r="Y3126" s="126"/>
      <c r="Z3126" s="51"/>
      <c r="AA3126" s="73"/>
      <c r="AB3126" s="73"/>
      <c r="AC3126" s="74"/>
      <c r="AD3126" s="80" t="s">
        <v>34666</v>
      </c>
      <c r="AE3126" s="80">
        <v>1117</v>
      </c>
      <c r="AF3126" s="80">
        <v>994</v>
      </c>
      <c r="AG3126" s="80">
        <v>1379</v>
      </c>
      <c r="AH3126" s="80">
        <v>50</v>
      </c>
      <c r="AI3126" s="80">
        <v>7200</v>
      </c>
      <c r="AJ3126" s="80" t="s">
        <v>35011</v>
      </c>
      <c r="AK3126" s="80" t="s">
        <v>35276</v>
      </c>
      <c r="AL3126" s="83" t="s">
        <v>35468</v>
      </c>
      <c r="AM3126" s="80" t="s">
        <v>1180</v>
      </c>
      <c r="AN3126" s="82">
        <v>40407.853402777779</v>
      </c>
      <c r="AO3126" s="83" t="s">
        <v>35724</v>
      </c>
      <c r="AP3126" s="80" t="b">
        <v>0</v>
      </c>
      <c r="AQ3126" s="80" t="b">
        <v>0</v>
      </c>
      <c r="AR3126" s="80" t="b">
        <v>1</v>
      </c>
      <c r="AS3126" s="80" t="s">
        <v>1306</v>
      </c>
      <c r="AT3126" s="80">
        <v>18</v>
      </c>
      <c r="AU3126" s="83" t="s">
        <v>1326</v>
      </c>
      <c r="AV3126" s="80" t="b">
        <v>0</v>
      </c>
      <c r="AW3126" s="80" t="s">
        <v>1519</v>
      </c>
      <c r="AX3126" s="83" t="s">
        <v>36602</v>
      </c>
      <c r="AY3126" s="80" t="s">
        <v>66</v>
      </c>
    </row>
    <row r="3127" spans="1:51" x14ac:dyDescent="0.25">
      <c r="A3127" s="66" t="s">
        <v>32875</v>
      </c>
      <c r="B3127" s="67"/>
      <c r="C3127" s="67"/>
      <c r="D3127" s="68"/>
      <c r="E3127" s="111"/>
      <c r="F3127" s="104" t="s">
        <v>36215</v>
      </c>
      <c r="G3127" s="112"/>
      <c r="H3127" s="71"/>
      <c r="I3127" s="72"/>
      <c r="J3127" s="113"/>
      <c r="K3127" s="71" t="s">
        <v>37015</v>
      </c>
      <c r="L3127" s="114"/>
      <c r="M3127" s="76"/>
      <c r="N3127" s="76"/>
      <c r="O3127" s="77"/>
      <c r="P3127" s="78"/>
      <c r="Q3127" s="78"/>
      <c r="R3127" s="125"/>
      <c r="S3127" s="125"/>
      <c r="T3127" s="125"/>
      <c r="U3127" s="125"/>
      <c r="V3127" s="126"/>
      <c r="W3127" s="126"/>
      <c r="X3127" s="126"/>
      <c r="Y3127" s="126"/>
      <c r="Z3127" s="51"/>
      <c r="AA3127" s="73"/>
      <c r="AB3127" s="73"/>
      <c r="AC3127" s="74"/>
      <c r="AD3127" s="80" t="s">
        <v>34667</v>
      </c>
      <c r="AE3127" s="80">
        <v>79</v>
      </c>
      <c r="AF3127" s="80">
        <v>35</v>
      </c>
      <c r="AG3127" s="80">
        <v>97</v>
      </c>
      <c r="AH3127" s="80">
        <v>18</v>
      </c>
      <c r="AI3127" s="80"/>
      <c r="AJ3127" s="80" t="s">
        <v>35012</v>
      </c>
      <c r="AK3127" s="80" t="s">
        <v>35277</v>
      </c>
      <c r="AL3127" s="80"/>
      <c r="AM3127" s="80"/>
      <c r="AN3127" s="82">
        <v>42217.525219907409</v>
      </c>
      <c r="AO3127" s="83" t="s">
        <v>35725</v>
      </c>
      <c r="AP3127" s="80" t="b">
        <v>1</v>
      </c>
      <c r="AQ3127" s="80" t="b">
        <v>0</v>
      </c>
      <c r="AR3127" s="80" t="b">
        <v>0</v>
      </c>
      <c r="AS3127" s="80" t="s">
        <v>1306</v>
      </c>
      <c r="AT3127" s="80">
        <v>4</v>
      </c>
      <c r="AU3127" s="83" t="s">
        <v>1315</v>
      </c>
      <c r="AV3127" s="80" t="b">
        <v>0</v>
      </c>
      <c r="AW3127" s="80" t="s">
        <v>1519</v>
      </c>
      <c r="AX3127" s="83" t="s">
        <v>36603</v>
      </c>
      <c r="AY3127" s="80" t="s">
        <v>66</v>
      </c>
    </row>
    <row r="3128" spans="1:51" x14ac:dyDescent="0.25">
      <c r="A3128" s="66" t="s">
        <v>32876</v>
      </c>
      <c r="B3128" s="67"/>
      <c r="C3128" s="67"/>
      <c r="D3128" s="68"/>
      <c r="E3128" s="111"/>
      <c r="F3128" s="104" t="s">
        <v>36216</v>
      </c>
      <c r="G3128" s="112"/>
      <c r="H3128" s="71"/>
      <c r="I3128" s="72"/>
      <c r="J3128" s="113"/>
      <c r="K3128" s="71" t="s">
        <v>37016</v>
      </c>
      <c r="L3128" s="114"/>
      <c r="M3128" s="76"/>
      <c r="N3128" s="76"/>
      <c r="O3128" s="77"/>
      <c r="P3128" s="78"/>
      <c r="Q3128" s="78"/>
      <c r="R3128" s="125"/>
      <c r="S3128" s="125"/>
      <c r="T3128" s="125"/>
      <c r="U3128" s="125"/>
      <c r="V3128" s="126"/>
      <c r="W3128" s="126"/>
      <c r="X3128" s="126"/>
      <c r="Y3128" s="126"/>
      <c r="Z3128" s="51"/>
      <c r="AA3128" s="73"/>
      <c r="AB3128" s="73"/>
      <c r="AC3128" s="74"/>
      <c r="AD3128" s="80" t="s">
        <v>34668</v>
      </c>
      <c r="AE3128" s="80">
        <v>492</v>
      </c>
      <c r="AF3128" s="80">
        <v>1341</v>
      </c>
      <c r="AG3128" s="80">
        <v>85100</v>
      </c>
      <c r="AH3128" s="80">
        <v>13369</v>
      </c>
      <c r="AI3128" s="80">
        <v>-10800</v>
      </c>
      <c r="AJ3128" s="80" t="s">
        <v>35013</v>
      </c>
      <c r="AK3128" s="80" t="s">
        <v>35278</v>
      </c>
      <c r="AL3128" s="83" t="s">
        <v>35469</v>
      </c>
      <c r="AM3128" s="80" t="s">
        <v>2670</v>
      </c>
      <c r="AN3128" s="82">
        <v>41803.875972222224</v>
      </c>
      <c r="AO3128" s="83" t="s">
        <v>35726</v>
      </c>
      <c r="AP3128" s="80" t="b">
        <v>0</v>
      </c>
      <c r="AQ3128" s="80" t="b">
        <v>0</v>
      </c>
      <c r="AR3128" s="80" t="b">
        <v>0</v>
      </c>
      <c r="AS3128" s="80" t="s">
        <v>1306</v>
      </c>
      <c r="AT3128" s="80">
        <v>1</v>
      </c>
      <c r="AU3128" s="83" t="s">
        <v>1362</v>
      </c>
      <c r="AV3128" s="80" t="b">
        <v>0</v>
      </c>
      <c r="AW3128" s="80" t="s">
        <v>1519</v>
      </c>
      <c r="AX3128" s="83" t="s">
        <v>36604</v>
      </c>
      <c r="AY3128" s="80" t="s">
        <v>66</v>
      </c>
    </row>
    <row r="3129" spans="1:51" x14ac:dyDescent="0.25">
      <c r="A3129" s="66" t="s">
        <v>32877</v>
      </c>
      <c r="B3129" s="67"/>
      <c r="C3129" s="67"/>
      <c r="D3129" s="68"/>
      <c r="E3129" s="111"/>
      <c r="F3129" s="104" t="s">
        <v>36217</v>
      </c>
      <c r="G3129" s="112"/>
      <c r="H3129" s="71"/>
      <c r="I3129" s="72"/>
      <c r="J3129" s="113"/>
      <c r="K3129" s="71" t="s">
        <v>37017</v>
      </c>
      <c r="L3129" s="114"/>
      <c r="M3129" s="76"/>
      <c r="N3129" s="76"/>
      <c r="O3129" s="77"/>
      <c r="P3129" s="78"/>
      <c r="Q3129" s="78"/>
      <c r="R3129" s="125"/>
      <c r="S3129" s="125"/>
      <c r="T3129" s="125"/>
      <c r="U3129" s="125"/>
      <c r="V3129" s="126"/>
      <c r="W3129" s="126"/>
      <c r="X3129" s="126"/>
      <c r="Y3129" s="126"/>
      <c r="Z3129" s="51"/>
      <c r="AA3129" s="73"/>
      <c r="AB3129" s="73"/>
      <c r="AC3129" s="74"/>
      <c r="AD3129" s="80" t="s">
        <v>34669</v>
      </c>
      <c r="AE3129" s="80">
        <v>436</v>
      </c>
      <c r="AF3129" s="80">
        <v>448</v>
      </c>
      <c r="AG3129" s="80">
        <v>44157</v>
      </c>
      <c r="AH3129" s="80">
        <v>4</v>
      </c>
      <c r="AI3129" s="80"/>
      <c r="AJ3129" s="80" t="s">
        <v>35014</v>
      </c>
      <c r="AK3129" s="80" t="s">
        <v>1033</v>
      </c>
      <c r="AL3129" s="83" t="s">
        <v>35470</v>
      </c>
      <c r="AM3129" s="80"/>
      <c r="AN3129" s="82">
        <v>41980.811655092592</v>
      </c>
      <c r="AO3129" s="83" t="s">
        <v>35727</v>
      </c>
      <c r="AP3129" s="80" t="b">
        <v>0</v>
      </c>
      <c r="AQ3129" s="80" t="b">
        <v>0</v>
      </c>
      <c r="AR3129" s="80" t="b">
        <v>0</v>
      </c>
      <c r="AS3129" s="80" t="s">
        <v>1307</v>
      </c>
      <c r="AT3129" s="80">
        <v>56</v>
      </c>
      <c r="AU3129" s="83" t="s">
        <v>35960</v>
      </c>
      <c r="AV3129" s="80" t="b">
        <v>0</v>
      </c>
      <c r="AW3129" s="80" t="s">
        <v>1519</v>
      </c>
      <c r="AX3129" s="83" t="s">
        <v>36605</v>
      </c>
      <c r="AY3129" s="80" t="s">
        <v>66</v>
      </c>
    </row>
    <row r="3130" spans="1:51" x14ac:dyDescent="0.25">
      <c r="A3130" s="66" t="s">
        <v>32878</v>
      </c>
      <c r="B3130" s="67"/>
      <c r="C3130" s="67"/>
      <c r="D3130" s="68"/>
      <c r="E3130" s="111"/>
      <c r="F3130" s="104" t="s">
        <v>36218</v>
      </c>
      <c r="G3130" s="112"/>
      <c r="H3130" s="71"/>
      <c r="I3130" s="72"/>
      <c r="J3130" s="113"/>
      <c r="K3130" s="71" t="s">
        <v>37018</v>
      </c>
      <c r="L3130" s="114"/>
      <c r="M3130" s="76"/>
      <c r="N3130" s="76"/>
      <c r="O3130" s="77"/>
      <c r="P3130" s="78"/>
      <c r="Q3130" s="78"/>
      <c r="R3130" s="125"/>
      <c r="S3130" s="125"/>
      <c r="T3130" s="125"/>
      <c r="U3130" s="125"/>
      <c r="V3130" s="126"/>
      <c r="W3130" s="126"/>
      <c r="X3130" s="126"/>
      <c r="Y3130" s="126"/>
      <c r="Z3130" s="51"/>
      <c r="AA3130" s="73"/>
      <c r="AB3130" s="73"/>
      <c r="AC3130" s="74"/>
      <c r="AD3130" s="80" t="s">
        <v>34670</v>
      </c>
      <c r="AE3130" s="80">
        <v>101</v>
      </c>
      <c r="AF3130" s="80">
        <v>165</v>
      </c>
      <c r="AG3130" s="80">
        <v>41959</v>
      </c>
      <c r="AH3130" s="80">
        <v>102</v>
      </c>
      <c r="AI3130" s="80">
        <v>10800</v>
      </c>
      <c r="AJ3130" s="80" t="s">
        <v>35015</v>
      </c>
      <c r="AK3130" s="80" t="s">
        <v>35279</v>
      </c>
      <c r="AL3130" s="80"/>
      <c r="AM3130" s="80" t="s">
        <v>35574</v>
      </c>
      <c r="AN3130" s="82">
        <v>42010.523055555554</v>
      </c>
      <c r="AO3130" s="83" t="s">
        <v>35728</v>
      </c>
      <c r="AP3130" s="80" t="b">
        <v>1</v>
      </c>
      <c r="AQ3130" s="80" t="b">
        <v>0</v>
      </c>
      <c r="AR3130" s="80" t="b">
        <v>0</v>
      </c>
      <c r="AS3130" s="80" t="s">
        <v>1307</v>
      </c>
      <c r="AT3130" s="80">
        <v>42</v>
      </c>
      <c r="AU3130" s="83" t="s">
        <v>1315</v>
      </c>
      <c r="AV3130" s="80" t="b">
        <v>0</v>
      </c>
      <c r="AW3130" s="80" t="s">
        <v>1519</v>
      </c>
      <c r="AX3130" s="83" t="s">
        <v>36606</v>
      </c>
      <c r="AY3130" s="80" t="s">
        <v>66</v>
      </c>
    </row>
    <row r="3131" spans="1:51" x14ac:dyDescent="0.25">
      <c r="A3131" s="66" t="s">
        <v>32879</v>
      </c>
      <c r="B3131" s="67"/>
      <c r="C3131" s="67"/>
      <c r="D3131" s="68"/>
      <c r="E3131" s="111"/>
      <c r="F3131" s="104" t="s">
        <v>36219</v>
      </c>
      <c r="G3131" s="112"/>
      <c r="H3131" s="71"/>
      <c r="I3131" s="72"/>
      <c r="J3131" s="113"/>
      <c r="K3131" s="71" t="s">
        <v>37019</v>
      </c>
      <c r="L3131" s="114"/>
      <c r="M3131" s="76"/>
      <c r="N3131" s="76"/>
      <c r="O3131" s="77"/>
      <c r="P3131" s="78"/>
      <c r="Q3131" s="78"/>
      <c r="R3131" s="125"/>
      <c r="S3131" s="125"/>
      <c r="T3131" s="125"/>
      <c r="U3131" s="125"/>
      <c r="V3131" s="126"/>
      <c r="W3131" s="126"/>
      <c r="X3131" s="126"/>
      <c r="Y3131" s="126"/>
      <c r="Z3131" s="51"/>
      <c r="AA3131" s="73"/>
      <c r="AB3131" s="73"/>
      <c r="AC3131" s="74"/>
      <c r="AD3131" s="80" t="s">
        <v>34671</v>
      </c>
      <c r="AE3131" s="80">
        <v>1074</v>
      </c>
      <c r="AF3131" s="80">
        <v>13556</v>
      </c>
      <c r="AG3131" s="80">
        <v>15293</v>
      </c>
      <c r="AH3131" s="80">
        <v>31</v>
      </c>
      <c r="AI3131" s="80">
        <v>-16200</v>
      </c>
      <c r="AJ3131" s="80" t="s">
        <v>35016</v>
      </c>
      <c r="AK3131" s="80" t="s">
        <v>11290</v>
      </c>
      <c r="AL3131" s="83" t="s">
        <v>35471</v>
      </c>
      <c r="AM3131" s="80" t="s">
        <v>1185</v>
      </c>
      <c r="AN3131" s="82">
        <v>40425.15902777778</v>
      </c>
      <c r="AO3131" s="83" t="s">
        <v>35729</v>
      </c>
      <c r="AP3131" s="80" t="b">
        <v>0</v>
      </c>
      <c r="AQ3131" s="80" t="b">
        <v>0</v>
      </c>
      <c r="AR3131" s="80" t="b">
        <v>1</v>
      </c>
      <c r="AS3131" s="80" t="s">
        <v>1306</v>
      </c>
      <c r="AT3131" s="80">
        <v>170</v>
      </c>
      <c r="AU3131" s="83" t="s">
        <v>35961</v>
      </c>
      <c r="AV3131" s="80" t="b">
        <v>0</v>
      </c>
      <c r="AW3131" s="80" t="s">
        <v>1519</v>
      </c>
      <c r="AX3131" s="83" t="s">
        <v>36607</v>
      </c>
      <c r="AY3131" s="80" t="s">
        <v>66</v>
      </c>
    </row>
    <row r="3132" spans="1:51" x14ac:dyDescent="0.25">
      <c r="A3132" s="66" t="s">
        <v>32880</v>
      </c>
      <c r="B3132" s="67"/>
      <c r="C3132" s="67"/>
      <c r="D3132" s="68"/>
      <c r="E3132" s="111"/>
      <c r="F3132" s="104" t="s">
        <v>36220</v>
      </c>
      <c r="G3132" s="112"/>
      <c r="H3132" s="71"/>
      <c r="I3132" s="72"/>
      <c r="J3132" s="113"/>
      <c r="K3132" s="71" t="s">
        <v>37020</v>
      </c>
      <c r="L3132" s="114"/>
      <c r="M3132" s="76"/>
      <c r="N3132" s="76"/>
      <c r="O3132" s="77"/>
      <c r="P3132" s="78"/>
      <c r="Q3132" s="78"/>
      <c r="R3132" s="125"/>
      <c r="S3132" s="125"/>
      <c r="T3132" s="125"/>
      <c r="U3132" s="125"/>
      <c r="V3132" s="126"/>
      <c r="W3132" s="126"/>
      <c r="X3132" s="126"/>
      <c r="Y3132" s="126"/>
      <c r="Z3132" s="51"/>
      <c r="AA3132" s="73"/>
      <c r="AB3132" s="73"/>
      <c r="AC3132" s="74"/>
      <c r="AD3132" s="80" t="s">
        <v>32880</v>
      </c>
      <c r="AE3132" s="80">
        <v>207</v>
      </c>
      <c r="AF3132" s="80">
        <v>290</v>
      </c>
      <c r="AG3132" s="80">
        <v>50030</v>
      </c>
      <c r="AH3132" s="80">
        <v>14722</v>
      </c>
      <c r="AI3132" s="80">
        <v>10800</v>
      </c>
      <c r="AJ3132" s="80"/>
      <c r="AK3132" s="80" t="s">
        <v>26238</v>
      </c>
      <c r="AL3132" s="80"/>
      <c r="AM3132" s="80" t="s">
        <v>1176</v>
      </c>
      <c r="AN3132" s="82">
        <v>39897.43922453704</v>
      </c>
      <c r="AO3132" s="83" t="s">
        <v>35730</v>
      </c>
      <c r="AP3132" s="80" t="b">
        <v>0</v>
      </c>
      <c r="AQ3132" s="80" t="b">
        <v>0</v>
      </c>
      <c r="AR3132" s="80" t="b">
        <v>0</v>
      </c>
      <c r="AS3132" s="80" t="s">
        <v>1307</v>
      </c>
      <c r="AT3132" s="80">
        <v>56</v>
      </c>
      <c r="AU3132" s="83" t="s">
        <v>1348</v>
      </c>
      <c r="AV3132" s="80" t="b">
        <v>0</v>
      </c>
      <c r="AW3132" s="80" t="s">
        <v>1519</v>
      </c>
      <c r="AX3132" s="83" t="s">
        <v>36608</v>
      </c>
      <c r="AY3132" s="80" t="s">
        <v>66</v>
      </c>
    </row>
    <row r="3133" spans="1:51" x14ac:dyDescent="0.25">
      <c r="A3133" s="66" t="s">
        <v>32881</v>
      </c>
      <c r="B3133" s="67"/>
      <c r="C3133" s="67"/>
      <c r="D3133" s="68"/>
      <c r="E3133" s="111"/>
      <c r="F3133" s="104" t="s">
        <v>36221</v>
      </c>
      <c r="G3133" s="112"/>
      <c r="H3133" s="71"/>
      <c r="I3133" s="72"/>
      <c r="J3133" s="113"/>
      <c r="K3133" s="71" t="s">
        <v>37021</v>
      </c>
      <c r="L3133" s="114"/>
      <c r="M3133" s="76"/>
      <c r="N3133" s="76"/>
      <c r="O3133" s="77"/>
      <c r="P3133" s="78"/>
      <c r="Q3133" s="78"/>
      <c r="R3133" s="125"/>
      <c r="S3133" s="125"/>
      <c r="T3133" s="125"/>
      <c r="U3133" s="125"/>
      <c r="V3133" s="126"/>
      <c r="W3133" s="126"/>
      <c r="X3133" s="126"/>
      <c r="Y3133" s="126"/>
      <c r="Z3133" s="51"/>
      <c r="AA3133" s="73"/>
      <c r="AB3133" s="73"/>
      <c r="AC3133" s="74"/>
      <c r="AD3133" s="80" t="s">
        <v>34672</v>
      </c>
      <c r="AE3133" s="80">
        <v>314</v>
      </c>
      <c r="AF3133" s="80">
        <v>47</v>
      </c>
      <c r="AG3133" s="80">
        <v>192</v>
      </c>
      <c r="AH3133" s="80">
        <v>38</v>
      </c>
      <c r="AI3133" s="80"/>
      <c r="AJ3133" s="80" t="s">
        <v>35017</v>
      </c>
      <c r="AK3133" s="80" t="s">
        <v>35280</v>
      </c>
      <c r="AL3133" s="80"/>
      <c r="AM3133" s="80"/>
      <c r="AN3133" s="82">
        <v>41450.01935185185</v>
      </c>
      <c r="AO3133" s="83" t="s">
        <v>35731</v>
      </c>
      <c r="AP3133" s="80" t="b">
        <v>0</v>
      </c>
      <c r="AQ3133" s="80" t="b">
        <v>0</v>
      </c>
      <c r="AR3133" s="80" t="b">
        <v>0</v>
      </c>
      <c r="AS3133" s="80" t="s">
        <v>1306</v>
      </c>
      <c r="AT3133" s="80">
        <v>0</v>
      </c>
      <c r="AU3133" s="83" t="s">
        <v>1315</v>
      </c>
      <c r="AV3133" s="80" t="b">
        <v>0</v>
      </c>
      <c r="AW3133" s="80" t="s">
        <v>1519</v>
      </c>
      <c r="AX3133" s="83" t="s">
        <v>36609</v>
      </c>
      <c r="AY3133" s="80" t="s">
        <v>66</v>
      </c>
    </row>
    <row r="3134" spans="1:51" x14ac:dyDescent="0.25">
      <c r="A3134" s="66" t="s">
        <v>33103</v>
      </c>
      <c r="B3134" s="67"/>
      <c r="C3134" s="67"/>
      <c r="D3134" s="68"/>
      <c r="E3134" s="111"/>
      <c r="F3134" s="104" t="s">
        <v>36222</v>
      </c>
      <c r="G3134" s="112"/>
      <c r="H3134" s="71"/>
      <c r="I3134" s="72"/>
      <c r="J3134" s="113"/>
      <c r="K3134" s="71" t="s">
        <v>37022</v>
      </c>
      <c r="L3134" s="114"/>
      <c r="M3134" s="76"/>
      <c r="N3134" s="76"/>
      <c r="O3134" s="77"/>
      <c r="P3134" s="78"/>
      <c r="Q3134" s="78"/>
      <c r="R3134" s="125"/>
      <c r="S3134" s="125"/>
      <c r="T3134" s="125"/>
      <c r="U3134" s="125"/>
      <c r="V3134" s="126"/>
      <c r="W3134" s="126"/>
      <c r="X3134" s="126"/>
      <c r="Y3134" s="126"/>
      <c r="Z3134" s="51"/>
      <c r="AA3134" s="73"/>
      <c r="AB3134" s="73"/>
      <c r="AC3134" s="74"/>
      <c r="AD3134" s="80" t="s">
        <v>34673</v>
      </c>
      <c r="AE3134" s="80">
        <v>177</v>
      </c>
      <c r="AF3134" s="80">
        <v>8535</v>
      </c>
      <c r="AG3134" s="80">
        <v>172</v>
      </c>
      <c r="AH3134" s="80">
        <v>48</v>
      </c>
      <c r="AI3134" s="80">
        <v>10800</v>
      </c>
      <c r="AJ3134" s="80" t="s">
        <v>35018</v>
      </c>
      <c r="AK3134" s="80" t="s">
        <v>35281</v>
      </c>
      <c r="AL3134" s="83" t="s">
        <v>35472</v>
      </c>
      <c r="AM3134" s="80" t="s">
        <v>1176</v>
      </c>
      <c r="AN3134" s="82">
        <v>41509.665439814817</v>
      </c>
      <c r="AO3134" s="83" t="s">
        <v>35732</v>
      </c>
      <c r="AP3134" s="80" t="b">
        <v>1</v>
      </c>
      <c r="AQ3134" s="80" t="b">
        <v>0</v>
      </c>
      <c r="AR3134" s="80" t="b">
        <v>1</v>
      </c>
      <c r="AS3134" s="80" t="s">
        <v>1307</v>
      </c>
      <c r="AT3134" s="80">
        <v>89</v>
      </c>
      <c r="AU3134" s="83" t="s">
        <v>1315</v>
      </c>
      <c r="AV3134" s="80" t="b">
        <v>1</v>
      </c>
      <c r="AW3134" s="80" t="s">
        <v>1519</v>
      </c>
      <c r="AX3134" s="83" t="s">
        <v>36610</v>
      </c>
      <c r="AY3134" s="80" t="s">
        <v>65</v>
      </c>
    </row>
    <row r="3135" spans="1:51" x14ac:dyDescent="0.25">
      <c r="A3135" s="66" t="s">
        <v>32882</v>
      </c>
      <c r="B3135" s="67"/>
      <c r="C3135" s="67"/>
      <c r="D3135" s="68"/>
      <c r="E3135" s="111"/>
      <c r="F3135" s="104" t="s">
        <v>7945</v>
      </c>
      <c r="G3135" s="112"/>
      <c r="H3135" s="71"/>
      <c r="I3135" s="72"/>
      <c r="J3135" s="113"/>
      <c r="K3135" s="71" t="s">
        <v>37023</v>
      </c>
      <c r="L3135" s="114"/>
      <c r="M3135" s="76"/>
      <c r="N3135" s="76"/>
      <c r="O3135" s="77"/>
      <c r="P3135" s="78"/>
      <c r="Q3135" s="78"/>
      <c r="R3135" s="125"/>
      <c r="S3135" s="125"/>
      <c r="T3135" s="125"/>
      <c r="U3135" s="125"/>
      <c r="V3135" s="126"/>
      <c r="W3135" s="126"/>
      <c r="X3135" s="126"/>
      <c r="Y3135" s="126"/>
      <c r="Z3135" s="51"/>
      <c r="AA3135" s="73"/>
      <c r="AB3135" s="73"/>
      <c r="AC3135" s="74"/>
      <c r="AD3135" s="80" t="s">
        <v>34674</v>
      </c>
      <c r="AE3135" s="80">
        <v>93</v>
      </c>
      <c r="AF3135" s="80">
        <v>33</v>
      </c>
      <c r="AG3135" s="80">
        <v>2577</v>
      </c>
      <c r="AH3135" s="80">
        <v>192</v>
      </c>
      <c r="AI3135" s="80"/>
      <c r="AJ3135" s="80"/>
      <c r="AK3135" s="80"/>
      <c r="AL3135" s="80"/>
      <c r="AM3135" s="80"/>
      <c r="AN3135" s="82">
        <v>39938.933981481481</v>
      </c>
      <c r="AO3135" s="80"/>
      <c r="AP3135" s="80" t="b">
        <v>1</v>
      </c>
      <c r="AQ3135" s="80" t="b">
        <v>1</v>
      </c>
      <c r="AR3135" s="80" t="b">
        <v>0</v>
      </c>
      <c r="AS3135" s="80" t="s">
        <v>1307</v>
      </c>
      <c r="AT3135" s="80">
        <v>3</v>
      </c>
      <c r="AU3135" s="83" t="s">
        <v>1315</v>
      </c>
      <c r="AV3135" s="80" t="b">
        <v>0</v>
      </c>
      <c r="AW3135" s="80" t="s">
        <v>1519</v>
      </c>
      <c r="AX3135" s="83" t="s">
        <v>36611</v>
      </c>
      <c r="AY3135" s="80" t="s">
        <v>66</v>
      </c>
    </row>
    <row r="3136" spans="1:51" x14ac:dyDescent="0.25">
      <c r="A3136" s="66" t="s">
        <v>32883</v>
      </c>
      <c r="B3136" s="67"/>
      <c r="C3136" s="67"/>
      <c r="D3136" s="68"/>
      <c r="E3136" s="111"/>
      <c r="F3136" s="104" t="s">
        <v>36223</v>
      </c>
      <c r="G3136" s="112"/>
      <c r="H3136" s="71"/>
      <c r="I3136" s="72"/>
      <c r="J3136" s="113"/>
      <c r="K3136" s="71" t="s">
        <v>37024</v>
      </c>
      <c r="L3136" s="114"/>
      <c r="M3136" s="76"/>
      <c r="N3136" s="76"/>
      <c r="O3136" s="77"/>
      <c r="P3136" s="78"/>
      <c r="Q3136" s="78"/>
      <c r="R3136" s="125"/>
      <c r="S3136" s="125"/>
      <c r="T3136" s="125"/>
      <c r="U3136" s="125"/>
      <c r="V3136" s="126"/>
      <c r="W3136" s="126"/>
      <c r="X3136" s="126"/>
      <c r="Y3136" s="126"/>
      <c r="Z3136" s="51"/>
      <c r="AA3136" s="73"/>
      <c r="AB3136" s="73"/>
      <c r="AC3136" s="74"/>
      <c r="AD3136" s="80" t="s">
        <v>34675</v>
      </c>
      <c r="AE3136" s="80">
        <v>2266</v>
      </c>
      <c r="AF3136" s="80">
        <v>368</v>
      </c>
      <c r="AG3136" s="80">
        <v>86</v>
      </c>
      <c r="AH3136" s="80">
        <v>0</v>
      </c>
      <c r="AI3136" s="80">
        <v>-25200</v>
      </c>
      <c r="AJ3136" s="80" t="s">
        <v>35019</v>
      </c>
      <c r="AK3136" s="80" t="s">
        <v>7769</v>
      </c>
      <c r="AL3136" s="83" t="s">
        <v>35473</v>
      </c>
      <c r="AM3136" s="80" t="s">
        <v>1175</v>
      </c>
      <c r="AN3136" s="82">
        <v>40379.551168981481</v>
      </c>
      <c r="AO3136" s="83" t="s">
        <v>35733</v>
      </c>
      <c r="AP3136" s="80" t="b">
        <v>0</v>
      </c>
      <c r="AQ3136" s="80" t="b">
        <v>0</v>
      </c>
      <c r="AR3136" s="80" t="b">
        <v>0</v>
      </c>
      <c r="AS3136" s="80" t="s">
        <v>2774</v>
      </c>
      <c r="AT3136" s="80">
        <v>0</v>
      </c>
      <c r="AU3136" s="83" t="s">
        <v>1320</v>
      </c>
      <c r="AV3136" s="80" t="b">
        <v>0</v>
      </c>
      <c r="AW3136" s="80" t="s">
        <v>1519</v>
      </c>
      <c r="AX3136" s="83" t="s">
        <v>36612</v>
      </c>
      <c r="AY3136" s="80" t="s">
        <v>66</v>
      </c>
    </row>
    <row r="3137" spans="1:51" x14ac:dyDescent="0.25">
      <c r="A3137" s="66" t="s">
        <v>33104</v>
      </c>
      <c r="B3137" s="67"/>
      <c r="C3137" s="67"/>
      <c r="D3137" s="68"/>
      <c r="E3137" s="111"/>
      <c r="F3137" s="104" t="s">
        <v>36224</v>
      </c>
      <c r="G3137" s="112"/>
      <c r="H3137" s="71"/>
      <c r="I3137" s="72"/>
      <c r="J3137" s="113"/>
      <c r="K3137" s="71" t="s">
        <v>37025</v>
      </c>
      <c r="L3137" s="114"/>
      <c r="M3137" s="76"/>
      <c r="N3137" s="76"/>
      <c r="O3137" s="77"/>
      <c r="P3137" s="78"/>
      <c r="Q3137" s="78"/>
      <c r="R3137" s="125"/>
      <c r="S3137" s="125"/>
      <c r="T3137" s="125"/>
      <c r="U3137" s="125"/>
      <c r="V3137" s="126"/>
      <c r="W3137" s="126"/>
      <c r="X3137" s="126"/>
      <c r="Y3137" s="126"/>
      <c r="Z3137" s="51"/>
      <c r="AA3137" s="73"/>
      <c r="AB3137" s="73"/>
      <c r="AC3137" s="74"/>
      <c r="AD3137" s="80" t="s">
        <v>34676</v>
      </c>
      <c r="AE3137" s="80">
        <v>8</v>
      </c>
      <c r="AF3137" s="80">
        <v>1427722</v>
      </c>
      <c r="AG3137" s="80">
        <v>56412</v>
      </c>
      <c r="AH3137" s="80">
        <v>5</v>
      </c>
      <c r="AI3137" s="80">
        <v>25200</v>
      </c>
      <c r="AJ3137" s="80" t="s">
        <v>35020</v>
      </c>
      <c r="AK3137" s="80" t="s">
        <v>35282</v>
      </c>
      <c r="AL3137" s="83" t="s">
        <v>35474</v>
      </c>
      <c r="AM3137" s="80" t="s">
        <v>6097</v>
      </c>
      <c r="AN3137" s="82">
        <v>40191.447824074072</v>
      </c>
      <c r="AO3137" s="83" t="s">
        <v>35734</v>
      </c>
      <c r="AP3137" s="80" t="b">
        <v>0</v>
      </c>
      <c r="AQ3137" s="80" t="b">
        <v>0</v>
      </c>
      <c r="AR3137" s="80" t="b">
        <v>0</v>
      </c>
      <c r="AS3137" s="80" t="s">
        <v>1307</v>
      </c>
      <c r="AT3137" s="80">
        <v>1320</v>
      </c>
      <c r="AU3137" s="83" t="s">
        <v>35962</v>
      </c>
      <c r="AV3137" s="80" t="b">
        <v>0</v>
      </c>
      <c r="AW3137" s="80" t="s">
        <v>1519</v>
      </c>
      <c r="AX3137" s="83" t="s">
        <v>36613</v>
      </c>
      <c r="AY3137" s="80" t="s">
        <v>65</v>
      </c>
    </row>
    <row r="3138" spans="1:51" x14ac:dyDescent="0.25">
      <c r="A3138" s="66" t="s">
        <v>33105</v>
      </c>
      <c r="B3138" s="67"/>
      <c r="C3138" s="67"/>
      <c r="D3138" s="68"/>
      <c r="E3138" s="111"/>
      <c r="F3138" s="104" t="s">
        <v>36225</v>
      </c>
      <c r="G3138" s="112"/>
      <c r="H3138" s="71"/>
      <c r="I3138" s="72"/>
      <c r="J3138" s="113"/>
      <c r="K3138" s="71" t="s">
        <v>37026</v>
      </c>
      <c r="L3138" s="114"/>
      <c r="M3138" s="76"/>
      <c r="N3138" s="76"/>
      <c r="O3138" s="77"/>
      <c r="P3138" s="78"/>
      <c r="Q3138" s="78"/>
      <c r="R3138" s="125"/>
      <c r="S3138" s="125"/>
      <c r="T3138" s="125"/>
      <c r="U3138" s="125"/>
      <c r="V3138" s="126"/>
      <c r="W3138" s="126"/>
      <c r="X3138" s="126"/>
      <c r="Y3138" s="126"/>
      <c r="Z3138" s="51"/>
      <c r="AA3138" s="73"/>
      <c r="AB3138" s="73"/>
      <c r="AC3138" s="74"/>
      <c r="AD3138" s="80" t="s">
        <v>33105</v>
      </c>
      <c r="AE3138" s="80">
        <v>35</v>
      </c>
      <c r="AF3138" s="80">
        <v>12765152</v>
      </c>
      <c r="AG3138" s="80">
        <v>980048</v>
      </c>
      <c r="AH3138" s="80">
        <v>32</v>
      </c>
      <c r="AI3138" s="80">
        <v>25200</v>
      </c>
      <c r="AJ3138" s="80" t="s">
        <v>35021</v>
      </c>
      <c r="AK3138" s="80" t="s">
        <v>35283</v>
      </c>
      <c r="AL3138" s="83" t="s">
        <v>35475</v>
      </c>
      <c r="AM3138" s="80" t="s">
        <v>6097</v>
      </c>
      <c r="AN3138" s="82">
        <v>40052.127141203702</v>
      </c>
      <c r="AO3138" s="83" t="s">
        <v>35735</v>
      </c>
      <c r="AP3138" s="80" t="b">
        <v>0</v>
      </c>
      <c r="AQ3138" s="80" t="b">
        <v>0</v>
      </c>
      <c r="AR3138" s="80" t="b">
        <v>0</v>
      </c>
      <c r="AS3138" s="80" t="s">
        <v>1307</v>
      </c>
      <c r="AT3138" s="80">
        <v>13306</v>
      </c>
      <c r="AU3138" s="83" t="s">
        <v>35963</v>
      </c>
      <c r="AV3138" s="80" t="b">
        <v>1</v>
      </c>
      <c r="AW3138" s="80" t="s">
        <v>1519</v>
      </c>
      <c r="AX3138" s="83" t="s">
        <v>36614</v>
      </c>
      <c r="AY3138" s="80" t="s">
        <v>65</v>
      </c>
    </row>
    <row r="3139" spans="1:51" x14ac:dyDescent="0.25">
      <c r="A3139" s="66" t="s">
        <v>32884</v>
      </c>
      <c r="B3139" s="67"/>
      <c r="C3139" s="67"/>
      <c r="D3139" s="68"/>
      <c r="E3139" s="111"/>
      <c r="F3139" s="104" t="s">
        <v>36226</v>
      </c>
      <c r="G3139" s="112"/>
      <c r="H3139" s="71"/>
      <c r="I3139" s="72"/>
      <c r="J3139" s="113"/>
      <c r="K3139" s="71" t="s">
        <v>37027</v>
      </c>
      <c r="L3139" s="114"/>
      <c r="M3139" s="76"/>
      <c r="N3139" s="76"/>
      <c r="O3139" s="77"/>
      <c r="P3139" s="78"/>
      <c r="Q3139" s="78"/>
      <c r="R3139" s="125"/>
      <c r="S3139" s="125"/>
      <c r="T3139" s="125"/>
      <c r="U3139" s="125"/>
      <c r="V3139" s="126"/>
      <c r="W3139" s="126"/>
      <c r="X3139" s="126"/>
      <c r="Y3139" s="126"/>
      <c r="Z3139" s="51"/>
      <c r="AA3139" s="73"/>
      <c r="AB3139" s="73"/>
      <c r="AC3139" s="74"/>
      <c r="AD3139" s="80" t="s">
        <v>34677</v>
      </c>
      <c r="AE3139" s="80">
        <v>138</v>
      </c>
      <c r="AF3139" s="80">
        <v>211</v>
      </c>
      <c r="AG3139" s="80">
        <v>58484</v>
      </c>
      <c r="AH3139" s="80">
        <v>1372</v>
      </c>
      <c r="AI3139" s="80">
        <v>-25200</v>
      </c>
      <c r="AJ3139" s="80" t="s">
        <v>35022</v>
      </c>
      <c r="AK3139" s="80"/>
      <c r="AL3139" s="80"/>
      <c r="AM3139" s="80" t="s">
        <v>1175</v>
      </c>
      <c r="AN3139" s="82">
        <v>42160.758553240739</v>
      </c>
      <c r="AO3139" s="80"/>
      <c r="AP3139" s="80" t="b">
        <v>1</v>
      </c>
      <c r="AQ3139" s="80" t="b">
        <v>0</v>
      </c>
      <c r="AR3139" s="80" t="b">
        <v>0</v>
      </c>
      <c r="AS3139" s="80" t="s">
        <v>1307</v>
      </c>
      <c r="AT3139" s="80">
        <v>88</v>
      </c>
      <c r="AU3139" s="83" t="s">
        <v>1315</v>
      </c>
      <c r="AV3139" s="80" t="b">
        <v>0</v>
      </c>
      <c r="AW3139" s="80" t="s">
        <v>1519</v>
      </c>
      <c r="AX3139" s="83" t="s">
        <v>36615</v>
      </c>
      <c r="AY3139" s="80" t="s">
        <v>66</v>
      </c>
    </row>
    <row r="3140" spans="1:51" x14ac:dyDescent="0.25">
      <c r="A3140" s="66" t="s">
        <v>32885</v>
      </c>
      <c r="B3140" s="67"/>
      <c r="C3140" s="67"/>
      <c r="D3140" s="68"/>
      <c r="E3140" s="111"/>
      <c r="F3140" s="104" t="s">
        <v>36227</v>
      </c>
      <c r="G3140" s="112"/>
      <c r="H3140" s="71"/>
      <c r="I3140" s="72"/>
      <c r="J3140" s="113"/>
      <c r="K3140" s="71" t="s">
        <v>37028</v>
      </c>
      <c r="L3140" s="114"/>
      <c r="M3140" s="76"/>
      <c r="N3140" s="76"/>
      <c r="O3140" s="77"/>
      <c r="P3140" s="78"/>
      <c r="Q3140" s="78"/>
      <c r="R3140" s="125"/>
      <c r="S3140" s="125"/>
      <c r="T3140" s="125"/>
      <c r="U3140" s="125"/>
      <c r="V3140" s="126"/>
      <c r="W3140" s="126"/>
      <c r="X3140" s="126"/>
      <c r="Y3140" s="126"/>
      <c r="Z3140" s="51"/>
      <c r="AA3140" s="73"/>
      <c r="AB3140" s="73"/>
      <c r="AC3140" s="74"/>
      <c r="AD3140" s="80" t="s">
        <v>34678</v>
      </c>
      <c r="AE3140" s="80">
        <v>480</v>
      </c>
      <c r="AF3140" s="80">
        <v>472</v>
      </c>
      <c r="AG3140" s="80">
        <v>15537</v>
      </c>
      <c r="AH3140" s="80">
        <v>11289</v>
      </c>
      <c r="AI3140" s="80">
        <v>28800</v>
      </c>
      <c r="AJ3140" s="80" t="s">
        <v>35023</v>
      </c>
      <c r="AK3140" s="80" t="s">
        <v>35284</v>
      </c>
      <c r="AL3140" s="80"/>
      <c r="AM3140" s="80" t="s">
        <v>2664</v>
      </c>
      <c r="AN3140" s="82">
        <v>41051.27784722222</v>
      </c>
      <c r="AO3140" s="83" t="s">
        <v>35736</v>
      </c>
      <c r="AP3140" s="80" t="b">
        <v>0</v>
      </c>
      <c r="AQ3140" s="80" t="b">
        <v>0</v>
      </c>
      <c r="AR3140" s="80" t="b">
        <v>1</v>
      </c>
      <c r="AS3140" s="80" t="s">
        <v>1307</v>
      </c>
      <c r="AT3140" s="80">
        <v>1</v>
      </c>
      <c r="AU3140" s="83" t="s">
        <v>35964</v>
      </c>
      <c r="AV3140" s="80" t="b">
        <v>0</v>
      </c>
      <c r="AW3140" s="80" t="s">
        <v>1519</v>
      </c>
      <c r="AX3140" s="83" t="s">
        <v>36616</v>
      </c>
      <c r="AY3140" s="80" t="s">
        <v>66</v>
      </c>
    </row>
    <row r="3141" spans="1:51" x14ac:dyDescent="0.25">
      <c r="A3141" s="66" t="s">
        <v>32886</v>
      </c>
      <c r="B3141" s="67"/>
      <c r="C3141" s="67"/>
      <c r="D3141" s="68"/>
      <c r="E3141" s="111"/>
      <c r="F3141" s="104" t="s">
        <v>36228</v>
      </c>
      <c r="G3141" s="112"/>
      <c r="H3141" s="71"/>
      <c r="I3141" s="72"/>
      <c r="J3141" s="113"/>
      <c r="K3141" s="71" t="s">
        <v>37029</v>
      </c>
      <c r="L3141" s="114"/>
      <c r="M3141" s="76"/>
      <c r="N3141" s="76"/>
      <c r="O3141" s="77"/>
      <c r="P3141" s="78"/>
      <c r="Q3141" s="78"/>
      <c r="R3141" s="125"/>
      <c r="S3141" s="125"/>
      <c r="T3141" s="125"/>
      <c r="U3141" s="125"/>
      <c r="V3141" s="126"/>
      <c r="W3141" s="126"/>
      <c r="X3141" s="126"/>
      <c r="Y3141" s="126"/>
      <c r="Z3141" s="51"/>
      <c r="AA3141" s="73"/>
      <c r="AB3141" s="73"/>
      <c r="AC3141" s="74"/>
      <c r="AD3141" s="80" t="s">
        <v>34679</v>
      </c>
      <c r="AE3141" s="80">
        <v>496</v>
      </c>
      <c r="AF3141" s="80">
        <v>942</v>
      </c>
      <c r="AG3141" s="80">
        <v>9537</v>
      </c>
      <c r="AH3141" s="80">
        <v>1</v>
      </c>
      <c r="AI3141" s="80">
        <v>-10800</v>
      </c>
      <c r="AJ3141" s="80"/>
      <c r="AK3141" s="80" t="s">
        <v>35285</v>
      </c>
      <c r="AL3141" s="83" t="s">
        <v>35476</v>
      </c>
      <c r="AM3141" s="80" t="s">
        <v>1173</v>
      </c>
      <c r="AN3141" s="82">
        <v>40102.76489583333</v>
      </c>
      <c r="AO3141" s="83" t="s">
        <v>35737</v>
      </c>
      <c r="AP3141" s="80" t="b">
        <v>0</v>
      </c>
      <c r="AQ3141" s="80" t="b">
        <v>0</v>
      </c>
      <c r="AR3141" s="80" t="b">
        <v>0</v>
      </c>
      <c r="AS3141" s="80" t="s">
        <v>1308</v>
      </c>
      <c r="AT3141" s="80">
        <v>2</v>
      </c>
      <c r="AU3141" s="83" t="s">
        <v>35965</v>
      </c>
      <c r="AV3141" s="80" t="b">
        <v>0</v>
      </c>
      <c r="AW3141" s="80" t="s">
        <v>1519</v>
      </c>
      <c r="AX3141" s="83" t="s">
        <v>36617</v>
      </c>
      <c r="AY3141" s="80" t="s">
        <v>66</v>
      </c>
    </row>
    <row r="3142" spans="1:51" x14ac:dyDescent="0.25">
      <c r="A3142" s="66" t="s">
        <v>32887</v>
      </c>
      <c r="B3142" s="67"/>
      <c r="C3142" s="67"/>
      <c r="D3142" s="68"/>
      <c r="E3142" s="111"/>
      <c r="F3142" s="104" t="s">
        <v>36229</v>
      </c>
      <c r="G3142" s="112"/>
      <c r="H3142" s="71"/>
      <c r="I3142" s="72"/>
      <c r="J3142" s="113"/>
      <c r="K3142" s="71" t="s">
        <v>37030</v>
      </c>
      <c r="L3142" s="114"/>
      <c r="M3142" s="76"/>
      <c r="N3142" s="76"/>
      <c r="O3142" s="77"/>
      <c r="P3142" s="78"/>
      <c r="Q3142" s="78"/>
      <c r="R3142" s="125"/>
      <c r="S3142" s="125"/>
      <c r="T3142" s="125"/>
      <c r="U3142" s="125"/>
      <c r="V3142" s="126"/>
      <c r="W3142" s="126"/>
      <c r="X3142" s="126"/>
      <c r="Y3142" s="126"/>
      <c r="Z3142" s="51"/>
      <c r="AA3142" s="73"/>
      <c r="AB3142" s="73"/>
      <c r="AC3142" s="74"/>
      <c r="AD3142" s="80" t="s">
        <v>34680</v>
      </c>
      <c r="AE3142" s="80">
        <v>184</v>
      </c>
      <c r="AF3142" s="80">
        <v>127</v>
      </c>
      <c r="AG3142" s="80">
        <v>1116</v>
      </c>
      <c r="AH3142" s="80">
        <v>1016</v>
      </c>
      <c r="AI3142" s="80">
        <v>-25200</v>
      </c>
      <c r="AJ3142" s="80"/>
      <c r="AK3142" s="80"/>
      <c r="AL3142" s="80"/>
      <c r="AM3142" s="80" t="s">
        <v>1175</v>
      </c>
      <c r="AN3142" s="82">
        <v>42185.32371527778</v>
      </c>
      <c r="AO3142" s="80"/>
      <c r="AP3142" s="80" t="b">
        <v>1</v>
      </c>
      <c r="AQ3142" s="80" t="b">
        <v>0</v>
      </c>
      <c r="AR3142" s="80" t="b">
        <v>0</v>
      </c>
      <c r="AS3142" s="80" t="s">
        <v>1307</v>
      </c>
      <c r="AT3142" s="80">
        <v>37</v>
      </c>
      <c r="AU3142" s="83" t="s">
        <v>1315</v>
      </c>
      <c r="AV3142" s="80" t="b">
        <v>0</v>
      </c>
      <c r="AW3142" s="80" t="s">
        <v>1519</v>
      </c>
      <c r="AX3142" s="83" t="s">
        <v>36618</v>
      </c>
      <c r="AY3142" s="80" t="s">
        <v>66</v>
      </c>
    </row>
    <row r="3143" spans="1:51" x14ac:dyDescent="0.25">
      <c r="A3143" s="66" t="s">
        <v>33106</v>
      </c>
      <c r="B3143" s="67"/>
      <c r="C3143" s="67"/>
      <c r="D3143" s="68"/>
      <c r="E3143" s="111"/>
      <c r="F3143" s="104" t="s">
        <v>36230</v>
      </c>
      <c r="G3143" s="112"/>
      <c r="H3143" s="71"/>
      <c r="I3143" s="72"/>
      <c r="J3143" s="113"/>
      <c r="K3143" s="71" t="s">
        <v>37031</v>
      </c>
      <c r="L3143" s="114"/>
      <c r="M3143" s="76"/>
      <c r="N3143" s="76"/>
      <c r="O3143" s="77"/>
      <c r="P3143" s="78"/>
      <c r="Q3143" s="78"/>
      <c r="R3143" s="125"/>
      <c r="S3143" s="125"/>
      <c r="T3143" s="125"/>
      <c r="U3143" s="125"/>
      <c r="V3143" s="126"/>
      <c r="W3143" s="126"/>
      <c r="X3143" s="126"/>
      <c r="Y3143" s="126"/>
      <c r="Z3143" s="51"/>
      <c r="AA3143" s="73"/>
      <c r="AB3143" s="73"/>
      <c r="AC3143" s="74"/>
      <c r="AD3143" s="80" t="s">
        <v>34681</v>
      </c>
      <c r="AE3143" s="80">
        <v>302</v>
      </c>
      <c r="AF3143" s="80">
        <v>142</v>
      </c>
      <c r="AG3143" s="80">
        <v>450</v>
      </c>
      <c r="AH3143" s="80">
        <v>16</v>
      </c>
      <c r="AI3143" s="80">
        <v>36000</v>
      </c>
      <c r="AJ3143" s="80" t="s">
        <v>35024</v>
      </c>
      <c r="AK3143" s="80" t="s">
        <v>35286</v>
      </c>
      <c r="AL3143" s="83" t="s">
        <v>35477</v>
      </c>
      <c r="AM3143" s="80" t="s">
        <v>6101</v>
      </c>
      <c r="AN3143" s="82">
        <v>42369.175787037035</v>
      </c>
      <c r="AO3143" s="83" t="s">
        <v>35738</v>
      </c>
      <c r="AP3143" s="80" t="b">
        <v>0</v>
      </c>
      <c r="AQ3143" s="80" t="b">
        <v>0</v>
      </c>
      <c r="AR3143" s="80" t="b">
        <v>0</v>
      </c>
      <c r="AS3143" s="80" t="s">
        <v>1307</v>
      </c>
      <c r="AT3143" s="80">
        <v>6</v>
      </c>
      <c r="AU3143" s="83" t="s">
        <v>1315</v>
      </c>
      <c r="AV3143" s="80" t="b">
        <v>0</v>
      </c>
      <c r="AW3143" s="80" t="s">
        <v>1519</v>
      </c>
      <c r="AX3143" s="83" t="s">
        <v>36619</v>
      </c>
      <c r="AY3143" s="80" t="s">
        <v>65</v>
      </c>
    </row>
    <row r="3144" spans="1:51" x14ac:dyDescent="0.25">
      <c r="A3144" s="66" t="s">
        <v>32888</v>
      </c>
      <c r="B3144" s="67"/>
      <c r="C3144" s="67"/>
      <c r="D3144" s="68"/>
      <c r="E3144" s="111"/>
      <c r="F3144" s="104" t="s">
        <v>36231</v>
      </c>
      <c r="G3144" s="112"/>
      <c r="H3144" s="71"/>
      <c r="I3144" s="72"/>
      <c r="J3144" s="113"/>
      <c r="K3144" s="71" t="s">
        <v>37032</v>
      </c>
      <c r="L3144" s="114"/>
      <c r="M3144" s="76"/>
      <c r="N3144" s="76"/>
      <c r="O3144" s="77"/>
      <c r="P3144" s="78"/>
      <c r="Q3144" s="78"/>
      <c r="R3144" s="125"/>
      <c r="S3144" s="125"/>
      <c r="T3144" s="125"/>
      <c r="U3144" s="125"/>
      <c r="V3144" s="126"/>
      <c r="W3144" s="126"/>
      <c r="X3144" s="126"/>
      <c r="Y3144" s="126"/>
      <c r="Z3144" s="51"/>
      <c r="AA3144" s="73"/>
      <c r="AB3144" s="73"/>
      <c r="AC3144" s="74"/>
      <c r="AD3144" s="80" t="s">
        <v>34682</v>
      </c>
      <c r="AE3144" s="80">
        <v>25087</v>
      </c>
      <c r="AF3144" s="80">
        <v>35110</v>
      </c>
      <c r="AG3144" s="80">
        <v>43136</v>
      </c>
      <c r="AH3144" s="80">
        <v>16281</v>
      </c>
      <c r="AI3144" s="80">
        <v>19800</v>
      </c>
      <c r="AJ3144" s="80" t="s">
        <v>35025</v>
      </c>
      <c r="AK3144" s="80" t="s">
        <v>30669</v>
      </c>
      <c r="AL3144" s="83" t="s">
        <v>35478</v>
      </c>
      <c r="AM3144" s="80" t="s">
        <v>1170</v>
      </c>
      <c r="AN3144" s="82">
        <v>42053.879733796297</v>
      </c>
      <c r="AO3144" s="83" t="s">
        <v>35739</v>
      </c>
      <c r="AP3144" s="80" t="b">
        <v>0</v>
      </c>
      <c r="AQ3144" s="80" t="b">
        <v>0</v>
      </c>
      <c r="AR3144" s="80" t="b">
        <v>0</v>
      </c>
      <c r="AS3144" s="80" t="s">
        <v>18309</v>
      </c>
      <c r="AT3144" s="80">
        <v>231</v>
      </c>
      <c r="AU3144" s="83" t="s">
        <v>1315</v>
      </c>
      <c r="AV3144" s="80" t="b">
        <v>0</v>
      </c>
      <c r="AW3144" s="80" t="s">
        <v>1519</v>
      </c>
      <c r="AX3144" s="83" t="s">
        <v>36620</v>
      </c>
      <c r="AY3144" s="80" t="s">
        <v>66</v>
      </c>
    </row>
    <row r="3145" spans="1:51" x14ac:dyDescent="0.25">
      <c r="A3145" s="66" t="s">
        <v>32889</v>
      </c>
      <c r="B3145" s="67"/>
      <c r="C3145" s="67"/>
      <c r="D3145" s="68"/>
      <c r="E3145" s="111"/>
      <c r="F3145" s="104" t="s">
        <v>36232</v>
      </c>
      <c r="G3145" s="112"/>
      <c r="H3145" s="71"/>
      <c r="I3145" s="72"/>
      <c r="J3145" s="113"/>
      <c r="K3145" s="71" t="s">
        <v>37033</v>
      </c>
      <c r="L3145" s="114"/>
      <c r="M3145" s="76"/>
      <c r="N3145" s="76"/>
      <c r="O3145" s="77"/>
      <c r="P3145" s="78"/>
      <c r="Q3145" s="78"/>
      <c r="R3145" s="125"/>
      <c r="S3145" s="125"/>
      <c r="T3145" s="125"/>
      <c r="U3145" s="125"/>
      <c r="V3145" s="126"/>
      <c r="W3145" s="126"/>
      <c r="X3145" s="126"/>
      <c r="Y3145" s="126"/>
      <c r="Z3145" s="51"/>
      <c r="AA3145" s="73"/>
      <c r="AB3145" s="73"/>
      <c r="AC3145" s="74"/>
      <c r="AD3145" s="80" t="s">
        <v>34683</v>
      </c>
      <c r="AE3145" s="80">
        <v>274</v>
      </c>
      <c r="AF3145" s="80">
        <v>409</v>
      </c>
      <c r="AG3145" s="80">
        <v>134326</v>
      </c>
      <c r="AH3145" s="80">
        <v>67</v>
      </c>
      <c r="AI3145" s="80">
        <v>19800</v>
      </c>
      <c r="AJ3145" s="80" t="s">
        <v>35026</v>
      </c>
      <c r="AK3145" s="80"/>
      <c r="AL3145" s="80"/>
      <c r="AM3145" s="80" t="s">
        <v>1170</v>
      </c>
      <c r="AN3145" s="82">
        <v>41206.860219907408</v>
      </c>
      <c r="AO3145" s="83" t="s">
        <v>35740</v>
      </c>
      <c r="AP3145" s="80" t="b">
        <v>0</v>
      </c>
      <c r="AQ3145" s="80" t="b">
        <v>0</v>
      </c>
      <c r="AR3145" s="80" t="b">
        <v>0</v>
      </c>
      <c r="AS3145" s="80" t="s">
        <v>1307</v>
      </c>
      <c r="AT3145" s="80">
        <v>117</v>
      </c>
      <c r="AU3145" s="83" t="s">
        <v>1334</v>
      </c>
      <c r="AV3145" s="80" t="b">
        <v>0</v>
      </c>
      <c r="AW3145" s="80" t="s">
        <v>1519</v>
      </c>
      <c r="AX3145" s="83" t="s">
        <v>36621</v>
      </c>
      <c r="AY3145" s="80" t="s">
        <v>66</v>
      </c>
    </row>
    <row r="3146" spans="1:51" x14ac:dyDescent="0.25">
      <c r="A3146" s="66" t="s">
        <v>32890</v>
      </c>
      <c r="B3146" s="67"/>
      <c r="C3146" s="67"/>
      <c r="D3146" s="68"/>
      <c r="E3146" s="111"/>
      <c r="F3146" s="104" t="s">
        <v>36233</v>
      </c>
      <c r="G3146" s="112"/>
      <c r="H3146" s="71"/>
      <c r="I3146" s="72"/>
      <c r="J3146" s="113"/>
      <c r="K3146" s="71" t="s">
        <v>37034</v>
      </c>
      <c r="L3146" s="114"/>
      <c r="M3146" s="76"/>
      <c r="N3146" s="76"/>
      <c r="O3146" s="77"/>
      <c r="P3146" s="78"/>
      <c r="Q3146" s="78"/>
      <c r="R3146" s="125"/>
      <c r="S3146" s="125"/>
      <c r="T3146" s="125"/>
      <c r="U3146" s="125"/>
      <c r="V3146" s="126"/>
      <c r="W3146" s="126"/>
      <c r="X3146" s="126"/>
      <c r="Y3146" s="126"/>
      <c r="Z3146" s="51"/>
      <c r="AA3146" s="73"/>
      <c r="AB3146" s="73"/>
      <c r="AC3146" s="74"/>
      <c r="AD3146" s="80" t="s">
        <v>34684</v>
      </c>
      <c r="AE3146" s="80">
        <v>697</v>
      </c>
      <c r="AF3146" s="80">
        <v>807</v>
      </c>
      <c r="AG3146" s="80">
        <v>18404</v>
      </c>
      <c r="AH3146" s="80">
        <v>0</v>
      </c>
      <c r="AI3146" s="80">
        <v>28800</v>
      </c>
      <c r="AJ3146" s="80" t="s">
        <v>35027</v>
      </c>
      <c r="AK3146" s="80" t="s">
        <v>35287</v>
      </c>
      <c r="AL3146" s="80"/>
      <c r="AM3146" s="80" t="s">
        <v>2664</v>
      </c>
      <c r="AN3146" s="82">
        <v>41274.303483796299</v>
      </c>
      <c r="AO3146" s="80"/>
      <c r="AP3146" s="80" t="b">
        <v>0</v>
      </c>
      <c r="AQ3146" s="80" t="b">
        <v>0</v>
      </c>
      <c r="AR3146" s="80" t="b">
        <v>0</v>
      </c>
      <c r="AS3146" s="80" t="s">
        <v>1307</v>
      </c>
      <c r="AT3146" s="80">
        <v>21</v>
      </c>
      <c r="AU3146" s="83" t="s">
        <v>35966</v>
      </c>
      <c r="AV3146" s="80" t="b">
        <v>0</v>
      </c>
      <c r="AW3146" s="80" t="s">
        <v>1519</v>
      </c>
      <c r="AX3146" s="83" t="s">
        <v>36622</v>
      </c>
      <c r="AY3146" s="80" t="s">
        <v>66</v>
      </c>
    </row>
    <row r="3147" spans="1:51" x14ac:dyDescent="0.25">
      <c r="A3147" s="66" t="s">
        <v>32891</v>
      </c>
      <c r="B3147" s="67"/>
      <c r="C3147" s="67"/>
      <c r="D3147" s="68"/>
      <c r="E3147" s="111"/>
      <c r="F3147" s="104" t="s">
        <v>36234</v>
      </c>
      <c r="G3147" s="112"/>
      <c r="H3147" s="71"/>
      <c r="I3147" s="72"/>
      <c r="J3147" s="113"/>
      <c r="K3147" s="71" t="s">
        <v>37035</v>
      </c>
      <c r="L3147" s="114"/>
      <c r="M3147" s="76"/>
      <c r="N3147" s="76"/>
      <c r="O3147" s="77"/>
      <c r="P3147" s="78"/>
      <c r="Q3147" s="78"/>
      <c r="R3147" s="125"/>
      <c r="S3147" s="125"/>
      <c r="T3147" s="125"/>
      <c r="U3147" s="125"/>
      <c r="V3147" s="126"/>
      <c r="W3147" s="126"/>
      <c r="X3147" s="126"/>
      <c r="Y3147" s="126"/>
      <c r="Z3147" s="51"/>
      <c r="AA3147" s="73"/>
      <c r="AB3147" s="73"/>
      <c r="AC3147" s="74"/>
      <c r="AD3147" s="80" t="s">
        <v>34685</v>
      </c>
      <c r="AE3147" s="80">
        <v>370</v>
      </c>
      <c r="AF3147" s="80">
        <v>106</v>
      </c>
      <c r="AG3147" s="80">
        <v>3135</v>
      </c>
      <c r="AH3147" s="80">
        <v>49</v>
      </c>
      <c r="AI3147" s="80"/>
      <c r="AJ3147" s="80" t="s">
        <v>35028</v>
      </c>
      <c r="AK3147" s="80"/>
      <c r="AL3147" s="80"/>
      <c r="AM3147" s="80"/>
      <c r="AN3147" s="82">
        <v>40765.460185185184</v>
      </c>
      <c r="AO3147" s="83" t="s">
        <v>35741</v>
      </c>
      <c r="AP3147" s="80" t="b">
        <v>1</v>
      </c>
      <c r="AQ3147" s="80" t="b">
        <v>0</v>
      </c>
      <c r="AR3147" s="80" t="b">
        <v>0</v>
      </c>
      <c r="AS3147" s="80" t="s">
        <v>1306</v>
      </c>
      <c r="AT3147" s="80">
        <v>8</v>
      </c>
      <c r="AU3147" s="83" t="s">
        <v>1315</v>
      </c>
      <c r="AV3147" s="80" t="b">
        <v>0</v>
      </c>
      <c r="AW3147" s="80" t="s">
        <v>1519</v>
      </c>
      <c r="AX3147" s="83" t="s">
        <v>36623</v>
      </c>
      <c r="AY3147" s="80" t="s">
        <v>66</v>
      </c>
    </row>
    <row r="3148" spans="1:51" x14ac:dyDescent="0.25">
      <c r="A3148" s="66" t="s">
        <v>33107</v>
      </c>
      <c r="B3148" s="67"/>
      <c r="C3148" s="67"/>
      <c r="D3148" s="68"/>
      <c r="E3148" s="111"/>
      <c r="F3148" s="104" t="s">
        <v>36235</v>
      </c>
      <c r="G3148" s="112"/>
      <c r="H3148" s="71"/>
      <c r="I3148" s="72"/>
      <c r="J3148" s="113"/>
      <c r="K3148" s="71" t="s">
        <v>37036</v>
      </c>
      <c r="L3148" s="114"/>
      <c r="M3148" s="76"/>
      <c r="N3148" s="76"/>
      <c r="O3148" s="77"/>
      <c r="P3148" s="78"/>
      <c r="Q3148" s="78"/>
      <c r="R3148" s="125"/>
      <c r="S3148" s="125"/>
      <c r="T3148" s="125"/>
      <c r="U3148" s="125"/>
      <c r="V3148" s="126"/>
      <c r="W3148" s="126"/>
      <c r="X3148" s="126"/>
      <c r="Y3148" s="126"/>
      <c r="Z3148" s="51"/>
      <c r="AA3148" s="73"/>
      <c r="AB3148" s="73"/>
      <c r="AC3148" s="74"/>
      <c r="AD3148" s="80" t="s">
        <v>34686</v>
      </c>
      <c r="AE3148" s="80">
        <v>95</v>
      </c>
      <c r="AF3148" s="80">
        <v>3133</v>
      </c>
      <c r="AG3148" s="80">
        <v>983</v>
      </c>
      <c r="AH3148" s="80">
        <v>31</v>
      </c>
      <c r="AI3148" s="80">
        <v>7200</v>
      </c>
      <c r="AJ3148" s="80" t="s">
        <v>35029</v>
      </c>
      <c r="AK3148" s="80" t="s">
        <v>18190</v>
      </c>
      <c r="AL3148" s="80"/>
      <c r="AM3148" s="80" t="s">
        <v>1180</v>
      </c>
      <c r="AN3148" s="82">
        <v>39928.567673611113</v>
      </c>
      <c r="AO3148" s="83" t="s">
        <v>35742</v>
      </c>
      <c r="AP3148" s="80" t="b">
        <v>1</v>
      </c>
      <c r="AQ3148" s="80" t="b">
        <v>0</v>
      </c>
      <c r="AR3148" s="80" t="b">
        <v>1</v>
      </c>
      <c r="AS3148" s="80" t="s">
        <v>1307</v>
      </c>
      <c r="AT3148" s="80">
        <v>64</v>
      </c>
      <c r="AU3148" s="83" t="s">
        <v>1315</v>
      </c>
      <c r="AV3148" s="80" t="b">
        <v>0</v>
      </c>
      <c r="AW3148" s="80" t="s">
        <v>1519</v>
      </c>
      <c r="AX3148" s="83" t="s">
        <v>36624</v>
      </c>
      <c r="AY3148" s="80" t="s">
        <v>65</v>
      </c>
    </row>
    <row r="3149" spans="1:51" x14ac:dyDescent="0.25">
      <c r="A3149" s="66" t="s">
        <v>32892</v>
      </c>
      <c r="B3149" s="67"/>
      <c r="C3149" s="67"/>
      <c r="D3149" s="68"/>
      <c r="E3149" s="111"/>
      <c r="F3149" s="104" t="s">
        <v>36236</v>
      </c>
      <c r="G3149" s="112"/>
      <c r="H3149" s="71"/>
      <c r="I3149" s="72"/>
      <c r="J3149" s="113"/>
      <c r="K3149" s="71" t="s">
        <v>37037</v>
      </c>
      <c r="L3149" s="114"/>
      <c r="M3149" s="76"/>
      <c r="N3149" s="76"/>
      <c r="O3149" s="77"/>
      <c r="P3149" s="78"/>
      <c r="Q3149" s="78"/>
      <c r="R3149" s="125"/>
      <c r="S3149" s="125"/>
      <c r="T3149" s="125"/>
      <c r="U3149" s="125"/>
      <c r="V3149" s="126"/>
      <c r="W3149" s="126"/>
      <c r="X3149" s="126"/>
      <c r="Y3149" s="126"/>
      <c r="Z3149" s="51"/>
      <c r="AA3149" s="73"/>
      <c r="AB3149" s="73"/>
      <c r="AC3149" s="74"/>
      <c r="AD3149" s="80" t="s">
        <v>34687</v>
      </c>
      <c r="AE3149" s="80">
        <v>351</v>
      </c>
      <c r="AF3149" s="80">
        <v>346</v>
      </c>
      <c r="AG3149" s="80">
        <v>14026</v>
      </c>
      <c r="AH3149" s="80">
        <v>5</v>
      </c>
      <c r="AI3149" s="80">
        <v>-10800</v>
      </c>
      <c r="AJ3149" s="80"/>
      <c r="AK3149" s="80" t="s">
        <v>35288</v>
      </c>
      <c r="AL3149" s="83" t="s">
        <v>35479</v>
      </c>
      <c r="AM3149" s="80" t="s">
        <v>2670</v>
      </c>
      <c r="AN3149" s="82">
        <v>40375.180543981478</v>
      </c>
      <c r="AO3149" s="83" t="s">
        <v>35743</v>
      </c>
      <c r="AP3149" s="80" t="b">
        <v>0</v>
      </c>
      <c r="AQ3149" s="80" t="b">
        <v>0</v>
      </c>
      <c r="AR3149" s="80" t="b">
        <v>0</v>
      </c>
      <c r="AS3149" s="80" t="s">
        <v>1306</v>
      </c>
      <c r="AT3149" s="80">
        <v>157</v>
      </c>
      <c r="AU3149" s="83" t="s">
        <v>1316</v>
      </c>
      <c r="AV3149" s="80" t="b">
        <v>0</v>
      </c>
      <c r="AW3149" s="80" t="s">
        <v>1519</v>
      </c>
      <c r="AX3149" s="83" t="s">
        <v>36625</v>
      </c>
      <c r="AY3149" s="80" t="s">
        <v>66</v>
      </c>
    </row>
    <row r="3150" spans="1:51" x14ac:dyDescent="0.25">
      <c r="A3150" s="66" t="s">
        <v>32893</v>
      </c>
      <c r="B3150" s="67"/>
      <c r="C3150" s="67"/>
      <c r="D3150" s="68"/>
      <c r="E3150" s="111"/>
      <c r="F3150" s="104" t="s">
        <v>36237</v>
      </c>
      <c r="G3150" s="112"/>
      <c r="H3150" s="71"/>
      <c r="I3150" s="72"/>
      <c r="J3150" s="113"/>
      <c r="K3150" s="71" t="s">
        <v>37038</v>
      </c>
      <c r="L3150" s="114"/>
      <c r="M3150" s="76"/>
      <c r="N3150" s="76"/>
      <c r="O3150" s="77"/>
      <c r="P3150" s="78"/>
      <c r="Q3150" s="78"/>
      <c r="R3150" s="125"/>
      <c r="S3150" s="125"/>
      <c r="T3150" s="125"/>
      <c r="U3150" s="125"/>
      <c r="V3150" s="126"/>
      <c r="W3150" s="126"/>
      <c r="X3150" s="126"/>
      <c r="Y3150" s="126"/>
      <c r="Z3150" s="51"/>
      <c r="AA3150" s="73"/>
      <c r="AB3150" s="73"/>
      <c r="AC3150" s="74"/>
      <c r="AD3150" s="80" t="s">
        <v>34688</v>
      </c>
      <c r="AE3150" s="80">
        <v>1269</v>
      </c>
      <c r="AF3150" s="80">
        <v>1268</v>
      </c>
      <c r="AG3150" s="80">
        <v>30457</v>
      </c>
      <c r="AH3150" s="80">
        <v>22078</v>
      </c>
      <c r="AI3150" s="80"/>
      <c r="AJ3150" s="80" t="s">
        <v>35030</v>
      </c>
      <c r="AK3150" s="80"/>
      <c r="AL3150" s="80"/>
      <c r="AM3150" s="80"/>
      <c r="AN3150" s="82">
        <v>41941.75582175926</v>
      </c>
      <c r="AO3150" s="83" t="s">
        <v>35744</v>
      </c>
      <c r="AP3150" s="80" t="b">
        <v>1</v>
      </c>
      <c r="AQ3150" s="80" t="b">
        <v>0</v>
      </c>
      <c r="AR3150" s="80" t="b">
        <v>1</v>
      </c>
      <c r="AS3150" s="80" t="s">
        <v>1308</v>
      </c>
      <c r="AT3150" s="80">
        <v>13</v>
      </c>
      <c r="AU3150" s="83" t="s">
        <v>1315</v>
      </c>
      <c r="AV3150" s="80" t="b">
        <v>0</v>
      </c>
      <c r="AW3150" s="80" t="s">
        <v>1519</v>
      </c>
      <c r="AX3150" s="83" t="s">
        <v>36626</v>
      </c>
      <c r="AY3150" s="80" t="s">
        <v>66</v>
      </c>
    </row>
    <row r="3151" spans="1:51" x14ac:dyDescent="0.25">
      <c r="A3151" s="66" t="s">
        <v>33042</v>
      </c>
      <c r="B3151" s="67"/>
      <c r="C3151" s="67"/>
      <c r="D3151" s="68"/>
      <c r="E3151" s="111"/>
      <c r="F3151" s="104" t="s">
        <v>36238</v>
      </c>
      <c r="G3151" s="112"/>
      <c r="H3151" s="71"/>
      <c r="I3151" s="72"/>
      <c r="J3151" s="113"/>
      <c r="K3151" s="71" t="s">
        <v>38909</v>
      </c>
      <c r="L3151" s="114"/>
      <c r="M3151" s="76"/>
      <c r="N3151" s="76"/>
      <c r="O3151" s="77"/>
      <c r="P3151" s="78"/>
      <c r="Q3151" s="78"/>
      <c r="R3151" s="125"/>
      <c r="S3151" s="125"/>
      <c r="T3151" s="125"/>
      <c r="U3151" s="125"/>
      <c r="V3151" s="126"/>
      <c r="W3151" s="126"/>
      <c r="X3151" s="126"/>
      <c r="Y3151" s="126"/>
      <c r="Z3151" s="51"/>
      <c r="AA3151" s="73"/>
      <c r="AB3151" s="73"/>
      <c r="AC3151" s="74"/>
      <c r="AD3151" s="80" t="s">
        <v>34689</v>
      </c>
      <c r="AE3151" s="80">
        <v>1079</v>
      </c>
      <c r="AF3151" s="80">
        <v>1942353</v>
      </c>
      <c r="AG3151" s="80">
        <v>387765</v>
      </c>
      <c r="AH3151" s="80">
        <v>1</v>
      </c>
      <c r="AI3151" s="80">
        <v>3600</v>
      </c>
      <c r="AJ3151" s="80" t="s">
        <v>35031</v>
      </c>
      <c r="AK3151" s="80" t="s">
        <v>1018</v>
      </c>
      <c r="AL3151" s="83" t="s">
        <v>35480</v>
      </c>
      <c r="AM3151" s="80" t="s">
        <v>1018</v>
      </c>
      <c r="AN3151" s="82">
        <v>39747.000335648147</v>
      </c>
      <c r="AO3151" s="83" t="s">
        <v>35745</v>
      </c>
      <c r="AP3151" s="80" t="b">
        <v>0</v>
      </c>
      <c r="AQ3151" s="80" t="b">
        <v>0</v>
      </c>
      <c r="AR3151" s="80" t="b">
        <v>0</v>
      </c>
      <c r="AS3151" s="80" t="s">
        <v>1307</v>
      </c>
      <c r="AT3151" s="80">
        <v>17536</v>
      </c>
      <c r="AU3151" s="83" t="s">
        <v>35967</v>
      </c>
      <c r="AV3151" s="80" t="b">
        <v>1</v>
      </c>
      <c r="AW3151" s="80" t="s">
        <v>1519</v>
      </c>
      <c r="AX3151" s="83" t="s">
        <v>36627</v>
      </c>
      <c r="AY3151" s="80" t="s">
        <v>65</v>
      </c>
    </row>
    <row r="3152" spans="1:51" x14ac:dyDescent="0.25">
      <c r="A3152" s="66" t="s">
        <v>32894</v>
      </c>
      <c r="B3152" s="67"/>
      <c r="C3152" s="67"/>
      <c r="D3152" s="68"/>
      <c r="E3152" s="111"/>
      <c r="F3152" s="104" t="s">
        <v>36239</v>
      </c>
      <c r="G3152" s="112"/>
      <c r="H3152" s="71"/>
      <c r="I3152" s="72"/>
      <c r="J3152" s="113"/>
      <c r="K3152" s="71" t="s">
        <v>37039</v>
      </c>
      <c r="L3152" s="114"/>
      <c r="M3152" s="76"/>
      <c r="N3152" s="76"/>
      <c r="O3152" s="77"/>
      <c r="P3152" s="78"/>
      <c r="Q3152" s="78"/>
      <c r="R3152" s="125"/>
      <c r="S3152" s="125"/>
      <c r="T3152" s="125"/>
      <c r="U3152" s="125"/>
      <c r="V3152" s="126"/>
      <c r="W3152" s="126"/>
      <c r="X3152" s="126"/>
      <c r="Y3152" s="126"/>
      <c r="Z3152" s="51"/>
      <c r="AA3152" s="73"/>
      <c r="AB3152" s="73"/>
      <c r="AC3152" s="74"/>
      <c r="AD3152" s="80" t="s">
        <v>34690</v>
      </c>
      <c r="AE3152" s="80">
        <v>1728</v>
      </c>
      <c r="AF3152" s="80">
        <v>1754</v>
      </c>
      <c r="AG3152" s="80">
        <v>33686</v>
      </c>
      <c r="AH3152" s="80">
        <v>1445</v>
      </c>
      <c r="AI3152" s="80">
        <v>7200</v>
      </c>
      <c r="AJ3152" s="80" t="s">
        <v>35032</v>
      </c>
      <c r="AK3152" s="80" t="s">
        <v>26316</v>
      </c>
      <c r="AL3152" s="83" t="s">
        <v>35481</v>
      </c>
      <c r="AM3152" s="80" t="s">
        <v>1186</v>
      </c>
      <c r="AN3152" s="82">
        <v>39995.836273148147</v>
      </c>
      <c r="AO3152" s="83" t="s">
        <v>35746</v>
      </c>
      <c r="AP3152" s="80" t="b">
        <v>0</v>
      </c>
      <c r="AQ3152" s="80" t="b">
        <v>0</v>
      </c>
      <c r="AR3152" s="80" t="b">
        <v>1</v>
      </c>
      <c r="AS3152" s="80" t="s">
        <v>1307</v>
      </c>
      <c r="AT3152" s="80">
        <v>139</v>
      </c>
      <c r="AU3152" s="83" t="s">
        <v>35968</v>
      </c>
      <c r="AV3152" s="80" t="b">
        <v>0</v>
      </c>
      <c r="AW3152" s="80" t="s">
        <v>1519</v>
      </c>
      <c r="AX3152" s="83" t="s">
        <v>36628</v>
      </c>
      <c r="AY3152" s="80" t="s">
        <v>66</v>
      </c>
    </row>
    <row r="3153" spans="1:51" x14ac:dyDescent="0.25">
      <c r="A3153" s="66" t="s">
        <v>32895</v>
      </c>
      <c r="B3153" s="67"/>
      <c r="C3153" s="67"/>
      <c r="D3153" s="68"/>
      <c r="E3153" s="111"/>
      <c r="F3153" s="104" t="s">
        <v>36240</v>
      </c>
      <c r="G3153" s="112"/>
      <c r="H3153" s="71"/>
      <c r="I3153" s="72"/>
      <c r="J3153" s="113"/>
      <c r="K3153" s="71" t="s">
        <v>37040</v>
      </c>
      <c r="L3153" s="114"/>
      <c r="M3153" s="76"/>
      <c r="N3153" s="76"/>
      <c r="O3153" s="77"/>
      <c r="P3153" s="78"/>
      <c r="Q3153" s="78"/>
      <c r="R3153" s="125"/>
      <c r="S3153" s="125"/>
      <c r="T3153" s="125"/>
      <c r="U3153" s="125"/>
      <c r="V3153" s="126"/>
      <c r="W3153" s="126"/>
      <c r="X3153" s="126"/>
      <c r="Y3153" s="126"/>
      <c r="Z3153" s="51"/>
      <c r="AA3153" s="73"/>
      <c r="AB3153" s="73"/>
      <c r="AC3153" s="74"/>
      <c r="AD3153" s="80" t="s">
        <v>34691</v>
      </c>
      <c r="AE3153" s="80">
        <v>5493</v>
      </c>
      <c r="AF3153" s="80">
        <v>226479</v>
      </c>
      <c r="AG3153" s="80">
        <v>146886</v>
      </c>
      <c r="AH3153" s="80">
        <v>1566</v>
      </c>
      <c r="AI3153" s="80">
        <v>-14400</v>
      </c>
      <c r="AJ3153" s="80" t="s">
        <v>35033</v>
      </c>
      <c r="AK3153" s="80" t="s">
        <v>1089</v>
      </c>
      <c r="AL3153" s="83" t="s">
        <v>35482</v>
      </c>
      <c r="AM3153" s="80" t="s">
        <v>1172</v>
      </c>
      <c r="AN3153" s="82">
        <v>39841.749918981484</v>
      </c>
      <c r="AO3153" s="83" t="s">
        <v>35747</v>
      </c>
      <c r="AP3153" s="80" t="b">
        <v>0</v>
      </c>
      <c r="AQ3153" s="80" t="b">
        <v>0</v>
      </c>
      <c r="AR3153" s="80" t="b">
        <v>1</v>
      </c>
      <c r="AS3153" s="80" t="s">
        <v>1307</v>
      </c>
      <c r="AT3153" s="80">
        <v>2446</v>
      </c>
      <c r="AU3153" s="83" t="s">
        <v>35969</v>
      </c>
      <c r="AV3153" s="80" t="b">
        <v>1</v>
      </c>
      <c r="AW3153" s="80" t="s">
        <v>1519</v>
      </c>
      <c r="AX3153" s="83" t="s">
        <v>36629</v>
      </c>
      <c r="AY3153" s="80" t="s">
        <v>66</v>
      </c>
    </row>
    <row r="3154" spans="1:51" x14ac:dyDescent="0.25">
      <c r="A3154" s="66" t="s">
        <v>32896</v>
      </c>
      <c r="B3154" s="67"/>
      <c r="C3154" s="67"/>
      <c r="D3154" s="68"/>
      <c r="E3154" s="111"/>
      <c r="F3154" s="104" t="s">
        <v>36241</v>
      </c>
      <c r="G3154" s="112"/>
      <c r="H3154" s="71"/>
      <c r="I3154" s="72"/>
      <c r="J3154" s="113"/>
      <c r="K3154" s="71" t="s">
        <v>37041</v>
      </c>
      <c r="L3154" s="114"/>
      <c r="M3154" s="76"/>
      <c r="N3154" s="76"/>
      <c r="O3154" s="77"/>
      <c r="P3154" s="78"/>
      <c r="Q3154" s="78"/>
      <c r="R3154" s="125"/>
      <c r="S3154" s="125"/>
      <c r="T3154" s="125"/>
      <c r="U3154" s="125"/>
      <c r="V3154" s="126"/>
      <c r="W3154" s="126"/>
      <c r="X3154" s="126"/>
      <c r="Y3154" s="126"/>
      <c r="Z3154" s="51"/>
      <c r="AA3154" s="73"/>
      <c r="AB3154" s="73"/>
      <c r="AC3154" s="74"/>
      <c r="AD3154" s="80" t="s">
        <v>34692</v>
      </c>
      <c r="AE3154" s="80">
        <v>563</v>
      </c>
      <c r="AF3154" s="80">
        <v>356</v>
      </c>
      <c r="AG3154" s="80">
        <v>49064</v>
      </c>
      <c r="AH3154" s="80">
        <v>32593</v>
      </c>
      <c r="AI3154" s="80"/>
      <c r="AJ3154" s="80"/>
      <c r="AK3154" s="80" t="s">
        <v>35289</v>
      </c>
      <c r="AL3154" s="83" t="s">
        <v>35483</v>
      </c>
      <c r="AM3154" s="80"/>
      <c r="AN3154" s="82">
        <v>40481.755624999998</v>
      </c>
      <c r="AO3154" s="83" t="s">
        <v>35748</v>
      </c>
      <c r="AP3154" s="80" t="b">
        <v>0</v>
      </c>
      <c r="AQ3154" s="80" t="b">
        <v>0</v>
      </c>
      <c r="AR3154" s="80" t="b">
        <v>1</v>
      </c>
      <c r="AS3154" s="80" t="s">
        <v>1307</v>
      </c>
      <c r="AT3154" s="80">
        <v>10</v>
      </c>
      <c r="AU3154" s="83" t="s">
        <v>1341</v>
      </c>
      <c r="AV3154" s="80" t="b">
        <v>0</v>
      </c>
      <c r="AW3154" s="80" t="s">
        <v>1519</v>
      </c>
      <c r="AX3154" s="83" t="s">
        <v>36630</v>
      </c>
      <c r="AY3154" s="80" t="s">
        <v>66</v>
      </c>
    </row>
    <row r="3155" spans="1:51" x14ac:dyDescent="0.25">
      <c r="A3155" s="66" t="s">
        <v>32897</v>
      </c>
      <c r="B3155" s="67"/>
      <c r="C3155" s="67"/>
      <c r="D3155" s="68"/>
      <c r="E3155" s="111"/>
      <c r="F3155" s="104" t="s">
        <v>36242</v>
      </c>
      <c r="G3155" s="112"/>
      <c r="H3155" s="71"/>
      <c r="I3155" s="72"/>
      <c r="J3155" s="113"/>
      <c r="K3155" s="71" t="s">
        <v>37042</v>
      </c>
      <c r="L3155" s="114"/>
      <c r="M3155" s="76"/>
      <c r="N3155" s="76"/>
      <c r="O3155" s="77"/>
      <c r="P3155" s="78"/>
      <c r="Q3155" s="78"/>
      <c r="R3155" s="125"/>
      <c r="S3155" s="125"/>
      <c r="T3155" s="125"/>
      <c r="U3155" s="125"/>
      <c r="V3155" s="126"/>
      <c r="W3155" s="126"/>
      <c r="X3155" s="126"/>
      <c r="Y3155" s="126"/>
      <c r="Z3155" s="51"/>
      <c r="AA3155" s="73"/>
      <c r="AB3155" s="73"/>
      <c r="AC3155" s="74"/>
      <c r="AD3155" s="80" t="s">
        <v>34693</v>
      </c>
      <c r="AE3155" s="80">
        <v>0</v>
      </c>
      <c r="AF3155" s="80">
        <v>5</v>
      </c>
      <c r="AG3155" s="80">
        <v>288</v>
      </c>
      <c r="AH3155" s="80">
        <v>0</v>
      </c>
      <c r="AI3155" s="80"/>
      <c r="AJ3155" s="80" t="s">
        <v>35034</v>
      </c>
      <c r="AK3155" s="80"/>
      <c r="AL3155" s="80"/>
      <c r="AM3155" s="80"/>
      <c r="AN3155" s="82">
        <v>42512.362025462964</v>
      </c>
      <c r="AO3155" s="83" t="s">
        <v>35749</v>
      </c>
      <c r="AP3155" s="80" t="b">
        <v>1</v>
      </c>
      <c r="AQ3155" s="80" t="b">
        <v>0</v>
      </c>
      <c r="AR3155" s="80" t="b">
        <v>0</v>
      </c>
      <c r="AS3155" s="80" t="s">
        <v>1307</v>
      </c>
      <c r="AT3155" s="80">
        <v>0</v>
      </c>
      <c r="AU3155" s="80"/>
      <c r="AV3155" s="80" t="b">
        <v>0</v>
      </c>
      <c r="AW3155" s="80" t="s">
        <v>1519</v>
      </c>
      <c r="AX3155" s="83" t="s">
        <v>36631</v>
      </c>
      <c r="AY3155" s="80" t="s">
        <v>66</v>
      </c>
    </row>
    <row r="3156" spans="1:51" x14ac:dyDescent="0.25">
      <c r="A3156" s="66" t="s">
        <v>32898</v>
      </c>
      <c r="B3156" s="67"/>
      <c r="C3156" s="67"/>
      <c r="D3156" s="68"/>
      <c r="E3156" s="111"/>
      <c r="F3156" s="104" t="s">
        <v>36243</v>
      </c>
      <c r="G3156" s="112"/>
      <c r="H3156" s="71"/>
      <c r="I3156" s="72"/>
      <c r="J3156" s="113"/>
      <c r="K3156" s="71" t="s">
        <v>37043</v>
      </c>
      <c r="L3156" s="114"/>
      <c r="M3156" s="76"/>
      <c r="N3156" s="76"/>
      <c r="O3156" s="77"/>
      <c r="P3156" s="78"/>
      <c r="Q3156" s="78"/>
      <c r="R3156" s="125"/>
      <c r="S3156" s="125"/>
      <c r="T3156" s="125"/>
      <c r="U3156" s="125"/>
      <c r="V3156" s="126"/>
      <c r="W3156" s="126"/>
      <c r="X3156" s="126"/>
      <c r="Y3156" s="126"/>
      <c r="Z3156" s="51"/>
      <c r="AA3156" s="73"/>
      <c r="AB3156" s="73"/>
      <c r="AC3156" s="74"/>
      <c r="AD3156" s="80" t="s">
        <v>34694</v>
      </c>
      <c r="AE3156" s="80">
        <v>312</v>
      </c>
      <c r="AF3156" s="80">
        <v>250</v>
      </c>
      <c r="AG3156" s="80">
        <v>79749</v>
      </c>
      <c r="AH3156" s="80">
        <v>133</v>
      </c>
      <c r="AI3156" s="80"/>
      <c r="AJ3156" s="80" t="s">
        <v>35035</v>
      </c>
      <c r="AK3156" s="80" t="s">
        <v>30669</v>
      </c>
      <c r="AL3156" s="80"/>
      <c r="AM3156" s="80"/>
      <c r="AN3156" s="82">
        <v>42249.231585648151</v>
      </c>
      <c r="AO3156" s="80"/>
      <c r="AP3156" s="80" t="b">
        <v>1</v>
      </c>
      <c r="AQ3156" s="80" t="b">
        <v>0</v>
      </c>
      <c r="AR3156" s="80" t="b">
        <v>0</v>
      </c>
      <c r="AS3156" s="80" t="s">
        <v>1307</v>
      </c>
      <c r="AT3156" s="80">
        <v>206</v>
      </c>
      <c r="AU3156" s="83" t="s">
        <v>1315</v>
      </c>
      <c r="AV3156" s="80" t="b">
        <v>0</v>
      </c>
      <c r="AW3156" s="80" t="s">
        <v>1519</v>
      </c>
      <c r="AX3156" s="83" t="s">
        <v>36632</v>
      </c>
      <c r="AY3156" s="80" t="s">
        <v>66</v>
      </c>
    </row>
    <row r="3157" spans="1:51" x14ac:dyDescent="0.25">
      <c r="A3157" s="66" t="s">
        <v>32899</v>
      </c>
      <c r="B3157" s="67"/>
      <c r="C3157" s="67"/>
      <c r="D3157" s="68"/>
      <c r="E3157" s="111"/>
      <c r="F3157" s="104" t="s">
        <v>36244</v>
      </c>
      <c r="G3157" s="112"/>
      <c r="H3157" s="71"/>
      <c r="I3157" s="72"/>
      <c r="J3157" s="113"/>
      <c r="K3157" s="71" t="s">
        <v>37044</v>
      </c>
      <c r="L3157" s="114"/>
      <c r="M3157" s="76"/>
      <c r="N3157" s="76"/>
      <c r="O3157" s="77"/>
      <c r="P3157" s="78"/>
      <c r="Q3157" s="78"/>
      <c r="R3157" s="125"/>
      <c r="S3157" s="125"/>
      <c r="T3157" s="125"/>
      <c r="U3157" s="125"/>
      <c r="V3157" s="126"/>
      <c r="W3157" s="126"/>
      <c r="X3157" s="126"/>
      <c r="Y3157" s="126"/>
      <c r="Z3157" s="51"/>
      <c r="AA3157" s="73"/>
      <c r="AB3157" s="73"/>
      <c r="AC3157" s="74"/>
      <c r="AD3157" s="80" t="s">
        <v>34695</v>
      </c>
      <c r="AE3157" s="80">
        <v>615</v>
      </c>
      <c r="AF3157" s="80">
        <v>381</v>
      </c>
      <c r="AG3157" s="80">
        <v>12829</v>
      </c>
      <c r="AH3157" s="80">
        <v>30</v>
      </c>
      <c r="AI3157" s="80">
        <v>43200</v>
      </c>
      <c r="AJ3157" s="80" t="s">
        <v>35036</v>
      </c>
      <c r="AK3157" s="80" t="s">
        <v>35290</v>
      </c>
      <c r="AL3157" s="83" t="s">
        <v>35484</v>
      </c>
      <c r="AM3157" s="80" t="s">
        <v>2662</v>
      </c>
      <c r="AN3157" s="82">
        <v>42034.61855324074</v>
      </c>
      <c r="AO3157" s="83" t="s">
        <v>35750</v>
      </c>
      <c r="AP3157" s="80" t="b">
        <v>0</v>
      </c>
      <c r="AQ3157" s="80" t="b">
        <v>0</v>
      </c>
      <c r="AR3157" s="80" t="b">
        <v>1</v>
      </c>
      <c r="AS3157" s="80" t="s">
        <v>1307</v>
      </c>
      <c r="AT3157" s="80">
        <v>17</v>
      </c>
      <c r="AU3157" s="83" t="s">
        <v>35970</v>
      </c>
      <c r="AV3157" s="80" t="b">
        <v>0</v>
      </c>
      <c r="AW3157" s="80" t="s">
        <v>1519</v>
      </c>
      <c r="AX3157" s="83" t="s">
        <v>36633</v>
      </c>
      <c r="AY3157" s="80" t="s">
        <v>66</v>
      </c>
    </row>
    <row r="3158" spans="1:51" x14ac:dyDescent="0.25">
      <c r="A3158" s="66" t="s">
        <v>32900</v>
      </c>
      <c r="B3158" s="67"/>
      <c r="C3158" s="67"/>
      <c r="D3158" s="68"/>
      <c r="E3158" s="111"/>
      <c r="F3158" s="104" t="s">
        <v>36245</v>
      </c>
      <c r="G3158" s="112"/>
      <c r="H3158" s="71"/>
      <c r="I3158" s="72"/>
      <c r="J3158" s="113"/>
      <c r="K3158" s="71" t="s">
        <v>37045</v>
      </c>
      <c r="L3158" s="114"/>
      <c r="M3158" s="76"/>
      <c r="N3158" s="76"/>
      <c r="O3158" s="77"/>
      <c r="P3158" s="78"/>
      <c r="Q3158" s="78"/>
      <c r="R3158" s="125"/>
      <c r="S3158" s="125"/>
      <c r="T3158" s="125"/>
      <c r="U3158" s="125"/>
      <c r="V3158" s="126"/>
      <c r="W3158" s="126"/>
      <c r="X3158" s="126"/>
      <c r="Y3158" s="126"/>
      <c r="Z3158" s="51"/>
      <c r="AA3158" s="73"/>
      <c r="AB3158" s="73"/>
      <c r="AC3158" s="74"/>
      <c r="AD3158" s="80" t="s">
        <v>34696</v>
      </c>
      <c r="AE3158" s="80">
        <v>480</v>
      </c>
      <c r="AF3158" s="80">
        <v>519</v>
      </c>
      <c r="AG3158" s="80">
        <v>7218</v>
      </c>
      <c r="AH3158" s="80">
        <v>9</v>
      </c>
      <c r="AI3158" s="80">
        <v>-16200</v>
      </c>
      <c r="AJ3158" s="80" t="s">
        <v>35037</v>
      </c>
      <c r="AK3158" s="80">
        <v>584142636035</v>
      </c>
      <c r="AL3158" s="80"/>
      <c r="AM3158" s="80" t="s">
        <v>1185</v>
      </c>
      <c r="AN3158" s="82">
        <v>40336.68246527778</v>
      </c>
      <c r="AO3158" s="83" t="s">
        <v>35751</v>
      </c>
      <c r="AP3158" s="80" t="b">
        <v>0</v>
      </c>
      <c r="AQ3158" s="80" t="b">
        <v>0</v>
      </c>
      <c r="AR3158" s="80" t="b">
        <v>1</v>
      </c>
      <c r="AS3158" s="80" t="s">
        <v>1306</v>
      </c>
      <c r="AT3158" s="80">
        <v>11</v>
      </c>
      <c r="AU3158" s="83" t="s">
        <v>1341</v>
      </c>
      <c r="AV3158" s="80" t="b">
        <v>0</v>
      </c>
      <c r="AW3158" s="80" t="s">
        <v>1519</v>
      </c>
      <c r="AX3158" s="83" t="s">
        <v>36634</v>
      </c>
      <c r="AY3158" s="80" t="s">
        <v>66</v>
      </c>
    </row>
    <row r="3159" spans="1:51" x14ac:dyDescent="0.25">
      <c r="A3159" s="66" t="s">
        <v>33108</v>
      </c>
      <c r="B3159" s="67"/>
      <c r="C3159" s="67"/>
      <c r="D3159" s="68"/>
      <c r="E3159" s="111"/>
      <c r="F3159" s="104" t="s">
        <v>36246</v>
      </c>
      <c r="G3159" s="112"/>
      <c r="H3159" s="71"/>
      <c r="I3159" s="72"/>
      <c r="J3159" s="113"/>
      <c r="K3159" s="71" t="s">
        <v>37046</v>
      </c>
      <c r="L3159" s="114"/>
      <c r="M3159" s="76"/>
      <c r="N3159" s="76"/>
      <c r="O3159" s="77"/>
      <c r="P3159" s="78"/>
      <c r="Q3159" s="78"/>
      <c r="R3159" s="125"/>
      <c r="S3159" s="125"/>
      <c r="T3159" s="125"/>
      <c r="U3159" s="125"/>
      <c r="V3159" s="126"/>
      <c r="W3159" s="126"/>
      <c r="X3159" s="126"/>
      <c r="Y3159" s="126"/>
      <c r="Z3159" s="51"/>
      <c r="AA3159" s="73"/>
      <c r="AB3159" s="73"/>
      <c r="AC3159" s="74"/>
      <c r="AD3159" s="80" t="s">
        <v>34697</v>
      </c>
      <c r="AE3159" s="80">
        <v>342</v>
      </c>
      <c r="AF3159" s="80">
        <v>28788</v>
      </c>
      <c r="AG3159" s="80">
        <v>6120</v>
      </c>
      <c r="AH3159" s="80">
        <v>29</v>
      </c>
      <c r="AI3159" s="80">
        <v>-10800</v>
      </c>
      <c r="AJ3159" s="80" t="s">
        <v>35038</v>
      </c>
      <c r="AK3159" s="80" t="s">
        <v>1022</v>
      </c>
      <c r="AL3159" s="83" t="s">
        <v>35485</v>
      </c>
      <c r="AM3159" s="80" t="s">
        <v>2670</v>
      </c>
      <c r="AN3159" s="82">
        <v>40308.537685185183</v>
      </c>
      <c r="AO3159" s="83" t="s">
        <v>35752</v>
      </c>
      <c r="AP3159" s="80" t="b">
        <v>0</v>
      </c>
      <c r="AQ3159" s="80" t="b">
        <v>0</v>
      </c>
      <c r="AR3159" s="80" t="b">
        <v>0</v>
      </c>
      <c r="AS3159" s="80" t="s">
        <v>1306</v>
      </c>
      <c r="AT3159" s="80">
        <v>509</v>
      </c>
      <c r="AU3159" s="83" t="s">
        <v>35971</v>
      </c>
      <c r="AV3159" s="80" t="b">
        <v>1</v>
      </c>
      <c r="AW3159" s="80" t="s">
        <v>1519</v>
      </c>
      <c r="AX3159" s="83" t="s">
        <v>36635</v>
      </c>
      <c r="AY3159" s="80" t="s">
        <v>65</v>
      </c>
    </row>
    <row r="3160" spans="1:51" x14ac:dyDescent="0.25">
      <c r="A3160" s="66" t="s">
        <v>32901</v>
      </c>
      <c r="B3160" s="67"/>
      <c r="C3160" s="67"/>
      <c r="D3160" s="68"/>
      <c r="E3160" s="111"/>
      <c r="F3160" s="104" t="s">
        <v>36247</v>
      </c>
      <c r="G3160" s="112"/>
      <c r="H3160" s="71"/>
      <c r="I3160" s="72"/>
      <c r="J3160" s="113"/>
      <c r="K3160" s="71" t="s">
        <v>37047</v>
      </c>
      <c r="L3160" s="114"/>
      <c r="M3160" s="76"/>
      <c r="N3160" s="76"/>
      <c r="O3160" s="77"/>
      <c r="P3160" s="78"/>
      <c r="Q3160" s="78"/>
      <c r="R3160" s="125"/>
      <c r="S3160" s="125"/>
      <c r="T3160" s="125"/>
      <c r="U3160" s="125"/>
      <c r="V3160" s="126"/>
      <c r="W3160" s="126"/>
      <c r="X3160" s="126"/>
      <c r="Y3160" s="126"/>
      <c r="Z3160" s="51"/>
      <c r="AA3160" s="73"/>
      <c r="AB3160" s="73"/>
      <c r="AC3160" s="74"/>
      <c r="AD3160" s="80" t="s">
        <v>34698</v>
      </c>
      <c r="AE3160" s="80">
        <v>628</v>
      </c>
      <c r="AF3160" s="80">
        <v>393</v>
      </c>
      <c r="AG3160" s="80">
        <v>5101</v>
      </c>
      <c r="AH3160" s="80">
        <v>131</v>
      </c>
      <c r="AI3160" s="80"/>
      <c r="AJ3160" s="80" t="s">
        <v>35039</v>
      </c>
      <c r="AK3160" s="80" t="s">
        <v>35291</v>
      </c>
      <c r="AL3160" s="83" t="s">
        <v>35486</v>
      </c>
      <c r="AM3160" s="80"/>
      <c r="AN3160" s="82">
        <v>40832.620358796295</v>
      </c>
      <c r="AO3160" s="83" t="s">
        <v>35753</v>
      </c>
      <c r="AP3160" s="80" t="b">
        <v>1</v>
      </c>
      <c r="AQ3160" s="80" t="b">
        <v>0</v>
      </c>
      <c r="AR3160" s="80" t="b">
        <v>0</v>
      </c>
      <c r="AS3160" s="80" t="s">
        <v>1307</v>
      </c>
      <c r="AT3160" s="80">
        <v>9</v>
      </c>
      <c r="AU3160" s="83" t="s">
        <v>1315</v>
      </c>
      <c r="AV3160" s="80" t="b">
        <v>0</v>
      </c>
      <c r="AW3160" s="80" t="s">
        <v>1519</v>
      </c>
      <c r="AX3160" s="83" t="s">
        <v>36636</v>
      </c>
      <c r="AY3160" s="80" t="s">
        <v>66</v>
      </c>
    </row>
    <row r="3161" spans="1:51" x14ac:dyDescent="0.25">
      <c r="A3161" s="66" t="s">
        <v>32902</v>
      </c>
      <c r="B3161" s="67"/>
      <c r="C3161" s="67"/>
      <c r="D3161" s="68"/>
      <c r="E3161" s="111"/>
      <c r="F3161" s="104" t="s">
        <v>36248</v>
      </c>
      <c r="G3161" s="112"/>
      <c r="H3161" s="71"/>
      <c r="I3161" s="72"/>
      <c r="J3161" s="113"/>
      <c r="K3161" s="71" t="s">
        <v>37048</v>
      </c>
      <c r="L3161" s="114"/>
      <c r="M3161" s="76"/>
      <c r="N3161" s="76"/>
      <c r="O3161" s="77"/>
      <c r="P3161" s="78"/>
      <c r="Q3161" s="78"/>
      <c r="R3161" s="125"/>
      <c r="S3161" s="125"/>
      <c r="T3161" s="125"/>
      <c r="U3161" s="125"/>
      <c r="V3161" s="126"/>
      <c r="W3161" s="126"/>
      <c r="X3161" s="126"/>
      <c r="Y3161" s="126"/>
      <c r="Z3161" s="51"/>
      <c r="AA3161" s="73"/>
      <c r="AB3161" s="73"/>
      <c r="AC3161" s="74"/>
      <c r="AD3161" s="80" t="s">
        <v>34699</v>
      </c>
      <c r="AE3161" s="80">
        <v>488</v>
      </c>
      <c r="AF3161" s="80">
        <v>96</v>
      </c>
      <c r="AG3161" s="80">
        <v>1480</v>
      </c>
      <c r="AH3161" s="80">
        <v>1508</v>
      </c>
      <c r="AI3161" s="80">
        <v>-10800</v>
      </c>
      <c r="AJ3161" s="80" t="s">
        <v>35040</v>
      </c>
      <c r="AK3161" s="80" t="s">
        <v>35292</v>
      </c>
      <c r="AL3161" s="80"/>
      <c r="AM3161" s="80" t="s">
        <v>1192</v>
      </c>
      <c r="AN3161" s="82">
        <v>40603.909421296295</v>
      </c>
      <c r="AO3161" s="83" t="s">
        <v>35754</v>
      </c>
      <c r="AP3161" s="80" t="b">
        <v>1</v>
      </c>
      <c r="AQ3161" s="80" t="b">
        <v>0</v>
      </c>
      <c r="AR3161" s="80" t="b">
        <v>1</v>
      </c>
      <c r="AS3161" s="80" t="s">
        <v>1306</v>
      </c>
      <c r="AT3161" s="80">
        <v>1</v>
      </c>
      <c r="AU3161" s="83" t="s">
        <v>1315</v>
      </c>
      <c r="AV3161" s="80" t="b">
        <v>0</v>
      </c>
      <c r="AW3161" s="80" t="s">
        <v>1519</v>
      </c>
      <c r="AX3161" s="83" t="s">
        <v>36637</v>
      </c>
      <c r="AY3161" s="80" t="s">
        <v>66</v>
      </c>
    </row>
    <row r="3162" spans="1:51" x14ac:dyDescent="0.25">
      <c r="A3162" s="66" t="s">
        <v>32903</v>
      </c>
      <c r="B3162" s="67"/>
      <c r="C3162" s="67"/>
      <c r="D3162" s="68"/>
      <c r="E3162" s="111"/>
      <c r="F3162" s="104" t="s">
        <v>36249</v>
      </c>
      <c r="G3162" s="112"/>
      <c r="H3162" s="71"/>
      <c r="I3162" s="72"/>
      <c r="J3162" s="113"/>
      <c r="K3162" s="71" t="s">
        <v>37049</v>
      </c>
      <c r="L3162" s="114"/>
      <c r="M3162" s="76"/>
      <c r="N3162" s="76"/>
      <c r="O3162" s="77"/>
      <c r="P3162" s="78"/>
      <c r="Q3162" s="78"/>
      <c r="R3162" s="125"/>
      <c r="S3162" s="125"/>
      <c r="T3162" s="125"/>
      <c r="U3162" s="125"/>
      <c r="V3162" s="126"/>
      <c r="W3162" s="126"/>
      <c r="X3162" s="126"/>
      <c r="Y3162" s="126"/>
      <c r="Z3162" s="51"/>
      <c r="AA3162" s="73"/>
      <c r="AB3162" s="73"/>
      <c r="AC3162" s="74"/>
      <c r="AD3162" s="80" t="s">
        <v>34700</v>
      </c>
      <c r="AE3162" s="80">
        <v>2</v>
      </c>
      <c r="AF3162" s="80">
        <v>7</v>
      </c>
      <c r="AG3162" s="80">
        <v>23</v>
      </c>
      <c r="AH3162" s="80">
        <v>1</v>
      </c>
      <c r="AI3162" s="80"/>
      <c r="AJ3162" s="80" t="s">
        <v>35041</v>
      </c>
      <c r="AK3162" s="80" t="s">
        <v>35293</v>
      </c>
      <c r="AL3162" s="80"/>
      <c r="AM3162" s="80"/>
      <c r="AN3162" s="82">
        <v>42515.315682870372</v>
      </c>
      <c r="AO3162" s="83" t="s">
        <v>35755</v>
      </c>
      <c r="AP3162" s="80" t="b">
        <v>1</v>
      </c>
      <c r="AQ3162" s="80" t="b">
        <v>0</v>
      </c>
      <c r="AR3162" s="80" t="b">
        <v>1</v>
      </c>
      <c r="AS3162" s="80" t="s">
        <v>1307</v>
      </c>
      <c r="AT3162" s="80">
        <v>0</v>
      </c>
      <c r="AU3162" s="80"/>
      <c r="AV3162" s="80" t="b">
        <v>0</v>
      </c>
      <c r="AW3162" s="80" t="s">
        <v>1519</v>
      </c>
      <c r="AX3162" s="83" t="s">
        <v>36638</v>
      </c>
      <c r="AY3162" s="80" t="s">
        <v>66</v>
      </c>
    </row>
    <row r="3163" spans="1:51" x14ac:dyDescent="0.25">
      <c r="A3163" s="66" t="s">
        <v>32904</v>
      </c>
      <c r="B3163" s="67"/>
      <c r="C3163" s="67"/>
      <c r="D3163" s="68"/>
      <c r="E3163" s="111"/>
      <c r="F3163" s="104" t="s">
        <v>36250</v>
      </c>
      <c r="G3163" s="112"/>
      <c r="H3163" s="71"/>
      <c r="I3163" s="72"/>
      <c r="J3163" s="113"/>
      <c r="K3163" s="71" t="s">
        <v>37050</v>
      </c>
      <c r="L3163" s="114"/>
      <c r="M3163" s="76"/>
      <c r="N3163" s="76"/>
      <c r="O3163" s="77"/>
      <c r="P3163" s="78"/>
      <c r="Q3163" s="78"/>
      <c r="R3163" s="125"/>
      <c r="S3163" s="125"/>
      <c r="T3163" s="125"/>
      <c r="U3163" s="125"/>
      <c r="V3163" s="126"/>
      <c r="W3163" s="126"/>
      <c r="X3163" s="126"/>
      <c r="Y3163" s="126"/>
      <c r="Z3163" s="51"/>
      <c r="AA3163" s="73"/>
      <c r="AB3163" s="73"/>
      <c r="AC3163" s="74"/>
      <c r="AD3163" s="80" t="s">
        <v>34701</v>
      </c>
      <c r="AE3163" s="80">
        <v>2465</v>
      </c>
      <c r="AF3163" s="80">
        <v>874</v>
      </c>
      <c r="AG3163" s="80">
        <v>24769</v>
      </c>
      <c r="AH3163" s="80">
        <v>5910</v>
      </c>
      <c r="AI3163" s="80">
        <v>-10800</v>
      </c>
      <c r="AJ3163" s="80" t="s">
        <v>35042</v>
      </c>
      <c r="AK3163" s="80" t="s">
        <v>35294</v>
      </c>
      <c r="AL3163" s="80"/>
      <c r="AM3163" s="80" t="s">
        <v>1173</v>
      </c>
      <c r="AN3163" s="82">
        <v>40109.014733796299</v>
      </c>
      <c r="AO3163" s="83" t="s">
        <v>35756</v>
      </c>
      <c r="AP3163" s="80" t="b">
        <v>0</v>
      </c>
      <c r="AQ3163" s="80" t="b">
        <v>0</v>
      </c>
      <c r="AR3163" s="80" t="b">
        <v>1</v>
      </c>
      <c r="AS3163" s="80" t="s">
        <v>1308</v>
      </c>
      <c r="AT3163" s="80">
        <v>19</v>
      </c>
      <c r="AU3163" s="83" t="s">
        <v>2791</v>
      </c>
      <c r="AV3163" s="80" t="b">
        <v>0</v>
      </c>
      <c r="AW3163" s="80" t="s">
        <v>1519</v>
      </c>
      <c r="AX3163" s="83" t="s">
        <v>36639</v>
      </c>
      <c r="AY3163" s="80" t="s">
        <v>66</v>
      </c>
    </row>
    <row r="3164" spans="1:51" x14ac:dyDescent="0.25">
      <c r="A3164" s="66" t="s">
        <v>32905</v>
      </c>
      <c r="B3164" s="67"/>
      <c r="C3164" s="67"/>
      <c r="D3164" s="68"/>
      <c r="E3164" s="111"/>
      <c r="F3164" s="104" t="s">
        <v>36251</v>
      </c>
      <c r="G3164" s="112"/>
      <c r="H3164" s="71"/>
      <c r="I3164" s="72"/>
      <c r="J3164" s="113"/>
      <c r="K3164" s="71" t="s">
        <v>37051</v>
      </c>
      <c r="L3164" s="114"/>
      <c r="M3164" s="76"/>
      <c r="N3164" s="76"/>
      <c r="O3164" s="77"/>
      <c r="P3164" s="78"/>
      <c r="Q3164" s="78"/>
      <c r="R3164" s="125"/>
      <c r="S3164" s="125"/>
      <c r="T3164" s="125"/>
      <c r="U3164" s="125"/>
      <c r="V3164" s="126"/>
      <c r="W3164" s="126"/>
      <c r="X3164" s="126"/>
      <c r="Y3164" s="126"/>
      <c r="Z3164" s="51"/>
      <c r="AA3164" s="73"/>
      <c r="AB3164" s="73"/>
      <c r="AC3164" s="74"/>
      <c r="AD3164" s="80" t="s">
        <v>34702</v>
      </c>
      <c r="AE3164" s="80">
        <v>2064</v>
      </c>
      <c r="AF3164" s="80">
        <v>5382</v>
      </c>
      <c r="AG3164" s="80">
        <v>188489</v>
      </c>
      <c r="AH3164" s="80">
        <v>21139</v>
      </c>
      <c r="AI3164" s="80">
        <v>19800</v>
      </c>
      <c r="AJ3164" s="80" t="s">
        <v>35043</v>
      </c>
      <c r="AK3164" s="80" t="s">
        <v>35295</v>
      </c>
      <c r="AL3164" s="83" t="s">
        <v>35487</v>
      </c>
      <c r="AM3164" s="80" t="s">
        <v>1170</v>
      </c>
      <c r="AN3164" s="82">
        <v>40356.802731481483</v>
      </c>
      <c r="AO3164" s="83" t="s">
        <v>35757</v>
      </c>
      <c r="AP3164" s="80" t="b">
        <v>0</v>
      </c>
      <c r="AQ3164" s="80" t="b">
        <v>0</v>
      </c>
      <c r="AR3164" s="80" t="b">
        <v>1</v>
      </c>
      <c r="AS3164" s="80" t="s">
        <v>1307</v>
      </c>
      <c r="AT3164" s="80">
        <v>132</v>
      </c>
      <c r="AU3164" s="83" t="s">
        <v>1320</v>
      </c>
      <c r="AV3164" s="80" t="b">
        <v>0</v>
      </c>
      <c r="AW3164" s="80" t="s">
        <v>1519</v>
      </c>
      <c r="AX3164" s="83" t="s">
        <v>36640</v>
      </c>
      <c r="AY3164" s="80" t="s">
        <v>66</v>
      </c>
    </row>
    <row r="3165" spans="1:51" x14ac:dyDescent="0.25">
      <c r="A3165" s="66" t="s">
        <v>32906</v>
      </c>
      <c r="B3165" s="67"/>
      <c r="C3165" s="67"/>
      <c r="D3165" s="68"/>
      <c r="E3165" s="111"/>
      <c r="F3165" s="104" t="s">
        <v>36252</v>
      </c>
      <c r="G3165" s="112"/>
      <c r="H3165" s="71"/>
      <c r="I3165" s="72"/>
      <c r="J3165" s="113"/>
      <c r="K3165" s="71" t="s">
        <v>37052</v>
      </c>
      <c r="L3165" s="114"/>
      <c r="M3165" s="76"/>
      <c r="N3165" s="76"/>
      <c r="O3165" s="77"/>
      <c r="P3165" s="78"/>
      <c r="Q3165" s="78"/>
      <c r="R3165" s="125"/>
      <c r="S3165" s="125"/>
      <c r="T3165" s="125"/>
      <c r="U3165" s="125"/>
      <c r="V3165" s="126"/>
      <c r="W3165" s="126"/>
      <c r="X3165" s="126"/>
      <c r="Y3165" s="126"/>
      <c r="Z3165" s="51"/>
      <c r="AA3165" s="73"/>
      <c r="AB3165" s="73"/>
      <c r="AC3165" s="74"/>
      <c r="AD3165" s="80" t="s">
        <v>34703</v>
      </c>
      <c r="AE3165" s="80">
        <v>4995</v>
      </c>
      <c r="AF3165" s="80">
        <v>2181</v>
      </c>
      <c r="AG3165" s="80">
        <v>9261</v>
      </c>
      <c r="AH3165" s="80">
        <v>16272</v>
      </c>
      <c r="AI3165" s="80">
        <v>3600</v>
      </c>
      <c r="AJ3165" s="80" t="s">
        <v>35044</v>
      </c>
      <c r="AK3165" s="80" t="s">
        <v>35296</v>
      </c>
      <c r="AL3165" s="83" t="s">
        <v>35488</v>
      </c>
      <c r="AM3165" s="80" t="s">
        <v>4017</v>
      </c>
      <c r="AN3165" s="82">
        <v>40209.969583333332</v>
      </c>
      <c r="AO3165" s="80"/>
      <c r="AP3165" s="80" t="b">
        <v>0</v>
      </c>
      <c r="AQ3165" s="80" t="b">
        <v>0</v>
      </c>
      <c r="AR3165" s="80" t="b">
        <v>1</v>
      </c>
      <c r="AS3165" s="80" t="s">
        <v>1307</v>
      </c>
      <c r="AT3165" s="80">
        <v>199</v>
      </c>
      <c r="AU3165" s="83" t="s">
        <v>1341</v>
      </c>
      <c r="AV3165" s="80" t="b">
        <v>0</v>
      </c>
      <c r="AW3165" s="80" t="s">
        <v>1519</v>
      </c>
      <c r="AX3165" s="83" t="s">
        <v>36641</v>
      </c>
      <c r="AY3165" s="80" t="s">
        <v>66</v>
      </c>
    </row>
    <row r="3166" spans="1:51" x14ac:dyDescent="0.25">
      <c r="A3166" s="66" t="s">
        <v>32907</v>
      </c>
      <c r="B3166" s="67"/>
      <c r="C3166" s="67"/>
      <c r="D3166" s="68"/>
      <c r="E3166" s="111"/>
      <c r="F3166" s="104" t="s">
        <v>36253</v>
      </c>
      <c r="G3166" s="112"/>
      <c r="H3166" s="71"/>
      <c r="I3166" s="72"/>
      <c r="J3166" s="113"/>
      <c r="K3166" s="71" t="s">
        <v>37053</v>
      </c>
      <c r="L3166" s="114"/>
      <c r="M3166" s="76"/>
      <c r="N3166" s="76"/>
      <c r="O3166" s="77"/>
      <c r="P3166" s="78"/>
      <c r="Q3166" s="78"/>
      <c r="R3166" s="125"/>
      <c r="S3166" s="125"/>
      <c r="T3166" s="125"/>
      <c r="U3166" s="125"/>
      <c r="V3166" s="126"/>
      <c r="W3166" s="126"/>
      <c r="X3166" s="126"/>
      <c r="Y3166" s="126"/>
      <c r="Z3166" s="51"/>
      <c r="AA3166" s="73"/>
      <c r="AB3166" s="73"/>
      <c r="AC3166" s="74"/>
      <c r="AD3166" s="80" t="s">
        <v>34704</v>
      </c>
      <c r="AE3166" s="80">
        <v>359</v>
      </c>
      <c r="AF3166" s="80">
        <v>215</v>
      </c>
      <c r="AG3166" s="80">
        <v>6060</v>
      </c>
      <c r="AH3166" s="80">
        <v>4740</v>
      </c>
      <c r="AI3166" s="80"/>
      <c r="AJ3166" s="80"/>
      <c r="AK3166" s="80"/>
      <c r="AL3166" s="80"/>
      <c r="AM3166" s="80"/>
      <c r="AN3166" s="82">
        <v>41476.694745370369</v>
      </c>
      <c r="AO3166" s="83" t="s">
        <v>35758</v>
      </c>
      <c r="AP3166" s="80" t="b">
        <v>1</v>
      </c>
      <c r="AQ3166" s="80" t="b">
        <v>0</v>
      </c>
      <c r="AR3166" s="80" t="b">
        <v>0</v>
      </c>
      <c r="AS3166" s="80" t="s">
        <v>1306</v>
      </c>
      <c r="AT3166" s="80">
        <v>17</v>
      </c>
      <c r="AU3166" s="83" t="s">
        <v>1315</v>
      </c>
      <c r="AV3166" s="80" t="b">
        <v>0</v>
      </c>
      <c r="AW3166" s="80" t="s">
        <v>1519</v>
      </c>
      <c r="AX3166" s="83" t="s">
        <v>36642</v>
      </c>
      <c r="AY3166" s="80" t="s">
        <v>66</v>
      </c>
    </row>
    <row r="3167" spans="1:51" x14ac:dyDescent="0.25">
      <c r="A3167" s="66" t="s">
        <v>32908</v>
      </c>
      <c r="B3167" s="67"/>
      <c r="C3167" s="67"/>
      <c r="D3167" s="68"/>
      <c r="E3167" s="111"/>
      <c r="F3167" s="104" t="s">
        <v>36254</v>
      </c>
      <c r="G3167" s="112"/>
      <c r="H3167" s="71"/>
      <c r="I3167" s="72"/>
      <c r="J3167" s="113"/>
      <c r="K3167" s="71" t="s">
        <v>37054</v>
      </c>
      <c r="L3167" s="114"/>
      <c r="M3167" s="76"/>
      <c r="N3167" s="76"/>
      <c r="O3167" s="77"/>
      <c r="P3167" s="78"/>
      <c r="Q3167" s="78"/>
      <c r="R3167" s="125"/>
      <c r="S3167" s="125"/>
      <c r="T3167" s="125"/>
      <c r="U3167" s="125"/>
      <c r="V3167" s="126"/>
      <c r="W3167" s="126"/>
      <c r="X3167" s="126"/>
      <c r="Y3167" s="126"/>
      <c r="Z3167" s="51"/>
      <c r="AA3167" s="73"/>
      <c r="AB3167" s="73"/>
      <c r="AC3167" s="74"/>
      <c r="AD3167" s="80" t="s">
        <v>34705</v>
      </c>
      <c r="AE3167" s="80">
        <v>390</v>
      </c>
      <c r="AF3167" s="80">
        <v>73</v>
      </c>
      <c r="AG3167" s="80">
        <v>125</v>
      </c>
      <c r="AH3167" s="80">
        <v>541</v>
      </c>
      <c r="AI3167" s="80"/>
      <c r="AJ3167" s="80"/>
      <c r="AK3167" s="80" t="s">
        <v>35297</v>
      </c>
      <c r="AL3167" s="80"/>
      <c r="AM3167" s="80"/>
      <c r="AN3167" s="82">
        <v>40816.756736111114</v>
      </c>
      <c r="AO3167" s="80"/>
      <c r="AP3167" s="80" t="b">
        <v>1</v>
      </c>
      <c r="AQ3167" s="80" t="b">
        <v>0</v>
      </c>
      <c r="AR3167" s="80" t="b">
        <v>1</v>
      </c>
      <c r="AS3167" s="80" t="s">
        <v>1307</v>
      </c>
      <c r="AT3167" s="80">
        <v>0</v>
      </c>
      <c r="AU3167" s="83" t="s">
        <v>1315</v>
      </c>
      <c r="AV3167" s="80" t="b">
        <v>0</v>
      </c>
      <c r="AW3167" s="80" t="s">
        <v>1519</v>
      </c>
      <c r="AX3167" s="83" t="s">
        <v>36643</v>
      </c>
      <c r="AY3167" s="80" t="s">
        <v>66</v>
      </c>
    </row>
    <row r="3168" spans="1:51" x14ac:dyDescent="0.25">
      <c r="A3168" s="66" t="s">
        <v>33109</v>
      </c>
      <c r="B3168" s="67"/>
      <c r="C3168" s="67"/>
      <c r="D3168" s="68"/>
      <c r="E3168" s="111"/>
      <c r="F3168" s="104" t="s">
        <v>36255</v>
      </c>
      <c r="G3168" s="112"/>
      <c r="H3168" s="71"/>
      <c r="I3168" s="72"/>
      <c r="J3168" s="113"/>
      <c r="K3168" s="71" t="s">
        <v>37055</v>
      </c>
      <c r="L3168" s="114"/>
      <c r="M3168" s="76"/>
      <c r="N3168" s="76"/>
      <c r="O3168" s="77"/>
      <c r="P3168" s="78"/>
      <c r="Q3168" s="78"/>
      <c r="R3168" s="125"/>
      <c r="S3168" s="125"/>
      <c r="T3168" s="125"/>
      <c r="U3168" s="125"/>
      <c r="V3168" s="126"/>
      <c r="W3168" s="126"/>
      <c r="X3168" s="126"/>
      <c r="Y3168" s="126"/>
      <c r="Z3168" s="51"/>
      <c r="AA3168" s="73"/>
      <c r="AB3168" s="73"/>
      <c r="AC3168" s="74"/>
      <c r="AD3168" s="80" t="s">
        <v>34706</v>
      </c>
      <c r="AE3168" s="80">
        <v>1226</v>
      </c>
      <c r="AF3168" s="80">
        <v>13787</v>
      </c>
      <c r="AG3168" s="80">
        <v>8240</v>
      </c>
      <c r="AH3168" s="80">
        <v>1370</v>
      </c>
      <c r="AI3168" s="80">
        <v>-14400</v>
      </c>
      <c r="AJ3168" s="80" t="s">
        <v>35045</v>
      </c>
      <c r="AK3168" s="80" t="s">
        <v>35298</v>
      </c>
      <c r="AL3168" s="83" t="s">
        <v>35489</v>
      </c>
      <c r="AM3168" s="80" t="s">
        <v>1172</v>
      </c>
      <c r="AN3168" s="82">
        <v>39926.823518518519</v>
      </c>
      <c r="AO3168" s="83" t="s">
        <v>35759</v>
      </c>
      <c r="AP3168" s="80" t="b">
        <v>0</v>
      </c>
      <c r="AQ3168" s="80" t="b">
        <v>0</v>
      </c>
      <c r="AR3168" s="80" t="b">
        <v>1</v>
      </c>
      <c r="AS3168" s="80" t="s">
        <v>1307</v>
      </c>
      <c r="AT3168" s="80">
        <v>427</v>
      </c>
      <c r="AU3168" s="83" t="s">
        <v>35972</v>
      </c>
      <c r="AV3168" s="80" t="b">
        <v>0</v>
      </c>
      <c r="AW3168" s="80" t="s">
        <v>1519</v>
      </c>
      <c r="AX3168" s="83" t="s">
        <v>36644</v>
      </c>
      <c r="AY3168" s="80" t="s">
        <v>65</v>
      </c>
    </row>
    <row r="3169" spans="1:51" x14ac:dyDescent="0.25">
      <c r="A3169" s="66" t="s">
        <v>32909</v>
      </c>
      <c r="B3169" s="67"/>
      <c r="C3169" s="67"/>
      <c r="D3169" s="68"/>
      <c r="E3169" s="111"/>
      <c r="F3169" s="104" t="s">
        <v>36256</v>
      </c>
      <c r="G3169" s="112"/>
      <c r="H3169" s="71"/>
      <c r="I3169" s="72"/>
      <c r="J3169" s="113"/>
      <c r="K3169" s="71" t="s">
        <v>37056</v>
      </c>
      <c r="L3169" s="114"/>
      <c r="M3169" s="76"/>
      <c r="N3169" s="76"/>
      <c r="O3169" s="77"/>
      <c r="P3169" s="78"/>
      <c r="Q3169" s="78"/>
      <c r="R3169" s="125"/>
      <c r="S3169" s="125"/>
      <c r="T3169" s="125"/>
      <c r="U3169" s="125"/>
      <c r="V3169" s="126"/>
      <c r="W3169" s="126"/>
      <c r="X3169" s="126"/>
      <c r="Y3169" s="126"/>
      <c r="Z3169" s="51"/>
      <c r="AA3169" s="73"/>
      <c r="AB3169" s="73"/>
      <c r="AC3169" s="74"/>
      <c r="AD3169" s="80" t="s">
        <v>34707</v>
      </c>
      <c r="AE3169" s="80">
        <v>340</v>
      </c>
      <c r="AF3169" s="80">
        <v>363</v>
      </c>
      <c r="AG3169" s="80">
        <v>21847</v>
      </c>
      <c r="AH3169" s="80">
        <v>5</v>
      </c>
      <c r="AI3169" s="80"/>
      <c r="AJ3169" s="80" t="s">
        <v>35046</v>
      </c>
      <c r="AK3169" s="80" t="s">
        <v>35299</v>
      </c>
      <c r="AL3169" s="83" t="s">
        <v>35490</v>
      </c>
      <c r="AM3169" s="80"/>
      <c r="AN3169" s="82">
        <v>41981.500162037039</v>
      </c>
      <c r="AO3169" s="83" t="s">
        <v>35760</v>
      </c>
      <c r="AP3169" s="80" t="b">
        <v>0</v>
      </c>
      <c r="AQ3169" s="80" t="b">
        <v>0</v>
      </c>
      <c r="AR3169" s="80" t="b">
        <v>0</v>
      </c>
      <c r="AS3169" s="80" t="s">
        <v>1307</v>
      </c>
      <c r="AT3169" s="80">
        <v>39</v>
      </c>
      <c r="AU3169" s="83" t="s">
        <v>35973</v>
      </c>
      <c r="AV3169" s="80" t="b">
        <v>0</v>
      </c>
      <c r="AW3169" s="80" t="s">
        <v>1519</v>
      </c>
      <c r="AX3169" s="83" t="s">
        <v>36645</v>
      </c>
      <c r="AY3169" s="80" t="s">
        <v>66</v>
      </c>
    </row>
    <row r="3170" spans="1:51" x14ac:dyDescent="0.25">
      <c r="A3170" s="66" t="s">
        <v>32910</v>
      </c>
      <c r="B3170" s="67"/>
      <c r="C3170" s="67"/>
      <c r="D3170" s="68"/>
      <c r="E3170" s="111"/>
      <c r="F3170" s="104" t="s">
        <v>36257</v>
      </c>
      <c r="G3170" s="112"/>
      <c r="H3170" s="71"/>
      <c r="I3170" s="72"/>
      <c r="J3170" s="113"/>
      <c r="K3170" s="71" t="s">
        <v>37057</v>
      </c>
      <c r="L3170" s="114"/>
      <c r="M3170" s="76"/>
      <c r="N3170" s="76"/>
      <c r="O3170" s="77"/>
      <c r="P3170" s="78"/>
      <c r="Q3170" s="78"/>
      <c r="R3170" s="125"/>
      <c r="S3170" s="125"/>
      <c r="T3170" s="125"/>
      <c r="U3170" s="125"/>
      <c r="V3170" s="126"/>
      <c r="W3170" s="126"/>
      <c r="X3170" s="126"/>
      <c r="Y3170" s="126"/>
      <c r="Z3170" s="51"/>
      <c r="AA3170" s="73"/>
      <c r="AB3170" s="73"/>
      <c r="AC3170" s="74"/>
      <c r="AD3170" s="80" t="s">
        <v>34708</v>
      </c>
      <c r="AE3170" s="80">
        <v>975</v>
      </c>
      <c r="AF3170" s="80">
        <v>2606</v>
      </c>
      <c r="AG3170" s="80">
        <v>125087</v>
      </c>
      <c r="AH3170" s="80">
        <v>2</v>
      </c>
      <c r="AI3170" s="80">
        <v>-16200</v>
      </c>
      <c r="AJ3170" s="80" t="s">
        <v>35047</v>
      </c>
      <c r="AK3170" s="80" t="s">
        <v>11290</v>
      </c>
      <c r="AL3170" s="83" t="s">
        <v>35491</v>
      </c>
      <c r="AM3170" s="80" t="s">
        <v>1185</v>
      </c>
      <c r="AN3170" s="82">
        <v>41081.818148148152</v>
      </c>
      <c r="AO3170" s="80"/>
      <c r="AP3170" s="80" t="b">
        <v>0</v>
      </c>
      <c r="AQ3170" s="80" t="b">
        <v>0</v>
      </c>
      <c r="AR3170" s="80" t="b">
        <v>0</v>
      </c>
      <c r="AS3170" s="80" t="s">
        <v>1306</v>
      </c>
      <c r="AT3170" s="80">
        <v>43</v>
      </c>
      <c r="AU3170" s="83" t="s">
        <v>35974</v>
      </c>
      <c r="AV3170" s="80" t="b">
        <v>0</v>
      </c>
      <c r="AW3170" s="80" t="s">
        <v>1519</v>
      </c>
      <c r="AX3170" s="83" t="s">
        <v>36646</v>
      </c>
      <c r="AY3170" s="80" t="s">
        <v>66</v>
      </c>
    </row>
    <row r="3171" spans="1:51" x14ac:dyDescent="0.25">
      <c r="A3171" s="66" t="s">
        <v>32911</v>
      </c>
      <c r="B3171" s="67"/>
      <c r="C3171" s="67"/>
      <c r="D3171" s="68"/>
      <c r="E3171" s="111"/>
      <c r="F3171" s="104" t="s">
        <v>36258</v>
      </c>
      <c r="G3171" s="112"/>
      <c r="H3171" s="71"/>
      <c r="I3171" s="72"/>
      <c r="J3171" s="113"/>
      <c r="K3171" s="71" t="s">
        <v>37058</v>
      </c>
      <c r="L3171" s="114"/>
      <c r="M3171" s="76"/>
      <c r="N3171" s="76"/>
      <c r="O3171" s="77"/>
      <c r="P3171" s="78"/>
      <c r="Q3171" s="78"/>
      <c r="R3171" s="125"/>
      <c r="S3171" s="125"/>
      <c r="T3171" s="125"/>
      <c r="U3171" s="125"/>
      <c r="V3171" s="126"/>
      <c r="W3171" s="126"/>
      <c r="X3171" s="126"/>
      <c r="Y3171" s="126"/>
      <c r="Z3171" s="51"/>
      <c r="AA3171" s="73"/>
      <c r="AB3171" s="73"/>
      <c r="AC3171" s="74"/>
      <c r="AD3171" s="80" t="s">
        <v>34709</v>
      </c>
      <c r="AE3171" s="80">
        <v>39</v>
      </c>
      <c r="AF3171" s="80">
        <v>2627</v>
      </c>
      <c r="AG3171" s="80">
        <v>1125</v>
      </c>
      <c r="AH3171" s="80">
        <v>2</v>
      </c>
      <c r="AI3171" s="80">
        <v>-10800</v>
      </c>
      <c r="AJ3171" s="80" t="s">
        <v>35048</v>
      </c>
      <c r="AK3171" s="80" t="s">
        <v>35300</v>
      </c>
      <c r="AL3171" s="83" t="s">
        <v>35492</v>
      </c>
      <c r="AM3171" s="80" t="s">
        <v>1174</v>
      </c>
      <c r="AN3171" s="82">
        <v>40095.736504629633</v>
      </c>
      <c r="AO3171" s="83" t="s">
        <v>35761</v>
      </c>
      <c r="AP3171" s="80" t="b">
        <v>1</v>
      </c>
      <c r="AQ3171" s="80" t="b">
        <v>0</v>
      </c>
      <c r="AR3171" s="80" t="b">
        <v>1</v>
      </c>
      <c r="AS3171" s="80" t="s">
        <v>1307</v>
      </c>
      <c r="AT3171" s="80">
        <v>4</v>
      </c>
      <c r="AU3171" s="83" t="s">
        <v>1315</v>
      </c>
      <c r="AV3171" s="80" t="b">
        <v>0</v>
      </c>
      <c r="AW3171" s="80" t="s">
        <v>1519</v>
      </c>
      <c r="AX3171" s="83" t="s">
        <v>36647</v>
      </c>
      <c r="AY3171" s="80" t="s">
        <v>66</v>
      </c>
    </row>
    <row r="3172" spans="1:51" x14ac:dyDescent="0.25">
      <c r="A3172" s="66" t="s">
        <v>32912</v>
      </c>
      <c r="B3172" s="67"/>
      <c r="C3172" s="67"/>
      <c r="D3172" s="68"/>
      <c r="E3172" s="111"/>
      <c r="F3172" s="104" t="s">
        <v>36259</v>
      </c>
      <c r="G3172" s="112"/>
      <c r="H3172" s="71"/>
      <c r="I3172" s="72"/>
      <c r="J3172" s="113"/>
      <c r="K3172" s="71" t="s">
        <v>37059</v>
      </c>
      <c r="L3172" s="114"/>
      <c r="M3172" s="76"/>
      <c r="N3172" s="76"/>
      <c r="O3172" s="77"/>
      <c r="P3172" s="78"/>
      <c r="Q3172" s="78"/>
      <c r="R3172" s="125"/>
      <c r="S3172" s="125"/>
      <c r="T3172" s="125"/>
      <c r="U3172" s="125"/>
      <c r="V3172" s="126"/>
      <c r="W3172" s="126"/>
      <c r="X3172" s="126"/>
      <c r="Y3172" s="126"/>
      <c r="Z3172" s="51"/>
      <c r="AA3172" s="73"/>
      <c r="AB3172" s="73"/>
      <c r="AC3172" s="74"/>
      <c r="AD3172" s="80" t="s">
        <v>34709</v>
      </c>
      <c r="AE3172" s="80">
        <v>953</v>
      </c>
      <c r="AF3172" s="80">
        <v>776</v>
      </c>
      <c r="AG3172" s="80">
        <v>1188</v>
      </c>
      <c r="AH3172" s="80">
        <v>79</v>
      </c>
      <c r="AI3172" s="80">
        <v>-25200</v>
      </c>
      <c r="AJ3172" s="80" t="s">
        <v>35049</v>
      </c>
      <c r="AK3172" s="80" t="s">
        <v>35301</v>
      </c>
      <c r="AL3172" s="83" t="s">
        <v>35493</v>
      </c>
      <c r="AM3172" s="80" t="s">
        <v>1175</v>
      </c>
      <c r="AN3172" s="82">
        <v>42362.416365740741</v>
      </c>
      <c r="AO3172" s="83" t="s">
        <v>35762</v>
      </c>
      <c r="AP3172" s="80" t="b">
        <v>0</v>
      </c>
      <c r="AQ3172" s="80" t="b">
        <v>0</v>
      </c>
      <c r="AR3172" s="80" t="b">
        <v>0</v>
      </c>
      <c r="AS3172" s="80" t="s">
        <v>1307</v>
      </c>
      <c r="AT3172" s="80">
        <v>13</v>
      </c>
      <c r="AU3172" s="83" t="s">
        <v>35975</v>
      </c>
      <c r="AV3172" s="80" t="b">
        <v>0</v>
      </c>
      <c r="AW3172" s="80" t="s">
        <v>1519</v>
      </c>
      <c r="AX3172" s="83" t="s">
        <v>36648</v>
      </c>
      <c r="AY3172" s="80" t="s">
        <v>66</v>
      </c>
    </row>
    <row r="3173" spans="1:51" x14ac:dyDescent="0.25">
      <c r="A3173" s="66" t="s">
        <v>32913</v>
      </c>
      <c r="B3173" s="67"/>
      <c r="C3173" s="67"/>
      <c r="D3173" s="68"/>
      <c r="E3173" s="111"/>
      <c r="F3173" s="104" t="s">
        <v>36260</v>
      </c>
      <c r="G3173" s="112"/>
      <c r="H3173" s="71"/>
      <c r="I3173" s="72"/>
      <c r="J3173" s="113"/>
      <c r="K3173" s="71" t="s">
        <v>37060</v>
      </c>
      <c r="L3173" s="114"/>
      <c r="M3173" s="76"/>
      <c r="N3173" s="76"/>
      <c r="O3173" s="77"/>
      <c r="P3173" s="78"/>
      <c r="Q3173" s="78"/>
      <c r="R3173" s="125"/>
      <c r="S3173" s="125"/>
      <c r="T3173" s="125"/>
      <c r="U3173" s="125"/>
      <c r="V3173" s="126"/>
      <c r="W3173" s="126"/>
      <c r="X3173" s="126"/>
      <c r="Y3173" s="126"/>
      <c r="Z3173" s="51"/>
      <c r="AA3173" s="73"/>
      <c r="AB3173" s="73"/>
      <c r="AC3173" s="74"/>
      <c r="AD3173" s="80" t="s">
        <v>34710</v>
      </c>
      <c r="AE3173" s="80">
        <v>174</v>
      </c>
      <c r="AF3173" s="80">
        <v>1939</v>
      </c>
      <c r="AG3173" s="80">
        <v>8959</v>
      </c>
      <c r="AH3173" s="80">
        <v>7</v>
      </c>
      <c r="AI3173" s="80">
        <v>-14400</v>
      </c>
      <c r="AJ3173" s="80" t="s">
        <v>35050</v>
      </c>
      <c r="AK3173" s="80" t="s">
        <v>35302</v>
      </c>
      <c r="AL3173" s="80"/>
      <c r="AM3173" s="80" t="s">
        <v>1172</v>
      </c>
      <c r="AN3173" s="82">
        <v>39954.710613425923</v>
      </c>
      <c r="AO3173" s="80"/>
      <c r="AP3173" s="80" t="b">
        <v>0</v>
      </c>
      <c r="AQ3173" s="80" t="b">
        <v>0</v>
      </c>
      <c r="AR3173" s="80" t="b">
        <v>0</v>
      </c>
      <c r="AS3173" s="80" t="s">
        <v>1307</v>
      </c>
      <c r="AT3173" s="80">
        <v>90</v>
      </c>
      <c r="AU3173" s="83" t="s">
        <v>35976</v>
      </c>
      <c r="AV3173" s="80" t="b">
        <v>0</v>
      </c>
      <c r="AW3173" s="80" t="s">
        <v>1519</v>
      </c>
      <c r="AX3173" s="83" t="s">
        <v>36649</v>
      </c>
      <c r="AY3173" s="80" t="s">
        <v>66</v>
      </c>
    </row>
    <row r="3174" spans="1:51" x14ac:dyDescent="0.25">
      <c r="A3174" s="66" t="s">
        <v>32914</v>
      </c>
      <c r="B3174" s="67"/>
      <c r="C3174" s="67"/>
      <c r="D3174" s="68"/>
      <c r="E3174" s="111"/>
      <c r="F3174" s="104" t="s">
        <v>36261</v>
      </c>
      <c r="G3174" s="112"/>
      <c r="H3174" s="71"/>
      <c r="I3174" s="72"/>
      <c r="J3174" s="113"/>
      <c r="K3174" s="71" t="s">
        <v>37061</v>
      </c>
      <c r="L3174" s="114"/>
      <c r="M3174" s="76"/>
      <c r="N3174" s="76"/>
      <c r="O3174" s="77"/>
      <c r="P3174" s="78"/>
      <c r="Q3174" s="78"/>
      <c r="R3174" s="125"/>
      <c r="S3174" s="125"/>
      <c r="T3174" s="125"/>
      <c r="U3174" s="125"/>
      <c r="V3174" s="126"/>
      <c r="W3174" s="126"/>
      <c r="X3174" s="126"/>
      <c r="Y3174" s="126"/>
      <c r="Z3174" s="51"/>
      <c r="AA3174" s="73"/>
      <c r="AB3174" s="73"/>
      <c r="AC3174" s="74"/>
      <c r="AD3174" s="80" t="s">
        <v>34711</v>
      </c>
      <c r="AE3174" s="80">
        <v>107</v>
      </c>
      <c r="AF3174" s="80">
        <v>99</v>
      </c>
      <c r="AG3174" s="80">
        <v>4866</v>
      </c>
      <c r="AH3174" s="80">
        <v>264</v>
      </c>
      <c r="AI3174" s="80">
        <v>-25200</v>
      </c>
      <c r="AJ3174" s="80" t="s">
        <v>35051</v>
      </c>
      <c r="AK3174" s="80" t="s">
        <v>35303</v>
      </c>
      <c r="AL3174" s="83" t="s">
        <v>35494</v>
      </c>
      <c r="AM3174" s="80" t="s">
        <v>1175</v>
      </c>
      <c r="AN3174" s="82">
        <v>42066.448321759257</v>
      </c>
      <c r="AO3174" s="83" t="s">
        <v>35763</v>
      </c>
      <c r="AP3174" s="80" t="b">
        <v>0</v>
      </c>
      <c r="AQ3174" s="80" t="b">
        <v>0</v>
      </c>
      <c r="AR3174" s="80" t="b">
        <v>1</v>
      </c>
      <c r="AS3174" s="80" t="s">
        <v>1308</v>
      </c>
      <c r="AT3174" s="80">
        <v>0</v>
      </c>
      <c r="AU3174" s="83" t="s">
        <v>35977</v>
      </c>
      <c r="AV3174" s="80" t="b">
        <v>0</v>
      </c>
      <c r="AW3174" s="80" t="s">
        <v>1519</v>
      </c>
      <c r="AX3174" s="83" t="s">
        <v>36650</v>
      </c>
      <c r="AY3174" s="80" t="s">
        <v>66</v>
      </c>
    </row>
    <row r="3175" spans="1:51" x14ac:dyDescent="0.25">
      <c r="A3175" s="66" t="s">
        <v>32915</v>
      </c>
      <c r="B3175" s="67"/>
      <c r="C3175" s="67"/>
      <c r="D3175" s="68"/>
      <c r="E3175" s="111"/>
      <c r="F3175" s="104" t="s">
        <v>36262</v>
      </c>
      <c r="G3175" s="112"/>
      <c r="H3175" s="71"/>
      <c r="I3175" s="72"/>
      <c r="J3175" s="113"/>
      <c r="K3175" s="71" t="s">
        <v>37062</v>
      </c>
      <c r="L3175" s="114"/>
      <c r="M3175" s="76"/>
      <c r="N3175" s="76"/>
      <c r="O3175" s="77"/>
      <c r="P3175" s="78"/>
      <c r="Q3175" s="78"/>
      <c r="R3175" s="125"/>
      <c r="S3175" s="125"/>
      <c r="T3175" s="125"/>
      <c r="U3175" s="125"/>
      <c r="V3175" s="126"/>
      <c r="W3175" s="126"/>
      <c r="X3175" s="126"/>
      <c r="Y3175" s="126"/>
      <c r="Z3175" s="51"/>
      <c r="AA3175" s="73"/>
      <c r="AB3175" s="73"/>
      <c r="AC3175" s="74"/>
      <c r="AD3175" s="80" t="s">
        <v>34712</v>
      </c>
      <c r="AE3175" s="80">
        <v>1966</v>
      </c>
      <c r="AF3175" s="80">
        <v>1007</v>
      </c>
      <c r="AG3175" s="80">
        <v>2731</v>
      </c>
      <c r="AH3175" s="80">
        <v>25</v>
      </c>
      <c r="AI3175" s="80">
        <v>-10800</v>
      </c>
      <c r="AJ3175" s="80" t="s">
        <v>35052</v>
      </c>
      <c r="AK3175" s="80" t="s">
        <v>1044</v>
      </c>
      <c r="AL3175" s="83" t="s">
        <v>35495</v>
      </c>
      <c r="AM3175" s="80" t="s">
        <v>1192</v>
      </c>
      <c r="AN3175" s="82">
        <v>41395.492662037039</v>
      </c>
      <c r="AO3175" s="83" t="s">
        <v>35764</v>
      </c>
      <c r="AP3175" s="80" t="b">
        <v>1</v>
      </c>
      <c r="AQ3175" s="80" t="b">
        <v>0</v>
      </c>
      <c r="AR3175" s="80" t="b">
        <v>1</v>
      </c>
      <c r="AS3175" s="80" t="s">
        <v>1307</v>
      </c>
      <c r="AT3175" s="80">
        <v>19</v>
      </c>
      <c r="AU3175" s="83" t="s">
        <v>1315</v>
      </c>
      <c r="AV3175" s="80" t="b">
        <v>0</v>
      </c>
      <c r="AW3175" s="80" t="s">
        <v>1519</v>
      </c>
      <c r="AX3175" s="83" t="s">
        <v>36651</v>
      </c>
      <c r="AY3175" s="80" t="s">
        <v>66</v>
      </c>
    </row>
    <row r="3176" spans="1:51" x14ac:dyDescent="0.25">
      <c r="A3176" s="66" t="s">
        <v>32916</v>
      </c>
      <c r="B3176" s="67"/>
      <c r="C3176" s="67"/>
      <c r="D3176" s="68"/>
      <c r="E3176" s="111"/>
      <c r="F3176" s="104" t="s">
        <v>7929</v>
      </c>
      <c r="G3176" s="112"/>
      <c r="H3176" s="71"/>
      <c r="I3176" s="72"/>
      <c r="J3176" s="113"/>
      <c r="K3176" s="71" t="s">
        <v>37063</v>
      </c>
      <c r="L3176" s="114"/>
      <c r="M3176" s="76"/>
      <c r="N3176" s="76"/>
      <c r="O3176" s="77"/>
      <c r="P3176" s="78"/>
      <c r="Q3176" s="78"/>
      <c r="R3176" s="125"/>
      <c r="S3176" s="125"/>
      <c r="T3176" s="125"/>
      <c r="U3176" s="125"/>
      <c r="V3176" s="126"/>
      <c r="W3176" s="126"/>
      <c r="X3176" s="126"/>
      <c r="Y3176" s="126"/>
      <c r="Z3176" s="51"/>
      <c r="AA3176" s="73"/>
      <c r="AB3176" s="73"/>
      <c r="AC3176" s="74"/>
      <c r="AD3176" s="80" t="s">
        <v>34713</v>
      </c>
      <c r="AE3176" s="80">
        <v>34</v>
      </c>
      <c r="AF3176" s="80">
        <v>16</v>
      </c>
      <c r="AG3176" s="80">
        <v>366</v>
      </c>
      <c r="AH3176" s="80">
        <v>502</v>
      </c>
      <c r="AI3176" s="80"/>
      <c r="AJ3176" s="80"/>
      <c r="AK3176" s="80"/>
      <c r="AL3176" s="80"/>
      <c r="AM3176" s="80"/>
      <c r="AN3176" s="82">
        <v>41060.609618055554</v>
      </c>
      <c r="AO3176" s="80"/>
      <c r="AP3176" s="80" t="b">
        <v>1</v>
      </c>
      <c r="AQ3176" s="80" t="b">
        <v>1</v>
      </c>
      <c r="AR3176" s="80" t="b">
        <v>0</v>
      </c>
      <c r="AS3176" s="80" t="s">
        <v>1307</v>
      </c>
      <c r="AT3176" s="80">
        <v>5</v>
      </c>
      <c r="AU3176" s="83" t="s">
        <v>1315</v>
      </c>
      <c r="AV3176" s="80" t="b">
        <v>0</v>
      </c>
      <c r="AW3176" s="80" t="s">
        <v>1519</v>
      </c>
      <c r="AX3176" s="83" t="s">
        <v>36652</v>
      </c>
      <c r="AY3176" s="80" t="s">
        <v>66</v>
      </c>
    </row>
    <row r="3177" spans="1:51" x14ac:dyDescent="0.25">
      <c r="A3177" s="66" t="s">
        <v>32917</v>
      </c>
      <c r="B3177" s="67"/>
      <c r="C3177" s="67"/>
      <c r="D3177" s="68"/>
      <c r="E3177" s="111"/>
      <c r="F3177" s="104" t="s">
        <v>36263</v>
      </c>
      <c r="G3177" s="112"/>
      <c r="H3177" s="71"/>
      <c r="I3177" s="72"/>
      <c r="J3177" s="113"/>
      <c r="K3177" s="71" t="s">
        <v>39054</v>
      </c>
      <c r="L3177" s="114"/>
      <c r="M3177" s="76"/>
      <c r="N3177" s="76"/>
      <c r="O3177" s="77"/>
      <c r="P3177" s="78"/>
      <c r="Q3177" s="78"/>
      <c r="R3177" s="125"/>
      <c r="S3177" s="125"/>
      <c r="T3177" s="125"/>
      <c r="U3177" s="125"/>
      <c r="V3177" s="126"/>
      <c r="W3177" s="126"/>
      <c r="X3177" s="126"/>
      <c r="Y3177" s="126"/>
      <c r="Z3177" s="51"/>
      <c r="AA3177" s="73"/>
      <c r="AB3177" s="73"/>
      <c r="AC3177" s="74"/>
      <c r="AD3177" s="80" t="s">
        <v>32917</v>
      </c>
      <c r="AE3177" s="80">
        <v>258</v>
      </c>
      <c r="AF3177" s="80">
        <v>1257751</v>
      </c>
      <c r="AG3177" s="80">
        <v>301064</v>
      </c>
      <c r="AH3177" s="80">
        <v>4</v>
      </c>
      <c r="AI3177" s="80">
        <v>19800</v>
      </c>
      <c r="AJ3177" s="80" t="s">
        <v>35053</v>
      </c>
      <c r="AK3177" s="80" t="s">
        <v>30669</v>
      </c>
      <c r="AL3177" s="83" t="s">
        <v>35496</v>
      </c>
      <c r="AM3177" s="80" t="s">
        <v>1170</v>
      </c>
      <c r="AN3177" s="82">
        <v>39780.65252314815</v>
      </c>
      <c r="AO3177" s="83" t="s">
        <v>35765</v>
      </c>
      <c r="AP3177" s="80" t="b">
        <v>0</v>
      </c>
      <c r="AQ3177" s="80" t="b">
        <v>0</v>
      </c>
      <c r="AR3177" s="80" t="b">
        <v>0</v>
      </c>
      <c r="AS3177" s="80" t="s">
        <v>1307</v>
      </c>
      <c r="AT3177" s="80">
        <v>2890</v>
      </c>
      <c r="AU3177" s="83" t="s">
        <v>35978</v>
      </c>
      <c r="AV3177" s="80" t="b">
        <v>1</v>
      </c>
      <c r="AW3177" s="80" t="s">
        <v>1519</v>
      </c>
      <c r="AX3177" s="83" t="s">
        <v>36653</v>
      </c>
      <c r="AY3177" s="80" t="s">
        <v>65</v>
      </c>
    </row>
    <row r="3178" spans="1:51" x14ac:dyDescent="0.25">
      <c r="A3178" s="66" t="s">
        <v>32918</v>
      </c>
      <c r="B3178" s="67"/>
      <c r="C3178" s="67"/>
      <c r="D3178" s="68"/>
      <c r="E3178" s="111"/>
      <c r="F3178" s="104" t="s">
        <v>36264</v>
      </c>
      <c r="G3178" s="112"/>
      <c r="H3178" s="71"/>
      <c r="I3178" s="72"/>
      <c r="J3178" s="113"/>
      <c r="K3178" s="71" t="s">
        <v>37064</v>
      </c>
      <c r="L3178" s="114"/>
      <c r="M3178" s="76"/>
      <c r="N3178" s="76"/>
      <c r="O3178" s="77"/>
      <c r="P3178" s="78"/>
      <c r="Q3178" s="78"/>
      <c r="R3178" s="125"/>
      <c r="S3178" s="125"/>
      <c r="T3178" s="125"/>
      <c r="U3178" s="125"/>
      <c r="V3178" s="126"/>
      <c r="W3178" s="126"/>
      <c r="X3178" s="126"/>
      <c r="Y3178" s="126"/>
      <c r="Z3178" s="51"/>
      <c r="AA3178" s="73"/>
      <c r="AB3178" s="73"/>
      <c r="AC3178" s="74"/>
      <c r="AD3178" s="80" t="s">
        <v>34714</v>
      </c>
      <c r="AE3178" s="80">
        <v>207</v>
      </c>
      <c r="AF3178" s="80">
        <v>48</v>
      </c>
      <c r="AG3178" s="80">
        <v>684</v>
      </c>
      <c r="AH3178" s="80">
        <v>579</v>
      </c>
      <c r="AI3178" s="80">
        <v>-25200</v>
      </c>
      <c r="AJ3178" s="80" t="s">
        <v>35054</v>
      </c>
      <c r="AK3178" s="80" t="s">
        <v>35304</v>
      </c>
      <c r="AL3178" s="80"/>
      <c r="AM3178" s="80" t="s">
        <v>1175</v>
      </c>
      <c r="AN3178" s="82">
        <v>42097.879953703705</v>
      </c>
      <c r="AO3178" s="83" t="s">
        <v>35766</v>
      </c>
      <c r="AP3178" s="80" t="b">
        <v>0</v>
      </c>
      <c r="AQ3178" s="80" t="b">
        <v>0</v>
      </c>
      <c r="AR3178" s="80" t="b">
        <v>0</v>
      </c>
      <c r="AS3178" s="80" t="s">
        <v>1307</v>
      </c>
      <c r="AT3178" s="80">
        <v>6</v>
      </c>
      <c r="AU3178" s="83" t="s">
        <v>1315</v>
      </c>
      <c r="AV3178" s="80" t="b">
        <v>0</v>
      </c>
      <c r="AW3178" s="80" t="s">
        <v>1519</v>
      </c>
      <c r="AX3178" s="83" t="s">
        <v>36654</v>
      </c>
      <c r="AY3178" s="80" t="s">
        <v>66</v>
      </c>
    </row>
    <row r="3179" spans="1:51" x14ac:dyDescent="0.25">
      <c r="A3179" s="66" t="s">
        <v>32919</v>
      </c>
      <c r="B3179" s="67"/>
      <c r="C3179" s="67"/>
      <c r="D3179" s="68"/>
      <c r="E3179" s="111"/>
      <c r="F3179" s="104" t="s">
        <v>36265</v>
      </c>
      <c r="G3179" s="112"/>
      <c r="H3179" s="71"/>
      <c r="I3179" s="72"/>
      <c r="J3179" s="113"/>
      <c r="K3179" s="71" t="s">
        <v>37065</v>
      </c>
      <c r="L3179" s="114"/>
      <c r="M3179" s="76"/>
      <c r="N3179" s="76"/>
      <c r="O3179" s="77"/>
      <c r="P3179" s="78"/>
      <c r="Q3179" s="78"/>
      <c r="R3179" s="125"/>
      <c r="S3179" s="125"/>
      <c r="T3179" s="125"/>
      <c r="U3179" s="125"/>
      <c r="V3179" s="126"/>
      <c r="W3179" s="126"/>
      <c r="X3179" s="126"/>
      <c r="Y3179" s="126"/>
      <c r="Z3179" s="51"/>
      <c r="AA3179" s="73"/>
      <c r="AB3179" s="73"/>
      <c r="AC3179" s="74"/>
      <c r="AD3179" s="80" t="s">
        <v>34715</v>
      </c>
      <c r="AE3179" s="80">
        <v>3223</v>
      </c>
      <c r="AF3179" s="80">
        <v>10155</v>
      </c>
      <c r="AG3179" s="80">
        <v>46040</v>
      </c>
      <c r="AH3179" s="80">
        <v>37</v>
      </c>
      <c r="AI3179" s="80">
        <v>36000</v>
      </c>
      <c r="AJ3179" s="80" t="s">
        <v>35055</v>
      </c>
      <c r="AK3179" s="80"/>
      <c r="AL3179" s="83" t="s">
        <v>35497</v>
      </c>
      <c r="AM3179" s="80" t="s">
        <v>1177</v>
      </c>
      <c r="AN3179" s="82">
        <v>39944.309155092589</v>
      </c>
      <c r="AO3179" s="83" t="s">
        <v>35767</v>
      </c>
      <c r="AP3179" s="80" t="b">
        <v>1</v>
      </c>
      <c r="AQ3179" s="80" t="b">
        <v>0</v>
      </c>
      <c r="AR3179" s="80" t="b">
        <v>0</v>
      </c>
      <c r="AS3179" s="80" t="s">
        <v>1307</v>
      </c>
      <c r="AT3179" s="80">
        <v>391</v>
      </c>
      <c r="AU3179" s="83" t="s">
        <v>1315</v>
      </c>
      <c r="AV3179" s="80" t="b">
        <v>0</v>
      </c>
      <c r="AW3179" s="80" t="s">
        <v>1519</v>
      </c>
      <c r="AX3179" s="83" t="s">
        <v>36655</v>
      </c>
      <c r="AY3179" s="80" t="s">
        <v>66</v>
      </c>
    </row>
    <row r="3180" spans="1:51" x14ac:dyDescent="0.25">
      <c r="A3180" s="66" t="s">
        <v>33110</v>
      </c>
      <c r="B3180" s="67"/>
      <c r="C3180" s="67"/>
      <c r="D3180" s="68"/>
      <c r="E3180" s="111"/>
      <c r="F3180" s="104" t="s">
        <v>36266</v>
      </c>
      <c r="G3180" s="112"/>
      <c r="H3180" s="71"/>
      <c r="I3180" s="72"/>
      <c r="J3180" s="113"/>
      <c r="K3180" s="71" t="s">
        <v>37066</v>
      </c>
      <c r="L3180" s="114"/>
      <c r="M3180" s="76"/>
      <c r="N3180" s="76"/>
      <c r="O3180" s="77"/>
      <c r="P3180" s="78"/>
      <c r="Q3180" s="78"/>
      <c r="R3180" s="125"/>
      <c r="S3180" s="125"/>
      <c r="T3180" s="125"/>
      <c r="U3180" s="125"/>
      <c r="V3180" s="126"/>
      <c r="W3180" s="126"/>
      <c r="X3180" s="126"/>
      <c r="Y3180" s="126"/>
      <c r="Z3180" s="51"/>
      <c r="AA3180" s="73"/>
      <c r="AB3180" s="73"/>
      <c r="AC3180" s="74"/>
      <c r="AD3180" s="80" t="s">
        <v>34716</v>
      </c>
      <c r="AE3180" s="80">
        <v>667</v>
      </c>
      <c r="AF3180" s="80">
        <v>365370</v>
      </c>
      <c r="AG3180" s="80">
        <v>13018</v>
      </c>
      <c r="AH3180" s="80">
        <v>744</v>
      </c>
      <c r="AI3180" s="80">
        <v>-14400</v>
      </c>
      <c r="AJ3180" s="80" t="s">
        <v>35056</v>
      </c>
      <c r="AK3180" s="80" t="s">
        <v>10111</v>
      </c>
      <c r="AL3180" s="83" t="s">
        <v>35498</v>
      </c>
      <c r="AM3180" s="80" t="s">
        <v>1172</v>
      </c>
      <c r="AN3180" s="82">
        <v>39850.883287037039</v>
      </c>
      <c r="AO3180" s="83" t="s">
        <v>35768</v>
      </c>
      <c r="AP3180" s="80" t="b">
        <v>0</v>
      </c>
      <c r="AQ3180" s="80" t="b">
        <v>0</v>
      </c>
      <c r="AR3180" s="80" t="b">
        <v>1</v>
      </c>
      <c r="AS3180" s="80" t="s">
        <v>1307</v>
      </c>
      <c r="AT3180" s="80">
        <v>3269</v>
      </c>
      <c r="AU3180" s="83" t="s">
        <v>35979</v>
      </c>
      <c r="AV3180" s="80" t="b">
        <v>1</v>
      </c>
      <c r="AW3180" s="80" t="s">
        <v>1519</v>
      </c>
      <c r="AX3180" s="83" t="s">
        <v>36656</v>
      </c>
      <c r="AY3180" s="80" t="s">
        <v>65</v>
      </c>
    </row>
    <row r="3181" spans="1:51" x14ac:dyDescent="0.25">
      <c r="A3181" s="66" t="s">
        <v>32920</v>
      </c>
      <c r="B3181" s="67"/>
      <c r="C3181" s="67"/>
      <c r="D3181" s="68"/>
      <c r="E3181" s="111"/>
      <c r="F3181" s="104" t="s">
        <v>36267</v>
      </c>
      <c r="G3181" s="112"/>
      <c r="H3181" s="71"/>
      <c r="I3181" s="72"/>
      <c r="J3181" s="113"/>
      <c r="K3181" s="71" t="s">
        <v>37067</v>
      </c>
      <c r="L3181" s="114"/>
      <c r="M3181" s="76"/>
      <c r="N3181" s="76"/>
      <c r="O3181" s="77"/>
      <c r="P3181" s="78"/>
      <c r="Q3181" s="78"/>
      <c r="R3181" s="125"/>
      <c r="S3181" s="125"/>
      <c r="T3181" s="125"/>
      <c r="U3181" s="125"/>
      <c r="V3181" s="126"/>
      <c r="W3181" s="126"/>
      <c r="X3181" s="126"/>
      <c r="Y3181" s="126"/>
      <c r="Z3181" s="51"/>
      <c r="AA3181" s="73"/>
      <c r="AB3181" s="73"/>
      <c r="AC3181" s="74"/>
      <c r="AD3181" s="80" t="s">
        <v>34717</v>
      </c>
      <c r="AE3181" s="80">
        <v>447</v>
      </c>
      <c r="AF3181" s="80">
        <v>183</v>
      </c>
      <c r="AG3181" s="80">
        <v>1235</v>
      </c>
      <c r="AH3181" s="80">
        <v>456</v>
      </c>
      <c r="AI3181" s="80">
        <v>-25200</v>
      </c>
      <c r="AJ3181" s="80" t="s">
        <v>35057</v>
      </c>
      <c r="AK3181" s="80"/>
      <c r="AL3181" s="80"/>
      <c r="AM3181" s="80" t="s">
        <v>1175</v>
      </c>
      <c r="AN3181" s="82">
        <v>42182.936469907407</v>
      </c>
      <c r="AO3181" s="83" t="s">
        <v>35769</v>
      </c>
      <c r="AP3181" s="80" t="b">
        <v>0</v>
      </c>
      <c r="AQ3181" s="80" t="b">
        <v>0</v>
      </c>
      <c r="AR3181" s="80" t="b">
        <v>0</v>
      </c>
      <c r="AS3181" s="80" t="s">
        <v>1307</v>
      </c>
      <c r="AT3181" s="80">
        <v>3</v>
      </c>
      <c r="AU3181" s="83" t="s">
        <v>1315</v>
      </c>
      <c r="AV3181" s="80" t="b">
        <v>0</v>
      </c>
      <c r="AW3181" s="80" t="s">
        <v>1519</v>
      </c>
      <c r="AX3181" s="83" t="s">
        <v>36657</v>
      </c>
      <c r="AY3181" s="80" t="s">
        <v>66</v>
      </c>
    </row>
    <row r="3182" spans="1:51" x14ac:dyDescent="0.25">
      <c r="A3182" s="66" t="s">
        <v>32921</v>
      </c>
      <c r="B3182" s="67"/>
      <c r="C3182" s="67"/>
      <c r="D3182" s="68"/>
      <c r="E3182" s="111"/>
      <c r="F3182" s="104" t="s">
        <v>36268</v>
      </c>
      <c r="G3182" s="112"/>
      <c r="H3182" s="71"/>
      <c r="I3182" s="72"/>
      <c r="J3182" s="113"/>
      <c r="K3182" s="71" t="s">
        <v>37068</v>
      </c>
      <c r="L3182" s="114"/>
      <c r="M3182" s="76"/>
      <c r="N3182" s="76"/>
      <c r="O3182" s="77"/>
      <c r="P3182" s="78"/>
      <c r="Q3182" s="78"/>
      <c r="R3182" s="125"/>
      <c r="S3182" s="125"/>
      <c r="T3182" s="125"/>
      <c r="U3182" s="125"/>
      <c r="V3182" s="126"/>
      <c r="W3182" s="126"/>
      <c r="X3182" s="126"/>
      <c r="Y3182" s="126"/>
      <c r="Z3182" s="51"/>
      <c r="AA3182" s="73"/>
      <c r="AB3182" s="73"/>
      <c r="AC3182" s="74"/>
      <c r="AD3182" s="80" t="s">
        <v>34718</v>
      </c>
      <c r="AE3182" s="80">
        <v>487</v>
      </c>
      <c r="AF3182" s="80">
        <v>2263</v>
      </c>
      <c r="AG3182" s="80">
        <v>173839</v>
      </c>
      <c r="AH3182" s="80">
        <v>15</v>
      </c>
      <c r="AI3182" s="80">
        <v>3600</v>
      </c>
      <c r="AJ3182" s="80" t="s">
        <v>35058</v>
      </c>
      <c r="AK3182" s="80" t="s">
        <v>15307</v>
      </c>
      <c r="AL3182" s="80"/>
      <c r="AM3182" s="80" t="s">
        <v>1018</v>
      </c>
      <c r="AN3182" s="82">
        <v>41231.924618055556</v>
      </c>
      <c r="AO3182" s="83" t="s">
        <v>35770</v>
      </c>
      <c r="AP3182" s="80" t="b">
        <v>0</v>
      </c>
      <c r="AQ3182" s="80" t="b">
        <v>0</v>
      </c>
      <c r="AR3182" s="80" t="b">
        <v>0</v>
      </c>
      <c r="AS3182" s="80" t="s">
        <v>1307</v>
      </c>
      <c r="AT3182" s="80">
        <v>129</v>
      </c>
      <c r="AU3182" s="83" t="s">
        <v>1320</v>
      </c>
      <c r="AV3182" s="80" t="b">
        <v>0</v>
      </c>
      <c r="AW3182" s="80" t="s">
        <v>1519</v>
      </c>
      <c r="AX3182" s="83" t="s">
        <v>36658</v>
      </c>
      <c r="AY3182" s="80" t="s">
        <v>66</v>
      </c>
    </row>
    <row r="3183" spans="1:51" x14ac:dyDescent="0.25">
      <c r="A3183" s="66" t="s">
        <v>32922</v>
      </c>
      <c r="B3183" s="67"/>
      <c r="C3183" s="67"/>
      <c r="D3183" s="68"/>
      <c r="E3183" s="111"/>
      <c r="F3183" s="104" t="s">
        <v>36269</v>
      </c>
      <c r="G3183" s="112"/>
      <c r="H3183" s="71"/>
      <c r="I3183" s="72"/>
      <c r="J3183" s="113"/>
      <c r="K3183" s="71" t="s">
        <v>37069</v>
      </c>
      <c r="L3183" s="114"/>
      <c r="M3183" s="76"/>
      <c r="N3183" s="76"/>
      <c r="O3183" s="77"/>
      <c r="P3183" s="78"/>
      <c r="Q3183" s="78"/>
      <c r="R3183" s="125"/>
      <c r="S3183" s="125"/>
      <c r="T3183" s="125"/>
      <c r="U3183" s="125"/>
      <c r="V3183" s="126"/>
      <c r="W3183" s="126"/>
      <c r="X3183" s="126"/>
      <c r="Y3183" s="126"/>
      <c r="Z3183" s="51"/>
      <c r="AA3183" s="73"/>
      <c r="AB3183" s="73"/>
      <c r="AC3183" s="74"/>
      <c r="AD3183" s="80" t="s">
        <v>34719</v>
      </c>
      <c r="AE3183" s="80">
        <v>2324</v>
      </c>
      <c r="AF3183" s="80">
        <v>879</v>
      </c>
      <c r="AG3183" s="80">
        <v>12389</v>
      </c>
      <c r="AH3183" s="80">
        <v>5807</v>
      </c>
      <c r="AI3183" s="80">
        <v>3600</v>
      </c>
      <c r="AJ3183" s="80" t="s">
        <v>35059</v>
      </c>
      <c r="AK3183" s="80"/>
      <c r="AL3183" s="80"/>
      <c r="AM3183" s="80" t="s">
        <v>1018</v>
      </c>
      <c r="AN3183" s="82">
        <v>39960.572812500002</v>
      </c>
      <c r="AO3183" s="83" t="s">
        <v>35771</v>
      </c>
      <c r="AP3183" s="80" t="b">
        <v>0</v>
      </c>
      <c r="AQ3183" s="80" t="b">
        <v>0</v>
      </c>
      <c r="AR3183" s="80" t="b">
        <v>0</v>
      </c>
      <c r="AS3183" s="80" t="s">
        <v>1307</v>
      </c>
      <c r="AT3183" s="80">
        <v>47</v>
      </c>
      <c r="AU3183" s="83" t="s">
        <v>35980</v>
      </c>
      <c r="AV3183" s="80" t="b">
        <v>0</v>
      </c>
      <c r="AW3183" s="80" t="s">
        <v>1519</v>
      </c>
      <c r="AX3183" s="83" t="s">
        <v>36659</v>
      </c>
      <c r="AY3183" s="80" t="s">
        <v>66</v>
      </c>
    </row>
    <row r="3184" spans="1:51" x14ac:dyDescent="0.25">
      <c r="A3184" s="66" t="s">
        <v>32923</v>
      </c>
      <c r="B3184" s="67"/>
      <c r="C3184" s="67"/>
      <c r="D3184" s="68"/>
      <c r="E3184" s="111"/>
      <c r="F3184" s="104" t="s">
        <v>36270</v>
      </c>
      <c r="G3184" s="112"/>
      <c r="H3184" s="71"/>
      <c r="I3184" s="72"/>
      <c r="J3184" s="113"/>
      <c r="K3184" s="71" t="s">
        <v>37070</v>
      </c>
      <c r="L3184" s="114"/>
      <c r="M3184" s="76"/>
      <c r="N3184" s="76"/>
      <c r="O3184" s="77"/>
      <c r="P3184" s="78"/>
      <c r="Q3184" s="78"/>
      <c r="R3184" s="125"/>
      <c r="S3184" s="125"/>
      <c r="T3184" s="125"/>
      <c r="U3184" s="125"/>
      <c r="V3184" s="126"/>
      <c r="W3184" s="126"/>
      <c r="X3184" s="126"/>
      <c r="Y3184" s="126"/>
      <c r="Z3184" s="51"/>
      <c r="AA3184" s="73"/>
      <c r="AB3184" s="73"/>
      <c r="AC3184" s="74"/>
      <c r="AD3184" s="80" t="s">
        <v>34720</v>
      </c>
      <c r="AE3184" s="80">
        <v>154</v>
      </c>
      <c r="AF3184" s="80">
        <v>147</v>
      </c>
      <c r="AG3184" s="80">
        <v>6906</v>
      </c>
      <c r="AH3184" s="80">
        <v>770</v>
      </c>
      <c r="AI3184" s="80"/>
      <c r="AJ3184" s="80"/>
      <c r="AK3184" s="80" t="s">
        <v>5920</v>
      </c>
      <c r="AL3184" s="80"/>
      <c r="AM3184" s="80"/>
      <c r="AN3184" s="82">
        <v>42326.456793981481</v>
      </c>
      <c r="AO3184" s="83" t="s">
        <v>35772</v>
      </c>
      <c r="AP3184" s="80" t="b">
        <v>1</v>
      </c>
      <c r="AQ3184" s="80" t="b">
        <v>0</v>
      </c>
      <c r="AR3184" s="80" t="b">
        <v>0</v>
      </c>
      <c r="AS3184" s="80" t="s">
        <v>10567</v>
      </c>
      <c r="AT3184" s="80">
        <v>40</v>
      </c>
      <c r="AU3184" s="83" t="s">
        <v>1315</v>
      </c>
      <c r="AV3184" s="80" t="b">
        <v>0</v>
      </c>
      <c r="AW3184" s="80" t="s">
        <v>1519</v>
      </c>
      <c r="AX3184" s="83" t="s">
        <v>36660</v>
      </c>
      <c r="AY3184" s="80" t="s">
        <v>66</v>
      </c>
    </row>
    <row r="3185" spans="1:51" x14ac:dyDescent="0.25">
      <c r="A3185" s="66" t="s">
        <v>32924</v>
      </c>
      <c r="B3185" s="67"/>
      <c r="C3185" s="67"/>
      <c r="D3185" s="68"/>
      <c r="E3185" s="111"/>
      <c r="F3185" s="104" t="s">
        <v>36271</v>
      </c>
      <c r="G3185" s="112"/>
      <c r="H3185" s="71"/>
      <c r="I3185" s="72"/>
      <c r="J3185" s="113"/>
      <c r="K3185" s="71" t="s">
        <v>37071</v>
      </c>
      <c r="L3185" s="114"/>
      <c r="M3185" s="76"/>
      <c r="N3185" s="76"/>
      <c r="O3185" s="77"/>
      <c r="P3185" s="78"/>
      <c r="Q3185" s="78"/>
      <c r="R3185" s="125"/>
      <c r="S3185" s="125"/>
      <c r="T3185" s="125"/>
      <c r="U3185" s="125"/>
      <c r="V3185" s="126"/>
      <c r="W3185" s="126"/>
      <c r="X3185" s="126"/>
      <c r="Y3185" s="126"/>
      <c r="Z3185" s="51"/>
      <c r="AA3185" s="73"/>
      <c r="AB3185" s="73"/>
      <c r="AC3185" s="74"/>
      <c r="AD3185" s="80" t="s">
        <v>34721</v>
      </c>
      <c r="AE3185" s="80">
        <v>5</v>
      </c>
      <c r="AF3185" s="80">
        <v>5</v>
      </c>
      <c r="AG3185" s="80">
        <v>9</v>
      </c>
      <c r="AH3185" s="80">
        <v>1</v>
      </c>
      <c r="AI3185" s="80"/>
      <c r="AJ3185" s="80" t="s">
        <v>35060</v>
      </c>
      <c r="AK3185" s="80" t="s">
        <v>35305</v>
      </c>
      <c r="AL3185" s="80"/>
      <c r="AM3185" s="80"/>
      <c r="AN3185" s="82">
        <v>42519.703101851854</v>
      </c>
      <c r="AO3185" s="83" t="s">
        <v>35773</v>
      </c>
      <c r="AP3185" s="80" t="b">
        <v>1</v>
      </c>
      <c r="AQ3185" s="80" t="b">
        <v>0</v>
      </c>
      <c r="AR3185" s="80" t="b">
        <v>1</v>
      </c>
      <c r="AS3185" s="80" t="s">
        <v>1307</v>
      </c>
      <c r="AT3185" s="80">
        <v>0</v>
      </c>
      <c r="AU3185" s="80"/>
      <c r="AV3185" s="80" t="b">
        <v>0</v>
      </c>
      <c r="AW3185" s="80" t="s">
        <v>1519</v>
      </c>
      <c r="AX3185" s="83" t="s">
        <v>36661</v>
      </c>
      <c r="AY3185" s="80" t="s">
        <v>66</v>
      </c>
    </row>
    <row r="3186" spans="1:51" x14ac:dyDescent="0.25">
      <c r="A3186" s="66" t="s">
        <v>32925</v>
      </c>
      <c r="B3186" s="67"/>
      <c r="C3186" s="67"/>
      <c r="D3186" s="68"/>
      <c r="E3186" s="111"/>
      <c r="F3186" s="104" t="s">
        <v>36272</v>
      </c>
      <c r="G3186" s="112"/>
      <c r="H3186" s="71"/>
      <c r="I3186" s="72"/>
      <c r="J3186" s="113"/>
      <c r="K3186" s="71" t="s">
        <v>37072</v>
      </c>
      <c r="L3186" s="114"/>
      <c r="M3186" s="76"/>
      <c r="N3186" s="76"/>
      <c r="O3186" s="77"/>
      <c r="P3186" s="78"/>
      <c r="Q3186" s="78"/>
      <c r="R3186" s="125"/>
      <c r="S3186" s="125"/>
      <c r="T3186" s="125"/>
      <c r="U3186" s="125"/>
      <c r="V3186" s="126"/>
      <c r="W3186" s="126"/>
      <c r="X3186" s="126"/>
      <c r="Y3186" s="126"/>
      <c r="Z3186" s="51"/>
      <c r="AA3186" s="73"/>
      <c r="AB3186" s="73"/>
      <c r="AC3186" s="74"/>
      <c r="AD3186" s="80" t="s">
        <v>34722</v>
      </c>
      <c r="AE3186" s="80">
        <v>3942</v>
      </c>
      <c r="AF3186" s="80">
        <v>2160</v>
      </c>
      <c r="AG3186" s="80">
        <v>4907</v>
      </c>
      <c r="AH3186" s="80">
        <v>4513</v>
      </c>
      <c r="AI3186" s="80"/>
      <c r="AJ3186" s="80" t="s">
        <v>35061</v>
      </c>
      <c r="AK3186" s="80" t="s">
        <v>35306</v>
      </c>
      <c r="AL3186" s="80"/>
      <c r="AM3186" s="80"/>
      <c r="AN3186" s="82">
        <v>42129.558506944442</v>
      </c>
      <c r="AO3186" s="83" t="s">
        <v>35774</v>
      </c>
      <c r="AP3186" s="80" t="b">
        <v>1</v>
      </c>
      <c r="AQ3186" s="80" t="b">
        <v>0</v>
      </c>
      <c r="AR3186" s="80" t="b">
        <v>0</v>
      </c>
      <c r="AS3186" s="80" t="s">
        <v>1311</v>
      </c>
      <c r="AT3186" s="80">
        <v>45</v>
      </c>
      <c r="AU3186" s="83" t="s">
        <v>1315</v>
      </c>
      <c r="AV3186" s="80" t="b">
        <v>0</v>
      </c>
      <c r="AW3186" s="80" t="s">
        <v>1519</v>
      </c>
      <c r="AX3186" s="83" t="s">
        <v>36662</v>
      </c>
      <c r="AY3186" s="80" t="s">
        <v>66</v>
      </c>
    </row>
    <row r="3187" spans="1:51" x14ac:dyDescent="0.25">
      <c r="A3187" s="66" t="s">
        <v>32926</v>
      </c>
      <c r="B3187" s="67"/>
      <c r="C3187" s="67"/>
      <c r="D3187" s="68"/>
      <c r="E3187" s="111"/>
      <c r="F3187" s="104" t="s">
        <v>36273</v>
      </c>
      <c r="G3187" s="112"/>
      <c r="H3187" s="71"/>
      <c r="I3187" s="72"/>
      <c r="J3187" s="113"/>
      <c r="K3187" s="71" t="s">
        <v>37073</v>
      </c>
      <c r="L3187" s="114"/>
      <c r="M3187" s="76"/>
      <c r="N3187" s="76"/>
      <c r="O3187" s="77"/>
      <c r="P3187" s="78"/>
      <c r="Q3187" s="78"/>
      <c r="R3187" s="125"/>
      <c r="S3187" s="125"/>
      <c r="T3187" s="125"/>
      <c r="U3187" s="125"/>
      <c r="V3187" s="126"/>
      <c r="W3187" s="126"/>
      <c r="X3187" s="126"/>
      <c r="Y3187" s="126"/>
      <c r="Z3187" s="51"/>
      <c r="AA3187" s="73"/>
      <c r="AB3187" s="73"/>
      <c r="AC3187" s="74"/>
      <c r="AD3187" s="80" t="s">
        <v>34723</v>
      </c>
      <c r="AE3187" s="80">
        <v>725</v>
      </c>
      <c r="AF3187" s="80">
        <v>532</v>
      </c>
      <c r="AG3187" s="80">
        <v>87229</v>
      </c>
      <c r="AH3187" s="80">
        <v>516</v>
      </c>
      <c r="AI3187" s="80"/>
      <c r="AJ3187" s="80"/>
      <c r="AK3187" s="80"/>
      <c r="AL3187" s="80"/>
      <c r="AM3187" s="80"/>
      <c r="AN3187" s="82">
        <v>42130.482499999998</v>
      </c>
      <c r="AO3187" s="80"/>
      <c r="AP3187" s="80" t="b">
        <v>1</v>
      </c>
      <c r="AQ3187" s="80" t="b">
        <v>0</v>
      </c>
      <c r="AR3187" s="80" t="b">
        <v>0</v>
      </c>
      <c r="AS3187" s="80" t="s">
        <v>1307</v>
      </c>
      <c r="AT3187" s="80">
        <v>88</v>
      </c>
      <c r="AU3187" s="83" t="s">
        <v>1315</v>
      </c>
      <c r="AV3187" s="80" t="b">
        <v>0</v>
      </c>
      <c r="AW3187" s="80" t="s">
        <v>1519</v>
      </c>
      <c r="AX3187" s="83" t="s">
        <v>36663</v>
      </c>
      <c r="AY3187" s="80" t="s">
        <v>66</v>
      </c>
    </row>
    <row r="3188" spans="1:51" x14ac:dyDescent="0.25">
      <c r="A3188" s="66" t="s">
        <v>32927</v>
      </c>
      <c r="B3188" s="67"/>
      <c r="C3188" s="67"/>
      <c r="D3188" s="68"/>
      <c r="E3188" s="111"/>
      <c r="F3188" s="104" t="s">
        <v>36274</v>
      </c>
      <c r="G3188" s="112"/>
      <c r="H3188" s="71"/>
      <c r="I3188" s="72"/>
      <c r="J3188" s="113"/>
      <c r="K3188" s="71" t="s">
        <v>37074</v>
      </c>
      <c r="L3188" s="114"/>
      <c r="M3188" s="76"/>
      <c r="N3188" s="76"/>
      <c r="O3188" s="77"/>
      <c r="P3188" s="78"/>
      <c r="Q3188" s="78"/>
      <c r="R3188" s="125"/>
      <c r="S3188" s="125"/>
      <c r="T3188" s="125"/>
      <c r="U3188" s="125"/>
      <c r="V3188" s="126"/>
      <c r="W3188" s="126"/>
      <c r="X3188" s="126"/>
      <c r="Y3188" s="126"/>
      <c r="Z3188" s="51"/>
      <c r="AA3188" s="73"/>
      <c r="AB3188" s="73"/>
      <c r="AC3188" s="74"/>
      <c r="AD3188" s="80" t="s">
        <v>34724</v>
      </c>
      <c r="AE3188" s="80">
        <v>785</v>
      </c>
      <c r="AF3188" s="80">
        <v>367</v>
      </c>
      <c r="AG3188" s="80">
        <v>4202</v>
      </c>
      <c r="AH3188" s="80">
        <v>2145</v>
      </c>
      <c r="AI3188" s="80">
        <v>-14400</v>
      </c>
      <c r="AJ3188" s="80" t="s">
        <v>35062</v>
      </c>
      <c r="AK3188" s="80" t="s">
        <v>11546</v>
      </c>
      <c r="AL3188" s="80"/>
      <c r="AM3188" s="80" t="s">
        <v>11560</v>
      </c>
      <c r="AN3188" s="82">
        <v>40436.819328703707</v>
      </c>
      <c r="AO3188" s="83" t="s">
        <v>35775</v>
      </c>
      <c r="AP3188" s="80" t="b">
        <v>0</v>
      </c>
      <c r="AQ3188" s="80" t="b">
        <v>0</v>
      </c>
      <c r="AR3188" s="80" t="b">
        <v>1</v>
      </c>
      <c r="AS3188" s="80" t="s">
        <v>1306</v>
      </c>
      <c r="AT3188" s="80">
        <v>19</v>
      </c>
      <c r="AU3188" s="83" t="s">
        <v>1316</v>
      </c>
      <c r="AV3188" s="80" t="b">
        <v>0</v>
      </c>
      <c r="AW3188" s="80" t="s">
        <v>1519</v>
      </c>
      <c r="AX3188" s="83" t="s">
        <v>36664</v>
      </c>
      <c r="AY3188" s="80" t="s">
        <v>66</v>
      </c>
    </row>
    <row r="3189" spans="1:51" x14ac:dyDescent="0.25">
      <c r="A3189" s="66" t="s">
        <v>32928</v>
      </c>
      <c r="B3189" s="67"/>
      <c r="C3189" s="67"/>
      <c r="D3189" s="68"/>
      <c r="E3189" s="111"/>
      <c r="F3189" s="104" t="s">
        <v>36275</v>
      </c>
      <c r="G3189" s="112"/>
      <c r="H3189" s="71"/>
      <c r="I3189" s="72"/>
      <c r="J3189" s="113"/>
      <c r="K3189" s="71" t="s">
        <v>37075</v>
      </c>
      <c r="L3189" s="114"/>
      <c r="M3189" s="76"/>
      <c r="N3189" s="76"/>
      <c r="O3189" s="77"/>
      <c r="P3189" s="78"/>
      <c r="Q3189" s="78"/>
      <c r="R3189" s="125"/>
      <c r="S3189" s="125"/>
      <c r="T3189" s="125"/>
      <c r="U3189" s="125"/>
      <c r="V3189" s="126"/>
      <c r="W3189" s="126"/>
      <c r="X3189" s="126"/>
      <c r="Y3189" s="126"/>
      <c r="Z3189" s="51"/>
      <c r="AA3189" s="73"/>
      <c r="AB3189" s="73"/>
      <c r="AC3189" s="74"/>
      <c r="AD3189" s="80" t="s">
        <v>34725</v>
      </c>
      <c r="AE3189" s="80">
        <v>123</v>
      </c>
      <c r="AF3189" s="80">
        <v>776</v>
      </c>
      <c r="AG3189" s="80">
        <v>3795</v>
      </c>
      <c r="AH3189" s="80">
        <v>24</v>
      </c>
      <c r="AI3189" s="80">
        <v>-10800</v>
      </c>
      <c r="AJ3189" s="80" t="s">
        <v>35063</v>
      </c>
      <c r="AK3189" s="80" t="s">
        <v>35307</v>
      </c>
      <c r="AL3189" s="83" t="s">
        <v>35499</v>
      </c>
      <c r="AM3189" s="80" t="s">
        <v>2670</v>
      </c>
      <c r="AN3189" s="82">
        <v>40592.870335648149</v>
      </c>
      <c r="AO3189" s="80"/>
      <c r="AP3189" s="80" t="b">
        <v>0</v>
      </c>
      <c r="AQ3189" s="80" t="b">
        <v>0</v>
      </c>
      <c r="AR3189" s="80" t="b">
        <v>0</v>
      </c>
      <c r="AS3189" s="80" t="s">
        <v>1306</v>
      </c>
      <c r="AT3189" s="80">
        <v>16</v>
      </c>
      <c r="AU3189" s="83" t="s">
        <v>35981</v>
      </c>
      <c r="AV3189" s="80" t="b">
        <v>0</v>
      </c>
      <c r="AW3189" s="80" t="s">
        <v>1519</v>
      </c>
      <c r="AX3189" s="83" t="s">
        <v>36665</v>
      </c>
      <c r="AY3189" s="80" t="s">
        <v>66</v>
      </c>
    </row>
    <row r="3190" spans="1:51" x14ac:dyDescent="0.25">
      <c r="A3190" s="66" t="s">
        <v>33111</v>
      </c>
      <c r="B3190" s="67"/>
      <c r="C3190" s="67"/>
      <c r="D3190" s="68"/>
      <c r="E3190" s="111"/>
      <c r="F3190" s="104" t="s">
        <v>36276</v>
      </c>
      <c r="G3190" s="112"/>
      <c r="H3190" s="71"/>
      <c r="I3190" s="72"/>
      <c r="J3190" s="113"/>
      <c r="K3190" s="71" t="s">
        <v>37076</v>
      </c>
      <c r="L3190" s="114"/>
      <c r="M3190" s="76"/>
      <c r="N3190" s="76"/>
      <c r="O3190" s="77"/>
      <c r="P3190" s="78"/>
      <c r="Q3190" s="78"/>
      <c r="R3190" s="125"/>
      <c r="S3190" s="125"/>
      <c r="T3190" s="125"/>
      <c r="U3190" s="125"/>
      <c r="V3190" s="126"/>
      <c r="W3190" s="126"/>
      <c r="X3190" s="126"/>
      <c r="Y3190" s="126"/>
      <c r="Z3190" s="51"/>
      <c r="AA3190" s="73"/>
      <c r="AB3190" s="73"/>
      <c r="AC3190" s="74"/>
      <c r="AD3190" s="80" t="s">
        <v>15674</v>
      </c>
      <c r="AE3190" s="80">
        <v>4187</v>
      </c>
      <c r="AF3190" s="80">
        <v>251390</v>
      </c>
      <c r="AG3190" s="80">
        <v>34320</v>
      </c>
      <c r="AH3190" s="80">
        <v>16485</v>
      </c>
      <c r="AI3190" s="80">
        <v>-18000</v>
      </c>
      <c r="AJ3190" s="80" t="s">
        <v>35064</v>
      </c>
      <c r="AK3190" s="80" t="s">
        <v>35308</v>
      </c>
      <c r="AL3190" s="83" t="s">
        <v>35500</v>
      </c>
      <c r="AM3190" s="80" t="s">
        <v>1183</v>
      </c>
      <c r="AN3190" s="82">
        <v>40297.702025462961</v>
      </c>
      <c r="AO3190" s="83" t="s">
        <v>35776</v>
      </c>
      <c r="AP3190" s="80" t="b">
        <v>0</v>
      </c>
      <c r="AQ3190" s="80" t="b">
        <v>0</v>
      </c>
      <c r="AR3190" s="80" t="b">
        <v>1</v>
      </c>
      <c r="AS3190" s="80" t="s">
        <v>1306</v>
      </c>
      <c r="AT3190" s="80">
        <v>629</v>
      </c>
      <c r="AU3190" s="83" t="s">
        <v>35982</v>
      </c>
      <c r="AV3190" s="80" t="b">
        <v>0</v>
      </c>
      <c r="AW3190" s="80" t="s">
        <v>1519</v>
      </c>
      <c r="AX3190" s="83" t="s">
        <v>36666</v>
      </c>
      <c r="AY3190" s="80" t="s">
        <v>65</v>
      </c>
    </row>
    <row r="3191" spans="1:51" x14ac:dyDescent="0.25">
      <c r="A3191" s="66" t="s">
        <v>33112</v>
      </c>
      <c r="B3191" s="67"/>
      <c r="C3191" s="67"/>
      <c r="D3191" s="68"/>
      <c r="E3191" s="111"/>
      <c r="F3191" s="104" t="s">
        <v>36277</v>
      </c>
      <c r="G3191" s="112"/>
      <c r="H3191" s="71"/>
      <c r="I3191" s="72"/>
      <c r="J3191" s="113"/>
      <c r="K3191" s="71" t="s">
        <v>37077</v>
      </c>
      <c r="L3191" s="114"/>
      <c r="M3191" s="76"/>
      <c r="N3191" s="76"/>
      <c r="O3191" s="77"/>
      <c r="P3191" s="78"/>
      <c r="Q3191" s="78"/>
      <c r="R3191" s="125"/>
      <c r="S3191" s="125"/>
      <c r="T3191" s="125"/>
      <c r="U3191" s="125"/>
      <c r="V3191" s="126"/>
      <c r="W3191" s="126"/>
      <c r="X3191" s="126"/>
      <c r="Y3191" s="126"/>
      <c r="Z3191" s="51"/>
      <c r="AA3191" s="73"/>
      <c r="AB3191" s="73"/>
      <c r="AC3191" s="74"/>
      <c r="AD3191" s="80" t="s">
        <v>34726</v>
      </c>
      <c r="AE3191" s="80">
        <v>355</v>
      </c>
      <c r="AF3191" s="80">
        <v>1741</v>
      </c>
      <c r="AG3191" s="80">
        <v>2133</v>
      </c>
      <c r="AH3191" s="80">
        <v>133</v>
      </c>
      <c r="AI3191" s="80">
        <v>-14400</v>
      </c>
      <c r="AJ3191" s="80" t="s">
        <v>35065</v>
      </c>
      <c r="AK3191" s="80" t="s">
        <v>13327</v>
      </c>
      <c r="AL3191" s="83" t="s">
        <v>35501</v>
      </c>
      <c r="AM3191" s="80" t="s">
        <v>1172</v>
      </c>
      <c r="AN3191" s="82">
        <v>41417.757650462961</v>
      </c>
      <c r="AO3191" s="83" t="s">
        <v>35777</v>
      </c>
      <c r="AP3191" s="80" t="b">
        <v>0</v>
      </c>
      <c r="AQ3191" s="80" t="b">
        <v>0</v>
      </c>
      <c r="AR3191" s="80" t="b">
        <v>0</v>
      </c>
      <c r="AS3191" s="80" t="s">
        <v>1307</v>
      </c>
      <c r="AT3191" s="80">
        <v>38</v>
      </c>
      <c r="AU3191" s="83" t="s">
        <v>35983</v>
      </c>
      <c r="AV3191" s="80" t="b">
        <v>0</v>
      </c>
      <c r="AW3191" s="80" t="s">
        <v>1519</v>
      </c>
      <c r="AX3191" s="83" t="s">
        <v>36667</v>
      </c>
      <c r="AY3191" s="80" t="s">
        <v>65</v>
      </c>
    </row>
    <row r="3192" spans="1:51" x14ac:dyDescent="0.25">
      <c r="A3192" s="66" t="s">
        <v>33113</v>
      </c>
      <c r="B3192" s="67"/>
      <c r="C3192" s="67"/>
      <c r="D3192" s="68"/>
      <c r="E3192" s="111"/>
      <c r="F3192" s="104" t="s">
        <v>36278</v>
      </c>
      <c r="G3192" s="112"/>
      <c r="H3192" s="71"/>
      <c r="I3192" s="72"/>
      <c r="J3192" s="113"/>
      <c r="K3192" s="71" t="s">
        <v>37078</v>
      </c>
      <c r="L3192" s="114"/>
      <c r="M3192" s="76"/>
      <c r="N3192" s="76"/>
      <c r="O3192" s="77"/>
      <c r="P3192" s="78"/>
      <c r="Q3192" s="78"/>
      <c r="R3192" s="125"/>
      <c r="S3192" s="125"/>
      <c r="T3192" s="125"/>
      <c r="U3192" s="125"/>
      <c r="V3192" s="126"/>
      <c r="W3192" s="126"/>
      <c r="X3192" s="126"/>
      <c r="Y3192" s="126"/>
      <c r="Z3192" s="51"/>
      <c r="AA3192" s="73"/>
      <c r="AB3192" s="73"/>
      <c r="AC3192" s="74"/>
      <c r="AD3192" s="80" t="s">
        <v>34727</v>
      </c>
      <c r="AE3192" s="80">
        <v>291</v>
      </c>
      <c r="AF3192" s="80">
        <v>17983</v>
      </c>
      <c r="AG3192" s="80">
        <v>1184</v>
      </c>
      <c r="AH3192" s="80">
        <v>5</v>
      </c>
      <c r="AI3192" s="80">
        <v>3600</v>
      </c>
      <c r="AJ3192" s="80" t="s">
        <v>35066</v>
      </c>
      <c r="AK3192" s="80"/>
      <c r="AL3192" s="83" t="s">
        <v>35502</v>
      </c>
      <c r="AM3192" s="80" t="s">
        <v>1018</v>
      </c>
      <c r="AN3192" s="82">
        <v>41351.518067129633</v>
      </c>
      <c r="AO3192" s="83" t="s">
        <v>35778</v>
      </c>
      <c r="AP3192" s="80" t="b">
        <v>0</v>
      </c>
      <c r="AQ3192" s="80" t="b">
        <v>0</v>
      </c>
      <c r="AR3192" s="80" t="b">
        <v>0</v>
      </c>
      <c r="AS3192" s="80" t="s">
        <v>1307</v>
      </c>
      <c r="AT3192" s="80">
        <v>410</v>
      </c>
      <c r="AU3192" s="83" t="s">
        <v>35984</v>
      </c>
      <c r="AV3192" s="80" t="b">
        <v>0</v>
      </c>
      <c r="AW3192" s="80" t="s">
        <v>1519</v>
      </c>
      <c r="AX3192" s="83" t="s">
        <v>36668</v>
      </c>
      <c r="AY3192" s="80" t="s">
        <v>65</v>
      </c>
    </row>
    <row r="3193" spans="1:51" x14ac:dyDescent="0.25">
      <c r="A3193" s="66" t="s">
        <v>32930</v>
      </c>
      <c r="B3193" s="67"/>
      <c r="C3193" s="67"/>
      <c r="D3193" s="68"/>
      <c r="E3193" s="111"/>
      <c r="F3193" s="104" t="s">
        <v>36279</v>
      </c>
      <c r="G3193" s="112"/>
      <c r="H3193" s="71"/>
      <c r="I3193" s="72"/>
      <c r="J3193" s="113"/>
      <c r="K3193" s="71" t="s">
        <v>37079</v>
      </c>
      <c r="L3193" s="114"/>
      <c r="M3193" s="76"/>
      <c r="N3193" s="76"/>
      <c r="O3193" s="77"/>
      <c r="P3193" s="78"/>
      <c r="Q3193" s="78"/>
      <c r="R3193" s="125"/>
      <c r="S3193" s="125"/>
      <c r="T3193" s="125"/>
      <c r="U3193" s="125"/>
      <c r="V3193" s="126"/>
      <c r="W3193" s="126"/>
      <c r="X3193" s="126"/>
      <c r="Y3193" s="126"/>
      <c r="Z3193" s="51"/>
      <c r="AA3193" s="73"/>
      <c r="AB3193" s="73"/>
      <c r="AC3193" s="74"/>
      <c r="AD3193" s="80" t="s">
        <v>34728</v>
      </c>
      <c r="AE3193" s="80">
        <v>240</v>
      </c>
      <c r="AF3193" s="80">
        <v>1169</v>
      </c>
      <c r="AG3193" s="80">
        <v>1686</v>
      </c>
      <c r="AH3193" s="80">
        <v>7</v>
      </c>
      <c r="AI3193" s="80">
        <v>7200</v>
      </c>
      <c r="AJ3193" s="80" t="s">
        <v>35067</v>
      </c>
      <c r="AK3193" s="80" t="s">
        <v>35309</v>
      </c>
      <c r="AL3193" s="83" t="s">
        <v>35503</v>
      </c>
      <c r="AM3193" s="80" t="s">
        <v>35577</v>
      </c>
      <c r="AN3193" s="82">
        <v>41074.447766203702</v>
      </c>
      <c r="AO3193" s="83" t="s">
        <v>35779</v>
      </c>
      <c r="AP3193" s="80" t="b">
        <v>0</v>
      </c>
      <c r="AQ3193" s="80" t="b">
        <v>0</v>
      </c>
      <c r="AR3193" s="80" t="b">
        <v>0</v>
      </c>
      <c r="AS3193" s="80" t="s">
        <v>1311</v>
      </c>
      <c r="AT3193" s="80">
        <v>62</v>
      </c>
      <c r="AU3193" s="83" t="s">
        <v>1355</v>
      </c>
      <c r="AV3193" s="80" t="b">
        <v>0</v>
      </c>
      <c r="AW3193" s="80" t="s">
        <v>1519</v>
      </c>
      <c r="AX3193" s="83" t="s">
        <v>36669</v>
      </c>
      <c r="AY3193" s="80" t="s">
        <v>66</v>
      </c>
    </row>
    <row r="3194" spans="1:51" x14ac:dyDescent="0.25">
      <c r="A3194" s="66" t="s">
        <v>32931</v>
      </c>
      <c r="B3194" s="67"/>
      <c r="C3194" s="67"/>
      <c r="D3194" s="68"/>
      <c r="E3194" s="111"/>
      <c r="F3194" s="104" t="s">
        <v>36280</v>
      </c>
      <c r="G3194" s="112"/>
      <c r="H3194" s="71"/>
      <c r="I3194" s="72"/>
      <c r="J3194" s="113"/>
      <c r="K3194" s="71" t="s">
        <v>37080</v>
      </c>
      <c r="L3194" s="114"/>
      <c r="M3194" s="76"/>
      <c r="N3194" s="76"/>
      <c r="O3194" s="77"/>
      <c r="P3194" s="78"/>
      <c r="Q3194" s="78"/>
      <c r="R3194" s="125"/>
      <c r="S3194" s="125"/>
      <c r="T3194" s="125"/>
      <c r="U3194" s="125"/>
      <c r="V3194" s="126"/>
      <c r="W3194" s="126"/>
      <c r="X3194" s="126"/>
      <c r="Y3194" s="126"/>
      <c r="Z3194" s="51"/>
      <c r="AA3194" s="73"/>
      <c r="AB3194" s="73"/>
      <c r="AC3194" s="74"/>
      <c r="AD3194" s="80" t="s">
        <v>34729</v>
      </c>
      <c r="AE3194" s="80">
        <v>1216</v>
      </c>
      <c r="AF3194" s="80">
        <v>1678</v>
      </c>
      <c r="AG3194" s="80">
        <v>4135</v>
      </c>
      <c r="AH3194" s="80">
        <v>41462</v>
      </c>
      <c r="AI3194" s="80">
        <v>-18000</v>
      </c>
      <c r="AJ3194" s="80" t="s">
        <v>35068</v>
      </c>
      <c r="AK3194" s="80" t="s">
        <v>35310</v>
      </c>
      <c r="AL3194" s="83" t="s">
        <v>35504</v>
      </c>
      <c r="AM3194" s="80" t="s">
        <v>1183</v>
      </c>
      <c r="AN3194" s="82">
        <v>40304.70417824074</v>
      </c>
      <c r="AO3194" s="83" t="s">
        <v>35780</v>
      </c>
      <c r="AP3194" s="80" t="b">
        <v>0</v>
      </c>
      <c r="AQ3194" s="80" t="b">
        <v>0</v>
      </c>
      <c r="AR3194" s="80" t="b">
        <v>0</v>
      </c>
      <c r="AS3194" s="80" t="s">
        <v>1307</v>
      </c>
      <c r="AT3194" s="80">
        <v>45</v>
      </c>
      <c r="AU3194" s="83" t="s">
        <v>35985</v>
      </c>
      <c r="AV3194" s="80" t="b">
        <v>0</v>
      </c>
      <c r="AW3194" s="80" t="s">
        <v>1519</v>
      </c>
      <c r="AX3194" s="83" t="s">
        <v>36670</v>
      </c>
      <c r="AY3194" s="80" t="s">
        <v>66</v>
      </c>
    </row>
    <row r="3195" spans="1:51" x14ac:dyDescent="0.25">
      <c r="A3195" s="66" t="s">
        <v>32932</v>
      </c>
      <c r="B3195" s="67"/>
      <c r="C3195" s="67"/>
      <c r="D3195" s="68"/>
      <c r="E3195" s="111"/>
      <c r="F3195" s="104" t="s">
        <v>36281</v>
      </c>
      <c r="G3195" s="112"/>
      <c r="H3195" s="71"/>
      <c r="I3195" s="72"/>
      <c r="J3195" s="113"/>
      <c r="K3195" s="71" t="s">
        <v>37081</v>
      </c>
      <c r="L3195" s="114"/>
      <c r="M3195" s="76"/>
      <c r="N3195" s="76"/>
      <c r="O3195" s="77"/>
      <c r="P3195" s="78"/>
      <c r="Q3195" s="78"/>
      <c r="R3195" s="125"/>
      <c r="S3195" s="125"/>
      <c r="T3195" s="125"/>
      <c r="U3195" s="125"/>
      <c r="V3195" s="126"/>
      <c r="W3195" s="126"/>
      <c r="X3195" s="126"/>
      <c r="Y3195" s="126"/>
      <c r="Z3195" s="51"/>
      <c r="AA3195" s="73"/>
      <c r="AB3195" s="73"/>
      <c r="AC3195" s="74"/>
      <c r="AD3195" s="80" t="s">
        <v>34730</v>
      </c>
      <c r="AE3195" s="80">
        <v>200</v>
      </c>
      <c r="AF3195" s="80">
        <v>159</v>
      </c>
      <c r="AG3195" s="80">
        <v>1051</v>
      </c>
      <c r="AH3195" s="80">
        <v>534</v>
      </c>
      <c r="AI3195" s="80"/>
      <c r="AJ3195" s="80" t="s">
        <v>35069</v>
      </c>
      <c r="AK3195" s="80" t="s">
        <v>35311</v>
      </c>
      <c r="AL3195" s="80"/>
      <c r="AM3195" s="80"/>
      <c r="AN3195" s="82">
        <v>41496.879224537035</v>
      </c>
      <c r="AO3195" s="83" t="s">
        <v>35781</v>
      </c>
      <c r="AP3195" s="80" t="b">
        <v>0</v>
      </c>
      <c r="AQ3195" s="80" t="b">
        <v>0</v>
      </c>
      <c r="AR3195" s="80" t="b">
        <v>1</v>
      </c>
      <c r="AS3195" s="80" t="s">
        <v>1306</v>
      </c>
      <c r="AT3195" s="80">
        <v>0</v>
      </c>
      <c r="AU3195" s="83" t="s">
        <v>1320</v>
      </c>
      <c r="AV3195" s="80" t="b">
        <v>0</v>
      </c>
      <c r="AW3195" s="80" t="s">
        <v>1519</v>
      </c>
      <c r="AX3195" s="83" t="s">
        <v>36671</v>
      </c>
      <c r="AY3195" s="80" t="s">
        <v>66</v>
      </c>
    </row>
    <row r="3196" spans="1:51" x14ac:dyDescent="0.25">
      <c r="A3196" s="66" t="s">
        <v>32933</v>
      </c>
      <c r="B3196" s="67"/>
      <c r="C3196" s="67"/>
      <c r="D3196" s="68"/>
      <c r="E3196" s="111"/>
      <c r="F3196" s="104" t="s">
        <v>36282</v>
      </c>
      <c r="G3196" s="112"/>
      <c r="H3196" s="71"/>
      <c r="I3196" s="72"/>
      <c r="J3196" s="113"/>
      <c r="K3196" s="71" t="s">
        <v>37082</v>
      </c>
      <c r="L3196" s="114"/>
      <c r="M3196" s="76"/>
      <c r="N3196" s="76"/>
      <c r="O3196" s="77"/>
      <c r="P3196" s="78"/>
      <c r="Q3196" s="78"/>
      <c r="R3196" s="125"/>
      <c r="S3196" s="125"/>
      <c r="T3196" s="125"/>
      <c r="U3196" s="125"/>
      <c r="V3196" s="126"/>
      <c r="W3196" s="126"/>
      <c r="X3196" s="126"/>
      <c r="Y3196" s="126"/>
      <c r="Z3196" s="51"/>
      <c r="AA3196" s="73"/>
      <c r="AB3196" s="73"/>
      <c r="AC3196" s="74"/>
      <c r="AD3196" s="80" t="s">
        <v>34731</v>
      </c>
      <c r="AE3196" s="80">
        <v>777</v>
      </c>
      <c r="AF3196" s="80">
        <v>131125</v>
      </c>
      <c r="AG3196" s="80">
        <v>183152</v>
      </c>
      <c r="AH3196" s="80">
        <v>148</v>
      </c>
      <c r="AI3196" s="80">
        <v>43200</v>
      </c>
      <c r="AJ3196" s="80" t="s">
        <v>35070</v>
      </c>
      <c r="AK3196" s="80" t="s">
        <v>35312</v>
      </c>
      <c r="AL3196" s="83" t="s">
        <v>35505</v>
      </c>
      <c r="AM3196" s="80" t="s">
        <v>26765</v>
      </c>
      <c r="AN3196" s="82">
        <v>39653.166493055556</v>
      </c>
      <c r="AO3196" s="83" t="s">
        <v>35782</v>
      </c>
      <c r="AP3196" s="80" t="b">
        <v>0</v>
      </c>
      <c r="AQ3196" s="80" t="b">
        <v>0</v>
      </c>
      <c r="AR3196" s="80" t="b">
        <v>1</v>
      </c>
      <c r="AS3196" s="80" t="s">
        <v>1307</v>
      </c>
      <c r="AT3196" s="80">
        <v>1312</v>
      </c>
      <c r="AU3196" s="83" t="s">
        <v>35986</v>
      </c>
      <c r="AV3196" s="80" t="b">
        <v>1</v>
      </c>
      <c r="AW3196" s="80" t="s">
        <v>1519</v>
      </c>
      <c r="AX3196" s="83" t="s">
        <v>36672</v>
      </c>
      <c r="AY3196" s="80" t="s">
        <v>66</v>
      </c>
    </row>
    <row r="3197" spans="1:51" x14ac:dyDescent="0.25">
      <c r="A3197" s="66" t="s">
        <v>32934</v>
      </c>
      <c r="B3197" s="67"/>
      <c r="C3197" s="67"/>
      <c r="D3197" s="68"/>
      <c r="E3197" s="111"/>
      <c r="F3197" s="104" t="s">
        <v>36283</v>
      </c>
      <c r="G3197" s="112"/>
      <c r="H3197" s="71"/>
      <c r="I3197" s="72"/>
      <c r="J3197" s="113"/>
      <c r="K3197" s="71" t="s">
        <v>37630</v>
      </c>
      <c r="L3197" s="114"/>
      <c r="M3197" s="76"/>
      <c r="N3197" s="76"/>
      <c r="O3197" s="77"/>
      <c r="P3197" s="78"/>
      <c r="Q3197" s="78"/>
      <c r="R3197" s="125"/>
      <c r="S3197" s="125"/>
      <c r="T3197" s="125"/>
      <c r="U3197" s="125"/>
      <c r="V3197" s="126"/>
      <c r="W3197" s="126"/>
      <c r="X3197" s="126"/>
      <c r="Y3197" s="126"/>
      <c r="Z3197" s="51"/>
      <c r="AA3197" s="73"/>
      <c r="AB3197" s="73"/>
      <c r="AC3197" s="74"/>
      <c r="AD3197" s="80" t="s">
        <v>34732</v>
      </c>
      <c r="AE3197" s="80">
        <v>15290</v>
      </c>
      <c r="AF3197" s="80">
        <v>15058</v>
      </c>
      <c r="AG3197" s="80">
        <v>276559</v>
      </c>
      <c r="AH3197" s="80">
        <v>30569</v>
      </c>
      <c r="AI3197" s="80">
        <v>-25200</v>
      </c>
      <c r="AJ3197" s="80" t="s">
        <v>35071</v>
      </c>
      <c r="AK3197" s="80" t="s">
        <v>35313</v>
      </c>
      <c r="AL3197" s="80"/>
      <c r="AM3197" s="80" t="s">
        <v>1175</v>
      </c>
      <c r="AN3197" s="82">
        <v>42048.969409722224</v>
      </c>
      <c r="AO3197" s="83" t="s">
        <v>35783</v>
      </c>
      <c r="AP3197" s="80" t="b">
        <v>1</v>
      </c>
      <c r="AQ3197" s="80" t="b">
        <v>0</v>
      </c>
      <c r="AR3197" s="80" t="b">
        <v>0</v>
      </c>
      <c r="AS3197" s="80" t="s">
        <v>1307</v>
      </c>
      <c r="AT3197" s="80">
        <v>446</v>
      </c>
      <c r="AU3197" s="83" t="s">
        <v>1315</v>
      </c>
      <c r="AV3197" s="80" t="b">
        <v>0</v>
      </c>
      <c r="AW3197" s="80" t="s">
        <v>1519</v>
      </c>
      <c r="AX3197" s="83" t="s">
        <v>36673</v>
      </c>
      <c r="AY3197" s="80" t="s">
        <v>66</v>
      </c>
    </row>
    <row r="3198" spans="1:51" x14ac:dyDescent="0.25">
      <c r="A3198" s="66" t="s">
        <v>32935</v>
      </c>
      <c r="B3198" s="67"/>
      <c r="C3198" s="67"/>
      <c r="D3198" s="68"/>
      <c r="E3198" s="111"/>
      <c r="F3198" s="104" t="s">
        <v>36284</v>
      </c>
      <c r="G3198" s="112"/>
      <c r="H3198" s="71"/>
      <c r="I3198" s="72"/>
      <c r="J3198" s="113"/>
      <c r="K3198" s="71" t="s">
        <v>37083</v>
      </c>
      <c r="L3198" s="114"/>
      <c r="M3198" s="76"/>
      <c r="N3198" s="76"/>
      <c r="O3198" s="77"/>
      <c r="P3198" s="78"/>
      <c r="Q3198" s="78"/>
      <c r="R3198" s="125"/>
      <c r="S3198" s="125"/>
      <c r="T3198" s="125"/>
      <c r="U3198" s="125"/>
      <c r="V3198" s="126"/>
      <c r="W3198" s="126"/>
      <c r="X3198" s="126"/>
      <c r="Y3198" s="126"/>
      <c r="Z3198" s="51"/>
      <c r="AA3198" s="73"/>
      <c r="AB3198" s="73"/>
      <c r="AC3198" s="74"/>
      <c r="AD3198" s="80" t="s">
        <v>34733</v>
      </c>
      <c r="AE3198" s="80">
        <v>771</v>
      </c>
      <c r="AF3198" s="80">
        <v>4571</v>
      </c>
      <c r="AG3198" s="80">
        <v>90030</v>
      </c>
      <c r="AH3198" s="80">
        <v>70610</v>
      </c>
      <c r="AI3198" s="80">
        <v>7200</v>
      </c>
      <c r="AJ3198" s="80" t="s">
        <v>35072</v>
      </c>
      <c r="AK3198" s="80" t="s">
        <v>35314</v>
      </c>
      <c r="AL3198" s="83" t="s">
        <v>35506</v>
      </c>
      <c r="AM3198" s="80" t="s">
        <v>1180</v>
      </c>
      <c r="AN3198" s="82">
        <v>40916.464236111111</v>
      </c>
      <c r="AO3198" s="83" t="s">
        <v>35784</v>
      </c>
      <c r="AP3198" s="80" t="b">
        <v>0</v>
      </c>
      <c r="AQ3198" s="80" t="b">
        <v>0</v>
      </c>
      <c r="AR3198" s="80" t="b">
        <v>0</v>
      </c>
      <c r="AS3198" s="80" t="s">
        <v>1306</v>
      </c>
      <c r="AT3198" s="80">
        <v>151</v>
      </c>
      <c r="AU3198" s="83" t="s">
        <v>35987</v>
      </c>
      <c r="AV3198" s="80" t="b">
        <v>0</v>
      </c>
      <c r="AW3198" s="80" t="s">
        <v>1519</v>
      </c>
      <c r="AX3198" s="83" t="s">
        <v>36674</v>
      </c>
      <c r="AY3198" s="80" t="s">
        <v>66</v>
      </c>
    </row>
    <row r="3199" spans="1:51" x14ac:dyDescent="0.25">
      <c r="A3199" s="66" t="s">
        <v>32936</v>
      </c>
      <c r="B3199" s="67"/>
      <c r="C3199" s="67"/>
      <c r="D3199" s="68"/>
      <c r="E3199" s="111"/>
      <c r="F3199" s="104" t="s">
        <v>36285</v>
      </c>
      <c r="G3199" s="112"/>
      <c r="H3199" s="71"/>
      <c r="I3199" s="72"/>
      <c r="J3199" s="113"/>
      <c r="K3199" s="71" t="s">
        <v>37084</v>
      </c>
      <c r="L3199" s="114"/>
      <c r="M3199" s="76"/>
      <c r="N3199" s="76"/>
      <c r="O3199" s="77"/>
      <c r="P3199" s="78"/>
      <c r="Q3199" s="78"/>
      <c r="R3199" s="125"/>
      <c r="S3199" s="125"/>
      <c r="T3199" s="125"/>
      <c r="U3199" s="125"/>
      <c r="V3199" s="126"/>
      <c r="W3199" s="126"/>
      <c r="X3199" s="126"/>
      <c r="Y3199" s="126"/>
      <c r="Z3199" s="51"/>
      <c r="AA3199" s="73"/>
      <c r="AB3199" s="73"/>
      <c r="AC3199" s="74"/>
      <c r="AD3199" s="80" t="s">
        <v>34734</v>
      </c>
      <c r="AE3199" s="80">
        <v>6</v>
      </c>
      <c r="AF3199" s="80">
        <v>104</v>
      </c>
      <c r="AG3199" s="80">
        <v>80465</v>
      </c>
      <c r="AH3199" s="80">
        <v>0</v>
      </c>
      <c r="AI3199" s="80"/>
      <c r="AJ3199" s="80" t="s">
        <v>35073</v>
      </c>
      <c r="AK3199" s="80" t="s">
        <v>35312</v>
      </c>
      <c r="AL3199" s="83" t="s">
        <v>35507</v>
      </c>
      <c r="AM3199" s="80"/>
      <c r="AN3199" s="82">
        <v>41603.525868055556</v>
      </c>
      <c r="AO3199" s="83" t="s">
        <v>35785</v>
      </c>
      <c r="AP3199" s="80" t="b">
        <v>1</v>
      </c>
      <c r="AQ3199" s="80" t="b">
        <v>0</v>
      </c>
      <c r="AR3199" s="80" t="b">
        <v>0</v>
      </c>
      <c r="AS3199" s="80" t="s">
        <v>1312</v>
      </c>
      <c r="AT3199" s="80">
        <v>49</v>
      </c>
      <c r="AU3199" s="83" t="s">
        <v>1315</v>
      </c>
      <c r="AV3199" s="80" t="b">
        <v>0</v>
      </c>
      <c r="AW3199" s="80" t="s">
        <v>1519</v>
      </c>
      <c r="AX3199" s="83" t="s">
        <v>36675</v>
      </c>
      <c r="AY3199" s="80" t="s">
        <v>66</v>
      </c>
    </row>
    <row r="3200" spans="1:51" x14ac:dyDescent="0.25">
      <c r="A3200" s="66" t="s">
        <v>32937</v>
      </c>
      <c r="B3200" s="67"/>
      <c r="C3200" s="67"/>
      <c r="D3200" s="68"/>
      <c r="E3200" s="111"/>
      <c r="F3200" s="104" t="s">
        <v>36286</v>
      </c>
      <c r="G3200" s="112"/>
      <c r="H3200" s="71"/>
      <c r="I3200" s="72"/>
      <c r="J3200" s="113"/>
      <c r="K3200" s="71" t="s">
        <v>37085</v>
      </c>
      <c r="L3200" s="114"/>
      <c r="M3200" s="76"/>
      <c r="N3200" s="76"/>
      <c r="O3200" s="77"/>
      <c r="P3200" s="78"/>
      <c r="Q3200" s="78"/>
      <c r="R3200" s="125"/>
      <c r="S3200" s="125"/>
      <c r="T3200" s="125"/>
      <c r="U3200" s="125"/>
      <c r="V3200" s="126"/>
      <c r="W3200" s="126"/>
      <c r="X3200" s="126"/>
      <c r="Y3200" s="126"/>
      <c r="Z3200" s="51"/>
      <c r="AA3200" s="73"/>
      <c r="AB3200" s="73"/>
      <c r="AC3200" s="74"/>
      <c r="AD3200" s="80" t="s">
        <v>34735</v>
      </c>
      <c r="AE3200" s="80">
        <v>320</v>
      </c>
      <c r="AF3200" s="80">
        <v>58</v>
      </c>
      <c r="AG3200" s="80">
        <v>224</v>
      </c>
      <c r="AH3200" s="80">
        <v>100</v>
      </c>
      <c r="AI3200" s="80">
        <v>-25200</v>
      </c>
      <c r="AJ3200" s="80" t="s">
        <v>35074</v>
      </c>
      <c r="AK3200" s="80"/>
      <c r="AL3200" s="80"/>
      <c r="AM3200" s="80" t="s">
        <v>1175</v>
      </c>
      <c r="AN3200" s="82">
        <v>42430.482569444444</v>
      </c>
      <c r="AO3200" s="83" t="s">
        <v>35786</v>
      </c>
      <c r="AP3200" s="80" t="b">
        <v>1</v>
      </c>
      <c r="AQ3200" s="80" t="b">
        <v>0</v>
      </c>
      <c r="AR3200" s="80" t="b">
        <v>0</v>
      </c>
      <c r="AS3200" s="80" t="s">
        <v>1306</v>
      </c>
      <c r="AT3200" s="80">
        <v>0</v>
      </c>
      <c r="AU3200" s="80"/>
      <c r="AV3200" s="80" t="b">
        <v>0</v>
      </c>
      <c r="AW3200" s="80" t="s">
        <v>1519</v>
      </c>
      <c r="AX3200" s="83" t="s">
        <v>36676</v>
      </c>
      <c r="AY3200" s="80" t="s">
        <v>66</v>
      </c>
    </row>
    <row r="3201" spans="1:51" x14ac:dyDescent="0.25">
      <c r="A3201" s="66" t="s">
        <v>32938</v>
      </c>
      <c r="B3201" s="67"/>
      <c r="C3201" s="67"/>
      <c r="D3201" s="68"/>
      <c r="E3201" s="111"/>
      <c r="F3201" s="104" t="s">
        <v>36287</v>
      </c>
      <c r="G3201" s="112"/>
      <c r="H3201" s="71"/>
      <c r="I3201" s="72"/>
      <c r="J3201" s="113"/>
      <c r="K3201" s="71" t="s">
        <v>37086</v>
      </c>
      <c r="L3201" s="114"/>
      <c r="M3201" s="76"/>
      <c r="N3201" s="76"/>
      <c r="O3201" s="77"/>
      <c r="P3201" s="78"/>
      <c r="Q3201" s="78"/>
      <c r="R3201" s="125"/>
      <c r="S3201" s="125"/>
      <c r="T3201" s="125"/>
      <c r="U3201" s="125"/>
      <c r="V3201" s="126"/>
      <c r="W3201" s="126"/>
      <c r="X3201" s="126"/>
      <c r="Y3201" s="126"/>
      <c r="Z3201" s="51"/>
      <c r="AA3201" s="73"/>
      <c r="AB3201" s="73"/>
      <c r="AC3201" s="74"/>
      <c r="AD3201" s="80" t="s">
        <v>34736</v>
      </c>
      <c r="AE3201" s="80">
        <v>8827</v>
      </c>
      <c r="AF3201" s="80">
        <v>8999</v>
      </c>
      <c r="AG3201" s="80">
        <v>25196</v>
      </c>
      <c r="AH3201" s="80">
        <v>759</v>
      </c>
      <c r="AI3201" s="80">
        <v>-18000</v>
      </c>
      <c r="AJ3201" s="80" t="s">
        <v>35075</v>
      </c>
      <c r="AK3201" s="80" t="s">
        <v>35315</v>
      </c>
      <c r="AL3201" s="83" t="s">
        <v>35508</v>
      </c>
      <c r="AM3201" s="80" t="s">
        <v>1169</v>
      </c>
      <c r="AN3201" s="82">
        <v>40799.857499999998</v>
      </c>
      <c r="AO3201" s="83" t="s">
        <v>35787</v>
      </c>
      <c r="AP3201" s="80" t="b">
        <v>0</v>
      </c>
      <c r="AQ3201" s="80" t="b">
        <v>0</v>
      </c>
      <c r="AR3201" s="80" t="b">
        <v>1</v>
      </c>
      <c r="AS3201" s="80" t="s">
        <v>1307</v>
      </c>
      <c r="AT3201" s="80">
        <v>485</v>
      </c>
      <c r="AU3201" s="83" t="s">
        <v>35988</v>
      </c>
      <c r="AV3201" s="80" t="b">
        <v>0</v>
      </c>
      <c r="AW3201" s="80" t="s">
        <v>1519</v>
      </c>
      <c r="AX3201" s="83" t="s">
        <v>36677</v>
      </c>
      <c r="AY3201" s="80" t="s">
        <v>66</v>
      </c>
    </row>
    <row r="3202" spans="1:51" x14ac:dyDescent="0.25">
      <c r="A3202" s="66" t="s">
        <v>32939</v>
      </c>
      <c r="B3202" s="67"/>
      <c r="C3202" s="67"/>
      <c r="D3202" s="68"/>
      <c r="E3202" s="111"/>
      <c r="F3202" s="104" t="s">
        <v>36288</v>
      </c>
      <c r="G3202" s="112"/>
      <c r="H3202" s="71"/>
      <c r="I3202" s="72"/>
      <c r="J3202" s="113"/>
      <c r="K3202" s="71" t="s">
        <v>37087</v>
      </c>
      <c r="L3202" s="114"/>
      <c r="M3202" s="76"/>
      <c r="N3202" s="76"/>
      <c r="O3202" s="77"/>
      <c r="P3202" s="78"/>
      <c r="Q3202" s="78"/>
      <c r="R3202" s="125"/>
      <c r="S3202" s="125"/>
      <c r="T3202" s="125"/>
      <c r="U3202" s="125"/>
      <c r="V3202" s="126"/>
      <c r="W3202" s="126"/>
      <c r="X3202" s="126"/>
      <c r="Y3202" s="126"/>
      <c r="Z3202" s="51"/>
      <c r="AA3202" s="73"/>
      <c r="AB3202" s="73"/>
      <c r="AC3202" s="74"/>
      <c r="AD3202" s="80" t="s">
        <v>34737</v>
      </c>
      <c r="AE3202" s="80">
        <v>2001</v>
      </c>
      <c r="AF3202" s="80">
        <v>1719</v>
      </c>
      <c r="AG3202" s="80">
        <v>13936</v>
      </c>
      <c r="AH3202" s="80">
        <v>31</v>
      </c>
      <c r="AI3202" s="80">
        <v>-10800</v>
      </c>
      <c r="AJ3202" s="80" t="s">
        <v>35076</v>
      </c>
      <c r="AK3202" s="80"/>
      <c r="AL3202" s="83" t="s">
        <v>35509</v>
      </c>
      <c r="AM3202" s="80" t="s">
        <v>1174</v>
      </c>
      <c r="AN3202" s="82">
        <v>40486.678842592592</v>
      </c>
      <c r="AO3202" s="83" t="s">
        <v>35788</v>
      </c>
      <c r="AP3202" s="80" t="b">
        <v>0</v>
      </c>
      <c r="AQ3202" s="80" t="b">
        <v>0</v>
      </c>
      <c r="AR3202" s="80" t="b">
        <v>0</v>
      </c>
      <c r="AS3202" s="80" t="s">
        <v>1308</v>
      </c>
      <c r="AT3202" s="80">
        <v>5</v>
      </c>
      <c r="AU3202" s="83" t="s">
        <v>35989</v>
      </c>
      <c r="AV3202" s="80" t="b">
        <v>0</v>
      </c>
      <c r="AW3202" s="80" t="s">
        <v>1519</v>
      </c>
      <c r="AX3202" s="83" t="s">
        <v>36678</v>
      </c>
      <c r="AY3202" s="80" t="s">
        <v>66</v>
      </c>
    </row>
    <row r="3203" spans="1:51" x14ac:dyDescent="0.25">
      <c r="A3203" s="66" t="s">
        <v>32940</v>
      </c>
      <c r="B3203" s="67"/>
      <c r="C3203" s="67"/>
      <c r="D3203" s="68"/>
      <c r="E3203" s="111"/>
      <c r="F3203" s="104" t="s">
        <v>36289</v>
      </c>
      <c r="G3203" s="112"/>
      <c r="H3203" s="71"/>
      <c r="I3203" s="72"/>
      <c r="J3203" s="113"/>
      <c r="K3203" s="71" t="s">
        <v>37088</v>
      </c>
      <c r="L3203" s="114"/>
      <c r="M3203" s="76"/>
      <c r="N3203" s="76"/>
      <c r="O3203" s="77"/>
      <c r="P3203" s="78"/>
      <c r="Q3203" s="78"/>
      <c r="R3203" s="125"/>
      <c r="S3203" s="125"/>
      <c r="T3203" s="125"/>
      <c r="U3203" s="125"/>
      <c r="V3203" s="126"/>
      <c r="W3203" s="126"/>
      <c r="X3203" s="126"/>
      <c r="Y3203" s="126"/>
      <c r="Z3203" s="51"/>
      <c r="AA3203" s="73"/>
      <c r="AB3203" s="73"/>
      <c r="AC3203" s="74"/>
      <c r="AD3203" s="80" t="s">
        <v>34738</v>
      </c>
      <c r="AE3203" s="80">
        <v>4657</v>
      </c>
      <c r="AF3203" s="80">
        <v>5973</v>
      </c>
      <c r="AG3203" s="80">
        <v>22652</v>
      </c>
      <c r="AH3203" s="80">
        <v>0</v>
      </c>
      <c r="AI3203" s="80">
        <v>28800</v>
      </c>
      <c r="AJ3203" s="80"/>
      <c r="AK3203" s="80" t="s">
        <v>35316</v>
      </c>
      <c r="AL3203" s="80"/>
      <c r="AM3203" s="80" t="s">
        <v>2664</v>
      </c>
      <c r="AN3203" s="82">
        <v>41021.365104166667</v>
      </c>
      <c r="AO3203" s="80"/>
      <c r="AP3203" s="80" t="b">
        <v>0</v>
      </c>
      <c r="AQ3203" s="80" t="b">
        <v>0</v>
      </c>
      <c r="AR3203" s="80" t="b">
        <v>0</v>
      </c>
      <c r="AS3203" s="80" t="s">
        <v>1307</v>
      </c>
      <c r="AT3203" s="80">
        <v>202</v>
      </c>
      <c r="AU3203" s="83" t="s">
        <v>35990</v>
      </c>
      <c r="AV3203" s="80" t="b">
        <v>0</v>
      </c>
      <c r="AW3203" s="80" t="s">
        <v>1519</v>
      </c>
      <c r="AX3203" s="83" t="s">
        <v>36679</v>
      </c>
      <c r="AY3203" s="80" t="s">
        <v>66</v>
      </c>
    </row>
    <row r="3204" spans="1:51" x14ac:dyDescent="0.25">
      <c r="A3204" s="66" t="s">
        <v>32941</v>
      </c>
      <c r="B3204" s="67"/>
      <c r="C3204" s="67"/>
      <c r="D3204" s="68"/>
      <c r="E3204" s="111"/>
      <c r="F3204" s="104" t="s">
        <v>36290</v>
      </c>
      <c r="G3204" s="112"/>
      <c r="H3204" s="71"/>
      <c r="I3204" s="72"/>
      <c r="J3204" s="113"/>
      <c r="K3204" s="71" t="s">
        <v>37089</v>
      </c>
      <c r="L3204" s="114"/>
      <c r="M3204" s="76"/>
      <c r="N3204" s="76"/>
      <c r="O3204" s="77"/>
      <c r="P3204" s="78"/>
      <c r="Q3204" s="78"/>
      <c r="R3204" s="125"/>
      <c r="S3204" s="125"/>
      <c r="T3204" s="125"/>
      <c r="U3204" s="125"/>
      <c r="V3204" s="126"/>
      <c r="W3204" s="126"/>
      <c r="X3204" s="126"/>
      <c r="Y3204" s="126"/>
      <c r="Z3204" s="51"/>
      <c r="AA3204" s="73"/>
      <c r="AB3204" s="73"/>
      <c r="AC3204" s="74"/>
      <c r="AD3204" s="80" t="s">
        <v>34739</v>
      </c>
      <c r="AE3204" s="80">
        <v>1007</v>
      </c>
      <c r="AF3204" s="80">
        <v>232</v>
      </c>
      <c r="AG3204" s="80">
        <v>497</v>
      </c>
      <c r="AH3204" s="80">
        <v>34</v>
      </c>
      <c r="AI3204" s="80"/>
      <c r="AJ3204" s="80" t="s">
        <v>35077</v>
      </c>
      <c r="AK3204" s="80"/>
      <c r="AL3204" s="80"/>
      <c r="AM3204" s="80"/>
      <c r="AN3204" s="82">
        <v>42523.277569444443</v>
      </c>
      <c r="AO3204" s="83" t="s">
        <v>35789</v>
      </c>
      <c r="AP3204" s="80" t="b">
        <v>1</v>
      </c>
      <c r="AQ3204" s="80" t="b">
        <v>0</v>
      </c>
      <c r="AR3204" s="80" t="b">
        <v>0</v>
      </c>
      <c r="AS3204" s="80" t="s">
        <v>1307</v>
      </c>
      <c r="AT3204" s="80">
        <v>55</v>
      </c>
      <c r="AU3204" s="80"/>
      <c r="AV3204" s="80" t="b">
        <v>0</v>
      </c>
      <c r="AW3204" s="80" t="s">
        <v>1519</v>
      </c>
      <c r="AX3204" s="83" t="s">
        <v>36680</v>
      </c>
      <c r="AY3204" s="80" t="s">
        <v>66</v>
      </c>
    </row>
    <row r="3205" spans="1:51" x14ac:dyDescent="0.25">
      <c r="A3205" s="66" t="s">
        <v>32942</v>
      </c>
      <c r="B3205" s="67"/>
      <c r="C3205" s="67"/>
      <c r="D3205" s="68"/>
      <c r="E3205" s="111"/>
      <c r="F3205" s="104" t="s">
        <v>36291</v>
      </c>
      <c r="G3205" s="112"/>
      <c r="H3205" s="71"/>
      <c r="I3205" s="72"/>
      <c r="J3205" s="113"/>
      <c r="K3205" s="71" t="s">
        <v>37090</v>
      </c>
      <c r="L3205" s="114"/>
      <c r="M3205" s="76"/>
      <c r="N3205" s="76"/>
      <c r="O3205" s="77"/>
      <c r="P3205" s="78"/>
      <c r="Q3205" s="78"/>
      <c r="R3205" s="125"/>
      <c r="S3205" s="125"/>
      <c r="T3205" s="125"/>
      <c r="U3205" s="125"/>
      <c r="V3205" s="126"/>
      <c r="W3205" s="126"/>
      <c r="X3205" s="126"/>
      <c r="Y3205" s="126"/>
      <c r="Z3205" s="51"/>
      <c r="AA3205" s="73"/>
      <c r="AB3205" s="73"/>
      <c r="AC3205" s="74"/>
      <c r="AD3205" s="80" t="s">
        <v>34740</v>
      </c>
      <c r="AE3205" s="80">
        <v>1101</v>
      </c>
      <c r="AF3205" s="80">
        <v>461</v>
      </c>
      <c r="AG3205" s="80">
        <v>10508</v>
      </c>
      <c r="AH3205" s="80">
        <v>4448</v>
      </c>
      <c r="AI3205" s="80"/>
      <c r="AJ3205" s="80" t="s">
        <v>35078</v>
      </c>
      <c r="AK3205" s="80" t="s">
        <v>35317</v>
      </c>
      <c r="AL3205" s="80"/>
      <c r="AM3205" s="80"/>
      <c r="AN3205" s="82">
        <v>41609.520613425928</v>
      </c>
      <c r="AO3205" s="83" t="s">
        <v>35790</v>
      </c>
      <c r="AP3205" s="80" t="b">
        <v>1</v>
      </c>
      <c r="AQ3205" s="80" t="b">
        <v>0</v>
      </c>
      <c r="AR3205" s="80" t="b">
        <v>0</v>
      </c>
      <c r="AS3205" s="80" t="s">
        <v>1311</v>
      </c>
      <c r="AT3205" s="80">
        <v>41</v>
      </c>
      <c r="AU3205" s="83" t="s">
        <v>1315</v>
      </c>
      <c r="AV3205" s="80" t="b">
        <v>0</v>
      </c>
      <c r="AW3205" s="80" t="s">
        <v>1519</v>
      </c>
      <c r="AX3205" s="83" t="s">
        <v>36681</v>
      </c>
      <c r="AY3205" s="80" t="s">
        <v>66</v>
      </c>
    </row>
    <row r="3206" spans="1:51" x14ac:dyDescent="0.25">
      <c r="A3206" s="66" t="s">
        <v>32943</v>
      </c>
      <c r="B3206" s="67"/>
      <c r="C3206" s="67"/>
      <c r="D3206" s="68"/>
      <c r="E3206" s="111"/>
      <c r="F3206" s="104" t="s">
        <v>36292</v>
      </c>
      <c r="G3206" s="112"/>
      <c r="H3206" s="71"/>
      <c r="I3206" s="72"/>
      <c r="J3206" s="113"/>
      <c r="K3206" s="71" t="s">
        <v>37091</v>
      </c>
      <c r="L3206" s="114"/>
      <c r="M3206" s="76"/>
      <c r="N3206" s="76"/>
      <c r="O3206" s="77"/>
      <c r="P3206" s="78"/>
      <c r="Q3206" s="78"/>
      <c r="R3206" s="125"/>
      <c r="S3206" s="125"/>
      <c r="T3206" s="125"/>
      <c r="U3206" s="125"/>
      <c r="V3206" s="126"/>
      <c r="W3206" s="126"/>
      <c r="X3206" s="126"/>
      <c r="Y3206" s="126"/>
      <c r="Z3206" s="51"/>
      <c r="AA3206" s="73"/>
      <c r="AB3206" s="73"/>
      <c r="AC3206" s="74"/>
      <c r="AD3206" s="80" t="s">
        <v>34741</v>
      </c>
      <c r="AE3206" s="80">
        <v>441</v>
      </c>
      <c r="AF3206" s="80">
        <v>143</v>
      </c>
      <c r="AG3206" s="80">
        <v>3574</v>
      </c>
      <c r="AH3206" s="80">
        <v>1603</v>
      </c>
      <c r="AI3206" s="80">
        <v>7200</v>
      </c>
      <c r="AJ3206" s="80" t="s">
        <v>35079</v>
      </c>
      <c r="AK3206" s="80" t="s">
        <v>35318</v>
      </c>
      <c r="AL3206" s="83" t="s">
        <v>35510</v>
      </c>
      <c r="AM3206" s="80" t="s">
        <v>35578</v>
      </c>
      <c r="AN3206" s="82">
        <v>40980.497060185182</v>
      </c>
      <c r="AO3206" s="83" t="s">
        <v>35791</v>
      </c>
      <c r="AP3206" s="80" t="b">
        <v>1</v>
      </c>
      <c r="AQ3206" s="80" t="b">
        <v>0</v>
      </c>
      <c r="AR3206" s="80" t="b">
        <v>1</v>
      </c>
      <c r="AS3206" s="80" t="s">
        <v>1308</v>
      </c>
      <c r="AT3206" s="80">
        <v>0</v>
      </c>
      <c r="AU3206" s="83" t="s">
        <v>1315</v>
      </c>
      <c r="AV3206" s="80" t="b">
        <v>0</v>
      </c>
      <c r="AW3206" s="80" t="s">
        <v>1519</v>
      </c>
      <c r="AX3206" s="83" t="s">
        <v>36682</v>
      </c>
      <c r="AY3206" s="80" t="s">
        <v>66</v>
      </c>
    </row>
    <row r="3207" spans="1:51" x14ac:dyDescent="0.25">
      <c r="A3207" s="66" t="s">
        <v>32944</v>
      </c>
      <c r="B3207" s="67"/>
      <c r="C3207" s="67"/>
      <c r="D3207" s="68"/>
      <c r="E3207" s="111"/>
      <c r="F3207" s="104" t="s">
        <v>36293</v>
      </c>
      <c r="G3207" s="112"/>
      <c r="H3207" s="71"/>
      <c r="I3207" s="72"/>
      <c r="J3207" s="113"/>
      <c r="K3207" s="71" t="s">
        <v>37092</v>
      </c>
      <c r="L3207" s="114"/>
      <c r="M3207" s="76"/>
      <c r="N3207" s="76"/>
      <c r="O3207" s="77"/>
      <c r="P3207" s="78"/>
      <c r="Q3207" s="78"/>
      <c r="R3207" s="125"/>
      <c r="S3207" s="125"/>
      <c r="T3207" s="125"/>
      <c r="U3207" s="125"/>
      <c r="V3207" s="126"/>
      <c r="W3207" s="126"/>
      <c r="X3207" s="126"/>
      <c r="Y3207" s="126"/>
      <c r="Z3207" s="51"/>
      <c r="AA3207" s="73"/>
      <c r="AB3207" s="73"/>
      <c r="AC3207" s="74"/>
      <c r="AD3207" s="80" t="s">
        <v>34742</v>
      </c>
      <c r="AE3207" s="80">
        <v>52</v>
      </c>
      <c r="AF3207" s="80">
        <v>51</v>
      </c>
      <c r="AG3207" s="80">
        <v>4110</v>
      </c>
      <c r="AH3207" s="80">
        <v>0</v>
      </c>
      <c r="AI3207" s="80">
        <v>43200</v>
      </c>
      <c r="AJ3207" s="80"/>
      <c r="AK3207" s="80"/>
      <c r="AL3207" s="80"/>
      <c r="AM3207" s="80" t="s">
        <v>26765</v>
      </c>
      <c r="AN3207" s="82">
        <v>40141.091678240744</v>
      </c>
      <c r="AO3207" s="80"/>
      <c r="AP3207" s="80" t="b">
        <v>0</v>
      </c>
      <c r="AQ3207" s="80" t="b">
        <v>0</v>
      </c>
      <c r="AR3207" s="80" t="b">
        <v>0</v>
      </c>
      <c r="AS3207" s="80" t="s">
        <v>1307</v>
      </c>
      <c r="AT3207" s="80">
        <v>18</v>
      </c>
      <c r="AU3207" s="83" t="s">
        <v>1341</v>
      </c>
      <c r="AV3207" s="80" t="b">
        <v>0</v>
      </c>
      <c r="AW3207" s="80" t="s">
        <v>1519</v>
      </c>
      <c r="AX3207" s="83" t="s">
        <v>36683</v>
      </c>
      <c r="AY3207" s="80" t="s">
        <v>66</v>
      </c>
    </row>
    <row r="3208" spans="1:51" x14ac:dyDescent="0.25">
      <c r="A3208" s="66" t="s">
        <v>32945</v>
      </c>
      <c r="B3208" s="67"/>
      <c r="C3208" s="67"/>
      <c r="D3208" s="68"/>
      <c r="E3208" s="111"/>
      <c r="F3208" s="104" t="s">
        <v>36294</v>
      </c>
      <c r="G3208" s="112"/>
      <c r="H3208" s="71"/>
      <c r="I3208" s="72"/>
      <c r="J3208" s="113"/>
      <c r="K3208" s="71" t="s">
        <v>37093</v>
      </c>
      <c r="L3208" s="114"/>
      <c r="M3208" s="76"/>
      <c r="N3208" s="76"/>
      <c r="O3208" s="77"/>
      <c r="P3208" s="78"/>
      <c r="Q3208" s="78"/>
      <c r="R3208" s="125"/>
      <c r="S3208" s="125"/>
      <c r="T3208" s="125"/>
      <c r="U3208" s="125"/>
      <c r="V3208" s="126"/>
      <c r="W3208" s="126"/>
      <c r="X3208" s="126"/>
      <c r="Y3208" s="126"/>
      <c r="Z3208" s="51"/>
      <c r="AA3208" s="73"/>
      <c r="AB3208" s="73"/>
      <c r="AC3208" s="74"/>
      <c r="AD3208" s="80" t="s">
        <v>34743</v>
      </c>
      <c r="AE3208" s="80">
        <v>164</v>
      </c>
      <c r="AF3208" s="80">
        <v>68</v>
      </c>
      <c r="AG3208" s="80">
        <v>428</v>
      </c>
      <c r="AH3208" s="80">
        <v>605</v>
      </c>
      <c r="AI3208" s="80"/>
      <c r="AJ3208" s="80" t="s">
        <v>35080</v>
      </c>
      <c r="AK3208" s="80" t="s">
        <v>32448</v>
      </c>
      <c r="AL3208" s="80"/>
      <c r="AM3208" s="80"/>
      <c r="AN3208" s="82">
        <v>42507.5156712963</v>
      </c>
      <c r="AO3208" s="83" t="s">
        <v>35792</v>
      </c>
      <c r="AP3208" s="80" t="b">
        <v>1</v>
      </c>
      <c r="AQ3208" s="80" t="b">
        <v>0</v>
      </c>
      <c r="AR3208" s="80" t="b">
        <v>1</v>
      </c>
      <c r="AS3208" s="80" t="s">
        <v>1306</v>
      </c>
      <c r="AT3208" s="80">
        <v>0</v>
      </c>
      <c r="AU3208" s="80"/>
      <c r="AV3208" s="80" t="b">
        <v>0</v>
      </c>
      <c r="AW3208" s="80" t="s">
        <v>1519</v>
      </c>
      <c r="AX3208" s="83" t="s">
        <v>36684</v>
      </c>
      <c r="AY3208" s="80" t="s">
        <v>66</v>
      </c>
    </row>
    <row r="3209" spans="1:51" x14ac:dyDescent="0.25">
      <c r="A3209" s="66" t="s">
        <v>32946</v>
      </c>
      <c r="B3209" s="67"/>
      <c r="C3209" s="67"/>
      <c r="D3209" s="68"/>
      <c r="E3209" s="111"/>
      <c r="F3209" s="104" t="s">
        <v>36295</v>
      </c>
      <c r="G3209" s="112"/>
      <c r="H3209" s="71"/>
      <c r="I3209" s="72"/>
      <c r="J3209" s="113"/>
      <c r="K3209" s="71" t="s">
        <v>37094</v>
      </c>
      <c r="L3209" s="114"/>
      <c r="M3209" s="76"/>
      <c r="N3209" s="76"/>
      <c r="O3209" s="77"/>
      <c r="P3209" s="78"/>
      <c r="Q3209" s="78"/>
      <c r="R3209" s="125"/>
      <c r="S3209" s="125"/>
      <c r="T3209" s="125"/>
      <c r="U3209" s="125"/>
      <c r="V3209" s="126"/>
      <c r="W3209" s="126"/>
      <c r="X3209" s="126"/>
      <c r="Y3209" s="126"/>
      <c r="Z3209" s="51"/>
      <c r="AA3209" s="73"/>
      <c r="AB3209" s="73"/>
      <c r="AC3209" s="74"/>
      <c r="AD3209" s="80" t="s">
        <v>34744</v>
      </c>
      <c r="AE3209" s="80">
        <v>824</v>
      </c>
      <c r="AF3209" s="80">
        <v>670</v>
      </c>
      <c r="AG3209" s="80">
        <v>21900</v>
      </c>
      <c r="AH3209" s="80">
        <v>1503</v>
      </c>
      <c r="AI3209" s="80"/>
      <c r="AJ3209" s="80" t="s">
        <v>35081</v>
      </c>
      <c r="AK3209" s="80"/>
      <c r="AL3209" s="83" t="s">
        <v>35511</v>
      </c>
      <c r="AM3209" s="80"/>
      <c r="AN3209" s="82">
        <v>41764.751180555555</v>
      </c>
      <c r="AO3209" s="83" t="s">
        <v>35793</v>
      </c>
      <c r="AP3209" s="80" t="b">
        <v>1</v>
      </c>
      <c r="AQ3209" s="80" t="b">
        <v>0</v>
      </c>
      <c r="AR3209" s="80" t="b">
        <v>0</v>
      </c>
      <c r="AS3209" s="80" t="s">
        <v>1307</v>
      </c>
      <c r="AT3209" s="80">
        <v>621</v>
      </c>
      <c r="AU3209" s="83" t="s">
        <v>1315</v>
      </c>
      <c r="AV3209" s="80" t="b">
        <v>0</v>
      </c>
      <c r="AW3209" s="80" t="s">
        <v>1519</v>
      </c>
      <c r="AX3209" s="83" t="s">
        <v>36685</v>
      </c>
      <c r="AY3209" s="80" t="s">
        <v>66</v>
      </c>
    </row>
    <row r="3210" spans="1:51" x14ac:dyDescent="0.25">
      <c r="A3210" s="66" t="s">
        <v>32947</v>
      </c>
      <c r="B3210" s="67"/>
      <c r="C3210" s="67"/>
      <c r="D3210" s="68"/>
      <c r="E3210" s="111"/>
      <c r="F3210" s="104" t="s">
        <v>36296</v>
      </c>
      <c r="G3210" s="112"/>
      <c r="H3210" s="71"/>
      <c r="I3210" s="72"/>
      <c r="J3210" s="113"/>
      <c r="K3210" s="71" t="s">
        <v>37095</v>
      </c>
      <c r="L3210" s="114"/>
      <c r="M3210" s="76"/>
      <c r="N3210" s="76"/>
      <c r="O3210" s="77"/>
      <c r="P3210" s="78"/>
      <c r="Q3210" s="78"/>
      <c r="R3210" s="125"/>
      <c r="S3210" s="125"/>
      <c r="T3210" s="125"/>
      <c r="U3210" s="125"/>
      <c r="V3210" s="126"/>
      <c r="W3210" s="126"/>
      <c r="X3210" s="126"/>
      <c r="Y3210" s="126"/>
      <c r="Z3210" s="51"/>
      <c r="AA3210" s="73"/>
      <c r="AB3210" s="73"/>
      <c r="AC3210" s="74"/>
      <c r="AD3210" s="80" t="s">
        <v>34745</v>
      </c>
      <c r="AE3210" s="80">
        <v>2188</v>
      </c>
      <c r="AF3210" s="80">
        <v>3127</v>
      </c>
      <c r="AG3210" s="80">
        <v>5260</v>
      </c>
      <c r="AH3210" s="80">
        <v>555</v>
      </c>
      <c r="AI3210" s="80">
        <v>-14400</v>
      </c>
      <c r="AJ3210" s="80" t="s">
        <v>35082</v>
      </c>
      <c r="AK3210" s="80" t="s">
        <v>7170</v>
      </c>
      <c r="AL3210" s="83" t="s">
        <v>35512</v>
      </c>
      <c r="AM3210" s="80" t="s">
        <v>1172</v>
      </c>
      <c r="AN3210" s="82">
        <v>39746.481446759259</v>
      </c>
      <c r="AO3210" s="83" t="s">
        <v>35794</v>
      </c>
      <c r="AP3210" s="80" t="b">
        <v>0</v>
      </c>
      <c r="AQ3210" s="80" t="b">
        <v>0</v>
      </c>
      <c r="AR3210" s="80" t="b">
        <v>0</v>
      </c>
      <c r="AS3210" s="80" t="s">
        <v>1307</v>
      </c>
      <c r="AT3210" s="80">
        <v>189</v>
      </c>
      <c r="AU3210" s="83" t="s">
        <v>35991</v>
      </c>
      <c r="AV3210" s="80" t="b">
        <v>0</v>
      </c>
      <c r="AW3210" s="80" t="s">
        <v>1519</v>
      </c>
      <c r="AX3210" s="83" t="s">
        <v>36686</v>
      </c>
      <c r="AY3210" s="80" t="s">
        <v>66</v>
      </c>
    </row>
    <row r="3211" spans="1:51" x14ac:dyDescent="0.25">
      <c r="A3211" s="66" t="s">
        <v>32948</v>
      </c>
      <c r="B3211" s="67"/>
      <c r="C3211" s="67"/>
      <c r="D3211" s="68"/>
      <c r="E3211" s="111"/>
      <c r="F3211" s="104" t="s">
        <v>4218</v>
      </c>
      <c r="G3211" s="112"/>
      <c r="H3211" s="71"/>
      <c r="I3211" s="72"/>
      <c r="J3211" s="113"/>
      <c r="K3211" s="71" t="s">
        <v>37096</v>
      </c>
      <c r="L3211" s="114"/>
      <c r="M3211" s="76"/>
      <c r="N3211" s="76"/>
      <c r="O3211" s="77"/>
      <c r="P3211" s="78"/>
      <c r="Q3211" s="78"/>
      <c r="R3211" s="125"/>
      <c r="S3211" s="125"/>
      <c r="T3211" s="125"/>
      <c r="U3211" s="125"/>
      <c r="V3211" s="126"/>
      <c r="W3211" s="126"/>
      <c r="X3211" s="126"/>
      <c r="Y3211" s="126"/>
      <c r="Z3211" s="51"/>
      <c r="AA3211" s="73"/>
      <c r="AB3211" s="73"/>
      <c r="AC3211" s="74"/>
      <c r="AD3211" s="80" t="s">
        <v>34746</v>
      </c>
      <c r="AE3211" s="80">
        <v>30</v>
      </c>
      <c r="AF3211" s="80">
        <v>3</v>
      </c>
      <c r="AG3211" s="80">
        <v>16</v>
      </c>
      <c r="AH3211" s="80">
        <v>29</v>
      </c>
      <c r="AI3211" s="80"/>
      <c r="AJ3211" s="80"/>
      <c r="AK3211" s="80"/>
      <c r="AL3211" s="80"/>
      <c r="AM3211" s="80"/>
      <c r="AN3211" s="82">
        <v>40027.836180555554</v>
      </c>
      <c r="AO3211" s="80"/>
      <c r="AP3211" s="80" t="b">
        <v>1</v>
      </c>
      <c r="AQ3211" s="80" t="b">
        <v>1</v>
      </c>
      <c r="AR3211" s="80" t="b">
        <v>0</v>
      </c>
      <c r="AS3211" s="80" t="s">
        <v>1307</v>
      </c>
      <c r="AT3211" s="80">
        <v>0</v>
      </c>
      <c r="AU3211" s="83" t="s">
        <v>1315</v>
      </c>
      <c r="AV3211" s="80" t="b">
        <v>0</v>
      </c>
      <c r="AW3211" s="80" t="s">
        <v>1519</v>
      </c>
      <c r="AX3211" s="83" t="s">
        <v>36687</v>
      </c>
      <c r="AY3211" s="80" t="s">
        <v>66</v>
      </c>
    </row>
    <row r="3212" spans="1:51" x14ac:dyDescent="0.25">
      <c r="A3212" s="66" t="s">
        <v>32949</v>
      </c>
      <c r="B3212" s="67"/>
      <c r="C3212" s="67"/>
      <c r="D3212" s="68"/>
      <c r="E3212" s="111"/>
      <c r="F3212" s="104" t="s">
        <v>4218</v>
      </c>
      <c r="G3212" s="112"/>
      <c r="H3212" s="71"/>
      <c r="I3212" s="72"/>
      <c r="J3212" s="113"/>
      <c r="K3212" s="71" t="s">
        <v>37097</v>
      </c>
      <c r="L3212" s="114"/>
      <c r="M3212" s="76"/>
      <c r="N3212" s="76"/>
      <c r="O3212" s="77"/>
      <c r="P3212" s="78"/>
      <c r="Q3212" s="78"/>
      <c r="R3212" s="125"/>
      <c r="S3212" s="125"/>
      <c r="T3212" s="125"/>
      <c r="U3212" s="125"/>
      <c r="V3212" s="126"/>
      <c r="W3212" s="126"/>
      <c r="X3212" s="126"/>
      <c r="Y3212" s="126"/>
      <c r="Z3212" s="51"/>
      <c r="AA3212" s="73"/>
      <c r="AB3212" s="73"/>
      <c r="AC3212" s="74"/>
      <c r="AD3212" s="80" t="s">
        <v>34747</v>
      </c>
      <c r="AE3212" s="80">
        <v>48</v>
      </c>
      <c r="AF3212" s="80">
        <v>19</v>
      </c>
      <c r="AG3212" s="80">
        <v>3098</v>
      </c>
      <c r="AH3212" s="80">
        <v>17</v>
      </c>
      <c r="AI3212" s="80"/>
      <c r="AJ3212" s="80"/>
      <c r="AK3212" s="80"/>
      <c r="AL3212" s="80"/>
      <c r="AM3212" s="80"/>
      <c r="AN3212" s="82">
        <v>41685.138275462959</v>
      </c>
      <c r="AO3212" s="80"/>
      <c r="AP3212" s="80" t="b">
        <v>1</v>
      </c>
      <c r="AQ3212" s="80" t="b">
        <v>1</v>
      </c>
      <c r="AR3212" s="80" t="b">
        <v>0</v>
      </c>
      <c r="AS3212" s="80" t="s">
        <v>1307</v>
      </c>
      <c r="AT3212" s="80">
        <v>0</v>
      </c>
      <c r="AU3212" s="83" t="s">
        <v>1315</v>
      </c>
      <c r="AV3212" s="80" t="b">
        <v>0</v>
      </c>
      <c r="AW3212" s="80" t="s">
        <v>1519</v>
      </c>
      <c r="AX3212" s="83" t="s">
        <v>36688</v>
      </c>
      <c r="AY3212" s="80" t="s">
        <v>66</v>
      </c>
    </row>
    <row r="3213" spans="1:51" x14ac:dyDescent="0.25">
      <c r="A3213" s="66" t="s">
        <v>33114</v>
      </c>
      <c r="B3213" s="67"/>
      <c r="C3213" s="67"/>
      <c r="D3213" s="68"/>
      <c r="E3213" s="111"/>
      <c r="F3213" s="104" t="s">
        <v>36297</v>
      </c>
      <c r="G3213" s="112"/>
      <c r="H3213" s="71"/>
      <c r="I3213" s="72"/>
      <c r="J3213" s="113"/>
      <c r="K3213" s="71" t="s">
        <v>37098</v>
      </c>
      <c r="L3213" s="114"/>
      <c r="M3213" s="76"/>
      <c r="N3213" s="76"/>
      <c r="O3213" s="77"/>
      <c r="P3213" s="78"/>
      <c r="Q3213" s="78"/>
      <c r="R3213" s="125"/>
      <c r="S3213" s="125"/>
      <c r="T3213" s="125"/>
      <c r="U3213" s="125"/>
      <c r="V3213" s="126"/>
      <c r="W3213" s="126"/>
      <c r="X3213" s="126"/>
      <c r="Y3213" s="126"/>
      <c r="Z3213" s="51"/>
      <c r="AA3213" s="73"/>
      <c r="AB3213" s="73"/>
      <c r="AC3213" s="74"/>
      <c r="AD3213" s="80" t="s">
        <v>34748</v>
      </c>
      <c r="AE3213" s="80">
        <v>1308</v>
      </c>
      <c r="AF3213" s="80">
        <v>467864</v>
      </c>
      <c r="AG3213" s="80">
        <v>159700</v>
      </c>
      <c r="AH3213" s="80">
        <v>1067</v>
      </c>
      <c r="AI3213" s="80">
        <v>-14400</v>
      </c>
      <c r="AJ3213" s="80" t="s">
        <v>35083</v>
      </c>
      <c r="AK3213" s="80" t="s">
        <v>2532</v>
      </c>
      <c r="AL3213" s="83" t="s">
        <v>35513</v>
      </c>
      <c r="AM3213" s="80" t="s">
        <v>1172</v>
      </c>
      <c r="AN3213" s="82">
        <v>39384.005266203705</v>
      </c>
      <c r="AO3213" s="83" t="s">
        <v>35795</v>
      </c>
      <c r="AP3213" s="80" t="b">
        <v>0</v>
      </c>
      <c r="AQ3213" s="80" t="b">
        <v>0</v>
      </c>
      <c r="AR3213" s="80" t="b">
        <v>1</v>
      </c>
      <c r="AS3213" s="80" t="s">
        <v>1307</v>
      </c>
      <c r="AT3213" s="80">
        <v>8453</v>
      </c>
      <c r="AU3213" s="83" t="s">
        <v>35992</v>
      </c>
      <c r="AV3213" s="80" t="b">
        <v>1</v>
      </c>
      <c r="AW3213" s="80" t="s">
        <v>1519</v>
      </c>
      <c r="AX3213" s="83" t="s">
        <v>36689</v>
      </c>
      <c r="AY3213" s="80" t="s">
        <v>65</v>
      </c>
    </row>
    <row r="3214" spans="1:51" x14ac:dyDescent="0.25">
      <c r="A3214" s="66" t="s">
        <v>32950</v>
      </c>
      <c r="B3214" s="67"/>
      <c r="C3214" s="67"/>
      <c r="D3214" s="68"/>
      <c r="E3214" s="111"/>
      <c r="F3214" s="104" t="s">
        <v>36298</v>
      </c>
      <c r="G3214" s="112"/>
      <c r="H3214" s="71"/>
      <c r="I3214" s="72"/>
      <c r="J3214" s="113"/>
      <c r="K3214" s="71" t="s">
        <v>37099</v>
      </c>
      <c r="L3214" s="114"/>
      <c r="M3214" s="76"/>
      <c r="N3214" s="76"/>
      <c r="O3214" s="77"/>
      <c r="P3214" s="78"/>
      <c r="Q3214" s="78"/>
      <c r="R3214" s="125"/>
      <c r="S3214" s="125"/>
      <c r="T3214" s="125"/>
      <c r="U3214" s="125"/>
      <c r="V3214" s="126"/>
      <c r="W3214" s="126"/>
      <c r="X3214" s="126"/>
      <c r="Y3214" s="126"/>
      <c r="Z3214" s="51"/>
      <c r="AA3214" s="73"/>
      <c r="AB3214" s="73"/>
      <c r="AC3214" s="74"/>
      <c r="AD3214" s="80" t="s">
        <v>34749</v>
      </c>
      <c r="AE3214" s="80">
        <v>4</v>
      </c>
      <c r="AF3214" s="80">
        <v>59</v>
      </c>
      <c r="AG3214" s="80">
        <v>50601</v>
      </c>
      <c r="AH3214" s="80">
        <v>1</v>
      </c>
      <c r="AI3214" s="80">
        <v>25200</v>
      </c>
      <c r="AJ3214" s="80" t="s">
        <v>35084</v>
      </c>
      <c r="AK3214" s="80" t="s">
        <v>35319</v>
      </c>
      <c r="AL3214" s="83" t="s">
        <v>35514</v>
      </c>
      <c r="AM3214" s="80" t="s">
        <v>6097</v>
      </c>
      <c r="AN3214" s="82">
        <v>40089.605729166666</v>
      </c>
      <c r="AO3214" s="83" t="s">
        <v>35796</v>
      </c>
      <c r="AP3214" s="80" t="b">
        <v>1</v>
      </c>
      <c r="AQ3214" s="80" t="b">
        <v>0</v>
      </c>
      <c r="AR3214" s="80" t="b">
        <v>1</v>
      </c>
      <c r="AS3214" s="80" t="s">
        <v>1307</v>
      </c>
      <c r="AT3214" s="80">
        <v>56</v>
      </c>
      <c r="AU3214" s="83" t="s">
        <v>1315</v>
      </c>
      <c r="AV3214" s="80" t="b">
        <v>0</v>
      </c>
      <c r="AW3214" s="80" t="s">
        <v>1519</v>
      </c>
      <c r="AX3214" s="83" t="s">
        <v>36690</v>
      </c>
      <c r="AY3214" s="80" t="s">
        <v>66</v>
      </c>
    </row>
    <row r="3215" spans="1:51" x14ac:dyDescent="0.25">
      <c r="A3215" s="66" t="s">
        <v>32951</v>
      </c>
      <c r="B3215" s="67"/>
      <c r="C3215" s="67"/>
      <c r="D3215" s="68"/>
      <c r="E3215" s="111"/>
      <c r="F3215" s="104" t="s">
        <v>36299</v>
      </c>
      <c r="G3215" s="112"/>
      <c r="H3215" s="71"/>
      <c r="I3215" s="72"/>
      <c r="J3215" s="113"/>
      <c r="K3215" s="71" t="s">
        <v>37100</v>
      </c>
      <c r="L3215" s="114"/>
      <c r="M3215" s="76"/>
      <c r="N3215" s="76"/>
      <c r="O3215" s="77"/>
      <c r="P3215" s="78"/>
      <c r="Q3215" s="78"/>
      <c r="R3215" s="125"/>
      <c r="S3215" s="125"/>
      <c r="T3215" s="125"/>
      <c r="U3215" s="125"/>
      <c r="V3215" s="126"/>
      <c r="W3215" s="126"/>
      <c r="X3215" s="126"/>
      <c r="Y3215" s="126"/>
      <c r="Z3215" s="51"/>
      <c r="AA3215" s="73"/>
      <c r="AB3215" s="73"/>
      <c r="AC3215" s="74"/>
      <c r="AD3215" s="80" t="s">
        <v>34750</v>
      </c>
      <c r="AE3215" s="80">
        <v>22</v>
      </c>
      <c r="AF3215" s="80">
        <v>60</v>
      </c>
      <c r="AG3215" s="80">
        <v>29678</v>
      </c>
      <c r="AH3215" s="80">
        <v>0</v>
      </c>
      <c r="AI3215" s="80">
        <v>28800</v>
      </c>
      <c r="AJ3215" s="80" t="s">
        <v>35085</v>
      </c>
      <c r="AK3215" s="80" t="s">
        <v>26225</v>
      </c>
      <c r="AL3215" s="80"/>
      <c r="AM3215" s="80" t="s">
        <v>2664</v>
      </c>
      <c r="AN3215" s="82">
        <v>40515.250983796293</v>
      </c>
      <c r="AO3215" s="80"/>
      <c r="AP3215" s="80" t="b">
        <v>1</v>
      </c>
      <c r="AQ3215" s="80" t="b">
        <v>0</v>
      </c>
      <c r="AR3215" s="80" t="b">
        <v>0</v>
      </c>
      <c r="AS3215" s="80" t="s">
        <v>1307</v>
      </c>
      <c r="AT3215" s="80">
        <v>0</v>
      </c>
      <c r="AU3215" s="83" t="s">
        <v>1315</v>
      </c>
      <c r="AV3215" s="80" t="b">
        <v>0</v>
      </c>
      <c r="AW3215" s="80" t="s">
        <v>1519</v>
      </c>
      <c r="AX3215" s="83" t="s">
        <v>36691</v>
      </c>
      <c r="AY3215" s="80" t="s">
        <v>66</v>
      </c>
    </row>
    <row r="3216" spans="1:51" x14ac:dyDescent="0.25">
      <c r="A3216" s="66" t="s">
        <v>32952</v>
      </c>
      <c r="B3216" s="67"/>
      <c r="C3216" s="67"/>
      <c r="D3216" s="68"/>
      <c r="E3216" s="111"/>
      <c r="F3216" s="104" t="s">
        <v>36300</v>
      </c>
      <c r="G3216" s="112"/>
      <c r="H3216" s="71"/>
      <c r="I3216" s="72"/>
      <c r="J3216" s="113"/>
      <c r="K3216" s="71" t="s">
        <v>37101</v>
      </c>
      <c r="L3216" s="114"/>
      <c r="M3216" s="76"/>
      <c r="N3216" s="76"/>
      <c r="O3216" s="77"/>
      <c r="P3216" s="78"/>
      <c r="Q3216" s="78"/>
      <c r="R3216" s="125"/>
      <c r="S3216" s="125"/>
      <c r="T3216" s="125"/>
      <c r="U3216" s="125"/>
      <c r="V3216" s="126"/>
      <c r="W3216" s="126"/>
      <c r="X3216" s="126"/>
      <c r="Y3216" s="126"/>
      <c r="Z3216" s="51"/>
      <c r="AA3216" s="73"/>
      <c r="AB3216" s="73"/>
      <c r="AC3216" s="74"/>
      <c r="AD3216" s="80" t="s">
        <v>34751</v>
      </c>
      <c r="AE3216" s="80">
        <v>57</v>
      </c>
      <c r="AF3216" s="80">
        <v>4979</v>
      </c>
      <c r="AG3216" s="80">
        <v>90731</v>
      </c>
      <c r="AH3216" s="80">
        <v>0</v>
      </c>
      <c r="AI3216" s="80">
        <v>25200</v>
      </c>
      <c r="AJ3216" s="80" t="s">
        <v>35086</v>
      </c>
      <c r="AK3216" s="80" t="s">
        <v>35320</v>
      </c>
      <c r="AL3216" s="83" t="s">
        <v>35515</v>
      </c>
      <c r="AM3216" s="80" t="s">
        <v>12802</v>
      </c>
      <c r="AN3216" s="82">
        <v>41017.444293981483</v>
      </c>
      <c r="AO3216" s="83" t="s">
        <v>35797</v>
      </c>
      <c r="AP3216" s="80" t="b">
        <v>0</v>
      </c>
      <c r="AQ3216" s="80" t="b">
        <v>0</v>
      </c>
      <c r="AR3216" s="80" t="b">
        <v>0</v>
      </c>
      <c r="AS3216" s="80" t="s">
        <v>2774</v>
      </c>
      <c r="AT3216" s="80">
        <v>8</v>
      </c>
      <c r="AU3216" s="83" t="s">
        <v>1362</v>
      </c>
      <c r="AV3216" s="80" t="b">
        <v>0</v>
      </c>
      <c r="AW3216" s="80" t="s">
        <v>1519</v>
      </c>
      <c r="AX3216" s="83" t="s">
        <v>36692</v>
      </c>
      <c r="AY3216" s="80" t="s">
        <v>66</v>
      </c>
    </row>
    <row r="3217" spans="1:51" x14ac:dyDescent="0.25">
      <c r="A3217" s="66" t="s">
        <v>32953</v>
      </c>
      <c r="B3217" s="67"/>
      <c r="C3217" s="67"/>
      <c r="D3217" s="68"/>
      <c r="E3217" s="111"/>
      <c r="F3217" s="104" t="s">
        <v>36301</v>
      </c>
      <c r="G3217" s="112"/>
      <c r="H3217" s="71"/>
      <c r="I3217" s="72"/>
      <c r="J3217" s="113"/>
      <c r="K3217" s="71" t="s">
        <v>37102</v>
      </c>
      <c r="L3217" s="114"/>
      <c r="M3217" s="76"/>
      <c r="N3217" s="76"/>
      <c r="O3217" s="77"/>
      <c r="P3217" s="78"/>
      <c r="Q3217" s="78"/>
      <c r="R3217" s="125"/>
      <c r="S3217" s="125"/>
      <c r="T3217" s="125"/>
      <c r="U3217" s="125"/>
      <c r="V3217" s="126"/>
      <c r="W3217" s="126"/>
      <c r="X3217" s="126"/>
      <c r="Y3217" s="126"/>
      <c r="Z3217" s="51"/>
      <c r="AA3217" s="73"/>
      <c r="AB3217" s="73"/>
      <c r="AC3217" s="74"/>
      <c r="AD3217" s="80" t="s">
        <v>34752</v>
      </c>
      <c r="AE3217" s="80">
        <v>1046</v>
      </c>
      <c r="AF3217" s="80">
        <v>1032</v>
      </c>
      <c r="AG3217" s="80">
        <v>47973</v>
      </c>
      <c r="AH3217" s="80">
        <v>3</v>
      </c>
      <c r="AI3217" s="80">
        <v>25200</v>
      </c>
      <c r="AJ3217" s="80" t="s">
        <v>35087</v>
      </c>
      <c r="AK3217" s="80" t="s">
        <v>7769</v>
      </c>
      <c r="AL3217" s="80"/>
      <c r="AM3217" s="80" t="s">
        <v>12802</v>
      </c>
      <c r="AN3217" s="82">
        <v>41289.263379629629</v>
      </c>
      <c r="AO3217" s="83" t="s">
        <v>35798</v>
      </c>
      <c r="AP3217" s="80" t="b">
        <v>0</v>
      </c>
      <c r="AQ3217" s="80" t="b">
        <v>0</v>
      </c>
      <c r="AR3217" s="80" t="b">
        <v>0</v>
      </c>
      <c r="AS3217" s="80" t="s">
        <v>2774</v>
      </c>
      <c r="AT3217" s="80">
        <v>2</v>
      </c>
      <c r="AU3217" s="83" t="s">
        <v>35993</v>
      </c>
      <c r="AV3217" s="80" t="b">
        <v>0</v>
      </c>
      <c r="AW3217" s="80" t="s">
        <v>1519</v>
      </c>
      <c r="AX3217" s="83" t="s">
        <v>36693</v>
      </c>
      <c r="AY3217" s="80" t="s">
        <v>66</v>
      </c>
    </row>
    <row r="3218" spans="1:51" x14ac:dyDescent="0.25">
      <c r="A3218" s="66" t="s">
        <v>32954</v>
      </c>
      <c r="B3218" s="67"/>
      <c r="C3218" s="67"/>
      <c r="D3218" s="68"/>
      <c r="E3218" s="111"/>
      <c r="F3218" s="104" t="s">
        <v>36302</v>
      </c>
      <c r="G3218" s="112"/>
      <c r="H3218" s="71"/>
      <c r="I3218" s="72"/>
      <c r="J3218" s="113"/>
      <c r="K3218" s="71" t="s">
        <v>37103</v>
      </c>
      <c r="L3218" s="114"/>
      <c r="M3218" s="76"/>
      <c r="N3218" s="76"/>
      <c r="O3218" s="77"/>
      <c r="P3218" s="78"/>
      <c r="Q3218" s="78"/>
      <c r="R3218" s="125"/>
      <c r="S3218" s="125"/>
      <c r="T3218" s="125"/>
      <c r="U3218" s="125"/>
      <c r="V3218" s="126"/>
      <c r="W3218" s="126"/>
      <c r="X3218" s="126"/>
      <c r="Y3218" s="126"/>
      <c r="Z3218" s="51"/>
      <c r="AA3218" s="73"/>
      <c r="AB3218" s="73"/>
      <c r="AC3218" s="74"/>
      <c r="AD3218" s="80" t="s">
        <v>34753</v>
      </c>
      <c r="AE3218" s="80">
        <v>12</v>
      </c>
      <c r="AF3218" s="80">
        <v>3675</v>
      </c>
      <c r="AG3218" s="80">
        <v>59423</v>
      </c>
      <c r="AH3218" s="80">
        <v>0</v>
      </c>
      <c r="AI3218" s="80">
        <v>25200</v>
      </c>
      <c r="AJ3218" s="80" t="s">
        <v>35088</v>
      </c>
      <c r="AK3218" s="80" t="s">
        <v>35321</v>
      </c>
      <c r="AL3218" s="83" t="s">
        <v>35516</v>
      </c>
      <c r="AM3218" s="80" t="s">
        <v>12802</v>
      </c>
      <c r="AN3218" s="82">
        <v>41240.134837962964</v>
      </c>
      <c r="AO3218" s="83" t="s">
        <v>35799</v>
      </c>
      <c r="AP3218" s="80" t="b">
        <v>0</v>
      </c>
      <c r="AQ3218" s="80" t="b">
        <v>0</v>
      </c>
      <c r="AR3218" s="80" t="b">
        <v>0</v>
      </c>
      <c r="AS3218" s="80" t="s">
        <v>2774</v>
      </c>
      <c r="AT3218" s="80">
        <v>7</v>
      </c>
      <c r="AU3218" s="83" t="s">
        <v>1320</v>
      </c>
      <c r="AV3218" s="80" t="b">
        <v>0</v>
      </c>
      <c r="AW3218" s="80" t="s">
        <v>1519</v>
      </c>
      <c r="AX3218" s="83" t="s">
        <v>36694</v>
      </c>
      <c r="AY3218" s="80" t="s">
        <v>66</v>
      </c>
    </row>
    <row r="3219" spans="1:51" x14ac:dyDescent="0.25">
      <c r="A3219" s="66" t="s">
        <v>32955</v>
      </c>
      <c r="B3219" s="67"/>
      <c r="C3219" s="67"/>
      <c r="D3219" s="68"/>
      <c r="E3219" s="111"/>
      <c r="F3219" s="104" t="s">
        <v>36303</v>
      </c>
      <c r="G3219" s="112"/>
      <c r="H3219" s="71"/>
      <c r="I3219" s="72"/>
      <c r="J3219" s="113"/>
      <c r="K3219" s="71" t="s">
        <v>37104</v>
      </c>
      <c r="L3219" s="114"/>
      <c r="M3219" s="76"/>
      <c r="N3219" s="76"/>
      <c r="O3219" s="77"/>
      <c r="P3219" s="78"/>
      <c r="Q3219" s="78"/>
      <c r="R3219" s="125"/>
      <c r="S3219" s="125"/>
      <c r="T3219" s="125"/>
      <c r="U3219" s="125"/>
      <c r="V3219" s="126"/>
      <c r="W3219" s="126"/>
      <c r="X3219" s="126"/>
      <c r="Y3219" s="126"/>
      <c r="Z3219" s="51"/>
      <c r="AA3219" s="73"/>
      <c r="AB3219" s="73"/>
      <c r="AC3219" s="74"/>
      <c r="AD3219" s="80" t="s">
        <v>34754</v>
      </c>
      <c r="AE3219" s="80">
        <v>7</v>
      </c>
      <c r="AF3219" s="80">
        <v>3915</v>
      </c>
      <c r="AG3219" s="80">
        <v>10228</v>
      </c>
      <c r="AH3219" s="80">
        <v>1</v>
      </c>
      <c r="AI3219" s="80">
        <v>25200</v>
      </c>
      <c r="AJ3219" s="80" t="s">
        <v>35089</v>
      </c>
      <c r="AK3219" s="80" t="s">
        <v>6097</v>
      </c>
      <c r="AL3219" s="80"/>
      <c r="AM3219" s="80" t="s">
        <v>6097</v>
      </c>
      <c r="AN3219" s="82">
        <v>40338.156990740739</v>
      </c>
      <c r="AO3219" s="83" t="s">
        <v>35800</v>
      </c>
      <c r="AP3219" s="80" t="b">
        <v>0</v>
      </c>
      <c r="AQ3219" s="80" t="b">
        <v>0</v>
      </c>
      <c r="AR3219" s="80" t="b">
        <v>0</v>
      </c>
      <c r="AS3219" s="80" t="s">
        <v>1307</v>
      </c>
      <c r="AT3219" s="80">
        <v>24</v>
      </c>
      <c r="AU3219" s="83" t="s">
        <v>35994</v>
      </c>
      <c r="AV3219" s="80" t="b">
        <v>0</v>
      </c>
      <c r="AW3219" s="80" t="s">
        <v>1519</v>
      </c>
      <c r="AX3219" s="83" t="s">
        <v>36695</v>
      </c>
      <c r="AY3219" s="80" t="s">
        <v>66</v>
      </c>
    </row>
    <row r="3220" spans="1:51" x14ac:dyDescent="0.25">
      <c r="A3220" s="66" t="s">
        <v>32956</v>
      </c>
      <c r="B3220" s="67"/>
      <c r="C3220" s="67"/>
      <c r="D3220" s="68"/>
      <c r="E3220" s="111"/>
      <c r="F3220" s="104" t="s">
        <v>36304</v>
      </c>
      <c r="G3220" s="112"/>
      <c r="H3220" s="71"/>
      <c r="I3220" s="72"/>
      <c r="J3220" s="113"/>
      <c r="K3220" s="71" t="s">
        <v>37105</v>
      </c>
      <c r="L3220" s="114"/>
      <c r="M3220" s="76"/>
      <c r="N3220" s="76"/>
      <c r="O3220" s="77"/>
      <c r="P3220" s="78"/>
      <c r="Q3220" s="78"/>
      <c r="R3220" s="125"/>
      <c r="S3220" s="125"/>
      <c r="T3220" s="125"/>
      <c r="U3220" s="125"/>
      <c r="V3220" s="126"/>
      <c r="W3220" s="126"/>
      <c r="X3220" s="126"/>
      <c r="Y3220" s="126"/>
      <c r="Z3220" s="51"/>
      <c r="AA3220" s="73"/>
      <c r="AB3220" s="73"/>
      <c r="AC3220" s="74"/>
      <c r="AD3220" s="80" t="s">
        <v>34755</v>
      </c>
      <c r="AE3220" s="80">
        <v>103</v>
      </c>
      <c r="AF3220" s="80">
        <v>13</v>
      </c>
      <c r="AG3220" s="80">
        <v>31297</v>
      </c>
      <c r="AH3220" s="80">
        <v>376</v>
      </c>
      <c r="AI3220" s="80"/>
      <c r="AJ3220" s="80" t="s">
        <v>35090</v>
      </c>
      <c r="AK3220" s="80" t="s">
        <v>35322</v>
      </c>
      <c r="AL3220" s="80"/>
      <c r="AM3220" s="80"/>
      <c r="AN3220" s="82">
        <v>41361.640416666669</v>
      </c>
      <c r="AO3220" s="80"/>
      <c r="AP3220" s="80" t="b">
        <v>1</v>
      </c>
      <c r="AQ3220" s="80" t="b">
        <v>0</v>
      </c>
      <c r="AR3220" s="80" t="b">
        <v>0</v>
      </c>
      <c r="AS3220" s="80" t="s">
        <v>2774</v>
      </c>
      <c r="AT3220" s="80">
        <v>0</v>
      </c>
      <c r="AU3220" s="83" t="s">
        <v>1315</v>
      </c>
      <c r="AV3220" s="80" t="b">
        <v>0</v>
      </c>
      <c r="AW3220" s="80" t="s">
        <v>1519</v>
      </c>
      <c r="AX3220" s="83" t="s">
        <v>36696</v>
      </c>
      <c r="AY3220" s="80" t="s">
        <v>66</v>
      </c>
    </row>
    <row r="3221" spans="1:51" x14ac:dyDescent="0.25">
      <c r="A3221" s="66" t="s">
        <v>32957</v>
      </c>
      <c r="B3221" s="67"/>
      <c r="C3221" s="67"/>
      <c r="D3221" s="68"/>
      <c r="E3221" s="111"/>
      <c r="F3221" s="104" t="s">
        <v>36305</v>
      </c>
      <c r="G3221" s="112"/>
      <c r="H3221" s="71"/>
      <c r="I3221" s="72"/>
      <c r="J3221" s="113"/>
      <c r="K3221" s="71" t="s">
        <v>37106</v>
      </c>
      <c r="L3221" s="114"/>
      <c r="M3221" s="76"/>
      <c r="N3221" s="76"/>
      <c r="O3221" s="77"/>
      <c r="P3221" s="78"/>
      <c r="Q3221" s="78"/>
      <c r="R3221" s="125"/>
      <c r="S3221" s="125"/>
      <c r="T3221" s="125"/>
      <c r="U3221" s="125"/>
      <c r="V3221" s="126"/>
      <c r="W3221" s="126"/>
      <c r="X3221" s="126"/>
      <c r="Y3221" s="126"/>
      <c r="Z3221" s="51"/>
      <c r="AA3221" s="73"/>
      <c r="AB3221" s="73"/>
      <c r="AC3221" s="74"/>
      <c r="AD3221" s="80" t="s">
        <v>34756</v>
      </c>
      <c r="AE3221" s="80">
        <v>1682</v>
      </c>
      <c r="AF3221" s="80">
        <v>115</v>
      </c>
      <c r="AG3221" s="80">
        <v>72899</v>
      </c>
      <c r="AH3221" s="80">
        <v>0</v>
      </c>
      <c r="AI3221" s="80"/>
      <c r="AJ3221" s="80"/>
      <c r="AK3221" s="80"/>
      <c r="AL3221" s="80"/>
      <c r="AM3221" s="80"/>
      <c r="AN3221" s="82">
        <v>41489.140347222223</v>
      </c>
      <c r="AO3221" s="80"/>
      <c r="AP3221" s="80" t="b">
        <v>1</v>
      </c>
      <c r="AQ3221" s="80" t="b">
        <v>0</v>
      </c>
      <c r="AR3221" s="80" t="b">
        <v>0</v>
      </c>
      <c r="AS3221" s="80" t="s">
        <v>1307</v>
      </c>
      <c r="AT3221" s="80">
        <v>4</v>
      </c>
      <c r="AU3221" s="83" t="s">
        <v>1315</v>
      </c>
      <c r="AV3221" s="80" t="b">
        <v>0</v>
      </c>
      <c r="AW3221" s="80" t="s">
        <v>1519</v>
      </c>
      <c r="AX3221" s="83" t="s">
        <v>36697</v>
      </c>
      <c r="AY3221" s="80" t="s">
        <v>66</v>
      </c>
    </row>
    <row r="3222" spans="1:51" x14ac:dyDescent="0.25">
      <c r="A3222" s="66" t="s">
        <v>32958</v>
      </c>
      <c r="B3222" s="67"/>
      <c r="C3222" s="67"/>
      <c r="D3222" s="68"/>
      <c r="E3222" s="111"/>
      <c r="F3222" s="104" t="s">
        <v>36306</v>
      </c>
      <c r="G3222" s="112"/>
      <c r="H3222" s="71"/>
      <c r="I3222" s="72"/>
      <c r="J3222" s="113"/>
      <c r="K3222" s="71" t="s">
        <v>37107</v>
      </c>
      <c r="L3222" s="114"/>
      <c r="M3222" s="76"/>
      <c r="N3222" s="76"/>
      <c r="O3222" s="77"/>
      <c r="P3222" s="78"/>
      <c r="Q3222" s="78"/>
      <c r="R3222" s="125"/>
      <c r="S3222" s="125"/>
      <c r="T3222" s="125"/>
      <c r="U3222" s="125"/>
      <c r="V3222" s="126"/>
      <c r="W3222" s="126"/>
      <c r="X3222" s="126"/>
      <c r="Y3222" s="126"/>
      <c r="Z3222" s="51"/>
      <c r="AA3222" s="73"/>
      <c r="AB3222" s="73"/>
      <c r="AC3222" s="74"/>
      <c r="AD3222" s="80" t="s">
        <v>34757</v>
      </c>
      <c r="AE3222" s="80">
        <v>217</v>
      </c>
      <c r="AF3222" s="80">
        <v>694</v>
      </c>
      <c r="AG3222" s="80">
        <v>964</v>
      </c>
      <c r="AH3222" s="80">
        <v>9</v>
      </c>
      <c r="AI3222" s="80"/>
      <c r="AJ3222" s="80" t="s">
        <v>35091</v>
      </c>
      <c r="AK3222" s="80" t="s">
        <v>35323</v>
      </c>
      <c r="AL3222" s="80"/>
      <c r="AM3222" s="80"/>
      <c r="AN3222" s="82">
        <v>42130.996423611112</v>
      </c>
      <c r="AO3222" s="83" t="s">
        <v>35801</v>
      </c>
      <c r="AP3222" s="80" t="b">
        <v>0</v>
      </c>
      <c r="AQ3222" s="80" t="b">
        <v>0</v>
      </c>
      <c r="AR3222" s="80" t="b">
        <v>0</v>
      </c>
      <c r="AS3222" s="80" t="s">
        <v>1306</v>
      </c>
      <c r="AT3222" s="80">
        <v>0</v>
      </c>
      <c r="AU3222" s="83" t="s">
        <v>1315</v>
      </c>
      <c r="AV3222" s="80" t="b">
        <v>0</v>
      </c>
      <c r="AW3222" s="80" t="s">
        <v>1519</v>
      </c>
      <c r="AX3222" s="83" t="s">
        <v>36698</v>
      </c>
      <c r="AY3222" s="80" t="s">
        <v>66</v>
      </c>
    </row>
    <row r="3223" spans="1:51" x14ac:dyDescent="0.25">
      <c r="A3223" s="66" t="s">
        <v>32959</v>
      </c>
      <c r="B3223" s="67"/>
      <c r="C3223" s="67"/>
      <c r="D3223" s="68"/>
      <c r="E3223" s="111"/>
      <c r="F3223" s="104" t="s">
        <v>36307</v>
      </c>
      <c r="G3223" s="112"/>
      <c r="H3223" s="71"/>
      <c r="I3223" s="72"/>
      <c r="J3223" s="113"/>
      <c r="K3223" s="71" t="s">
        <v>37108</v>
      </c>
      <c r="L3223" s="114"/>
      <c r="M3223" s="76"/>
      <c r="N3223" s="76"/>
      <c r="O3223" s="77"/>
      <c r="P3223" s="78"/>
      <c r="Q3223" s="78"/>
      <c r="R3223" s="125"/>
      <c r="S3223" s="125"/>
      <c r="T3223" s="125"/>
      <c r="U3223" s="125"/>
      <c r="V3223" s="126"/>
      <c r="W3223" s="126"/>
      <c r="X3223" s="126"/>
      <c r="Y3223" s="126"/>
      <c r="Z3223" s="51"/>
      <c r="AA3223" s="73"/>
      <c r="AB3223" s="73"/>
      <c r="AC3223" s="74"/>
      <c r="AD3223" s="80" t="s">
        <v>34758</v>
      </c>
      <c r="AE3223" s="80">
        <v>340</v>
      </c>
      <c r="AF3223" s="80">
        <v>1441</v>
      </c>
      <c r="AG3223" s="80">
        <v>2125</v>
      </c>
      <c r="AH3223" s="80">
        <v>31</v>
      </c>
      <c r="AI3223" s="80">
        <v>-36000</v>
      </c>
      <c r="AJ3223" s="80" t="s">
        <v>35092</v>
      </c>
      <c r="AK3223" s="80"/>
      <c r="AL3223" s="80"/>
      <c r="AM3223" s="80" t="s">
        <v>1190</v>
      </c>
      <c r="AN3223" s="82">
        <v>40486.472233796296</v>
      </c>
      <c r="AO3223" s="83" t="s">
        <v>35802</v>
      </c>
      <c r="AP3223" s="80" t="b">
        <v>0</v>
      </c>
      <c r="AQ3223" s="80" t="b">
        <v>0</v>
      </c>
      <c r="AR3223" s="80" t="b">
        <v>0</v>
      </c>
      <c r="AS3223" s="80" t="s">
        <v>1306</v>
      </c>
      <c r="AT3223" s="80">
        <v>7</v>
      </c>
      <c r="AU3223" s="83" t="s">
        <v>1348</v>
      </c>
      <c r="AV3223" s="80" t="b">
        <v>0</v>
      </c>
      <c r="AW3223" s="80" t="s">
        <v>1519</v>
      </c>
      <c r="AX3223" s="83" t="s">
        <v>36699</v>
      </c>
      <c r="AY3223" s="80" t="s">
        <v>66</v>
      </c>
    </row>
    <row r="3224" spans="1:51" x14ac:dyDescent="0.25">
      <c r="A3224" s="66" t="s">
        <v>32960</v>
      </c>
      <c r="B3224" s="67"/>
      <c r="C3224" s="67"/>
      <c r="D3224" s="68"/>
      <c r="E3224" s="111"/>
      <c r="F3224" s="104" t="s">
        <v>36308</v>
      </c>
      <c r="G3224" s="112"/>
      <c r="H3224" s="71"/>
      <c r="I3224" s="72"/>
      <c r="J3224" s="113"/>
      <c r="K3224" s="71" t="s">
        <v>37109</v>
      </c>
      <c r="L3224" s="114"/>
      <c r="M3224" s="76"/>
      <c r="N3224" s="76"/>
      <c r="O3224" s="77"/>
      <c r="P3224" s="78"/>
      <c r="Q3224" s="78"/>
      <c r="R3224" s="125"/>
      <c r="S3224" s="125"/>
      <c r="T3224" s="125"/>
      <c r="U3224" s="125"/>
      <c r="V3224" s="126"/>
      <c r="W3224" s="126"/>
      <c r="X3224" s="126"/>
      <c r="Y3224" s="126"/>
      <c r="Z3224" s="51"/>
      <c r="AA3224" s="73"/>
      <c r="AB3224" s="73"/>
      <c r="AC3224" s="74"/>
      <c r="AD3224" s="80" t="s">
        <v>34759</v>
      </c>
      <c r="AE3224" s="80">
        <v>1319</v>
      </c>
      <c r="AF3224" s="80">
        <v>798</v>
      </c>
      <c r="AG3224" s="80">
        <v>50227</v>
      </c>
      <c r="AH3224" s="80">
        <v>3</v>
      </c>
      <c r="AI3224" s="80">
        <v>-25200</v>
      </c>
      <c r="AJ3224" s="80" t="s">
        <v>35093</v>
      </c>
      <c r="AK3224" s="80" t="s">
        <v>35324</v>
      </c>
      <c r="AL3224" s="80"/>
      <c r="AM3224" s="80" t="s">
        <v>1175</v>
      </c>
      <c r="AN3224" s="82">
        <v>40234.040127314816</v>
      </c>
      <c r="AO3224" s="83" t="s">
        <v>35803</v>
      </c>
      <c r="AP3224" s="80" t="b">
        <v>0</v>
      </c>
      <c r="AQ3224" s="80" t="b">
        <v>0</v>
      </c>
      <c r="AR3224" s="80" t="b">
        <v>0</v>
      </c>
      <c r="AS3224" s="80" t="s">
        <v>1307</v>
      </c>
      <c r="AT3224" s="80">
        <v>37</v>
      </c>
      <c r="AU3224" s="83" t="s">
        <v>35995</v>
      </c>
      <c r="AV3224" s="80" t="b">
        <v>0</v>
      </c>
      <c r="AW3224" s="80" t="s">
        <v>1519</v>
      </c>
      <c r="AX3224" s="83" t="s">
        <v>36700</v>
      </c>
      <c r="AY3224" s="80" t="s">
        <v>66</v>
      </c>
    </row>
    <row r="3225" spans="1:51" x14ac:dyDescent="0.25">
      <c r="A3225" s="66" t="s">
        <v>32961</v>
      </c>
      <c r="B3225" s="67"/>
      <c r="C3225" s="67"/>
      <c r="D3225" s="68"/>
      <c r="E3225" s="111"/>
      <c r="F3225" s="104" t="s">
        <v>36309</v>
      </c>
      <c r="G3225" s="112"/>
      <c r="H3225" s="71"/>
      <c r="I3225" s="72"/>
      <c r="J3225" s="113"/>
      <c r="K3225" s="71" t="s">
        <v>37110</v>
      </c>
      <c r="L3225" s="114"/>
      <c r="M3225" s="76"/>
      <c r="N3225" s="76"/>
      <c r="O3225" s="77"/>
      <c r="P3225" s="78"/>
      <c r="Q3225" s="78"/>
      <c r="R3225" s="125"/>
      <c r="S3225" s="125"/>
      <c r="T3225" s="125"/>
      <c r="U3225" s="125"/>
      <c r="V3225" s="126"/>
      <c r="W3225" s="126"/>
      <c r="X3225" s="126"/>
      <c r="Y3225" s="126"/>
      <c r="Z3225" s="51"/>
      <c r="AA3225" s="73"/>
      <c r="AB3225" s="73"/>
      <c r="AC3225" s="74"/>
      <c r="AD3225" s="80" t="s">
        <v>34760</v>
      </c>
      <c r="AE3225" s="80">
        <v>168</v>
      </c>
      <c r="AF3225" s="80">
        <v>798</v>
      </c>
      <c r="AG3225" s="80">
        <v>55945</v>
      </c>
      <c r="AH3225" s="80">
        <v>48</v>
      </c>
      <c r="AI3225" s="80">
        <v>-14400</v>
      </c>
      <c r="AJ3225" s="80" t="s">
        <v>35094</v>
      </c>
      <c r="AK3225" s="80" t="s">
        <v>35325</v>
      </c>
      <c r="AL3225" s="80"/>
      <c r="AM3225" s="80" t="s">
        <v>1172</v>
      </c>
      <c r="AN3225" s="82">
        <v>42399.889328703706</v>
      </c>
      <c r="AO3225" s="83" t="s">
        <v>35804</v>
      </c>
      <c r="AP3225" s="80" t="b">
        <v>0</v>
      </c>
      <c r="AQ3225" s="80" t="b">
        <v>0</v>
      </c>
      <c r="AR3225" s="80" t="b">
        <v>0</v>
      </c>
      <c r="AS3225" s="80" t="s">
        <v>1307</v>
      </c>
      <c r="AT3225" s="80">
        <v>256</v>
      </c>
      <c r="AU3225" s="83" t="s">
        <v>1315</v>
      </c>
      <c r="AV3225" s="80" t="b">
        <v>0</v>
      </c>
      <c r="AW3225" s="80" t="s">
        <v>1519</v>
      </c>
      <c r="AX3225" s="83" t="s">
        <v>36701</v>
      </c>
      <c r="AY3225" s="80" t="s">
        <v>66</v>
      </c>
    </row>
    <row r="3226" spans="1:51" x14ac:dyDescent="0.25">
      <c r="A3226" s="66" t="s">
        <v>32962</v>
      </c>
      <c r="B3226" s="67"/>
      <c r="C3226" s="67"/>
      <c r="D3226" s="68"/>
      <c r="E3226" s="111"/>
      <c r="F3226" s="104" t="s">
        <v>36310</v>
      </c>
      <c r="G3226" s="112"/>
      <c r="H3226" s="71"/>
      <c r="I3226" s="72"/>
      <c r="J3226" s="113"/>
      <c r="K3226" s="71" t="s">
        <v>37111</v>
      </c>
      <c r="L3226" s="114"/>
      <c r="M3226" s="76"/>
      <c r="N3226" s="76"/>
      <c r="O3226" s="77"/>
      <c r="P3226" s="78"/>
      <c r="Q3226" s="78"/>
      <c r="R3226" s="125"/>
      <c r="S3226" s="125"/>
      <c r="T3226" s="125"/>
      <c r="U3226" s="125"/>
      <c r="V3226" s="126"/>
      <c r="W3226" s="126"/>
      <c r="X3226" s="126"/>
      <c r="Y3226" s="126"/>
      <c r="Z3226" s="51"/>
      <c r="AA3226" s="73"/>
      <c r="AB3226" s="73"/>
      <c r="AC3226" s="74"/>
      <c r="AD3226" s="80" t="s">
        <v>34761</v>
      </c>
      <c r="AE3226" s="80">
        <v>9</v>
      </c>
      <c r="AF3226" s="80">
        <v>1</v>
      </c>
      <c r="AG3226" s="80">
        <v>2</v>
      </c>
      <c r="AH3226" s="80">
        <v>0</v>
      </c>
      <c r="AI3226" s="80"/>
      <c r="AJ3226" s="80" t="s">
        <v>35095</v>
      </c>
      <c r="AK3226" s="80" t="s">
        <v>35326</v>
      </c>
      <c r="AL3226" s="80"/>
      <c r="AM3226" s="80"/>
      <c r="AN3226" s="82">
        <v>42428.81391203704</v>
      </c>
      <c r="AO3226" s="83" t="s">
        <v>35805</v>
      </c>
      <c r="AP3226" s="80" t="b">
        <v>1</v>
      </c>
      <c r="AQ3226" s="80" t="b">
        <v>0</v>
      </c>
      <c r="AR3226" s="80" t="b">
        <v>0</v>
      </c>
      <c r="AS3226" s="80" t="s">
        <v>1307</v>
      </c>
      <c r="AT3226" s="80">
        <v>0</v>
      </c>
      <c r="AU3226" s="80"/>
      <c r="AV3226" s="80" t="b">
        <v>0</v>
      </c>
      <c r="AW3226" s="80" t="s">
        <v>1519</v>
      </c>
      <c r="AX3226" s="83" t="s">
        <v>36702</v>
      </c>
      <c r="AY3226" s="80" t="s">
        <v>66</v>
      </c>
    </row>
    <row r="3227" spans="1:51" x14ac:dyDescent="0.25">
      <c r="A3227" s="66" t="s">
        <v>32963</v>
      </c>
      <c r="B3227" s="67"/>
      <c r="C3227" s="67"/>
      <c r="D3227" s="68"/>
      <c r="E3227" s="111"/>
      <c r="F3227" s="104" t="s">
        <v>36311</v>
      </c>
      <c r="G3227" s="112"/>
      <c r="H3227" s="71"/>
      <c r="I3227" s="72"/>
      <c r="J3227" s="113"/>
      <c r="K3227" s="71" t="s">
        <v>37112</v>
      </c>
      <c r="L3227" s="114"/>
      <c r="M3227" s="76"/>
      <c r="N3227" s="76"/>
      <c r="O3227" s="77"/>
      <c r="P3227" s="78"/>
      <c r="Q3227" s="78"/>
      <c r="R3227" s="125"/>
      <c r="S3227" s="125"/>
      <c r="T3227" s="125"/>
      <c r="U3227" s="125"/>
      <c r="V3227" s="126"/>
      <c r="W3227" s="126"/>
      <c r="X3227" s="126"/>
      <c r="Y3227" s="126"/>
      <c r="Z3227" s="51"/>
      <c r="AA3227" s="73"/>
      <c r="AB3227" s="73"/>
      <c r="AC3227" s="74"/>
      <c r="AD3227" s="80" t="s">
        <v>34762</v>
      </c>
      <c r="AE3227" s="80">
        <v>15</v>
      </c>
      <c r="AF3227" s="80">
        <v>24</v>
      </c>
      <c r="AG3227" s="80">
        <v>29202</v>
      </c>
      <c r="AH3227" s="80">
        <v>0</v>
      </c>
      <c r="AI3227" s="80"/>
      <c r="AJ3227" s="80" t="s">
        <v>35096</v>
      </c>
      <c r="AK3227" s="80"/>
      <c r="AL3227" s="80"/>
      <c r="AM3227" s="80"/>
      <c r="AN3227" s="82">
        <v>41581.643194444441</v>
      </c>
      <c r="AO3227" s="83" t="s">
        <v>35806</v>
      </c>
      <c r="AP3227" s="80" t="b">
        <v>1</v>
      </c>
      <c r="AQ3227" s="80" t="b">
        <v>0</v>
      </c>
      <c r="AR3227" s="80" t="b">
        <v>0</v>
      </c>
      <c r="AS3227" s="80" t="s">
        <v>2774</v>
      </c>
      <c r="AT3227" s="80">
        <v>0</v>
      </c>
      <c r="AU3227" s="83" t="s">
        <v>1315</v>
      </c>
      <c r="AV3227" s="80" t="b">
        <v>0</v>
      </c>
      <c r="AW3227" s="80" t="s">
        <v>1519</v>
      </c>
      <c r="AX3227" s="83" t="s">
        <v>36703</v>
      </c>
      <c r="AY3227" s="80" t="s">
        <v>66</v>
      </c>
    </row>
    <row r="3228" spans="1:51" x14ac:dyDescent="0.25">
      <c r="A3228" s="66" t="s">
        <v>32964</v>
      </c>
      <c r="B3228" s="67"/>
      <c r="C3228" s="67"/>
      <c r="D3228" s="68"/>
      <c r="E3228" s="111"/>
      <c r="F3228" s="104" t="s">
        <v>36312</v>
      </c>
      <c r="G3228" s="112"/>
      <c r="H3228" s="71"/>
      <c r="I3228" s="72"/>
      <c r="J3228" s="113"/>
      <c r="K3228" s="71" t="s">
        <v>37113</v>
      </c>
      <c r="L3228" s="114"/>
      <c r="M3228" s="76"/>
      <c r="N3228" s="76"/>
      <c r="O3228" s="77"/>
      <c r="P3228" s="78"/>
      <c r="Q3228" s="78"/>
      <c r="R3228" s="125"/>
      <c r="S3228" s="125"/>
      <c r="T3228" s="125"/>
      <c r="U3228" s="125"/>
      <c r="V3228" s="126"/>
      <c r="W3228" s="126"/>
      <c r="X3228" s="126"/>
      <c r="Y3228" s="126"/>
      <c r="Z3228" s="51"/>
      <c r="AA3228" s="73"/>
      <c r="AB3228" s="73"/>
      <c r="AC3228" s="74"/>
      <c r="AD3228" s="80" t="s">
        <v>34763</v>
      </c>
      <c r="AE3228" s="80">
        <v>108</v>
      </c>
      <c r="AF3228" s="80">
        <v>286</v>
      </c>
      <c r="AG3228" s="80">
        <v>286087</v>
      </c>
      <c r="AH3228" s="80">
        <v>116</v>
      </c>
      <c r="AI3228" s="80">
        <v>-25200</v>
      </c>
      <c r="AJ3228" s="80" t="s">
        <v>35097</v>
      </c>
      <c r="AK3228" s="80" t="s">
        <v>35327</v>
      </c>
      <c r="AL3228" s="80"/>
      <c r="AM3228" s="80" t="s">
        <v>10961</v>
      </c>
      <c r="AN3228" s="82">
        <v>41613.563564814816</v>
      </c>
      <c r="AO3228" s="83" t="s">
        <v>35807</v>
      </c>
      <c r="AP3228" s="80" t="b">
        <v>1</v>
      </c>
      <c r="AQ3228" s="80" t="b">
        <v>0</v>
      </c>
      <c r="AR3228" s="80" t="b">
        <v>0</v>
      </c>
      <c r="AS3228" s="80" t="s">
        <v>2774</v>
      </c>
      <c r="AT3228" s="80">
        <v>43</v>
      </c>
      <c r="AU3228" s="83" t="s">
        <v>1315</v>
      </c>
      <c r="AV3228" s="80" t="b">
        <v>0</v>
      </c>
      <c r="AW3228" s="80" t="s">
        <v>1519</v>
      </c>
      <c r="AX3228" s="83" t="s">
        <v>36704</v>
      </c>
      <c r="AY3228" s="80" t="s">
        <v>66</v>
      </c>
    </row>
    <row r="3229" spans="1:51" x14ac:dyDescent="0.25">
      <c r="A3229" s="66" t="s">
        <v>32965</v>
      </c>
      <c r="B3229" s="67"/>
      <c r="C3229" s="67"/>
      <c r="D3229" s="68"/>
      <c r="E3229" s="111"/>
      <c r="F3229" s="104" t="s">
        <v>36313</v>
      </c>
      <c r="G3229" s="112"/>
      <c r="H3229" s="71"/>
      <c r="I3229" s="72"/>
      <c r="J3229" s="113"/>
      <c r="K3229" s="71" t="s">
        <v>37114</v>
      </c>
      <c r="L3229" s="114"/>
      <c r="M3229" s="76"/>
      <c r="N3229" s="76"/>
      <c r="O3229" s="77"/>
      <c r="P3229" s="78"/>
      <c r="Q3229" s="78"/>
      <c r="R3229" s="125"/>
      <c r="S3229" s="125"/>
      <c r="T3229" s="125"/>
      <c r="U3229" s="125"/>
      <c r="V3229" s="126"/>
      <c r="W3229" s="126"/>
      <c r="X3229" s="126"/>
      <c r="Y3229" s="126"/>
      <c r="Z3229" s="51"/>
      <c r="AA3229" s="73"/>
      <c r="AB3229" s="73"/>
      <c r="AC3229" s="74"/>
      <c r="AD3229" s="80" t="s">
        <v>34764</v>
      </c>
      <c r="AE3229" s="80">
        <v>28</v>
      </c>
      <c r="AF3229" s="80">
        <v>26</v>
      </c>
      <c r="AG3229" s="80">
        <v>73511</v>
      </c>
      <c r="AH3229" s="80">
        <v>28</v>
      </c>
      <c r="AI3229" s="80"/>
      <c r="AJ3229" s="80" t="s">
        <v>35098</v>
      </c>
      <c r="AK3229" s="80" t="s">
        <v>7769</v>
      </c>
      <c r="AL3229" s="80"/>
      <c r="AM3229" s="80"/>
      <c r="AN3229" s="82">
        <v>41626.066400462965</v>
      </c>
      <c r="AO3229" s="80"/>
      <c r="AP3229" s="80" t="b">
        <v>1</v>
      </c>
      <c r="AQ3229" s="80" t="b">
        <v>0</v>
      </c>
      <c r="AR3229" s="80" t="b">
        <v>0</v>
      </c>
      <c r="AS3229" s="80" t="s">
        <v>1307</v>
      </c>
      <c r="AT3229" s="80">
        <v>4</v>
      </c>
      <c r="AU3229" s="83" t="s">
        <v>1315</v>
      </c>
      <c r="AV3229" s="80" t="b">
        <v>0</v>
      </c>
      <c r="AW3229" s="80" t="s">
        <v>1519</v>
      </c>
      <c r="AX3229" s="83" t="s">
        <v>36705</v>
      </c>
      <c r="AY3229" s="80" t="s">
        <v>66</v>
      </c>
    </row>
    <row r="3230" spans="1:51" x14ac:dyDescent="0.25">
      <c r="A3230" s="66" t="s">
        <v>32966</v>
      </c>
      <c r="B3230" s="67"/>
      <c r="C3230" s="67"/>
      <c r="D3230" s="68"/>
      <c r="E3230" s="111"/>
      <c r="F3230" s="104" t="s">
        <v>36314</v>
      </c>
      <c r="G3230" s="112"/>
      <c r="H3230" s="71"/>
      <c r="I3230" s="72"/>
      <c r="J3230" s="113"/>
      <c r="K3230" s="71" t="s">
        <v>37115</v>
      </c>
      <c r="L3230" s="114"/>
      <c r="M3230" s="76"/>
      <c r="N3230" s="76"/>
      <c r="O3230" s="77"/>
      <c r="P3230" s="78"/>
      <c r="Q3230" s="78"/>
      <c r="R3230" s="125"/>
      <c r="S3230" s="125"/>
      <c r="T3230" s="125"/>
      <c r="U3230" s="125"/>
      <c r="V3230" s="126"/>
      <c r="W3230" s="126"/>
      <c r="X3230" s="126"/>
      <c r="Y3230" s="126"/>
      <c r="Z3230" s="51"/>
      <c r="AA3230" s="73"/>
      <c r="AB3230" s="73"/>
      <c r="AC3230" s="74"/>
      <c r="AD3230" s="80" t="s">
        <v>34765</v>
      </c>
      <c r="AE3230" s="80">
        <v>365</v>
      </c>
      <c r="AF3230" s="80">
        <v>220</v>
      </c>
      <c r="AG3230" s="80">
        <v>714</v>
      </c>
      <c r="AH3230" s="80">
        <v>1462</v>
      </c>
      <c r="AI3230" s="80">
        <v>-14400</v>
      </c>
      <c r="AJ3230" s="80" t="s">
        <v>35099</v>
      </c>
      <c r="AK3230" s="80" t="s">
        <v>35328</v>
      </c>
      <c r="AL3230" s="80"/>
      <c r="AM3230" s="80" t="s">
        <v>26762</v>
      </c>
      <c r="AN3230" s="82">
        <v>40743.625428240739</v>
      </c>
      <c r="AO3230" s="83" t="s">
        <v>35808</v>
      </c>
      <c r="AP3230" s="80" t="b">
        <v>0</v>
      </c>
      <c r="AQ3230" s="80" t="b">
        <v>0</v>
      </c>
      <c r="AR3230" s="80" t="b">
        <v>0</v>
      </c>
      <c r="AS3230" s="80" t="s">
        <v>1307</v>
      </c>
      <c r="AT3230" s="80">
        <v>9</v>
      </c>
      <c r="AU3230" s="83" t="s">
        <v>35996</v>
      </c>
      <c r="AV3230" s="80" t="b">
        <v>0</v>
      </c>
      <c r="AW3230" s="80" t="s">
        <v>1519</v>
      </c>
      <c r="AX3230" s="83" t="s">
        <v>36706</v>
      </c>
      <c r="AY3230" s="80" t="s">
        <v>66</v>
      </c>
    </row>
    <row r="3231" spans="1:51" x14ac:dyDescent="0.25">
      <c r="A3231" s="66" t="s">
        <v>32967</v>
      </c>
      <c r="B3231" s="67"/>
      <c r="C3231" s="67"/>
      <c r="D3231" s="68"/>
      <c r="E3231" s="111"/>
      <c r="F3231" s="104" t="s">
        <v>36315</v>
      </c>
      <c r="G3231" s="112"/>
      <c r="H3231" s="71"/>
      <c r="I3231" s="72"/>
      <c r="J3231" s="113"/>
      <c r="K3231" s="71" t="s">
        <v>37116</v>
      </c>
      <c r="L3231" s="114"/>
      <c r="M3231" s="76"/>
      <c r="N3231" s="76"/>
      <c r="O3231" s="77"/>
      <c r="P3231" s="78"/>
      <c r="Q3231" s="78"/>
      <c r="R3231" s="125"/>
      <c r="S3231" s="125"/>
      <c r="T3231" s="125"/>
      <c r="U3231" s="125"/>
      <c r="V3231" s="126"/>
      <c r="W3231" s="126"/>
      <c r="X3231" s="126"/>
      <c r="Y3231" s="126"/>
      <c r="Z3231" s="51"/>
      <c r="AA3231" s="73"/>
      <c r="AB3231" s="73"/>
      <c r="AC3231" s="74"/>
      <c r="AD3231" s="80" t="s">
        <v>34766</v>
      </c>
      <c r="AE3231" s="80">
        <v>6</v>
      </c>
      <c r="AF3231" s="80">
        <v>14</v>
      </c>
      <c r="AG3231" s="80">
        <v>73432</v>
      </c>
      <c r="AH3231" s="80">
        <v>0</v>
      </c>
      <c r="AI3231" s="80"/>
      <c r="AJ3231" s="80" t="s">
        <v>35100</v>
      </c>
      <c r="AK3231" s="80" t="s">
        <v>7769</v>
      </c>
      <c r="AL3231" s="80"/>
      <c r="AM3231" s="80"/>
      <c r="AN3231" s="82">
        <v>41628.084050925929</v>
      </c>
      <c r="AO3231" s="80"/>
      <c r="AP3231" s="80" t="b">
        <v>1</v>
      </c>
      <c r="AQ3231" s="80" t="b">
        <v>0</v>
      </c>
      <c r="AR3231" s="80" t="b">
        <v>0</v>
      </c>
      <c r="AS3231" s="80" t="s">
        <v>1307</v>
      </c>
      <c r="AT3231" s="80">
        <v>4</v>
      </c>
      <c r="AU3231" s="83" t="s">
        <v>1315</v>
      </c>
      <c r="AV3231" s="80" t="b">
        <v>0</v>
      </c>
      <c r="AW3231" s="80" t="s">
        <v>1519</v>
      </c>
      <c r="AX3231" s="83" t="s">
        <v>36707</v>
      </c>
      <c r="AY3231" s="80" t="s">
        <v>66</v>
      </c>
    </row>
    <row r="3232" spans="1:51" x14ac:dyDescent="0.25">
      <c r="A3232" s="66" t="s">
        <v>32968</v>
      </c>
      <c r="B3232" s="67"/>
      <c r="C3232" s="67"/>
      <c r="D3232" s="68"/>
      <c r="E3232" s="111"/>
      <c r="F3232" s="104" t="s">
        <v>6497</v>
      </c>
      <c r="G3232" s="112"/>
      <c r="H3232" s="71"/>
      <c r="I3232" s="72"/>
      <c r="J3232" s="113"/>
      <c r="K3232" s="71" t="s">
        <v>37117</v>
      </c>
      <c r="L3232" s="114"/>
      <c r="M3232" s="76"/>
      <c r="N3232" s="76"/>
      <c r="O3232" s="77"/>
      <c r="P3232" s="78"/>
      <c r="Q3232" s="78"/>
      <c r="R3232" s="125"/>
      <c r="S3232" s="125"/>
      <c r="T3232" s="125"/>
      <c r="U3232" s="125"/>
      <c r="V3232" s="126"/>
      <c r="W3232" s="126"/>
      <c r="X3232" s="126"/>
      <c r="Y3232" s="126"/>
      <c r="Z3232" s="51"/>
      <c r="AA3232" s="73"/>
      <c r="AB3232" s="73"/>
      <c r="AC3232" s="74"/>
      <c r="AD3232" s="80" t="s">
        <v>34766</v>
      </c>
      <c r="AE3232" s="80">
        <v>12</v>
      </c>
      <c r="AF3232" s="80">
        <v>7</v>
      </c>
      <c r="AG3232" s="80">
        <v>61773</v>
      </c>
      <c r="AH3232" s="80">
        <v>0</v>
      </c>
      <c r="AI3232" s="80"/>
      <c r="AJ3232" s="80"/>
      <c r="AK3232" s="80"/>
      <c r="AL3232" s="80"/>
      <c r="AM3232" s="80"/>
      <c r="AN3232" s="82">
        <v>41773.04755787037</v>
      </c>
      <c r="AO3232" s="83" t="s">
        <v>35809</v>
      </c>
      <c r="AP3232" s="80" t="b">
        <v>1</v>
      </c>
      <c r="AQ3232" s="80" t="b">
        <v>1</v>
      </c>
      <c r="AR3232" s="80" t="b">
        <v>0</v>
      </c>
      <c r="AS3232" s="80" t="s">
        <v>1307</v>
      </c>
      <c r="AT3232" s="80">
        <v>5</v>
      </c>
      <c r="AU3232" s="83" t="s">
        <v>1315</v>
      </c>
      <c r="AV3232" s="80" t="b">
        <v>0</v>
      </c>
      <c r="AW3232" s="80" t="s">
        <v>1519</v>
      </c>
      <c r="AX3232" s="83" t="s">
        <v>36708</v>
      </c>
      <c r="AY3232" s="80" t="s">
        <v>66</v>
      </c>
    </row>
    <row r="3233" spans="1:51" x14ac:dyDescent="0.25">
      <c r="A3233" s="66" t="s">
        <v>32969</v>
      </c>
      <c r="B3233" s="67"/>
      <c r="C3233" s="67"/>
      <c r="D3233" s="68"/>
      <c r="E3233" s="111"/>
      <c r="F3233" s="104" t="s">
        <v>36316</v>
      </c>
      <c r="G3233" s="112"/>
      <c r="H3233" s="71"/>
      <c r="I3233" s="72"/>
      <c r="J3233" s="113"/>
      <c r="K3233" s="71" t="s">
        <v>37118</v>
      </c>
      <c r="L3233" s="114"/>
      <c r="M3233" s="76"/>
      <c r="N3233" s="76"/>
      <c r="O3233" s="77"/>
      <c r="P3233" s="78"/>
      <c r="Q3233" s="78"/>
      <c r="R3233" s="125"/>
      <c r="S3233" s="125"/>
      <c r="T3233" s="125"/>
      <c r="U3233" s="125"/>
      <c r="V3233" s="126"/>
      <c r="W3233" s="126"/>
      <c r="X3233" s="126"/>
      <c r="Y3233" s="126"/>
      <c r="Z3233" s="51"/>
      <c r="AA3233" s="73"/>
      <c r="AB3233" s="73"/>
      <c r="AC3233" s="74"/>
      <c r="AD3233" s="80" t="s">
        <v>34767</v>
      </c>
      <c r="AE3233" s="80">
        <v>211</v>
      </c>
      <c r="AF3233" s="80">
        <v>1582</v>
      </c>
      <c r="AG3233" s="80">
        <v>1495</v>
      </c>
      <c r="AH3233" s="80">
        <v>391</v>
      </c>
      <c r="AI3233" s="80">
        <v>7200</v>
      </c>
      <c r="AJ3233" s="80" t="s">
        <v>35101</v>
      </c>
      <c r="AK3233" s="80" t="s">
        <v>35329</v>
      </c>
      <c r="AL3233" s="83" t="s">
        <v>35517</v>
      </c>
      <c r="AM3233" s="80" t="s">
        <v>9286</v>
      </c>
      <c r="AN3233" s="82">
        <v>41467.599537037036</v>
      </c>
      <c r="AO3233" s="83" t="s">
        <v>35810</v>
      </c>
      <c r="AP3233" s="80" t="b">
        <v>0</v>
      </c>
      <c r="AQ3233" s="80" t="b">
        <v>0</v>
      </c>
      <c r="AR3233" s="80" t="b">
        <v>1</v>
      </c>
      <c r="AS3233" s="80" t="s">
        <v>1309</v>
      </c>
      <c r="AT3233" s="80">
        <v>67</v>
      </c>
      <c r="AU3233" s="83" t="s">
        <v>35997</v>
      </c>
      <c r="AV3233" s="80" t="b">
        <v>0</v>
      </c>
      <c r="AW3233" s="80" t="s">
        <v>1519</v>
      </c>
      <c r="AX3233" s="83" t="s">
        <v>36709</v>
      </c>
      <c r="AY3233" s="80" t="s">
        <v>66</v>
      </c>
    </row>
    <row r="3234" spans="1:51" x14ac:dyDescent="0.25">
      <c r="A3234" s="66" t="s">
        <v>33115</v>
      </c>
      <c r="B3234" s="67"/>
      <c r="C3234" s="67"/>
      <c r="D3234" s="68"/>
      <c r="E3234" s="111"/>
      <c r="F3234" s="104" t="s">
        <v>36317</v>
      </c>
      <c r="G3234" s="112"/>
      <c r="H3234" s="71"/>
      <c r="I3234" s="72"/>
      <c r="J3234" s="113"/>
      <c r="K3234" s="71" t="s">
        <v>37119</v>
      </c>
      <c r="L3234" s="114"/>
      <c r="M3234" s="76"/>
      <c r="N3234" s="76"/>
      <c r="O3234" s="77"/>
      <c r="P3234" s="78"/>
      <c r="Q3234" s="78"/>
      <c r="R3234" s="125"/>
      <c r="S3234" s="125"/>
      <c r="T3234" s="125"/>
      <c r="U3234" s="125"/>
      <c r="V3234" s="126"/>
      <c r="W3234" s="126"/>
      <c r="X3234" s="126"/>
      <c r="Y3234" s="126"/>
      <c r="Z3234" s="51"/>
      <c r="AA3234" s="73"/>
      <c r="AB3234" s="73"/>
      <c r="AC3234" s="74"/>
      <c r="AD3234" s="80" t="s">
        <v>34768</v>
      </c>
      <c r="AE3234" s="80">
        <v>72</v>
      </c>
      <c r="AF3234" s="80">
        <v>11811</v>
      </c>
      <c r="AG3234" s="80">
        <v>7774</v>
      </c>
      <c r="AH3234" s="80">
        <v>0</v>
      </c>
      <c r="AI3234" s="80">
        <v>10800</v>
      </c>
      <c r="AJ3234" s="80" t="s">
        <v>35102</v>
      </c>
      <c r="AK3234" s="80"/>
      <c r="AL3234" s="83" t="s">
        <v>35518</v>
      </c>
      <c r="AM3234" s="80" t="s">
        <v>1176</v>
      </c>
      <c r="AN3234" s="82">
        <v>41012.367361111108</v>
      </c>
      <c r="AO3234" s="80"/>
      <c r="AP3234" s="80" t="b">
        <v>1</v>
      </c>
      <c r="AQ3234" s="80" t="b">
        <v>0</v>
      </c>
      <c r="AR3234" s="80" t="b">
        <v>0</v>
      </c>
      <c r="AS3234" s="80" t="s">
        <v>1309</v>
      </c>
      <c r="AT3234" s="80">
        <v>157</v>
      </c>
      <c r="AU3234" s="83" t="s">
        <v>1315</v>
      </c>
      <c r="AV3234" s="80" t="b">
        <v>0</v>
      </c>
      <c r="AW3234" s="80" t="s">
        <v>1519</v>
      </c>
      <c r="AX3234" s="83" t="s">
        <v>36710</v>
      </c>
      <c r="AY3234" s="80" t="s">
        <v>65</v>
      </c>
    </row>
    <row r="3235" spans="1:51" x14ac:dyDescent="0.25">
      <c r="A3235" s="66" t="s">
        <v>32970</v>
      </c>
      <c r="B3235" s="67"/>
      <c r="C3235" s="67"/>
      <c r="D3235" s="68"/>
      <c r="E3235" s="111"/>
      <c r="F3235" s="104" t="s">
        <v>36318</v>
      </c>
      <c r="G3235" s="112"/>
      <c r="H3235" s="71"/>
      <c r="I3235" s="72"/>
      <c r="J3235" s="113"/>
      <c r="K3235" s="71" t="s">
        <v>37120</v>
      </c>
      <c r="L3235" s="114"/>
      <c r="M3235" s="76"/>
      <c r="N3235" s="76"/>
      <c r="O3235" s="77"/>
      <c r="P3235" s="78"/>
      <c r="Q3235" s="78"/>
      <c r="R3235" s="125"/>
      <c r="S3235" s="125"/>
      <c r="T3235" s="125"/>
      <c r="U3235" s="125"/>
      <c r="V3235" s="126"/>
      <c r="W3235" s="126"/>
      <c r="X3235" s="126"/>
      <c r="Y3235" s="126"/>
      <c r="Z3235" s="51"/>
      <c r="AA3235" s="73"/>
      <c r="AB3235" s="73"/>
      <c r="AC3235" s="74"/>
      <c r="AD3235" s="80" t="s">
        <v>34769</v>
      </c>
      <c r="AE3235" s="80">
        <v>85</v>
      </c>
      <c r="AF3235" s="80">
        <v>114</v>
      </c>
      <c r="AG3235" s="80">
        <v>62669</v>
      </c>
      <c r="AH3235" s="80">
        <v>0</v>
      </c>
      <c r="AI3235" s="80">
        <v>25200</v>
      </c>
      <c r="AJ3235" s="80" t="s">
        <v>35103</v>
      </c>
      <c r="AK3235" s="80" t="s">
        <v>7769</v>
      </c>
      <c r="AL3235" s="80"/>
      <c r="AM3235" s="80" t="s">
        <v>12802</v>
      </c>
      <c r="AN3235" s="82">
        <v>41589.439571759256</v>
      </c>
      <c r="AO3235" s="83" t="s">
        <v>35811</v>
      </c>
      <c r="AP3235" s="80" t="b">
        <v>1</v>
      </c>
      <c r="AQ3235" s="80" t="b">
        <v>0</v>
      </c>
      <c r="AR3235" s="80" t="b">
        <v>0</v>
      </c>
      <c r="AS3235" s="80" t="s">
        <v>1307</v>
      </c>
      <c r="AT3235" s="80">
        <v>3</v>
      </c>
      <c r="AU3235" s="83" t="s">
        <v>1315</v>
      </c>
      <c r="AV3235" s="80" t="b">
        <v>0</v>
      </c>
      <c r="AW3235" s="80" t="s">
        <v>1519</v>
      </c>
      <c r="AX3235" s="83" t="s">
        <v>36711</v>
      </c>
      <c r="AY3235" s="80" t="s">
        <v>66</v>
      </c>
    </row>
    <row r="3236" spans="1:51" x14ac:dyDescent="0.25">
      <c r="A3236" s="66" t="s">
        <v>32971</v>
      </c>
      <c r="B3236" s="67"/>
      <c r="C3236" s="67"/>
      <c r="D3236" s="68"/>
      <c r="E3236" s="111"/>
      <c r="F3236" s="104" t="s">
        <v>36319</v>
      </c>
      <c r="G3236" s="112"/>
      <c r="H3236" s="71"/>
      <c r="I3236" s="72"/>
      <c r="J3236" s="113"/>
      <c r="K3236" s="71" t="s">
        <v>37121</v>
      </c>
      <c r="L3236" s="114"/>
      <c r="M3236" s="76"/>
      <c r="N3236" s="76"/>
      <c r="O3236" s="77"/>
      <c r="P3236" s="78"/>
      <c r="Q3236" s="78"/>
      <c r="R3236" s="125"/>
      <c r="S3236" s="125"/>
      <c r="T3236" s="125"/>
      <c r="U3236" s="125"/>
      <c r="V3236" s="126"/>
      <c r="W3236" s="126"/>
      <c r="X3236" s="126"/>
      <c r="Y3236" s="126"/>
      <c r="Z3236" s="51"/>
      <c r="AA3236" s="73"/>
      <c r="AB3236" s="73"/>
      <c r="AC3236" s="74"/>
      <c r="AD3236" s="80" t="s">
        <v>34770</v>
      </c>
      <c r="AE3236" s="80">
        <v>0</v>
      </c>
      <c r="AF3236" s="80">
        <v>195</v>
      </c>
      <c r="AG3236" s="80">
        <v>24708</v>
      </c>
      <c r="AH3236" s="80">
        <v>1</v>
      </c>
      <c r="AI3236" s="80">
        <v>25200</v>
      </c>
      <c r="AJ3236" s="80"/>
      <c r="AK3236" s="80"/>
      <c r="AL3236" s="83" t="s">
        <v>35519</v>
      </c>
      <c r="AM3236" s="80" t="s">
        <v>12802</v>
      </c>
      <c r="AN3236" s="82">
        <v>41648.585879629631</v>
      </c>
      <c r="AO3236" s="80"/>
      <c r="AP3236" s="80" t="b">
        <v>1</v>
      </c>
      <c r="AQ3236" s="80" t="b">
        <v>0</v>
      </c>
      <c r="AR3236" s="80" t="b">
        <v>0</v>
      </c>
      <c r="AS3236" s="80" t="s">
        <v>1307</v>
      </c>
      <c r="AT3236" s="80">
        <v>0</v>
      </c>
      <c r="AU3236" s="83" t="s">
        <v>1315</v>
      </c>
      <c r="AV3236" s="80" t="b">
        <v>0</v>
      </c>
      <c r="AW3236" s="80" t="s">
        <v>1519</v>
      </c>
      <c r="AX3236" s="83" t="s">
        <v>36712</v>
      </c>
      <c r="AY3236" s="80" t="s">
        <v>66</v>
      </c>
    </row>
    <row r="3237" spans="1:51" x14ac:dyDescent="0.25">
      <c r="A3237" s="66" t="s">
        <v>32972</v>
      </c>
      <c r="B3237" s="67"/>
      <c r="C3237" s="67"/>
      <c r="D3237" s="68"/>
      <c r="E3237" s="111"/>
      <c r="F3237" s="104" t="s">
        <v>36320</v>
      </c>
      <c r="G3237" s="112"/>
      <c r="H3237" s="71"/>
      <c r="I3237" s="72"/>
      <c r="J3237" s="113"/>
      <c r="K3237" s="71" t="s">
        <v>37122</v>
      </c>
      <c r="L3237" s="114"/>
      <c r="M3237" s="76"/>
      <c r="N3237" s="76"/>
      <c r="O3237" s="77"/>
      <c r="P3237" s="78"/>
      <c r="Q3237" s="78"/>
      <c r="R3237" s="125"/>
      <c r="S3237" s="125"/>
      <c r="T3237" s="125"/>
      <c r="U3237" s="125"/>
      <c r="V3237" s="126"/>
      <c r="W3237" s="126"/>
      <c r="X3237" s="126"/>
      <c r="Y3237" s="126"/>
      <c r="Z3237" s="51"/>
      <c r="AA3237" s="73"/>
      <c r="AB3237" s="73"/>
      <c r="AC3237" s="74"/>
      <c r="AD3237" s="80" t="s">
        <v>34771</v>
      </c>
      <c r="AE3237" s="80">
        <v>64</v>
      </c>
      <c r="AF3237" s="80">
        <v>37</v>
      </c>
      <c r="AG3237" s="80">
        <v>30975</v>
      </c>
      <c r="AH3237" s="80">
        <v>1</v>
      </c>
      <c r="AI3237" s="80"/>
      <c r="AJ3237" s="80" t="s">
        <v>35104</v>
      </c>
      <c r="AK3237" s="80" t="s">
        <v>35330</v>
      </c>
      <c r="AL3237" s="80"/>
      <c r="AM3237" s="80"/>
      <c r="AN3237" s="82">
        <v>41674.327569444446</v>
      </c>
      <c r="AO3237" s="83" t="s">
        <v>35812</v>
      </c>
      <c r="AP3237" s="80" t="b">
        <v>0</v>
      </c>
      <c r="AQ3237" s="80" t="b">
        <v>0</v>
      </c>
      <c r="AR3237" s="80" t="b">
        <v>0</v>
      </c>
      <c r="AS3237" s="80" t="s">
        <v>1307</v>
      </c>
      <c r="AT3237" s="80">
        <v>1</v>
      </c>
      <c r="AU3237" s="83" t="s">
        <v>35998</v>
      </c>
      <c r="AV3237" s="80" t="b">
        <v>0</v>
      </c>
      <c r="AW3237" s="80" t="s">
        <v>1519</v>
      </c>
      <c r="AX3237" s="83" t="s">
        <v>36713</v>
      </c>
      <c r="AY3237" s="80" t="s">
        <v>66</v>
      </c>
    </row>
    <row r="3238" spans="1:51" x14ac:dyDescent="0.25">
      <c r="A3238" s="66" t="s">
        <v>32973</v>
      </c>
      <c r="B3238" s="67"/>
      <c r="C3238" s="67"/>
      <c r="D3238" s="68"/>
      <c r="E3238" s="111"/>
      <c r="F3238" s="104" t="s">
        <v>36321</v>
      </c>
      <c r="G3238" s="112"/>
      <c r="H3238" s="71"/>
      <c r="I3238" s="72"/>
      <c r="J3238" s="113"/>
      <c r="K3238" s="71" t="s">
        <v>37123</v>
      </c>
      <c r="L3238" s="114"/>
      <c r="M3238" s="76"/>
      <c r="N3238" s="76"/>
      <c r="O3238" s="77"/>
      <c r="P3238" s="78"/>
      <c r="Q3238" s="78"/>
      <c r="R3238" s="125"/>
      <c r="S3238" s="125"/>
      <c r="T3238" s="125"/>
      <c r="U3238" s="125"/>
      <c r="V3238" s="126"/>
      <c r="W3238" s="126"/>
      <c r="X3238" s="126"/>
      <c r="Y3238" s="126"/>
      <c r="Z3238" s="51"/>
      <c r="AA3238" s="73"/>
      <c r="AB3238" s="73"/>
      <c r="AC3238" s="74"/>
      <c r="AD3238" s="80" t="s">
        <v>34772</v>
      </c>
      <c r="AE3238" s="80">
        <v>1308</v>
      </c>
      <c r="AF3238" s="80">
        <v>5140</v>
      </c>
      <c r="AG3238" s="80">
        <v>166718</v>
      </c>
      <c r="AH3238" s="80">
        <v>2</v>
      </c>
      <c r="AI3238" s="80"/>
      <c r="AJ3238" s="80" t="s">
        <v>35105</v>
      </c>
      <c r="AK3238" s="80" t="s">
        <v>35331</v>
      </c>
      <c r="AL3238" s="83" t="s">
        <v>35520</v>
      </c>
      <c r="AM3238" s="80"/>
      <c r="AN3238" s="82">
        <v>40730.157604166663</v>
      </c>
      <c r="AO3238" s="80"/>
      <c r="AP3238" s="80" t="b">
        <v>0</v>
      </c>
      <c r="AQ3238" s="80" t="b">
        <v>0</v>
      </c>
      <c r="AR3238" s="80" t="b">
        <v>0</v>
      </c>
      <c r="AS3238" s="80" t="s">
        <v>1308</v>
      </c>
      <c r="AT3238" s="80">
        <v>38</v>
      </c>
      <c r="AU3238" s="83" t="s">
        <v>1315</v>
      </c>
      <c r="AV3238" s="80" t="b">
        <v>0</v>
      </c>
      <c r="AW3238" s="80" t="s">
        <v>1519</v>
      </c>
      <c r="AX3238" s="83" t="s">
        <v>36714</v>
      </c>
      <c r="AY3238" s="80" t="s">
        <v>66</v>
      </c>
    </row>
    <row r="3239" spans="1:51" x14ac:dyDescent="0.25">
      <c r="A3239" s="66" t="s">
        <v>32974</v>
      </c>
      <c r="B3239" s="67"/>
      <c r="C3239" s="67"/>
      <c r="D3239" s="68"/>
      <c r="E3239" s="111"/>
      <c r="F3239" s="104" t="s">
        <v>36322</v>
      </c>
      <c r="G3239" s="112"/>
      <c r="H3239" s="71"/>
      <c r="I3239" s="72"/>
      <c r="J3239" s="113"/>
      <c r="K3239" s="71" t="s">
        <v>37124</v>
      </c>
      <c r="L3239" s="114"/>
      <c r="M3239" s="76"/>
      <c r="N3239" s="76"/>
      <c r="O3239" s="77"/>
      <c r="P3239" s="78"/>
      <c r="Q3239" s="78"/>
      <c r="R3239" s="125"/>
      <c r="S3239" s="125"/>
      <c r="T3239" s="125"/>
      <c r="U3239" s="125"/>
      <c r="V3239" s="126"/>
      <c r="W3239" s="126"/>
      <c r="X3239" s="126"/>
      <c r="Y3239" s="126"/>
      <c r="Z3239" s="51"/>
      <c r="AA3239" s="73"/>
      <c r="AB3239" s="73"/>
      <c r="AC3239" s="74"/>
      <c r="AD3239" s="80" t="s">
        <v>34773</v>
      </c>
      <c r="AE3239" s="80">
        <v>318</v>
      </c>
      <c r="AF3239" s="80">
        <v>4565</v>
      </c>
      <c r="AG3239" s="80">
        <v>41275</v>
      </c>
      <c r="AH3239" s="80">
        <v>72</v>
      </c>
      <c r="AI3239" s="80">
        <v>-10800</v>
      </c>
      <c r="AJ3239" s="80" t="s">
        <v>35106</v>
      </c>
      <c r="AK3239" s="80" t="s">
        <v>2670</v>
      </c>
      <c r="AL3239" s="83" t="s">
        <v>35521</v>
      </c>
      <c r="AM3239" s="80" t="s">
        <v>2670</v>
      </c>
      <c r="AN3239" s="82">
        <v>39879.456145833334</v>
      </c>
      <c r="AO3239" s="83" t="s">
        <v>35813</v>
      </c>
      <c r="AP3239" s="80" t="b">
        <v>0</v>
      </c>
      <c r="AQ3239" s="80" t="b">
        <v>0</v>
      </c>
      <c r="AR3239" s="80" t="b">
        <v>1</v>
      </c>
      <c r="AS3239" s="80" t="s">
        <v>1307</v>
      </c>
      <c r="AT3239" s="80">
        <v>231</v>
      </c>
      <c r="AU3239" s="83" t="s">
        <v>35999</v>
      </c>
      <c r="AV3239" s="80" t="b">
        <v>0</v>
      </c>
      <c r="AW3239" s="80" t="s">
        <v>1519</v>
      </c>
      <c r="AX3239" s="83" t="s">
        <v>36715</v>
      </c>
      <c r="AY3239" s="80" t="s">
        <v>66</v>
      </c>
    </row>
    <row r="3240" spans="1:51" x14ac:dyDescent="0.25">
      <c r="A3240" s="66" t="s">
        <v>33024</v>
      </c>
      <c r="B3240" s="67"/>
      <c r="C3240" s="67"/>
      <c r="D3240" s="68"/>
      <c r="E3240" s="111"/>
      <c r="F3240" s="104" t="s">
        <v>36323</v>
      </c>
      <c r="G3240" s="112"/>
      <c r="H3240" s="71"/>
      <c r="I3240" s="72"/>
      <c r="J3240" s="113"/>
      <c r="K3240" s="71" t="s">
        <v>37125</v>
      </c>
      <c r="L3240" s="114"/>
      <c r="M3240" s="76"/>
      <c r="N3240" s="76"/>
      <c r="O3240" s="77"/>
      <c r="P3240" s="78"/>
      <c r="Q3240" s="78"/>
      <c r="R3240" s="125"/>
      <c r="S3240" s="125"/>
      <c r="T3240" s="125"/>
      <c r="U3240" s="125"/>
      <c r="V3240" s="126"/>
      <c r="W3240" s="126"/>
      <c r="X3240" s="126"/>
      <c r="Y3240" s="126"/>
      <c r="Z3240" s="51"/>
      <c r="AA3240" s="73"/>
      <c r="AB3240" s="73"/>
      <c r="AC3240" s="74"/>
      <c r="AD3240" s="80" t="s">
        <v>34774</v>
      </c>
      <c r="AE3240" s="80">
        <v>374</v>
      </c>
      <c r="AF3240" s="80">
        <v>1359</v>
      </c>
      <c r="AG3240" s="80">
        <v>28009</v>
      </c>
      <c r="AH3240" s="80">
        <v>90</v>
      </c>
      <c r="AI3240" s="80">
        <v>-10800</v>
      </c>
      <c r="AJ3240" s="80" t="s">
        <v>35107</v>
      </c>
      <c r="AK3240" s="80" t="s">
        <v>5879</v>
      </c>
      <c r="AL3240" s="83" t="s">
        <v>35522</v>
      </c>
      <c r="AM3240" s="80" t="s">
        <v>2670</v>
      </c>
      <c r="AN3240" s="82">
        <v>40322.622488425928</v>
      </c>
      <c r="AO3240" s="83" t="s">
        <v>35814</v>
      </c>
      <c r="AP3240" s="80" t="b">
        <v>0</v>
      </c>
      <c r="AQ3240" s="80" t="b">
        <v>0</v>
      </c>
      <c r="AR3240" s="80" t="b">
        <v>1</v>
      </c>
      <c r="AS3240" s="80" t="s">
        <v>1307</v>
      </c>
      <c r="AT3240" s="80">
        <v>79</v>
      </c>
      <c r="AU3240" s="83" t="s">
        <v>36000</v>
      </c>
      <c r="AV3240" s="80" t="b">
        <v>0</v>
      </c>
      <c r="AW3240" s="80" t="s">
        <v>1519</v>
      </c>
      <c r="AX3240" s="83" t="s">
        <v>36716</v>
      </c>
      <c r="AY3240" s="80" t="s">
        <v>66</v>
      </c>
    </row>
    <row r="3241" spans="1:51" x14ac:dyDescent="0.25">
      <c r="A3241" s="66" t="s">
        <v>32975</v>
      </c>
      <c r="B3241" s="67"/>
      <c r="C3241" s="67"/>
      <c r="D3241" s="68"/>
      <c r="E3241" s="111"/>
      <c r="F3241" s="104" t="s">
        <v>36324</v>
      </c>
      <c r="G3241" s="112"/>
      <c r="H3241" s="71"/>
      <c r="I3241" s="72"/>
      <c r="J3241" s="113"/>
      <c r="K3241" s="71" t="s">
        <v>37126</v>
      </c>
      <c r="L3241" s="114"/>
      <c r="M3241" s="76"/>
      <c r="N3241" s="76"/>
      <c r="O3241" s="77"/>
      <c r="P3241" s="78"/>
      <c r="Q3241" s="78"/>
      <c r="R3241" s="125"/>
      <c r="S3241" s="125"/>
      <c r="T3241" s="125"/>
      <c r="U3241" s="125"/>
      <c r="V3241" s="126"/>
      <c r="W3241" s="126"/>
      <c r="X3241" s="126"/>
      <c r="Y3241" s="126"/>
      <c r="Z3241" s="51"/>
      <c r="AA3241" s="73"/>
      <c r="AB3241" s="73"/>
      <c r="AC3241" s="74"/>
      <c r="AD3241" s="80" t="s">
        <v>34775</v>
      </c>
      <c r="AE3241" s="80">
        <v>18</v>
      </c>
      <c r="AF3241" s="80">
        <v>31</v>
      </c>
      <c r="AG3241" s="80">
        <v>6376</v>
      </c>
      <c r="AH3241" s="80">
        <v>0</v>
      </c>
      <c r="AI3241" s="80">
        <v>43200</v>
      </c>
      <c r="AJ3241" s="80" t="s">
        <v>35108</v>
      </c>
      <c r="AK3241" s="80" t="s">
        <v>35332</v>
      </c>
      <c r="AL3241" s="83" t="s">
        <v>35523</v>
      </c>
      <c r="AM3241" s="80" t="s">
        <v>26765</v>
      </c>
      <c r="AN3241" s="82">
        <v>42139.06454861111</v>
      </c>
      <c r="AO3241" s="80"/>
      <c r="AP3241" s="80" t="b">
        <v>1</v>
      </c>
      <c r="AQ3241" s="80" t="b">
        <v>0</v>
      </c>
      <c r="AR3241" s="80" t="b">
        <v>0</v>
      </c>
      <c r="AS3241" s="80" t="s">
        <v>1307</v>
      </c>
      <c r="AT3241" s="80">
        <v>32</v>
      </c>
      <c r="AU3241" s="83" t="s">
        <v>1315</v>
      </c>
      <c r="AV3241" s="80" t="b">
        <v>0</v>
      </c>
      <c r="AW3241" s="80" t="s">
        <v>1519</v>
      </c>
      <c r="AX3241" s="83" t="s">
        <v>36717</v>
      </c>
      <c r="AY3241" s="80" t="s">
        <v>66</v>
      </c>
    </row>
    <row r="3242" spans="1:51" x14ac:dyDescent="0.25">
      <c r="A3242" s="66" t="s">
        <v>32976</v>
      </c>
      <c r="B3242" s="67"/>
      <c r="C3242" s="67"/>
      <c r="D3242" s="68"/>
      <c r="E3242" s="111"/>
      <c r="F3242" s="104" t="s">
        <v>36325</v>
      </c>
      <c r="G3242" s="112"/>
      <c r="H3242" s="71"/>
      <c r="I3242" s="72"/>
      <c r="J3242" s="113"/>
      <c r="K3242" s="71" t="s">
        <v>37127</v>
      </c>
      <c r="L3242" s="114"/>
      <c r="M3242" s="76"/>
      <c r="N3242" s="76"/>
      <c r="O3242" s="77"/>
      <c r="P3242" s="78"/>
      <c r="Q3242" s="78"/>
      <c r="R3242" s="125"/>
      <c r="S3242" s="125"/>
      <c r="T3242" s="125"/>
      <c r="U3242" s="125"/>
      <c r="V3242" s="126"/>
      <c r="W3242" s="126"/>
      <c r="X3242" s="126"/>
      <c r="Y3242" s="126"/>
      <c r="Z3242" s="51"/>
      <c r="AA3242" s="73"/>
      <c r="AB3242" s="73"/>
      <c r="AC3242" s="74"/>
      <c r="AD3242" s="80" t="s">
        <v>3456</v>
      </c>
      <c r="AE3242" s="80">
        <v>12</v>
      </c>
      <c r="AF3242" s="80">
        <v>431</v>
      </c>
      <c r="AG3242" s="80">
        <v>235021</v>
      </c>
      <c r="AH3242" s="80">
        <v>1</v>
      </c>
      <c r="AI3242" s="80">
        <v>25200</v>
      </c>
      <c r="AJ3242" s="80"/>
      <c r="AK3242" s="80" t="s">
        <v>35333</v>
      </c>
      <c r="AL3242" s="80"/>
      <c r="AM3242" s="80" t="s">
        <v>12802</v>
      </c>
      <c r="AN3242" s="82">
        <v>41700.949664351851</v>
      </c>
      <c r="AO3242" s="83" t="s">
        <v>35815</v>
      </c>
      <c r="AP3242" s="80" t="b">
        <v>1</v>
      </c>
      <c r="AQ3242" s="80" t="b">
        <v>0</v>
      </c>
      <c r="AR3242" s="80" t="b">
        <v>0</v>
      </c>
      <c r="AS3242" s="80" t="s">
        <v>2774</v>
      </c>
      <c r="AT3242" s="80">
        <v>19</v>
      </c>
      <c r="AU3242" s="83" t="s">
        <v>1315</v>
      </c>
      <c r="AV3242" s="80" t="b">
        <v>0</v>
      </c>
      <c r="AW3242" s="80" t="s">
        <v>1519</v>
      </c>
      <c r="AX3242" s="83" t="s">
        <v>36718</v>
      </c>
      <c r="AY3242" s="80" t="s">
        <v>66</v>
      </c>
    </row>
    <row r="3243" spans="1:51" x14ac:dyDescent="0.25">
      <c r="A3243" s="66" t="s">
        <v>32977</v>
      </c>
      <c r="B3243" s="67"/>
      <c r="C3243" s="67"/>
      <c r="D3243" s="68"/>
      <c r="E3243" s="111"/>
      <c r="F3243" s="104" t="s">
        <v>36326</v>
      </c>
      <c r="G3243" s="112"/>
      <c r="H3243" s="71"/>
      <c r="I3243" s="72"/>
      <c r="J3243" s="113"/>
      <c r="K3243" s="71" t="s">
        <v>37128</v>
      </c>
      <c r="L3243" s="114"/>
      <c r="M3243" s="76"/>
      <c r="N3243" s="76"/>
      <c r="O3243" s="77"/>
      <c r="P3243" s="78"/>
      <c r="Q3243" s="78"/>
      <c r="R3243" s="125"/>
      <c r="S3243" s="125"/>
      <c r="T3243" s="125"/>
      <c r="U3243" s="125"/>
      <c r="V3243" s="126"/>
      <c r="W3243" s="126"/>
      <c r="X3243" s="126"/>
      <c r="Y3243" s="126"/>
      <c r="Z3243" s="51"/>
      <c r="AA3243" s="73"/>
      <c r="AB3243" s="73"/>
      <c r="AC3243" s="74"/>
      <c r="AD3243" s="80" t="s">
        <v>34776</v>
      </c>
      <c r="AE3243" s="80">
        <v>490</v>
      </c>
      <c r="AF3243" s="80">
        <v>62</v>
      </c>
      <c r="AG3243" s="80">
        <v>1196</v>
      </c>
      <c r="AH3243" s="80">
        <v>1715</v>
      </c>
      <c r="AI3243" s="80"/>
      <c r="AJ3243" s="80"/>
      <c r="AK3243" s="80" t="s">
        <v>2574</v>
      </c>
      <c r="AL3243" s="80"/>
      <c r="AM3243" s="80"/>
      <c r="AN3243" s="82">
        <v>39784.011145833334</v>
      </c>
      <c r="AO3243" s="80"/>
      <c r="AP3243" s="80" t="b">
        <v>0</v>
      </c>
      <c r="AQ3243" s="80" t="b">
        <v>0</v>
      </c>
      <c r="AR3243" s="80" t="b">
        <v>0</v>
      </c>
      <c r="AS3243" s="80" t="s">
        <v>1307</v>
      </c>
      <c r="AT3243" s="80">
        <v>6</v>
      </c>
      <c r="AU3243" s="83" t="s">
        <v>1381</v>
      </c>
      <c r="AV3243" s="80" t="b">
        <v>0</v>
      </c>
      <c r="AW3243" s="80" t="s">
        <v>1519</v>
      </c>
      <c r="AX3243" s="83" t="s">
        <v>36719</v>
      </c>
      <c r="AY3243" s="80" t="s">
        <v>66</v>
      </c>
    </row>
    <row r="3244" spans="1:51" x14ac:dyDescent="0.25">
      <c r="A3244" s="66" t="s">
        <v>33116</v>
      </c>
      <c r="B3244" s="67"/>
      <c r="C3244" s="67"/>
      <c r="D3244" s="68"/>
      <c r="E3244" s="111"/>
      <c r="F3244" s="104" t="s">
        <v>36327</v>
      </c>
      <c r="G3244" s="112"/>
      <c r="H3244" s="71"/>
      <c r="I3244" s="72"/>
      <c r="J3244" s="113"/>
      <c r="K3244" s="71" t="s">
        <v>37129</v>
      </c>
      <c r="L3244" s="114"/>
      <c r="M3244" s="76"/>
      <c r="N3244" s="76"/>
      <c r="O3244" s="77"/>
      <c r="P3244" s="78"/>
      <c r="Q3244" s="78"/>
      <c r="R3244" s="125"/>
      <c r="S3244" s="125"/>
      <c r="T3244" s="125"/>
      <c r="U3244" s="125"/>
      <c r="V3244" s="126"/>
      <c r="W3244" s="126"/>
      <c r="X3244" s="126"/>
      <c r="Y3244" s="126"/>
      <c r="Z3244" s="51"/>
      <c r="AA3244" s="73"/>
      <c r="AB3244" s="73"/>
      <c r="AC3244" s="74"/>
      <c r="AD3244" s="80" t="s">
        <v>34777</v>
      </c>
      <c r="AE3244" s="80">
        <v>162</v>
      </c>
      <c r="AF3244" s="80">
        <v>191</v>
      </c>
      <c r="AG3244" s="80">
        <v>501</v>
      </c>
      <c r="AH3244" s="80">
        <v>498</v>
      </c>
      <c r="AI3244" s="80">
        <v>-18000</v>
      </c>
      <c r="AJ3244" s="80"/>
      <c r="AK3244" s="80"/>
      <c r="AL3244" s="80"/>
      <c r="AM3244" s="80" t="s">
        <v>1169</v>
      </c>
      <c r="AN3244" s="82">
        <v>39925.17832175926</v>
      </c>
      <c r="AO3244" s="80"/>
      <c r="AP3244" s="80" t="b">
        <v>0</v>
      </c>
      <c r="AQ3244" s="80" t="b">
        <v>0</v>
      </c>
      <c r="AR3244" s="80" t="b">
        <v>0</v>
      </c>
      <c r="AS3244" s="80" t="s">
        <v>1307</v>
      </c>
      <c r="AT3244" s="80">
        <v>2</v>
      </c>
      <c r="AU3244" s="83" t="s">
        <v>36001</v>
      </c>
      <c r="AV3244" s="80" t="b">
        <v>0</v>
      </c>
      <c r="AW3244" s="80" t="s">
        <v>1519</v>
      </c>
      <c r="AX3244" s="83" t="s">
        <v>36720</v>
      </c>
      <c r="AY3244" s="80" t="s">
        <v>65</v>
      </c>
    </row>
    <row r="3245" spans="1:51" x14ac:dyDescent="0.25">
      <c r="A3245" s="66" t="s">
        <v>33117</v>
      </c>
      <c r="B3245" s="67"/>
      <c r="C3245" s="67"/>
      <c r="D3245" s="68"/>
      <c r="E3245" s="111"/>
      <c r="F3245" s="104" t="s">
        <v>36328</v>
      </c>
      <c r="G3245" s="112"/>
      <c r="H3245" s="71"/>
      <c r="I3245" s="72"/>
      <c r="J3245" s="113"/>
      <c r="K3245" s="71" t="s">
        <v>37130</v>
      </c>
      <c r="L3245" s="114"/>
      <c r="M3245" s="76"/>
      <c r="N3245" s="76"/>
      <c r="O3245" s="77"/>
      <c r="P3245" s="78"/>
      <c r="Q3245" s="78"/>
      <c r="R3245" s="125"/>
      <c r="S3245" s="125"/>
      <c r="T3245" s="125"/>
      <c r="U3245" s="125"/>
      <c r="V3245" s="126"/>
      <c r="W3245" s="126"/>
      <c r="X3245" s="126"/>
      <c r="Y3245" s="126"/>
      <c r="Z3245" s="51"/>
      <c r="AA3245" s="73"/>
      <c r="AB3245" s="73"/>
      <c r="AC3245" s="74"/>
      <c r="AD3245" s="80" t="s">
        <v>34778</v>
      </c>
      <c r="AE3245" s="80">
        <v>42</v>
      </c>
      <c r="AF3245" s="80">
        <v>55</v>
      </c>
      <c r="AG3245" s="80">
        <v>1051</v>
      </c>
      <c r="AH3245" s="80">
        <v>23</v>
      </c>
      <c r="AI3245" s="80">
        <v>-14400</v>
      </c>
      <c r="AJ3245" s="80" t="s">
        <v>35109</v>
      </c>
      <c r="AK3245" s="80"/>
      <c r="AL3245" s="80"/>
      <c r="AM3245" s="80" t="s">
        <v>1172</v>
      </c>
      <c r="AN3245" s="82">
        <v>41327.08384259259</v>
      </c>
      <c r="AO3245" s="80"/>
      <c r="AP3245" s="80" t="b">
        <v>1</v>
      </c>
      <c r="AQ3245" s="80" t="b">
        <v>0</v>
      </c>
      <c r="AR3245" s="80" t="b">
        <v>0</v>
      </c>
      <c r="AS3245" s="80" t="s">
        <v>1307</v>
      </c>
      <c r="AT3245" s="80">
        <v>0</v>
      </c>
      <c r="AU3245" s="83" t="s">
        <v>1315</v>
      </c>
      <c r="AV3245" s="80" t="b">
        <v>0</v>
      </c>
      <c r="AW3245" s="80" t="s">
        <v>1519</v>
      </c>
      <c r="AX3245" s="83" t="s">
        <v>36721</v>
      </c>
      <c r="AY3245" s="80" t="s">
        <v>65</v>
      </c>
    </row>
    <row r="3246" spans="1:51" x14ac:dyDescent="0.25">
      <c r="A3246" s="66" t="s">
        <v>32978</v>
      </c>
      <c r="B3246" s="67"/>
      <c r="C3246" s="67"/>
      <c r="D3246" s="68"/>
      <c r="E3246" s="111"/>
      <c r="F3246" s="104" t="s">
        <v>36329</v>
      </c>
      <c r="G3246" s="112"/>
      <c r="H3246" s="71"/>
      <c r="I3246" s="72"/>
      <c r="J3246" s="113"/>
      <c r="K3246" s="71" t="s">
        <v>37131</v>
      </c>
      <c r="L3246" s="114"/>
      <c r="M3246" s="76"/>
      <c r="N3246" s="76"/>
      <c r="O3246" s="77"/>
      <c r="P3246" s="78"/>
      <c r="Q3246" s="78"/>
      <c r="R3246" s="125"/>
      <c r="S3246" s="125"/>
      <c r="T3246" s="125"/>
      <c r="U3246" s="125"/>
      <c r="V3246" s="126"/>
      <c r="W3246" s="126"/>
      <c r="X3246" s="126"/>
      <c r="Y3246" s="126"/>
      <c r="Z3246" s="51"/>
      <c r="AA3246" s="73"/>
      <c r="AB3246" s="73"/>
      <c r="AC3246" s="74"/>
      <c r="AD3246" s="80" t="s">
        <v>34779</v>
      </c>
      <c r="AE3246" s="80">
        <v>1630</v>
      </c>
      <c r="AF3246" s="80">
        <v>1984</v>
      </c>
      <c r="AG3246" s="80">
        <v>30871</v>
      </c>
      <c r="AH3246" s="80">
        <v>0</v>
      </c>
      <c r="AI3246" s="80">
        <v>25200</v>
      </c>
      <c r="AJ3246" s="80" t="s">
        <v>35110</v>
      </c>
      <c r="AK3246" s="80" t="s">
        <v>6097</v>
      </c>
      <c r="AL3246" s="83" t="s">
        <v>35524</v>
      </c>
      <c r="AM3246" s="80" t="s">
        <v>12802</v>
      </c>
      <c r="AN3246" s="82">
        <v>41737.29277777778</v>
      </c>
      <c r="AO3246" s="80"/>
      <c r="AP3246" s="80" t="b">
        <v>1</v>
      </c>
      <c r="AQ3246" s="80" t="b">
        <v>0</v>
      </c>
      <c r="AR3246" s="80" t="b">
        <v>0</v>
      </c>
      <c r="AS3246" s="80" t="s">
        <v>2774</v>
      </c>
      <c r="AT3246" s="80">
        <v>4</v>
      </c>
      <c r="AU3246" s="83" t="s">
        <v>1315</v>
      </c>
      <c r="AV3246" s="80" t="b">
        <v>0</v>
      </c>
      <c r="AW3246" s="80" t="s">
        <v>1519</v>
      </c>
      <c r="AX3246" s="83" t="s">
        <v>36722</v>
      </c>
      <c r="AY3246" s="80" t="s">
        <v>66</v>
      </c>
    </row>
    <row r="3247" spans="1:51" x14ac:dyDescent="0.25">
      <c r="A3247" s="66" t="s">
        <v>32979</v>
      </c>
      <c r="B3247" s="67"/>
      <c r="C3247" s="67"/>
      <c r="D3247" s="68"/>
      <c r="E3247" s="111"/>
      <c r="F3247" s="104" t="s">
        <v>36330</v>
      </c>
      <c r="G3247" s="112"/>
      <c r="H3247" s="71"/>
      <c r="I3247" s="72"/>
      <c r="J3247" s="113"/>
      <c r="K3247" s="71" t="s">
        <v>37132</v>
      </c>
      <c r="L3247" s="114"/>
      <c r="M3247" s="76"/>
      <c r="N3247" s="76"/>
      <c r="O3247" s="77"/>
      <c r="P3247" s="78"/>
      <c r="Q3247" s="78"/>
      <c r="R3247" s="125"/>
      <c r="S3247" s="125"/>
      <c r="T3247" s="125"/>
      <c r="U3247" s="125"/>
      <c r="V3247" s="126"/>
      <c r="W3247" s="126"/>
      <c r="X3247" s="126"/>
      <c r="Y3247" s="126"/>
      <c r="Z3247" s="51"/>
      <c r="AA3247" s="73"/>
      <c r="AB3247" s="73"/>
      <c r="AC3247" s="74"/>
      <c r="AD3247" s="80" t="s">
        <v>34780</v>
      </c>
      <c r="AE3247" s="80">
        <v>278</v>
      </c>
      <c r="AF3247" s="80">
        <v>153</v>
      </c>
      <c r="AG3247" s="80">
        <v>65088</v>
      </c>
      <c r="AH3247" s="80">
        <v>3</v>
      </c>
      <c r="AI3247" s="80">
        <v>25200</v>
      </c>
      <c r="AJ3247" s="80" t="s">
        <v>35111</v>
      </c>
      <c r="AK3247" s="80" t="s">
        <v>35334</v>
      </c>
      <c r="AL3247" s="83" t="s">
        <v>35525</v>
      </c>
      <c r="AM3247" s="80" t="s">
        <v>6097</v>
      </c>
      <c r="AN3247" s="82">
        <v>41759.323275462964</v>
      </c>
      <c r="AO3247" s="83" t="s">
        <v>35816</v>
      </c>
      <c r="AP3247" s="80" t="b">
        <v>0</v>
      </c>
      <c r="AQ3247" s="80" t="b">
        <v>0</v>
      </c>
      <c r="AR3247" s="80" t="b">
        <v>0</v>
      </c>
      <c r="AS3247" s="80" t="s">
        <v>1307</v>
      </c>
      <c r="AT3247" s="80">
        <v>3</v>
      </c>
      <c r="AU3247" s="83" t="s">
        <v>1316</v>
      </c>
      <c r="AV3247" s="80" t="b">
        <v>0</v>
      </c>
      <c r="AW3247" s="80" t="s">
        <v>1519</v>
      </c>
      <c r="AX3247" s="83" t="s">
        <v>36723</v>
      </c>
      <c r="AY3247" s="80" t="s">
        <v>66</v>
      </c>
    </row>
    <row r="3248" spans="1:51" x14ac:dyDescent="0.25">
      <c r="A3248" s="66" t="s">
        <v>32980</v>
      </c>
      <c r="B3248" s="67"/>
      <c r="C3248" s="67"/>
      <c r="D3248" s="68"/>
      <c r="E3248" s="111"/>
      <c r="F3248" s="104" t="s">
        <v>36331</v>
      </c>
      <c r="G3248" s="112"/>
      <c r="H3248" s="71"/>
      <c r="I3248" s="72"/>
      <c r="J3248" s="113"/>
      <c r="K3248" s="71" t="s">
        <v>37133</v>
      </c>
      <c r="L3248" s="114"/>
      <c r="M3248" s="76"/>
      <c r="N3248" s="76"/>
      <c r="O3248" s="77"/>
      <c r="P3248" s="78"/>
      <c r="Q3248" s="78"/>
      <c r="R3248" s="125"/>
      <c r="S3248" s="125"/>
      <c r="T3248" s="125"/>
      <c r="U3248" s="125"/>
      <c r="V3248" s="126"/>
      <c r="W3248" s="126"/>
      <c r="X3248" s="126"/>
      <c r="Y3248" s="126"/>
      <c r="Z3248" s="51"/>
      <c r="AA3248" s="73"/>
      <c r="AB3248" s="73"/>
      <c r="AC3248" s="74"/>
      <c r="AD3248" s="80" t="s">
        <v>34781</v>
      </c>
      <c r="AE3248" s="80">
        <v>976</v>
      </c>
      <c r="AF3248" s="80">
        <v>2078</v>
      </c>
      <c r="AG3248" s="80">
        <v>130340</v>
      </c>
      <c r="AH3248" s="80">
        <v>16</v>
      </c>
      <c r="AI3248" s="80">
        <v>25200</v>
      </c>
      <c r="AJ3248" s="80" t="s">
        <v>35112</v>
      </c>
      <c r="AK3248" s="80" t="s">
        <v>35335</v>
      </c>
      <c r="AL3248" s="83" t="s">
        <v>35526</v>
      </c>
      <c r="AM3248" s="80" t="s">
        <v>6097</v>
      </c>
      <c r="AN3248" s="82">
        <v>41666.433055555557</v>
      </c>
      <c r="AO3248" s="83" t="s">
        <v>35817</v>
      </c>
      <c r="AP3248" s="80" t="b">
        <v>0</v>
      </c>
      <c r="AQ3248" s="80" t="b">
        <v>0</v>
      </c>
      <c r="AR3248" s="80" t="b">
        <v>1</v>
      </c>
      <c r="AS3248" s="80" t="s">
        <v>1307</v>
      </c>
      <c r="AT3248" s="80">
        <v>37</v>
      </c>
      <c r="AU3248" s="83" t="s">
        <v>36002</v>
      </c>
      <c r="AV3248" s="80" t="b">
        <v>0</v>
      </c>
      <c r="AW3248" s="80" t="s">
        <v>1519</v>
      </c>
      <c r="AX3248" s="83" t="s">
        <v>36724</v>
      </c>
      <c r="AY3248" s="80" t="s">
        <v>66</v>
      </c>
    </row>
    <row r="3249" spans="1:51" x14ac:dyDescent="0.25">
      <c r="A3249" s="66" t="s">
        <v>32981</v>
      </c>
      <c r="B3249" s="67"/>
      <c r="C3249" s="67"/>
      <c r="D3249" s="68"/>
      <c r="E3249" s="111"/>
      <c r="F3249" s="104" t="s">
        <v>36332</v>
      </c>
      <c r="G3249" s="112"/>
      <c r="H3249" s="71"/>
      <c r="I3249" s="72"/>
      <c r="J3249" s="113"/>
      <c r="K3249" s="71" t="s">
        <v>37134</v>
      </c>
      <c r="L3249" s="114"/>
      <c r="M3249" s="76"/>
      <c r="N3249" s="76"/>
      <c r="O3249" s="77"/>
      <c r="P3249" s="78"/>
      <c r="Q3249" s="78"/>
      <c r="R3249" s="125"/>
      <c r="S3249" s="125"/>
      <c r="T3249" s="125"/>
      <c r="U3249" s="125"/>
      <c r="V3249" s="126"/>
      <c r="W3249" s="126"/>
      <c r="X3249" s="126"/>
      <c r="Y3249" s="126"/>
      <c r="Z3249" s="51"/>
      <c r="AA3249" s="73"/>
      <c r="AB3249" s="73"/>
      <c r="AC3249" s="74"/>
      <c r="AD3249" s="80" t="s">
        <v>34782</v>
      </c>
      <c r="AE3249" s="80">
        <v>674</v>
      </c>
      <c r="AF3249" s="80">
        <v>413</v>
      </c>
      <c r="AG3249" s="80">
        <v>574599</v>
      </c>
      <c r="AH3249" s="80">
        <v>0</v>
      </c>
      <c r="AI3249" s="80"/>
      <c r="AJ3249" s="80" t="s">
        <v>35113</v>
      </c>
      <c r="AK3249" s="80" t="s">
        <v>35336</v>
      </c>
      <c r="AL3249" s="83" t="s">
        <v>35527</v>
      </c>
      <c r="AM3249" s="80"/>
      <c r="AN3249" s="82">
        <v>41778.043680555558</v>
      </c>
      <c r="AO3249" s="83" t="s">
        <v>35818</v>
      </c>
      <c r="AP3249" s="80" t="b">
        <v>0</v>
      </c>
      <c r="AQ3249" s="80" t="b">
        <v>0</v>
      </c>
      <c r="AR3249" s="80" t="b">
        <v>0</v>
      </c>
      <c r="AS3249" s="80" t="s">
        <v>2774</v>
      </c>
      <c r="AT3249" s="80">
        <v>37</v>
      </c>
      <c r="AU3249" s="83" t="s">
        <v>1315</v>
      </c>
      <c r="AV3249" s="80" t="b">
        <v>0</v>
      </c>
      <c r="AW3249" s="80" t="s">
        <v>1519</v>
      </c>
      <c r="AX3249" s="83" t="s">
        <v>36725</v>
      </c>
      <c r="AY3249" s="80" t="s">
        <v>66</v>
      </c>
    </row>
    <row r="3250" spans="1:51" x14ac:dyDescent="0.25">
      <c r="A3250" s="66" t="s">
        <v>32982</v>
      </c>
      <c r="B3250" s="67"/>
      <c r="C3250" s="67"/>
      <c r="D3250" s="68"/>
      <c r="E3250" s="111"/>
      <c r="F3250" s="104" t="s">
        <v>36333</v>
      </c>
      <c r="G3250" s="112"/>
      <c r="H3250" s="71"/>
      <c r="I3250" s="72"/>
      <c r="J3250" s="113"/>
      <c r="K3250" s="71" t="s">
        <v>37135</v>
      </c>
      <c r="L3250" s="114"/>
      <c r="M3250" s="76"/>
      <c r="N3250" s="76"/>
      <c r="O3250" s="77"/>
      <c r="P3250" s="78"/>
      <c r="Q3250" s="78"/>
      <c r="R3250" s="125"/>
      <c r="S3250" s="125"/>
      <c r="T3250" s="125"/>
      <c r="U3250" s="125"/>
      <c r="V3250" s="126"/>
      <c r="W3250" s="126"/>
      <c r="X3250" s="126"/>
      <c r="Y3250" s="126"/>
      <c r="Z3250" s="51"/>
      <c r="AA3250" s="73"/>
      <c r="AB3250" s="73"/>
      <c r="AC3250" s="74"/>
      <c r="AD3250" s="80" t="s">
        <v>34783</v>
      </c>
      <c r="AE3250" s="80">
        <v>24</v>
      </c>
      <c r="AF3250" s="80">
        <v>162</v>
      </c>
      <c r="AG3250" s="80">
        <v>193958</v>
      </c>
      <c r="AH3250" s="80">
        <v>0</v>
      </c>
      <c r="AI3250" s="80"/>
      <c r="AJ3250" s="80"/>
      <c r="AK3250" s="80"/>
      <c r="AL3250" s="80"/>
      <c r="AM3250" s="80"/>
      <c r="AN3250" s="82">
        <v>41633.203067129631</v>
      </c>
      <c r="AO3250" s="83" t="s">
        <v>35819</v>
      </c>
      <c r="AP3250" s="80" t="b">
        <v>1</v>
      </c>
      <c r="AQ3250" s="80" t="b">
        <v>0</v>
      </c>
      <c r="AR3250" s="80" t="b">
        <v>0</v>
      </c>
      <c r="AS3250" s="80" t="s">
        <v>1307</v>
      </c>
      <c r="AT3250" s="80">
        <v>29</v>
      </c>
      <c r="AU3250" s="83" t="s">
        <v>1315</v>
      </c>
      <c r="AV3250" s="80" t="b">
        <v>0</v>
      </c>
      <c r="AW3250" s="80" t="s">
        <v>1519</v>
      </c>
      <c r="AX3250" s="83" t="s">
        <v>36726</v>
      </c>
      <c r="AY3250" s="80" t="s">
        <v>66</v>
      </c>
    </row>
    <row r="3251" spans="1:51" x14ac:dyDescent="0.25">
      <c r="A3251" s="66" t="s">
        <v>32983</v>
      </c>
      <c r="B3251" s="67"/>
      <c r="C3251" s="67"/>
      <c r="D3251" s="68"/>
      <c r="E3251" s="111"/>
      <c r="F3251" s="104" t="s">
        <v>36334</v>
      </c>
      <c r="G3251" s="112"/>
      <c r="H3251" s="71"/>
      <c r="I3251" s="72"/>
      <c r="J3251" s="113"/>
      <c r="K3251" s="71" t="s">
        <v>37136</v>
      </c>
      <c r="L3251" s="114"/>
      <c r="M3251" s="76"/>
      <c r="N3251" s="76"/>
      <c r="O3251" s="77"/>
      <c r="P3251" s="78"/>
      <c r="Q3251" s="78"/>
      <c r="R3251" s="125"/>
      <c r="S3251" s="125"/>
      <c r="T3251" s="125"/>
      <c r="U3251" s="125"/>
      <c r="V3251" s="126"/>
      <c r="W3251" s="126"/>
      <c r="X3251" s="126"/>
      <c r="Y3251" s="126"/>
      <c r="Z3251" s="51"/>
      <c r="AA3251" s="73"/>
      <c r="AB3251" s="73"/>
      <c r="AC3251" s="74"/>
      <c r="AD3251" s="80" t="s">
        <v>34784</v>
      </c>
      <c r="AE3251" s="80">
        <v>8</v>
      </c>
      <c r="AF3251" s="80">
        <v>38262</v>
      </c>
      <c r="AG3251" s="80">
        <v>348973</v>
      </c>
      <c r="AH3251" s="80">
        <v>46</v>
      </c>
      <c r="AI3251" s="80">
        <v>25200</v>
      </c>
      <c r="AJ3251" s="80" t="s">
        <v>35114</v>
      </c>
      <c r="AK3251" s="80" t="s">
        <v>35337</v>
      </c>
      <c r="AL3251" s="83" t="s">
        <v>35528</v>
      </c>
      <c r="AM3251" s="80" t="s">
        <v>6097</v>
      </c>
      <c r="AN3251" s="82">
        <v>41478.02039351852</v>
      </c>
      <c r="AO3251" s="83" t="s">
        <v>35820</v>
      </c>
      <c r="AP3251" s="80" t="b">
        <v>0</v>
      </c>
      <c r="AQ3251" s="80" t="b">
        <v>0</v>
      </c>
      <c r="AR3251" s="80" t="b">
        <v>1</v>
      </c>
      <c r="AS3251" s="80" t="s">
        <v>2774</v>
      </c>
      <c r="AT3251" s="80">
        <v>29</v>
      </c>
      <c r="AU3251" s="83" t="s">
        <v>36003</v>
      </c>
      <c r="AV3251" s="80" t="b">
        <v>0</v>
      </c>
      <c r="AW3251" s="80" t="s">
        <v>1519</v>
      </c>
      <c r="AX3251" s="83" t="s">
        <v>36727</v>
      </c>
      <c r="AY3251" s="80" t="s">
        <v>66</v>
      </c>
    </row>
    <row r="3252" spans="1:51" x14ac:dyDescent="0.25">
      <c r="A3252" s="66" t="s">
        <v>32984</v>
      </c>
      <c r="B3252" s="67"/>
      <c r="C3252" s="67"/>
      <c r="D3252" s="68"/>
      <c r="E3252" s="111"/>
      <c r="F3252" s="104" t="s">
        <v>36335</v>
      </c>
      <c r="G3252" s="112"/>
      <c r="H3252" s="71"/>
      <c r="I3252" s="72"/>
      <c r="J3252" s="113"/>
      <c r="K3252" s="71" t="s">
        <v>37137</v>
      </c>
      <c r="L3252" s="114"/>
      <c r="M3252" s="76"/>
      <c r="N3252" s="76"/>
      <c r="O3252" s="77"/>
      <c r="P3252" s="78"/>
      <c r="Q3252" s="78"/>
      <c r="R3252" s="125"/>
      <c r="S3252" s="125"/>
      <c r="T3252" s="125"/>
      <c r="U3252" s="125"/>
      <c r="V3252" s="126"/>
      <c r="W3252" s="126"/>
      <c r="X3252" s="126"/>
      <c r="Y3252" s="126"/>
      <c r="Z3252" s="51"/>
      <c r="AA3252" s="73"/>
      <c r="AB3252" s="73"/>
      <c r="AC3252" s="74"/>
      <c r="AD3252" s="80" t="s">
        <v>32984</v>
      </c>
      <c r="AE3252" s="80">
        <v>1231</v>
      </c>
      <c r="AF3252" s="80">
        <v>660</v>
      </c>
      <c r="AG3252" s="80">
        <v>35827</v>
      </c>
      <c r="AH3252" s="80">
        <v>15011</v>
      </c>
      <c r="AI3252" s="80">
        <v>-10800</v>
      </c>
      <c r="AJ3252" s="80" t="s">
        <v>35115</v>
      </c>
      <c r="AK3252" s="80" t="s">
        <v>35338</v>
      </c>
      <c r="AL3252" s="80"/>
      <c r="AM3252" s="80" t="s">
        <v>2670</v>
      </c>
      <c r="AN3252" s="82">
        <v>39732.791655092595</v>
      </c>
      <c r="AO3252" s="83" t="s">
        <v>35821</v>
      </c>
      <c r="AP3252" s="80" t="b">
        <v>0</v>
      </c>
      <c r="AQ3252" s="80" t="b">
        <v>0</v>
      </c>
      <c r="AR3252" s="80" t="b">
        <v>0</v>
      </c>
      <c r="AS3252" s="80" t="s">
        <v>1308</v>
      </c>
      <c r="AT3252" s="80">
        <v>10</v>
      </c>
      <c r="AU3252" s="83" t="s">
        <v>1320</v>
      </c>
      <c r="AV3252" s="80" t="b">
        <v>0</v>
      </c>
      <c r="AW3252" s="80" t="s">
        <v>1519</v>
      </c>
      <c r="AX3252" s="83" t="s">
        <v>36728</v>
      </c>
      <c r="AY3252" s="80" t="s">
        <v>66</v>
      </c>
    </row>
    <row r="3253" spans="1:51" x14ac:dyDescent="0.25">
      <c r="A3253" s="66" t="s">
        <v>32985</v>
      </c>
      <c r="B3253" s="67"/>
      <c r="C3253" s="67"/>
      <c r="D3253" s="68"/>
      <c r="E3253" s="111"/>
      <c r="F3253" s="104" t="s">
        <v>36336</v>
      </c>
      <c r="G3253" s="112"/>
      <c r="H3253" s="71"/>
      <c r="I3253" s="72"/>
      <c r="J3253" s="113"/>
      <c r="K3253" s="71" t="s">
        <v>37138</v>
      </c>
      <c r="L3253" s="114"/>
      <c r="M3253" s="76"/>
      <c r="N3253" s="76"/>
      <c r="O3253" s="77"/>
      <c r="P3253" s="78"/>
      <c r="Q3253" s="78"/>
      <c r="R3253" s="125"/>
      <c r="S3253" s="125"/>
      <c r="T3253" s="125"/>
      <c r="U3253" s="125"/>
      <c r="V3253" s="126"/>
      <c r="W3253" s="126"/>
      <c r="X3253" s="126"/>
      <c r="Y3253" s="126"/>
      <c r="Z3253" s="51"/>
      <c r="AA3253" s="73"/>
      <c r="AB3253" s="73"/>
      <c r="AC3253" s="74"/>
      <c r="AD3253" s="80" t="s">
        <v>34785</v>
      </c>
      <c r="AE3253" s="80">
        <v>117</v>
      </c>
      <c r="AF3253" s="80">
        <v>67</v>
      </c>
      <c r="AG3253" s="80">
        <v>19516</v>
      </c>
      <c r="AH3253" s="80">
        <v>0</v>
      </c>
      <c r="AI3253" s="80">
        <v>25200</v>
      </c>
      <c r="AJ3253" s="80" t="s">
        <v>35116</v>
      </c>
      <c r="AK3253" s="80" t="s">
        <v>35339</v>
      </c>
      <c r="AL3253" s="80"/>
      <c r="AM3253" s="80" t="s">
        <v>12802</v>
      </c>
      <c r="AN3253" s="82">
        <v>41827.294571759259</v>
      </c>
      <c r="AO3253" s="83" t="s">
        <v>35822</v>
      </c>
      <c r="AP3253" s="80" t="b">
        <v>0</v>
      </c>
      <c r="AQ3253" s="80" t="b">
        <v>0</v>
      </c>
      <c r="AR3253" s="80" t="b">
        <v>0</v>
      </c>
      <c r="AS3253" s="80" t="s">
        <v>2774</v>
      </c>
      <c r="AT3253" s="80">
        <v>1</v>
      </c>
      <c r="AU3253" s="83" t="s">
        <v>1315</v>
      </c>
      <c r="AV3253" s="80" t="b">
        <v>0</v>
      </c>
      <c r="AW3253" s="80" t="s">
        <v>1519</v>
      </c>
      <c r="AX3253" s="83" t="s">
        <v>36729</v>
      </c>
      <c r="AY3253" s="80" t="s">
        <v>66</v>
      </c>
    </row>
    <row r="3254" spans="1:51" x14ac:dyDescent="0.25">
      <c r="A3254" s="66" t="s">
        <v>32986</v>
      </c>
      <c r="B3254" s="67"/>
      <c r="C3254" s="67"/>
      <c r="D3254" s="68"/>
      <c r="E3254" s="111"/>
      <c r="F3254" s="104" t="s">
        <v>36337</v>
      </c>
      <c r="G3254" s="112"/>
      <c r="H3254" s="71"/>
      <c r="I3254" s="72"/>
      <c r="J3254" s="113"/>
      <c r="K3254" s="71" t="s">
        <v>37139</v>
      </c>
      <c r="L3254" s="114"/>
      <c r="M3254" s="76"/>
      <c r="N3254" s="76"/>
      <c r="O3254" s="77"/>
      <c r="P3254" s="78"/>
      <c r="Q3254" s="78"/>
      <c r="R3254" s="125"/>
      <c r="S3254" s="125"/>
      <c r="T3254" s="125"/>
      <c r="U3254" s="125"/>
      <c r="V3254" s="126"/>
      <c r="W3254" s="126"/>
      <c r="X3254" s="126"/>
      <c r="Y3254" s="126"/>
      <c r="Z3254" s="51"/>
      <c r="AA3254" s="73"/>
      <c r="AB3254" s="73"/>
      <c r="AC3254" s="74"/>
      <c r="AD3254" s="80" t="s">
        <v>34786</v>
      </c>
      <c r="AE3254" s="80">
        <v>1</v>
      </c>
      <c r="AF3254" s="80">
        <v>28</v>
      </c>
      <c r="AG3254" s="80">
        <v>173939</v>
      </c>
      <c r="AH3254" s="80">
        <v>1</v>
      </c>
      <c r="AI3254" s="80">
        <v>25200</v>
      </c>
      <c r="AJ3254" s="80" t="s">
        <v>35117</v>
      </c>
      <c r="AK3254" s="80" t="s">
        <v>35340</v>
      </c>
      <c r="AL3254" s="80"/>
      <c r="AM3254" s="80" t="s">
        <v>6097</v>
      </c>
      <c r="AN3254" s="82">
        <v>41698.16065972222</v>
      </c>
      <c r="AO3254" s="83" t="s">
        <v>35823</v>
      </c>
      <c r="AP3254" s="80" t="b">
        <v>1</v>
      </c>
      <c r="AQ3254" s="80" t="b">
        <v>0</v>
      </c>
      <c r="AR3254" s="80" t="b">
        <v>0</v>
      </c>
      <c r="AS3254" s="80" t="s">
        <v>1307</v>
      </c>
      <c r="AT3254" s="80">
        <v>6</v>
      </c>
      <c r="AU3254" s="83" t="s">
        <v>1315</v>
      </c>
      <c r="AV3254" s="80" t="b">
        <v>0</v>
      </c>
      <c r="AW3254" s="80" t="s">
        <v>1519</v>
      </c>
      <c r="AX3254" s="83" t="s">
        <v>36730</v>
      </c>
      <c r="AY3254" s="80" t="s">
        <v>66</v>
      </c>
    </row>
    <row r="3255" spans="1:51" x14ac:dyDescent="0.25">
      <c r="A3255" s="66" t="s">
        <v>32987</v>
      </c>
      <c r="B3255" s="67"/>
      <c r="C3255" s="67"/>
      <c r="D3255" s="68"/>
      <c r="E3255" s="111"/>
      <c r="F3255" s="104" t="s">
        <v>36338</v>
      </c>
      <c r="G3255" s="112"/>
      <c r="H3255" s="71"/>
      <c r="I3255" s="72"/>
      <c r="J3255" s="113"/>
      <c r="K3255" s="71" t="s">
        <v>37140</v>
      </c>
      <c r="L3255" s="114"/>
      <c r="M3255" s="76"/>
      <c r="N3255" s="76"/>
      <c r="O3255" s="77"/>
      <c r="P3255" s="78"/>
      <c r="Q3255" s="78"/>
      <c r="R3255" s="125"/>
      <c r="S3255" s="125"/>
      <c r="T3255" s="125"/>
      <c r="U3255" s="125"/>
      <c r="V3255" s="126"/>
      <c r="W3255" s="126"/>
      <c r="X3255" s="126"/>
      <c r="Y3255" s="126"/>
      <c r="Z3255" s="51"/>
      <c r="AA3255" s="73"/>
      <c r="AB3255" s="73"/>
      <c r="AC3255" s="74"/>
      <c r="AD3255" s="80" t="s">
        <v>34787</v>
      </c>
      <c r="AE3255" s="80">
        <v>5490</v>
      </c>
      <c r="AF3255" s="80">
        <v>7791</v>
      </c>
      <c r="AG3255" s="80">
        <v>16009</v>
      </c>
      <c r="AH3255" s="80">
        <v>0</v>
      </c>
      <c r="AI3255" s="80">
        <v>25200</v>
      </c>
      <c r="AJ3255" s="80" t="s">
        <v>35118</v>
      </c>
      <c r="AK3255" s="80"/>
      <c r="AL3255" s="80"/>
      <c r="AM3255" s="80" t="s">
        <v>6097</v>
      </c>
      <c r="AN3255" s="82">
        <v>41904.329907407409</v>
      </c>
      <c r="AO3255" s="83" t="s">
        <v>35824</v>
      </c>
      <c r="AP3255" s="80" t="b">
        <v>1</v>
      </c>
      <c r="AQ3255" s="80" t="b">
        <v>0</v>
      </c>
      <c r="AR3255" s="80" t="b">
        <v>0</v>
      </c>
      <c r="AS3255" s="80" t="s">
        <v>2774</v>
      </c>
      <c r="AT3255" s="80">
        <v>4</v>
      </c>
      <c r="AU3255" s="83" t="s">
        <v>1315</v>
      </c>
      <c r="AV3255" s="80" t="b">
        <v>0</v>
      </c>
      <c r="AW3255" s="80" t="s">
        <v>1519</v>
      </c>
      <c r="AX3255" s="83" t="s">
        <v>36731</v>
      </c>
      <c r="AY3255" s="80" t="s">
        <v>66</v>
      </c>
    </row>
    <row r="3256" spans="1:51" x14ac:dyDescent="0.25">
      <c r="A3256" s="66" t="s">
        <v>32988</v>
      </c>
      <c r="B3256" s="67"/>
      <c r="C3256" s="67"/>
      <c r="D3256" s="68"/>
      <c r="E3256" s="111"/>
      <c r="F3256" s="104" t="s">
        <v>36339</v>
      </c>
      <c r="G3256" s="112"/>
      <c r="H3256" s="71"/>
      <c r="I3256" s="72"/>
      <c r="J3256" s="113"/>
      <c r="K3256" s="71" t="s">
        <v>37141</v>
      </c>
      <c r="L3256" s="114"/>
      <c r="M3256" s="76"/>
      <c r="N3256" s="76"/>
      <c r="O3256" s="77"/>
      <c r="P3256" s="78"/>
      <c r="Q3256" s="78"/>
      <c r="R3256" s="125"/>
      <c r="S3256" s="125"/>
      <c r="T3256" s="125"/>
      <c r="U3256" s="125"/>
      <c r="V3256" s="126"/>
      <c r="W3256" s="126"/>
      <c r="X3256" s="126"/>
      <c r="Y3256" s="126"/>
      <c r="Z3256" s="51"/>
      <c r="AA3256" s="73"/>
      <c r="AB3256" s="73"/>
      <c r="AC3256" s="74"/>
      <c r="AD3256" s="80" t="s">
        <v>34788</v>
      </c>
      <c r="AE3256" s="80">
        <v>823</v>
      </c>
      <c r="AF3256" s="80">
        <v>146</v>
      </c>
      <c r="AG3256" s="80">
        <v>923</v>
      </c>
      <c r="AH3256" s="80">
        <v>26</v>
      </c>
      <c r="AI3256" s="80">
        <v>-14400</v>
      </c>
      <c r="AJ3256" s="80" t="s">
        <v>35119</v>
      </c>
      <c r="AK3256" s="80"/>
      <c r="AL3256" s="83" t="s">
        <v>35529</v>
      </c>
      <c r="AM3256" s="80" t="s">
        <v>1172</v>
      </c>
      <c r="AN3256" s="82">
        <v>41690.507164351853</v>
      </c>
      <c r="AO3256" s="83" t="s">
        <v>35825</v>
      </c>
      <c r="AP3256" s="80" t="b">
        <v>0</v>
      </c>
      <c r="AQ3256" s="80" t="b">
        <v>0</v>
      </c>
      <c r="AR3256" s="80" t="b">
        <v>0</v>
      </c>
      <c r="AS3256" s="80" t="s">
        <v>1307</v>
      </c>
      <c r="AT3256" s="80">
        <v>4</v>
      </c>
      <c r="AU3256" s="83" t="s">
        <v>1316</v>
      </c>
      <c r="AV3256" s="80" t="b">
        <v>0</v>
      </c>
      <c r="AW3256" s="80" t="s">
        <v>1519</v>
      </c>
      <c r="AX3256" s="83" t="s">
        <v>36732</v>
      </c>
      <c r="AY3256" s="80" t="s">
        <v>66</v>
      </c>
    </row>
    <row r="3257" spans="1:51" x14ac:dyDescent="0.25">
      <c r="A3257" s="66" t="s">
        <v>32989</v>
      </c>
      <c r="B3257" s="67"/>
      <c r="C3257" s="67"/>
      <c r="D3257" s="68"/>
      <c r="E3257" s="111"/>
      <c r="F3257" s="104" t="s">
        <v>36340</v>
      </c>
      <c r="G3257" s="112"/>
      <c r="H3257" s="71"/>
      <c r="I3257" s="72"/>
      <c r="J3257" s="113"/>
      <c r="K3257" s="71" t="s">
        <v>37142</v>
      </c>
      <c r="L3257" s="114"/>
      <c r="M3257" s="76"/>
      <c r="N3257" s="76"/>
      <c r="O3257" s="77"/>
      <c r="P3257" s="78"/>
      <c r="Q3257" s="78"/>
      <c r="R3257" s="125"/>
      <c r="S3257" s="125"/>
      <c r="T3257" s="125"/>
      <c r="U3257" s="125"/>
      <c r="V3257" s="126"/>
      <c r="W3257" s="126"/>
      <c r="X3257" s="126"/>
      <c r="Y3257" s="126"/>
      <c r="Z3257" s="51"/>
      <c r="AA3257" s="73"/>
      <c r="AB3257" s="73"/>
      <c r="AC3257" s="74"/>
      <c r="AD3257" s="80" t="s">
        <v>34789</v>
      </c>
      <c r="AE3257" s="80">
        <v>0</v>
      </c>
      <c r="AF3257" s="80">
        <v>993</v>
      </c>
      <c r="AG3257" s="80">
        <v>129368</v>
      </c>
      <c r="AH3257" s="80">
        <v>0</v>
      </c>
      <c r="AI3257" s="80">
        <v>21600</v>
      </c>
      <c r="AJ3257" s="80" t="s">
        <v>35120</v>
      </c>
      <c r="AK3257" s="80"/>
      <c r="AL3257" s="80"/>
      <c r="AM3257" s="80" t="s">
        <v>35579</v>
      </c>
      <c r="AN3257" s="82">
        <v>42049.239918981482</v>
      </c>
      <c r="AO3257" s="80"/>
      <c r="AP3257" s="80" t="b">
        <v>1</v>
      </c>
      <c r="AQ3257" s="80" t="b">
        <v>0</v>
      </c>
      <c r="AR3257" s="80" t="b">
        <v>0</v>
      </c>
      <c r="AS3257" s="80" t="s">
        <v>2774</v>
      </c>
      <c r="AT3257" s="80">
        <v>31</v>
      </c>
      <c r="AU3257" s="83" t="s">
        <v>1315</v>
      </c>
      <c r="AV3257" s="80" t="b">
        <v>0</v>
      </c>
      <c r="AW3257" s="80" t="s">
        <v>1519</v>
      </c>
      <c r="AX3257" s="83" t="s">
        <v>36733</v>
      </c>
      <c r="AY3257" s="80" t="s">
        <v>66</v>
      </c>
    </row>
    <row r="3258" spans="1:51" x14ac:dyDescent="0.25">
      <c r="A3258" s="66" t="s">
        <v>32990</v>
      </c>
      <c r="B3258" s="67"/>
      <c r="C3258" s="67"/>
      <c r="D3258" s="68"/>
      <c r="E3258" s="111"/>
      <c r="F3258" s="104" t="s">
        <v>36341</v>
      </c>
      <c r="G3258" s="112"/>
      <c r="H3258" s="71"/>
      <c r="I3258" s="72"/>
      <c r="J3258" s="113"/>
      <c r="K3258" s="71" t="s">
        <v>37143</v>
      </c>
      <c r="L3258" s="114"/>
      <c r="M3258" s="76"/>
      <c r="N3258" s="76"/>
      <c r="O3258" s="77"/>
      <c r="P3258" s="78"/>
      <c r="Q3258" s="78"/>
      <c r="R3258" s="125"/>
      <c r="S3258" s="125"/>
      <c r="T3258" s="125"/>
      <c r="U3258" s="125"/>
      <c r="V3258" s="126"/>
      <c r="W3258" s="126"/>
      <c r="X3258" s="126"/>
      <c r="Y3258" s="126"/>
      <c r="Z3258" s="51"/>
      <c r="AA3258" s="73"/>
      <c r="AB3258" s="73"/>
      <c r="AC3258" s="74"/>
      <c r="AD3258" s="80" t="s">
        <v>34790</v>
      </c>
      <c r="AE3258" s="80">
        <v>0</v>
      </c>
      <c r="AF3258" s="80">
        <v>1512</v>
      </c>
      <c r="AG3258" s="80">
        <v>107116</v>
      </c>
      <c r="AH3258" s="80">
        <v>0</v>
      </c>
      <c r="AI3258" s="80">
        <v>21600</v>
      </c>
      <c r="AJ3258" s="80" t="s">
        <v>35121</v>
      </c>
      <c r="AK3258" s="80"/>
      <c r="AL3258" s="80"/>
      <c r="AM3258" s="80" t="s">
        <v>35579</v>
      </c>
      <c r="AN3258" s="82">
        <v>42049.238796296297</v>
      </c>
      <c r="AO3258" s="80"/>
      <c r="AP3258" s="80" t="b">
        <v>1</v>
      </c>
      <c r="AQ3258" s="80" t="b">
        <v>0</v>
      </c>
      <c r="AR3258" s="80" t="b">
        <v>0</v>
      </c>
      <c r="AS3258" s="80" t="s">
        <v>2774</v>
      </c>
      <c r="AT3258" s="80">
        <v>27</v>
      </c>
      <c r="AU3258" s="83" t="s">
        <v>1315</v>
      </c>
      <c r="AV3258" s="80" t="b">
        <v>0</v>
      </c>
      <c r="AW3258" s="80" t="s">
        <v>1519</v>
      </c>
      <c r="AX3258" s="83" t="s">
        <v>36734</v>
      </c>
      <c r="AY3258" s="80" t="s">
        <v>66</v>
      </c>
    </row>
    <row r="3259" spans="1:51" x14ac:dyDescent="0.25">
      <c r="A3259" s="66" t="s">
        <v>32991</v>
      </c>
      <c r="B3259" s="67"/>
      <c r="C3259" s="67"/>
      <c r="D3259" s="68"/>
      <c r="E3259" s="111"/>
      <c r="F3259" s="104" t="s">
        <v>36342</v>
      </c>
      <c r="G3259" s="112"/>
      <c r="H3259" s="71"/>
      <c r="I3259" s="72"/>
      <c r="J3259" s="113"/>
      <c r="K3259" s="71" t="s">
        <v>37144</v>
      </c>
      <c r="L3259" s="114"/>
      <c r="M3259" s="76"/>
      <c r="N3259" s="76"/>
      <c r="O3259" s="77"/>
      <c r="P3259" s="78"/>
      <c r="Q3259" s="78"/>
      <c r="R3259" s="125"/>
      <c r="S3259" s="125"/>
      <c r="T3259" s="125"/>
      <c r="U3259" s="125"/>
      <c r="V3259" s="126"/>
      <c r="W3259" s="126"/>
      <c r="X3259" s="126"/>
      <c r="Y3259" s="126"/>
      <c r="Z3259" s="51"/>
      <c r="AA3259" s="73"/>
      <c r="AB3259" s="73"/>
      <c r="AC3259" s="74"/>
      <c r="AD3259" s="80" t="s">
        <v>34791</v>
      </c>
      <c r="AE3259" s="80">
        <v>183</v>
      </c>
      <c r="AF3259" s="80">
        <v>1060</v>
      </c>
      <c r="AG3259" s="80">
        <v>35796</v>
      </c>
      <c r="AH3259" s="80">
        <v>88</v>
      </c>
      <c r="AI3259" s="80"/>
      <c r="AJ3259" s="80" t="s">
        <v>35122</v>
      </c>
      <c r="AK3259" s="80" t="s">
        <v>35341</v>
      </c>
      <c r="AL3259" s="83" t="s">
        <v>35530</v>
      </c>
      <c r="AM3259" s="80"/>
      <c r="AN3259" s="82">
        <v>40790.769699074073</v>
      </c>
      <c r="AO3259" s="83" t="s">
        <v>35826</v>
      </c>
      <c r="AP3259" s="80" t="b">
        <v>0</v>
      </c>
      <c r="AQ3259" s="80" t="b">
        <v>0</v>
      </c>
      <c r="AR3259" s="80" t="b">
        <v>0</v>
      </c>
      <c r="AS3259" s="80" t="s">
        <v>1306</v>
      </c>
      <c r="AT3259" s="80">
        <v>84</v>
      </c>
      <c r="AU3259" s="83" t="s">
        <v>36004</v>
      </c>
      <c r="AV3259" s="80" t="b">
        <v>0</v>
      </c>
      <c r="AW3259" s="80" t="s">
        <v>1519</v>
      </c>
      <c r="AX3259" s="83" t="s">
        <v>36735</v>
      </c>
      <c r="AY3259" s="80" t="s">
        <v>66</v>
      </c>
    </row>
    <row r="3260" spans="1:51" x14ac:dyDescent="0.25">
      <c r="A3260" s="66" t="s">
        <v>32992</v>
      </c>
      <c r="B3260" s="67"/>
      <c r="C3260" s="67"/>
      <c r="D3260" s="68"/>
      <c r="E3260" s="111"/>
      <c r="F3260" s="104" t="s">
        <v>36343</v>
      </c>
      <c r="G3260" s="112"/>
      <c r="H3260" s="71"/>
      <c r="I3260" s="72"/>
      <c r="J3260" s="113"/>
      <c r="K3260" s="71" t="s">
        <v>37145</v>
      </c>
      <c r="L3260" s="114"/>
      <c r="M3260" s="76"/>
      <c r="N3260" s="76"/>
      <c r="O3260" s="77"/>
      <c r="P3260" s="78"/>
      <c r="Q3260" s="78"/>
      <c r="R3260" s="125"/>
      <c r="S3260" s="125"/>
      <c r="T3260" s="125"/>
      <c r="U3260" s="125"/>
      <c r="V3260" s="126"/>
      <c r="W3260" s="126"/>
      <c r="X3260" s="126"/>
      <c r="Y3260" s="126"/>
      <c r="Z3260" s="51"/>
      <c r="AA3260" s="73"/>
      <c r="AB3260" s="73"/>
      <c r="AC3260" s="74"/>
      <c r="AD3260" s="80" t="s">
        <v>32992</v>
      </c>
      <c r="AE3260" s="80">
        <v>83</v>
      </c>
      <c r="AF3260" s="80">
        <v>65</v>
      </c>
      <c r="AG3260" s="80">
        <v>33793</v>
      </c>
      <c r="AH3260" s="80">
        <v>1</v>
      </c>
      <c r="AI3260" s="80">
        <v>25200</v>
      </c>
      <c r="AJ3260" s="80"/>
      <c r="AK3260" s="80"/>
      <c r="AL3260" s="80"/>
      <c r="AM3260" s="80" t="s">
        <v>6097</v>
      </c>
      <c r="AN3260" s="82">
        <v>40885.487199074072</v>
      </c>
      <c r="AO3260" s="83" t="s">
        <v>35827</v>
      </c>
      <c r="AP3260" s="80" t="b">
        <v>1</v>
      </c>
      <c r="AQ3260" s="80" t="b">
        <v>0</v>
      </c>
      <c r="AR3260" s="80" t="b">
        <v>1</v>
      </c>
      <c r="AS3260" s="80" t="s">
        <v>2774</v>
      </c>
      <c r="AT3260" s="80">
        <v>3</v>
      </c>
      <c r="AU3260" s="83" t="s">
        <v>1315</v>
      </c>
      <c r="AV3260" s="80" t="b">
        <v>0</v>
      </c>
      <c r="AW3260" s="80" t="s">
        <v>1519</v>
      </c>
      <c r="AX3260" s="83" t="s">
        <v>36736</v>
      </c>
      <c r="AY3260" s="80" t="s">
        <v>66</v>
      </c>
    </row>
    <row r="3261" spans="1:51" x14ac:dyDescent="0.25">
      <c r="A3261" s="66" t="s">
        <v>32993</v>
      </c>
      <c r="B3261" s="67"/>
      <c r="C3261" s="67"/>
      <c r="D3261" s="68"/>
      <c r="E3261" s="111"/>
      <c r="F3261" s="104" t="s">
        <v>7929</v>
      </c>
      <c r="G3261" s="112"/>
      <c r="H3261" s="71"/>
      <c r="I3261" s="72"/>
      <c r="J3261" s="113"/>
      <c r="K3261" s="71" t="s">
        <v>37146</v>
      </c>
      <c r="L3261" s="114"/>
      <c r="M3261" s="76"/>
      <c r="N3261" s="76"/>
      <c r="O3261" s="77"/>
      <c r="P3261" s="78"/>
      <c r="Q3261" s="78"/>
      <c r="R3261" s="125"/>
      <c r="S3261" s="125"/>
      <c r="T3261" s="125"/>
      <c r="U3261" s="125"/>
      <c r="V3261" s="126"/>
      <c r="W3261" s="126"/>
      <c r="X3261" s="126"/>
      <c r="Y3261" s="126"/>
      <c r="Z3261" s="51"/>
      <c r="AA3261" s="73"/>
      <c r="AB3261" s="73"/>
      <c r="AC3261" s="74"/>
      <c r="AD3261" s="80" t="s">
        <v>34792</v>
      </c>
      <c r="AE3261" s="80">
        <v>14</v>
      </c>
      <c r="AF3261" s="80">
        <v>308</v>
      </c>
      <c r="AG3261" s="80">
        <v>43114</v>
      </c>
      <c r="AH3261" s="80">
        <v>5</v>
      </c>
      <c r="AI3261" s="80">
        <v>25200</v>
      </c>
      <c r="AJ3261" s="80" t="s">
        <v>35123</v>
      </c>
      <c r="AK3261" s="80"/>
      <c r="AL3261" s="80"/>
      <c r="AM3261" s="80" t="s">
        <v>6097</v>
      </c>
      <c r="AN3261" s="82">
        <v>41796.112268518518</v>
      </c>
      <c r="AO3261" s="80"/>
      <c r="AP3261" s="80" t="b">
        <v>0</v>
      </c>
      <c r="AQ3261" s="80" t="b">
        <v>1</v>
      </c>
      <c r="AR3261" s="80" t="b">
        <v>0</v>
      </c>
      <c r="AS3261" s="80" t="s">
        <v>1307</v>
      </c>
      <c r="AT3261" s="80">
        <v>6</v>
      </c>
      <c r="AU3261" s="83" t="s">
        <v>36005</v>
      </c>
      <c r="AV3261" s="80" t="b">
        <v>0</v>
      </c>
      <c r="AW3261" s="80" t="s">
        <v>1519</v>
      </c>
      <c r="AX3261" s="83" t="s">
        <v>36737</v>
      </c>
      <c r="AY3261" s="80" t="s">
        <v>66</v>
      </c>
    </row>
    <row r="3262" spans="1:51" x14ac:dyDescent="0.25">
      <c r="A3262" s="66" t="s">
        <v>32994</v>
      </c>
      <c r="B3262" s="67"/>
      <c r="C3262" s="67"/>
      <c r="D3262" s="68"/>
      <c r="E3262" s="111"/>
      <c r="F3262" s="104" t="s">
        <v>36344</v>
      </c>
      <c r="G3262" s="112"/>
      <c r="H3262" s="71"/>
      <c r="I3262" s="72"/>
      <c r="J3262" s="113"/>
      <c r="K3262" s="71" t="s">
        <v>37147</v>
      </c>
      <c r="L3262" s="114"/>
      <c r="M3262" s="76"/>
      <c r="N3262" s="76"/>
      <c r="O3262" s="77"/>
      <c r="P3262" s="78"/>
      <c r="Q3262" s="78"/>
      <c r="R3262" s="125"/>
      <c r="S3262" s="125"/>
      <c r="T3262" s="125"/>
      <c r="U3262" s="125"/>
      <c r="V3262" s="126"/>
      <c r="W3262" s="126"/>
      <c r="X3262" s="126"/>
      <c r="Y3262" s="126"/>
      <c r="Z3262" s="51"/>
      <c r="AA3262" s="73"/>
      <c r="AB3262" s="73"/>
      <c r="AC3262" s="74"/>
      <c r="AD3262" s="80" t="s">
        <v>34793</v>
      </c>
      <c r="AE3262" s="80">
        <v>219</v>
      </c>
      <c r="AF3262" s="80">
        <v>46</v>
      </c>
      <c r="AG3262" s="80">
        <v>291</v>
      </c>
      <c r="AH3262" s="80">
        <v>22</v>
      </c>
      <c r="AI3262" s="80"/>
      <c r="AJ3262" s="80" t="s">
        <v>35124</v>
      </c>
      <c r="AK3262" s="80" t="s">
        <v>35342</v>
      </c>
      <c r="AL3262" s="80"/>
      <c r="AM3262" s="80"/>
      <c r="AN3262" s="82">
        <v>42010.661319444444</v>
      </c>
      <c r="AO3262" s="83" t="s">
        <v>35828</v>
      </c>
      <c r="AP3262" s="80" t="b">
        <v>0</v>
      </c>
      <c r="AQ3262" s="80" t="b">
        <v>0</v>
      </c>
      <c r="AR3262" s="80" t="b">
        <v>0</v>
      </c>
      <c r="AS3262" s="80" t="s">
        <v>1307</v>
      </c>
      <c r="AT3262" s="80">
        <v>7</v>
      </c>
      <c r="AU3262" s="83" t="s">
        <v>1315</v>
      </c>
      <c r="AV3262" s="80" t="b">
        <v>0</v>
      </c>
      <c r="AW3262" s="80" t="s">
        <v>1519</v>
      </c>
      <c r="AX3262" s="83" t="s">
        <v>36738</v>
      </c>
      <c r="AY3262" s="80" t="s">
        <v>66</v>
      </c>
    </row>
    <row r="3263" spans="1:51" x14ac:dyDescent="0.25">
      <c r="A3263" s="66" t="s">
        <v>32995</v>
      </c>
      <c r="B3263" s="67"/>
      <c r="C3263" s="67"/>
      <c r="D3263" s="68"/>
      <c r="E3263" s="111"/>
      <c r="F3263" s="104" t="s">
        <v>36345</v>
      </c>
      <c r="G3263" s="112"/>
      <c r="H3263" s="71"/>
      <c r="I3263" s="72"/>
      <c r="J3263" s="113"/>
      <c r="K3263" s="71" t="s">
        <v>37148</v>
      </c>
      <c r="L3263" s="114"/>
      <c r="M3263" s="76"/>
      <c r="N3263" s="76"/>
      <c r="O3263" s="77"/>
      <c r="P3263" s="78"/>
      <c r="Q3263" s="78"/>
      <c r="R3263" s="125"/>
      <c r="S3263" s="125"/>
      <c r="T3263" s="125"/>
      <c r="U3263" s="125"/>
      <c r="V3263" s="126"/>
      <c r="W3263" s="126"/>
      <c r="X3263" s="126"/>
      <c r="Y3263" s="126"/>
      <c r="Z3263" s="51"/>
      <c r="AA3263" s="73"/>
      <c r="AB3263" s="73"/>
      <c r="AC3263" s="74"/>
      <c r="AD3263" s="80" t="s">
        <v>34794</v>
      </c>
      <c r="AE3263" s="80">
        <v>46</v>
      </c>
      <c r="AF3263" s="80">
        <v>24</v>
      </c>
      <c r="AG3263" s="80">
        <v>31217</v>
      </c>
      <c r="AH3263" s="80">
        <v>0</v>
      </c>
      <c r="AI3263" s="80"/>
      <c r="AJ3263" s="80" t="s">
        <v>35125</v>
      </c>
      <c r="AK3263" s="80" t="s">
        <v>35343</v>
      </c>
      <c r="AL3263" s="80"/>
      <c r="AM3263" s="80"/>
      <c r="AN3263" s="82">
        <v>42245.190347222226</v>
      </c>
      <c r="AO3263" s="83" t="s">
        <v>35829</v>
      </c>
      <c r="AP3263" s="80" t="b">
        <v>1</v>
      </c>
      <c r="AQ3263" s="80" t="b">
        <v>0</v>
      </c>
      <c r="AR3263" s="80" t="b">
        <v>0</v>
      </c>
      <c r="AS3263" s="80" t="s">
        <v>1307</v>
      </c>
      <c r="AT3263" s="80">
        <v>8</v>
      </c>
      <c r="AU3263" s="83" t="s">
        <v>1315</v>
      </c>
      <c r="AV3263" s="80" t="b">
        <v>0</v>
      </c>
      <c r="AW3263" s="80" t="s">
        <v>1519</v>
      </c>
      <c r="AX3263" s="83" t="s">
        <v>36739</v>
      </c>
      <c r="AY3263" s="80" t="s">
        <v>66</v>
      </c>
    </row>
    <row r="3264" spans="1:51" x14ac:dyDescent="0.25">
      <c r="A3264" s="66" t="s">
        <v>32996</v>
      </c>
      <c r="B3264" s="67"/>
      <c r="C3264" s="67"/>
      <c r="D3264" s="68"/>
      <c r="E3264" s="111"/>
      <c r="F3264" s="104" t="s">
        <v>36346</v>
      </c>
      <c r="G3264" s="112"/>
      <c r="H3264" s="71"/>
      <c r="I3264" s="72"/>
      <c r="J3264" s="113"/>
      <c r="K3264" s="71" t="s">
        <v>37149</v>
      </c>
      <c r="L3264" s="114"/>
      <c r="M3264" s="76"/>
      <c r="N3264" s="76"/>
      <c r="O3264" s="77"/>
      <c r="P3264" s="78"/>
      <c r="Q3264" s="78"/>
      <c r="R3264" s="125"/>
      <c r="S3264" s="125"/>
      <c r="T3264" s="125"/>
      <c r="U3264" s="125"/>
      <c r="V3264" s="126"/>
      <c r="W3264" s="126"/>
      <c r="X3264" s="126"/>
      <c r="Y3264" s="126"/>
      <c r="Z3264" s="51"/>
      <c r="AA3264" s="73"/>
      <c r="AB3264" s="73"/>
      <c r="AC3264" s="74"/>
      <c r="AD3264" s="80" t="s">
        <v>34795</v>
      </c>
      <c r="AE3264" s="80">
        <v>87</v>
      </c>
      <c r="AF3264" s="80">
        <v>17</v>
      </c>
      <c r="AG3264" s="80">
        <v>8576</v>
      </c>
      <c r="AH3264" s="80">
        <v>2</v>
      </c>
      <c r="AI3264" s="80"/>
      <c r="AJ3264" s="80"/>
      <c r="AK3264" s="80"/>
      <c r="AL3264" s="80"/>
      <c r="AM3264" s="80"/>
      <c r="AN3264" s="82">
        <v>42305.923506944448</v>
      </c>
      <c r="AO3264" s="80"/>
      <c r="AP3264" s="80" t="b">
        <v>1</v>
      </c>
      <c r="AQ3264" s="80" t="b">
        <v>0</v>
      </c>
      <c r="AR3264" s="80" t="b">
        <v>0</v>
      </c>
      <c r="AS3264" s="80" t="s">
        <v>2774</v>
      </c>
      <c r="AT3264" s="80">
        <v>1</v>
      </c>
      <c r="AU3264" s="83" t="s">
        <v>1315</v>
      </c>
      <c r="AV3264" s="80" t="b">
        <v>0</v>
      </c>
      <c r="AW3264" s="80" t="s">
        <v>1519</v>
      </c>
      <c r="AX3264" s="83" t="s">
        <v>36740</v>
      </c>
      <c r="AY3264" s="80" t="s">
        <v>66</v>
      </c>
    </row>
    <row r="3265" spans="1:51" x14ac:dyDescent="0.25">
      <c r="A3265" s="66" t="s">
        <v>32997</v>
      </c>
      <c r="B3265" s="67"/>
      <c r="C3265" s="67"/>
      <c r="D3265" s="68"/>
      <c r="E3265" s="111"/>
      <c r="F3265" s="104" t="s">
        <v>36347</v>
      </c>
      <c r="G3265" s="112"/>
      <c r="H3265" s="71"/>
      <c r="I3265" s="72"/>
      <c r="J3265" s="113"/>
      <c r="K3265" s="71" t="s">
        <v>37150</v>
      </c>
      <c r="L3265" s="114"/>
      <c r="M3265" s="76"/>
      <c r="N3265" s="76"/>
      <c r="O3265" s="77"/>
      <c r="P3265" s="78"/>
      <c r="Q3265" s="78"/>
      <c r="R3265" s="125"/>
      <c r="S3265" s="125"/>
      <c r="T3265" s="125"/>
      <c r="U3265" s="125"/>
      <c r="V3265" s="126"/>
      <c r="W3265" s="126"/>
      <c r="X3265" s="126"/>
      <c r="Y3265" s="126"/>
      <c r="Z3265" s="51"/>
      <c r="AA3265" s="73"/>
      <c r="AB3265" s="73"/>
      <c r="AC3265" s="74"/>
      <c r="AD3265" s="80" t="s">
        <v>34796</v>
      </c>
      <c r="AE3265" s="80">
        <v>169</v>
      </c>
      <c r="AF3265" s="80">
        <v>589</v>
      </c>
      <c r="AG3265" s="80">
        <v>21706</v>
      </c>
      <c r="AH3265" s="80">
        <v>0</v>
      </c>
      <c r="AI3265" s="80">
        <v>25200</v>
      </c>
      <c r="AJ3265" s="80" t="s">
        <v>35126</v>
      </c>
      <c r="AK3265" s="80" t="s">
        <v>7769</v>
      </c>
      <c r="AL3265" s="83" t="s">
        <v>35531</v>
      </c>
      <c r="AM3265" s="80" t="s">
        <v>6097</v>
      </c>
      <c r="AN3265" s="82">
        <v>41432.170520833337</v>
      </c>
      <c r="AO3265" s="83" t="s">
        <v>35830</v>
      </c>
      <c r="AP3265" s="80" t="b">
        <v>0</v>
      </c>
      <c r="AQ3265" s="80" t="b">
        <v>0</v>
      </c>
      <c r="AR3265" s="80" t="b">
        <v>0</v>
      </c>
      <c r="AS3265" s="80" t="s">
        <v>1307</v>
      </c>
      <c r="AT3265" s="80">
        <v>1</v>
      </c>
      <c r="AU3265" s="83" t="s">
        <v>1315</v>
      </c>
      <c r="AV3265" s="80" t="b">
        <v>0</v>
      </c>
      <c r="AW3265" s="80" t="s">
        <v>1519</v>
      </c>
      <c r="AX3265" s="83" t="s">
        <v>36741</v>
      </c>
      <c r="AY3265" s="80" t="s">
        <v>66</v>
      </c>
    </row>
    <row r="3266" spans="1:51" x14ac:dyDescent="0.25">
      <c r="A3266" s="66" t="s">
        <v>32998</v>
      </c>
      <c r="B3266" s="67"/>
      <c r="C3266" s="67"/>
      <c r="D3266" s="68"/>
      <c r="E3266" s="111"/>
      <c r="F3266" s="104" t="s">
        <v>36348</v>
      </c>
      <c r="G3266" s="112"/>
      <c r="H3266" s="71"/>
      <c r="I3266" s="72"/>
      <c r="J3266" s="113"/>
      <c r="K3266" s="71" t="s">
        <v>37151</v>
      </c>
      <c r="L3266" s="114"/>
      <c r="M3266" s="76"/>
      <c r="N3266" s="76"/>
      <c r="O3266" s="77"/>
      <c r="P3266" s="78"/>
      <c r="Q3266" s="78"/>
      <c r="R3266" s="125"/>
      <c r="S3266" s="125"/>
      <c r="T3266" s="125"/>
      <c r="U3266" s="125"/>
      <c r="V3266" s="126"/>
      <c r="W3266" s="126"/>
      <c r="X3266" s="126"/>
      <c r="Y3266" s="126"/>
      <c r="Z3266" s="51"/>
      <c r="AA3266" s="73"/>
      <c r="AB3266" s="73"/>
      <c r="AC3266" s="74"/>
      <c r="AD3266" s="80" t="s">
        <v>34797</v>
      </c>
      <c r="AE3266" s="80">
        <v>2989</v>
      </c>
      <c r="AF3266" s="80">
        <v>38229</v>
      </c>
      <c r="AG3266" s="80">
        <v>57332</v>
      </c>
      <c r="AH3266" s="80">
        <v>1874</v>
      </c>
      <c r="AI3266" s="80">
        <v>25200</v>
      </c>
      <c r="AJ3266" s="80" t="s">
        <v>35127</v>
      </c>
      <c r="AK3266" s="80" t="s">
        <v>35344</v>
      </c>
      <c r="AL3266" s="83" t="s">
        <v>35532</v>
      </c>
      <c r="AM3266" s="80" t="s">
        <v>6097</v>
      </c>
      <c r="AN3266" s="82">
        <v>41678.255011574074</v>
      </c>
      <c r="AO3266" s="83" t="s">
        <v>35831</v>
      </c>
      <c r="AP3266" s="80" t="b">
        <v>0</v>
      </c>
      <c r="AQ3266" s="80" t="b">
        <v>0</v>
      </c>
      <c r="AR3266" s="80" t="b">
        <v>1</v>
      </c>
      <c r="AS3266" s="80" t="s">
        <v>2774</v>
      </c>
      <c r="AT3266" s="80">
        <v>17</v>
      </c>
      <c r="AU3266" s="83" t="s">
        <v>36006</v>
      </c>
      <c r="AV3266" s="80" t="b">
        <v>0</v>
      </c>
      <c r="AW3266" s="80" t="s">
        <v>1519</v>
      </c>
      <c r="AX3266" s="83" t="s">
        <v>36742</v>
      </c>
      <c r="AY3266" s="80" t="s">
        <v>66</v>
      </c>
    </row>
    <row r="3267" spans="1:51" x14ac:dyDescent="0.25">
      <c r="A3267" s="66" t="s">
        <v>32999</v>
      </c>
      <c r="B3267" s="67"/>
      <c r="C3267" s="67"/>
      <c r="D3267" s="68"/>
      <c r="E3267" s="111"/>
      <c r="F3267" s="104" t="s">
        <v>36349</v>
      </c>
      <c r="G3267" s="112"/>
      <c r="H3267" s="71"/>
      <c r="I3267" s="72"/>
      <c r="J3267" s="113"/>
      <c r="K3267" s="71" t="s">
        <v>37152</v>
      </c>
      <c r="L3267" s="114"/>
      <c r="M3267" s="76"/>
      <c r="N3267" s="76"/>
      <c r="O3267" s="77"/>
      <c r="P3267" s="78"/>
      <c r="Q3267" s="78"/>
      <c r="R3267" s="125"/>
      <c r="S3267" s="125"/>
      <c r="T3267" s="125"/>
      <c r="U3267" s="125"/>
      <c r="V3267" s="126"/>
      <c r="W3267" s="126"/>
      <c r="X3267" s="126"/>
      <c r="Y3267" s="126"/>
      <c r="Z3267" s="51"/>
      <c r="AA3267" s="73"/>
      <c r="AB3267" s="73"/>
      <c r="AC3267" s="74"/>
      <c r="AD3267" s="80" t="s">
        <v>34798</v>
      </c>
      <c r="AE3267" s="80">
        <v>18</v>
      </c>
      <c r="AF3267" s="80">
        <v>19564</v>
      </c>
      <c r="AG3267" s="80">
        <v>59898</v>
      </c>
      <c r="AH3267" s="80">
        <v>36</v>
      </c>
      <c r="AI3267" s="80">
        <v>25200</v>
      </c>
      <c r="AJ3267" s="80" t="s">
        <v>35128</v>
      </c>
      <c r="AK3267" s="80" t="s">
        <v>7769</v>
      </c>
      <c r="AL3267" s="80"/>
      <c r="AM3267" s="80" t="s">
        <v>12802</v>
      </c>
      <c r="AN3267" s="82">
        <v>41181.155624999999</v>
      </c>
      <c r="AO3267" s="83" t="s">
        <v>35832</v>
      </c>
      <c r="AP3267" s="80" t="b">
        <v>0</v>
      </c>
      <c r="AQ3267" s="80" t="b">
        <v>0</v>
      </c>
      <c r="AR3267" s="80" t="b">
        <v>1</v>
      </c>
      <c r="AS3267" s="80" t="s">
        <v>2774</v>
      </c>
      <c r="AT3267" s="80">
        <v>2</v>
      </c>
      <c r="AU3267" s="83" t="s">
        <v>36007</v>
      </c>
      <c r="AV3267" s="80" t="b">
        <v>0</v>
      </c>
      <c r="AW3267" s="80" t="s">
        <v>1519</v>
      </c>
      <c r="AX3267" s="83" t="s">
        <v>36743</v>
      </c>
      <c r="AY3267" s="80" t="s">
        <v>66</v>
      </c>
    </row>
    <row r="3268" spans="1:51" x14ac:dyDescent="0.25">
      <c r="A3268" s="66" t="s">
        <v>33000</v>
      </c>
      <c r="B3268" s="67"/>
      <c r="C3268" s="67"/>
      <c r="D3268" s="68"/>
      <c r="E3268" s="111"/>
      <c r="F3268" s="104" t="s">
        <v>36350</v>
      </c>
      <c r="G3268" s="112"/>
      <c r="H3268" s="71"/>
      <c r="I3268" s="72"/>
      <c r="J3268" s="113"/>
      <c r="K3268" s="71" t="s">
        <v>37153</v>
      </c>
      <c r="L3268" s="114"/>
      <c r="M3268" s="76"/>
      <c r="N3268" s="76"/>
      <c r="O3268" s="77"/>
      <c r="P3268" s="78"/>
      <c r="Q3268" s="78"/>
      <c r="R3268" s="125"/>
      <c r="S3268" s="125"/>
      <c r="T3268" s="125"/>
      <c r="U3268" s="125"/>
      <c r="V3268" s="126"/>
      <c r="W3268" s="126"/>
      <c r="X3268" s="126"/>
      <c r="Y3268" s="126"/>
      <c r="Z3268" s="51"/>
      <c r="AA3268" s="73"/>
      <c r="AB3268" s="73"/>
      <c r="AC3268" s="74"/>
      <c r="AD3268" s="80" t="s">
        <v>34799</v>
      </c>
      <c r="AE3268" s="80">
        <v>3351</v>
      </c>
      <c r="AF3268" s="80">
        <v>1542</v>
      </c>
      <c r="AG3268" s="80">
        <v>8575</v>
      </c>
      <c r="AH3268" s="80">
        <v>62</v>
      </c>
      <c r="AI3268" s="80">
        <v>-10800</v>
      </c>
      <c r="AJ3268" s="80" t="s">
        <v>35129</v>
      </c>
      <c r="AK3268" s="80" t="s">
        <v>3923</v>
      </c>
      <c r="AL3268" s="80"/>
      <c r="AM3268" s="80" t="s">
        <v>1173</v>
      </c>
      <c r="AN3268" s="82">
        <v>41920.021307870367</v>
      </c>
      <c r="AO3268" s="83" t="s">
        <v>35833</v>
      </c>
      <c r="AP3268" s="80" t="b">
        <v>0</v>
      </c>
      <c r="AQ3268" s="80" t="b">
        <v>0</v>
      </c>
      <c r="AR3268" s="80" t="b">
        <v>0</v>
      </c>
      <c r="AS3268" s="80" t="s">
        <v>1308</v>
      </c>
      <c r="AT3268" s="80">
        <v>17</v>
      </c>
      <c r="AU3268" s="83" t="s">
        <v>1320</v>
      </c>
      <c r="AV3268" s="80" t="b">
        <v>0</v>
      </c>
      <c r="AW3268" s="80" t="s">
        <v>1519</v>
      </c>
      <c r="AX3268" s="83" t="s">
        <v>36744</v>
      </c>
      <c r="AY3268" s="80" t="s">
        <v>66</v>
      </c>
    </row>
    <row r="3269" spans="1:51" x14ac:dyDescent="0.25">
      <c r="A3269" s="66" t="s">
        <v>33001</v>
      </c>
      <c r="B3269" s="67"/>
      <c r="C3269" s="67"/>
      <c r="D3269" s="68"/>
      <c r="E3269" s="111"/>
      <c r="F3269" s="104" t="s">
        <v>36351</v>
      </c>
      <c r="G3269" s="112"/>
      <c r="H3269" s="71"/>
      <c r="I3269" s="72"/>
      <c r="J3269" s="113"/>
      <c r="K3269" s="71" t="s">
        <v>37154</v>
      </c>
      <c r="L3269" s="114"/>
      <c r="M3269" s="76"/>
      <c r="N3269" s="76"/>
      <c r="O3269" s="77"/>
      <c r="P3269" s="78"/>
      <c r="Q3269" s="78"/>
      <c r="R3269" s="125"/>
      <c r="S3269" s="125"/>
      <c r="T3269" s="125"/>
      <c r="U3269" s="125"/>
      <c r="V3269" s="126"/>
      <c r="W3269" s="126"/>
      <c r="X3269" s="126"/>
      <c r="Y3269" s="126"/>
      <c r="Z3269" s="51"/>
      <c r="AA3269" s="73"/>
      <c r="AB3269" s="73"/>
      <c r="AC3269" s="74"/>
      <c r="AD3269" s="80" t="s">
        <v>34800</v>
      </c>
      <c r="AE3269" s="80">
        <v>12</v>
      </c>
      <c r="AF3269" s="80">
        <v>50</v>
      </c>
      <c r="AG3269" s="80">
        <v>13252</v>
      </c>
      <c r="AH3269" s="80">
        <v>1</v>
      </c>
      <c r="AI3269" s="80">
        <v>-25200</v>
      </c>
      <c r="AJ3269" s="80"/>
      <c r="AK3269" s="80" t="s">
        <v>35332</v>
      </c>
      <c r="AL3269" s="83" t="s">
        <v>35533</v>
      </c>
      <c r="AM3269" s="80" t="s">
        <v>1175</v>
      </c>
      <c r="AN3269" s="82">
        <v>42446.103148148148</v>
      </c>
      <c r="AO3269" s="83" t="s">
        <v>35834</v>
      </c>
      <c r="AP3269" s="80" t="b">
        <v>1</v>
      </c>
      <c r="AQ3269" s="80" t="b">
        <v>0</v>
      </c>
      <c r="AR3269" s="80" t="b">
        <v>0</v>
      </c>
      <c r="AS3269" s="80" t="s">
        <v>1307</v>
      </c>
      <c r="AT3269" s="80">
        <v>39</v>
      </c>
      <c r="AU3269" s="80"/>
      <c r="AV3269" s="80" t="b">
        <v>0</v>
      </c>
      <c r="AW3269" s="80" t="s">
        <v>1519</v>
      </c>
      <c r="AX3269" s="83" t="s">
        <v>36745</v>
      </c>
      <c r="AY3269" s="80" t="s">
        <v>66</v>
      </c>
    </row>
    <row r="3270" spans="1:51" x14ac:dyDescent="0.25">
      <c r="A3270" s="66" t="s">
        <v>33002</v>
      </c>
      <c r="B3270" s="67"/>
      <c r="C3270" s="67"/>
      <c r="D3270" s="68"/>
      <c r="E3270" s="111"/>
      <c r="F3270" s="104" t="s">
        <v>36352</v>
      </c>
      <c r="G3270" s="112"/>
      <c r="H3270" s="71"/>
      <c r="I3270" s="72"/>
      <c r="J3270" s="113"/>
      <c r="K3270" s="71" t="s">
        <v>37155</v>
      </c>
      <c r="L3270" s="114"/>
      <c r="M3270" s="76"/>
      <c r="N3270" s="76"/>
      <c r="O3270" s="77"/>
      <c r="P3270" s="78"/>
      <c r="Q3270" s="78"/>
      <c r="R3270" s="125"/>
      <c r="S3270" s="125"/>
      <c r="T3270" s="125"/>
      <c r="U3270" s="125"/>
      <c r="V3270" s="126"/>
      <c r="W3270" s="126"/>
      <c r="X3270" s="126"/>
      <c r="Y3270" s="126"/>
      <c r="Z3270" s="51"/>
      <c r="AA3270" s="73"/>
      <c r="AB3270" s="73"/>
      <c r="AC3270" s="74"/>
      <c r="AD3270" s="80" t="s">
        <v>34801</v>
      </c>
      <c r="AE3270" s="80">
        <v>763</v>
      </c>
      <c r="AF3270" s="80">
        <v>470</v>
      </c>
      <c r="AG3270" s="80">
        <v>15049</v>
      </c>
      <c r="AH3270" s="80">
        <v>73</v>
      </c>
      <c r="AI3270" s="80">
        <v>-14400</v>
      </c>
      <c r="AJ3270" s="80" t="s">
        <v>35130</v>
      </c>
      <c r="AK3270" s="80" t="s">
        <v>35345</v>
      </c>
      <c r="AL3270" s="83" t="s">
        <v>35534</v>
      </c>
      <c r="AM3270" s="80" t="s">
        <v>1172</v>
      </c>
      <c r="AN3270" s="82">
        <v>41322.638055555559</v>
      </c>
      <c r="AO3270" s="83" t="s">
        <v>35835</v>
      </c>
      <c r="AP3270" s="80" t="b">
        <v>1</v>
      </c>
      <c r="AQ3270" s="80" t="b">
        <v>0</v>
      </c>
      <c r="AR3270" s="80" t="b">
        <v>0</v>
      </c>
      <c r="AS3270" s="80" t="s">
        <v>1307</v>
      </c>
      <c r="AT3270" s="80">
        <v>69</v>
      </c>
      <c r="AU3270" s="83" t="s">
        <v>1315</v>
      </c>
      <c r="AV3270" s="80" t="b">
        <v>0</v>
      </c>
      <c r="AW3270" s="80" t="s">
        <v>1519</v>
      </c>
      <c r="AX3270" s="83" t="s">
        <v>36746</v>
      </c>
      <c r="AY3270" s="80" t="s">
        <v>66</v>
      </c>
    </row>
    <row r="3271" spans="1:51" x14ac:dyDescent="0.25">
      <c r="A3271" s="66" t="s">
        <v>33003</v>
      </c>
      <c r="B3271" s="67"/>
      <c r="C3271" s="67"/>
      <c r="D3271" s="68"/>
      <c r="E3271" s="111"/>
      <c r="F3271" s="104" t="s">
        <v>36353</v>
      </c>
      <c r="G3271" s="112"/>
      <c r="H3271" s="71"/>
      <c r="I3271" s="72"/>
      <c r="J3271" s="113"/>
      <c r="K3271" s="71" t="s">
        <v>37156</v>
      </c>
      <c r="L3271" s="114"/>
      <c r="M3271" s="76"/>
      <c r="N3271" s="76"/>
      <c r="O3271" s="77"/>
      <c r="P3271" s="78"/>
      <c r="Q3271" s="78"/>
      <c r="R3271" s="125"/>
      <c r="S3271" s="125"/>
      <c r="T3271" s="125"/>
      <c r="U3271" s="125"/>
      <c r="V3271" s="126"/>
      <c r="W3271" s="126"/>
      <c r="X3271" s="126"/>
      <c r="Y3271" s="126"/>
      <c r="Z3271" s="51"/>
      <c r="AA3271" s="73"/>
      <c r="AB3271" s="73"/>
      <c r="AC3271" s="74"/>
      <c r="AD3271" s="80" t="s">
        <v>34802</v>
      </c>
      <c r="AE3271" s="80">
        <v>5</v>
      </c>
      <c r="AF3271" s="80">
        <v>0</v>
      </c>
      <c r="AG3271" s="80">
        <v>1</v>
      </c>
      <c r="AH3271" s="80">
        <v>0</v>
      </c>
      <c r="AI3271" s="80"/>
      <c r="AJ3271" s="80" t="s">
        <v>35131</v>
      </c>
      <c r="AK3271" s="80" t="s">
        <v>35346</v>
      </c>
      <c r="AL3271" s="80"/>
      <c r="AM3271" s="80"/>
      <c r="AN3271" s="82">
        <v>42515.807141203702</v>
      </c>
      <c r="AO3271" s="83" t="s">
        <v>35836</v>
      </c>
      <c r="AP3271" s="80" t="b">
        <v>1</v>
      </c>
      <c r="AQ3271" s="80" t="b">
        <v>0</v>
      </c>
      <c r="AR3271" s="80" t="b">
        <v>0</v>
      </c>
      <c r="AS3271" s="80" t="s">
        <v>1307</v>
      </c>
      <c r="AT3271" s="80">
        <v>0</v>
      </c>
      <c r="AU3271" s="80"/>
      <c r="AV3271" s="80" t="b">
        <v>0</v>
      </c>
      <c r="AW3271" s="80" t="s">
        <v>1519</v>
      </c>
      <c r="AX3271" s="83" t="s">
        <v>36747</v>
      </c>
      <c r="AY3271" s="80" t="s">
        <v>66</v>
      </c>
    </row>
    <row r="3272" spans="1:51" x14ac:dyDescent="0.25">
      <c r="A3272" s="66" t="s">
        <v>33004</v>
      </c>
      <c r="B3272" s="67"/>
      <c r="C3272" s="67"/>
      <c r="D3272" s="68"/>
      <c r="E3272" s="111"/>
      <c r="F3272" s="104" t="s">
        <v>36354</v>
      </c>
      <c r="G3272" s="112"/>
      <c r="H3272" s="71"/>
      <c r="I3272" s="72"/>
      <c r="J3272" s="113"/>
      <c r="K3272" s="71" t="s">
        <v>37157</v>
      </c>
      <c r="L3272" s="114"/>
      <c r="M3272" s="76"/>
      <c r="N3272" s="76"/>
      <c r="O3272" s="77"/>
      <c r="P3272" s="78"/>
      <c r="Q3272" s="78"/>
      <c r="R3272" s="125"/>
      <c r="S3272" s="125"/>
      <c r="T3272" s="125"/>
      <c r="U3272" s="125"/>
      <c r="V3272" s="126"/>
      <c r="W3272" s="126"/>
      <c r="X3272" s="126"/>
      <c r="Y3272" s="126"/>
      <c r="Z3272" s="51"/>
      <c r="AA3272" s="73"/>
      <c r="AB3272" s="73"/>
      <c r="AC3272" s="74"/>
      <c r="AD3272" s="80" t="s">
        <v>34803</v>
      </c>
      <c r="AE3272" s="80">
        <v>1971</v>
      </c>
      <c r="AF3272" s="80">
        <v>1687</v>
      </c>
      <c r="AG3272" s="80">
        <v>21225</v>
      </c>
      <c r="AH3272" s="80">
        <v>4456</v>
      </c>
      <c r="AI3272" s="80">
        <v>-18000</v>
      </c>
      <c r="AJ3272" s="80" t="s">
        <v>35132</v>
      </c>
      <c r="AK3272" s="80" t="s">
        <v>35347</v>
      </c>
      <c r="AL3272" s="80"/>
      <c r="AM3272" s="80" t="s">
        <v>2665</v>
      </c>
      <c r="AN3272" s="82">
        <v>40297.046932870369</v>
      </c>
      <c r="AO3272" s="83" t="s">
        <v>35837</v>
      </c>
      <c r="AP3272" s="80" t="b">
        <v>0</v>
      </c>
      <c r="AQ3272" s="80" t="b">
        <v>0</v>
      </c>
      <c r="AR3272" s="80" t="b">
        <v>1</v>
      </c>
      <c r="AS3272" s="80" t="s">
        <v>1306</v>
      </c>
      <c r="AT3272" s="80">
        <v>21</v>
      </c>
      <c r="AU3272" s="83" t="s">
        <v>36008</v>
      </c>
      <c r="AV3272" s="80" t="b">
        <v>0</v>
      </c>
      <c r="AW3272" s="80" t="s">
        <v>1519</v>
      </c>
      <c r="AX3272" s="83" t="s">
        <v>36748</v>
      </c>
      <c r="AY3272" s="80" t="s">
        <v>66</v>
      </c>
    </row>
    <row r="3273" spans="1:51" x14ac:dyDescent="0.25">
      <c r="A3273" s="66" t="s">
        <v>33118</v>
      </c>
      <c r="B3273" s="67"/>
      <c r="C3273" s="67"/>
      <c r="D3273" s="68"/>
      <c r="E3273" s="111"/>
      <c r="F3273" s="104" t="s">
        <v>36355</v>
      </c>
      <c r="G3273" s="112"/>
      <c r="H3273" s="71"/>
      <c r="I3273" s="72"/>
      <c r="J3273" s="113"/>
      <c r="K3273" s="71" t="s">
        <v>37158</v>
      </c>
      <c r="L3273" s="114"/>
      <c r="M3273" s="76"/>
      <c r="N3273" s="76"/>
      <c r="O3273" s="77"/>
      <c r="P3273" s="78"/>
      <c r="Q3273" s="78"/>
      <c r="R3273" s="125"/>
      <c r="S3273" s="125"/>
      <c r="T3273" s="125"/>
      <c r="U3273" s="125"/>
      <c r="V3273" s="126"/>
      <c r="W3273" s="126"/>
      <c r="X3273" s="126"/>
      <c r="Y3273" s="126"/>
      <c r="Z3273" s="51"/>
      <c r="AA3273" s="73"/>
      <c r="AB3273" s="73"/>
      <c r="AC3273" s="74"/>
      <c r="AD3273" s="80" t="s">
        <v>34804</v>
      </c>
      <c r="AE3273" s="80">
        <v>18516</v>
      </c>
      <c r="AF3273" s="80">
        <v>23614</v>
      </c>
      <c r="AG3273" s="80">
        <v>23260</v>
      </c>
      <c r="AH3273" s="80">
        <v>9254</v>
      </c>
      <c r="AI3273" s="80"/>
      <c r="AJ3273" s="80" t="s">
        <v>35133</v>
      </c>
      <c r="AK3273" s="80" t="s">
        <v>35254</v>
      </c>
      <c r="AL3273" s="83" t="s">
        <v>35535</v>
      </c>
      <c r="AM3273" s="80"/>
      <c r="AN3273" s="82">
        <v>40593.496967592589</v>
      </c>
      <c r="AO3273" s="83" t="s">
        <v>35838</v>
      </c>
      <c r="AP3273" s="80" t="b">
        <v>1</v>
      </c>
      <c r="AQ3273" s="80" t="b">
        <v>0</v>
      </c>
      <c r="AR3273" s="80" t="b">
        <v>1</v>
      </c>
      <c r="AS3273" s="80" t="s">
        <v>1306</v>
      </c>
      <c r="AT3273" s="80">
        <v>596</v>
      </c>
      <c r="AU3273" s="83" t="s">
        <v>1315</v>
      </c>
      <c r="AV3273" s="80" t="b">
        <v>0</v>
      </c>
      <c r="AW3273" s="80" t="s">
        <v>1519</v>
      </c>
      <c r="AX3273" s="83" t="s">
        <v>36749</v>
      </c>
      <c r="AY3273" s="80" t="s">
        <v>65</v>
      </c>
    </row>
    <row r="3274" spans="1:51" x14ac:dyDescent="0.25">
      <c r="A3274" s="66" t="s">
        <v>33119</v>
      </c>
      <c r="B3274" s="67"/>
      <c r="C3274" s="67"/>
      <c r="D3274" s="68"/>
      <c r="E3274" s="111"/>
      <c r="F3274" s="104" t="s">
        <v>36356</v>
      </c>
      <c r="G3274" s="112"/>
      <c r="H3274" s="71"/>
      <c r="I3274" s="72"/>
      <c r="J3274" s="113"/>
      <c r="K3274" s="71" t="s">
        <v>37159</v>
      </c>
      <c r="L3274" s="114"/>
      <c r="M3274" s="76"/>
      <c r="N3274" s="76"/>
      <c r="O3274" s="77"/>
      <c r="P3274" s="78"/>
      <c r="Q3274" s="78"/>
      <c r="R3274" s="125"/>
      <c r="S3274" s="125"/>
      <c r="T3274" s="125"/>
      <c r="U3274" s="125"/>
      <c r="V3274" s="126"/>
      <c r="W3274" s="126"/>
      <c r="X3274" s="126"/>
      <c r="Y3274" s="126"/>
      <c r="Z3274" s="51"/>
      <c r="AA3274" s="73"/>
      <c r="AB3274" s="73"/>
      <c r="AC3274" s="74"/>
      <c r="AD3274" s="80" t="s">
        <v>34805</v>
      </c>
      <c r="AE3274" s="80">
        <v>4616</v>
      </c>
      <c r="AF3274" s="80">
        <v>4349</v>
      </c>
      <c r="AG3274" s="80">
        <v>2686</v>
      </c>
      <c r="AH3274" s="80">
        <v>2301</v>
      </c>
      <c r="AI3274" s="80">
        <v>-25200</v>
      </c>
      <c r="AJ3274" s="80" t="s">
        <v>35134</v>
      </c>
      <c r="AK3274" s="80" t="s">
        <v>3915</v>
      </c>
      <c r="AL3274" s="83" t="s">
        <v>35536</v>
      </c>
      <c r="AM3274" s="80" t="s">
        <v>1175</v>
      </c>
      <c r="AN3274" s="82">
        <v>40069.994803240741</v>
      </c>
      <c r="AO3274" s="83" t="s">
        <v>35839</v>
      </c>
      <c r="AP3274" s="80" t="b">
        <v>0</v>
      </c>
      <c r="AQ3274" s="80" t="b">
        <v>0</v>
      </c>
      <c r="AR3274" s="80" t="b">
        <v>1</v>
      </c>
      <c r="AS3274" s="80" t="s">
        <v>1307</v>
      </c>
      <c r="AT3274" s="80">
        <v>37</v>
      </c>
      <c r="AU3274" s="83" t="s">
        <v>6312</v>
      </c>
      <c r="AV3274" s="80" t="b">
        <v>0</v>
      </c>
      <c r="AW3274" s="80" t="s">
        <v>1519</v>
      </c>
      <c r="AX3274" s="83" t="s">
        <v>36750</v>
      </c>
      <c r="AY3274" s="80" t="s">
        <v>65</v>
      </c>
    </row>
    <row r="3275" spans="1:51" x14ac:dyDescent="0.25">
      <c r="A3275" s="66" t="s">
        <v>33120</v>
      </c>
      <c r="B3275" s="67"/>
      <c r="C3275" s="67"/>
      <c r="D3275" s="68"/>
      <c r="E3275" s="111"/>
      <c r="F3275" s="104" t="s">
        <v>36357</v>
      </c>
      <c r="G3275" s="112"/>
      <c r="H3275" s="71"/>
      <c r="I3275" s="72"/>
      <c r="J3275" s="113"/>
      <c r="K3275" s="71" t="s">
        <v>37160</v>
      </c>
      <c r="L3275" s="114"/>
      <c r="M3275" s="76"/>
      <c r="N3275" s="76"/>
      <c r="O3275" s="77"/>
      <c r="P3275" s="78"/>
      <c r="Q3275" s="78"/>
      <c r="R3275" s="125"/>
      <c r="S3275" s="125"/>
      <c r="T3275" s="125"/>
      <c r="U3275" s="125"/>
      <c r="V3275" s="126"/>
      <c r="W3275" s="126"/>
      <c r="X3275" s="126"/>
      <c r="Y3275" s="126"/>
      <c r="Z3275" s="51"/>
      <c r="AA3275" s="73"/>
      <c r="AB3275" s="73"/>
      <c r="AC3275" s="74"/>
      <c r="AD3275" s="80" t="s">
        <v>34806</v>
      </c>
      <c r="AE3275" s="80">
        <v>7418</v>
      </c>
      <c r="AF3275" s="80">
        <v>7672</v>
      </c>
      <c r="AG3275" s="80">
        <v>112150</v>
      </c>
      <c r="AH3275" s="80">
        <v>1682</v>
      </c>
      <c r="AI3275" s="80">
        <v>-18000</v>
      </c>
      <c r="AJ3275" s="80" t="s">
        <v>35135</v>
      </c>
      <c r="AK3275" s="80" t="s">
        <v>35348</v>
      </c>
      <c r="AL3275" s="83" t="s">
        <v>35537</v>
      </c>
      <c r="AM3275" s="80" t="s">
        <v>2665</v>
      </c>
      <c r="AN3275" s="82">
        <v>40218.971979166665</v>
      </c>
      <c r="AO3275" s="83" t="s">
        <v>35840</v>
      </c>
      <c r="AP3275" s="80" t="b">
        <v>0</v>
      </c>
      <c r="AQ3275" s="80" t="b">
        <v>0</v>
      </c>
      <c r="AR3275" s="80" t="b">
        <v>1</v>
      </c>
      <c r="AS3275" s="80" t="s">
        <v>1306</v>
      </c>
      <c r="AT3275" s="80">
        <v>271</v>
      </c>
      <c r="AU3275" s="83" t="s">
        <v>4158</v>
      </c>
      <c r="AV3275" s="80" t="b">
        <v>0</v>
      </c>
      <c r="AW3275" s="80" t="s">
        <v>1519</v>
      </c>
      <c r="AX3275" s="83" t="s">
        <v>36751</v>
      </c>
      <c r="AY3275" s="80" t="s">
        <v>65</v>
      </c>
    </row>
    <row r="3276" spans="1:51" x14ac:dyDescent="0.25">
      <c r="A3276" s="66" t="s">
        <v>33005</v>
      </c>
      <c r="B3276" s="67"/>
      <c r="C3276" s="67"/>
      <c r="D3276" s="68"/>
      <c r="E3276" s="111"/>
      <c r="F3276" s="104" t="s">
        <v>36358</v>
      </c>
      <c r="G3276" s="112"/>
      <c r="H3276" s="71"/>
      <c r="I3276" s="72"/>
      <c r="J3276" s="113"/>
      <c r="K3276" s="71" t="s">
        <v>37161</v>
      </c>
      <c r="L3276" s="114"/>
      <c r="M3276" s="76"/>
      <c r="N3276" s="76"/>
      <c r="O3276" s="77"/>
      <c r="P3276" s="78"/>
      <c r="Q3276" s="78"/>
      <c r="R3276" s="125"/>
      <c r="S3276" s="125"/>
      <c r="T3276" s="125"/>
      <c r="U3276" s="125"/>
      <c r="V3276" s="126"/>
      <c r="W3276" s="126"/>
      <c r="X3276" s="126"/>
      <c r="Y3276" s="126"/>
      <c r="Z3276" s="51"/>
      <c r="AA3276" s="73"/>
      <c r="AB3276" s="73"/>
      <c r="AC3276" s="74"/>
      <c r="AD3276" s="80" t="s">
        <v>34807</v>
      </c>
      <c r="AE3276" s="80">
        <v>560</v>
      </c>
      <c r="AF3276" s="80">
        <v>342</v>
      </c>
      <c r="AG3276" s="80">
        <v>64300</v>
      </c>
      <c r="AH3276" s="80">
        <v>11</v>
      </c>
      <c r="AI3276" s="80"/>
      <c r="AJ3276" s="80" t="s">
        <v>35136</v>
      </c>
      <c r="AK3276" s="80" t="s">
        <v>35349</v>
      </c>
      <c r="AL3276" s="83" t="s">
        <v>35538</v>
      </c>
      <c r="AM3276" s="80"/>
      <c r="AN3276" s="82">
        <v>40218.610335648147</v>
      </c>
      <c r="AO3276" s="80"/>
      <c r="AP3276" s="80" t="b">
        <v>0</v>
      </c>
      <c r="AQ3276" s="80" t="b">
        <v>0</v>
      </c>
      <c r="AR3276" s="80" t="b">
        <v>0</v>
      </c>
      <c r="AS3276" s="80" t="s">
        <v>1307</v>
      </c>
      <c r="AT3276" s="80">
        <v>18</v>
      </c>
      <c r="AU3276" s="83" t="s">
        <v>6312</v>
      </c>
      <c r="AV3276" s="80" t="b">
        <v>0</v>
      </c>
      <c r="AW3276" s="80" t="s">
        <v>1519</v>
      </c>
      <c r="AX3276" s="83" t="s">
        <v>36752</v>
      </c>
      <c r="AY3276" s="80" t="s">
        <v>66</v>
      </c>
    </row>
    <row r="3277" spans="1:51" x14ac:dyDescent="0.25">
      <c r="A3277" s="66" t="s">
        <v>33006</v>
      </c>
      <c r="B3277" s="67"/>
      <c r="C3277" s="67"/>
      <c r="D3277" s="68"/>
      <c r="E3277" s="111"/>
      <c r="F3277" s="104" t="s">
        <v>36359</v>
      </c>
      <c r="G3277" s="112"/>
      <c r="H3277" s="71"/>
      <c r="I3277" s="72"/>
      <c r="J3277" s="113"/>
      <c r="K3277" s="71" t="s">
        <v>37162</v>
      </c>
      <c r="L3277" s="114"/>
      <c r="M3277" s="76"/>
      <c r="N3277" s="76"/>
      <c r="O3277" s="77"/>
      <c r="P3277" s="78"/>
      <c r="Q3277" s="78"/>
      <c r="R3277" s="125"/>
      <c r="S3277" s="125"/>
      <c r="T3277" s="125"/>
      <c r="U3277" s="125"/>
      <c r="V3277" s="126"/>
      <c r="W3277" s="126"/>
      <c r="X3277" s="126"/>
      <c r="Y3277" s="126"/>
      <c r="Z3277" s="51"/>
      <c r="AA3277" s="73"/>
      <c r="AB3277" s="73"/>
      <c r="AC3277" s="74"/>
      <c r="AD3277" s="80" t="s">
        <v>34808</v>
      </c>
      <c r="AE3277" s="80">
        <v>894</v>
      </c>
      <c r="AF3277" s="80">
        <v>1062</v>
      </c>
      <c r="AG3277" s="80">
        <v>23707</v>
      </c>
      <c r="AH3277" s="80">
        <v>283</v>
      </c>
      <c r="AI3277" s="80">
        <v>-10800</v>
      </c>
      <c r="AJ3277" s="80" t="s">
        <v>35137</v>
      </c>
      <c r="AK3277" s="80" t="s">
        <v>32448</v>
      </c>
      <c r="AL3277" s="80"/>
      <c r="AM3277" s="80" t="s">
        <v>2670</v>
      </c>
      <c r="AN3277" s="82">
        <v>40429.049189814818</v>
      </c>
      <c r="AO3277" s="83" t="s">
        <v>35841</v>
      </c>
      <c r="AP3277" s="80" t="b">
        <v>0</v>
      </c>
      <c r="AQ3277" s="80" t="b">
        <v>0</v>
      </c>
      <c r="AR3277" s="80" t="b">
        <v>1</v>
      </c>
      <c r="AS3277" s="80" t="s">
        <v>1306</v>
      </c>
      <c r="AT3277" s="80">
        <v>9</v>
      </c>
      <c r="AU3277" s="83" t="s">
        <v>36009</v>
      </c>
      <c r="AV3277" s="80" t="b">
        <v>0</v>
      </c>
      <c r="AW3277" s="80" t="s">
        <v>1519</v>
      </c>
      <c r="AX3277" s="83" t="s">
        <v>36753</v>
      </c>
      <c r="AY3277" s="80" t="s">
        <v>66</v>
      </c>
    </row>
    <row r="3278" spans="1:51" x14ac:dyDescent="0.25">
      <c r="A3278" s="66" t="s">
        <v>33007</v>
      </c>
      <c r="B3278" s="67"/>
      <c r="C3278" s="67"/>
      <c r="D3278" s="68"/>
      <c r="E3278" s="111"/>
      <c r="F3278" s="104" t="s">
        <v>36360</v>
      </c>
      <c r="G3278" s="112"/>
      <c r="H3278" s="71"/>
      <c r="I3278" s="72"/>
      <c r="J3278" s="113"/>
      <c r="K3278" s="71" t="s">
        <v>37163</v>
      </c>
      <c r="L3278" s="114"/>
      <c r="M3278" s="76"/>
      <c r="N3278" s="76"/>
      <c r="O3278" s="77"/>
      <c r="P3278" s="78"/>
      <c r="Q3278" s="78"/>
      <c r="R3278" s="125"/>
      <c r="S3278" s="125"/>
      <c r="T3278" s="125"/>
      <c r="U3278" s="125"/>
      <c r="V3278" s="126"/>
      <c r="W3278" s="126"/>
      <c r="X3278" s="126"/>
      <c r="Y3278" s="126"/>
      <c r="Z3278" s="51"/>
      <c r="AA3278" s="73"/>
      <c r="AB3278" s="73"/>
      <c r="AC3278" s="74"/>
      <c r="AD3278" s="80" t="s">
        <v>34809</v>
      </c>
      <c r="AE3278" s="80">
        <v>72</v>
      </c>
      <c r="AF3278" s="80">
        <v>91</v>
      </c>
      <c r="AG3278" s="80">
        <v>2036</v>
      </c>
      <c r="AH3278" s="80">
        <v>33</v>
      </c>
      <c r="AI3278" s="80">
        <v>-10800</v>
      </c>
      <c r="AJ3278" s="80"/>
      <c r="AK3278" s="80" t="s">
        <v>3923</v>
      </c>
      <c r="AL3278" s="83" t="s">
        <v>35539</v>
      </c>
      <c r="AM3278" s="80" t="s">
        <v>1173</v>
      </c>
      <c r="AN3278" s="82">
        <v>39848.032754629632</v>
      </c>
      <c r="AO3278" s="83" t="s">
        <v>35842</v>
      </c>
      <c r="AP3278" s="80" t="b">
        <v>0</v>
      </c>
      <c r="AQ3278" s="80" t="b">
        <v>0</v>
      </c>
      <c r="AR3278" s="80" t="b">
        <v>0</v>
      </c>
      <c r="AS3278" s="80" t="s">
        <v>1307</v>
      </c>
      <c r="AT3278" s="80">
        <v>2</v>
      </c>
      <c r="AU3278" s="83" t="s">
        <v>1341</v>
      </c>
      <c r="AV3278" s="80" t="b">
        <v>0</v>
      </c>
      <c r="AW3278" s="80" t="s">
        <v>1519</v>
      </c>
      <c r="AX3278" s="83" t="s">
        <v>36754</v>
      </c>
      <c r="AY3278" s="80" t="s">
        <v>66</v>
      </c>
    </row>
    <row r="3279" spans="1:51" x14ac:dyDescent="0.25">
      <c r="A3279" s="66" t="s">
        <v>33008</v>
      </c>
      <c r="B3279" s="67"/>
      <c r="C3279" s="67"/>
      <c r="D3279" s="68"/>
      <c r="E3279" s="111"/>
      <c r="F3279" s="104" t="s">
        <v>36361</v>
      </c>
      <c r="G3279" s="112"/>
      <c r="H3279" s="71"/>
      <c r="I3279" s="72"/>
      <c r="J3279" s="113"/>
      <c r="K3279" s="71" t="s">
        <v>37164</v>
      </c>
      <c r="L3279" s="114"/>
      <c r="M3279" s="76"/>
      <c r="N3279" s="76"/>
      <c r="O3279" s="77"/>
      <c r="P3279" s="78"/>
      <c r="Q3279" s="78"/>
      <c r="R3279" s="125"/>
      <c r="S3279" s="125"/>
      <c r="T3279" s="125"/>
      <c r="U3279" s="125"/>
      <c r="V3279" s="126"/>
      <c r="W3279" s="126"/>
      <c r="X3279" s="126"/>
      <c r="Y3279" s="126"/>
      <c r="Z3279" s="51"/>
      <c r="AA3279" s="73"/>
      <c r="AB3279" s="73"/>
      <c r="AC3279" s="74"/>
      <c r="AD3279" s="80" t="s">
        <v>34810</v>
      </c>
      <c r="AE3279" s="80">
        <v>622</v>
      </c>
      <c r="AF3279" s="80">
        <v>681</v>
      </c>
      <c r="AG3279" s="80">
        <v>10503</v>
      </c>
      <c r="AH3279" s="80">
        <v>823</v>
      </c>
      <c r="AI3279" s="80">
        <v>-7200</v>
      </c>
      <c r="AJ3279" s="80" t="s">
        <v>35138</v>
      </c>
      <c r="AK3279" s="80" t="s">
        <v>35350</v>
      </c>
      <c r="AL3279" s="80"/>
      <c r="AM3279" s="80" t="s">
        <v>2667</v>
      </c>
      <c r="AN3279" s="82">
        <v>41301.74894675926</v>
      </c>
      <c r="AO3279" s="83" t="s">
        <v>35843</v>
      </c>
      <c r="AP3279" s="80" t="b">
        <v>0</v>
      </c>
      <c r="AQ3279" s="80" t="b">
        <v>0</v>
      </c>
      <c r="AR3279" s="80" t="b">
        <v>1</v>
      </c>
      <c r="AS3279" s="80" t="s">
        <v>1306</v>
      </c>
      <c r="AT3279" s="80">
        <v>0</v>
      </c>
      <c r="AU3279" s="83" t="s">
        <v>36010</v>
      </c>
      <c r="AV3279" s="80" t="b">
        <v>0</v>
      </c>
      <c r="AW3279" s="80" t="s">
        <v>1519</v>
      </c>
      <c r="AX3279" s="83" t="s">
        <v>36755</v>
      </c>
      <c r="AY3279" s="80" t="s">
        <v>66</v>
      </c>
    </row>
    <row r="3280" spans="1:51" x14ac:dyDescent="0.25">
      <c r="A3280" s="66" t="s">
        <v>33009</v>
      </c>
      <c r="B3280" s="67"/>
      <c r="C3280" s="67"/>
      <c r="D3280" s="68"/>
      <c r="E3280" s="111"/>
      <c r="F3280" s="104" t="s">
        <v>36362</v>
      </c>
      <c r="G3280" s="112"/>
      <c r="H3280" s="71"/>
      <c r="I3280" s="72"/>
      <c r="J3280" s="113"/>
      <c r="K3280" s="71" t="s">
        <v>37165</v>
      </c>
      <c r="L3280" s="114"/>
      <c r="M3280" s="76"/>
      <c r="N3280" s="76"/>
      <c r="O3280" s="77"/>
      <c r="P3280" s="78"/>
      <c r="Q3280" s="78"/>
      <c r="R3280" s="125"/>
      <c r="S3280" s="125"/>
      <c r="T3280" s="125"/>
      <c r="U3280" s="125"/>
      <c r="V3280" s="126"/>
      <c r="W3280" s="126"/>
      <c r="X3280" s="126"/>
      <c r="Y3280" s="126"/>
      <c r="Z3280" s="51"/>
      <c r="AA3280" s="73"/>
      <c r="AB3280" s="73"/>
      <c r="AC3280" s="74"/>
      <c r="AD3280" s="80" t="s">
        <v>34811</v>
      </c>
      <c r="AE3280" s="80">
        <v>765</v>
      </c>
      <c r="AF3280" s="80">
        <v>3425</v>
      </c>
      <c r="AG3280" s="80">
        <v>3134</v>
      </c>
      <c r="AH3280" s="80">
        <v>27</v>
      </c>
      <c r="AI3280" s="80">
        <v>3600</v>
      </c>
      <c r="AJ3280" s="80" t="s">
        <v>35139</v>
      </c>
      <c r="AK3280" s="80" t="s">
        <v>1018</v>
      </c>
      <c r="AL3280" s="83" t="s">
        <v>35540</v>
      </c>
      <c r="AM3280" s="80" t="s">
        <v>1018</v>
      </c>
      <c r="AN3280" s="82">
        <v>41039.386724537035</v>
      </c>
      <c r="AO3280" s="83" t="s">
        <v>35844</v>
      </c>
      <c r="AP3280" s="80" t="b">
        <v>0</v>
      </c>
      <c r="AQ3280" s="80" t="b">
        <v>0</v>
      </c>
      <c r="AR3280" s="80" t="b">
        <v>0</v>
      </c>
      <c r="AS3280" s="80" t="s">
        <v>1307</v>
      </c>
      <c r="AT3280" s="80">
        <v>77</v>
      </c>
      <c r="AU3280" s="83" t="s">
        <v>36011</v>
      </c>
      <c r="AV3280" s="80" t="b">
        <v>0</v>
      </c>
      <c r="AW3280" s="80" t="s">
        <v>1519</v>
      </c>
      <c r="AX3280" s="83" t="s">
        <v>36756</v>
      </c>
      <c r="AY3280" s="80" t="s">
        <v>66</v>
      </c>
    </row>
    <row r="3281" spans="1:51" x14ac:dyDescent="0.25">
      <c r="A3281" s="66" t="s">
        <v>33010</v>
      </c>
      <c r="B3281" s="67"/>
      <c r="C3281" s="67"/>
      <c r="D3281" s="68"/>
      <c r="E3281" s="111"/>
      <c r="F3281" s="104" t="s">
        <v>36363</v>
      </c>
      <c r="G3281" s="112"/>
      <c r="H3281" s="71"/>
      <c r="I3281" s="72"/>
      <c r="J3281" s="113"/>
      <c r="K3281" s="71" t="s">
        <v>37166</v>
      </c>
      <c r="L3281" s="114"/>
      <c r="M3281" s="76"/>
      <c r="N3281" s="76"/>
      <c r="O3281" s="77"/>
      <c r="P3281" s="78"/>
      <c r="Q3281" s="78"/>
      <c r="R3281" s="125"/>
      <c r="S3281" s="125"/>
      <c r="T3281" s="125"/>
      <c r="U3281" s="125"/>
      <c r="V3281" s="126"/>
      <c r="W3281" s="126"/>
      <c r="X3281" s="126"/>
      <c r="Y3281" s="126"/>
      <c r="Z3281" s="51"/>
      <c r="AA3281" s="73"/>
      <c r="AB3281" s="73"/>
      <c r="AC3281" s="74"/>
      <c r="AD3281" s="80" t="s">
        <v>34812</v>
      </c>
      <c r="AE3281" s="80">
        <v>2800</v>
      </c>
      <c r="AF3281" s="80">
        <v>3328</v>
      </c>
      <c r="AG3281" s="80">
        <v>5204</v>
      </c>
      <c r="AH3281" s="80">
        <v>779</v>
      </c>
      <c r="AI3281" s="80"/>
      <c r="AJ3281" s="80" t="s">
        <v>35140</v>
      </c>
      <c r="AK3281" s="80" t="s">
        <v>15719</v>
      </c>
      <c r="AL3281" s="80"/>
      <c r="AM3281" s="80"/>
      <c r="AN3281" s="82">
        <v>41216.408067129632</v>
      </c>
      <c r="AO3281" s="83" t="s">
        <v>35845</v>
      </c>
      <c r="AP3281" s="80" t="b">
        <v>0</v>
      </c>
      <c r="AQ3281" s="80" t="b">
        <v>0</v>
      </c>
      <c r="AR3281" s="80" t="b">
        <v>1</v>
      </c>
      <c r="AS3281" s="80" t="s">
        <v>1307</v>
      </c>
      <c r="AT3281" s="80">
        <v>91</v>
      </c>
      <c r="AU3281" s="83" t="s">
        <v>36012</v>
      </c>
      <c r="AV3281" s="80" t="b">
        <v>0</v>
      </c>
      <c r="AW3281" s="80" t="s">
        <v>1519</v>
      </c>
      <c r="AX3281" s="83" t="s">
        <v>36757</v>
      </c>
      <c r="AY3281" s="80" t="s">
        <v>66</v>
      </c>
    </row>
    <row r="3282" spans="1:51" x14ac:dyDescent="0.25">
      <c r="A3282" s="66" t="s">
        <v>33011</v>
      </c>
      <c r="B3282" s="67"/>
      <c r="C3282" s="67"/>
      <c r="D3282" s="68"/>
      <c r="E3282" s="111"/>
      <c r="F3282" s="104" t="s">
        <v>36364</v>
      </c>
      <c r="G3282" s="112"/>
      <c r="H3282" s="71"/>
      <c r="I3282" s="72"/>
      <c r="J3282" s="113"/>
      <c r="K3282" s="71" t="s">
        <v>37167</v>
      </c>
      <c r="L3282" s="114"/>
      <c r="M3282" s="76"/>
      <c r="N3282" s="76"/>
      <c r="O3282" s="77"/>
      <c r="P3282" s="78"/>
      <c r="Q3282" s="78"/>
      <c r="R3282" s="125"/>
      <c r="S3282" s="125"/>
      <c r="T3282" s="125"/>
      <c r="U3282" s="125"/>
      <c r="V3282" s="126"/>
      <c r="W3282" s="126"/>
      <c r="X3282" s="126"/>
      <c r="Y3282" s="126"/>
      <c r="Z3282" s="51"/>
      <c r="AA3282" s="73"/>
      <c r="AB3282" s="73"/>
      <c r="AC3282" s="74"/>
      <c r="AD3282" s="80" t="s">
        <v>34813</v>
      </c>
      <c r="AE3282" s="80">
        <v>685</v>
      </c>
      <c r="AF3282" s="80">
        <v>516</v>
      </c>
      <c r="AG3282" s="80">
        <v>56644</v>
      </c>
      <c r="AH3282" s="80">
        <v>0</v>
      </c>
      <c r="AI3282" s="80">
        <v>7200</v>
      </c>
      <c r="AJ3282" s="80" t="s">
        <v>35141</v>
      </c>
      <c r="AK3282" s="80" t="s">
        <v>35351</v>
      </c>
      <c r="AL3282" s="83" t="s">
        <v>35541</v>
      </c>
      <c r="AM3282" s="80" t="s">
        <v>1186</v>
      </c>
      <c r="AN3282" s="82">
        <v>40601.392013888886</v>
      </c>
      <c r="AO3282" s="80"/>
      <c r="AP3282" s="80" t="b">
        <v>0</v>
      </c>
      <c r="AQ3282" s="80" t="b">
        <v>0</v>
      </c>
      <c r="AR3282" s="80" t="b">
        <v>0</v>
      </c>
      <c r="AS3282" s="80" t="s">
        <v>10567</v>
      </c>
      <c r="AT3282" s="80">
        <v>51</v>
      </c>
      <c r="AU3282" s="83" t="s">
        <v>36013</v>
      </c>
      <c r="AV3282" s="80" t="b">
        <v>0</v>
      </c>
      <c r="AW3282" s="80" t="s">
        <v>1519</v>
      </c>
      <c r="AX3282" s="83" t="s">
        <v>36758</v>
      </c>
      <c r="AY3282" s="80" t="s">
        <v>66</v>
      </c>
    </row>
    <row r="3283" spans="1:51" x14ac:dyDescent="0.25">
      <c r="A3283" s="66" t="s">
        <v>33012</v>
      </c>
      <c r="B3283" s="67"/>
      <c r="C3283" s="67"/>
      <c r="D3283" s="68"/>
      <c r="E3283" s="111"/>
      <c r="F3283" s="104" t="s">
        <v>36365</v>
      </c>
      <c r="G3283" s="112"/>
      <c r="H3283" s="71"/>
      <c r="I3283" s="72"/>
      <c r="J3283" s="113"/>
      <c r="K3283" s="71" t="s">
        <v>37168</v>
      </c>
      <c r="L3283" s="114"/>
      <c r="M3283" s="76"/>
      <c r="N3283" s="76"/>
      <c r="O3283" s="77"/>
      <c r="P3283" s="78"/>
      <c r="Q3283" s="78"/>
      <c r="R3283" s="125"/>
      <c r="S3283" s="125"/>
      <c r="T3283" s="125"/>
      <c r="U3283" s="125"/>
      <c r="V3283" s="126"/>
      <c r="W3283" s="126"/>
      <c r="X3283" s="126"/>
      <c r="Y3283" s="126"/>
      <c r="Z3283" s="51"/>
      <c r="AA3283" s="73"/>
      <c r="AB3283" s="73"/>
      <c r="AC3283" s="74"/>
      <c r="AD3283" s="80" t="s">
        <v>34814</v>
      </c>
      <c r="AE3283" s="80">
        <v>98</v>
      </c>
      <c r="AF3283" s="80">
        <v>212</v>
      </c>
      <c r="AG3283" s="80">
        <v>1360</v>
      </c>
      <c r="AH3283" s="80">
        <v>1</v>
      </c>
      <c r="AI3283" s="80">
        <v>-14400</v>
      </c>
      <c r="AJ3283" s="80"/>
      <c r="AK3283" s="80" t="s">
        <v>35352</v>
      </c>
      <c r="AL3283" s="83" t="s">
        <v>35542</v>
      </c>
      <c r="AM3283" s="80" t="s">
        <v>1172</v>
      </c>
      <c r="AN3283" s="82">
        <v>39929.080081018517</v>
      </c>
      <c r="AO3283" s="83" t="s">
        <v>35846</v>
      </c>
      <c r="AP3283" s="80" t="b">
        <v>0</v>
      </c>
      <c r="AQ3283" s="80" t="b">
        <v>0</v>
      </c>
      <c r="AR3283" s="80" t="b">
        <v>0</v>
      </c>
      <c r="AS3283" s="80" t="s">
        <v>1307</v>
      </c>
      <c r="AT3283" s="80">
        <v>5</v>
      </c>
      <c r="AU3283" s="83" t="s">
        <v>4126</v>
      </c>
      <c r="AV3283" s="80" t="b">
        <v>0</v>
      </c>
      <c r="AW3283" s="80" t="s">
        <v>1519</v>
      </c>
      <c r="AX3283" s="83" t="s">
        <v>36759</v>
      </c>
      <c r="AY3283" s="80" t="s">
        <v>66</v>
      </c>
    </row>
    <row r="3284" spans="1:51" x14ac:dyDescent="0.25">
      <c r="A3284" s="66" t="s">
        <v>33013</v>
      </c>
      <c r="B3284" s="67"/>
      <c r="C3284" s="67"/>
      <c r="D3284" s="68"/>
      <c r="E3284" s="111"/>
      <c r="F3284" s="104" t="s">
        <v>36366</v>
      </c>
      <c r="G3284" s="112"/>
      <c r="H3284" s="71"/>
      <c r="I3284" s="72"/>
      <c r="J3284" s="113"/>
      <c r="K3284" s="71" t="s">
        <v>38910</v>
      </c>
      <c r="L3284" s="114"/>
      <c r="M3284" s="76"/>
      <c r="N3284" s="76"/>
      <c r="O3284" s="77"/>
      <c r="P3284" s="78"/>
      <c r="Q3284" s="78"/>
      <c r="R3284" s="125"/>
      <c r="S3284" s="125"/>
      <c r="T3284" s="125"/>
      <c r="U3284" s="125"/>
      <c r="V3284" s="126"/>
      <c r="W3284" s="126"/>
      <c r="X3284" s="126"/>
      <c r="Y3284" s="126"/>
      <c r="Z3284" s="51"/>
      <c r="AA3284" s="73"/>
      <c r="AB3284" s="73"/>
      <c r="AC3284" s="74"/>
      <c r="AD3284" s="80" t="s">
        <v>34815</v>
      </c>
      <c r="AE3284" s="80">
        <v>1164</v>
      </c>
      <c r="AF3284" s="80">
        <v>6534</v>
      </c>
      <c r="AG3284" s="80">
        <v>11427</v>
      </c>
      <c r="AH3284" s="80">
        <v>444</v>
      </c>
      <c r="AI3284" s="80">
        <v>-14400</v>
      </c>
      <c r="AJ3284" s="80" t="s">
        <v>35142</v>
      </c>
      <c r="AK3284" s="80" t="s">
        <v>2574</v>
      </c>
      <c r="AL3284" s="83" t="s">
        <v>35543</v>
      </c>
      <c r="AM3284" s="80" t="s">
        <v>1172</v>
      </c>
      <c r="AN3284" s="82">
        <v>41130.559108796297</v>
      </c>
      <c r="AO3284" s="80"/>
      <c r="AP3284" s="80" t="b">
        <v>1</v>
      </c>
      <c r="AQ3284" s="80" t="b">
        <v>0</v>
      </c>
      <c r="AR3284" s="80" t="b">
        <v>0</v>
      </c>
      <c r="AS3284" s="80" t="s">
        <v>1307</v>
      </c>
      <c r="AT3284" s="80">
        <v>122</v>
      </c>
      <c r="AU3284" s="83" t="s">
        <v>1315</v>
      </c>
      <c r="AV3284" s="80" t="b">
        <v>0</v>
      </c>
      <c r="AW3284" s="80" t="s">
        <v>1519</v>
      </c>
      <c r="AX3284" s="83" t="s">
        <v>36760</v>
      </c>
      <c r="AY3284" s="80" t="s">
        <v>65</v>
      </c>
    </row>
    <row r="3285" spans="1:51" x14ac:dyDescent="0.25">
      <c r="A3285" s="66" t="s">
        <v>33014</v>
      </c>
      <c r="B3285" s="67"/>
      <c r="C3285" s="67"/>
      <c r="D3285" s="68"/>
      <c r="E3285" s="111"/>
      <c r="F3285" s="104" t="s">
        <v>36367</v>
      </c>
      <c r="G3285" s="112"/>
      <c r="H3285" s="71"/>
      <c r="I3285" s="72"/>
      <c r="J3285" s="113"/>
      <c r="K3285" s="71" t="s">
        <v>37169</v>
      </c>
      <c r="L3285" s="114"/>
      <c r="M3285" s="76"/>
      <c r="N3285" s="76"/>
      <c r="O3285" s="77"/>
      <c r="P3285" s="78"/>
      <c r="Q3285" s="78"/>
      <c r="R3285" s="125"/>
      <c r="S3285" s="125"/>
      <c r="T3285" s="125"/>
      <c r="U3285" s="125"/>
      <c r="V3285" s="126"/>
      <c r="W3285" s="126"/>
      <c r="X3285" s="126"/>
      <c r="Y3285" s="126"/>
      <c r="Z3285" s="51"/>
      <c r="AA3285" s="73"/>
      <c r="AB3285" s="73"/>
      <c r="AC3285" s="74"/>
      <c r="AD3285" s="80" t="s">
        <v>34816</v>
      </c>
      <c r="AE3285" s="80">
        <v>1757</v>
      </c>
      <c r="AF3285" s="80">
        <v>2104</v>
      </c>
      <c r="AG3285" s="80">
        <v>806363</v>
      </c>
      <c r="AH3285" s="80">
        <v>2021</v>
      </c>
      <c r="AI3285" s="80">
        <v>7200</v>
      </c>
      <c r="AJ3285" s="80" t="s">
        <v>35143</v>
      </c>
      <c r="AK3285" s="80" t="s">
        <v>35353</v>
      </c>
      <c r="AL3285" s="83" t="s">
        <v>35544</v>
      </c>
      <c r="AM3285" s="80" t="s">
        <v>35577</v>
      </c>
      <c r="AN3285" s="82">
        <v>39375.816643518519</v>
      </c>
      <c r="AO3285" s="80"/>
      <c r="AP3285" s="80" t="b">
        <v>0</v>
      </c>
      <c r="AQ3285" s="80" t="b">
        <v>0</v>
      </c>
      <c r="AR3285" s="80" t="b">
        <v>1</v>
      </c>
      <c r="AS3285" s="80" t="s">
        <v>1311</v>
      </c>
      <c r="AT3285" s="80">
        <v>2192</v>
      </c>
      <c r="AU3285" s="83" t="s">
        <v>36014</v>
      </c>
      <c r="AV3285" s="80" t="b">
        <v>0</v>
      </c>
      <c r="AW3285" s="80" t="s">
        <v>1519</v>
      </c>
      <c r="AX3285" s="83" t="s">
        <v>36761</v>
      </c>
      <c r="AY3285" s="80" t="s">
        <v>66</v>
      </c>
    </row>
    <row r="3286" spans="1:51" x14ac:dyDescent="0.25">
      <c r="A3286" s="66" t="s">
        <v>33015</v>
      </c>
      <c r="B3286" s="67"/>
      <c r="C3286" s="67"/>
      <c r="D3286" s="68"/>
      <c r="E3286" s="111"/>
      <c r="F3286" s="104" t="s">
        <v>36368</v>
      </c>
      <c r="G3286" s="112"/>
      <c r="H3286" s="71"/>
      <c r="I3286" s="72"/>
      <c r="J3286" s="113"/>
      <c r="K3286" s="71" t="s">
        <v>37170</v>
      </c>
      <c r="L3286" s="114"/>
      <c r="M3286" s="76"/>
      <c r="N3286" s="76"/>
      <c r="O3286" s="77"/>
      <c r="P3286" s="78"/>
      <c r="Q3286" s="78"/>
      <c r="R3286" s="125"/>
      <c r="S3286" s="125"/>
      <c r="T3286" s="125"/>
      <c r="U3286" s="125"/>
      <c r="V3286" s="126"/>
      <c r="W3286" s="126"/>
      <c r="X3286" s="126"/>
      <c r="Y3286" s="126"/>
      <c r="Z3286" s="51"/>
      <c r="AA3286" s="73"/>
      <c r="AB3286" s="73"/>
      <c r="AC3286" s="74"/>
      <c r="AD3286" s="80" t="s">
        <v>34817</v>
      </c>
      <c r="AE3286" s="80">
        <v>137</v>
      </c>
      <c r="AF3286" s="80">
        <v>282</v>
      </c>
      <c r="AG3286" s="80">
        <v>716</v>
      </c>
      <c r="AH3286" s="80">
        <v>116</v>
      </c>
      <c r="AI3286" s="80">
        <v>-14400</v>
      </c>
      <c r="AJ3286" s="80" t="s">
        <v>35144</v>
      </c>
      <c r="AK3286" s="80" t="s">
        <v>35354</v>
      </c>
      <c r="AL3286" s="80"/>
      <c r="AM3286" s="80" t="s">
        <v>1172</v>
      </c>
      <c r="AN3286" s="82">
        <v>41373.885405092595</v>
      </c>
      <c r="AO3286" s="83" t="s">
        <v>35847</v>
      </c>
      <c r="AP3286" s="80" t="b">
        <v>1</v>
      </c>
      <c r="AQ3286" s="80" t="b">
        <v>0</v>
      </c>
      <c r="AR3286" s="80" t="b">
        <v>1</v>
      </c>
      <c r="AS3286" s="80" t="s">
        <v>1307</v>
      </c>
      <c r="AT3286" s="80">
        <v>3</v>
      </c>
      <c r="AU3286" s="83" t="s">
        <v>1315</v>
      </c>
      <c r="AV3286" s="80" t="b">
        <v>0</v>
      </c>
      <c r="AW3286" s="80" t="s">
        <v>1519</v>
      </c>
      <c r="AX3286" s="83" t="s">
        <v>36762</v>
      </c>
      <c r="AY3286" s="80" t="s">
        <v>66</v>
      </c>
    </row>
    <row r="3287" spans="1:51" x14ac:dyDescent="0.25">
      <c r="A3287" s="66" t="s">
        <v>33016</v>
      </c>
      <c r="B3287" s="67"/>
      <c r="C3287" s="67"/>
      <c r="D3287" s="68"/>
      <c r="E3287" s="111"/>
      <c r="F3287" s="104" t="s">
        <v>36369</v>
      </c>
      <c r="G3287" s="112"/>
      <c r="H3287" s="71"/>
      <c r="I3287" s="72"/>
      <c r="J3287" s="113"/>
      <c r="K3287" s="71" t="s">
        <v>37171</v>
      </c>
      <c r="L3287" s="114"/>
      <c r="M3287" s="76"/>
      <c r="N3287" s="76"/>
      <c r="O3287" s="77"/>
      <c r="P3287" s="78"/>
      <c r="Q3287" s="78"/>
      <c r="R3287" s="125"/>
      <c r="S3287" s="125"/>
      <c r="T3287" s="125"/>
      <c r="U3287" s="125"/>
      <c r="V3287" s="126"/>
      <c r="W3287" s="126"/>
      <c r="X3287" s="126"/>
      <c r="Y3287" s="126"/>
      <c r="Z3287" s="51"/>
      <c r="AA3287" s="73"/>
      <c r="AB3287" s="73"/>
      <c r="AC3287" s="74"/>
      <c r="AD3287" s="80" t="s">
        <v>34818</v>
      </c>
      <c r="AE3287" s="80">
        <v>39</v>
      </c>
      <c r="AF3287" s="80">
        <v>37</v>
      </c>
      <c r="AG3287" s="80">
        <v>1803</v>
      </c>
      <c r="AH3287" s="80">
        <v>4</v>
      </c>
      <c r="AI3287" s="80">
        <v>-14400</v>
      </c>
      <c r="AJ3287" s="80" t="s">
        <v>35145</v>
      </c>
      <c r="AK3287" s="80" t="s">
        <v>1044</v>
      </c>
      <c r="AL3287" s="83" t="s">
        <v>35545</v>
      </c>
      <c r="AM3287" s="80" t="s">
        <v>1172</v>
      </c>
      <c r="AN3287" s="82">
        <v>40525.866608796299</v>
      </c>
      <c r="AO3287" s="83" t="s">
        <v>35848</v>
      </c>
      <c r="AP3287" s="80" t="b">
        <v>1</v>
      </c>
      <c r="AQ3287" s="80" t="b">
        <v>0</v>
      </c>
      <c r="AR3287" s="80" t="b">
        <v>1</v>
      </c>
      <c r="AS3287" s="80" t="s">
        <v>1307</v>
      </c>
      <c r="AT3287" s="80">
        <v>28</v>
      </c>
      <c r="AU3287" s="83" t="s">
        <v>1315</v>
      </c>
      <c r="AV3287" s="80" t="b">
        <v>0</v>
      </c>
      <c r="AW3287" s="80" t="s">
        <v>1519</v>
      </c>
      <c r="AX3287" s="83" t="s">
        <v>36763</v>
      </c>
      <c r="AY3287" s="80" t="s">
        <v>66</v>
      </c>
    </row>
    <row r="3288" spans="1:51" x14ac:dyDescent="0.25">
      <c r="A3288" s="66" t="s">
        <v>33017</v>
      </c>
      <c r="B3288" s="67"/>
      <c r="C3288" s="67"/>
      <c r="D3288" s="68"/>
      <c r="E3288" s="111"/>
      <c r="F3288" s="104" t="s">
        <v>36370</v>
      </c>
      <c r="G3288" s="112"/>
      <c r="H3288" s="71"/>
      <c r="I3288" s="72"/>
      <c r="J3288" s="113"/>
      <c r="K3288" s="71" t="s">
        <v>37172</v>
      </c>
      <c r="L3288" s="114"/>
      <c r="M3288" s="76"/>
      <c r="N3288" s="76"/>
      <c r="O3288" s="77"/>
      <c r="P3288" s="78"/>
      <c r="Q3288" s="78"/>
      <c r="R3288" s="125"/>
      <c r="S3288" s="125"/>
      <c r="T3288" s="125"/>
      <c r="U3288" s="125"/>
      <c r="V3288" s="126"/>
      <c r="W3288" s="126"/>
      <c r="X3288" s="126"/>
      <c r="Y3288" s="126"/>
      <c r="Z3288" s="51"/>
      <c r="AA3288" s="73"/>
      <c r="AB3288" s="73"/>
      <c r="AC3288" s="74"/>
      <c r="AD3288" s="80" t="s">
        <v>34819</v>
      </c>
      <c r="AE3288" s="80">
        <v>2389</v>
      </c>
      <c r="AF3288" s="80">
        <v>975</v>
      </c>
      <c r="AG3288" s="80">
        <v>2401</v>
      </c>
      <c r="AH3288" s="80">
        <v>133</v>
      </c>
      <c r="AI3288" s="80"/>
      <c r="AJ3288" s="80" t="s">
        <v>35146</v>
      </c>
      <c r="AK3288" s="80" t="s">
        <v>35355</v>
      </c>
      <c r="AL3288" s="83" t="s">
        <v>35546</v>
      </c>
      <c r="AM3288" s="80"/>
      <c r="AN3288" s="82">
        <v>41570.436793981484</v>
      </c>
      <c r="AO3288" s="83" t="s">
        <v>35849</v>
      </c>
      <c r="AP3288" s="80" t="b">
        <v>0</v>
      </c>
      <c r="AQ3288" s="80" t="b">
        <v>0</v>
      </c>
      <c r="AR3288" s="80" t="b">
        <v>0</v>
      </c>
      <c r="AS3288" s="80" t="s">
        <v>1307</v>
      </c>
      <c r="AT3288" s="80">
        <v>77</v>
      </c>
      <c r="AU3288" s="83" t="s">
        <v>2778</v>
      </c>
      <c r="AV3288" s="80" t="b">
        <v>0</v>
      </c>
      <c r="AW3288" s="80" t="s">
        <v>1519</v>
      </c>
      <c r="AX3288" s="83" t="s">
        <v>36764</v>
      </c>
      <c r="AY3288" s="80" t="s">
        <v>66</v>
      </c>
    </row>
    <row r="3289" spans="1:51" x14ac:dyDescent="0.25">
      <c r="A3289" s="66" t="s">
        <v>33121</v>
      </c>
      <c r="B3289" s="67"/>
      <c r="C3289" s="67"/>
      <c r="D3289" s="68"/>
      <c r="E3289" s="111"/>
      <c r="F3289" s="104" t="s">
        <v>36371</v>
      </c>
      <c r="G3289" s="112"/>
      <c r="H3289" s="71"/>
      <c r="I3289" s="72"/>
      <c r="J3289" s="113"/>
      <c r="K3289" s="71" t="s">
        <v>37173</v>
      </c>
      <c r="L3289" s="114"/>
      <c r="M3289" s="76"/>
      <c r="N3289" s="76"/>
      <c r="O3289" s="77"/>
      <c r="P3289" s="78"/>
      <c r="Q3289" s="78"/>
      <c r="R3289" s="125"/>
      <c r="S3289" s="125"/>
      <c r="T3289" s="125"/>
      <c r="U3289" s="125"/>
      <c r="V3289" s="126"/>
      <c r="W3289" s="126"/>
      <c r="X3289" s="126"/>
      <c r="Y3289" s="126"/>
      <c r="Z3289" s="51"/>
      <c r="AA3289" s="73"/>
      <c r="AB3289" s="73"/>
      <c r="AC3289" s="74"/>
      <c r="AD3289" s="80" t="s">
        <v>34820</v>
      </c>
      <c r="AE3289" s="80">
        <v>1144</v>
      </c>
      <c r="AF3289" s="80">
        <v>9631</v>
      </c>
      <c r="AG3289" s="80">
        <v>9740</v>
      </c>
      <c r="AH3289" s="80">
        <v>2</v>
      </c>
      <c r="AI3289" s="80"/>
      <c r="AJ3289" s="80"/>
      <c r="AK3289" s="80"/>
      <c r="AL3289" s="80"/>
      <c r="AM3289" s="80"/>
      <c r="AN3289" s="82">
        <v>41942.327708333331</v>
      </c>
      <c r="AO3289" s="80"/>
      <c r="AP3289" s="80" t="b">
        <v>1</v>
      </c>
      <c r="AQ3289" s="80" t="b">
        <v>0</v>
      </c>
      <c r="AR3289" s="80" t="b">
        <v>1</v>
      </c>
      <c r="AS3289" s="80" t="s">
        <v>1307</v>
      </c>
      <c r="AT3289" s="80">
        <v>31</v>
      </c>
      <c r="AU3289" s="83" t="s">
        <v>1315</v>
      </c>
      <c r="AV3289" s="80" t="b">
        <v>0</v>
      </c>
      <c r="AW3289" s="80" t="s">
        <v>1519</v>
      </c>
      <c r="AX3289" s="83" t="s">
        <v>36765</v>
      </c>
      <c r="AY3289" s="80" t="s">
        <v>65</v>
      </c>
    </row>
    <row r="3290" spans="1:51" x14ac:dyDescent="0.25">
      <c r="A3290" s="66" t="s">
        <v>33018</v>
      </c>
      <c r="B3290" s="67"/>
      <c r="C3290" s="67"/>
      <c r="D3290" s="68"/>
      <c r="E3290" s="111"/>
      <c r="F3290" s="104" t="s">
        <v>36372</v>
      </c>
      <c r="G3290" s="112"/>
      <c r="H3290" s="71"/>
      <c r="I3290" s="72"/>
      <c r="J3290" s="113"/>
      <c r="K3290" s="71" t="s">
        <v>37174</v>
      </c>
      <c r="L3290" s="114"/>
      <c r="M3290" s="76"/>
      <c r="N3290" s="76"/>
      <c r="O3290" s="77"/>
      <c r="P3290" s="78"/>
      <c r="Q3290" s="78"/>
      <c r="R3290" s="125"/>
      <c r="S3290" s="125"/>
      <c r="T3290" s="125"/>
      <c r="U3290" s="125"/>
      <c r="V3290" s="126"/>
      <c r="W3290" s="126"/>
      <c r="X3290" s="126"/>
      <c r="Y3290" s="126"/>
      <c r="Z3290" s="51"/>
      <c r="AA3290" s="73"/>
      <c r="AB3290" s="73"/>
      <c r="AC3290" s="74"/>
      <c r="AD3290" s="80" t="s">
        <v>34821</v>
      </c>
      <c r="AE3290" s="80">
        <v>2003</v>
      </c>
      <c r="AF3290" s="80">
        <v>637</v>
      </c>
      <c r="AG3290" s="80">
        <v>1963</v>
      </c>
      <c r="AH3290" s="80">
        <v>124</v>
      </c>
      <c r="AI3290" s="80">
        <v>0</v>
      </c>
      <c r="AJ3290" s="80" t="s">
        <v>35147</v>
      </c>
      <c r="AK3290" s="80" t="s">
        <v>35356</v>
      </c>
      <c r="AL3290" s="83" t="s">
        <v>35547</v>
      </c>
      <c r="AM3290" s="80" t="s">
        <v>4020</v>
      </c>
      <c r="AN3290" s="82">
        <v>40857.442233796297</v>
      </c>
      <c r="AO3290" s="83" t="s">
        <v>35850</v>
      </c>
      <c r="AP3290" s="80" t="b">
        <v>0</v>
      </c>
      <c r="AQ3290" s="80" t="b">
        <v>0</v>
      </c>
      <c r="AR3290" s="80" t="b">
        <v>0</v>
      </c>
      <c r="AS3290" s="80" t="s">
        <v>1307</v>
      </c>
      <c r="AT3290" s="80">
        <v>81</v>
      </c>
      <c r="AU3290" s="83" t="s">
        <v>36015</v>
      </c>
      <c r="AV3290" s="80" t="b">
        <v>0</v>
      </c>
      <c r="AW3290" s="80" t="s">
        <v>1519</v>
      </c>
      <c r="AX3290" s="83" t="s">
        <v>36766</v>
      </c>
      <c r="AY3290" s="80" t="s">
        <v>66</v>
      </c>
    </row>
    <row r="3291" spans="1:51" x14ac:dyDescent="0.25">
      <c r="A3291" s="66" t="s">
        <v>33122</v>
      </c>
      <c r="B3291" s="67"/>
      <c r="C3291" s="67"/>
      <c r="D3291" s="68"/>
      <c r="E3291" s="111"/>
      <c r="F3291" s="104" t="s">
        <v>36373</v>
      </c>
      <c r="G3291" s="112"/>
      <c r="H3291" s="71"/>
      <c r="I3291" s="72"/>
      <c r="J3291" s="113"/>
      <c r="K3291" s="71" t="s">
        <v>37175</v>
      </c>
      <c r="L3291" s="114"/>
      <c r="M3291" s="76"/>
      <c r="N3291" s="76"/>
      <c r="O3291" s="77"/>
      <c r="P3291" s="78"/>
      <c r="Q3291" s="78"/>
      <c r="R3291" s="125"/>
      <c r="S3291" s="125"/>
      <c r="T3291" s="125"/>
      <c r="U3291" s="125"/>
      <c r="V3291" s="126"/>
      <c r="W3291" s="126"/>
      <c r="X3291" s="126"/>
      <c r="Y3291" s="126"/>
      <c r="Z3291" s="51"/>
      <c r="AA3291" s="73"/>
      <c r="AB3291" s="73"/>
      <c r="AC3291" s="74"/>
      <c r="AD3291" s="80" t="s">
        <v>34822</v>
      </c>
      <c r="AE3291" s="80">
        <v>485</v>
      </c>
      <c r="AF3291" s="80">
        <v>70820</v>
      </c>
      <c r="AG3291" s="80">
        <v>42591</v>
      </c>
      <c r="AH3291" s="80">
        <v>8</v>
      </c>
      <c r="AI3291" s="80">
        <v>3600</v>
      </c>
      <c r="AJ3291" s="80" t="s">
        <v>35148</v>
      </c>
      <c r="AK3291" s="80" t="s">
        <v>35357</v>
      </c>
      <c r="AL3291" s="83" t="s">
        <v>35548</v>
      </c>
      <c r="AM3291" s="80" t="s">
        <v>1018</v>
      </c>
      <c r="AN3291" s="82">
        <v>39750.363194444442</v>
      </c>
      <c r="AO3291" s="83" t="s">
        <v>35851</v>
      </c>
      <c r="AP3291" s="80" t="b">
        <v>0</v>
      </c>
      <c r="AQ3291" s="80" t="b">
        <v>0</v>
      </c>
      <c r="AR3291" s="80" t="b">
        <v>0</v>
      </c>
      <c r="AS3291" s="80" t="s">
        <v>1307</v>
      </c>
      <c r="AT3291" s="80">
        <v>2475</v>
      </c>
      <c r="AU3291" s="83" t="s">
        <v>36016</v>
      </c>
      <c r="AV3291" s="80" t="b">
        <v>1</v>
      </c>
      <c r="AW3291" s="80" t="s">
        <v>1519</v>
      </c>
      <c r="AX3291" s="83" t="s">
        <v>36767</v>
      </c>
      <c r="AY3291" s="80" t="s">
        <v>65</v>
      </c>
    </row>
    <row r="3292" spans="1:51" x14ac:dyDescent="0.25">
      <c r="A3292" s="66" t="s">
        <v>33019</v>
      </c>
      <c r="B3292" s="67"/>
      <c r="C3292" s="67"/>
      <c r="D3292" s="68"/>
      <c r="E3292" s="111"/>
      <c r="F3292" s="104" t="s">
        <v>36374</v>
      </c>
      <c r="G3292" s="112"/>
      <c r="H3292" s="71"/>
      <c r="I3292" s="72"/>
      <c r="J3292" s="113"/>
      <c r="K3292" s="71" t="s">
        <v>37176</v>
      </c>
      <c r="L3292" s="114"/>
      <c r="M3292" s="76"/>
      <c r="N3292" s="76"/>
      <c r="O3292" s="77"/>
      <c r="P3292" s="78"/>
      <c r="Q3292" s="78"/>
      <c r="R3292" s="125"/>
      <c r="S3292" s="125"/>
      <c r="T3292" s="125"/>
      <c r="U3292" s="125"/>
      <c r="V3292" s="126"/>
      <c r="W3292" s="126"/>
      <c r="X3292" s="126"/>
      <c r="Y3292" s="126"/>
      <c r="Z3292" s="51"/>
      <c r="AA3292" s="73"/>
      <c r="AB3292" s="73"/>
      <c r="AC3292" s="74"/>
      <c r="AD3292" s="80" t="s">
        <v>34823</v>
      </c>
      <c r="AE3292" s="80">
        <v>152</v>
      </c>
      <c r="AF3292" s="80">
        <v>178</v>
      </c>
      <c r="AG3292" s="80">
        <v>730</v>
      </c>
      <c r="AH3292" s="80">
        <v>137</v>
      </c>
      <c r="AI3292" s="80">
        <v>7200</v>
      </c>
      <c r="AJ3292" s="80" t="s">
        <v>35149</v>
      </c>
      <c r="AK3292" s="80" t="s">
        <v>35358</v>
      </c>
      <c r="AL3292" s="83" t="s">
        <v>35549</v>
      </c>
      <c r="AM3292" s="80" t="s">
        <v>35577</v>
      </c>
      <c r="AN3292" s="82">
        <v>42306.615393518521</v>
      </c>
      <c r="AO3292" s="83" t="s">
        <v>35852</v>
      </c>
      <c r="AP3292" s="80" t="b">
        <v>0</v>
      </c>
      <c r="AQ3292" s="80" t="b">
        <v>0</v>
      </c>
      <c r="AR3292" s="80" t="b">
        <v>0</v>
      </c>
      <c r="AS3292" s="80" t="s">
        <v>1311</v>
      </c>
      <c r="AT3292" s="80">
        <v>24</v>
      </c>
      <c r="AU3292" s="83" t="s">
        <v>1315</v>
      </c>
      <c r="AV3292" s="80" t="b">
        <v>0</v>
      </c>
      <c r="AW3292" s="80" t="s">
        <v>1519</v>
      </c>
      <c r="AX3292" s="83" t="s">
        <v>36768</v>
      </c>
      <c r="AY3292" s="80" t="s">
        <v>66</v>
      </c>
    </row>
    <row r="3293" spans="1:51" x14ac:dyDescent="0.25">
      <c r="A3293" s="66" t="s">
        <v>33020</v>
      </c>
      <c r="B3293" s="67"/>
      <c r="C3293" s="67"/>
      <c r="D3293" s="68"/>
      <c r="E3293" s="111"/>
      <c r="F3293" s="104" t="s">
        <v>36375</v>
      </c>
      <c r="G3293" s="112"/>
      <c r="H3293" s="71"/>
      <c r="I3293" s="72"/>
      <c r="J3293" s="113"/>
      <c r="K3293" s="71" t="s">
        <v>37177</v>
      </c>
      <c r="L3293" s="114"/>
      <c r="M3293" s="76"/>
      <c r="N3293" s="76"/>
      <c r="O3293" s="77"/>
      <c r="P3293" s="78"/>
      <c r="Q3293" s="78"/>
      <c r="R3293" s="125"/>
      <c r="S3293" s="125"/>
      <c r="T3293" s="125"/>
      <c r="U3293" s="125"/>
      <c r="V3293" s="126"/>
      <c r="W3293" s="126"/>
      <c r="X3293" s="126"/>
      <c r="Y3293" s="126"/>
      <c r="Z3293" s="51"/>
      <c r="AA3293" s="73"/>
      <c r="AB3293" s="73"/>
      <c r="AC3293" s="74"/>
      <c r="AD3293" s="80" t="s">
        <v>34824</v>
      </c>
      <c r="AE3293" s="80">
        <v>3891</v>
      </c>
      <c r="AF3293" s="80">
        <v>7062</v>
      </c>
      <c r="AG3293" s="80">
        <v>6195</v>
      </c>
      <c r="AH3293" s="80">
        <v>1605</v>
      </c>
      <c r="AI3293" s="80">
        <v>-18000</v>
      </c>
      <c r="AJ3293" s="80" t="s">
        <v>35150</v>
      </c>
      <c r="AK3293" s="80"/>
      <c r="AL3293" s="83" t="s">
        <v>35550</v>
      </c>
      <c r="AM3293" s="80" t="s">
        <v>1183</v>
      </c>
      <c r="AN3293" s="82">
        <v>40648.862083333333</v>
      </c>
      <c r="AO3293" s="83" t="s">
        <v>35853</v>
      </c>
      <c r="AP3293" s="80" t="b">
        <v>0</v>
      </c>
      <c r="AQ3293" s="80" t="b">
        <v>0</v>
      </c>
      <c r="AR3293" s="80" t="b">
        <v>1</v>
      </c>
      <c r="AS3293" s="80" t="s">
        <v>1307</v>
      </c>
      <c r="AT3293" s="80">
        <v>252</v>
      </c>
      <c r="AU3293" s="83" t="s">
        <v>36017</v>
      </c>
      <c r="AV3293" s="80" t="b">
        <v>1</v>
      </c>
      <c r="AW3293" s="80" t="s">
        <v>1519</v>
      </c>
      <c r="AX3293" s="83" t="s">
        <v>36769</v>
      </c>
      <c r="AY3293" s="80" t="s">
        <v>66</v>
      </c>
    </row>
    <row r="3294" spans="1:51" x14ac:dyDescent="0.25">
      <c r="A3294" s="66" t="s">
        <v>33021</v>
      </c>
      <c r="B3294" s="67"/>
      <c r="C3294" s="67"/>
      <c r="D3294" s="68"/>
      <c r="E3294" s="111"/>
      <c r="F3294" s="104" t="s">
        <v>36376</v>
      </c>
      <c r="G3294" s="112"/>
      <c r="H3294" s="71"/>
      <c r="I3294" s="72"/>
      <c r="J3294" s="113"/>
      <c r="K3294" s="71" t="s">
        <v>37178</v>
      </c>
      <c r="L3294" s="114"/>
      <c r="M3294" s="76"/>
      <c r="N3294" s="76"/>
      <c r="O3294" s="77"/>
      <c r="P3294" s="78"/>
      <c r="Q3294" s="78"/>
      <c r="R3294" s="125"/>
      <c r="S3294" s="125"/>
      <c r="T3294" s="125"/>
      <c r="U3294" s="125"/>
      <c r="V3294" s="126"/>
      <c r="W3294" s="126"/>
      <c r="X3294" s="126"/>
      <c r="Y3294" s="126"/>
      <c r="Z3294" s="51"/>
      <c r="AA3294" s="73"/>
      <c r="AB3294" s="73"/>
      <c r="AC3294" s="74"/>
      <c r="AD3294" s="80" t="s">
        <v>34825</v>
      </c>
      <c r="AE3294" s="80">
        <v>0</v>
      </c>
      <c r="AF3294" s="80">
        <v>10</v>
      </c>
      <c r="AG3294" s="80">
        <v>1784</v>
      </c>
      <c r="AH3294" s="80">
        <v>0</v>
      </c>
      <c r="AI3294" s="80">
        <v>-25200</v>
      </c>
      <c r="AJ3294" s="80"/>
      <c r="AK3294" s="80"/>
      <c r="AL3294" s="83" t="s">
        <v>35551</v>
      </c>
      <c r="AM3294" s="80" t="s">
        <v>1175</v>
      </c>
      <c r="AN3294" s="82">
        <v>42382.682384259257</v>
      </c>
      <c r="AO3294" s="83" t="s">
        <v>35854</v>
      </c>
      <c r="AP3294" s="80" t="b">
        <v>0</v>
      </c>
      <c r="AQ3294" s="80" t="b">
        <v>0</v>
      </c>
      <c r="AR3294" s="80" t="b">
        <v>0</v>
      </c>
      <c r="AS3294" s="80" t="s">
        <v>1307</v>
      </c>
      <c r="AT3294" s="80">
        <v>9</v>
      </c>
      <c r="AU3294" s="83" t="s">
        <v>1315</v>
      </c>
      <c r="AV3294" s="80" t="b">
        <v>0</v>
      </c>
      <c r="AW3294" s="80" t="s">
        <v>1519</v>
      </c>
      <c r="AX3294" s="83" t="s">
        <v>36770</v>
      </c>
      <c r="AY3294" s="80" t="s">
        <v>66</v>
      </c>
    </row>
    <row r="3295" spans="1:51" x14ac:dyDescent="0.25">
      <c r="A3295" s="66" t="s">
        <v>33022</v>
      </c>
      <c r="B3295" s="67"/>
      <c r="C3295" s="67"/>
      <c r="D3295" s="68"/>
      <c r="E3295" s="111"/>
      <c r="F3295" s="104" t="s">
        <v>36377</v>
      </c>
      <c r="G3295" s="112"/>
      <c r="H3295" s="71"/>
      <c r="I3295" s="72"/>
      <c r="J3295" s="113"/>
      <c r="K3295" s="71" t="s">
        <v>37179</v>
      </c>
      <c r="L3295" s="114"/>
      <c r="M3295" s="76"/>
      <c r="N3295" s="76"/>
      <c r="O3295" s="77"/>
      <c r="P3295" s="78"/>
      <c r="Q3295" s="78"/>
      <c r="R3295" s="125"/>
      <c r="S3295" s="125"/>
      <c r="T3295" s="125"/>
      <c r="U3295" s="125"/>
      <c r="V3295" s="126"/>
      <c r="W3295" s="126"/>
      <c r="X3295" s="126"/>
      <c r="Y3295" s="126"/>
      <c r="Z3295" s="51"/>
      <c r="AA3295" s="73"/>
      <c r="AB3295" s="73"/>
      <c r="AC3295" s="74"/>
      <c r="AD3295" s="80" t="s">
        <v>34826</v>
      </c>
      <c r="AE3295" s="80">
        <v>301</v>
      </c>
      <c r="AF3295" s="80">
        <v>73</v>
      </c>
      <c r="AG3295" s="80">
        <v>345</v>
      </c>
      <c r="AH3295" s="80">
        <v>154</v>
      </c>
      <c r="AI3295" s="80"/>
      <c r="AJ3295" s="80" t="s">
        <v>35151</v>
      </c>
      <c r="AK3295" s="80" t="s">
        <v>5953</v>
      </c>
      <c r="AL3295" s="80"/>
      <c r="AM3295" s="80"/>
      <c r="AN3295" s="82">
        <v>42201.410995370374</v>
      </c>
      <c r="AO3295" s="83" t="s">
        <v>35855</v>
      </c>
      <c r="AP3295" s="80" t="b">
        <v>1</v>
      </c>
      <c r="AQ3295" s="80" t="b">
        <v>0</v>
      </c>
      <c r="AR3295" s="80" t="b">
        <v>0</v>
      </c>
      <c r="AS3295" s="80" t="s">
        <v>1307</v>
      </c>
      <c r="AT3295" s="80">
        <v>3</v>
      </c>
      <c r="AU3295" s="83" t="s">
        <v>1315</v>
      </c>
      <c r="AV3295" s="80" t="b">
        <v>0</v>
      </c>
      <c r="AW3295" s="80" t="s">
        <v>1519</v>
      </c>
      <c r="AX3295" s="83" t="s">
        <v>36771</v>
      </c>
      <c r="AY3295" s="80" t="s">
        <v>66</v>
      </c>
    </row>
    <row r="3296" spans="1:51" x14ac:dyDescent="0.25">
      <c r="A3296" s="66" t="s">
        <v>33023</v>
      </c>
      <c r="B3296" s="67"/>
      <c r="C3296" s="67"/>
      <c r="D3296" s="68"/>
      <c r="E3296" s="111"/>
      <c r="F3296" s="104" t="s">
        <v>36378</v>
      </c>
      <c r="G3296" s="112"/>
      <c r="H3296" s="71"/>
      <c r="I3296" s="72"/>
      <c r="J3296" s="113"/>
      <c r="K3296" s="71" t="s">
        <v>37180</v>
      </c>
      <c r="L3296" s="114"/>
      <c r="M3296" s="76"/>
      <c r="N3296" s="76"/>
      <c r="O3296" s="77"/>
      <c r="P3296" s="78"/>
      <c r="Q3296" s="78"/>
      <c r="R3296" s="125"/>
      <c r="S3296" s="125"/>
      <c r="T3296" s="125"/>
      <c r="U3296" s="125"/>
      <c r="V3296" s="126"/>
      <c r="W3296" s="126"/>
      <c r="X3296" s="126"/>
      <c r="Y3296" s="126"/>
      <c r="Z3296" s="51"/>
      <c r="AA3296" s="73"/>
      <c r="AB3296" s="73"/>
      <c r="AC3296" s="74"/>
      <c r="AD3296" s="80" t="s">
        <v>34827</v>
      </c>
      <c r="AE3296" s="80">
        <v>523</v>
      </c>
      <c r="AF3296" s="80">
        <v>145</v>
      </c>
      <c r="AG3296" s="80">
        <v>335</v>
      </c>
      <c r="AH3296" s="80">
        <v>7</v>
      </c>
      <c r="AI3296" s="80"/>
      <c r="AJ3296" s="80" t="s">
        <v>35152</v>
      </c>
      <c r="AK3296" s="80"/>
      <c r="AL3296" s="83" t="s">
        <v>35552</v>
      </c>
      <c r="AM3296" s="80"/>
      <c r="AN3296" s="82">
        <v>41458.98369212963</v>
      </c>
      <c r="AO3296" s="83" t="s">
        <v>35856</v>
      </c>
      <c r="AP3296" s="80" t="b">
        <v>1</v>
      </c>
      <c r="AQ3296" s="80" t="b">
        <v>0</v>
      </c>
      <c r="AR3296" s="80" t="b">
        <v>0</v>
      </c>
      <c r="AS3296" s="80" t="s">
        <v>1307</v>
      </c>
      <c r="AT3296" s="80">
        <v>1</v>
      </c>
      <c r="AU3296" s="83" t="s">
        <v>1315</v>
      </c>
      <c r="AV3296" s="80" t="b">
        <v>0</v>
      </c>
      <c r="AW3296" s="80" t="s">
        <v>1519</v>
      </c>
      <c r="AX3296" s="83" t="s">
        <v>36772</v>
      </c>
      <c r="AY3296" s="80" t="s">
        <v>66</v>
      </c>
    </row>
    <row r="3297" spans="1:51" x14ac:dyDescent="0.25">
      <c r="A3297" s="66" t="s">
        <v>33025</v>
      </c>
      <c r="B3297" s="67"/>
      <c r="C3297" s="67"/>
      <c r="D3297" s="68"/>
      <c r="E3297" s="111"/>
      <c r="F3297" s="104" t="s">
        <v>36379</v>
      </c>
      <c r="G3297" s="112"/>
      <c r="H3297" s="71"/>
      <c r="I3297" s="72"/>
      <c r="J3297" s="113"/>
      <c r="K3297" s="71" t="s">
        <v>37181</v>
      </c>
      <c r="L3297" s="114"/>
      <c r="M3297" s="76"/>
      <c r="N3297" s="76"/>
      <c r="O3297" s="77"/>
      <c r="P3297" s="78"/>
      <c r="Q3297" s="78"/>
      <c r="R3297" s="125"/>
      <c r="S3297" s="125"/>
      <c r="T3297" s="125"/>
      <c r="U3297" s="125"/>
      <c r="V3297" s="126"/>
      <c r="W3297" s="126"/>
      <c r="X3297" s="126"/>
      <c r="Y3297" s="126"/>
      <c r="Z3297" s="51"/>
      <c r="AA3297" s="73"/>
      <c r="AB3297" s="73"/>
      <c r="AC3297" s="74"/>
      <c r="AD3297" s="80" t="s">
        <v>34828</v>
      </c>
      <c r="AE3297" s="80">
        <v>180</v>
      </c>
      <c r="AF3297" s="80">
        <v>1079</v>
      </c>
      <c r="AG3297" s="80">
        <v>21175</v>
      </c>
      <c r="AH3297" s="80">
        <v>153</v>
      </c>
      <c r="AI3297" s="80">
        <v>-10800</v>
      </c>
      <c r="AJ3297" s="80" t="s">
        <v>35153</v>
      </c>
      <c r="AK3297" s="80" t="s">
        <v>1035</v>
      </c>
      <c r="AL3297" s="83" t="s">
        <v>35553</v>
      </c>
      <c r="AM3297" s="80" t="s">
        <v>2670</v>
      </c>
      <c r="AN3297" s="82">
        <v>40790.213750000003</v>
      </c>
      <c r="AO3297" s="83" t="s">
        <v>35857</v>
      </c>
      <c r="AP3297" s="80" t="b">
        <v>1</v>
      </c>
      <c r="AQ3297" s="80" t="b">
        <v>0</v>
      </c>
      <c r="AR3297" s="80" t="b">
        <v>0</v>
      </c>
      <c r="AS3297" s="80" t="s">
        <v>1307</v>
      </c>
      <c r="AT3297" s="80">
        <v>67</v>
      </c>
      <c r="AU3297" s="83" t="s">
        <v>1315</v>
      </c>
      <c r="AV3297" s="80" t="b">
        <v>0</v>
      </c>
      <c r="AW3297" s="80" t="s">
        <v>1519</v>
      </c>
      <c r="AX3297" s="83" t="s">
        <v>36773</v>
      </c>
      <c r="AY3297" s="80" t="s">
        <v>66</v>
      </c>
    </row>
    <row r="3298" spans="1:51" x14ac:dyDescent="0.25">
      <c r="A3298" s="66" t="s">
        <v>33026</v>
      </c>
      <c r="B3298" s="67"/>
      <c r="C3298" s="67"/>
      <c r="D3298" s="68"/>
      <c r="E3298" s="111"/>
      <c r="F3298" s="104" t="s">
        <v>36380</v>
      </c>
      <c r="G3298" s="112"/>
      <c r="H3298" s="71"/>
      <c r="I3298" s="72"/>
      <c r="J3298" s="113"/>
      <c r="K3298" s="71" t="s">
        <v>37182</v>
      </c>
      <c r="L3298" s="114"/>
      <c r="M3298" s="76"/>
      <c r="N3298" s="76"/>
      <c r="O3298" s="77"/>
      <c r="P3298" s="78"/>
      <c r="Q3298" s="78"/>
      <c r="R3298" s="125"/>
      <c r="S3298" s="125"/>
      <c r="T3298" s="125"/>
      <c r="U3298" s="125"/>
      <c r="V3298" s="126"/>
      <c r="W3298" s="126"/>
      <c r="X3298" s="126"/>
      <c r="Y3298" s="126"/>
      <c r="Z3298" s="51"/>
      <c r="AA3298" s="73"/>
      <c r="AB3298" s="73"/>
      <c r="AC3298" s="74"/>
      <c r="AD3298" s="80" t="s">
        <v>34829</v>
      </c>
      <c r="AE3298" s="80">
        <v>631</v>
      </c>
      <c r="AF3298" s="80">
        <v>215</v>
      </c>
      <c r="AG3298" s="80">
        <v>493</v>
      </c>
      <c r="AH3298" s="80">
        <v>171</v>
      </c>
      <c r="AI3298" s="80"/>
      <c r="AJ3298" s="80" t="s">
        <v>35154</v>
      </c>
      <c r="AK3298" s="80" t="s">
        <v>15312</v>
      </c>
      <c r="AL3298" s="80"/>
      <c r="AM3298" s="80"/>
      <c r="AN3298" s="82">
        <v>42492.156087962961</v>
      </c>
      <c r="AO3298" s="83" t="s">
        <v>35858</v>
      </c>
      <c r="AP3298" s="80" t="b">
        <v>1</v>
      </c>
      <c r="AQ3298" s="80" t="b">
        <v>0</v>
      </c>
      <c r="AR3298" s="80" t="b">
        <v>1</v>
      </c>
      <c r="AS3298" s="80" t="s">
        <v>1308</v>
      </c>
      <c r="AT3298" s="80">
        <v>1</v>
      </c>
      <c r="AU3298" s="80"/>
      <c r="AV3298" s="80" t="b">
        <v>0</v>
      </c>
      <c r="AW3298" s="80" t="s">
        <v>1519</v>
      </c>
      <c r="AX3298" s="83" t="s">
        <v>36774</v>
      </c>
      <c r="AY3298" s="80" t="s">
        <v>66</v>
      </c>
    </row>
    <row r="3299" spans="1:51" x14ac:dyDescent="0.25">
      <c r="A3299" s="66" t="s">
        <v>33027</v>
      </c>
      <c r="B3299" s="67"/>
      <c r="C3299" s="67"/>
      <c r="D3299" s="68"/>
      <c r="E3299" s="111"/>
      <c r="F3299" s="104" t="s">
        <v>36381</v>
      </c>
      <c r="G3299" s="112"/>
      <c r="H3299" s="71"/>
      <c r="I3299" s="72"/>
      <c r="J3299" s="113"/>
      <c r="K3299" s="71" t="s">
        <v>37183</v>
      </c>
      <c r="L3299" s="114"/>
      <c r="M3299" s="76"/>
      <c r="N3299" s="76"/>
      <c r="O3299" s="77"/>
      <c r="P3299" s="78"/>
      <c r="Q3299" s="78"/>
      <c r="R3299" s="125"/>
      <c r="S3299" s="125"/>
      <c r="T3299" s="125"/>
      <c r="U3299" s="125"/>
      <c r="V3299" s="126"/>
      <c r="W3299" s="126"/>
      <c r="X3299" s="126"/>
      <c r="Y3299" s="126"/>
      <c r="Z3299" s="51"/>
      <c r="AA3299" s="73"/>
      <c r="AB3299" s="73"/>
      <c r="AC3299" s="74"/>
      <c r="AD3299" s="80" t="s">
        <v>34830</v>
      </c>
      <c r="AE3299" s="80">
        <v>193</v>
      </c>
      <c r="AF3299" s="80">
        <v>112</v>
      </c>
      <c r="AG3299" s="80">
        <v>363</v>
      </c>
      <c r="AH3299" s="80">
        <v>63</v>
      </c>
      <c r="AI3299" s="80">
        <v>7200</v>
      </c>
      <c r="AJ3299" s="80"/>
      <c r="AK3299" s="80"/>
      <c r="AL3299" s="83" t="s">
        <v>35554</v>
      </c>
      <c r="AM3299" s="80" t="s">
        <v>9286</v>
      </c>
      <c r="AN3299" s="82">
        <v>41142.645624999997</v>
      </c>
      <c r="AO3299" s="83" t="s">
        <v>35859</v>
      </c>
      <c r="AP3299" s="80" t="b">
        <v>0</v>
      </c>
      <c r="AQ3299" s="80" t="b">
        <v>0</v>
      </c>
      <c r="AR3299" s="80" t="b">
        <v>0</v>
      </c>
      <c r="AS3299" s="80" t="s">
        <v>1307</v>
      </c>
      <c r="AT3299" s="80">
        <v>6</v>
      </c>
      <c r="AU3299" s="83" t="s">
        <v>36018</v>
      </c>
      <c r="AV3299" s="80" t="b">
        <v>0</v>
      </c>
      <c r="AW3299" s="80" t="s">
        <v>1519</v>
      </c>
      <c r="AX3299" s="83" t="s">
        <v>36775</v>
      </c>
      <c r="AY3299" s="80" t="s">
        <v>66</v>
      </c>
    </row>
    <row r="3300" spans="1:51" x14ac:dyDescent="0.25">
      <c r="A3300" s="66" t="s">
        <v>33028</v>
      </c>
      <c r="B3300" s="67"/>
      <c r="C3300" s="67"/>
      <c r="D3300" s="68"/>
      <c r="E3300" s="111"/>
      <c r="F3300" s="104" t="s">
        <v>36382</v>
      </c>
      <c r="G3300" s="112"/>
      <c r="H3300" s="71"/>
      <c r="I3300" s="72"/>
      <c r="J3300" s="113"/>
      <c r="K3300" s="71" t="s">
        <v>37184</v>
      </c>
      <c r="L3300" s="114"/>
      <c r="M3300" s="76"/>
      <c r="N3300" s="76"/>
      <c r="O3300" s="77"/>
      <c r="P3300" s="78"/>
      <c r="Q3300" s="78"/>
      <c r="R3300" s="125"/>
      <c r="S3300" s="125"/>
      <c r="T3300" s="125"/>
      <c r="U3300" s="125"/>
      <c r="V3300" s="126"/>
      <c r="W3300" s="126"/>
      <c r="X3300" s="126"/>
      <c r="Y3300" s="126"/>
      <c r="Z3300" s="51"/>
      <c r="AA3300" s="73"/>
      <c r="AB3300" s="73"/>
      <c r="AC3300" s="74"/>
      <c r="AD3300" s="80" t="s">
        <v>34831</v>
      </c>
      <c r="AE3300" s="80">
        <v>132</v>
      </c>
      <c r="AF3300" s="80">
        <v>282</v>
      </c>
      <c r="AG3300" s="80">
        <v>10223</v>
      </c>
      <c r="AH3300" s="80">
        <v>4879</v>
      </c>
      <c r="AI3300" s="80">
        <v>-10800</v>
      </c>
      <c r="AJ3300" s="80" t="s">
        <v>35155</v>
      </c>
      <c r="AK3300" s="80" t="s">
        <v>1052</v>
      </c>
      <c r="AL3300" s="83" t="s">
        <v>35555</v>
      </c>
      <c r="AM3300" s="80" t="s">
        <v>1192</v>
      </c>
      <c r="AN3300" s="82">
        <v>41901.407187500001</v>
      </c>
      <c r="AO3300" s="83" t="s">
        <v>35860</v>
      </c>
      <c r="AP3300" s="80" t="b">
        <v>1</v>
      </c>
      <c r="AQ3300" s="80" t="b">
        <v>0</v>
      </c>
      <c r="AR3300" s="80" t="b">
        <v>0</v>
      </c>
      <c r="AS3300" s="80" t="s">
        <v>1308</v>
      </c>
      <c r="AT3300" s="80">
        <v>2</v>
      </c>
      <c r="AU3300" s="83" t="s">
        <v>1315</v>
      </c>
      <c r="AV3300" s="80" t="b">
        <v>0</v>
      </c>
      <c r="AW3300" s="80" t="s">
        <v>1519</v>
      </c>
      <c r="AX3300" s="83" t="s">
        <v>36776</v>
      </c>
      <c r="AY3300" s="80" t="s">
        <v>66</v>
      </c>
    </row>
    <row r="3301" spans="1:51" x14ac:dyDescent="0.25">
      <c r="A3301" s="66" t="s">
        <v>33029</v>
      </c>
      <c r="B3301" s="67"/>
      <c r="C3301" s="67"/>
      <c r="D3301" s="68"/>
      <c r="E3301" s="111"/>
      <c r="F3301" s="104" t="s">
        <v>36383</v>
      </c>
      <c r="G3301" s="112"/>
      <c r="H3301" s="71"/>
      <c r="I3301" s="72"/>
      <c r="J3301" s="113"/>
      <c r="K3301" s="71" t="s">
        <v>37185</v>
      </c>
      <c r="L3301" s="114"/>
      <c r="M3301" s="76"/>
      <c r="N3301" s="76"/>
      <c r="O3301" s="77"/>
      <c r="P3301" s="78"/>
      <c r="Q3301" s="78"/>
      <c r="R3301" s="125"/>
      <c r="S3301" s="125"/>
      <c r="T3301" s="125"/>
      <c r="U3301" s="125"/>
      <c r="V3301" s="126"/>
      <c r="W3301" s="126"/>
      <c r="X3301" s="126"/>
      <c r="Y3301" s="126"/>
      <c r="Z3301" s="51"/>
      <c r="AA3301" s="73"/>
      <c r="AB3301" s="73"/>
      <c r="AC3301" s="74"/>
      <c r="AD3301" s="80" t="s">
        <v>34832</v>
      </c>
      <c r="AE3301" s="80">
        <v>343</v>
      </c>
      <c r="AF3301" s="80">
        <v>10009</v>
      </c>
      <c r="AG3301" s="80">
        <v>91347</v>
      </c>
      <c r="AH3301" s="80">
        <v>0</v>
      </c>
      <c r="AI3301" s="80">
        <v>43200</v>
      </c>
      <c r="AJ3301" s="80" t="s">
        <v>35156</v>
      </c>
      <c r="AK3301" s="80" t="s">
        <v>35312</v>
      </c>
      <c r="AL3301" s="83" t="s">
        <v>35556</v>
      </c>
      <c r="AM3301" s="80" t="s">
        <v>2662</v>
      </c>
      <c r="AN3301" s="82">
        <v>39668.440057870372</v>
      </c>
      <c r="AO3301" s="80"/>
      <c r="AP3301" s="80" t="b">
        <v>0</v>
      </c>
      <c r="AQ3301" s="80" t="b">
        <v>0</v>
      </c>
      <c r="AR3301" s="80" t="b">
        <v>0</v>
      </c>
      <c r="AS3301" s="80" t="s">
        <v>1307</v>
      </c>
      <c r="AT3301" s="80">
        <v>229</v>
      </c>
      <c r="AU3301" s="83" t="s">
        <v>36019</v>
      </c>
      <c r="AV3301" s="80" t="b">
        <v>0</v>
      </c>
      <c r="AW3301" s="80" t="s">
        <v>1519</v>
      </c>
      <c r="AX3301" s="83" t="s">
        <v>36777</v>
      </c>
      <c r="AY3301" s="80" t="s">
        <v>66</v>
      </c>
    </row>
    <row r="3302" spans="1:51" x14ac:dyDescent="0.25">
      <c r="A3302" s="66" t="s">
        <v>33030</v>
      </c>
      <c r="B3302" s="67"/>
      <c r="C3302" s="67"/>
      <c r="D3302" s="68"/>
      <c r="E3302" s="111"/>
      <c r="F3302" s="104" t="s">
        <v>36384</v>
      </c>
      <c r="G3302" s="112"/>
      <c r="H3302" s="71"/>
      <c r="I3302" s="72"/>
      <c r="J3302" s="113"/>
      <c r="K3302" s="71" t="s">
        <v>37186</v>
      </c>
      <c r="L3302" s="114"/>
      <c r="M3302" s="76"/>
      <c r="N3302" s="76"/>
      <c r="O3302" s="77"/>
      <c r="P3302" s="78"/>
      <c r="Q3302" s="78"/>
      <c r="R3302" s="125"/>
      <c r="S3302" s="125"/>
      <c r="T3302" s="125"/>
      <c r="U3302" s="125"/>
      <c r="V3302" s="126"/>
      <c r="W3302" s="126"/>
      <c r="X3302" s="126"/>
      <c r="Y3302" s="126"/>
      <c r="Z3302" s="51"/>
      <c r="AA3302" s="73"/>
      <c r="AB3302" s="73"/>
      <c r="AC3302" s="74"/>
      <c r="AD3302" s="80" t="s">
        <v>34833</v>
      </c>
      <c r="AE3302" s="80">
        <v>14284</v>
      </c>
      <c r="AF3302" s="80">
        <v>13968</v>
      </c>
      <c r="AG3302" s="80">
        <v>725735</v>
      </c>
      <c r="AH3302" s="80">
        <v>31477</v>
      </c>
      <c r="AI3302" s="80">
        <v>-21600</v>
      </c>
      <c r="AJ3302" s="80" t="s">
        <v>35157</v>
      </c>
      <c r="AK3302" s="80"/>
      <c r="AL3302" s="80"/>
      <c r="AM3302" s="80" t="s">
        <v>1178</v>
      </c>
      <c r="AN3302" s="82">
        <v>42047.911527777775</v>
      </c>
      <c r="AO3302" s="83" t="s">
        <v>35861</v>
      </c>
      <c r="AP3302" s="80" t="b">
        <v>1</v>
      </c>
      <c r="AQ3302" s="80" t="b">
        <v>0</v>
      </c>
      <c r="AR3302" s="80" t="b">
        <v>0</v>
      </c>
      <c r="AS3302" s="80" t="s">
        <v>1307</v>
      </c>
      <c r="AT3302" s="80">
        <v>897</v>
      </c>
      <c r="AU3302" s="83" t="s">
        <v>1315</v>
      </c>
      <c r="AV3302" s="80" t="b">
        <v>0</v>
      </c>
      <c r="AW3302" s="80" t="s">
        <v>1519</v>
      </c>
      <c r="AX3302" s="83" t="s">
        <v>36778</v>
      </c>
      <c r="AY3302" s="80" t="s">
        <v>66</v>
      </c>
    </row>
    <row r="3303" spans="1:51" x14ac:dyDescent="0.25">
      <c r="A3303" s="66" t="s">
        <v>33031</v>
      </c>
      <c r="B3303" s="67"/>
      <c r="C3303" s="67"/>
      <c r="D3303" s="68"/>
      <c r="E3303" s="111"/>
      <c r="F3303" s="104" t="s">
        <v>36385</v>
      </c>
      <c r="G3303" s="112"/>
      <c r="H3303" s="71"/>
      <c r="I3303" s="72"/>
      <c r="J3303" s="113"/>
      <c r="K3303" s="71" t="s">
        <v>37187</v>
      </c>
      <c r="L3303" s="114"/>
      <c r="M3303" s="76"/>
      <c r="N3303" s="76"/>
      <c r="O3303" s="77"/>
      <c r="P3303" s="78"/>
      <c r="Q3303" s="78"/>
      <c r="R3303" s="125"/>
      <c r="S3303" s="125"/>
      <c r="T3303" s="125"/>
      <c r="U3303" s="125"/>
      <c r="V3303" s="126"/>
      <c r="W3303" s="126"/>
      <c r="X3303" s="126"/>
      <c r="Y3303" s="126"/>
      <c r="Z3303" s="51"/>
      <c r="AA3303" s="73"/>
      <c r="AB3303" s="73"/>
      <c r="AC3303" s="74"/>
      <c r="AD3303" s="80" t="s">
        <v>34834</v>
      </c>
      <c r="AE3303" s="80">
        <v>812</v>
      </c>
      <c r="AF3303" s="80">
        <v>874</v>
      </c>
      <c r="AG3303" s="80">
        <v>1635</v>
      </c>
      <c r="AH3303" s="80">
        <v>21</v>
      </c>
      <c r="AI3303" s="80"/>
      <c r="AJ3303" s="80" t="s">
        <v>35158</v>
      </c>
      <c r="AK3303" s="80"/>
      <c r="AL3303" s="83" t="s">
        <v>35557</v>
      </c>
      <c r="AM3303" s="80"/>
      <c r="AN3303" s="82">
        <v>41864.870462962965</v>
      </c>
      <c r="AO3303" s="83" t="s">
        <v>35862</v>
      </c>
      <c r="AP3303" s="80" t="b">
        <v>1</v>
      </c>
      <c r="AQ3303" s="80" t="b">
        <v>0</v>
      </c>
      <c r="AR3303" s="80" t="b">
        <v>1</v>
      </c>
      <c r="AS3303" s="80" t="s">
        <v>1307</v>
      </c>
      <c r="AT3303" s="80">
        <v>12</v>
      </c>
      <c r="AU3303" s="83" t="s">
        <v>1315</v>
      </c>
      <c r="AV3303" s="80" t="b">
        <v>0</v>
      </c>
      <c r="AW3303" s="80" t="s">
        <v>1519</v>
      </c>
      <c r="AX3303" s="83" t="s">
        <v>36779</v>
      </c>
      <c r="AY3303" s="80" t="s">
        <v>66</v>
      </c>
    </row>
    <row r="3304" spans="1:51" x14ac:dyDescent="0.25">
      <c r="A3304" s="66" t="s">
        <v>33032</v>
      </c>
      <c r="B3304" s="67"/>
      <c r="C3304" s="67"/>
      <c r="D3304" s="68"/>
      <c r="E3304" s="111"/>
      <c r="F3304" s="104" t="s">
        <v>36386</v>
      </c>
      <c r="G3304" s="112"/>
      <c r="H3304" s="71"/>
      <c r="I3304" s="72"/>
      <c r="J3304" s="113"/>
      <c r="K3304" s="71" t="s">
        <v>37188</v>
      </c>
      <c r="L3304" s="114"/>
      <c r="M3304" s="76"/>
      <c r="N3304" s="76"/>
      <c r="O3304" s="77"/>
      <c r="P3304" s="78"/>
      <c r="Q3304" s="78"/>
      <c r="R3304" s="125"/>
      <c r="S3304" s="125"/>
      <c r="T3304" s="125"/>
      <c r="U3304" s="125"/>
      <c r="V3304" s="126"/>
      <c r="W3304" s="126"/>
      <c r="X3304" s="126"/>
      <c r="Y3304" s="126"/>
      <c r="Z3304" s="51"/>
      <c r="AA3304" s="73"/>
      <c r="AB3304" s="73"/>
      <c r="AC3304" s="74"/>
      <c r="AD3304" s="80" t="s">
        <v>34835</v>
      </c>
      <c r="AE3304" s="80">
        <v>917</v>
      </c>
      <c r="AF3304" s="80">
        <v>716</v>
      </c>
      <c r="AG3304" s="80">
        <v>65673</v>
      </c>
      <c r="AH3304" s="80">
        <v>7979</v>
      </c>
      <c r="AI3304" s="80"/>
      <c r="AJ3304" s="80" t="s">
        <v>35159</v>
      </c>
      <c r="AK3304" s="80" t="s">
        <v>14358</v>
      </c>
      <c r="AL3304" s="80"/>
      <c r="AM3304" s="80"/>
      <c r="AN3304" s="82">
        <v>41058.635451388887</v>
      </c>
      <c r="AO3304" s="83" t="s">
        <v>35863</v>
      </c>
      <c r="AP3304" s="80" t="b">
        <v>0</v>
      </c>
      <c r="AQ3304" s="80" t="b">
        <v>0</v>
      </c>
      <c r="AR3304" s="80" t="b">
        <v>1</v>
      </c>
      <c r="AS3304" s="80" t="s">
        <v>1307</v>
      </c>
      <c r="AT3304" s="80">
        <v>135</v>
      </c>
      <c r="AU3304" s="83" t="s">
        <v>1315</v>
      </c>
      <c r="AV3304" s="80" t="b">
        <v>0</v>
      </c>
      <c r="AW3304" s="80" t="s">
        <v>1519</v>
      </c>
      <c r="AX3304" s="83" t="s">
        <v>36780</v>
      </c>
      <c r="AY3304" s="80" t="s">
        <v>66</v>
      </c>
    </row>
    <row r="3305" spans="1:51" x14ac:dyDescent="0.25">
      <c r="A3305" s="66" t="s">
        <v>33033</v>
      </c>
      <c r="B3305" s="67"/>
      <c r="C3305" s="67"/>
      <c r="D3305" s="68"/>
      <c r="E3305" s="111"/>
      <c r="F3305" s="104" t="s">
        <v>36387</v>
      </c>
      <c r="G3305" s="112"/>
      <c r="H3305" s="71"/>
      <c r="I3305" s="72"/>
      <c r="J3305" s="113"/>
      <c r="K3305" s="71" t="s">
        <v>37189</v>
      </c>
      <c r="L3305" s="114"/>
      <c r="M3305" s="76"/>
      <c r="N3305" s="76"/>
      <c r="O3305" s="77"/>
      <c r="P3305" s="78"/>
      <c r="Q3305" s="78"/>
      <c r="R3305" s="125"/>
      <c r="S3305" s="125"/>
      <c r="T3305" s="125"/>
      <c r="U3305" s="125"/>
      <c r="V3305" s="126"/>
      <c r="W3305" s="126"/>
      <c r="X3305" s="126"/>
      <c r="Y3305" s="126"/>
      <c r="Z3305" s="51"/>
      <c r="AA3305" s="73"/>
      <c r="AB3305" s="73"/>
      <c r="AC3305" s="74"/>
      <c r="AD3305" s="80" t="s">
        <v>34836</v>
      </c>
      <c r="AE3305" s="80">
        <v>2488</v>
      </c>
      <c r="AF3305" s="80">
        <v>642</v>
      </c>
      <c r="AG3305" s="80">
        <v>2373</v>
      </c>
      <c r="AH3305" s="80">
        <v>51</v>
      </c>
      <c r="AI3305" s="80"/>
      <c r="AJ3305" s="80" t="s">
        <v>35160</v>
      </c>
      <c r="AK3305" s="80" t="s">
        <v>3938</v>
      </c>
      <c r="AL3305" s="83" t="s">
        <v>35558</v>
      </c>
      <c r="AM3305" s="80"/>
      <c r="AN3305" s="82">
        <v>42053.169386574074</v>
      </c>
      <c r="AO3305" s="83" t="s">
        <v>35864</v>
      </c>
      <c r="AP3305" s="80" t="b">
        <v>1</v>
      </c>
      <c r="AQ3305" s="80" t="b">
        <v>0</v>
      </c>
      <c r="AR3305" s="80" t="b">
        <v>0</v>
      </c>
      <c r="AS3305" s="80" t="s">
        <v>1307</v>
      </c>
      <c r="AT3305" s="80">
        <v>8</v>
      </c>
      <c r="AU3305" s="83" t="s">
        <v>1315</v>
      </c>
      <c r="AV3305" s="80" t="b">
        <v>0</v>
      </c>
      <c r="AW3305" s="80" t="s">
        <v>1519</v>
      </c>
      <c r="AX3305" s="83" t="s">
        <v>36781</v>
      </c>
      <c r="AY3305" s="80" t="s">
        <v>66</v>
      </c>
    </row>
    <row r="3306" spans="1:51" x14ac:dyDescent="0.25">
      <c r="A3306" s="66" t="s">
        <v>33123</v>
      </c>
      <c r="B3306" s="67"/>
      <c r="C3306" s="67"/>
      <c r="D3306" s="68"/>
      <c r="E3306" s="111"/>
      <c r="F3306" s="104" t="s">
        <v>36388</v>
      </c>
      <c r="G3306" s="112"/>
      <c r="H3306" s="71"/>
      <c r="I3306" s="72"/>
      <c r="J3306" s="113"/>
      <c r="K3306" s="71" t="s">
        <v>37190</v>
      </c>
      <c r="L3306" s="114"/>
      <c r="M3306" s="76"/>
      <c r="N3306" s="76"/>
      <c r="O3306" s="77"/>
      <c r="P3306" s="78"/>
      <c r="Q3306" s="78"/>
      <c r="R3306" s="125"/>
      <c r="S3306" s="125"/>
      <c r="T3306" s="125"/>
      <c r="U3306" s="125"/>
      <c r="V3306" s="126"/>
      <c r="W3306" s="126"/>
      <c r="X3306" s="126"/>
      <c r="Y3306" s="126"/>
      <c r="Z3306" s="51"/>
      <c r="AA3306" s="73"/>
      <c r="AB3306" s="73"/>
      <c r="AC3306" s="74"/>
      <c r="AD3306" s="80" t="s">
        <v>34837</v>
      </c>
      <c r="AE3306" s="80">
        <v>577</v>
      </c>
      <c r="AF3306" s="80">
        <v>54792</v>
      </c>
      <c r="AG3306" s="80">
        <v>16438</v>
      </c>
      <c r="AH3306" s="80">
        <v>2444</v>
      </c>
      <c r="AI3306" s="80"/>
      <c r="AJ3306" s="80" t="s">
        <v>35161</v>
      </c>
      <c r="AK3306" s="80" t="s">
        <v>2552</v>
      </c>
      <c r="AL3306" s="83" t="s">
        <v>35559</v>
      </c>
      <c r="AM3306" s="80"/>
      <c r="AN3306" s="82">
        <v>40177.898865740739</v>
      </c>
      <c r="AO3306" s="83" t="s">
        <v>35865</v>
      </c>
      <c r="AP3306" s="80" t="b">
        <v>0</v>
      </c>
      <c r="AQ3306" s="80" t="b">
        <v>0</v>
      </c>
      <c r="AR3306" s="80" t="b">
        <v>1</v>
      </c>
      <c r="AS3306" s="80" t="s">
        <v>1307</v>
      </c>
      <c r="AT3306" s="80">
        <v>1357</v>
      </c>
      <c r="AU3306" s="83" t="s">
        <v>36020</v>
      </c>
      <c r="AV3306" s="80" t="b">
        <v>1</v>
      </c>
      <c r="AW3306" s="80" t="s">
        <v>1519</v>
      </c>
      <c r="AX3306" s="83" t="s">
        <v>36782</v>
      </c>
      <c r="AY3306" s="80" t="s">
        <v>65</v>
      </c>
    </row>
    <row r="3307" spans="1:51" x14ac:dyDescent="0.25">
      <c r="A3307" s="66" t="s">
        <v>33044</v>
      </c>
      <c r="B3307" s="67"/>
      <c r="C3307" s="67"/>
      <c r="D3307" s="68"/>
      <c r="E3307" s="111"/>
      <c r="F3307" s="104" t="s">
        <v>36389</v>
      </c>
      <c r="G3307" s="112"/>
      <c r="H3307" s="71"/>
      <c r="I3307" s="72"/>
      <c r="J3307" s="113"/>
      <c r="K3307" s="71" t="s">
        <v>38911</v>
      </c>
      <c r="L3307" s="114"/>
      <c r="M3307" s="76"/>
      <c r="N3307" s="76"/>
      <c r="O3307" s="77"/>
      <c r="P3307" s="78"/>
      <c r="Q3307" s="78"/>
      <c r="R3307" s="125"/>
      <c r="S3307" s="125"/>
      <c r="T3307" s="125"/>
      <c r="U3307" s="125"/>
      <c r="V3307" s="126"/>
      <c r="W3307" s="126"/>
      <c r="X3307" s="126"/>
      <c r="Y3307" s="126"/>
      <c r="Z3307" s="51"/>
      <c r="AA3307" s="73"/>
      <c r="AB3307" s="73"/>
      <c r="AC3307" s="74"/>
      <c r="AD3307" s="80" t="s">
        <v>34838</v>
      </c>
      <c r="AE3307" s="80">
        <v>373</v>
      </c>
      <c r="AF3307" s="80">
        <v>104110</v>
      </c>
      <c r="AG3307" s="80">
        <v>2074</v>
      </c>
      <c r="AH3307" s="80">
        <v>819</v>
      </c>
      <c r="AI3307" s="80">
        <v>-14400</v>
      </c>
      <c r="AJ3307" s="80" t="s">
        <v>35162</v>
      </c>
      <c r="AK3307" s="80"/>
      <c r="AL3307" s="83" t="s">
        <v>35560</v>
      </c>
      <c r="AM3307" s="80" t="s">
        <v>1172</v>
      </c>
      <c r="AN3307" s="82">
        <v>40653.428553240738</v>
      </c>
      <c r="AO3307" s="83" t="s">
        <v>35866</v>
      </c>
      <c r="AP3307" s="80" t="b">
        <v>0</v>
      </c>
      <c r="AQ3307" s="80" t="b">
        <v>0</v>
      </c>
      <c r="AR3307" s="80" t="b">
        <v>1</v>
      </c>
      <c r="AS3307" s="80" t="s">
        <v>1307</v>
      </c>
      <c r="AT3307" s="80">
        <v>610</v>
      </c>
      <c r="AU3307" s="83" t="s">
        <v>36021</v>
      </c>
      <c r="AV3307" s="80" t="b">
        <v>1</v>
      </c>
      <c r="AW3307" s="80" t="s">
        <v>1519</v>
      </c>
      <c r="AX3307" s="83" t="s">
        <v>36783</v>
      </c>
      <c r="AY3307" s="80" t="s">
        <v>65</v>
      </c>
    </row>
    <row r="3308" spans="1:51" x14ac:dyDescent="0.25">
      <c r="A3308" s="66" t="s">
        <v>33034</v>
      </c>
      <c r="B3308" s="67"/>
      <c r="C3308" s="67"/>
      <c r="D3308" s="68"/>
      <c r="E3308" s="111"/>
      <c r="F3308" s="104" t="s">
        <v>36390</v>
      </c>
      <c r="G3308" s="112"/>
      <c r="H3308" s="71"/>
      <c r="I3308" s="72"/>
      <c r="J3308" s="113"/>
      <c r="K3308" s="71" t="s">
        <v>37191</v>
      </c>
      <c r="L3308" s="114"/>
      <c r="M3308" s="76"/>
      <c r="N3308" s="76"/>
      <c r="O3308" s="77"/>
      <c r="P3308" s="78"/>
      <c r="Q3308" s="78"/>
      <c r="R3308" s="125"/>
      <c r="S3308" s="125"/>
      <c r="T3308" s="125"/>
      <c r="U3308" s="125"/>
      <c r="V3308" s="126"/>
      <c r="W3308" s="126"/>
      <c r="X3308" s="126"/>
      <c r="Y3308" s="126"/>
      <c r="Z3308" s="51"/>
      <c r="AA3308" s="73"/>
      <c r="AB3308" s="73"/>
      <c r="AC3308" s="74"/>
      <c r="AD3308" s="80" t="s">
        <v>34839</v>
      </c>
      <c r="AE3308" s="80">
        <v>208</v>
      </c>
      <c r="AF3308" s="80">
        <v>422115</v>
      </c>
      <c r="AG3308" s="80">
        <v>105530</v>
      </c>
      <c r="AH3308" s="80">
        <v>374</v>
      </c>
      <c r="AI3308" s="80">
        <v>-21600</v>
      </c>
      <c r="AJ3308" s="80" t="s">
        <v>35163</v>
      </c>
      <c r="AK3308" s="80" t="s">
        <v>1021</v>
      </c>
      <c r="AL3308" s="83" t="s">
        <v>35561</v>
      </c>
      <c r="AM3308" s="80" t="s">
        <v>1171</v>
      </c>
      <c r="AN3308" s="82">
        <v>40063.666828703703</v>
      </c>
      <c r="AO3308" s="83" t="s">
        <v>35867</v>
      </c>
      <c r="AP3308" s="80" t="b">
        <v>0</v>
      </c>
      <c r="AQ3308" s="80" t="b">
        <v>0</v>
      </c>
      <c r="AR3308" s="80" t="b">
        <v>1</v>
      </c>
      <c r="AS3308" s="80" t="s">
        <v>1306</v>
      </c>
      <c r="AT3308" s="80">
        <v>1114</v>
      </c>
      <c r="AU3308" s="83" t="s">
        <v>36022</v>
      </c>
      <c r="AV3308" s="80" t="b">
        <v>0</v>
      </c>
      <c r="AW3308" s="80" t="s">
        <v>1519</v>
      </c>
      <c r="AX3308" s="83" t="s">
        <v>36784</v>
      </c>
      <c r="AY3308" s="80" t="s">
        <v>66</v>
      </c>
    </row>
    <row r="3309" spans="1:51" x14ac:dyDescent="0.25">
      <c r="A3309" s="66" t="s">
        <v>33035</v>
      </c>
      <c r="B3309" s="67"/>
      <c r="C3309" s="67"/>
      <c r="D3309" s="68"/>
      <c r="E3309" s="111"/>
      <c r="F3309" s="104" t="s">
        <v>36391</v>
      </c>
      <c r="G3309" s="112"/>
      <c r="H3309" s="71"/>
      <c r="I3309" s="72"/>
      <c r="J3309" s="113"/>
      <c r="K3309" s="71" t="s">
        <v>37192</v>
      </c>
      <c r="L3309" s="114"/>
      <c r="M3309" s="76"/>
      <c r="N3309" s="76"/>
      <c r="O3309" s="77"/>
      <c r="P3309" s="78"/>
      <c r="Q3309" s="78"/>
      <c r="R3309" s="125"/>
      <c r="S3309" s="125"/>
      <c r="T3309" s="125"/>
      <c r="U3309" s="125"/>
      <c r="V3309" s="126"/>
      <c r="W3309" s="126"/>
      <c r="X3309" s="126"/>
      <c r="Y3309" s="126"/>
      <c r="Z3309" s="51"/>
      <c r="AA3309" s="73"/>
      <c r="AB3309" s="73"/>
      <c r="AC3309" s="74"/>
      <c r="AD3309" s="80" t="s">
        <v>34840</v>
      </c>
      <c r="AE3309" s="80">
        <v>2</v>
      </c>
      <c r="AF3309" s="80">
        <v>72</v>
      </c>
      <c r="AG3309" s="80">
        <v>69593</v>
      </c>
      <c r="AH3309" s="80">
        <v>0</v>
      </c>
      <c r="AI3309" s="80"/>
      <c r="AJ3309" s="80"/>
      <c r="AK3309" s="80"/>
      <c r="AL3309" s="83" t="s">
        <v>35562</v>
      </c>
      <c r="AM3309" s="80"/>
      <c r="AN3309" s="82">
        <v>41876.621689814812</v>
      </c>
      <c r="AO3309" s="80"/>
      <c r="AP3309" s="80" t="b">
        <v>1</v>
      </c>
      <c r="AQ3309" s="80" t="b">
        <v>0</v>
      </c>
      <c r="AR3309" s="80" t="b">
        <v>0</v>
      </c>
      <c r="AS3309" s="80" t="s">
        <v>1307</v>
      </c>
      <c r="AT3309" s="80">
        <v>89</v>
      </c>
      <c r="AU3309" s="83" t="s">
        <v>1315</v>
      </c>
      <c r="AV3309" s="80" t="b">
        <v>0</v>
      </c>
      <c r="AW3309" s="80" t="s">
        <v>1519</v>
      </c>
      <c r="AX3309" s="83" t="s">
        <v>36785</v>
      </c>
      <c r="AY3309" s="80" t="s">
        <v>66</v>
      </c>
    </row>
    <row r="3310" spans="1:51" x14ac:dyDescent="0.25">
      <c r="A3310" s="66" t="s">
        <v>33036</v>
      </c>
      <c r="B3310" s="67"/>
      <c r="C3310" s="67"/>
      <c r="D3310" s="68"/>
      <c r="E3310" s="111"/>
      <c r="F3310" s="104" t="s">
        <v>36392</v>
      </c>
      <c r="G3310" s="112"/>
      <c r="H3310" s="71"/>
      <c r="I3310" s="72"/>
      <c r="J3310" s="113"/>
      <c r="K3310" s="71" t="s">
        <v>37193</v>
      </c>
      <c r="L3310" s="114"/>
      <c r="M3310" s="76"/>
      <c r="N3310" s="76"/>
      <c r="O3310" s="77"/>
      <c r="P3310" s="78"/>
      <c r="Q3310" s="78"/>
      <c r="R3310" s="125"/>
      <c r="S3310" s="125"/>
      <c r="T3310" s="125"/>
      <c r="U3310" s="125"/>
      <c r="V3310" s="126"/>
      <c r="W3310" s="126"/>
      <c r="X3310" s="126"/>
      <c r="Y3310" s="126"/>
      <c r="Z3310" s="51"/>
      <c r="AA3310" s="73"/>
      <c r="AB3310" s="73"/>
      <c r="AC3310" s="74"/>
      <c r="AD3310" s="80" t="s">
        <v>34841</v>
      </c>
      <c r="AE3310" s="80">
        <v>108</v>
      </c>
      <c r="AF3310" s="80">
        <v>422</v>
      </c>
      <c r="AG3310" s="80">
        <v>19827</v>
      </c>
      <c r="AH3310" s="80">
        <v>48</v>
      </c>
      <c r="AI3310" s="80"/>
      <c r="AJ3310" s="80" t="s">
        <v>35164</v>
      </c>
      <c r="AK3310" s="80" t="s">
        <v>2541</v>
      </c>
      <c r="AL3310" s="83" t="s">
        <v>35563</v>
      </c>
      <c r="AM3310" s="80"/>
      <c r="AN3310" s="82">
        <v>41928.729548611111</v>
      </c>
      <c r="AO3310" s="83" t="s">
        <v>35868</v>
      </c>
      <c r="AP3310" s="80" t="b">
        <v>0</v>
      </c>
      <c r="AQ3310" s="80" t="b">
        <v>0</v>
      </c>
      <c r="AR3310" s="80" t="b">
        <v>0</v>
      </c>
      <c r="AS3310" s="80" t="s">
        <v>1307</v>
      </c>
      <c r="AT3310" s="80">
        <v>17</v>
      </c>
      <c r="AU3310" s="83" t="s">
        <v>1359</v>
      </c>
      <c r="AV3310" s="80" t="b">
        <v>0</v>
      </c>
      <c r="AW3310" s="80" t="s">
        <v>1519</v>
      </c>
      <c r="AX3310" s="83" t="s">
        <v>36786</v>
      </c>
      <c r="AY3310" s="80" t="s">
        <v>66</v>
      </c>
    </row>
    <row r="3311" spans="1:51" x14ac:dyDescent="0.25">
      <c r="A3311" s="66" t="s">
        <v>33037</v>
      </c>
      <c r="B3311" s="67"/>
      <c r="C3311" s="67"/>
      <c r="D3311" s="68"/>
      <c r="E3311" s="111"/>
      <c r="F3311" s="104" t="s">
        <v>36393</v>
      </c>
      <c r="G3311" s="112"/>
      <c r="H3311" s="71"/>
      <c r="I3311" s="72"/>
      <c r="J3311" s="113"/>
      <c r="K3311" s="71" t="s">
        <v>37194</v>
      </c>
      <c r="L3311" s="114"/>
      <c r="M3311" s="76"/>
      <c r="N3311" s="76"/>
      <c r="O3311" s="77"/>
      <c r="P3311" s="78"/>
      <c r="Q3311" s="78"/>
      <c r="R3311" s="125"/>
      <c r="S3311" s="125"/>
      <c r="T3311" s="125"/>
      <c r="U3311" s="125"/>
      <c r="V3311" s="126"/>
      <c r="W3311" s="126"/>
      <c r="X3311" s="126"/>
      <c r="Y3311" s="126"/>
      <c r="Z3311" s="51"/>
      <c r="AA3311" s="73"/>
      <c r="AB3311" s="73"/>
      <c r="AC3311" s="74"/>
      <c r="AD3311" s="80" t="s">
        <v>34842</v>
      </c>
      <c r="AE3311" s="80">
        <v>2167</v>
      </c>
      <c r="AF3311" s="80">
        <v>1582</v>
      </c>
      <c r="AG3311" s="80">
        <v>69429</v>
      </c>
      <c r="AH3311" s="80">
        <v>15020</v>
      </c>
      <c r="AI3311" s="80"/>
      <c r="AJ3311" s="80" t="s">
        <v>35165</v>
      </c>
      <c r="AK3311" s="80"/>
      <c r="AL3311" s="80"/>
      <c r="AM3311" s="80"/>
      <c r="AN3311" s="82">
        <v>42188.836064814815</v>
      </c>
      <c r="AO3311" s="83" t="s">
        <v>35869</v>
      </c>
      <c r="AP3311" s="80" t="b">
        <v>1</v>
      </c>
      <c r="AQ3311" s="80" t="b">
        <v>0</v>
      </c>
      <c r="AR3311" s="80" t="b">
        <v>0</v>
      </c>
      <c r="AS3311" s="80" t="s">
        <v>1307</v>
      </c>
      <c r="AT3311" s="80">
        <v>310</v>
      </c>
      <c r="AU3311" s="83" t="s">
        <v>1315</v>
      </c>
      <c r="AV3311" s="80" t="b">
        <v>0</v>
      </c>
      <c r="AW3311" s="80" t="s">
        <v>1519</v>
      </c>
      <c r="AX3311" s="83" t="s">
        <v>36787</v>
      </c>
      <c r="AY3311" s="80" t="s">
        <v>66</v>
      </c>
    </row>
    <row r="3312" spans="1:51" x14ac:dyDescent="0.25">
      <c r="A3312" s="66" t="s">
        <v>33038</v>
      </c>
      <c r="B3312" s="67"/>
      <c r="C3312" s="67"/>
      <c r="D3312" s="68"/>
      <c r="E3312" s="111"/>
      <c r="F3312" s="104" t="s">
        <v>36394</v>
      </c>
      <c r="G3312" s="112"/>
      <c r="H3312" s="71"/>
      <c r="I3312" s="72"/>
      <c r="J3312" s="113"/>
      <c r="K3312" s="71" t="s">
        <v>37195</v>
      </c>
      <c r="L3312" s="114"/>
      <c r="M3312" s="76"/>
      <c r="N3312" s="76"/>
      <c r="O3312" s="77"/>
      <c r="P3312" s="78"/>
      <c r="Q3312" s="78"/>
      <c r="R3312" s="125"/>
      <c r="S3312" s="125"/>
      <c r="T3312" s="125"/>
      <c r="U3312" s="125"/>
      <c r="V3312" s="126"/>
      <c r="W3312" s="126"/>
      <c r="X3312" s="126"/>
      <c r="Y3312" s="126"/>
      <c r="Z3312" s="51"/>
      <c r="AA3312" s="73"/>
      <c r="AB3312" s="73"/>
      <c r="AC3312" s="74"/>
      <c r="AD3312" s="80" t="s">
        <v>34843</v>
      </c>
      <c r="AE3312" s="80">
        <v>5</v>
      </c>
      <c r="AF3312" s="80">
        <v>1372</v>
      </c>
      <c r="AG3312" s="80">
        <v>996262</v>
      </c>
      <c r="AH3312" s="80">
        <v>0</v>
      </c>
      <c r="AI3312" s="80"/>
      <c r="AJ3312" s="80"/>
      <c r="AK3312" s="80"/>
      <c r="AL3312" s="80"/>
      <c r="AM3312" s="80"/>
      <c r="AN3312" s="82">
        <v>40557.837870370371</v>
      </c>
      <c r="AO3312" s="80"/>
      <c r="AP3312" s="80" t="b">
        <v>1</v>
      </c>
      <c r="AQ3312" s="80" t="b">
        <v>0</v>
      </c>
      <c r="AR3312" s="80" t="b">
        <v>0</v>
      </c>
      <c r="AS3312" s="80" t="s">
        <v>1307</v>
      </c>
      <c r="AT3312" s="80">
        <v>258</v>
      </c>
      <c r="AU3312" s="83" t="s">
        <v>1315</v>
      </c>
      <c r="AV3312" s="80" t="b">
        <v>0</v>
      </c>
      <c r="AW3312" s="80" t="s">
        <v>1519</v>
      </c>
      <c r="AX3312" s="83" t="s">
        <v>36788</v>
      </c>
      <c r="AY3312" s="80" t="s">
        <v>66</v>
      </c>
    </row>
    <row r="3313" spans="1:51" x14ac:dyDescent="0.25">
      <c r="A3313" s="66" t="s">
        <v>33039</v>
      </c>
      <c r="B3313" s="67"/>
      <c r="C3313" s="67"/>
      <c r="D3313" s="68"/>
      <c r="E3313" s="111"/>
      <c r="F3313" s="104" t="s">
        <v>36395</v>
      </c>
      <c r="G3313" s="112"/>
      <c r="H3313" s="71"/>
      <c r="I3313" s="72"/>
      <c r="J3313" s="113"/>
      <c r="K3313" s="71" t="s">
        <v>37196</v>
      </c>
      <c r="L3313" s="114"/>
      <c r="M3313" s="76"/>
      <c r="N3313" s="76"/>
      <c r="O3313" s="77"/>
      <c r="P3313" s="78"/>
      <c r="Q3313" s="78"/>
      <c r="R3313" s="125"/>
      <c r="S3313" s="125"/>
      <c r="T3313" s="125"/>
      <c r="U3313" s="125"/>
      <c r="V3313" s="126"/>
      <c r="W3313" s="126"/>
      <c r="X3313" s="126"/>
      <c r="Y3313" s="126"/>
      <c r="Z3313" s="51"/>
      <c r="AA3313" s="73"/>
      <c r="AB3313" s="73"/>
      <c r="AC3313" s="74"/>
      <c r="AD3313" s="80" t="s">
        <v>34844</v>
      </c>
      <c r="AE3313" s="80">
        <v>130</v>
      </c>
      <c r="AF3313" s="80">
        <v>4943</v>
      </c>
      <c r="AG3313" s="80">
        <v>33804</v>
      </c>
      <c r="AH3313" s="80">
        <v>284</v>
      </c>
      <c r="AI3313" s="80"/>
      <c r="AJ3313" s="80" t="s">
        <v>35166</v>
      </c>
      <c r="AK3313" s="80" t="s">
        <v>11863</v>
      </c>
      <c r="AL3313" s="83" t="s">
        <v>35564</v>
      </c>
      <c r="AM3313" s="80"/>
      <c r="AN3313" s="82">
        <v>41031.336423611108</v>
      </c>
      <c r="AO3313" s="83" t="s">
        <v>35870</v>
      </c>
      <c r="AP3313" s="80" t="b">
        <v>0</v>
      </c>
      <c r="AQ3313" s="80" t="b">
        <v>0</v>
      </c>
      <c r="AR3313" s="80" t="b">
        <v>1</v>
      </c>
      <c r="AS3313" s="80" t="s">
        <v>1307</v>
      </c>
      <c r="AT3313" s="80">
        <v>99</v>
      </c>
      <c r="AU3313" s="83" t="s">
        <v>36023</v>
      </c>
      <c r="AV3313" s="80" t="b">
        <v>0</v>
      </c>
      <c r="AW3313" s="80" t="s">
        <v>1519</v>
      </c>
      <c r="AX3313" s="83" t="s">
        <v>36789</v>
      </c>
      <c r="AY3313" s="80" t="s">
        <v>66</v>
      </c>
    </row>
    <row r="3314" spans="1:51" x14ac:dyDescent="0.25">
      <c r="A3314" s="66" t="s">
        <v>33040</v>
      </c>
      <c r="B3314" s="67"/>
      <c r="C3314" s="67"/>
      <c r="D3314" s="68"/>
      <c r="E3314" s="111"/>
      <c r="F3314" s="104" t="s">
        <v>36396</v>
      </c>
      <c r="G3314" s="112"/>
      <c r="H3314" s="71"/>
      <c r="I3314" s="72"/>
      <c r="J3314" s="113"/>
      <c r="K3314" s="71" t="s">
        <v>37197</v>
      </c>
      <c r="L3314" s="114"/>
      <c r="M3314" s="76"/>
      <c r="N3314" s="76"/>
      <c r="O3314" s="77"/>
      <c r="P3314" s="78"/>
      <c r="Q3314" s="78"/>
      <c r="R3314" s="125"/>
      <c r="S3314" s="125"/>
      <c r="T3314" s="125"/>
      <c r="U3314" s="125"/>
      <c r="V3314" s="126"/>
      <c r="W3314" s="126"/>
      <c r="X3314" s="126"/>
      <c r="Y3314" s="126"/>
      <c r="Z3314" s="51"/>
      <c r="AA3314" s="73"/>
      <c r="AB3314" s="73"/>
      <c r="AC3314" s="74"/>
      <c r="AD3314" s="80" t="s">
        <v>34845</v>
      </c>
      <c r="AE3314" s="80">
        <v>32</v>
      </c>
      <c r="AF3314" s="80">
        <v>14</v>
      </c>
      <c r="AG3314" s="80">
        <v>653</v>
      </c>
      <c r="AH3314" s="80">
        <v>1</v>
      </c>
      <c r="AI3314" s="80"/>
      <c r="AJ3314" s="80"/>
      <c r="AK3314" s="80"/>
      <c r="AL3314" s="80"/>
      <c r="AM3314" s="80"/>
      <c r="AN3314" s="82">
        <v>42442.632025462961</v>
      </c>
      <c r="AO3314" s="80"/>
      <c r="AP3314" s="80" t="b">
        <v>1</v>
      </c>
      <c r="AQ3314" s="80" t="b">
        <v>0</v>
      </c>
      <c r="AR3314" s="80" t="b">
        <v>0</v>
      </c>
      <c r="AS3314" s="80" t="s">
        <v>1307</v>
      </c>
      <c r="AT3314" s="80">
        <v>0</v>
      </c>
      <c r="AU3314" s="80"/>
      <c r="AV3314" s="80" t="b">
        <v>0</v>
      </c>
      <c r="AW3314" s="80" t="s">
        <v>1519</v>
      </c>
      <c r="AX3314" s="83" t="s">
        <v>36790</v>
      </c>
      <c r="AY3314" s="80" t="s">
        <v>66</v>
      </c>
    </row>
    <row r="3315" spans="1:51" x14ac:dyDescent="0.25">
      <c r="A3315" s="66" t="s">
        <v>33041</v>
      </c>
      <c r="B3315" s="67"/>
      <c r="C3315" s="67"/>
      <c r="D3315" s="68"/>
      <c r="E3315" s="111"/>
      <c r="F3315" s="104" t="s">
        <v>36397</v>
      </c>
      <c r="G3315" s="112"/>
      <c r="H3315" s="71"/>
      <c r="I3315" s="72"/>
      <c r="J3315" s="113"/>
      <c r="K3315" s="71" t="s">
        <v>37198</v>
      </c>
      <c r="L3315" s="114"/>
      <c r="M3315" s="76"/>
      <c r="N3315" s="76"/>
      <c r="O3315" s="77"/>
      <c r="P3315" s="78"/>
      <c r="Q3315" s="78"/>
      <c r="R3315" s="125"/>
      <c r="S3315" s="125"/>
      <c r="T3315" s="125"/>
      <c r="U3315" s="125"/>
      <c r="V3315" s="126"/>
      <c r="W3315" s="126"/>
      <c r="X3315" s="126"/>
      <c r="Y3315" s="126"/>
      <c r="Z3315" s="51"/>
      <c r="AA3315" s="73"/>
      <c r="AB3315" s="73"/>
      <c r="AC3315" s="74"/>
      <c r="AD3315" s="80" t="s">
        <v>34846</v>
      </c>
      <c r="AE3315" s="80">
        <v>5594</v>
      </c>
      <c r="AF3315" s="80">
        <v>5281</v>
      </c>
      <c r="AG3315" s="80">
        <v>109042</v>
      </c>
      <c r="AH3315" s="80">
        <v>34355</v>
      </c>
      <c r="AI3315" s="80">
        <v>-14400</v>
      </c>
      <c r="AJ3315" s="80" t="s">
        <v>35167</v>
      </c>
      <c r="AK3315" s="80" t="s">
        <v>35359</v>
      </c>
      <c r="AL3315" s="80"/>
      <c r="AM3315" s="80" t="s">
        <v>1172</v>
      </c>
      <c r="AN3315" s="82">
        <v>41543.580254629633</v>
      </c>
      <c r="AO3315" s="83" t="s">
        <v>35871</v>
      </c>
      <c r="AP3315" s="80" t="b">
        <v>0</v>
      </c>
      <c r="AQ3315" s="80" t="b">
        <v>0</v>
      </c>
      <c r="AR3315" s="80" t="b">
        <v>1</v>
      </c>
      <c r="AS3315" s="80" t="s">
        <v>1307</v>
      </c>
      <c r="AT3315" s="80">
        <v>216</v>
      </c>
      <c r="AU3315" s="83" t="s">
        <v>36024</v>
      </c>
      <c r="AV3315" s="80" t="b">
        <v>0</v>
      </c>
      <c r="AW3315" s="80" t="s">
        <v>1519</v>
      </c>
      <c r="AX3315" s="83" t="s">
        <v>36791</v>
      </c>
      <c r="AY3315" s="80" t="s">
        <v>66</v>
      </c>
    </row>
    <row r="3316" spans="1:51" x14ac:dyDescent="0.25">
      <c r="A3316" s="66" t="s">
        <v>33043</v>
      </c>
      <c r="B3316" s="67"/>
      <c r="C3316" s="67"/>
      <c r="D3316" s="68"/>
      <c r="E3316" s="111"/>
      <c r="F3316" s="104" t="s">
        <v>36398</v>
      </c>
      <c r="G3316" s="112"/>
      <c r="H3316" s="71"/>
      <c r="I3316" s="72"/>
      <c r="J3316" s="113"/>
      <c r="K3316" s="71" t="s">
        <v>37199</v>
      </c>
      <c r="L3316" s="114"/>
      <c r="M3316" s="76"/>
      <c r="N3316" s="76"/>
      <c r="O3316" s="77"/>
      <c r="P3316" s="78"/>
      <c r="Q3316" s="78"/>
      <c r="R3316" s="125"/>
      <c r="S3316" s="125"/>
      <c r="T3316" s="125"/>
      <c r="U3316" s="125"/>
      <c r="V3316" s="126"/>
      <c r="W3316" s="126"/>
      <c r="X3316" s="126"/>
      <c r="Y3316" s="126"/>
      <c r="Z3316" s="51"/>
      <c r="AA3316" s="73"/>
      <c r="AB3316" s="73"/>
      <c r="AC3316" s="74"/>
      <c r="AD3316" s="80" t="s">
        <v>34847</v>
      </c>
      <c r="AE3316" s="80">
        <v>392</v>
      </c>
      <c r="AF3316" s="80">
        <v>2567</v>
      </c>
      <c r="AG3316" s="80">
        <v>105225</v>
      </c>
      <c r="AH3316" s="80">
        <v>5189</v>
      </c>
      <c r="AI3316" s="80">
        <v>-36000</v>
      </c>
      <c r="AJ3316" s="80" t="s">
        <v>35168</v>
      </c>
      <c r="AK3316" s="80" t="s">
        <v>1089</v>
      </c>
      <c r="AL3316" s="83" t="s">
        <v>35565</v>
      </c>
      <c r="AM3316" s="80" t="s">
        <v>1190</v>
      </c>
      <c r="AN3316" s="82">
        <v>41143.784490740742</v>
      </c>
      <c r="AO3316" s="83" t="s">
        <v>35872</v>
      </c>
      <c r="AP3316" s="80" t="b">
        <v>0</v>
      </c>
      <c r="AQ3316" s="80" t="b">
        <v>0</v>
      </c>
      <c r="AR3316" s="80" t="b">
        <v>0</v>
      </c>
      <c r="AS3316" s="80" t="s">
        <v>1314</v>
      </c>
      <c r="AT3316" s="80">
        <v>12</v>
      </c>
      <c r="AU3316" s="83" t="s">
        <v>36025</v>
      </c>
      <c r="AV3316" s="80" t="b">
        <v>0</v>
      </c>
      <c r="AW3316" s="80" t="s">
        <v>1519</v>
      </c>
      <c r="AX3316" s="83" t="s">
        <v>36792</v>
      </c>
      <c r="AY3316" s="80" t="s">
        <v>66</v>
      </c>
    </row>
    <row r="3317" spans="1:51" x14ac:dyDescent="0.25">
      <c r="A3317" s="66" t="s">
        <v>33045</v>
      </c>
      <c r="B3317" s="67"/>
      <c r="C3317" s="67"/>
      <c r="D3317" s="68"/>
      <c r="E3317" s="111"/>
      <c r="F3317" s="104" t="s">
        <v>36399</v>
      </c>
      <c r="G3317" s="112"/>
      <c r="H3317" s="71"/>
      <c r="I3317" s="72"/>
      <c r="J3317" s="113"/>
      <c r="K3317" s="71" t="s">
        <v>37200</v>
      </c>
      <c r="L3317" s="114"/>
      <c r="M3317" s="76"/>
      <c r="N3317" s="76"/>
      <c r="O3317" s="77"/>
      <c r="P3317" s="78"/>
      <c r="Q3317" s="78"/>
      <c r="R3317" s="125"/>
      <c r="S3317" s="125"/>
      <c r="T3317" s="125"/>
      <c r="U3317" s="125"/>
      <c r="V3317" s="126"/>
      <c r="W3317" s="126"/>
      <c r="X3317" s="126"/>
      <c r="Y3317" s="126"/>
      <c r="Z3317" s="51"/>
      <c r="AA3317" s="73"/>
      <c r="AB3317" s="73"/>
      <c r="AC3317" s="74"/>
      <c r="AD3317" s="80" t="s">
        <v>34848</v>
      </c>
      <c r="AE3317" s="80">
        <v>44</v>
      </c>
      <c r="AF3317" s="80">
        <v>52</v>
      </c>
      <c r="AG3317" s="80">
        <v>1538</v>
      </c>
      <c r="AH3317" s="80">
        <v>54</v>
      </c>
      <c r="AI3317" s="80">
        <v>-25200</v>
      </c>
      <c r="AJ3317" s="80" t="s">
        <v>35169</v>
      </c>
      <c r="AK3317" s="80" t="s">
        <v>1004</v>
      </c>
      <c r="AL3317" s="83" t="s">
        <v>35566</v>
      </c>
      <c r="AM3317" s="80" t="s">
        <v>1175</v>
      </c>
      <c r="AN3317" s="82">
        <v>42528.594733796293</v>
      </c>
      <c r="AO3317" s="83" t="s">
        <v>35873</v>
      </c>
      <c r="AP3317" s="80" t="b">
        <v>0</v>
      </c>
      <c r="AQ3317" s="80" t="b">
        <v>0</v>
      </c>
      <c r="AR3317" s="80" t="b">
        <v>0</v>
      </c>
      <c r="AS3317" s="80" t="s">
        <v>1307</v>
      </c>
      <c r="AT3317" s="80">
        <v>6</v>
      </c>
      <c r="AU3317" s="83" t="s">
        <v>1315</v>
      </c>
      <c r="AV3317" s="80" t="b">
        <v>0</v>
      </c>
      <c r="AW3317" s="80" t="s">
        <v>1519</v>
      </c>
      <c r="AX3317" s="83" t="s">
        <v>36793</v>
      </c>
      <c r="AY3317" s="80" t="s">
        <v>66</v>
      </c>
    </row>
    <row r="3318" spans="1:51" x14ac:dyDescent="0.25">
      <c r="A3318" s="66" t="s">
        <v>33046</v>
      </c>
      <c r="B3318" s="67"/>
      <c r="C3318" s="67"/>
      <c r="D3318" s="68"/>
      <c r="E3318" s="111"/>
      <c r="F3318" s="104" t="s">
        <v>36400</v>
      </c>
      <c r="G3318" s="112"/>
      <c r="H3318" s="71"/>
      <c r="I3318" s="72"/>
      <c r="J3318" s="113"/>
      <c r="K3318" s="71" t="s">
        <v>37201</v>
      </c>
      <c r="L3318" s="114"/>
      <c r="M3318" s="76"/>
      <c r="N3318" s="76"/>
      <c r="O3318" s="77"/>
      <c r="P3318" s="78"/>
      <c r="Q3318" s="78"/>
      <c r="R3318" s="125"/>
      <c r="S3318" s="125"/>
      <c r="T3318" s="125"/>
      <c r="U3318" s="125"/>
      <c r="V3318" s="126"/>
      <c r="W3318" s="126"/>
      <c r="X3318" s="126"/>
      <c r="Y3318" s="126"/>
      <c r="Z3318" s="51"/>
      <c r="AA3318" s="73"/>
      <c r="AB3318" s="73"/>
      <c r="AC3318" s="74"/>
      <c r="AD3318" s="80" t="s">
        <v>34849</v>
      </c>
      <c r="AE3318" s="80">
        <v>999</v>
      </c>
      <c r="AF3318" s="80">
        <v>3101</v>
      </c>
      <c r="AG3318" s="80">
        <v>10949</v>
      </c>
      <c r="AH3318" s="80">
        <v>3325</v>
      </c>
      <c r="AI3318" s="80">
        <v>19800</v>
      </c>
      <c r="AJ3318" s="80" t="s">
        <v>35170</v>
      </c>
      <c r="AK3318" s="80" t="s">
        <v>35360</v>
      </c>
      <c r="AL3318" s="83" t="s">
        <v>35567</v>
      </c>
      <c r="AM3318" s="80" t="s">
        <v>1170</v>
      </c>
      <c r="AN3318" s="82">
        <v>40284.848865740743</v>
      </c>
      <c r="AO3318" s="83" t="s">
        <v>35874</v>
      </c>
      <c r="AP3318" s="80" t="b">
        <v>0</v>
      </c>
      <c r="AQ3318" s="80" t="b">
        <v>0</v>
      </c>
      <c r="AR3318" s="80" t="b">
        <v>1</v>
      </c>
      <c r="AS3318" s="80" t="s">
        <v>1307</v>
      </c>
      <c r="AT3318" s="80">
        <v>81</v>
      </c>
      <c r="AU3318" s="83" t="s">
        <v>36026</v>
      </c>
      <c r="AV3318" s="80" t="b">
        <v>0</v>
      </c>
      <c r="AW3318" s="80" t="s">
        <v>1519</v>
      </c>
      <c r="AX3318" s="83" t="s">
        <v>36794</v>
      </c>
      <c r="AY3318" s="80" t="s">
        <v>66</v>
      </c>
    </row>
    <row r="3319" spans="1:51" x14ac:dyDescent="0.25">
      <c r="A3319" s="66" t="s">
        <v>33124</v>
      </c>
      <c r="B3319" s="67"/>
      <c r="C3319" s="67"/>
      <c r="D3319" s="68"/>
      <c r="E3319" s="111"/>
      <c r="F3319" s="104" t="s">
        <v>36401</v>
      </c>
      <c r="G3319" s="112"/>
      <c r="H3319" s="71"/>
      <c r="I3319" s="72"/>
      <c r="J3319" s="113"/>
      <c r="K3319" s="71" t="s">
        <v>37202</v>
      </c>
      <c r="L3319" s="114"/>
      <c r="M3319" s="76"/>
      <c r="N3319" s="76"/>
      <c r="O3319" s="77"/>
      <c r="P3319" s="78"/>
      <c r="Q3319" s="78"/>
      <c r="R3319" s="125"/>
      <c r="S3319" s="125"/>
      <c r="T3319" s="125"/>
      <c r="U3319" s="125"/>
      <c r="V3319" s="126"/>
      <c r="W3319" s="126"/>
      <c r="X3319" s="126"/>
      <c r="Y3319" s="126"/>
      <c r="Z3319" s="51"/>
      <c r="AA3319" s="73"/>
      <c r="AB3319" s="73"/>
      <c r="AC3319" s="74"/>
      <c r="AD3319" s="80" t="s">
        <v>34850</v>
      </c>
      <c r="AE3319" s="80">
        <v>4960</v>
      </c>
      <c r="AF3319" s="80">
        <v>2667221</v>
      </c>
      <c r="AG3319" s="80">
        <v>33828</v>
      </c>
      <c r="AH3319" s="80">
        <v>4683</v>
      </c>
      <c r="AI3319" s="80">
        <v>-18000</v>
      </c>
      <c r="AJ3319" s="80" t="s">
        <v>35171</v>
      </c>
      <c r="AK3319" s="80" t="s">
        <v>5883</v>
      </c>
      <c r="AL3319" s="83" t="s">
        <v>35568</v>
      </c>
      <c r="AM3319" s="80" t="s">
        <v>1169</v>
      </c>
      <c r="AN3319" s="82">
        <v>39700.947048611109</v>
      </c>
      <c r="AO3319" s="83" t="s">
        <v>35875</v>
      </c>
      <c r="AP3319" s="80" t="b">
        <v>0</v>
      </c>
      <c r="AQ3319" s="80" t="b">
        <v>0</v>
      </c>
      <c r="AR3319" s="80" t="b">
        <v>1</v>
      </c>
      <c r="AS3319" s="80" t="s">
        <v>1307</v>
      </c>
      <c r="AT3319" s="80">
        <v>10684</v>
      </c>
      <c r="AU3319" s="83" t="s">
        <v>36027</v>
      </c>
      <c r="AV3319" s="80" t="b">
        <v>1</v>
      </c>
      <c r="AW3319" s="80" t="s">
        <v>1519</v>
      </c>
      <c r="AX3319" s="83" t="s">
        <v>36795</v>
      </c>
      <c r="AY3319" s="80" t="s">
        <v>65</v>
      </c>
    </row>
    <row r="3320" spans="1:51" x14ac:dyDescent="0.25">
      <c r="A3320" s="66" t="s">
        <v>33125</v>
      </c>
      <c r="B3320" s="67"/>
      <c r="C3320" s="67"/>
      <c r="D3320" s="68"/>
      <c r="E3320" s="111"/>
      <c r="F3320" s="104" t="s">
        <v>36402</v>
      </c>
      <c r="G3320" s="112"/>
      <c r="H3320" s="71"/>
      <c r="I3320" s="72"/>
      <c r="J3320" s="113"/>
      <c r="K3320" s="71" t="s">
        <v>37203</v>
      </c>
      <c r="L3320" s="114"/>
      <c r="M3320" s="76"/>
      <c r="N3320" s="76"/>
      <c r="O3320" s="77"/>
      <c r="P3320" s="78"/>
      <c r="Q3320" s="78"/>
      <c r="R3320" s="125"/>
      <c r="S3320" s="125"/>
      <c r="T3320" s="125"/>
      <c r="U3320" s="125"/>
      <c r="V3320" s="126"/>
      <c r="W3320" s="126"/>
      <c r="X3320" s="126"/>
      <c r="Y3320" s="126"/>
      <c r="Z3320" s="51"/>
      <c r="AA3320" s="73"/>
      <c r="AB3320" s="73"/>
      <c r="AC3320" s="74"/>
      <c r="AD3320" s="80" t="s">
        <v>34851</v>
      </c>
      <c r="AE3320" s="80">
        <v>2491</v>
      </c>
      <c r="AF3320" s="80">
        <v>303114</v>
      </c>
      <c r="AG3320" s="80">
        <v>73358</v>
      </c>
      <c r="AH3320" s="80">
        <v>167</v>
      </c>
      <c r="AI3320" s="80">
        <v>7200</v>
      </c>
      <c r="AJ3320" s="80" t="s">
        <v>35172</v>
      </c>
      <c r="AK3320" s="80"/>
      <c r="AL3320" s="83" t="s">
        <v>35569</v>
      </c>
      <c r="AM3320" s="80" t="s">
        <v>1186</v>
      </c>
      <c r="AN3320" s="82">
        <v>39919.389236111114</v>
      </c>
      <c r="AO3320" s="83" t="s">
        <v>35876</v>
      </c>
      <c r="AP3320" s="80" t="b">
        <v>0</v>
      </c>
      <c r="AQ3320" s="80" t="b">
        <v>0</v>
      </c>
      <c r="AR3320" s="80" t="b">
        <v>1</v>
      </c>
      <c r="AS3320" s="80" t="s">
        <v>1307</v>
      </c>
      <c r="AT3320" s="80">
        <v>2360</v>
      </c>
      <c r="AU3320" s="83" t="s">
        <v>36028</v>
      </c>
      <c r="AV3320" s="80" t="b">
        <v>1</v>
      </c>
      <c r="AW3320" s="80" t="s">
        <v>1519</v>
      </c>
      <c r="AX3320" s="83" t="s">
        <v>36796</v>
      </c>
      <c r="AY3320" s="80" t="s">
        <v>65</v>
      </c>
    </row>
    <row r="3321" spans="1:51" x14ac:dyDescent="0.25">
      <c r="A3321" s="66" t="s">
        <v>33047</v>
      </c>
      <c r="B3321" s="67"/>
      <c r="C3321" s="67"/>
      <c r="D3321" s="68"/>
      <c r="E3321" s="111"/>
      <c r="F3321" s="104" t="s">
        <v>36403</v>
      </c>
      <c r="G3321" s="112"/>
      <c r="H3321" s="71"/>
      <c r="I3321" s="72"/>
      <c r="J3321" s="113"/>
      <c r="K3321" s="71" t="s">
        <v>37204</v>
      </c>
      <c r="L3321" s="114"/>
      <c r="M3321" s="76"/>
      <c r="N3321" s="76"/>
      <c r="O3321" s="77"/>
      <c r="P3321" s="78"/>
      <c r="Q3321" s="78"/>
      <c r="R3321" s="125"/>
      <c r="S3321" s="125"/>
      <c r="T3321" s="125"/>
      <c r="U3321" s="125"/>
      <c r="V3321" s="126"/>
      <c r="W3321" s="126"/>
      <c r="X3321" s="126"/>
      <c r="Y3321" s="126"/>
      <c r="Z3321" s="51"/>
      <c r="AA3321" s="73"/>
      <c r="AB3321" s="73"/>
      <c r="AC3321" s="74"/>
      <c r="AD3321" s="80" t="s">
        <v>34852</v>
      </c>
      <c r="AE3321" s="80">
        <v>272</v>
      </c>
      <c r="AF3321" s="80">
        <v>3102</v>
      </c>
      <c r="AG3321" s="80">
        <v>389558</v>
      </c>
      <c r="AH3321" s="80">
        <v>40</v>
      </c>
      <c r="AI3321" s="80">
        <v>-18000</v>
      </c>
      <c r="AJ3321" s="80" t="s">
        <v>35173</v>
      </c>
      <c r="AK3321" s="80" t="s">
        <v>1004</v>
      </c>
      <c r="AL3321" s="80"/>
      <c r="AM3321" s="80" t="s">
        <v>1169</v>
      </c>
      <c r="AN3321" s="82">
        <v>40029.409641203703</v>
      </c>
      <c r="AO3321" s="83" t="s">
        <v>35877</v>
      </c>
      <c r="AP3321" s="80" t="b">
        <v>0</v>
      </c>
      <c r="AQ3321" s="80" t="b">
        <v>0</v>
      </c>
      <c r="AR3321" s="80" t="b">
        <v>0</v>
      </c>
      <c r="AS3321" s="80" t="s">
        <v>1307</v>
      </c>
      <c r="AT3321" s="80">
        <v>227</v>
      </c>
      <c r="AU3321" s="83" t="s">
        <v>36029</v>
      </c>
      <c r="AV3321" s="80" t="b">
        <v>0</v>
      </c>
      <c r="AW3321" s="80" t="s">
        <v>1519</v>
      </c>
      <c r="AX3321" s="83" t="s">
        <v>36797</v>
      </c>
      <c r="AY3321" s="80" t="s">
        <v>66</v>
      </c>
    </row>
    <row r="3322" spans="1:51" x14ac:dyDescent="0.25">
      <c r="A3322" s="66" t="s">
        <v>33048</v>
      </c>
      <c r="B3322" s="67"/>
      <c r="C3322" s="67"/>
      <c r="D3322" s="68"/>
      <c r="E3322" s="111"/>
      <c r="F3322" s="104" t="s">
        <v>4218</v>
      </c>
      <c r="G3322" s="112"/>
      <c r="H3322" s="71"/>
      <c r="I3322" s="72"/>
      <c r="J3322" s="113"/>
      <c r="K3322" s="71" t="s">
        <v>37205</v>
      </c>
      <c r="L3322" s="114"/>
      <c r="M3322" s="76"/>
      <c r="N3322" s="76"/>
      <c r="O3322" s="77"/>
      <c r="P3322" s="78"/>
      <c r="Q3322" s="78"/>
      <c r="R3322" s="125"/>
      <c r="S3322" s="125"/>
      <c r="T3322" s="125"/>
      <c r="U3322" s="125"/>
      <c r="V3322" s="126"/>
      <c r="W3322" s="126"/>
      <c r="X3322" s="126"/>
      <c r="Y3322" s="126"/>
      <c r="Z3322" s="51"/>
      <c r="AA3322" s="73"/>
      <c r="AB3322" s="73"/>
      <c r="AC3322" s="74"/>
      <c r="AD3322" s="80" t="s">
        <v>34853</v>
      </c>
      <c r="AE3322" s="80">
        <v>464</v>
      </c>
      <c r="AF3322" s="80">
        <v>370</v>
      </c>
      <c r="AG3322" s="80">
        <v>1974</v>
      </c>
      <c r="AH3322" s="80">
        <v>0</v>
      </c>
      <c r="AI3322" s="80"/>
      <c r="AJ3322" s="80"/>
      <c r="AK3322" s="80"/>
      <c r="AL3322" s="80"/>
      <c r="AM3322" s="80"/>
      <c r="AN3322" s="82">
        <v>42044.703125</v>
      </c>
      <c r="AO3322" s="80"/>
      <c r="AP3322" s="80" t="b">
        <v>1</v>
      </c>
      <c r="AQ3322" s="80" t="b">
        <v>1</v>
      </c>
      <c r="AR3322" s="80" t="b">
        <v>0</v>
      </c>
      <c r="AS3322" s="80" t="s">
        <v>1307</v>
      </c>
      <c r="AT3322" s="80">
        <v>3</v>
      </c>
      <c r="AU3322" s="83" t="s">
        <v>1315</v>
      </c>
      <c r="AV3322" s="80" t="b">
        <v>0</v>
      </c>
      <c r="AW3322" s="80" t="s">
        <v>1519</v>
      </c>
      <c r="AX3322" s="83" t="s">
        <v>36798</v>
      </c>
      <c r="AY3322" s="80" t="s">
        <v>66</v>
      </c>
    </row>
    <row r="3323" spans="1:51" x14ac:dyDescent="0.25">
      <c r="A3323" s="66" t="s">
        <v>33049</v>
      </c>
      <c r="B3323" s="67"/>
      <c r="C3323" s="67"/>
      <c r="D3323" s="68"/>
      <c r="E3323" s="111"/>
      <c r="F3323" s="104" t="s">
        <v>36404</v>
      </c>
      <c r="G3323" s="112"/>
      <c r="H3323" s="71"/>
      <c r="I3323" s="72"/>
      <c r="J3323" s="113"/>
      <c r="K3323" s="71" t="s">
        <v>37206</v>
      </c>
      <c r="L3323" s="114"/>
      <c r="M3323" s="76"/>
      <c r="N3323" s="76"/>
      <c r="O3323" s="77"/>
      <c r="P3323" s="78"/>
      <c r="Q3323" s="78"/>
      <c r="R3323" s="125"/>
      <c r="S3323" s="125"/>
      <c r="T3323" s="125"/>
      <c r="U3323" s="125"/>
      <c r="V3323" s="126"/>
      <c r="W3323" s="126"/>
      <c r="X3323" s="126"/>
      <c r="Y3323" s="126"/>
      <c r="Z3323" s="51"/>
      <c r="AA3323" s="73"/>
      <c r="AB3323" s="73"/>
      <c r="AC3323" s="74"/>
      <c r="AD3323" s="80" t="s">
        <v>34854</v>
      </c>
      <c r="AE3323" s="80">
        <v>2599</v>
      </c>
      <c r="AF3323" s="80">
        <v>947</v>
      </c>
      <c r="AG3323" s="80">
        <v>17866</v>
      </c>
      <c r="AH3323" s="80">
        <v>1635</v>
      </c>
      <c r="AI3323" s="80"/>
      <c r="AJ3323" s="80"/>
      <c r="AK3323" s="80"/>
      <c r="AL3323" s="80"/>
      <c r="AM3323" s="80"/>
      <c r="AN3323" s="82">
        <v>40917.706377314818</v>
      </c>
      <c r="AO3323" s="80"/>
      <c r="AP3323" s="80" t="b">
        <v>1</v>
      </c>
      <c r="AQ3323" s="80" t="b">
        <v>0</v>
      </c>
      <c r="AR3323" s="80" t="b">
        <v>0</v>
      </c>
      <c r="AS3323" s="80" t="s">
        <v>1310</v>
      </c>
      <c r="AT3323" s="80">
        <v>15</v>
      </c>
      <c r="AU3323" s="83" t="s">
        <v>1315</v>
      </c>
      <c r="AV3323" s="80" t="b">
        <v>0</v>
      </c>
      <c r="AW3323" s="80" t="s">
        <v>1519</v>
      </c>
      <c r="AX3323" s="83" t="s">
        <v>36799</v>
      </c>
      <c r="AY3323" s="80" t="s">
        <v>66</v>
      </c>
    </row>
    <row r="3324" spans="1:51" x14ac:dyDescent="0.25">
      <c r="A3324" s="66" t="s">
        <v>33050</v>
      </c>
      <c r="B3324" s="67"/>
      <c r="C3324" s="67"/>
      <c r="D3324" s="68"/>
      <c r="E3324" s="111"/>
      <c r="F3324" s="104" t="s">
        <v>36405</v>
      </c>
      <c r="G3324" s="112"/>
      <c r="H3324" s="71"/>
      <c r="I3324" s="72"/>
      <c r="J3324" s="113"/>
      <c r="K3324" s="71" t="s">
        <v>37207</v>
      </c>
      <c r="L3324" s="114"/>
      <c r="M3324" s="76"/>
      <c r="N3324" s="76"/>
      <c r="O3324" s="77"/>
      <c r="P3324" s="78"/>
      <c r="Q3324" s="78"/>
      <c r="R3324" s="125"/>
      <c r="S3324" s="125"/>
      <c r="T3324" s="125"/>
      <c r="U3324" s="125"/>
      <c r="V3324" s="126"/>
      <c r="W3324" s="126"/>
      <c r="X3324" s="126"/>
      <c r="Y3324" s="126"/>
      <c r="Z3324" s="51"/>
      <c r="AA3324" s="73"/>
      <c r="AB3324" s="73"/>
      <c r="AC3324" s="74"/>
      <c r="AD3324" s="80" t="s">
        <v>34855</v>
      </c>
      <c r="AE3324" s="80">
        <v>993</v>
      </c>
      <c r="AF3324" s="80">
        <v>464</v>
      </c>
      <c r="AG3324" s="80">
        <v>6119</v>
      </c>
      <c r="AH3324" s="80">
        <v>75</v>
      </c>
      <c r="AI3324" s="80">
        <v>-10800</v>
      </c>
      <c r="AJ3324" s="80" t="s">
        <v>35174</v>
      </c>
      <c r="AK3324" s="80" t="s">
        <v>35361</v>
      </c>
      <c r="AL3324" s="80"/>
      <c r="AM3324" s="80" t="s">
        <v>1192</v>
      </c>
      <c r="AN3324" s="82">
        <v>40543.596909722219</v>
      </c>
      <c r="AO3324" s="80"/>
      <c r="AP3324" s="80" t="b">
        <v>1</v>
      </c>
      <c r="AQ3324" s="80" t="b">
        <v>0</v>
      </c>
      <c r="AR3324" s="80" t="b">
        <v>1</v>
      </c>
      <c r="AS3324" s="80" t="s">
        <v>1306</v>
      </c>
      <c r="AT3324" s="80">
        <v>20</v>
      </c>
      <c r="AU3324" s="83" t="s">
        <v>1315</v>
      </c>
      <c r="AV3324" s="80" t="b">
        <v>0</v>
      </c>
      <c r="AW3324" s="80" t="s">
        <v>1519</v>
      </c>
      <c r="AX3324" s="83" t="s">
        <v>36800</v>
      </c>
      <c r="AY3324" s="80" t="s">
        <v>66</v>
      </c>
    </row>
    <row r="3325" spans="1:51" x14ac:dyDescent="0.25">
      <c r="A3325" s="66" t="s">
        <v>33126</v>
      </c>
      <c r="B3325" s="67"/>
      <c r="C3325" s="67"/>
      <c r="D3325" s="68"/>
      <c r="E3325" s="111"/>
      <c r="F3325" s="104" t="s">
        <v>36406</v>
      </c>
      <c r="G3325" s="112"/>
      <c r="H3325" s="71"/>
      <c r="I3325" s="72"/>
      <c r="J3325" s="113"/>
      <c r="K3325" s="71" t="s">
        <v>37208</v>
      </c>
      <c r="L3325" s="114"/>
      <c r="M3325" s="76"/>
      <c r="N3325" s="76"/>
      <c r="O3325" s="77"/>
      <c r="P3325" s="78"/>
      <c r="Q3325" s="78"/>
      <c r="R3325" s="125"/>
      <c r="S3325" s="125"/>
      <c r="T3325" s="125"/>
      <c r="U3325" s="125"/>
      <c r="V3325" s="126"/>
      <c r="W3325" s="126"/>
      <c r="X3325" s="126"/>
      <c r="Y3325" s="126"/>
      <c r="Z3325" s="51"/>
      <c r="AA3325" s="73"/>
      <c r="AB3325" s="73"/>
      <c r="AC3325" s="74"/>
      <c r="AD3325" s="80" t="s">
        <v>34856</v>
      </c>
      <c r="AE3325" s="80">
        <v>615</v>
      </c>
      <c r="AF3325" s="80">
        <v>6094</v>
      </c>
      <c r="AG3325" s="80">
        <v>2264</v>
      </c>
      <c r="AH3325" s="80">
        <v>465</v>
      </c>
      <c r="AI3325" s="80">
        <v>-18000</v>
      </c>
      <c r="AJ3325" s="80" t="s">
        <v>35175</v>
      </c>
      <c r="AK3325" s="80" t="s">
        <v>14683</v>
      </c>
      <c r="AL3325" s="83" t="s">
        <v>35570</v>
      </c>
      <c r="AM3325" s="80" t="s">
        <v>1169</v>
      </c>
      <c r="AN3325" s="82">
        <v>40049.5781712963</v>
      </c>
      <c r="AO3325" s="83" t="s">
        <v>35878</v>
      </c>
      <c r="AP3325" s="80" t="b">
        <v>0</v>
      </c>
      <c r="AQ3325" s="80" t="b">
        <v>0</v>
      </c>
      <c r="AR3325" s="80" t="b">
        <v>1</v>
      </c>
      <c r="AS3325" s="80" t="s">
        <v>1307</v>
      </c>
      <c r="AT3325" s="80">
        <v>295</v>
      </c>
      <c r="AU3325" s="83" t="s">
        <v>1315</v>
      </c>
      <c r="AV3325" s="80" t="b">
        <v>0</v>
      </c>
      <c r="AW3325" s="80" t="s">
        <v>1519</v>
      </c>
      <c r="AX3325" s="83" t="s">
        <v>36801</v>
      </c>
      <c r="AY3325" s="80" t="s">
        <v>65</v>
      </c>
    </row>
    <row r="3326" spans="1:51" x14ac:dyDescent="0.25">
      <c r="A3326" s="66" t="s">
        <v>33127</v>
      </c>
      <c r="B3326" s="67"/>
      <c r="C3326" s="67"/>
      <c r="D3326" s="68"/>
      <c r="E3326" s="111"/>
      <c r="F3326" s="104" t="s">
        <v>36407</v>
      </c>
      <c r="G3326" s="112"/>
      <c r="H3326" s="71"/>
      <c r="I3326" s="72"/>
      <c r="J3326" s="113"/>
      <c r="K3326" s="71" t="s">
        <v>37209</v>
      </c>
      <c r="L3326" s="114"/>
      <c r="M3326" s="76"/>
      <c r="N3326" s="76"/>
      <c r="O3326" s="77"/>
      <c r="P3326" s="78"/>
      <c r="Q3326" s="78"/>
      <c r="R3326" s="125"/>
      <c r="S3326" s="125"/>
      <c r="T3326" s="125"/>
      <c r="U3326" s="125"/>
      <c r="V3326" s="126"/>
      <c r="W3326" s="126"/>
      <c r="X3326" s="126"/>
      <c r="Y3326" s="126"/>
      <c r="Z3326" s="51"/>
      <c r="AA3326" s="73"/>
      <c r="AB3326" s="73"/>
      <c r="AC3326" s="74"/>
      <c r="AD3326" s="80" t="s">
        <v>34857</v>
      </c>
      <c r="AE3326" s="80">
        <v>881</v>
      </c>
      <c r="AF3326" s="80">
        <v>9024</v>
      </c>
      <c r="AG3326" s="80">
        <v>6324</v>
      </c>
      <c r="AH3326" s="80">
        <v>1803</v>
      </c>
      <c r="AI3326" s="80">
        <v>-25200</v>
      </c>
      <c r="AJ3326" s="80" t="s">
        <v>35176</v>
      </c>
      <c r="AK3326" s="80" t="s">
        <v>12385</v>
      </c>
      <c r="AL3326" s="83" t="s">
        <v>35571</v>
      </c>
      <c r="AM3326" s="80" t="s">
        <v>1175</v>
      </c>
      <c r="AN3326" s="82">
        <v>39240.975127314814</v>
      </c>
      <c r="AO3326" s="83" t="s">
        <v>35879</v>
      </c>
      <c r="AP3326" s="80" t="b">
        <v>0</v>
      </c>
      <c r="AQ3326" s="80" t="b">
        <v>0</v>
      </c>
      <c r="AR3326" s="80" t="b">
        <v>0</v>
      </c>
      <c r="AS3326" s="80" t="s">
        <v>1307</v>
      </c>
      <c r="AT3326" s="80">
        <v>424</v>
      </c>
      <c r="AU3326" s="83" t="s">
        <v>1315</v>
      </c>
      <c r="AV3326" s="80" t="b">
        <v>0</v>
      </c>
      <c r="AW3326" s="80" t="s">
        <v>1519</v>
      </c>
      <c r="AX3326" s="83" t="s">
        <v>36802</v>
      </c>
      <c r="AY3326" s="80" t="s">
        <v>65</v>
      </c>
    </row>
    <row r="3327" spans="1:51" x14ac:dyDescent="0.25">
      <c r="A3327" s="66" t="s">
        <v>33051</v>
      </c>
      <c r="B3327" s="67"/>
      <c r="C3327" s="67"/>
      <c r="D3327" s="68"/>
      <c r="E3327" s="111"/>
      <c r="F3327" s="104" t="s">
        <v>36408</v>
      </c>
      <c r="G3327" s="112"/>
      <c r="H3327" s="71"/>
      <c r="I3327" s="72"/>
      <c r="J3327" s="113"/>
      <c r="K3327" s="71" t="s">
        <v>37210</v>
      </c>
      <c r="L3327" s="114"/>
      <c r="M3327" s="76"/>
      <c r="N3327" s="76"/>
      <c r="O3327" s="77"/>
      <c r="P3327" s="78"/>
      <c r="Q3327" s="78"/>
      <c r="R3327" s="125"/>
      <c r="S3327" s="125"/>
      <c r="T3327" s="125"/>
      <c r="U3327" s="125"/>
      <c r="V3327" s="126"/>
      <c r="W3327" s="126"/>
      <c r="X3327" s="126"/>
      <c r="Y3327" s="126"/>
      <c r="Z3327" s="51"/>
      <c r="AA3327" s="73"/>
      <c r="AB3327" s="73"/>
      <c r="AC3327" s="74"/>
      <c r="AD3327" s="80" t="s">
        <v>34858</v>
      </c>
      <c r="AE3327" s="80">
        <v>345</v>
      </c>
      <c r="AF3327" s="80">
        <v>324</v>
      </c>
      <c r="AG3327" s="80">
        <v>2151</v>
      </c>
      <c r="AH3327" s="80">
        <v>79</v>
      </c>
      <c r="AI3327" s="80">
        <v>3600</v>
      </c>
      <c r="AJ3327" s="80" t="s">
        <v>35177</v>
      </c>
      <c r="AK3327" s="80" t="s">
        <v>35362</v>
      </c>
      <c r="AL3327" s="80"/>
      <c r="AM3327" s="80" t="s">
        <v>1018</v>
      </c>
      <c r="AN3327" s="82">
        <v>41480.598865740743</v>
      </c>
      <c r="AO3327" s="80"/>
      <c r="AP3327" s="80" t="b">
        <v>1</v>
      </c>
      <c r="AQ3327" s="80" t="b">
        <v>0</v>
      </c>
      <c r="AR3327" s="80" t="b">
        <v>0</v>
      </c>
      <c r="AS3327" s="80" t="s">
        <v>1307</v>
      </c>
      <c r="AT3327" s="80">
        <v>11</v>
      </c>
      <c r="AU3327" s="83" t="s">
        <v>1315</v>
      </c>
      <c r="AV3327" s="80" t="b">
        <v>0</v>
      </c>
      <c r="AW3327" s="80" t="s">
        <v>1519</v>
      </c>
      <c r="AX3327" s="83" t="s">
        <v>36803</v>
      </c>
      <c r="AY3327" s="80" t="s">
        <v>66</v>
      </c>
    </row>
    <row r="3328" spans="1:51" x14ac:dyDescent="0.25">
      <c r="A3328" s="66" t="s">
        <v>33052</v>
      </c>
      <c r="B3328" s="67"/>
      <c r="C3328" s="67"/>
      <c r="D3328" s="68"/>
      <c r="E3328" s="111"/>
      <c r="F3328" s="104" t="s">
        <v>36409</v>
      </c>
      <c r="G3328" s="112"/>
      <c r="H3328" s="71"/>
      <c r="I3328" s="72"/>
      <c r="J3328" s="113"/>
      <c r="K3328" s="71" t="s">
        <v>37211</v>
      </c>
      <c r="L3328" s="114"/>
      <c r="M3328" s="76"/>
      <c r="N3328" s="76"/>
      <c r="O3328" s="77"/>
      <c r="P3328" s="78"/>
      <c r="Q3328" s="78"/>
      <c r="R3328" s="125"/>
      <c r="S3328" s="125"/>
      <c r="T3328" s="125"/>
      <c r="U3328" s="125"/>
      <c r="V3328" s="126"/>
      <c r="W3328" s="126"/>
      <c r="X3328" s="126"/>
      <c r="Y3328" s="126"/>
      <c r="Z3328" s="51"/>
      <c r="AA3328" s="73"/>
      <c r="AB3328" s="73"/>
      <c r="AC3328" s="74"/>
      <c r="AD3328" s="80" t="s">
        <v>34859</v>
      </c>
      <c r="AE3328" s="80">
        <v>1893</v>
      </c>
      <c r="AF3328" s="80">
        <v>1564</v>
      </c>
      <c r="AG3328" s="80">
        <v>7153</v>
      </c>
      <c r="AH3328" s="80">
        <v>201</v>
      </c>
      <c r="AI3328" s="80">
        <v>-14400</v>
      </c>
      <c r="AJ3328" s="80" t="s">
        <v>35178</v>
      </c>
      <c r="AK3328" s="80" t="s">
        <v>18963</v>
      </c>
      <c r="AL3328" s="83" t="s">
        <v>35572</v>
      </c>
      <c r="AM3328" s="80" t="s">
        <v>1172</v>
      </c>
      <c r="AN3328" s="82">
        <v>40472.536817129629</v>
      </c>
      <c r="AO3328" s="83" t="s">
        <v>35880</v>
      </c>
      <c r="AP3328" s="80" t="b">
        <v>0</v>
      </c>
      <c r="AQ3328" s="80" t="b">
        <v>0</v>
      </c>
      <c r="AR3328" s="80" t="b">
        <v>1</v>
      </c>
      <c r="AS3328" s="80" t="s">
        <v>1307</v>
      </c>
      <c r="AT3328" s="80">
        <v>53</v>
      </c>
      <c r="AU3328" s="83" t="s">
        <v>36030</v>
      </c>
      <c r="AV3328" s="80" t="b">
        <v>0</v>
      </c>
      <c r="AW3328" s="80" t="s">
        <v>1519</v>
      </c>
      <c r="AX3328" s="83" t="s">
        <v>36804</v>
      </c>
      <c r="AY3328" s="80" t="s">
        <v>66</v>
      </c>
    </row>
    <row r="3329" spans="1:51" x14ac:dyDescent="0.25">
      <c r="A3329" s="66" t="s">
        <v>33053</v>
      </c>
      <c r="B3329" s="67"/>
      <c r="C3329" s="67"/>
      <c r="D3329" s="68"/>
      <c r="E3329" s="111"/>
      <c r="F3329" s="104" t="s">
        <v>36410</v>
      </c>
      <c r="G3329" s="112"/>
      <c r="H3329" s="71"/>
      <c r="I3329" s="72"/>
      <c r="J3329" s="113"/>
      <c r="K3329" s="71" t="s">
        <v>37212</v>
      </c>
      <c r="L3329" s="114"/>
      <c r="M3329" s="76"/>
      <c r="N3329" s="76"/>
      <c r="O3329" s="77"/>
      <c r="P3329" s="78"/>
      <c r="Q3329" s="78"/>
      <c r="R3329" s="125"/>
      <c r="S3329" s="125"/>
      <c r="T3329" s="125"/>
      <c r="U3329" s="125"/>
      <c r="V3329" s="126"/>
      <c r="W3329" s="126"/>
      <c r="X3329" s="126"/>
      <c r="Y3329" s="126"/>
      <c r="Z3329" s="51"/>
      <c r="AA3329" s="73"/>
      <c r="AB3329" s="73"/>
      <c r="AC3329" s="74"/>
      <c r="AD3329" s="80" t="s">
        <v>34860</v>
      </c>
      <c r="AE3329" s="80">
        <v>217</v>
      </c>
      <c r="AF3329" s="80">
        <v>141</v>
      </c>
      <c r="AG3329" s="80">
        <v>1145</v>
      </c>
      <c r="AH3329" s="80">
        <v>498</v>
      </c>
      <c r="AI3329" s="80">
        <v>-14400</v>
      </c>
      <c r="AJ3329" s="80"/>
      <c r="AK3329" s="80"/>
      <c r="AL3329" s="80"/>
      <c r="AM3329" s="80" t="s">
        <v>1172</v>
      </c>
      <c r="AN3329" s="82">
        <v>41303.908622685187</v>
      </c>
      <c r="AO3329" s="80"/>
      <c r="AP3329" s="80" t="b">
        <v>1</v>
      </c>
      <c r="AQ3329" s="80" t="b">
        <v>0</v>
      </c>
      <c r="AR3329" s="80" t="b">
        <v>0</v>
      </c>
      <c r="AS3329" s="80" t="s">
        <v>1307</v>
      </c>
      <c r="AT3329" s="80">
        <v>3</v>
      </c>
      <c r="AU3329" s="83" t="s">
        <v>1315</v>
      </c>
      <c r="AV3329" s="80" t="b">
        <v>0</v>
      </c>
      <c r="AW3329" s="80" t="s">
        <v>1519</v>
      </c>
      <c r="AX3329" s="83" t="s">
        <v>36805</v>
      </c>
      <c r="AY3329" s="80" t="s">
        <v>66</v>
      </c>
    </row>
    <row r="3330" spans="1:51" x14ac:dyDescent="0.25">
      <c r="A3330" s="89" t="s">
        <v>33054</v>
      </c>
      <c r="B3330" s="90"/>
      <c r="C3330" s="90"/>
      <c r="D3330" s="91"/>
      <c r="E3330" s="92"/>
      <c r="F3330" s="105" t="s">
        <v>36411</v>
      </c>
      <c r="G3330" s="90"/>
      <c r="H3330" s="93"/>
      <c r="I3330" s="94"/>
      <c r="J3330" s="94"/>
      <c r="K3330" s="93" t="s">
        <v>37213</v>
      </c>
      <c r="L3330" s="95"/>
      <c r="M3330" s="96"/>
      <c r="N3330" s="96"/>
      <c r="O3330" s="97"/>
      <c r="P3330" s="98"/>
      <c r="Q3330" s="98"/>
      <c r="R3330" s="127"/>
      <c r="S3330" s="127"/>
      <c r="T3330" s="127"/>
      <c r="U3330" s="127"/>
      <c r="V3330" s="128"/>
      <c r="W3330" s="128"/>
      <c r="X3330" s="128"/>
      <c r="Y3330" s="128"/>
      <c r="Z3330" s="101"/>
      <c r="AA3330" s="102"/>
      <c r="AB3330" s="102"/>
      <c r="AC3330" s="103"/>
      <c r="AD3330" s="107" t="s">
        <v>34861</v>
      </c>
      <c r="AE3330" s="107">
        <v>244</v>
      </c>
      <c r="AF3330" s="107">
        <v>129</v>
      </c>
      <c r="AG3330" s="107">
        <v>2351</v>
      </c>
      <c r="AH3330" s="107">
        <v>263</v>
      </c>
      <c r="AI3330" s="107">
        <v>-7200</v>
      </c>
      <c r="AJ3330" s="107" t="s">
        <v>35179</v>
      </c>
      <c r="AK3330" s="107"/>
      <c r="AL3330" s="107"/>
      <c r="AM3330" s="107" t="s">
        <v>2667</v>
      </c>
      <c r="AN3330" s="108">
        <v>41295.155532407407</v>
      </c>
      <c r="AO3330" s="109" t="s">
        <v>35881</v>
      </c>
      <c r="AP3330" s="107" t="b">
        <v>0</v>
      </c>
      <c r="AQ3330" s="107" t="b">
        <v>0</v>
      </c>
      <c r="AR3330" s="107" t="b">
        <v>0</v>
      </c>
      <c r="AS3330" s="107" t="s">
        <v>1308</v>
      </c>
      <c r="AT3330" s="107">
        <v>0</v>
      </c>
      <c r="AU3330" s="109" t="s">
        <v>36031</v>
      </c>
      <c r="AV3330" s="107" t="b">
        <v>0</v>
      </c>
      <c r="AW3330" s="107" t="s">
        <v>1519</v>
      </c>
      <c r="AX3330" s="109" t="s">
        <v>36806</v>
      </c>
      <c r="AY3330" s="107" t="s">
        <v>66</v>
      </c>
    </row>
    <row r="3331" spans="1:51" x14ac:dyDescent="0.25">
      <c r="A3331" s="66" t="s">
        <v>37227</v>
      </c>
      <c r="B3331" s="67"/>
      <c r="C3331" s="67"/>
      <c r="D3331" s="68"/>
      <c r="E3331" s="111"/>
      <c r="F3331" s="104" t="s">
        <v>37380</v>
      </c>
      <c r="G3331" s="112"/>
      <c r="H3331" s="71"/>
      <c r="I3331" s="72"/>
      <c r="J3331" s="113"/>
      <c r="K3331" s="71" t="s">
        <v>37420</v>
      </c>
      <c r="L3331" s="114"/>
      <c r="M3331" s="76"/>
      <c r="N3331" s="76"/>
      <c r="O3331" s="77"/>
      <c r="P3331" s="78"/>
      <c r="Q3331" s="78"/>
      <c r="R3331" s="125"/>
      <c r="S3331" s="125"/>
      <c r="T3331" s="125"/>
      <c r="U3331" s="125"/>
      <c r="V3331" s="126"/>
      <c r="W3331" s="126"/>
      <c r="X3331" s="126"/>
      <c r="Y3331" s="126"/>
      <c r="Z3331" s="51"/>
      <c r="AA3331" s="73"/>
      <c r="AB3331" s="73"/>
      <c r="AC3331" s="74"/>
      <c r="AD3331" s="80" t="s">
        <v>37312</v>
      </c>
      <c r="AE3331" s="80">
        <v>42</v>
      </c>
      <c r="AF3331" s="80">
        <v>1014</v>
      </c>
      <c r="AG3331" s="80">
        <v>16209</v>
      </c>
      <c r="AH3331" s="80">
        <v>715</v>
      </c>
      <c r="AI3331" s="80">
        <v>7200</v>
      </c>
      <c r="AJ3331" s="80" t="s">
        <v>37328</v>
      </c>
      <c r="AK3331" s="80" t="s">
        <v>37342</v>
      </c>
      <c r="AL3331" s="83" t="s">
        <v>37349</v>
      </c>
      <c r="AM3331" s="80" t="s">
        <v>12173</v>
      </c>
      <c r="AN3331" s="82">
        <v>39528.644282407404</v>
      </c>
      <c r="AO3331" s="80"/>
      <c r="AP3331" s="80" t="b">
        <v>0</v>
      </c>
      <c r="AQ3331" s="80" t="b">
        <v>0</v>
      </c>
      <c r="AR3331" s="80" t="b">
        <v>1</v>
      </c>
      <c r="AS3331" s="80" t="s">
        <v>1307</v>
      </c>
      <c r="AT3331" s="80">
        <v>53</v>
      </c>
      <c r="AU3331" s="83" t="s">
        <v>1326</v>
      </c>
      <c r="AV3331" s="80" t="b">
        <v>0</v>
      </c>
      <c r="AW3331" s="80" t="s">
        <v>1519</v>
      </c>
      <c r="AX3331" s="83" t="s">
        <v>37396</v>
      </c>
      <c r="AY3331" s="80" t="s">
        <v>65</v>
      </c>
    </row>
    <row r="3332" spans="1:51" x14ac:dyDescent="0.25">
      <c r="A3332" s="66" t="s">
        <v>37214</v>
      </c>
      <c r="B3332" s="67"/>
      <c r="C3332" s="67"/>
      <c r="D3332" s="68"/>
      <c r="E3332" s="111"/>
      <c r="F3332" s="104" t="s">
        <v>37381</v>
      </c>
      <c r="G3332" s="112"/>
      <c r="H3332" s="71"/>
      <c r="I3332" s="72"/>
      <c r="J3332" s="113"/>
      <c r="K3332" s="71" t="s">
        <v>37421</v>
      </c>
      <c r="L3332" s="114"/>
      <c r="M3332" s="76"/>
      <c r="N3332" s="76"/>
      <c r="O3332" s="77"/>
      <c r="P3332" s="78"/>
      <c r="Q3332" s="78"/>
      <c r="R3332" s="125"/>
      <c r="S3332" s="125"/>
      <c r="T3332" s="125"/>
      <c r="U3332" s="125"/>
      <c r="V3332" s="126"/>
      <c r="W3332" s="126"/>
      <c r="X3332" s="126"/>
      <c r="Y3332" s="126"/>
      <c r="Z3332" s="51"/>
      <c r="AA3332" s="73"/>
      <c r="AB3332" s="73"/>
      <c r="AC3332" s="74"/>
      <c r="AD3332" s="80" t="s">
        <v>37313</v>
      </c>
      <c r="AE3332" s="80">
        <v>1542</v>
      </c>
      <c r="AF3332" s="80">
        <v>17339</v>
      </c>
      <c r="AG3332" s="80">
        <v>120505</v>
      </c>
      <c r="AH3332" s="80">
        <v>13</v>
      </c>
      <c r="AI3332" s="80">
        <v>-14400</v>
      </c>
      <c r="AJ3332" s="80" t="s">
        <v>37329</v>
      </c>
      <c r="AK3332" s="80" t="s">
        <v>37343</v>
      </c>
      <c r="AL3332" s="83" t="s">
        <v>37350</v>
      </c>
      <c r="AM3332" s="80" t="s">
        <v>1172</v>
      </c>
      <c r="AN3332" s="82">
        <v>39966.572511574072</v>
      </c>
      <c r="AO3332" s="83" t="s">
        <v>37361</v>
      </c>
      <c r="AP3332" s="80" t="b">
        <v>0</v>
      </c>
      <c r="AQ3332" s="80" t="b">
        <v>0</v>
      </c>
      <c r="AR3332" s="80" t="b">
        <v>0</v>
      </c>
      <c r="AS3332" s="80" t="s">
        <v>1307</v>
      </c>
      <c r="AT3332" s="80">
        <v>177</v>
      </c>
      <c r="AU3332" s="83" t="s">
        <v>37372</v>
      </c>
      <c r="AV3332" s="80" t="b">
        <v>0</v>
      </c>
      <c r="AW3332" s="80" t="s">
        <v>1519</v>
      </c>
      <c r="AX3332" s="83" t="s">
        <v>37397</v>
      </c>
      <c r="AY3332" s="80" t="s">
        <v>66</v>
      </c>
    </row>
    <row r="3333" spans="1:51" x14ac:dyDescent="0.25">
      <c r="A3333" s="66" t="s">
        <v>37215</v>
      </c>
      <c r="B3333" s="67"/>
      <c r="C3333" s="67"/>
      <c r="D3333" s="68"/>
      <c r="E3333" s="111"/>
      <c r="F3333" s="104" t="s">
        <v>37382</v>
      </c>
      <c r="G3333" s="112"/>
      <c r="H3333" s="71"/>
      <c r="I3333" s="72"/>
      <c r="J3333" s="113"/>
      <c r="K3333" s="71" t="s">
        <v>37422</v>
      </c>
      <c r="L3333" s="114"/>
      <c r="M3333" s="76"/>
      <c r="N3333" s="76"/>
      <c r="O3333" s="77"/>
      <c r="P3333" s="78"/>
      <c r="Q3333" s="78"/>
      <c r="R3333" s="125"/>
      <c r="S3333" s="125"/>
      <c r="T3333" s="125"/>
      <c r="U3333" s="125"/>
      <c r="V3333" s="126"/>
      <c r="W3333" s="126"/>
      <c r="X3333" s="126"/>
      <c r="Y3333" s="126"/>
      <c r="Z3333" s="51"/>
      <c r="AA3333" s="73"/>
      <c r="AB3333" s="73"/>
      <c r="AC3333" s="74"/>
      <c r="AD3333" s="80" t="s">
        <v>37314</v>
      </c>
      <c r="AE3333" s="80">
        <v>107</v>
      </c>
      <c r="AF3333" s="80">
        <v>302</v>
      </c>
      <c r="AG3333" s="80">
        <v>30774</v>
      </c>
      <c r="AH3333" s="80">
        <v>127</v>
      </c>
      <c r="AI3333" s="80">
        <v>-10800</v>
      </c>
      <c r="AJ3333" s="80" t="s">
        <v>37330</v>
      </c>
      <c r="AK3333" s="80"/>
      <c r="AL3333" s="83" t="s">
        <v>37351</v>
      </c>
      <c r="AM3333" s="80" t="s">
        <v>2670</v>
      </c>
      <c r="AN3333" s="82">
        <v>40446.082650462966</v>
      </c>
      <c r="AO3333" s="83" t="s">
        <v>37362</v>
      </c>
      <c r="AP3333" s="80" t="b">
        <v>0</v>
      </c>
      <c r="AQ3333" s="80" t="b">
        <v>0</v>
      </c>
      <c r="AR3333" s="80" t="b">
        <v>1</v>
      </c>
      <c r="AS3333" s="80" t="s">
        <v>1306</v>
      </c>
      <c r="AT3333" s="80">
        <v>56</v>
      </c>
      <c r="AU3333" s="83" t="s">
        <v>37373</v>
      </c>
      <c r="AV3333" s="80" t="b">
        <v>0</v>
      </c>
      <c r="AW3333" s="80" t="s">
        <v>1519</v>
      </c>
      <c r="AX3333" s="83" t="s">
        <v>37398</v>
      </c>
      <c r="AY3333" s="80" t="s">
        <v>66</v>
      </c>
    </row>
    <row r="3334" spans="1:51" x14ac:dyDescent="0.25">
      <c r="A3334" s="66" t="s">
        <v>37216</v>
      </c>
      <c r="B3334" s="67"/>
      <c r="C3334" s="67"/>
      <c r="D3334" s="68"/>
      <c r="E3334" s="111"/>
      <c r="F3334" s="104" t="s">
        <v>37383</v>
      </c>
      <c r="G3334" s="112"/>
      <c r="H3334" s="71"/>
      <c r="I3334" s="72"/>
      <c r="J3334" s="113"/>
      <c r="K3334" s="71" t="s">
        <v>37423</v>
      </c>
      <c r="L3334" s="114"/>
      <c r="M3334" s="76"/>
      <c r="N3334" s="76"/>
      <c r="O3334" s="77"/>
      <c r="P3334" s="78"/>
      <c r="Q3334" s="78"/>
      <c r="R3334" s="125"/>
      <c r="S3334" s="125"/>
      <c r="T3334" s="125"/>
      <c r="U3334" s="125"/>
      <c r="V3334" s="126"/>
      <c r="W3334" s="126"/>
      <c r="X3334" s="126"/>
      <c r="Y3334" s="126"/>
      <c r="Z3334" s="51"/>
      <c r="AA3334" s="73"/>
      <c r="AB3334" s="73"/>
      <c r="AC3334" s="74"/>
      <c r="AD3334" s="80" t="s">
        <v>37315</v>
      </c>
      <c r="AE3334" s="80">
        <v>111</v>
      </c>
      <c r="AF3334" s="80">
        <v>3631</v>
      </c>
      <c r="AG3334" s="80">
        <v>1188</v>
      </c>
      <c r="AH3334" s="80">
        <v>2403</v>
      </c>
      <c r="AI3334" s="80">
        <v>-10800</v>
      </c>
      <c r="AJ3334" s="80"/>
      <c r="AK3334" s="80"/>
      <c r="AL3334" s="83" t="s">
        <v>37352</v>
      </c>
      <c r="AM3334" s="80" t="s">
        <v>1173</v>
      </c>
      <c r="AN3334" s="82">
        <v>40068.376226851855</v>
      </c>
      <c r="AO3334" s="80"/>
      <c r="AP3334" s="80" t="b">
        <v>0</v>
      </c>
      <c r="AQ3334" s="80" t="b">
        <v>0</v>
      </c>
      <c r="AR3334" s="80" t="b">
        <v>0</v>
      </c>
      <c r="AS3334" s="80" t="s">
        <v>1308</v>
      </c>
      <c r="AT3334" s="80">
        <v>75</v>
      </c>
      <c r="AU3334" s="83" t="s">
        <v>37374</v>
      </c>
      <c r="AV3334" s="80" t="b">
        <v>0</v>
      </c>
      <c r="AW3334" s="80" t="s">
        <v>1519</v>
      </c>
      <c r="AX3334" s="83" t="s">
        <v>37399</v>
      </c>
      <c r="AY3334" s="80" t="s">
        <v>66</v>
      </c>
    </row>
    <row r="3335" spans="1:51" x14ac:dyDescent="0.25">
      <c r="A3335" s="66" t="s">
        <v>37217</v>
      </c>
      <c r="B3335" s="67"/>
      <c r="C3335" s="67"/>
      <c r="D3335" s="68"/>
      <c r="E3335" s="111"/>
      <c r="F3335" s="104" t="s">
        <v>37384</v>
      </c>
      <c r="G3335" s="112"/>
      <c r="H3335" s="71"/>
      <c r="I3335" s="72"/>
      <c r="J3335" s="113"/>
      <c r="K3335" s="71" t="s">
        <v>37424</v>
      </c>
      <c r="L3335" s="114"/>
      <c r="M3335" s="76"/>
      <c r="N3335" s="76"/>
      <c r="O3335" s="77"/>
      <c r="P3335" s="78"/>
      <c r="Q3335" s="78"/>
      <c r="R3335" s="125"/>
      <c r="S3335" s="125"/>
      <c r="T3335" s="125"/>
      <c r="U3335" s="125"/>
      <c r="V3335" s="126"/>
      <c r="W3335" s="126"/>
      <c r="X3335" s="126"/>
      <c r="Y3335" s="126"/>
      <c r="Z3335" s="51"/>
      <c r="AA3335" s="73"/>
      <c r="AB3335" s="73"/>
      <c r="AC3335" s="74"/>
      <c r="AD3335" s="80" t="s">
        <v>37316</v>
      </c>
      <c r="AE3335" s="80">
        <v>260</v>
      </c>
      <c r="AF3335" s="80">
        <v>75</v>
      </c>
      <c r="AG3335" s="80">
        <v>4722</v>
      </c>
      <c r="AH3335" s="80">
        <v>23</v>
      </c>
      <c r="AI3335" s="80">
        <v>-25200</v>
      </c>
      <c r="AJ3335" s="80" t="s">
        <v>37331</v>
      </c>
      <c r="AK3335" s="80" t="s">
        <v>37344</v>
      </c>
      <c r="AL3335" s="80"/>
      <c r="AM3335" s="80" t="s">
        <v>1175</v>
      </c>
      <c r="AN3335" s="82">
        <v>41311.467719907407</v>
      </c>
      <c r="AO3335" s="83" t="s">
        <v>37363</v>
      </c>
      <c r="AP3335" s="80" t="b">
        <v>1</v>
      </c>
      <c r="AQ3335" s="80" t="b">
        <v>0</v>
      </c>
      <c r="AR3335" s="80" t="b">
        <v>1</v>
      </c>
      <c r="AS3335" s="80" t="s">
        <v>1306</v>
      </c>
      <c r="AT3335" s="80">
        <v>1</v>
      </c>
      <c r="AU3335" s="83" t="s">
        <v>1315</v>
      </c>
      <c r="AV3335" s="80" t="b">
        <v>0</v>
      </c>
      <c r="AW3335" s="80" t="s">
        <v>1519</v>
      </c>
      <c r="AX3335" s="83" t="s">
        <v>37400</v>
      </c>
      <c r="AY3335" s="80" t="s">
        <v>66</v>
      </c>
    </row>
    <row r="3336" spans="1:51" x14ac:dyDescent="0.25">
      <c r="A3336" s="66" t="s">
        <v>37218</v>
      </c>
      <c r="B3336" s="67"/>
      <c r="C3336" s="67"/>
      <c r="D3336" s="68"/>
      <c r="E3336" s="111"/>
      <c r="F3336" s="104" t="s">
        <v>37385</v>
      </c>
      <c r="G3336" s="112"/>
      <c r="H3336" s="71"/>
      <c r="I3336" s="72"/>
      <c r="J3336" s="113"/>
      <c r="K3336" s="71" t="s">
        <v>37425</v>
      </c>
      <c r="L3336" s="114"/>
      <c r="M3336" s="76"/>
      <c r="N3336" s="76"/>
      <c r="O3336" s="77"/>
      <c r="P3336" s="78"/>
      <c r="Q3336" s="78"/>
      <c r="R3336" s="125"/>
      <c r="S3336" s="125"/>
      <c r="T3336" s="125"/>
      <c r="U3336" s="125"/>
      <c r="V3336" s="126"/>
      <c r="W3336" s="126"/>
      <c r="X3336" s="126"/>
      <c r="Y3336" s="126"/>
      <c r="Z3336" s="51"/>
      <c r="AA3336" s="73"/>
      <c r="AB3336" s="73"/>
      <c r="AC3336" s="74"/>
      <c r="AD3336" s="80" t="s">
        <v>37317</v>
      </c>
      <c r="AE3336" s="80">
        <v>830</v>
      </c>
      <c r="AF3336" s="80">
        <v>20561</v>
      </c>
      <c r="AG3336" s="80">
        <v>51138</v>
      </c>
      <c r="AH3336" s="80">
        <v>378</v>
      </c>
      <c r="AI3336" s="80">
        <v>10800</v>
      </c>
      <c r="AJ3336" s="80" t="s">
        <v>37332</v>
      </c>
      <c r="AK3336" s="80" t="s">
        <v>17081</v>
      </c>
      <c r="AL3336" s="83" t="s">
        <v>37353</v>
      </c>
      <c r="AM3336" s="80" t="s">
        <v>1176</v>
      </c>
      <c r="AN3336" s="82">
        <v>41043.531678240739</v>
      </c>
      <c r="AO3336" s="80"/>
      <c r="AP3336" s="80" t="b">
        <v>0</v>
      </c>
      <c r="AQ3336" s="80" t="b">
        <v>0</v>
      </c>
      <c r="AR3336" s="80" t="b">
        <v>0</v>
      </c>
      <c r="AS3336" s="80" t="s">
        <v>1307</v>
      </c>
      <c r="AT3336" s="80">
        <v>129</v>
      </c>
      <c r="AU3336" s="83" t="s">
        <v>37375</v>
      </c>
      <c r="AV3336" s="80" t="b">
        <v>0</v>
      </c>
      <c r="AW3336" s="80" t="s">
        <v>1519</v>
      </c>
      <c r="AX3336" s="83" t="s">
        <v>37401</v>
      </c>
      <c r="AY3336" s="80" t="s">
        <v>66</v>
      </c>
    </row>
    <row r="3337" spans="1:51" x14ac:dyDescent="0.25">
      <c r="A3337" s="66" t="s">
        <v>37219</v>
      </c>
      <c r="B3337" s="67"/>
      <c r="C3337" s="67"/>
      <c r="D3337" s="68"/>
      <c r="E3337" s="111"/>
      <c r="F3337" s="104" t="s">
        <v>37386</v>
      </c>
      <c r="G3337" s="112"/>
      <c r="H3337" s="71"/>
      <c r="I3337" s="72"/>
      <c r="J3337" s="113"/>
      <c r="K3337" s="71" t="s">
        <v>38912</v>
      </c>
      <c r="L3337" s="114"/>
      <c r="M3337" s="76"/>
      <c r="N3337" s="76"/>
      <c r="O3337" s="77"/>
      <c r="P3337" s="78"/>
      <c r="Q3337" s="78"/>
      <c r="R3337" s="125"/>
      <c r="S3337" s="125"/>
      <c r="T3337" s="125"/>
      <c r="U3337" s="125"/>
      <c r="V3337" s="126"/>
      <c r="W3337" s="126"/>
      <c r="X3337" s="126"/>
      <c r="Y3337" s="126"/>
      <c r="Z3337" s="51"/>
      <c r="AA3337" s="73"/>
      <c r="AB3337" s="73"/>
      <c r="AC3337" s="74"/>
      <c r="AD3337" s="80" t="s">
        <v>37318</v>
      </c>
      <c r="AE3337" s="80">
        <v>1822</v>
      </c>
      <c r="AF3337" s="80">
        <v>1278</v>
      </c>
      <c r="AG3337" s="80">
        <v>6723</v>
      </c>
      <c r="AH3337" s="80">
        <v>2145</v>
      </c>
      <c r="AI3337" s="80">
        <v>-25200</v>
      </c>
      <c r="AJ3337" s="80" t="s">
        <v>37333</v>
      </c>
      <c r="AK3337" s="80" t="s">
        <v>9168</v>
      </c>
      <c r="AL3337" s="83" t="s">
        <v>37354</v>
      </c>
      <c r="AM3337" s="80" t="s">
        <v>1175</v>
      </c>
      <c r="AN3337" s="82">
        <v>41817.355208333334</v>
      </c>
      <c r="AO3337" s="83" t="s">
        <v>37364</v>
      </c>
      <c r="AP3337" s="80" t="b">
        <v>0</v>
      </c>
      <c r="AQ3337" s="80" t="b">
        <v>0</v>
      </c>
      <c r="AR3337" s="80" t="b">
        <v>0</v>
      </c>
      <c r="AS3337" s="80" t="s">
        <v>1307</v>
      </c>
      <c r="AT3337" s="80">
        <v>60</v>
      </c>
      <c r="AU3337" s="83" t="s">
        <v>1315</v>
      </c>
      <c r="AV3337" s="80" t="b">
        <v>0</v>
      </c>
      <c r="AW3337" s="80" t="s">
        <v>1519</v>
      </c>
      <c r="AX3337" s="83" t="s">
        <v>37402</v>
      </c>
      <c r="AY3337" s="80" t="s">
        <v>65</v>
      </c>
    </row>
    <row r="3338" spans="1:51" x14ac:dyDescent="0.25">
      <c r="A3338" s="66" t="s">
        <v>37228</v>
      </c>
      <c r="B3338" s="67"/>
      <c r="C3338" s="67"/>
      <c r="D3338" s="68"/>
      <c r="E3338" s="111"/>
      <c r="F3338" s="104" t="s">
        <v>37387</v>
      </c>
      <c r="G3338" s="112"/>
      <c r="H3338" s="71"/>
      <c r="I3338" s="72"/>
      <c r="J3338" s="113"/>
      <c r="K3338" s="71" t="s">
        <v>37426</v>
      </c>
      <c r="L3338" s="114"/>
      <c r="M3338" s="76"/>
      <c r="N3338" s="76"/>
      <c r="O3338" s="77"/>
      <c r="P3338" s="78"/>
      <c r="Q3338" s="78"/>
      <c r="R3338" s="125"/>
      <c r="S3338" s="125"/>
      <c r="T3338" s="125"/>
      <c r="U3338" s="125"/>
      <c r="V3338" s="126"/>
      <c r="W3338" s="126"/>
      <c r="X3338" s="126"/>
      <c r="Y3338" s="126"/>
      <c r="Z3338" s="51"/>
      <c r="AA3338" s="73"/>
      <c r="AB3338" s="73"/>
      <c r="AC3338" s="74"/>
      <c r="AD3338" s="80" t="s">
        <v>37319</v>
      </c>
      <c r="AE3338" s="80">
        <v>1524</v>
      </c>
      <c r="AF3338" s="80">
        <v>13021</v>
      </c>
      <c r="AG3338" s="80">
        <v>20240</v>
      </c>
      <c r="AH3338" s="80">
        <v>1867</v>
      </c>
      <c r="AI3338" s="80">
        <v>-25200</v>
      </c>
      <c r="AJ3338" s="80" t="s">
        <v>37334</v>
      </c>
      <c r="AK3338" s="80" t="s">
        <v>1089</v>
      </c>
      <c r="AL3338" s="83" t="s">
        <v>37355</v>
      </c>
      <c r="AM3338" s="80" t="s">
        <v>1175</v>
      </c>
      <c r="AN3338" s="82">
        <v>41866.082928240743</v>
      </c>
      <c r="AO3338" s="83" t="s">
        <v>37365</v>
      </c>
      <c r="AP3338" s="80" t="b">
        <v>1</v>
      </c>
      <c r="AQ3338" s="80" t="b">
        <v>0</v>
      </c>
      <c r="AR3338" s="80" t="b">
        <v>0</v>
      </c>
      <c r="AS3338" s="80" t="s">
        <v>1307</v>
      </c>
      <c r="AT3338" s="80">
        <v>719</v>
      </c>
      <c r="AU3338" s="83" t="s">
        <v>1315</v>
      </c>
      <c r="AV3338" s="80" t="b">
        <v>1</v>
      </c>
      <c r="AW3338" s="80" t="s">
        <v>1519</v>
      </c>
      <c r="AX3338" s="83" t="s">
        <v>37403</v>
      </c>
      <c r="AY3338" s="80" t="s">
        <v>65</v>
      </c>
    </row>
    <row r="3339" spans="1:51" x14ac:dyDescent="0.25">
      <c r="A3339" s="66" t="s">
        <v>37220</v>
      </c>
      <c r="B3339" s="67"/>
      <c r="C3339" s="67"/>
      <c r="D3339" s="68"/>
      <c r="E3339" s="111"/>
      <c r="F3339" s="104" t="s">
        <v>37388</v>
      </c>
      <c r="G3339" s="112"/>
      <c r="H3339" s="71"/>
      <c r="I3339" s="72"/>
      <c r="J3339" s="113"/>
      <c r="K3339" s="71" t="s">
        <v>37427</v>
      </c>
      <c r="L3339" s="114"/>
      <c r="M3339" s="76"/>
      <c r="N3339" s="76"/>
      <c r="O3339" s="77"/>
      <c r="P3339" s="78"/>
      <c r="Q3339" s="78"/>
      <c r="R3339" s="125"/>
      <c r="S3339" s="125"/>
      <c r="T3339" s="125"/>
      <c r="U3339" s="125"/>
      <c r="V3339" s="126"/>
      <c r="W3339" s="126"/>
      <c r="X3339" s="126"/>
      <c r="Y3339" s="126"/>
      <c r="Z3339" s="51"/>
      <c r="AA3339" s="73"/>
      <c r="AB3339" s="73"/>
      <c r="AC3339" s="74"/>
      <c r="AD3339" s="80" t="s">
        <v>37320</v>
      </c>
      <c r="AE3339" s="80">
        <v>8</v>
      </c>
      <c r="AF3339" s="80">
        <v>856</v>
      </c>
      <c r="AG3339" s="80">
        <v>16154</v>
      </c>
      <c r="AH3339" s="80">
        <v>87</v>
      </c>
      <c r="AI3339" s="80">
        <v>32400</v>
      </c>
      <c r="AJ3339" s="80" t="s">
        <v>37335</v>
      </c>
      <c r="AK3339" s="80" t="s">
        <v>37345</v>
      </c>
      <c r="AL3339" s="83" t="s">
        <v>37356</v>
      </c>
      <c r="AM3339" s="80" t="s">
        <v>16323</v>
      </c>
      <c r="AN3339" s="82">
        <v>40207.250034722223</v>
      </c>
      <c r="AO3339" s="80"/>
      <c r="AP3339" s="80" t="b">
        <v>1</v>
      </c>
      <c r="AQ3339" s="80" t="b">
        <v>0</v>
      </c>
      <c r="AR3339" s="80" t="b">
        <v>0</v>
      </c>
      <c r="AS3339" s="80" t="s">
        <v>1313</v>
      </c>
      <c r="AT3339" s="80">
        <v>98</v>
      </c>
      <c r="AU3339" s="83" t="s">
        <v>1315</v>
      </c>
      <c r="AV3339" s="80" t="b">
        <v>0</v>
      </c>
      <c r="AW3339" s="80" t="s">
        <v>1519</v>
      </c>
      <c r="AX3339" s="83" t="s">
        <v>37404</v>
      </c>
      <c r="AY3339" s="80" t="s">
        <v>66</v>
      </c>
    </row>
    <row r="3340" spans="1:51" x14ac:dyDescent="0.25">
      <c r="A3340" s="66" t="s">
        <v>37221</v>
      </c>
      <c r="B3340" s="67"/>
      <c r="C3340" s="67"/>
      <c r="D3340" s="68"/>
      <c r="E3340" s="111"/>
      <c r="F3340" s="104" t="s">
        <v>37389</v>
      </c>
      <c r="G3340" s="112"/>
      <c r="H3340" s="71"/>
      <c r="I3340" s="72"/>
      <c r="J3340" s="113"/>
      <c r="K3340" s="71" t="s">
        <v>37428</v>
      </c>
      <c r="L3340" s="114"/>
      <c r="M3340" s="76"/>
      <c r="N3340" s="76"/>
      <c r="O3340" s="77"/>
      <c r="P3340" s="78"/>
      <c r="Q3340" s="78"/>
      <c r="R3340" s="125"/>
      <c r="S3340" s="125"/>
      <c r="T3340" s="125"/>
      <c r="U3340" s="125"/>
      <c r="V3340" s="126"/>
      <c r="W3340" s="126"/>
      <c r="X3340" s="126"/>
      <c r="Y3340" s="126"/>
      <c r="Z3340" s="51"/>
      <c r="AA3340" s="73"/>
      <c r="AB3340" s="73"/>
      <c r="AC3340" s="74"/>
      <c r="AD3340" s="80" t="s">
        <v>37321</v>
      </c>
      <c r="AE3340" s="80">
        <v>241</v>
      </c>
      <c r="AF3340" s="80">
        <v>322</v>
      </c>
      <c r="AG3340" s="80">
        <v>11269</v>
      </c>
      <c r="AH3340" s="80">
        <v>1170</v>
      </c>
      <c r="AI3340" s="80">
        <v>-10800</v>
      </c>
      <c r="AJ3340" s="80" t="s">
        <v>37336</v>
      </c>
      <c r="AK3340" s="80"/>
      <c r="AL3340" s="80"/>
      <c r="AM3340" s="80" t="s">
        <v>1173</v>
      </c>
      <c r="AN3340" s="82">
        <v>41593.646944444445</v>
      </c>
      <c r="AO3340" s="83" t="s">
        <v>37366</v>
      </c>
      <c r="AP3340" s="80" t="b">
        <v>0</v>
      </c>
      <c r="AQ3340" s="80" t="b">
        <v>0</v>
      </c>
      <c r="AR3340" s="80" t="b">
        <v>0</v>
      </c>
      <c r="AS3340" s="80" t="s">
        <v>1306</v>
      </c>
      <c r="AT3340" s="80">
        <v>0</v>
      </c>
      <c r="AU3340" s="83" t="s">
        <v>37376</v>
      </c>
      <c r="AV3340" s="80" t="b">
        <v>0</v>
      </c>
      <c r="AW3340" s="80" t="s">
        <v>1519</v>
      </c>
      <c r="AX3340" s="83" t="s">
        <v>37405</v>
      </c>
      <c r="AY3340" s="80" t="s">
        <v>66</v>
      </c>
    </row>
    <row r="3341" spans="1:51" x14ac:dyDescent="0.25">
      <c r="A3341" s="66" t="s">
        <v>37222</v>
      </c>
      <c r="B3341" s="67"/>
      <c r="C3341" s="67"/>
      <c r="D3341" s="68"/>
      <c r="E3341" s="111"/>
      <c r="F3341" s="104" t="s">
        <v>37390</v>
      </c>
      <c r="G3341" s="112"/>
      <c r="H3341" s="71"/>
      <c r="I3341" s="72"/>
      <c r="J3341" s="113"/>
      <c r="K3341" s="71" t="s">
        <v>37429</v>
      </c>
      <c r="L3341" s="114"/>
      <c r="M3341" s="76"/>
      <c r="N3341" s="76"/>
      <c r="O3341" s="77"/>
      <c r="P3341" s="78"/>
      <c r="Q3341" s="78"/>
      <c r="R3341" s="125"/>
      <c r="S3341" s="125"/>
      <c r="T3341" s="125"/>
      <c r="U3341" s="125"/>
      <c r="V3341" s="126"/>
      <c r="W3341" s="126"/>
      <c r="X3341" s="126"/>
      <c r="Y3341" s="126"/>
      <c r="Z3341" s="51"/>
      <c r="AA3341" s="73"/>
      <c r="AB3341" s="73"/>
      <c r="AC3341" s="74"/>
      <c r="AD3341" s="80" t="s">
        <v>37322</v>
      </c>
      <c r="AE3341" s="80">
        <v>5</v>
      </c>
      <c r="AF3341" s="80">
        <v>0</v>
      </c>
      <c r="AG3341" s="80">
        <v>4</v>
      </c>
      <c r="AH3341" s="80">
        <v>0</v>
      </c>
      <c r="AI3341" s="80"/>
      <c r="AJ3341" s="80" t="s">
        <v>37337</v>
      </c>
      <c r="AK3341" s="80" t="s">
        <v>1004</v>
      </c>
      <c r="AL3341" s="80"/>
      <c r="AM3341" s="80"/>
      <c r="AN3341" s="82">
        <v>42537.450555555559</v>
      </c>
      <c r="AO3341" s="83" t="s">
        <v>37367</v>
      </c>
      <c r="AP3341" s="80" t="b">
        <v>1</v>
      </c>
      <c r="AQ3341" s="80" t="b">
        <v>0</v>
      </c>
      <c r="AR3341" s="80" t="b">
        <v>0</v>
      </c>
      <c r="AS3341" s="80" t="s">
        <v>1307</v>
      </c>
      <c r="AT3341" s="80">
        <v>0</v>
      </c>
      <c r="AU3341" s="80"/>
      <c r="AV3341" s="80" t="b">
        <v>0</v>
      </c>
      <c r="AW3341" s="80" t="s">
        <v>1519</v>
      </c>
      <c r="AX3341" s="83" t="s">
        <v>37406</v>
      </c>
      <c r="AY3341" s="80" t="s">
        <v>66</v>
      </c>
    </row>
    <row r="3342" spans="1:51" x14ac:dyDescent="0.25">
      <c r="A3342" s="66" t="s">
        <v>37223</v>
      </c>
      <c r="B3342" s="67"/>
      <c r="C3342" s="67"/>
      <c r="D3342" s="68"/>
      <c r="E3342" s="111"/>
      <c r="F3342" s="104" t="s">
        <v>37391</v>
      </c>
      <c r="G3342" s="112"/>
      <c r="H3342" s="71"/>
      <c r="I3342" s="72"/>
      <c r="J3342" s="113"/>
      <c r="K3342" s="71" t="s">
        <v>37430</v>
      </c>
      <c r="L3342" s="114"/>
      <c r="M3342" s="76"/>
      <c r="N3342" s="76"/>
      <c r="O3342" s="77"/>
      <c r="P3342" s="78"/>
      <c r="Q3342" s="78"/>
      <c r="R3342" s="125"/>
      <c r="S3342" s="125"/>
      <c r="T3342" s="125"/>
      <c r="U3342" s="125"/>
      <c r="V3342" s="126"/>
      <c r="W3342" s="126"/>
      <c r="X3342" s="126"/>
      <c r="Y3342" s="126"/>
      <c r="Z3342" s="51"/>
      <c r="AA3342" s="73"/>
      <c r="AB3342" s="73"/>
      <c r="AC3342" s="74"/>
      <c r="AD3342" s="80" t="s">
        <v>37323</v>
      </c>
      <c r="AE3342" s="80">
        <v>280</v>
      </c>
      <c r="AF3342" s="80">
        <v>78</v>
      </c>
      <c r="AG3342" s="80">
        <v>943</v>
      </c>
      <c r="AH3342" s="80">
        <v>2307</v>
      </c>
      <c r="AI3342" s="80"/>
      <c r="AJ3342" s="80"/>
      <c r="AK3342" s="80" t="s">
        <v>37346</v>
      </c>
      <c r="AL3342" s="80"/>
      <c r="AM3342" s="80"/>
      <c r="AN3342" s="82">
        <v>40724.871851851851</v>
      </c>
      <c r="AO3342" s="80"/>
      <c r="AP3342" s="80" t="b">
        <v>1</v>
      </c>
      <c r="AQ3342" s="80" t="b">
        <v>0</v>
      </c>
      <c r="AR3342" s="80" t="b">
        <v>1</v>
      </c>
      <c r="AS3342" s="80" t="s">
        <v>1307</v>
      </c>
      <c r="AT3342" s="80">
        <v>1</v>
      </c>
      <c r="AU3342" s="83" t="s">
        <v>1315</v>
      </c>
      <c r="AV3342" s="80" t="b">
        <v>0</v>
      </c>
      <c r="AW3342" s="80" t="s">
        <v>1519</v>
      </c>
      <c r="AX3342" s="83" t="s">
        <v>37407</v>
      </c>
      <c r="AY3342" s="80" t="s">
        <v>66</v>
      </c>
    </row>
    <row r="3343" spans="1:51" x14ac:dyDescent="0.25">
      <c r="A3343" s="66" t="s">
        <v>37229</v>
      </c>
      <c r="B3343" s="67"/>
      <c r="C3343" s="67"/>
      <c r="D3343" s="68"/>
      <c r="E3343" s="111"/>
      <c r="F3343" s="104" t="s">
        <v>37392</v>
      </c>
      <c r="G3343" s="112"/>
      <c r="H3343" s="71"/>
      <c r="I3343" s="72"/>
      <c r="J3343" s="113"/>
      <c r="K3343" s="71" t="s">
        <v>37431</v>
      </c>
      <c r="L3343" s="114"/>
      <c r="M3343" s="76"/>
      <c r="N3343" s="76"/>
      <c r="O3343" s="77"/>
      <c r="P3343" s="78"/>
      <c r="Q3343" s="78"/>
      <c r="R3343" s="125"/>
      <c r="S3343" s="125"/>
      <c r="T3343" s="125"/>
      <c r="U3343" s="125"/>
      <c r="V3343" s="126"/>
      <c r="W3343" s="126"/>
      <c r="X3343" s="126"/>
      <c r="Y3343" s="126"/>
      <c r="Z3343" s="51"/>
      <c r="AA3343" s="73"/>
      <c r="AB3343" s="73"/>
      <c r="AC3343" s="74"/>
      <c r="AD3343" s="80" t="s">
        <v>37324</v>
      </c>
      <c r="AE3343" s="80">
        <v>354</v>
      </c>
      <c r="AF3343" s="80">
        <v>243</v>
      </c>
      <c r="AG3343" s="80">
        <v>335</v>
      </c>
      <c r="AH3343" s="80">
        <v>81</v>
      </c>
      <c r="AI3343" s="80"/>
      <c r="AJ3343" s="80" t="s">
        <v>37338</v>
      </c>
      <c r="AK3343" s="80" t="s">
        <v>9168</v>
      </c>
      <c r="AL3343" s="83" t="s">
        <v>37357</v>
      </c>
      <c r="AM3343" s="80"/>
      <c r="AN3343" s="82">
        <v>41316.869317129633</v>
      </c>
      <c r="AO3343" s="83" t="s">
        <v>37368</v>
      </c>
      <c r="AP3343" s="80" t="b">
        <v>0</v>
      </c>
      <c r="AQ3343" s="80" t="b">
        <v>0</v>
      </c>
      <c r="AR3343" s="80" t="b">
        <v>0</v>
      </c>
      <c r="AS3343" s="80" t="s">
        <v>1307</v>
      </c>
      <c r="AT3343" s="80">
        <v>6</v>
      </c>
      <c r="AU3343" s="83" t="s">
        <v>37377</v>
      </c>
      <c r="AV3343" s="80" t="b">
        <v>0</v>
      </c>
      <c r="AW3343" s="80" t="s">
        <v>1519</v>
      </c>
      <c r="AX3343" s="83" t="s">
        <v>37408</v>
      </c>
      <c r="AY3343" s="80" t="s">
        <v>65</v>
      </c>
    </row>
    <row r="3344" spans="1:51" x14ac:dyDescent="0.25">
      <c r="A3344" s="66" t="s">
        <v>37224</v>
      </c>
      <c r="B3344" s="67"/>
      <c r="C3344" s="67"/>
      <c r="D3344" s="68"/>
      <c r="E3344" s="111"/>
      <c r="F3344" s="104" t="s">
        <v>37393</v>
      </c>
      <c r="G3344" s="112"/>
      <c r="H3344" s="71"/>
      <c r="I3344" s="72"/>
      <c r="J3344" s="113"/>
      <c r="K3344" s="71" t="s">
        <v>37432</v>
      </c>
      <c r="L3344" s="114"/>
      <c r="M3344" s="76"/>
      <c r="N3344" s="76"/>
      <c r="O3344" s="77"/>
      <c r="P3344" s="78"/>
      <c r="Q3344" s="78"/>
      <c r="R3344" s="125"/>
      <c r="S3344" s="125"/>
      <c r="T3344" s="125"/>
      <c r="U3344" s="125"/>
      <c r="V3344" s="126"/>
      <c r="W3344" s="126"/>
      <c r="X3344" s="126"/>
      <c r="Y3344" s="126"/>
      <c r="Z3344" s="51"/>
      <c r="AA3344" s="73"/>
      <c r="AB3344" s="73"/>
      <c r="AC3344" s="74"/>
      <c r="AD3344" s="80" t="s">
        <v>37325</v>
      </c>
      <c r="AE3344" s="80">
        <v>160</v>
      </c>
      <c r="AF3344" s="80">
        <v>4571</v>
      </c>
      <c r="AG3344" s="80">
        <v>45038</v>
      </c>
      <c r="AH3344" s="80">
        <v>8</v>
      </c>
      <c r="AI3344" s="80">
        <v>-14400</v>
      </c>
      <c r="AJ3344" s="80" t="s">
        <v>37339</v>
      </c>
      <c r="AK3344" s="80" t="s">
        <v>1074</v>
      </c>
      <c r="AL3344" s="83" t="s">
        <v>37358</v>
      </c>
      <c r="AM3344" s="80" t="s">
        <v>1172</v>
      </c>
      <c r="AN3344" s="82">
        <v>41297.08797453704</v>
      </c>
      <c r="AO3344" s="83" t="s">
        <v>37369</v>
      </c>
      <c r="AP3344" s="80" t="b">
        <v>0</v>
      </c>
      <c r="AQ3344" s="80" t="b">
        <v>0</v>
      </c>
      <c r="AR3344" s="80" t="b">
        <v>0</v>
      </c>
      <c r="AS3344" s="80" t="s">
        <v>1306</v>
      </c>
      <c r="AT3344" s="80">
        <v>40</v>
      </c>
      <c r="AU3344" s="83" t="s">
        <v>37378</v>
      </c>
      <c r="AV3344" s="80" t="b">
        <v>0</v>
      </c>
      <c r="AW3344" s="80" t="s">
        <v>1519</v>
      </c>
      <c r="AX3344" s="83" t="s">
        <v>37409</v>
      </c>
      <c r="AY3344" s="80" t="s">
        <v>66</v>
      </c>
    </row>
    <row r="3345" spans="1:51" x14ac:dyDescent="0.25">
      <c r="A3345" s="66" t="s">
        <v>37225</v>
      </c>
      <c r="B3345" s="67"/>
      <c r="C3345" s="67"/>
      <c r="D3345" s="68"/>
      <c r="E3345" s="111"/>
      <c r="F3345" s="104" t="s">
        <v>37394</v>
      </c>
      <c r="G3345" s="112"/>
      <c r="H3345" s="71"/>
      <c r="I3345" s="72"/>
      <c r="J3345" s="113"/>
      <c r="K3345" s="71" t="s">
        <v>37433</v>
      </c>
      <c r="L3345" s="114"/>
      <c r="M3345" s="76"/>
      <c r="N3345" s="76"/>
      <c r="O3345" s="77"/>
      <c r="P3345" s="78"/>
      <c r="Q3345" s="78"/>
      <c r="R3345" s="125"/>
      <c r="S3345" s="125"/>
      <c r="T3345" s="125"/>
      <c r="U3345" s="125"/>
      <c r="V3345" s="126"/>
      <c r="W3345" s="126"/>
      <c r="X3345" s="126"/>
      <c r="Y3345" s="126"/>
      <c r="Z3345" s="51"/>
      <c r="AA3345" s="73"/>
      <c r="AB3345" s="73"/>
      <c r="AC3345" s="74"/>
      <c r="AD3345" s="80" t="s">
        <v>37326</v>
      </c>
      <c r="AE3345" s="80">
        <v>1284</v>
      </c>
      <c r="AF3345" s="80">
        <v>1954</v>
      </c>
      <c r="AG3345" s="80">
        <v>39077</v>
      </c>
      <c r="AH3345" s="80">
        <v>449</v>
      </c>
      <c r="AI3345" s="80">
        <v>-10800</v>
      </c>
      <c r="AJ3345" s="80" t="s">
        <v>37340</v>
      </c>
      <c r="AK3345" s="80" t="s">
        <v>37347</v>
      </c>
      <c r="AL3345" s="83" t="s">
        <v>37359</v>
      </c>
      <c r="AM3345" s="80" t="s">
        <v>1173</v>
      </c>
      <c r="AN3345" s="82">
        <v>40000.503217592595</v>
      </c>
      <c r="AO3345" s="83" t="s">
        <v>37370</v>
      </c>
      <c r="AP3345" s="80" t="b">
        <v>1</v>
      </c>
      <c r="AQ3345" s="80" t="b">
        <v>0</v>
      </c>
      <c r="AR3345" s="80" t="b">
        <v>0</v>
      </c>
      <c r="AS3345" s="80" t="s">
        <v>1308</v>
      </c>
      <c r="AT3345" s="80">
        <v>23</v>
      </c>
      <c r="AU3345" s="83" t="s">
        <v>1315</v>
      </c>
      <c r="AV3345" s="80" t="b">
        <v>0</v>
      </c>
      <c r="AW3345" s="80" t="s">
        <v>1519</v>
      </c>
      <c r="AX3345" s="83" t="s">
        <v>37410</v>
      </c>
      <c r="AY3345" s="80" t="s">
        <v>66</v>
      </c>
    </row>
    <row r="3346" spans="1:51" x14ac:dyDescent="0.25">
      <c r="A3346" s="89" t="s">
        <v>37226</v>
      </c>
      <c r="B3346" s="90"/>
      <c r="C3346" s="90"/>
      <c r="D3346" s="91"/>
      <c r="E3346" s="92"/>
      <c r="F3346" s="105" t="s">
        <v>37395</v>
      </c>
      <c r="G3346" s="90"/>
      <c r="H3346" s="93"/>
      <c r="I3346" s="94"/>
      <c r="J3346" s="94"/>
      <c r="K3346" s="93" t="s">
        <v>37434</v>
      </c>
      <c r="L3346" s="95"/>
      <c r="M3346" s="96"/>
      <c r="N3346" s="96"/>
      <c r="O3346" s="97"/>
      <c r="P3346" s="98"/>
      <c r="Q3346" s="98"/>
      <c r="R3346" s="127"/>
      <c r="S3346" s="127"/>
      <c r="T3346" s="127"/>
      <c r="U3346" s="127"/>
      <c r="V3346" s="128"/>
      <c r="W3346" s="128"/>
      <c r="X3346" s="128"/>
      <c r="Y3346" s="128"/>
      <c r="Z3346" s="101"/>
      <c r="AA3346" s="102"/>
      <c r="AB3346" s="102"/>
      <c r="AC3346" s="103"/>
      <c r="AD3346" s="107" t="s">
        <v>37327</v>
      </c>
      <c r="AE3346" s="107">
        <v>1997</v>
      </c>
      <c r="AF3346" s="107">
        <v>190965</v>
      </c>
      <c r="AG3346" s="107">
        <v>80683</v>
      </c>
      <c r="AH3346" s="107">
        <v>86</v>
      </c>
      <c r="AI3346" s="107">
        <v>-25200</v>
      </c>
      <c r="AJ3346" s="107" t="s">
        <v>37341</v>
      </c>
      <c r="AK3346" s="107" t="s">
        <v>37348</v>
      </c>
      <c r="AL3346" s="109" t="s">
        <v>37360</v>
      </c>
      <c r="AM3346" s="107" t="s">
        <v>1175</v>
      </c>
      <c r="AN3346" s="108">
        <v>40037.75508101852</v>
      </c>
      <c r="AO3346" s="109" t="s">
        <v>37371</v>
      </c>
      <c r="AP3346" s="107" t="b">
        <v>0</v>
      </c>
      <c r="AQ3346" s="107" t="b">
        <v>0</v>
      </c>
      <c r="AR3346" s="107" t="b">
        <v>1</v>
      </c>
      <c r="AS3346" s="107" t="s">
        <v>1307</v>
      </c>
      <c r="AT3346" s="107">
        <v>139</v>
      </c>
      <c r="AU3346" s="109" t="s">
        <v>37379</v>
      </c>
      <c r="AV3346" s="107" t="b">
        <v>0</v>
      </c>
      <c r="AW3346" s="107" t="s">
        <v>1519</v>
      </c>
      <c r="AX3346" s="109" t="s">
        <v>37411</v>
      </c>
      <c r="AY3346" s="107" t="s">
        <v>66</v>
      </c>
    </row>
    <row r="3347" spans="1:51" x14ac:dyDescent="0.25">
      <c r="A3347" s="66" t="s">
        <v>37435</v>
      </c>
      <c r="B3347" s="67"/>
      <c r="C3347" s="67"/>
      <c r="D3347" s="68"/>
      <c r="E3347" s="111"/>
      <c r="F3347" s="104" t="s">
        <v>37595</v>
      </c>
      <c r="G3347" s="112"/>
      <c r="H3347" s="71"/>
      <c r="I3347" s="72"/>
      <c r="J3347" s="113"/>
      <c r="K3347" s="71" t="s">
        <v>37631</v>
      </c>
      <c r="L3347" s="114"/>
      <c r="M3347" s="76"/>
      <c r="N3347" s="76"/>
      <c r="O3347" s="77"/>
      <c r="P3347" s="78"/>
      <c r="Q3347" s="78"/>
      <c r="R3347" s="125"/>
      <c r="S3347" s="125"/>
      <c r="T3347" s="125"/>
      <c r="U3347" s="125"/>
      <c r="V3347" s="126"/>
      <c r="W3347" s="126"/>
      <c r="X3347" s="126"/>
      <c r="Y3347" s="126"/>
      <c r="Z3347" s="51"/>
      <c r="AA3347" s="73"/>
      <c r="AB3347" s="73"/>
      <c r="AC3347" s="74"/>
      <c r="AD3347" s="80" t="s">
        <v>37524</v>
      </c>
      <c r="AE3347" s="80">
        <v>383</v>
      </c>
      <c r="AF3347" s="80">
        <v>154</v>
      </c>
      <c r="AG3347" s="80">
        <v>119</v>
      </c>
      <c r="AH3347" s="80">
        <v>41</v>
      </c>
      <c r="AI3347" s="80">
        <v>3600</v>
      </c>
      <c r="AJ3347" s="80" t="s">
        <v>37540</v>
      </c>
      <c r="AK3347" s="80"/>
      <c r="AL3347" s="83" t="s">
        <v>37562</v>
      </c>
      <c r="AM3347" s="80" t="s">
        <v>1018</v>
      </c>
      <c r="AN3347" s="82">
        <v>41665.936053240737</v>
      </c>
      <c r="AO3347" s="83" t="s">
        <v>37572</v>
      </c>
      <c r="AP3347" s="80" t="b">
        <v>1</v>
      </c>
      <c r="AQ3347" s="80" t="b">
        <v>0</v>
      </c>
      <c r="AR3347" s="80" t="b">
        <v>0</v>
      </c>
      <c r="AS3347" s="80" t="s">
        <v>1307</v>
      </c>
      <c r="AT3347" s="80">
        <v>2</v>
      </c>
      <c r="AU3347" s="83" t="s">
        <v>1315</v>
      </c>
      <c r="AV3347" s="80" t="b">
        <v>0</v>
      </c>
      <c r="AW3347" s="80" t="s">
        <v>1519</v>
      </c>
      <c r="AX3347" s="83" t="s">
        <v>37612</v>
      </c>
      <c r="AY3347" s="80" t="s">
        <v>66</v>
      </c>
    </row>
    <row r="3348" spans="1:51" x14ac:dyDescent="0.25">
      <c r="A3348" s="66" t="s">
        <v>37448</v>
      </c>
      <c r="B3348" s="67"/>
      <c r="C3348" s="67"/>
      <c r="D3348" s="68"/>
      <c r="E3348" s="111"/>
      <c r="F3348" s="104" t="s">
        <v>37596</v>
      </c>
      <c r="G3348" s="112"/>
      <c r="H3348" s="71"/>
      <c r="I3348" s="72"/>
      <c r="J3348" s="113"/>
      <c r="K3348" s="71" t="s">
        <v>37632</v>
      </c>
      <c r="L3348" s="114"/>
      <c r="M3348" s="76"/>
      <c r="N3348" s="76"/>
      <c r="O3348" s="77"/>
      <c r="P3348" s="78"/>
      <c r="Q3348" s="78"/>
      <c r="R3348" s="125"/>
      <c r="S3348" s="125"/>
      <c r="T3348" s="125"/>
      <c r="U3348" s="125"/>
      <c r="V3348" s="126"/>
      <c r="W3348" s="126"/>
      <c r="X3348" s="126"/>
      <c r="Y3348" s="126"/>
      <c r="Z3348" s="51"/>
      <c r="AA3348" s="73"/>
      <c r="AB3348" s="73"/>
      <c r="AC3348" s="74"/>
      <c r="AD3348" s="80" t="s">
        <v>37525</v>
      </c>
      <c r="AE3348" s="80">
        <v>116</v>
      </c>
      <c r="AF3348" s="80">
        <v>7794</v>
      </c>
      <c r="AG3348" s="80">
        <v>3317</v>
      </c>
      <c r="AH3348" s="80">
        <v>23</v>
      </c>
      <c r="AI3348" s="80">
        <v>-14400</v>
      </c>
      <c r="AJ3348" s="80" t="s">
        <v>37541</v>
      </c>
      <c r="AK3348" s="80" t="s">
        <v>37554</v>
      </c>
      <c r="AL3348" s="83" t="s">
        <v>37563</v>
      </c>
      <c r="AM3348" s="80" t="s">
        <v>1172</v>
      </c>
      <c r="AN3348" s="82">
        <v>40744.802164351851</v>
      </c>
      <c r="AO3348" s="83" t="s">
        <v>37573</v>
      </c>
      <c r="AP3348" s="80" t="b">
        <v>0</v>
      </c>
      <c r="AQ3348" s="80" t="b">
        <v>0</v>
      </c>
      <c r="AR3348" s="80" t="b">
        <v>0</v>
      </c>
      <c r="AS3348" s="80" t="s">
        <v>1307</v>
      </c>
      <c r="AT3348" s="80">
        <v>186</v>
      </c>
      <c r="AU3348" s="83" t="s">
        <v>1315</v>
      </c>
      <c r="AV3348" s="80" t="b">
        <v>0</v>
      </c>
      <c r="AW3348" s="80" t="s">
        <v>1519</v>
      </c>
      <c r="AX3348" s="83" t="s">
        <v>37613</v>
      </c>
      <c r="AY3348" s="80" t="s">
        <v>65</v>
      </c>
    </row>
    <row r="3349" spans="1:51" x14ac:dyDescent="0.25">
      <c r="A3349" s="66" t="s">
        <v>37436</v>
      </c>
      <c r="B3349" s="67"/>
      <c r="C3349" s="67"/>
      <c r="D3349" s="68"/>
      <c r="E3349" s="111"/>
      <c r="F3349" s="104" t="s">
        <v>37597</v>
      </c>
      <c r="G3349" s="112"/>
      <c r="H3349" s="71"/>
      <c r="I3349" s="72"/>
      <c r="J3349" s="113"/>
      <c r="K3349" s="71" t="s">
        <v>37633</v>
      </c>
      <c r="L3349" s="114"/>
      <c r="M3349" s="76"/>
      <c r="N3349" s="76"/>
      <c r="O3349" s="77"/>
      <c r="P3349" s="78"/>
      <c r="Q3349" s="78"/>
      <c r="R3349" s="125"/>
      <c r="S3349" s="125"/>
      <c r="T3349" s="125"/>
      <c r="U3349" s="125"/>
      <c r="V3349" s="126"/>
      <c r="W3349" s="126"/>
      <c r="X3349" s="126"/>
      <c r="Y3349" s="126"/>
      <c r="Z3349" s="51"/>
      <c r="AA3349" s="73"/>
      <c r="AB3349" s="73"/>
      <c r="AC3349" s="74"/>
      <c r="AD3349" s="80" t="s">
        <v>38491</v>
      </c>
      <c r="AE3349" s="80">
        <v>545</v>
      </c>
      <c r="AF3349" s="80">
        <v>291</v>
      </c>
      <c r="AG3349" s="80">
        <v>8336</v>
      </c>
      <c r="AH3349" s="80">
        <v>2163</v>
      </c>
      <c r="AI3349" s="80">
        <v>-10800</v>
      </c>
      <c r="AJ3349" s="80" t="s">
        <v>37542</v>
      </c>
      <c r="AK3349" s="80" t="s">
        <v>37555</v>
      </c>
      <c r="AL3349" s="80"/>
      <c r="AM3349" s="80" t="s">
        <v>2670</v>
      </c>
      <c r="AN3349" s="82">
        <v>41024.909918981481</v>
      </c>
      <c r="AO3349" s="83" t="s">
        <v>37574</v>
      </c>
      <c r="AP3349" s="80" t="b">
        <v>1</v>
      </c>
      <c r="AQ3349" s="80" t="b">
        <v>0</v>
      </c>
      <c r="AR3349" s="80" t="b">
        <v>1</v>
      </c>
      <c r="AS3349" s="80" t="s">
        <v>1308</v>
      </c>
      <c r="AT3349" s="80">
        <v>6</v>
      </c>
      <c r="AU3349" s="83" t="s">
        <v>1315</v>
      </c>
      <c r="AV3349" s="80" t="b">
        <v>0</v>
      </c>
      <c r="AW3349" s="80" t="s">
        <v>1519</v>
      </c>
      <c r="AX3349" s="83" t="s">
        <v>37614</v>
      </c>
      <c r="AY3349" s="80" t="s">
        <v>66</v>
      </c>
    </row>
    <row r="3350" spans="1:51" x14ac:dyDescent="0.25">
      <c r="A3350" s="66" t="s">
        <v>37449</v>
      </c>
      <c r="B3350" s="67"/>
      <c r="C3350" s="67"/>
      <c r="D3350" s="68"/>
      <c r="E3350" s="111"/>
      <c r="F3350" s="104" t="s">
        <v>37598</v>
      </c>
      <c r="G3350" s="112"/>
      <c r="H3350" s="71"/>
      <c r="I3350" s="72"/>
      <c r="J3350" s="113"/>
      <c r="K3350" s="71" t="s">
        <v>37634</v>
      </c>
      <c r="L3350" s="114"/>
      <c r="M3350" s="76"/>
      <c r="N3350" s="76"/>
      <c r="O3350" s="77"/>
      <c r="P3350" s="78"/>
      <c r="Q3350" s="78"/>
      <c r="R3350" s="125"/>
      <c r="S3350" s="125"/>
      <c r="T3350" s="125"/>
      <c r="U3350" s="125"/>
      <c r="V3350" s="126"/>
      <c r="W3350" s="126"/>
      <c r="X3350" s="126"/>
      <c r="Y3350" s="126"/>
      <c r="Z3350" s="51"/>
      <c r="AA3350" s="73"/>
      <c r="AB3350" s="73"/>
      <c r="AC3350" s="74"/>
      <c r="AD3350" s="80" t="s">
        <v>37526</v>
      </c>
      <c r="AE3350" s="80">
        <v>358</v>
      </c>
      <c r="AF3350" s="80">
        <v>4679272</v>
      </c>
      <c r="AG3350" s="80">
        <v>5937</v>
      </c>
      <c r="AH3350" s="80">
        <v>13</v>
      </c>
      <c r="AI3350" s="80">
        <v>-10800</v>
      </c>
      <c r="AJ3350" s="80" t="s">
        <v>37543</v>
      </c>
      <c r="AK3350" s="80" t="s">
        <v>26340</v>
      </c>
      <c r="AL3350" s="80"/>
      <c r="AM3350" s="80" t="s">
        <v>1173</v>
      </c>
      <c r="AN3350" s="82">
        <v>40278.740439814814</v>
      </c>
      <c r="AO3350" s="83" t="s">
        <v>37575</v>
      </c>
      <c r="AP3350" s="80" t="b">
        <v>0</v>
      </c>
      <c r="AQ3350" s="80" t="b">
        <v>0</v>
      </c>
      <c r="AR3350" s="80" t="b">
        <v>0</v>
      </c>
      <c r="AS3350" s="80" t="s">
        <v>1308</v>
      </c>
      <c r="AT3350" s="80">
        <v>17228</v>
      </c>
      <c r="AU3350" s="83" t="s">
        <v>37587</v>
      </c>
      <c r="AV3350" s="80" t="b">
        <v>1</v>
      </c>
      <c r="AW3350" s="80" t="s">
        <v>1519</v>
      </c>
      <c r="AX3350" s="83" t="s">
        <v>37615</v>
      </c>
      <c r="AY3350" s="80" t="s">
        <v>65</v>
      </c>
    </row>
    <row r="3351" spans="1:51" x14ac:dyDescent="0.25">
      <c r="A3351" s="66" t="s">
        <v>37437</v>
      </c>
      <c r="B3351" s="67"/>
      <c r="C3351" s="67"/>
      <c r="D3351" s="68"/>
      <c r="E3351" s="111"/>
      <c r="F3351" s="104" t="s">
        <v>37599</v>
      </c>
      <c r="G3351" s="112"/>
      <c r="H3351" s="71"/>
      <c r="I3351" s="72"/>
      <c r="J3351" s="113"/>
      <c r="K3351" s="71" t="s">
        <v>37635</v>
      </c>
      <c r="L3351" s="114"/>
      <c r="M3351" s="76"/>
      <c r="N3351" s="76"/>
      <c r="O3351" s="77"/>
      <c r="P3351" s="78"/>
      <c r="Q3351" s="78"/>
      <c r="R3351" s="125"/>
      <c r="S3351" s="125"/>
      <c r="T3351" s="125"/>
      <c r="U3351" s="125"/>
      <c r="V3351" s="126"/>
      <c r="W3351" s="126"/>
      <c r="X3351" s="126"/>
      <c r="Y3351" s="126"/>
      <c r="Z3351" s="51"/>
      <c r="AA3351" s="73"/>
      <c r="AB3351" s="73"/>
      <c r="AC3351" s="74"/>
      <c r="AD3351" s="80" t="s">
        <v>37527</v>
      </c>
      <c r="AE3351" s="80">
        <v>1708</v>
      </c>
      <c r="AF3351" s="80">
        <v>1733</v>
      </c>
      <c r="AG3351" s="80">
        <v>5302</v>
      </c>
      <c r="AH3351" s="80">
        <v>4162</v>
      </c>
      <c r="AI3351" s="80">
        <v>-16200</v>
      </c>
      <c r="AJ3351" s="80" t="s">
        <v>37544</v>
      </c>
      <c r="AK3351" s="80" t="s">
        <v>1185</v>
      </c>
      <c r="AL3351" s="83" t="s">
        <v>37564</v>
      </c>
      <c r="AM3351" s="80" t="s">
        <v>1185</v>
      </c>
      <c r="AN3351" s="82">
        <v>40388.73505787037</v>
      </c>
      <c r="AO3351" s="83" t="s">
        <v>37576</v>
      </c>
      <c r="AP3351" s="80" t="b">
        <v>0</v>
      </c>
      <c r="AQ3351" s="80" t="b">
        <v>0</v>
      </c>
      <c r="AR3351" s="80" t="b">
        <v>0</v>
      </c>
      <c r="AS3351" s="80" t="s">
        <v>1306</v>
      </c>
      <c r="AT3351" s="80">
        <v>7</v>
      </c>
      <c r="AU3351" s="83" t="s">
        <v>1348</v>
      </c>
      <c r="AV3351" s="80" t="b">
        <v>0</v>
      </c>
      <c r="AW3351" s="80" t="s">
        <v>1519</v>
      </c>
      <c r="AX3351" s="83" t="s">
        <v>37616</v>
      </c>
      <c r="AY3351" s="80" t="s">
        <v>66</v>
      </c>
    </row>
    <row r="3352" spans="1:51" x14ac:dyDescent="0.25">
      <c r="A3352" s="66" t="s">
        <v>37450</v>
      </c>
      <c r="B3352" s="67"/>
      <c r="C3352" s="67"/>
      <c r="D3352" s="68"/>
      <c r="E3352" s="111"/>
      <c r="F3352" s="104" t="s">
        <v>37600</v>
      </c>
      <c r="G3352" s="112"/>
      <c r="H3352" s="71"/>
      <c r="I3352" s="72"/>
      <c r="J3352" s="113"/>
      <c r="K3352" s="71" t="s">
        <v>37636</v>
      </c>
      <c r="L3352" s="114"/>
      <c r="M3352" s="76"/>
      <c r="N3352" s="76"/>
      <c r="O3352" s="77"/>
      <c r="P3352" s="78"/>
      <c r="Q3352" s="78"/>
      <c r="R3352" s="125"/>
      <c r="S3352" s="125"/>
      <c r="T3352" s="125"/>
      <c r="U3352" s="125"/>
      <c r="V3352" s="126"/>
      <c r="W3352" s="126"/>
      <c r="X3352" s="126"/>
      <c r="Y3352" s="126"/>
      <c r="Z3352" s="51"/>
      <c r="AA3352" s="73"/>
      <c r="AB3352" s="73"/>
      <c r="AC3352" s="74"/>
      <c r="AD3352" s="80" t="s">
        <v>37528</v>
      </c>
      <c r="AE3352" s="80">
        <v>40210</v>
      </c>
      <c r="AF3352" s="80">
        <v>37972</v>
      </c>
      <c r="AG3352" s="80">
        <v>3507</v>
      </c>
      <c r="AH3352" s="80">
        <v>2203</v>
      </c>
      <c r="AI3352" s="80"/>
      <c r="AJ3352" s="80" t="s">
        <v>37545</v>
      </c>
      <c r="AK3352" s="80"/>
      <c r="AL3352" s="83" t="s">
        <v>37565</v>
      </c>
      <c r="AM3352" s="80"/>
      <c r="AN3352" s="82">
        <v>41368.798703703702</v>
      </c>
      <c r="AO3352" s="83" t="s">
        <v>37577</v>
      </c>
      <c r="AP3352" s="80" t="b">
        <v>1</v>
      </c>
      <c r="AQ3352" s="80" t="b">
        <v>0</v>
      </c>
      <c r="AR3352" s="80" t="b">
        <v>0</v>
      </c>
      <c r="AS3352" s="80" t="s">
        <v>1306</v>
      </c>
      <c r="AT3352" s="80">
        <v>153</v>
      </c>
      <c r="AU3352" s="83" t="s">
        <v>1315</v>
      </c>
      <c r="AV3352" s="80" t="b">
        <v>0</v>
      </c>
      <c r="AW3352" s="80" t="s">
        <v>1519</v>
      </c>
      <c r="AX3352" s="83" t="s">
        <v>37617</v>
      </c>
      <c r="AY3352" s="80" t="s">
        <v>65</v>
      </c>
    </row>
    <row r="3353" spans="1:51" x14ac:dyDescent="0.25">
      <c r="A3353" s="66" t="s">
        <v>37438</v>
      </c>
      <c r="B3353" s="67"/>
      <c r="C3353" s="67"/>
      <c r="D3353" s="68"/>
      <c r="E3353" s="111"/>
      <c r="F3353" s="104" t="s">
        <v>37601</v>
      </c>
      <c r="G3353" s="112"/>
      <c r="H3353" s="71"/>
      <c r="I3353" s="72"/>
      <c r="J3353" s="113"/>
      <c r="K3353" s="71" t="s">
        <v>37637</v>
      </c>
      <c r="L3353" s="114"/>
      <c r="M3353" s="76"/>
      <c r="N3353" s="76"/>
      <c r="O3353" s="77"/>
      <c r="P3353" s="78"/>
      <c r="Q3353" s="78"/>
      <c r="R3353" s="125"/>
      <c r="S3353" s="125"/>
      <c r="T3353" s="125"/>
      <c r="U3353" s="125"/>
      <c r="V3353" s="126"/>
      <c r="W3353" s="126"/>
      <c r="X3353" s="126"/>
      <c r="Y3353" s="126"/>
      <c r="Z3353" s="51"/>
      <c r="AA3353" s="73"/>
      <c r="AB3353" s="73"/>
      <c r="AC3353" s="74"/>
      <c r="AD3353" s="80" t="s">
        <v>37529</v>
      </c>
      <c r="AE3353" s="80">
        <v>500</v>
      </c>
      <c r="AF3353" s="80">
        <v>297</v>
      </c>
      <c r="AG3353" s="80">
        <v>2947</v>
      </c>
      <c r="AH3353" s="80">
        <v>910</v>
      </c>
      <c r="AI3353" s="80">
        <v>-21600</v>
      </c>
      <c r="AJ3353" s="80" t="s">
        <v>37546</v>
      </c>
      <c r="AK3353" s="80"/>
      <c r="AL3353" s="80"/>
      <c r="AM3353" s="80" t="s">
        <v>13931</v>
      </c>
      <c r="AN3353" s="82">
        <v>41845.802789351852</v>
      </c>
      <c r="AO3353" s="83" t="s">
        <v>37578</v>
      </c>
      <c r="AP3353" s="80" t="b">
        <v>1</v>
      </c>
      <c r="AQ3353" s="80" t="b">
        <v>0</v>
      </c>
      <c r="AR3353" s="80" t="b">
        <v>0</v>
      </c>
      <c r="AS3353" s="80" t="s">
        <v>1306</v>
      </c>
      <c r="AT3353" s="80">
        <v>12</v>
      </c>
      <c r="AU3353" s="83" t="s">
        <v>1315</v>
      </c>
      <c r="AV3353" s="80" t="b">
        <v>0</v>
      </c>
      <c r="AW3353" s="80" t="s">
        <v>1519</v>
      </c>
      <c r="AX3353" s="83" t="s">
        <v>37618</v>
      </c>
      <c r="AY3353" s="80" t="s">
        <v>66</v>
      </c>
    </row>
    <row r="3354" spans="1:51" x14ac:dyDescent="0.25">
      <c r="A3354" s="66" t="s">
        <v>37439</v>
      </c>
      <c r="B3354" s="67"/>
      <c r="C3354" s="67"/>
      <c r="D3354" s="68"/>
      <c r="E3354" s="111"/>
      <c r="F3354" s="104" t="s">
        <v>37602</v>
      </c>
      <c r="G3354" s="112"/>
      <c r="H3354" s="71"/>
      <c r="I3354" s="72"/>
      <c r="J3354" s="113"/>
      <c r="K3354" s="71" t="s">
        <v>37638</v>
      </c>
      <c r="L3354" s="114"/>
      <c r="M3354" s="76"/>
      <c r="N3354" s="76"/>
      <c r="O3354" s="77"/>
      <c r="P3354" s="78"/>
      <c r="Q3354" s="78"/>
      <c r="R3354" s="125"/>
      <c r="S3354" s="125"/>
      <c r="T3354" s="125"/>
      <c r="U3354" s="125"/>
      <c r="V3354" s="126"/>
      <c r="W3354" s="126"/>
      <c r="X3354" s="126"/>
      <c r="Y3354" s="126"/>
      <c r="Z3354" s="51"/>
      <c r="AA3354" s="73"/>
      <c r="AB3354" s="73"/>
      <c r="AC3354" s="74"/>
      <c r="AD3354" s="80" t="s">
        <v>37530</v>
      </c>
      <c r="AE3354" s="80">
        <v>373</v>
      </c>
      <c r="AF3354" s="80">
        <v>4126</v>
      </c>
      <c r="AG3354" s="80">
        <v>11502</v>
      </c>
      <c r="AH3354" s="80">
        <v>0</v>
      </c>
      <c r="AI3354" s="80">
        <v>10800</v>
      </c>
      <c r="AJ3354" s="80" t="s">
        <v>37547</v>
      </c>
      <c r="AK3354" s="80" t="s">
        <v>37556</v>
      </c>
      <c r="AL3354" s="80"/>
      <c r="AM3354" s="80" t="s">
        <v>35209</v>
      </c>
      <c r="AN3354" s="82">
        <v>40234.238599537035</v>
      </c>
      <c r="AO3354" s="80"/>
      <c r="AP3354" s="80" t="b">
        <v>0</v>
      </c>
      <c r="AQ3354" s="80" t="b">
        <v>0</v>
      </c>
      <c r="AR3354" s="80" t="b">
        <v>0</v>
      </c>
      <c r="AS3354" s="80" t="s">
        <v>1307</v>
      </c>
      <c r="AT3354" s="80">
        <v>39</v>
      </c>
      <c r="AU3354" s="83" t="s">
        <v>37588</v>
      </c>
      <c r="AV3354" s="80" t="b">
        <v>0</v>
      </c>
      <c r="AW3354" s="80" t="s">
        <v>1519</v>
      </c>
      <c r="AX3354" s="83" t="s">
        <v>37619</v>
      </c>
      <c r="AY3354" s="80" t="s">
        <v>66</v>
      </c>
    </row>
    <row r="3355" spans="1:51" x14ac:dyDescent="0.25">
      <c r="A3355" s="66" t="s">
        <v>37440</v>
      </c>
      <c r="B3355" s="67"/>
      <c r="C3355" s="67"/>
      <c r="D3355" s="68"/>
      <c r="E3355" s="111"/>
      <c r="F3355" s="104" t="s">
        <v>37603</v>
      </c>
      <c r="G3355" s="112"/>
      <c r="H3355" s="71"/>
      <c r="I3355" s="72"/>
      <c r="J3355" s="113"/>
      <c r="K3355" s="71" t="s">
        <v>37639</v>
      </c>
      <c r="L3355" s="114"/>
      <c r="M3355" s="76"/>
      <c r="N3355" s="76"/>
      <c r="O3355" s="77"/>
      <c r="P3355" s="78"/>
      <c r="Q3355" s="78"/>
      <c r="R3355" s="125"/>
      <c r="S3355" s="125"/>
      <c r="T3355" s="125"/>
      <c r="U3355" s="125"/>
      <c r="V3355" s="126"/>
      <c r="W3355" s="126"/>
      <c r="X3355" s="126"/>
      <c r="Y3355" s="126"/>
      <c r="Z3355" s="51"/>
      <c r="AA3355" s="73"/>
      <c r="AB3355" s="73"/>
      <c r="AC3355" s="74"/>
      <c r="AD3355" s="80" t="s">
        <v>37531</v>
      </c>
      <c r="AE3355" s="80">
        <v>452</v>
      </c>
      <c r="AF3355" s="80">
        <v>246</v>
      </c>
      <c r="AG3355" s="80">
        <v>17601</v>
      </c>
      <c r="AH3355" s="80">
        <v>11317</v>
      </c>
      <c r="AI3355" s="80">
        <v>-14400</v>
      </c>
      <c r="AJ3355" s="80" t="s">
        <v>37548</v>
      </c>
      <c r="AK3355" s="80" t="s">
        <v>37557</v>
      </c>
      <c r="AL3355" s="83" t="s">
        <v>37566</v>
      </c>
      <c r="AM3355" s="80" t="s">
        <v>1172</v>
      </c>
      <c r="AN3355" s="82">
        <v>39503.94730324074</v>
      </c>
      <c r="AO3355" s="83" t="s">
        <v>37579</v>
      </c>
      <c r="AP3355" s="80" t="b">
        <v>0</v>
      </c>
      <c r="AQ3355" s="80" t="b">
        <v>0</v>
      </c>
      <c r="AR3355" s="80" t="b">
        <v>1</v>
      </c>
      <c r="AS3355" s="80" t="s">
        <v>1307</v>
      </c>
      <c r="AT3355" s="80">
        <v>50</v>
      </c>
      <c r="AU3355" s="83" t="s">
        <v>1316</v>
      </c>
      <c r="AV3355" s="80" t="b">
        <v>0</v>
      </c>
      <c r="AW3355" s="80" t="s">
        <v>1519</v>
      </c>
      <c r="AX3355" s="83" t="s">
        <v>37620</v>
      </c>
      <c r="AY3355" s="80" t="s">
        <v>66</v>
      </c>
    </row>
    <row r="3356" spans="1:51" x14ac:dyDescent="0.25">
      <c r="A3356" s="66" t="s">
        <v>37441</v>
      </c>
      <c r="B3356" s="67"/>
      <c r="C3356" s="67"/>
      <c r="D3356" s="68"/>
      <c r="E3356" s="111"/>
      <c r="F3356" s="104" t="s">
        <v>37604</v>
      </c>
      <c r="G3356" s="112"/>
      <c r="H3356" s="71"/>
      <c r="I3356" s="72"/>
      <c r="J3356" s="113"/>
      <c r="K3356" s="71" t="s">
        <v>37640</v>
      </c>
      <c r="L3356" s="114"/>
      <c r="M3356" s="76"/>
      <c r="N3356" s="76"/>
      <c r="O3356" s="77"/>
      <c r="P3356" s="78"/>
      <c r="Q3356" s="78"/>
      <c r="R3356" s="125"/>
      <c r="S3356" s="125"/>
      <c r="T3356" s="125"/>
      <c r="U3356" s="125"/>
      <c r="V3356" s="126"/>
      <c r="W3356" s="126"/>
      <c r="X3356" s="126"/>
      <c r="Y3356" s="126"/>
      <c r="Z3356" s="51"/>
      <c r="AA3356" s="73"/>
      <c r="AB3356" s="73"/>
      <c r="AC3356" s="74"/>
      <c r="AD3356" s="80" t="s">
        <v>37532</v>
      </c>
      <c r="AE3356" s="80">
        <v>99</v>
      </c>
      <c r="AF3356" s="80">
        <v>89</v>
      </c>
      <c r="AG3356" s="80">
        <v>6767</v>
      </c>
      <c r="AH3356" s="80">
        <v>481</v>
      </c>
      <c r="AI3356" s="80">
        <v>-7200</v>
      </c>
      <c r="AJ3356" s="80"/>
      <c r="AK3356" s="80"/>
      <c r="AL3356" s="80"/>
      <c r="AM3356" s="80" t="s">
        <v>2667</v>
      </c>
      <c r="AN3356" s="82">
        <v>40288.8044212963</v>
      </c>
      <c r="AO3356" s="83" t="s">
        <v>37580</v>
      </c>
      <c r="AP3356" s="80" t="b">
        <v>0</v>
      </c>
      <c r="AQ3356" s="80" t="b">
        <v>0</v>
      </c>
      <c r="AR3356" s="80" t="b">
        <v>0</v>
      </c>
      <c r="AS3356" s="80" t="s">
        <v>1308</v>
      </c>
      <c r="AT3356" s="80">
        <v>0</v>
      </c>
      <c r="AU3356" s="83" t="s">
        <v>37589</v>
      </c>
      <c r="AV3356" s="80" t="b">
        <v>0</v>
      </c>
      <c r="AW3356" s="80" t="s">
        <v>1519</v>
      </c>
      <c r="AX3356" s="83" t="s">
        <v>37621</v>
      </c>
      <c r="AY3356" s="80" t="s">
        <v>66</v>
      </c>
    </row>
    <row r="3357" spans="1:51" x14ac:dyDescent="0.25">
      <c r="A3357" s="66" t="s">
        <v>37442</v>
      </c>
      <c r="B3357" s="67"/>
      <c r="C3357" s="67"/>
      <c r="D3357" s="68"/>
      <c r="E3357" s="111"/>
      <c r="F3357" s="104" t="s">
        <v>37605</v>
      </c>
      <c r="G3357" s="112"/>
      <c r="H3357" s="71"/>
      <c r="I3357" s="72"/>
      <c r="J3357" s="113"/>
      <c r="K3357" s="71" t="s">
        <v>37641</v>
      </c>
      <c r="L3357" s="114"/>
      <c r="M3357" s="76"/>
      <c r="N3357" s="76"/>
      <c r="O3357" s="77"/>
      <c r="P3357" s="78"/>
      <c r="Q3357" s="78"/>
      <c r="R3357" s="125"/>
      <c r="S3357" s="125"/>
      <c r="T3357" s="125"/>
      <c r="U3357" s="125"/>
      <c r="V3357" s="126"/>
      <c r="W3357" s="126"/>
      <c r="X3357" s="126"/>
      <c r="Y3357" s="126"/>
      <c r="Z3357" s="51"/>
      <c r="AA3357" s="73"/>
      <c r="AB3357" s="73"/>
      <c r="AC3357" s="74"/>
      <c r="AD3357" s="80" t="s">
        <v>37533</v>
      </c>
      <c r="AE3357" s="80">
        <v>86</v>
      </c>
      <c r="AF3357" s="80">
        <v>66</v>
      </c>
      <c r="AG3357" s="80">
        <v>19554</v>
      </c>
      <c r="AH3357" s="80">
        <v>0</v>
      </c>
      <c r="AI3357" s="80"/>
      <c r="AJ3357" s="80" t="s">
        <v>37549</v>
      </c>
      <c r="AK3357" s="80" t="s">
        <v>13327</v>
      </c>
      <c r="AL3357" s="83" t="s">
        <v>37567</v>
      </c>
      <c r="AM3357" s="80"/>
      <c r="AN3357" s="82">
        <v>41266.777268518519</v>
      </c>
      <c r="AO3357" s="83" t="s">
        <v>37581</v>
      </c>
      <c r="AP3357" s="80" t="b">
        <v>0</v>
      </c>
      <c r="AQ3357" s="80" t="b">
        <v>0</v>
      </c>
      <c r="AR3357" s="80" t="b">
        <v>0</v>
      </c>
      <c r="AS3357" s="80" t="s">
        <v>1307</v>
      </c>
      <c r="AT3357" s="80">
        <v>19</v>
      </c>
      <c r="AU3357" s="83" t="s">
        <v>37590</v>
      </c>
      <c r="AV3357" s="80" t="b">
        <v>0</v>
      </c>
      <c r="AW3357" s="80" t="s">
        <v>1519</v>
      </c>
      <c r="AX3357" s="83" t="s">
        <v>37622</v>
      </c>
      <c r="AY3357" s="80" t="s">
        <v>66</v>
      </c>
    </row>
    <row r="3358" spans="1:51" x14ac:dyDescent="0.25">
      <c r="A3358" s="66" t="s">
        <v>37443</v>
      </c>
      <c r="B3358" s="67"/>
      <c r="C3358" s="67"/>
      <c r="D3358" s="68"/>
      <c r="E3358" s="111"/>
      <c r="F3358" s="104" t="s">
        <v>37606</v>
      </c>
      <c r="G3358" s="112"/>
      <c r="H3358" s="71"/>
      <c r="I3358" s="72"/>
      <c r="J3358" s="113"/>
      <c r="K3358" s="71" t="s">
        <v>37642</v>
      </c>
      <c r="L3358" s="114"/>
      <c r="M3358" s="76"/>
      <c r="N3358" s="76"/>
      <c r="O3358" s="77"/>
      <c r="P3358" s="78"/>
      <c r="Q3358" s="78"/>
      <c r="R3358" s="125"/>
      <c r="S3358" s="125"/>
      <c r="T3358" s="125"/>
      <c r="U3358" s="125"/>
      <c r="V3358" s="126"/>
      <c r="W3358" s="126"/>
      <c r="X3358" s="126"/>
      <c r="Y3358" s="126"/>
      <c r="Z3358" s="51"/>
      <c r="AA3358" s="73"/>
      <c r="AB3358" s="73"/>
      <c r="AC3358" s="74"/>
      <c r="AD3358" s="80" t="s">
        <v>37534</v>
      </c>
      <c r="AE3358" s="80">
        <v>43</v>
      </c>
      <c r="AF3358" s="80">
        <v>22</v>
      </c>
      <c r="AG3358" s="80">
        <v>1523</v>
      </c>
      <c r="AH3358" s="80">
        <v>1338</v>
      </c>
      <c r="AI3358" s="80"/>
      <c r="AJ3358" s="80"/>
      <c r="AK3358" s="80" t="s">
        <v>37558</v>
      </c>
      <c r="AL3358" s="80"/>
      <c r="AM3358" s="80"/>
      <c r="AN3358" s="82">
        <v>40622.01221064815</v>
      </c>
      <c r="AO3358" s="80"/>
      <c r="AP3358" s="80" t="b">
        <v>1</v>
      </c>
      <c r="AQ3358" s="80" t="b">
        <v>0</v>
      </c>
      <c r="AR3358" s="80" t="b">
        <v>0</v>
      </c>
      <c r="AS3358" s="80" t="s">
        <v>1306</v>
      </c>
      <c r="AT3358" s="80">
        <v>0</v>
      </c>
      <c r="AU3358" s="83" t="s">
        <v>1315</v>
      </c>
      <c r="AV3358" s="80" t="b">
        <v>0</v>
      </c>
      <c r="AW3358" s="80" t="s">
        <v>1519</v>
      </c>
      <c r="AX3358" s="83" t="s">
        <v>37623</v>
      </c>
      <c r="AY3358" s="80" t="s">
        <v>66</v>
      </c>
    </row>
    <row r="3359" spans="1:51" x14ac:dyDescent="0.25">
      <c r="A3359" s="66" t="s">
        <v>37444</v>
      </c>
      <c r="B3359" s="67"/>
      <c r="C3359" s="67"/>
      <c r="D3359" s="68"/>
      <c r="E3359" s="111"/>
      <c r="F3359" s="104" t="s">
        <v>37607</v>
      </c>
      <c r="G3359" s="112"/>
      <c r="H3359" s="71"/>
      <c r="I3359" s="72"/>
      <c r="J3359" s="113"/>
      <c r="K3359" s="71" t="s">
        <v>37643</v>
      </c>
      <c r="L3359" s="114"/>
      <c r="M3359" s="76"/>
      <c r="N3359" s="76"/>
      <c r="O3359" s="77"/>
      <c r="P3359" s="78"/>
      <c r="Q3359" s="78"/>
      <c r="R3359" s="125"/>
      <c r="S3359" s="125"/>
      <c r="T3359" s="125"/>
      <c r="U3359" s="125"/>
      <c r="V3359" s="126"/>
      <c r="W3359" s="126"/>
      <c r="X3359" s="126"/>
      <c r="Y3359" s="126"/>
      <c r="Z3359" s="51"/>
      <c r="AA3359" s="73"/>
      <c r="AB3359" s="73"/>
      <c r="AC3359" s="74"/>
      <c r="AD3359" s="80" t="s">
        <v>37535</v>
      </c>
      <c r="AE3359" s="80">
        <v>92</v>
      </c>
      <c r="AF3359" s="80">
        <v>51</v>
      </c>
      <c r="AG3359" s="80">
        <v>299</v>
      </c>
      <c r="AH3359" s="80">
        <v>34</v>
      </c>
      <c r="AI3359" s="80">
        <v>3600</v>
      </c>
      <c r="AJ3359" s="80" t="s">
        <v>37550</v>
      </c>
      <c r="AK3359" s="80" t="s">
        <v>37559</v>
      </c>
      <c r="AL3359" s="83" t="s">
        <v>37568</v>
      </c>
      <c r="AM3359" s="80" t="s">
        <v>4017</v>
      </c>
      <c r="AN3359" s="82">
        <v>40009.962546296294</v>
      </c>
      <c r="AO3359" s="83" t="s">
        <v>37582</v>
      </c>
      <c r="AP3359" s="80" t="b">
        <v>0</v>
      </c>
      <c r="AQ3359" s="80" t="b">
        <v>0</v>
      </c>
      <c r="AR3359" s="80" t="b">
        <v>0</v>
      </c>
      <c r="AS3359" s="80" t="s">
        <v>1307</v>
      </c>
      <c r="AT3359" s="80">
        <v>1</v>
      </c>
      <c r="AU3359" s="83" t="s">
        <v>37591</v>
      </c>
      <c r="AV3359" s="80" t="b">
        <v>0</v>
      </c>
      <c r="AW3359" s="80" t="s">
        <v>1519</v>
      </c>
      <c r="AX3359" s="83" t="s">
        <v>37624</v>
      </c>
      <c r="AY3359" s="80" t="s">
        <v>66</v>
      </c>
    </row>
    <row r="3360" spans="1:51" x14ac:dyDescent="0.25">
      <c r="A3360" s="66" t="s">
        <v>37445</v>
      </c>
      <c r="B3360" s="67"/>
      <c r="C3360" s="67"/>
      <c r="D3360" s="68"/>
      <c r="E3360" s="111"/>
      <c r="F3360" s="104" t="s">
        <v>37608</v>
      </c>
      <c r="G3360" s="112"/>
      <c r="H3360" s="71"/>
      <c r="I3360" s="72"/>
      <c r="J3360" s="113"/>
      <c r="K3360" s="71" t="s">
        <v>39828</v>
      </c>
      <c r="L3360" s="114"/>
      <c r="M3360" s="76"/>
      <c r="N3360" s="76"/>
      <c r="O3360" s="77"/>
      <c r="P3360" s="78"/>
      <c r="Q3360" s="78"/>
      <c r="R3360" s="125"/>
      <c r="S3360" s="125"/>
      <c r="T3360" s="125"/>
      <c r="U3360" s="125"/>
      <c r="V3360" s="126"/>
      <c r="W3360" s="126"/>
      <c r="X3360" s="126"/>
      <c r="Y3360" s="126"/>
      <c r="Z3360" s="51"/>
      <c r="AA3360" s="73"/>
      <c r="AB3360" s="73"/>
      <c r="AC3360" s="74"/>
      <c r="AD3360" s="80" t="s">
        <v>37536</v>
      </c>
      <c r="AE3360" s="80">
        <v>1656</v>
      </c>
      <c r="AF3360" s="80">
        <v>4188</v>
      </c>
      <c r="AG3360" s="80">
        <v>58081</v>
      </c>
      <c r="AH3360" s="80">
        <v>174</v>
      </c>
      <c r="AI3360" s="80">
        <v>10800</v>
      </c>
      <c r="AJ3360" s="80"/>
      <c r="AK3360" s="80"/>
      <c r="AL3360" s="80"/>
      <c r="AM3360" s="80" t="s">
        <v>1176</v>
      </c>
      <c r="AN3360" s="82">
        <v>41013.823217592595</v>
      </c>
      <c r="AO3360" s="83" t="s">
        <v>37583</v>
      </c>
      <c r="AP3360" s="80" t="b">
        <v>0</v>
      </c>
      <c r="AQ3360" s="80" t="b">
        <v>0</v>
      </c>
      <c r="AR3360" s="80" t="b">
        <v>0</v>
      </c>
      <c r="AS3360" s="80" t="s">
        <v>10567</v>
      </c>
      <c r="AT3360" s="80">
        <v>372</v>
      </c>
      <c r="AU3360" s="83" t="s">
        <v>37592</v>
      </c>
      <c r="AV3360" s="80" t="b">
        <v>0</v>
      </c>
      <c r="AW3360" s="80" t="s">
        <v>1519</v>
      </c>
      <c r="AX3360" s="83" t="s">
        <v>37625</v>
      </c>
      <c r="AY3360" s="80" t="s">
        <v>66</v>
      </c>
    </row>
    <row r="3361" spans="1:51" x14ac:dyDescent="0.25">
      <c r="A3361" s="66" t="s">
        <v>37446</v>
      </c>
      <c r="B3361" s="67"/>
      <c r="C3361" s="67"/>
      <c r="D3361" s="68"/>
      <c r="E3361" s="111"/>
      <c r="F3361" s="104" t="s">
        <v>37609</v>
      </c>
      <c r="G3361" s="112"/>
      <c r="H3361" s="71"/>
      <c r="I3361" s="72"/>
      <c r="J3361" s="113"/>
      <c r="K3361" s="71" t="s">
        <v>37644</v>
      </c>
      <c r="L3361" s="114"/>
      <c r="M3361" s="76"/>
      <c r="N3361" s="76"/>
      <c r="O3361" s="77"/>
      <c r="P3361" s="78"/>
      <c r="Q3361" s="78"/>
      <c r="R3361" s="125"/>
      <c r="S3361" s="125"/>
      <c r="T3361" s="125"/>
      <c r="U3361" s="125"/>
      <c r="V3361" s="126"/>
      <c r="W3361" s="126"/>
      <c r="X3361" s="126"/>
      <c r="Y3361" s="126"/>
      <c r="Z3361" s="51"/>
      <c r="AA3361" s="73"/>
      <c r="AB3361" s="73"/>
      <c r="AC3361" s="74"/>
      <c r="AD3361" s="80" t="s">
        <v>37537</v>
      </c>
      <c r="AE3361" s="80">
        <v>41</v>
      </c>
      <c r="AF3361" s="80">
        <v>16</v>
      </c>
      <c r="AG3361" s="80">
        <v>907</v>
      </c>
      <c r="AH3361" s="80">
        <v>611</v>
      </c>
      <c r="AI3361" s="80">
        <v>7200</v>
      </c>
      <c r="AJ3361" s="80" t="s">
        <v>37551</v>
      </c>
      <c r="AK3361" s="80" t="s">
        <v>37560</v>
      </c>
      <c r="AL3361" s="83" t="s">
        <v>37569</v>
      </c>
      <c r="AM3361" s="80" t="s">
        <v>1186</v>
      </c>
      <c r="AN3361" s="82">
        <v>42370.494537037041</v>
      </c>
      <c r="AO3361" s="83" t="s">
        <v>37584</v>
      </c>
      <c r="AP3361" s="80" t="b">
        <v>1</v>
      </c>
      <c r="AQ3361" s="80" t="b">
        <v>0</v>
      </c>
      <c r="AR3361" s="80" t="b">
        <v>0</v>
      </c>
      <c r="AS3361" s="80" t="s">
        <v>10567</v>
      </c>
      <c r="AT3361" s="80">
        <v>2</v>
      </c>
      <c r="AU3361" s="80"/>
      <c r="AV3361" s="80" t="b">
        <v>0</v>
      </c>
      <c r="AW3361" s="80" t="s">
        <v>1519</v>
      </c>
      <c r="AX3361" s="83" t="s">
        <v>37626</v>
      </c>
      <c r="AY3361" s="80" t="s">
        <v>66</v>
      </c>
    </row>
    <row r="3362" spans="1:51" x14ac:dyDescent="0.25">
      <c r="A3362" s="66" t="s">
        <v>37451</v>
      </c>
      <c r="B3362" s="67"/>
      <c r="C3362" s="67"/>
      <c r="D3362" s="68"/>
      <c r="E3362" s="111"/>
      <c r="F3362" s="104" t="s">
        <v>37610</v>
      </c>
      <c r="G3362" s="112"/>
      <c r="H3362" s="71"/>
      <c r="I3362" s="72"/>
      <c r="J3362" s="113"/>
      <c r="K3362" s="71" t="s">
        <v>37645</v>
      </c>
      <c r="L3362" s="114"/>
      <c r="M3362" s="76"/>
      <c r="N3362" s="76"/>
      <c r="O3362" s="77"/>
      <c r="P3362" s="78"/>
      <c r="Q3362" s="78"/>
      <c r="R3362" s="125"/>
      <c r="S3362" s="125"/>
      <c r="T3362" s="125"/>
      <c r="U3362" s="125"/>
      <c r="V3362" s="126"/>
      <c r="W3362" s="126"/>
      <c r="X3362" s="126"/>
      <c r="Y3362" s="126"/>
      <c r="Z3362" s="51"/>
      <c r="AA3362" s="73"/>
      <c r="AB3362" s="73"/>
      <c r="AC3362" s="74"/>
      <c r="AD3362" s="80" t="s">
        <v>37538</v>
      </c>
      <c r="AE3362" s="80">
        <v>1391</v>
      </c>
      <c r="AF3362" s="80">
        <v>1950735</v>
      </c>
      <c r="AG3362" s="80">
        <v>151433</v>
      </c>
      <c r="AH3362" s="80">
        <v>228</v>
      </c>
      <c r="AI3362" s="80">
        <v>7200</v>
      </c>
      <c r="AJ3362" s="80" t="s">
        <v>37552</v>
      </c>
      <c r="AK3362" s="80" t="s">
        <v>5920</v>
      </c>
      <c r="AL3362" s="83" t="s">
        <v>37570</v>
      </c>
      <c r="AM3362" s="80" t="s">
        <v>1186</v>
      </c>
      <c r="AN3362" s="82">
        <v>39169.510162037041</v>
      </c>
      <c r="AO3362" s="83" t="s">
        <v>37585</v>
      </c>
      <c r="AP3362" s="80" t="b">
        <v>0</v>
      </c>
      <c r="AQ3362" s="80" t="b">
        <v>0</v>
      </c>
      <c r="AR3362" s="80" t="b">
        <v>1</v>
      </c>
      <c r="AS3362" s="80" t="s">
        <v>10567</v>
      </c>
      <c r="AT3362" s="80">
        <v>8584</v>
      </c>
      <c r="AU3362" s="83" t="s">
        <v>37593</v>
      </c>
      <c r="AV3362" s="80" t="b">
        <v>1</v>
      </c>
      <c r="AW3362" s="80" t="s">
        <v>1519</v>
      </c>
      <c r="AX3362" s="83" t="s">
        <v>37627</v>
      </c>
      <c r="AY3362" s="80" t="s">
        <v>65</v>
      </c>
    </row>
    <row r="3363" spans="1:51" x14ac:dyDescent="0.25">
      <c r="A3363" s="89" t="s">
        <v>37447</v>
      </c>
      <c r="B3363" s="90"/>
      <c r="C3363" s="90"/>
      <c r="D3363" s="91"/>
      <c r="E3363" s="92"/>
      <c r="F3363" s="105" t="s">
        <v>37611</v>
      </c>
      <c r="G3363" s="90"/>
      <c r="H3363" s="93"/>
      <c r="I3363" s="94"/>
      <c r="J3363" s="94"/>
      <c r="K3363" s="93" t="s">
        <v>37646</v>
      </c>
      <c r="L3363" s="95"/>
      <c r="M3363" s="96"/>
      <c r="N3363" s="96"/>
      <c r="O3363" s="97"/>
      <c r="P3363" s="98"/>
      <c r="Q3363" s="98"/>
      <c r="R3363" s="127"/>
      <c r="S3363" s="127"/>
      <c r="T3363" s="127"/>
      <c r="U3363" s="127"/>
      <c r="V3363" s="128"/>
      <c r="W3363" s="128"/>
      <c r="X3363" s="128"/>
      <c r="Y3363" s="128"/>
      <c r="Z3363" s="101"/>
      <c r="AA3363" s="102"/>
      <c r="AB3363" s="102"/>
      <c r="AC3363" s="103"/>
      <c r="AD3363" s="107" t="s">
        <v>37539</v>
      </c>
      <c r="AE3363" s="107">
        <v>466</v>
      </c>
      <c r="AF3363" s="107">
        <v>1628</v>
      </c>
      <c r="AG3363" s="107">
        <v>16063</v>
      </c>
      <c r="AH3363" s="107">
        <v>4140</v>
      </c>
      <c r="AI3363" s="107">
        <v>-14400</v>
      </c>
      <c r="AJ3363" s="107" t="s">
        <v>37553</v>
      </c>
      <c r="AK3363" s="107" t="s">
        <v>37561</v>
      </c>
      <c r="AL3363" s="109" t="s">
        <v>37571</v>
      </c>
      <c r="AM3363" s="107" t="s">
        <v>1172</v>
      </c>
      <c r="AN3363" s="108">
        <v>39676.686041666668</v>
      </c>
      <c r="AO3363" s="109" t="s">
        <v>37586</v>
      </c>
      <c r="AP3363" s="107" t="b">
        <v>0</v>
      </c>
      <c r="AQ3363" s="107" t="b">
        <v>0</v>
      </c>
      <c r="AR3363" s="107" t="b">
        <v>0</v>
      </c>
      <c r="AS3363" s="107" t="s">
        <v>1307</v>
      </c>
      <c r="AT3363" s="107">
        <v>136</v>
      </c>
      <c r="AU3363" s="109" t="s">
        <v>37594</v>
      </c>
      <c r="AV3363" s="107" t="b">
        <v>0</v>
      </c>
      <c r="AW3363" s="107" t="s">
        <v>1519</v>
      </c>
      <c r="AX3363" s="109" t="s">
        <v>37628</v>
      </c>
      <c r="AY3363" s="107" t="s">
        <v>66</v>
      </c>
    </row>
    <row r="3364" spans="1:51" x14ac:dyDescent="0.25">
      <c r="A3364" s="66" t="s">
        <v>37647</v>
      </c>
      <c r="B3364" s="67"/>
      <c r="C3364" s="67"/>
      <c r="D3364" s="68"/>
      <c r="E3364" s="111"/>
      <c r="F3364" s="104" t="s">
        <v>37886</v>
      </c>
      <c r="G3364" s="112"/>
      <c r="H3364" s="71"/>
      <c r="I3364" s="72"/>
      <c r="J3364" s="113"/>
      <c r="K3364" s="71" t="s">
        <v>37945</v>
      </c>
      <c r="L3364" s="114"/>
      <c r="M3364" s="76"/>
      <c r="N3364" s="76"/>
      <c r="O3364" s="77"/>
      <c r="P3364" s="78"/>
      <c r="Q3364" s="78"/>
      <c r="R3364" s="125"/>
      <c r="S3364" s="125"/>
      <c r="T3364" s="125"/>
      <c r="U3364" s="125"/>
      <c r="V3364" s="126"/>
      <c r="W3364" s="126"/>
      <c r="X3364" s="126"/>
      <c r="Y3364" s="126"/>
      <c r="Z3364" s="51"/>
      <c r="AA3364" s="73"/>
      <c r="AB3364" s="73"/>
      <c r="AC3364" s="74"/>
      <c r="AD3364" s="80" t="s">
        <v>37767</v>
      </c>
      <c r="AE3364" s="80">
        <v>442</v>
      </c>
      <c r="AF3364" s="80">
        <v>1086</v>
      </c>
      <c r="AG3364" s="80">
        <v>40552</v>
      </c>
      <c r="AH3364" s="80">
        <v>5986</v>
      </c>
      <c r="AI3364" s="80">
        <v>-10800</v>
      </c>
      <c r="AJ3364" s="80" t="s">
        <v>37795</v>
      </c>
      <c r="AK3364" s="80" t="s">
        <v>37820</v>
      </c>
      <c r="AL3364" s="83" t="s">
        <v>37833</v>
      </c>
      <c r="AM3364" s="80" t="s">
        <v>1174</v>
      </c>
      <c r="AN3364" s="82">
        <v>39825.583657407406</v>
      </c>
      <c r="AO3364" s="83" t="s">
        <v>37848</v>
      </c>
      <c r="AP3364" s="80" t="b">
        <v>0</v>
      </c>
      <c r="AQ3364" s="80" t="b">
        <v>0</v>
      </c>
      <c r="AR3364" s="80" t="b">
        <v>1</v>
      </c>
      <c r="AS3364" s="80" t="s">
        <v>1306</v>
      </c>
      <c r="AT3364" s="80">
        <v>89</v>
      </c>
      <c r="AU3364" s="83" t="s">
        <v>37873</v>
      </c>
      <c r="AV3364" s="80" t="b">
        <v>0</v>
      </c>
      <c r="AW3364" s="80" t="s">
        <v>1519</v>
      </c>
      <c r="AX3364" s="83" t="s">
        <v>37914</v>
      </c>
      <c r="AY3364" s="80" t="s">
        <v>66</v>
      </c>
    </row>
    <row r="3365" spans="1:51" x14ac:dyDescent="0.25">
      <c r="A3365" s="66" t="s">
        <v>37648</v>
      </c>
      <c r="B3365" s="67"/>
      <c r="C3365" s="67"/>
      <c r="D3365" s="68"/>
      <c r="E3365" s="111"/>
      <c r="F3365" s="104" t="s">
        <v>37887</v>
      </c>
      <c r="G3365" s="112"/>
      <c r="H3365" s="71"/>
      <c r="I3365" s="72"/>
      <c r="J3365" s="113"/>
      <c r="K3365" s="71" t="s">
        <v>38913</v>
      </c>
      <c r="L3365" s="114"/>
      <c r="M3365" s="76"/>
      <c r="N3365" s="76"/>
      <c r="O3365" s="77"/>
      <c r="P3365" s="78"/>
      <c r="Q3365" s="78"/>
      <c r="R3365" s="125"/>
      <c r="S3365" s="125"/>
      <c r="T3365" s="125"/>
      <c r="U3365" s="125"/>
      <c r="V3365" s="126"/>
      <c r="W3365" s="126"/>
      <c r="X3365" s="126"/>
      <c r="Y3365" s="126"/>
      <c r="Z3365" s="51"/>
      <c r="AA3365" s="73"/>
      <c r="AB3365" s="73"/>
      <c r="AC3365" s="74"/>
      <c r="AD3365" s="80" t="s">
        <v>37768</v>
      </c>
      <c r="AE3365" s="80">
        <v>1022</v>
      </c>
      <c r="AF3365" s="80">
        <v>645</v>
      </c>
      <c r="AG3365" s="80">
        <v>34059</v>
      </c>
      <c r="AH3365" s="80">
        <v>2881</v>
      </c>
      <c r="AI3365" s="80"/>
      <c r="AJ3365" s="80" t="s">
        <v>37796</v>
      </c>
      <c r="AK3365" s="80" t="s">
        <v>37821</v>
      </c>
      <c r="AL3365" s="80"/>
      <c r="AM3365" s="80"/>
      <c r="AN3365" s="82">
        <v>41863.866226851853</v>
      </c>
      <c r="AO3365" s="83" t="s">
        <v>37849</v>
      </c>
      <c r="AP3365" s="80" t="b">
        <v>0</v>
      </c>
      <c r="AQ3365" s="80" t="b">
        <v>0</v>
      </c>
      <c r="AR3365" s="80" t="b">
        <v>1</v>
      </c>
      <c r="AS3365" s="80" t="s">
        <v>1306</v>
      </c>
      <c r="AT3365" s="80">
        <v>28</v>
      </c>
      <c r="AU3365" s="83" t="s">
        <v>1315</v>
      </c>
      <c r="AV3365" s="80" t="b">
        <v>0</v>
      </c>
      <c r="AW3365" s="80" t="s">
        <v>1519</v>
      </c>
      <c r="AX3365" s="83" t="s">
        <v>37915</v>
      </c>
      <c r="AY3365" s="80" t="s">
        <v>65</v>
      </c>
    </row>
    <row r="3366" spans="1:51" x14ac:dyDescent="0.25">
      <c r="A3366" s="66" t="s">
        <v>37649</v>
      </c>
      <c r="B3366" s="67"/>
      <c r="C3366" s="67"/>
      <c r="D3366" s="68"/>
      <c r="E3366" s="111"/>
      <c r="F3366" s="104" t="s">
        <v>37888</v>
      </c>
      <c r="G3366" s="112"/>
      <c r="H3366" s="71"/>
      <c r="I3366" s="72"/>
      <c r="J3366" s="113"/>
      <c r="K3366" s="71" t="s">
        <v>37946</v>
      </c>
      <c r="L3366" s="114"/>
      <c r="M3366" s="76"/>
      <c r="N3366" s="76"/>
      <c r="O3366" s="77"/>
      <c r="P3366" s="78"/>
      <c r="Q3366" s="78"/>
      <c r="R3366" s="125"/>
      <c r="S3366" s="125"/>
      <c r="T3366" s="125"/>
      <c r="U3366" s="125"/>
      <c r="V3366" s="126"/>
      <c r="W3366" s="126"/>
      <c r="X3366" s="126"/>
      <c r="Y3366" s="126"/>
      <c r="Z3366" s="51"/>
      <c r="AA3366" s="73"/>
      <c r="AB3366" s="73"/>
      <c r="AC3366" s="74"/>
      <c r="AD3366" s="80" t="s">
        <v>37769</v>
      </c>
      <c r="AE3366" s="80">
        <v>594</v>
      </c>
      <c r="AF3366" s="80">
        <v>696</v>
      </c>
      <c r="AG3366" s="80">
        <v>37738</v>
      </c>
      <c r="AH3366" s="80">
        <v>6802</v>
      </c>
      <c r="AI3366" s="80">
        <v>7200</v>
      </c>
      <c r="AJ3366" s="80" t="s">
        <v>37797</v>
      </c>
      <c r="AK3366" s="80"/>
      <c r="AL3366" s="80"/>
      <c r="AM3366" s="80" t="s">
        <v>1182</v>
      </c>
      <c r="AN3366" s="82">
        <v>41243.723506944443</v>
      </c>
      <c r="AO3366" s="83" t="s">
        <v>37850</v>
      </c>
      <c r="AP3366" s="80" t="b">
        <v>0</v>
      </c>
      <c r="AQ3366" s="80" t="b">
        <v>0</v>
      </c>
      <c r="AR3366" s="80" t="b">
        <v>1</v>
      </c>
      <c r="AS3366" s="80" t="s">
        <v>1306</v>
      </c>
      <c r="AT3366" s="80">
        <v>9</v>
      </c>
      <c r="AU3366" s="83" t="s">
        <v>37874</v>
      </c>
      <c r="AV3366" s="80" t="b">
        <v>0</v>
      </c>
      <c r="AW3366" s="80" t="s">
        <v>1519</v>
      </c>
      <c r="AX3366" s="83" t="s">
        <v>37916</v>
      </c>
      <c r="AY3366" s="80" t="s">
        <v>66</v>
      </c>
    </row>
    <row r="3367" spans="1:51" x14ac:dyDescent="0.25">
      <c r="A3367" s="66" t="s">
        <v>37650</v>
      </c>
      <c r="B3367" s="67"/>
      <c r="C3367" s="67"/>
      <c r="D3367" s="68"/>
      <c r="E3367" s="111"/>
      <c r="F3367" s="104" t="s">
        <v>37889</v>
      </c>
      <c r="G3367" s="112"/>
      <c r="H3367" s="71"/>
      <c r="I3367" s="72"/>
      <c r="J3367" s="113"/>
      <c r="K3367" s="71" t="s">
        <v>39055</v>
      </c>
      <c r="L3367" s="114"/>
      <c r="M3367" s="76"/>
      <c r="N3367" s="76"/>
      <c r="O3367" s="77"/>
      <c r="P3367" s="78"/>
      <c r="Q3367" s="78"/>
      <c r="R3367" s="125"/>
      <c r="S3367" s="125"/>
      <c r="T3367" s="125"/>
      <c r="U3367" s="125"/>
      <c r="V3367" s="126"/>
      <c r="W3367" s="126"/>
      <c r="X3367" s="126"/>
      <c r="Y3367" s="126"/>
      <c r="Z3367" s="51"/>
      <c r="AA3367" s="73"/>
      <c r="AB3367" s="73"/>
      <c r="AC3367" s="74"/>
      <c r="AD3367" s="80" t="s">
        <v>37770</v>
      </c>
      <c r="AE3367" s="80">
        <v>5544</v>
      </c>
      <c r="AF3367" s="80">
        <v>7884</v>
      </c>
      <c r="AG3367" s="80">
        <v>51286</v>
      </c>
      <c r="AH3367" s="80">
        <v>0</v>
      </c>
      <c r="AI3367" s="80">
        <v>7200</v>
      </c>
      <c r="AJ3367" s="80" t="s">
        <v>37798</v>
      </c>
      <c r="AK3367" s="80" t="s">
        <v>37822</v>
      </c>
      <c r="AL3367" s="83" t="s">
        <v>37834</v>
      </c>
      <c r="AM3367" s="80" t="s">
        <v>1182</v>
      </c>
      <c r="AN3367" s="82">
        <v>41668.730856481481</v>
      </c>
      <c r="AO3367" s="83" t="s">
        <v>37851</v>
      </c>
      <c r="AP3367" s="80" t="b">
        <v>1</v>
      </c>
      <c r="AQ3367" s="80" t="b">
        <v>0</v>
      </c>
      <c r="AR3367" s="80" t="b">
        <v>0</v>
      </c>
      <c r="AS3367" s="80" t="s">
        <v>1312</v>
      </c>
      <c r="AT3367" s="80">
        <v>227</v>
      </c>
      <c r="AU3367" s="83" t="s">
        <v>1315</v>
      </c>
      <c r="AV3367" s="80" t="b">
        <v>0</v>
      </c>
      <c r="AW3367" s="80" t="s">
        <v>1519</v>
      </c>
      <c r="AX3367" s="83" t="s">
        <v>37917</v>
      </c>
      <c r="AY3367" s="80" t="s">
        <v>65</v>
      </c>
    </row>
    <row r="3368" spans="1:51" x14ac:dyDescent="0.25">
      <c r="A3368" s="66" t="s">
        <v>37651</v>
      </c>
      <c r="B3368" s="67"/>
      <c r="C3368" s="67"/>
      <c r="D3368" s="68"/>
      <c r="E3368" s="111"/>
      <c r="F3368" s="104" t="s">
        <v>37890</v>
      </c>
      <c r="G3368" s="112"/>
      <c r="H3368" s="71"/>
      <c r="I3368" s="72"/>
      <c r="J3368" s="113"/>
      <c r="K3368" s="71" t="s">
        <v>37947</v>
      </c>
      <c r="L3368" s="114"/>
      <c r="M3368" s="76"/>
      <c r="N3368" s="76"/>
      <c r="O3368" s="77"/>
      <c r="P3368" s="78"/>
      <c r="Q3368" s="78"/>
      <c r="R3368" s="125"/>
      <c r="S3368" s="125"/>
      <c r="T3368" s="125"/>
      <c r="U3368" s="125"/>
      <c r="V3368" s="126"/>
      <c r="W3368" s="126"/>
      <c r="X3368" s="126"/>
      <c r="Y3368" s="126"/>
      <c r="Z3368" s="51"/>
      <c r="AA3368" s="73"/>
      <c r="AB3368" s="73"/>
      <c r="AC3368" s="74"/>
      <c r="AD3368" s="80" t="s">
        <v>37771</v>
      </c>
      <c r="AE3368" s="80">
        <v>3025</v>
      </c>
      <c r="AF3368" s="80">
        <v>5643</v>
      </c>
      <c r="AG3368" s="80">
        <v>38882</v>
      </c>
      <c r="AH3368" s="80">
        <v>12</v>
      </c>
      <c r="AI3368" s="80">
        <v>25200</v>
      </c>
      <c r="AJ3368" s="80" t="s">
        <v>37799</v>
      </c>
      <c r="AK3368" s="80" t="s">
        <v>37823</v>
      </c>
      <c r="AL3368" s="83" t="s">
        <v>37835</v>
      </c>
      <c r="AM3368" s="80" t="s">
        <v>6097</v>
      </c>
      <c r="AN3368" s="82">
        <v>40200.881168981483</v>
      </c>
      <c r="AO3368" s="83" t="s">
        <v>37852</v>
      </c>
      <c r="AP3368" s="80" t="b">
        <v>0</v>
      </c>
      <c r="AQ3368" s="80" t="b">
        <v>0</v>
      </c>
      <c r="AR3368" s="80" t="b">
        <v>0</v>
      </c>
      <c r="AS3368" s="80" t="s">
        <v>1307</v>
      </c>
      <c r="AT3368" s="80">
        <v>292</v>
      </c>
      <c r="AU3368" s="83" t="s">
        <v>37875</v>
      </c>
      <c r="AV3368" s="80" t="b">
        <v>0</v>
      </c>
      <c r="AW3368" s="80" t="s">
        <v>1519</v>
      </c>
      <c r="AX3368" s="83" t="s">
        <v>37918</v>
      </c>
      <c r="AY3368" s="80" t="s">
        <v>66</v>
      </c>
    </row>
    <row r="3369" spans="1:51" x14ac:dyDescent="0.25">
      <c r="A3369" s="66" t="s">
        <v>37668</v>
      </c>
      <c r="B3369" s="67"/>
      <c r="C3369" s="67"/>
      <c r="D3369" s="68"/>
      <c r="E3369" s="111"/>
      <c r="F3369" s="104" t="s">
        <v>37891</v>
      </c>
      <c r="G3369" s="112"/>
      <c r="H3369" s="71"/>
      <c r="I3369" s="72"/>
      <c r="J3369" s="113"/>
      <c r="K3369" s="71" t="s">
        <v>37948</v>
      </c>
      <c r="L3369" s="114"/>
      <c r="M3369" s="76"/>
      <c r="N3369" s="76"/>
      <c r="O3369" s="77"/>
      <c r="P3369" s="78"/>
      <c r="Q3369" s="78"/>
      <c r="R3369" s="125"/>
      <c r="S3369" s="125"/>
      <c r="T3369" s="125"/>
      <c r="U3369" s="125"/>
      <c r="V3369" s="126"/>
      <c r="W3369" s="126"/>
      <c r="X3369" s="126"/>
      <c r="Y3369" s="126"/>
      <c r="Z3369" s="51"/>
      <c r="AA3369" s="73"/>
      <c r="AB3369" s="73"/>
      <c r="AC3369" s="74"/>
      <c r="AD3369" s="80" t="s">
        <v>37772</v>
      </c>
      <c r="AE3369" s="80">
        <v>7349</v>
      </c>
      <c r="AF3369" s="80">
        <v>9995</v>
      </c>
      <c r="AG3369" s="80">
        <v>4642</v>
      </c>
      <c r="AH3369" s="80">
        <v>2</v>
      </c>
      <c r="AI3369" s="80">
        <v>25200</v>
      </c>
      <c r="AJ3369" s="80" t="s">
        <v>37800</v>
      </c>
      <c r="AK3369" s="80" t="s">
        <v>37824</v>
      </c>
      <c r="AL3369" s="80"/>
      <c r="AM3369" s="80" t="s">
        <v>12802</v>
      </c>
      <c r="AN3369" s="82">
        <v>40025.097916666666</v>
      </c>
      <c r="AO3369" s="83" t="s">
        <v>37853</v>
      </c>
      <c r="AP3369" s="80" t="b">
        <v>0</v>
      </c>
      <c r="AQ3369" s="80" t="b">
        <v>0</v>
      </c>
      <c r="AR3369" s="80" t="b">
        <v>1</v>
      </c>
      <c r="AS3369" s="80" t="s">
        <v>1307</v>
      </c>
      <c r="AT3369" s="80">
        <v>6</v>
      </c>
      <c r="AU3369" s="83" t="s">
        <v>4126</v>
      </c>
      <c r="AV3369" s="80" t="b">
        <v>0</v>
      </c>
      <c r="AW3369" s="80" t="s">
        <v>1519</v>
      </c>
      <c r="AX3369" s="83" t="s">
        <v>37919</v>
      </c>
      <c r="AY3369" s="80" t="s">
        <v>65</v>
      </c>
    </row>
    <row r="3370" spans="1:51" x14ac:dyDescent="0.25">
      <c r="A3370" s="66" t="s">
        <v>37652</v>
      </c>
      <c r="B3370" s="67"/>
      <c r="C3370" s="67"/>
      <c r="D3370" s="68"/>
      <c r="E3370" s="111"/>
      <c r="F3370" s="104" t="s">
        <v>37892</v>
      </c>
      <c r="G3370" s="112"/>
      <c r="H3370" s="71"/>
      <c r="I3370" s="72"/>
      <c r="J3370" s="113"/>
      <c r="K3370" s="71" t="s">
        <v>37949</v>
      </c>
      <c r="L3370" s="114"/>
      <c r="M3370" s="76"/>
      <c r="N3370" s="76"/>
      <c r="O3370" s="77"/>
      <c r="P3370" s="78"/>
      <c r="Q3370" s="78"/>
      <c r="R3370" s="125"/>
      <c r="S3370" s="125"/>
      <c r="T3370" s="125"/>
      <c r="U3370" s="125"/>
      <c r="V3370" s="126"/>
      <c r="W3370" s="126"/>
      <c r="X3370" s="126"/>
      <c r="Y3370" s="126"/>
      <c r="Z3370" s="51"/>
      <c r="AA3370" s="73"/>
      <c r="AB3370" s="73"/>
      <c r="AC3370" s="74"/>
      <c r="AD3370" s="80" t="s">
        <v>37773</v>
      </c>
      <c r="AE3370" s="80">
        <v>360</v>
      </c>
      <c r="AF3370" s="80">
        <v>93</v>
      </c>
      <c r="AG3370" s="80">
        <v>6063</v>
      </c>
      <c r="AH3370" s="80">
        <v>73</v>
      </c>
      <c r="AI3370" s="80"/>
      <c r="AJ3370" s="80" t="s">
        <v>37801</v>
      </c>
      <c r="AK3370" s="80" t="s">
        <v>37825</v>
      </c>
      <c r="AL3370" s="83" t="s">
        <v>37836</v>
      </c>
      <c r="AM3370" s="80"/>
      <c r="AN3370" s="82">
        <v>42455.770335648151</v>
      </c>
      <c r="AO3370" s="83" t="s">
        <v>37854</v>
      </c>
      <c r="AP3370" s="80" t="b">
        <v>0</v>
      </c>
      <c r="AQ3370" s="80" t="b">
        <v>0</v>
      </c>
      <c r="AR3370" s="80" t="b">
        <v>1</v>
      </c>
      <c r="AS3370" s="80" t="s">
        <v>1306</v>
      </c>
      <c r="AT3370" s="80">
        <v>7</v>
      </c>
      <c r="AU3370" s="83" t="s">
        <v>1315</v>
      </c>
      <c r="AV3370" s="80" t="b">
        <v>0</v>
      </c>
      <c r="AW3370" s="80" t="s">
        <v>1519</v>
      </c>
      <c r="AX3370" s="83" t="s">
        <v>37920</v>
      </c>
      <c r="AY3370" s="80" t="s">
        <v>66</v>
      </c>
    </row>
    <row r="3371" spans="1:51" x14ac:dyDescent="0.25">
      <c r="A3371" s="66" t="s">
        <v>37653</v>
      </c>
      <c r="B3371" s="67"/>
      <c r="C3371" s="67"/>
      <c r="D3371" s="68"/>
      <c r="E3371" s="111"/>
      <c r="F3371" s="104" t="s">
        <v>37893</v>
      </c>
      <c r="G3371" s="112"/>
      <c r="H3371" s="71"/>
      <c r="I3371" s="72"/>
      <c r="J3371" s="113"/>
      <c r="K3371" s="71" t="s">
        <v>37950</v>
      </c>
      <c r="L3371" s="114"/>
      <c r="M3371" s="76"/>
      <c r="N3371" s="76"/>
      <c r="O3371" s="77"/>
      <c r="P3371" s="78"/>
      <c r="Q3371" s="78"/>
      <c r="R3371" s="125"/>
      <c r="S3371" s="125"/>
      <c r="T3371" s="125"/>
      <c r="U3371" s="125"/>
      <c r="V3371" s="126"/>
      <c r="W3371" s="126"/>
      <c r="X3371" s="126"/>
      <c r="Y3371" s="126"/>
      <c r="Z3371" s="51"/>
      <c r="AA3371" s="73"/>
      <c r="AB3371" s="73"/>
      <c r="AC3371" s="74"/>
      <c r="AD3371" s="80" t="s">
        <v>37774</v>
      </c>
      <c r="AE3371" s="80">
        <v>207</v>
      </c>
      <c r="AF3371" s="80">
        <v>74</v>
      </c>
      <c r="AG3371" s="80">
        <v>474</v>
      </c>
      <c r="AH3371" s="80">
        <v>145</v>
      </c>
      <c r="AI3371" s="80"/>
      <c r="AJ3371" s="80" t="s">
        <v>37802</v>
      </c>
      <c r="AK3371" s="80" t="s">
        <v>37826</v>
      </c>
      <c r="AL3371" s="83" t="s">
        <v>37837</v>
      </c>
      <c r="AM3371" s="80"/>
      <c r="AN3371" s="82">
        <v>42318.594212962962</v>
      </c>
      <c r="AO3371" s="80"/>
      <c r="AP3371" s="80" t="b">
        <v>1</v>
      </c>
      <c r="AQ3371" s="80" t="b">
        <v>0</v>
      </c>
      <c r="AR3371" s="80" t="b">
        <v>0</v>
      </c>
      <c r="AS3371" s="80" t="s">
        <v>1307</v>
      </c>
      <c r="AT3371" s="80">
        <v>4</v>
      </c>
      <c r="AU3371" s="83" t="s">
        <v>1315</v>
      </c>
      <c r="AV3371" s="80" t="b">
        <v>0</v>
      </c>
      <c r="AW3371" s="80" t="s">
        <v>1519</v>
      </c>
      <c r="AX3371" s="83" t="s">
        <v>37921</v>
      </c>
      <c r="AY3371" s="80" t="s">
        <v>66</v>
      </c>
    </row>
    <row r="3372" spans="1:51" x14ac:dyDescent="0.25">
      <c r="A3372" s="66" t="s">
        <v>37654</v>
      </c>
      <c r="B3372" s="67"/>
      <c r="C3372" s="67"/>
      <c r="D3372" s="68"/>
      <c r="E3372" s="111"/>
      <c r="F3372" s="104" t="s">
        <v>37894</v>
      </c>
      <c r="G3372" s="112"/>
      <c r="H3372" s="71"/>
      <c r="I3372" s="72"/>
      <c r="J3372" s="113"/>
      <c r="K3372" s="71" t="s">
        <v>37951</v>
      </c>
      <c r="L3372" s="114"/>
      <c r="M3372" s="76"/>
      <c r="N3372" s="76"/>
      <c r="O3372" s="77"/>
      <c r="P3372" s="78"/>
      <c r="Q3372" s="78"/>
      <c r="R3372" s="125"/>
      <c r="S3372" s="125"/>
      <c r="T3372" s="125"/>
      <c r="U3372" s="125"/>
      <c r="V3372" s="126"/>
      <c r="W3372" s="126"/>
      <c r="X3372" s="126"/>
      <c r="Y3372" s="126"/>
      <c r="Z3372" s="51"/>
      <c r="AA3372" s="73"/>
      <c r="AB3372" s="73"/>
      <c r="AC3372" s="74"/>
      <c r="AD3372" s="80" t="s">
        <v>37775</v>
      </c>
      <c r="AE3372" s="80">
        <v>1738</v>
      </c>
      <c r="AF3372" s="80">
        <v>1064</v>
      </c>
      <c r="AG3372" s="80">
        <v>3147</v>
      </c>
      <c r="AH3372" s="80">
        <v>2465</v>
      </c>
      <c r="AI3372" s="80"/>
      <c r="AJ3372" s="80" t="s">
        <v>37803</v>
      </c>
      <c r="AK3372" s="80" t="s">
        <v>35216</v>
      </c>
      <c r="AL3372" s="83" t="s">
        <v>37838</v>
      </c>
      <c r="AM3372" s="80"/>
      <c r="AN3372" s="82">
        <v>41807.645810185182</v>
      </c>
      <c r="AO3372" s="83" t="s">
        <v>37855</v>
      </c>
      <c r="AP3372" s="80" t="b">
        <v>0</v>
      </c>
      <c r="AQ3372" s="80" t="b">
        <v>0</v>
      </c>
      <c r="AR3372" s="80" t="b">
        <v>0</v>
      </c>
      <c r="AS3372" s="80" t="s">
        <v>1307</v>
      </c>
      <c r="AT3372" s="80">
        <v>73</v>
      </c>
      <c r="AU3372" s="83" t="s">
        <v>1381</v>
      </c>
      <c r="AV3372" s="80" t="b">
        <v>0</v>
      </c>
      <c r="AW3372" s="80" t="s">
        <v>1519</v>
      </c>
      <c r="AX3372" s="83" t="s">
        <v>37922</v>
      </c>
      <c r="AY3372" s="80" t="s">
        <v>66</v>
      </c>
    </row>
    <row r="3373" spans="1:51" x14ac:dyDescent="0.25">
      <c r="A3373" s="66" t="s">
        <v>37655</v>
      </c>
      <c r="B3373" s="67"/>
      <c r="C3373" s="67"/>
      <c r="D3373" s="68"/>
      <c r="E3373" s="111"/>
      <c r="F3373" s="104" t="s">
        <v>37895</v>
      </c>
      <c r="G3373" s="112"/>
      <c r="H3373" s="71"/>
      <c r="I3373" s="72"/>
      <c r="J3373" s="113"/>
      <c r="K3373" s="71" t="s">
        <v>37952</v>
      </c>
      <c r="L3373" s="114"/>
      <c r="M3373" s="76"/>
      <c r="N3373" s="76"/>
      <c r="O3373" s="77"/>
      <c r="P3373" s="78"/>
      <c r="Q3373" s="78"/>
      <c r="R3373" s="125"/>
      <c r="S3373" s="125"/>
      <c r="T3373" s="125"/>
      <c r="U3373" s="125"/>
      <c r="V3373" s="126"/>
      <c r="W3373" s="126"/>
      <c r="X3373" s="126"/>
      <c r="Y3373" s="126"/>
      <c r="Z3373" s="51"/>
      <c r="AA3373" s="73"/>
      <c r="AB3373" s="73"/>
      <c r="AC3373" s="74"/>
      <c r="AD3373" s="80" t="s">
        <v>37776</v>
      </c>
      <c r="AE3373" s="80">
        <v>495</v>
      </c>
      <c r="AF3373" s="80">
        <v>845</v>
      </c>
      <c r="AG3373" s="80">
        <v>12224</v>
      </c>
      <c r="AH3373" s="80">
        <v>5864</v>
      </c>
      <c r="AI3373" s="80">
        <v>36000</v>
      </c>
      <c r="AJ3373" s="80" t="s">
        <v>37804</v>
      </c>
      <c r="AK3373" s="80" t="s">
        <v>37827</v>
      </c>
      <c r="AL3373" s="83" t="s">
        <v>37839</v>
      </c>
      <c r="AM3373" s="80" t="s">
        <v>6103</v>
      </c>
      <c r="AN3373" s="82">
        <v>39480.698541666665</v>
      </c>
      <c r="AO3373" s="83" t="s">
        <v>37856</v>
      </c>
      <c r="AP3373" s="80" t="b">
        <v>0</v>
      </c>
      <c r="AQ3373" s="80" t="b">
        <v>0</v>
      </c>
      <c r="AR3373" s="80" t="b">
        <v>1</v>
      </c>
      <c r="AS3373" s="80" t="s">
        <v>1307</v>
      </c>
      <c r="AT3373" s="80">
        <v>97</v>
      </c>
      <c r="AU3373" s="83" t="s">
        <v>37876</v>
      </c>
      <c r="AV3373" s="80" t="b">
        <v>0</v>
      </c>
      <c r="AW3373" s="80" t="s">
        <v>1519</v>
      </c>
      <c r="AX3373" s="83" t="s">
        <v>37923</v>
      </c>
      <c r="AY3373" s="80" t="s">
        <v>66</v>
      </c>
    </row>
    <row r="3374" spans="1:51" x14ac:dyDescent="0.25">
      <c r="A3374" s="66" t="s">
        <v>37656</v>
      </c>
      <c r="B3374" s="67"/>
      <c r="C3374" s="67"/>
      <c r="D3374" s="68"/>
      <c r="E3374" s="111"/>
      <c r="F3374" s="104" t="s">
        <v>37896</v>
      </c>
      <c r="G3374" s="112"/>
      <c r="H3374" s="71"/>
      <c r="I3374" s="72"/>
      <c r="J3374" s="113"/>
      <c r="K3374" s="71" t="s">
        <v>37953</v>
      </c>
      <c r="L3374" s="114"/>
      <c r="M3374" s="76"/>
      <c r="N3374" s="76"/>
      <c r="O3374" s="77"/>
      <c r="P3374" s="78"/>
      <c r="Q3374" s="78"/>
      <c r="R3374" s="125"/>
      <c r="S3374" s="125"/>
      <c r="T3374" s="125"/>
      <c r="U3374" s="125"/>
      <c r="V3374" s="126"/>
      <c r="W3374" s="126"/>
      <c r="X3374" s="126"/>
      <c r="Y3374" s="126"/>
      <c r="Z3374" s="51"/>
      <c r="AA3374" s="73"/>
      <c r="AB3374" s="73"/>
      <c r="AC3374" s="74"/>
      <c r="AD3374" s="80" t="s">
        <v>37777</v>
      </c>
      <c r="AE3374" s="80">
        <v>83</v>
      </c>
      <c r="AF3374" s="80">
        <v>122</v>
      </c>
      <c r="AG3374" s="80">
        <v>12806</v>
      </c>
      <c r="AH3374" s="80">
        <v>12949</v>
      </c>
      <c r="AI3374" s="80">
        <v>-14400</v>
      </c>
      <c r="AJ3374" s="80"/>
      <c r="AK3374" s="80"/>
      <c r="AL3374" s="80"/>
      <c r="AM3374" s="80" t="s">
        <v>1172</v>
      </c>
      <c r="AN3374" s="82">
        <v>41472.697384259256</v>
      </c>
      <c r="AO3374" s="83" t="s">
        <v>37857</v>
      </c>
      <c r="AP3374" s="80" t="b">
        <v>1</v>
      </c>
      <c r="AQ3374" s="80" t="b">
        <v>0</v>
      </c>
      <c r="AR3374" s="80" t="b">
        <v>0</v>
      </c>
      <c r="AS3374" s="80" t="s">
        <v>1307</v>
      </c>
      <c r="AT3374" s="80">
        <v>21</v>
      </c>
      <c r="AU3374" s="83" t="s">
        <v>1315</v>
      </c>
      <c r="AV3374" s="80" t="b">
        <v>0</v>
      </c>
      <c r="AW3374" s="80" t="s">
        <v>1519</v>
      </c>
      <c r="AX3374" s="83" t="s">
        <v>37924</v>
      </c>
      <c r="AY3374" s="80" t="s">
        <v>66</v>
      </c>
    </row>
    <row r="3375" spans="1:51" x14ac:dyDescent="0.25">
      <c r="A3375" s="66" t="s">
        <v>37657</v>
      </c>
      <c r="B3375" s="67"/>
      <c r="C3375" s="67"/>
      <c r="D3375" s="68"/>
      <c r="E3375" s="111"/>
      <c r="F3375" s="104" t="s">
        <v>37897</v>
      </c>
      <c r="G3375" s="112"/>
      <c r="H3375" s="71"/>
      <c r="I3375" s="72"/>
      <c r="J3375" s="113"/>
      <c r="K3375" s="71" t="s">
        <v>37954</v>
      </c>
      <c r="L3375" s="114"/>
      <c r="M3375" s="76"/>
      <c r="N3375" s="76"/>
      <c r="O3375" s="77"/>
      <c r="P3375" s="78"/>
      <c r="Q3375" s="78"/>
      <c r="R3375" s="125"/>
      <c r="S3375" s="125"/>
      <c r="T3375" s="125"/>
      <c r="U3375" s="125"/>
      <c r="V3375" s="126"/>
      <c r="W3375" s="126"/>
      <c r="X3375" s="126"/>
      <c r="Y3375" s="126"/>
      <c r="Z3375" s="51"/>
      <c r="AA3375" s="73"/>
      <c r="AB3375" s="73"/>
      <c r="AC3375" s="74"/>
      <c r="AD3375" s="80" t="s">
        <v>37778</v>
      </c>
      <c r="AE3375" s="80">
        <v>261</v>
      </c>
      <c r="AF3375" s="80">
        <v>383</v>
      </c>
      <c r="AG3375" s="80">
        <v>84008</v>
      </c>
      <c r="AH3375" s="80">
        <v>19</v>
      </c>
      <c r="AI3375" s="80">
        <v>10800</v>
      </c>
      <c r="AJ3375" s="80" t="s">
        <v>37805</v>
      </c>
      <c r="AK3375" s="80" t="s">
        <v>6102</v>
      </c>
      <c r="AL3375" s="83" t="s">
        <v>37840</v>
      </c>
      <c r="AM3375" s="80" t="s">
        <v>15768</v>
      </c>
      <c r="AN3375" s="82">
        <v>41271.864942129629</v>
      </c>
      <c r="AO3375" s="83" t="s">
        <v>37858</v>
      </c>
      <c r="AP3375" s="80" t="b">
        <v>0</v>
      </c>
      <c r="AQ3375" s="80" t="b">
        <v>0</v>
      </c>
      <c r="AR3375" s="80" t="b">
        <v>0</v>
      </c>
      <c r="AS3375" s="80" t="s">
        <v>1307</v>
      </c>
      <c r="AT3375" s="80">
        <v>33</v>
      </c>
      <c r="AU3375" s="83" t="s">
        <v>1362</v>
      </c>
      <c r="AV3375" s="80" t="b">
        <v>0</v>
      </c>
      <c r="AW3375" s="80" t="s">
        <v>1519</v>
      </c>
      <c r="AX3375" s="83" t="s">
        <v>37925</v>
      </c>
      <c r="AY3375" s="80" t="s">
        <v>66</v>
      </c>
    </row>
    <row r="3376" spans="1:51" x14ac:dyDescent="0.25">
      <c r="A3376" s="66" t="s">
        <v>37658</v>
      </c>
      <c r="B3376" s="67"/>
      <c r="C3376" s="67"/>
      <c r="D3376" s="68"/>
      <c r="E3376" s="111"/>
      <c r="F3376" s="104" t="s">
        <v>37898</v>
      </c>
      <c r="G3376" s="112"/>
      <c r="H3376" s="71"/>
      <c r="I3376" s="72"/>
      <c r="J3376" s="113"/>
      <c r="K3376" s="71" t="s">
        <v>37955</v>
      </c>
      <c r="L3376" s="114"/>
      <c r="M3376" s="76"/>
      <c r="N3376" s="76"/>
      <c r="O3376" s="77"/>
      <c r="P3376" s="78"/>
      <c r="Q3376" s="78"/>
      <c r="R3376" s="125"/>
      <c r="S3376" s="125"/>
      <c r="T3376" s="125"/>
      <c r="U3376" s="125"/>
      <c r="V3376" s="126"/>
      <c r="W3376" s="126"/>
      <c r="X3376" s="126"/>
      <c r="Y3376" s="126"/>
      <c r="Z3376" s="51"/>
      <c r="AA3376" s="73"/>
      <c r="AB3376" s="73"/>
      <c r="AC3376" s="74"/>
      <c r="AD3376" s="80" t="s">
        <v>37779</v>
      </c>
      <c r="AE3376" s="80">
        <v>705</v>
      </c>
      <c r="AF3376" s="80">
        <v>1377</v>
      </c>
      <c r="AG3376" s="80">
        <v>19307</v>
      </c>
      <c r="AH3376" s="80">
        <v>9962</v>
      </c>
      <c r="AI3376" s="80">
        <v>-10800</v>
      </c>
      <c r="AJ3376" s="80" t="s">
        <v>37806</v>
      </c>
      <c r="AK3376" s="80" t="s">
        <v>3926</v>
      </c>
      <c r="AL3376" s="80"/>
      <c r="AM3376" s="80" t="s">
        <v>1192</v>
      </c>
      <c r="AN3376" s="82">
        <v>40234.897905092592</v>
      </c>
      <c r="AO3376" s="83" t="s">
        <v>37859</v>
      </c>
      <c r="AP3376" s="80" t="b">
        <v>0</v>
      </c>
      <c r="AQ3376" s="80" t="b">
        <v>0</v>
      </c>
      <c r="AR3376" s="80" t="b">
        <v>0</v>
      </c>
      <c r="AS3376" s="80" t="s">
        <v>1307</v>
      </c>
      <c r="AT3376" s="80">
        <v>106</v>
      </c>
      <c r="AU3376" s="83" t="s">
        <v>37877</v>
      </c>
      <c r="AV3376" s="80" t="b">
        <v>0</v>
      </c>
      <c r="AW3376" s="80" t="s">
        <v>1519</v>
      </c>
      <c r="AX3376" s="83" t="s">
        <v>37926</v>
      </c>
      <c r="AY3376" s="80" t="s">
        <v>66</v>
      </c>
    </row>
    <row r="3377" spans="1:51" x14ac:dyDescent="0.25">
      <c r="A3377" s="66" t="s">
        <v>37659</v>
      </c>
      <c r="B3377" s="67"/>
      <c r="C3377" s="67"/>
      <c r="D3377" s="68"/>
      <c r="E3377" s="111"/>
      <c r="F3377" s="104" t="s">
        <v>37899</v>
      </c>
      <c r="G3377" s="112"/>
      <c r="H3377" s="71"/>
      <c r="I3377" s="72"/>
      <c r="J3377" s="113"/>
      <c r="K3377" s="71" t="s">
        <v>37956</v>
      </c>
      <c r="L3377" s="114"/>
      <c r="M3377" s="76"/>
      <c r="N3377" s="76"/>
      <c r="O3377" s="77"/>
      <c r="P3377" s="78"/>
      <c r="Q3377" s="78"/>
      <c r="R3377" s="125"/>
      <c r="S3377" s="125"/>
      <c r="T3377" s="125"/>
      <c r="U3377" s="125"/>
      <c r="V3377" s="126"/>
      <c r="W3377" s="126"/>
      <c r="X3377" s="126"/>
      <c r="Y3377" s="126"/>
      <c r="Z3377" s="51"/>
      <c r="AA3377" s="73"/>
      <c r="AB3377" s="73"/>
      <c r="AC3377" s="74"/>
      <c r="AD3377" s="80" t="s">
        <v>37780</v>
      </c>
      <c r="AE3377" s="80">
        <v>605</v>
      </c>
      <c r="AF3377" s="80">
        <v>136</v>
      </c>
      <c r="AG3377" s="80">
        <v>1667</v>
      </c>
      <c r="AH3377" s="80">
        <v>15</v>
      </c>
      <c r="AI3377" s="80"/>
      <c r="AJ3377" s="80" t="s">
        <v>37807</v>
      </c>
      <c r="AK3377" s="80" t="s">
        <v>37828</v>
      </c>
      <c r="AL3377" s="83" t="s">
        <v>37841</v>
      </c>
      <c r="AM3377" s="80"/>
      <c r="AN3377" s="82">
        <v>40344.080601851849</v>
      </c>
      <c r="AO3377" s="83" t="s">
        <v>37860</v>
      </c>
      <c r="AP3377" s="80" t="b">
        <v>0</v>
      </c>
      <c r="AQ3377" s="80" t="b">
        <v>0</v>
      </c>
      <c r="AR3377" s="80" t="b">
        <v>0</v>
      </c>
      <c r="AS3377" s="80" t="s">
        <v>1307</v>
      </c>
      <c r="AT3377" s="80">
        <v>11</v>
      </c>
      <c r="AU3377" s="83" t="s">
        <v>37878</v>
      </c>
      <c r="AV3377" s="80" t="b">
        <v>0</v>
      </c>
      <c r="AW3377" s="80" t="s">
        <v>1519</v>
      </c>
      <c r="AX3377" s="83" t="s">
        <v>37927</v>
      </c>
      <c r="AY3377" s="80" t="s">
        <v>66</v>
      </c>
    </row>
    <row r="3378" spans="1:51" x14ac:dyDescent="0.25">
      <c r="A3378" s="66" t="s">
        <v>37669</v>
      </c>
      <c r="B3378" s="67"/>
      <c r="C3378" s="67"/>
      <c r="D3378" s="68"/>
      <c r="E3378" s="111"/>
      <c r="F3378" s="104" t="s">
        <v>37900</v>
      </c>
      <c r="G3378" s="112"/>
      <c r="H3378" s="71"/>
      <c r="I3378" s="72"/>
      <c r="J3378" s="113"/>
      <c r="K3378" s="71" t="s">
        <v>37957</v>
      </c>
      <c r="L3378" s="114"/>
      <c r="M3378" s="76"/>
      <c r="N3378" s="76"/>
      <c r="O3378" s="77"/>
      <c r="P3378" s="78"/>
      <c r="Q3378" s="78"/>
      <c r="R3378" s="125"/>
      <c r="S3378" s="125"/>
      <c r="T3378" s="125"/>
      <c r="U3378" s="125"/>
      <c r="V3378" s="126"/>
      <c r="W3378" s="126"/>
      <c r="X3378" s="126"/>
      <c r="Y3378" s="126"/>
      <c r="Z3378" s="51"/>
      <c r="AA3378" s="73"/>
      <c r="AB3378" s="73"/>
      <c r="AC3378" s="74"/>
      <c r="AD3378" s="80" t="s">
        <v>37781</v>
      </c>
      <c r="AE3378" s="80">
        <v>88</v>
      </c>
      <c r="AF3378" s="80">
        <v>597</v>
      </c>
      <c r="AG3378" s="80">
        <v>407</v>
      </c>
      <c r="AH3378" s="80">
        <v>2</v>
      </c>
      <c r="AI3378" s="80"/>
      <c r="AJ3378" s="80" t="s">
        <v>37808</v>
      </c>
      <c r="AK3378" s="80" t="s">
        <v>5883</v>
      </c>
      <c r="AL3378" s="83" t="s">
        <v>37842</v>
      </c>
      <c r="AM3378" s="80"/>
      <c r="AN3378" s="82">
        <v>41955.699224537035</v>
      </c>
      <c r="AO3378" s="83" t="s">
        <v>37861</v>
      </c>
      <c r="AP3378" s="80" t="b">
        <v>1</v>
      </c>
      <c r="AQ3378" s="80" t="b">
        <v>0</v>
      </c>
      <c r="AR3378" s="80" t="b">
        <v>0</v>
      </c>
      <c r="AS3378" s="80" t="s">
        <v>1307</v>
      </c>
      <c r="AT3378" s="80">
        <v>15</v>
      </c>
      <c r="AU3378" s="83" t="s">
        <v>1315</v>
      </c>
      <c r="AV3378" s="80" t="b">
        <v>0</v>
      </c>
      <c r="AW3378" s="80" t="s">
        <v>1519</v>
      </c>
      <c r="AX3378" s="83" t="s">
        <v>37928</v>
      </c>
      <c r="AY3378" s="80" t="s">
        <v>65</v>
      </c>
    </row>
    <row r="3379" spans="1:51" x14ac:dyDescent="0.25">
      <c r="A3379" s="66" t="s">
        <v>37670</v>
      </c>
      <c r="B3379" s="67"/>
      <c r="C3379" s="67"/>
      <c r="D3379" s="68"/>
      <c r="E3379" s="111"/>
      <c r="F3379" s="104" t="s">
        <v>37901</v>
      </c>
      <c r="G3379" s="112"/>
      <c r="H3379" s="71"/>
      <c r="I3379" s="72"/>
      <c r="J3379" s="113"/>
      <c r="K3379" s="71" t="s">
        <v>37958</v>
      </c>
      <c r="L3379" s="114"/>
      <c r="M3379" s="76"/>
      <c r="N3379" s="76"/>
      <c r="O3379" s="77"/>
      <c r="P3379" s="78"/>
      <c r="Q3379" s="78"/>
      <c r="R3379" s="125"/>
      <c r="S3379" s="125"/>
      <c r="T3379" s="125"/>
      <c r="U3379" s="125"/>
      <c r="V3379" s="126"/>
      <c r="W3379" s="126"/>
      <c r="X3379" s="126"/>
      <c r="Y3379" s="126"/>
      <c r="Z3379" s="51"/>
      <c r="AA3379" s="73"/>
      <c r="AB3379" s="73"/>
      <c r="AC3379" s="74"/>
      <c r="AD3379" s="80" t="s">
        <v>37782</v>
      </c>
      <c r="AE3379" s="80">
        <v>876</v>
      </c>
      <c r="AF3379" s="80">
        <v>2455</v>
      </c>
      <c r="AG3379" s="80">
        <v>2508</v>
      </c>
      <c r="AH3379" s="80">
        <v>96</v>
      </c>
      <c r="AI3379" s="80">
        <v>-18000</v>
      </c>
      <c r="AJ3379" s="80" t="s">
        <v>37809</v>
      </c>
      <c r="AK3379" s="80"/>
      <c r="AL3379" s="83" t="s">
        <v>37843</v>
      </c>
      <c r="AM3379" s="80" t="s">
        <v>1169</v>
      </c>
      <c r="AN3379" s="82">
        <v>40116.658587962964</v>
      </c>
      <c r="AO3379" s="83" t="s">
        <v>37862</v>
      </c>
      <c r="AP3379" s="80" t="b">
        <v>0</v>
      </c>
      <c r="AQ3379" s="80" t="b">
        <v>0</v>
      </c>
      <c r="AR3379" s="80" t="b">
        <v>1</v>
      </c>
      <c r="AS3379" s="80" t="s">
        <v>1307</v>
      </c>
      <c r="AT3379" s="80">
        <v>49</v>
      </c>
      <c r="AU3379" s="83" t="s">
        <v>37879</v>
      </c>
      <c r="AV3379" s="80" t="b">
        <v>0</v>
      </c>
      <c r="AW3379" s="80" t="s">
        <v>1519</v>
      </c>
      <c r="AX3379" s="83" t="s">
        <v>37929</v>
      </c>
      <c r="AY3379" s="80" t="s">
        <v>65</v>
      </c>
    </row>
    <row r="3380" spans="1:51" x14ac:dyDescent="0.25">
      <c r="A3380" s="66" t="s">
        <v>37660</v>
      </c>
      <c r="B3380" s="67"/>
      <c r="C3380" s="67"/>
      <c r="D3380" s="68"/>
      <c r="E3380" s="111"/>
      <c r="F3380" s="104" t="s">
        <v>37902</v>
      </c>
      <c r="G3380" s="112"/>
      <c r="H3380" s="71"/>
      <c r="I3380" s="72"/>
      <c r="J3380" s="113"/>
      <c r="K3380" s="71" t="s">
        <v>37959</v>
      </c>
      <c r="L3380" s="114"/>
      <c r="M3380" s="76"/>
      <c r="N3380" s="76"/>
      <c r="O3380" s="77"/>
      <c r="P3380" s="78"/>
      <c r="Q3380" s="78"/>
      <c r="R3380" s="125"/>
      <c r="S3380" s="125"/>
      <c r="T3380" s="125"/>
      <c r="U3380" s="125"/>
      <c r="V3380" s="126"/>
      <c r="W3380" s="126"/>
      <c r="X3380" s="126"/>
      <c r="Y3380" s="126"/>
      <c r="Z3380" s="51"/>
      <c r="AA3380" s="73"/>
      <c r="AB3380" s="73"/>
      <c r="AC3380" s="74"/>
      <c r="AD3380" s="80" t="s">
        <v>37783</v>
      </c>
      <c r="AE3380" s="80">
        <v>8076</v>
      </c>
      <c r="AF3380" s="80">
        <v>24611</v>
      </c>
      <c r="AG3380" s="80">
        <v>11062</v>
      </c>
      <c r="AH3380" s="80">
        <v>25915</v>
      </c>
      <c r="AI3380" s="80">
        <v>-36000</v>
      </c>
      <c r="AJ3380" s="80" t="s">
        <v>37810</v>
      </c>
      <c r="AK3380" s="80" t="s">
        <v>37829</v>
      </c>
      <c r="AL3380" s="80"/>
      <c r="AM3380" s="80" t="s">
        <v>1190</v>
      </c>
      <c r="AN3380" s="82">
        <v>40053.437442129631</v>
      </c>
      <c r="AO3380" s="83" t="s">
        <v>37863</v>
      </c>
      <c r="AP3380" s="80" t="b">
        <v>0</v>
      </c>
      <c r="AQ3380" s="80" t="b">
        <v>0</v>
      </c>
      <c r="AR3380" s="80" t="b">
        <v>0</v>
      </c>
      <c r="AS3380" s="80" t="s">
        <v>1307</v>
      </c>
      <c r="AT3380" s="80">
        <v>117</v>
      </c>
      <c r="AU3380" s="83" t="s">
        <v>37880</v>
      </c>
      <c r="AV3380" s="80" t="b">
        <v>0</v>
      </c>
      <c r="AW3380" s="80" t="s">
        <v>1519</v>
      </c>
      <c r="AX3380" s="83" t="s">
        <v>37930</v>
      </c>
      <c r="AY3380" s="80" t="s">
        <v>66</v>
      </c>
    </row>
    <row r="3381" spans="1:51" x14ac:dyDescent="0.25">
      <c r="A3381" s="66" t="s">
        <v>37661</v>
      </c>
      <c r="B3381" s="67"/>
      <c r="C3381" s="67"/>
      <c r="D3381" s="68"/>
      <c r="E3381" s="111"/>
      <c r="F3381" s="104" t="s">
        <v>37903</v>
      </c>
      <c r="G3381" s="112"/>
      <c r="H3381" s="71"/>
      <c r="I3381" s="72"/>
      <c r="J3381" s="113"/>
      <c r="K3381" s="71" t="s">
        <v>37960</v>
      </c>
      <c r="L3381" s="114"/>
      <c r="M3381" s="76"/>
      <c r="N3381" s="76"/>
      <c r="O3381" s="77"/>
      <c r="P3381" s="78"/>
      <c r="Q3381" s="78"/>
      <c r="R3381" s="125"/>
      <c r="S3381" s="125"/>
      <c r="T3381" s="125"/>
      <c r="U3381" s="125"/>
      <c r="V3381" s="126"/>
      <c r="W3381" s="126"/>
      <c r="X3381" s="126"/>
      <c r="Y3381" s="126"/>
      <c r="Z3381" s="51"/>
      <c r="AA3381" s="73"/>
      <c r="AB3381" s="73"/>
      <c r="AC3381" s="74"/>
      <c r="AD3381" s="80" t="s">
        <v>37784</v>
      </c>
      <c r="AE3381" s="80">
        <v>45176</v>
      </c>
      <c r="AF3381" s="80">
        <v>96238</v>
      </c>
      <c r="AG3381" s="80">
        <v>75795</v>
      </c>
      <c r="AH3381" s="80">
        <v>1598</v>
      </c>
      <c r="AI3381" s="80">
        <v>-18000</v>
      </c>
      <c r="AJ3381" s="80" t="s">
        <v>37811</v>
      </c>
      <c r="AK3381" s="80" t="s">
        <v>32448</v>
      </c>
      <c r="AL3381" s="80"/>
      <c r="AM3381" s="80" t="s">
        <v>1179</v>
      </c>
      <c r="AN3381" s="82">
        <v>42214.076805555553</v>
      </c>
      <c r="AO3381" s="83" t="s">
        <v>37864</v>
      </c>
      <c r="AP3381" s="80" t="b">
        <v>0</v>
      </c>
      <c r="AQ3381" s="80" t="b">
        <v>0</v>
      </c>
      <c r="AR3381" s="80" t="b">
        <v>0</v>
      </c>
      <c r="AS3381" s="80" t="s">
        <v>1306</v>
      </c>
      <c r="AT3381" s="80">
        <v>165</v>
      </c>
      <c r="AU3381" s="83" t="s">
        <v>37881</v>
      </c>
      <c r="AV3381" s="80" t="b">
        <v>0</v>
      </c>
      <c r="AW3381" s="80" t="s">
        <v>1519</v>
      </c>
      <c r="AX3381" s="83" t="s">
        <v>37931</v>
      </c>
      <c r="AY3381" s="80" t="s">
        <v>66</v>
      </c>
    </row>
    <row r="3382" spans="1:51" x14ac:dyDescent="0.25">
      <c r="A3382" s="66" t="s">
        <v>37662</v>
      </c>
      <c r="B3382" s="67"/>
      <c r="C3382" s="67"/>
      <c r="D3382" s="68"/>
      <c r="E3382" s="111"/>
      <c r="F3382" s="104" t="s">
        <v>37904</v>
      </c>
      <c r="G3382" s="112"/>
      <c r="H3382" s="71"/>
      <c r="I3382" s="72"/>
      <c r="J3382" s="113"/>
      <c r="K3382" s="71" t="s">
        <v>37961</v>
      </c>
      <c r="L3382" s="114"/>
      <c r="M3382" s="76"/>
      <c r="N3382" s="76"/>
      <c r="O3382" s="77"/>
      <c r="P3382" s="78"/>
      <c r="Q3382" s="78"/>
      <c r="R3382" s="125"/>
      <c r="S3382" s="125"/>
      <c r="T3382" s="125"/>
      <c r="U3382" s="125"/>
      <c r="V3382" s="126"/>
      <c r="W3382" s="126"/>
      <c r="X3382" s="126"/>
      <c r="Y3382" s="126"/>
      <c r="Z3382" s="51"/>
      <c r="AA3382" s="73"/>
      <c r="AB3382" s="73"/>
      <c r="AC3382" s="74"/>
      <c r="AD3382" s="80" t="s">
        <v>37785</v>
      </c>
      <c r="AE3382" s="80">
        <v>313</v>
      </c>
      <c r="AF3382" s="80">
        <v>65</v>
      </c>
      <c r="AG3382" s="80">
        <v>74</v>
      </c>
      <c r="AH3382" s="80">
        <v>50</v>
      </c>
      <c r="AI3382" s="80"/>
      <c r="AJ3382" s="80"/>
      <c r="AK3382" s="80"/>
      <c r="AL3382" s="80"/>
      <c r="AM3382" s="80"/>
      <c r="AN3382" s="82">
        <v>40897.936921296299</v>
      </c>
      <c r="AO3382" s="80"/>
      <c r="AP3382" s="80" t="b">
        <v>1</v>
      </c>
      <c r="AQ3382" s="80" t="b">
        <v>0</v>
      </c>
      <c r="AR3382" s="80" t="b">
        <v>1</v>
      </c>
      <c r="AS3382" s="80" t="s">
        <v>1307</v>
      </c>
      <c r="AT3382" s="80">
        <v>2</v>
      </c>
      <c r="AU3382" s="83" t="s">
        <v>1315</v>
      </c>
      <c r="AV3382" s="80" t="b">
        <v>0</v>
      </c>
      <c r="AW3382" s="80" t="s">
        <v>1519</v>
      </c>
      <c r="AX3382" s="83" t="s">
        <v>37932</v>
      </c>
      <c r="AY3382" s="80" t="s">
        <v>66</v>
      </c>
    </row>
    <row r="3383" spans="1:51" x14ac:dyDescent="0.25">
      <c r="A3383" s="66" t="s">
        <v>37671</v>
      </c>
      <c r="B3383" s="67"/>
      <c r="C3383" s="67"/>
      <c r="D3383" s="68"/>
      <c r="E3383" s="111"/>
      <c r="F3383" s="104" t="s">
        <v>37905</v>
      </c>
      <c r="G3383" s="112"/>
      <c r="H3383" s="71"/>
      <c r="I3383" s="72"/>
      <c r="J3383" s="113"/>
      <c r="K3383" s="71" t="s">
        <v>37962</v>
      </c>
      <c r="L3383" s="114"/>
      <c r="M3383" s="76"/>
      <c r="N3383" s="76"/>
      <c r="O3383" s="77"/>
      <c r="P3383" s="78"/>
      <c r="Q3383" s="78"/>
      <c r="R3383" s="125"/>
      <c r="S3383" s="125"/>
      <c r="T3383" s="125"/>
      <c r="U3383" s="125"/>
      <c r="V3383" s="126"/>
      <c r="W3383" s="126"/>
      <c r="X3383" s="126"/>
      <c r="Y3383" s="126"/>
      <c r="Z3383" s="51"/>
      <c r="AA3383" s="73"/>
      <c r="AB3383" s="73"/>
      <c r="AC3383" s="74"/>
      <c r="AD3383" s="80" t="s">
        <v>37786</v>
      </c>
      <c r="AE3383" s="80">
        <v>0</v>
      </c>
      <c r="AF3383" s="80">
        <v>3</v>
      </c>
      <c r="AG3383" s="80">
        <v>1</v>
      </c>
      <c r="AH3383" s="80">
        <v>0</v>
      </c>
      <c r="AI3383" s="80">
        <v>28800</v>
      </c>
      <c r="AJ3383" s="80"/>
      <c r="AK3383" s="80"/>
      <c r="AL3383" s="80"/>
      <c r="AM3383" s="80" t="s">
        <v>7833</v>
      </c>
      <c r="AN3383" s="82">
        <v>41780.551689814813</v>
      </c>
      <c r="AO3383" s="83" t="s">
        <v>37865</v>
      </c>
      <c r="AP3383" s="80" t="b">
        <v>1</v>
      </c>
      <c r="AQ3383" s="80" t="b">
        <v>0</v>
      </c>
      <c r="AR3383" s="80" t="b">
        <v>0</v>
      </c>
      <c r="AS3383" s="80" t="s">
        <v>1313</v>
      </c>
      <c r="AT3383" s="80">
        <v>3</v>
      </c>
      <c r="AU3383" s="83" t="s">
        <v>1315</v>
      </c>
      <c r="AV3383" s="80" t="b">
        <v>0</v>
      </c>
      <c r="AW3383" s="80" t="s">
        <v>1519</v>
      </c>
      <c r="AX3383" s="83" t="s">
        <v>37933</v>
      </c>
      <c r="AY3383" s="80" t="s">
        <v>65</v>
      </c>
    </row>
    <row r="3384" spans="1:51" x14ac:dyDescent="0.25">
      <c r="A3384" s="66" t="s">
        <v>37672</v>
      </c>
      <c r="B3384" s="67"/>
      <c r="C3384" s="67"/>
      <c r="D3384" s="68"/>
      <c r="E3384" s="111"/>
      <c r="F3384" s="104" t="s">
        <v>37906</v>
      </c>
      <c r="G3384" s="112"/>
      <c r="H3384" s="71"/>
      <c r="I3384" s="72"/>
      <c r="J3384" s="113"/>
      <c r="K3384" s="71" t="s">
        <v>37963</v>
      </c>
      <c r="L3384" s="114"/>
      <c r="M3384" s="76"/>
      <c r="N3384" s="76"/>
      <c r="O3384" s="77"/>
      <c r="P3384" s="78"/>
      <c r="Q3384" s="78"/>
      <c r="R3384" s="125"/>
      <c r="S3384" s="125"/>
      <c r="T3384" s="125"/>
      <c r="U3384" s="125"/>
      <c r="V3384" s="126"/>
      <c r="W3384" s="126"/>
      <c r="X3384" s="126"/>
      <c r="Y3384" s="126"/>
      <c r="Z3384" s="51"/>
      <c r="AA3384" s="73"/>
      <c r="AB3384" s="73"/>
      <c r="AC3384" s="74"/>
      <c r="AD3384" s="80" t="s">
        <v>37787</v>
      </c>
      <c r="AE3384" s="80">
        <v>585</v>
      </c>
      <c r="AF3384" s="80">
        <v>1575027</v>
      </c>
      <c r="AG3384" s="80">
        <v>209281</v>
      </c>
      <c r="AH3384" s="80">
        <v>3651</v>
      </c>
      <c r="AI3384" s="80">
        <v>-14400</v>
      </c>
      <c r="AJ3384" s="80" t="s">
        <v>37812</v>
      </c>
      <c r="AK3384" s="80"/>
      <c r="AL3384" s="83" t="s">
        <v>37844</v>
      </c>
      <c r="AM3384" s="80" t="s">
        <v>1172</v>
      </c>
      <c r="AN3384" s="82">
        <v>39618.04755787037</v>
      </c>
      <c r="AO3384" s="83" t="s">
        <v>37866</v>
      </c>
      <c r="AP3384" s="80" t="b">
        <v>0</v>
      </c>
      <c r="AQ3384" s="80" t="b">
        <v>0</v>
      </c>
      <c r="AR3384" s="80" t="b">
        <v>1</v>
      </c>
      <c r="AS3384" s="80" t="s">
        <v>1307</v>
      </c>
      <c r="AT3384" s="80">
        <v>30914</v>
      </c>
      <c r="AU3384" s="83" t="s">
        <v>37882</v>
      </c>
      <c r="AV3384" s="80" t="b">
        <v>1</v>
      </c>
      <c r="AW3384" s="80" t="s">
        <v>1519</v>
      </c>
      <c r="AX3384" s="83" t="s">
        <v>37934</v>
      </c>
      <c r="AY3384" s="80" t="s">
        <v>65</v>
      </c>
    </row>
    <row r="3385" spans="1:51" x14ac:dyDescent="0.25">
      <c r="A3385" s="66" t="s">
        <v>37673</v>
      </c>
      <c r="B3385" s="67"/>
      <c r="C3385" s="67"/>
      <c r="D3385" s="68"/>
      <c r="E3385" s="111"/>
      <c r="F3385" s="104" t="s">
        <v>37907</v>
      </c>
      <c r="G3385" s="112"/>
      <c r="H3385" s="71"/>
      <c r="I3385" s="72"/>
      <c r="J3385" s="113"/>
      <c r="K3385" s="71" t="s">
        <v>37964</v>
      </c>
      <c r="L3385" s="114"/>
      <c r="M3385" s="76"/>
      <c r="N3385" s="76"/>
      <c r="O3385" s="77"/>
      <c r="P3385" s="78"/>
      <c r="Q3385" s="78"/>
      <c r="R3385" s="125"/>
      <c r="S3385" s="125"/>
      <c r="T3385" s="125"/>
      <c r="U3385" s="125"/>
      <c r="V3385" s="126"/>
      <c r="W3385" s="126"/>
      <c r="X3385" s="126"/>
      <c r="Y3385" s="126"/>
      <c r="Z3385" s="51"/>
      <c r="AA3385" s="73"/>
      <c r="AB3385" s="73"/>
      <c r="AC3385" s="74"/>
      <c r="AD3385" s="80" t="s">
        <v>37788</v>
      </c>
      <c r="AE3385" s="80">
        <v>718</v>
      </c>
      <c r="AF3385" s="80">
        <v>689</v>
      </c>
      <c r="AG3385" s="80">
        <v>1021</v>
      </c>
      <c r="AH3385" s="80">
        <v>351</v>
      </c>
      <c r="AI3385" s="80">
        <v>-18000</v>
      </c>
      <c r="AJ3385" s="80" t="s">
        <v>37813</v>
      </c>
      <c r="AK3385" s="80"/>
      <c r="AL3385" s="80"/>
      <c r="AM3385" s="80" t="s">
        <v>1169</v>
      </c>
      <c r="AN3385" s="82">
        <v>40129.727800925924</v>
      </c>
      <c r="AO3385" s="83" t="s">
        <v>37867</v>
      </c>
      <c r="AP3385" s="80" t="b">
        <v>1</v>
      </c>
      <c r="AQ3385" s="80" t="b">
        <v>0</v>
      </c>
      <c r="AR3385" s="80" t="b">
        <v>1</v>
      </c>
      <c r="AS3385" s="80" t="s">
        <v>1307</v>
      </c>
      <c r="AT3385" s="80">
        <v>36</v>
      </c>
      <c r="AU3385" s="83" t="s">
        <v>1315</v>
      </c>
      <c r="AV3385" s="80" t="b">
        <v>0</v>
      </c>
      <c r="AW3385" s="80" t="s">
        <v>1519</v>
      </c>
      <c r="AX3385" s="83" t="s">
        <v>37935</v>
      </c>
      <c r="AY3385" s="80" t="s">
        <v>65</v>
      </c>
    </row>
    <row r="3386" spans="1:51" x14ac:dyDescent="0.25">
      <c r="A3386" s="66" t="s">
        <v>37663</v>
      </c>
      <c r="B3386" s="67"/>
      <c r="C3386" s="67"/>
      <c r="D3386" s="68"/>
      <c r="E3386" s="111"/>
      <c r="F3386" s="104" t="s">
        <v>37908</v>
      </c>
      <c r="G3386" s="112"/>
      <c r="H3386" s="71"/>
      <c r="I3386" s="72"/>
      <c r="J3386" s="113"/>
      <c r="K3386" s="71" t="s">
        <v>37965</v>
      </c>
      <c r="L3386" s="114"/>
      <c r="M3386" s="76"/>
      <c r="N3386" s="76"/>
      <c r="O3386" s="77"/>
      <c r="P3386" s="78"/>
      <c r="Q3386" s="78"/>
      <c r="R3386" s="125"/>
      <c r="S3386" s="125"/>
      <c r="T3386" s="125"/>
      <c r="U3386" s="125"/>
      <c r="V3386" s="126"/>
      <c r="W3386" s="126"/>
      <c r="X3386" s="126"/>
      <c r="Y3386" s="126"/>
      <c r="Z3386" s="51"/>
      <c r="AA3386" s="73"/>
      <c r="AB3386" s="73"/>
      <c r="AC3386" s="74"/>
      <c r="AD3386" s="80" t="s">
        <v>37789</v>
      </c>
      <c r="AE3386" s="80">
        <v>119</v>
      </c>
      <c r="AF3386" s="80">
        <v>123</v>
      </c>
      <c r="AG3386" s="80">
        <v>225</v>
      </c>
      <c r="AH3386" s="80">
        <v>1715</v>
      </c>
      <c r="AI3386" s="80"/>
      <c r="AJ3386" s="80" t="s">
        <v>37814</v>
      </c>
      <c r="AK3386" s="80"/>
      <c r="AL3386" s="80"/>
      <c r="AM3386" s="80"/>
      <c r="AN3386" s="82">
        <v>42267.157881944448</v>
      </c>
      <c r="AO3386" s="83" t="s">
        <v>37868</v>
      </c>
      <c r="AP3386" s="80" t="b">
        <v>0</v>
      </c>
      <c r="AQ3386" s="80" t="b">
        <v>0</v>
      </c>
      <c r="AR3386" s="80" t="b">
        <v>1</v>
      </c>
      <c r="AS3386" s="80" t="s">
        <v>1306</v>
      </c>
      <c r="AT3386" s="80">
        <v>0</v>
      </c>
      <c r="AU3386" s="83" t="s">
        <v>1315</v>
      </c>
      <c r="AV3386" s="80" t="b">
        <v>0</v>
      </c>
      <c r="AW3386" s="80" t="s">
        <v>1519</v>
      </c>
      <c r="AX3386" s="83" t="s">
        <v>37936</v>
      </c>
      <c r="AY3386" s="80" t="s">
        <v>66</v>
      </c>
    </row>
    <row r="3387" spans="1:51" x14ac:dyDescent="0.25">
      <c r="A3387" s="66" t="s">
        <v>37664</v>
      </c>
      <c r="B3387" s="67"/>
      <c r="C3387" s="67"/>
      <c r="D3387" s="68"/>
      <c r="E3387" s="111"/>
      <c r="F3387" s="104" t="s">
        <v>37909</v>
      </c>
      <c r="G3387" s="112"/>
      <c r="H3387" s="71"/>
      <c r="I3387" s="72"/>
      <c r="J3387" s="113"/>
      <c r="K3387" s="71" t="s">
        <v>37966</v>
      </c>
      <c r="L3387" s="114"/>
      <c r="M3387" s="76"/>
      <c r="N3387" s="76"/>
      <c r="O3387" s="77"/>
      <c r="P3387" s="78"/>
      <c r="Q3387" s="78"/>
      <c r="R3387" s="125"/>
      <c r="S3387" s="125"/>
      <c r="T3387" s="125"/>
      <c r="U3387" s="125"/>
      <c r="V3387" s="126"/>
      <c r="W3387" s="126"/>
      <c r="X3387" s="126"/>
      <c r="Y3387" s="126"/>
      <c r="Z3387" s="51"/>
      <c r="AA3387" s="73"/>
      <c r="AB3387" s="73"/>
      <c r="AC3387" s="74"/>
      <c r="AD3387" s="80" t="s">
        <v>37790</v>
      </c>
      <c r="AE3387" s="80">
        <v>801</v>
      </c>
      <c r="AF3387" s="80">
        <v>296</v>
      </c>
      <c r="AG3387" s="80">
        <v>3493</v>
      </c>
      <c r="AH3387" s="80">
        <v>193</v>
      </c>
      <c r="AI3387" s="80">
        <v>10800</v>
      </c>
      <c r="AJ3387" s="80" t="s">
        <v>37815</v>
      </c>
      <c r="AK3387" s="80" t="s">
        <v>37830</v>
      </c>
      <c r="AL3387" s="80"/>
      <c r="AM3387" s="80" t="s">
        <v>1176</v>
      </c>
      <c r="AN3387" s="82">
        <v>39916.752222222225</v>
      </c>
      <c r="AO3387" s="83" t="s">
        <v>37869</v>
      </c>
      <c r="AP3387" s="80" t="b">
        <v>1</v>
      </c>
      <c r="AQ3387" s="80" t="b">
        <v>0</v>
      </c>
      <c r="AR3387" s="80" t="b">
        <v>0</v>
      </c>
      <c r="AS3387" s="80" t="s">
        <v>1307</v>
      </c>
      <c r="AT3387" s="80">
        <v>0</v>
      </c>
      <c r="AU3387" s="83" t="s">
        <v>1315</v>
      </c>
      <c r="AV3387" s="80" t="b">
        <v>0</v>
      </c>
      <c r="AW3387" s="80" t="s">
        <v>1519</v>
      </c>
      <c r="AX3387" s="83" t="s">
        <v>37937</v>
      </c>
      <c r="AY3387" s="80" t="s">
        <v>66</v>
      </c>
    </row>
    <row r="3388" spans="1:51" x14ac:dyDescent="0.25">
      <c r="A3388" s="66" t="s">
        <v>37674</v>
      </c>
      <c r="B3388" s="67"/>
      <c r="C3388" s="67"/>
      <c r="D3388" s="68"/>
      <c r="E3388" s="111"/>
      <c r="F3388" s="104" t="s">
        <v>37910</v>
      </c>
      <c r="G3388" s="112"/>
      <c r="H3388" s="71"/>
      <c r="I3388" s="72"/>
      <c r="J3388" s="113"/>
      <c r="K3388" s="71" t="s">
        <v>37967</v>
      </c>
      <c r="L3388" s="114"/>
      <c r="M3388" s="76"/>
      <c r="N3388" s="76"/>
      <c r="O3388" s="77"/>
      <c r="P3388" s="78"/>
      <c r="Q3388" s="78"/>
      <c r="R3388" s="125"/>
      <c r="S3388" s="125"/>
      <c r="T3388" s="125"/>
      <c r="U3388" s="125"/>
      <c r="V3388" s="126"/>
      <c r="W3388" s="126"/>
      <c r="X3388" s="126"/>
      <c r="Y3388" s="126"/>
      <c r="Z3388" s="51"/>
      <c r="AA3388" s="73"/>
      <c r="AB3388" s="73"/>
      <c r="AC3388" s="74"/>
      <c r="AD3388" s="80" t="s">
        <v>37791</v>
      </c>
      <c r="AE3388" s="80">
        <v>360</v>
      </c>
      <c r="AF3388" s="80">
        <v>5187879</v>
      </c>
      <c r="AG3388" s="80">
        <v>96000</v>
      </c>
      <c r="AH3388" s="80">
        <v>138</v>
      </c>
      <c r="AI3388" s="80">
        <v>3600</v>
      </c>
      <c r="AJ3388" s="80" t="s">
        <v>37816</v>
      </c>
      <c r="AK3388" s="80" t="s">
        <v>1050</v>
      </c>
      <c r="AL3388" s="83" t="s">
        <v>37845</v>
      </c>
      <c r="AM3388" s="80" t="s">
        <v>1018</v>
      </c>
      <c r="AN3388" s="82">
        <v>39165.450162037036</v>
      </c>
      <c r="AO3388" s="83" t="s">
        <v>37870</v>
      </c>
      <c r="AP3388" s="80" t="b">
        <v>0</v>
      </c>
      <c r="AQ3388" s="80" t="b">
        <v>0</v>
      </c>
      <c r="AR3388" s="80" t="b">
        <v>1</v>
      </c>
      <c r="AS3388" s="80" t="s">
        <v>1307</v>
      </c>
      <c r="AT3388" s="80">
        <v>31179</v>
      </c>
      <c r="AU3388" s="83" t="s">
        <v>37883</v>
      </c>
      <c r="AV3388" s="80" t="b">
        <v>1</v>
      </c>
      <c r="AW3388" s="80" t="s">
        <v>1519</v>
      </c>
      <c r="AX3388" s="83" t="s">
        <v>37938</v>
      </c>
      <c r="AY3388" s="80" t="s">
        <v>65</v>
      </c>
    </row>
    <row r="3389" spans="1:51" x14ac:dyDescent="0.25">
      <c r="A3389" s="66" t="s">
        <v>37665</v>
      </c>
      <c r="B3389" s="67"/>
      <c r="C3389" s="67"/>
      <c r="D3389" s="68"/>
      <c r="E3389" s="111"/>
      <c r="F3389" s="104" t="s">
        <v>37911</v>
      </c>
      <c r="G3389" s="112"/>
      <c r="H3389" s="71"/>
      <c r="I3389" s="72"/>
      <c r="J3389" s="113"/>
      <c r="K3389" s="71" t="s">
        <v>37968</v>
      </c>
      <c r="L3389" s="114"/>
      <c r="M3389" s="76"/>
      <c r="N3389" s="76"/>
      <c r="O3389" s="77"/>
      <c r="P3389" s="78"/>
      <c r="Q3389" s="78"/>
      <c r="R3389" s="125"/>
      <c r="S3389" s="125"/>
      <c r="T3389" s="125"/>
      <c r="U3389" s="125"/>
      <c r="V3389" s="126"/>
      <c r="W3389" s="126"/>
      <c r="X3389" s="126"/>
      <c r="Y3389" s="126"/>
      <c r="Z3389" s="51"/>
      <c r="AA3389" s="73"/>
      <c r="AB3389" s="73"/>
      <c r="AC3389" s="74"/>
      <c r="AD3389" s="80" t="s">
        <v>37792</v>
      </c>
      <c r="AE3389" s="80">
        <v>69</v>
      </c>
      <c r="AF3389" s="80">
        <v>519</v>
      </c>
      <c r="AG3389" s="80">
        <v>18926</v>
      </c>
      <c r="AH3389" s="80">
        <v>130</v>
      </c>
      <c r="AI3389" s="80">
        <v>-18000</v>
      </c>
      <c r="AJ3389" s="80" t="s">
        <v>37817</v>
      </c>
      <c r="AK3389" s="80" t="s">
        <v>37831</v>
      </c>
      <c r="AL3389" s="83" t="s">
        <v>37846</v>
      </c>
      <c r="AM3389" s="80" t="s">
        <v>2661</v>
      </c>
      <c r="AN3389" s="82">
        <v>40961.015509259261</v>
      </c>
      <c r="AO3389" s="80"/>
      <c r="AP3389" s="80" t="b">
        <v>0</v>
      </c>
      <c r="AQ3389" s="80" t="b">
        <v>0</v>
      </c>
      <c r="AR3389" s="80" t="b">
        <v>1</v>
      </c>
      <c r="AS3389" s="80" t="s">
        <v>1306</v>
      </c>
      <c r="AT3389" s="80">
        <v>59</v>
      </c>
      <c r="AU3389" s="83" t="s">
        <v>37884</v>
      </c>
      <c r="AV3389" s="80" t="b">
        <v>0</v>
      </c>
      <c r="AW3389" s="80" t="s">
        <v>1519</v>
      </c>
      <c r="AX3389" s="83" t="s">
        <v>37939</v>
      </c>
      <c r="AY3389" s="80" t="s">
        <v>66</v>
      </c>
    </row>
    <row r="3390" spans="1:51" x14ac:dyDescent="0.25">
      <c r="A3390" s="66" t="s">
        <v>37666</v>
      </c>
      <c r="B3390" s="67"/>
      <c r="C3390" s="67"/>
      <c r="D3390" s="68"/>
      <c r="E3390" s="111"/>
      <c r="F3390" s="104" t="s">
        <v>37912</v>
      </c>
      <c r="G3390" s="112"/>
      <c r="H3390" s="71"/>
      <c r="I3390" s="72"/>
      <c r="J3390" s="113"/>
      <c r="K3390" s="71" t="s">
        <v>37969</v>
      </c>
      <c r="L3390" s="114"/>
      <c r="M3390" s="76"/>
      <c r="N3390" s="76"/>
      <c r="O3390" s="77"/>
      <c r="P3390" s="78"/>
      <c r="Q3390" s="78"/>
      <c r="R3390" s="125"/>
      <c r="S3390" s="125"/>
      <c r="T3390" s="125"/>
      <c r="U3390" s="125"/>
      <c r="V3390" s="126"/>
      <c r="W3390" s="126"/>
      <c r="X3390" s="126"/>
      <c r="Y3390" s="126"/>
      <c r="Z3390" s="51"/>
      <c r="AA3390" s="73"/>
      <c r="AB3390" s="73"/>
      <c r="AC3390" s="74"/>
      <c r="AD3390" s="80" t="s">
        <v>37793</v>
      </c>
      <c r="AE3390" s="80">
        <v>68</v>
      </c>
      <c r="AF3390" s="80">
        <v>691</v>
      </c>
      <c r="AG3390" s="80">
        <v>56373</v>
      </c>
      <c r="AH3390" s="80">
        <v>411</v>
      </c>
      <c r="AI3390" s="80">
        <v>3600</v>
      </c>
      <c r="AJ3390" s="80" t="s">
        <v>37818</v>
      </c>
      <c r="AK3390" s="80" t="s">
        <v>37832</v>
      </c>
      <c r="AL3390" s="83" t="s">
        <v>37847</v>
      </c>
      <c r="AM3390" s="80" t="s">
        <v>26766</v>
      </c>
      <c r="AN3390" s="82">
        <v>40654.963483796295</v>
      </c>
      <c r="AO3390" s="83" t="s">
        <v>37871</v>
      </c>
      <c r="AP3390" s="80" t="b">
        <v>0</v>
      </c>
      <c r="AQ3390" s="80" t="b">
        <v>0</v>
      </c>
      <c r="AR3390" s="80" t="b">
        <v>1</v>
      </c>
      <c r="AS3390" s="80" t="s">
        <v>1307</v>
      </c>
      <c r="AT3390" s="80">
        <v>41</v>
      </c>
      <c r="AU3390" s="83" t="s">
        <v>37885</v>
      </c>
      <c r="AV3390" s="80" t="b">
        <v>0</v>
      </c>
      <c r="AW3390" s="80" t="s">
        <v>1519</v>
      </c>
      <c r="AX3390" s="83" t="s">
        <v>37940</v>
      </c>
      <c r="AY3390" s="80" t="s">
        <v>66</v>
      </c>
    </row>
    <row r="3391" spans="1:51" x14ac:dyDescent="0.25">
      <c r="A3391" s="89" t="s">
        <v>37667</v>
      </c>
      <c r="B3391" s="90"/>
      <c r="C3391" s="90"/>
      <c r="D3391" s="91"/>
      <c r="E3391" s="92"/>
      <c r="F3391" s="105" t="s">
        <v>37913</v>
      </c>
      <c r="G3391" s="90"/>
      <c r="H3391" s="93"/>
      <c r="I3391" s="94"/>
      <c r="J3391" s="94"/>
      <c r="K3391" s="93" t="s">
        <v>37970</v>
      </c>
      <c r="L3391" s="95"/>
      <c r="M3391" s="96"/>
      <c r="N3391" s="96"/>
      <c r="O3391" s="97"/>
      <c r="P3391" s="98"/>
      <c r="Q3391" s="98"/>
      <c r="R3391" s="127"/>
      <c r="S3391" s="127"/>
      <c r="T3391" s="127"/>
      <c r="U3391" s="127"/>
      <c r="V3391" s="128"/>
      <c r="W3391" s="128"/>
      <c r="X3391" s="128"/>
      <c r="Y3391" s="128"/>
      <c r="Z3391" s="101"/>
      <c r="AA3391" s="102"/>
      <c r="AB3391" s="102"/>
      <c r="AC3391" s="103"/>
      <c r="AD3391" s="107" t="s">
        <v>37794</v>
      </c>
      <c r="AE3391" s="107">
        <v>1410</v>
      </c>
      <c r="AF3391" s="107">
        <v>1425</v>
      </c>
      <c r="AG3391" s="107">
        <v>50902</v>
      </c>
      <c r="AH3391" s="107">
        <v>0</v>
      </c>
      <c r="AI3391" s="107">
        <v>-18000</v>
      </c>
      <c r="AJ3391" s="107" t="s">
        <v>37819</v>
      </c>
      <c r="AK3391" s="107"/>
      <c r="AL3391" s="107"/>
      <c r="AM3391" s="107" t="s">
        <v>1169</v>
      </c>
      <c r="AN3391" s="108">
        <v>40369.497245370374</v>
      </c>
      <c r="AO3391" s="109" t="s">
        <v>37872</v>
      </c>
      <c r="AP3391" s="107" t="b">
        <v>1</v>
      </c>
      <c r="AQ3391" s="107" t="b">
        <v>0</v>
      </c>
      <c r="AR3391" s="107" t="b">
        <v>0</v>
      </c>
      <c r="AS3391" s="107" t="s">
        <v>1307</v>
      </c>
      <c r="AT3391" s="107">
        <v>44</v>
      </c>
      <c r="AU3391" s="109" t="s">
        <v>1315</v>
      </c>
      <c r="AV3391" s="107" t="b">
        <v>0</v>
      </c>
      <c r="AW3391" s="107" t="s">
        <v>1519</v>
      </c>
      <c r="AX3391" s="109" t="s">
        <v>37941</v>
      </c>
      <c r="AY3391" s="107" t="s">
        <v>66</v>
      </c>
    </row>
    <row r="3392" spans="1:51" x14ac:dyDescent="0.25">
      <c r="A3392" s="66" t="s">
        <v>37971</v>
      </c>
      <c r="B3392" s="67"/>
      <c r="C3392" s="67"/>
      <c r="D3392" s="68"/>
      <c r="E3392" s="111"/>
      <c r="F3392" s="104" t="s">
        <v>38271</v>
      </c>
      <c r="G3392" s="112"/>
      <c r="H3392" s="71"/>
      <c r="I3392" s="72"/>
      <c r="J3392" s="113"/>
      <c r="K3392" s="71" t="s">
        <v>38341</v>
      </c>
      <c r="L3392" s="114"/>
      <c r="M3392" s="76"/>
      <c r="N3392" s="76"/>
      <c r="O3392" s="77"/>
      <c r="P3392" s="78"/>
      <c r="Q3392" s="78"/>
      <c r="R3392" s="125"/>
      <c r="S3392" s="125"/>
      <c r="T3392" s="125"/>
      <c r="U3392" s="125"/>
      <c r="V3392" s="126"/>
      <c r="W3392" s="126"/>
      <c r="X3392" s="126"/>
      <c r="Y3392" s="126"/>
      <c r="Z3392" s="51"/>
      <c r="AA3392" s="73"/>
      <c r="AB3392" s="73"/>
      <c r="AC3392" s="74"/>
      <c r="AD3392" s="80" t="s">
        <v>38131</v>
      </c>
      <c r="AE3392" s="80">
        <v>147</v>
      </c>
      <c r="AF3392" s="80">
        <v>88</v>
      </c>
      <c r="AG3392" s="80">
        <v>13884</v>
      </c>
      <c r="AH3392" s="80">
        <v>0</v>
      </c>
      <c r="AI3392" s="80">
        <v>18000</v>
      </c>
      <c r="AJ3392" s="80" t="s">
        <v>38165</v>
      </c>
      <c r="AK3392" s="80"/>
      <c r="AL3392" s="83" t="s">
        <v>38211</v>
      </c>
      <c r="AM3392" s="80" t="s">
        <v>38229</v>
      </c>
      <c r="AN3392" s="82">
        <v>41180.442847222221</v>
      </c>
      <c r="AO3392" s="83" t="s">
        <v>38231</v>
      </c>
      <c r="AP3392" s="80" t="b">
        <v>0</v>
      </c>
      <c r="AQ3392" s="80" t="b">
        <v>0</v>
      </c>
      <c r="AR3392" s="80" t="b">
        <v>0</v>
      </c>
      <c r="AS3392" s="80" t="s">
        <v>1307</v>
      </c>
      <c r="AT3392" s="80">
        <v>14</v>
      </c>
      <c r="AU3392" s="83" t="s">
        <v>38256</v>
      </c>
      <c r="AV3392" s="80" t="b">
        <v>0</v>
      </c>
      <c r="AW3392" s="80" t="s">
        <v>1519</v>
      </c>
      <c r="AX3392" s="83" t="s">
        <v>38305</v>
      </c>
      <c r="AY3392" s="80" t="s">
        <v>66</v>
      </c>
    </row>
    <row r="3393" spans="1:51" x14ac:dyDescent="0.25">
      <c r="A3393" s="66" t="s">
        <v>37972</v>
      </c>
      <c r="B3393" s="67"/>
      <c r="C3393" s="67"/>
      <c r="D3393" s="68"/>
      <c r="E3393" s="111"/>
      <c r="F3393" s="104" t="s">
        <v>38272</v>
      </c>
      <c r="G3393" s="112"/>
      <c r="H3393" s="71"/>
      <c r="I3393" s="72"/>
      <c r="J3393" s="113"/>
      <c r="K3393" s="71" t="s">
        <v>38342</v>
      </c>
      <c r="L3393" s="114"/>
      <c r="M3393" s="76"/>
      <c r="N3393" s="76"/>
      <c r="O3393" s="77"/>
      <c r="P3393" s="78"/>
      <c r="Q3393" s="78"/>
      <c r="R3393" s="125"/>
      <c r="S3393" s="125"/>
      <c r="T3393" s="125"/>
      <c r="U3393" s="125"/>
      <c r="V3393" s="126"/>
      <c r="W3393" s="126"/>
      <c r="X3393" s="126"/>
      <c r="Y3393" s="126"/>
      <c r="Z3393" s="51"/>
      <c r="AA3393" s="73"/>
      <c r="AB3393" s="73"/>
      <c r="AC3393" s="74"/>
      <c r="AD3393" s="80" t="s">
        <v>38132</v>
      </c>
      <c r="AE3393" s="80">
        <v>2376</v>
      </c>
      <c r="AF3393" s="80">
        <v>2377</v>
      </c>
      <c r="AG3393" s="80">
        <v>7225</v>
      </c>
      <c r="AH3393" s="80">
        <v>722</v>
      </c>
      <c r="AI3393" s="80"/>
      <c r="AJ3393" s="80" t="s">
        <v>38166</v>
      </c>
      <c r="AK3393" s="80"/>
      <c r="AL3393" s="83" t="s">
        <v>38212</v>
      </c>
      <c r="AM3393" s="80"/>
      <c r="AN3393" s="82">
        <v>41787.255358796298</v>
      </c>
      <c r="AO3393" s="80"/>
      <c r="AP3393" s="80" t="b">
        <v>1</v>
      </c>
      <c r="AQ3393" s="80" t="b">
        <v>0</v>
      </c>
      <c r="AR3393" s="80" t="b">
        <v>0</v>
      </c>
      <c r="AS3393" s="80" t="s">
        <v>1307</v>
      </c>
      <c r="AT3393" s="80">
        <v>43</v>
      </c>
      <c r="AU3393" s="83" t="s">
        <v>1315</v>
      </c>
      <c r="AV3393" s="80" t="b">
        <v>0</v>
      </c>
      <c r="AW3393" s="80" t="s">
        <v>1519</v>
      </c>
      <c r="AX3393" s="83" t="s">
        <v>38306</v>
      </c>
      <c r="AY3393" s="80" t="s">
        <v>66</v>
      </c>
    </row>
    <row r="3394" spans="1:51" x14ac:dyDescent="0.25">
      <c r="A3394" s="66" t="s">
        <v>37973</v>
      </c>
      <c r="B3394" s="67"/>
      <c r="C3394" s="67"/>
      <c r="D3394" s="68"/>
      <c r="E3394" s="111"/>
      <c r="F3394" s="104" t="s">
        <v>38273</v>
      </c>
      <c r="G3394" s="112"/>
      <c r="H3394" s="71"/>
      <c r="I3394" s="72"/>
      <c r="J3394" s="113"/>
      <c r="K3394" s="71" t="s">
        <v>38343</v>
      </c>
      <c r="L3394" s="114"/>
      <c r="M3394" s="76"/>
      <c r="N3394" s="76"/>
      <c r="O3394" s="77"/>
      <c r="P3394" s="78"/>
      <c r="Q3394" s="78"/>
      <c r="R3394" s="125"/>
      <c r="S3394" s="125"/>
      <c r="T3394" s="125"/>
      <c r="U3394" s="125"/>
      <c r="V3394" s="126"/>
      <c r="W3394" s="126"/>
      <c r="X3394" s="126"/>
      <c r="Y3394" s="126"/>
      <c r="Z3394" s="51"/>
      <c r="AA3394" s="73"/>
      <c r="AB3394" s="73"/>
      <c r="AC3394" s="74"/>
      <c r="AD3394" s="80" t="s">
        <v>38133</v>
      </c>
      <c r="AE3394" s="80">
        <v>88</v>
      </c>
      <c r="AF3394" s="80">
        <v>42</v>
      </c>
      <c r="AG3394" s="80">
        <v>6058</v>
      </c>
      <c r="AH3394" s="80">
        <v>0</v>
      </c>
      <c r="AI3394" s="80">
        <v>-25200</v>
      </c>
      <c r="AJ3394" s="80" t="s">
        <v>38167</v>
      </c>
      <c r="AK3394" s="80"/>
      <c r="AL3394" s="80"/>
      <c r="AM3394" s="80" t="s">
        <v>1175</v>
      </c>
      <c r="AN3394" s="82">
        <v>42353.651099537034</v>
      </c>
      <c r="AO3394" s="83" t="s">
        <v>38232</v>
      </c>
      <c r="AP3394" s="80" t="b">
        <v>1</v>
      </c>
      <c r="AQ3394" s="80" t="b">
        <v>0</v>
      </c>
      <c r="AR3394" s="80" t="b">
        <v>0</v>
      </c>
      <c r="AS3394" s="80" t="s">
        <v>38254</v>
      </c>
      <c r="AT3394" s="80">
        <v>30</v>
      </c>
      <c r="AU3394" s="80"/>
      <c r="AV3394" s="80" t="b">
        <v>0</v>
      </c>
      <c r="AW3394" s="80" t="s">
        <v>1519</v>
      </c>
      <c r="AX3394" s="83" t="s">
        <v>38307</v>
      </c>
      <c r="AY3394" s="80" t="s">
        <v>66</v>
      </c>
    </row>
    <row r="3395" spans="1:51" x14ac:dyDescent="0.25">
      <c r="A3395" s="66" t="s">
        <v>37974</v>
      </c>
      <c r="B3395" s="67"/>
      <c r="C3395" s="67"/>
      <c r="D3395" s="68"/>
      <c r="E3395" s="111"/>
      <c r="F3395" s="104" t="s">
        <v>38274</v>
      </c>
      <c r="G3395" s="112"/>
      <c r="H3395" s="71"/>
      <c r="I3395" s="72"/>
      <c r="J3395" s="113"/>
      <c r="K3395" s="71" t="s">
        <v>38344</v>
      </c>
      <c r="L3395" s="114"/>
      <c r="M3395" s="76"/>
      <c r="N3395" s="76"/>
      <c r="O3395" s="77"/>
      <c r="P3395" s="78"/>
      <c r="Q3395" s="78"/>
      <c r="R3395" s="125"/>
      <c r="S3395" s="125"/>
      <c r="T3395" s="125"/>
      <c r="U3395" s="125"/>
      <c r="V3395" s="126"/>
      <c r="W3395" s="126"/>
      <c r="X3395" s="126"/>
      <c r="Y3395" s="126"/>
      <c r="Z3395" s="51"/>
      <c r="AA3395" s="73"/>
      <c r="AB3395" s="73"/>
      <c r="AC3395" s="74"/>
      <c r="AD3395" s="80" t="s">
        <v>38134</v>
      </c>
      <c r="AE3395" s="80">
        <v>11</v>
      </c>
      <c r="AF3395" s="80">
        <v>9</v>
      </c>
      <c r="AG3395" s="80">
        <v>713</v>
      </c>
      <c r="AH3395" s="80">
        <v>0</v>
      </c>
      <c r="AI3395" s="80"/>
      <c r="AJ3395" s="80"/>
      <c r="AK3395" s="80"/>
      <c r="AL3395" s="80"/>
      <c r="AM3395" s="80"/>
      <c r="AN3395" s="82">
        <v>42430.61277777778</v>
      </c>
      <c r="AO3395" s="80"/>
      <c r="AP3395" s="80" t="b">
        <v>1</v>
      </c>
      <c r="AQ3395" s="80" t="b">
        <v>0</v>
      </c>
      <c r="AR3395" s="80" t="b">
        <v>0</v>
      </c>
      <c r="AS3395" s="80" t="s">
        <v>1307</v>
      </c>
      <c r="AT3395" s="80">
        <v>3</v>
      </c>
      <c r="AU3395" s="80"/>
      <c r="AV3395" s="80" t="b">
        <v>0</v>
      </c>
      <c r="AW3395" s="80" t="s">
        <v>1519</v>
      </c>
      <c r="AX3395" s="83" t="s">
        <v>38308</v>
      </c>
      <c r="AY3395" s="80" t="s">
        <v>66</v>
      </c>
    </row>
    <row r="3396" spans="1:51" x14ac:dyDescent="0.25">
      <c r="A3396" s="66" t="s">
        <v>37975</v>
      </c>
      <c r="B3396" s="67"/>
      <c r="C3396" s="67"/>
      <c r="D3396" s="68"/>
      <c r="E3396" s="111"/>
      <c r="F3396" s="104" t="s">
        <v>38275</v>
      </c>
      <c r="G3396" s="112"/>
      <c r="H3396" s="71"/>
      <c r="I3396" s="72"/>
      <c r="J3396" s="113"/>
      <c r="K3396" s="71" t="s">
        <v>38345</v>
      </c>
      <c r="L3396" s="114"/>
      <c r="M3396" s="76"/>
      <c r="N3396" s="76"/>
      <c r="O3396" s="77"/>
      <c r="P3396" s="78"/>
      <c r="Q3396" s="78"/>
      <c r="R3396" s="125"/>
      <c r="S3396" s="125"/>
      <c r="T3396" s="125"/>
      <c r="U3396" s="125"/>
      <c r="V3396" s="126"/>
      <c r="W3396" s="126"/>
      <c r="X3396" s="126"/>
      <c r="Y3396" s="126"/>
      <c r="Z3396" s="51"/>
      <c r="AA3396" s="73"/>
      <c r="AB3396" s="73"/>
      <c r="AC3396" s="74"/>
      <c r="AD3396" s="80" t="s">
        <v>38135</v>
      </c>
      <c r="AE3396" s="80">
        <v>1607</v>
      </c>
      <c r="AF3396" s="80">
        <v>478</v>
      </c>
      <c r="AG3396" s="80">
        <v>485</v>
      </c>
      <c r="AH3396" s="80">
        <v>13</v>
      </c>
      <c r="AI3396" s="80">
        <v>-25200</v>
      </c>
      <c r="AJ3396" s="80" t="s">
        <v>38168</v>
      </c>
      <c r="AK3396" s="80" t="s">
        <v>38196</v>
      </c>
      <c r="AL3396" s="83" t="s">
        <v>38213</v>
      </c>
      <c r="AM3396" s="80" t="s">
        <v>1175</v>
      </c>
      <c r="AN3396" s="82">
        <v>42406.653310185182</v>
      </c>
      <c r="AO3396" s="83" t="s">
        <v>38233</v>
      </c>
      <c r="AP3396" s="80" t="b">
        <v>1</v>
      </c>
      <c r="AQ3396" s="80" t="b">
        <v>0</v>
      </c>
      <c r="AR3396" s="80" t="b">
        <v>0</v>
      </c>
      <c r="AS3396" s="80" t="s">
        <v>1306</v>
      </c>
      <c r="AT3396" s="80">
        <v>9</v>
      </c>
      <c r="AU3396" s="80"/>
      <c r="AV3396" s="80" t="b">
        <v>0</v>
      </c>
      <c r="AW3396" s="80" t="s">
        <v>1519</v>
      </c>
      <c r="AX3396" s="83" t="s">
        <v>38309</v>
      </c>
      <c r="AY3396" s="80" t="s">
        <v>66</v>
      </c>
    </row>
    <row r="3397" spans="1:51" x14ac:dyDescent="0.25">
      <c r="A3397" s="66" t="s">
        <v>37976</v>
      </c>
      <c r="B3397" s="67"/>
      <c r="C3397" s="67"/>
      <c r="D3397" s="68"/>
      <c r="E3397" s="111"/>
      <c r="F3397" s="104" t="s">
        <v>38276</v>
      </c>
      <c r="G3397" s="112"/>
      <c r="H3397" s="71"/>
      <c r="I3397" s="72"/>
      <c r="J3397" s="113"/>
      <c r="K3397" s="71" t="s">
        <v>38346</v>
      </c>
      <c r="L3397" s="114"/>
      <c r="M3397" s="76"/>
      <c r="N3397" s="76"/>
      <c r="O3397" s="77"/>
      <c r="P3397" s="78"/>
      <c r="Q3397" s="78"/>
      <c r="R3397" s="125"/>
      <c r="S3397" s="125"/>
      <c r="T3397" s="125"/>
      <c r="U3397" s="125"/>
      <c r="V3397" s="126"/>
      <c r="W3397" s="126"/>
      <c r="X3397" s="126"/>
      <c r="Y3397" s="126"/>
      <c r="Z3397" s="51"/>
      <c r="AA3397" s="73"/>
      <c r="AB3397" s="73"/>
      <c r="AC3397" s="74"/>
      <c r="AD3397" s="80" t="s">
        <v>38136</v>
      </c>
      <c r="AE3397" s="80">
        <v>0</v>
      </c>
      <c r="AF3397" s="80">
        <v>186</v>
      </c>
      <c r="AG3397" s="80">
        <v>1440</v>
      </c>
      <c r="AH3397" s="80">
        <v>0</v>
      </c>
      <c r="AI3397" s="80">
        <v>10800</v>
      </c>
      <c r="AJ3397" s="80" t="s">
        <v>38169</v>
      </c>
      <c r="AK3397" s="80" t="s">
        <v>2574</v>
      </c>
      <c r="AL3397" s="80"/>
      <c r="AM3397" s="80" t="s">
        <v>13930</v>
      </c>
      <c r="AN3397" s="82">
        <v>41495.645671296297</v>
      </c>
      <c r="AO3397" s="83" t="s">
        <v>38234</v>
      </c>
      <c r="AP3397" s="80" t="b">
        <v>1</v>
      </c>
      <c r="AQ3397" s="80" t="b">
        <v>0</v>
      </c>
      <c r="AR3397" s="80" t="b">
        <v>0</v>
      </c>
      <c r="AS3397" s="80" t="s">
        <v>1307</v>
      </c>
      <c r="AT3397" s="80">
        <v>3</v>
      </c>
      <c r="AU3397" s="83" t="s">
        <v>1315</v>
      </c>
      <c r="AV3397" s="80" t="b">
        <v>0</v>
      </c>
      <c r="AW3397" s="80" t="s">
        <v>1519</v>
      </c>
      <c r="AX3397" s="83" t="s">
        <v>38310</v>
      </c>
      <c r="AY3397" s="80" t="s">
        <v>66</v>
      </c>
    </row>
    <row r="3398" spans="1:51" x14ac:dyDescent="0.25">
      <c r="A3398" s="66" t="s">
        <v>37977</v>
      </c>
      <c r="B3398" s="67"/>
      <c r="C3398" s="67"/>
      <c r="D3398" s="68"/>
      <c r="E3398" s="111"/>
      <c r="F3398" s="104" t="s">
        <v>38277</v>
      </c>
      <c r="G3398" s="112"/>
      <c r="H3398" s="71"/>
      <c r="I3398" s="72"/>
      <c r="J3398" s="113"/>
      <c r="K3398" s="71" t="s">
        <v>38347</v>
      </c>
      <c r="L3398" s="114"/>
      <c r="M3398" s="76"/>
      <c r="N3398" s="76"/>
      <c r="O3398" s="77"/>
      <c r="P3398" s="78"/>
      <c r="Q3398" s="78"/>
      <c r="R3398" s="125"/>
      <c r="S3398" s="125"/>
      <c r="T3398" s="125"/>
      <c r="U3398" s="125"/>
      <c r="V3398" s="126"/>
      <c r="W3398" s="126"/>
      <c r="X3398" s="126"/>
      <c r="Y3398" s="126"/>
      <c r="Z3398" s="51"/>
      <c r="AA3398" s="73"/>
      <c r="AB3398" s="73"/>
      <c r="AC3398" s="74"/>
      <c r="AD3398" s="80" t="s">
        <v>38137</v>
      </c>
      <c r="AE3398" s="80">
        <v>135</v>
      </c>
      <c r="AF3398" s="80">
        <v>14</v>
      </c>
      <c r="AG3398" s="80">
        <v>74</v>
      </c>
      <c r="AH3398" s="80">
        <v>206</v>
      </c>
      <c r="AI3398" s="80"/>
      <c r="AJ3398" s="80"/>
      <c r="AK3398" s="80" t="s">
        <v>38197</v>
      </c>
      <c r="AL3398" s="80"/>
      <c r="AM3398" s="80"/>
      <c r="AN3398" s="82">
        <v>42521.251817129632</v>
      </c>
      <c r="AO3398" s="80"/>
      <c r="AP3398" s="80" t="b">
        <v>0</v>
      </c>
      <c r="AQ3398" s="80" t="b">
        <v>0</v>
      </c>
      <c r="AR3398" s="80" t="b">
        <v>0</v>
      </c>
      <c r="AS3398" s="80" t="s">
        <v>1306</v>
      </c>
      <c r="AT3398" s="80">
        <v>0</v>
      </c>
      <c r="AU3398" s="83" t="s">
        <v>1315</v>
      </c>
      <c r="AV3398" s="80" t="b">
        <v>0</v>
      </c>
      <c r="AW3398" s="80" t="s">
        <v>1519</v>
      </c>
      <c r="AX3398" s="83" t="s">
        <v>38311</v>
      </c>
      <c r="AY3398" s="80" t="s">
        <v>66</v>
      </c>
    </row>
    <row r="3399" spans="1:51" x14ac:dyDescent="0.25">
      <c r="A3399" s="66" t="s">
        <v>37978</v>
      </c>
      <c r="B3399" s="67"/>
      <c r="C3399" s="67"/>
      <c r="D3399" s="68"/>
      <c r="E3399" s="111"/>
      <c r="F3399" s="104" t="s">
        <v>6497</v>
      </c>
      <c r="G3399" s="112"/>
      <c r="H3399" s="71"/>
      <c r="I3399" s="72"/>
      <c r="J3399" s="113"/>
      <c r="K3399" s="71" t="s">
        <v>38348</v>
      </c>
      <c r="L3399" s="114"/>
      <c r="M3399" s="76"/>
      <c r="N3399" s="76"/>
      <c r="O3399" s="77"/>
      <c r="P3399" s="78"/>
      <c r="Q3399" s="78"/>
      <c r="R3399" s="125"/>
      <c r="S3399" s="125"/>
      <c r="T3399" s="125"/>
      <c r="U3399" s="125"/>
      <c r="V3399" s="126"/>
      <c r="W3399" s="126"/>
      <c r="X3399" s="126"/>
      <c r="Y3399" s="126"/>
      <c r="Z3399" s="51"/>
      <c r="AA3399" s="73"/>
      <c r="AB3399" s="73"/>
      <c r="AC3399" s="74"/>
      <c r="AD3399" s="80" t="s">
        <v>38138</v>
      </c>
      <c r="AE3399" s="80">
        <v>96</v>
      </c>
      <c r="AF3399" s="80">
        <v>11</v>
      </c>
      <c r="AG3399" s="80">
        <v>1257</v>
      </c>
      <c r="AH3399" s="80">
        <v>851</v>
      </c>
      <c r="AI3399" s="80"/>
      <c r="AJ3399" s="80"/>
      <c r="AK3399" s="80"/>
      <c r="AL3399" s="80"/>
      <c r="AM3399" s="80"/>
      <c r="AN3399" s="82">
        <v>42278.807662037034</v>
      </c>
      <c r="AO3399" s="80"/>
      <c r="AP3399" s="80" t="b">
        <v>1</v>
      </c>
      <c r="AQ3399" s="80" t="b">
        <v>1</v>
      </c>
      <c r="AR3399" s="80" t="b">
        <v>0</v>
      </c>
      <c r="AS3399" s="80" t="s">
        <v>1311</v>
      </c>
      <c r="AT3399" s="80">
        <v>2</v>
      </c>
      <c r="AU3399" s="83" t="s">
        <v>1315</v>
      </c>
      <c r="AV3399" s="80" t="b">
        <v>0</v>
      </c>
      <c r="AW3399" s="80" t="s">
        <v>1519</v>
      </c>
      <c r="AX3399" s="83" t="s">
        <v>38312</v>
      </c>
      <c r="AY3399" s="80" t="s">
        <v>66</v>
      </c>
    </row>
    <row r="3400" spans="1:51" x14ac:dyDescent="0.25">
      <c r="A3400" s="66" t="s">
        <v>37979</v>
      </c>
      <c r="B3400" s="67"/>
      <c r="C3400" s="67"/>
      <c r="D3400" s="68"/>
      <c r="E3400" s="111"/>
      <c r="F3400" s="104" t="s">
        <v>38278</v>
      </c>
      <c r="G3400" s="112"/>
      <c r="H3400" s="71"/>
      <c r="I3400" s="72"/>
      <c r="J3400" s="113"/>
      <c r="K3400" s="71" t="s">
        <v>38349</v>
      </c>
      <c r="L3400" s="114"/>
      <c r="M3400" s="76"/>
      <c r="N3400" s="76"/>
      <c r="O3400" s="77"/>
      <c r="P3400" s="78"/>
      <c r="Q3400" s="78"/>
      <c r="R3400" s="125"/>
      <c r="S3400" s="125"/>
      <c r="T3400" s="125"/>
      <c r="U3400" s="125"/>
      <c r="V3400" s="126"/>
      <c r="W3400" s="126"/>
      <c r="X3400" s="126"/>
      <c r="Y3400" s="126"/>
      <c r="Z3400" s="51"/>
      <c r="AA3400" s="73"/>
      <c r="AB3400" s="73"/>
      <c r="AC3400" s="74"/>
      <c r="AD3400" s="80" t="s">
        <v>38139</v>
      </c>
      <c r="AE3400" s="80">
        <v>448</v>
      </c>
      <c r="AF3400" s="80">
        <v>1343</v>
      </c>
      <c r="AG3400" s="80">
        <v>139933</v>
      </c>
      <c r="AH3400" s="80">
        <v>385</v>
      </c>
      <c r="AI3400" s="80">
        <v>-25200</v>
      </c>
      <c r="AJ3400" s="80" t="s">
        <v>38170</v>
      </c>
      <c r="AK3400" s="80" t="s">
        <v>38198</v>
      </c>
      <c r="AL3400" s="80"/>
      <c r="AM3400" s="80" t="s">
        <v>1175</v>
      </c>
      <c r="AN3400" s="82">
        <v>39866.276180555556</v>
      </c>
      <c r="AO3400" s="83" t="s">
        <v>38235</v>
      </c>
      <c r="AP3400" s="80" t="b">
        <v>0</v>
      </c>
      <c r="AQ3400" s="80" t="b">
        <v>0</v>
      </c>
      <c r="AR3400" s="80" t="b">
        <v>1</v>
      </c>
      <c r="AS3400" s="80" t="s">
        <v>1307</v>
      </c>
      <c r="AT3400" s="80">
        <v>42</v>
      </c>
      <c r="AU3400" s="83" t="s">
        <v>38257</v>
      </c>
      <c r="AV3400" s="80" t="b">
        <v>0</v>
      </c>
      <c r="AW3400" s="80" t="s">
        <v>1519</v>
      </c>
      <c r="AX3400" s="83" t="s">
        <v>38313</v>
      </c>
      <c r="AY3400" s="80" t="s">
        <v>66</v>
      </c>
    </row>
    <row r="3401" spans="1:51" x14ac:dyDescent="0.25">
      <c r="A3401" s="66" t="s">
        <v>37980</v>
      </c>
      <c r="B3401" s="67"/>
      <c r="C3401" s="67"/>
      <c r="D3401" s="68"/>
      <c r="E3401" s="111"/>
      <c r="F3401" s="104" t="s">
        <v>38279</v>
      </c>
      <c r="G3401" s="112"/>
      <c r="H3401" s="71"/>
      <c r="I3401" s="72"/>
      <c r="J3401" s="113"/>
      <c r="K3401" s="71" t="s">
        <v>38350</v>
      </c>
      <c r="L3401" s="114"/>
      <c r="M3401" s="76"/>
      <c r="N3401" s="76"/>
      <c r="O3401" s="77"/>
      <c r="P3401" s="78"/>
      <c r="Q3401" s="78"/>
      <c r="R3401" s="125"/>
      <c r="S3401" s="125"/>
      <c r="T3401" s="125"/>
      <c r="U3401" s="125"/>
      <c r="V3401" s="126"/>
      <c r="W3401" s="126"/>
      <c r="X3401" s="126"/>
      <c r="Y3401" s="126"/>
      <c r="Z3401" s="51"/>
      <c r="AA3401" s="73"/>
      <c r="AB3401" s="73"/>
      <c r="AC3401" s="74"/>
      <c r="AD3401" s="80" t="s">
        <v>38140</v>
      </c>
      <c r="AE3401" s="80">
        <v>164</v>
      </c>
      <c r="AF3401" s="80">
        <v>81</v>
      </c>
      <c r="AG3401" s="80">
        <v>639</v>
      </c>
      <c r="AH3401" s="80">
        <v>101</v>
      </c>
      <c r="AI3401" s="80"/>
      <c r="AJ3401" s="80" t="s">
        <v>38171</v>
      </c>
      <c r="AK3401" s="80"/>
      <c r="AL3401" s="80"/>
      <c r="AM3401" s="80"/>
      <c r="AN3401" s="82">
        <v>41215.754421296297</v>
      </c>
      <c r="AO3401" s="83" t="s">
        <v>38236</v>
      </c>
      <c r="AP3401" s="80" t="b">
        <v>0</v>
      </c>
      <c r="AQ3401" s="80" t="b">
        <v>0</v>
      </c>
      <c r="AR3401" s="80" t="b">
        <v>0</v>
      </c>
      <c r="AS3401" s="80" t="s">
        <v>1307</v>
      </c>
      <c r="AT3401" s="80">
        <v>10</v>
      </c>
      <c r="AU3401" s="83" t="s">
        <v>1341</v>
      </c>
      <c r="AV3401" s="80" t="b">
        <v>0</v>
      </c>
      <c r="AW3401" s="80" t="s">
        <v>1519</v>
      </c>
      <c r="AX3401" s="83" t="s">
        <v>38314</v>
      </c>
      <c r="AY3401" s="80" t="s">
        <v>66</v>
      </c>
    </row>
    <row r="3402" spans="1:51" x14ac:dyDescent="0.25">
      <c r="A3402" s="66" t="s">
        <v>37981</v>
      </c>
      <c r="B3402" s="67"/>
      <c r="C3402" s="67"/>
      <c r="D3402" s="68"/>
      <c r="E3402" s="111"/>
      <c r="F3402" s="104" t="s">
        <v>38280</v>
      </c>
      <c r="G3402" s="112"/>
      <c r="H3402" s="71"/>
      <c r="I3402" s="72"/>
      <c r="J3402" s="113"/>
      <c r="K3402" s="71" t="s">
        <v>38351</v>
      </c>
      <c r="L3402" s="114"/>
      <c r="M3402" s="76"/>
      <c r="N3402" s="76"/>
      <c r="O3402" s="77"/>
      <c r="P3402" s="78"/>
      <c r="Q3402" s="78"/>
      <c r="R3402" s="125"/>
      <c r="S3402" s="125"/>
      <c r="T3402" s="125"/>
      <c r="U3402" s="125"/>
      <c r="V3402" s="126"/>
      <c r="W3402" s="126"/>
      <c r="X3402" s="126"/>
      <c r="Y3402" s="126"/>
      <c r="Z3402" s="51"/>
      <c r="AA3402" s="73"/>
      <c r="AB3402" s="73"/>
      <c r="AC3402" s="74"/>
      <c r="AD3402" s="80" t="s">
        <v>38141</v>
      </c>
      <c r="AE3402" s="80">
        <v>4223</v>
      </c>
      <c r="AF3402" s="80">
        <v>283</v>
      </c>
      <c r="AG3402" s="80">
        <v>1744</v>
      </c>
      <c r="AH3402" s="80">
        <v>337</v>
      </c>
      <c r="AI3402" s="80"/>
      <c r="AJ3402" s="80" t="s">
        <v>38172</v>
      </c>
      <c r="AK3402" s="80"/>
      <c r="AL3402" s="83" t="s">
        <v>38214</v>
      </c>
      <c r="AM3402" s="80"/>
      <c r="AN3402" s="82">
        <v>42410.347685185188</v>
      </c>
      <c r="AO3402" s="80"/>
      <c r="AP3402" s="80" t="b">
        <v>1</v>
      </c>
      <c r="AQ3402" s="80" t="b">
        <v>0</v>
      </c>
      <c r="AR3402" s="80" t="b">
        <v>0</v>
      </c>
      <c r="AS3402" s="80" t="s">
        <v>1307</v>
      </c>
      <c r="AT3402" s="80">
        <v>1</v>
      </c>
      <c r="AU3402" s="80"/>
      <c r="AV3402" s="80" t="b">
        <v>0</v>
      </c>
      <c r="AW3402" s="80" t="s">
        <v>1519</v>
      </c>
      <c r="AX3402" s="83" t="s">
        <v>38315</v>
      </c>
      <c r="AY3402" s="80" t="s">
        <v>66</v>
      </c>
    </row>
    <row r="3403" spans="1:51" x14ac:dyDescent="0.25">
      <c r="A3403" s="66" t="s">
        <v>37982</v>
      </c>
      <c r="B3403" s="67"/>
      <c r="C3403" s="67"/>
      <c r="D3403" s="68"/>
      <c r="E3403" s="111"/>
      <c r="F3403" s="104" t="s">
        <v>38281</v>
      </c>
      <c r="G3403" s="112"/>
      <c r="H3403" s="71"/>
      <c r="I3403" s="72"/>
      <c r="J3403" s="113"/>
      <c r="K3403" s="71" t="s">
        <v>38352</v>
      </c>
      <c r="L3403" s="114"/>
      <c r="M3403" s="76"/>
      <c r="N3403" s="76"/>
      <c r="O3403" s="77"/>
      <c r="P3403" s="78"/>
      <c r="Q3403" s="78"/>
      <c r="R3403" s="125"/>
      <c r="S3403" s="125"/>
      <c r="T3403" s="125"/>
      <c r="U3403" s="125"/>
      <c r="V3403" s="126"/>
      <c r="W3403" s="126"/>
      <c r="X3403" s="126"/>
      <c r="Y3403" s="126"/>
      <c r="Z3403" s="51"/>
      <c r="AA3403" s="73"/>
      <c r="AB3403" s="73"/>
      <c r="AC3403" s="74"/>
      <c r="AD3403" s="80" t="s">
        <v>38142</v>
      </c>
      <c r="AE3403" s="80">
        <v>2008</v>
      </c>
      <c r="AF3403" s="80">
        <v>1019</v>
      </c>
      <c r="AG3403" s="80">
        <v>15301</v>
      </c>
      <c r="AH3403" s="80">
        <v>190</v>
      </c>
      <c r="AI3403" s="80">
        <v>-10800</v>
      </c>
      <c r="AJ3403" s="80" t="s">
        <v>38173</v>
      </c>
      <c r="AK3403" s="80" t="s">
        <v>38199</v>
      </c>
      <c r="AL3403" s="83" t="s">
        <v>38215</v>
      </c>
      <c r="AM3403" s="80" t="s">
        <v>1192</v>
      </c>
      <c r="AN3403" s="82">
        <v>40643.65693287037</v>
      </c>
      <c r="AO3403" s="83" t="s">
        <v>38237</v>
      </c>
      <c r="AP3403" s="80" t="b">
        <v>0</v>
      </c>
      <c r="AQ3403" s="80" t="b">
        <v>0</v>
      </c>
      <c r="AR3403" s="80" t="b">
        <v>1</v>
      </c>
      <c r="AS3403" s="80" t="s">
        <v>1307</v>
      </c>
      <c r="AT3403" s="80">
        <v>35</v>
      </c>
      <c r="AU3403" s="83" t="s">
        <v>1326</v>
      </c>
      <c r="AV3403" s="80" t="b">
        <v>0</v>
      </c>
      <c r="AW3403" s="80" t="s">
        <v>1519</v>
      </c>
      <c r="AX3403" s="83" t="s">
        <v>38316</v>
      </c>
      <c r="AY3403" s="80" t="s">
        <v>66</v>
      </c>
    </row>
    <row r="3404" spans="1:51" x14ac:dyDescent="0.25">
      <c r="A3404" s="66" t="s">
        <v>37983</v>
      </c>
      <c r="B3404" s="67"/>
      <c r="C3404" s="67"/>
      <c r="D3404" s="68"/>
      <c r="E3404" s="111"/>
      <c r="F3404" s="104" t="s">
        <v>38282</v>
      </c>
      <c r="G3404" s="112"/>
      <c r="H3404" s="71"/>
      <c r="I3404" s="72"/>
      <c r="J3404" s="113"/>
      <c r="K3404" s="71" t="s">
        <v>38353</v>
      </c>
      <c r="L3404" s="114"/>
      <c r="M3404" s="76"/>
      <c r="N3404" s="76"/>
      <c r="O3404" s="77"/>
      <c r="P3404" s="78"/>
      <c r="Q3404" s="78"/>
      <c r="R3404" s="125"/>
      <c r="S3404" s="125"/>
      <c r="T3404" s="125"/>
      <c r="U3404" s="125"/>
      <c r="V3404" s="126"/>
      <c r="W3404" s="126"/>
      <c r="X3404" s="126"/>
      <c r="Y3404" s="126"/>
      <c r="Z3404" s="51"/>
      <c r="AA3404" s="73"/>
      <c r="AB3404" s="73"/>
      <c r="AC3404" s="74"/>
      <c r="AD3404" s="80" t="s">
        <v>38143</v>
      </c>
      <c r="AE3404" s="80">
        <v>372</v>
      </c>
      <c r="AF3404" s="80">
        <v>291</v>
      </c>
      <c r="AG3404" s="80">
        <v>9515</v>
      </c>
      <c r="AH3404" s="80">
        <v>8514</v>
      </c>
      <c r="AI3404" s="80"/>
      <c r="AJ3404" s="80" t="s">
        <v>38174</v>
      </c>
      <c r="AK3404" s="80" t="s">
        <v>38200</v>
      </c>
      <c r="AL3404" s="80"/>
      <c r="AM3404" s="80"/>
      <c r="AN3404" s="82">
        <v>41848.091319444444</v>
      </c>
      <c r="AO3404" s="83" t="s">
        <v>38238</v>
      </c>
      <c r="AP3404" s="80" t="b">
        <v>1</v>
      </c>
      <c r="AQ3404" s="80" t="b">
        <v>0</v>
      </c>
      <c r="AR3404" s="80" t="b">
        <v>1</v>
      </c>
      <c r="AS3404" s="80" t="s">
        <v>1307</v>
      </c>
      <c r="AT3404" s="80">
        <v>8</v>
      </c>
      <c r="AU3404" s="83" t="s">
        <v>1315</v>
      </c>
      <c r="AV3404" s="80" t="b">
        <v>0</v>
      </c>
      <c r="AW3404" s="80" t="s">
        <v>1519</v>
      </c>
      <c r="AX3404" s="83" t="s">
        <v>38317</v>
      </c>
      <c r="AY3404" s="80" t="s">
        <v>66</v>
      </c>
    </row>
    <row r="3405" spans="1:51" x14ac:dyDescent="0.25">
      <c r="A3405" s="66" t="s">
        <v>37984</v>
      </c>
      <c r="B3405" s="67"/>
      <c r="C3405" s="67"/>
      <c r="D3405" s="68"/>
      <c r="E3405" s="111"/>
      <c r="F3405" s="104" t="s">
        <v>38283</v>
      </c>
      <c r="G3405" s="112"/>
      <c r="H3405" s="71"/>
      <c r="I3405" s="72"/>
      <c r="J3405" s="113"/>
      <c r="K3405" s="71" t="s">
        <v>38354</v>
      </c>
      <c r="L3405" s="114"/>
      <c r="M3405" s="76"/>
      <c r="N3405" s="76"/>
      <c r="O3405" s="77"/>
      <c r="P3405" s="78"/>
      <c r="Q3405" s="78"/>
      <c r="R3405" s="125"/>
      <c r="S3405" s="125"/>
      <c r="T3405" s="125"/>
      <c r="U3405" s="125"/>
      <c r="V3405" s="126"/>
      <c r="W3405" s="126"/>
      <c r="X3405" s="126"/>
      <c r="Y3405" s="126"/>
      <c r="Z3405" s="51"/>
      <c r="AA3405" s="73"/>
      <c r="AB3405" s="73"/>
      <c r="AC3405" s="74"/>
      <c r="AD3405" s="80" t="s">
        <v>38144</v>
      </c>
      <c r="AE3405" s="80">
        <v>2061</v>
      </c>
      <c r="AF3405" s="80">
        <v>2810</v>
      </c>
      <c r="AG3405" s="80">
        <v>26480</v>
      </c>
      <c r="AH3405" s="80">
        <v>1985</v>
      </c>
      <c r="AI3405" s="80">
        <v>-16200</v>
      </c>
      <c r="AJ3405" s="80" t="s">
        <v>38175</v>
      </c>
      <c r="AK3405" s="80" t="s">
        <v>10523</v>
      </c>
      <c r="AL3405" s="83" t="s">
        <v>38216</v>
      </c>
      <c r="AM3405" s="80" t="s">
        <v>1185</v>
      </c>
      <c r="AN3405" s="82">
        <v>40082.661736111113</v>
      </c>
      <c r="AO3405" s="83" t="s">
        <v>38239</v>
      </c>
      <c r="AP3405" s="80" t="b">
        <v>0</v>
      </c>
      <c r="AQ3405" s="80" t="b">
        <v>0</v>
      </c>
      <c r="AR3405" s="80" t="b">
        <v>1</v>
      </c>
      <c r="AS3405" s="80" t="s">
        <v>1306</v>
      </c>
      <c r="AT3405" s="80">
        <v>26</v>
      </c>
      <c r="AU3405" s="83" t="s">
        <v>38258</v>
      </c>
      <c r="AV3405" s="80" t="b">
        <v>0</v>
      </c>
      <c r="AW3405" s="80" t="s">
        <v>1519</v>
      </c>
      <c r="AX3405" s="83" t="s">
        <v>38318</v>
      </c>
      <c r="AY3405" s="80" t="s">
        <v>66</v>
      </c>
    </row>
    <row r="3406" spans="1:51" x14ac:dyDescent="0.25">
      <c r="A3406" s="66" t="s">
        <v>37985</v>
      </c>
      <c r="B3406" s="67"/>
      <c r="C3406" s="67"/>
      <c r="D3406" s="68"/>
      <c r="E3406" s="111"/>
      <c r="F3406" s="104" t="s">
        <v>38284</v>
      </c>
      <c r="G3406" s="112"/>
      <c r="H3406" s="71"/>
      <c r="I3406" s="72"/>
      <c r="J3406" s="113"/>
      <c r="K3406" s="71" t="s">
        <v>38355</v>
      </c>
      <c r="L3406" s="114"/>
      <c r="M3406" s="76"/>
      <c r="N3406" s="76"/>
      <c r="O3406" s="77"/>
      <c r="P3406" s="78"/>
      <c r="Q3406" s="78"/>
      <c r="R3406" s="125"/>
      <c r="S3406" s="125"/>
      <c r="T3406" s="125"/>
      <c r="U3406" s="125"/>
      <c r="V3406" s="126"/>
      <c r="W3406" s="126"/>
      <c r="X3406" s="126"/>
      <c r="Y3406" s="126"/>
      <c r="Z3406" s="51"/>
      <c r="AA3406" s="73"/>
      <c r="AB3406" s="73"/>
      <c r="AC3406" s="74"/>
      <c r="AD3406" s="80" t="s">
        <v>38145</v>
      </c>
      <c r="AE3406" s="80">
        <v>5256</v>
      </c>
      <c r="AF3406" s="80">
        <v>6289</v>
      </c>
      <c r="AG3406" s="80">
        <v>103496</v>
      </c>
      <c r="AH3406" s="80">
        <v>865</v>
      </c>
      <c r="AI3406" s="80">
        <v>-14400</v>
      </c>
      <c r="AJ3406" s="80" t="s">
        <v>38176</v>
      </c>
      <c r="AK3406" s="80" t="s">
        <v>38201</v>
      </c>
      <c r="AL3406" s="83" t="s">
        <v>38217</v>
      </c>
      <c r="AM3406" s="80" t="s">
        <v>1172</v>
      </c>
      <c r="AN3406" s="82">
        <v>41167.782337962963</v>
      </c>
      <c r="AO3406" s="83" t="s">
        <v>38240</v>
      </c>
      <c r="AP3406" s="80" t="b">
        <v>0</v>
      </c>
      <c r="AQ3406" s="80" t="b">
        <v>0</v>
      </c>
      <c r="AR3406" s="80" t="b">
        <v>0</v>
      </c>
      <c r="AS3406" s="80" t="s">
        <v>1307</v>
      </c>
      <c r="AT3406" s="80">
        <v>138</v>
      </c>
      <c r="AU3406" s="83" t="s">
        <v>38259</v>
      </c>
      <c r="AV3406" s="80" t="b">
        <v>0</v>
      </c>
      <c r="AW3406" s="80" t="s">
        <v>1519</v>
      </c>
      <c r="AX3406" s="83" t="s">
        <v>38319</v>
      </c>
      <c r="AY3406" s="80" t="s">
        <v>66</v>
      </c>
    </row>
    <row r="3407" spans="1:51" x14ac:dyDescent="0.25">
      <c r="A3407" s="66" t="s">
        <v>37986</v>
      </c>
      <c r="B3407" s="67"/>
      <c r="C3407" s="67"/>
      <c r="D3407" s="68"/>
      <c r="E3407" s="111"/>
      <c r="F3407" s="104" t="s">
        <v>38285</v>
      </c>
      <c r="G3407" s="112"/>
      <c r="H3407" s="71"/>
      <c r="I3407" s="72"/>
      <c r="J3407" s="113"/>
      <c r="K3407" s="71" t="s">
        <v>38356</v>
      </c>
      <c r="L3407" s="114"/>
      <c r="M3407" s="76"/>
      <c r="N3407" s="76"/>
      <c r="O3407" s="77"/>
      <c r="P3407" s="78"/>
      <c r="Q3407" s="78"/>
      <c r="R3407" s="125"/>
      <c r="S3407" s="125"/>
      <c r="T3407" s="125"/>
      <c r="U3407" s="125"/>
      <c r="V3407" s="126"/>
      <c r="W3407" s="126"/>
      <c r="X3407" s="126"/>
      <c r="Y3407" s="126"/>
      <c r="Z3407" s="51"/>
      <c r="AA3407" s="73"/>
      <c r="AB3407" s="73"/>
      <c r="AC3407" s="74"/>
      <c r="AD3407" s="80" t="s">
        <v>38146</v>
      </c>
      <c r="AE3407" s="80">
        <v>182</v>
      </c>
      <c r="AF3407" s="80">
        <v>31</v>
      </c>
      <c r="AG3407" s="80">
        <v>463</v>
      </c>
      <c r="AH3407" s="80">
        <v>0</v>
      </c>
      <c r="AI3407" s="80">
        <v>3600</v>
      </c>
      <c r="AJ3407" s="80" t="s">
        <v>38177</v>
      </c>
      <c r="AK3407" s="80"/>
      <c r="AL3407" s="83" t="s">
        <v>38218</v>
      </c>
      <c r="AM3407" s="80" t="s">
        <v>1018</v>
      </c>
      <c r="AN3407" s="82">
        <v>42493.702013888891</v>
      </c>
      <c r="AO3407" s="83" t="s">
        <v>38241</v>
      </c>
      <c r="AP3407" s="80" t="b">
        <v>0</v>
      </c>
      <c r="AQ3407" s="80" t="b">
        <v>0</v>
      </c>
      <c r="AR3407" s="80" t="b">
        <v>0</v>
      </c>
      <c r="AS3407" s="80" t="s">
        <v>1307</v>
      </c>
      <c r="AT3407" s="80">
        <v>0</v>
      </c>
      <c r="AU3407" s="83" t="s">
        <v>38260</v>
      </c>
      <c r="AV3407" s="80" t="b">
        <v>0</v>
      </c>
      <c r="AW3407" s="80" t="s">
        <v>1519</v>
      </c>
      <c r="AX3407" s="83" t="s">
        <v>38320</v>
      </c>
      <c r="AY3407" s="80" t="s">
        <v>66</v>
      </c>
    </row>
    <row r="3408" spans="1:51" x14ac:dyDescent="0.25">
      <c r="A3408" s="66" t="s">
        <v>37987</v>
      </c>
      <c r="B3408" s="67"/>
      <c r="C3408" s="67"/>
      <c r="D3408" s="68"/>
      <c r="E3408" s="111"/>
      <c r="F3408" s="104" t="s">
        <v>38286</v>
      </c>
      <c r="G3408" s="112"/>
      <c r="H3408" s="71"/>
      <c r="I3408" s="72"/>
      <c r="J3408" s="113"/>
      <c r="K3408" s="71" t="s">
        <v>38357</v>
      </c>
      <c r="L3408" s="114"/>
      <c r="M3408" s="76"/>
      <c r="N3408" s="76"/>
      <c r="O3408" s="77"/>
      <c r="P3408" s="78"/>
      <c r="Q3408" s="78"/>
      <c r="R3408" s="125"/>
      <c r="S3408" s="125"/>
      <c r="T3408" s="125"/>
      <c r="U3408" s="125"/>
      <c r="V3408" s="126"/>
      <c r="W3408" s="126"/>
      <c r="X3408" s="126"/>
      <c r="Y3408" s="126"/>
      <c r="Z3408" s="51"/>
      <c r="AA3408" s="73"/>
      <c r="AB3408" s="73"/>
      <c r="AC3408" s="74"/>
      <c r="AD3408" s="80" t="s">
        <v>38147</v>
      </c>
      <c r="AE3408" s="80">
        <v>2</v>
      </c>
      <c r="AF3408" s="80">
        <v>55</v>
      </c>
      <c r="AG3408" s="80">
        <v>5854</v>
      </c>
      <c r="AH3408" s="80">
        <v>0</v>
      </c>
      <c r="AI3408" s="80"/>
      <c r="AJ3408" s="80" t="s">
        <v>38178</v>
      </c>
      <c r="AK3408" s="80" t="s">
        <v>38202</v>
      </c>
      <c r="AL3408" s="83" t="s">
        <v>38219</v>
      </c>
      <c r="AM3408" s="80"/>
      <c r="AN3408" s="82">
        <v>40260.156493055554</v>
      </c>
      <c r="AO3408" s="80"/>
      <c r="AP3408" s="80" t="b">
        <v>1</v>
      </c>
      <c r="AQ3408" s="80" t="b">
        <v>0</v>
      </c>
      <c r="AR3408" s="80" t="b">
        <v>0</v>
      </c>
      <c r="AS3408" s="80" t="s">
        <v>1307</v>
      </c>
      <c r="AT3408" s="80">
        <v>9</v>
      </c>
      <c r="AU3408" s="83" t="s">
        <v>1315</v>
      </c>
      <c r="AV3408" s="80" t="b">
        <v>0</v>
      </c>
      <c r="AW3408" s="80" t="s">
        <v>1519</v>
      </c>
      <c r="AX3408" s="83" t="s">
        <v>38321</v>
      </c>
      <c r="AY3408" s="80" t="s">
        <v>66</v>
      </c>
    </row>
    <row r="3409" spans="1:51" x14ac:dyDescent="0.25">
      <c r="A3409" s="66" t="s">
        <v>37988</v>
      </c>
      <c r="B3409" s="67"/>
      <c r="C3409" s="67"/>
      <c r="D3409" s="68"/>
      <c r="E3409" s="111"/>
      <c r="F3409" s="104" t="s">
        <v>38287</v>
      </c>
      <c r="G3409" s="112"/>
      <c r="H3409" s="71"/>
      <c r="I3409" s="72"/>
      <c r="J3409" s="113"/>
      <c r="K3409" s="71" t="s">
        <v>38358</v>
      </c>
      <c r="L3409" s="114"/>
      <c r="M3409" s="76"/>
      <c r="N3409" s="76"/>
      <c r="O3409" s="77"/>
      <c r="P3409" s="78"/>
      <c r="Q3409" s="78"/>
      <c r="R3409" s="125"/>
      <c r="S3409" s="125"/>
      <c r="T3409" s="125"/>
      <c r="U3409" s="125"/>
      <c r="V3409" s="126"/>
      <c r="W3409" s="126"/>
      <c r="X3409" s="126"/>
      <c r="Y3409" s="126"/>
      <c r="Z3409" s="51"/>
      <c r="AA3409" s="73"/>
      <c r="AB3409" s="73"/>
      <c r="AC3409" s="74"/>
      <c r="AD3409" s="80" t="s">
        <v>38148</v>
      </c>
      <c r="AE3409" s="80">
        <v>150</v>
      </c>
      <c r="AF3409" s="80">
        <v>2194</v>
      </c>
      <c r="AG3409" s="80">
        <v>66241</v>
      </c>
      <c r="AH3409" s="80">
        <v>29589</v>
      </c>
      <c r="AI3409" s="80">
        <v>-10800</v>
      </c>
      <c r="AJ3409" s="80" t="s">
        <v>38179</v>
      </c>
      <c r="AK3409" s="80" t="s">
        <v>38203</v>
      </c>
      <c r="AL3409" s="80"/>
      <c r="AM3409" s="80" t="s">
        <v>1173</v>
      </c>
      <c r="AN3409" s="82">
        <v>41765.789155092592</v>
      </c>
      <c r="AO3409" s="83" t="s">
        <v>38242</v>
      </c>
      <c r="AP3409" s="80" t="b">
        <v>0</v>
      </c>
      <c r="AQ3409" s="80" t="b">
        <v>0</v>
      </c>
      <c r="AR3409" s="80" t="b">
        <v>1</v>
      </c>
      <c r="AS3409" s="80" t="s">
        <v>1308</v>
      </c>
      <c r="AT3409" s="80">
        <v>9</v>
      </c>
      <c r="AU3409" s="83" t="s">
        <v>38261</v>
      </c>
      <c r="AV3409" s="80" t="b">
        <v>0</v>
      </c>
      <c r="AW3409" s="80" t="s">
        <v>1519</v>
      </c>
      <c r="AX3409" s="83" t="s">
        <v>38322</v>
      </c>
      <c r="AY3409" s="80" t="s">
        <v>66</v>
      </c>
    </row>
    <row r="3410" spans="1:51" x14ac:dyDescent="0.25">
      <c r="A3410" s="66" t="s">
        <v>38002</v>
      </c>
      <c r="B3410" s="67"/>
      <c r="C3410" s="67"/>
      <c r="D3410" s="68"/>
      <c r="E3410" s="111"/>
      <c r="F3410" s="104" t="s">
        <v>38288</v>
      </c>
      <c r="G3410" s="112"/>
      <c r="H3410" s="71"/>
      <c r="I3410" s="72"/>
      <c r="J3410" s="113"/>
      <c r="K3410" s="71" t="s">
        <v>38359</v>
      </c>
      <c r="L3410" s="114"/>
      <c r="M3410" s="76"/>
      <c r="N3410" s="76"/>
      <c r="O3410" s="77"/>
      <c r="P3410" s="78"/>
      <c r="Q3410" s="78"/>
      <c r="R3410" s="125"/>
      <c r="S3410" s="125"/>
      <c r="T3410" s="125"/>
      <c r="U3410" s="125"/>
      <c r="V3410" s="126"/>
      <c r="W3410" s="126"/>
      <c r="X3410" s="126"/>
      <c r="Y3410" s="126"/>
      <c r="Z3410" s="51"/>
      <c r="AA3410" s="73"/>
      <c r="AB3410" s="73"/>
      <c r="AC3410" s="74"/>
      <c r="AD3410" s="80">
        <v>1910</v>
      </c>
      <c r="AE3410" s="80">
        <v>1210</v>
      </c>
      <c r="AF3410" s="80">
        <v>2163</v>
      </c>
      <c r="AG3410" s="80">
        <v>33181</v>
      </c>
      <c r="AH3410" s="80">
        <v>11211</v>
      </c>
      <c r="AI3410" s="80"/>
      <c r="AJ3410" s="80" t="s">
        <v>38180</v>
      </c>
      <c r="AK3410" s="80" t="s">
        <v>2596</v>
      </c>
      <c r="AL3410" s="80"/>
      <c r="AM3410" s="80"/>
      <c r="AN3410" s="82">
        <v>41961.666805555556</v>
      </c>
      <c r="AO3410" s="83" t="s">
        <v>38243</v>
      </c>
      <c r="AP3410" s="80" t="b">
        <v>0</v>
      </c>
      <c r="AQ3410" s="80" t="b">
        <v>0</v>
      </c>
      <c r="AR3410" s="80" t="b">
        <v>1</v>
      </c>
      <c r="AS3410" s="80" t="s">
        <v>1308</v>
      </c>
      <c r="AT3410" s="80">
        <v>5</v>
      </c>
      <c r="AU3410" s="83" t="s">
        <v>38262</v>
      </c>
      <c r="AV3410" s="80" t="b">
        <v>0</v>
      </c>
      <c r="AW3410" s="80" t="s">
        <v>1519</v>
      </c>
      <c r="AX3410" s="83" t="s">
        <v>38323</v>
      </c>
      <c r="AY3410" s="80" t="s">
        <v>65</v>
      </c>
    </row>
    <row r="3411" spans="1:51" x14ac:dyDescent="0.25">
      <c r="A3411" s="66" t="s">
        <v>37989</v>
      </c>
      <c r="B3411" s="67"/>
      <c r="C3411" s="67"/>
      <c r="D3411" s="68"/>
      <c r="E3411" s="111"/>
      <c r="F3411" s="104" t="s">
        <v>38289</v>
      </c>
      <c r="G3411" s="112"/>
      <c r="H3411" s="71"/>
      <c r="I3411" s="72"/>
      <c r="J3411" s="113"/>
      <c r="K3411" s="71" t="s">
        <v>38360</v>
      </c>
      <c r="L3411" s="114"/>
      <c r="M3411" s="76"/>
      <c r="N3411" s="76"/>
      <c r="O3411" s="77"/>
      <c r="P3411" s="78"/>
      <c r="Q3411" s="78"/>
      <c r="R3411" s="125"/>
      <c r="S3411" s="125"/>
      <c r="T3411" s="125"/>
      <c r="U3411" s="125"/>
      <c r="V3411" s="126"/>
      <c r="W3411" s="126"/>
      <c r="X3411" s="126"/>
      <c r="Y3411" s="126"/>
      <c r="Z3411" s="51"/>
      <c r="AA3411" s="73"/>
      <c r="AB3411" s="73"/>
      <c r="AC3411" s="74"/>
      <c r="AD3411" s="80" t="s">
        <v>38149</v>
      </c>
      <c r="AE3411" s="80">
        <v>1637</v>
      </c>
      <c r="AF3411" s="80">
        <v>1707</v>
      </c>
      <c r="AG3411" s="80">
        <v>5029</v>
      </c>
      <c r="AH3411" s="80">
        <v>351</v>
      </c>
      <c r="AI3411" s="80">
        <v>-14400</v>
      </c>
      <c r="AJ3411" s="80" t="s">
        <v>38181</v>
      </c>
      <c r="AK3411" s="80" t="s">
        <v>20463</v>
      </c>
      <c r="AL3411" s="83" t="s">
        <v>38220</v>
      </c>
      <c r="AM3411" s="80" t="s">
        <v>1172</v>
      </c>
      <c r="AN3411" s="82">
        <v>39884.889444444445</v>
      </c>
      <c r="AO3411" s="83" t="s">
        <v>38244</v>
      </c>
      <c r="AP3411" s="80" t="b">
        <v>0</v>
      </c>
      <c r="AQ3411" s="80" t="b">
        <v>0</v>
      </c>
      <c r="AR3411" s="80" t="b">
        <v>1</v>
      </c>
      <c r="AS3411" s="80" t="s">
        <v>1307</v>
      </c>
      <c r="AT3411" s="80">
        <v>77</v>
      </c>
      <c r="AU3411" s="83" t="s">
        <v>38263</v>
      </c>
      <c r="AV3411" s="80" t="b">
        <v>0</v>
      </c>
      <c r="AW3411" s="80" t="s">
        <v>1519</v>
      </c>
      <c r="AX3411" s="83" t="s">
        <v>38324</v>
      </c>
      <c r="AY3411" s="80" t="s">
        <v>66</v>
      </c>
    </row>
    <row r="3412" spans="1:51" x14ac:dyDescent="0.25">
      <c r="A3412" s="66" t="s">
        <v>38003</v>
      </c>
      <c r="B3412" s="67"/>
      <c r="C3412" s="67"/>
      <c r="D3412" s="68"/>
      <c r="E3412" s="111"/>
      <c r="F3412" s="104" t="s">
        <v>38290</v>
      </c>
      <c r="G3412" s="112"/>
      <c r="H3412" s="71"/>
      <c r="I3412" s="72"/>
      <c r="J3412" s="113"/>
      <c r="K3412" s="71" t="s">
        <v>38361</v>
      </c>
      <c r="L3412" s="114"/>
      <c r="M3412" s="76"/>
      <c r="N3412" s="76"/>
      <c r="O3412" s="77"/>
      <c r="P3412" s="78"/>
      <c r="Q3412" s="78"/>
      <c r="R3412" s="125"/>
      <c r="S3412" s="125"/>
      <c r="T3412" s="125"/>
      <c r="U3412" s="125"/>
      <c r="V3412" s="126"/>
      <c r="W3412" s="126"/>
      <c r="X3412" s="126"/>
      <c r="Y3412" s="126"/>
      <c r="Z3412" s="51"/>
      <c r="AA3412" s="73"/>
      <c r="AB3412" s="73"/>
      <c r="AC3412" s="74"/>
      <c r="AD3412" s="80" t="s">
        <v>38150</v>
      </c>
      <c r="AE3412" s="80">
        <v>5756</v>
      </c>
      <c r="AF3412" s="80">
        <v>5825</v>
      </c>
      <c r="AG3412" s="80">
        <v>23264</v>
      </c>
      <c r="AH3412" s="80">
        <v>59</v>
      </c>
      <c r="AI3412" s="80">
        <v>-14400</v>
      </c>
      <c r="AJ3412" s="80" t="s">
        <v>38182</v>
      </c>
      <c r="AK3412" s="80" t="s">
        <v>38204</v>
      </c>
      <c r="AL3412" s="83" t="s">
        <v>38221</v>
      </c>
      <c r="AM3412" s="80" t="s">
        <v>1172</v>
      </c>
      <c r="AN3412" s="82">
        <v>39626.849699074075</v>
      </c>
      <c r="AO3412" s="83" t="s">
        <v>38245</v>
      </c>
      <c r="AP3412" s="80" t="b">
        <v>0</v>
      </c>
      <c r="AQ3412" s="80" t="b">
        <v>0</v>
      </c>
      <c r="AR3412" s="80" t="b">
        <v>0</v>
      </c>
      <c r="AS3412" s="80" t="s">
        <v>1307</v>
      </c>
      <c r="AT3412" s="80">
        <v>424</v>
      </c>
      <c r="AU3412" s="83" t="s">
        <v>1365</v>
      </c>
      <c r="AV3412" s="80" t="b">
        <v>0</v>
      </c>
      <c r="AW3412" s="80" t="s">
        <v>1519</v>
      </c>
      <c r="AX3412" s="83" t="s">
        <v>38325</v>
      </c>
      <c r="AY3412" s="80" t="s">
        <v>65</v>
      </c>
    </row>
    <row r="3413" spans="1:51" x14ac:dyDescent="0.25">
      <c r="A3413" s="66" t="s">
        <v>38004</v>
      </c>
      <c r="B3413" s="67"/>
      <c r="C3413" s="67"/>
      <c r="D3413" s="68"/>
      <c r="E3413" s="111"/>
      <c r="F3413" s="104" t="s">
        <v>38291</v>
      </c>
      <c r="G3413" s="112"/>
      <c r="H3413" s="71"/>
      <c r="I3413" s="72"/>
      <c r="J3413" s="113"/>
      <c r="K3413" s="71" t="s">
        <v>38362</v>
      </c>
      <c r="L3413" s="114"/>
      <c r="M3413" s="76"/>
      <c r="N3413" s="76"/>
      <c r="O3413" s="77"/>
      <c r="P3413" s="78"/>
      <c r="Q3413" s="78"/>
      <c r="R3413" s="125"/>
      <c r="S3413" s="125"/>
      <c r="T3413" s="125"/>
      <c r="U3413" s="125"/>
      <c r="V3413" s="126"/>
      <c r="W3413" s="126"/>
      <c r="X3413" s="126"/>
      <c r="Y3413" s="126"/>
      <c r="Z3413" s="51"/>
      <c r="AA3413" s="73"/>
      <c r="AB3413" s="73"/>
      <c r="AC3413" s="74"/>
      <c r="AD3413" s="80" t="s">
        <v>38151</v>
      </c>
      <c r="AE3413" s="80">
        <v>745</v>
      </c>
      <c r="AF3413" s="80">
        <v>2506</v>
      </c>
      <c r="AG3413" s="80">
        <v>698</v>
      </c>
      <c r="AH3413" s="80">
        <v>4</v>
      </c>
      <c r="AI3413" s="80">
        <v>-14400</v>
      </c>
      <c r="AJ3413" s="80" t="s">
        <v>38183</v>
      </c>
      <c r="AK3413" s="80" t="s">
        <v>6100</v>
      </c>
      <c r="AL3413" s="83" t="s">
        <v>38222</v>
      </c>
      <c r="AM3413" s="80" t="s">
        <v>1172</v>
      </c>
      <c r="AN3413" s="82">
        <v>39916.703819444447</v>
      </c>
      <c r="AO3413" s="80"/>
      <c r="AP3413" s="80" t="b">
        <v>1</v>
      </c>
      <c r="AQ3413" s="80" t="b">
        <v>0</v>
      </c>
      <c r="AR3413" s="80" t="b">
        <v>0</v>
      </c>
      <c r="AS3413" s="80" t="s">
        <v>1307</v>
      </c>
      <c r="AT3413" s="80">
        <v>193</v>
      </c>
      <c r="AU3413" s="83" t="s">
        <v>1315</v>
      </c>
      <c r="AV3413" s="80" t="b">
        <v>0</v>
      </c>
      <c r="AW3413" s="80" t="s">
        <v>1519</v>
      </c>
      <c r="AX3413" s="83" t="s">
        <v>38326</v>
      </c>
      <c r="AY3413" s="80" t="s">
        <v>65</v>
      </c>
    </row>
    <row r="3414" spans="1:51" x14ac:dyDescent="0.25">
      <c r="A3414" s="66" t="s">
        <v>38005</v>
      </c>
      <c r="B3414" s="67"/>
      <c r="C3414" s="67"/>
      <c r="D3414" s="68"/>
      <c r="E3414" s="111"/>
      <c r="F3414" s="104" t="s">
        <v>38292</v>
      </c>
      <c r="G3414" s="112"/>
      <c r="H3414" s="71"/>
      <c r="I3414" s="72"/>
      <c r="J3414" s="113"/>
      <c r="K3414" s="71" t="s">
        <v>38363</v>
      </c>
      <c r="L3414" s="114"/>
      <c r="M3414" s="76"/>
      <c r="N3414" s="76"/>
      <c r="O3414" s="77"/>
      <c r="P3414" s="78"/>
      <c r="Q3414" s="78"/>
      <c r="R3414" s="125"/>
      <c r="S3414" s="125"/>
      <c r="T3414" s="125"/>
      <c r="U3414" s="125"/>
      <c r="V3414" s="126"/>
      <c r="W3414" s="126"/>
      <c r="X3414" s="126"/>
      <c r="Y3414" s="126"/>
      <c r="Z3414" s="51"/>
      <c r="AA3414" s="73"/>
      <c r="AB3414" s="73"/>
      <c r="AC3414" s="74"/>
      <c r="AD3414" s="80" t="s">
        <v>38152</v>
      </c>
      <c r="AE3414" s="80">
        <v>1634</v>
      </c>
      <c r="AF3414" s="80">
        <v>17003</v>
      </c>
      <c r="AG3414" s="80">
        <v>4233</v>
      </c>
      <c r="AH3414" s="80">
        <v>11</v>
      </c>
      <c r="AI3414" s="80">
        <v>3600</v>
      </c>
      <c r="AJ3414" s="80" t="s">
        <v>38184</v>
      </c>
      <c r="AK3414" s="80" t="s">
        <v>1018</v>
      </c>
      <c r="AL3414" s="80"/>
      <c r="AM3414" s="80" t="s">
        <v>1018</v>
      </c>
      <c r="AN3414" s="82">
        <v>39891.668680555558</v>
      </c>
      <c r="AO3414" s="80"/>
      <c r="AP3414" s="80" t="b">
        <v>0</v>
      </c>
      <c r="AQ3414" s="80" t="b">
        <v>0</v>
      </c>
      <c r="AR3414" s="80" t="b">
        <v>0</v>
      </c>
      <c r="AS3414" s="80" t="s">
        <v>1307</v>
      </c>
      <c r="AT3414" s="80">
        <v>944</v>
      </c>
      <c r="AU3414" s="83" t="s">
        <v>38264</v>
      </c>
      <c r="AV3414" s="80" t="b">
        <v>1</v>
      </c>
      <c r="AW3414" s="80" t="s">
        <v>1519</v>
      </c>
      <c r="AX3414" s="83" t="s">
        <v>38327</v>
      </c>
      <c r="AY3414" s="80" t="s">
        <v>65</v>
      </c>
    </row>
    <row r="3415" spans="1:51" x14ac:dyDescent="0.25">
      <c r="A3415" s="66" t="s">
        <v>37990</v>
      </c>
      <c r="B3415" s="67"/>
      <c r="C3415" s="67"/>
      <c r="D3415" s="68"/>
      <c r="E3415" s="111"/>
      <c r="F3415" s="104" t="s">
        <v>38293</v>
      </c>
      <c r="G3415" s="112"/>
      <c r="H3415" s="71"/>
      <c r="I3415" s="72"/>
      <c r="J3415" s="113"/>
      <c r="K3415" s="71" t="s">
        <v>38364</v>
      </c>
      <c r="L3415" s="114"/>
      <c r="M3415" s="76"/>
      <c r="N3415" s="76"/>
      <c r="O3415" s="77"/>
      <c r="P3415" s="78"/>
      <c r="Q3415" s="78"/>
      <c r="R3415" s="125"/>
      <c r="S3415" s="125"/>
      <c r="T3415" s="125"/>
      <c r="U3415" s="125"/>
      <c r="V3415" s="126"/>
      <c r="W3415" s="126"/>
      <c r="X3415" s="126"/>
      <c r="Y3415" s="126"/>
      <c r="Z3415" s="51"/>
      <c r="AA3415" s="73"/>
      <c r="AB3415" s="73"/>
      <c r="AC3415" s="74"/>
      <c r="AD3415" s="80" t="s">
        <v>38153</v>
      </c>
      <c r="AE3415" s="80">
        <v>50935</v>
      </c>
      <c r="AF3415" s="80">
        <v>46814</v>
      </c>
      <c r="AG3415" s="80">
        <v>70999</v>
      </c>
      <c r="AH3415" s="80">
        <v>802</v>
      </c>
      <c r="AI3415" s="80">
        <v>-10800</v>
      </c>
      <c r="AJ3415" s="80" t="s">
        <v>38185</v>
      </c>
      <c r="AK3415" s="80" t="s">
        <v>38205</v>
      </c>
      <c r="AL3415" s="83" t="s">
        <v>38223</v>
      </c>
      <c r="AM3415" s="80" t="s">
        <v>1192</v>
      </c>
      <c r="AN3415" s="82">
        <v>40610.742974537039</v>
      </c>
      <c r="AO3415" s="80"/>
      <c r="AP3415" s="80" t="b">
        <v>0</v>
      </c>
      <c r="AQ3415" s="80" t="b">
        <v>0</v>
      </c>
      <c r="AR3415" s="80" t="b">
        <v>0</v>
      </c>
      <c r="AS3415" s="80" t="s">
        <v>1307</v>
      </c>
      <c r="AT3415" s="80">
        <v>258</v>
      </c>
      <c r="AU3415" s="83" t="s">
        <v>6312</v>
      </c>
      <c r="AV3415" s="80" t="b">
        <v>0</v>
      </c>
      <c r="AW3415" s="80" t="s">
        <v>1519</v>
      </c>
      <c r="AX3415" s="83" t="s">
        <v>38328</v>
      </c>
      <c r="AY3415" s="80" t="s">
        <v>66</v>
      </c>
    </row>
    <row r="3416" spans="1:51" x14ac:dyDescent="0.25">
      <c r="A3416" s="66" t="s">
        <v>37991</v>
      </c>
      <c r="B3416" s="67"/>
      <c r="C3416" s="67"/>
      <c r="D3416" s="68"/>
      <c r="E3416" s="111"/>
      <c r="F3416" s="104" t="s">
        <v>38294</v>
      </c>
      <c r="G3416" s="112"/>
      <c r="H3416" s="71"/>
      <c r="I3416" s="72"/>
      <c r="J3416" s="113"/>
      <c r="K3416" s="71" t="s">
        <v>38365</v>
      </c>
      <c r="L3416" s="114"/>
      <c r="M3416" s="76"/>
      <c r="N3416" s="76"/>
      <c r="O3416" s="77"/>
      <c r="P3416" s="78"/>
      <c r="Q3416" s="78"/>
      <c r="R3416" s="125"/>
      <c r="S3416" s="125"/>
      <c r="T3416" s="125"/>
      <c r="U3416" s="125"/>
      <c r="V3416" s="126"/>
      <c r="W3416" s="126"/>
      <c r="X3416" s="126"/>
      <c r="Y3416" s="126"/>
      <c r="Z3416" s="51"/>
      <c r="AA3416" s="73"/>
      <c r="AB3416" s="73"/>
      <c r="AC3416" s="74"/>
      <c r="AD3416" s="80" t="s">
        <v>38154</v>
      </c>
      <c r="AE3416" s="80">
        <v>2061</v>
      </c>
      <c r="AF3416" s="80">
        <v>1461</v>
      </c>
      <c r="AG3416" s="80">
        <v>807</v>
      </c>
      <c r="AH3416" s="80">
        <v>1337</v>
      </c>
      <c r="AI3416" s="80">
        <v>-14400</v>
      </c>
      <c r="AJ3416" s="80" t="s">
        <v>38186</v>
      </c>
      <c r="AK3416" s="80" t="s">
        <v>2596</v>
      </c>
      <c r="AL3416" s="83" t="s">
        <v>38224</v>
      </c>
      <c r="AM3416" s="80" t="s">
        <v>1172</v>
      </c>
      <c r="AN3416" s="82">
        <v>41360.563263888886</v>
      </c>
      <c r="AO3416" s="83" t="s">
        <v>38246</v>
      </c>
      <c r="AP3416" s="80" t="b">
        <v>0</v>
      </c>
      <c r="AQ3416" s="80" t="b">
        <v>0</v>
      </c>
      <c r="AR3416" s="80" t="b">
        <v>1</v>
      </c>
      <c r="AS3416" s="80" t="s">
        <v>1307</v>
      </c>
      <c r="AT3416" s="80">
        <v>44</v>
      </c>
      <c r="AU3416" s="83" t="s">
        <v>38265</v>
      </c>
      <c r="AV3416" s="80" t="b">
        <v>0</v>
      </c>
      <c r="AW3416" s="80" t="s">
        <v>1519</v>
      </c>
      <c r="AX3416" s="83" t="s">
        <v>38329</v>
      </c>
      <c r="AY3416" s="80" t="s">
        <v>66</v>
      </c>
    </row>
    <row r="3417" spans="1:51" x14ac:dyDescent="0.25">
      <c r="A3417" s="66" t="s">
        <v>37992</v>
      </c>
      <c r="B3417" s="67"/>
      <c r="C3417" s="67"/>
      <c r="D3417" s="68"/>
      <c r="E3417" s="111"/>
      <c r="F3417" s="104" t="s">
        <v>38295</v>
      </c>
      <c r="G3417" s="112"/>
      <c r="H3417" s="71"/>
      <c r="I3417" s="72"/>
      <c r="J3417" s="113"/>
      <c r="K3417" s="71" t="s">
        <v>38366</v>
      </c>
      <c r="L3417" s="114"/>
      <c r="M3417" s="76"/>
      <c r="N3417" s="76"/>
      <c r="O3417" s="77"/>
      <c r="P3417" s="78"/>
      <c r="Q3417" s="78"/>
      <c r="R3417" s="125"/>
      <c r="S3417" s="125"/>
      <c r="T3417" s="125"/>
      <c r="U3417" s="125"/>
      <c r="V3417" s="126"/>
      <c r="W3417" s="126"/>
      <c r="X3417" s="126"/>
      <c r="Y3417" s="126"/>
      <c r="Z3417" s="51"/>
      <c r="AA3417" s="73"/>
      <c r="AB3417" s="73"/>
      <c r="AC3417" s="74"/>
      <c r="AD3417" s="80" t="s">
        <v>38155</v>
      </c>
      <c r="AE3417" s="80">
        <v>3833</v>
      </c>
      <c r="AF3417" s="80">
        <v>5137</v>
      </c>
      <c r="AG3417" s="80">
        <v>29071</v>
      </c>
      <c r="AH3417" s="80">
        <v>0</v>
      </c>
      <c r="AI3417" s="80">
        <v>28800</v>
      </c>
      <c r="AJ3417" s="80" t="s">
        <v>38187</v>
      </c>
      <c r="AK3417" s="80" t="s">
        <v>38206</v>
      </c>
      <c r="AL3417" s="80"/>
      <c r="AM3417" s="80" t="s">
        <v>2664</v>
      </c>
      <c r="AN3417" s="82">
        <v>41088.010335648149</v>
      </c>
      <c r="AO3417" s="80"/>
      <c r="AP3417" s="80" t="b">
        <v>0</v>
      </c>
      <c r="AQ3417" s="80" t="b">
        <v>0</v>
      </c>
      <c r="AR3417" s="80" t="b">
        <v>0</v>
      </c>
      <c r="AS3417" s="80" t="s">
        <v>1307</v>
      </c>
      <c r="AT3417" s="80">
        <v>61</v>
      </c>
      <c r="AU3417" s="83" t="s">
        <v>38266</v>
      </c>
      <c r="AV3417" s="80" t="b">
        <v>0</v>
      </c>
      <c r="AW3417" s="80" t="s">
        <v>1519</v>
      </c>
      <c r="AX3417" s="83" t="s">
        <v>38330</v>
      </c>
      <c r="AY3417" s="80" t="s">
        <v>66</v>
      </c>
    </row>
    <row r="3418" spans="1:51" x14ac:dyDescent="0.25">
      <c r="A3418" s="66" t="s">
        <v>37993</v>
      </c>
      <c r="B3418" s="67"/>
      <c r="C3418" s="67"/>
      <c r="D3418" s="68"/>
      <c r="E3418" s="111"/>
      <c r="F3418" s="104" t="s">
        <v>38296</v>
      </c>
      <c r="G3418" s="112"/>
      <c r="H3418" s="71"/>
      <c r="I3418" s="72"/>
      <c r="J3418" s="113"/>
      <c r="K3418" s="71" t="s">
        <v>38367</v>
      </c>
      <c r="L3418" s="114"/>
      <c r="M3418" s="76"/>
      <c r="N3418" s="76"/>
      <c r="O3418" s="77"/>
      <c r="P3418" s="78"/>
      <c r="Q3418" s="78"/>
      <c r="R3418" s="125"/>
      <c r="S3418" s="125"/>
      <c r="T3418" s="125"/>
      <c r="U3418" s="125"/>
      <c r="V3418" s="126"/>
      <c r="W3418" s="126"/>
      <c r="X3418" s="126"/>
      <c r="Y3418" s="126"/>
      <c r="Z3418" s="51"/>
      <c r="AA3418" s="73"/>
      <c r="AB3418" s="73"/>
      <c r="AC3418" s="74"/>
      <c r="AD3418" s="80" t="s">
        <v>38156</v>
      </c>
      <c r="AE3418" s="80">
        <v>86</v>
      </c>
      <c r="AF3418" s="80">
        <v>54287</v>
      </c>
      <c r="AG3418" s="80">
        <v>23755</v>
      </c>
      <c r="AH3418" s="80">
        <v>5474</v>
      </c>
      <c r="AI3418" s="80">
        <v>7200</v>
      </c>
      <c r="AJ3418" s="80" t="s">
        <v>38188</v>
      </c>
      <c r="AK3418" s="80" t="s">
        <v>38207</v>
      </c>
      <c r="AL3418" s="83" t="s">
        <v>38225</v>
      </c>
      <c r="AM3418" s="80" t="s">
        <v>38230</v>
      </c>
      <c r="AN3418" s="82">
        <v>39974.541331018518</v>
      </c>
      <c r="AO3418" s="83" t="s">
        <v>38247</v>
      </c>
      <c r="AP3418" s="80" t="b">
        <v>0</v>
      </c>
      <c r="AQ3418" s="80" t="b">
        <v>0</v>
      </c>
      <c r="AR3418" s="80" t="b">
        <v>0</v>
      </c>
      <c r="AS3418" s="80" t="s">
        <v>38255</v>
      </c>
      <c r="AT3418" s="80">
        <v>471</v>
      </c>
      <c r="AU3418" s="83" t="s">
        <v>38267</v>
      </c>
      <c r="AV3418" s="80" t="b">
        <v>0</v>
      </c>
      <c r="AW3418" s="80" t="s">
        <v>1519</v>
      </c>
      <c r="AX3418" s="83" t="s">
        <v>38331</v>
      </c>
      <c r="AY3418" s="80" t="s">
        <v>66</v>
      </c>
    </row>
    <row r="3419" spans="1:51" x14ac:dyDescent="0.25">
      <c r="A3419" s="66" t="s">
        <v>37994</v>
      </c>
      <c r="B3419" s="67"/>
      <c r="C3419" s="67"/>
      <c r="D3419" s="68"/>
      <c r="E3419" s="111"/>
      <c r="F3419" s="104" t="s">
        <v>38297</v>
      </c>
      <c r="G3419" s="112"/>
      <c r="H3419" s="71"/>
      <c r="I3419" s="72"/>
      <c r="J3419" s="113"/>
      <c r="K3419" s="71" t="s">
        <v>38368</v>
      </c>
      <c r="L3419" s="114"/>
      <c r="M3419" s="76"/>
      <c r="N3419" s="76"/>
      <c r="O3419" s="77"/>
      <c r="P3419" s="78"/>
      <c r="Q3419" s="78"/>
      <c r="R3419" s="125"/>
      <c r="S3419" s="125"/>
      <c r="T3419" s="125"/>
      <c r="U3419" s="125"/>
      <c r="V3419" s="126"/>
      <c r="W3419" s="126"/>
      <c r="X3419" s="126"/>
      <c r="Y3419" s="126"/>
      <c r="Z3419" s="51"/>
      <c r="AA3419" s="73"/>
      <c r="AB3419" s="73"/>
      <c r="AC3419" s="74"/>
      <c r="AD3419" s="80" t="s">
        <v>38157</v>
      </c>
      <c r="AE3419" s="80">
        <v>612</v>
      </c>
      <c r="AF3419" s="80">
        <v>106</v>
      </c>
      <c r="AG3419" s="80">
        <v>636</v>
      </c>
      <c r="AH3419" s="80">
        <v>33</v>
      </c>
      <c r="AI3419" s="80">
        <v>7200</v>
      </c>
      <c r="AJ3419" s="80" t="s">
        <v>38189</v>
      </c>
      <c r="AK3419" s="80"/>
      <c r="AL3419" s="80"/>
      <c r="AM3419" s="80" t="s">
        <v>38230</v>
      </c>
      <c r="AN3419" s="82">
        <v>40547.678287037037</v>
      </c>
      <c r="AO3419" s="83" t="s">
        <v>38248</v>
      </c>
      <c r="AP3419" s="80" t="b">
        <v>0</v>
      </c>
      <c r="AQ3419" s="80" t="b">
        <v>0</v>
      </c>
      <c r="AR3419" s="80" t="b">
        <v>1</v>
      </c>
      <c r="AS3419" s="80" t="s">
        <v>1307</v>
      </c>
      <c r="AT3419" s="80">
        <v>3</v>
      </c>
      <c r="AU3419" s="83" t="s">
        <v>1359</v>
      </c>
      <c r="AV3419" s="80" t="b">
        <v>0</v>
      </c>
      <c r="AW3419" s="80" t="s">
        <v>1519</v>
      </c>
      <c r="AX3419" s="83" t="s">
        <v>38332</v>
      </c>
      <c r="AY3419" s="80" t="s">
        <v>66</v>
      </c>
    </row>
    <row r="3420" spans="1:51" x14ac:dyDescent="0.25">
      <c r="A3420" s="66" t="s">
        <v>37995</v>
      </c>
      <c r="B3420" s="67"/>
      <c r="C3420" s="67"/>
      <c r="D3420" s="68"/>
      <c r="E3420" s="111"/>
      <c r="F3420" s="104" t="s">
        <v>38298</v>
      </c>
      <c r="G3420" s="112"/>
      <c r="H3420" s="71"/>
      <c r="I3420" s="72"/>
      <c r="J3420" s="113"/>
      <c r="K3420" s="71" t="s">
        <v>38369</v>
      </c>
      <c r="L3420" s="114"/>
      <c r="M3420" s="76"/>
      <c r="N3420" s="76"/>
      <c r="O3420" s="77"/>
      <c r="P3420" s="78"/>
      <c r="Q3420" s="78"/>
      <c r="R3420" s="125"/>
      <c r="S3420" s="125"/>
      <c r="T3420" s="125"/>
      <c r="U3420" s="125"/>
      <c r="V3420" s="126"/>
      <c r="W3420" s="126"/>
      <c r="X3420" s="126"/>
      <c r="Y3420" s="126"/>
      <c r="Z3420" s="51"/>
      <c r="AA3420" s="73"/>
      <c r="AB3420" s="73"/>
      <c r="AC3420" s="74"/>
      <c r="AD3420" s="80" t="s">
        <v>38158</v>
      </c>
      <c r="AE3420" s="80">
        <v>185</v>
      </c>
      <c r="AF3420" s="80">
        <v>164</v>
      </c>
      <c r="AG3420" s="80">
        <v>6260</v>
      </c>
      <c r="AH3420" s="80">
        <v>11</v>
      </c>
      <c r="AI3420" s="80">
        <v>-10800</v>
      </c>
      <c r="AJ3420" s="80" t="s">
        <v>38190</v>
      </c>
      <c r="AK3420" s="80" t="s">
        <v>1174</v>
      </c>
      <c r="AL3420" s="80"/>
      <c r="AM3420" s="80" t="s">
        <v>2670</v>
      </c>
      <c r="AN3420" s="82">
        <v>41121.733530092592</v>
      </c>
      <c r="AO3420" s="83" t="s">
        <v>38249</v>
      </c>
      <c r="AP3420" s="80" t="b">
        <v>1</v>
      </c>
      <c r="AQ3420" s="80" t="b">
        <v>0</v>
      </c>
      <c r="AR3420" s="80" t="b">
        <v>0</v>
      </c>
      <c r="AS3420" s="80" t="s">
        <v>1306</v>
      </c>
      <c r="AT3420" s="80">
        <v>1</v>
      </c>
      <c r="AU3420" s="83" t="s">
        <v>1315</v>
      </c>
      <c r="AV3420" s="80" t="b">
        <v>0</v>
      </c>
      <c r="AW3420" s="80" t="s">
        <v>1519</v>
      </c>
      <c r="AX3420" s="83" t="s">
        <v>38333</v>
      </c>
      <c r="AY3420" s="80" t="s">
        <v>66</v>
      </c>
    </row>
    <row r="3421" spans="1:51" x14ac:dyDescent="0.25">
      <c r="A3421" s="66" t="s">
        <v>37996</v>
      </c>
      <c r="B3421" s="67"/>
      <c r="C3421" s="67"/>
      <c r="D3421" s="68"/>
      <c r="E3421" s="111"/>
      <c r="F3421" s="104" t="s">
        <v>38299</v>
      </c>
      <c r="G3421" s="112"/>
      <c r="H3421" s="71"/>
      <c r="I3421" s="72"/>
      <c r="J3421" s="113"/>
      <c r="K3421" s="71" t="s">
        <v>38370</v>
      </c>
      <c r="L3421" s="114"/>
      <c r="M3421" s="76"/>
      <c r="N3421" s="76"/>
      <c r="O3421" s="77"/>
      <c r="P3421" s="78"/>
      <c r="Q3421" s="78"/>
      <c r="R3421" s="125"/>
      <c r="S3421" s="125"/>
      <c r="T3421" s="125"/>
      <c r="U3421" s="125"/>
      <c r="V3421" s="126"/>
      <c r="W3421" s="126"/>
      <c r="X3421" s="126"/>
      <c r="Y3421" s="126"/>
      <c r="Z3421" s="51"/>
      <c r="AA3421" s="73"/>
      <c r="AB3421" s="73"/>
      <c r="AC3421" s="74"/>
      <c r="AD3421" s="80" t="s">
        <v>38159</v>
      </c>
      <c r="AE3421" s="80">
        <v>0</v>
      </c>
      <c r="AF3421" s="80">
        <v>193</v>
      </c>
      <c r="AG3421" s="80">
        <v>7326</v>
      </c>
      <c r="AH3421" s="80">
        <v>0</v>
      </c>
      <c r="AI3421" s="80">
        <v>-10800</v>
      </c>
      <c r="AJ3421" s="80" t="s">
        <v>38191</v>
      </c>
      <c r="AK3421" s="80" t="s">
        <v>38208</v>
      </c>
      <c r="AL3421" s="83" t="s">
        <v>38226</v>
      </c>
      <c r="AM3421" s="80" t="s">
        <v>1173</v>
      </c>
      <c r="AN3421" s="82">
        <v>40589.724374999998</v>
      </c>
      <c r="AO3421" s="80"/>
      <c r="AP3421" s="80" t="b">
        <v>0</v>
      </c>
      <c r="AQ3421" s="80" t="b">
        <v>0</v>
      </c>
      <c r="AR3421" s="80" t="b">
        <v>0</v>
      </c>
      <c r="AS3421" s="80" t="s">
        <v>1308</v>
      </c>
      <c r="AT3421" s="80">
        <v>2</v>
      </c>
      <c r="AU3421" s="83" t="s">
        <v>38268</v>
      </c>
      <c r="AV3421" s="80" t="b">
        <v>0</v>
      </c>
      <c r="AW3421" s="80" t="s">
        <v>1519</v>
      </c>
      <c r="AX3421" s="83" t="s">
        <v>38334</v>
      </c>
      <c r="AY3421" s="80" t="s">
        <v>66</v>
      </c>
    </row>
    <row r="3422" spans="1:51" x14ac:dyDescent="0.25">
      <c r="A3422" s="66" t="s">
        <v>37997</v>
      </c>
      <c r="B3422" s="67"/>
      <c r="C3422" s="67"/>
      <c r="D3422" s="68"/>
      <c r="E3422" s="111"/>
      <c r="F3422" s="104" t="s">
        <v>38300</v>
      </c>
      <c r="G3422" s="112"/>
      <c r="H3422" s="71"/>
      <c r="I3422" s="72"/>
      <c r="J3422" s="113"/>
      <c r="K3422" s="71" t="s">
        <v>38371</v>
      </c>
      <c r="L3422" s="114"/>
      <c r="M3422" s="76"/>
      <c r="N3422" s="76"/>
      <c r="O3422" s="77"/>
      <c r="P3422" s="78"/>
      <c r="Q3422" s="78"/>
      <c r="R3422" s="125"/>
      <c r="S3422" s="125"/>
      <c r="T3422" s="125"/>
      <c r="U3422" s="125"/>
      <c r="V3422" s="126"/>
      <c r="W3422" s="126"/>
      <c r="X3422" s="126"/>
      <c r="Y3422" s="126"/>
      <c r="Z3422" s="51"/>
      <c r="AA3422" s="73"/>
      <c r="AB3422" s="73"/>
      <c r="AC3422" s="74"/>
      <c r="AD3422" s="80" t="s">
        <v>38160</v>
      </c>
      <c r="AE3422" s="80">
        <v>285</v>
      </c>
      <c r="AF3422" s="80">
        <v>2741</v>
      </c>
      <c r="AG3422" s="80">
        <v>8905</v>
      </c>
      <c r="AH3422" s="80">
        <v>246</v>
      </c>
      <c r="AI3422" s="80">
        <v>7200</v>
      </c>
      <c r="AJ3422" s="80" t="s">
        <v>38192</v>
      </c>
      <c r="AK3422" s="80"/>
      <c r="AL3422" s="83" t="s">
        <v>38227</v>
      </c>
      <c r="AM3422" s="80" t="s">
        <v>2668</v>
      </c>
      <c r="AN3422" s="82">
        <v>41067.512060185189</v>
      </c>
      <c r="AO3422" s="83" t="s">
        <v>38250</v>
      </c>
      <c r="AP3422" s="80" t="b">
        <v>0</v>
      </c>
      <c r="AQ3422" s="80" t="b">
        <v>0</v>
      </c>
      <c r="AR3422" s="80" t="b">
        <v>0</v>
      </c>
      <c r="AS3422" s="80" t="s">
        <v>1306</v>
      </c>
      <c r="AT3422" s="80">
        <v>61</v>
      </c>
      <c r="AU3422" s="83" t="s">
        <v>1315</v>
      </c>
      <c r="AV3422" s="80" t="b">
        <v>0</v>
      </c>
      <c r="AW3422" s="80" t="s">
        <v>1519</v>
      </c>
      <c r="AX3422" s="83" t="s">
        <v>38335</v>
      </c>
      <c r="AY3422" s="80" t="s">
        <v>66</v>
      </c>
    </row>
    <row r="3423" spans="1:51" x14ac:dyDescent="0.25">
      <c r="A3423" s="66" t="s">
        <v>37998</v>
      </c>
      <c r="B3423" s="67"/>
      <c r="C3423" s="67"/>
      <c r="D3423" s="68"/>
      <c r="E3423" s="111"/>
      <c r="F3423" s="104" t="s">
        <v>38301</v>
      </c>
      <c r="G3423" s="112"/>
      <c r="H3423" s="71"/>
      <c r="I3423" s="72"/>
      <c r="J3423" s="113"/>
      <c r="K3423" s="71" t="s">
        <v>38372</v>
      </c>
      <c r="L3423" s="114"/>
      <c r="M3423" s="76"/>
      <c r="N3423" s="76"/>
      <c r="O3423" s="77"/>
      <c r="P3423" s="78"/>
      <c r="Q3423" s="78"/>
      <c r="R3423" s="125"/>
      <c r="S3423" s="125"/>
      <c r="T3423" s="125"/>
      <c r="U3423" s="125"/>
      <c r="V3423" s="126"/>
      <c r="W3423" s="126"/>
      <c r="X3423" s="126"/>
      <c r="Y3423" s="126"/>
      <c r="Z3423" s="51"/>
      <c r="AA3423" s="73"/>
      <c r="AB3423" s="73"/>
      <c r="AC3423" s="74"/>
      <c r="AD3423" s="80" t="s">
        <v>38161</v>
      </c>
      <c r="AE3423" s="80">
        <v>1645</v>
      </c>
      <c r="AF3423" s="80">
        <v>894</v>
      </c>
      <c r="AG3423" s="80">
        <v>59138</v>
      </c>
      <c r="AH3423" s="80">
        <v>12918</v>
      </c>
      <c r="AI3423" s="80">
        <v>7200</v>
      </c>
      <c r="AJ3423" s="80" t="s">
        <v>38193</v>
      </c>
      <c r="AK3423" s="80" t="s">
        <v>38209</v>
      </c>
      <c r="AL3423" s="80"/>
      <c r="AM3423" s="80" t="s">
        <v>1182</v>
      </c>
      <c r="AN3423" s="82">
        <v>41063.287997685184</v>
      </c>
      <c r="AO3423" s="83" t="s">
        <v>38251</v>
      </c>
      <c r="AP3423" s="80" t="b">
        <v>0</v>
      </c>
      <c r="AQ3423" s="80" t="b">
        <v>0</v>
      </c>
      <c r="AR3423" s="80" t="b">
        <v>1</v>
      </c>
      <c r="AS3423" s="80" t="s">
        <v>1306</v>
      </c>
      <c r="AT3423" s="80">
        <v>30</v>
      </c>
      <c r="AU3423" s="83" t="s">
        <v>38269</v>
      </c>
      <c r="AV3423" s="80" t="b">
        <v>0</v>
      </c>
      <c r="AW3423" s="80" t="s">
        <v>1519</v>
      </c>
      <c r="AX3423" s="83" t="s">
        <v>38336</v>
      </c>
      <c r="AY3423" s="80" t="s">
        <v>66</v>
      </c>
    </row>
    <row r="3424" spans="1:51" x14ac:dyDescent="0.25">
      <c r="A3424" s="66" t="s">
        <v>37999</v>
      </c>
      <c r="B3424" s="67"/>
      <c r="C3424" s="67"/>
      <c r="D3424" s="68"/>
      <c r="E3424" s="111"/>
      <c r="F3424" s="104" t="s">
        <v>38302</v>
      </c>
      <c r="G3424" s="112"/>
      <c r="H3424" s="71"/>
      <c r="I3424" s="72"/>
      <c r="J3424" s="113"/>
      <c r="K3424" s="71" t="s">
        <v>38373</v>
      </c>
      <c r="L3424" s="114"/>
      <c r="M3424" s="76"/>
      <c r="N3424" s="76"/>
      <c r="O3424" s="77"/>
      <c r="P3424" s="78"/>
      <c r="Q3424" s="78"/>
      <c r="R3424" s="125"/>
      <c r="S3424" s="125"/>
      <c r="T3424" s="125"/>
      <c r="U3424" s="125"/>
      <c r="V3424" s="126"/>
      <c r="W3424" s="126"/>
      <c r="X3424" s="126"/>
      <c r="Y3424" s="126"/>
      <c r="Z3424" s="51"/>
      <c r="AA3424" s="73"/>
      <c r="AB3424" s="73"/>
      <c r="AC3424" s="74"/>
      <c r="AD3424" s="80" t="s">
        <v>38162</v>
      </c>
      <c r="AE3424" s="80">
        <v>1200</v>
      </c>
      <c r="AF3424" s="80">
        <v>23594</v>
      </c>
      <c r="AG3424" s="80">
        <v>32806</v>
      </c>
      <c r="AH3424" s="80">
        <v>395</v>
      </c>
      <c r="AI3424" s="80">
        <v>-25200</v>
      </c>
      <c r="AJ3424" s="80" t="s">
        <v>38194</v>
      </c>
      <c r="AK3424" s="80" t="s">
        <v>38210</v>
      </c>
      <c r="AL3424" s="83" t="s">
        <v>38228</v>
      </c>
      <c r="AM3424" s="80" t="s">
        <v>1175</v>
      </c>
      <c r="AN3424" s="82">
        <v>41799.915416666663</v>
      </c>
      <c r="AO3424" s="83" t="s">
        <v>38252</v>
      </c>
      <c r="AP3424" s="80" t="b">
        <v>0</v>
      </c>
      <c r="AQ3424" s="80" t="b">
        <v>0</v>
      </c>
      <c r="AR3424" s="80" t="b">
        <v>1</v>
      </c>
      <c r="AS3424" s="80" t="s">
        <v>1307</v>
      </c>
      <c r="AT3424" s="80">
        <v>449</v>
      </c>
      <c r="AU3424" s="83" t="s">
        <v>1320</v>
      </c>
      <c r="AV3424" s="80" t="b">
        <v>0</v>
      </c>
      <c r="AW3424" s="80" t="s">
        <v>1519</v>
      </c>
      <c r="AX3424" s="83" t="s">
        <v>38337</v>
      </c>
      <c r="AY3424" s="80" t="s">
        <v>66</v>
      </c>
    </row>
    <row r="3425" spans="1:51" x14ac:dyDescent="0.25">
      <c r="A3425" s="66" t="s">
        <v>38000</v>
      </c>
      <c r="B3425" s="67"/>
      <c r="C3425" s="67"/>
      <c r="D3425" s="68"/>
      <c r="E3425" s="111"/>
      <c r="F3425" s="104" t="s">
        <v>38303</v>
      </c>
      <c r="G3425" s="112"/>
      <c r="H3425" s="71"/>
      <c r="I3425" s="72"/>
      <c r="J3425" s="113"/>
      <c r="K3425" s="71" t="s">
        <v>38374</v>
      </c>
      <c r="L3425" s="114"/>
      <c r="M3425" s="76"/>
      <c r="N3425" s="76"/>
      <c r="O3425" s="77"/>
      <c r="P3425" s="78"/>
      <c r="Q3425" s="78"/>
      <c r="R3425" s="125"/>
      <c r="S3425" s="125"/>
      <c r="T3425" s="125"/>
      <c r="U3425" s="125"/>
      <c r="V3425" s="126"/>
      <c r="W3425" s="126"/>
      <c r="X3425" s="126"/>
      <c r="Y3425" s="126"/>
      <c r="Z3425" s="51"/>
      <c r="AA3425" s="73"/>
      <c r="AB3425" s="73"/>
      <c r="AC3425" s="74"/>
      <c r="AD3425" s="80" t="s">
        <v>38163</v>
      </c>
      <c r="AE3425" s="80">
        <v>245</v>
      </c>
      <c r="AF3425" s="80">
        <v>324</v>
      </c>
      <c r="AG3425" s="80">
        <v>4632</v>
      </c>
      <c r="AH3425" s="80">
        <v>1404</v>
      </c>
      <c r="AI3425" s="80"/>
      <c r="AJ3425" s="80" t="s">
        <v>38195</v>
      </c>
      <c r="AK3425" s="80"/>
      <c r="AL3425" s="80"/>
      <c r="AM3425" s="80"/>
      <c r="AN3425" s="82">
        <v>42104.485659722224</v>
      </c>
      <c r="AO3425" s="80"/>
      <c r="AP3425" s="80" t="b">
        <v>1</v>
      </c>
      <c r="AQ3425" s="80" t="b">
        <v>0</v>
      </c>
      <c r="AR3425" s="80" t="b">
        <v>0</v>
      </c>
      <c r="AS3425" s="80" t="s">
        <v>1308</v>
      </c>
      <c r="AT3425" s="80">
        <v>0</v>
      </c>
      <c r="AU3425" s="83" t="s">
        <v>1315</v>
      </c>
      <c r="AV3425" s="80" t="b">
        <v>0</v>
      </c>
      <c r="AW3425" s="80" t="s">
        <v>1519</v>
      </c>
      <c r="AX3425" s="83" t="s">
        <v>38338</v>
      </c>
      <c r="AY3425" s="80" t="s">
        <v>66</v>
      </c>
    </row>
    <row r="3426" spans="1:51" x14ac:dyDescent="0.25">
      <c r="A3426" s="89" t="s">
        <v>38001</v>
      </c>
      <c r="B3426" s="90"/>
      <c r="C3426" s="90"/>
      <c r="D3426" s="91"/>
      <c r="E3426" s="92"/>
      <c r="F3426" s="105" t="s">
        <v>38304</v>
      </c>
      <c r="G3426" s="90"/>
      <c r="H3426" s="93"/>
      <c r="I3426" s="94"/>
      <c r="J3426" s="94"/>
      <c r="K3426" s="93" t="s">
        <v>38375</v>
      </c>
      <c r="L3426" s="95"/>
      <c r="M3426" s="96"/>
      <c r="N3426" s="96"/>
      <c r="O3426" s="97"/>
      <c r="P3426" s="98"/>
      <c r="Q3426" s="98"/>
      <c r="R3426" s="127"/>
      <c r="S3426" s="127"/>
      <c r="T3426" s="127"/>
      <c r="U3426" s="127"/>
      <c r="V3426" s="128"/>
      <c r="W3426" s="128"/>
      <c r="X3426" s="128"/>
      <c r="Y3426" s="128"/>
      <c r="Z3426" s="101"/>
      <c r="AA3426" s="102"/>
      <c r="AB3426" s="102"/>
      <c r="AC3426" s="103"/>
      <c r="AD3426" s="107" t="s">
        <v>38164</v>
      </c>
      <c r="AE3426" s="107">
        <v>142</v>
      </c>
      <c r="AF3426" s="107">
        <v>218</v>
      </c>
      <c r="AG3426" s="107">
        <v>9668</v>
      </c>
      <c r="AH3426" s="107">
        <v>4120</v>
      </c>
      <c r="AI3426" s="107"/>
      <c r="AJ3426" s="107"/>
      <c r="AK3426" s="107"/>
      <c r="AL3426" s="107"/>
      <c r="AM3426" s="107"/>
      <c r="AN3426" s="108">
        <v>41952.873263888891</v>
      </c>
      <c r="AO3426" s="109" t="s">
        <v>38253</v>
      </c>
      <c r="AP3426" s="107" t="b">
        <v>0</v>
      </c>
      <c r="AQ3426" s="107" t="b">
        <v>0</v>
      </c>
      <c r="AR3426" s="107" t="b">
        <v>1</v>
      </c>
      <c r="AS3426" s="107" t="s">
        <v>1306</v>
      </c>
      <c r="AT3426" s="107">
        <v>2</v>
      </c>
      <c r="AU3426" s="109" t="s">
        <v>38270</v>
      </c>
      <c r="AV3426" s="107" t="b">
        <v>0</v>
      </c>
      <c r="AW3426" s="107" t="s">
        <v>1519</v>
      </c>
      <c r="AX3426" s="109" t="s">
        <v>38339</v>
      </c>
      <c r="AY3426" s="107" t="s">
        <v>66</v>
      </c>
    </row>
    <row r="3427" spans="1:51" x14ac:dyDescent="0.25">
      <c r="A3427" s="66" t="s">
        <v>38376</v>
      </c>
      <c r="B3427" s="67"/>
      <c r="C3427" s="67"/>
      <c r="D3427" s="68"/>
      <c r="E3427" s="111"/>
      <c r="F3427" s="104" t="s">
        <v>38607</v>
      </c>
      <c r="G3427" s="112"/>
      <c r="H3427" s="71"/>
      <c r="I3427" s="72"/>
      <c r="J3427" s="113"/>
      <c r="K3427" s="71" t="s">
        <v>38666</v>
      </c>
      <c r="L3427" s="114"/>
      <c r="M3427" s="76"/>
      <c r="N3427" s="76"/>
      <c r="O3427" s="77"/>
      <c r="P3427" s="78"/>
      <c r="Q3427" s="78"/>
      <c r="R3427" s="125"/>
      <c r="S3427" s="125"/>
      <c r="T3427" s="125"/>
      <c r="U3427" s="125"/>
      <c r="V3427" s="126"/>
      <c r="W3427" s="126"/>
      <c r="X3427" s="126"/>
      <c r="Y3427" s="126"/>
      <c r="Z3427" s="51"/>
      <c r="AA3427" s="73"/>
      <c r="AB3427" s="73"/>
      <c r="AC3427" s="74"/>
      <c r="AD3427" s="80" t="s">
        <v>38492</v>
      </c>
      <c r="AE3427" s="80">
        <v>3232</v>
      </c>
      <c r="AF3427" s="80">
        <v>3668</v>
      </c>
      <c r="AG3427" s="80">
        <v>8297</v>
      </c>
      <c r="AH3427" s="80">
        <v>27</v>
      </c>
      <c r="AI3427" s="80"/>
      <c r="AJ3427" s="80" t="s">
        <v>38520</v>
      </c>
      <c r="AK3427" s="80" t="s">
        <v>37822</v>
      </c>
      <c r="AL3427" s="83" t="s">
        <v>38556</v>
      </c>
      <c r="AM3427" s="80"/>
      <c r="AN3427" s="82">
        <v>41898.605509259258</v>
      </c>
      <c r="AO3427" s="80"/>
      <c r="AP3427" s="80" t="b">
        <v>1</v>
      </c>
      <c r="AQ3427" s="80" t="b">
        <v>0</v>
      </c>
      <c r="AR3427" s="80" t="b">
        <v>0</v>
      </c>
      <c r="AS3427" s="80" t="s">
        <v>35883</v>
      </c>
      <c r="AT3427" s="80">
        <v>119</v>
      </c>
      <c r="AU3427" s="83" t="s">
        <v>1315</v>
      </c>
      <c r="AV3427" s="80" t="b">
        <v>0</v>
      </c>
      <c r="AW3427" s="80" t="s">
        <v>1519</v>
      </c>
      <c r="AX3427" s="83" t="s">
        <v>38636</v>
      </c>
      <c r="AY3427" s="80" t="s">
        <v>66</v>
      </c>
    </row>
    <row r="3428" spans="1:51" x14ac:dyDescent="0.25">
      <c r="A3428" s="66" t="s">
        <v>38377</v>
      </c>
      <c r="B3428" s="67"/>
      <c r="C3428" s="67"/>
      <c r="D3428" s="68"/>
      <c r="E3428" s="111"/>
      <c r="F3428" s="104" t="s">
        <v>38608</v>
      </c>
      <c r="G3428" s="112"/>
      <c r="H3428" s="71"/>
      <c r="I3428" s="72"/>
      <c r="J3428" s="113"/>
      <c r="K3428" s="71" t="s">
        <v>38667</v>
      </c>
      <c r="L3428" s="114"/>
      <c r="M3428" s="76"/>
      <c r="N3428" s="76"/>
      <c r="O3428" s="77"/>
      <c r="P3428" s="78"/>
      <c r="Q3428" s="78"/>
      <c r="R3428" s="125"/>
      <c r="S3428" s="125"/>
      <c r="T3428" s="125"/>
      <c r="U3428" s="125"/>
      <c r="V3428" s="126"/>
      <c r="W3428" s="126"/>
      <c r="X3428" s="126"/>
      <c r="Y3428" s="126"/>
      <c r="Z3428" s="51"/>
      <c r="AA3428" s="73"/>
      <c r="AB3428" s="73"/>
      <c r="AC3428" s="74"/>
      <c r="AD3428" s="80" t="s">
        <v>38493</v>
      </c>
      <c r="AE3428" s="80">
        <v>112</v>
      </c>
      <c r="AF3428" s="80">
        <v>19</v>
      </c>
      <c r="AG3428" s="80">
        <v>67</v>
      </c>
      <c r="AH3428" s="80">
        <v>40</v>
      </c>
      <c r="AI3428" s="80">
        <v>-14400</v>
      </c>
      <c r="AJ3428" s="80" t="s">
        <v>38521</v>
      </c>
      <c r="AK3428" s="80"/>
      <c r="AL3428" s="80"/>
      <c r="AM3428" s="80" t="s">
        <v>1172</v>
      </c>
      <c r="AN3428" s="82">
        <v>42477.024872685186</v>
      </c>
      <c r="AO3428" s="83" t="s">
        <v>38573</v>
      </c>
      <c r="AP3428" s="80" t="b">
        <v>1</v>
      </c>
      <c r="AQ3428" s="80" t="b">
        <v>0</v>
      </c>
      <c r="AR3428" s="80" t="b">
        <v>1</v>
      </c>
      <c r="AS3428" s="80" t="s">
        <v>1307</v>
      </c>
      <c r="AT3428" s="80">
        <v>1</v>
      </c>
      <c r="AU3428" s="80"/>
      <c r="AV3428" s="80" t="b">
        <v>0</v>
      </c>
      <c r="AW3428" s="80" t="s">
        <v>1519</v>
      </c>
      <c r="AX3428" s="83" t="s">
        <v>38637</v>
      </c>
      <c r="AY3428" s="80" t="s">
        <v>66</v>
      </c>
    </row>
    <row r="3429" spans="1:51" x14ac:dyDescent="0.25">
      <c r="A3429" s="66" t="s">
        <v>38378</v>
      </c>
      <c r="B3429" s="67"/>
      <c r="C3429" s="67"/>
      <c r="D3429" s="68"/>
      <c r="E3429" s="111"/>
      <c r="F3429" s="104" t="s">
        <v>38609</v>
      </c>
      <c r="G3429" s="112"/>
      <c r="H3429" s="71"/>
      <c r="I3429" s="72"/>
      <c r="J3429" s="113"/>
      <c r="K3429" s="71" t="s">
        <v>38668</v>
      </c>
      <c r="L3429" s="114"/>
      <c r="M3429" s="76"/>
      <c r="N3429" s="76"/>
      <c r="O3429" s="77"/>
      <c r="P3429" s="78"/>
      <c r="Q3429" s="78"/>
      <c r="R3429" s="125"/>
      <c r="S3429" s="125"/>
      <c r="T3429" s="125"/>
      <c r="U3429" s="125"/>
      <c r="V3429" s="126"/>
      <c r="W3429" s="126"/>
      <c r="X3429" s="126"/>
      <c r="Y3429" s="126"/>
      <c r="Z3429" s="51"/>
      <c r="AA3429" s="73"/>
      <c r="AB3429" s="73"/>
      <c r="AC3429" s="74"/>
      <c r="AD3429" s="80" t="s">
        <v>38378</v>
      </c>
      <c r="AE3429" s="80">
        <v>731</v>
      </c>
      <c r="AF3429" s="80">
        <v>3597</v>
      </c>
      <c r="AG3429" s="80">
        <v>245900</v>
      </c>
      <c r="AH3429" s="80">
        <v>799</v>
      </c>
      <c r="AI3429" s="80">
        <v>7200</v>
      </c>
      <c r="AJ3429" s="80" t="s">
        <v>38522</v>
      </c>
      <c r="AK3429" s="80" t="s">
        <v>38545</v>
      </c>
      <c r="AL3429" s="83" t="s">
        <v>38557</v>
      </c>
      <c r="AM3429" s="80" t="s">
        <v>1180</v>
      </c>
      <c r="AN3429" s="82">
        <v>39375.409317129626</v>
      </c>
      <c r="AO3429" s="83" t="s">
        <v>38574</v>
      </c>
      <c r="AP3429" s="80" t="b">
        <v>0</v>
      </c>
      <c r="AQ3429" s="80" t="b">
        <v>0</v>
      </c>
      <c r="AR3429" s="80" t="b">
        <v>0</v>
      </c>
      <c r="AS3429" s="80" t="s">
        <v>1306</v>
      </c>
      <c r="AT3429" s="80">
        <v>408</v>
      </c>
      <c r="AU3429" s="83" t="s">
        <v>1352</v>
      </c>
      <c r="AV3429" s="80" t="b">
        <v>0</v>
      </c>
      <c r="AW3429" s="80" t="s">
        <v>1519</v>
      </c>
      <c r="AX3429" s="83" t="s">
        <v>38638</v>
      </c>
      <c r="AY3429" s="80" t="s">
        <v>66</v>
      </c>
    </row>
    <row r="3430" spans="1:51" x14ac:dyDescent="0.25">
      <c r="A3430" s="66" t="s">
        <v>38379</v>
      </c>
      <c r="B3430" s="67"/>
      <c r="C3430" s="67"/>
      <c r="D3430" s="68"/>
      <c r="E3430" s="111"/>
      <c r="F3430" s="104" t="s">
        <v>38610</v>
      </c>
      <c r="G3430" s="112"/>
      <c r="H3430" s="71"/>
      <c r="I3430" s="72"/>
      <c r="J3430" s="113"/>
      <c r="K3430" s="71" t="s">
        <v>38669</v>
      </c>
      <c r="L3430" s="114"/>
      <c r="M3430" s="76"/>
      <c r="N3430" s="76"/>
      <c r="O3430" s="77"/>
      <c r="P3430" s="78"/>
      <c r="Q3430" s="78"/>
      <c r="R3430" s="125"/>
      <c r="S3430" s="125"/>
      <c r="T3430" s="125"/>
      <c r="U3430" s="125"/>
      <c r="V3430" s="126"/>
      <c r="W3430" s="126"/>
      <c r="X3430" s="126"/>
      <c r="Y3430" s="126"/>
      <c r="Z3430" s="51"/>
      <c r="AA3430" s="73"/>
      <c r="AB3430" s="73"/>
      <c r="AC3430" s="74"/>
      <c r="AD3430" s="80" t="s">
        <v>38494</v>
      </c>
      <c r="AE3430" s="80">
        <v>86</v>
      </c>
      <c r="AF3430" s="80">
        <v>25</v>
      </c>
      <c r="AG3430" s="80">
        <v>678</v>
      </c>
      <c r="AH3430" s="80">
        <v>3</v>
      </c>
      <c r="AI3430" s="80"/>
      <c r="AJ3430" s="80"/>
      <c r="AK3430" s="80"/>
      <c r="AL3430" s="80"/>
      <c r="AM3430" s="80"/>
      <c r="AN3430" s="82">
        <v>40297.962291666663</v>
      </c>
      <c r="AO3430" s="83" t="s">
        <v>38575</v>
      </c>
      <c r="AP3430" s="80" t="b">
        <v>1</v>
      </c>
      <c r="AQ3430" s="80" t="b">
        <v>0</v>
      </c>
      <c r="AR3430" s="80" t="b">
        <v>0</v>
      </c>
      <c r="AS3430" s="80" t="s">
        <v>1306</v>
      </c>
      <c r="AT3430" s="80">
        <v>1</v>
      </c>
      <c r="AU3430" s="83" t="s">
        <v>1315</v>
      </c>
      <c r="AV3430" s="80" t="b">
        <v>0</v>
      </c>
      <c r="AW3430" s="80" t="s">
        <v>1519</v>
      </c>
      <c r="AX3430" s="83" t="s">
        <v>38639</v>
      </c>
      <c r="AY3430" s="80" t="s">
        <v>66</v>
      </c>
    </row>
    <row r="3431" spans="1:51" x14ac:dyDescent="0.25">
      <c r="A3431" s="66" t="s">
        <v>38380</v>
      </c>
      <c r="B3431" s="67"/>
      <c r="C3431" s="67"/>
      <c r="D3431" s="68"/>
      <c r="E3431" s="111"/>
      <c r="F3431" s="104" t="s">
        <v>38611</v>
      </c>
      <c r="G3431" s="112"/>
      <c r="H3431" s="71"/>
      <c r="I3431" s="72"/>
      <c r="J3431" s="113"/>
      <c r="K3431" s="71" t="s">
        <v>38670</v>
      </c>
      <c r="L3431" s="114"/>
      <c r="M3431" s="76"/>
      <c r="N3431" s="76"/>
      <c r="O3431" s="77"/>
      <c r="P3431" s="78"/>
      <c r="Q3431" s="78"/>
      <c r="R3431" s="125"/>
      <c r="S3431" s="125"/>
      <c r="T3431" s="125"/>
      <c r="U3431" s="125"/>
      <c r="V3431" s="126"/>
      <c r="W3431" s="126"/>
      <c r="X3431" s="126"/>
      <c r="Y3431" s="126"/>
      <c r="Z3431" s="51"/>
      <c r="AA3431" s="73"/>
      <c r="AB3431" s="73"/>
      <c r="AC3431" s="74"/>
      <c r="AD3431" s="80" t="s">
        <v>38495</v>
      </c>
      <c r="AE3431" s="80">
        <v>31</v>
      </c>
      <c r="AF3431" s="80">
        <v>14</v>
      </c>
      <c r="AG3431" s="80">
        <v>7</v>
      </c>
      <c r="AH3431" s="80">
        <v>0</v>
      </c>
      <c r="AI3431" s="80">
        <v>-25200</v>
      </c>
      <c r="AJ3431" s="80" t="s">
        <v>38523</v>
      </c>
      <c r="AK3431" s="80" t="s">
        <v>2552</v>
      </c>
      <c r="AL3431" s="80"/>
      <c r="AM3431" s="80" t="s">
        <v>1175</v>
      </c>
      <c r="AN3431" s="82">
        <v>42430.429224537038</v>
      </c>
      <c r="AO3431" s="83" t="s">
        <v>38576</v>
      </c>
      <c r="AP3431" s="80" t="b">
        <v>0</v>
      </c>
      <c r="AQ3431" s="80" t="b">
        <v>0</v>
      </c>
      <c r="AR3431" s="80" t="b">
        <v>0</v>
      </c>
      <c r="AS3431" s="80" t="s">
        <v>1307</v>
      </c>
      <c r="AT3431" s="80">
        <v>0</v>
      </c>
      <c r="AU3431" s="83" t="s">
        <v>1315</v>
      </c>
      <c r="AV3431" s="80" t="b">
        <v>0</v>
      </c>
      <c r="AW3431" s="80" t="s">
        <v>1519</v>
      </c>
      <c r="AX3431" s="83" t="s">
        <v>38640</v>
      </c>
      <c r="AY3431" s="80" t="s">
        <v>66</v>
      </c>
    </row>
    <row r="3432" spans="1:51" x14ac:dyDescent="0.25">
      <c r="A3432" s="66" t="s">
        <v>38381</v>
      </c>
      <c r="B3432" s="67"/>
      <c r="C3432" s="67"/>
      <c r="D3432" s="68"/>
      <c r="E3432" s="111"/>
      <c r="F3432" s="104" t="s">
        <v>38612</v>
      </c>
      <c r="G3432" s="112"/>
      <c r="H3432" s="71"/>
      <c r="I3432" s="72"/>
      <c r="J3432" s="113"/>
      <c r="K3432" s="71" t="s">
        <v>38671</v>
      </c>
      <c r="L3432" s="114"/>
      <c r="M3432" s="76"/>
      <c r="N3432" s="76"/>
      <c r="O3432" s="77"/>
      <c r="P3432" s="78"/>
      <c r="Q3432" s="78"/>
      <c r="R3432" s="125"/>
      <c r="S3432" s="125"/>
      <c r="T3432" s="125"/>
      <c r="U3432" s="125"/>
      <c r="V3432" s="126"/>
      <c r="W3432" s="126"/>
      <c r="X3432" s="126"/>
      <c r="Y3432" s="126"/>
      <c r="Z3432" s="51"/>
      <c r="AA3432" s="73"/>
      <c r="AB3432" s="73"/>
      <c r="AC3432" s="74"/>
      <c r="AD3432" s="80" t="s">
        <v>38496</v>
      </c>
      <c r="AE3432" s="80">
        <v>123</v>
      </c>
      <c r="AF3432" s="80">
        <v>104</v>
      </c>
      <c r="AG3432" s="80">
        <v>2134</v>
      </c>
      <c r="AH3432" s="80">
        <v>2191</v>
      </c>
      <c r="AI3432" s="80">
        <v>-25200</v>
      </c>
      <c r="AJ3432" s="80" t="s">
        <v>38524</v>
      </c>
      <c r="AK3432" s="80" t="s">
        <v>16121</v>
      </c>
      <c r="AL3432" s="80"/>
      <c r="AM3432" s="80" t="s">
        <v>1175</v>
      </c>
      <c r="AN3432" s="82">
        <v>41152.158032407409</v>
      </c>
      <c r="AO3432" s="83" t="s">
        <v>38577</v>
      </c>
      <c r="AP3432" s="80" t="b">
        <v>0</v>
      </c>
      <c r="AQ3432" s="80" t="b">
        <v>0</v>
      </c>
      <c r="AR3432" s="80" t="b">
        <v>0</v>
      </c>
      <c r="AS3432" s="80" t="s">
        <v>1307</v>
      </c>
      <c r="AT3432" s="80">
        <v>1</v>
      </c>
      <c r="AU3432" s="83" t="s">
        <v>38599</v>
      </c>
      <c r="AV3432" s="80" t="b">
        <v>0</v>
      </c>
      <c r="AW3432" s="80" t="s">
        <v>1519</v>
      </c>
      <c r="AX3432" s="83" t="s">
        <v>38641</v>
      </c>
      <c r="AY3432" s="80" t="s">
        <v>66</v>
      </c>
    </row>
    <row r="3433" spans="1:51" x14ac:dyDescent="0.25">
      <c r="A3433" s="66" t="s">
        <v>38399</v>
      </c>
      <c r="B3433" s="67"/>
      <c r="C3433" s="67"/>
      <c r="D3433" s="68"/>
      <c r="E3433" s="111"/>
      <c r="F3433" s="104" t="s">
        <v>38613</v>
      </c>
      <c r="G3433" s="112"/>
      <c r="H3433" s="71"/>
      <c r="I3433" s="72"/>
      <c r="J3433" s="113"/>
      <c r="K3433" s="71" t="s">
        <v>38672</v>
      </c>
      <c r="L3433" s="114"/>
      <c r="M3433" s="76"/>
      <c r="N3433" s="76"/>
      <c r="O3433" s="77"/>
      <c r="P3433" s="78"/>
      <c r="Q3433" s="78"/>
      <c r="R3433" s="125"/>
      <c r="S3433" s="125"/>
      <c r="T3433" s="125"/>
      <c r="U3433" s="125"/>
      <c r="V3433" s="126"/>
      <c r="W3433" s="126"/>
      <c r="X3433" s="126"/>
      <c r="Y3433" s="126"/>
      <c r="Z3433" s="51"/>
      <c r="AA3433" s="73"/>
      <c r="AB3433" s="73"/>
      <c r="AC3433" s="74"/>
      <c r="AD3433" s="80" t="s">
        <v>38497</v>
      </c>
      <c r="AE3433" s="80">
        <v>594</v>
      </c>
      <c r="AF3433" s="80">
        <v>653642</v>
      </c>
      <c r="AG3433" s="80">
        <v>54349</v>
      </c>
      <c r="AH3433" s="80">
        <v>1129</v>
      </c>
      <c r="AI3433" s="80">
        <v>-14400</v>
      </c>
      <c r="AJ3433" s="80" t="s">
        <v>38525</v>
      </c>
      <c r="AK3433" s="80"/>
      <c r="AL3433" s="83" t="s">
        <v>38558</v>
      </c>
      <c r="AM3433" s="80" t="s">
        <v>1172</v>
      </c>
      <c r="AN3433" s="82">
        <v>41484.736215277779</v>
      </c>
      <c r="AO3433" s="83" t="s">
        <v>38578</v>
      </c>
      <c r="AP3433" s="80" t="b">
        <v>0</v>
      </c>
      <c r="AQ3433" s="80" t="b">
        <v>0</v>
      </c>
      <c r="AR3433" s="80" t="b">
        <v>1</v>
      </c>
      <c r="AS3433" s="80" t="s">
        <v>1307</v>
      </c>
      <c r="AT3433" s="80">
        <v>8611</v>
      </c>
      <c r="AU3433" s="83" t="s">
        <v>38600</v>
      </c>
      <c r="AV3433" s="80" t="b">
        <v>1</v>
      </c>
      <c r="AW3433" s="80" t="s">
        <v>1519</v>
      </c>
      <c r="AX3433" s="83" t="s">
        <v>38642</v>
      </c>
      <c r="AY3433" s="80" t="s">
        <v>65</v>
      </c>
    </row>
    <row r="3434" spans="1:51" x14ac:dyDescent="0.25">
      <c r="A3434" s="66" t="s">
        <v>38382</v>
      </c>
      <c r="B3434" s="67"/>
      <c r="C3434" s="67"/>
      <c r="D3434" s="68"/>
      <c r="E3434" s="111"/>
      <c r="F3434" s="104" t="s">
        <v>38614</v>
      </c>
      <c r="G3434" s="112"/>
      <c r="H3434" s="71"/>
      <c r="I3434" s="72"/>
      <c r="J3434" s="113"/>
      <c r="K3434" s="71" t="s">
        <v>38673</v>
      </c>
      <c r="L3434" s="114"/>
      <c r="M3434" s="76"/>
      <c r="N3434" s="76"/>
      <c r="O3434" s="77"/>
      <c r="P3434" s="78"/>
      <c r="Q3434" s="78"/>
      <c r="R3434" s="125"/>
      <c r="S3434" s="125"/>
      <c r="T3434" s="125"/>
      <c r="U3434" s="125"/>
      <c r="V3434" s="126"/>
      <c r="W3434" s="126"/>
      <c r="X3434" s="126"/>
      <c r="Y3434" s="126"/>
      <c r="Z3434" s="51"/>
      <c r="AA3434" s="73"/>
      <c r="AB3434" s="73"/>
      <c r="AC3434" s="74"/>
      <c r="AD3434" s="80" t="s">
        <v>38498</v>
      </c>
      <c r="AE3434" s="80">
        <v>548</v>
      </c>
      <c r="AF3434" s="80">
        <v>704</v>
      </c>
      <c r="AG3434" s="80">
        <v>4165</v>
      </c>
      <c r="AH3434" s="80">
        <v>9477</v>
      </c>
      <c r="AI3434" s="80"/>
      <c r="AJ3434" s="80" t="s">
        <v>38526</v>
      </c>
      <c r="AK3434" s="80" t="s">
        <v>38546</v>
      </c>
      <c r="AL3434" s="83" t="s">
        <v>38559</v>
      </c>
      <c r="AM3434" s="80"/>
      <c r="AN3434" s="82">
        <v>41245.905231481483</v>
      </c>
      <c r="AO3434" s="83" t="s">
        <v>38579</v>
      </c>
      <c r="AP3434" s="80" t="b">
        <v>0</v>
      </c>
      <c r="AQ3434" s="80" t="b">
        <v>0</v>
      </c>
      <c r="AR3434" s="80" t="b">
        <v>1</v>
      </c>
      <c r="AS3434" s="80" t="s">
        <v>1306</v>
      </c>
      <c r="AT3434" s="80">
        <v>1</v>
      </c>
      <c r="AU3434" s="83" t="s">
        <v>38601</v>
      </c>
      <c r="AV3434" s="80" t="b">
        <v>0</v>
      </c>
      <c r="AW3434" s="80" t="s">
        <v>1519</v>
      </c>
      <c r="AX3434" s="83" t="s">
        <v>38643</v>
      </c>
      <c r="AY3434" s="80" t="s">
        <v>66</v>
      </c>
    </row>
    <row r="3435" spans="1:51" x14ac:dyDescent="0.25">
      <c r="A3435" s="66" t="s">
        <v>38383</v>
      </c>
      <c r="B3435" s="67"/>
      <c r="C3435" s="67"/>
      <c r="D3435" s="68"/>
      <c r="E3435" s="111"/>
      <c r="F3435" s="104" t="s">
        <v>38615</v>
      </c>
      <c r="G3435" s="112"/>
      <c r="H3435" s="71"/>
      <c r="I3435" s="72"/>
      <c r="J3435" s="113"/>
      <c r="K3435" s="71" t="s">
        <v>38674</v>
      </c>
      <c r="L3435" s="114"/>
      <c r="M3435" s="76"/>
      <c r="N3435" s="76"/>
      <c r="O3435" s="77"/>
      <c r="P3435" s="78"/>
      <c r="Q3435" s="78"/>
      <c r="R3435" s="125"/>
      <c r="S3435" s="125"/>
      <c r="T3435" s="125"/>
      <c r="U3435" s="125"/>
      <c r="V3435" s="126"/>
      <c r="W3435" s="126"/>
      <c r="X3435" s="126"/>
      <c r="Y3435" s="126"/>
      <c r="Z3435" s="51"/>
      <c r="AA3435" s="73"/>
      <c r="AB3435" s="73"/>
      <c r="AC3435" s="74"/>
      <c r="AD3435" s="80" t="s">
        <v>38499</v>
      </c>
      <c r="AE3435" s="80">
        <v>168</v>
      </c>
      <c r="AF3435" s="80">
        <v>205</v>
      </c>
      <c r="AG3435" s="80">
        <v>34758</v>
      </c>
      <c r="AH3435" s="80">
        <v>1357</v>
      </c>
      <c r="AI3435" s="80">
        <v>-10800</v>
      </c>
      <c r="AJ3435" s="80" t="s">
        <v>1182</v>
      </c>
      <c r="AK3435" s="80"/>
      <c r="AL3435" s="80"/>
      <c r="AM3435" s="80" t="s">
        <v>1174</v>
      </c>
      <c r="AN3435" s="82">
        <v>40406.006261574075</v>
      </c>
      <c r="AO3435" s="83" t="s">
        <v>38580</v>
      </c>
      <c r="AP3435" s="80" t="b">
        <v>0</v>
      </c>
      <c r="AQ3435" s="80" t="b">
        <v>0</v>
      </c>
      <c r="AR3435" s="80" t="b">
        <v>1</v>
      </c>
      <c r="AS3435" s="80" t="s">
        <v>1308</v>
      </c>
      <c r="AT3435" s="80">
        <v>22</v>
      </c>
      <c r="AU3435" s="83" t="s">
        <v>38602</v>
      </c>
      <c r="AV3435" s="80" t="b">
        <v>0</v>
      </c>
      <c r="AW3435" s="80" t="s">
        <v>1519</v>
      </c>
      <c r="AX3435" s="83" t="s">
        <v>38644</v>
      </c>
      <c r="AY3435" s="80" t="s">
        <v>66</v>
      </c>
    </row>
    <row r="3436" spans="1:51" x14ac:dyDescent="0.25">
      <c r="A3436" s="66" t="s">
        <v>38384</v>
      </c>
      <c r="B3436" s="67"/>
      <c r="C3436" s="67"/>
      <c r="D3436" s="68"/>
      <c r="E3436" s="111"/>
      <c r="F3436" s="104" t="s">
        <v>38616</v>
      </c>
      <c r="G3436" s="112"/>
      <c r="H3436" s="71"/>
      <c r="I3436" s="72"/>
      <c r="J3436" s="113"/>
      <c r="K3436" s="71" t="s">
        <v>38675</v>
      </c>
      <c r="L3436" s="114"/>
      <c r="M3436" s="76"/>
      <c r="N3436" s="76"/>
      <c r="O3436" s="77"/>
      <c r="P3436" s="78"/>
      <c r="Q3436" s="78"/>
      <c r="R3436" s="125"/>
      <c r="S3436" s="125"/>
      <c r="T3436" s="125"/>
      <c r="U3436" s="125"/>
      <c r="V3436" s="126"/>
      <c r="W3436" s="126"/>
      <c r="X3436" s="126"/>
      <c r="Y3436" s="126"/>
      <c r="Z3436" s="51"/>
      <c r="AA3436" s="73"/>
      <c r="AB3436" s="73"/>
      <c r="AC3436" s="74"/>
      <c r="AD3436" s="80" t="s">
        <v>38500</v>
      </c>
      <c r="AE3436" s="80">
        <v>2101</v>
      </c>
      <c r="AF3436" s="80">
        <v>3835</v>
      </c>
      <c r="AG3436" s="80">
        <v>133483</v>
      </c>
      <c r="AH3436" s="80">
        <v>126427</v>
      </c>
      <c r="AI3436" s="80">
        <v>-7200</v>
      </c>
      <c r="AJ3436" s="80" t="s">
        <v>38527</v>
      </c>
      <c r="AK3436" s="80" t="s">
        <v>1048</v>
      </c>
      <c r="AL3436" s="80"/>
      <c r="AM3436" s="80" t="s">
        <v>2666</v>
      </c>
      <c r="AN3436" s="82">
        <v>40949.483842592592</v>
      </c>
      <c r="AO3436" s="83" t="s">
        <v>38581</v>
      </c>
      <c r="AP3436" s="80" t="b">
        <v>0</v>
      </c>
      <c r="AQ3436" s="80" t="b">
        <v>0</v>
      </c>
      <c r="AR3436" s="80" t="b">
        <v>1</v>
      </c>
      <c r="AS3436" s="80" t="s">
        <v>1308</v>
      </c>
      <c r="AT3436" s="80">
        <v>31</v>
      </c>
      <c r="AU3436" s="83" t="s">
        <v>1341</v>
      </c>
      <c r="AV3436" s="80" t="b">
        <v>0</v>
      </c>
      <c r="AW3436" s="80" t="s">
        <v>1519</v>
      </c>
      <c r="AX3436" s="83" t="s">
        <v>38645</v>
      </c>
      <c r="AY3436" s="80" t="s">
        <v>66</v>
      </c>
    </row>
    <row r="3437" spans="1:51" x14ac:dyDescent="0.25">
      <c r="A3437" s="66" t="s">
        <v>38385</v>
      </c>
      <c r="B3437" s="67"/>
      <c r="C3437" s="67"/>
      <c r="D3437" s="68"/>
      <c r="E3437" s="111"/>
      <c r="F3437" s="104" t="s">
        <v>38617</v>
      </c>
      <c r="G3437" s="112"/>
      <c r="H3437" s="71"/>
      <c r="I3437" s="72"/>
      <c r="J3437" s="113"/>
      <c r="K3437" s="71" t="s">
        <v>38676</v>
      </c>
      <c r="L3437" s="114"/>
      <c r="M3437" s="76"/>
      <c r="N3437" s="76"/>
      <c r="O3437" s="77"/>
      <c r="P3437" s="78"/>
      <c r="Q3437" s="78"/>
      <c r="R3437" s="125"/>
      <c r="S3437" s="125"/>
      <c r="T3437" s="125"/>
      <c r="U3437" s="125"/>
      <c r="V3437" s="126"/>
      <c r="W3437" s="126"/>
      <c r="X3437" s="126"/>
      <c r="Y3437" s="126"/>
      <c r="Z3437" s="51"/>
      <c r="AA3437" s="73"/>
      <c r="AB3437" s="73"/>
      <c r="AC3437" s="74"/>
      <c r="AD3437" s="80" t="s">
        <v>38501</v>
      </c>
      <c r="AE3437" s="80">
        <v>2</v>
      </c>
      <c r="AF3437" s="80">
        <v>324</v>
      </c>
      <c r="AG3437" s="80">
        <v>62317</v>
      </c>
      <c r="AH3437" s="80">
        <v>0</v>
      </c>
      <c r="AI3437" s="80"/>
      <c r="AJ3437" s="80" t="s">
        <v>38528</v>
      </c>
      <c r="AK3437" s="80" t="s">
        <v>38547</v>
      </c>
      <c r="AL3437" s="83" t="s">
        <v>38560</v>
      </c>
      <c r="AM3437" s="80"/>
      <c r="AN3437" s="82">
        <v>42401.814479166664</v>
      </c>
      <c r="AO3437" s="83" t="s">
        <v>38582</v>
      </c>
      <c r="AP3437" s="80" t="b">
        <v>1</v>
      </c>
      <c r="AQ3437" s="80" t="b">
        <v>0</v>
      </c>
      <c r="AR3437" s="80" t="b">
        <v>0</v>
      </c>
      <c r="AS3437" s="80" t="s">
        <v>1307</v>
      </c>
      <c r="AT3437" s="80">
        <v>242</v>
      </c>
      <c r="AU3437" s="80"/>
      <c r="AV3437" s="80" t="b">
        <v>0</v>
      </c>
      <c r="AW3437" s="80" t="s">
        <v>1519</v>
      </c>
      <c r="AX3437" s="83" t="s">
        <v>38646</v>
      </c>
      <c r="AY3437" s="80" t="s">
        <v>66</v>
      </c>
    </row>
    <row r="3438" spans="1:51" x14ac:dyDescent="0.25">
      <c r="A3438" s="66" t="s">
        <v>38386</v>
      </c>
      <c r="B3438" s="67"/>
      <c r="C3438" s="67"/>
      <c r="D3438" s="68"/>
      <c r="E3438" s="111"/>
      <c r="F3438" s="104" t="s">
        <v>38618</v>
      </c>
      <c r="G3438" s="112"/>
      <c r="H3438" s="71"/>
      <c r="I3438" s="72"/>
      <c r="J3438" s="113"/>
      <c r="K3438" s="71" t="s">
        <v>38677</v>
      </c>
      <c r="L3438" s="114"/>
      <c r="M3438" s="76"/>
      <c r="N3438" s="76"/>
      <c r="O3438" s="77"/>
      <c r="P3438" s="78"/>
      <c r="Q3438" s="78"/>
      <c r="R3438" s="125"/>
      <c r="S3438" s="125"/>
      <c r="T3438" s="125"/>
      <c r="U3438" s="125"/>
      <c r="V3438" s="126"/>
      <c r="W3438" s="126"/>
      <c r="X3438" s="126"/>
      <c r="Y3438" s="126"/>
      <c r="Z3438" s="51"/>
      <c r="AA3438" s="73"/>
      <c r="AB3438" s="73"/>
      <c r="AC3438" s="74"/>
      <c r="AD3438" s="80" t="s">
        <v>38502</v>
      </c>
      <c r="AE3438" s="80">
        <v>5010</v>
      </c>
      <c r="AF3438" s="80">
        <v>4544</v>
      </c>
      <c r="AG3438" s="80">
        <v>56951</v>
      </c>
      <c r="AH3438" s="80">
        <v>25601</v>
      </c>
      <c r="AI3438" s="80">
        <v>-25200</v>
      </c>
      <c r="AJ3438" s="80" t="s">
        <v>38529</v>
      </c>
      <c r="AK3438" s="80" t="s">
        <v>3907</v>
      </c>
      <c r="AL3438" s="83" t="s">
        <v>38561</v>
      </c>
      <c r="AM3438" s="80" t="s">
        <v>1175</v>
      </c>
      <c r="AN3438" s="82">
        <v>41474.575254629628</v>
      </c>
      <c r="AO3438" s="83" t="s">
        <v>38583</v>
      </c>
      <c r="AP3438" s="80" t="b">
        <v>0</v>
      </c>
      <c r="AQ3438" s="80" t="b">
        <v>0</v>
      </c>
      <c r="AR3438" s="80" t="b">
        <v>1</v>
      </c>
      <c r="AS3438" s="80" t="s">
        <v>1307</v>
      </c>
      <c r="AT3438" s="80">
        <v>339</v>
      </c>
      <c r="AU3438" s="83" t="s">
        <v>38603</v>
      </c>
      <c r="AV3438" s="80" t="b">
        <v>0</v>
      </c>
      <c r="AW3438" s="80" t="s">
        <v>1519</v>
      </c>
      <c r="AX3438" s="83" t="s">
        <v>38647</v>
      </c>
      <c r="AY3438" s="80" t="s">
        <v>66</v>
      </c>
    </row>
    <row r="3439" spans="1:51" x14ac:dyDescent="0.25">
      <c r="A3439" s="66" t="s">
        <v>38400</v>
      </c>
      <c r="B3439" s="67"/>
      <c r="C3439" s="67"/>
      <c r="D3439" s="68"/>
      <c r="E3439" s="111"/>
      <c r="F3439" s="104" t="s">
        <v>38619</v>
      </c>
      <c r="G3439" s="112"/>
      <c r="H3439" s="71"/>
      <c r="I3439" s="72"/>
      <c r="J3439" s="113"/>
      <c r="K3439" s="71" t="s">
        <v>38678</v>
      </c>
      <c r="L3439" s="114"/>
      <c r="M3439" s="76"/>
      <c r="N3439" s="76"/>
      <c r="O3439" s="77"/>
      <c r="P3439" s="78"/>
      <c r="Q3439" s="78"/>
      <c r="R3439" s="125"/>
      <c r="S3439" s="125"/>
      <c r="T3439" s="125"/>
      <c r="U3439" s="125"/>
      <c r="V3439" s="126"/>
      <c r="W3439" s="126"/>
      <c r="X3439" s="126"/>
      <c r="Y3439" s="126"/>
      <c r="Z3439" s="51"/>
      <c r="AA3439" s="73"/>
      <c r="AB3439" s="73"/>
      <c r="AC3439" s="74"/>
      <c r="AD3439" s="80" t="s">
        <v>38503</v>
      </c>
      <c r="AE3439" s="80">
        <v>56</v>
      </c>
      <c r="AF3439" s="80">
        <v>450</v>
      </c>
      <c r="AG3439" s="80">
        <v>1058</v>
      </c>
      <c r="AH3439" s="80">
        <v>17</v>
      </c>
      <c r="AI3439" s="80">
        <v>10800</v>
      </c>
      <c r="AJ3439" s="80" t="s">
        <v>38530</v>
      </c>
      <c r="AK3439" s="80"/>
      <c r="AL3439" s="83" t="s">
        <v>38562</v>
      </c>
      <c r="AM3439" s="80" t="s">
        <v>4019</v>
      </c>
      <c r="AN3439" s="82">
        <v>39973.390381944446</v>
      </c>
      <c r="AO3439" s="83" t="s">
        <v>38584</v>
      </c>
      <c r="AP3439" s="80" t="b">
        <v>0</v>
      </c>
      <c r="AQ3439" s="80" t="b">
        <v>0</v>
      </c>
      <c r="AR3439" s="80" t="b">
        <v>0</v>
      </c>
      <c r="AS3439" s="80" t="s">
        <v>1307</v>
      </c>
      <c r="AT3439" s="80">
        <v>24</v>
      </c>
      <c r="AU3439" s="83" t="s">
        <v>1316</v>
      </c>
      <c r="AV3439" s="80" t="b">
        <v>0</v>
      </c>
      <c r="AW3439" s="80" t="s">
        <v>1519</v>
      </c>
      <c r="AX3439" s="83" t="s">
        <v>38648</v>
      </c>
      <c r="AY3439" s="80" t="s">
        <v>65</v>
      </c>
    </row>
    <row r="3440" spans="1:51" x14ac:dyDescent="0.25">
      <c r="A3440" s="66" t="s">
        <v>38387</v>
      </c>
      <c r="B3440" s="67"/>
      <c r="C3440" s="67"/>
      <c r="D3440" s="68"/>
      <c r="E3440" s="111"/>
      <c r="F3440" s="104" t="s">
        <v>38620</v>
      </c>
      <c r="G3440" s="112"/>
      <c r="H3440" s="71"/>
      <c r="I3440" s="72"/>
      <c r="J3440" s="113"/>
      <c r="K3440" s="71" t="s">
        <v>38679</v>
      </c>
      <c r="L3440" s="114"/>
      <c r="M3440" s="76"/>
      <c r="N3440" s="76"/>
      <c r="O3440" s="77"/>
      <c r="P3440" s="78"/>
      <c r="Q3440" s="78"/>
      <c r="R3440" s="125"/>
      <c r="S3440" s="125"/>
      <c r="T3440" s="125"/>
      <c r="U3440" s="125"/>
      <c r="V3440" s="126"/>
      <c r="W3440" s="126"/>
      <c r="X3440" s="126"/>
      <c r="Y3440" s="126"/>
      <c r="Z3440" s="51"/>
      <c r="AA3440" s="73"/>
      <c r="AB3440" s="73"/>
      <c r="AC3440" s="74"/>
      <c r="AD3440" s="80" t="s">
        <v>38504</v>
      </c>
      <c r="AE3440" s="80">
        <v>97</v>
      </c>
      <c r="AF3440" s="80">
        <v>128</v>
      </c>
      <c r="AG3440" s="80">
        <v>240</v>
      </c>
      <c r="AH3440" s="80">
        <v>116</v>
      </c>
      <c r="AI3440" s="80"/>
      <c r="AJ3440" s="80" t="s">
        <v>38531</v>
      </c>
      <c r="AK3440" s="80" t="s">
        <v>38548</v>
      </c>
      <c r="AL3440" s="83" t="s">
        <v>38563</v>
      </c>
      <c r="AM3440" s="80"/>
      <c r="AN3440" s="82">
        <v>42535.831226851849</v>
      </c>
      <c r="AO3440" s="83" t="s">
        <v>38585</v>
      </c>
      <c r="AP3440" s="80" t="b">
        <v>0</v>
      </c>
      <c r="AQ3440" s="80" t="b">
        <v>0</v>
      </c>
      <c r="AR3440" s="80" t="b">
        <v>1</v>
      </c>
      <c r="AS3440" s="80" t="s">
        <v>1306</v>
      </c>
      <c r="AT3440" s="80">
        <v>0</v>
      </c>
      <c r="AU3440" s="83" t="s">
        <v>1315</v>
      </c>
      <c r="AV3440" s="80" t="b">
        <v>0</v>
      </c>
      <c r="AW3440" s="80" t="s">
        <v>1519</v>
      </c>
      <c r="AX3440" s="83" t="s">
        <v>38649</v>
      </c>
      <c r="AY3440" s="80" t="s">
        <v>66</v>
      </c>
    </row>
    <row r="3441" spans="1:51" x14ac:dyDescent="0.25">
      <c r="A3441" s="66" t="s">
        <v>38401</v>
      </c>
      <c r="B3441" s="67"/>
      <c r="C3441" s="67"/>
      <c r="D3441" s="68"/>
      <c r="E3441" s="111"/>
      <c r="F3441" s="104" t="s">
        <v>38621</v>
      </c>
      <c r="G3441" s="112"/>
      <c r="H3441" s="71"/>
      <c r="I3441" s="72"/>
      <c r="J3441" s="113"/>
      <c r="K3441" s="71" t="s">
        <v>38680</v>
      </c>
      <c r="L3441" s="114"/>
      <c r="M3441" s="76"/>
      <c r="N3441" s="76"/>
      <c r="O3441" s="77"/>
      <c r="P3441" s="78"/>
      <c r="Q3441" s="78"/>
      <c r="R3441" s="125"/>
      <c r="S3441" s="125"/>
      <c r="T3441" s="125"/>
      <c r="U3441" s="125"/>
      <c r="V3441" s="126"/>
      <c r="W3441" s="126"/>
      <c r="X3441" s="126"/>
      <c r="Y3441" s="126"/>
      <c r="Z3441" s="51"/>
      <c r="AA3441" s="73"/>
      <c r="AB3441" s="73"/>
      <c r="AC3441" s="74"/>
      <c r="AD3441" s="80" t="s">
        <v>38505</v>
      </c>
      <c r="AE3441" s="80">
        <v>515</v>
      </c>
      <c r="AF3441" s="80">
        <v>4745</v>
      </c>
      <c r="AG3441" s="80">
        <v>10622</v>
      </c>
      <c r="AH3441" s="80">
        <v>37001</v>
      </c>
      <c r="AI3441" s="80"/>
      <c r="AJ3441" s="80" t="s">
        <v>38532</v>
      </c>
      <c r="AK3441" s="80" t="s">
        <v>38549</v>
      </c>
      <c r="AL3441" s="83" t="s">
        <v>38564</v>
      </c>
      <c r="AM3441" s="80"/>
      <c r="AN3441" s="82">
        <v>42260.424039351848</v>
      </c>
      <c r="AO3441" s="83" t="s">
        <v>38586</v>
      </c>
      <c r="AP3441" s="80" t="b">
        <v>0</v>
      </c>
      <c r="AQ3441" s="80" t="b">
        <v>0</v>
      </c>
      <c r="AR3441" s="80" t="b">
        <v>0</v>
      </c>
      <c r="AS3441" s="80" t="s">
        <v>1306</v>
      </c>
      <c r="AT3441" s="80">
        <v>60</v>
      </c>
      <c r="AU3441" s="83" t="s">
        <v>1315</v>
      </c>
      <c r="AV3441" s="80" t="b">
        <v>0</v>
      </c>
      <c r="AW3441" s="80" t="s">
        <v>1519</v>
      </c>
      <c r="AX3441" s="83" t="s">
        <v>38650</v>
      </c>
      <c r="AY3441" s="80" t="s">
        <v>65</v>
      </c>
    </row>
    <row r="3442" spans="1:51" x14ac:dyDescent="0.25">
      <c r="A3442" s="66" t="s">
        <v>38402</v>
      </c>
      <c r="B3442" s="67"/>
      <c r="C3442" s="67"/>
      <c r="D3442" s="68"/>
      <c r="E3442" s="111"/>
      <c r="F3442" s="104" t="s">
        <v>38622</v>
      </c>
      <c r="G3442" s="112"/>
      <c r="H3442" s="71"/>
      <c r="I3442" s="72"/>
      <c r="J3442" s="113"/>
      <c r="K3442" s="71" t="s">
        <v>38681</v>
      </c>
      <c r="L3442" s="114"/>
      <c r="M3442" s="76"/>
      <c r="N3442" s="76"/>
      <c r="O3442" s="77"/>
      <c r="P3442" s="78"/>
      <c r="Q3442" s="78"/>
      <c r="R3442" s="125"/>
      <c r="S3442" s="125"/>
      <c r="T3442" s="125"/>
      <c r="U3442" s="125"/>
      <c r="V3442" s="126"/>
      <c r="W3442" s="126"/>
      <c r="X3442" s="126"/>
      <c r="Y3442" s="126"/>
      <c r="Z3442" s="51"/>
      <c r="AA3442" s="73"/>
      <c r="AB3442" s="73"/>
      <c r="AC3442" s="74"/>
      <c r="AD3442" s="80" t="s">
        <v>38506</v>
      </c>
      <c r="AE3442" s="80">
        <v>458</v>
      </c>
      <c r="AF3442" s="80">
        <v>13291</v>
      </c>
      <c r="AG3442" s="80">
        <v>38440</v>
      </c>
      <c r="AH3442" s="80">
        <v>20215</v>
      </c>
      <c r="AI3442" s="80">
        <v>7200</v>
      </c>
      <c r="AJ3442" s="80" t="s">
        <v>38533</v>
      </c>
      <c r="AK3442" s="80" t="s">
        <v>38550</v>
      </c>
      <c r="AL3442" s="83" t="s">
        <v>38565</v>
      </c>
      <c r="AM3442" s="80" t="s">
        <v>1180</v>
      </c>
      <c r="AN3442" s="82">
        <v>40295.740428240744</v>
      </c>
      <c r="AO3442" s="83" t="s">
        <v>38587</v>
      </c>
      <c r="AP3442" s="80" t="b">
        <v>0</v>
      </c>
      <c r="AQ3442" s="80" t="b">
        <v>0</v>
      </c>
      <c r="AR3442" s="80" t="b">
        <v>1</v>
      </c>
      <c r="AS3442" s="80" t="s">
        <v>1306</v>
      </c>
      <c r="AT3442" s="80">
        <v>244</v>
      </c>
      <c r="AU3442" s="83" t="s">
        <v>38604</v>
      </c>
      <c r="AV3442" s="80" t="b">
        <v>0</v>
      </c>
      <c r="AW3442" s="80" t="s">
        <v>1519</v>
      </c>
      <c r="AX3442" s="83" t="s">
        <v>38651</v>
      </c>
      <c r="AY3442" s="80" t="s">
        <v>65</v>
      </c>
    </row>
    <row r="3443" spans="1:51" x14ac:dyDescent="0.25">
      <c r="A3443" s="66" t="s">
        <v>38388</v>
      </c>
      <c r="B3443" s="67"/>
      <c r="C3443" s="67"/>
      <c r="D3443" s="68"/>
      <c r="E3443" s="111"/>
      <c r="F3443" s="104" t="s">
        <v>38623</v>
      </c>
      <c r="G3443" s="112"/>
      <c r="H3443" s="71"/>
      <c r="I3443" s="72"/>
      <c r="J3443" s="113"/>
      <c r="K3443" s="71" t="s">
        <v>38682</v>
      </c>
      <c r="L3443" s="114"/>
      <c r="M3443" s="76"/>
      <c r="N3443" s="76"/>
      <c r="O3443" s="77"/>
      <c r="P3443" s="78"/>
      <c r="Q3443" s="78"/>
      <c r="R3443" s="125"/>
      <c r="S3443" s="125"/>
      <c r="T3443" s="125"/>
      <c r="U3443" s="125"/>
      <c r="V3443" s="126"/>
      <c r="W3443" s="126"/>
      <c r="X3443" s="126"/>
      <c r="Y3443" s="126"/>
      <c r="Z3443" s="51"/>
      <c r="AA3443" s="73"/>
      <c r="AB3443" s="73"/>
      <c r="AC3443" s="74"/>
      <c r="AD3443" s="80" t="s">
        <v>38507</v>
      </c>
      <c r="AE3443" s="80">
        <v>41</v>
      </c>
      <c r="AF3443" s="80">
        <v>30</v>
      </c>
      <c r="AG3443" s="80">
        <v>1513</v>
      </c>
      <c r="AH3443" s="80">
        <v>179</v>
      </c>
      <c r="AI3443" s="80"/>
      <c r="AJ3443" s="80" t="s">
        <v>38534</v>
      </c>
      <c r="AK3443" s="80" t="s">
        <v>38551</v>
      </c>
      <c r="AL3443" s="80"/>
      <c r="AM3443" s="80"/>
      <c r="AN3443" s="82">
        <v>41859.912395833337</v>
      </c>
      <c r="AO3443" s="83" t="s">
        <v>38588</v>
      </c>
      <c r="AP3443" s="80" t="b">
        <v>1</v>
      </c>
      <c r="AQ3443" s="80" t="b">
        <v>0</v>
      </c>
      <c r="AR3443" s="80" t="b">
        <v>0</v>
      </c>
      <c r="AS3443" s="80" t="s">
        <v>1306</v>
      </c>
      <c r="AT3443" s="80">
        <v>2</v>
      </c>
      <c r="AU3443" s="83" t="s">
        <v>1315</v>
      </c>
      <c r="AV3443" s="80" t="b">
        <v>0</v>
      </c>
      <c r="AW3443" s="80" t="s">
        <v>1519</v>
      </c>
      <c r="AX3443" s="83" t="s">
        <v>38652</v>
      </c>
      <c r="AY3443" s="80" t="s">
        <v>66</v>
      </c>
    </row>
    <row r="3444" spans="1:51" x14ac:dyDescent="0.25">
      <c r="A3444" s="66" t="s">
        <v>38389</v>
      </c>
      <c r="B3444" s="67"/>
      <c r="C3444" s="67"/>
      <c r="D3444" s="68"/>
      <c r="E3444" s="111"/>
      <c r="F3444" s="104" t="s">
        <v>38624</v>
      </c>
      <c r="G3444" s="112"/>
      <c r="H3444" s="71"/>
      <c r="I3444" s="72"/>
      <c r="J3444" s="113"/>
      <c r="K3444" s="71" t="s">
        <v>38683</v>
      </c>
      <c r="L3444" s="114"/>
      <c r="M3444" s="76"/>
      <c r="N3444" s="76"/>
      <c r="O3444" s="77"/>
      <c r="P3444" s="78"/>
      <c r="Q3444" s="78"/>
      <c r="R3444" s="125"/>
      <c r="S3444" s="125"/>
      <c r="T3444" s="125"/>
      <c r="U3444" s="125"/>
      <c r="V3444" s="126"/>
      <c r="W3444" s="126"/>
      <c r="X3444" s="126"/>
      <c r="Y3444" s="126"/>
      <c r="Z3444" s="51"/>
      <c r="AA3444" s="73"/>
      <c r="AB3444" s="73"/>
      <c r="AC3444" s="74"/>
      <c r="AD3444" s="80" t="s">
        <v>38508</v>
      </c>
      <c r="AE3444" s="80">
        <v>341</v>
      </c>
      <c r="AF3444" s="80">
        <v>508</v>
      </c>
      <c r="AG3444" s="80">
        <v>75969</v>
      </c>
      <c r="AH3444" s="80">
        <v>40492</v>
      </c>
      <c r="AI3444" s="80">
        <v>19800</v>
      </c>
      <c r="AJ3444" s="80" t="s">
        <v>38535</v>
      </c>
      <c r="AK3444" s="80" t="s">
        <v>30669</v>
      </c>
      <c r="AL3444" s="83" t="s">
        <v>38566</v>
      </c>
      <c r="AM3444" s="80" t="s">
        <v>1170</v>
      </c>
      <c r="AN3444" s="82">
        <v>40485.696597222224</v>
      </c>
      <c r="AO3444" s="83" t="s">
        <v>38589</v>
      </c>
      <c r="AP3444" s="80" t="b">
        <v>0</v>
      </c>
      <c r="AQ3444" s="80" t="b">
        <v>0</v>
      </c>
      <c r="AR3444" s="80" t="b">
        <v>1</v>
      </c>
      <c r="AS3444" s="80" t="s">
        <v>1307</v>
      </c>
      <c r="AT3444" s="80">
        <v>60</v>
      </c>
      <c r="AU3444" s="83" t="s">
        <v>1341</v>
      </c>
      <c r="AV3444" s="80" t="b">
        <v>0</v>
      </c>
      <c r="AW3444" s="80" t="s">
        <v>1519</v>
      </c>
      <c r="AX3444" s="83" t="s">
        <v>38653</v>
      </c>
      <c r="AY3444" s="80" t="s">
        <v>66</v>
      </c>
    </row>
    <row r="3445" spans="1:51" x14ac:dyDescent="0.25">
      <c r="A3445" s="66" t="s">
        <v>38390</v>
      </c>
      <c r="B3445" s="67"/>
      <c r="C3445" s="67"/>
      <c r="D3445" s="68"/>
      <c r="E3445" s="111"/>
      <c r="F3445" s="104" t="s">
        <v>38625</v>
      </c>
      <c r="G3445" s="112"/>
      <c r="H3445" s="71"/>
      <c r="I3445" s="72"/>
      <c r="J3445" s="113"/>
      <c r="K3445" s="71" t="s">
        <v>38684</v>
      </c>
      <c r="L3445" s="114"/>
      <c r="M3445" s="76"/>
      <c r="N3445" s="76"/>
      <c r="O3445" s="77"/>
      <c r="P3445" s="78"/>
      <c r="Q3445" s="78"/>
      <c r="R3445" s="125"/>
      <c r="S3445" s="125"/>
      <c r="T3445" s="125"/>
      <c r="U3445" s="125"/>
      <c r="V3445" s="126"/>
      <c r="W3445" s="126"/>
      <c r="X3445" s="126"/>
      <c r="Y3445" s="126"/>
      <c r="Z3445" s="51"/>
      <c r="AA3445" s="73"/>
      <c r="AB3445" s="73"/>
      <c r="AC3445" s="74"/>
      <c r="AD3445" s="80" t="s">
        <v>38509</v>
      </c>
      <c r="AE3445" s="80">
        <v>24</v>
      </c>
      <c r="AF3445" s="80">
        <v>10</v>
      </c>
      <c r="AG3445" s="80">
        <v>1521</v>
      </c>
      <c r="AH3445" s="80">
        <v>0</v>
      </c>
      <c r="AI3445" s="80"/>
      <c r="AJ3445" s="80"/>
      <c r="AK3445" s="80"/>
      <c r="AL3445" s="80"/>
      <c r="AM3445" s="80"/>
      <c r="AN3445" s="82">
        <v>42433.753958333335</v>
      </c>
      <c r="AO3445" s="80"/>
      <c r="AP3445" s="80" t="b">
        <v>1</v>
      </c>
      <c r="AQ3445" s="80" t="b">
        <v>0</v>
      </c>
      <c r="AR3445" s="80" t="b">
        <v>0</v>
      </c>
      <c r="AS3445" s="80" t="s">
        <v>1307</v>
      </c>
      <c r="AT3445" s="80">
        <v>2</v>
      </c>
      <c r="AU3445" s="80"/>
      <c r="AV3445" s="80" t="b">
        <v>0</v>
      </c>
      <c r="AW3445" s="80" t="s">
        <v>1519</v>
      </c>
      <c r="AX3445" s="83" t="s">
        <v>38654</v>
      </c>
      <c r="AY3445" s="80" t="s">
        <v>66</v>
      </c>
    </row>
    <row r="3446" spans="1:51" x14ac:dyDescent="0.25">
      <c r="A3446" s="66" t="s">
        <v>38391</v>
      </c>
      <c r="B3446" s="67"/>
      <c r="C3446" s="67"/>
      <c r="D3446" s="68"/>
      <c r="E3446" s="111"/>
      <c r="F3446" s="104" t="s">
        <v>38626</v>
      </c>
      <c r="G3446" s="112"/>
      <c r="H3446" s="71"/>
      <c r="I3446" s="72"/>
      <c r="J3446" s="113"/>
      <c r="K3446" s="71" t="s">
        <v>38685</v>
      </c>
      <c r="L3446" s="114"/>
      <c r="M3446" s="76"/>
      <c r="N3446" s="76"/>
      <c r="O3446" s="77"/>
      <c r="P3446" s="78"/>
      <c r="Q3446" s="78"/>
      <c r="R3446" s="125"/>
      <c r="S3446" s="125"/>
      <c r="T3446" s="125"/>
      <c r="U3446" s="125"/>
      <c r="V3446" s="126"/>
      <c r="W3446" s="126"/>
      <c r="X3446" s="126"/>
      <c r="Y3446" s="126"/>
      <c r="Z3446" s="51"/>
      <c r="AA3446" s="73"/>
      <c r="AB3446" s="73"/>
      <c r="AC3446" s="74"/>
      <c r="AD3446" s="80" t="s">
        <v>38510</v>
      </c>
      <c r="AE3446" s="80">
        <v>5462</v>
      </c>
      <c r="AF3446" s="80">
        <v>6723</v>
      </c>
      <c r="AG3446" s="80">
        <v>9773</v>
      </c>
      <c r="AH3446" s="80">
        <v>27</v>
      </c>
      <c r="AI3446" s="80">
        <v>7200</v>
      </c>
      <c r="AJ3446" s="80" t="s">
        <v>38536</v>
      </c>
      <c r="AK3446" s="80" t="s">
        <v>38552</v>
      </c>
      <c r="AL3446" s="83" t="s">
        <v>38567</v>
      </c>
      <c r="AM3446" s="80" t="s">
        <v>1182</v>
      </c>
      <c r="AN3446" s="82">
        <v>41701.432187500002</v>
      </c>
      <c r="AO3446" s="83" t="s">
        <v>38590</v>
      </c>
      <c r="AP3446" s="80" t="b">
        <v>1</v>
      </c>
      <c r="AQ3446" s="80" t="b">
        <v>0</v>
      </c>
      <c r="AR3446" s="80" t="b">
        <v>0</v>
      </c>
      <c r="AS3446" s="80" t="s">
        <v>1307</v>
      </c>
      <c r="AT3446" s="80">
        <v>165</v>
      </c>
      <c r="AU3446" s="83" t="s">
        <v>1315</v>
      </c>
      <c r="AV3446" s="80" t="b">
        <v>0</v>
      </c>
      <c r="AW3446" s="80" t="s">
        <v>1519</v>
      </c>
      <c r="AX3446" s="83" t="s">
        <v>38655</v>
      </c>
      <c r="AY3446" s="80" t="s">
        <v>66</v>
      </c>
    </row>
    <row r="3447" spans="1:51" x14ac:dyDescent="0.25">
      <c r="A3447" s="66" t="s">
        <v>38392</v>
      </c>
      <c r="B3447" s="67"/>
      <c r="C3447" s="67"/>
      <c r="D3447" s="68"/>
      <c r="E3447" s="111"/>
      <c r="F3447" s="104" t="s">
        <v>38627</v>
      </c>
      <c r="G3447" s="112"/>
      <c r="H3447" s="71"/>
      <c r="I3447" s="72"/>
      <c r="J3447" s="113"/>
      <c r="K3447" s="71" t="s">
        <v>38686</v>
      </c>
      <c r="L3447" s="114"/>
      <c r="M3447" s="76"/>
      <c r="N3447" s="76"/>
      <c r="O3447" s="77"/>
      <c r="P3447" s="78"/>
      <c r="Q3447" s="78"/>
      <c r="R3447" s="125"/>
      <c r="S3447" s="125"/>
      <c r="T3447" s="125"/>
      <c r="U3447" s="125"/>
      <c r="V3447" s="126"/>
      <c r="W3447" s="126"/>
      <c r="X3447" s="126"/>
      <c r="Y3447" s="126"/>
      <c r="Z3447" s="51"/>
      <c r="AA3447" s="73"/>
      <c r="AB3447" s="73"/>
      <c r="AC3447" s="74"/>
      <c r="AD3447" s="80" t="s">
        <v>38511</v>
      </c>
      <c r="AE3447" s="80">
        <v>246</v>
      </c>
      <c r="AF3447" s="80">
        <v>221</v>
      </c>
      <c r="AG3447" s="80">
        <v>18231</v>
      </c>
      <c r="AH3447" s="80">
        <v>599</v>
      </c>
      <c r="AI3447" s="80">
        <v>-25200</v>
      </c>
      <c r="AJ3447" s="80" t="s">
        <v>38537</v>
      </c>
      <c r="AK3447" s="80"/>
      <c r="AL3447" s="80"/>
      <c r="AM3447" s="80" t="s">
        <v>1175</v>
      </c>
      <c r="AN3447" s="82">
        <v>40873.827372685184</v>
      </c>
      <c r="AO3447" s="83" t="s">
        <v>38591</v>
      </c>
      <c r="AP3447" s="80" t="b">
        <v>0</v>
      </c>
      <c r="AQ3447" s="80" t="b">
        <v>0</v>
      </c>
      <c r="AR3447" s="80" t="b">
        <v>0</v>
      </c>
      <c r="AS3447" s="80" t="s">
        <v>1307</v>
      </c>
      <c r="AT3447" s="80">
        <v>34</v>
      </c>
      <c r="AU3447" s="83" t="s">
        <v>1359</v>
      </c>
      <c r="AV3447" s="80" t="b">
        <v>0</v>
      </c>
      <c r="AW3447" s="80" t="s">
        <v>1519</v>
      </c>
      <c r="AX3447" s="83" t="s">
        <v>38656</v>
      </c>
      <c r="AY3447" s="80" t="s">
        <v>66</v>
      </c>
    </row>
    <row r="3448" spans="1:51" x14ac:dyDescent="0.25">
      <c r="A3448" s="66" t="s">
        <v>38393</v>
      </c>
      <c r="B3448" s="67"/>
      <c r="C3448" s="67"/>
      <c r="D3448" s="68"/>
      <c r="E3448" s="111"/>
      <c r="F3448" s="104" t="s">
        <v>38628</v>
      </c>
      <c r="G3448" s="112"/>
      <c r="H3448" s="71"/>
      <c r="I3448" s="72"/>
      <c r="J3448" s="113"/>
      <c r="K3448" s="71" t="s">
        <v>38687</v>
      </c>
      <c r="L3448" s="114"/>
      <c r="M3448" s="76"/>
      <c r="N3448" s="76"/>
      <c r="O3448" s="77"/>
      <c r="P3448" s="78"/>
      <c r="Q3448" s="78"/>
      <c r="R3448" s="125"/>
      <c r="S3448" s="125"/>
      <c r="T3448" s="125"/>
      <c r="U3448" s="125"/>
      <c r="V3448" s="126"/>
      <c r="W3448" s="126"/>
      <c r="X3448" s="126"/>
      <c r="Y3448" s="126"/>
      <c r="Z3448" s="51"/>
      <c r="AA3448" s="73"/>
      <c r="AB3448" s="73"/>
      <c r="AC3448" s="74"/>
      <c r="AD3448" s="80" t="s">
        <v>38512</v>
      </c>
      <c r="AE3448" s="80">
        <v>52</v>
      </c>
      <c r="AF3448" s="80">
        <v>823763</v>
      </c>
      <c r="AG3448" s="80">
        <v>829837</v>
      </c>
      <c r="AH3448" s="80">
        <v>893</v>
      </c>
      <c r="AI3448" s="80">
        <v>25200</v>
      </c>
      <c r="AJ3448" s="80" t="s">
        <v>38538</v>
      </c>
      <c r="AK3448" s="80" t="s">
        <v>35283</v>
      </c>
      <c r="AL3448" s="83" t="s">
        <v>38568</v>
      </c>
      <c r="AM3448" s="80" t="s">
        <v>6097</v>
      </c>
      <c r="AN3448" s="82">
        <v>39871.430902777778</v>
      </c>
      <c r="AO3448" s="83" t="s">
        <v>38592</v>
      </c>
      <c r="AP3448" s="80" t="b">
        <v>0</v>
      </c>
      <c r="AQ3448" s="80" t="b">
        <v>0</v>
      </c>
      <c r="AR3448" s="80" t="b">
        <v>1</v>
      </c>
      <c r="AS3448" s="80" t="s">
        <v>1307</v>
      </c>
      <c r="AT3448" s="80">
        <v>2732</v>
      </c>
      <c r="AU3448" s="83" t="s">
        <v>38605</v>
      </c>
      <c r="AV3448" s="80" t="b">
        <v>1</v>
      </c>
      <c r="AW3448" s="80" t="s">
        <v>1519</v>
      </c>
      <c r="AX3448" s="83" t="s">
        <v>38657</v>
      </c>
      <c r="AY3448" s="80" t="s">
        <v>66</v>
      </c>
    </row>
    <row r="3449" spans="1:51" x14ac:dyDescent="0.25">
      <c r="A3449" s="66" t="s">
        <v>38394</v>
      </c>
      <c r="B3449" s="67"/>
      <c r="C3449" s="67"/>
      <c r="D3449" s="68"/>
      <c r="E3449" s="111"/>
      <c r="F3449" s="104" t="s">
        <v>38629</v>
      </c>
      <c r="G3449" s="112"/>
      <c r="H3449" s="71"/>
      <c r="I3449" s="72"/>
      <c r="J3449" s="113"/>
      <c r="K3449" s="71" t="s">
        <v>38688</v>
      </c>
      <c r="L3449" s="114"/>
      <c r="M3449" s="76"/>
      <c r="N3449" s="76"/>
      <c r="O3449" s="77"/>
      <c r="P3449" s="78"/>
      <c r="Q3449" s="78"/>
      <c r="R3449" s="125"/>
      <c r="S3449" s="125"/>
      <c r="T3449" s="125"/>
      <c r="U3449" s="125"/>
      <c r="V3449" s="126"/>
      <c r="W3449" s="126"/>
      <c r="X3449" s="126"/>
      <c r="Y3449" s="126"/>
      <c r="Z3449" s="51"/>
      <c r="AA3449" s="73"/>
      <c r="AB3449" s="73"/>
      <c r="AC3449" s="74"/>
      <c r="AD3449" s="80" t="s">
        <v>38513</v>
      </c>
      <c r="AE3449" s="80">
        <v>756</v>
      </c>
      <c r="AF3449" s="80">
        <v>928</v>
      </c>
      <c r="AG3449" s="80">
        <v>22424</v>
      </c>
      <c r="AH3449" s="80">
        <v>20165</v>
      </c>
      <c r="AI3449" s="80">
        <v>-21600</v>
      </c>
      <c r="AJ3449" s="80" t="s">
        <v>38539</v>
      </c>
      <c r="AK3449" s="80" t="s">
        <v>38553</v>
      </c>
      <c r="AL3449" s="83" t="s">
        <v>38569</v>
      </c>
      <c r="AM3449" s="80" t="s">
        <v>1178</v>
      </c>
      <c r="AN3449" s="82">
        <v>41924.617708333331</v>
      </c>
      <c r="AO3449" s="83" t="s">
        <v>38593</v>
      </c>
      <c r="AP3449" s="80" t="b">
        <v>0</v>
      </c>
      <c r="AQ3449" s="80" t="b">
        <v>0</v>
      </c>
      <c r="AR3449" s="80" t="b">
        <v>1</v>
      </c>
      <c r="AS3449" s="80" t="s">
        <v>1307</v>
      </c>
      <c r="AT3449" s="80">
        <v>56</v>
      </c>
      <c r="AU3449" s="83" t="s">
        <v>1320</v>
      </c>
      <c r="AV3449" s="80" t="b">
        <v>0</v>
      </c>
      <c r="AW3449" s="80" t="s">
        <v>1519</v>
      </c>
      <c r="AX3449" s="83" t="s">
        <v>38658</v>
      </c>
      <c r="AY3449" s="80" t="s">
        <v>66</v>
      </c>
    </row>
    <row r="3450" spans="1:51" x14ac:dyDescent="0.25">
      <c r="A3450" s="66" t="s">
        <v>38395</v>
      </c>
      <c r="B3450" s="67"/>
      <c r="C3450" s="67"/>
      <c r="D3450" s="68"/>
      <c r="E3450" s="111"/>
      <c r="F3450" s="104" t="s">
        <v>38630</v>
      </c>
      <c r="G3450" s="112"/>
      <c r="H3450" s="71"/>
      <c r="I3450" s="72"/>
      <c r="J3450" s="113"/>
      <c r="K3450" s="71" t="s">
        <v>38689</v>
      </c>
      <c r="L3450" s="114"/>
      <c r="M3450" s="76"/>
      <c r="N3450" s="76"/>
      <c r="O3450" s="77"/>
      <c r="P3450" s="78"/>
      <c r="Q3450" s="78"/>
      <c r="R3450" s="125"/>
      <c r="S3450" s="125"/>
      <c r="T3450" s="125"/>
      <c r="U3450" s="125"/>
      <c r="V3450" s="126"/>
      <c r="W3450" s="126"/>
      <c r="X3450" s="126"/>
      <c r="Y3450" s="126"/>
      <c r="Z3450" s="51"/>
      <c r="AA3450" s="73"/>
      <c r="AB3450" s="73"/>
      <c r="AC3450" s="74"/>
      <c r="AD3450" s="80" t="s">
        <v>38514</v>
      </c>
      <c r="AE3450" s="80">
        <v>1777</v>
      </c>
      <c r="AF3450" s="80">
        <v>514</v>
      </c>
      <c r="AG3450" s="80">
        <v>14551</v>
      </c>
      <c r="AH3450" s="80">
        <v>5475</v>
      </c>
      <c r="AI3450" s="80">
        <v>-18000</v>
      </c>
      <c r="AJ3450" s="80" t="s">
        <v>38540</v>
      </c>
      <c r="AK3450" s="80" t="s">
        <v>38554</v>
      </c>
      <c r="AL3450" s="80"/>
      <c r="AM3450" s="80" t="s">
        <v>20474</v>
      </c>
      <c r="AN3450" s="82">
        <v>41766.570185185185</v>
      </c>
      <c r="AO3450" s="83" t="s">
        <v>38594</v>
      </c>
      <c r="AP3450" s="80" t="b">
        <v>0</v>
      </c>
      <c r="AQ3450" s="80" t="b">
        <v>0</v>
      </c>
      <c r="AR3450" s="80" t="b">
        <v>1</v>
      </c>
      <c r="AS3450" s="80" t="s">
        <v>1306</v>
      </c>
      <c r="AT3450" s="80">
        <v>40</v>
      </c>
      <c r="AU3450" s="83" t="s">
        <v>1359</v>
      </c>
      <c r="AV3450" s="80" t="b">
        <v>0</v>
      </c>
      <c r="AW3450" s="80" t="s">
        <v>1519</v>
      </c>
      <c r="AX3450" s="83" t="s">
        <v>38659</v>
      </c>
      <c r="AY3450" s="80" t="s">
        <v>66</v>
      </c>
    </row>
    <row r="3451" spans="1:51" x14ac:dyDescent="0.25">
      <c r="A3451" s="66" t="s">
        <v>38396</v>
      </c>
      <c r="B3451" s="67"/>
      <c r="C3451" s="67"/>
      <c r="D3451" s="68"/>
      <c r="E3451" s="111"/>
      <c r="F3451" s="104" t="s">
        <v>38631</v>
      </c>
      <c r="G3451" s="112"/>
      <c r="H3451" s="71"/>
      <c r="I3451" s="72"/>
      <c r="J3451" s="113"/>
      <c r="K3451" s="71" t="s">
        <v>38690</v>
      </c>
      <c r="L3451" s="114"/>
      <c r="M3451" s="76"/>
      <c r="N3451" s="76"/>
      <c r="O3451" s="77"/>
      <c r="P3451" s="78"/>
      <c r="Q3451" s="78"/>
      <c r="R3451" s="125"/>
      <c r="S3451" s="125"/>
      <c r="T3451" s="125"/>
      <c r="U3451" s="125"/>
      <c r="V3451" s="126"/>
      <c r="W3451" s="126"/>
      <c r="X3451" s="126"/>
      <c r="Y3451" s="126"/>
      <c r="Z3451" s="51"/>
      <c r="AA3451" s="73"/>
      <c r="AB3451" s="73"/>
      <c r="AC3451" s="74"/>
      <c r="AD3451" s="80" t="s">
        <v>38515</v>
      </c>
      <c r="AE3451" s="80">
        <v>1151</v>
      </c>
      <c r="AF3451" s="80">
        <v>1061</v>
      </c>
      <c r="AG3451" s="80">
        <v>858</v>
      </c>
      <c r="AH3451" s="80">
        <v>15</v>
      </c>
      <c r="AI3451" s="80"/>
      <c r="AJ3451" s="80"/>
      <c r="AK3451" s="80"/>
      <c r="AL3451" s="80"/>
      <c r="AM3451" s="80"/>
      <c r="AN3451" s="82">
        <v>42374.566331018519</v>
      </c>
      <c r="AO3451" s="80"/>
      <c r="AP3451" s="80" t="b">
        <v>1</v>
      </c>
      <c r="AQ3451" s="80" t="b">
        <v>0</v>
      </c>
      <c r="AR3451" s="80" t="b">
        <v>0</v>
      </c>
      <c r="AS3451" s="80" t="s">
        <v>35883</v>
      </c>
      <c r="AT3451" s="80">
        <v>24</v>
      </c>
      <c r="AU3451" s="80"/>
      <c r="AV3451" s="80" t="b">
        <v>0</v>
      </c>
      <c r="AW3451" s="80" t="s">
        <v>1519</v>
      </c>
      <c r="AX3451" s="83" t="s">
        <v>38660</v>
      </c>
      <c r="AY3451" s="80" t="s">
        <v>66</v>
      </c>
    </row>
    <row r="3452" spans="1:51" x14ac:dyDescent="0.25">
      <c r="A3452" s="66" t="s">
        <v>38397</v>
      </c>
      <c r="B3452" s="67"/>
      <c r="C3452" s="67"/>
      <c r="D3452" s="68"/>
      <c r="E3452" s="111"/>
      <c r="F3452" s="104" t="s">
        <v>38632</v>
      </c>
      <c r="G3452" s="112"/>
      <c r="H3452" s="71"/>
      <c r="I3452" s="72"/>
      <c r="J3452" s="113"/>
      <c r="K3452" s="71" t="s">
        <v>38691</v>
      </c>
      <c r="L3452" s="114"/>
      <c r="M3452" s="76"/>
      <c r="N3452" s="76"/>
      <c r="O3452" s="77"/>
      <c r="P3452" s="78"/>
      <c r="Q3452" s="78"/>
      <c r="R3452" s="125"/>
      <c r="S3452" s="125"/>
      <c r="T3452" s="125"/>
      <c r="U3452" s="125"/>
      <c r="V3452" s="126"/>
      <c r="W3452" s="126"/>
      <c r="X3452" s="126"/>
      <c r="Y3452" s="126"/>
      <c r="Z3452" s="51"/>
      <c r="AA3452" s="73"/>
      <c r="AB3452" s="73"/>
      <c r="AC3452" s="74"/>
      <c r="AD3452" s="80" t="s">
        <v>38516</v>
      </c>
      <c r="AE3452" s="80">
        <v>570</v>
      </c>
      <c r="AF3452" s="80">
        <v>496</v>
      </c>
      <c r="AG3452" s="80">
        <v>10133</v>
      </c>
      <c r="AH3452" s="80">
        <v>76</v>
      </c>
      <c r="AI3452" s="80">
        <v>32400</v>
      </c>
      <c r="AJ3452" s="80" t="s">
        <v>38541</v>
      </c>
      <c r="AK3452" s="80" t="s">
        <v>38555</v>
      </c>
      <c r="AL3452" s="83" t="s">
        <v>38570</v>
      </c>
      <c r="AM3452" s="80" t="s">
        <v>16323</v>
      </c>
      <c r="AN3452" s="82">
        <v>40010.304259259261</v>
      </c>
      <c r="AO3452" s="83" t="s">
        <v>38595</v>
      </c>
      <c r="AP3452" s="80" t="b">
        <v>1</v>
      </c>
      <c r="AQ3452" s="80" t="b">
        <v>0</v>
      </c>
      <c r="AR3452" s="80" t="b">
        <v>1</v>
      </c>
      <c r="AS3452" s="80" t="s">
        <v>1313</v>
      </c>
      <c r="AT3452" s="80">
        <v>37</v>
      </c>
      <c r="AU3452" s="83" t="s">
        <v>1315</v>
      </c>
      <c r="AV3452" s="80" t="b">
        <v>0</v>
      </c>
      <c r="AW3452" s="80" t="s">
        <v>1519</v>
      </c>
      <c r="AX3452" s="83" t="s">
        <v>38661</v>
      </c>
      <c r="AY3452" s="80" t="s">
        <v>66</v>
      </c>
    </row>
    <row r="3453" spans="1:51" x14ac:dyDescent="0.25">
      <c r="A3453" s="66" t="s">
        <v>38398</v>
      </c>
      <c r="B3453" s="67"/>
      <c r="C3453" s="67"/>
      <c r="D3453" s="68"/>
      <c r="E3453" s="111"/>
      <c r="F3453" s="104" t="s">
        <v>38633</v>
      </c>
      <c r="G3453" s="112"/>
      <c r="H3453" s="71"/>
      <c r="I3453" s="72"/>
      <c r="J3453" s="113"/>
      <c r="K3453" s="71" t="s">
        <v>38692</v>
      </c>
      <c r="L3453" s="114"/>
      <c r="M3453" s="76"/>
      <c r="N3453" s="76"/>
      <c r="O3453" s="77"/>
      <c r="P3453" s="78"/>
      <c r="Q3453" s="78"/>
      <c r="R3453" s="125"/>
      <c r="S3453" s="125"/>
      <c r="T3453" s="125"/>
      <c r="U3453" s="125"/>
      <c r="V3453" s="126"/>
      <c r="W3453" s="126"/>
      <c r="X3453" s="126"/>
      <c r="Y3453" s="126"/>
      <c r="Z3453" s="51"/>
      <c r="AA3453" s="73"/>
      <c r="AB3453" s="73"/>
      <c r="AC3453" s="74"/>
      <c r="AD3453" s="80" t="s">
        <v>38517</v>
      </c>
      <c r="AE3453" s="80">
        <v>280</v>
      </c>
      <c r="AF3453" s="80">
        <v>1070</v>
      </c>
      <c r="AG3453" s="80">
        <v>33555</v>
      </c>
      <c r="AH3453" s="80">
        <v>23570</v>
      </c>
      <c r="AI3453" s="80"/>
      <c r="AJ3453" s="80" t="s">
        <v>38542</v>
      </c>
      <c r="AK3453" s="80"/>
      <c r="AL3453" s="80"/>
      <c r="AM3453" s="80"/>
      <c r="AN3453" s="82">
        <v>41529.762083333335</v>
      </c>
      <c r="AO3453" s="83" t="s">
        <v>38596</v>
      </c>
      <c r="AP3453" s="80" t="b">
        <v>0</v>
      </c>
      <c r="AQ3453" s="80" t="b">
        <v>0</v>
      </c>
      <c r="AR3453" s="80" t="b">
        <v>0</v>
      </c>
      <c r="AS3453" s="80" t="s">
        <v>1308</v>
      </c>
      <c r="AT3453" s="80">
        <v>3</v>
      </c>
      <c r="AU3453" s="83" t="s">
        <v>1315</v>
      </c>
      <c r="AV3453" s="80" t="b">
        <v>0</v>
      </c>
      <c r="AW3453" s="80" t="s">
        <v>1519</v>
      </c>
      <c r="AX3453" s="83" t="s">
        <v>38662</v>
      </c>
      <c r="AY3453" s="80" t="s">
        <v>66</v>
      </c>
    </row>
    <row r="3454" spans="1:51" x14ac:dyDescent="0.25">
      <c r="A3454" s="66" t="s">
        <v>38403</v>
      </c>
      <c r="B3454" s="67"/>
      <c r="C3454" s="67"/>
      <c r="D3454" s="68"/>
      <c r="E3454" s="111"/>
      <c r="F3454" s="104" t="s">
        <v>38634</v>
      </c>
      <c r="G3454" s="112"/>
      <c r="H3454" s="71"/>
      <c r="I3454" s="72"/>
      <c r="J3454" s="113"/>
      <c r="K3454" s="71" t="s">
        <v>38693</v>
      </c>
      <c r="L3454" s="114"/>
      <c r="M3454" s="76"/>
      <c r="N3454" s="76"/>
      <c r="O3454" s="77"/>
      <c r="P3454" s="78"/>
      <c r="Q3454" s="78"/>
      <c r="R3454" s="125"/>
      <c r="S3454" s="125"/>
      <c r="T3454" s="125"/>
      <c r="U3454" s="125"/>
      <c r="V3454" s="126"/>
      <c r="W3454" s="126"/>
      <c r="X3454" s="126"/>
      <c r="Y3454" s="126"/>
      <c r="Z3454" s="51"/>
      <c r="AA3454" s="73"/>
      <c r="AB3454" s="73"/>
      <c r="AC3454" s="74"/>
      <c r="AD3454" s="80" t="s">
        <v>38518</v>
      </c>
      <c r="AE3454" s="80">
        <v>260</v>
      </c>
      <c r="AF3454" s="80">
        <v>1797</v>
      </c>
      <c r="AG3454" s="80">
        <v>11079</v>
      </c>
      <c r="AH3454" s="80">
        <v>14252</v>
      </c>
      <c r="AI3454" s="80">
        <v>-7200</v>
      </c>
      <c r="AJ3454" s="80" t="s">
        <v>38543</v>
      </c>
      <c r="AK3454" s="80"/>
      <c r="AL3454" s="83" t="s">
        <v>38571</v>
      </c>
      <c r="AM3454" s="80" t="s">
        <v>2667</v>
      </c>
      <c r="AN3454" s="82">
        <v>40919.520613425928</v>
      </c>
      <c r="AO3454" s="83" t="s">
        <v>38597</v>
      </c>
      <c r="AP3454" s="80" t="b">
        <v>0</v>
      </c>
      <c r="AQ3454" s="80" t="b">
        <v>0</v>
      </c>
      <c r="AR3454" s="80" t="b">
        <v>0</v>
      </c>
      <c r="AS3454" s="80" t="s">
        <v>1308</v>
      </c>
      <c r="AT3454" s="80">
        <v>2</v>
      </c>
      <c r="AU3454" s="83" t="s">
        <v>38606</v>
      </c>
      <c r="AV3454" s="80" t="b">
        <v>0</v>
      </c>
      <c r="AW3454" s="80" t="s">
        <v>1519</v>
      </c>
      <c r="AX3454" s="83" t="s">
        <v>38663</v>
      </c>
      <c r="AY3454" s="80" t="s">
        <v>65</v>
      </c>
    </row>
    <row r="3455" spans="1:51" x14ac:dyDescent="0.25">
      <c r="A3455" s="89" t="s">
        <v>38404</v>
      </c>
      <c r="B3455" s="90"/>
      <c r="C3455" s="90"/>
      <c r="D3455" s="91"/>
      <c r="E3455" s="92"/>
      <c r="F3455" s="105" t="s">
        <v>38635</v>
      </c>
      <c r="G3455" s="90"/>
      <c r="H3455" s="93"/>
      <c r="I3455" s="94"/>
      <c r="J3455" s="94"/>
      <c r="K3455" s="93" t="s">
        <v>38694</v>
      </c>
      <c r="L3455" s="95"/>
      <c r="M3455" s="96"/>
      <c r="N3455" s="96"/>
      <c r="O3455" s="97"/>
      <c r="P3455" s="98"/>
      <c r="Q3455" s="98"/>
      <c r="R3455" s="127"/>
      <c r="S3455" s="127"/>
      <c r="T3455" s="127"/>
      <c r="U3455" s="127"/>
      <c r="V3455" s="128"/>
      <c r="W3455" s="128"/>
      <c r="X3455" s="128"/>
      <c r="Y3455" s="128"/>
      <c r="Z3455" s="101"/>
      <c r="AA3455" s="102"/>
      <c r="AB3455" s="102"/>
      <c r="AC3455" s="103"/>
      <c r="AD3455" s="107" t="s">
        <v>38519</v>
      </c>
      <c r="AE3455" s="107">
        <v>193</v>
      </c>
      <c r="AF3455" s="107">
        <v>91</v>
      </c>
      <c r="AG3455" s="107">
        <v>769</v>
      </c>
      <c r="AH3455" s="107">
        <v>138</v>
      </c>
      <c r="AI3455" s="107">
        <v>-25200</v>
      </c>
      <c r="AJ3455" s="107" t="s">
        <v>38544</v>
      </c>
      <c r="AK3455" s="107" t="s">
        <v>3923</v>
      </c>
      <c r="AL3455" s="109" t="s">
        <v>38572</v>
      </c>
      <c r="AM3455" s="107" t="s">
        <v>1175</v>
      </c>
      <c r="AN3455" s="108">
        <v>42339.948865740742</v>
      </c>
      <c r="AO3455" s="109" t="s">
        <v>38598</v>
      </c>
      <c r="AP3455" s="107" t="b">
        <v>0</v>
      </c>
      <c r="AQ3455" s="107" t="b">
        <v>0</v>
      </c>
      <c r="AR3455" s="107" t="b">
        <v>0</v>
      </c>
      <c r="AS3455" s="107" t="s">
        <v>1308</v>
      </c>
      <c r="AT3455" s="107">
        <v>0</v>
      </c>
      <c r="AU3455" s="109" t="s">
        <v>1315</v>
      </c>
      <c r="AV3455" s="107" t="b">
        <v>0</v>
      </c>
      <c r="AW3455" s="107" t="s">
        <v>1519</v>
      </c>
      <c r="AX3455" s="109" t="s">
        <v>38664</v>
      </c>
      <c r="AY3455" s="107" t="s">
        <v>65</v>
      </c>
    </row>
    <row r="3456" spans="1:51" x14ac:dyDescent="0.25">
      <c r="A3456" s="66" t="s">
        <v>38695</v>
      </c>
      <c r="B3456" s="67"/>
      <c r="C3456" s="67"/>
      <c r="D3456" s="68"/>
      <c r="E3456" s="111"/>
      <c r="F3456" s="104" t="s">
        <v>38863</v>
      </c>
      <c r="G3456" s="112"/>
      <c r="H3456" s="71"/>
      <c r="I3456" s="72"/>
      <c r="J3456" s="113"/>
      <c r="K3456" s="71" t="s">
        <v>38914</v>
      </c>
      <c r="L3456" s="114"/>
      <c r="M3456" s="76"/>
      <c r="N3456" s="76"/>
      <c r="O3456" s="77"/>
      <c r="P3456" s="78"/>
      <c r="Q3456" s="78"/>
      <c r="R3456" s="125"/>
      <c r="S3456" s="125"/>
      <c r="T3456" s="125"/>
      <c r="U3456" s="125"/>
      <c r="V3456" s="126"/>
      <c r="W3456" s="126"/>
      <c r="X3456" s="126"/>
      <c r="Y3456" s="126"/>
      <c r="Z3456" s="51"/>
      <c r="AA3456" s="73"/>
      <c r="AB3456" s="73"/>
      <c r="AC3456" s="74"/>
      <c r="AD3456" s="80" t="s">
        <v>38772</v>
      </c>
      <c r="AE3456" s="80">
        <v>217</v>
      </c>
      <c r="AF3456" s="80">
        <v>401</v>
      </c>
      <c r="AG3456" s="80">
        <v>3877</v>
      </c>
      <c r="AH3456" s="80">
        <v>168</v>
      </c>
      <c r="AI3456" s="80">
        <v>-10800</v>
      </c>
      <c r="AJ3456" s="80" t="s">
        <v>38792</v>
      </c>
      <c r="AK3456" s="80" t="s">
        <v>38812</v>
      </c>
      <c r="AL3456" s="83" t="s">
        <v>38820</v>
      </c>
      <c r="AM3456" s="80" t="s">
        <v>1173</v>
      </c>
      <c r="AN3456" s="82">
        <v>41237.736319444448</v>
      </c>
      <c r="AO3456" s="83" t="s">
        <v>38832</v>
      </c>
      <c r="AP3456" s="80" t="b">
        <v>0</v>
      </c>
      <c r="AQ3456" s="80" t="b">
        <v>0</v>
      </c>
      <c r="AR3456" s="80" t="b">
        <v>0</v>
      </c>
      <c r="AS3456" s="80" t="s">
        <v>1306</v>
      </c>
      <c r="AT3456" s="80">
        <v>0</v>
      </c>
      <c r="AU3456" s="83" t="s">
        <v>38850</v>
      </c>
      <c r="AV3456" s="80" t="b">
        <v>0</v>
      </c>
      <c r="AW3456" s="80" t="s">
        <v>1519</v>
      </c>
      <c r="AX3456" s="83" t="s">
        <v>38885</v>
      </c>
      <c r="AY3456" s="80" t="s">
        <v>66</v>
      </c>
    </row>
    <row r="3457" spans="1:51" x14ac:dyDescent="0.25">
      <c r="A3457" s="66" t="s">
        <v>38696</v>
      </c>
      <c r="B3457" s="67"/>
      <c r="C3457" s="67"/>
      <c r="D3457" s="68"/>
      <c r="E3457" s="111"/>
      <c r="F3457" s="104" t="s">
        <v>38864</v>
      </c>
      <c r="G3457" s="112"/>
      <c r="H3457" s="71"/>
      <c r="I3457" s="72"/>
      <c r="J3457" s="113"/>
      <c r="K3457" s="71" t="s">
        <v>38915</v>
      </c>
      <c r="L3457" s="114"/>
      <c r="M3457" s="76"/>
      <c r="N3457" s="76"/>
      <c r="O3457" s="77"/>
      <c r="P3457" s="78"/>
      <c r="Q3457" s="78"/>
      <c r="R3457" s="125"/>
      <c r="S3457" s="125"/>
      <c r="T3457" s="125"/>
      <c r="U3457" s="125"/>
      <c r="V3457" s="126"/>
      <c r="W3457" s="126"/>
      <c r="X3457" s="126"/>
      <c r="Y3457" s="126"/>
      <c r="Z3457" s="51"/>
      <c r="AA3457" s="73"/>
      <c r="AB3457" s="73"/>
      <c r="AC3457" s="74"/>
      <c r="AD3457" s="80" t="s">
        <v>38696</v>
      </c>
      <c r="AE3457" s="80">
        <v>993</v>
      </c>
      <c r="AF3457" s="80">
        <v>51931</v>
      </c>
      <c r="AG3457" s="80">
        <v>74621</v>
      </c>
      <c r="AH3457" s="80">
        <v>15</v>
      </c>
      <c r="AI3457" s="80">
        <v>-7200</v>
      </c>
      <c r="AJ3457" s="80" t="s">
        <v>38793</v>
      </c>
      <c r="AK3457" s="80"/>
      <c r="AL3457" s="83" t="s">
        <v>38821</v>
      </c>
      <c r="AM3457" s="80" t="s">
        <v>2666</v>
      </c>
      <c r="AN3457" s="82">
        <v>40569.69734953704</v>
      </c>
      <c r="AO3457" s="83" t="s">
        <v>38833</v>
      </c>
      <c r="AP3457" s="80" t="b">
        <v>0</v>
      </c>
      <c r="AQ3457" s="80" t="b">
        <v>0</v>
      </c>
      <c r="AR3457" s="80" t="b">
        <v>0</v>
      </c>
      <c r="AS3457" s="80" t="s">
        <v>1306</v>
      </c>
      <c r="AT3457" s="80">
        <v>996</v>
      </c>
      <c r="AU3457" s="83" t="s">
        <v>38851</v>
      </c>
      <c r="AV3457" s="80" t="b">
        <v>1</v>
      </c>
      <c r="AW3457" s="80" t="s">
        <v>1519</v>
      </c>
      <c r="AX3457" s="83" t="s">
        <v>38886</v>
      </c>
      <c r="AY3457" s="80" t="s">
        <v>66</v>
      </c>
    </row>
    <row r="3458" spans="1:51" x14ac:dyDescent="0.25">
      <c r="A3458" s="66" t="s">
        <v>38697</v>
      </c>
      <c r="B3458" s="67"/>
      <c r="C3458" s="67"/>
      <c r="D3458" s="68"/>
      <c r="E3458" s="111"/>
      <c r="F3458" s="104" t="s">
        <v>38865</v>
      </c>
      <c r="G3458" s="112"/>
      <c r="H3458" s="71"/>
      <c r="I3458" s="72"/>
      <c r="J3458" s="113"/>
      <c r="K3458" s="71" t="s">
        <v>38916</v>
      </c>
      <c r="L3458" s="114"/>
      <c r="M3458" s="76"/>
      <c r="N3458" s="76"/>
      <c r="O3458" s="77"/>
      <c r="P3458" s="78"/>
      <c r="Q3458" s="78"/>
      <c r="R3458" s="125"/>
      <c r="S3458" s="125"/>
      <c r="T3458" s="125"/>
      <c r="U3458" s="125"/>
      <c r="V3458" s="126"/>
      <c r="W3458" s="126"/>
      <c r="X3458" s="126"/>
      <c r="Y3458" s="126"/>
      <c r="Z3458" s="51"/>
      <c r="AA3458" s="73"/>
      <c r="AB3458" s="73"/>
      <c r="AC3458" s="74"/>
      <c r="AD3458" s="80" t="s">
        <v>38773</v>
      </c>
      <c r="AE3458" s="80">
        <v>384</v>
      </c>
      <c r="AF3458" s="80">
        <v>179</v>
      </c>
      <c r="AG3458" s="80">
        <v>21985</v>
      </c>
      <c r="AH3458" s="80">
        <v>7170</v>
      </c>
      <c r="AI3458" s="80"/>
      <c r="AJ3458" s="80" t="s">
        <v>38794</v>
      </c>
      <c r="AK3458" s="80" t="s">
        <v>32448</v>
      </c>
      <c r="AL3458" s="80"/>
      <c r="AM3458" s="80"/>
      <c r="AN3458" s="82">
        <v>40127.008587962962</v>
      </c>
      <c r="AO3458" s="83" t="s">
        <v>38834</v>
      </c>
      <c r="AP3458" s="80" t="b">
        <v>0</v>
      </c>
      <c r="AQ3458" s="80" t="b">
        <v>0</v>
      </c>
      <c r="AR3458" s="80" t="b">
        <v>1</v>
      </c>
      <c r="AS3458" s="80" t="s">
        <v>1306</v>
      </c>
      <c r="AT3458" s="80">
        <v>8</v>
      </c>
      <c r="AU3458" s="83" t="s">
        <v>38852</v>
      </c>
      <c r="AV3458" s="80" t="b">
        <v>0</v>
      </c>
      <c r="AW3458" s="80" t="s">
        <v>1519</v>
      </c>
      <c r="AX3458" s="83" t="s">
        <v>38887</v>
      </c>
      <c r="AY3458" s="80" t="s">
        <v>66</v>
      </c>
    </row>
    <row r="3459" spans="1:51" x14ac:dyDescent="0.25">
      <c r="A3459" s="66" t="s">
        <v>38698</v>
      </c>
      <c r="B3459" s="67"/>
      <c r="C3459" s="67"/>
      <c r="D3459" s="68"/>
      <c r="E3459" s="111"/>
      <c r="F3459" s="104" t="s">
        <v>38866</v>
      </c>
      <c r="G3459" s="112"/>
      <c r="H3459" s="71"/>
      <c r="I3459" s="72"/>
      <c r="J3459" s="113"/>
      <c r="K3459" s="71" t="s">
        <v>38917</v>
      </c>
      <c r="L3459" s="114"/>
      <c r="M3459" s="76"/>
      <c r="N3459" s="76"/>
      <c r="O3459" s="77"/>
      <c r="P3459" s="78"/>
      <c r="Q3459" s="78"/>
      <c r="R3459" s="125"/>
      <c r="S3459" s="125"/>
      <c r="T3459" s="125"/>
      <c r="U3459" s="125"/>
      <c r="V3459" s="126"/>
      <c r="W3459" s="126"/>
      <c r="X3459" s="126"/>
      <c r="Y3459" s="126"/>
      <c r="Z3459" s="51"/>
      <c r="AA3459" s="73"/>
      <c r="AB3459" s="73"/>
      <c r="AC3459" s="74"/>
      <c r="AD3459" s="80" t="s">
        <v>38774</v>
      </c>
      <c r="AE3459" s="80">
        <v>1617</v>
      </c>
      <c r="AF3459" s="80">
        <v>10298</v>
      </c>
      <c r="AG3459" s="80">
        <v>29893</v>
      </c>
      <c r="AH3459" s="80">
        <v>6449</v>
      </c>
      <c r="AI3459" s="80">
        <v>-14400</v>
      </c>
      <c r="AJ3459" s="80" t="s">
        <v>38795</v>
      </c>
      <c r="AK3459" s="80" t="s">
        <v>38813</v>
      </c>
      <c r="AL3459" s="83" t="s">
        <v>38822</v>
      </c>
      <c r="AM3459" s="80" t="s">
        <v>1172</v>
      </c>
      <c r="AN3459" s="82">
        <v>40616.895949074074</v>
      </c>
      <c r="AO3459" s="83" t="s">
        <v>38835</v>
      </c>
      <c r="AP3459" s="80" t="b">
        <v>0</v>
      </c>
      <c r="AQ3459" s="80" t="b">
        <v>0</v>
      </c>
      <c r="AR3459" s="80" t="b">
        <v>1</v>
      </c>
      <c r="AS3459" s="80" t="s">
        <v>1307</v>
      </c>
      <c r="AT3459" s="80">
        <v>198</v>
      </c>
      <c r="AU3459" s="83" t="s">
        <v>1355</v>
      </c>
      <c r="AV3459" s="80" t="b">
        <v>1</v>
      </c>
      <c r="AW3459" s="80" t="s">
        <v>1519</v>
      </c>
      <c r="AX3459" s="83" t="s">
        <v>38888</v>
      </c>
      <c r="AY3459" s="80" t="s">
        <v>66</v>
      </c>
    </row>
    <row r="3460" spans="1:51" x14ac:dyDescent="0.25">
      <c r="A3460" s="66" t="s">
        <v>38699</v>
      </c>
      <c r="B3460" s="67"/>
      <c r="C3460" s="67"/>
      <c r="D3460" s="68"/>
      <c r="E3460" s="111"/>
      <c r="F3460" s="104" t="s">
        <v>38867</v>
      </c>
      <c r="G3460" s="112"/>
      <c r="H3460" s="71"/>
      <c r="I3460" s="72"/>
      <c r="J3460" s="113"/>
      <c r="K3460" s="71" t="s">
        <v>38918</v>
      </c>
      <c r="L3460" s="114"/>
      <c r="M3460" s="76"/>
      <c r="N3460" s="76"/>
      <c r="O3460" s="77"/>
      <c r="P3460" s="78"/>
      <c r="Q3460" s="78"/>
      <c r="R3460" s="125"/>
      <c r="S3460" s="125"/>
      <c r="T3460" s="125"/>
      <c r="U3460" s="125"/>
      <c r="V3460" s="126"/>
      <c r="W3460" s="126"/>
      <c r="X3460" s="126"/>
      <c r="Y3460" s="126"/>
      <c r="Z3460" s="51"/>
      <c r="AA3460" s="73"/>
      <c r="AB3460" s="73"/>
      <c r="AC3460" s="74"/>
      <c r="AD3460" s="80" t="s">
        <v>38775</v>
      </c>
      <c r="AE3460" s="80">
        <v>218977</v>
      </c>
      <c r="AF3460" s="80">
        <v>216634</v>
      </c>
      <c r="AG3460" s="80">
        <v>227475</v>
      </c>
      <c r="AH3460" s="80">
        <v>12046</v>
      </c>
      <c r="AI3460" s="80">
        <v>-18000</v>
      </c>
      <c r="AJ3460" s="80" t="s">
        <v>38796</v>
      </c>
      <c r="AK3460" s="80" t="s">
        <v>1004</v>
      </c>
      <c r="AL3460" s="80"/>
      <c r="AM3460" s="80" t="s">
        <v>1169</v>
      </c>
      <c r="AN3460" s="82">
        <v>40464.076018518521</v>
      </c>
      <c r="AO3460" s="80"/>
      <c r="AP3460" s="80" t="b">
        <v>0</v>
      </c>
      <c r="AQ3460" s="80" t="b">
        <v>0</v>
      </c>
      <c r="AR3460" s="80" t="b">
        <v>0</v>
      </c>
      <c r="AS3460" s="80" t="s">
        <v>1306</v>
      </c>
      <c r="AT3460" s="80">
        <v>471</v>
      </c>
      <c r="AU3460" s="83" t="s">
        <v>38853</v>
      </c>
      <c r="AV3460" s="80" t="b">
        <v>0</v>
      </c>
      <c r="AW3460" s="80" t="s">
        <v>1519</v>
      </c>
      <c r="AX3460" s="83" t="s">
        <v>38889</v>
      </c>
      <c r="AY3460" s="80" t="s">
        <v>66</v>
      </c>
    </row>
    <row r="3461" spans="1:51" x14ac:dyDescent="0.25">
      <c r="A3461" s="66" t="s">
        <v>38700</v>
      </c>
      <c r="B3461" s="67"/>
      <c r="C3461" s="67"/>
      <c r="D3461" s="68"/>
      <c r="E3461" s="111"/>
      <c r="F3461" s="104" t="s">
        <v>38868</v>
      </c>
      <c r="G3461" s="112"/>
      <c r="H3461" s="71"/>
      <c r="I3461" s="72"/>
      <c r="J3461" s="113"/>
      <c r="K3461" s="71" t="s">
        <v>39056</v>
      </c>
      <c r="L3461" s="114"/>
      <c r="M3461" s="76"/>
      <c r="N3461" s="76"/>
      <c r="O3461" s="77"/>
      <c r="P3461" s="78"/>
      <c r="Q3461" s="78"/>
      <c r="R3461" s="125"/>
      <c r="S3461" s="125"/>
      <c r="T3461" s="125"/>
      <c r="U3461" s="125"/>
      <c r="V3461" s="126"/>
      <c r="W3461" s="126"/>
      <c r="X3461" s="126"/>
      <c r="Y3461" s="126"/>
      <c r="Z3461" s="51"/>
      <c r="AA3461" s="73"/>
      <c r="AB3461" s="73"/>
      <c r="AC3461" s="74"/>
      <c r="AD3461" s="80" t="s">
        <v>38776</v>
      </c>
      <c r="AE3461" s="80">
        <v>3548</v>
      </c>
      <c r="AF3461" s="80">
        <v>1534</v>
      </c>
      <c r="AG3461" s="80">
        <v>25993</v>
      </c>
      <c r="AH3461" s="80">
        <v>911</v>
      </c>
      <c r="AI3461" s="80"/>
      <c r="AJ3461" s="80" t="s">
        <v>38797</v>
      </c>
      <c r="AK3461" s="80" t="s">
        <v>38814</v>
      </c>
      <c r="AL3461" s="80"/>
      <c r="AM3461" s="80"/>
      <c r="AN3461" s="82">
        <v>42440.168333333335</v>
      </c>
      <c r="AO3461" s="83" t="s">
        <v>38836</v>
      </c>
      <c r="AP3461" s="80" t="b">
        <v>1</v>
      </c>
      <c r="AQ3461" s="80" t="b">
        <v>0</v>
      </c>
      <c r="AR3461" s="80" t="b">
        <v>1</v>
      </c>
      <c r="AS3461" s="80" t="s">
        <v>1307</v>
      </c>
      <c r="AT3461" s="80">
        <v>113</v>
      </c>
      <c r="AU3461" s="80"/>
      <c r="AV3461" s="80" t="b">
        <v>0</v>
      </c>
      <c r="AW3461" s="80" t="s">
        <v>1519</v>
      </c>
      <c r="AX3461" s="83" t="s">
        <v>38890</v>
      </c>
      <c r="AY3461" s="80" t="s">
        <v>66</v>
      </c>
    </row>
    <row r="3462" spans="1:51" x14ac:dyDescent="0.25">
      <c r="A3462" s="66" t="s">
        <v>38712</v>
      </c>
      <c r="B3462" s="67"/>
      <c r="C3462" s="67"/>
      <c r="D3462" s="68"/>
      <c r="E3462" s="111"/>
      <c r="F3462" s="104" t="s">
        <v>38869</v>
      </c>
      <c r="G3462" s="112"/>
      <c r="H3462" s="71"/>
      <c r="I3462" s="72"/>
      <c r="J3462" s="113"/>
      <c r="K3462" s="71" t="s">
        <v>38919</v>
      </c>
      <c r="L3462" s="114"/>
      <c r="M3462" s="76"/>
      <c r="N3462" s="76"/>
      <c r="O3462" s="77"/>
      <c r="P3462" s="78"/>
      <c r="Q3462" s="78"/>
      <c r="R3462" s="125"/>
      <c r="S3462" s="125"/>
      <c r="T3462" s="125"/>
      <c r="U3462" s="125"/>
      <c r="V3462" s="126"/>
      <c r="W3462" s="126"/>
      <c r="X3462" s="126"/>
      <c r="Y3462" s="126"/>
      <c r="Z3462" s="51"/>
      <c r="AA3462" s="73"/>
      <c r="AB3462" s="73"/>
      <c r="AC3462" s="74"/>
      <c r="AD3462" s="80" t="s">
        <v>38777</v>
      </c>
      <c r="AE3462" s="80">
        <v>2196</v>
      </c>
      <c r="AF3462" s="80">
        <v>74971</v>
      </c>
      <c r="AG3462" s="80">
        <v>75312</v>
      </c>
      <c r="AH3462" s="80">
        <v>789</v>
      </c>
      <c r="AI3462" s="80">
        <v>-14400</v>
      </c>
      <c r="AJ3462" s="80" t="s">
        <v>38798</v>
      </c>
      <c r="AK3462" s="80" t="s">
        <v>5907</v>
      </c>
      <c r="AL3462" s="83" t="s">
        <v>38823</v>
      </c>
      <c r="AM3462" s="80" t="s">
        <v>1172</v>
      </c>
      <c r="AN3462" s="82">
        <v>39883.843171296299</v>
      </c>
      <c r="AO3462" s="83" t="s">
        <v>38837</v>
      </c>
      <c r="AP3462" s="80" t="b">
        <v>0</v>
      </c>
      <c r="AQ3462" s="80" t="b">
        <v>0</v>
      </c>
      <c r="AR3462" s="80" t="b">
        <v>1</v>
      </c>
      <c r="AS3462" s="80" t="s">
        <v>1307</v>
      </c>
      <c r="AT3462" s="80">
        <v>1139</v>
      </c>
      <c r="AU3462" s="83" t="s">
        <v>1316</v>
      </c>
      <c r="AV3462" s="80" t="b">
        <v>0</v>
      </c>
      <c r="AW3462" s="80" t="s">
        <v>1519</v>
      </c>
      <c r="AX3462" s="83" t="s">
        <v>38891</v>
      </c>
      <c r="AY3462" s="80" t="s">
        <v>65</v>
      </c>
    </row>
    <row r="3463" spans="1:51" x14ac:dyDescent="0.25">
      <c r="A3463" s="66" t="s">
        <v>38701</v>
      </c>
      <c r="B3463" s="67"/>
      <c r="C3463" s="67"/>
      <c r="D3463" s="68"/>
      <c r="E3463" s="111"/>
      <c r="F3463" s="104" t="s">
        <v>38870</v>
      </c>
      <c r="G3463" s="112"/>
      <c r="H3463" s="71"/>
      <c r="I3463" s="72"/>
      <c r="J3463" s="113"/>
      <c r="K3463" s="71" t="s">
        <v>38920</v>
      </c>
      <c r="L3463" s="114"/>
      <c r="M3463" s="76"/>
      <c r="N3463" s="76"/>
      <c r="O3463" s="77"/>
      <c r="P3463" s="78"/>
      <c r="Q3463" s="78"/>
      <c r="R3463" s="125"/>
      <c r="S3463" s="125"/>
      <c r="T3463" s="125"/>
      <c r="U3463" s="125"/>
      <c r="V3463" s="126"/>
      <c r="W3463" s="126"/>
      <c r="X3463" s="126"/>
      <c r="Y3463" s="126"/>
      <c r="Z3463" s="51"/>
      <c r="AA3463" s="73"/>
      <c r="AB3463" s="73"/>
      <c r="AC3463" s="74"/>
      <c r="AD3463" s="80" t="s">
        <v>38778</v>
      </c>
      <c r="AE3463" s="80">
        <v>1883</v>
      </c>
      <c r="AF3463" s="80">
        <v>6192</v>
      </c>
      <c r="AG3463" s="80">
        <v>250896</v>
      </c>
      <c r="AH3463" s="80">
        <v>83250</v>
      </c>
      <c r="AI3463" s="80">
        <v>7200</v>
      </c>
      <c r="AJ3463" s="80" t="s">
        <v>38799</v>
      </c>
      <c r="AK3463" s="80" t="s">
        <v>38815</v>
      </c>
      <c r="AL3463" s="83" t="s">
        <v>38824</v>
      </c>
      <c r="AM3463" s="80" t="s">
        <v>1186</v>
      </c>
      <c r="AN3463" s="82">
        <v>41022.520752314813</v>
      </c>
      <c r="AO3463" s="83" t="s">
        <v>38838</v>
      </c>
      <c r="AP3463" s="80" t="b">
        <v>0</v>
      </c>
      <c r="AQ3463" s="80" t="b">
        <v>0</v>
      </c>
      <c r="AR3463" s="80" t="b">
        <v>0</v>
      </c>
      <c r="AS3463" s="80" t="s">
        <v>10567</v>
      </c>
      <c r="AT3463" s="80">
        <v>628</v>
      </c>
      <c r="AU3463" s="83" t="s">
        <v>38854</v>
      </c>
      <c r="AV3463" s="80" t="b">
        <v>0</v>
      </c>
      <c r="AW3463" s="80" t="s">
        <v>1519</v>
      </c>
      <c r="AX3463" s="83" t="s">
        <v>38892</v>
      </c>
      <c r="AY3463" s="80" t="s">
        <v>66</v>
      </c>
    </row>
    <row r="3464" spans="1:51" x14ac:dyDescent="0.25">
      <c r="A3464" s="66" t="s">
        <v>38702</v>
      </c>
      <c r="B3464" s="67"/>
      <c r="C3464" s="67"/>
      <c r="D3464" s="68"/>
      <c r="E3464" s="111"/>
      <c r="F3464" s="104" t="s">
        <v>38871</v>
      </c>
      <c r="G3464" s="112"/>
      <c r="H3464" s="71"/>
      <c r="I3464" s="72"/>
      <c r="J3464" s="113"/>
      <c r="K3464" s="71" t="s">
        <v>38921</v>
      </c>
      <c r="L3464" s="114"/>
      <c r="M3464" s="76"/>
      <c r="N3464" s="76"/>
      <c r="O3464" s="77"/>
      <c r="P3464" s="78"/>
      <c r="Q3464" s="78"/>
      <c r="R3464" s="125"/>
      <c r="S3464" s="125"/>
      <c r="T3464" s="125"/>
      <c r="U3464" s="125"/>
      <c r="V3464" s="126"/>
      <c r="W3464" s="126"/>
      <c r="X3464" s="126"/>
      <c r="Y3464" s="126"/>
      <c r="Z3464" s="51"/>
      <c r="AA3464" s="73"/>
      <c r="AB3464" s="73"/>
      <c r="AC3464" s="74"/>
      <c r="AD3464" s="80" t="s">
        <v>38779</v>
      </c>
      <c r="AE3464" s="80">
        <v>490</v>
      </c>
      <c r="AF3464" s="80">
        <v>58</v>
      </c>
      <c r="AG3464" s="80">
        <v>641</v>
      </c>
      <c r="AH3464" s="80">
        <v>178</v>
      </c>
      <c r="AI3464" s="80"/>
      <c r="AJ3464" s="80" t="s">
        <v>38800</v>
      </c>
      <c r="AK3464" s="80"/>
      <c r="AL3464" s="80"/>
      <c r="AM3464" s="80"/>
      <c r="AN3464" s="82">
        <v>41350.673784722225</v>
      </c>
      <c r="AO3464" s="83" t="s">
        <v>38839</v>
      </c>
      <c r="AP3464" s="80" t="b">
        <v>1</v>
      </c>
      <c r="AQ3464" s="80" t="b">
        <v>0</v>
      </c>
      <c r="AR3464" s="80" t="b">
        <v>0</v>
      </c>
      <c r="AS3464" s="80" t="s">
        <v>1306</v>
      </c>
      <c r="AT3464" s="80">
        <v>0</v>
      </c>
      <c r="AU3464" s="83" t="s">
        <v>1315</v>
      </c>
      <c r="AV3464" s="80" t="b">
        <v>0</v>
      </c>
      <c r="AW3464" s="80" t="s">
        <v>1519</v>
      </c>
      <c r="AX3464" s="83" t="s">
        <v>38893</v>
      </c>
      <c r="AY3464" s="80" t="s">
        <v>66</v>
      </c>
    </row>
    <row r="3465" spans="1:51" x14ac:dyDescent="0.25">
      <c r="A3465" s="66" t="s">
        <v>38703</v>
      </c>
      <c r="B3465" s="67"/>
      <c r="C3465" s="67"/>
      <c r="D3465" s="68"/>
      <c r="E3465" s="111"/>
      <c r="F3465" s="104" t="s">
        <v>38872</v>
      </c>
      <c r="G3465" s="112"/>
      <c r="H3465" s="71"/>
      <c r="I3465" s="72"/>
      <c r="J3465" s="113"/>
      <c r="K3465" s="71" t="s">
        <v>38922</v>
      </c>
      <c r="L3465" s="114"/>
      <c r="M3465" s="76"/>
      <c r="N3465" s="76"/>
      <c r="O3465" s="77"/>
      <c r="P3465" s="78"/>
      <c r="Q3465" s="78"/>
      <c r="R3465" s="125"/>
      <c r="S3465" s="125"/>
      <c r="T3465" s="125"/>
      <c r="U3465" s="125"/>
      <c r="V3465" s="126"/>
      <c r="W3465" s="126"/>
      <c r="X3465" s="126"/>
      <c r="Y3465" s="126"/>
      <c r="Z3465" s="51"/>
      <c r="AA3465" s="73"/>
      <c r="AB3465" s="73"/>
      <c r="AC3465" s="74"/>
      <c r="AD3465" s="80" t="s">
        <v>38780</v>
      </c>
      <c r="AE3465" s="80">
        <v>399</v>
      </c>
      <c r="AF3465" s="80">
        <v>181</v>
      </c>
      <c r="AG3465" s="80">
        <v>4569</v>
      </c>
      <c r="AH3465" s="80">
        <v>2099</v>
      </c>
      <c r="AI3465" s="80">
        <v>-10800</v>
      </c>
      <c r="AJ3465" s="80" t="s">
        <v>38801</v>
      </c>
      <c r="AK3465" s="80"/>
      <c r="AL3465" s="80"/>
      <c r="AM3465" s="80" t="s">
        <v>1173</v>
      </c>
      <c r="AN3465" s="82">
        <v>41638.184502314813</v>
      </c>
      <c r="AO3465" s="83" t="s">
        <v>38840</v>
      </c>
      <c r="AP3465" s="80" t="b">
        <v>0</v>
      </c>
      <c r="AQ3465" s="80" t="b">
        <v>0</v>
      </c>
      <c r="AR3465" s="80" t="b">
        <v>0</v>
      </c>
      <c r="AS3465" s="80" t="s">
        <v>1308</v>
      </c>
      <c r="AT3465" s="80">
        <v>0</v>
      </c>
      <c r="AU3465" s="83" t="s">
        <v>38855</v>
      </c>
      <c r="AV3465" s="80" t="b">
        <v>0</v>
      </c>
      <c r="AW3465" s="80" t="s">
        <v>1519</v>
      </c>
      <c r="AX3465" s="83" t="s">
        <v>38894</v>
      </c>
      <c r="AY3465" s="80" t="s">
        <v>66</v>
      </c>
    </row>
    <row r="3466" spans="1:51" x14ac:dyDescent="0.25">
      <c r="A3466" s="66" t="s">
        <v>38713</v>
      </c>
      <c r="B3466" s="67"/>
      <c r="C3466" s="67"/>
      <c r="D3466" s="68"/>
      <c r="E3466" s="111"/>
      <c r="F3466" s="104" t="s">
        <v>38873</v>
      </c>
      <c r="G3466" s="112"/>
      <c r="H3466" s="71"/>
      <c r="I3466" s="72"/>
      <c r="J3466" s="113"/>
      <c r="K3466" s="71" t="s">
        <v>38923</v>
      </c>
      <c r="L3466" s="114"/>
      <c r="M3466" s="76"/>
      <c r="N3466" s="76"/>
      <c r="O3466" s="77"/>
      <c r="P3466" s="78"/>
      <c r="Q3466" s="78"/>
      <c r="R3466" s="125"/>
      <c r="S3466" s="125"/>
      <c r="T3466" s="125"/>
      <c r="U3466" s="125"/>
      <c r="V3466" s="126"/>
      <c r="W3466" s="126"/>
      <c r="X3466" s="126"/>
      <c r="Y3466" s="126"/>
      <c r="Z3466" s="51"/>
      <c r="AA3466" s="73"/>
      <c r="AB3466" s="73"/>
      <c r="AC3466" s="74"/>
      <c r="AD3466" s="80" t="s">
        <v>38781</v>
      </c>
      <c r="AE3466" s="80">
        <v>1454</v>
      </c>
      <c r="AF3466" s="80">
        <v>1002</v>
      </c>
      <c r="AG3466" s="80">
        <v>3093</v>
      </c>
      <c r="AH3466" s="80">
        <v>108</v>
      </c>
      <c r="AI3466" s="80">
        <v>-10800</v>
      </c>
      <c r="AJ3466" s="80" t="s">
        <v>38802</v>
      </c>
      <c r="AK3466" s="80" t="s">
        <v>38816</v>
      </c>
      <c r="AL3466" s="80"/>
      <c r="AM3466" s="80" t="s">
        <v>1173</v>
      </c>
      <c r="AN3466" s="82">
        <v>40495.055347222224</v>
      </c>
      <c r="AO3466" s="83" t="s">
        <v>38841</v>
      </c>
      <c r="AP3466" s="80" t="b">
        <v>0</v>
      </c>
      <c r="AQ3466" s="80" t="b">
        <v>0</v>
      </c>
      <c r="AR3466" s="80" t="b">
        <v>1</v>
      </c>
      <c r="AS3466" s="80" t="s">
        <v>1308</v>
      </c>
      <c r="AT3466" s="80">
        <v>0</v>
      </c>
      <c r="AU3466" s="83" t="s">
        <v>1320</v>
      </c>
      <c r="AV3466" s="80" t="b">
        <v>0</v>
      </c>
      <c r="AW3466" s="80" t="s">
        <v>1519</v>
      </c>
      <c r="AX3466" s="83" t="s">
        <v>38895</v>
      </c>
      <c r="AY3466" s="80" t="s">
        <v>65</v>
      </c>
    </row>
    <row r="3467" spans="1:51" x14ac:dyDescent="0.25">
      <c r="A3467" s="66" t="s">
        <v>38704</v>
      </c>
      <c r="B3467" s="67"/>
      <c r="C3467" s="67"/>
      <c r="D3467" s="68"/>
      <c r="E3467" s="111"/>
      <c r="F3467" s="104" t="s">
        <v>38874</v>
      </c>
      <c r="G3467" s="112"/>
      <c r="H3467" s="71"/>
      <c r="I3467" s="72"/>
      <c r="J3467" s="113"/>
      <c r="K3467" s="71" t="s">
        <v>38924</v>
      </c>
      <c r="L3467" s="114"/>
      <c r="M3467" s="76"/>
      <c r="N3467" s="76"/>
      <c r="O3467" s="77"/>
      <c r="P3467" s="78"/>
      <c r="Q3467" s="78"/>
      <c r="R3467" s="125"/>
      <c r="S3467" s="125"/>
      <c r="T3467" s="125"/>
      <c r="U3467" s="125"/>
      <c r="V3467" s="126"/>
      <c r="W3467" s="126"/>
      <c r="X3467" s="126"/>
      <c r="Y3467" s="126"/>
      <c r="Z3467" s="51"/>
      <c r="AA3467" s="73"/>
      <c r="AB3467" s="73"/>
      <c r="AC3467" s="74"/>
      <c r="AD3467" s="80" t="s">
        <v>38782</v>
      </c>
      <c r="AE3467" s="80">
        <v>834</v>
      </c>
      <c r="AF3467" s="80">
        <v>898</v>
      </c>
      <c r="AG3467" s="80">
        <v>26833</v>
      </c>
      <c r="AH3467" s="80">
        <v>3753</v>
      </c>
      <c r="AI3467" s="80">
        <v>-10800</v>
      </c>
      <c r="AJ3467" s="80" t="s">
        <v>38803</v>
      </c>
      <c r="AK3467" s="80" t="s">
        <v>38817</v>
      </c>
      <c r="AL3467" s="83" t="s">
        <v>38825</v>
      </c>
      <c r="AM3467" s="80" t="s">
        <v>1173</v>
      </c>
      <c r="AN3467" s="82">
        <v>39986.784120370372</v>
      </c>
      <c r="AO3467" s="83" t="s">
        <v>38842</v>
      </c>
      <c r="AP3467" s="80" t="b">
        <v>0</v>
      </c>
      <c r="AQ3467" s="80" t="b">
        <v>0</v>
      </c>
      <c r="AR3467" s="80" t="b">
        <v>1</v>
      </c>
      <c r="AS3467" s="80" t="s">
        <v>1308</v>
      </c>
      <c r="AT3467" s="80">
        <v>47</v>
      </c>
      <c r="AU3467" s="83" t="s">
        <v>38856</v>
      </c>
      <c r="AV3467" s="80" t="b">
        <v>0</v>
      </c>
      <c r="AW3467" s="80" t="s">
        <v>1519</v>
      </c>
      <c r="AX3467" s="83" t="s">
        <v>38896</v>
      </c>
      <c r="AY3467" s="80" t="s">
        <v>66</v>
      </c>
    </row>
    <row r="3468" spans="1:51" x14ac:dyDescent="0.25">
      <c r="A3468" s="66" t="s">
        <v>38714</v>
      </c>
      <c r="B3468" s="67"/>
      <c r="C3468" s="67"/>
      <c r="D3468" s="68"/>
      <c r="E3468" s="111"/>
      <c r="F3468" s="104" t="s">
        <v>38875</v>
      </c>
      <c r="G3468" s="112"/>
      <c r="H3468" s="71"/>
      <c r="I3468" s="72"/>
      <c r="J3468" s="113"/>
      <c r="K3468" s="71" t="s">
        <v>38925</v>
      </c>
      <c r="L3468" s="114"/>
      <c r="M3468" s="76"/>
      <c r="N3468" s="76"/>
      <c r="O3468" s="77"/>
      <c r="P3468" s="78"/>
      <c r="Q3468" s="78"/>
      <c r="R3468" s="125"/>
      <c r="S3468" s="125"/>
      <c r="T3468" s="125"/>
      <c r="U3468" s="125"/>
      <c r="V3468" s="126"/>
      <c r="W3468" s="126"/>
      <c r="X3468" s="126"/>
      <c r="Y3468" s="126"/>
      <c r="Z3468" s="51"/>
      <c r="AA3468" s="73"/>
      <c r="AB3468" s="73"/>
      <c r="AC3468" s="74"/>
      <c r="AD3468" s="80" t="s">
        <v>38783</v>
      </c>
      <c r="AE3468" s="80">
        <v>661</v>
      </c>
      <c r="AF3468" s="80">
        <v>5243</v>
      </c>
      <c r="AG3468" s="80">
        <v>47573</v>
      </c>
      <c r="AH3468" s="80">
        <v>1048</v>
      </c>
      <c r="AI3468" s="80">
        <v>-10800</v>
      </c>
      <c r="AJ3468" s="80" t="s">
        <v>38804</v>
      </c>
      <c r="AK3468" s="80" t="s">
        <v>38818</v>
      </c>
      <c r="AL3468" s="83" t="s">
        <v>38826</v>
      </c>
      <c r="AM3468" s="80" t="s">
        <v>1173</v>
      </c>
      <c r="AN3468" s="82">
        <v>40037.677488425928</v>
      </c>
      <c r="AO3468" s="83" t="s">
        <v>38843</v>
      </c>
      <c r="AP3468" s="80" t="b">
        <v>0</v>
      </c>
      <c r="AQ3468" s="80" t="b">
        <v>0</v>
      </c>
      <c r="AR3468" s="80" t="b">
        <v>1</v>
      </c>
      <c r="AS3468" s="80" t="s">
        <v>1308</v>
      </c>
      <c r="AT3468" s="80">
        <v>7</v>
      </c>
      <c r="AU3468" s="83" t="s">
        <v>38857</v>
      </c>
      <c r="AV3468" s="80" t="b">
        <v>0</v>
      </c>
      <c r="AW3468" s="80" t="s">
        <v>1519</v>
      </c>
      <c r="AX3468" s="83" t="s">
        <v>38897</v>
      </c>
      <c r="AY3468" s="80" t="s">
        <v>65</v>
      </c>
    </row>
    <row r="3469" spans="1:51" x14ac:dyDescent="0.25">
      <c r="A3469" s="66" t="s">
        <v>38705</v>
      </c>
      <c r="B3469" s="67"/>
      <c r="C3469" s="67"/>
      <c r="D3469" s="68"/>
      <c r="E3469" s="111"/>
      <c r="F3469" s="104" t="s">
        <v>38876</v>
      </c>
      <c r="G3469" s="112"/>
      <c r="H3469" s="71"/>
      <c r="I3469" s="72"/>
      <c r="J3469" s="113"/>
      <c r="K3469" s="71" t="s">
        <v>38926</v>
      </c>
      <c r="L3469" s="114"/>
      <c r="M3469" s="76"/>
      <c r="N3469" s="76"/>
      <c r="O3469" s="77"/>
      <c r="P3469" s="78"/>
      <c r="Q3469" s="78"/>
      <c r="R3469" s="125"/>
      <c r="S3469" s="125"/>
      <c r="T3469" s="125"/>
      <c r="U3469" s="125"/>
      <c r="V3469" s="126"/>
      <c r="W3469" s="126"/>
      <c r="X3469" s="126"/>
      <c r="Y3469" s="126"/>
      <c r="Z3469" s="51"/>
      <c r="AA3469" s="73"/>
      <c r="AB3469" s="73"/>
      <c r="AC3469" s="74"/>
      <c r="AD3469" s="80" t="s">
        <v>38784</v>
      </c>
      <c r="AE3469" s="80">
        <v>280</v>
      </c>
      <c r="AF3469" s="80">
        <v>188</v>
      </c>
      <c r="AG3469" s="80">
        <v>522</v>
      </c>
      <c r="AH3469" s="80">
        <v>152</v>
      </c>
      <c r="AI3469" s="80"/>
      <c r="AJ3469" s="80" t="s">
        <v>38805</v>
      </c>
      <c r="AK3469" s="80"/>
      <c r="AL3469" s="80"/>
      <c r="AM3469" s="80"/>
      <c r="AN3469" s="82">
        <v>41467.350868055553</v>
      </c>
      <c r="AO3469" s="80"/>
      <c r="AP3469" s="80" t="b">
        <v>1</v>
      </c>
      <c r="AQ3469" s="80" t="b">
        <v>0</v>
      </c>
      <c r="AR3469" s="80" t="b">
        <v>0</v>
      </c>
      <c r="AS3469" s="80" t="s">
        <v>18309</v>
      </c>
      <c r="AT3469" s="80">
        <v>0</v>
      </c>
      <c r="AU3469" s="83" t="s">
        <v>1315</v>
      </c>
      <c r="AV3469" s="80" t="b">
        <v>0</v>
      </c>
      <c r="AW3469" s="80" t="s">
        <v>1519</v>
      </c>
      <c r="AX3469" s="83" t="s">
        <v>38898</v>
      </c>
      <c r="AY3469" s="80" t="s">
        <v>66</v>
      </c>
    </row>
    <row r="3470" spans="1:51" x14ac:dyDescent="0.25">
      <c r="A3470" s="66" t="s">
        <v>38706</v>
      </c>
      <c r="B3470" s="67"/>
      <c r="C3470" s="67"/>
      <c r="D3470" s="68"/>
      <c r="E3470" s="111"/>
      <c r="F3470" s="104" t="s">
        <v>38877</v>
      </c>
      <c r="G3470" s="112"/>
      <c r="H3470" s="71"/>
      <c r="I3470" s="72"/>
      <c r="J3470" s="113"/>
      <c r="K3470" s="71" t="s">
        <v>38927</v>
      </c>
      <c r="L3470" s="114"/>
      <c r="M3470" s="76"/>
      <c r="N3470" s="76"/>
      <c r="O3470" s="77"/>
      <c r="P3470" s="78"/>
      <c r="Q3470" s="78"/>
      <c r="R3470" s="125"/>
      <c r="S3470" s="125"/>
      <c r="T3470" s="125"/>
      <c r="U3470" s="125"/>
      <c r="V3470" s="126"/>
      <c r="W3470" s="126"/>
      <c r="X3470" s="126"/>
      <c r="Y3470" s="126"/>
      <c r="Z3470" s="51"/>
      <c r="AA3470" s="73"/>
      <c r="AB3470" s="73"/>
      <c r="AC3470" s="74"/>
      <c r="AD3470" s="80" t="s">
        <v>38785</v>
      </c>
      <c r="AE3470" s="80">
        <v>257</v>
      </c>
      <c r="AF3470" s="80">
        <v>1477</v>
      </c>
      <c r="AG3470" s="80">
        <v>61506</v>
      </c>
      <c r="AH3470" s="80">
        <v>0</v>
      </c>
      <c r="AI3470" s="80"/>
      <c r="AJ3470" s="80" t="s">
        <v>38806</v>
      </c>
      <c r="AK3470" s="80" t="s">
        <v>38819</v>
      </c>
      <c r="AL3470" s="83" t="s">
        <v>38827</v>
      </c>
      <c r="AM3470" s="80"/>
      <c r="AN3470" s="82">
        <v>40983.758981481478</v>
      </c>
      <c r="AO3470" s="83" t="s">
        <v>38844</v>
      </c>
      <c r="AP3470" s="80" t="b">
        <v>0</v>
      </c>
      <c r="AQ3470" s="80" t="b">
        <v>0</v>
      </c>
      <c r="AR3470" s="80" t="b">
        <v>0</v>
      </c>
      <c r="AS3470" s="80" t="s">
        <v>1307</v>
      </c>
      <c r="AT3470" s="80">
        <v>109</v>
      </c>
      <c r="AU3470" s="83" t="s">
        <v>38858</v>
      </c>
      <c r="AV3470" s="80" t="b">
        <v>0</v>
      </c>
      <c r="AW3470" s="80" t="s">
        <v>1519</v>
      </c>
      <c r="AX3470" s="83" t="s">
        <v>38899</v>
      </c>
      <c r="AY3470" s="80" t="s">
        <v>66</v>
      </c>
    </row>
    <row r="3471" spans="1:51" x14ac:dyDescent="0.25">
      <c r="A3471" s="66" t="s">
        <v>38715</v>
      </c>
      <c r="B3471" s="67"/>
      <c r="C3471" s="67"/>
      <c r="D3471" s="68"/>
      <c r="E3471" s="111"/>
      <c r="F3471" s="104" t="s">
        <v>38878</v>
      </c>
      <c r="G3471" s="112"/>
      <c r="H3471" s="71"/>
      <c r="I3471" s="72"/>
      <c r="J3471" s="113"/>
      <c r="K3471" s="71" t="s">
        <v>38928</v>
      </c>
      <c r="L3471" s="114"/>
      <c r="M3471" s="76"/>
      <c r="N3471" s="76"/>
      <c r="O3471" s="77"/>
      <c r="P3471" s="78"/>
      <c r="Q3471" s="78"/>
      <c r="R3471" s="125"/>
      <c r="S3471" s="125"/>
      <c r="T3471" s="125"/>
      <c r="U3471" s="125"/>
      <c r="V3471" s="126"/>
      <c r="W3471" s="126"/>
      <c r="X3471" s="126"/>
      <c r="Y3471" s="126"/>
      <c r="Z3471" s="51"/>
      <c r="AA3471" s="73"/>
      <c r="AB3471" s="73"/>
      <c r="AC3471" s="74"/>
      <c r="AD3471" s="80" t="s">
        <v>38786</v>
      </c>
      <c r="AE3471" s="80">
        <v>4727</v>
      </c>
      <c r="AF3471" s="80">
        <v>572191</v>
      </c>
      <c r="AG3471" s="80">
        <v>50494</v>
      </c>
      <c r="AH3471" s="80">
        <v>136</v>
      </c>
      <c r="AI3471" s="80">
        <v>-14400</v>
      </c>
      <c r="AJ3471" s="80" t="s">
        <v>38807</v>
      </c>
      <c r="AK3471" s="80"/>
      <c r="AL3471" s="83" t="s">
        <v>38828</v>
      </c>
      <c r="AM3471" s="80" t="s">
        <v>1172</v>
      </c>
      <c r="AN3471" s="82">
        <v>39163.940937500003</v>
      </c>
      <c r="AO3471" s="83" t="s">
        <v>38845</v>
      </c>
      <c r="AP3471" s="80" t="b">
        <v>0</v>
      </c>
      <c r="AQ3471" s="80" t="b">
        <v>0</v>
      </c>
      <c r="AR3471" s="80" t="b">
        <v>0</v>
      </c>
      <c r="AS3471" s="80" t="s">
        <v>1307</v>
      </c>
      <c r="AT3471" s="80">
        <v>14032</v>
      </c>
      <c r="AU3471" s="83" t="s">
        <v>38859</v>
      </c>
      <c r="AV3471" s="80" t="b">
        <v>1</v>
      </c>
      <c r="AW3471" s="80" t="s">
        <v>1519</v>
      </c>
      <c r="AX3471" s="83" t="s">
        <v>38900</v>
      </c>
      <c r="AY3471" s="80" t="s">
        <v>65</v>
      </c>
    </row>
    <row r="3472" spans="1:51" x14ac:dyDescent="0.25">
      <c r="A3472" s="66" t="s">
        <v>38707</v>
      </c>
      <c r="B3472" s="67"/>
      <c r="C3472" s="67"/>
      <c r="D3472" s="68"/>
      <c r="E3472" s="111"/>
      <c r="F3472" s="104" t="s">
        <v>38879</v>
      </c>
      <c r="G3472" s="112"/>
      <c r="H3472" s="71"/>
      <c r="I3472" s="72"/>
      <c r="J3472" s="113"/>
      <c r="K3472" s="71" t="s">
        <v>38929</v>
      </c>
      <c r="L3472" s="114"/>
      <c r="M3472" s="76"/>
      <c r="N3472" s="76"/>
      <c r="O3472" s="77"/>
      <c r="P3472" s="78"/>
      <c r="Q3472" s="78"/>
      <c r="R3472" s="125"/>
      <c r="S3472" s="125"/>
      <c r="T3472" s="125"/>
      <c r="U3472" s="125"/>
      <c r="V3472" s="126"/>
      <c r="W3472" s="126"/>
      <c r="X3472" s="126"/>
      <c r="Y3472" s="126"/>
      <c r="Z3472" s="51"/>
      <c r="AA3472" s="73"/>
      <c r="AB3472" s="73"/>
      <c r="AC3472" s="74"/>
      <c r="AD3472" s="80" t="s">
        <v>38787</v>
      </c>
      <c r="AE3472" s="80">
        <v>133</v>
      </c>
      <c r="AF3472" s="80">
        <v>68</v>
      </c>
      <c r="AG3472" s="80">
        <v>4597</v>
      </c>
      <c r="AH3472" s="80">
        <v>27</v>
      </c>
      <c r="AI3472" s="80"/>
      <c r="AJ3472" s="80"/>
      <c r="AK3472" s="80"/>
      <c r="AL3472" s="80"/>
      <c r="AM3472" s="80"/>
      <c r="AN3472" s="82">
        <v>41189.426018518519</v>
      </c>
      <c r="AO3472" s="80"/>
      <c r="AP3472" s="80" t="b">
        <v>1</v>
      </c>
      <c r="AQ3472" s="80" t="b">
        <v>0</v>
      </c>
      <c r="AR3472" s="80" t="b">
        <v>0</v>
      </c>
      <c r="AS3472" s="80" t="s">
        <v>1307</v>
      </c>
      <c r="AT3472" s="80">
        <v>12</v>
      </c>
      <c r="AU3472" s="83" t="s">
        <v>1315</v>
      </c>
      <c r="AV3472" s="80" t="b">
        <v>0</v>
      </c>
      <c r="AW3472" s="80" t="s">
        <v>1519</v>
      </c>
      <c r="AX3472" s="83" t="s">
        <v>38901</v>
      </c>
      <c r="AY3472" s="80" t="s">
        <v>66</v>
      </c>
    </row>
    <row r="3473" spans="1:51" x14ac:dyDescent="0.25">
      <c r="A3473" s="66" t="s">
        <v>38708</v>
      </c>
      <c r="B3473" s="67"/>
      <c r="C3473" s="67"/>
      <c r="D3473" s="68"/>
      <c r="E3473" s="111"/>
      <c r="F3473" s="104" t="s">
        <v>38880</v>
      </c>
      <c r="G3473" s="112"/>
      <c r="H3473" s="71"/>
      <c r="I3473" s="72"/>
      <c r="J3473" s="113"/>
      <c r="K3473" s="71" t="s">
        <v>38930</v>
      </c>
      <c r="L3473" s="114"/>
      <c r="M3473" s="76"/>
      <c r="N3473" s="76"/>
      <c r="O3473" s="77"/>
      <c r="P3473" s="78"/>
      <c r="Q3473" s="78"/>
      <c r="R3473" s="125"/>
      <c r="S3473" s="125"/>
      <c r="T3473" s="125"/>
      <c r="U3473" s="125"/>
      <c r="V3473" s="126"/>
      <c r="W3473" s="126"/>
      <c r="X3473" s="126"/>
      <c r="Y3473" s="126"/>
      <c r="Z3473" s="51"/>
      <c r="AA3473" s="73"/>
      <c r="AB3473" s="73"/>
      <c r="AC3473" s="74"/>
      <c r="AD3473" s="80" t="s">
        <v>38788</v>
      </c>
      <c r="AE3473" s="80">
        <v>220</v>
      </c>
      <c r="AF3473" s="80">
        <v>307</v>
      </c>
      <c r="AG3473" s="80">
        <v>8460</v>
      </c>
      <c r="AH3473" s="80">
        <v>1498</v>
      </c>
      <c r="AI3473" s="80"/>
      <c r="AJ3473" s="80" t="s">
        <v>38808</v>
      </c>
      <c r="AK3473" s="80" t="s">
        <v>1059</v>
      </c>
      <c r="AL3473" s="80"/>
      <c r="AM3473" s="80"/>
      <c r="AN3473" s="82">
        <v>41415.659166666665</v>
      </c>
      <c r="AO3473" s="83" t="s">
        <v>38846</v>
      </c>
      <c r="AP3473" s="80" t="b">
        <v>1</v>
      </c>
      <c r="AQ3473" s="80" t="b">
        <v>0</v>
      </c>
      <c r="AR3473" s="80" t="b">
        <v>1</v>
      </c>
      <c r="AS3473" s="80" t="s">
        <v>1306</v>
      </c>
      <c r="AT3473" s="80">
        <v>0</v>
      </c>
      <c r="AU3473" s="83" t="s">
        <v>1315</v>
      </c>
      <c r="AV3473" s="80" t="b">
        <v>0</v>
      </c>
      <c r="AW3473" s="80" t="s">
        <v>1519</v>
      </c>
      <c r="AX3473" s="83" t="s">
        <v>38902</v>
      </c>
      <c r="AY3473" s="80" t="s">
        <v>66</v>
      </c>
    </row>
    <row r="3474" spans="1:51" x14ac:dyDescent="0.25">
      <c r="A3474" s="66" t="s">
        <v>38709</v>
      </c>
      <c r="B3474" s="67"/>
      <c r="C3474" s="67"/>
      <c r="D3474" s="68"/>
      <c r="E3474" s="111"/>
      <c r="F3474" s="104" t="s">
        <v>38881</v>
      </c>
      <c r="G3474" s="112"/>
      <c r="H3474" s="71"/>
      <c r="I3474" s="72"/>
      <c r="J3474" s="113"/>
      <c r="K3474" s="71" t="s">
        <v>39919</v>
      </c>
      <c r="L3474" s="114"/>
      <c r="M3474" s="76"/>
      <c r="N3474" s="76"/>
      <c r="O3474" s="77"/>
      <c r="P3474" s="78"/>
      <c r="Q3474" s="78"/>
      <c r="R3474" s="125"/>
      <c r="S3474" s="125"/>
      <c r="T3474" s="125"/>
      <c r="U3474" s="125"/>
      <c r="V3474" s="126"/>
      <c r="W3474" s="126"/>
      <c r="X3474" s="126"/>
      <c r="Y3474" s="126"/>
      <c r="Z3474" s="51"/>
      <c r="AA3474" s="73"/>
      <c r="AB3474" s="73"/>
      <c r="AC3474" s="74"/>
      <c r="AD3474" s="80" t="s">
        <v>38789</v>
      </c>
      <c r="AE3474" s="80">
        <v>551</v>
      </c>
      <c r="AF3474" s="80">
        <v>6299</v>
      </c>
      <c r="AG3474" s="80">
        <v>8046</v>
      </c>
      <c r="AH3474" s="80">
        <v>1800</v>
      </c>
      <c r="AI3474" s="80">
        <v>-14400</v>
      </c>
      <c r="AJ3474" s="80" t="s">
        <v>38809</v>
      </c>
      <c r="AK3474" s="80"/>
      <c r="AL3474" s="83" t="s">
        <v>38829</v>
      </c>
      <c r="AM3474" s="80" t="s">
        <v>1172</v>
      </c>
      <c r="AN3474" s="82">
        <v>41058.032581018517</v>
      </c>
      <c r="AO3474" s="83" t="s">
        <v>38847</v>
      </c>
      <c r="AP3474" s="80" t="b">
        <v>0</v>
      </c>
      <c r="AQ3474" s="80" t="b">
        <v>0</v>
      </c>
      <c r="AR3474" s="80" t="b">
        <v>0</v>
      </c>
      <c r="AS3474" s="80" t="s">
        <v>1307</v>
      </c>
      <c r="AT3474" s="80">
        <v>249</v>
      </c>
      <c r="AU3474" s="83" t="s">
        <v>38860</v>
      </c>
      <c r="AV3474" s="80" t="b">
        <v>0</v>
      </c>
      <c r="AW3474" s="80" t="s">
        <v>1519</v>
      </c>
      <c r="AX3474" s="83" t="s">
        <v>38903</v>
      </c>
      <c r="AY3474" s="80" t="s">
        <v>66</v>
      </c>
    </row>
    <row r="3475" spans="1:51" x14ac:dyDescent="0.25">
      <c r="A3475" s="66" t="s">
        <v>38716</v>
      </c>
      <c r="B3475" s="67"/>
      <c r="C3475" s="67"/>
      <c r="D3475" s="68"/>
      <c r="E3475" s="111"/>
      <c r="F3475" s="104" t="s">
        <v>38882</v>
      </c>
      <c r="G3475" s="112"/>
      <c r="H3475" s="71"/>
      <c r="I3475" s="72"/>
      <c r="J3475" s="113"/>
      <c r="K3475" s="71" t="s">
        <v>38931</v>
      </c>
      <c r="L3475" s="114"/>
      <c r="M3475" s="76"/>
      <c r="N3475" s="76"/>
      <c r="O3475" s="77"/>
      <c r="P3475" s="78"/>
      <c r="Q3475" s="78"/>
      <c r="R3475" s="125"/>
      <c r="S3475" s="125"/>
      <c r="T3475" s="125"/>
      <c r="U3475" s="125"/>
      <c r="V3475" s="126"/>
      <c r="W3475" s="126"/>
      <c r="X3475" s="126"/>
      <c r="Y3475" s="126"/>
      <c r="Z3475" s="51"/>
      <c r="AA3475" s="73"/>
      <c r="AB3475" s="73"/>
      <c r="AC3475" s="74"/>
      <c r="AD3475" s="80" t="s">
        <v>38790</v>
      </c>
      <c r="AE3475" s="80">
        <v>443</v>
      </c>
      <c r="AF3475" s="80">
        <v>1390</v>
      </c>
      <c r="AG3475" s="80">
        <v>4882</v>
      </c>
      <c r="AH3475" s="80">
        <v>765</v>
      </c>
      <c r="AI3475" s="80">
        <v>-18000</v>
      </c>
      <c r="AJ3475" s="80" t="s">
        <v>38810</v>
      </c>
      <c r="AK3475" s="80" t="s">
        <v>16126</v>
      </c>
      <c r="AL3475" s="83" t="s">
        <v>38830</v>
      </c>
      <c r="AM3475" s="80" t="s">
        <v>1169</v>
      </c>
      <c r="AN3475" s="82">
        <v>41017.570486111108</v>
      </c>
      <c r="AO3475" s="83" t="s">
        <v>38848</v>
      </c>
      <c r="AP3475" s="80" t="b">
        <v>0</v>
      </c>
      <c r="AQ3475" s="80" t="b">
        <v>0</v>
      </c>
      <c r="AR3475" s="80" t="b">
        <v>0</v>
      </c>
      <c r="AS3475" s="80" t="s">
        <v>1307</v>
      </c>
      <c r="AT3475" s="80">
        <v>51</v>
      </c>
      <c r="AU3475" s="83" t="s">
        <v>38861</v>
      </c>
      <c r="AV3475" s="80" t="b">
        <v>0</v>
      </c>
      <c r="AW3475" s="80" t="s">
        <v>1519</v>
      </c>
      <c r="AX3475" s="83" t="s">
        <v>38904</v>
      </c>
      <c r="AY3475" s="80" t="s">
        <v>65</v>
      </c>
    </row>
    <row r="3476" spans="1:51" x14ac:dyDescent="0.25">
      <c r="A3476" s="66" t="s">
        <v>38710</v>
      </c>
      <c r="B3476" s="67"/>
      <c r="C3476" s="67"/>
      <c r="D3476" s="68"/>
      <c r="E3476" s="111"/>
      <c r="F3476" s="104" t="s">
        <v>38883</v>
      </c>
      <c r="G3476" s="112"/>
      <c r="H3476" s="71"/>
      <c r="I3476" s="72"/>
      <c r="J3476" s="113"/>
      <c r="K3476" s="71" t="s">
        <v>38932</v>
      </c>
      <c r="L3476" s="114"/>
      <c r="M3476" s="76"/>
      <c r="N3476" s="76"/>
      <c r="O3476" s="77"/>
      <c r="P3476" s="78"/>
      <c r="Q3476" s="78"/>
      <c r="R3476" s="125"/>
      <c r="S3476" s="125"/>
      <c r="T3476" s="125"/>
      <c r="U3476" s="125"/>
      <c r="V3476" s="126"/>
      <c r="W3476" s="126"/>
      <c r="X3476" s="126"/>
      <c r="Y3476" s="126"/>
      <c r="Z3476" s="51"/>
      <c r="AA3476" s="73"/>
      <c r="AB3476" s="73"/>
      <c r="AC3476" s="74"/>
      <c r="AD3476" s="80" t="s">
        <v>38710</v>
      </c>
      <c r="AE3476" s="80">
        <v>470</v>
      </c>
      <c r="AF3476" s="80">
        <v>164</v>
      </c>
      <c r="AG3476" s="80">
        <v>6348</v>
      </c>
      <c r="AH3476" s="80">
        <v>15</v>
      </c>
      <c r="AI3476" s="80"/>
      <c r="AJ3476" s="80"/>
      <c r="AK3476" s="80"/>
      <c r="AL3476" s="80"/>
      <c r="AM3476" s="80"/>
      <c r="AN3476" s="82">
        <v>42277.326956018522</v>
      </c>
      <c r="AO3476" s="80"/>
      <c r="AP3476" s="80" t="b">
        <v>1</v>
      </c>
      <c r="AQ3476" s="80" t="b">
        <v>0</v>
      </c>
      <c r="AR3476" s="80" t="b">
        <v>0</v>
      </c>
      <c r="AS3476" s="80" t="s">
        <v>1306</v>
      </c>
      <c r="AT3476" s="80">
        <v>5</v>
      </c>
      <c r="AU3476" s="83" t="s">
        <v>1315</v>
      </c>
      <c r="AV3476" s="80" t="b">
        <v>0</v>
      </c>
      <c r="AW3476" s="80" t="s">
        <v>1519</v>
      </c>
      <c r="AX3476" s="83" t="s">
        <v>38905</v>
      </c>
      <c r="AY3476" s="80" t="s">
        <v>66</v>
      </c>
    </row>
    <row r="3477" spans="1:51" x14ac:dyDescent="0.25">
      <c r="A3477" s="89" t="s">
        <v>38711</v>
      </c>
      <c r="B3477" s="90"/>
      <c r="C3477" s="90"/>
      <c r="D3477" s="91"/>
      <c r="E3477" s="92"/>
      <c r="F3477" s="105" t="s">
        <v>38884</v>
      </c>
      <c r="G3477" s="90"/>
      <c r="H3477" s="93"/>
      <c r="I3477" s="94"/>
      <c r="J3477" s="94"/>
      <c r="K3477" s="93" t="s">
        <v>38933</v>
      </c>
      <c r="L3477" s="95"/>
      <c r="M3477" s="96"/>
      <c r="N3477" s="96"/>
      <c r="O3477" s="97"/>
      <c r="P3477" s="98"/>
      <c r="Q3477" s="98"/>
      <c r="R3477" s="127"/>
      <c r="S3477" s="127"/>
      <c r="T3477" s="127"/>
      <c r="U3477" s="127"/>
      <c r="V3477" s="128"/>
      <c r="W3477" s="128"/>
      <c r="X3477" s="128"/>
      <c r="Y3477" s="128"/>
      <c r="Z3477" s="101"/>
      <c r="AA3477" s="102"/>
      <c r="AB3477" s="102"/>
      <c r="AC3477" s="103"/>
      <c r="AD3477" s="107" t="s">
        <v>38791</v>
      </c>
      <c r="AE3477" s="107">
        <v>726</v>
      </c>
      <c r="AF3477" s="107">
        <v>1126</v>
      </c>
      <c r="AG3477" s="107">
        <v>74220</v>
      </c>
      <c r="AH3477" s="107">
        <v>5030</v>
      </c>
      <c r="AI3477" s="107">
        <v>-10800</v>
      </c>
      <c r="AJ3477" s="107" t="s">
        <v>38811</v>
      </c>
      <c r="AK3477" s="107"/>
      <c r="AL3477" s="109" t="s">
        <v>38831</v>
      </c>
      <c r="AM3477" s="107" t="s">
        <v>15060</v>
      </c>
      <c r="AN3477" s="108">
        <v>41022.722557870373</v>
      </c>
      <c r="AO3477" s="109" t="s">
        <v>38849</v>
      </c>
      <c r="AP3477" s="107" t="b">
        <v>0</v>
      </c>
      <c r="AQ3477" s="107" t="b">
        <v>0</v>
      </c>
      <c r="AR3477" s="107" t="b">
        <v>1</v>
      </c>
      <c r="AS3477" s="107" t="s">
        <v>1308</v>
      </c>
      <c r="AT3477" s="107">
        <v>3</v>
      </c>
      <c r="AU3477" s="109" t="s">
        <v>38862</v>
      </c>
      <c r="AV3477" s="107" t="b">
        <v>0</v>
      </c>
      <c r="AW3477" s="107" t="s">
        <v>1519</v>
      </c>
      <c r="AX3477" s="109" t="s">
        <v>38906</v>
      </c>
      <c r="AY3477" s="107" t="s">
        <v>66</v>
      </c>
    </row>
    <row r="3478" spans="1:51" x14ac:dyDescent="0.25">
      <c r="A3478" s="66" t="s">
        <v>38934</v>
      </c>
      <c r="B3478" s="67"/>
      <c r="C3478" s="67"/>
      <c r="D3478" s="68"/>
      <c r="E3478" s="111"/>
      <c r="F3478" s="104" t="s">
        <v>39030</v>
      </c>
      <c r="G3478" s="112"/>
      <c r="H3478" s="71"/>
      <c r="I3478" s="72"/>
      <c r="J3478" s="113"/>
      <c r="K3478" s="71" t="s">
        <v>39057</v>
      </c>
      <c r="L3478" s="114"/>
      <c r="M3478" s="76"/>
      <c r="N3478" s="76"/>
      <c r="O3478" s="77"/>
      <c r="P3478" s="78"/>
      <c r="Q3478" s="78"/>
      <c r="R3478" s="125"/>
      <c r="S3478" s="125"/>
      <c r="T3478" s="125"/>
      <c r="U3478" s="125"/>
      <c r="V3478" s="126"/>
      <c r="W3478" s="126"/>
      <c r="X3478" s="126"/>
      <c r="Y3478" s="126"/>
      <c r="Z3478" s="51"/>
      <c r="AA3478" s="73"/>
      <c r="AB3478" s="73"/>
      <c r="AC3478" s="74"/>
      <c r="AD3478" s="80" t="s">
        <v>38987</v>
      </c>
      <c r="AE3478" s="80">
        <v>4466</v>
      </c>
      <c r="AF3478" s="80">
        <v>4421</v>
      </c>
      <c r="AG3478" s="80">
        <v>18111</v>
      </c>
      <c r="AH3478" s="80">
        <v>16973</v>
      </c>
      <c r="AI3478" s="80"/>
      <c r="AJ3478" s="80" t="s">
        <v>38999</v>
      </c>
      <c r="AK3478" s="80" t="s">
        <v>1088</v>
      </c>
      <c r="AL3478" s="83" t="s">
        <v>39015</v>
      </c>
      <c r="AM3478" s="80"/>
      <c r="AN3478" s="82">
        <v>40423.72583333333</v>
      </c>
      <c r="AO3478" s="83" t="s">
        <v>39021</v>
      </c>
      <c r="AP3478" s="80" t="b">
        <v>0</v>
      </c>
      <c r="AQ3478" s="80" t="b">
        <v>0</v>
      </c>
      <c r="AR3478" s="80" t="b">
        <v>1</v>
      </c>
      <c r="AS3478" s="80" t="s">
        <v>1306</v>
      </c>
      <c r="AT3478" s="80">
        <v>55</v>
      </c>
      <c r="AU3478" s="83" t="s">
        <v>6312</v>
      </c>
      <c r="AV3478" s="80" t="b">
        <v>0</v>
      </c>
      <c r="AW3478" s="80" t="s">
        <v>1519</v>
      </c>
      <c r="AX3478" s="83" t="s">
        <v>39042</v>
      </c>
      <c r="AY3478" s="80" t="s">
        <v>66</v>
      </c>
    </row>
    <row r="3479" spans="1:51" x14ac:dyDescent="0.25">
      <c r="A3479" s="66" t="s">
        <v>38935</v>
      </c>
      <c r="B3479" s="67"/>
      <c r="C3479" s="67"/>
      <c r="D3479" s="68"/>
      <c r="E3479" s="111"/>
      <c r="F3479" s="104" t="s">
        <v>39031</v>
      </c>
      <c r="G3479" s="112"/>
      <c r="H3479" s="71"/>
      <c r="I3479" s="72"/>
      <c r="J3479" s="113"/>
      <c r="K3479" s="71" t="s">
        <v>39058</v>
      </c>
      <c r="L3479" s="114"/>
      <c r="M3479" s="76"/>
      <c r="N3479" s="76"/>
      <c r="O3479" s="77"/>
      <c r="P3479" s="78"/>
      <c r="Q3479" s="78"/>
      <c r="R3479" s="125"/>
      <c r="S3479" s="125"/>
      <c r="T3479" s="125"/>
      <c r="U3479" s="125"/>
      <c r="V3479" s="126"/>
      <c r="W3479" s="126"/>
      <c r="X3479" s="126"/>
      <c r="Y3479" s="126"/>
      <c r="Z3479" s="51"/>
      <c r="AA3479" s="73"/>
      <c r="AB3479" s="73"/>
      <c r="AC3479" s="74"/>
      <c r="AD3479" s="80" t="s">
        <v>38988</v>
      </c>
      <c r="AE3479" s="80">
        <v>941</v>
      </c>
      <c r="AF3479" s="80">
        <v>645</v>
      </c>
      <c r="AG3479" s="80">
        <v>45337</v>
      </c>
      <c r="AH3479" s="80">
        <v>0</v>
      </c>
      <c r="AI3479" s="80"/>
      <c r="AJ3479" s="80"/>
      <c r="AK3479" s="80"/>
      <c r="AL3479" s="80"/>
      <c r="AM3479" s="80"/>
      <c r="AN3479" s="82">
        <v>42010.883530092593</v>
      </c>
      <c r="AO3479" s="83" t="s">
        <v>39022</v>
      </c>
      <c r="AP3479" s="80" t="b">
        <v>1</v>
      </c>
      <c r="AQ3479" s="80" t="b">
        <v>0</v>
      </c>
      <c r="AR3479" s="80" t="b">
        <v>0</v>
      </c>
      <c r="AS3479" s="80" t="s">
        <v>1307</v>
      </c>
      <c r="AT3479" s="80">
        <v>35</v>
      </c>
      <c r="AU3479" s="83" t="s">
        <v>1315</v>
      </c>
      <c r="AV3479" s="80" t="b">
        <v>0</v>
      </c>
      <c r="AW3479" s="80" t="s">
        <v>1519</v>
      </c>
      <c r="AX3479" s="83" t="s">
        <v>39043</v>
      </c>
      <c r="AY3479" s="80" t="s">
        <v>66</v>
      </c>
    </row>
    <row r="3480" spans="1:51" x14ac:dyDescent="0.25">
      <c r="A3480" s="66" t="s">
        <v>38936</v>
      </c>
      <c r="B3480" s="67"/>
      <c r="C3480" s="67"/>
      <c r="D3480" s="68"/>
      <c r="E3480" s="111"/>
      <c r="F3480" s="104" t="s">
        <v>39032</v>
      </c>
      <c r="G3480" s="112"/>
      <c r="H3480" s="71"/>
      <c r="I3480" s="72"/>
      <c r="J3480" s="113"/>
      <c r="K3480" s="71" t="s">
        <v>39059</v>
      </c>
      <c r="L3480" s="114"/>
      <c r="M3480" s="76"/>
      <c r="N3480" s="76"/>
      <c r="O3480" s="77"/>
      <c r="P3480" s="78"/>
      <c r="Q3480" s="78"/>
      <c r="R3480" s="125"/>
      <c r="S3480" s="125"/>
      <c r="T3480" s="125"/>
      <c r="U3480" s="125"/>
      <c r="V3480" s="126"/>
      <c r="W3480" s="126"/>
      <c r="X3480" s="126"/>
      <c r="Y3480" s="126"/>
      <c r="Z3480" s="51"/>
      <c r="AA3480" s="73"/>
      <c r="AB3480" s="73"/>
      <c r="AC3480" s="74"/>
      <c r="AD3480" s="80" t="s">
        <v>38989</v>
      </c>
      <c r="AE3480" s="80">
        <v>46</v>
      </c>
      <c r="AF3480" s="80">
        <v>35</v>
      </c>
      <c r="AG3480" s="80">
        <v>38574</v>
      </c>
      <c r="AH3480" s="80">
        <v>0</v>
      </c>
      <c r="AI3480" s="80"/>
      <c r="AJ3480" s="80" t="s">
        <v>39000</v>
      </c>
      <c r="AK3480" s="80" t="s">
        <v>39009</v>
      </c>
      <c r="AL3480" s="80"/>
      <c r="AM3480" s="80"/>
      <c r="AN3480" s="82">
        <v>42462.551979166667</v>
      </c>
      <c r="AO3480" s="80"/>
      <c r="AP3480" s="80" t="b">
        <v>1</v>
      </c>
      <c r="AQ3480" s="80" t="b">
        <v>0</v>
      </c>
      <c r="AR3480" s="80" t="b">
        <v>0</v>
      </c>
      <c r="AS3480" s="80" t="s">
        <v>2774</v>
      </c>
      <c r="AT3480" s="80">
        <v>11</v>
      </c>
      <c r="AU3480" s="80"/>
      <c r="AV3480" s="80" t="b">
        <v>0</v>
      </c>
      <c r="AW3480" s="80" t="s">
        <v>1519</v>
      </c>
      <c r="AX3480" s="83" t="s">
        <v>39044</v>
      </c>
      <c r="AY3480" s="80" t="s">
        <v>66</v>
      </c>
    </row>
    <row r="3481" spans="1:51" x14ac:dyDescent="0.25">
      <c r="A3481" s="66" t="s">
        <v>38937</v>
      </c>
      <c r="B3481" s="67"/>
      <c r="C3481" s="67"/>
      <c r="D3481" s="68"/>
      <c r="E3481" s="111"/>
      <c r="F3481" s="104" t="s">
        <v>39033</v>
      </c>
      <c r="G3481" s="112"/>
      <c r="H3481" s="71"/>
      <c r="I3481" s="72"/>
      <c r="J3481" s="113"/>
      <c r="K3481" s="71" t="s">
        <v>39060</v>
      </c>
      <c r="L3481" s="114"/>
      <c r="M3481" s="76"/>
      <c r="N3481" s="76"/>
      <c r="O3481" s="77"/>
      <c r="P3481" s="78"/>
      <c r="Q3481" s="78"/>
      <c r="R3481" s="125"/>
      <c r="S3481" s="125"/>
      <c r="T3481" s="125"/>
      <c r="U3481" s="125"/>
      <c r="V3481" s="126"/>
      <c r="W3481" s="126"/>
      <c r="X3481" s="126"/>
      <c r="Y3481" s="126"/>
      <c r="Z3481" s="51"/>
      <c r="AA3481" s="73"/>
      <c r="AB3481" s="73"/>
      <c r="AC3481" s="74"/>
      <c r="AD3481" s="80" t="s">
        <v>38990</v>
      </c>
      <c r="AE3481" s="80">
        <v>511</v>
      </c>
      <c r="AF3481" s="80">
        <v>283</v>
      </c>
      <c r="AG3481" s="80">
        <v>7157</v>
      </c>
      <c r="AH3481" s="80">
        <v>774</v>
      </c>
      <c r="AI3481" s="80">
        <v>10800</v>
      </c>
      <c r="AJ3481" s="80" t="s">
        <v>39001</v>
      </c>
      <c r="AK3481" s="80"/>
      <c r="AL3481" s="83" t="s">
        <v>39016</v>
      </c>
      <c r="AM3481" s="80" t="s">
        <v>1176</v>
      </c>
      <c r="AN3481" s="82">
        <v>41033.40966435185</v>
      </c>
      <c r="AO3481" s="80"/>
      <c r="AP3481" s="80" t="b">
        <v>1</v>
      </c>
      <c r="AQ3481" s="80" t="b">
        <v>0</v>
      </c>
      <c r="AR3481" s="80" t="b">
        <v>1</v>
      </c>
      <c r="AS3481" s="80" t="s">
        <v>1306</v>
      </c>
      <c r="AT3481" s="80">
        <v>15</v>
      </c>
      <c r="AU3481" s="83" t="s">
        <v>1315</v>
      </c>
      <c r="AV3481" s="80" t="b">
        <v>0</v>
      </c>
      <c r="AW3481" s="80" t="s">
        <v>1519</v>
      </c>
      <c r="AX3481" s="83" t="s">
        <v>39045</v>
      </c>
      <c r="AY3481" s="80" t="s">
        <v>66</v>
      </c>
    </row>
    <row r="3482" spans="1:51" x14ac:dyDescent="0.25">
      <c r="A3482" s="66" t="s">
        <v>38945</v>
      </c>
      <c r="B3482" s="67"/>
      <c r="C3482" s="67"/>
      <c r="D3482" s="68"/>
      <c r="E3482" s="111"/>
      <c r="F3482" s="104" t="s">
        <v>39034</v>
      </c>
      <c r="G3482" s="112"/>
      <c r="H3482" s="71"/>
      <c r="I3482" s="72"/>
      <c r="J3482" s="113"/>
      <c r="K3482" s="71" t="s">
        <v>39061</v>
      </c>
      <c r="L3482" s="114"/>
      <c r="M3482" s="76"/>
      <c r="N3482" s="76"/>
      <c r="O3482" s="77"/>
      <c r="P3482" s="78"/>
      <c r="Q3482" s="78"/>
      <c r="R3482" s="125"/>
      <c r="S3482" s="125"/>
      <c r="T3482" s="125"/>
      <c r="U3482" s="125"/>
      <c r="V3482" s="126"/>
      <c r="W3482" s="126"/>
      <c r="X3482" s="126"/>
      <c r="Y3482" s="126"/>
      <c r="Z3482" s="51"/>
      <c r="AA3482" s="73"/>
      <c r="AB3482" s="73"/>
      <c r="AC3482" s="74"/>
      <c r="AD3482" s="80" t="s">
        <v>38991</v>
      </c>
      <c r="AE3482" s="80">
        <v>509</v>
      </c>
      <c r="AF3482" s="80">
        <v>3075</v>
      </c>
      <c r="AG3482" s="80">
        <v>8987</v>
      </c>
      <c r="AH3482" s="80">
        <v>0</v>
      </c>
      <c r="AI3482" s="80"/>
      <c r="AJ3482" s="80" t="s">
        <v>39002</v>
      </c>
      <c r="AK3482" s="80" t="s">
        <v>39010</v>
      </c>
      <c r="AL3482" s="83" t="s">
        <v>39017</v>
      </c>
      <c r="AM3482" s="80"/>
      <c r="AN3482" s="82">
        <v>40540.786064814813</v>
      </c>
      <c r="AO3482" s="83" t="s">
        <v>39023</v>
      </c>
      <c r="AP3482" s="80" t="b">
        <v>0</v>
      </c>
      <c r="AQ3482" s="80" t="b">
        <v>0</v>
      </c>
      <c r="AR3482" s="80" t="b">
        <v>1</v>
      </c>
      <c r="AS3482" s="80" t="s">
        <v>1306</v>
      </c>
      <c r="AT3482" s="80">
        <v>185</v>
      </c>
      <c r="AU3482" s="83" t="s">
        <v>1355</v>
      </c>
      <c r="AV3482" s="80" t="b">
        <v>0</v>
      </c>
      <c r="AW3482" s="80" t="s">
        <v>1519</v>
      </c>
      <c r="AX3482" s="83" t="s">
        <v>39046</v>
      </c>
      <c r="AY3482" s="80" t="s">
        <v>65</v>
      </c>
    </row>
    <row r="3483" spans="1:51" x14ac:dyDescent="0.25">
      <c r="A3483" s="66" t="s">
        <v>38938</v>
      </c>
      <c r="B3483" s="67"/>
      <c r="C3483" s="67"/>
      <c r="D3483" s="68"/>
      <c r="E3483" s="111"/>
      <c r="F3483" s="104" t="s">
        <v>39035</v>
      </c>
      <c r="G3483" s="112"/>
      <c r="H3483" s="71"/>
      <c r="I3483" s="72"/>
      <c r="J3483" s="113"/>
      <c r="K3483" s="71" t="s">
        <v>39062</v>
      </c>
      <c r="L3483" s="114"/>
      <c r="M3483" s="76"/>
      <c r="N3483" s="76"/>
      <c r="O3483" s="77"/>
      <c r="P3483" s="78"/>
      <c r="Q3483" s="78"/>
      <c r="R3483" s="125"/>
      <c r="S3483" s="125"/>
      <c r="T3483" s="125"/>
      <c r="U3483" s="125"/>
      <c r="V3483" s="126"/>
      <c r="W3483" s="126"/>
      <c r="X3483" s="126"/>
      <c r="Y3483" s="126"/>
      <c r="Z3483" s="51"/>
      <c r="AA3483" s="73"/>
      <c r="AB3483" s="73"/>
      <c r="AC3483" s="74"/>
      <c r="AD3483" s="80" t="s">
        <v>38992</v>
      </c>
      <c r="AE3483" s="80">
        <v>8737</v>
      </c>
      <c r="AF3483" s="80">
        <v>8452</v>
      </c>
      <c r="AG3483" s="80">
        <v>58443</v>
      </c>
      <c r="AH3483" s="80">
        <v>13279</v>
      </c>
      <c r="AI3483" s="80">
        <v>-14400</v>
      </c>
      <c r="AJ3483" s="80" t="s">
        <v>39003</v>
      </c>
      <c r="AK3483" s="80" t="s">
        <v>39011</v>
      </c>
      <c r="AL3483" s="83" t="s">
        <v>39018</v>
      </c>
      <c r="AM3483" s="80" t="s">
        <v>1172</v>
      </c>
      <c r="AN3483" s="82">
        <v>40951.540219907409</v>
      </c>
      <c r="AO3483" s="83" t="s">
        <v>39024</v>
      </c>
      <c r="AP3483" s="80" t="b">
        <v>0</v>
      </c>
      <c r="AQ3483" s="80" t="b">
        <v>0</v>
      </c>
      <c r="AR3483" s="80" t="b">
        <v>0</v>
      </c>
      <c r="AS3483" s="80" t="s">
        <v>1307</v>
      </c>
      <c r="AT3483" s="80">
        <v>218</v>
      </c>
      <c r="AU3483" s="83" t="s">
        <v>39028</v>
      </c>
      <c r="AV3483" s="80" t="b">
        <v>0</v>
      </c>
      <c r="AW3483" s="80" t="s">
        <v>1519</v>
      </c>
      <c r="AX3483" s="83" t="s">
        <v>39047</v>
      </c>
      <c r="AY3483" s="80" t="s">
        <v>66</v>
      </c>
    </row>
    <row r="3484" spans="1:51" x14ac:dyDescent="0.25">
      <c r="A3484" s="66" t="s">
        <v>38939</v>
      </c>
      <c r="B3484" s="67"/>
      <c r="C3484" s="67"/>
      <c r="D3484" s="68"/>
      <c r="E3484" s="111"/>
      <c r="F3484" s="104" t="s">
        <v>39036</v>
      </c>
      <c r="G3484" s="112"/>
      <c r="H3484" s="71"/>
      <c r="I3484" s="72"/>
      <c r="J3484" s="113"/>
      <c r="K3484" s="71" t="s">
        <v>39063</v>
      </c>
      <c r="L3484" s="114"/>
      <c r="M3484" s="76"/>
      <c r="N3484" s="76"/>
      <c r="O3484" s="77"/>
      <c r="P3484" s="78"/>
      <c r="Q3484" s="78"/>
      <c r="R3484" s="125"/>
      <c r="S3484" s="125"/>
      <c r="T3484" s="125"/>
      <c r="U3484" s="125"/>
      <c r="V3484" s="126"/>
      <c r="W3484" s="126"/>
      <c r="X3484" s="126"/>
      <c r="Y3484" s="126"/>
      <c r="Z3484" s="51"/>
      <c r="AA3484" s="73"/>
      <c r="AB3484" s="73"/>
      <c r="AC3484" s="74"/>
      <c r="AD3484" s="80" t="s">
        <v>38993</v>
      </c>
      <c r="AE3484" s="80">
        <v>393</v>
      </c>
      <c r="AF3484" s="80">
        <v>402</v>
      </c>
      <c r="AG3484" s="80">
        <v>22194</v>
      </c>
      <c r="AH3484" s="80">
        <v>4316</v>
      </c>
      <c r="AI3484" s="80">
        <v>7200</v>
      </c>
      <c r="AJ3484" s="80" t="s">
        <v>39004</v>
      </c>
      <c r="AK3484" s="80"/>
      <c r="AL3484" s="80"/>
      <c r="AM3484" s="80" t="s">
        <v>1180</v>
      </c>
      <c r="AN3484" s="82">
        <v>41165.979409722226</v>
      </c>
      <c r="AO3484" s="83" t="s">
        <v>39025</v>
      </c>
      <c r="AP3484" s="80" t="b">
        <v>0</v>
      </c>
      <c r="AQ3484" s="80" t="b">
        <v>0</v>
      </c>
      <c r="AR3484" s="80" t="b">
        <v>1</v>
      </c>
      <c r="AS3484" s="80" t="s">
        <v>1306</v>
      </c>
      <c r="AT3484" s="80">
        <v>19</v>
      </c>
      <c r="AU3484" s="83" t="s">
        <v>1341</v>
      </c>
      <c r="AV3484" s="80" t="b">
        <v>0</v>
      </c>
      <c r="AW3484" s="80" t="s">
        <v>1519</v>
      </c>
      <c r="AX3484" s="83" t="s">
        <v>39048</v>
      </c>
      <c r="AY3484" s="80" t="s">
        <v>66</v>
      </c>
    </row>
    <row r="3485" spans="1:51" x14ac:dyDescent="0.25">
      <c r="A3485" s="66" t="s">
        <v>38940</v>
      </c>
      <c r="B3485" s="67"/>
      <c r="C3485" s="67"/>
      <c r="D3485" s="68"/>
      <c r="E3485" s="111"/>
      <c r="F3485" s="104" t="s">
        <v>39037</v>
      </c>
      <c r="G3485" s="112"/>
      <c r="H3485" s="71"/>
      <c r="I3485" s="72"/>
      <c r="J3485" s="113"/>
      <c r="K3485" s="71" t="s">
        <v>39064</v>
      </c>
      <c r="L3485" s="114"/>
      <c r="M3485" s="76"/>
      <c r="N3485" s="76"/>
      <c r="O3485" s="77"/>
      <c r="P3485" s="78"/>
      <c r="Q3485" s="78"/>
      <c r="R3485" s="125"/>
      <c r="S3485" s="125"/>
      <c r="T3485" s="125"/>
      <c r="U3485" s="125"/>
      <c r="V3485" s="126"/>
      <c r="W3485" s="126"/>
      <c r="X3485" s="126"/>
      <c r="Y3485" s="126"/>
      <c r="Z3485" s="51"/>
      <c r="AA3485" s="73"/>
      <c r="AB3485" s="73"/>
      <c r="AC3485" s="74"/>
      <c r="AD3485" s="80" t="s">
        <v>38994</v>
      </c>
      <c r="AE3485" s="80">
        <v>9922</v>
      </c>
      <c r="AF3485" s="80">
        <v>10819</v>
      </c>
      <c r="AG3485" s="80">
        <v>41346</v>
      </c>
      <c r="AH3485" s="80">
        <v>10328</v>
      </c>
      <c r="AI3485" s="80">
        <v>-14400</v>
      </c>
      <c r="AJ3485" s="80" t="s">
        <v>39005</v>
      </c>
      <c r="AK3485" s="80" t="s">
        <v>39012</v>
      </c>
      <c r="AL3485" s="80"/>
      <c r="AM3485" s="80" t="s">
        <v>1172</v>
      </c>
      <c r="AN3485" s="82">
        <v>41109.658020833333</v>
      </c>
      <c r="AO3485" s="83" t="s">
        <v>39026</v>
      </c>
      <c r="AP3485" s="80" t="b">
        <v>0</v>
      </c>
      <c r="AQ3485" s="80" t="b">
        <v>0</v>
      </c>
      <c r="AR3485" s="80" t="b">
        <v>1</v>
      </c>
      <c r="AS3485" s="80" t="s">
        <v>1307</v>
      </c>
      <c r="AT3485" s="80">
        <v>530</v>
      </c>
      <c r="AU3485" s="83" t="s">
        <v>4158</v>
      </c>
      <c r="AV3485" s="80" t="b">
        <v>0</v>
      </c>
      <c r="AW3485" s="80" t="s">
        <v>1519</v>
      </c>
      <c r="AX3485" s="83" t="s">
        <v>39049</v>
      </c>
      <c r="AY3485" s="80" t="s">
        <v>66</v>
      </c>
    </row>
    <row r="3486" spans="1:51" x14ac:dyDescent="0.25">
      <c r="A3486" s="66" t="s">
        <v>38941</v>
      </c>
      <c r="B3486" s="67"/>
      <c r="C3486" s="67"/>
      <c r="D3486" s="68"/>
      <c r="E3486" s="111"/>
      <c r="F3486" s="104" t="s">
        <v>39038</v>
      </c>
      <c r="G3486" s="112"/>
      <c r="H3486" s="71"/>
      <c r="I3486" s="72"/>
      <c r="J3486" s="113"/>
      <c r="K3486" s="71" t="s">
        <v>40245</v>
      </c>
      <c r="L3486" s="114"/>
      <c r="M3486" s="76"/>
      <c r="N3486" s="76"/>
      <c r="O3486" s="77"/>
      <c r="P3486" s="78"/>
      <c r="Q3486" s="78"/>
      <c r="R3486" s="125"/>
      <c r="S3486" s="125"/>
      <c r="T3486" s="125"/>
      <c r="U3486" s="125"/>
      <c r="V3486" s="126"/>
      <c r="W3486" s="126"/>
      <c r="X3486" s="126"/>
      <c r="Y3486" s="126"/>
      <c r="Z3486" s="51"/>
      <c r="AA3486" s="73"/>
      <c r="AB3486" s="73"/>
      <c r="AC3486" s="74"/>
      <c r="AD3486" s="80" t="s">
        <v>38995</v>
      </c>
      <c r="AE3486" s="80">
        <v>66</v>
      </c>
      <c r="AF3486" s="80">
        <v>279</v>
      </c>
      <c r="AG3486" s="80">
        <v>17232</v>
      </c>
      <c r="AH3486" s="80">
        <v>28</v>
      </c>
      <c r="AI3486" s="80">
        <v>-18000</v>
      </c>
      <c r="AJ3486" s="80" t="s">
        <v>39006</v>
      </c>
      <c r="AK3486" s="80" t="s">
        <v>39013</v>
      </c>
      <c r="AL3486" s="83" t="s">
        <v>39019</v>
      </c>
      <c r="AM3486" s="80" t="s">
        <v>1183</v>
      </c>
      <c r="AN3486" s="82">
        <v>39885.706678240742</v>
      </c>
      <c r="AO3486" s="80"/>
      <c r="AP3486" s="80" t="b">
        <v>0</v>
      </c>
      <c r="AQ3486" s="80" t="b">
        <v>0</v>
      </c>
      <c r="AR3486" s="80" t="b">
        <v>0</v>
      </c>
      <c r="AS3486" s="80" t="s">
        <v>1307</v>
      </c>
      <c r="AT3486" s="80">
        <v>17</v>
      </c>
      <c r="AU3486" s="83" t="s">
        <v>4158</v>
      </c>
      <c r="AV3486" s="80" t="b">
        <v>0</v>
      </c>
      <c r="AW3486" s="80" t="s">
        <v>1519</v>
      </c>
      <c r="AX3486" s="83" t="s">
        <v>39050</v>
      </c>
      <c r="AY3486" s="80" t="s">
        <v>66</v>
      </c>
    </row>
    <row r="3487" spans="1:51" x14ac:dyDescent="0.25">
      <c r="A3487" s="66" t="s">
        <v>38942</v>
      </c>
      <c r="B3487" s="67"/>
      <c r="C3487" s="67"/>
      <c r="D3487" s="68"/>
      <c r="E3487" s="111"/>
      <c r="F3487" s="104" t="s">
        <v>39039</v>
      </c>
      <c r="G3487" s="112"/>
      <c r="H3487" s="71"/>
      <c r="I3487" s="72"/>
      <c r="J3487" s="113"/>
      <c r="K3487" s="71" t="s">
        <v>39065</v>
      </c>
      <c r="L3487" s="114"/>
      <c r="M3487" s="76"/>
      <c r="N3487" s="76"/>
      <c r="O3487" s="77"/>
      <c r="P3487" s="78"/>
      <c r="Q3487" s="78"/>
      <c r="R3487" s="125"/>
      <c r="S3487" s="125"/>
      <c r="T3487" s="125"/>
      <c r="U3487" s="125"/>
      <c r="V3487" s="126"/>
      <c r="W3487" s="126"/>
      <c r="X3487" s="126"/>
      <c r="Y3487" s="126"/>
      <c r="Z3487" s="51"/>
      <c r="AA3487" s="73"/>
      <c r="AB3487" s="73"/>
      <c r="AC3487" s="74"/>
      <c r="AD3487" s="80" t="s">
        <v>38996</v>
      </c>
      <c r="AE3487" s="80">
        <v>2</v>
      </c>
      <c r="AF3487" s="80">
        <v>19</v>
      </c>
      <c r="AG3487" s="80">
        <v>49998</v>
      </c>
      <c r="AH3487" s="80">
        <v>1</v>
      </c>
      <c r="AI3487" s="80"/>
      <c r="AJ3487" s="80" t="s">
        <v>39007</v>
      </c>
      <c r="AK3487" s="80" t="s">
        <v>39009</v>
      </c>
      <c r="AL3487" s="80"/>
      <c r="AM3487" s="80"/>
      <c r="AN3487" s="82">
        <v>42457.295312499999</v>
      </c>
      <c r="AO3487" s="80"/>
      <c r="AP3487" s="80" t="b">
        <v>1</v>
      </c>
      <c r="AQ3487" s="80" t="b">
        <v>0</v>
      </c>
      <c r="AR3487" s="80" t="b">
        <v>0</v>
      </c>
      <c r="AS3487" s="80" t="s">
        <v>2774</v>
      </c>
      <c r="AT3487" s="80">
        <v>8</v>
      </c>
      <c r="AU3487" s="80"/>
      <c r="AV3487" s="80" t="b">
        <v>0</v>
      </c>
      <c r="AW3487" s="80" t="s">
        <v>1519</v>
      </c>
      <c r="AX3487" s="83" t="s">
        <v>39051</v>
      </c>
      <c r="AY3487" s="80" t="s">
        <v>66</v>
      </c>
    </row>
    <row r="3488" spans="1:51" x14ac:dyDescent="0.25">
      <c r="A3488" s="66" t="s">
        <v>38943</v>
      </c>
      <c r="B3488" s="67"/>
      <c r="C3488" s="67"/>
      <c r="D3488" s="68"/>
      <c r="E3488" s="111"/>
      <c r="F3488" s="104" t="s">
        <v>39040</v>
      </c>
      <c r="G3488" s="112"/>
      <c r="H3488" s="71"/>
      <c r="I3488" s="72"/>
      <c r="J3488" s="113"/>
      <c r="K3488" s="71" t="s">
        <v>39066</v>
      </c>
      <c r="L3488" s="114"/>
      <c r="M3488" s="76"/>
      <c r="N3488" s="76"/>
      <c r="O3488" s="77"/>
      <c r="P3488" s="78"/>
      <c r="Q3488" s="78"/>
      <c r="R3488" s="125"/>
      <c r="S3488" s="125"/>
      <c r="T3488" s="125"/>
      <c r="U3488" s="125"/>
      <c r="V3488" s="126"/>
      <c r="W3488" s="126"/>
      <c r="X3488" s="126"/>
      <c r="Y3488" s="126"/>
      <c r="Z3488" s="51"/>
      <c r="AA3488" s="73"/>
      <c r="AB3488" s="73"/>
      <c r="AC3488" s="74"/>
      <c r="AD3488" s="80" t="s">
        <v>38997</v>
      </c>
      <c r="AE3488" s="80">
        <v>115</v>
      </c>
      <c r="AF3488" s="80">
        <v>24</v>
      </c>
      <c r="AG3488" s="80">
        <v>3826</v>
      </c>
      <c r="AH3488" s="80">
        <v>2</v>
      </c>
      <c r="AI3488" s="80">
        <v>19800</v>
      </c>
      <c r="AJ3488" s="80"/>
      <c r="AK3488" s="80" t="s">
        <v>39014</v>
      </c>
      <c r="AL3488" s="80"/>
      <c r="AM3488" s="80" t="s">
        <v>39020</v>
      </c>
      <c r="AN3488" s="82">
        <v>41383.47383101852</v>
      </c>
      <c r="AO3488" s="80"/>
      <c r="AP3488" s="80" t="b">
        <v>1</v>
      </c>
      <c r="AQ3488" s="80" t="b">
        <v>0</v>
      </c>
      <c r="AR3488" s="80" t="b">
        <v>0</v>
      </c>
      <c r="AS3488" s="80" t="s">
        <v>1307</v>
      </c>
      <c r="AT3488" s="80">
        <v>11</v>
      </c>
      <c r="AU3488" s="83" t="s">
        <v>1315</v>
      </c>
      <c r="AV3488" s="80" t="b">
        <v>0</v>
      </c>
      <c r="AW3488" s="80" t="s">
        <v>1519</v>
      </c>
      <c r="AX3488" s="83" t="s">
        <v>39052</v>
      </c>
      <c r="AY3488" s="80" t="s">
        <v>66</v>
      </c>
    </row>
    <row r="3489" spans="1:51" x14ac:dyDescent="0.25">
      <c r="A3489" s="89" t="s">
        <v>38944</v>
      </c>
      <c r="B3489" s="90"/>
      <c r="C3489" s="90"/>
      <c r="D3489" s="91"/>
      <c r="E3489" s="92"/>
      <c r="F3489" s="105" t="s">
        <v>39041</v>
      </c>
      <c r="G3489" s="90"/>
      <c r="H3489" s="93"/>
      <c r="I3489" s="94"/>
      <c r="J3489" s="94"/>
      <c r="K3489" s="93" t="s">
        <v>39067</v>
      </c>
      <c r="L3489" s="95"/>
      <c r="M3489" s="96"/>
      <c r="N3489" s="96"/>
      <c r="O3489" s="97"/>
      <c r="P3489" s="98"/>
      <c r="Q3489" s="98"/>
      <c r="R3489" s="127"/>
      <c r="S3489" s="127"/>
      <c r="T3489" s="127"/>
      <c r="U3489" s="127"/>
      <c r="V3489" s="128"/>
      <c r="W3489" s="128"/>
      <c r="X3489" s="128"/>
      <c r="Y3489" s="128"/>
      <c r="Z3489" s="101"/>
      <c r="AA3489" s="102"/>
      <c r="AB3489" s="102"/>
      <c r="AC3489" s="103"/>
      <c r="AD3489" s="107" t="s">
        <v>38998</v>
      </c>
      <c r="AE3489" s="107">
        <v>281</v>
      </c>
      <c r="AF3489" s="107">
        <v>229</v>
      </c>
      <c r="AG3489" s="107">
        <v>12373</v>
      </c>
      <c r="AH3489" s="107">
        <v>554</v>
      </c>
      <c r="AI3489" s="107">
        <v>-10800</v>
      </c>
      <c r="AJ3489" s="107" t="s">
        <v>39008</v>
      </c>
      <c r="AK3489" s="107" t="s">
        <v>35265</v>
      </c>
      <c r="AL3489" s="107"/>
      <c r="AM3489" s="107" t="s">
        <v>1192</v>
      </c>
      <c r="AN3489" s="108">
        <v>41089.812650462962</v>
      </c>
      <c r="AO3489" s="109" t="s">
        <v>39027</v>
      </c>
      <c r="AP3489" s="107" t="b">
        <v>0</v>
      </c>
      <c r="AQ3489" s="107" t="b">
        <v>0</v>
      </c>
      <c r="AR3489" s="107" t="b">
        <v>1</v>
      </c>
      <c r="AS3489" s="107" t="s">
        <v>10567</v>
      </c>
      <c r="AT3489" s="107">
        <v>8</v>
      </c>
      <c r="AU3489" s="109" t="s">
        <v>39029</v>
      </c>
      <c r="AV3489" s="107" t="b">
        <v>0</v>
      </c>
      <c r="AW3489" s="107" t="s">
        <v>1519</v>
      </c>
      <c r="AX3489" s="109" t="s">
        <v>39053</v>
      </c>
      <c r="AY3489" s="107" t="s">
        <v>66</v>
      </c>
    </row>
    <row r="3490" spans="1:51" x14ac:dyDescent="0.25">
      <c r="A3490" s="66" t="s">
        <v>39068</v>
      </c>
      <c r="B3490" s="67"/>
      <c r="C3490" s="67"/>
      <c r="D3490" s="68"/>
      <c r="E3490" s="111"/>
      <c r="F3490" s="104" t="s">
        <v>39152</v>
      </c>
      <c r="G3490" s="112"/>
      <c r="H3490" s="71"/>
      <c r="I3490" s="72"/>
      <c r="J3490" s="113"/>
      <c r="K3490" s="71" t="s">
        <v>39171</v>
      </c>
      <c r="L3490" s="114"/>
      <c r="M3490" s="76"/>
      <c r="N3490" s="76"/>
      <c r="O3490" s="77"/>
      <c r="P3490" s="78"/>
      <c r="Q3490" s="78"/>
      <c r="R3490" s="125"/>
      <c r="S3490" s="125"/>
      <c r="T3490" s="125"/>
      <c r="U3490" s="125"/>
      <c r="V3490" s="126"/>
      <c r="W3490" s="126"/>
      <c r="X3490" s="126"/>
      <c r="Y3490" s="126"/>
      <c r="Z3490" s="51"/>
      <c r="AA3490" s="73"/>
      <c r="AB3490" s="73"/>
      <c r="AC3490" s="74"/>
      <c r="AD3490" s="80" t="s">
        <v>39119</v>
      </c>
      <c r="AE3490" s="80">
        <v>529</v>
      </c>
      <c r="AF3490" s="80">
        <v>2017</v>
      </c>
      <c r="AG3490" s="80">
        <v>82361</v>
      </c>
      <c r="AH3490" s="80">
        <v>0</v>
      </c>
      <c r="AI3490" s="80">
        <v>7200</v>
      </c>
      <c r="AJ3490" s="80" t="s">
        <v>39129</v>
      </c>
      <c r="AK3490" s="80" t="s">
        <v>39136</v>
      </c>
      <c r="AL3490" s="83" t="s">
        <v>39141</v>
      </c>
      <c r="AM3490" s="80" t="s">
        <v>38230</v>
      </c>
      <c r="AN3490" s="82">
        <v>39747.937442129631</v>
      </c>
      <c r="AO3490" s="80"/>
      <c r="AP3490" s="80" t="b">
        <v>0</v>
      </c>
      <c r="AQ3490" s="80" t="b">
        <v>0</v>
      </c>
      <c r="AR3490" s="80" t="b">
        <v>0</v>
      </c>
      <c r="AS3490" s="80" t="s">
        <v>1307</v>
      </c>
      <c r="AT3490" s="80">
        <v>85</v>
      </c>
      <c r="AU3490" s="83" t="s">
        <v>39150</v>
      </c>
      <c r="AV3490" s="80" t="b">
        <v>0</v>
      </c>
      <c r="AW3490" s="80" t="s">
        <v>1519</v>
      </c>
      <c r="AX3490" s="83" t="s">
        <v>39160</v>
      </c>
      <c r="AY3490" s="80" t="s">
        <v>66</v>
      </c>
    </row>
    <row r="3491" spans="1:51" x14ac:dyDescent="0.25">
      <c r="A3491" s="66" t="s">
        <v>39069</v>
      </c>
      <c r="B3491" s="67"/>
      <c r="C3491" s="67"/>
      <c r="D3491" s="68"/>
      <c r="E3491" s="111"/>
      <c r="F3491" s="104" t="s">
        <v>7929</v>
      </c>
      <c r="G3491" s="112"/>
      <c r="H3491" s="71"/>
      <c r="I3491" s="72"/>
      <c r="J3491" s="113"/>
      <c r="K3491" s="71" t="s">
        <v>39172</v>
      </c>
      <c r="L3491" s="114"/>
      <c r="M3491" s="76"/>
      <c r="N3491" s="76"/>
      <c r="O3491" s="77"/>
      <c r="P3491" s="78"/>
      <c r="Q3491" s="78"/>
      <c r="R3491" s="125"/>
      <c r="S3491" s="125"/>
      <c r="T3491" s="125"/>
      <c r="U3491" s="125"/>
      <c r="V3491" s="126"/>
      <c r="W3491" s="126"/>
      <c r="X3491" s="126"/>
      <c r="Y3491" s="126"/>
      <c r="Z3491" s="51"/>
      <c r="AA3491" s="73"/>
      <c r="AB3491" s="73"/>
      <c r="AC3491" s="74"/>
      <c r="AD3491" s="80" t="s">
        <v>39120</v>
      </c>
      <c r="AE3491" s="80">
        <v>44</v>
      </c>
      <c r="AF3491" s="80">
        <v>10</v>
      </c>
      <c r="AG3491" s="80">
        <v>48</v>
      </c>
      <c r="AH3491" s="80">
        <v>20</v>
      </c>
      <c r="AI3491" s="80">
        <v>-25200</v>
      </c>
      <c r="AJ3491" s="80"/>
      <c r="AK3491" s="80" t="s">
        <v>2552</v>
      </c>
      <c r="AL3491" s="83" t="s">
        <v>39142</v>
      </c>
      <c r="AM3491" s="80" t="s">
        <v>1175</v>
      </c>
      <c r="AN3491" s="82">
        <v>42487.624363425923</v>
      </c>
      <c r="AO3491" s="80"/>
      <c r="AP3491" s="80" t="b">
        <v>1</v>
      </c>
      <c r="AQ3491" s="80" t="b">
        <v>1</v>
      </c>
      <c r="AR3491" s="80" t="b">
        <v>0</v>
      </c>
      <c r="AS3491" s="80" t="s">
        <v>1307</v>
      </c>
      <c r="AT3491" s="80">
        <v>0</v>
      </c>
      <c r="AU3491" s="80"/>
      <c r="AV3491" s="80" t="b">
        <v>0</v>
      </c>
      <c r="AW3491" s="80" t="s">
        <v>1519</v>
      </c>
      <c r="AX3491" s="83" t="s">
        <v>39161</v>
      </c>
      <c r="AY3491" s="80" t="s">
        <v>66</v>
      </c>
    </row>
    <row r="3492" spans="1:51" x14ac:dyDescent="0.25">
      <c r="A3492" s="66" t="s">
        <v>39070</v>
      </c>
      <c r="B3492" s="67"/>
      <c r="C3492" s="67"/>
      <c r="D3492" s="68"/>
      <c r="E3492" s="111"/>
      <c r="F3492" s="104" t="s">
        <v>39153</v>
      </c>
      <c r="G3492" s="112"/>
      <c r="H3492" s="71"/>
      <c r="I3492" s="72"/>
      <c r="J3492" s="113"/>
      <c r="K3492" s="71" t="s">
        <v>39173</v>
      </c>
      <c r="L3492" s="114"/>
      <c r="M3492" s="76"/>
      <c r="N3492" s="76"/>
      <c r="O3492" s="77"/>
      <c r="P3492" s="78"/>
      <c r="Q3492" s="78"/>
      <c r="R3492" s="125"/>
      <c r="S3492" s="125"/>
      <c r="T3492" s="125"/>
      <c r="U3492" s="125"/>
      <c r="V3492" s="126"/>
      <c r="W3492" s="126"/>
      <c r="X3492" s="126"/>
      <c r="Y3492" s="126"/>
      <c r="Z3492" s="51"/>
      <c r="AA3492" s="73"/>
      <c r="AB3492" s="73"/>
      <c r="AC3492" s="74"/>
      <c r="AD3492" s="80" t="s">
        <v>39121</v>
      </c>
      <c r="AE3492" s="80">
        <v>2077</v>
      </c>
      <c r="AF3492" s="80">
        <v>7071</v>
      </c>
      <c r="AG3492" s="80">
        <v>5518</v>
      </c>
      <c r="AH3492" s="80">
        <v>3001</v>
      </c>
      <c r="AI3492" s="80">
        <v>-14400</v>
      </c>
      <c r="AJ3492" s="80" t="s">
        <v>39130</v>
      </c>
      <c r="AK3492" s="80" t="s">
        <v>39137</v>
      </c>
      <c r="AL3492" s="83" t="s">
        <v>39143</v>
      </c>
      <c r="AM3492" s="80" t="s">
        <v>1172</v>
      </c>
      <c r="AN3492" s="82">
        <v>40458.647858796299</v>
      </c>
      <c r="AO3492" s="83" t="s">
        <v>39146</v>
      </c>
      <c r="AP3492" s="80" t="b">
        <v>0</v>
      </c>
      <c r="AQ3492" s="80" t="b">
        <v>0</v>
      </c>
      <c r="AR3492" s="80" t="b">
        <v>1</v>
      </c>
      <c r="AS3492" s="80" t="s">
        <v>1307</v>
      </c>
      <c r="AT3492" s="80">
        <v>144</v>
      </c>
      <c r="AU3492" s="83" t="s">
        <v>39151</v>
      </c>
      <c r="AV3492" s="80" t="b">
        <v>0</v>
      </c>
      <c r="AW3492" s="80" t="s">
        <v>1519</v>
      </c>
      <c r="AX3492" s="83" t="s">
        <v>39162</v>
      </c>
      <c r="AY3492" s="80" t="s">
        <v>66</v>
      </c>
    </row>
    <row r="3493" spans="1:51" x14ac:dyDescent="0.25">
      <c r="A3493" s="66" t="s">
        <v>39071</v>
      </c>
      <c r="B3493" s="67"/>
      <c r="C3493" s="67"/>
      <c r="D3493" s="68"/>
      <c r="E3493" s="111"/>
      <c r="F3493" s="104" t="s">
        <v>39154</v>
      </c>
      <c r="G3493" s="112"/>
      <c r="H3493" s="71"/>
      <c r="I3493" s="72"/>
      <c r="J3493" s="113"/>
      <c r="K3493" s="71" t="s">
        <v>39174</v>
      </c>
      <c r="L3493" s="114"/>
      <c r="M3493" s="76"/>
      <c r="N3493" s="76"/>
      <c r="O3493" s="77"/>
      <c r="P3493" s="78"/>
      <c r="Q3493" s="78"/>
      <c r="R3493" s="125"/>
      <c r="S3493" s="125"/>
      <c r="T3493" s="125"/>
      <c r="U3493" s="125"/>
      <c r="V3493" s="126"/>
      <c r="W3493" s="126"/>
      <c r="X3493" s="126"/>
      <c r="Y3493" s="126"/>
      <c r="Z3493" s="51"/>
      <c r="AA3493" s="73"/>
      <c r="AB3493" s="73"/>
      <c r="AC3493" s="74"/>
      <c r="AD3493" s="80" t="s">
        <v>39122</v>
      </c>
      <c r="AE3493" s="80">
        <v>284</v>
      </c>
      <c r="AF3493" s="80">
        <v>190</v>
      </c>
      <c r="AG3493" s="80">
        <v>1310</v>
      </c>
      <c r="AH3493" s="80">
        <v>1137</v>
      </c>
      <c r="AI3493" s="80"/>
      <c r="AJ3493" s="80" t="s">
        <v>39131</v>
      </c>
      <c r="AK3493" s="80"/>
      <c r="AL3493" s="80"/>
      <c r="AM3493" s="80"/>
      <c r="AN3493" s="82">
        <v>42071.702314814815</v>
      </c>
      <c r="AO3493" s="83" t="s">
        <v>39147</v>
      </c>
      <c r="AP3493" s="80" t="b">
        <v>0</v>
      </c>
      <c r="AQ3493" s="80" t="b">
        <v>0</v>
      </c>
      <c r="AR3493" s="80" t="b">
        <v>0</v>
      </c>
      <c r="AS3493" s="80" t="s">
        <v>1308</v>
      </c>
      <c r="AT3493" s="80">
        <v>0</v>
      </c>
      <c r="AU3493" s="83" t="s">
        <v>1315</v>
      </c>
      <c r="AV3493" s="80" t="b">
        <v>0</v>
      </c>
      <c r="AW3493" s="80" t="s">
        <v>1519</v>
      </c>
      <c r="AX3493" s="83" t="s">
        <v>39163</v>
      </c>
      <c r="AY3493" s="80" t="s">
        <v>66</v>
      </c>
    </row>
    <row r="3494" spans="1:51" x14ac:dyDescent="0.25">
      <c r="A3494" s="66" t="s">
        <v>39077</v>
      </c>
      <c r="B3494" s="67"/>
      <c r="C3494" s="67"/>
      <c r="D3494" s="68"/>
      <c r="E3494" s="111"/>
      <c r="F3494" s="104" t="s">
        <v>39155</v>
      </c>
      <c r="G3494" s="112"/>
      <c r="H3494" s="71"/>
      <c r="I3494" s="72"/>
      <c r="J3494" s="113"/>
      <c r="K3494" s="71" t="s">
        <v>39175</v>
      </c>
      <c r="L3494" s="114"/>
      <c r="M3494" s="76"/>
      <c r="N3494" s="76"/>
      <c r="O3494" s="77"/>
      <c r="P3494" s="78"/>
      <c r="Q3494" s="78"/>
      <c r="R3494" s="125"/>
      <c r="S3494" s="125"/>
      <c r="T3494" s="125"/>
      <c r="U3494" s="125"/>
      <c r="V3494" s="126"/>
      <c r="W3494" s="126"/>
      <c r="X3494" s="126"/>
      <c r="Y3494" s="126"/>
      <c r="Z3494" s="51"/>
      <c r="AA3494" s="73"/>
      <c r="AB3494" s="73"/>
      <c r="AC3494" s="74"/>
      <c r="AD3494" s="80" t="s">
        <v>39123</v>
      </c>
      <c r="AE3494" s="80">
        <v>764</v>
      </c>
      <c r="AF3494" s="80">
        <v>944</v>
      </c>
      <c r="AG3494" s="80">
        <v>13488</v>
      </c>
      <c r="AH3494" s="80">
        <v>15635</v>
      </c>
      <c r="AI3494" s="80"/>
      <c r="AJ3494" s="80" t="s">
        <v>39132</v>
      </c>
      <c r="AK3494" s="80" t="s">
        <v>39138</v>
      </c>
      <c r="AL3494" s="80"/>
      <c r="AM3494" s="80"/>
      <c r="AN3494" s="82">
        <v>41738.692025462966</v>
      </c>
      <c r="AO3494" s="83" t="s">
        <v>39148</v>
      </c>
      <c r="AP3494" s="80" t="b">
        <v>0</v>
      </c>
      <c r="AQ3494" s="80" t="b">
        <v>0</v>
      </c>
      <c r="AR3494" s="80" t="b">
        <v>1</v>
      </c>
      <c r="AS3494" s="80" t="s">
        <v>1308</v>
      </c>
      <c r="AT3494" s="80">
        <v>1</v>
      </c>
      <c r="AU3494" s="83" t="s">
        <v>1315</v>
      </c>
      <c r="AV3494" s="80" t="b">
        <v>0</v>
      </c>
      <c r="AW3494" s="80" t="s">
        <v>1519</v>
      </c>
      <c r="AX3494" s="83" t="s">
        <v>39164</v>
      </c>
      <c r="AY3494" s="80" t="s">
        <v>65</v>
      </c>
    </row>
    <row r="3495" spans="1:51" x14ac:dyDescent="0.25">
      <c r="A3495" s="66" t="s">
        <v>39072</v>
      </c>
      <c r="B3495" s="67"/>
      <c r="C3495" s="67"/>
      <c r="D3495" s="68"/>
      <c r="E3495" s="111"/>
      <c r="F3495" s="104" t="s">
        <v>39156</v>
      </c>
      <c r="G3495" s="112"/>
      <c r="H3495" s="71"/>
      <c r="I3495" s="72"/>
      <c r="J3495" s="113"/>
      <c r="K3495" s="71" t="s">
        <v>39176</v>
      </c>
      <c r="L3495" s="114"/>
      <c r="M3495" s="76"/>
      <c r="N3495" s="76"/>
      <c r="O3495" s="77"/>
      <c r="P3495" s="78"/>
      <c r="Q3495" s="78"/>
      <c r="R3495" s="125"/>
      <c r="S3495" s="125"/>
      <c r="T3495" s="125"/>
      <c r="U3495" s="125"/>
      <c r="V3495" s="126"/>
      <c r="W3495" s="126"/>
      <c r="X3495" s="126"/>
      <c r="Y3495" s="126"/>
      <c r="Z3495" s="51"/>
      <c r="AA3495" s="73"/>
      <c r="AB3495" s="73"/>
      <c r="AC3495" s="74"/>
      <c r="AD3495" s="80" t="s">
        <v>39124</v>
      </c>
      <c r="AE3495" s="80">
        <v>4</v>
      </c>
      <c r="AF3495" s="80">
        <v>2787</v>
      </c>
      <c r="AG3495" s="80">
        <v>35222</v>
      </c>
      <c r="AH3495" s="80">
        <v>0</v>
      </c>
      <c r="AI3495" s="80">
        <v>7200</v>
      </c>
      <c r="AJ3495" s="80" t="s">
        <v>39133</v>
      </c>
      <c r="AK3495" s="80" t="s">
        <v>39139</v>
      </c>
      <c r="AL3495" s="83" t="s">
        <v>39144</v>
      </c>
      <c r="AM3495" s="80" t="s">
        <v>38230</v>
      </c>
      <c r="AN3495" s="82">
        <v>39766.584999999999</v>
      </c>
      <c r="AO3495" s="80"/>
      <c r="AP3495" s="80" t="b">
        <v>1</v>
      </c>
      <c r="AQ3495" s="80" t="b">
        <v>0</v>
      </c>
      <c r="AR3495" s="80" t="b">
        <v>0</v>
      </c>
      <c r="AS3495" s="80" t="s">
        <v>38255</v>
      </c>
      <c r="AT3495" s="80">
        <v>95</v>
      </c>
      <c r="AU3495" s="83" t="s">
        <v>1315</v>
      </c>
      <c r="AV3495" s="80" t="b">
        <v>0</v>
      </c>
      <c r="AW3495" s="80" t="s">
        <v>1519</v>
      </c>
      <c r="AX3495" s="83" t="s">
        <v>39165</v>
      </c>
      <c r="AY3495" s="80" t="s">
        <v>66</v>
      </c>
    </row>
    <row r="3496" spans="1:51" x14ac:dyDescent="0.25">
      <c r="A3496" s="66" t="s">
        <v>39073</v>
      </c>
      <c r="B3496" s="67"/>
      <c r="C3496" s="67"/>
      <c r="D3496" s="68"/>
      <c r="E3496" s="111"/>
      <c r="F3496" s="104" t="s">
        <v>39157</v>
      </c>
      <c r="G3496" s="112"/>
      <c r="H3496" s="71"/>
      <c r="I3496" s="72"/>
      <c r="J3496" s="113"/>
      <c r="K3496" s="71" t="s">
        <v>39177</v>
      </c>
      <c r="L3496" s="114"/>
      <c r="M3496" s="76"/>
      <c r="N3496" s="76"/>
      <c r="O3496" s="77"/>
      <c r="P3496" s="78"/>
      <c r="Q3496" s="78"/>
      <c r="R3496" s="125"/>
      <c r="S3496" s="125"/>
      <c r="T3496" s="125"/>
      <c r="U3496" s="125"/>
      <c r="V3496" s="126"/>
      <c r="W3496" s="126"/>
      <c r="X3496" s="126"/>
      <c r="Y3496" s="126"/>
      <c r="Z3496" s="51"/>
      <c r="AA3496" s="73"/>
      <c r="AB3496" s="73"/>
      <c r="AC3496" s="74"/>
      <c r="AD3496" s="80" t="s">
        <v>39125</v>
      </c>
      <c r="AE3496" s="80">
        <v>112</v>
      </c>
      <c r="AF3496" s="80">
        <v>244</v>
      </c>
      <c r="AG3496" s="80">
        <v>6292</v>
      </c>
      <c r="AH3496" s="80">
        <v>6</v>
      </c>
      <c r="AI3496" s="80"/>
      <c r="AJ3496" s="80" t="s">
        <v>39134</v>
      </c>
      <c r="AK3496" s="80" t="s">
        <v>39140</v>
      </c>
      <c r="AL3496" s="80"/>
      <c r="AM3496" s="80"/>
      <c r="AN3496" s="82">
        <v>42434.858680555553</v>
      </c>
      <c r="AO3496" s="80"/>
      <c r="AP3496" s="80" t="b">
        <v>1</v>
      </c>
      <c r="AQ3496" s="80" t="b">
        <v>0</v>
      </c>
      <c r="AR3496" s="80" t="b">
        <v>0</v>
      </c>
      <c r="AS3496" s="80" t="s">
        <v>10567</v>
      </c>
      <c r="AT3496" s="80">
        <v>154</v>
      </c>
      <c r="AU3496" s="80"/>
      <c r="AV3496" s="80" t="b">
        <v>0</v>
      </c>
      <c r="AW3496" s="80" t="s">
        <v>1519</v>
      </c>
      <c r="AX3496" s="83" t="s">
        <v>39166</v>
      </c>
      <c r="AY3496" s="80" t="s">
        <v>66</v>
      </c>
    </row>
    <row r="3497" spans="1:51" x14ac:dyDescent="0.25">
      <c r="A3497" s="66" t="s">
        <v>39074</v>
      </c>
      <c r="B3497" s="67"/>
      <c r="C3497" s="67"/>
      <c r="D3497" s="68"/>
      <c r="E3497" s="111"/>
      <c r="F3497" s="104" t="s">
        <v>39158</v>
      </c>
      <c r="G3497" s="112"/>
      <c r="H3497" s="71"/>
      <c r="I3497" s="72"/>
      <c r="J3497" s="113"/>
      <c r="K3497" s="71" t="s">
        <v>39178</v>
      </c>
      <c r="L3497" s="114"/>
      <c r="M3497" s="76"/>
      <c r="N3497" s="76"/>
      <c r="O3497" s="77"/>
      <c r="P3497" s="78"/>
      <c r="Q3497" s="78"/>
      <c r="R3497" s="125"/>
      <c r="S3497" s="125"/>
      <c r="T3497" s="125"/>
      <c r="U3497" s="125"/>
      <c r="V3497" s="126"/>
      <c r="W3497" s="126"/>
      <c r="X3497" s="126"/>
      <c r="Y3497" s="126"/>
      <c r="Z3497" s="51"/>
      <c r="AA3497" s="73"/>
      <c r="AB3497" s="73"/>
      <c r="AC3497" s="74"/>
      <c r="AD3497" s="80" t="s">
        <v>39126</v>
      </c>
      <c r="AE3497" s="80">
        <v>88</v>
      </c>
      <c r="AF3497" s="80">
        <v>73</v>
      </c>
      <c r="AG3497" s="80">
        <v>297</v>
      </c>
      <c r="AH3497" s="80">
        <v>6</v>
      </c>
      <c r="AI3497" s="80">
        <v>-10800</v>
      </c>
      <c r="AJ3497" s="80"/>
      <c r="AK3497" s="80" t="s">
        <v>22361</v>
      </c>
      <c r="AL3497" s="80"/>
      <c r="AM3497" s="80" t="s">
        <v>1173</v>
      </c>
      <c r="AN3497" s="82">
        <v>39918.523819444446</v>
      </c>
      <c r="AO3497" s="80"/>
      <c r="AP3497" s="80" t="b">
        <v>0</v>
      </c>
      <c r="AQ3497" s="80" t="b">
        <v>0</v>
      </c>
      <c r="AR3497" s="80" t="b">
        <v>1</v>
      </c>
      <c r="AS3497" s="80" t="s">
        <v>1307</v>
      </c>
      <c r="AT3497" s="80">
        <v>8</v>
      </c>
      <c r="AU3497" s="83" t="s">
        <v>1355</v>
      </c>
      <c r="AV3497" s="80" t="b">
        <v>0</v>
      </c>
      <c r="AW3497" s="80" t="s">
        <v>1519</v>
      </c>
      <c r="AX3497" s="83" t="s">
        <v>39167</v>
      </c>
      <c r="AY3497" s="80" t="s">
        <v>66</v>
      </c>
    </row>
    <row r="3498" spans="1:51" x14ac:dyDescent="0.25">
      <c r="A3498" s="66" t="s">
        <v>39075</v>
      </c>
      <c r="B3498" s="67"/>
      <c r="C3498" s="67"/>
      <c r="D3498" s="68"/>
      <c r="E3498" s="111"/>
      <c r="F3498" s="104" t="s">
        <v>2889</v>
      </c>
      <c r="G3498" s="112"/>
      <c r="H3498" s="71"/>
      <c r="I3498" s="72"/>
      <c r="J3498" s="113"/>
      <c r="K3498" s="71" t="s">
        <v>39179</v>
      </c>
      <c r="L3498" s="114"/>
      <c r="M3498" s="76"/>
      <c r="N3498" s="76"/>
      <c r="O3498" s="77"/>
      <c r="P3498" s="78"/>
      <c r="Q3498" s="78"/>
      <c r="R3498" s="125"/>
      <c r="S3498" s="125"/>
      <c r="T3498" s="125"/>
      <c r="U3498" s="125"/>
      <c r="V3498" s="126"/>
      <c r="W3498" s="126"/>
      <c r="X3498" s="126"/>
      <c r="Y3498" s="126"/>
      <c r="Z3498" s="51"/>
      <c r="AA3498" s="73"/>
      <c r="AB3498" s="73"/>
      <c r="AC3498" s="74"/>
      <c r="AD3498" s="80" t="s">
        <v>39127</v>
      </c>
      <c r="AE3498" s="80">
        <v>40</v>
      </c>
      <c r="AF3498" s="80">
        <v>8</v>
      </c>
      <c r="AG3498" s="80">
        <v>55</v>
      </c>
      <c r="AH3498" s="80">
        <v>10</v>
      </c>
      <c r="AI3498" s="80">
        <v>-14400</v>
      </c>
      <c r="AJ3498" s="80"/>
      <c r="AK3498" s="80" t="s">
        <v>2552</v>
      </c>
      <c r="AL3498" s="83" t="s">
        <v>39142</v>
      </c>
      <c r="AM3498" s="80" t="s">
        <v>1172</v>
      </c>
      <c r="AN3498" s="82">
        <v>42486.548217592594</v>
      </c>
      <c r="AO3498" s="80"/>
      <c r="AP3498" s="80" t="b">
        <v>1</v>
      </c>
      <c r="AQ3498" s="80" t="b">
        <v>1</v>
      </c>
      <c r="AR3498" s="80" t="b">
        <v>0</v>
      </c>
      <c r="AS3498" s="80" t="s">
        <v>1307</v>
      </c>
      <c r="AT3498" s="80">
        <v>0</v>
      </c>
      <c r="AU3498" s="80"/>
      <c r="AV3498" s="80" t="b">
        <v>0</v>
      </c>
      <c r="AW3498" s="80" t="s">
        <v>1519</v>
      </c>
      <c r="AX3498" s="83" t="s">
        <v>39168</v>
      </c>
      <c r="AY3498" s="80" t="s">
        <v>66</v>
      </c>
    </row>
    <row r="3499" spans="1:51" x14ac:dyDescent="0.25">
      <c r="A3499" s="89" t="s">
        <v>39076</v>
      </c>
      <c r="B3499" s="90"/>
      <c r="C3499" s="90"/>
      <c r="D3499" s="91"/>
      <c r="E3499" s="92"/>
      <c r="F3499" s="105" t="s">
        <v>39159</v>
      </c>
      <c r="G3499" s="90"/>
      <c r="H3499" s="93"/>
      <c r="I3499" s="94"/>
      <c r="J3499" s="94"/>
      <c r="K3499" s="93" t="s">
        <v>39180</v>
      </c>
      <c r="L3499" s="95"/>
      <c r="M3499" s="96"/>
      <c r="N3499" s="96"/>
      <c r="O3499" s="97"/>
      <c r="P3499" s="98"/>
      <c r="Q3499" s="98"/>
      <c r="R3499" s="127"/>
      <c r="S3499" s="127"/>
      <c r="T3499" s="127"/>
      <c r="U3499" s="127"/>
      <c r="V3499" s="128"/>
      <c r="W3499" s="128"/>
      <c r="X3499" s="128"/>
      <c r="Y3499" s="128"/>
      <c r="Z3499" s="101"/>
      <c r="AA3499" s="102"/>
      <c r="AB3499" s="102"/>
      <c r="AC3499" s="103"/>
      <c r="AD3499" s="107" t="s">
        <v>39128</v>
      </c>
      <c r="AE3499" s="107">
        <v>536</v>
      </c>
      <c r="AF3499" s="107">
        <v>488</v>
      </c>
      <c r="AG3499" s="107">
        <v>27705</v>
      </c>
      <c r="AH3499" s="107">
        <v>611</v>
      </c>
      <c r="AI3499" s="107">
        <v>-10800</v>
      </c>
      <c r="AJ3499" s="107" t="s">
        <v>39135</v>
      </c>
      <c r="AK3499" s="107"/>
      <c r="AL3499" s="109" t="s">
        <v>39145</v>
      </c>
      <c r="AM3499" s="107" t="s">
        <v>1173</v>
      </c>
      <c r="AN3499" s="108">
        <v>39997.511030092595</v>
      </c>
      <c r="AO3499" s="109" t="s">
        <v>39149</v>
      </c>
      <c r="AP3499" s="107" t="b">
        <v>0</v>
      </c>
      <c r="AQ3499" s="107" t="b">
        <v>0</v>
      </c>
      <c r="AR3499" s="107" t="b">
        <v>1</v>
      </c>
      <c r="AS3499" s="107" t="s">
        <v>1308</v>
      </c>
      <c r="AT3499" s="107">
        <v>1</v>
      </c>
      <c r="AU3499" s="109" t="s">
        <v>1320</v>
      </c>
      <c r="AV3499" s="107" t="b">
        <v>0</v>
      </c>
      <c r="AW3499" s="107" t="s">
        <v>1519</v>
      </c>
      <c r="AX3499" s="109" t="s">
        <v>39169</v>
      </c>
      <c r="AY3499" s="107" t="s">
        <v>66</v>
      </c>
    </row>
    <row r="3500" spans="1:51" x14ac:dyDescent="0.25">
      <c r="A3500" s="66" t="s">
        <v>39181</v>
      </c>
      <c r="B3500" s="67"/>
      <c r="C3500" s="67"/>
      <c r="D3500" s="68"/>
      <c r="E3500" s="111"/>
      <c r="F3500" s="104" t="s">
        <v>39237</v>
      </c>
      <c r="G3500" s="112"/>
      <c r="H3500" s="71"/>
      <c r="I3500" s="72"/>
      <c r="J3500" s="113"/>
      <c r="K3500" s="71" t="s">
        <v>39253</v>
      </c>
      <c r="L3500" s="114"/>
      <c r="M3500" s="76"/>
      <c r="N3500" s="76"/>
      <c r="O3500" s="77"/>
      <c r="P3500" s="78"/>
      <c r="Q3500" s="78"/>
      <c r="R3500" s="125"/>
      <c r="S3500" s="125"/>
      <c r="T3500" s="125"/>
      <c r="U3500" s="125"/>
      <c r="V3500" s="126"/>
      <c r="W3500" s="126"/>
      <c r="X3500" s="126"/>
      <c r="Y3500" s="126"/>
      <c r="Z3500" s="51"/>
      <c r="AA3500" s="73"/>
      <c r="AB3500" s="73"/>
      <c r="AC3500" s="74"/>
      <c r="AD3500" s="80" t="s">
        <v>39207</v>
      </c>
      <c r="AE3500" s="80">
        <v>151</v>
      </c>
      <c r="AF3500" s="80">
        <v>66</v>
      </c>
      <c r="AG3500" s="80">
        <v>1340</v>
      </c>
      <c r="AH3500" s="80">
        <v>559</v>
      </c>
      <c r="AI3500" s="80">
        <v>-14400</v>
      </c>
      <c r="AJ3500" s="80" t="s">
        <v>39214</v>
      </c>
      <c r="AK3500" s="80"/>
      <c r="AL3500" s="80"/>
      <c r="AM3500" s="80" t="s">
        <v>1172</v>
      </c>
      <c r="AN3500" s="82">
        <v>39892.848935185182</v>
      </c>
      <c r="AO3500" s="80"/>
      <c r="AP3500" s="80" t="b">
        <v>1</v>
      </c>
      <c r="AQ3500" s="80" t="b">
        <v>0</v>
      </c>
      <c r="AR3500" s="80" t="b">
        <v>0</v>
      </c>
      <c r="AS3500" s="80" t="s">
        <v>1307</v>
      </c>
      <c r="AT3500" s="80">
        <v>7</v>
      </c>
      <c r="AU3500" s="83" t="s">
        <v>1315</v>
      </c>
      <c r="AV3500" s="80" t="b">
        <v>0</v>
      </c>
      <c r="AW3500" s="80" t="s">
        <v>1519</v>
      </c>
      <c r="AX3500" s="83" t="s">
        <v>39244</v>
      </c>
      <c r="AY3500" s="80" t="s">
        <v>66</v>
      </c>
    </row>
    <row r="3501" spans="1:51" x14ac:dyDescent="0.25">
      <c r="A3501" s="66" t="s">
        <v>39182</v>
      </c>
      <c r="B3501" s="67"/>
      <c r="C3501" s="67"/>
      <c r="D3501" s="68"/>
      <c r="E3501" s="111"/>
      <c r="F3501" s="104" t="s">
        <v>39238</v>
      </c>
      <c r="G3501" s="112"/>
      <c r="H3501" s="71"/>
      <c r="I3501" s="72"/>
      <c r="J3501" s="113"/>
      <c r="K3501" s="71" t="s">
        <v>39254</v>
      </c>
      <c r="L3501" s="114"/>
      <c r="M3501" s="76"/>
      <c r="N3501" s="76"/>
      <c r="O3501" s="77"/>
      <c r="P3501" s="78"/>
      <c r="Q3501" s="78"/>
      <c r="R3501" s="125"/>
      <c r="S3501" s="125"/>
      <c r="T3501" s="125"/>
      <c r="U3501" s="125"/>
      <c r="V3501" s="126"/>
      <c r="W3501" s="126"/>
      <c r="X3501" s="126"/>
      <c r="Y3501" s="126"/>
      <c r="Z3501" s="51"/>
      <c r="AA3501" s="73"/>
      <c r="AB3501" s="73"/>
      <c r="AC3501" s="74"/>
      <c r="AD3501" s="80" t="s">
        <v>39208</v>
      </c>
      <c r="AE3501" s="80">
        <v>168</v>
      </c>
      <c r="AF3501" s="80">
        <v>180</v>
      </c>
      <c r="AG3501" s="80">
        <v>6803</v>
      </c>
      <c r="AH3501" s="80">
        <v>4552</v>
      </c>
      <c r="AI3501" s="80">
        <v>-25200</v>
      </c>
      <c r="AJ3501" s="80" t="s">
        <v>39215</v>
      </c>
      <c r="AK3501" s="80" t="s">
        <v>39221</v>
      </c>
      <c r="AL3501" s="83" t="s">
        <v>39224</v>
      </c>
      <c r="AM3501" s="80" t="s">
        <v>1181</v>
      </c>
      <c r="AN3501" s="82">
        <v>40603.824791666666</v>
      </c>
      <c r="AO3501" s="83" t="s">
        <v>39228</v>
      </c>
      <c r="AP3501" s="80" t="b">
        <v>0</v>
      </c>
      <c r="AQ3501" s="80" t="b">
        <v>0</v>
      </c>
      <c r="AR3501" s="80" t="b">
        <v>1</v>
      </c>
      <c r="AS3501" s="80" t="s">
        <v>1307</v>
      </c>
      <c r="AT3501" s="80">
        <v>7</v>
      </c>
      <c r="AU3501" s="83" t="s">
        <v>1316</v>
      </c>
      <c r="AV3501" s="80" t="b">
        <v>0</v>
      </c>
      <c r="AW3501" s="80" t="s">
        <v>1519</v>
      </c>
      <c r="AX3501" s="83" t="s">
        <v>39245</v>
      </c>
      <c r="AY3501" s="80" t="s">
        <v>66</v>
      </c>
    </row>
    <row r="3502" spans="1:51" x14ac:dyDescent="0.25">
      <c r="A3502" s="66" t="s">
        <v>39185</v>
      </c>
      <c r="B3502" s="67"/>
      <c r="C3502" s="67"/>
      <c r="D3502" s="68"/>
      <c r="E3502" s="111"/>
      <c r="F3502" s="104" t="s">
        <v>39239</v>
      </c>
      <c r="G3502" s="112"/>
      <c r="H3502" s="71"/>
      <c r="I3502" s="72"/>
      <c r="J3502" s="113"/>
      <c r="K3502" s="71" t="s">
        <v>39255</v>
      </c>
      <c r="L3502" s="114"/>
      <c r="M3502" s="76"/>
      <c r="N3502" s="76"/>
      <c r="O3502" s="77"/>
      <c r="P3502" s="78"/>
      <c r="Q3502" s="78"/>
      <c r="R3502" s="125"/>
      <c r="S3502" s="125"/>
      <c r="T3502" s="125"/>
      <c r="U3502" s="125"/>
      <c r="V3502" s="126"/>
      <c r="W3502" s="126"/>
      <c r="X3502" s="126"/>
      <c r="Y3502" s="126"/>
      <c r="Z3502" s="51"/>
      <c r="AA3502" s="73"/>
      <c r="AB3502" s="73"/>
      <c r="AC3502" s="74"/>
      <c r="AD3502" s="80" t="s">
        <v>39209</v>
      </c>
      <c r="AE3502" s="80">
        <v>795</v>
      </c>
      <c r="AF3502" s="80">
        <v>16088</v>
      </c>
      <c r="AG3502" s="80">
        <v>45592</v>
      </c>
      <c r="AH3502" s="80">
        <v>30093</v>
      </c>
      <c r="AI3502" s="80">
        <v>-14400</v>
      </c>
      <c r="AJ3502" s="80" t="s">
        <v>39216</v>
      </c>
      <c r="AK3502" s="80"/>
      <c r="AL3502" s="80"/>
      <c r="AM3502" s="80" t="s">
        <v>1172</v>
      </c>
      <c r="AN3502" s="82">
        <v>39905.063518518517</v>
      </c>
      <c r="AO3502" s="83" t="s">
        <v>39229</v>
      </c>
      <c r="AP3502" s="80" t="b">
        <v>0</v>
      </c>
      <c r="AQ3502" s="80" t="b">
        <v>0</v>
      </c>
      <c r="AR3502" s="80" t="b">
        <v>1</v>
      </c>
      <c r="AS3502" s="80" t="s">
        <v>1307</v>
      </c>
      <c r="AT3502" s="80">
        <v>493</v>
      </c>
      <c r="AU3502" s="83" t="s">
        <v>39233</v>
      </c>
      <c r="AV3502" s="80" t="b">
        <v>0</v>
      </c>
      <c r="AW3502" s="80" t="s">
        <v>1519</v>
      </c>
      <c r="AX3502" s="83" t="s">
        <v>39246</v>
      </c>
      <c r="AY3502" s="80" t="s">
        <v>65</v>
      </c>
    </row>
    <row r="3503" spans="1:51" x14ac:dyDescent="0.25">
      <c r="A3503" s="66" t="s">
        <v>39183</v>
      </c>
      <c r="B3503" s="67"/>
      <c r="C3503" s="67"/>
      <c r="D3503" s="68"/>
      <c r="E3503" s="111"/>
      <c r="F3503" s="104" t="s">
        <v>39240</v>
      </c>
      <c r="G3503" s="112"/>
      <c r="H3503" s="71"/>
      <c r="I3503" s="72"/>
      <c r="J3503" s="113"/>
      <c r="K3503" s="71" t="s">
        <v>39256</v>
      </c>
      <c r="L3503" s="114"/>
      <c r="M3503" s="76"/>
      <c r="N3503" s="76"/>
      <c r="O3503" s="77"/>
      <c r="P3503" s="78"/>
      <c r="Q3503" s="78"/>
      <c r="R3503" s="125"/>
      <c r="S3503" s="125"/>
      <c r="T3503" s="125"/>
      <c r="U3503" s="125"/>
      <c r="V3503" s="126"/>
      <c r="W3503" s="126"/>
      <c r="X3503" s="126"/>
      <c r="Y3503" s="126"/>
      <c r="Z3503" s="51"/>
      <c r="AA3503" s="73"/>
      <c r="AB3503" s="73"/>
      <c r="AC3503" s="74"/>
      <c r="AD3503" s="80" t="s">
        <v>39210</v>
      </c>
      <c r="AE3503" s="80">
        <v>254</v>
      </c>
      <c r="AF3503" s="80">
        <v>807368</v>
      </c>
      <c r="AG3503" s="80">
        <v>98973</v>
      </c>
      <c r="AH3503" s="80">
        <v>172</v>
      </c>
      <c r="AI3503" s="80">
        <v>28800</v>
      </c>
      <c r="AJ3503" s="80" t="s">
        <v>39217</v>
      </c>
      <c r="AK3503" s="80" t="s">
        <v>39222</v>
      </c>
      <c r="AL3503" s="83" t="s">
        <v>39225</v>
      </c>
      <c r="AM3503" s="80" t="s">
        <v>6100</v>
      </c>
      <c r="AN3503" s="82">
        <v>40197.316400462965</v>
      </c>
      <c r="AO3503" s="83" t="s">
        <v>39230</v>
      </c>
      <c r="AP3503" s="80" t="b">
        <v>0</v>
      </c>
      <c r="AQ3503" s="80" t="b">
        <v>0</v>
      </c>
      <c r="AR3503" s="80" t="b">
        <v>1</v>
      </c>
      <c r="AS3503" s="80" t="s">
        <v>1307</v>
      </c>
      <c r="AT3503" s="80">
        <v>613</v>
      </c>
      <c r="AU3503" s="83" t="s">
        <v>39234</v>
      </c>
      <c r="AV3503" s="80" t="b">
        <v>0</v>
      </c>
      <c r="AW3503" s="80" t="s">
        <v>1519</v>
      </c>
      <c r="AX3503" s="83" t="s">
        <v>39247</v>
      </c>
      <c r="AY3503" s="80" t="s">
        <v>66</v>
      </c>
    </row>
    <row r="3504" spans="1:51" x14ac:dyDescent="0.25">
      <c r="A3504" s="66" t="s">
        <v>39184</v>
      </c>
      <c r="B3504" s="67"/>
      <c r="C3504" s="67"/>
      <c r="D3504" s="68"/>
      <c r="E3504" s="111"/>
      <c r="F3504" s="104" t="s">
        <v>39241</v>
      </c>
      <c r="G3504" s="112"/>
      <c r="H3504" s="71"/>
      <c r="I3504" s="72"/>
      <c r="J3504" s="113"/>
      <c r="K3504" s="71" t="s">
        <v>39257</v>
      </c>
      <c r="L3504" s="114"/>
      <c r="M3504" s="76"/>
      <c r="N3504" s="76"/>
      <c r="O3504" s="77"/>
      <c r="P3504" s="78"/>
      <c r="Q3504" s="78"/>
      <c r="R3504" s="125"/>
      <c r="S3504" s="125"/>
      <c r="T3504" s="125"/>
      <c r="U3504" s="125"/>
      <c r="V3504" s="126"/>
      <c r="W3504" s="126"/>
      <c r="X3504" s="126"/>
      <c r="Y3504" s="126"/>
      <c r="Z3504" s="51"/>
      <c r="AA3504" s="73"/>
      <c r="AB3504" s="73"/>
      <c r="AC3504" s="74"/>
      <c r="AD3504" s="80" t="s">
        <v>39211</v>
      </c>
      <c r="AE3504" s="80">
        <v>211</v>
      </c>
      <c r="AF3504" s="80">
        <v>193</v>
      </c>
      <c r="AG3504" s="80">
        <v>71267</v>
      </c>
      <c r="AH3504" s="80">
        <v>5733</v>
      </c>
      <c r="AI3504" s="80"/>
      <c r="AJ3504" s="80" t="s">
        <v>39218</v>
      </c>
      <c r="AK3504" s="80"/>
      <c r="AL3504" s="80"/>
      <c r="AM3504" s="80"/>
      <c r="AN3504" s="82">
        <v>40681.615856481483</v>
      </c>
      <c r="AO3504" s="80"/>
      <c r="AP3504" s="80" t="b">
        <v>0</v>
      </c>
      <c r="AQ3504" s="80" t="b">
        <v>0</v>
      </c>
      <c r="AR3504" s="80" t="b">
        <v>0</v>
      </c>
      <c r="AS3504" s="80" t="s">
        <v>1306</v>
      </c>
      <c r="AT3504" s="80">
        <v>48</v>
      </c>
      <c r="AU3504" s="83" t="s">
        <v>39235</v>
      </c>
      <c r="AV3504" s="80" t="b">
        <v>0</v>
      </c>
      <c r="AW3504" s="80" t="s">
        <v>1519</v>
      </c>
      <c r="AX3504" s="83" t="s">
        <v>39248</v>
      </c>
      <c r="AY3504" s="80" t="s">
        <v>66</v>
      </c>
    </row>
    <row r="3505" spans="1:51" x14ac:dyDescent="0.25">
      <c r="A3505" s="66" t="s">
        <v>39186</v>
      </c>
      <c r="B3505" s="67"/>
      <c r="C3505" s="67"/>
      <c r="D3505" s="68"/>
      <c r="E3505" s="111"/>
      <c r="F3505" s="104" t="s">
        <v>39242</v>
      </c>
      <c r="G3505" s="112"/>
      <c r="H3505" s="71"/>
      <c r="I3505" s="72"/>
      <c r="J3505" s="113"/>
      <c r="K3505" s="71" t="s">
        <v>40458</v>
      </c>
      <c r="L3505" s="114"/>
      <c r="M3505" s="76"/>
      <c r="N3505" s="76"/>
      <c r="O3505" s="77"/>
      <c r="P3505" s="78"/>
      <c r="Q3505" s="78"/>
      <c r="R3505" s="125"/>
      <c r="S3505" s="125"/>
      <c r="T3505" s="125"/>
      <c r="U3505" s="125"/>
      <c r="V3505" s="126"/>
      <c r="W3505" s="126"/>
      <c r="X3505" s="126"/>
      <c r="Y3505" s="126"/>
      <c r="Z3505" s="51"/>
      <c r="AA3505" s="73"/>
      <c r="AB3505" s="73"/>
      <c r="AC3505" s="74"/>
      <c r="AD3505" s="80" t="s">
        <v>39212</v>
      </c>
      <c r="AE3505" s="80">
        <v>388</v>
      </c>
      <c r="AF3505" s="80">
        <v>36338</v>
      </c>
      <c r="AG3505" s="80">
        <v>27811</v>
      </c>
      <c r="AH3505" s="80">
        <v>1213</v>
      </c>
      <c r="AI3505" s="80">
        <v>-21600</v>
      </c>
      <c r="AJ3505" s="80" t="s">
        <v>39219</v>
      </c>
      <c r="AK3505" s="80" t="s">
        <v>39223</v>
      </c>
      <c r="AL3505" s="83" t="s">
        <v>39226</v>
      </c>
      <c r="AM3505" s="80" t="s">
        <v>1178</v>
      </c>
      <c r="AN3505" s="82">
        <v>39940.709733796299</v>
      </c>
      <c r="AO3505" s="83" t="s">
        <v>39231</v>
      </c>
      <c r="AP3505" s="80" t="b">
        <v>0</v>
      </c>
      <c r="AQ3505" s="80" t="b">
        <v>0</v>
      </c>
      <c r="AR3505" s="80" t="b">
        <v>1</v>
      </c>
      <c r="AS3505" s="80" t="s">
        <v>1307</v>
      </c>
      <c r="AT3505" s="80">
        <v>331</v>
      </c>
      <c r="AU3505" s="83" t="s">
        <v>39236</v>
      </c>
      <c r="AV3505" s="80" t="b">
        <v>0</v>
      </c>
      <c r="AW3505" s="80" t="s">
        <v>1519</v>
      </c>
      <c r="AX3505" s="83" t="s">
        <v>39249</v>
      </c>
      <c r="AY3505" s="80" t="s">
        <v>66</v>
      </c>
    </row>
    <row r="3506" spans="1:51" x14ac:dyDescent="0.25">
      <c r="A3506" s="89" t="s">
        <v>39187</v>
      </c>
      <c r="B3506" s="90"/>
      <c r="C3506" s="90"/>
      <c r="D3506" s="91"/>
      <c r="E3506" s="92"/>
      <c r="F3506" s="105" t="s">
        <v>39243</v>
      </c>
      <c r="G3506" s="90"/>
      <c r="H3506" s="93"/>
      <c r="I3506" s="94"/>
      <c r="J3506" s="94"/>
      <c r="K3506" s="93" t="s">
        <v>39258</v>
      </c>
      <c r="L3506" s="95"/>
      <c r="M3506" s="96"/>
      <c r="N3506" s="96"/>
      <c r="O3506" s="97"/>
      <c r="P3506" s="98"/>
      <c r="Q3506" s="98"/>
      <c r="R3506" s="127"/>
      <c r="S3506" s="127"/>
      <c r="T3506" s="127"/>
      <c r="U3506" s="127"/>
      <c r="V3506" s="128"/>
      <c r="W3506" s="128"/>
      <c r="X3506" s="128"/>
      <c r="Y3506" s="128"/>
      <c r="Z3506" s="101"/>
      <c r="AA3506" s="102"/>
      <c r="AB3506" s="102"/>
      <c r="AC3506" s="103"/>
      <c r="AD3506" s="107" t="s">
        <v>39213</v>
      </c>
      <c r="AE3506" s="107">
        <v>996</v>
      </c>
      <c r="AF3506" s="107">
        <v>2633</v>
      </c>
      <c r="AG3506" s="107">
        <v>6653</v>
      </c>
      <c r="AH3506" s="107">
        <v>1112</v>
      </c>
      <c r="AI3506" s="107">
        <v>-18000</v>
      </c>
      <c r="AJ3506" s="107" t="s">
        <v>39220</v>
      </c>
      <c r="AK3506" s="107" t="s">
        <v>14683</v>
      </c>
      <c r="AL3506" s="109" t="s">
        <v>39227</v>
      </c>
      <c r="AM3506" s="107" t="s">
        <v>1169</v>
      </c>
      <c r="AN3506" s="108">
        <v>40028.265196759261</v>
      </c>
      <c r="AO3506" s="109" t="s">
        <v>39232</v>
      </c>
      <c r="AP3506" s="107" t="b">
        <v>0</v>
      </c>
      <c r="AQ3506" s="107" t="b">
        <v>0</v>
      </c>
      <c r="AR3506" s="107" t="b">
        <v>1</v>
      </c>
      <c r="AS3506" s="107" t="s">
        <v>1307</v>
      </c>
      <c r="AT3506" s="107">
        <v>154</v>
      </c>
      <c r="AU3506" s="109" t="s">
        <v>1381</v>
      </c>
      <c r="AV3506" s="107" t="b">
        <v>1</v>
      </c>
      <c r="AW3506" s="107" t="s">
        <v>1519</v>
      </c>
      <c r="AX3506" s="109" t="s">
        <v>39250</v>
      </c>
      <c r="AY3506" s="107" t="s">
        <v>65</v>
      </c>
    </row>
    <row r="3507" spans="1:51" x14ac:dyDescent="0.25">
      <c r="A3507" s="66" t="s">
        <v>39259</v>
      </c>
      <c r="B3507" s="67"/>
      <c r="C3507" s="67"/>
      <c r="D3507" s="68"/>
      <c r="E3507" s="111"/>
      <c r="F3507" s="104" t="s">
        <v>39342</v>
      </c>
      <c r="G3507" s="112"/>
      <c r="H3507" s="71"/>
      <c r="I3507" s="72"/>
      <c r="J3507" s="113"/>
      <c r="K3507" s="71" t="s">
        <v>39363</v>
      </c>
      <c r="L3507" s="114"/>
      <c r="M3507" s="76"/>
      <c r="N3507" s="76"/>
      <c r="O3507" s="77"/>
      <c r="P3507" s="78"/>
      <c r="Q3507" s="78"/>
      <c r="R3507" s="125"/>
      <c r="S3507" s="125"/>
      <c r="T3507" s="125"/>
      <c r="U3507" s="125"/>
      <c r="V3507" s="126"/>
      <c r="W3507" s="126"/>
      <c r="X3507" s="126"/>
      <c r="Y3507" s="126"/>
      <c r="Z3507" s="51"/>
      <c r="AA3507" s="73"/>
      <c r="AB3507" s="73"/>
      <c r="AC3507" s="74"/>
      <c r="AD3507" s="80" t="s">
        <v>39299</v>
      </c>
      <c r="AE3507" s="80">
        <v>586</v>
      </c>
      <c r="AF3507" s="80">
        <v>703</v>
      </c>
      <c r="AG3507" s="80">
        <v>2199</v>
      </c>
      <c r="AH3507" s="80">
        <v>4783</v>
      </c>
      <c r="AI3507" s="80">
        <v>-10800</v>
      </c>
      <c r="AJ3507" s="80" t="s">
        <v>39309</v>
      </c>
      <c r="AK3507" s="80" t="s">
        <v>39319</v>
      </c>
      <c r="AL3507" s="83" t="s">
        <v>39325</v>
      </c>
      <c r="AM3507" s="80" t="s">
        <v>1174</v>
      </c>
      <c r="AN3507" s="82">
        <v>40603.031643518516</v>
      </c>
      <c r="AO3507" s="83" t="s">
        <v>39331</v>
      </c>
      <c r="AP3507" s="80" t="b">
        <v>1</v>
      </c>
      <c r="AQ3507" s="80" t="b">
        <v>0</v>
      </c>
      <c r="AR3507" s="80" t="b">
        <v>1</v>
      </c>
      <c r="AS3507" s="80" t="s">
        <v>1308</v>
      </c>
      <c r="AT3507" s="80">
        <v>2</v>
      </c>
      <c r="AU3507" s="83" t="s">
        <v>1315</v>
      </c>
      <c r="AV3507" s="80" t="b">
        <v>0</v>
      </c>
      <c r="AW3507" s="80" t="s">
        <v>1519</v>
      </c>
      <c r="AX3507" s="83" t="s">
        <v>39352</v>
      </c>
      <c r="AY3507" s="80" t="s">
        <v>66</v>
      </c>
    </row>
    <row r="3508" spans="1:51" x14ac:dyDescent="0.25">
      <c r="A3508" s="66" t="s">
        <v>39267</v>
      </c>
      <c r="B3508" s="67"/>
      <c r="C3508" s="67"/>
      <c r="D3508" s="68"/>
      <c r="E3508" s="111"/>
      <c r="F3508" s="104" t="s">
        <v>39343</v>
      </c>
      <c r="G3508" s="112"/>
      <c r="H3508" s="71"/>
      <c r="I3508" s="72"/>
      <c r="J3508" s="113"/>
      <c r="K3508" s="71" t="s">
        <v>39364</v>
      </c>
      <c r="L3508" s="114"/>
      <c r="M3508" s="76"/>
      <c r="N3508" s="76"/>
      <c r="O3508" s="77"/>
      <c r="P3508" s="78"/>
      <c r="Q3508" s="78"/>
      <c r="R3508" s="125"/>
      <c r="S3508" s="125"/>
      <c r="T3508" s="125"/>
      <c r="U3508" s="125"/>
      <c r="V3508" s="126"/>
      <c r="W3508" s="126"/>
      <c r="X3508" s="126"/>
      <c r="Y3508" s="126"/>
      <c r="Z3508" s="51"/>
      <c r="AA3508" s="73"/>
      <c r="AB3508" s="73"/>
      <c r="AC3508" s="74"/>
      <c r="AD3508" s="80" t="s">
        <v>39300</v>
      </c>
      <c r="AE3508" s="80">
        <v>35</v>
      </c>
      <c r="AF3508" s="80">
        <v>2051410</v>
      </c>
      <c r="AG3508" s="80">
        <v>23421</v>
      </c>
      <c r="AH3508" s="80">
        <v>75</v>
      </c>
      <c r="AI3508" s="80">
        <v>-10800</v>
      </c>
      <c r="AJ3508" s="80" t="s">
        <v>39310</v>
      </c>
      <c r="AK3508" s="80" t="s">
        <v>39320</v>
      </c>
      <c r="AL3508" s="83" t="s">
        <v>39326</v>
      </c>
      <c r="AM3508" s="80" t="s">
        <v>1173</v>
      </c>
      <c r="AN3508" s="82">
        <v>39974.540138888886</v>
      </c>
      <c r="AO3508" s="83" t="s">
        <v>39332</v>
      </c>
      <c r="AP3508" s="80" t="b">
        <v>0</v>
      </c>
      <c r="AQ3508" s="80" t="b">
        <v>0</v>
      </c>
      <c r="AR3508" s="80" t="b">
        <v>1</v>
      </c>
      <c r="AS3508" s="80" t="s">
        <v>1308</v>
      </c>
      <c r="AT3508" s="80">
        <v>4357</v>
      </c>
      <c r="AU3508" s="83" t="s">
        <v>39339</v>
      </c>
      <c r="AV3508" s="80" t="b">
        <v>1</v>
      </c>
      <c r="AW3508" s="80" t="s">
        <v>1519</v>
      </c>
      <c r="AX3508" s="83" t="s">
        <v>39353</v>
      </c>
      <c r="AY3508" s="80" t="s">
        <v>65</v>
      </c>
    </row>
    <row r="3509" spans="1:51" x14ac:dyDescent="0.25">
      <c r="A3509" s="66" t="s">
        <v>39268</v>
      </c>
      <c r="B3509" s="67"/>
      <c r="C3509" s="67"/>
      <c r="D3509" s="68"/>
      <c r="E3509" s="111"/>
      <c r="F3509" s="104" t="s">
        <v>39344</v>
      </c>
      <c r="G3509" s="112"/>
      <c r="H3509" s="71"/>
      <c r="I3509" s="72"/>
      <c r="J3509" s="113"/>
      <c r="K3509" s="71" t="s">
        <v>39365</v>
      </c>
      <c r="L3509" s="114"/>
      <c r="M3509" s="76"/>
      <c r="N3509" s="76"/>
      <c r="O3509" s="77"/>
      <c r="P3509" s="78"/>
      <c r="Q3509" s="78"/>
      <c r="R3509" s="125"/>
      <c r="S3509" s="125"/>
      <c r="T3509" s="125"/>
      <c r="U3509" s="125"/>
      <c r="V3509" s="126"/>
      <c r="W3509" s="126"/>
      <c r="X3509" s="126"/>
      <c r="Y3509" s="126"/>
      <c r="Z3509" s="51"/>
      <c r="AA3509" s="73"/>
      <c r="AB3509" s="73"/>
      <c r="AC3509" s="74"/>
      <c r="AD3509" s="80" t="s">
        <v>39301</v>
      </c>
      <c r="AE3509" s="80">
        <v>253</v>
      </c>
      <c r="AF3509" s="80">
        <v>218</v>
      </c>
      <c r="AG3509" s="80">
        <v>3673</v>
      </c>
      <c r="AH3509" s="80">
        <v>14609</v>
      </c>
      <c r="AI3509" s="80"/>
      <c r="AJ3509" s="80" t="s">
        <v>39311</v>
      </c>
      <c r="AK3509" s="80" t="s">
        <v>9154</v>
      </c>
      <c r="AL3509" s="80"/>
      <c r="AM3509" s="80"/>
      <c r="AN3509" s="82">
        <v>40564.097256944442</v>
      </c>
      <c r="AO3509" s="83" t="s">
        <v>39333</v>
      </c>
      <c r="AP3509" s="80" t="b">
        <v>1</v>
      </c>
      <c r="AQ3509" s="80" t="b">
        <v>0</v>
      </c>
      <c r="AR3509" s="80" t="b">
        <v>0</v>
      </c>
      <c r="AS3509" s="80" t="s">
        <v>1308</v>
      </c>
      <c r="AT3509" s="80">
        <v>2</v>
      </c>
      <c r="AU3509" s="83" t="s">
        <v>1315</v>
      </c>
      <c r="AV3509" s="80" t="b">
        <v>0</v>
      </c>
      <c r="AW3509" s="80" t="s">
        <v>1519</v>
      </c>
      <c r="AX3509" s="83" t="s">
        <v>39354</v>
      </c>
      <c r="AY3509" s="80" t="s">
        <v>65</v>
      </c>
    </row>
    <row r="3510" spans="1:51" x14ac:dyDescent="0.25">
      <c r="A3510" s="66" t="s">
        <v>39260</v>
      </c>
      <c r="B3510" s="67"/>
      <c r="C3510" s="67"/>
      <c r="D3510" s="68"/>
      <c r="E3510" s="111"/>
      <c r="F3510" s="104" t="s">
        <v>39345</v>
      </c>
      <c r="G3510" s="112"/>
      <c r="H3510" s="71"/>
      <c r="I3510" s="72"/>
      <c r="J3510" s="113"/>
      <c r="K3510" s="71" t="s">
        <v>39366</v>
      </c>
      <c r="L3510" s="114"/>
      <c r="M3510" s="76"/>
      <c r="N3510" s="76"/>
      <c r="O3510" s="77"/>
      <c r="P3510" s="78"/>
      <c r="Q3510" s="78"/>
      <c r="R3510" s="125"/>
      <c r="S3510" s="125"/>
      <c r="T3510" s="125"/>
      <c r="U3510" s="125"/>
      <c r="V3510" s="126"/>
      <c r="W3510" s="126"/>
      <c r="X3510" s="126"/>
      <c r="Y3510" s="126"/>
      <c r="Z3510" s="51"/>
      <c r="AA3510" s="73"/>
      <c r="AB3510" s="73"/>
      <c r="AC3510" s="74"/>
      <c r="AD3510" s="80" t="s">
        <v>39302</v>
      </c>
      <c r="AE3510" s="80">
        <v>379</v>
      </c>
      <c r="AF3510" s="80">
        <v>375</v>
      </c>
      <c r="AG3510" s="80">
        <v>4464</v>
      </c>
      <c r="AH3510" s="80">
        <v>1284</v>
      </c>
      <c r="AI3510" s="80">
        <v>-10800</v>
      </c>
      <c r="AJ3510" s="80" t="s">
        <v>39312</v>
      </c>
      <c r="AK3510" s="80" t="s">
        <v>39321</v>
      </c>
      <c r="AL3510" s="83" t="s">
        <v>39327</v>
      </c>
      <c r="AM3510" s="80" t="s">
        <v>1173</v>
      </c>
      <c r="AN3510" s="82">
        <v>40014.560150462959</v>
      </c>
      <c r="AO3510" s="83" t="s">
        <v>39334</v>
      </c>
      <c r="AP3510" s="80" t="b">
        <v>0</v>
      </c>
      <c r="AQ3510" s="80" t="b">
        <v>0</v>
      </c>
      <c r="AR3510" s="80" t="b">
        <v>0</v>
      </c>
      <c r="AS3510" s="80" t="s">
        <v>1308</v>
      </c>
      <c r="AT3510" s="80">
        <v>10</v>
      </c>
      <c r="AU3510" s="83" t="s">
        <v>39340</v>
      </c>
      <c r="AV3510" s="80" t="b">
        <v>0</v>
      </c>
      <c r="AW3510" s="80" t="s">
        <v>1519</v>
      </c>
      <c r="AX3510" s="83" t="s">
        <v>39355</v>
      </c>
      <c r="AY3510" s="80" t="s">
        <v>66</v>
      </c>
    </row>
    <row r="3511" spans="1:51" x14ac:dyDescent="0.25">
      <c r="A3511" s="66" t="s">
        <v>39261</v>
      </c>
      <c r="B3511" s="67"/>
      <c r="C3511" s="67"/>
      <c r="D3511" s="68"/>
      <c r="E3511" s="111"/>
      <c r="F3511" s="104" t="s">
        <v>39346</v>
      </c>
      <c r="G3511" s="112"/>
      <c r="H3511" s="71"/>
      <c r="I3511" s="72"/>
      <c r="J3511" s="113"/>
      <c r="K3511" s="71" t="s">
        <v>39367</v>
      </c>
      <c r="L3511" s="114"/>
      <c r="M3511" s="76"/>
      <c r="N3511" s="76"/>
      <c r="O3511" s="77"/>
      <c r="P3511" s="78"/>
      <c r="Q3511" s="78"/>
      <c r="R3511" s="125"/>
      <c r="S3511" s="125"/>
      <c r="T3511" s="125"/>
      <c r="U3511" s="125"/>
      <c r="V3511" s="126"/>
      <c r="W3511" s="126"/>
      <c r="X3511" s="126"/>
      <c r="Y3511" s="126"/>
      <c r="Z3511" s="51"/>
      <c r="AA3511" s="73"/>
      <c r="AB3511" s="73"/>
      <c r="AC3511" s="74"/>
      <c r="AD3511" s="80" t="s">
        <v>39303</v>
      </c>
      <c r="AE3511" s="80">
        <v>394</v>
      </c>
      <c r="AF3511" s="80">
        <v>496</v>
      </c>
      <c r="AG3511" s="80">
        <v>14189</v>
      </c>
      <c r="AH3511" s="80">
        <v>1401</v>
      </c>
      <c r="AI3511" s="80"/>
      <c r="AJ3511" s="80" t="s">
        <v>39313</v>
      </c>
      <c r="AK3511" s="80" t="s">
        <v>39322</v>
      </c>
      <c r="AL3511" s="80"/>
      <c r="AM3511" s="80"/>
      <c r="AN3511" s="82">
        <v>42091.606458333335</v>
      </c>
      <c r="AO3511" s="80"/>
      <c r="AP3511" s="80" t="b">
        <v>1</v>
      </c>
      <c r="AQ3511" s="80" t="b">
        <v>0</v>
      </c>
      <c r="AR3511" s="80" t="b">
        <v>1</v>
      </c>
      <c r="AS3511" s="80" t="s">
        <v>1307</v>
      </c>
      <c r="AT3511" s="80">
        <v>2</v>
      </c>
      <c r="AU3511" s="83" t="s">
        <v>1315</v>
      </c>
      <c r="AV3511" s="80" t="b">
        <v>0</v>
      </c>
      <c r="AW3511" s="80" t="s">
        <v>1519</v>
      </c>
      <c r="AX3511" s="83" t="s">
        <v>39356</v>
      </c>
      <c r="AY3511" s="80" t="s">
        <v>66</v>
      </c>
    </row>
    <row r="3512" spans="1:51" x14ac:dyDescent="0.25">
      <c r="A3512" s="66" t="s">
        <v>39262</v>
      </c>
      <c r="B3512" s="67"/>
      <c r="C3512" s="67"/>
      <c r="D3512" s="68"/>
      <c r="E3512" s="111"/>
      <c r="F3512" s="104" t="s">
        <v>39347</v>
      </c>
      <c r="G3512" s="112"/>
      <c r="H3512" s="71"/>
      <c r="I3512" s="72"/>
      <c r="J3512" s="113"/>
      <c r="K3512" s="71" t="s">
        <v>39368</v>
      </c>
      <c r="L3512" s="114"/>
      <c r="M3512" s="76"/>
      <c r="N3512" s="76"/>
      <c r="O3512" s="77"/>
      <c r="P3512" s="78"/>
      <c r="Q3512" s="78"/>
      <c r="R3512" s="125"/>
      <c r="S3512" s="125"/>
      <c r="T3512" s="125"/>
      <c r="U3512" s="125"/>
      <c r="V3512" s="126"/>
      <c r="W3512" s="126"/>
      <c r="X3512" s="126"/>
      <c r="Y3512" s="126"/>
      <c r="Z3512" s="51"/>
      <c r="AA3512" s="73"/>
      <c r="AB3512" s="73"/>
      <c r="AC3512" s="74"/>
      <c r="AD3512" s="80" t="s">
        <v>39304</v>
      </c>
      <c r="AE3512" s="80">
        <v>50</v>
      </c>
      <c r="AF3512" s="80">
        <v>33</v>
      </c>
      <c r="AG3512" s="80">
        <v>4270</v>
      </c>
      <c r="AH3512" s="80">
        <v>0</v>
      </c>
      <c r="AI3512" s="80">
        <v>-14400</v>
      </c>
      <c r="AJ3512" s="80" t="s">
        <v>39314</v>
      </c>
      <c r="AK3512" s="80" t="s">
        <v>39323</v>
      </c>
      <c r="AL3512" s="83" t="s">
        <v>39328</v>
      </c>
      <c r="AM3512" s="80" t="s">
        <v>1172</v>
      </c>
      <c r="AN3512" s="82">
        <v>41913.784722222219</v>
      </c>
      <c r="AO3512" s="83" t="s">
        <v>39335</v>
      </c>
      <c r="AP3512" s="80" t="b">
        <v>1</v>
      </c>
      <c r="AQ3512" s="80" t="b">
        <v>0</v>
      </c>
      <c r="AR3512" s="80" t="b">
        <v>0</v>
      </c>
      <c r="AS3512" s="80" t="s">
        <v>1307</v>
      </c>
      <c r="AT3512" s="80">
        <v>10</v>
      </c>
      <c r="AU3512" s="83" t="s">
        <v>1315</v>
      </c>
      <c r="AV3512" s="80" t="b">
        <v>0</v>
      </c>
      <c r="AW3512" s="80" t="s">
        <v>1519</v>
      </c>
      <c r="AX3512" s="83" t="s">
        <v>39357</v>
      </c>
      <c r="AY3512" s="80" t="s">
        <v>66</v>
      </c>
    </row>
    <row r="3513" spans="1:51" x14ac:dyDescent="0.25">
      <c r="A3513" s="66" t="s">
        <v>39263</v>
      </c>
      <c r="B3513" s="67"/>
      <c r="C3513" s="67"/>
      <c r="D3513" s="68"/>
      <c r="E3513" s="111"/>
      <c r="F3513" s="104" t="s">
        <v>39348</v>
      </c>
      <c r="G3513" s="112"/>
      <c r="H3513" s="71"/>
      <c r="I3513" s="72"/>
      <c r="J3513" s="113"/>
      <c r="K3513" s="71" t="s">
        <v>39369</v>
      </c>
      <c r="L3513" s="114"/>
      <c r="M3513" s="76"/>
      <c r="N3513" s="76"/>
      <c r="O3513" s="77"/>
      <c r="P3513" s="78"/>
      <c r="Q3513" s="78"/>
      <c r="R3513" s="125"/>
      <c r="S3513" s="125"/>
      <c r="T3513" s="125"/>
      <c r="U3513" s="125"/>
      <c r="V3513" s="126"/>
      <c r="W3513" s="126"/>
      <c r="X3513" s="126"/>
      <c r="Y3513" s="126"/>
      <c r="Z3513" s="51"/>
      <c r="AA3513" s="73"/>
      <c r="AB3513" s="73"/>
      <c r="AC3513" s="74"/>
      <c r="AD3513" s="80" t="s">
        <v>39305</v>
      </c>
      <c r="AE3513" s="80">
        <v>1886</v>
      </c>
      <c r="AF3513" s="80">
        <v>9427</v>
      </c>
      <c r="AG3513" s="80">
        <v>17125</v>
      </c>
      <c r="AH3513" s="80">
        <v>5300</v>
      </c>
      <c r="AI3513" s="80"/>
      <c r="AJ3513" s="80" t="s">
        <v>39315</v>
      </c>
      <c r="AK3513" s="80"/>
      <c r="AL3513" s="83" t="s">
        <v>39329</v>
      </c>
      <c r="AM3513" s="80"/>
      <c r="AN3513" s="82">
        <v>42348.000486111108</v>
      </c>
      <c r="AO3513" s="83" t="s">
        <v>39336</v>
      </c>
      <c r="AP3513" s="80" t="b">
        <v>0</v>
      </c>
      <c r="AQ3513" s="80" t="b">
        <v>0</v>
      </c>
      <c r="AR3513" s="80" t="b">
        <v>0</v>
      </c>
      <c r="AS3513" s="80" t="s">
        <v>1307</v>
      </c>
      <c r="AT3513" s="80">
        <v>95</v>
      </c>
      <c r="AU3513" s="83" t="s">
        <v>1315</v>
      </c>
      <c r="AV3513" s="80" t="b">
        <v>0</v>
      </c>
      <c r="AW3513" s="80" t="s">
        <v>1519</v>
      </c>
      <c r="AX3513" s="83" t="s">
        <v>39358</v>
      </c>
      <c r="AY3513" s="80" t="s">
        <v>66</v>
      </c>
    </row>
    <row r="3514" spans="1:51" x14ac:dyDescent="0.25">
      <c r="A3514" s="66" t="s">
        <v>39264</v>
      </c>
      <c r="B3514" s="67"/>
      <c r="C3514" s="67"/>
      <c r="D3514" s="68"/>
      <c r="E3514" s="111"/>
      <c r="F3514" s="104" t="s">
        <v>39349</v>
      </c>
      <c r="G3514" s="112"/>
      <c r="H3514" s="71"/>
      <c r="I3514" s="72"/>
      <c r="J3514" s="113"/>
      <c r="K3514" s="71" t="s">
        <v>39370</v>
      </c>
      <c r="L3514" s="114"/>
      <c r="M3514" s="76"/>
      <c r="N3514" s="76"/>
      <c r="O3514" s="77"/>
      <c r="P3514" s="78"/>
      <c r="Q3514" s="78"/>
      <c r="R3514" s="125"/>
      <c r="S3514" s="125"/>
      <c r="T3514" s="125"/>
      <c r="U3514" s="125"/>
      <c r="V3514" s="126"/>
      <c r="W3514" s="126"/>
      <c r="X3514" s="126"/>
      <c r="Y3514" s="126"/>
      <c r="Z3514" s="51"/>
      <c r="AA3514" s="73"/>
      <c r="AB3514" s="73"/>
      <c r="AC3514" s="74"/>
      <c r="AD3514" s="80" t="s">
        <v>39306</v>
      </c>
      <c r="AE3514" s="80">
        <v>2509</v>
      </c>
      <c r="AF3514" s="80">
        <v>7162</v>
      </c>
      <c r="AG3514" s="80">
        <v>51737</v>
      </c>
      <c r="AH3514" s="80">
        <v>2</v>
      </c>
      <c r="AI3514" s="80">
        <v>7200</v>
      </c>
      <c r="AJ3514" s="80" t="s">
        <v>39316</v>
      </c>
      <c r="AK3514" s="80" t="s">
        <v>7784</v>
      </c>
      <c r="AL3514" s="83" t="s">
        <v>39330</v>
      </c>
      <c r="AM3514" s="80" t="s">
        <v>1182</v>
      </c>
      <c r="AN3514" s="82">
        <v>39928.85087962963</v>
      </c>
      <c r="AO3514" s="80"/>
      <c r="AP3514" s="80" t="b">
        <v>0</v>
      </c>
      <c r="AQ3514" s="80" t="b">
        <v>0</v>
      </c>
      <c r="AR3514" s="80" t="b">
        <v>0</v>
      </c>
      <c r="AS3514" s="80" t="s">
        <v>1307</v>
      </c>
      <c r="AT3514" s="80">
        <v>433</v>
      </c>
      <c r="AU3514" s="83" t="s">
        <v>1315</v>
      </c>
      <c r="AV3514" s="80" t="b">
        <v>0</v>
      </c>
      <c r="AW3514" s="80" t="s">
        <v>1519</v>
      </c>
      <c r="AX3514" s="83" t="s">
        <v>39359</v>
      </c>
      <c r="AY3514" s="80" t="s">
        <v>66</v>
      </c>
    </row>
    <row r="3515" spans="1:51" x14ac:dyDescent="0.25">
      <c r="A3515" s="66" t="s">
        <v>39265</v>
      </c>
      <c r="B3515" s="67"/>
      <c r="C3515" s="67"/>
      <c r="D3515" s="68"/>
      <c r="E3515" s="111"/>
      <c r="F3515" s="104" t="s">
        <v>39350</v>
      </c>
      <c r="G3515" s="112"/>
      <c r="H3515" s="71"/>
      <c r="I3515" s="72"/>
      <c r="J3515" s="113"/>
      <c r="K3515" s="71" t="s">
        <v>39371</v>
      </c>
      <c r="L3515" s="114"/>
      <c r="M3515" s="76"/>
      <c r="N3515" s="76"/>
      <c r="O3515" s="77"/>
      <c r="P3515" s="78"/>
      <c r="Q3515" s="78"/>
      <c r="R3515" s="125"/>
      <c r="S3515" s="125"/>
      <c r="T3515" s="125"/>
      <c r="U3515" s="125"/>
      <c r="V3515" s="126"/>
      <c r="W3515" s="126"/>
      <c r="X3515" s="126"/>
      <c r="Y3515" s="126"/>
      <c r="Z3515" s="51"/>
      <c r="AA3515" s="73"/>
      <c r="AB3515" s="73"/>
      <c r="AC3515" s="74"/>
      <c r="AD3515" s="80" t="s">
        <v>39307</v>
      </c>
      <c r="AE3515" s="80">
        <v>3029</v>
      </c>
      <c r="AF3515" s="80">
        <v>2603</v>
      </c>
      <c r="AG3515" s="80">
        <v>4585</v>
      </c>
      <c r="AH3515" s="80">
        <v>26954</v>
      </c>
      <c r="AI3515" s="80">
        <v>-18000</v>
      </c>
      <c r="AJ3515" s="80" t="s">
        <v>39317</v>
      </c>
      <c r="AK3515" s="80"/>
      <c r="AL3515" s="80"/>
      <c r="AM3515" s="80" t="s">
        <v>1169</v>
      </c>
      <c r="AN3515" s="82">
        <v>40590.085902777777</v>
      </c>
      <c r="AO3515" s="83" t="s">
        <v>39337</v>
      </c>
      <c r="AP3515" s="80" t="b">
        <v>0</v>
      </c>
      <c r="AQ3515" s="80" t="b">
        <v>0</v>
      </c>
      <c r="AR3515" s="80" t="b">
        <v>0</v>
      </c>
      <c r="AS3515" s="80" t="s">
        <v>1307</v>
      </c>
      <c r="AT3515" s="80">
        <v>65</v>
      </c>
      <c r="AU3515" s="83" t="s">
        <v>39341</v>
      </c>
      <c r="AV3515" s="80" t="b">
        <v>0</v>
      </c>
      <c r="AW3515" s="80" t="s">
        <v>1519</v>
      </c>
      <c r="AX3515" s="83" t="s">
        <v>39360</v>
      </c>
      <c r="AY3515" s="80" t="s">
        <v>66</v>
      </c>
    </row>
    <row r="3516" spans="1:51" x14ac:dyDescent="0.25">
      <c r="A3516" s="89" t="s">
        <v>39266</v>
      </c>
      <c r="B3516" s="90"/>
      <c r="C3516" s="90"/>
      <c r="D3516" s="91"/>
      <c r="E3516" s="92"/>
      <c r="F3516" s="105" t="s">
        <v>39351</v>
      </c>
      <c r="G3516" s="90"/>
      <c r="H3516" s="93"/>
      <c r="I3516" s="94"/>
      <c r="J3516" s="94"/>
      <c r="K3516" s="93" t="s">
        <v>39372</v>
      </c>
      <c r="L3516" s="95"/>
      <c r="M3516" s="96"/>
      <c r="N3516" s="96"/>
      <c r="O3516" s="97"/>
      <c r="P3516" s="98"/>
      <c r="Q3516" s="98"/>
      <c r="R3516" s="127"/>
      <c r="S3516" s="127"/>
      <c r="T3516" s="127"/>
      <c r="U3516" s="127"/>
      <c r="V3516" s="128"/>
      <c r="W3516" s="128"/>
      <c r="X3516" s="128"/>
      <c r="Y3516" s="128"/>
      <c r="Z3516" s="101"/>
      <c r="AA3516" s="102"/>
      <c r="AB3516" s="102"/>
      <c r="AC3516" s="103"/>
      <c r="AD3516" s="107" t="s">
        <v>39308</v>
      </c>
      <c r="AE3516" s="107">
        <v>767</v>
      </c>
      <c r="AF3516" s="107">
        <v>1517</v>
      </c>
      <c r="AG3516" s="107">
        <v>4632</v>
      </c>
      <c r="AH3516" s="107">
        <v>2</v>
      </c>
      <c r="AI3516" s="107">
        <v>-14400</v>
      </c>
      <c r="AJ3516" s="107" t="s">
        <v>39318</v>
      </c>
      <c r="AK3516" s="107" t="s">
        <v>39324</v>
      </c>
      <c r="AL3516" s="107"/>
      <c r="AM3516" s="107" t="s">
        <v>1172</v>
      </c>
      <c r="AN3516" s="108">
        <v>42383.706354166665</v>
      </c>
      <c r="AO3516" s="109" t="s">
        <v>39338</v>
      </c>
      <c r="AP3516" s="107" t="b">
        <v>1</v>
      </c>
      <c r="AQ3516" s="107" t="b">
        <v>0</v>
      </c>
      <c r="AR3516" s="107" t="b">
        <v>0</v>
      </c>
      <c r="AS3516" s="107" t="s">
        <v>10567</v>
      </c>
      <c r="AT3516" s="107">
        <v>477</v>
      </c>
      <c r="AU3516" s="107"/>
      <c r="AV3516" s="107" t="b">
        <v>0</v>
      </c>
      <c r="AW3516" s="107" t="s">
        <v>1519</v>
      </c>
      <c r="AX3516" s="109" t="s">
        <v>39361</v>
      </c>
      <c r="AY3516" s="107" t="s">
        <v>66</v>
      </c>
    </row>
    <row r="3517" spans="1:51" x14ac:dyDescent="0.25">
      <c r="A3517" s="66" t="s">
        <v>39373</v>
      </c>
      <c r="B3517" s="67"/>
      <c r="C3517" s="67"/>
      <c r="D3517" s="68"/>
      <c r="E3517" s="111"/>
      <c r="F3517" s="104" t="s">
        <v>39618</v>
      </c>
      <c r="G3517" s="112"/>
      <c r="H3517" s="71"/>
      <c r="I3517" s="72"/>
      <c r="J3517" s="113"/>
      <c r="K3517" s="71" t="s">
        <v>39680</v>
      </c>
      <c r="L3517" s="114"/>
      <c r="M3517" s="76"/>
      <c r="N3517" s="76"/>
      <c r="O3517" s="77"/>
      <c r="P3517" s="78"/>
      <c r="Q3517" s="78"/>
      <c r="R3517" s="125"/>
      <c r="S3517" s="125"/>
      <c r="T3517" s="125"/>
      <c r="U3517" s="125"/>
      <c r="V3517" s="126"/>
      <c r="W3517" s="126"/>
      <c r="X3517" s="126"/>
      <c r="Y3517" s="126"/>
      <c r="Z3517" s="51"/>
      <c r="AA3517" s="73"/>
      <c r="AB3517" s="73"/>
      <c r="AC3517" s="74"/>
      <c r="AD3517" s="80" t="s">
        <v>39485</v>
      </c>
      <c r="AE3517" s="80">
        <v>1693</v>
      </c>
      <c r="AF3517" s="80">
        <v>321</v>
      </c>
      <c r="AG3517" s="80">
        <v>1847</v>
      </c>
      <c r="AH3517" s="80">
        <v>1</v>
      </c>
      <c r="AI3517" s="80">
        <v>7200</v>
      </c>
      <c r="AJ3517" s="80" t="s">
        <v>39515</v>
      </c>
      <c r="AK3517" s="80" t="s">
        <v>39545</v>
      </c>
      <c r="AL3517" s="83" t="s">
        <v>39565</v>
      </c>
      <c r="AM3517" s="80" t="s">
        <v>1182</v>
      </c>
      <c r="AN3517" s="82">
        <v>40899.637152777781</v>
      </c>
      <c r="AO3517" s="83" t="s">
        <v>39582</v>
      </c>
      <c r="AP3517" s="80" t="b">
        <v>0</v>
      </c>
      <c r="AQ3517" s="80" t="b">
        <v>0</v>
      </c>
      <c r="AR3517" s="80" t="b">
        <v>1</v>
      </c>
      <c r="AS3517" s="80" t="s">
        <v>10567</v>
      </c>
      <c r="AT3517" s="80">
        <v>5</v>
      </c>
      <c r="AU3517" s="83" t="s">
        <v>1320</v>
      </c>
      <c r="AV3517" s="80" t="b">
        <v>0</v>
      </c>
      <c r="AW3517" s="80" t="s">
        <v>1519</v>
      </c>
      <c r="AX3517" s="83" t="s">
        <v>39648</v>
      </c>
      <c r="AY3517" s="80" t="s">
        <v>66</v>
      </c>
    </row>
    <row r="3518" spans="1:51" x14ac:dyDescent="0.25">
      <c r="A3518" s="66" t="s">
        <v>39374</v>
      </c>
      <c r="B3518" s="67"/>
      <c r="C3518" s="67"/>
      <c r="D3518" s="68"/>
      <c r="E3518" s="111"/>
      <c r="F3518" s="104" t="s">
        <v>39619</v>
      </c>
      <c r="G3518" s="112"/>
      <c r="H3518" s="71"/>
      <c r="I3518" s="72"/>
      <c r="J3518" s="113"/>
      <c r="K3518" s="71" t="s">
        <v>39681</v>
      </c>
      <c r="L3518" s="114"/>
      <c r="M3518" s="76"/>
      <c r="N3518" s="76"/>
      <c r="O3518" s="77"/>
      <c r="P3518" s="78"/>
      <c r="Q3518" s="78"/>
      <c r="R3518" s="125"/>
      <c r="S3518" s="125"/>
      <c r="T3518" s="125"/>
      <c r="U3518" s="125"/>
      <c r="V3518" s="126"/>
      <c r="W3518" s="126"/>
      <c r="X3518" s="126"/>
      <c r="Y3518" s="126"/>
      <c r="Z3518" s="51"/>
      <c r="AA3518" s="73"/>
      <c r="AB3518" s="73"/>
      <c r="AC3518" s="74"/>
      <c r="AD3518" s="80" t="s">
        <v>39486</v>
      </c>
      <c r="AE3518" s="80">
        <v>3823</v>
      </c>
      <c r="AF3518" s="80">
        <v>3999</v>
      </c>
      <c r="AG3518" s="80">
        <v>302057</v>
      </c>
      <c r="AH3518" s="80">
        <v>52</v>
      </c>
      <c r="AI3518" s="80">
        <v>-18000</v>
      </c>
      <c r="AJ3518" s="80" t="s">
        <v>39516</v>
      </c>
      <c r="AK3518" s="80" t="s">
        <v>39546</v>
      </c>
      <c r="AL3518" s="80"/>
      <c r="AM3518" s="80" t="s">
        <v>1169</v>
      </c>
      <c r="AN3518" s="82">
        <v>40617.707719907405</v>
      </c>
      <c r="AO3518" s="80"/>
      <c r="AP3518" s="80" t="b">
        <v>0</v>
      </c>
      <c r="AQ3518" s="80" t="b">
        <v>0</v>
      </c>
      <c r="AR3518" s="80" t="b">
        <v>0</v>
      </c>
      <c r="AS3518" s="80" t="s">
        <v>1307</v>
      </c>
      <c r="AT3518" s="80">
        <v>251</v>
      </c>
      <c r="AU3518" s="83" t="s">
        <v>39605</v>
      </c>
      <c r="AV3518" s="80" t="b">
        <v>0</v>
      </c>
      <c r="AW3518" s="80" t="s">
        <v>1519</v>
      </c>
      <c r="AX3518" s="83" t="s">
        <v>39649</v>
      </c>
      <c r="AY3518" s="80" t="s">
        <v>66</v>
      </c>
    </row>
    <row r="3519" spans="1:51" x14ac:dyDescent="0.25">
      <c r="A3519" s="66" t="s">
        <v>39391</v>
      </c>
      <c r="B3519" s="67"/>
      <c r="C3519" s="67"/>
      <c r="D3519" s="68"/>
      <c r="E3519" s="111"/>
      <c r="F3519" s="104" t="s">
        <v>39620</v>
      </c>
      <c r="G3519" s="112"/>
      <c r="H3519" s="71"/>
      <c r="I3519" s="72"/>
      <c r="J3519" s="113"/>
      <c r="K3519" s="71" t="s">
        <v>39682</v>
      </c>
      <c r="L3519" s="114"/>
      <c r="M3519" s="76"/>
      <c r="N3519" s="76"/>
      <c r="O3519" s="77"/>
      <c r="P3519" s="78"/>
      <c r="Q3519" s="78"/>
      <c r="R3519" s="125"/>
      <c r="S3519" s="125"/>
      <c r="T3519" s="125"/>
      <c r="U3519" s="125"/>
      <c r="V3519" s="126"/>
      <c r="W3519" s="126"/>
      <c r="X3519" s="126"/>
      <c r="Y3519" s="126"/>
      <c r="Z3519" s="51"/>
      <c r="AA3519" s="73"/>
      <c r="AB3519" s="73"/>
      <c r="AC3519" s="74"/>
      <c r="AD3519" s="80" t="s">
        <v>39487</v>
      </c>
      <c r="AE3519" s="80">
        <v>6509</v>
      </c>
      <c r="AF3519" s="80">
        <v>9519</v>
      </c>
      <c r="AG3519" s="80">
        <v>355885</v>
      </c>
      <c r="AH3519" s="80">
        <v>3</v>
      </c>
      <c r="AI3519" s="80">
        <v>-18000</v>
      </c>
      <c r="AJ3519" s="80" t="s">
        <v>39517</v>
      </c>
      <c r="AK3519" s="80" t="s">
        <v>39547</v>
      </c>
      <c r="AL3519" s="80"/>
      <c r="AM3519" s="80" t="s">
        <v>1169</v>
      </c>
      <c r="AN3519" s="82">
        <v>39893.006886574076</v>
      </c>
      <c r="AO3519" s="80"/>
      <c r="AP3519" s="80" t="b">
        <v>1</v>
      </c>
      <c r="AQ3519" s="80" t="b">
        <v>0</v>
      </c>
      <c r="AR3519" s="80" t="b">
        <v>0</v>
      </c>
      <c r="AS3519" s="80" t="s">
        <v>1307</v>
      </c>
      <c r="AT3519" s="80">
        <v>375</v>
      </c>
      <c r="AU3519" s="83" t="s">
        <v>1315</v>
      </c>
      <c r="AV3519" s="80" t="b">
        <v>0</v>
      </c>
      <c r="AW3519" s="80" t="s">
        <v>1519</v>
      </c>
      <c r="AX3519" s="83" t="s">
        <v>39650</v>
      </c>
      <c r="AY3519" s="80" t="s">
        <v>65</v>
      </c>
    </row>
    <row r="3520" spans="1:51" x14ac:dyDescent="0.25">
      <c r="A3520" s="66" t="s">
        <v>39392</v>
      </c>
      <c r="B3520" s="67"/>
      <c r="C3520" s="67"/>
      <c r="D3520" s="68"/>
      <c r="E3520" s="111"/>
      <c r="F3520" s="104" t="s">
        <v>39621</v>
      </c>
      <c r="G3520" s="112"/>
      <c r="H3520" s="71"/>
      <c r="I3520" s="72"/>
      <c r="J3520" s="113"/>
      <c r="K3520" s="71" t="s">
        <v>39683</v>
      </c>
      <c r="L3520" s="114"/>
      <c r="M3520" s="76"/>
      <c r="N3520" s="76"/>
      <c r="O3520" s="77"/>
      <c r="P3520" s="78"/>
      <c r="Q3520" s="78"/>
      <c r="R3520" s="125"/>
      <c r="S3520" s="125"/>
      <c r="T3520" s="125"/>
      <c r="U3520" s="125"/>
      <c r="V3520" s="126"/>
      <c r="W3520" s="126"/>
      <c r="X3520" s="126"/>
      <c r="Y3520" s="126"/>
      <c r="Z3520" s="51"/>
      <c r="AA3520" s="73"/>
      <c r="AB3520" s="73"/>
      <c r="AC3520" s="74"/>
      <c r="AD3520" s="80" t="s">
        <v>39488</v>
      </c>
      <c r="AE3520" s="80">
        <v>1946</v>
      </c>
      <c r="AF3520" s="80">
        <v>1443</v>
      </c>
      <c r="AG3520" s="80">
        <v>31470</v>
      </c>
      <c r="AH3520" s="80">
        <v>8288</v>
      </c>
      <c r="AI3520" s="80">
        <v>-18000</v>
      </c>
      <c r="AJ3520" s="80" t="s">
        <v>39518</v>
      </c>
      <c r="AK3520" s="80" t="s">
        <v>1073</v>
      </c>
      <c r="AL3520" s="80"/>
      <c r="AM3520" s="80" t="s">
        <v>1169</v>
      </c>
      <c r="AN3520" s="82">
        <v>39841.856898148151</v>
      </c>
      <c r="AO3520" s="80"/>
      <c r="AP3520" s="80" t="b">
        <v>1</v>
      </c>
      <c r="AQ3520" s="80" t="b">
        <v>0</v>
      </c>
      <c r="AR3520" s="80" t="b">
        <v>0</v>
      </c>
      <c r="AS3520" s="80" t="s">
        <v>1307</v>
      </c>
      <c r="AT3520" s="80">
        <v>42</v>
      </c>
      <c r="AU3520" s="83" t="s">
        <v>1315</v>
      </c>
      <c r="AV3520" s="80" t="b">
        <v>0</v>
      </c>
      <c r="AW3520" s="80" t="s">
        <v>1519</v>
      </c>
      <c r="AX3520" s="83" t="s">
        <v>39651</v>
      </c>
      <c r="AY3520" s="80" t="s">
        <v>65</v>
      </c>
    </row>
    <row r="3521" spans="1:51" x14ac:dyDescent="0.25">
      <c r="A3521" s="66" t="s">
        <v>39393</v>
      </c>
      <c r="B3521" s="67"/>
      <c r="C3521" s="67"/>
      <c r="D3521" s="68"/>
      <c r="E3521" s="111"/>
      <c r="F3521" s="104" t="s">
        <v>39622</v>
      </c>
      <c r="G3521" s="112"/>
      <c r="H3521" s="71"/>
      <c r="I3521" s="72"/>
      <c r="J3521" s="113"/>
      <c r="K3521" s="71" t="s">
        <v>39684</v>
      </c>
      <c r="L3521" s="114"/>
      <c r="M3521" s="76"/>
      <c r="N3521" s="76"/>
      <c r="O3521" s="77"/>
      <c r="P3521" s="78"/>
      <c r="Q3521" s="78"/>
      <c r="R3521" s="125"/>
      <c r="S3521" s="125"/>
      <c r="T3521" s="125"/>
      <c r="U3521" s="125"/>
      <c r="V3521" s="126"/>
      <c r="W3521" s="126"/>
      <c r="X3521" s="126"/>
      <c r="Y3521" s="126"/>
      <c r="Z3521" s="51"/>
      <c r="AA3521" s="73"/>
      <c r="AB3521" s="73"/>
      <c r="AC3521" s="74"/>
      <c r="AD3521" s="80" t="s">
        <v>39489</v>
      </c>
      <c r="AE3521" s="80">
        <v>3909</v>
      </c>
      <c r="AF3521" s="80">
        <v>3901</v>
      </c>
      <c r="AG3521" s="80">
        <v>55153</v>
      </c>
      <c r="AH3521" s="80">
        <v>10319</v>
      </c>
      <c r="AI3521" s="80">
        <v>-18000</v>
      </c>
      <c r="AJ3521" s="80" t="s">
        <v>39519</v>
      </c>
      <c r="AK3521" s="80" t="s">
        <v>1073</v>
      </c>
      <c r="AL3521" s="83" t="s">
        <v>39566</v>
      </c>
      <c r="AM3521" s="80" t="s">
        <v>1169</v>
      </c>
      <c r="AN3521" s="82">
        <v>40601.948773148149</v>
      </c>
      <c r="AO3521" s="83" t="s">
        <v>39583</v>
      </c>
      <c r="AP3521" s="80" t="b">
        <v>0</v>
      </c>
      <c r="AQ3521" s="80" t="b">
        <v>0</v>
      </c>
      <c r="AR3521" s="80" t="b">
        <v>1</v>
      </c>
      <c r="AS3521" s="80" t="s">
        <v>1307</v>
      </c>
      <c r="AT3521" s="80">
        <v>137</v>
      </c>
      <c r="AU3521" s="83" t="s">
        <v>39606</v>
      </c>
      <c r="AV3521" s="80" t="b">
        <v>0</v>
      </c>
      <c r="AW3521" s="80" t="s">
        <v>1519</v>
      </c>
      <c r="AX3521" s="83" t="s">
        <v>39652</v>
      </c>
      <c r="AY3521" s="80" t="s">
        <v>65</v>
      </c>
    </row>
    <row r="3522" spans="1:51" x14ac:dyDescent="0.25">
      <c r="A3522" s="66" t="s">
        <v>39394</v>
      </c>
      <c r="B3522" s="67"/>
      <c r="C3522" s="67"/>
      <c r="D3522" s="68"/>
      <c r="E3522" s="111"/>
      <c r="F3522" s="104" t="s">
        <v>39623</v>
      </c>
      <c r="G3522" s="112"/>
      <c r="H3522" s="71"/>
      <c r="I3522" s="72"/>
      <c r="J3522" s="113"/>
      <c r="K3522" s="71" t="s">
        <v>39685</v>
      </c>
      <c r="L3522" s="114"/>
      <c r="M3522" s="76"/>
      <c r="N3522" s="76"/>
      <c r="O3522" s="77"/>
      <c r="P3522" s="78"/>
      <c r="Q3522" s="78"/>
      <c r="R3522" s="125"/>
      <c r="S3522" s="125"/>
      <c r="T3522" s="125"/>
      <c r="U3522" s="125"/>
      <c r="V3522" s="126"/>
      <c r="W3522" s="126"/>
      <c r="X3522" s="126"/>
      <c r="Y3522" s="126"/>
      <c r="Z3522" s="51"/>
      <c r="AA3522" s="73"/>
      <c r="AB3522" s="73"/>
      <c r="AC3522" s="74"/>
      <c r="AD3522" s="80" t="s">
        <v>39490</v>
      </c>
      <c r="AE3522" s="80">
        <v>2712</v>
      </c>
      <c r="AF3522" s="80">
        <v>2717</v>
      </c>
      <c r="AG3522" s="80">
        <v>86405</v>
      </c>
      <c r="AH3522" s="80">
        <v>82</v>
      </c>
      <c r="AI3522" s="80">
        <v>-18000</v>
      </c>
      <c r="AJ3522" s="80" t="s">
        <v>39520</v>
      </c>
      <c r="AK3522" s="80" t="s">
        <v>39548</v>
      </c>
      <c r="AL3522" s="80"/>
      <c r="AM3522" s="80" t="s">
        <v>1169</v>
      </c>
      <c r="AN3522" s="82">
        <v>39635.45484953704</v>
      </c>
      <c r="AO3522" s="83" t="s">
        <v>39584</v>
      </c>
      <c r="AP3522" s="80" t="b">
        <v>1</v>
      </c>
      <c r="AQ3522" s="80" t="b">
        <v>0</v>
      </c>
      <c r="AR3522" s="80" t="b">
        <v>1</v>
      </c>
      <c r="AS3522" s="80" t="s">
        <v>1307</v>
      </c>
      <c r="AT3522" s="80">
        <v>191</v>
      </c>
      <c r="AU3522" s="83" t="s">
        <v>1315</v>
      </c>
      <c r="AV3522" s="80" t="b">
        <v>0</v>
      </c>
      <c r="AW3522" s="80" t="s">
        <v>1519</v>
      </c>
      <c r="AX3522" s="83" t="s">
        <v>39653</v>
      </c>
      <c r="AY3522" s="80" t="s">
        <v>65</v>
      </c>
    </row>
    <row r="3523" spans="1:51" x14ac:dyDescent="0.25">
      <c r="A3523" s="66" t="s">
        <v>39375</v>
      </c>
      <c r="B3523" s="67"/>
      <c r="C3523" s="67"/>
      <c r="D3523" s="68"/>
      <c r="E3523" s="111"/>
      <c r="F3523" s="104" t="s">
        <v>39624</v>
      </c>
      <c r="G3523" s="112"/>
      <c r="H3523" s="71"/>
      <c r="I3523" s="72"/>
      <c r="J3523" s="113"/>
      <c r="K3523" s="71" t="s">
        <v>39686</v>
      </c>
      <c r="L3523" s="114"/>
      <c r="M3523" s="76"/>
      <c r="N3523" s="76"/>
      <c r="O3523" s="77"/>
      <c r="P3523" s="78"/>
      <c r="Q3523" s="78"/>
      <c r="R3523" s="125"/>
      <c r="S3523" s="125"/>
      <c r="T3523" s="125"/>
      <c r="U3523" s="125"/>
      <c r="V3523" s="126"/>
      <c r="W3523" s="126"/>
      <c r="X3523" s="126"/>
      <c r="Y3523" s="126"/>
      <c r="Z3523" s="51"/>
      <c r="AA3523" s="73"/>
      <c r="AB3523" s="73"/>
      <c r="AC3523" s="74"/>
      <c r="AD3523" s="80" t="s">
        <v>39491</v>
      </c>
      <c r="AE3523" s="80">
        <v>2553</v>
      </c>
      <c r="AF3523" s="80">
        <v>2734</v>
      </c>
      <c r="AG3523" s="80">
        <v>3860</v>
      </c>
      <c r="AH3523" s="80">
        <v>421</v>
      </c>
      <c r="AI3523" s="80">
        <v>-14400</v>
      </c>
      <c r="AJ3523" s="80" t="s">
        <v>39521</v>
      </c>
      <c r="AK3523" s="80" t="s">
        <v>26311</v>
      </c>
      <c r="AL3523" s="80"/>
      <c r="AM3523" s="80" t="s">
        <v>1172</v>
      </c>
      <c r="AN3523" s="82">
        <v>41441.787928240738</v>
      </c>
      <c r="AO3523" s="83" t="s">
        <v>39585</v>
      </c>
      <c r="AP3523" s="80" t="b">
        <v>1</v>
      </c>
      <c r="AQ3523" s="80" t="b">
        <v>0</v>
      </c>
      <c r="AR3523" s="80" t="b">
        <v>1</v>
      </c>
      <c r="AS3523" s="80" t="s">
        <v>1306</v>
      </c>
      <c r="AT3523" s="80">
        <v>19</v>
      </c>
      <c r="AU3523" s="83" t="s">
        <v>1315</v>
      </c>
      <c r="AV3523" s="80" t="b">
        <v>0</v>
      </c>
      <c r="AW3523" s="80" t="s">
        <v>1519</v>
      </c>
      <c r="AX3523" s="83" t="s">
        <v>39654</v>
      </c>
      <c r="AY3523" s="80" t="s">
        <v>66</v>
      </c>
    </row>
    <row r="3524" spans="1:51" x14ac:dyDescent="0.25">
      <c r="A3524" s="66" t="s">
        <v>39395</v>
      </c>
      <c r="B3524" s="67"/>
      <c r="C3524" s="67"/>
      <c r="D3524" s="68"/>
      <c r="E3524" s="111"/>
      <c r="F3524" s="104" t="s">
        <v>39625</v>
      </c>
      <c r="G3524" s="112"/>
      <c r="H3524" s="71"/>
      <c r="I3524" s="72"/>
      <c r="J3524" s="113"/>
      <c r="K3524" s="71" t="s">
        <v>39687</v>
      </c>
      <c r="L3524" s="114"/>
      <c r="M3524" s="76"/>
      <c r="N3524" s="76"/>
      <c r="O3524" s="77"/>
      <c r="P3524" s="78"/>
      <c r="Q3524" s="78"/>
      <c r="R3524" s="125"/>
      <c r="S3524" s="125"/>
      <c r="T3524" s="125"/>
      <c r="U3524" s="125"/>
      <c r="V3524" s="126"/>
      <c r="W3524" s="126"/>
      <c r="X3524" s="126"/>
      <c r="Y3524" s="126"/>
      <c r="Z3524" s="51"/>
      <c r="AA3524" s="73"/>
      <c r="AB3524" s="73"/>
      <c r="AC3524" s="74"/>
      <c r="AD3524" s="80" t="s">
        <v>39492</v>
      </c>
      <c r="AE3524" s="80">
        <v>4410</v>
      </c>
      <c r="AF3524" s="80">
        <v>206096</v>
      </c>
      <c r="AG3524" s="80">
        <v>174366</v>
      </c>
      <c r="AH3524" s="80">
        <v>151</v>
      </c>
      <c r="AI3524" s="80">
        <v>-18000</v>
      </c>
      <c r="AJ3524" s="80" t="s">
        <v>39522</v>
      </c>
      <c r="AK3524" s="80" t="s">
        <v>39549</v>
      </c>
      <c r="AL3524" s="83" t="s">
        <v>39567</v>
      </c>
      <c r="AM3524" s="80" t="s">
        <v>1179</v>
      </c>
      <c r="AN3524" s="82">
        <v>40079.624525462961</v>
      </c>
      <c r="AO3524" s="83" t="s">
        <v>39586</v>
      </c>
      <c r="AP3524" s="80" t="b">
        <v>0</v>
      </c>
      <c r="AQ3524" s="80" t="b">
        <v>0</v>
      </c>
      <c r="AR3524" s="80" t="b">
        <v>0</v>
      </c>
      <c r="AS3524" s="80" t="s">
        <v>1306</v>
      </c>
      <c r="AT3524" s="80">
        <v>1118</v>
      </c>
      <c r="AU3524" s="83" t="s">
        <v>39607</v>
      </c>
      <c r="AV3524" s="80" t="b">
        <v>0</v>
      </c>
      <c r="AW3524" s="80" t="s">
        <v>1519</v>
      </c>
      <c r="AX3524" s="83" t="s">
        <v>39655</v>
      </c>
      <c r="AY3524" s="80" t="s">
        <v>65</v>
      </c>
    </row>
    <row r="3525" spans="1:51" x14ac:dyDescent="0.25">
      <c r="A3525" s="66" t="s">
        <v>39376</v>
      </c>
      <c r="B3525" s="67"/>
      <c r="C3525" s="67"/>
      <c r="D3525" s="68"/>
      <c r="E3525" s="111"/>
      <c r="F3525" s="104" t="s">
        <v>39626</v>
      </c>
      <c r="G3525" s="112"/>
      <c r="H3525" s="71"/>
      <c r="I3525" s="72"/>
      <c r="J3525" s="113"/>
      <c r="K3525" s="71" t="s">
        <v>39688</v>
      </c>
      <c r="L3525" s="114"/>
      <c r="M3525" s="76"/>
      <c r="N3525" s="76"/>
      <c r="O3525" s="77"/>
      <c r="P3525" s="78"/>
      <c r="Q3525" s="78"/>
      <c r="R3525" s="125"/>
      <c r="S3525" s="125"/>
      <c r="T3525" s="125"/>
      <c r="U3525" s="125"/>
      <c r="V3525" s="126"/>
      <c r="W3525" s="126"/>
      <c r="X3525" s="126"/>
      <c r="Y3525" s="126"/>
      <c r="Z3525" s="51"/>
      <c r="AA3525" s="73"/>
      <c r="AB3525" s="73"/>
      <c r="AC3525" s="74"/>
      <c r="AD3525" s="80" t="s">
        <v>39493</v>
      </c>
      <c r="AE3525" s="80">
        <v>69</v>
      </c>
      <c r="AF3525" s="80">
        <v>118</v>
      </c>
      <c r="AG3525" s="80">
        <v>689</v>
      </c>
      <c r="AH3525" s="80">
        <v>204</v>
      </c>
      <c r="AI3525" s="80">
        <v>-25200</v>
      </c>
      <c r="AJ3525" s="80" t="s">
        <v>39523</v>
      </c>
      <c r="AK3525" s="80" t="s">
        <v>1014</v>
      </c>
      <c r="AL3525" s="83" t="s">
        <v>39568</v>
      </c>
      <c r="AM3525" s="80" t="s">
        <v>1175</v>
      </c>
      <c r="AN3525" s="82">
        <v>42303.585868055554</v>
      </c>
      <c r="AO3525" s="83" t="s">
        <v>39587</v>
      </c>
      <c r="AP3525" s="80" t="b">
        <v>0</v>
      </c>
      <c r="AQ3525" s="80" t="b">
        <v>0</v>
      </c>
      <c r="AR3525" s="80" t="b">
        <v>0</v>
      </c>
      <c r="AS3525" s="80" t="s">
        <v>1307</v>
      </c>
      <c r="AT3525" s="80">
        <v>11</v>
      </c>
      <c r="AU3525" s="83" t="s">
        <v>1315</v>
      </c>
      <c r="AV3525" s="80" t="b">
        <v>0</v>
      </c>
      <c r="AW3525" s="80" t="s">
        <v>1519</v>
      </c>
      <c r="AX3525" s="83" t="s">
        <v>39656</v>
      </c>
      <c r="AY3525" s="80" t="s">
        <v>66</v>
      </c>
    </row>
    <row r="3526" spans="1:51" x14ac:dyDescent="0.25">
      <c r="A3526" s="66" t="s">
        <v>39377</v>
      </c>
      <c r="B3526" s="67"/>
      <c r="C3526" s="67"/>
      <c r="D3526" s="68"/>
      <c r="E3526" s="111"/>
      <c r="F3526" s="104" t="s">
        <v>39627</v>
      </c>
      <c r="G3526" s="112"/>
      <c r="H3526" s="71"/>
      <c r="I3526" s="72"/>
      <c r="J3526" s="113"/>
      <c r="K3526" s="71" t="s">
        <v>39689</v>
      </c>
      <c r="L3526" s="114"/>
      <c r="M3526" s="76"/>
      <c r="N3526" s="76"/>
      <c r="O3526" s="77"/>
      <c r="P3526" s="78"/>
      <c r="Q3526" s="78"/>
      <c r="R3526" s="125"/>
      <c r="S3526" s="125"/>
      <c r="T3526" s="125"/>
      <c r="U3526" s="125"/>
      <c r="V3526" s="126"/>
      <c r="W3526" s="126"/>
      <c r="X3526" s="126"/>
      <c r="Y3526" s="126"/>
      <c r="Z3526" s="51"/>
      <c r="AA3526" s="73"/>
      <c r="AB3526" s="73"/>
      <c r="AC3526" s="74"/>
      <c r="AD3526" s="80" t="s">
        <v>39494</v>
      </c>
      <c r="AE3526" s="80">
        <v>231</v>
      </c>
      <c r="AF3526" s="80">
        <v>129</v>
      </c>
      <c r="AG3526" s="80">
        <v>394</v>
      </c>
      <c r="AH3526" s="80">
        <v>121</v>
      </c>
      <c r="AI3526" s="80">
        <v>-18000</v>
      </c>
      <c r="AJ3526" s="80" t="s">
        <v>39524</v>
      </c>
      <c r="AK3526" s="80" t="s">
        <v>39550</v>
      </c>
      <c r="AL3526" s="83" t="s">
        <v>39569</v>
      </c>
      <c r="AM3526" s="80" t="s">
        <v>1169</v>
      </c>
      <c r="AN3526" s="82">
        <v>41589.615104166667</v>
      </c>
      <c r="AO3526" s="83" t="s">
        <v>39588</v>
      </c>
      <c r="AP3526" s="80" t="b">
        <v>0</v>
      </c>
      <c r="AQ3526" s="80" t="b">
        <v>0</v>
      </c>
      <c r="AR3526" s="80" t="b">
        <v>1</v>
      </c>
      <c r="AS3526" s="80" t="s">
        <v>1307</v>
      </c>
      <c r="AT3526" s="80">
        <v>5</v>
      </c>
      <c r="AU3526" s="83" t="s">
        <v>1315</v>
      </c>
      <c r="AV3526" s="80" t="b">
        <v>0</v>
      </c>
      <c r="AW3526" s="80" t="s">
        <v>1519</v>
      </c>
      <c r="AX3526" s="83" t="s">
        <v>39657</v>
      </c>
      <c r="AY3526" s="80" t="s">
        <v>66</v>
      </c>
    </row>
    <row r="3527" spans="1:51" x14ac:dyDescent="0.25">
      <c r="A3527" s="66" t="s">
        <v>39378</v>
      </c>
      <c r="B3527" s="67"/>
      <c r="C3527" s="67"/>
      <c r="D3527" s="68"/>
      <c r="E3527" s="111"/>
      <c r="F3527" s="104" t="s">
        <v>39628</v>
      </c>
      <c r="G3527" s="112"/>
      <c r="H3527" s="71"/>
      <c r="I3527" s="72"/>
      <c r="J3527" s="113"/>
      <c r="K3527" s="71" t="s">
        <v>39690</v>
      </c>
      <c r="L3527" s="114"/>
      <c r="M3527" s="76"/>
      <c r="N3527" s="76"/>
      <c r="O3527" s="77"/>
      <c r="P3527" s="78"/>
      <c r="Q3527" s="78"/>
      <c r="R3527" s="125"/>
      <c r="S3527" s="125"/>
      <c r="T3527" s="125"/>
      <c r="U3527" s="125"/>
      <c r="V3527" s="126"/>
      <c r="W3527" s="126"/>
      <c r="X3527" s="126"/>
      <c r="Y3527" s="126"/>
      <c r="Z3527" s="51"/>
      <c r="AA3527" s="73"/>
      <c r="AB3527" s="73"/>
      <c r="AC3527" s="74"/>
      <c r="AD3527" s="80" t="s">
        <v>39495</v>
      </c>
      <c r="AE3527" s="80">
        <v>685</v>
      </c>
      <c r="AF3527" s="80">
        <v>474</v>
      </c>
      <c r="AG3527" s="80">
        <v>8006</v>
      </c>
      <c r="AH3527" s="80">
        <v>3</v>
      </c>
      <c r="AI3527" s="80"/>
      <c r="AJ3527" s="80" t="s">
        <v>39525</v>
      </c>
      <c r="AK3527" s="80"/>
      <c r="AL3527" s="83" t="s">
        <v>39570</v>
      </c>
      <c r="AM3527" s="80"/>
      <c r="AN3527" s="82">
        <v>41299.050694444442</v>
      </c>
      <c r="AO3527" s="83" t="s">
        <v>39589</v>
      </c>
      <c r="AP3527" s="80" t="b">
        <v>0</v>
      </c>
      <c r="AQ3527" s="80" t="b">
        <v>0</v>
      </c>
      <c r="AR3527" s="80" t="b">
        <v>0</v>
      </c>
      <c r="AS3527" s="80" t="s">
        <v>1307</v>
      </c>
      <c r="AT3527" s="80">
        <v>69</v>
      </c>
      <c r="AU3527" s="83" t="s">
        <v>39608</v>
      </c>
      <c r="AV3527" s="80" t="b">
        <v>0</v>
      </c>
      <c r="AW3527" s="80" t="s">
        <v>1519</v>
      </c>
      <c r="AX3527" s="83" t="s">
        <v>39658</v>
      </c>
      <c r="AY3527" s="80" t="s">
        <v>66</v>
      </c>
    </row>
    <row r="3528" spans="1:51" x14ac:dyDescent="0.25">
      <c r="A3528" s="66" t="s">
        <v>39379</v>
      </c>
      <c r="B3528" s="67"/>
      <c r="C3528" s="67"/>
      <c r="D3528" s="68"/>
      <c r="E3528" s="111"/>
      <c r="F3528" s="104" t="s">
        <v>39629</v>
      </c>
      <c r="G3528" s="112"/>
      <c r="H3528" s="71"/>
      <c r="I3528" s="72"/>
      <c r="J3528" s="113"/>
      <c r="K3528" s="71" t="s">
        <v>39691</v>
      </c>
      <c r="L3528" s="114"/>
      <c r="M3528" s="76"/>
      <c r="N3528" s="76"/>
      <c r="O3528" s="77"/>
      <c r="P3528" s="78"/>
      <c r="Q3528" s="78"/>
      <c r="R3528" s="125"/>
      <c r="S3528" s="125"/>
      <c r="T3528" s="125"/>
      <c r="U3528" s="125"/>
      <c r="V3528" s="126"/>
      <c r="W3528" s="126"/>
      <c r="X3528" s="126"/>
      <c r="Y3528" s="126"/>
      <c r="Z3528" s="51"/>
      <c r="AA3528" s="73"/>
      <c r="AB3528" s="73"/>
      <c r="AC3528" s="74"/>
      <c r="AD3528" s="80" t="s">
        <v>39496</v>
      </c>
      <c r="AE3528" s="80">
        <v>136</v>
      </c>
      <c r="AF3528" s="80">
        <v>241</v>
      </c>
      <c r="AG3528" s="80">
        <v>695</v>
      </c>
      <c r="AH3528" s="80">
        <v>140</v>
      </c>
      <c r="AI3528" s="80"/>
      <c r="AJ3528" s="80" t="s">
        <v>39526</v>
      </c>
      <c r="AK3528" s="80" t="s">
        <v>39551</v>
      </c>
      <c r="AL3528" s="83" t="s">
        <v>39571</v>
      </c>
      <c r="AM3528" s="80"/>
      <c r="AN3528" s="82">
        <v>41381.558668981481</v>
      </c>
      <c r="AO3528" s="83" t="s">
        <v>39590</v>
      </c>
      <c r="AP3528" s="80" t="b">
        <v>1</v>
      </c>
      <c r="AQ3528" s="80" t="b">
        <v>0</v>
      </c>
      <c r="AR3528" s="80" t="b">
        <v>1</v>
      </c>
      <c r="AS3528" s="80" t="s">
        <v>1307</v>
      </c>
      <c r="AT3528" s="80">
        <v>10</v>
      </c>
      <c r="AU3528" s="83" t="s">
        <v>1315</v>
      </c>
      <c r="AV3528" s="80" t="b">
        <v>0</v>
      </c>
      <c r="AW3528" s="80" t="s">
        <v>1519</v>
      </c>
      <c r="AX3528" s="83" t="s">
        <v>39659</v>
      </c>
      <c r="AY3528" s="80" t="s">
        <v>66</v>
      </c>
    </row>
    <row r="3529" spans="1:51" x14ac:dyDescent="0.25">
      <c r="A3529" s="66" t="s">
        <v>39380</v>
      </c>
      <c r="B3529" s="67"/>
      <c r="C3529" s="67"/>
      <c r="D3529" s="68"/>
      <c r="E3529" s="111"/>
      <c r="F3529" s="104" t="s">
        <v>39630</v>
      </c>
      <c r="G3529" s="112"/>
      <c r="H3529" s="71"/>
      <c r="I3529" s="72"/>
      <c r="J3529" s="113"/>
      <c r="K3529" s="71" t="s">
        <v>39692</v>
      </c>
      <c r="L3529" s="114"/>
      <c r="M3529" s="76"/>
      <c r="N3529" s="76"/>
      <c r="O3529" s="77"/>
      <c r="P3529" s="78"/>
      <c r="Q3529" s="78"/>
      <c r="R3529" s="125"/>
      <c r="S3529" s="125"/>
      <c r="T3529" s="125"/>
      <c r="U3529" s="125"/>
      <c r="V3529" s="126"/>
      <c r="W3529" s="126"/>
      <c r="X3529" s="126"/>
      <c r="Y3529" s="126"/>
      <c r="Z3529" s="51"/>
      <c r="AA3529" s="73"/>
      <c r="AB3529" s="73"/>
      <c r="AC3529" s="74"/>
      <c r="AD3529" s="80" t="s">
        <v>39497</v>
      </c>
      <c r="AE3529" s="80">
        <v>2026</v>
      </c>
      <c r="AF3529" s="80">
        <v>1498</v>
      </c>
      <c r="AG3529" s="80">
        <v>3397</v>
      </c>
      <c r="AH3529" s="80">
        <v>0</v>
      </c>
      <c r="AI3529" s="80"/>
      <c r="AJ3529" s="80" t="s">
        <v>39527</v>
      </c>
      <c r="AK3529" s="80" t="s">
        <v>39552</v>
      </c>
      <c r="AL3529" s="83" t="s">
        <v>39572</v>
      </c>
      <c r="AM3529" s="80"/>
      <c r="AN3529" s="82">
        <v>42522.39135416667</v>
      </c>
      <c r="AO3529" s="83" t="s">
        <v>39591</v>
      </c>
      <c r="AP3529" s="80" t="b">
        <v>0</v>
      </c>
      <c r="AQ3529" s="80" t="b">
        <v>0</v>
      </c>
      <c r="AR3529" s="80" t="b">
        <v>0</v>
      </c>
      <c r="AS3529" s="80" t="s">
        <v>1307</v>
      </c>
      <c r="AT3529" s="80">
        <v>211</v>
      </c>
      <c r="AU3529" s="83" t="s">
        <v>1315</v>
      </c>
      <c r="AV3529" s="80" t="b">
        <v>0</v>
      </c>
      <c r="AW3529" s="80" t="s">
        <v>1519</v>
      </c>
      <c r="AX3529" s="83" t="s">
        <v>39660</v>
      </c>
      <c r="AY3529" s="80" t="s">
        <v>66</v>
      </c>
    </row>
    <row r="3530" spans="1:51" x14ac:dyDescent="0.25">
      <c r="A3530" s="66" t="s">
        <v>39381</v>
      </c>
      <c r="B3530" s="67"/>
      <c r="C3530" s="67"/>
      <c r="D3530" s="68"/>
      <c r="E3530" s="111"/>
      <c r="F3530" s="104" t="s">
        <v>39631</v>
      </c>
      <c r="G3530" s="112"/>
      <c r="H3530" s="71"/>
      <c r="I3530" s="72"/>
      <c r="J3530" s="113"/>
      <c r="K3530" s="71" t="s">
        <v>39693</v>
      </c>
      <c r="L3530" s="114"/>
      <c r="M3530" s="76"/>
      <c r="N3530" s="76"/>
      <c r="O3530" s="77"/>
      <c r="P3530" s="78"/>
      <c r="Q3530" s="78"/>
      <c r="R3530" s="125"/>
      <c r="S3530" s="125"/>
      <c r="T3530" s="125"/>
      <c r="U3530" s="125"/>
      <c r="V3530" s="126"/>
      <c r="W3530" s="126"/>
      <c r="X3530" s="126"/>
      <c r="Y3530" s="126"/>
      <c r="Z3530" s="51"/>
      <c r="AA3530" s="73"/>
      <c r="AB3530" s="73"/>
      <c r="AC3530" s="74"/>
      <c r="AD3530" s="80" t="s">
        <v>39498</v>
      </c>
      <c r="AE3530" s="80">
        <v>1278</v>
      </c>
      <c r="AF3530" s="80">
        <v>6281</v>
      </c>
      <c r="AG3530" s="80">
        <v>56859</v>
      </c>
      <c r="AH3530" s="80">
        <v>1005</v>
      </c>
      <c r="AI3530" s="80">
        <v>10800</v>
      </c>
      <c r="AJ3530" s="80" t="s">
        <v>39528</v>
      </c>
      <c r="AK3530" s="80" t="s">
        <v>39553</v>
      </c>
      <c r="AL3530" s="83" t="s">
        <v>39573</v>
      </c>
      <c r="AM3530" s="80" t="s">
        <v>1176</v>
      </c>
      <c r="AN3530" s="82">
        <v>41166.61928240741</v>
      </c>
      <c r="AO3530" s="83" t="s">
        <v>39592</v>
      </c>
      <c r="AP3530" s="80" t="b">
        <v>0</v>
      </c>
      <c r="AQ3530" s="80" t="b">
        <v>0</v>
      </c>
      <c r="AR3530" s="80" t="b">
        <v>1</v>
      </c>
      <c r="AS3530" s="80" t="s">
        <v>1306</v>
      </c>
      <c r="AT3530" s="80">
        <v>47</v>
      </c>
      <c r="AU3530" s="83" t="s">
        <v>1316</v>
      </c>
      <c r="AV3530" s="80" t="b">
        <v>0</v>
      </c>
      <c r="AW3530" s="80" t="s">
        <v>1519</v>
      </c>
      <c r="AX3530" s="83" t="s">
        <v>39661</v>
      </c>
      <c r="AY3530" s="80" t="s">
        <v>66</v>
      </c>
    </row>
    <row r="3531" spans="1:51" x14ac:dyDescent="0.25">
      <c r="A3531" s="66" t="s">
        <v>39396</v>
      </c>
      <c r="B3531" s="67"/>
      <c r="C3531" s="67"/>
      <c r="D3531" s="68"/>
      <c r="E3531" s="111"/>
      <c r="F3531" s="104" t="s">
        <v>39632</v>
      </c>
      <c r="G3531" s="112"/>
      <c r="H3531" s="71"/>
      <c r="I3531" s="72"/>
      <c r="J3531" s="113"/>
      <c r="K3531" s="71" t="s">
        <v>39694</v>
      </c>
      <c r="L3531" s="114"/>
      <c r="M3531" s="76"/>
      <c r="N3531" s="76"/>
      <c r="O3531" s="77"/>
      <c r="P3531" s="78"/>
      <c r="Q3531" s="78"/>
      <c r="R3531" s="125"/>
      <c r="S3531" s="125"/>
      <c r="T3531" s="125"/>
      <c r="U3531" s="125"/>
      <c r="V3531" s="126"/>
      <c r="W3531" s="126"/>
      <c r="X3531" s="126"/>
      <c r="Y3531" s="126"/>
      <c r="Z3531" s="51"/>
      <c r="AA3531" s="73"/>
      <c r="AB3531" s="73"/>
      <c r="AC3531" s="74"/>
      <c r="AD3531" s="80" t="s">
        <v>39499</v>
      </c>
      <c r="AE3531" s="80">
        <v>6550</v>
      </c>
      <c r="AF3531" s="80">
        <v>12037</v>
      </c>
      <c r="AG3531" s="80">
        <v>140065</v>
      </c>
      <c r="AH3531" s="80">
        <v>30195</v>
      </c>
      <c r="AI3531" s="80">
        <v>-14400</v>
      </c>
      <c r="AJ3531" s="80" t="s">
        <v>39529</v>
      </c>
      <c r="AK3531" s="83" t="s">
        <v>39554</v>
      </c>
      <c r="AL3531" s="83" t="s">
        <v>39574</v>
      </c>
      <c r="AM3531" s="80" t="s">
        <v>1189</v>
      </c>
      <c r="AN3531" s="82">
        <v>40023.961087962962</v>
      </c>
      <c r="AO3531" s="83" t="s">
        <v>39593</v>
      </c>
      <c r="AP3531" s="80" t="b">
        <v>0</v>
      </c>
      <c r="AQ3531" s="80" t="b">
        <v>0</v>
      </c>
      <c r="AR3531" s="80" t="b">
        <v>1</v>
      </c>
      <c r="AS3531" s="80" t="s">
        <v>1306</v>
      </c>
      <c r="AT3531" s="80">
        <v>60</v>
      </c>
      <c r="AU3531" s="83" t="s">
        <v>39609</v>
      </c>
      <c r="AV3531" s="80" t="b">
        <v>0</v>
      </c>
      <c r="AW3531" s="80" t="s">
        <v>1519</v>
      </c>
      <c r="AX3531" s="83" t="s">
        <v>39662</v>
      </c>
      <c r="AY3531" s="80" t="s">
        <v>65</v>
      </c>
    </row>
    <row r="3532" spans="1:51" x14ac:dyDescent="0.25">
      <c r="A3532" s="66" t="s">
        <v>39397</v>
      </c>
      <c r="B3532" s="67"/>
      <c r="C3532" s="67"/>
      <c r="D3532" s="68"/>
      <c r="E3532" s="111"/>
      <c r="F3532" s="104" t="s">
        <v>39633</v>
      </c>
      <c r="G3532" s="112"/>
      <c r="H3532" s="71"/>
      <c r="I3532" s="72"/>
      <c r="J3532" s="113"/>
      <c r="K3532" s="71" t="s">
        <v>39695</v>
      </c>
      <c r="L3532" s="114"/>
      <c r="M3532" s="76"/>
      <c r="N3532" s="76"/>
      <c r="O3532" s="77"/>
      <c r="P3532" s="78"/>
      <c r="Q3532" s="78"/>
      <c r="R3532" s="125"/>
      <c r="S3532" s="125"/>
      <c r="T3532" s="125"/>
      <c r="U3532" s="125"/>
      <c r="V3532" s="126"/>
      <c r="W3532" s="126"/>
      <c r="X3532" s="126"/>
      <c r="Y3532" s="126"/>
      <c r="Z3532" s="51"/>
      <c r="AA3532" s="73"/>
      <c r="AB3532" s="73"/>
      <c r="AC3532" s="74"/>
      <c r="AD3532" s="80" t="s">
        <v>39500</v>
      </c>
      <c r="AE3532" s="80">
        <v>699</v>
      </c>
      <c r="AF3532" s="80">
        <v>13627</v>
      </c>
      <c r="AG3532" s="80">
        <v>9159</v>
      </c>
      <c r="AH3532" s="80">
        <v>36</v>
      </c>
      <c r="AI3532" s="80">
        <v>-14400</v>
      </c>
      <c r="AJ3532" s="80" t="s">
        <v>39530</v>
      </c>
      <c r="AK3532" s="80"/>
      <c r="AL3532" s="80"/>
      <c r="AM3532" s="80" t="s">
        <v>1189</v>
      </c>
      <c r="AN3532" s="82">
        <v>40647.765428240738</v>
      </c>
      <c r="AO3532" s="80"/>
      <c r="AP3532" s="80" t="b">
        <v>1</v>
      </c>
      <c r="AQ3532" s="80" t="b">
        <v>0</v>
      </c>
      <c r="AR3532" s="80" t="b">
        <v>1</v>
      </c>
      <c r="AS3532" s="80" t="s">
        <v>1306</v>
      </c>
      <c r="AT3532" s="80">
        <v>70</v>
      </c>
      <c r="AU3532" s="83" t="s">
        <v>1315</v>
      </c>
      <c r="AV3532" s="80" t="b">
        <v>0</v>
      </c>
      <c r="AW3532" s="80" t="s">
        <v>1519</v>
      </c>
      <c r="AX3532" s="83" t="s">
        <v>39663</v>
      </c>
      <c r="AY3532" s="80" t="s">
        <v>65</v>
      </c>
    </row>
    <row r="3533" spans="1:51" x14ac:dyDescent="0.25">
      <c r="A3533" s="66" t="s">
        <v>39398</v>
      </c>
      <c r="B3533" s="67"/>
      <c r="C3533" s="67"/>
      <c r="D3533" s="68"/>
      <c r="E3533" s="111"/>
      <c r="F3533" s="104" t="s">
        <v>39634</v>
      </c>
      <c r="G3533" s="112"/>
      <c r="H3533" s="71"/>
      <c r="I3533" s="72"/>
      <c r="J3533" s="113"/>
      <c r="K3533" s="71" t="s">
        <v>39696</v>
      </c>
      <c r="L3533" s="114"/>
      <c r="M3533" s="76"/>
      <c r="N3533" s="76"/>
      <c r="O3533" s="77"/>
      <c r="P3533" s="78"/>
      <c r="Q3533" s="78"/>
      <c r="R3533" s="125"/>
      <c r="S3533" s="125"/>
      <c r="T3533" s="125"/>
      <c r="U3533" s="125"/>
      <c r="V3533" s="126"/>
      <c r="W3533" s="126"/>
      <c r="X3533" s="126"/>
      <c r="Y3533" s="126"/>
      <c r="Z3533" s="51"/>
      <c r="AA3533" s="73"/>
      <c r="AB3533" s="73"/>
      <c r="AC3533" s="74"/>
      <c r="AD3533" s="80" t="s">
        <v>39501</v>
      </c>
      <c r="AE3533" s="80">
        <v>1606</v>
      </c>
      <c r="AF3533" s="80">
        <v>7565</v>
      </c>
      <c r="AG3533" s="80">
        <v>42570</v>
      </c>
      <c r="AH3533" s="80">
        <v>3645</v>
      </c>
      <c r="AI3533" s="80">
        <v>-28800</v>
      </c>
      <c r="AJ3533" s="80" t="s">
        <v>39531</v>
      </c>
      <c r="AK3533" s="80" t="s">
        <v>39555</v>
      </c>
      <c r="AL3533" s="80"/>
      <c r="AM3533" s="80" t="s">
        <v>7831</v>
      </c>
      <c r="AN3533" s="82">
        <v>40608.935231481482</v>
      </c>
      <c r="AO3533" s="80"/>
      <c r="AP3533" s="80" t="b">
        <v>1</v>
      </c>
      <c r="AQ3533" s="80" t="b">
        <v>0</v>
      </c>
      <c r="AR3533" s="80" t="b">
        <v>1</v>
      </c>
      <c r="AS3533" s="80" t="s">
        <v>1306</v>
      </c>
      <c r="AT3533" s="80">
        <v>32</v>
      </c>
      <c r="AU3533" s="83" t="s">
        <v>1315</v>
      </c>
      <c r="AV3533" s="80" t="b">
        <v>0</v>
      </c>
      <c r="AW3533" s="80" t="s">
        <v>1519</v>
      </c>
      <c r="AX3533" s="83" t="s">
        <v>39664</v>
      </c>
      <c r="AY3533" s="80" t="s">
        <v>65</v>
      </c>
    </row>
    <row r="3534" spans="1:51" x14ac:dyDescent="0.25">
      <c r="A3534" s="66" t="s">
        <v>39399</v>
      </c>
      <c r="B3534" s="67"/>
      <c r="C3534" s="67"/>
      <c r="D3534" s="68"/>
      <c r="E3534" s="111"/>
      <c r="F3534" s="104" t="s">
        <v>39635</v>
      </c>
      <c r="G3534" s="112"/>
      <c r="H3534" s="71"/>
      <c r="I3534" s="72"/>
      <c r="J3534" s="113"/>
      <c r="K3534" s="71" t="s">
        <v>40707</v>
      </c>
      <c r="L3534" s="114"/>
      <c r="M3534" s="76"/>
      <c r="N3534" s="76"/>
      <c r="O3534" s="77"/>
      <c r="P3534" s="78"/>
      <c r="Q3534" s="78"/>
      <c r="R3534" s="125"/>
      <c r="S3534" s="125"/>
      <c r="T3534" s="125"/>
      <c r="U3534" s="125"/>
      <c r="V3534" s="126"/>
      <c r="W3534" s="126"/>
      <c r="X3534" s="126"/>
      <c r="Y3534" s="126"/>
      <c r="Z3534" s="51"/>
      <c r="AA3534" s="73"/>
      <c r="AB3534" s="73"/>
      <c r="AC3534" s="74"/>
      <c r="AD3534" s="80" t="s">
        <v>39502</v>
      </c>
      <c r="AE3534" s="80">
        <v>535</v>
      </c>
      <c r="AF3534" s="80">
        <v>2661</v>
      </c>
      <c r="AG3534" s="80">
        <v>67179</v>
      </c>
      <c r="AH3534" s="80">
        <v>9272</v>
      </c>
      <c r="AI3534" s="80">
        <v>-25200</v>
      </c>
      <c r="AJ3534" s="80" t="s">
        <v>39532</v>
      </c>
      <c r="AK3534" s="80" t="s">
        <v>39556</v>
      </c>
      <c r="AL3534" s="80"/>
      <c r="AM3534" s="80" t="s">
        <v>1194</v>
      </c>
      <c r="AN3534" s="82">
        <v>40792.785601851851</v>
      </c>
      <c r="AO3534" s="83" t="s">
        <v>39594</v>
      </c>
      <c r="AP3534" s="80" t="b">
        <v>1</v>
      </c>
      <c r="AQ3534" s="80" t="b">
        <v>0</v>
      </c>
      <c r="AR3534" s="80" t="b">
        <v>1</v>
      </c>
      <c r="AS3534" s="80" t="s">
        <v>1306</v>
      </c>
      <c r="AT3534" s="80">
        <v>45</v>
      </c>
      <c r="AU3534" s="83" t="s">
        <v>1315</v>
      </c>
      <c r="AV3534" s="80" t="b">
        <v>0</v>
      </c>
      <c r="AW3534" s="80" t="s">
        <v>1519</v>
      </c>
      <c r="AX3534" s="83" t="s">
        <v>39665</v>
      </c>
      <c r="AY3534" s="80" t="s">
        <v>66</v>
      </c>
    </row>
    <row r="3535" spans="1:51" x14ac:dyDescent="0.25">
      <c r="A3535" s="66" t="s">
        <v>39400</v>
      </c>
      <c r="B3535" s="67"/>
      <c r="C3535" s="67"/>
      <c r="D3535" s="68"/>
      <c r="E3535" s="111"/>
      <c r="F3535" s="104" t="s">
        <v>39636</v>
      </c>
      <c r="G3535" s="112"/>
      <c r="H3535" s="71"/>
      <c r="I3535" s="72"/>
      <c r="J3535" s="113"/>
      <c r="K3535" s="71" t="s">
        <v>39697</v>
      </c>
      <c r="L3535" s="114"/>
      <c r="M3535" s="76"/>
      <c r="N3535" s="76"/>
      <c r="O3535" s="77"/>
      <c r="P3535" s="78"/>
      <c r="Q3535" s="78"/>
      <c r="R3535" s="125"/>
      <c r="S3535" s="125"/>
      <c r="T3535" s="125"/>
      <c r="U3535" s="125"/>
      <c r="V3535" s="126"/>
      <c r="W3535" s="126"/>
      <c r="X3535" s="126"/>
      <c r="Y3535" s="126"/>
      <c r="Z3535" s="51"/>
      <c r="AA3535" s="73"/>
      <c r="AB3535" s="73"/>
      <c r="AC3535" s="74"/>
      <c r="AD3535" s="80" t="s">
        <v>39503</v>
      </c>
      <c r="AE3535" s="80">
        <v>127</v>
      </c>
      <c r="AF3535" s="80">
        <v>347</v>
      </c>
      <c r="AG3535" s="80">
        <v>259</v>
      </c>
      <c r="AH3535" s="80">
        <v>10</v>
      </c>
      <c r="AI3535" s="80"/>
      <c r="AJ3535" s="80" t="s">
        <v>39533</v>
      </c>
      <c r="AK3535" s="80" t="s">
        <v>39557</v>
      </c>
      <c r="AL3535" s="80"/>
      <c r="AM3535" s="80"/>
      <c r="AN3535" s="82">
        <v>40861.946979166663</v>
      </c>
      <c r="AO3535" s="80"/>
      <c r="AP3535" s="80" t="b">
        <v>1</v>
      </c>
      <c r="AQ3535" s="80" t="b">
        <v>0</v>
      </c>
      <c r="AR3535" s="80" t="b">
        <v>1</v>
      </c>
      <c r="AS3535" s="80" t="s">
        <v>1306</v>
      </c>
      <c r="AT3535" s="80">
        <v>1</v>
      </c>
      <c r="AU3535" s="83" t="s">
        <v>1315</v>
      </c>
      <c r="AV3535" s="80" t="b">
        <v>0</v>
      </c>
      <c r="AW3535" s="80" t="s">
        <v>1519</v>
      </c>
      <c r="AX3535" s="83" t="s">
        <v>39666</v>
      </c>
      <c r="AY3535" s="80" t="s">
        <v>65</v>
      </c>
    </row>
    <row r="3536" spans="1:51" x14ac:dyDescent="0.25">
      <c r="A3536" s="66" t="s">
        <v>39401</v>
      </c>
      <c r="B3536" s="67"/>
      <c r="C3536" s="67"/>
      <c r="D3536" s="68"/>
      <c r="E3536" s="111"/>
      <c r="F3536" s="104" t="s">
        <v>39637</v>
      </c>
      <c r="G3536" s="112"/>
      <c r="H3536" s="71"/>
      <c r="I3536" s="72"/>
      <c r="J3536" s="113"/>
      <c r="K3536" s="71" t="s">
        <v>39698</v>
      </c>
      <c r="L3536" s="114"/>
      <c r="M3536" s="76"/>
      <c r="N3536" s="76"/>
      <c r="O3536" s="77"/>
      <c r="P3536" s="78"/>
      <c r="Q3536" s="78"/>
      <c r="R3536" s="125"/>
      <c r="S3536" s="125"/>
      <c r="T3536" s="125"/>
      <c r="U3536" s="125"/>
      <c r="V3536" s="126"/>
      <c r="W3536" s="126"/>
      <c r="X3536" s="126"/>
      <c r="Y3536" s="126"/>
      <c r="Z3536" s="51"/>
      <c r="AA3536" s="73"/>
      <c r="AB3536" s="73"/>
      <c r="AC3536" s="74"/>
      <c r="AD3536" s="80" t="s">
        <v>39504</v>
      </c>
      <c r="AE3536" s="80">
        <v>1439</v>
      </c>
      <c r="AF3536" s="80">
        <v>1872</v>
      </c>
      <c r="AG3536" s="80">
        <v>80197</v>
      </c>
      <c r="AH3536" s="80">
        <v>220103</v>
      </c>
      <c r="AI3536" s="80"/>
      <c r="AJ3536" s="80" t="s">
        <v>39534</v>
      </c>
      <c r="AK3536" s="80"/>
      <c r="AL3536" s="80"/>
      <c r="AM3536" s="80"/>
      <c r="AN3536" s="82">
        <v>41352.005902777775</v>
      </c>
      <c r="AO3536" s="83" t="s">
        <v>39595</v>
      </c>
      <c r="AP3536" s="80" t="b">
        <v>1</v>
      </c>
      <c r="AQ3536" s="80" t="b">
        <v>0</v>
      </c>
      <c r="AR3536" s="80" t="b">
        <v>0</v>
      </c>
      <c r="AS3536" s="80" t="s">
        <v>1306</v>
      </c>
      <c r="AT3536" s="80">
        <v>52</v>
      </c>
      <c r="AU3536" s="83" t="s">
        <v>1315</v>
      </c>
      <c r="AV3536" s="80" t="b">
        <v>0</v>
      </c>
      <c r="AW3536" s="80" t="s">
        <v>1519</v>
      </c>
      <c r="AX3536" s="83" t="s">
        <v>39667</v>
      </c>
      <c r="AY3536" s="80" t="s">
        <v>65</v>
      </c>
    </row>
    <row r="3537" spans="1:51" x14ac:dyDescent="0.25">
      <c r="A3537" s="66" t="s">
        <v>39402</v>
      </c>
      <c r="B3537" s="67"/>
      <c r="C3537" s="67"/>
      <c r="D3537" s="68"/>
      <c r="E3537" s="111"/>
      <c r="F3537" s="104" t="s">
        <v>39638</v>
      </c>
      <c r="G3537" s="112"/>
      <c r="H3537" s="71"/>
      <c r="I3537" s="72"/>
      <c r="J3537" s="113"/>
      <c r="K3537" s="71" t="s">
        <v>40708</v>
      </c>
      <c r="L3537" s="114"/>
      <c r="M3537" s="76"/>
      <c r="N3537" s="76"/>
      <c r="O3537" s="77"/>
      <c r="P3537" s="78"/>
      <c r="Q3537" s="78"/>
      <c r="R3537" s="125"/>
      <c r="S3537" s="125"/>
      <c r="T3537" s="125"/>
      <c r="U3537" s="125"/>
      <c r="V3537" s="126"/>
      <c r="W3537" s="126"/>
      <c r="X3537" s="126"/>
      <c r="Y3537" s="126"/>
      <c r="Z3537" s="51"/>
      <c r="AA3537" s="73"/>
      <c r="AB3537" s="73"/>
      <c r="AC3537" s="74"/>
      <c r="AD3537" s="80" t="s">
        <v>39505</v>
      </c>
      <c r="AE3537" s="80">
        <v>1084</v>
      </c>
      <c r="AF3537" s="80">
        <v>5512</v>
      </c>
      <c r="AG3537" s="80">
        <v>30203</v>
      </c>
      <c r="AH3537" s="80">
        <v>5437</v>
      </c>
      <c r="AI3537" s="80">
        <v>-14400</v>
      </c>
      <c r="AJ3537" s="80" t="s">
        <v>39535</v>
      </c>
      <c r="AK3537" s="80"/>
      <c r="AL3537" s="83" t="s">
        <v>39575</v>
      </c>
      <c r="AM3537" s="80" t="s">
        <v>1172</v>
      </c>
      <c r="AN3537" s="82">
        <v>40498.034108796295</v>
      </c>
      <c r="AO3537" s="83" t="s">
        <v>39596</v>
      </c>
      <c r="AP3537" s="80" t="b">
        <v>0</v>
      </c>
      <c r="AQ3537" s="80" t="b">
        <v>0</v>
      </c>
      <c r="AR3537" s="80" t="b">
        <v>1</v>
      </c>
      <c r="AS3537" s="80" t="s">
        <v>1307</v>
      </c>
      <c r="AT3537" s="80">
        <v>36</v>
      </c>
      <c r="AU3537" s="83" t="s">
        <v>39610</v>
      </c>
      <c r="AV3537" s="80" t="b">
        <v>0</v>
      </c>
      <c r="AW3537" s="80" t="s">
        <v>1519</v>
      </c>
      <c r="AX3537" s="83" t="s">
        <v>39668</v>
      </c>
      <c r="AY3537" s="80" t="s">
        <v>66</v>
      </c>
    </row>
    <row r="3538" spans="1:51" x14ac:dyDescent="0.25">
      <c r="A3538" s="66" t="s">
        <v>39382</v>
      </c>
      <c r="B3538" s="67"/>
      <c r="C3538" s="67"/>
      <c r="D3538" s="68"/>
      <c r="E3538" s="111"/>
      <c r="F3538" s="104" t="s">
        <v>39639</v>
      </c>
      <c r="G3538" s="112"/>
      <c r="H3538" s="71"/>
      <c r="I3538" s="72"/>
      <c r="J3538" s="113"/>
      <c r="K3538" s="71" t="s">
        <v>39699</v>
      </c>
      <c r="L3538" s="114"/>
      <c r="M3538" s="76"/>
      <c r="N3538" s="76"/>
      <c r="O3538" s="77"/>
      <c r="P3538" s="78"/>
      <c r="Q3538" s="78"/>
      <c r="R3538" s="125"/>
      <c r="S3538" s="125"/>
      <c r="T3538" s="125"/>
      <c r="U3538" s="125"/>
      <c r="V3538" s="126"/>
      <c r="W3538" s="126"/>
      <c r="X3538" s="126"/>
      <c r="Y3538" s="126"/>
      <c r="Z3538" s="51"/>
      <c r="AA3538" s="73"/>
      <c r="AB3538" s="73"/>
      <c r="AC3538" s="74"/>
      <c r="AD3538" s="80" t="s">
        <v>39506</v>
      </c>
      <c r="AE3538" s="80">
        <v>5285</v>
      </c>
      <c r="AF3538" s="80">
        <v>119177</v>
      </c>
      <c r="AG3538" s="80">
        <v>189169</v>
      </c>
      <c r="AH3538" s="80">
        <v>91</v>
      </c>
      <c r="AI3538" s="80">
        <v>-14400</v>
      </c>
      <c r="AJ3538" s="80" t="s">
        <v>39536</v>
      </c>
      <c r="AK3538" s="80" t="s">
        <v>19082</v>
      </c>
      <c r="AL3538" s="83" t="s">
        <v>39576</v>
      </c>
      <c r="AM3538" s="80" t="s">
        <v>1172</v>
      </c>
      <c r="AN3538" s="82">
        <v>39707.532083333332</v>
      </c>
      <c r="AO3538" s="83" t="s">
        <v>39597</v>
      </c>
      <c r="AP3538" s="80" t="b">
        <v>0</v>
      </c>
      <c r="AQ3538" s="80" t="b">
        <v>0</v>
      </c>
      <c r="AR3538" s="80" t="b">
        <v>0</v>
      </c>
      <c r="AS3538" s="80" t="s">
        <v>1307</v>
      </c>
      <c r="AT3538" s="80">
        <v>2871</v>
      </c>
      <c r="AU3538" s="83" t="s">
        <v>39611</v>
      </c>
      <c r="AV3538" s="80" t="b">
        <v>0</v>
      </c>
      <c r="AW3538" s="80" t="s">
        <v>1519</v>
      </c>
      <c r="AX3538" s="83" t="s">
        <v>39669</v>
      </c>
      <c r="AY3538" s="80" t="s">
        <v>66</v>
      </c>
    </row>
    <row r="3539" spans="1:51" x14ac:dyDescent="0.25">
      <c r="A3539" s="66" t="s">
        <v>39383</v>
      </c>
      <c r="B3539" s="67"/>
      <c r="C3539" s="67"/>
      <c r="D3539" s="68"/>
      <c r="E3539" s="111"/>
      <c r="F3539" s="104" t="s">
        <v>39640</v>
      </c>
      <c r="G3539" s="112"/>
      <c r="H3539" s="71"/>
      <c r="I3539" s="72"/>
      <c r="J3539" s="113"/>
      <c r="K3539" s="71" t="s">
        <v>39700</v>
      </c>
      <c r="L3539" s="114"/>
      <c r="M3539" s="76"/>
      <c r="N3539" s="76"/>
      <c r="O3539" s="77"/>
      <c r="P3539" s="78"/>
      <c r="Q3539" s="78"/>
      <c r="R3539" s="125"/>
      <c r="S3539" s="125"/>
      <c r="T3539" s="125"/>
      <c r="U3539" s="125"/>
      <c r="V3539" s="126"/>
      <c r="W3539" s="126"/>
      <c r="X3539" s="126"/>
      <c r="Y3539" s="126"/>
      <c r="Z3539" s="51"/>
      <c r="AA3539" s="73"/>
      <c r="AB3539" s="73"/>
      <c r="AC3539" s="74"/>
      <c r="AD3539" s="80" t="s">
        <v>39507</v>
      </c>
      <c r="AE3539" s="80">
        <v>1769</v>
      </c>
      <c r="AF3539" s="80">
        <v>483</v>
      </c>
      <c r="AG3539" s="80">
        <v>1555</v>
      </c>
      <c r="AH3539" s="80">
        <v>55</v>
      </c>
      <c r="AI3539" s="80">
        <v>-10800</v>
      </c>
      <c r="AJ3539" s="80" t="s">
        <v>39537</v>
      </c>
      <c r="AK3539" s="80" t="s">
        <v>39558</v>
      </c>
      <c r="AL3539" s="83" t="s">
        <v>39577</v>
      </c>
      <c r="AM3539" s="80" t="s">
        <v>1192</v>
      </c>
      <c r="AN3539" s="82">
        <v>41453.650335648148</v>
      </c>
      <c r="AO3539" s="83" t="s">
        <v>39598</v>
      </c>
      <c r="AP3539" s="80" t="b">
        <v>0</v>
      </c>
      <c r="AQ3539" s="80" t="b">
        <v>0</v>
      </c>
      <c r="AR3539" s="80" t="b">
        <v>1</v>
      </c>
      <c r="AS3539" s="80" t="s">
        <v>1307</v>
      </c>
      <c r="AT3539" s="80">
        <v>8</v>
      </c>
      <c r="AU3539" s="83" t="s">
        <v>39612</v>
      </c>
      <c r="AV3539" s="80" t="b">
        <v>1</v>
      </c>
      <c r="AW3539" s="80" t="s">
        <v>1519</v>
      </c>
      <c r="AX3539" s="83" t="s">
        <v>39670</v>
      </c>
      <c r="AY3539" s="80" t="s">
        <v>66</v>
      </c>
    </row>
    <row r="3540" spans="1:51" x14ac:dyDescent="0.25">
      <c r="A3540" s="66" t="s">
        <v>39384</v>
      </c>
      <c r="B3540" s="67"/>
      <c r="C3540" s="67"/>
      <c r="D3540" s="68"/>
      <c r="E3540" s="111"/>
      <c r="F3540" s="104" t="s">
        <v>39641</v>
      </c>
      <c r="G3540" s="112"/>
      <c r="H3540" s="71"/>
      <c r="I3540" s="72"/>
      <c r="J3540" s="113"/>
      <c r="K3540" s="71" t="s">
        <v>39701</v>
      </c>
      <c r="L3540" s="114"/>
      <c r="M3540" s="76"/>
      <c r="N3540" s="76"/>
      <c r="O3540" s="77"/>
      <c r="P3540" s="78"/>
      <c r="Q3540" s="78"/>
      <c r="R3540" s="125"/>
      <c r="S3540" s="125"/>
      <c r="T3540" s="125"/>
      <c r="U3540" s="125"/>
      <c r="V3540" s="126"/>
      <c r="W3540" s="126"/>
      <c r="X3540" s="126"/>
      <c r="Y3540" s="126"/>
      <c r="Z3540" s="51"/>
      <c r="AA3540" s="73"/>
      <c r="AB3540" s="73"/>
      <c r="AC3540" s="74"/>
      <c r="AD3540" s="80" t="s">
        <v>39508</v>
      </c>
      <c r="AE3540" s="80">
        <v>192</v>
      </c>
      <c r="AF3540" s="80">
        <v>60</v>
      </c>
      <c r="AG3540" s="80">
        <v>1928</v>
      </c>
      <c r="AH3540" s="80">
        <v>10</v>
      </c>
      <c r="AI3540" s="80"/>
      <c r="AJ3540" s="80" t="s">
        <v>39538</v>
      </c>
      <c r="AK3540" s="80"/>
      <c r="AL3540" s="80"/>
      <c r="AM3540" s="80"/>
      <c r="AN3540" s="82">
        <v>41676.714606481481</v>
      </c>
      <c r="AO3540" s="83" t="s">
        <v>39599</v>
      </c>
      <c r="AP3540" s="80" t="b">
        <v>1</v>
      </c>
      <c r="AQ3540" s="80" t="b">
        <v>0</v>
      </c>
      <c r="AR3540" s="80" t="b">
        <v>0</v>
      </c>
      <c r="AS3540" s="80" t="s">
        <v>1306</v>
      </c>
      <c r="AT3540" s="80">
        <v>0</v>
      </c>
      <c r="AU3540" s="83" t="s">
        <v>1315</v>
      </c>
      <c r="AV3540" s="80" t="b">
        <v>0</v>
      </c>
      <c r="AW3540" s="80" t="s">
        <v>1519</v>
      </c>
      <c r="AX3540" s="83" t="s">
        <v>39671</v>
      </c>
      <c r="AY3540" s="80" t="s">
        <v>66</v>
      </c>
    </row>
    <row r="3541" spans="1:51" x14ac:dyDescent="0.25">
      <c r="A3541" s="66" t="s">
        <v>39385</v>
      </c>
      <c r="B3541" s="67"/>
      <c r="C3541" s="67"/>
      <c r="D3541" s="68"/>
      <c r="E3541" s="111"/>
      <c r="F3541" s="104" t="s">
        <v>39642</v>
      </c>
      <c r="G3541" s="112"/>
      <c r="H3541" s="71"/>
      <c r="I3541" s="72"/>
      <c r="J3541" s="113"/>
      <c r="K3541" s="71" t="s">
        <v>39702</v>
      </c>
      <c r="L3541" s="114"/>
      <c r="M3541" s="76"/>
      <c r="N3541" s="76"/>
      <c r="O3541" s="77"/>
      <c r="P3541" s="78"/>
      <c r="Q3541" s="78"/>
      <c r="R3541" s="125"/>
      <c r="S3541" s="125"/>
      <c r="T3541" s="125"/>
      <c r="U3541" s="125"/>
      <c r="V3541" s="126"/>
      <c r="W3541" s="126"/>
      <c r="X3541" s="126"/>
      <c r="Y3541" s="126"/>
      <c r="Z3541" s="51"/>
      <c r="AA3541" s="73"/>
      <c r="AB3541" s="73"/>
      <c r="AC3541" s="74"/>
      <c r="AD3541" s="80" t="s">
        <v>39509</v>
      </c>
      <c r="AE3541" s="80">
        <v>1087</v>
      </c>
      <c r="AF3541" s="80">
        <v>1634</v>
      </c>
      <c r="AG3541" s="80">
        <v>118151</v>
      </c>
      <c r="AH3541" s="80">
        <v>1</v>
      </c>
      <c r="AI3541" s="80">
        <v>-25200</v>
      </c>
      <c r="AJ3541" s="80" t="s">
        <v>39539</v>
      </c>
      <c r="AK3541" s="80" t="s">
        <v>39559</v>
      </c>
      <c r="AL3541" s="83" t="s">
        <v>39578</v>
      </c>
      <c r="AM3541" s="80" t="s">
        <v>1175</v>
      </c>
      <c r="AN3541" s="82">
        <v>40238.008842592593</v>
      </c>
      <c r="AO3541" s="83" t="s">
        <v>39600</v>
      </c>
      <c r="AP3541" s="80" t="b">
        <v>0</v>
      </c>
      <c r="AQ3541" s="80" t="b">
        <v>0</v>
      </c>
      <c r="AR3541" s="80" t="b">
        <v>1</v>
      </c>
      <c r="AS3541" s="80" t="s">
        <v>1307</v>
      </c>
      <c r="AT3541" s="80">
        <v>42</v>
      </c>
      <c r="AU3541" s="83" t="s">
        <v>39613</v>
      </c>
      <c r="AV3541" s="80" t="b">
        <v>0</v>
      </c>
      <c r="AW3541" s="80" t="s">
        <v>1519</v>
      </c>
      <c r="AX3541" s="83" t="s">
        <v>39672</v>
      </c>
      <c r="AY3541" s="80" t="s">
        <v>66</v>
      </c>
    </row>
    <row r="3542" spans="1:51" x14ac:dyDescent="0.25">
      <c r="A3542" s="66" t="s">
        <v>39386</v>
      </c>
      <c r="B3542" s="67"/>
      <c r="C3542" s="67"/>
      <c r="D3542" s="68"/>
      <c r="E3542" s="111"/>
      <c r="F3542" s="104" t="s">
        <v>39643</v>
      </c>
      <c r="G3542" s="112"/>
      <c r="H3542" s="71"/>
      <c r="I3542" s="72"/>
      <c r="J3542" s="113"/>
      <c r="K3542" s="71" t="s">
        <v>39703</v>
      </c>
      <c r="L3542" s="114"/>
      <c r="M3542" s="76"/>
      <c r="N3542" s="76"/>
      <c r="O3542" s="77"/>
      <c r="P3542" s="78"/>
      <c r="Q3542" s="78"/>
      <c r="R3542" s="125"/>
      <c r="S3542" s="125"/>
      <c r="T3542" s="125"/>
      <c r="U3542" s="125"/>
      <c r="V3542" s="126"/>
      <c r="W3542" s="126"/>
      <c r="X3542" s="126"/>
      <c r="Y3542" s="126"/>
      <c r="Z3542" s="51"/>
      <c r="AA3542" s="73"/>
      <c r="AB3542" s="73"/>
      <c r="AC3542" s="74"/>
      <c r="AD3542" s="80" t="s">
        <v>39510</v>
      </c>
      <c r="AE3542" s="80">
        <v>596</v>
      </c>
      <c r="AF3542" s="80">
        <v>205</v>
      </c>
      <c r="AG3542" s="80">
        <v>1940</v>
      </c>
      <c r="AH3542" s="80">
        <v>2371</v>
      </c>
      <c r="AI3542" s="80"/>
      <c r="AJ3542" s="80" t="s">
        <v>39540</v>
      </c>
      <c r="AK3542" s="80" t="s">
        <v>39560</v>
      </c>
      <c r="AL3542" s="80"/>
      <c r="AM3542" s="80"/>
      <c r="AN3542" s="82">
        <v>40261.523240740738</v>
      </c>
      <c r="AO3542" s="80"/>
      <c r="AP3542" s="80" t="b">
        <v>1</v>
      </c>
      <c r="AQ3542" s="80" t="b">
        <v>0</v>
      </c>
      <c r="AR3542" s="80" t="b">
        <v>1</v>
      </c>
      <c r="AS3542" s="80" t="s">
        <v>1307</v>
      </c>
      <c r="AT3542" s="80">
        <v>8</v>
      </c>
      <c r="AU3542" s="83" t="s">
        <v>1315</v>
      </c>
      <c r="AV3542" s="80" t="b">
        <v>0</v>
      </c>
      <c r="AW3542" s="80" t="s">
        <v>1519</v>
      </c>
      <c r="AX3542" s="83" t="s">
        <v>39673</v>
      </c>
      <c r="AY3542" s="80" t="s">
        <v>66</v>
      </c>
    </row>
    <row r="3543" spans="1:51" x14ac:dyDescent="0.25">
      <c r="A3543" s="66" t="s">
        <v>39387</v>
      </c>
      <c r="B3543" s="67"/>
      <c r="C3543" s="67"/>
      <c r="D3543" s="68"/>
      <c r="E3543" s="111"/>
      <c r="F3543" s="104" t="s">
        <v>39644</v>
      </c>
      <c r="G3543" s="112"/>
      <c r="H3543" s="71"/>
      <c r="I3543" s="72"/>
      <c r="J3543" s="113"/>
      <c r="K3543" s="71" t="s">
        <v>39704</v>
      </c>
      <c r="L3543" s="114"/>
      <c r="M3543" s="76"/>
      <c r="N3543" s="76"/>
      <c r="O3543" s="77"/>
      <c r="P3543" s="78"/>
      <c r="Q3543" s="78"/>
      <c r="R3543" s="125"/>
      <c r="S3543" s="125"/>
      <c r="T3543" s="125"/>
      <c r="U3543" s="125"/>
      <c r="V3543" s="126"/>
      <c r="W3543" s="126"/>
      <c r="X3543" s="126"/>
      <c r="Y3543" s="126"/>
      <c r="Z3543" s="51"/>
      <c r="AA3543" s="73"/>
      <c r="AB3543" s="73"/>
      <c r="AC3543" s="74"/>
      <c r="AD3543" s="80" t="s">
        <v>39511</v>
      </c>
      <c r="AE3543" s="80">
        <v>229</v>
      </c>
      <c r="AF3543" s="80">
        <v>185</v>
      </c>
      <c r="AG3543" s="80">
        <v>5711</v>
      </c>
      <c r="AH3543" s="80">
        <v>134</v>
      </c>
      <c r="AI3543" s="80"/>
      <c r="AJ3543" s="80" t="s">
        <v>39541</v>
      </c>
      <c r="AK3543" s="80" t="s">
        <v>39561</v>
      </c>
      <c r="AL3543" s="80"/>
      <c r="AM3543" s="80"/>
      <c r="AN3543" s="82">
        <v>41151.488194444442</v>
      </c>
      <c r="AO3543" s="83" t="s">
        <v>39601</v>
      </c>
      <c r="AP3543" s="80" t="b">
        <v>0</v>
      </c>
      <c r="AQ3543" s="80" t="b">
        <v>0</v>
      </c>
      <c r="AR3543" s="80" t="b">
        <v>0</v>
      </c>
      <c r="AS3543" s="80" t="s">
        <v>1306</v>
      </c>
      <c r="AT3543" s="80">
        <v>2</v>
      </c>
      <c r="AU3543" s="83" t="s">
        <v>39614</v>
      </c>
      <c r="AV3543" s="80" t="b">
        <v>0</v>
      </c>
      <c r="AW3543" s="80" t="s">
        <v>1519</v>
      </c>
      <c r="AX3543" s="83" t="s">
        <v>39674</v>
      </c>
      <c r="AY3543" s="80" t="s">
        <v>66</v>
      </c>
    </row>
    <row r="3544" spans="1:51" x14ac:dyDescent="0.25">
      <c r="A3544" s="66" t="s">
        <v>39388</v>
      </c>
      <c r="B3544" s="67"/>
      <c r="C3544" s="67"/>
      <c r="D3544" s="68"/>
      <c r="E3544" s="111"/>
      <c r="F3544" s="104" t="s">
        <v>39645</v>
      </c>
      <c r="G3544" s="112"/>
      <c r="H3544" s="71"/>
      <c r="I3544" s="72"/>
      <c r="J3544" s="113"/>
      <c r="K3544" s="71" t="s">
        <v>39705</v>
      </c>
      <c r="L3544" s="114"/>
      <c r="M3544" s="76"/>
      <c r="N3544" s="76"/>
      <c r="O3544" s="77"/>
      <c r="P3544" s="78"/>
      <c r="Q3544" s="78"/>
      <c r="R3544" s="125"/>
      <c r="S3544" s="125"/>
      <c r="T3544" s="125"/>
      <c r="U3544" s="125"/>
      <c r="V3544" s="126"/>
      <c r="W3544" s="126"/>
      <c r="X3544" s="126"/>
      <c r="Y3544" s="126"/>
      <c r="Z3544" s="51"/>
      <c r="AA3544" s="73"/>
      <c r="AB3544" s="73"/>
      <c r="AC3544" s="74"/>
      <c r="AD3544" s="80" t="s">
        <v>39512</v>
      </c>
      <c r="AE3544" s="80">
        <v>696</v>
      </c>
      <c r="AF3544" s="80">
        <v>1102</v>
      </c>
      <c r="AG3544" s="80">
        <v>1458</v>
      </c>
      <c r="AH3544" s="80">
        <v>1203</v>
      </c>
      <c r="AI3544" s="80">
        <v>7200</v>
      </c>
      <c r="AJ3544" s="80" t="s">
        <v>39542</v>
      </c>
      <c r="AK3544" s="80" t="s">
        <v>39562</v>
      </c>
      <c r="AL3544" s="83" t="s">
        <v>39579</v>
      </c>
      <c r="AM3544" s="80" t="s">
        <v>1180</v>
      </c>
      <c r="AN3544" s="82">
        <v>41360.556145833332</v>
      </c>
      <c r="AO3544" s="83" t="s">
        <v>39602</v>
      </c>
      <c r="AP3544" s="80" t="b">
        <v>0</v>
      </c>
      <c r="AQ3544" s="80" t="b">
        <v>0</v>
      </c>
      <c r="AR3544" s="80" t="b">
        <v>0</v>
      </c>
      <c r="AS3544" s="80" t="s">
        <v>1306</v>
      </c>
      <c r="AT3544" s="80">
        <v>45</v>
      </c>
      <c r="AU3544" s="83" t="s">
        <v>39615</v>
      </c>
      <c r="AV3544" s="80" t="b">
        <v>0</v>
      </c>
      <c r="AW3544" s="80" t="s">
        <v>1519</v>
      </c>
      <c r="AX3544" s="83" t="s">
        <v>39675</v>
      </c>
      <c r="AY3544" s="80" t="s">
        <v>66</v>
      </c>
    </row>
    <row r="3545" spans="1:51" x14ac:dyDescent="0.25">
      <c r="A3545" s="66" t="s">
        <v>39389</v>
      </c>
      <c r="B3545" s="67"/>
      <c r="C3545" s="67"/>
      <c r="D3545" s="68"/>
      <c r="E3545" s="111"/>
      <c r="F3545" s="104" t="s">
        <v>39646</v>
      </c>
      <c r="G3545" s="112"/>
      <c r="H3545" s="71"/>
      <c r="I3545" s="72"/>
      <c r="J3545" s="113"/>
      <c r="K3545" s="71" t="s">
        <v>39706</v>
      </c>
      <c r="L3545" s="114"/>
      <c r="M3545" s="76"/>
      <c r="N3545" s="76"/>
      <c r="O3545" s="77"/>
      <c r="P3545" s="78"/>
      <c r="Q3545" s="78"/>
      <c r="R3545" s="125"/>
      <c r="S3545" s="125"/>
      <c r="T3545" s="125"/>
      <c r="U3545" s="125"/>
      <c r="V3545" s="126"/>
      <c r="W3545" s="126"/>
      <c r="X3545" s="126"/>
      <c r="Y3545" s="126"/>
      <c r="Z3545" s="51"/>
      <c r="AA3545" s="73"/>
      <c r="AB3545" s="73"/>
      <c r="AC3545" s="74"/>
      <c r="AD3545" s="80" t="s">
        <v>39513</v>
      </c>
      <c r="AE3545" s="80">
        <v>290</v>
      </c>
      <c r="AF3545" s="80">
        <v>212434</v>
      </c>
      <c r="AG3545" s="80">
        <v>40038</v>
      </c>
      <c r="AH3545" s="80">
        <v>824</v>
      </c>
      <c r="AI3545" s="80">
        <v>7200</v>
      </c>
      <c r="AJ3545" s="80" t="s">
        <v>39543</v>
      </c>
      <c r="AK3545" s="80" t="s">
        <v>39563</v>
      </c>
      <c r="AL3545" s="83" t="s">
        <v>39580</v>
      </c>
      <c r="AM3545" s="80" t="s">
        <v>38230</v>
      </c>
      <c r="AN3545" s="82">
        <v>40231.438437500001</v>
      </c>
      <c r="AO3545" s="83" t="s">
        <v>39603</v>
      </c>
      <c r="AP3545" s="80" t="b">
        <v>0</v>
      </c>
      <c r="AQ3545" s="80" t="b">
        <v>0</v>
      </c>
      <c r="AR3545" s="80" t="b">
        <v>1</v>
      </c>
      <c r="AS3545" s="80" t="s">
        <v>1307</v>
      </c>
      <c r="AT3545" s="80">
        <v>654</v>
      </c>
      <c r="AU3545" s="83" t="s">
        <v>39616</v>
      </c>
      <c r="AV3545" s="80" t="b">
        <v>0</v>
      </c>
      <c r="AW3545" s="80" t="s">
        <v>1519</v>
      </c>
      <c r="AX3545" s="83" t="s">
        <v>39676</v>
      </c>
      <c r="AY3545" s="80" t="s">
        <v>66</v>
      </c>
    </row>
    <row r="3546" spans="1:51" x14ac:dyDescent="0.25">
      <c r="A3546" s="89" t="s">
        <v>39390</v>
      </c>
      <c r="B3546" s="90"/>
      <c r="C3546" s="90"/>
      <c r="D3546" s="91"/>
      <c r="E3546" s="92"/>
      <c r="F3546" s="105" t="s">
        <v>39647</v>
      </c>
      <c r="G3546" s="90"/>
      <c r="H3546" s="93"/>
      <c r="I3546" s="94"/>
      <c r="J3546" s="94"/>
      <c r="K3546" s="93" t="s">
        <v>39707</v>
      </c>
      <c r="L3546" s="95"/>
      <c r="M3546" s="96"/>
      <c r="N3546" s="96"/>
      <c r="O3546" s="97"/>
      <c r="P3546" s="98"/>
      <c r="Q3546" s="98"/>
      <c r="R3546" s="127"/>
      <c r="S3546" s="127"/>
      <c r="T3546" s="127"/>
      <c r="U3546" s="127"/>
      <c r="V3546" s="128"/>
      <c r="W3546" s="128"/>
      <c r="X3546" s="128"/>
      <c r="Y3546" s="128"/>
      <c r="Z3546" s="101"/>
      <c r="AA3546" s="102"/>
      <c r="AB3546" s="102"/>
      <c r="AC3546" s="103"/>
      <c r="AD3546" s="107" t="s">
        <v>39514</v>
      </c>
      <c r="AE3546" s="107">
        <v>373</v>
      </c>
      <c r="AF3546" s="107">
        <v>475</v>
      </c>
      <c r="AG3546" s="107">
        <v>4023</v>
      </c>
      <c r="AH3546" s="107">
        <v>3766</v>
      </c>
      <c r="AI3546" s="107">
        <v>7200</v>
      </c>
      <c r="AJ3546" s="107" t="s">
        <v>39544</v>
      </c>
      <c r="AK3546" s="107" t="s">
        <v>39564</v>
      </c>
      <c r="AL3546" s="109" t="s">
        <v>39581</v>
      </c>
      <c r="AM3546" s="107" t="s">
        <v>38230</v>
      </c>
      <c r="AN3546" s="108">
        <v>39999.794363425928</v>
      </c>
      <c r="AO3546" s="109" t="s">
        <v>39604</v>
      </c>
      <c r="AP3546" s="107" t="b">
        <v>0</v>
      </c>
      <c r="AQ3546" s="107" t="b">
        <v>0</v>
      </c>
      <c r="AR3546" s="107" t="b">
        <v>1</v>
      </c>
      <c r="AS3546" s="107" t="s">
        <v>1307</v>
      </c>
      <c r="AT3546" s="107">
        <v>35</v>
      </c>
      <c r="AU3546" s="109" t="s">
        <v>39617</v>
      </c>
      <c r="AV3546" s="107" t="b">
        <v>0</v>
      </c>
      <c r="AW3546" s="107" t="s">
        <v>1519</v>
      </c>
      <c r="AX3546" s="109" t="s">
        <v>39677</v>
      </c>
      <c r="AY3546" s="107" t="s">
        <v>66</v>
      </c>
    </row>
    <row r="3547" spans="1:51" x14ac:dyDescent="0.25">
      <c r="A3547" s="66" t="s">
        <v>39708</v>
      </c>
      <c r="B3547" s="67"/>
      <c r="C3547" s="67"/>
      <c r="D3547" s="68"/>
      <c r="E3547" s="111"/>
      <c r="F3547" s="104" t="s">
        <v>39809</v>
      </c>
      <c r="G3547" s="112"/>
      <c r="H3547" s="71"/>
      <c r="I3547" s="72"/>
      <c r="J3547" s="113"/>
      <c r="K3547" s="71" t="s">
        <v>39829</v>
      </c>
      <c r="L3547" s="114"/>
      <c r="M3547" s="76"/>
      <c r="N3547" s="76"/>
      <c r="O3547" s="77"/>
      <c r="P3547" s="78"/>
      <c r="Q3547" s="78"/>
      <c r="R3547" s="125"/>
      <c r="S3547" s="125"/>
      <c r="T3547" s="125"/>
      <c r="U3547" s="125"/>
      <c r="V3547" s="126"/>
      <c r="W3547" s="126"/>
      <c r="X3547" s="126"/>
      <c r="Y3547" s="126"/>
      <c r="Z3547" s="51"/>
      <c r="AA3547" s="73"/>
      <c r="AB3547" s="73"/>
      <c r="AC3547" s="74"/>
      <c r="AD3547" s="80" t="s">
        <v>39768</v>
      </c>
      <c r="AE3547" s="80">
        <v>16</v>
      </c>
      <c r="AF3547" s="80">
        <v>5878</v>
      </c>
      <c r="AG3547" s="80">
        <v>1581</v>
      </c>
      <c r="AH3547" s="80">
        <v>99</v>
      </c>
      <c r="AI3547" s="80">
        <v>-10800</v>
      </c>
      <c r="AJ3547" s="80" t="s">
        <v>39777</v>
      </c>
      <c r="AK3547" s="80" t="s">
        <v>3923</v>
      </c>
      <c r="AL3547" s="83" t="s">
        <v>39789</v>
      </c>
      <c r="AM3547" s="80" t="s">
        <v>1173</v>
      </c>
      <c r="AN3547" s="82">
        <v>41001.78502314815</v>
      </c>
      <c r="AO3547" s="83" t="s">
        <v>39797</v>
      </c>
      <c r="AP3547" s="80" t="b">
        <v>0</v>
      </c>
      <c r="AQ3547" s="80" t="b">
        <v>0</v>
      </c>
      <c r="AR3547" s="80" t="b">
        <v>1</v>
      </c>
      <c r="AS3547" s="80" t="s">
        <v>1308</v>
      </c>
      <c r="AT3547" s="80">
        <v>3</v>
      </c>
      <c r="AU3547" s="83" t="s">
        <v>1352</v>
      </c>
      <c r="AV3547" s="80" t="b">
        <v>0</v>
      </c>
      <c r="AW3547" s="80" t="s">
        <v>1519</v>
      </c>
      <c r="AX3547" s="83" t="s">
        <v>39818</v>
      </c>
      <c r="AY3547" s="80" t="s">
        <v>66</v>
      </c>
    </row>
    <row r="3548" spans="1:51" x14ac:dyDescent="0.25">
      <c r="A3548" s="66" t="s">
        <v>39709</v>
      </c>
      <c r="B3548" s="67"/>
      <c r="C3548" s="67"/>
      <c r="D3548" s="68"/>
      <c r="E3548" s="111"/>
      <c r="F3548" s="104" t="s">
        <v>39810</v>
      </c>
      <c r="G3548" s="112"/>
      <c r="H3548" s="71"/>
      <c r="I3548" s="72"/>
      <c r="J3548" s="113"/>
      <c r="K3548" s="71" t="s">
        <v>39830</v>
      </c>
      <c r="L3548" s="114"/>
      <c r="M3548" s="76"/>
      <c r="N3548" s="76"/>
      <c r="O3548" s="77"/>
      <c r="P3548" s="78"/>
      <c r="Q3548" s="78"/>
      <c r="R3548" s="125"/>
      <c r="S3548" s="125"/>
      <c r="T3548" s="125"/>
      <c r="U3548" s="125"/>
      <c r="V3548" s="126"/>
      <c r="W3548" s="126"/>
      <c r="X3548" s="126"/>
      <c r="Y3548" s="126"/>
      <c r="Z3548" s="51"/>
      <c r="AA3548" s="73"/>
      <c r="AB3548" s="73"/>
      <c r="AC3548" s="74"/>
      <c r="AD3548" s="80" t="s">
        <v>39769</v>
      </c>
      <c r="AE3548" s="80">
        <v>2149</v>
      </c>
      <c r="AF3548" s="80">
        <v>1972</v>
      </c>
      <c r="AG3548" s="80">
        <v>5276</v>
      </c>
      <c r="AH3548" s="80">
        <v>1909</v>
      </c>
      <c r="AI3548" s="80">
        <v>7200</v>
      </c>
      <c r="AJ3548" s="80" t="s">
        <v>39778</v>
      </c>
      <c r="AK3548" s="80" t="s">
        <v>1088</v>
      </c>
      <c r="AL3548" s="83" t="s">
        <v>39790</v>
      </c>
      <c r="AM3548" s="80" t="s">
        <v>1180</v>
      </c>
      <c r="AN3548" s="82">
        <v>41709.387314814812</v>
      </c>
      <c r="AO3548" s="83" t="s">
        <v>39798</v>
      </c>
      <c r="AP3548" s="80" t="b">
        <v>0</v>
      </c>
      <c r="AQ3548" s="80" t="b">
        <v>0</v>
      </c>
      <c r="AR3548" s="80" t="b">
        <v>0</v>
      </c>
      <c r="AS3548" s="80" t="s">
        <v>1307</v>
      </c>
      <c r="AT3548" s="80">
        <v>42</v>
      </c>
      <c r="AU3548" s="83" t="s">
        <v>39804</v>
      </c>
      <c r="AV3548" s="80" t="b">
        <v>0</v>
      </c>
      <c r="AW3548" s="80" t="s">
        <v>1519</v>
      </c>
      <c r="AX3548" s="83" t="s">
        <v>39819</v>
      </c>
      <c r="AY3548" s="80" t="s">
        <v>66</v>
      </c>
    </row>
    <row r="3549" spans="1:51" x14ac:dyDescent="0.25">
      <c r="A3549" s="66" t="s">
        <v>39710</v>
      </c>
      <c r="B3549" s="67"/>
      <c r="C3549" s="67"/>
      <c r="D3549" s="68"/>
      <c r="E3549" s="111"/>
      <c r="F3549" s="104" t="s">
        <v>39811</v>
      </c>
      <c r="G3549" s="112"/>
      <c r="H3549" s="71"/>
      <c r="I3549" s="72"/>
      <c r="J3549" s="113"/>
      <c r="K3549" s="71" t="s">
        <v>39831</v>
      </c>
      <c r="L3549" s="114"/>
      <c r="M3549" s="76"/>
      <c r="N3549" s="76"/>
      <c r="O3549" s="77"/>
      <c r="P3549" s="78"/>
      <c r="Q3549" s="78"/>
      <c r="R3549" s="125"/>
      <c r="S3549" s="125"/>
      <c r="T3549" s="125"/>
      <c r="U3549" s="125"/>
      <c r="V3549" s="126"/>
      <c r="W3549" s="126"/>
      <c r="X3549" s="126"/>
      <c r="Y3549" s="126"/>
      <c r="Z3549" s="51"/>
      <c r="AA3549" s="73"/>
      <c r="AB3549" s="73"/>
      <c r="AC3549" s="74"/>
      <c r="AD3549" s="80" t="s">
        <v>39770</v>
      </c>
      <c r="AE3549" s="80">
        <v>1619</v>
      </c>
      <c r="AF3549" s="80">
        <v>298751</v>
      </c>
      <c r="AG3549" s="80">
        <v>151839</v>
      </c>
      <c r="AH3549" s="80">
        <v>13387</v>
      </c>
      <c r="AI3549" s="80">
        <v>-14400</v>
      </c>
      <c r="AJ3549" s="80" t="s">
        <v>39779</v>
      </c>
      <c r="AK3549" s="80" t="s">
        <v>11551</v>
      </c>
      <c r="AL3549" s="83" t="s">
        <v>39791</v>
      </c>
      <c r="AM3549" s="80" t="s">
        <v>1172</v>
      </c>
      <c r="AN3549" s="82">
        <v>40323.560624999998</v>
      </c>
      <c r="AO3549" s="83" t="s">
        <v>39799</v>
      </c>
      <c r="AP3549" s="80" t="b">
        <v>0</v>
      </c>
      <c r="AQ3549" s="80" t="b">
        <v>0</v>
      </c>
      <c r="AR3549" s="80" t="b">
        <v>1</v>
      </c>
      <c r="AS3549" s="80" t="s">
        <v>1306</v>
      </c>
      <c r="AT3549" s="80">
        <v>871</v>
      </c>
      <c r="AU3549" s="83" t="s">
        <v>39805</v>
      </c>
      <c r="AV3549" s="80" t="b">
        <v>1</v>
      </c>
      <c r="AW3549" s="80" t="s">
        <v>1519</v>
      </c>
      <c r="AX3549" s="83" t="s">
        <v>39820</v>
      </c>
      <c r="AY3549" s="80" t="s">
        <v>66</v>
      </c>
    </row>
    <row r="3550" spans="1:51" x14ac:dyDescent="0.25">
      <c r="A3550" s="66" t="s">
        <v>39711</v>
      </c>
      <c r="B3550" s="67"/>
      <c r="C3550" s="67"/>
      <c r="D3550" s="68"/>
      <c r="E3550" s="111"/>
      <c r="F3550" s="104" t="s">
        <v>39812</v>
      </c>
      <c r="G3550" s="112"/>
      <c r="H3550" s="71"/>
      <c r="I3550" s="72"/>
      <c r="J3550" s="113"/>
      <c r="K3550" s="71" t="s">
        <v>39832</v>
      </c>
      <c r="L3550" s="114"/>
      <c r="M3550" s="76"/>
      <c r="N3550" s="76"/>
      <c r="O3550" s="77"/>
      <c r="P3550" s="78"/>
      <c r="Q3550" s="78"/>
      <c r="R3550" s="125"/>
      <c r="S3550" s="125"/>
      <c r="T3550" s="125"/>
      <c r="U3550" s="125"/>
      <c r="V3550" s="126"/>
      <c r="W3550" s="126"/>
      <c r="X3550" s="126"/>
      <c r="Y3550" s="126"/>
      <c r="Z3550" s="51"/>
      <c r="AA3550" s="73"/>
      <c r="AB3550" s="73"/>
      <c r="AC3550" s="74"/>
      <c r="AD3550" s="80" t="s">
        <v>39771</v>
      </c>
      <c r="AE3550" s="80">
        <v>438</v>
      </c>
      <c r="AF3550" s="80">
        <v>363</v>
      </c>
      <c r="AG3550" s="80">
        <v>14771</v>
      </c>
      <c r="AH3550" s="80">
        <v>7</v>
      </c>
      <c r="AI3550" s="80">
        <v>-14400</v>
      </c>
      <c r="AJ3550" s="80" t="s">
        <v>39780</v>
      </c>
      <c r="AK3550" s="80" t="s">
        <v>39786</v>
      </c>
      <c r="AL3550" s="83" t="s">
        <v>39792</v>
      </c>
      <c r="AM3550" s="80" t="s">
        <v>1172</v>
      </c>
      <c r="AN3550" s="82">
        <v>41321.329814814817</v>
      </c>
      <c r="AO3550" s="83" t="s">
        <v>39800</v>
      </c>
      <c r="AP3550" s="80" t="b">
        <v>0</v>
      </c>
      <c r="AQ3550" s="80" t="b">
        <v>0</v>
      </c>
      <c r="AR3550" s="80" t="b">
        <v>1</v>
      </c>
      <c r="AS3550" s="80" t="s">
        <v>1307</v>
      </c>
      <c r="AT3550" s="80">
        <v>696</v>
      </c>
      <c r="AU3550" s="83" t="s">
        <v>1315</v>
      </c>
      <c r="AV3550" s="80" t="b">
        <v>0</v>
      </c>
      <c r="AW3550" s="80" t="s">
        <v>1519</v>
      </c>
      <c r="AX3550" s="83" t="s">
        <v>39821</v>
      </c>
      <c r="AY3550" s="80" t="s">
        <v>66</v>
      </c>
    </row>
    <row r="3551" spans="1:51" x14ac:dyDescent="0.25">
      <c r="A3551" s="66" t="s">
        <v>39712</v>
      </c>
      <c r="B3551" s="67"/>
      <c r="C3551" s="67"/>
      <c r="D3551" s="68"/>
      <c r="E3551" s="111"/>
      <c r="F3551" s="104" t="s">
        <v>39813</v>
      </c>
      <c r="G3551" s="112"/>
      <c r="H3551" s="71"/>
      <c r="I3551" s="72"/>
      <c r="J3551" s="113"/>
      <c r="K3551" s="71" t="s">
        <v>39833</v>
      </c>
      <c r="L3551" s="114"/>
      <c r="M3551" s="76"/>
      <c r="N3551" s="76"/>
      <c r="O3551" s="77"/>
      <c r="P3551" s="78"/>
      <c r="Q3551" s="78"/>
      <c r="R3551" s="125"/>
      <c r="S3551" s="125"/>
      <c r="T3551" s="125"/>
      <c r="U3551" s="125"/>
      <c r="V3551" s="126"/>
      <c r="W3551" s="126"/>
      <c r="X3551" s="126"/>
      <c r="Y3551" s="126"/>
      <c r="Z3551" s="51"/>
      <c r="AA3551" s="73"/>
      <c r="AB3551" s="73"/>
      <c r="AC3551" s="74"/>
      <c r="AD3551" s="80" t="s">
        <v>39772</v>
      </c>
      <c r="AE3551" s="80">
        <v>23</v>
      </c>
      <c r="AF3551" s="80">
        <v>111681</v>
      </c>
      <c r="AG3551" s="80">
        <v>83141</v>
      </c>
      <c r="AH3551" s="80">
        <v>3</v>
      </c>
      <c r="AI3551" s="80">
        <v>7200</v>
      </c>
      <c r="AJ3551" s="80" t="s">
        <v>39781</v>
      </c>
      <c r="AK3551" s="80" t="s">
        <v>1010</v>
      </c>
      <c r="AL3551" s="83" t="s">
        <v>39793</v>
      </c>
      <c r="AM3551" s="80" t="s">
        <v>9286</v>
      </c>
      <c r="AN3551" s="82">
        <v>39987.492199074077</v>
      </c>
      <c r="AO3551" s="83" t="s">
        <v>39801</v>
      </c>
      <c r="AP3551" s="80" t="b">
        <v>0</v>
      </c>
      <c r="AQ3551" s="80" t="b">
        <v>0</v>
      </c>
      <c r="AR3551" s="80" t="b">
        <v>0</v>
      </c>
      <c r="AS3551" s="80" t="s">
        <v>1309</v>
      </c>
      <c r="AT3551" s="80">
        <v>1602</v>
      </c>
      <c r="AU3551" s="83" t="s">
        <v>39806</v>
      </c>
      <c r="AV3551" s="80" t="b">
        <v>0</v>
      </c>
      <c r="AW3551" s="80" t="s">
        <v>1519</v>
      </c>
      <c r="AX3551" s="83" t="s">
        <v>39822</v>
      </c>
      <c r="AY3551" s="80" t="s">
        <v>66</v>
      </c>
    </row>
    <row r="3552" spans="1:51" x14ac:dyDescent="0.25">
      <c r="A3552" s="66" t="s">
        <v>39713</v>
      </c>
      <c r="B3552" s="67"/>
      <c r="C3552" s="67"/>
      <c r="D3552" s="68"/>
      <c r="E3552" s="111"/>
      <c r="F3552" s="104" t="s">
        <v>39814</v>
      </c>
      <c r="G3552" s="112"/>
      <c r="H3552" s="71"/>
      <c r="I3552" s="72"/>
      <c r="J3552" s="113"/>
      <c r="K3552" s="71" t="s">
        <v>39834</v>
      </c>
      <c r="L3552" s="114"/>
      <c r="M3552" s="76"/>
      <c r="N3552" s="76"/>
      <c r="O3552" s="77"/>
      <c r="P3552" s="78"/>
      <c r="Q3552" s="78"/>
      <c r="R3552" s="125"/>
      <c r="S3552" s="125"/>
      <c r="T3552" s="125"/>
      <c r="U3552" s="125"/>
      <c r="V3552" s="126"/>
      <c r="W3552" s="126"/>
      <c r="X3552" s="126"/>
      <c r="Y3552" s="126"/>
      <c r="Z3552" s="51"/>
      <c r="AA3552" s="73"/>
      <c r="AB3552" s="73"/>
      <c r="AC3552" s="74"/>
      <c r="AD3552" s="80" t="s">
        <v>39773</v>
      </c>
      <c r="AE3552" s="80">
        <v>853</v>
      </c>
      <c r="AF3552" s="80">
        <v>916</v>
      </c>
      <c r="AG3552" s="80">
        <v>15243</v>
      </c>
      <c r="AH3552" s="80">
        <v>0</v>
      </c>
      <c r="AI3552" s="80">
        <v>-14400</v>
      </c>
      <c r="AJ3552" s="80" t="s">
        <v>39782</v>
      </c>
      <c r="AK3552" s="80" t="s">
        <v>2557</v>
      </c>
      <c r="AL3552" s="83" t="s">
        <v>39794</v>
      </c>
      <c r="AM3552" s="80" t="s">
        <v>1172</v>
      </c>
      <c r="AN3552" s="82">
        <v>40721.526134259257</v>
      </c>
      <c r="AO3552" s="80"/>
      <c r="AP3552" s="80" t="b">
        <v>0</v>
      </c>
      <c r="AQ3552" s="80" t="b">
        <v>0</v>
      </c>
      <c r="AR3552" s="80" t="b">
        <v>0</v>
      </c>
      <c r="AS3552" s="80" t="s">
        <v>1307</v>
      </c>
      <c r="AT3552" s="80">
        <v>37</v>
      </c>
      <c r="AU3552" s="83" t="s">
        <v>39807</v>
      </c>
      <c r="AV3552" s="80" t="b">
        <v>0</v>
      </c>
      <c r="AW3552" s="80" t="s">
        <v>1519</v>
      </c>
      <c r="AX3552" s="83" t="s">
        <v>39823</v>
      </c>
      <c r="AY3552" s="80" t="s">
        <v>66</v>
      </c>
    </row>
    <row r="3553" spans="1:51" x14ac:dyDescent="0.25">
      <c r="A3553" s="66" t="s">
        <v>39714</v>
      </c>
      <c r="B3553" s="67"/>
      <c r="C3553" s="67"/>
      <c r="D3553" s="68"/>
      <c r="E3553" s="111"/>
      <c r="F3553" s="104" t="s">
        <v>39815</v>
      </c>
      <c r="G3553" s="112"/>
      <c r="H3553" s="71"/>
      <c r="I3553" s="72"/>
      <c r="J3553" s="113"/>
      <c r="K3553" s="71" t="s">
        <v>39835</v>
      </c>
      <c r="L3553" s="114"/>
      <c r="M3553" s="76"/>
      <c r="N3553" s="76"/>
      <c r="O3553" s="77"/>
      <c r="P3553" s="78"/>
      <c r="Q3553" s="78"/>
      <c r="R3553" s="125"/>
      <c r="S3553" s="125"/>
      <c r="T3553" s="125"/>
      <c r="U3553" s="125"/>
      <c r="V3553" s="126"/>
      <c r="W3553" s="126"/>
      <c r="X3553" s="126"/>
      <c r="Y3553" s="126"/>
      <c r="Z3553" s="51"/>
      <c r="AA3553" s="73"/>
      <c r="AB3553" s="73"/>
      <c r="AC3553" s="74"/>
      <c r="AD3553" s="80" t="s">
        <v>39774</v>
      </c>
      <c r="AE3553" s="80">
        <v>315</v>
      </c>
      <c r="AF3553" s="80">
        <v>533</v>
      </c>
      <c r="AG3553" s="80">
        <v>1745</v>
      </c>
      <c r="AH3553" s="80">
        <v>45</v>
      </c>
      <c r="AI3553" s="80">
        <v>10800</v>
      </c>
      <c r="AJ3553" s="80" t="s">
        <v>39783</v>
      </c>
      <c r="AK3553" s="80" t="s">
        <v>39787</v>
      </c>
      <c r="AL3553" s="80"/>
      <c r="AM3553" s="80" t="s">
        <v>1176</v>
      </c>
      <c r="AN3553" s="82">
        <v>40324.390289351853</v>
      </c>
      <c r="AO3553" s="83" t="s">
        <v>39802</v>
      </c>
      <c r="AP3553" s="80" t="b">
        <v>1</v>
      </c>
      <c r="AQ3553" s="80" t="b">
        <v>0</v>
      </c>
      <c r="AR3553" s="80" t="b">
        <v>1</v>
      </c>
      <c r="AS3553" s="80" t="s">
        <v>1306</v>
      </c>
      <c r="AT3553" s="80">
        <v>22</v>
      </c>
      <c r="AU3553" s="83" t="s">
        <v>1315</v>
      </c>
      <c r="AV3553" s="80" t="b">
        <v>0</v>
      </c>
      <c r="AW3553" s="80" t="s">
        <v>1519</v>
      </c>
      <c r="AX3553" s="83" t="s">
        <v>39824</v>
      </c>
      <c r="AY3553" s="80" t="s">
        <v>66</v>
      </c>
    </row>
    <row r="3554" spans="1:51" x14ac:dyDescent="0.25">
      <c r="A3554" s="66" t="s">
        <v>39715</v>
      </c>
      <c r="B3554" s="67"/>
      <c r="C3554" s="67"/>
      <c r="D3554" s="68"/>
      <c r="E3554" s="111"/>
      <c r="F3554" s="104" t="s">
        <v>39816</v>
      </c>
      <c r="G3554" s="112"/>
      <c r="H3554" s="71"/>
      <c r="I3554" s="72"/>
      <c r="J3554" s="113"/>
      <c r="K3554" s="71" t="s">
        <v>39836</v>
      </c>
      <c r="L3554" s="114"/>
      <c r="M3554" s="76"/>
      <c r="N3554" s="76"/>
      <c r="O3554" s="77"/>
      <c r="P3554" s="78"/>
      <c r="Q3554" s="78"/>
      <c r="R3554" s="125"/>
      <c r="S3554" s="125"/>
      <c r="T3554" s="125"/>
      <c r="U3554" s="125"/>
      <c r="V3554" s="126"/>
      <c r="W3554" s="126"/>
      <c r="X3554" s="126"/>
      <c r="Y3554" s="126"/>
      <c r="Z3554" s="51"/>
      <c r="AA3554" s="73"/>
      <c r="AB3554" s="73"/>
      <c r="AC3554" s="74"/>
      <c r="AD3554" s="80" t="s">
        <v>39775</v>
      </c>
      <c r="AE3554" s="80">
        <v>246</v>
      </c>
      <c r="AF3554" s="80">
        <v>152</v>
      </c>
      <c r="AG3554" s="80">
        <v>1096</v>
      </c>
      <c r="AH3554" s="80">
        <v>434</v>
      </c>
      <c r="AI3554" s="80">
        <v>-14400</v>
      </c>
      <c r="AJ3554" s="80" t="s">
        <v>39784</v>
      </c>
      <c r="AK3554" s="80" t="s">
        <v>39788</v>
      </c>
      <c r="AL3554" s="83" t="s">
        <v>39795</v>
      </c>
      <c r="AM3554" s="80" t="s">
        <v>1172</v>
      </c>
      <c r="AN3554" s="82">
        <v>40588.688356481478</v>
      </c>
      <c r="AO3554" s="83" t="s">
        <v>39803</v>
      </c>
      <c r="AP3554" s="80" t="b">
        <v>0</v>
      </c>
      <c r="AQ3554" s="80" t="b">
        <v>0</v>
      </c>
      <c r="AR3554" s="80" t="b">
        <v>0</v>
      </c>
      <c r="AS3554" s="80" t="s">
        <v>1307</v>
      </c>
      <c r="AT3554" s="80">
        <v>10</v>
      </c>
      <c r="AU3554" s="83" t="s">
        <v>39808</v>
      </c>
      <c r="AV3554" s="80" t="b">
        <v>0</v>
      </c>
      <c r="AW3554" s="80" t="s">
        <v>1519</v>
      </c>
      <c r="AX3554" s="83" t="s">
        <v>39825</v>
      </c>
      <c r="AY3554" s="80" t="s">
        <v>66</v>
      </c>
    </row>
    <row r="3555" spans="1:51" x14ac:dyDescent="0.25">
      <c r="A3555" s="89" t="s">
        <v>39716</v>
      </c>
      <c r="B3555" s="90"/>
      <c r="C3555" s="90"/>
      <c r="D3555" s="91"/>
      <c r="E3555" s="92"/>
      <c r="F3555" s="105" t="s">
        <v>39817</v>
      </c>
      <c r="G3555" s="90"/>
      <c r="H3555" s="93"/>
      <c r="I3555" s="94"/>
      <c r="J3555" s="94"/>
      <c r="K3555" s="93" t="s">
        <v>39837</v>
      </c>
      <c r="L3555" s="95"/>
      <c r="M3555" s="96"/>
      <c r="N3555" s="96"/>
      <c r="O3555" s="97"/>
      <c r="P3555" s="98"/>
      <c r="Q3555" s="98"/>
      <c r="R3555" s="127"/>
      <c r="S3555" s="127"/>
      <c r="T3555" s="127"/>
      <c r="U3555" s="127"/>
      <c r="V3555" s="128"/>
      <c r="W3555" s="128"/>
      <c r="X3555" s="128"/>
      <c r="Y3555" s="128"/>
      <c r="Z3555" s="101"/>
      <c r="AA3555" s="102"/>
      <c r="AB3555" s="102"/>
      <c r="AC3555" s="103"/>
      <c r="AD3555" s="107" t="s">
        <v>39776</v>
      </c>
      <c r="AE3555" s="107">
        <v>57</v>
      </c>
      <c r="AF3555" s="107">
        <v>55</v>
      </c>
      <c r="AG3555" s="107">
        <v>9070</v>
      </c>
      <c r="AH3555" s="107">
        <v>1</v>
      </c>
      <c r="AI3555" s="107">
        <v>28800</v>
      </c>
      <c r="AJ3555" s="107" t="s">
        <v>39785</v>
      </c>
      <c r="AK3555" s="107" t="s">
        <v>7830</v>
      </c>
      <c r="AL3555" s="109" t="s">
        <v>39796</v>
      </c>
      <c r="AM3555" s="107" t="s">
        <v>2664</v>
      </c>
      <c r="AN3555" s="108">
        <v>41696.21707175926</v>
      </c>
      <c r="AO3555" s="107"/>
      <c r="AP3555" s="107" t="b">
        <v>1</v>
      </c>
      <c r="AQ3555" s="107" t="b">
        <v>0</v>
      </c>
      <c r="AR3555" s="107" t="b">
        <v>0</v>
      </c>
      <c r="AS3555" s="107" t="s">
        <v>1307</v>
      </c>
      <c r="AT3555" s="107">
        <v>10</v>
      </c>
      <c r="AU3555" s="109" t="s">
        <v>1315</v>
      </c>
      <c r="AV3555" s="107" t="b">
        <v>0</v>
      </c>
      <c r="AW3555" s="107" t="s">
        <v>1519</v>
      </c>
      <c r="AX3555" s="109" t="s">
        <v>39826</v>
      </c>
      <c r="AY3555" s="107" t="s">
        <v>66</v>
      </c>
    </row>
    <row r="3556" spans="1:51" x14ac:dyDescent="0.25">
      <c r="A3556" s="66" t="s">
        <v>39838</v>
      </c>
      <c r="B3556" s="67"/>
      <c r="C3556" s="67"/>
      <c r="D3556" s="68"/>
      <c r="E3556" s="111"/>
      <c r="F3556" s="104" t="s">
        <v>39902</v>
      </c>
      <c r="G3556" s="112"/>
      <c r="H3556" s="71"/>
      <c r="I3556" s="72"/>
      <c r="J3556" s="113"/>
      <c r="K3556" s="71" t="s">
        <v>39920</v>
      </c>
      <c r="L3556" s="114"/>
      <c r="M3556" s="76"/>
      <c r="N3556" s="76"/>
      <c r="O3556" s="77"/>
      <c r="P3556" s="78"/>
      <c r="Q3556" s="78"/>
      <c r="R3556" s="125"/>
      <c r="S3556" s="125"/>
      <c r="T3556" s="125"/>
      <c r="U3556" s="125"/>
      <c r="V3556" s="126"/>
      <c r="W3556" s="126"/>
      <c r="X3556" s="126"/>
      <c r="Y3556" s="126"/>
      <c r="Z3556" s="51"/>
      <c r="AA3556" s="73"/>
      <c r="AB3556" s="73"/>
      <c r="AC3556" s="74"/>
      <c r="AD3556" s="80" t="s">
        <v>39870</v>
      </c>
      <c r="AE3556" s="80">
        <v>262</v>
      </c>
      <c r="AF3556" s="80">
        <v>72</v>
      </c>
      <c r="AG3556" s="80">
        <v>776</v>
      </c>
      <c r="AH3556" s="80">
        <v>69</v>
      </c>
      <c r="AI3556" s="80">
        <v>7200</v>
      </c>
      <c r="AJ3556" s="80"/>
      <c r="AK3556" s="80" t="s">
        <v>39883</v>
      </c>
      <c r="AL3556" s="80"/>
      <c r="AM3556" s="80" t="s">
        <v>38230</v>
      </c>
      <c r="AN3556" s="82">
        <v>39896.853750000002</v>
      </c>
      <c r="AO3556" s="83" t="s">
        <v>39892</v>
      </c>
      <c r="AP3556" s="80" t="b">
        <v>0</v>
      </c>
      <c r="AQ3556" s="80" t="b">
        <v>0</v>
      </c>
      <c r="AR3556" s="80" t="b">
        <v>1</v>
      </c>
      <c r="AS3556" s="80" t="s">
        <v>1307</v>
      </c>
      <c r="AT3556" s="80">
        <v>0</v>
      </c>
      <c r="AU3556" s="83" t="s">
        <v>1315</v>
      </c>
      <c r="AV3556" s="80" t="b">
        <v>0</v>
      </c>
      <c r="AW3556" s="80" t="s">
        <v>1519</v>
      </c>
      <c r="AX3556" s="83" t="s">
        <v>39910</v>
      </c>
      <c r="AY3556" s="80" t="s">
        <v>66</v>
      </c>
    </row>
    <row r="3557" spans="1:51" x14ac:dyDescent="0.25">
      <c r="A3557" s="66" t="s">
        <v>39843</v>
      </c>
      <c r="B3557" s="67"/>
      <c r="C3557" s="67"/>
      <c r="D3557" s="68"/>
      <c r="E3557" s="111"/>
      <c r="F3557" s="104" t="s">
        <v>39903</v>
      </c>
      <c r="G3557" s="112"/>
      <c r="H3557" s="71"/>
      <c r="I3557" s="72"/>
      <c r="J3557" s="113"/>
      <c r="K3557" s="71" t="s">
        <v>39921</v>
      </c>
      <c r="L3557" s="114"/>
      <c r="M3557" s="76"/>
      <c r="N3557" s="76"/>
      <c r="O3557" s="77"/>
      <c r="P3557" s="78"/>
      <c r="Q3557" s="78"/>
      <c r="R3557" s="125"/>
      <c r="S3557" s="125"/>
      <c r="T3557" s="125"/>
      <c r="U3557" s="125"/>
      <c r="V3557" s="126"/>
      <c r="W3557" s="126"/>
      <c r="X3557" s="126"/>
      <c r="Y3557" s="126"/>
      <c r="Z3557" s="51"/>
      <c r="AA3557" s="73"/>
      <c r="AB3557" s="73"/>
      <c r="AC3557" s="74"/>
      <c r="AD3557" s="80" t="s">
        <v>39871</v>
      </c>
      <c r="AE3557" s="80">
        <v>40254</v>
      </c>
      <c r="AF3557" s="80">
        <v>956672</v>
      </c>
      <c r="AG3557" s="80">
        <v>88083</v>
      </c>
      <c r="AH3557" s="80">
        <v>2270</v>
      </c>
      <c r="AI3557" s="80">
        <v>-14400</v>
      </c>
      <c r="AJ3557" s="80" t="s">
        <v>39877</v>
      </c>
      <c r="AK3557" s="80" t="s">
        <v>2552</v>
      </c>
      <c r="AL3557" s="83" t="s">
        <v>39886</v>
      </c>
      <c r="AM3557" s="80" t="s">
        <v>1172</v>
      </c>
      <c r="AN3557" s="82">
        <v>39770.82402777778</v>
      </c>
      <c r="AO3557" s="83" t="s">
        <v>39893</v>
      </c>
      <c r="AP3557" s="80" t="b">
        <v>0</v>
      </c>
      <c r="AQ3557" s="80" t="b">
        <v>0</v>
      </c>
      <c r="AR3557" s="80" t="b">
        <v>0</v>
      </c>
      <c r="AS3557" s="80" t="s">
        <v>1307</v>
      </c>
      <c r="AT3557" s="80">
        <v>16192</v>
      </c>
      <c r="AU3557" s="83" t="s">
        <v>39897</v>
      </c>
      <c r="AV3557" s="80" t="b">
        <v>1</v>
      </c>
      <c r="AW3557" s="80" t="s">
        <v>1519</v>
      </c>
      <c r="AX3557" s="83" t="s">
        <v>39911</v>
      </c>
      <c r="AY3557" s="80" t="s">
        <v>65</v>
      </c>
    </row>
    <row r="3558" spans="1:51" x14ac:dyDescent="0.25">
      <c r="A3558" s="66" t="s">
        <v>39839</v>
      </c>
      <c r="B3558" s="67"/>
      <c r="C3558" s="67"/>
      <c r="D3558" s="68"/>
      <c r="E3558" s="111"/>
      <c r="F3558" s="104" t="s">
        <v>39904</v>
      </c>
      <c r="G3558" s="112"/>
      <c r="H3558" s="71"/>
      <c r="I3558" s="72"/>
      <c r="J3558" s="113"/>
      <c r="K3558" s="71" t="s">
        <v>39922</v>
      </c>
      <c r="L3558" s="114"/>
      <c r="M3558" s="76"/>
      <c r="N3558" s="76"/>
      <c r="O3558" s="77"/>
      <c r="P3558" s="78"/>
      <c r="Q3558" s="78"/>
      <c r="R3558" s="125"/>
      <c r="S3558" s="125"/>
      <c r="T3558" s="125"/>
      <c r="U3558" s="125"/>
      <c r="V3558" s="126"/>
      <c r="W3558" s="126"/>
      <c r="X3558" s="126"/>
      <c r="Y3558" s="126"/>
      <c r="Z3558" s="51"/>
      <c r="AA3558" s="73"/>
      <c r="AB3558" s="73"/>
      <c r="AC3558" s="74"/>
      <c r="AD3558" s="80" t="s">
        <v>39872</v>
      </c>
      <c r="AE3558" s="80">
        <v>893</v>
      </c>
      <c r="AF3558" s="80">
        <v>655</v>
      </c>
      <c r="AG3558" s="80">
        <v>20329</v>
      </c>
      <c r="AH3558" s="80">
        <v>0</v>
      </c>
      <c r="AI3558" s="80">
        <v>-14400</v>
      </c>
      <c r="AJ3558" s="80" t="s">
        <v>39878</v>
      </c>
      <c r="AK3558" s="80" t="s">
        <v>2557</v>
      </c>
      <c r="AL3558" s="83" t="s">
        <v>39887</v>
      </c>
      <c r="AM3558" s="80" t="s">
        <v>1172</v>
      </c>
      <c r="AN3558" s="82">
        <v>40722.507719907408</v>
      </c>
      <c r="AO3558" s="80"/>
      <c r="AP3558" s="80" t="b">
        <v>0</v>
      </c>
      <c r="AQ3558" s="80" t="b">
        <v>0</v>
      </c>
      <c r="AR3558" s="80" t="b">
        <v>0</v>
      </c>
      <c r="AS3558" s="80" t="s">
        <v>1307</v>
      </c>
      <c r="AT3558" s="80">
        <v>19</v>
      </c>
      <c r="AU3558" s="83" t="s">
        <v>39898</v>
      </c>
      <c r="AV3558" s="80" t="b">
        <v>0</v>
      </c>
      <c r="AW3558" s="80" t="s">
        <v>1519</v>
      </c>
      <c r="AX3558" s="83" t="s">
        <v>39912</v>
      </c>
      <c r="AY3558" s="80" t="s">
        <v>66</v>
      </c>
    </row>
    <row r="3559" spans="1:51" x14ac:dyDescent="0.25">
      <c r="A3559" s="66" t="s">
        <v>39840</v>
      </c>
      <c r="B3559" s="67"/>
      <c r="C3559" s="67"/>
      <c r="D3559" s="68"/>
      <c r="E3559" s="111"/>
      <c r="F3559" s="104" t="s">
        <v>39905</v>
      </c>
      <c r="G3559" s="112"/>
      <c r="H3559" s="71"/>
      <c r="I3559" s="72"/>
      <c r="J3559" s="113"/>
      <c r="K3559" s="71" t="s">
        <v>39923</v>
      </c>
      <c r="L3559" s="114"/>
      <c r="M3559" s="76"/>
      <c r="N3559" s="76"/>
      <c r="O3559" s="77"/>
      <c r="P3559" s="78"/>
      <c r="Q3559" s="78"/>
      <c r="R3559" s="125"/>
      <c r="S3559" s="125"/>
      <c r="T3559" s="125"/>
      <c r="U3559" s="125"/>
      <c r="V3559" s="126"/>
      <c r="W3559" s="126"/>
      <c r="X3559" s="126"/>
      <c r="Y3559" s="126"/>
      <c r="Z3559" s="51"/>
      <c r="AA3559" s="73"/>
      <c r="AB3559" s="73"/>
      <c r="AC3559" s="74"/>
      <c r="AD3559" s="80" t="s">
        <v>39873</v>
      </c>
      <c r="AE3559" s="80">
        <v>4457</v>
      </c>
      <c r="AF3559" s="80">
        <v>5799</v>
      </c>
      <c r="AG3559" s="80">
        <v>27945</v>
      </c>
      <c r="AH3559" s="80">
        <v>789</v>
      </c>
      <c r="AI3559" s="80">
        <v>7200</v>
      </c>
      <c r="AJ3559" s="80" t="s">
        <v>39879</v>
      </c>
      <c r="AK3559" s="80" t="s">
        <v>1180</v>
      </c>
      <c r="AL3559" s="83" t="s">
        <v>39888</v>
      </c>
      <c r="AM3559" s="80" t="s">
        <v>1180</v>
      </c>
      <c r="AN3559" s="82">
        <v>41162.272569444445</v>
      </c>
      <c r="AO3559" s="83" t="s">
        <v>39894</v>
      </c>
      <c r="AP3559" s="80" t="b">
        <v>0</v>
      </c>
      <c r="AQ3559" s="80" t="b">
        <v>0</v>
      </c>
      <c r="AR3559" s="80" t="b">
        <v>1</v>
      </c>
      <c r="AS3559" s="80" t="s">
        <v>1306</v>
      </c>
      <c r="AT3559" s="80">
        <v>132</v>
      </c>
      <c r="AU3559" s="83" t="s">
        <v>39899</v>
      </c>
      <c r="AV3559" s="80" t="b">
        <v>0</v>
      </c>
      <c r="AW3559" s="80" t="s">
        <v>1519</v>
      </c>
      <c r="AX3559" s="83" t="s">
        <v>39913</v>
      </c>
      <c r="AY3559" s="80" t="s">
        <v>66</v>
      </c>
    </row>
    <row r="3560" spans="1:51" x14ac:dyDescent="0.25">
      <c r="A3560" s="66" t="s">
        <v>39844</v>
      </c>
      <c r="B3560" s="67"/>
      <c r="C3560" s="67"/>
      <c r="D3560" s="68"/>
      <c r="E3560" s="111"/>
      <c r="F3560" s="104" t="s">
        <v>39906</v>
      </c>
      <c r="G3560" s="112"/>
      <c r="H3560" s="71"/>
      <c r="I3560" s="72"/>
      <c r="J3560" s="113"/>
      <c r="K3560" s="71" t="s">
        <v>39924</v>
      </c>
      <c r="L3560" s="114"/>
      <c r="M3560" s="76"/>
      <c r="N3560" s="76"/>
      <c r="O3560" s="77"/>
      <c r="P3560" s="78"/>
      <c r="Q3560" s="78"/>
      <c r="R3560" s="125"/>
      <c r="S3560" s="125"/>
      <c r="T3560" s="125"/>
      <c r="U3560" s="125"/>
      <c r="V3560" s="126"/>
      <c r="W3560" s="126"/>
      <c r="X3560" s="126"/>
      <c r="Y3560" s="126"/>
      <c r="Z3560" s="51"/>
      <c r="AA3560" s="73"/>
      <c r="AB3560" s="73"/>
      <c r="AC3560" s="74"/>
      <c r="AD3560" s="80" t="s">
        <v>39874</v>
      </c>
      <c r="AE3560" s="80">
        <v>1270</v>
      </c>
      <c r="AF3560" s="80">
        <v>2443517</v>
      </c>
      <c r="AG3560" s="80">
        <v>112485</v>
      </c>
      <c r="AH3560" s="80">
        <v>1748</v>
      </c>
      <c r="AI3560" s="80">
        <v>7200</v>
      </c>
      <c r="AJ3560" s="80" t="s">
        <v>39880</v>
      </c>
      <c r="AK3560" s="80"/>
      <c r="AL3560" s="83" t="s">
        <v>39889</v>
      </c>
      <c r="AM3560" s="80" t="s">
        <v>1180</v>
      </c>
      <c r="AN3560" s="82">
        <v>39556.770428240743</v>
      </c>
      <c r="AO3560" s="83" t="s">
        <v>39895</v>
      </c>
      <c r="AP3560" s="80" t="b">
        <v>0</v>
      </c>
      <c r="AQ3560" s="80" t="b">
        <v>0</v>
      </c>
      <c r="AR3560" s="80" t="b">
        <v>1</v>
      </c>
      <c r="AS3560" s="80" t="s">
        <v>1306</v>
      </c>
      <c r="AT3560" s="80">
        <v>26299</v>
      </c>
      <c r="AU3560" s="83" t="s">
        <v>39900</v>
      </c>
      <c r="AV3560" s="80" t="b">
        <v>1</v>
      </c>
      <c r="AW3560" s="80" t="s">
        <v>1519</v>
      </c>
      <c r="AX3560" s="83" t="s">
        <v>39914</v>
      </c>
      <c r="AY3560" s="80" t="s">
        <v>65</v>
      </c>
    </row>
    <row r="3561" spans="1:51" x14ac:dyDescent="0.25">
      <c r="A3561" s="66" t="s">
        <v>39841</v>
      </c>
      <c r="B3561" s="67"/>
      <c r="C3561" s="67"/>
      <c r="D3561" s="68"/>
      <c r="E3561" s="111"/>
      <c r="F3561" s="104" t="s">
        <v>39907</v>
      </c>
      <c r="G3561" s="112"/>
      <c r="H3561" s="71"/>
      <c r="I3561" s="72"/>
      <c r="J3561" s="113"/>
      <c r="K3561" s="71" t="s">
        <v>39925</v>
      </c>
      <c r="L3561" s="114"/>
      <c r="M3561" s="76"/>
      <c r="N3561" s="76"/>
      <c r="O3561" s="77"/>
      <c r="P3561" s="78"/>
      <c r="Q3561" s="78"/>
      <c r="R3561" s="125"/>
      <c r="S3561" s="125"/>
      <c r="T3561" s="125"/>
      <c r="U3561" s="125"/>
      <c r="V3561" s="126"/>
      <c r="W3561" s="126"/>
      <c r="X3561" s="126"/>
      <c r="Y3561" s="126"/>
      <c r="Z3561" s="51"/>
      <c r="AA3561" s="73"/>
      <c r="AB3561" s="73"/>
      <c r="AC3561" s="74"/>
      <c r="AD3561" s="80" t="s">
        <v>39875</v>
      </c>
      <c r="AE3561" s="80">
        <v>355</v>
      </c>
      <c r="AF3561" s="80">
        <v>19803</v>
      </c>
      <c r="AG3561" s="80">
        <v>19561</v>
      </c>
      <c r="AH3561" s="80">
        <v>2032</v>
      </c>
      <c r="AI3561" s="80">
        <v>7200</v>
      </c>
      <c r="AJ3561" s="80" t="s">
        <v>39881</v>
      </c>
      <c r="AK3561" s="80" t="s">
        <v>39884</v>
      </c>
      <c r="AL3561" s="83" t="s">
        <v>39890</v>
      </c>
      <c r="AM3561" s="80" t="s">
        <v>1182</v>
      </c>
      <c r="AN3561" s="82">
        <v>41110.651597222219</v>
      </c>
      <c r="AO3561" s="83" t="s">
        <v>39896</v>
      </c>
      <c r="AP3561" s="80" t="b">
        <v>0</v>
      </c>
      <c r="AQ3561" s="80" t="b">
        <v>0</v>
      </c>
      <c r="AR3561" s="80" t="b">
        <v>1</v>
      </c>
      <c r="AS3561" s="80" t="s">
        <v>1307</v>
      </c>
      <c r="AT3561" s="80">
        <v>213</v>
      </c>
      <c r="AU3561" s="83" t="s">
        <v>39901</v>
      </c>
      <c r="AV3561" s="80" t="b">
        <v>0</v>
      </c>
      <c r="AW3561" s="80" t="s">
        <v>1519</v>
      </c>
      <c r="AX3561" s="83" t="s">
        <v>39915</v>
      </c>
      <c r="AY3561" s="80" t="s">
        <v>66</v>
      </c>
    </row>
    <row r="3562" spans="1:51" x14ac:dyDescent="0.25">
      <c r="A3562" s="66" t="s">
        <v>39842</v>
      </c>
      <c r="B3562" s="67"/>
      <c r="C3562" s="67"/>
      <c r="D3562" s="68"/>
      <c r="E3562" s="111"/>
      <c r="F3562" s="104" t="s">
        <v>39908</v>
      </c>
      <c r="G3562" s="112"/>
      <c r="H3562" s="71"/>
      <c r="I3562" s="72"/>
      <c r="J3562" s="113"/>
      <c r="K3562" s="71" t="s">
        <v>39926</v>
      </c>
      <c r="L3562" s="114"/>
      <c r="M3562" s="76"/>
      <c r="N3562" s="76"/>
      <c r="O3562" s="77"/>
      <c r="P3562" s="78"/>
      <c r="Q3562" s="78"/>
      <c r="R3562" s="125"/>
      <c r="S3562" s="125"/>
      <c r="T3562" s="125"/>
      <c r="U3562" s="125"/>
      <c r="V3562" s="126"/>
      <c r="W3562" s="126"/>
      <c r="X3562" s="126"/>
      <c r="Y3562" s="126"/>
      <c r="Z3562" s="51"/>
      <c r="AA3562" s="73"/>
      <c r="AB3562" s="73"/>
      <c r="AC3562" s="74"/>
      <c r="AD3562" s="80" t="s">
        <v>39842</v>
      </c>
      <c r="AE3562" s="80">
        <v>329</v>
      </c>
      <c r="AF3562" s="80">
        <v>565</v>
      </c>
      <c r="AG3562" s="80">
        <v>51501</v>
      </c>
      <c r="AH3562" s="80">
        <v>4856</v>
      </c>
      <c r="AI3562" s="80">
        <v>36000</v>
      </c>
      <c r="AJ3562" s="80"/>
      <c r="AK3562" s="80"/>
      <c r="AL3562" s="80"/>
      <c r="AM3562" s="80" t="s">
        <v>1177</v>
      </c>
      <c r="AN3562" s="82">
        <v>39985.041273148148</v>
      </c>
      <c r="AO3562" s="80"/>
      <c r="AP3562" s="80" t="b">
        <v>1</v>
      </c>
      <c r="AQ3562" s="80" t="b">
        <v>0</v>
      </c>
      <c r="AR3562" s="80" t="b">
        <v>1</v>
      </c>
      <c r="AS3562" s="80" t="s">
        <v>1307</v>
      </c>
      <c r="AT3562" s="80">
        <v>69</v>
      </c>
      <c r="AU3562" s="83" t="s">
        <v>1315</v>
      </c>
      <c r="AV3562" s="80" t="b">
        <v>0</v>
      </c>
      <c r="AW3562" s="80" t="s">
        <v>1519</v>
      </c>
      <c r="AX3562" s="83" t="s">
        <v>39916</v>
      </c>
      <c r="AY3562" s="80" t="s">
        <v>66</v>
      </c>
    </row>
    <row r="3563" spans="1:51" x14ac:dyDescent="0.25">
      <c r="A3563" s="89" t="s">
        <v>39845</v>
      </c>
      <c r="B3563" s="90"/>
      <c r="C3563" s="90"/>
      <c r="D3563" s="91"/>
      <c r="E3563" s="92"/>
      <c r="F3563" s="105" t="s">
        <v>39909</v>
      </c>
      <c r="G3563" s="90"/>
      <c r="H3563" s="93"/>
      <c r="I3563" s="94"/>
      <c r="J3563" s="94"/>
      <c r="K3563" s="93" t="s">
        <v>39927</v>
      </c>
      <c r="L3563" s="95"/>
      <c r="M3563" s="96"/>
      <c r="N3563" s="96"/>
      <c r="O3563" s="97"/>
      <c r="P3563" s="98"/>
      <c r="Q3563" s="98"/>
      <c r="R3563" s="127"/>
      <c r="S3563" s="127"/>
      <c r="T3563" s="127"/>
      <c r="U3563" s="127"/>
      <c r="V3563" s="128"/>
      <c r="W3563" s="128"/>
      <c r="X3563" s="128"/>
      <c r="Y3563" s="128"/>
      <c r="Z3563" s="101"/>
      <c r="AA3563" s="102"/>
      <c r="AB3563" s="102"/>
      <c r="AC3563" s="103"/>
      <c r="AD3563" s="107" t="s">
        <v>39876</v>
      </c>
      <c r="AE3563" s="107">
        <v>829</v>
      </c>
      <c r="AF3563" s="107">
        <v>8531</v>
      </c>
      <c r="AG3563" s="107">
        <v>7972</v>
      </c>
      <c r="AH3563" s="107">
        <v>8</v>
      </c>
      <c r="AI3563" s="107">
        <v>-14400</v>
      </c>
      <c r="AJ3563" s="107" t="s">
        <v>39882</v>
      </c>
      <c r="AK3563" s="107" t="s">
        <v>39885</v>
      </c>
      <c r="AL3563" s="109" t="s">
        <v>39891</v>
      </c>
      <c r="AM3563" s="107" t="s">
        <v>1172</v>
      </c>
      <c r="AN3563" s="108">
        <v>41068.11859953704</v>
      </c>
      <c r="AO3563" s="107"/>
      <c r="AP3563" s="107" t="b">
        <v>1</v>
      </c>
      <c r="AQ3563" s="107" t="b">
        <v>0</v>
      </c>
      <c r="AR3563" s="107" t="b">
        <v>0</v>
      </c>
      <c r="AS3563" s="107" t="s">
        <v>1307</v>
      </c>
      <c r="AT3563" s="107">
        <v>199</v>
      </c>
      <c r="AU3563" s="109" t="s">
        <v>1315</v>
      </c>
      <c r="AV3563" s="107" t="b">
        <v>0</v>
      </c>
      <c r="AW3563" s="107" t="s">
        <v>1519</v>
      </c>
      <c r="AX3563" s="109" t="s">
        <v>39917</v>
      </c>
      <c r="AY3563" s="107" t="s">
        <v>65</v>
      </c>
    </row>
    <row r="3564" spans="1:51" x14ac:dyDescent="0.25">
      <c r="A3564" s="66" t="s">
        <v>39928</v>
      </c>
      <c r="B3564" s="67"/>
      <c r="C3564" s="67"/>
      <c r="D3564" s="68"/>
      <c r="E3564" s="111"/>
      <c r="F3564" s="104" t="s">
        <v>40033</v>
      </c>
      <c r="G3564" s="112"/>
      <c r="H3564" s="71"/>
      <c r="I3564" s="72"/>
      <c r="J3564" s="113"/>
      <c r="K3564" s="71" t="s">
        <v>40058</v>
      </c>
      <c r="L3564" s="114"/>
      <c r="M3564" s="76"/>
      <c r="N3564" s="76"/>
      <c r="O3564" s="77"/>
      <c r="P3564" s="78"/>
      <c r="Q3564" s="78"/>
      <c r="R3564" s="125"/>
      <c r="S3564" s="125"/>
      <c r="T3564" s="125"/>
      <c r="U3564" s="125"/>
      <c r="V3564" s="126"/>
      <c r="W3564" s="126"/>
      <c r="X3564" s="126"/>
      <c r="Y3564" s="126"/>
      <c r="Z3564" s="51"/>
      <c r="AA3564" s="73"/>
      <c r="AB3564" s="73"/>
      <c r="AC3564" s="74"/>
      <c r="AD3564" s="80" t="s">
        <v>39986</v>
      </c>
      <c r="AE3564" s="80">
        <v>1</v>
      </c>
      <c r="AF3564" s="80">
        <v>119</v>
      </c>
      <c r="AG3564" s="80">
        <v>28243</v>
      </c>
      <c r="AH3564" s="80">
        <v>0</v>
      </c>
      <c r="AI3564" s="80">
        <v>10800</v>
      </c>
      <c r="AJ3564" s="80" t="s">
        <v>39999</v>
      </c>
      <c r="AK3564" s="80"/>
      <c r="AL3564" s="83" t="s">
        <v>40014</v>
      </c>
      <c r="AM3564" s="80" t="s">
        <v>30821</v>
      </c>
      <c r="AN3564" s="82">
        <v>40353.579942129632</v>
      </c>
      <c r="AO3564" s="80"/>
      <c r="AP3564" s="80" t="b">
        <v>1</v>
      </c>
      <c r="AQ3564" s="80" t="b">
        <v>0</v>
      </c>
      <c r="AR3564" s="80" t="b">
        <v>0</v>
      </c>
      <c r="AS3564" s="80" t="s">
        <v>2773</v>
      </c>
      <c r="AT3564" s="80">
        <v>4</v>
      </c>
      <c r="AU3564" s="83" t="s">
        <v>1315</v>
      </c>
      <c r="AV3564" s="80" t="b">
        <v>0</v>
      </c>
      <c r="AW3564" s="80" t="s">
        <v>1519</v>
      </c>
      <c r="AX3564" s="83" t="s">
        <v>40045</v>
      </c>
      <c r="AY3564" s="80" t="s">
        <v>66</v>
      </c>
    </row>
    <row r="3565" spans="1:51" x14ac:dyDescent="0.25">
      <c r="A3565" s="66" t="s">
        <v>39929</v>
      </c>
      <c r="B3565" s="67"/>
      <c r="C3565" s="67"/>
      <c r="D3565" s="68"/>
      <c r="E3565" s="111"/>
      <c r="F3565" s="104" t="s">
        <v>40034</v>
      </c>
      <c r="G3565" s="112"/>
      <c r="H3565" s="71"/>
      <c r="I3565" s="72"/>
      <c r="J3565" s="113"/>
      <c r="K3565" s="71" t="s">
        <v>40059</v>
      </c>
      <c r="L3565" s="114"/>
      <c r="M3565" s="76"/>
      <c r="N3565" s="76"/>
      <c r="O3565" s="77"/>
      <c r="P3565" s="78"/>
      <c r="Q3565" s="78"/>
      <c r="R3565" s="125"/>
      <c r="S3565" s="125"/>
      <c r="T3565" s="125"/>
      <c r="U3565" s="125"/>
      <c r="V3565" s="126"/>
      <c r="W3565" s="126"/>
      <c r="X3565" s="126"/>
      <c r="Y3565" s="126"/>
      <c r="Z3565" s="51"/>
      <c r="AA3565" s="73"/>
      <c r="AB3565" s="73"/>
      <c r="AC3565" s="74"/>
      <c r="AD3565" s="80" t="s">
        <v>39987</v>
      </c>
      <c r="AE3565" s="80">
        <v>2024</v>
      </c>
      <c r="AF3565" s="80">
        <v>972</v>
      </c>
      <c r="AG3565" s="80">
        <v>7977</v>
      </c>
      <c r="AH3565" s="80">
        <v>43</v>
      </c>
      <c r="AI3565" s="80">
        <v>-14400</v>
      </c>
      <c r="AJ3565" s="80" t="s">
        <v>40000</v>
      </c>
      <c r="AK3565" s="80" t="s">
        <v>40009</v>
      </c>
      <c r="AL3565" s="83" t="s">
        <v>40015</v>
      </c>
      <c r="AM3565" s="80" t="s">
        <v>1172</v>
      </c>
      <c r="AN3565" s="82">
        <v>41107.751979166664</v>
      </c>
      <c r="AO3565" s="83" t="s">
        <v>40022</v>
      </c>
      <c r="AP3565" s="80" t="b">
        <v>1</v>
      </c>
      <c r="AQ3565" s="80" t="b">
        <v>0</v>
      </c>
      <c r="AR3565" s="80" t="b">
        <v>1</v>
      </c>
      <c r="AS3565" s="80" t="s">
        <v>1306</v>
      </c>
      <c r="AT3565" s="80">
        <v>4</v>
      </c>
      <c r="AU3565" s="83" t="s">
        <v>1315</v>
      </c>
      <c r="AV3565" s="80" t="b">
        <v>0</v>
      </c>
      <c r="AW3565" s="80" t="s">
        <v>1519</v>
      </c>
      <c r="AX3565" s="83" t="s">
        <v>40046</v>
      </c>
      <c r="AY3565" s="80" t="s">
        <v>66</v>
      </c>
    </row>
    <row r="3566" spans="1:51" x14ac:dyDescent="0.25">
      <c r="A3566" s="66" t="s">
        <v>39930</v>
      </c>
      <c r="B3566" s="67"/>
      <c r="C3566" s="67"/>
      <c r="D3566" s="68"/>
      <c r="E3566" s="111"/>
      <c r="F3566" s="104" t="s">
        <v>40035</v>
      </c>
      <c r="G3566" s="112"/>
      <c r="H3566" s="71"/>
      <c r="I3566" s="72"/>
      <c r="J3566" s="113"/>
      <c r="K3566" s="71" t="s">
        <v>40060</v>
      </c>
      <c r="L3566" s="114"/>
      <c r="M3566" s="76"/>
      <c r="N3566" s="76"/>
      <c r="O3566" s="77"/>
      <c r="P3566" s="78"/>
      <c r="Q3566" s="78"/>
      <c r="R3566" s="125"/>
      <c r="S3566" s="125"/>
      <c r="T3566" s="125"/>
      <c r="U3566" s="125"/>
      <c r="V3566" s="126"/>
      <c r="W3566" s="126"/>
      <c r="X3566" s="126"/>
      <c r="Y3566" s="126"/>
      <c r="Z3566" s="51"/>
      <c r="AA3566" s="73"/>
      <c r="AB3566" s="73"/>
      <c r="AC3566" s="74"/>
      <c r="AD3566" s="80" t="s">
        <v>39988</v>
      </c>
      <c r="AE3566" s="80">
        <v>196</v>
      </c>
      <c r="AF3566" s="80">
        <v>779</v>
      </c>
      <c r="AG3566" s="80">
        <v>1412</v>
      </c>
      <c r="AH3566" s="80">
        <v>7</v>
      </c>
      <c r="AI3566" s="80"/>
      <c r="AJ3566" s="80" t="s">
        <v>40001</v>
      </c>
      <c r="AK3566" s="80"/>
      <c r="AL3566" s="83" t="s">
        <v>40016</v>
      </c>
      <c r="AM3566" s="80"/>
      <c r="AN3566" s="82">
        <v>42038.148252314815</v>
      </c>
      <c r="AO3566" s="83" t="s">
        <v>40023</v>
      </c>
      <c r="AP3566" s="80" t="b">
        <v>1</v>
      </c>
      <c r="AQ3566" s="80" t="b">
        <v>0</v>
      </c>
      <c r="AR3566" s="80" t="b">
        <v>0</v>
      </c>
      <c r="AS3566" s="80" t="s">
        <v>1307</v>
      </c>
      <c r="AT3566" s="80">
        <v>48</v>
      </c>
      <c r="AU3566" s="83" t="s">
        <v>1315</v>
      </c>
      <c r="AV3566" s="80" t="b">
        <v>0</v>
      </c>
      <c r="AW3566" s="80" t="s">
        <v>1519</v>
      </c>
      <c r="AX3566" s="83" t="s">
        <v>40047</v>
      </c>
      <c r="AY3566" s="80" t="s">
        <v>66</v>
      </c>
    </row>
    <row r="3567" spans="1:51" x14ac:dyDescent="0.25">
      <c r="A3567" s="66" t="s">
        <v>39931</v>
      </c>
      <c r="B3567" s="67"/>
      <c r="C3567" s="67"/>
      <c r="D3567" s="68"/>
      <c r="E3567" s="111"/>
      <c r="F3567" s="104" t="s">
        <v>7929</v>
      </c>
      <c r="G3567" s="112"/>
      <c r="H3567" s="71"/>
      <c r="I3567" s="72"/>
      <c r="J3567" s="113"/>
      <c r="K3567" s="71" t="s">
        <v>40061</v>
      </c>
      <c r="L3567" s="114"/>
      <c r="M3567" s="76"/>
      <c r="N3567" s="76"/>
      <c r="O3567" s="77"/>
      <c r="P3567" s="78"/>
      <c r="Q3567" s="78"/>
      <c r="R3567" s="125"/>
      <c r="S3567" s="125"/>
      <c r="T3567" s="125"/>
      <c r="U3567" s="125"/>
      <c r="V3567" s="126"/>
      <c r="W3567" s="126"/>
      <c r="X3567" s="126"/>
      <c r="Y3567" s="126"/>
      <c r="Z3567" s="51"/>
      <c r="AA3567" s="73"/>
      <c r="AB3567" s="73"/>
      <c r="AC3567" s="74"/>
      <c r="AD3567" s="80" t="s">
        <v>39989</v>
      </c>
      <c r="AE3567" s="80">
        <v>1</v>
      </c>
      <c r="AF3567" s="80">
        <v>24</v>
      </c>
      <c r="AG3567" s="80">
        <v>23001</v>
      </c>
      <c r="AH3567" s="80">
        <v>0</v>
      </c>
      <c r="AI3567" s="80"/>
      <c r="AJ3567" s="80"/>
      <c r="AK3567" s="80"/>
      <c r="AL3567" s="80"/>
      <c r="AM3567" s="80"/>
      <c r="AN3567" s="82">
        <v>40793.696527777778</v>
      </c>
      <c r="AO3567" s="80"/>
      <c r="AP3567" s="80" t="b">
        <v>1</v>
      </c>
      <c r="AQ3567" s="80" t="b">
        <v>1</v>
      </c>
      <c r="AR3567" s="80" t="b">
        <v>0</v>
      </c>
      <c r="AS3567" s="80" t="s">
        <v>1307</v>
      </c>
      <c r="AT3567" s="80">
        <v>3</v>
      </c>
      <c r="AU3567" s="83" t="s">
        <v>1315</v>
      </c>
      <c r="AV3567" s="80" t="b">
        <v>0</v>
      </c>
      <c r="AW3567" s="80" t="s">
        <v>1519</v>
      </c>
      <c r="AX3567" s="83" t="s">
        <v>40048</v>
      </c>
      <c r="AY3567" s="80" t="s">
        <v>66</v>
      </c>
    </row>
    <row r="3568" spans="1:51" x14ac:dyDescent="0.25">
      <c r="A3568" s="66" t="s">
        <v>39932</v>
      </c>
      <c r="B3568" s="67"/>
      <c r="C3568" s="67"/>
      <c r="D3568" s="68"/>
      <c r="E3568" s="111"/>
      <c r="F3568" s="104" t="s">
        <v>40036</v>
      </c>
      <c r="G3568" s="112"/>
      <c r="H3568" s="71"/>
      <c r="I3568" s="72"/>
      <c r="J3568" s="113"/>
      <c r="K3568" s="71" t="s">
        <v>40062</v>
      </c>
      <c r="L3568" s="114"/>
      <c r="M3568" s="76"/>
      <c r="N3568" s="76"/>
      <c r="O3568" s="77"/>
      <c r="P3568" s="78"/>
      <c r="Q3568" s="78"/>
      <c r="R3568" s="125"/>
      <c r="S3568" s="125"/>
      <c r="T3568" s="125"/>
      <c r="U3568" s="125"/>
      <c r="V3568" s="126"/>
      <c r="W3568" s="126"/>
      <c r="X3568" s="126"/>
      <c r="Y3568" s="126"/>
      <c r="Z3568" s="51"/>
      <c r="AA3568" s="73"/>
      <c r="AB3568" s="73"/>
      <c r="AC3568" s="74"/>
      <c r="AD3568" s="80" t="s">
        <v>39990</v>
      </c>
      <c r="AE3568" s="80">
        <v>385</v>
      </c>
      <c r="AF3568" s="80">
        <v>510</v>
      </c>
      <c r="AG3568" s="80">
        <v>4968</v>
      </c>
      <c r="AH3568" s="80">
        <v>91</v>
      </c>
      <c r="AI3568" s="80"/>
      <c r="AJ3568" s="80"/>
      <c r="AK3568" s="80" t="s">
        <v>14695</v>
      </c>
      <c r="AL3568" s="83" t="s">
        <v>40017</v>
      </c>
      <c r="AM3568" s="80"/>
      <c r="AN3568" s="82">
        <v>41703.742766203701</v>
      </c>
      <c r="AO3568" s="80"/>
      <c r="AP3568" s="80" t="b">
        <v>1</v>
      </c>
      <c r="AQ3568" s="80" t="b">
        <v>0</v>
      </c>
      <c r="AR3568" s="80" t="b">
        <v>0</v>
      </c>
      <c r="AS3568" s="80" t="s">
        <v>1307</v>
      </c>
      <c r="AT3568" s="80">
        <v>88</v>
      </c>
      <c r="AU3568" s="83" t="s">
        <v>1315</v>
      </c>
      <c r="AV3568" s="80" t="b">
        <v>0</v>
      </c>
      <c r="AW3568" s="80" t="s">
        <v>1519</v>
      </c>
      <c r="AX3568" s="83" t="s">
        <v>40049</v>
      </c>
      <c r="AY3568" s="80" t="s">
        <v>66</v>
      </c>
    </row>
    <row r="3569" spans="1:51" x14ac:dyDescent="0.25">
      <c r="A3569" s="66" t="s">
        <v>39933</v>
      </c>
      <c r="B3569" s="67"/>
      <c r="C3569" s="67"/>
      <c r="D3569" s="68"/>
      <c r="E3569" s="111"/>
      <c r="F3569" s="104" t="s">
        <v>40037</v>
      </c>
      <c r="G3569" s="112"/>
      <c r="H3569" s="71"/>
      <c r="I3569" s="72"/>
      <c r="J3569" s="113"/>
      <c r="K3569" s="71" t="s">
        <v>40063</v>
      </c>
      <c r="L3569" s="114"/>
      <c r="M3569" s="76"/>
      <c r="N3569" s="76"/>
      <c r="O3569" s="77"/>
      <c r="P3569" s="78"/>
      <c r="Q3569" s="78"/>
      <c r="R3569" s="125"/>
      <c r="S3569" s="125"/>
      <c r="T3569" s="125"/>
      <c r="U3569" s="125"/>
      <c r="V3569" s="126"/>
      <c r="W3569" s="126"/>
      <c r="X3569" s="126"/>
      <c r="Y3569" s="126"/>
      <c r="Z3569" s="51"/>
      <c r="AA3569" s="73"/>
      <c r="AB3569" s="73"/>
      <c r="AC3569" s="74"/>
      <c r="AD3569" s="80" t="s">
        <v>39991</v>
      </c>
      <c r="AE3569" s="80">
        <v>1565</v>
      </c>
      <c r="AF3569" s="80">
        <v>3561</v>
      </c>
      <c r="AG3569" s="80">
        <v>24295</v>
      </c>
      <c r="AH3569" s="80">
        <v>5586</v>
      </c>
      <c r="AI3569" s="80">
        <v>-18000</v>
      </c>
      <c r="AJ3569" s="80" t="s">
        <v>40002</v>
      </c>
      <c r="AK3569" s="80" t="s">
        <v>40010</v>
      </c>
      <c r="AL3569" s="80"/>
      <c r="AM3569" s="80" t="s">
        <v>1169</v>
      </c>
      <c r="AN3569" s="82">
        <v>39931.092326388891</v>
      </c>
      <c r="AO3569" s="83" t="s">
        <v>40024</v>
      </c>
      <c r="AP3569" s="80" t="b">
        <v>0</v>
      </c>
      <c r="AQ3569" s="80" t="b">
        <v>0</v>
      </c>
      <c r="AR3569" s="80" t="b">
        <v>1</v>
      </c>
      <c r="AS3569" s="80" t="s">
        <v>1307</v>
      </c>
      <c r="AT3569" s="80">
        <v>45</v>
      </c>
      <c r="AU3569" s="83" t="s">
        <v>1320</v>
      </c>
      <c r="AV3569" s="80" t="b">
        <v>0</v>
      </c>
      <c r="AW3569" s="80" t="s">
        <v>1519</v>
      </c>
      <c r="AX3569" s="83" t="s">
        <v>40050</v>
      </c>
      <c r="AY3569" s="80" t="s">
        <v>66</v>
      </c>
    </row>
    <row r="3570" spans="1:51" x14ac:dyDescent="0.25">
      <c r="A3570" s="66" t="s">
        <v>39939</v>
      </c>
      <c r="B3570" s="67"/>
      <c r="C3570" s="67"/>
      <c r="D3570" s="68"/>
      <c r="E3570" s="111"/>
      <c r="F3570" s="104" t="s">
        <v>40038</v>
      </c>
      <c r="G3570" s="112"/>
      <c r="H3570" s="71"/>
      <c r="I3570" s="72"/>
      <c r="J3570" s="113"/>
      <c r="K3570" s="71" t="s">
        <v>40064</v>
      </c>
      <c r="L3570" s="114"/>
      <c r="M3570" s="76"/>
      <c r="N3570" s="76"/>
      <c r="O3570" s="77"/>
      <c r="P3570" s="78"/>
      <c r="Q3570" s="78"/>
      <c r="R3570" s="125"/>
      <c r="S3570" s="125"/>
      <c r="T3570" s="125"/>
      <c r="U3570" s="125"/>
      <c r="V3570" s="126"/>
      <c r="W3570" s="126"/>
      <c r="X3570" s="126"/>
      <c r="Y3570" s="126"/>
      <c r="Z3570" s="51"/>
      <c r="AA3570" s="73"/>
      <c r="AB3570" s="73"/>
      <c r="AC3570" s="74"/>
      <c r="AD3570" s="80" t="s">
        <v>39992</v>
      </c>
      <c r="AE3570" s="80">
        <v>275</v>
      </c>
      <c r="AF3570" s="80">
        <v>4318</v>
      </c>
      <c r="AG3570" s="80">
        <v>1633</v>
      </c>
      <c r="AH3570" s="80">
        <v>6009</v>
      </c>
      <c r="AI3570" s="80"/>
      <c r="AJ3570" s="80" t="s">
        <v>40003</v>
      </c>
      <c r="AK3570" s="80"/>
      <c r="AL3570" s="83" t="s">
        <v>40018</v>
      </c>
      <c r="AM3570" s="80"/>
      <c r="AN3570" s="82">
        <v>41926.624826388892</v>
      </c>
      <c r="AO3570" s="83" t="s">
        <v>40025</v>
      </c>
      <c r="AP3570" s="80" t="b">
        <v>0</v>
      </c>
      <c r="AQ3570" s="80" t="b">
        <v>0</v>
      </c>
      <c r="AR3570" s="80" t="b">
        <v>1</v>
      </c>
      <c r="AS3570" s="80" t="s">
        <v>1307</v>
      </c>
      <c r="AT3570" s="80">
        <v>56</v>
      </c>
      <c r="AU3570" s="83" t="s">
        <v>1315</v>
      </c>
      <c r="AV3570" s="80" t="b">
        <v>0</v>
      </c>
      <c r="AW3570" s="80" t="s">
        <v>1519</v>
      </c>
      <c r="AX3570" s="83" t="s">
        <v>40051</v>
      </c>
      <c r="AY3570" s="80" t="s">
        <v>65</v>
      </c>
    </row>
    <row r="3571" spans="1:51" x14ac:dyDescent="0.25">
      <c r="A3571" s="66" t="s">
        <v>39940</v>
      </c>
      <c r="B3571" s="67"/>
      <c r="C3571" s="67"/>
      <c r="D3571" s="68"/>
      <c r="E3571" s="111"/>
      <c r="F3571" s="104" t="s">
        <v>40039</v>
      </c>
      <c r="G3571" s="112"/>
      <c r="H3571" s="71"/>
      <c r="I3571" s="72"/>
      <c r="J3571" s="113"/>
      <c r="K3571" s="71" t="s">
        <v>40065</v>
      </c>
      <c r="L3571" s="114"/>
      <c r="M3571" s="76"/>
      <c r="N3571" s="76"/>
      <c r="O3571" s="77"/>
      <c r="P3571" s="78"/>
      <c r="Q3571" s="78"/>
      <c r="R3571" s="125"/>
      <c r="S3571" s="125"/>
      <c r="T3571" s="125"/>
      <c r="U3571" s="125"/>
      <c r="V3571" s="126"/>
      <c r="W3571" s="126"/>
      <c r="X3571" s="126"/>
      <c r="Y3571" s="126"/>
      <c r="Z3571" s="51"/>
      <c r="AA3571" s="73"/>
      <c r="AB3571" s="73"/>
      <c r="AC3571" s="74"/>
      <c r="AD3571" s="80" t="s">
        <v>39993</v>
      </c>
      <c r="AE3571" s="80">
        <v>91</v>
      </c>
      <c r="AF3571" s="80">
        <v>71769</v>
      </c>
      <c r="AG3571" s="80">
        <v>7564</v>
      </c>
      <c r="AH3571" s="80">
        <v>32319</v>
      </c>
      <c r="AI3571" s="80">
        <v>-25200</v>
      </c>
      <c r="AJ3571" s="80" t="s">
        <v>40004</v>
      </c>
      <c r="AK3571" s="80" t="s">
        <v>18177</v>
      </c>
      <c r="AL3571" s="83" t="s">
        <v>40019</v>
      </c>
      <c r="AM3571" s="80" t="s">
        <v>1194</v>
      </c>
      <c r="AN3571" s="82">
        <v>41093.247488425928</v>
      </c>
      <c r="AO3571" s="83" t="s">
        <v>40026</v>
      </c>
      <c r="AP3571" s="80" t="b">
        <v>0</v>
      </c>
      <c r="AQ3571" s="80" t="b">
        <v>0</v>
      </c>
      <c r="AR3571" s="80" t="b">
        <v>1</v>
      </c>
      <c r="AS3571" s="80" t="s">
        <v>1307</v>
      </c>
      <c r="AT3571" s="80">
        <v>506</v>
      </c>
      <c r="AU3571" s="83" t="s">
        <v>40032</v>
      </c>
      <c r="AV3571" s="80" t="b">
        <v>1</v>
      </c>
      <c r="AW3571" s="80" t="s">
        <v>1519</v>
      </c>
      <c r="AX3571" s="83" t="s">
        <v>40052</v>
      </c>
      <c r="AY3571" s="80" t="s">
        <v>65</v>
      </c>
    </row>
    <row r="3572" spans="1:51" x14ac:dyDescent="0.25">
      <c r="A3572" s="66" t="s">
        <v>39934</v>
      </c>
      <c r="B3572" s="67"/>
      <c r="C3572" s="67"/>
      <c r="D3572" s="68"/>
      <c r="E3572" s="111"/>
      <c r="F3572" s="104" t="s">
        <v>40040</v>
      </c>
      <c r="G3572" s="112"/>
      <c r="H3572" s="71"/>
      <c r="I3572" s="72"/>
      <c r="J3572" s="113"/>
      <c r="K3572" s="71" t="s">
        <v>40066</v>
      </c>
      <c r="L3572" s="114"/>
      <c r="M3572" s="76"/>
      <c r="N3572" s="76"/>
      <c r="O3572" s="77"/>
      <c r="P3572" s="78"/>
      <c r="Q3572" s="78"/>
      <c r="R3572" s="125"/>
      <c r="S3572" s="125"/>
      <c r="T3572" s="125"/>
      <c r="U3572" s="125"/>
      <c r="V3572" s="126"/>
      <c r="W3572" s="126"/>
      <c r="X3572" s="126"/>
      <c r="Y3572" s="126"/>
      <c r="Z3572" s="51"/>
      <c r="AA3572" s="73"/>
      <c r="AB3572" s="73"/>
      <c r="AC3572" s="74"/>
      <c r="AD3572" s="80" t="s">
        <v>39994</v>
      </c>
      <c r="AE3572" s="80">
        <v>231</v>
      </c>
      <c r="AF3572" s="80">
        <v>253</v>
      </c>
      <c r="AG3572" s="80">
        <v>798</v>
      </c>
      <c r="AH3572" s="80">
        <v>1078</v>
      </c>
      <c r="AI3572" s="80">
        <v>-25200</v>
      </c>
      <c r="AJ3572" s="80" t="s">
        <v>40005</v>
      </c>
      <c r="AK3572" s="80" t="s">
        <v>40011</v>
      </c>
      <c r="AL3572" s="80"/>
      <c r="AM3572" s="80" t="s">
        <v>1175</v>
      </c>
      <c r="AN3572" s="82">
        <v>42075.70516203704</v>
      </c>
      <c r="AO3572" s="83" t="s">
        <v>40027</v>
      </c>
      <c r="AP3572" s="80" t="b">
        <v>0</v>
      </c>
      <c r="AQ3572" s="80" t="b">
        <v>0</v>
      </c>
      <c r="AR3572" s="80" t="b">
        <v>0</v>
      </c>
      <c r="AS3572" s="80" t="s">
        <v>1306</v>
      </c>
      <c r="AT3572" s="80">
        <v>1</v>
      </c>
      <c r="AU3572" s="83" t="s">
        <v>1315</v>
      </c>
      <c r="AV3572" s="80" t="b">
        <v>0</v>
      </c>
      <c r="AW3572" s="80" t="s">
        <v>1519</v>
      </c>
      <c r="AX3572" s="83" t="s">
        <v>40053</v>
      </c>
      <c r="AY3572" s="80" t="s">
        <v>66</v>
      </c>
    </row>
    <row r="3573" spans="1:51" x14ac:dyDescent="0.25">
      <c r="A3573" s="66" t="s">
        <v>39935</v>
      </c>
      <c r="B3573" s="67"/>
      <c r="C3573" s="67"/>
      <c r="D3573" s="68"/>
      <c r="E3573" s="111"/>
      <c r="F3573" s="104" t="s">
        <v>40041</v>
      </c>
      <c r="G3573" s="112"/>
      <c r="H3573" s="71"/>
      <c r="I3573" s="72"/>
      <c r="J3573" s="113"/>
      <c r="K3573" s="71" t="s">
        <v>40067</v>
      </c>
      <c r="L3573" s="114"/>
      <c r="M3573" s="76"/>
      <c r="N3573" s="76"/>
      <c r="O3573" s="77"/>
      <c r="P3573" s="78"/>
      <c r="Q3573" s="78"/>
      <c r="R3573" s="125"/>
      <c r="S3573" s="125"/>
      <c r="T3573" s="125"/>
      <c r="U3573" s="125"/>
      <c r="V3573" s="126"/>
      <c r="W3573" s="126"/>
      <c r="X3573" s="126"/>
      <c r="Y3573" s="126"/>
      <c r="Z3573" s="51"/>
      <c r="AA3573" s="73"/>
      <c r="AB3573" s="73"/>
      <c r="AC3573" s="74"/>
      <c r="AD3573" s="80" t="s">
        <v>39995</v>
      </c>
      <c r="AE3573" s="80">
        <v>158</v>
      </c>
      <c r="AF3573" s="80">
        <v>152</v>
      </c>
      <c r="AG3573" s="80">
        <v>121</v>
      </c>
      <c r="AH3573" s="80">
        <v>7</v>
      </c>
      <c r="AI3573" s="80">
        <v>7200</v>
      </c>
      <c r="AJ3573" s="80" t="s">
        <v>40006</v>
      </c>
      <c r="AK3573" s="80" t="s">
        <v>40012</v>
      </c>
      <c r="AL3573" s="83" t="s">
        <v>40020</v>
      </c>
      <c r="AM3573" s="80" t="s">
        <v>9286</v>
      </c>
      <c r="AN3573" s="82">
        <v>42527.922326388885</v>
      </c>
      <c r="AO3573" s="83" t="s">
        <v>40028</v>
      </c>
      <c r="AP3573" s="80" t="b">
        <v>1</v>
      </c>
      <c r="AQ3573" s="80" t="b">
        <v>0</v>
      </c>
      <c r="AR3573" s="80" t="b">
        <v>0</v>
      </c>
      <c r="AS3573" s="80" t="s">
        <v>38255</v>
      </c>
      <c r="AT3573" s="80">
        <v>4</v>
      </c>
      <c r="AU3573" s="80"/>
      <c r="AV3573" s="80" t="b">
        <v>0</v>
      </c>
      <c r="AW3573" s="80" t="s">
        <v>1519</v>
      </c>
      <c r="AX3573" s="83" t="s">
        <v>40054</v>
      </c>
      <c r="AY3573" s="80" t="s">
        <v>66</v>
      </c>
    </row>
    <row r="3574" spans="1:51" x14ac:dyDescent="0.25">
      <c r="A3574" s="66" t="s">
        <v>39936</v>
      </c>
      <c r="B3574" s="67"/>
      <c r="C3574" s="67"/>
      <c r="D3574" s="68"/>
      <c r="E3574" s="111"/>
      <c r="F3574" s="104" t="s">
        <v>40042</v>
      </c>
      <c r="G3574" s="112"/>
      <c r="H3574" s="71"/>
      <c r="I3574" s="72"/>
      <c r="J3574" s="113"/>
      <c r="K3574" s="71" t="s">
        <v>40068</v>
      </c>
      <c r="L3574" s="114"/>
      <c r="M3574" s="76"/>
      <c r="N3574" s="76"/>
      <c r="O3574" s="77"/>
      <c r="P3574" s="78"/>
      <c r="Q3574" s="78"/>
      <c r="R3574" s="125"/>
      <c r="S3574" s="125"/>
      <c r="T3574" s="125"/>
      <c r="U3574" s="125"/>
      <c r="V3574" s="126"/>
      <c r="W3574" s="126"/>
      <c r="X3574" s="126"/>
      <c r="Y3574" s="126"/>
      <c r="Z3574" s="51"/>
      <c r="AA3574" s="73"/>
      <c r="AB3574" s="73"/>
      <c r="AC3574" s="74"/>
      <c r="AD3574" s="80" t="s">
        <v>39996</v>
      </c>
      <c r="AE3574" s="80">
        <v>72</v>
      </c>
      <c r="AF3574" s="80">
        <v>5</v>
      </c>
      <c r="AG3574" s="80">
        <v>2</v>
      </c>
      <c r="AH3574" s="80">
        <v>0</v>
      </c>
      <c r="AI3574" s="80"/>
      <c r="AJ3574" s="80"/>
      <c r="AK3574" s="80"/>
      <c r="AL3574" s="80"/>
      <c r="AM3574" s="80"/>
      <c r="AN3574" s="82">
        <v>42537.113657407404</v>
      </c>
      <c r="AO3574" s="83" t="s">
        <v>40029</v>
      </c>
      <c r="AP3574" s="80" t="b">
        <v>1</v>
      </c>
      <c r="AQ3574" s="80" t="b">
        <v>0</v>
      </c>
      <c r="AR3574" s="80" t="b">
        <v>0</v>
      </c>
      <c r="AS3574" s="80" t="s">
        <v>1307</v>
      </c>
      <c r="AT3574" s="80">
        <v>0</v>
      </c>
      <c r="AU3574" s="80"/>
      <c r="AV3574" s="80" t="b">
        <v>0</v>
      </c>
      <c r="AW3574" s="80" t="s">
        <v>1519</v>
      </c>
      <c r="AX3574" s="83" t="s">
        <v>40055</v>
      </c>
      <c r="AY3574" s="80" t="s">
        <v>66</v>
      </c>
    </row>
    <row r="3575" spans="1:51" x14ac:dyDescent="0.25">
      <c r="A3575" s="66" t="s">
        <v>39937</v>
      </c>
      <c r="B3575" s="67"/>
      <c r="C3575" s="67"/>
      <c r="D3575" s="68"/>
      <c r="E3575" s="111"/>
      <c r="F3575" s="104" t="s">
        <v>40043</v>
      </c>
      <c r="G3575" s="112"/>
      <c r="H3575" s="71"/>
      <c r="I3575" s="72"/>
      <c r="J3575" s="113"/>
      <c r="K3575" s="71" t="s">
        <v>40069</v>
      </c>
      <c r="L3575" s="114"/>
      <c r="M3575" s="76"/>
      <c r="N3575" s="76"/>
      <c r="O3575" s="77"/>
      <c r="P3575" s="78"/>
      <c r="Q3575" s="78"/>
      <c r="R3575" s="125"/>
      <c r="S3575" s="125"/>
      <c r="T3575" s="125"/>
      <c r="U3575" s="125"/>
      <c r="V3575" s="126"/>
      <c r="W3575" s="126"/>
      <c r="X3575" s="126"/>
      <c r="Y3575" s="126"/>
      <c r="Z3575" s="51"/>
      <c r="AA3575" s="73"/>
      <c r="AB3575" s="73"/>
      <c r="AC3575" s="74"/>
      <c r="AD3575" s="80" t="s">
        <v>39997</v>
      </c>
      <c r="AE3575" s="80">
        <v>2088</v>
      </c>
      <c r="AF3575" s="80">
        <v>1010</v>
      </c>
      <c r="AG3575" s="80">
        <v>39052</v>
      </c>
      <c r="AH3575" s="80">
        <v>138</v>
      </c>
      <c r="AI3575" s="80">
        <v>-14400</v>
      </c>
      <c r="AJ3575" s="80" t="s">
        <v>40007</v>
      </c>
      <c r="AK3575" s="80" t="s">
        <v>40013</v>
      </c>
      <c r="AL3575" s="83" t="s">
        <v>40021</v>
      </c>
      <c r="AM3575" s="80" t="s">
        <v>1172</v>
      </c>
      <c r="AN3575" s="82">
        <v>41785.747824074075</v>
      </c>
      <c r="AO3575" s="83" t="s">
        <v>40030</v>
      </c>
      <c r="AP3575" s="80" t="b">
        <v>0</v>
      </c>
      <c r="AQ3575" s="80" t="b">
        <v>0</v>
      </c>
      <c r="AR3575" s="80" t="b">
        <v>0</v>
      </c>
      <c r="AS3575" s="80" t="s">
        <v>1307</v>
      </c>
      <c r="AT3575" s="80">
        <v>373</v>
      </c>
      <c r="AU3575" s="83" t="s">
        <v>2799</v>
      </c>
      <c r="AV3575" s="80" t="b">
        <v>0</v>
      </c>
      <c r="AW3575" s="80" t="s">
        <v>1519</v>
      </c>
      <c r="AX3575" s="83" t="s">
        <v>40056</v>
      </c>
      <c r="AY3575" s="80" t="s">
        <v>66</v>
      </c>
    </row>
    <row r="3576" spans="1:51" x14ac:dyDescent="0.25">
      <c r="A3576" s="89" t="s">
        <v>39938</v>
      </c>
      <c r="B3576" s="90"/>
      <c r="C3576" s="90"/>
      <c r="D3576" s="91"/>
      <c r="E3576" s="92"/>
      <c r="F3576" s="105" t="s">
        <v>40044</v>
      </c>
      <c r="G3576" s="90"/>
      <c r="H3576" s="93"/>
      <c r="I3576" s="94"/>
      <c r="J3576" s="94"/>
      <c r="K3576" s="93" t="s">
        <v>40070</v>
      </c>
      <c r="L3576" s="95"/>
      <c r="M3576" s="96"/>
      <c r="N3576" s="96"/>
      <c r="O3576" s="97"/>
      <c r="P3576" s="98"/>
      <c r="Q3576" s="98"/>
      <c r="R3576" s="127"/>
      <c r="S3576" s="127"/>
      <c r="T3576" s="127"/>
      <c r="U3576" s="127"/>
      <c r="V3576" s="128"/>
      <c r="W3576" s="128"/>
      <c r="X3576" s="128"/>
      <c r="Y3576" s="128"/>
      <c r="Z3576" s="101"/>
      <c r="AA3576" s="102"/>
      <c r="AB3576" s="102"/>
      <c r="AC3576" s="103"/>
      <c r="AD3576" s="107" t="s">
        <v>39998</v>
      </c>
      <c r="AE3576" s="107">
        <v>64</v>
      </c>
      <c r="AF3576" s="107">
        <v>766</v>
      </c>
      <c r="AG3576" s="107">
        <v>948904</v>
      </c>
      <c r="AH3576" s="107">
        <v>0</v>
      </c>
      <c r="AI3576" s="107">
        <v>25200</v>
      </c>
      <c r="AJ3576" s="107" t="s">
        <v>40008</v>
      </c>
      <c r="AK3576" s="107"/>
      <c r="AL3576" s="107"/>
      <c r="AM3576" s="107" t="s">
        <v>6097</v>
      </c>
      <c r="AN3576" s="108">
        <v>41723.518206018518</v>
      </c>
      <c r="AO3576" s="109" t="s">
        <v>40031</v>
      </c>
      <c r="AP3576" s="107" t="b">
        <v>1</v>
      </c>
      <c r="AQ3576" s="107" t="b">
        <v>0</v>
      </c>
      <c r="AR3576" s="107" t="b">
        <v>0</v>
      </c>
      <c r="AS3576" s="107" t="s">
        <v>1307</v>
      </c>
      <c r="AT3576" s="107">
        <v>60</v>
      </c>
      <c r="AU3576" s="109" t="s">
        <v>1315</v>
      </c>
      <c r="AV3576" s="107" t="b">
        <v>0</v>
      </c>
      <c r="AW3576" s="107" t="s">
        <v>1519</v>
      </c>
      <c r="AX3576" s="109" t="s">
        <v>40057</v>
      </c>
      <c r="AY3576" s="107" t="s">
        <v>66</v>
      </c>
    </row>
    <row r="3577" spans="1:51" x14ac:dyDescent="0.25">
      <c r="A3577" s="66" t="s">
        <v>40071</v>
      </c>
      <c r="B3577" s="67"/>
      <c r="C3577" s="67"/>
      <c r="D3577" s="68"/>
      <c r="E3577" s="111"/>
      <c r="F3577" s="104" t="s">
        <v>40212</v>
      </c>
      <c r="G3577" s="112"/>
      <c r="H3577" s="71"/>
      <c r="I3577" s="72"/>
      <c r="J3577" s="113"/>
      <c r="K3577" s="71" t="s">
        <v>40246</v>
      </c>
      <c r="L3577" s="114"/>
      <c r="M3577" s="76"/>
      <c r="N3577" s="76"/>
      <c r="O3577" s="77"/>
      <c r="P3577" s="78"/>
      <c r="Q3577" s="78"/>
      <c r="R3577" s="125"/>
      <c r="S3577" s="125"/>
      <c r="T3577" s="125"/>
      <c r="U3577" s="125"/>
      <c r="V3577" s="126"/>
      <c r="W3577" s="126"/>
      <c r="X3577" s="126"/>
      <c r="Y3577" s="126"/>
      <c r="Z3577" s="51"/>
      <c r="AA3577" s="73"/>
      <c r="AB3577" s="73"/>
      <c r="AC3577" s="74"/>
      <c r="AD3577" s="80" t="s">
        <v>40156</v>
      </c>
      <c r="AE3577" s="80">
        <v>216</v>
      </c>
      <c r="AF3577" s="80">
        <v>880</v>
      </c>
      <c r="AG3577" s="80">
        <v>7079</v>
      </c>
      <c r="AH3577" s="80">
        <v>50</v>
      </c>
      <c r="AI3577" s="80"/>
      <c r="AJ3577" s="80" t="s">
        <v>40173</v>
      </c>
      <c r="AK3577" s="80"/>
      <c r="AL3577" s="80"/>
      <c r="AM3577" s="80"/>
      <c r="AN3577" s="82">
        <v>41817.565879629627</v>
      </c>
      <c r="AO3577" s="83" t="s">
        <v>40196</v>
      </c>
      <c r="AP3577" s="80" t="b">
        <v>0</v>
      </c>
      <c r="AQ3577" s="80" t="b">
        <v>0</v>
      </c>
      <c r="AR3577" s="80" t="b">
        <v>0</v>
      </c>
      <c r="AS3577" s="80" t="s">
        <v>1314</v>
      </c>
      <c r="AT3577" s="80">
        <v>15</v>
      </c>
      <c r="AU3577" s="83" t="s">
        <v>1315</v>
      </c>
      <c r="AV3577" s="80" t="b">
        <v>0</v>
      </c>
      <c r="AW3577" s="80" t="s">
        <v>1519</v>
      </c>
      <c r="AX3577" s="83" t="s">
        <v>40228</v>
      </c>
      <c r="AY3577" s="80" t="s">
        <v>66</v>
      </c>
    </row>
    <row r="3578" spans="1:51" x14ac:dyDescent="0.25">
      <c r="A3578" s="66" t="s">
        <v>40072</v>
      </c>
      <c r="B3578" s="67"/>
      <c r="C3578" s="67"/>
      <c r="D3578" s="68"/>
      <c r="E3578" s="111"/>
      <c r="F3578" s="104" t="s">
        <v>40213</v>
      </c>
      <c r="G3578" s="112"/>
      <c r="H3578" s="71"/>
      <c r="I3578" s="72"/>
      <c r="J3578" s="113"/>
      <c r="K3578" s="71" t="s">
        <v>40247</v>
      </c>
      <c r="L3578" s="114"/>
      <c r="M3578" s="76"/>
      <c r="N3578" s="76"/>
      <c r="O3578" s="77"/>
      <c r="P3578" s="78"/>
      <c r="Q3578" s="78"/>
      <c r="R3578" s="125"/>
      <c r="S3578" s="125"/>
      <c r="T3578" s="125"/>
      <c r="U3578" s="125"/>
      <c r="V3578" s="126"/>
      <c r="W3578" s="126"/>
      <c r="X3578" s="126"/>
      <c r="Y3578" s="126"/>
      <c r="Z3578" s="51"/>
      <c r="AA3578" s="73"/>
      <c r="AB3578" s="73"/>
      <c r="AC3578" s="74"/>
      <c r="AD3578" s="80" t="s">
        <v>40157</v>
      </c>
      <c r="AE3578" s="80">
        <v>119</v>
      </c>
      <c r="AF3578" s="80">
        <v>57</v>
      </c>
      <c r="AG3578" s="80">
        <v>8491</v>
      </c>
      <c r="AH3578" s="80">
        <v>7</v>
      </c>
      <c r="AI3578" s="80"/>
      <c r="AJ3578" s="80"/>
      <c r="AK3578" s="80"/>
      <c r="AL3578" s="80"/>
      <c r="AM3578" s="80"/>
      <c r="AN3578" s="82">
        <v>42095.932453703703</v>
      </c>
      <c r="AO3578" s="83" t="s">
        <v>40197</v>
      </c>
      <c r="AP3578" s="80" t="b">
        <v>1</v>
      </c>
      <c r="AQ3578" s="80" t="b">
        <v>0</v>
      </c>
      <c r="AR3578" s="80" t="b">
        <v>0</v>
      </c>
      <c r="AS3578" s="80" t="s">
        <v>1306</v>
      </c>
      <c r="AT3578" s="80">
        <v>1</v>
      </c>
      <c r="AU3578" s="83" t="s">
        <v>1315</v>
      </c>
      <c r="AV3578" s="80" t="b">
        <v>0</v>
      </c>
      <c r="AW3578" s="80" t="s">
        <v>1519</v>
      </c>
      <c r="AX3578" s="83" t="s">
        <v>40229</v>
      </c>
      <c r="AY3578" s="80" t="s">
        <v>66</v>
      </c>
    </row>
    <row r="3579" spans="1:51" x14ac:dyDescent="0.25">
      <c r="A3579" s="66" t="s">
        <v>40073</v>
      </c>
      <c r="B3579" s="67"/>
      <c r="C3579" s="67"/>
      <c r="D3579" s="68"/>
      <c r="E3579" s="111"/>
      <c r="F3579" s="104" t="s">
        <v>40214</v>
      </c>
      <c r="G3579" s="112"/>
      <c r="H3579" s="71"/>
      <c r="I3579" s="72"/>
      <c r="J3579" s="113"/>
      <c r="K3579" s="71" t="s">
        <v>40248</v>
      </c>
      <c r="L3579" s="114"/>
      <c r="M3579" s="76"/>
      <c r="N3579" s="76"/>
      <c r="O3579" s="77"/>
      <c r="P3579" s="78"/>
      <c r="Q3579" s="78"/>
      <c r="R3579" s="125"/>
      <c r="S3579" s="125"/>
      <c r="T3579" s="125"/>
      <c r="U3579" s="125"/>
      <c r="V3579" s="126"/>
      <c r="W3579" s="126"/>
      <c r="X3579" s="126"/>
      <c r="Y3579" s="126"/>
      <c r="Z3579" s="51"/>
      <c r="AA3579" s="73"/>
      <c r="AB3579" s="73"/>
      <c r="AC3579" s="74"/>
      <c r="AD3579" s="80" t="s">
        <v>40158</v>
      </c>
      <c r="AE3579" s="80">
        <v>2256</v>
      </c>
      <c r="AF3579" s="80">
        <v>2181</v>
      </c>
      <c r="AG3579" s="80">
        <v>42783</v>
      </c>
      <c r="AH3579" s="80">
        <v>406</v>
      </c>
      <c r="AI3579" s="80">
        <v>-14400</v>
      </c>
      <c r="AJ3579" s="80" t="s">
        <v>40174</v>
      </c>
      <c r="AK3579" s="80" t="s">
        <v>26390</v>
      </c>
      <c r="AL3579" s="83" t="s">
        <v>40191</v>
      </c>
      <c r="AM3579" s="80" t="s">
        <v>1172</v>
      </c>
      <c r="AN3579" s="82">
        <v>40891.12363425926</v>
      </c>
      <c r="AO3579" s="83" t="s">
        <v>40198</v>
      </c>
      <c r="AP3579" s="80" t="b">
        <v>0</v>
      </c>
      <c r="AQ3579" s="80" t="b">
        <v>0</v>
      </c>
      <c r="AR3579" s="80" t="b">
        <v>1</v>
      </c>
      <c r="AS3579" s="80" t="s">
        <v>1307</v>
      </c>
      <c r="AT3579" s="80">
        <v>376</v>
      </c>
      <c r="AU3579" s="83" t="s">
        <v>40207</v>
      </c>
      <c r="AV3579" s="80" t="b">
        <v>0</v>
      </c>
      <c r="AW3579" s="80" t="s">
        <v>1519</v>
      </c>
      <c r="AX3579" s="83" t="s">
        <v>40230</v>
      </c>
      <c r="AY3579" s="80" t="s">
        <v>66</v>
      </c>
    </row>
    <row r="3580" spans="1:51" x14ac:dyDescent="0.25">
      <c r="A3580" s="66" t="s">
        <v>40074</v>
      </c>
      <c r="B3580" s="67"/>
      <c r="C3580" s="67"/>
      <c r="D3580" s="68"/>
      <c r="E3580" s="111"/>
      <c r="F3580" s="104" t="s">
        <v>40215</v>
      </c>
      <c r="G3580" s="112"/>
      <c r="H3580" s="71"/>
      <c r="I3580" s="72"/>
      <c r="J3580" s="113"/>
      <c r="K3580" s="71" t="s">
        <v>40249</v>
      </c>
      <c r="L3580" s="114"/>
      <c r="M3580" s="76"/>
      <c r="N3580" s="76"/>
      <c r="O3580" s="77"/>
      <c r="P3580" s="78"/>
      <c r="Q3580" s="78"/>
      <c r="R3580" s="125"/>
      <c r="S3580" s="125"/>
      <c r="T3580" s="125"/>
      <c r="U3580" s="125"/>
      <c r="V3580" s="126"/>
      <c r="W3580" s="126"/>
      <c r="X3580" s="126"/>
      <c r="Y3580" s="126"/>
      <c r="Z3580" s="51"/>
      <c r="AA3580" s="73"/>
      <c r="AB3580" s="73"/>
      <c r="AC3580" s="74"/>
      <c r="AD3580" s="80" t="s">
        <v>40159</v>
      </c>
      <c r="AE3580" s="80">
        <v>39</v>
      </c>
      <c r="AF3580" s="80">
        <v>33</v>
      </c>
      <c r="AG3580" s="80">
        <v>6040</v>
      </c>
      <c r="AH3580" s="80">
        <v>0</v>
      </c>
      <c r="AI3580" s="80">
        <v>-10800</v>
      </c>
      <c r="AJ3580" s="80" t="s">
        <v>40175</v>
      </c>
      <c r="AK3580" s="80"/>
      <c r="AL3580" s="80"/>
      <c r="AM3580" s="80" t="s">
        <v>1192</v>
      </c>
      <c r="AN3580" s="82">
        <v>40376.487476851849</v>
      </c>
      <c r="AO3580" s="80"/>
      <c r="AP3580" s="80" t="b">
        <v>0</v>
      </c>
      <c r="AQ3580" s="80" t="b">
        <v>0</v>
      </c>
      <c r="AR3580" s="80" t="b">
        <v>0</v>
      </c>
      <c r="AS3580" s="80" t="s">
        <v>1307</v>
      </c>
      <c r="AT3580" s="80">
        <v>26</v>
      </c>
      <c r="AU3580" s="83" t="s">
        <v>40208</v>
      </c>
      <c r="AV3580" s="80" t="b">
        <v>0</v>
      </c>
      <c r="AW3580" s="80" t="s">
        <v>1519</v>
      </c>
      <c r="AX3580" s="83" t="s">
        <v>40231</v>
      </c>
      <c r="AY3580" s="80" t="s">
        <v>66</v>
      </c>
    </row>
    <row r="3581" spans="1:51" x14ac:dyDescent="0.25">
      <c r="A3581" s="66" t="s">
        <v>40075</v>
      </c>
      <c r="B3581" s="67"/>
      <c r="C3581" s="67"/>
      <c r="D3581" s="68"/>
      <c r="E3581" s="111"/>
      <c r="F3581" s="104" t="s">
        <v>7945</v>
      </c>
      <c r="G3581" s="112"/>
      <c r="H3581" s="71"/>
      <c r="I3581" s="72"/>
      <c r="J3581" s="113"/>
      <c r="K3581" s="71" t="s">
        <v>40250</v>
      </c>
      <c r="L3581" s="114"/>
      <c r="M3581" s="76"/>
      <c r="N3581" s="76"/>
      <c r="O3581" s="77"/>
      <c r="P3581" s="78"/>
      <c r="Q3581" s="78"/>
      <c r="R3581" s="125"/>
      <c r="S3581" s="125"/>
      <c r="T3581" s="125"/>
      <c r="U3581" s="125"/>
      <c r="V3581" s="126"/>
      <c r="W3581" s="126"/>
      <c r="X3581" s="126"/>
      <c r="Y3581" s="126"/>
      <c r="Z3581" s="51"/>
      <c r="AA3581" s="73"/>
      <c r="AB3581" s="73"/>
      <c r="AC3581" s="74"/>
      <c r="AD3581" s="80" t="s">
        <v>40160</v>
      </c>
      <c r="AE3581" s="80">
        <v>49</v>
      </c>
      <c r="AF3581" s="80">
        <v>211</v>
      </c>
      <c r="AG3581" s="80">
        <v>111677</v>
      </c>
      <c r="AH3581" s="80">
        <v>0</v>
      </c>
      <c r="AI3581" s="80"/>
      <c r="AJ3581" s="80" t="s">
        <v>40176</v>
      </c>
      <c r="AK3581" s="80" t="s">
        <v>7773</v>
      </c>
      <c r="AL3581" s="80"/>
      <c r="AM3581" s="80"/>
      <c r="AN3581" s="82">
        <v>40140.428067129629</v>
      </c>
      <c r="AO3581" s="80"/>
      <c r="AP3581" s="80" t="b">
        <v>1</v>
      </c>
      <c r="AQ3581" s="80" t="b">
        <v>1</v>
      </c>
      <c r="AR3581" s="80" t="b">
        <v>0</v>
      </c>
      <c r="AS3581" s="80" t="s">
        <v>1307</v>
      </c>
      <c r="AT3581" s="80">
        <v>36</v>
      </c>
      <c r="AU3581" s="83" t="s">
        <v>1315</v>
      </c>
      <c r="AV3581" s="80" t="b">
        <v>0</v>
      </c>
      <c r="AW3581" s="80" t="s">
        <v>1519</v>
      </c>
      <c r="AX3581" s="83" t="s">
        <v>40232</v>
      </c>
      <c r="AY3581" s="80" t="s">
        <v>66</v>
      </c>
    </row>
    <row r="3582" spans="1:51" x14ac:dyDescent="0.25">
      <c r="A3582" s="66" t="s">
        <v>40076</v>
      </c>
      <c r="B3582" s="67"/>
      <c r="C3582" s="67"/>
      <c r="D3582" s="68"/>
      <c r="E3582" s="111"/>
      <c r="F3582" s="104" t="s">
        <v>40216</v>
      </c>
      <c r="G3582" s="112"/>
      <c r="H3582" s="71"/>
      <c r="I3582" s="72"/>
      <c r="J3582" s="113"/>
      <c r="K3582" s="71" t="s">
        <v>40251</v>
      </c>
      <c r="L3582" s="114"/>
      <c r="M3582" s="76"/>
      <c r="N3582" s="76"/>
      <c r="O3582" s="77"/>
      <c r="P3582" s="78"/>
      <c r="Q3582" s="78"/>
      <c r="R3582" s="125"/>
      <c r="S3582" s="125"/>
      <c r="T3582" s="125"/>
      <c r="U3582" s="125"/>
      <c r="V3582" s="126"/>
      <c r="W3582" s="126"/>
      <c r="X3582" s="126"/>
      <c r="Y3582" s="126"/>
      <c r="Z3582" s="51"/>
      <c r="AA3582" s="73"/>
      <c r="AB3582" s="73"/>
      <c r="AC3582" s="74"/>
      <c r="AD3582" s="80" t="s">
        <v>40161</v>
      </c>
      <c r="AE3582" s="80">
        <v>511</v>
      </c>
      <c r="AF3582" s="80">
        <v>1116</v>
      </c>
      <c r="AG3582" s="80">
        <v>19525</v>
      </c>
      <c r="AH3582" s="80">
        <v>226</v>
      </c>
      <c r="AI3582" s="80"/>
      <c r="AJ3582" s="80"/>
      <c r="AK3582" s="80"/>
      <c r="AL3582" s="80"/>
      <c r="AM3582" s="80"/>
      <c r="AN3582" s="82">
        <v>41244.849293981482</v>
      </c>
      <c r="AO3582" s="83" t="s">
        <v>40199</v>
      </c>
      <c r="AP3582" s="80" t="b">
        <v>1</v>
      </c>
      <c r="AQ3582" s="80" t="b">
        <v>0</v>
      </c>
      <c r="AR3582" s="80" t="b">
        <v>0</v>
      </c>
      <c r="AS3582" s="80" t="s">
        <v>1306</v>
      </c>
      <c r="AT3582" s="80">
        <v>5</v>
      </c>
      <c r="AU3582" s="83" t="s">
        <v>1315</v>
      </c>
      <c r="AV3582" s="80" t="b">
        <v>0</v>
      </c>
      <c r="AW3582" s="80" t="s">
        <v>1519</v>
      </c>
      <c r="AX3582" s="83" t="s">
        <v>40233</v>
      </c>
      <c r="AY3582" s="80" t="s">
        <v>66</v>
      </c>
    </row>
    <row r="3583" spans="1:51" x14ac:dyDescent="0.25">
      <c r="A3583" s="66" t="s">
        <v>40077</v>
      </c>
      <c r="B3583" s="67"/>
      <c r="C3583" s="67"/>
      <c r="D3583" s="68"/>
      <c r="E3583" s="111"/>
      <c r="F3583" s="104" t="s">
        <v>40217</v>
      </c>
      <c r="G3583" s="112"/>
      <c r="H3583" s="71"/>
      <c r="I3583" s="72"/>
      <c r="J3583" s="113"/>
      <c r="K3583" s="71" t="s">
        <v>40252</v>
      </c>
      <c r="L3583" s="114"/>
      <c r="M3583" s="76"/>
      <c r="N3583" s="76"/>
      <c r="O3583" s="77"/>
      <c r="P3583" s="78"/>
      <c r="Q3583" s="78"/>
      <c r="R3583" s="125"/>
      <c r="S3583" s="125"/>
      <c r="T3583" s="125"/>
      <c r="U3583" s="125"/>
      <c r="V3583" s="126"/>
      <c r="W3583" s="126"/>
      <c r="X3583" s="126"/>
      <c r="Y3583" s="126"/>
      <c r="Z3583" s="51"/>
      <c r="AA3583" s="73"/>
      <c r="AB3583" s="73"/>
      <c r="AC3583" s="74"/>
      <c r="AD3583" s="80" t="s">
        <v>40162</v>
      </c>
      <c r="AE3583" s="80">
        <v>323</v>
      </c>
      <c r="AF3583" s="80">
        <v>286</v>
      </c>
      <c r="AG3583" s="80">
        <v>23733</v>
      </c>
      <c r="AH3583" s="80">
        <v>6655</v>
      </c>
      <c r="AI3583" s="80"/>
      <c r="AJ3583" s="80" t="s">
        <v>40177</v>
      </c>
      <c r="AK3583" s="80" t="s">
        <v>39139</v>
      </c>
      <c r="AL3583" s="80"/>
      <c r="AM3583" s="80"/>
      <c r="AN3583" s="82">
        <v>41873.536145833335</v>
      </c>
      <c r="AO3583" s="80"/>
      <c r="AP3583" s="80" t="b">
        <v>0</v>
      </c>
      <c r="AQ3583" s="80" t="b">
        <v>0</v>
      </c>
      <c r="AR3583" s="80" t="b">
        <v>1</v>
      </c>
      <c r="AS3583" s="80" t="s">
        <v>1307</v>
      </c>
      <c r="AT3583" s="80">
        <v>28</v>
      </c>
      <c r="AU3583" s="83" t="s">
        <v>40209</v>
      </c>
      <c r="AV3583" s="80" t="b">
        <v>0</v>
      </c>
      <c r="AW3583" s="80" t="s">
        <v>1519</v>
      </c>
      <c r="AX3583" s="83" t="s">
        <v>40234</v>
      </c>
      <c r="AY3583" s="80" t="s">
        <v>66</v>
      </c>
    </row>
    <row r="3584" spans="1:51" x14ac:dyDescent="0.25">
      <c r="A3584" s="66" t="s">
        <v>40078</v>
      </c>
      <c r="B3584" s="67"/>
      <c r="C3584" s="67"/>
      <c r="D3584" s="68"/>
      <c r="E3584" s="111"/>
      <c r="F3584" s="104" t="s">
        <v>40218</v>
      </c>
      <c r="G3584" s="112"/>
      <c r="H3584" s="71"/>
      <c r="I3584" s="72"/>
      <c r="J3584" s="113"/>
      <c r="K3584" s="71" t="s">
        <v>40253</v>
      </c>
      <c r="L3584" s="114"/>
      <c r="M3584" s="76"/>
      <c r="N3584" s="76"/>
      <c r="O3584" s="77"/>
      <c r="P3584" s="78"/>
      <c r="Q3584" s="78"/>
      <c r="R3584" s="125"/>
      <c r="S3584" s="125"/>
      <c r="T3584" s="125"/>
      <c r="U3584" s="125"/>
      <c r="V3584" s="126"/>
      <c r="W3584" s="126"/>
      <c r="X3584" s="126"/>
      <c r="Y3584" s="126"/>
      <c r="Z3584" s="51"/>
      <c r="AA3584" s="73"/>
      <c r="AB3584" s="73"/>
      <c r="AC3584" s="74"/>
      <c r="AD3584" s="80" t="s">
        <v>40163</v>
      </c>
      <c r="AE3584" s="80">
        <v>2026</v>
      </c>
      <c r="AF3584" s="80">
        <v>1225</v>
      </c>
      <c r="AG3584" s="80">
        <v>26227</v>
      </c>
      <c r="AH3584" s="80">
        <v>0</v>
      </c>
      <c r="AI3584" s="80">
        <v>28800</v>
      </c>
      <c r="AJ3584" s="80" t="s">
        <v>40178</v>
      </c>
      <c r="AK3584" s="80" t="s">
        <v>40186</v>
      </c>
      <c r="AL3584" s="80"/>
      <c r="AM3584" s="80" t="s">
        <v>2664</v>
      </c>
      <c r="AN3584" s="82">
        <v>41088.007905092592</v>
      </c>
      <c r="AO3584" s="80"/>
      <c r="AP3584" s="80" t="b">
        <v>0</v>
      </c>
      <c r="AQ3584" s="80" t="b">
        <v>0</v>
      </c>
      <c r="AR3584" s="80" t="b">
        <v>0</v>
      </c>
      <c r="AS3584" s="80" t="s">
        <v>1307</v>
      </c>
      <c r="AT3584" s="80">
        <v>29</v>
      </c>
      <c r="AU3584" s="83" t="s">
        <v>40210</v>
      </c>
      <c r="AV3584" s="80" t="b">
        <v>0</v>
      </c>
      <c r="AW3584" s="80" t="s">
        <v>1519</v>
      </c>
      <c r="AX3584" s="83" t="s">
        <v>40235</v>
      </c>
      <c r="AY3584" s="80" t="s">
        <v>66</v>
      </c>
    </row>
    <row r="3585" spans="1:51" x14ac:dyDescent="0.25">
      <c r="A3585" s="66" t="s">
        <v>40079</v>
      </c>
      <c r="B3585" s="67"/>
      <c r="C3585" s="67"/>
      <c r="D3585" s="68"/>
      <c r="E3585" s="111"/>
      <c r="F3585" s="104" t="s">
        <v>40219</v>
      </c>
      <c r="G3585" s="112"/>
      <c r="H3585" s="71"/>
      <c r="I3585" s="72"/>
      <c r="J3585" s="113"/>
      <c r="K3585" s="71" t="s">
        <v>40709</v>
      </c>
      <c r="L3585" s="114"/>
      <c r="M3585" s="76"/>
      <c r="N3585" s="76"/>
      <c r="O3585" s="77"/>
      <c r="P3585" s="78"/>
      <c r="Q3585" s="78"/>
      <c r="R3585" s="125"/>
      <c r="S3585" s="125"/>
      <c r="T3585" s="125"/>
      <c r="U3585" s="125"/>
      <c r="V3585" s="126"/>
      <c r="W3585" s="126"/>
      <c r="X3585" s="126"/>
      <c r="Y3585" s="126"/>
      <c r="Z3585" s="51"/>
      <c r="AA3585" s="73"/>
      <c r="AB3585" s="73"/>
      <c r="AC3585" s="74"/>
      <c r="AD3585" s="80" t="s">
        <v>40164</v>
      </c>
      <c r="AE3585" s="80">
        <v>830</v>
      </c>
      <c r="AF3585" s="80">
        <v>346</v>
      </c>
      <c r="AG3585" s="80">
        <v>26</v>
      </c>
      <c r="AH3585" s="80">
        <v>1</v>
      </c>
      <c r="AI3585" s="80">
        <v>-25200</v>
      </c>
      <c r="AJ3585" s="80"/>
      <c r="AK3585" s="80"/>
      <c r="AL3585" s="80"/>
      <c r="AM3585" s="80" t="s">
        <v>1175</v>
      </c>
      <c r="AN3585" s="82">
        <v>42164.996030092596</v>
      </c>
      <c r="AO3585" s="83" t="s">
        <v>40200</v>
      </c>
      <c r="AP3585" s="80" t="b">
        <v>1</v>
      </c>
      <c r="AQ3585" s="80" t="b">
        <v>0</v>
      </c>
      <c r="AR3585" s="80" t="b">
        <v>1</v>
      </c>
      <c r="AS3585" s="80" t="s">
        <v>1307</v>
      </c>
      <c r="AT3585" s="80">
        <v>0</v>
      </c>
      <c r="AU3585" s="83" t="s">
        <v>1315</v>
      </c>
      <c r="AV3585" s="80" t="b">
        <v>0</v>
      </c>
      <c r="AW3585" s="80" t="s">
        <v>1519</v>
      </c>
      <c r="AX3585" s="83" t="s">
        <v>40236</v>
      </c>
      <c r="AY3585" s="80" t="s">
        <v>66</v>
      </c>
    </row>
    <row r="3586" spans="1:51" x14ac:dyDescent="0.25">
      <c r="A3586" s="66" t="s">
        <v>40080</v>
      </c>
      <c r="B3586" s="67"/>
      <c r="C3586" s="67"/>
      <c r="D3586" s="68"/>
      <c r="E3586" s="111"/>
      <c r="F3586" s="104" t="s">
        <v>40220</v>
      </c>
      <c r="G3586" s="112"/>
      <c r="H3586" s="71"/>
      <c r="I3586" s="72"/>
      <c r="J3586" s="113"/>
      <c r="K3586" s="71" t="s">
        <v>40254</v>
      </c>
      <c r="L3586" s="114"/>
      <c r="M3586" s="76"/>
      <c r="N3586" s="76"/>
      <c r="O3586" s="77"/>
      <c r="P3586" s="78"/>
      <c r="Q3586" s="78"/>
      <c r="R3586" s="125"/>
      <c r="S3586" s="125"/>
      <c r="T3586" s="125"/>
      <c r="U3586" s="125"/>
      <c r="V3586" s="126"/>
      <c r="W3586" s="126"/>
      <c r="X3586" s="126"/>
      <c r="Y3586" s="126"/>
      <c r="Z3586" s="51"/>
      <c r="AA3586" s="73"/>
      <c r="AB3586" s="73"/>
      <c r="AC3586" s="74"/>
      <c r="AD3586" s="80" t="s">
        <v>40165</v>
      </c>
      <c r="AE3586" s="80">
        <v>49</v>
      </c>
      <c r="AF3586" s="80">
        <v>14</v>
      </c>
      <c r="AG3586" s="80">
        <v>55</v>
      </c>
      <c r="AH3586" s="80">
        <v>196</v>
      </c>
      <c r="AI3586" s="80"/>
      <c r="AJ3586" s="80"/>
      <c r="AK3586" s="80"/>
      <c r="AL3586" s="80"/>
      <c r="AM3586" s="80"/>
      <c r="AN3586" s="82">
        <v>41081.267951388887</v>
      </c>
      <c r="AO3586" s="80"/>
      <c r="AP3586" s="80" t="b">
        <v>0</v>
      </c>
      <c r="AQ3586" s="80" t="b">
        <v>0</v>
      </c>
      <c r="AR3586" s="80" t="b">
        <v>0</v>
      </c>
      <c r="AS3586" s="80" t="s">
        <v>38255</v>
      </c>
      <c r="AT3586" s="80">
        <v>1</v>
      </c>
      <c r="AU3586" s="83" t="s">
        <v>4158</v>
      </c>
      <c r="AV3586" s="80" t="b">
        <v>0</v>
      </c>
      <c r="AW3586" s="80" t="s">
        <v>1519</v>
      </c>
      <c r="AX3586" s="83" t="s">
        <v>40237</v>
      </c>
      <c r="AY3586" s="80" t="s">
        <v>66</v>
      </c>
    </row>
    <row r="3587" spans="1:51" x14ac:dyDescent="0.25">
      <c r="A3587" s="66" t="s">
        <v>40081</v>
      </c>
      <c r="B3587" s="67"/>
      <c r="C3587" s="67"/>
      <c r="D3587" s="68"/>
      <c r="E3587" s="111"/>
      <c r="F3587" s="104" t="s">
        <v>40221</v>
      </c>
      <c r="G3587" s="112"/>
      <c r="H3587" s="71"/>
      <c r="I3587" s="72"/>
      <c r="J3587" s="113"/>
      <c r="K3587" s="71" t="s">
        <v>40255</v>
      </c>
      <c r="L3587" s="114"/>
      <c r="M3587" s="76"/>
      <c r="N3587" s="76"/>
      <c r="O3587" s="77"/>
      <c r="P3587" s="78"/>
      <c r="Q3587" s="78"/>
      <c r="R3587" s="125"/>
      <c r="S3587" s="125"/>
      <c r="T3587" s="125"/>
      <c r="U3587" s="125"/>
      <c r="V3587" s="126"/>
      <c r="W3587" s="126"/>
      <c r="X3587" s="126"/>
      <c r="Y3587" s="126"/>
      <c r="Z3587" s="51"/>
      <c r="AA3587" s="73"/>
      <c r="AB3587" s="73"/>
      <c r="AC3587" s="74"/>
      <c r="AD3587" s="80" t="s">
        <v>40166</v>
      </c>
      <c r="AE3587" s="80">
        <v>39</v>
      </c>
      <c r="AF3587" s="80">
        <v>26</v>
      </c>
      <c r="AG3587" s="80">
        <v>16</v>
      </c>
      <c r="AH3587" s="80">
        <v>0</v>
      </c>
      <c r="AI3587" s="80">
        <v>-25200</v>
      </c>
      <c r="AJ3587" s="80" t="s">
        <v>40179</v>
      </c>
      <c r="AK3587" s="80" t="s">
        <v>2552</v>
      </c>
      <c r="AL3587" s="83" t="s">
        <v>40192</v>
      </c>
      <c r="AM3587" s="80" t="s">
        <v>1175</v>
      </c>
      <c r="AN3587" s="82">
        <v>42434.379374999997</v>
      </c>
      <c r="AO3587" s="83" t="s">
        <v>40201</v>
      </c>
      <c r="AP3587" s="80" t="b">
        <v>0</v>
      </c>
      <c r="AQ3587" s="80" t="b">
        <v>0</v>
      </c>
      <c r="AR3587" s="80" t="b">
        <v>0</v>
      </c>
      <c r="AS3587" s="80" t="s">
        <v>1307</v>
      </c>
      <c r="AT3587" s="80">
        <v>0</v>
      </c>
      <c r="AU3587" s="83" t="s">
        <v>1315</v>
      </c>
      <c r="AV3587" s="80" t="b">
        <v>0</v>
      </c>
      <c r="AW3587" s="80" t="s">
        <v>1519</v>
      </c>
      <c r="AX3587" s="83" t="s">
        <v>40238</v>
      </c>
      <c r="AY3587" s="80" t="s">
        <v>66</v>
      </c>
    </row>
    <row r="3588" spans="1:51" x14ac:dyDescent="0.25">
      <c r="A3588" s="66" t="s">
        <v>40082</v>
      </c>
      <c r="B3588" s="67"/>
      <c r="C3588" s="67"/>
      <c r="D3588" s="68"/>
      <c r="E3588" s="111"/>
      <c r="F3588" s="104" t="s">
        <v>40222</v>
      </c>
      <c r="G3588" s="112"/>
      <c r="H3588" s="71"/>
      <c r="I3588" s="72"/>
      <c r="J3588" s="113"/>
      <c r="K3588" s="71" t="s">
        <v>40256</v>
      </c>
      <c r="L3588" s="114"/>
      <c r="M3588" s="76"/>
      <c r="N3588" s="76"/>
      <c r="O3588" s="77"/>
      <c r="P3588" s="78"/>
      <c r="Q3588" s="78"/>
      <c r="R3588" s="125"/>
      <c r="S3588" s="125"/>
      <c r="T3588" s="125"/>
      <c r="U3588" s="125"/>
      <c r="V3588" s="126"/>
      <c r="W3588" s="126"/>
      <c r="X3588" s="126"/>
      <c r="Y3588" s="126"/>
      <c r="Z3588" s="51"/>
      <c r="AA3588" s="73"/>
      <c r="AB3588" s="73"/>
      <c r="AC3588" s="74"/>
      <c r="AD3588" s="80" t="s">
        <v>40167</v>
      </c>
      <c r="AE3588" s="80">
        <v>195</v>
      </c>
      <c r="AF3588" s="80">
        <v>322</v>
      </c>
      <c r="AG3588" s="80">
        <v>59849</v>
      </c>
      <c r="AH3588" s="80">
        <v>34572</v>
      </c>
      <c r="AI3588" s="80"/>
      <c r="AJ3588" s="80" t="s">
        <v>40180</v>
      </c>
      <c r="AK3588" s="80" t="s">
        <v>40187</v>
      </c>
      <c r="AL3588" s="80"/>
      <c r="AM3588" s="80"/>
      <c r="AN3588" s="82">
        <v>42155.733171296299</v>
      </c>
      <c r="AO3588" s="83" t="s">
        <v>40202</v>
      </c>
      <c r="AP3588" s="80" t="b">
        <v>1</v>
      </c>
      <c r="AQ3588" s="80" t="b">
        <v>0</v>
      </c>
      <c r="AR3588" s="80" t="b">
        <v>0</v>
      </c>
      <c r="AS3588" s="80" t="s">
        <v>1306</v>
      </c>
      <c r="AT3588" s="80">
        <v>113</v>
      </c>
      <c r="AU3588" s="83" t="s">
        <v>1315</v>
      </c>
      <c r="AV3588" s="80" t="b">
        <v>0</v>
      </c>
      <c r="AW3588" s="80" t="s">
        <v>1519</v>
      </c>
      <c r="AX3588" s="83" t="s">
        <v>40239</v>
      </c>
      <c r="AY3588" s="80" t="s">
        <v>66</v>
      </c>
    </row>
    <row r="3589" spans="1:51" x14ac:dyDescent="0.25">
      <c r="A3589" s="66" t="s">
        <v>40083</v>
      </c>
      <c r="B3589" s="67"/>
      <c r="C3589" s="67"/>
      <c r="D3589" s="68"/>
      <c r="E3589" s="111"/>
      <c r="F3589" s="104" t="s">
        <v>40223</v>
      </c>
      <c r="G3589" s="112"/>
      <c r="H3589" s="71"/>
      <c r="I3589" s="72"/>
      <c r="J3589" s="113"/>
      <c r="K3589" s="71" t="s">
        <v>40257</v>
      </c>
      <c r="L3589" s="114"/>
      <c r="M3589" s="76"/>
      <c r="N3589" s="76"/>
      <c r="O3589" s="77"/>
      <c r="P3589" s="78"/>
      <c r="Q3589" s="78"/>
      <c r="R3589" s="125"/>
      <c r="S3589" s="125"/>
      <c r="T3589" s="125"/>
      <c r="U3589" s="125"/>
      <c r="V3589" s="126"/>
      <c r="W3589" s="126"/>
      <c r="X3589" s="126"/>
      <c r="Y3589" s="126"/>
      <c r="Z3589" s="51"/>
      <c r="AA3589" s="73"/>
      <c r="AB3589" s="73"/>
      <c r="AC3589" s="74"/>
      <c r="AD3589" s="80" t="s">
        <v>40168</v>
      </c>
      <c r="AE3589" s="80">
        <v>387</v>
      </c>
      <c r="AF3589" s="80">
        <v>98</v>
      </c>
      <c r="AG3589" s="80">
        <v>553</v>
      </c>
      <c r="AH3589" s="80">
        <v>756</v>
      </c>
      <c r="AI3589" s="80"/>
      <c r="AJ3589" s="80" t="s">
        <v>40181</v>
      </c>
      <c r="AK3589" s="80" t="s">
        <v>3893</v>
      </c>
      <c r="AL3589" s="80"/>
      <c r="AM3589" s="80"/>
      <c r="AN3589" s="82">
        <v>40016.983472222222</v>
      </c>
      <c r="AO3589" s="83" t="s">
        <v>40203</v>
      </c>
      <c r="AP3589" s="80" t="b">
        <v>1</v>
      </c>
      <c r="AQ3589" s="80" t="b">
        <v>0</v>
      </c>
      <c r="AR3589" s="80" t="b">
        <v>1</v>
      </c>
      <c r="AS3589" s="80" t="s">
        <v>1307</v>
      </c>
      <c r="AT3589" s="80">
        <v>5</v>
      </c>
      <c r="AU3589" s="83" t="s">
        <v>1315</v>
      </c>
      <c r="AV3589" s="80" t="b">
        <v>0</v>
      </c>
      <c r="AW3589" s="80" t="s">
        <v>1519</v>
      </c>
      <c r="AX3589" s="83" t="s">
        <v>40240</v>
      </c>
      <c r="AY3589" s="80" t="s">
        <v>66</v>
      </c>
    </row>
    <row r="3590" spans="1:51" x14ac:dyDescent="0.25">
      <c r="A3590" s="66" t="s">
        <v>40084</v>
      </c>
      <c r="B3590" s="67"/>
      <c r="C3590" s="67"/>
      <c r="D3590" s="68"/>
      <c r="E3590" s="111"/>
      <c r="F3590" s="104" t="s">
        <v>40224</v>
      </c>
      <c r="G3590" s="112"/>
      <c r="H3590" s="71"/>
      <c r="I3590" s="72"/>
      <c r="J3590" s="113"/>
      <c r="K3590" s="71" t="s">
        <v>40258</v>
      </c>
      <c r="L3590" s="114"/>
      <c r="M3590" s="76"/>
      <c r="N3590" s="76"/>
      <c r="O3590" s="77"/>
      <c r="P3590" s="78"/>
      <c r="Q3590" s="78"/>
      <c r="R3590" s="125"/>
      <c r="S3590" s="125"/>
      <c r="T3590" s="125"/>
      <c r="U3590" s="125"/>
      <c r="V3590" s="126"/>
      <c r="W3590" s="126"/>
      <c r="X3590" s="126"/>
      <c r="Y3590" s="126"/>
      <c r="Z3590" s="51"/>
      <c r="AA3590" s="73"/>
      <c r="AB3590" s="73"/>
      <c r="AC3590" s="74"/>
      <c r="AD3590" s="80" t="s">
        <v>40169</v>
      </c>
      <c r="AE3590" s="80">
        <v>172</v>
      </c>
      <c r="AF3590" s="80">
        <v>125</v>
      </c>
      <c r="AG3590" s="80">
        <v>4931</v>
      </c>
      <c r="AH3590" s="80">
        <v>744</v>
      </c>
      <c r="AI3590" s="80"/>
      <c r="AJ3590" s="86" t="s">
        <v>40182</v>
      </c>
      <c r="AK3590" s="80"/>
      <c r="AL3590" s="80"/>
      <c r="AM3590" s="80"/>
      <c r="AN3590" s="82">
        <v>41962.622118055559</v>
      </c>
      <c r="AO3590" s="83" t="s">
        <v>40204</v>
      </c>
      <c r="AP3590" s="80" t="b">
        <v>1</v>
      </c>
      <c r="AQ3590" s="80" t="b">
        <v>0</v>
      </c>
      <c r="AR3590" s="80" t="b">
        <v>0</v>
      </c>
      <c r="AS3590" s="80" t="s">
        <v>1307</v>
      </c>
      <c r="AT3590" s="80">
        <v>12</v>
      </c>
      <c r="AU3590" s="83" t="s">
        <v>1315</v>
      </c>
      <c r="AV3590" s="80" t="b">
        <v>0</v>
      </c>
      <c r="AW3590" s="80" t="s">
        <v>1519</v>
      </c>
      <c r="AX3590" s="83" t="s">
        <v>40241</v>
      </c>
      <c r="AY3590" s="80" t="s">
        <v>66</v>
      </c>
    </row>
    <row r="3591" spans="1:51" x14ac:dyDescent="0.25">
      <c r="A3591" s="66" t="s">
        <v>40085</v>
      </c>
      <c r="B3591" s="67"/>
      <c r="C3591" s="67"/>
      <c r="D3591" s="68"/>
      <c r="E3591" s="111"/>
      <c r="F3591" s="104" t="s">
        <v>40225</v>
      </c>
      <c r="G3591" s="112"/>
      <c r="H3591" s="71"/>
      <c r="I3591" s="72"/>
      <c r="J3591" s="113"/>
      <c r="K3591" s="71" t="s">
        <v>40259</v>
      </c>
      <c r="L3591" s="114"/>
      <c r="M3591" s="76"/>
      <c r="N3591" s="76"/>
      <c r="O3591" s="77"/>
      <c r="P3591" s="78"/>
      <c r="Q3591" s="78"/>
      <c r="R3591" s="125"/>
      <c r="S3591" s="125"/>
      <c r="T3591" s="125"/>
      <c r="U3591" s="125"/>
      <c r="V3591" s="126"/>
      <c r="W3591" s="126"/>
      <c r="X3591" s="126"/>
      <c r="Y3591" s="126"/>
      <c r="Z3591" s="51"/>
      <c r="AA3591" s="73"/>
      <c r="AB3591" s="73"/>
      <c r="AC3591" s="74"/>
      <c r="AD3591" s="80" t="s">
        <v>40170</v>
      </c>
      <c r="AE3591" s="80">
        <v>748</v>
      </c>
      <c r="AF3591" s="80">
        <v>377</v>
      </c>
      <c r="AG3591" s="80">
        <v>925</v>
      </c>
      <c r="AH3591" s="80">
        <v>0</v>
      </c>
      <c r="AI3591" s="80">
        <v>3600</v>
      </c>
      <c r="AJ3591" s="80" t="s">
        <v>40183</v>
      </c>
      <c r="AK3591" s="80" t="s">
        <v>40188</v>
      </c>
      <c r="AL3591" s="83" t="s">
        <v>40193</v>
      </c>
      <c r="AM3591" s="80" t="s">
        <v>26766</v>
      </c>
      <c r="AN3591" s="82">
        <v>41117.511273148149</v>
      </c>
      <c r="AO3591" s="80"/>
      <c r="AP3591" s="80" t="b">
        <v>1</v>
      </c>
      <c r="AQ3591" s="80" t="b">
        <v>0</v>
      </c>
      <c r="AR3591" s="80" t="b">
        <v>0</v>
      </c>
      <c r="AS3591" s="80" t="s">
        <v>1307</v>
      </c>
      <c r="AT3591" s="80">
        <v>7</v>
      </c>
      <c r="AU3591" s="83" t="s">
        <v>1315</v>
      </c>
      <c r="AV3591" s="80" t="b">
        <v>0</v>
      </c>
      <c r="AW3591" s="80" t="s">
        <v>1519</v>
      </c>
      <c r="AX3591" s="83" t="s">
        <v>40242</v>
      </c>
      <c r="AY3591" s="80" t="s">
        <v>66</v>
      </c>
    </row>
    <row r="3592" spans="1:51" x14ac:dyDescent="0.25">
      <c r="A3592" s="66" t="s">
        <v>40086</v>
      </c>
      <c r="B3592" s="67"/>
      <c r="C3592" s="67"/>
      <c r="D3592" s="68"/>
      <c r="E3592" s="111"/>
      <c r="F3592" s="104" t="s">
        <v>40226</v>
      </c>
      <c r="G3592" s="112"/>
      <c r="H3592" s="71"/>
      <c r="I3592" s="72"/>
      <c r="J3592" s="113"/>
      <c r="K3592" s="71" t="s">
        <v>40260</v>
      </c>
      <c r="L3592" s="114"/>
      <c r="M3592" s="76"/>
      <c r="N3592" s="76"/>
      <c r="O3592" s="77"/>
      <c r="P3592" s="78"/>
      <c r="Q3592" s="78"/>
      <c r="R3592" s="125"/>
      <c r="S3592" s="125"/>
      <c r="T3592" s="125"/>
      <c r="U3592" s="125"/>
      <c r="V3592" s="126"/>
      <c r="W3592" s="126"/>
      <c r="X3592" s="126"/>
      <c r="Y3592" s="126"/>
      <c r="Z3592" s="51"/>
      <c r="AA3592" s="73"/>
      <c r="AB3592" s="73"/>
      <c r="AC3592" s="74"/>
      <c r="AD3592" s="80" t="s">
        <v>40171</v>
      </c>
      <c r="AE3592" s="80">
        <v>188</v>
      </c>
      <c r="AF3592" s="80">
        <v>287</v>
      </c>
      <c r="AG3592" s="80">
        <v>1294</v>
      </c>
      <c r="AH3592" s="80">
        <v>116</v>
      </c>
      <c r="AI3592" s="80">
        <v>-14400</v>
      </c>
      <c r="AJ3592" s="80" t="s">
        <v>40184</v>
      </c>
      <c r="AK3592" s="80" t="s">
        <v>40189</v>
      </c>
      <c r="AL3592" s="83" t="s">
        <v>40194</v>
      </c>
      <c r="AM3592" s="80" t="s">
        <v>1172</v>
      </c>
      <c r="AN3592" s="82">
        <v>41409.569340277776</v>
      </c>
      <c r="AO3592" s="83" t="s">
        <v>40205</v>
      </c>
      <c r="AP3592" s="80" t="b">
        <v>0</v>
      </c>
      <c r="AQ3592" s="80" t="b">
        <v>0</v>
      </c>
      <c r="AR3592" s="80" t="b">
        <v>1</v>
      </c>
      <c r="AS3592" s="80" t="s">
        <v>1307</v>
      </c>
      <c r="AT3592" s="80">
        <v>27</v>
      </c>
      <c r="AU3592" s="83" t="s">
        <v>40211</v>
      </c>
      <c r="AV3592" s="80" t="b">
        <v>0</v>
      </c>
      <c r="AW3592" s="80" t="s">
        <v>1519</v>
      </c>
      <c r="AX3592" s="83" t="s">
        <v>40243</v>
      </c>
      <c r="AY3592" s="80" t="s">
        <v>66</v>
      </c>
    </row>
    <row r="3593" spans="1:51" x14ac:dyDescent="0.25">
      <c r="A3593" s="89" t="s">
        <v>40087</v>
      </c>
      <c r="B3593" s="90"/>
      <c r="C3593" s="90"/>
      <c r="D3593" s="91"/>
      <c r="E3593" s="92"/>
      <c r="F3593" s="105" t="s">
        <v>40227</v>
      </c>
      <c r="G3593" s="90"/>
      <c r="H3593" s="93"/>
      <c r="I3593" s="94"/>
      <c r="J3593" s="94"/>
      <c r="K3593" s="93" t="s">
        <v>40261</v>
      </c>
      <c r="L3593" s="95"/>
      <c r="M3593" s="96"/>
      <c r="N3593" s="96"/>
      <c r="O3593" s="97"/>
      <c r="P3593" s="98"/>
      <c r="Q3593" s="98"/>
      <c r="R3593" s="127"/>
      <c r="S3593" s="127"/>
      <c r="T3593" s="127"/>
      <c r="U3593" s="127"/>
      <c r="V3593" s="128"/>
      <c r="W3593" s="128"/>
      <c r="X3593" s="128"/>
      <c r="Y3593" s="128"/>
      <c r="Z3593" s="101"/>
      <c r="AA3593" s="102"/>
      <c r="AB3593" s="102"/>
      <c r="AC3593" s="103"/>
      <c r="AD3593" s="107" t="s">
        <v>40172</v>
      </c>
      <c r="AE3593" s="107">
        <v>2016</v>
      </c>
      <c r="AF3593" s="107">
        <v>4345</v>
      </c>
      <c r="AG3593" s="107">
        <v>831</v>
      </c>
      <c r="AH3593" s="107">
        <v>35</v>
      </c>
      <c r="AI3593" s="107">
        <v>-14400</v>
      </c>
      <c r="AJ3593" s="107" t="s">
        <v>40185</v>
      </c>
      <c r="AK3593" s="107" t="s">
        <v>40190</v>
      </c>
      <c r="AL3593" s="109" t="s">
        <v>40195</v>
      </c>
      <c r="AM3593" s="107" t="s">
        <v>1172</v>
      </c>
      <c r="AN3593" s="108">
        <v>42220.644918981481</v>
      </c>
      <c r="AO3593" s="109" t="s">
        <v>40206</v>
      </c>
      <c r="AP3593" s="107" t="b">
        <v>1</v>
      </c>
      <c r="AQ3593" s="107" t="b">
        <v>0</v>
      </c>
      <c r="AR3593" s="107" t="b">
        <v>0</v>
      </c>
      <c r="AS3593" s="107" t="s">
        <v>1307</v>
      </c>
      <c r="AT3593" s="107">
        <v>65</v>
      </c>
      <c r="AU3593" s="109" t="s">
        <v>1315</v>
      </c>
      <c r="AV3593" s="107" t="b">
        <v>0</v>
      </c>
      <c r="AW3593" s="107" t="s">
        <v>1519</v>
      </c>
      <c r="AX3593" s="109" t="s">
        <v>40244</v>
      </c>
      <c r="AY3593" s="107" t="s">
        <v>66</v>
      </c>
    </row>
    <row r="3594" spans="1:51" x14ac:dyDescent="0.25">
      <c r="A3594" s="66" t="s">
        <v>40262</v>
      </c>
      <c r="B3594" s="67"/>
      <c r="C3594" s="67"/>
      <c r="D3594" s="68"/>
      <c r="E3594" s="111"/>
      <c r="F3594" s="104" t="s">
        <v>40420</v>
      </c>
      <c r="G3594" s="112"/>
      <c r="H3594" s="71"/>
      <c r="I3594" s="72"/>
      <c r="J3594" s="113"/>
      <c r="K3594" s="71" t="s">
        <v>40459</v>
      </c>
      <c r="L3594" s="114"/>
      <c r="M3594" s="76"/>
      <c r="N3594" s="76"/>
      <c r="O3594" s="77"/>
      <c r="P3594" s="78"/>
      <c r="Q3594" s="78"/>
      <c r="R3594" s="125"/>
      <c r="S3594" s="125"/>
      <c r="T3594" s="125"/>
      <c r="U3594" s="125"/>
      <c r="V3594" s="126"/>
      <c r="W3594" s="126"/>
      <c r="X3594" s="126"/>
      <c r="Y3594" s="126"/>
      <c r="Z3594" s="51"/>
      <c r="AA3594" s="73"/>
      <c r="AB3594" s="73"/>
      <c r="AC3594" s="74"/>
      <c r="AD3594" s="80" t="s">
        <v>40353</v>
      </c>
      <c r="AE3594" s="80">
        <v>1585</v>
      </c>
      <c r="AF3594" s="80">
        <v>608</v>
      </c>
      <c r="AG3594" s="80">
        <v>259</v>
      </c>
      <c r="AH3594" s="80">
        <v>0</v>
      </c>
      <c r="AI3594" s="80"/>
      <c r="AJ3594" s="80" t="s">
        <v>40372</v>
      </c>
      <c r="AK3594" s="80"/>
      <c r="AL3594" s="80"/>
      <c r="AM3594" s="80"/>
      <c r="AN3594" s="82">
        <v>42528.514479166668</v>
      </c>
      <c r="AO3594" s="83" t="s">
        <v>40404</v>
      </c>
      <c r="AP3594" s="80" t="b">
        <v>1</v>
      </c>
      <c r="AQ3594" s="80" t="b">
        <v>0</v>
      </c>
      <c r="AR3594" s="80" t="b">
        <v>0</v>
      </c>
      <c r="AS3594" s="80" t="s">
        <v>1313</v>
      </c>
      <c r="AT3594" s="80">
        <v>3</v>
      </c>
      <c r="AU3594" s="80"/>
      <c r="AV3594" s="80" t="b">
        <v>0</v>
      </c>
      <c r="AW3594" s="80" t="s">
        <v>1519</v>
      </c>
      <c r="AX3594" s="83" t="s">
        <v>40439</v>
      </c>
      <c r="AY3594" s="80" t="s">
        <v>66</v>
      </c>
    </row>
    <row r="3595" spans="1:51" x14ac:dyDescent="0.25">
      <c r="A3595" s="66" t="s">
        <v>40263</v>
      </c>
      <c r="B3595" s="67"/>
      <c r="C3595" s="67"/>
      <c r="D3595" s="68"/>
      <c r="E3595" s="111"/>
      <c r="F3595" s="104" t="s">
        <v>40421</v>
      </c>
      <c r="G3595" s="112"/>
      <c r="H3595" s="71"/>
      <c r="I3595" s="72"/>
      <c r="J3595" s="113"/>
      <c r="K3595" s="71" t="s">
        <v>40460</v>
      </c>
      <c r="L3595" s="114"/>
      <c r="M3595" s="76"/>
      <c r="N3595" s="76"/>
      <c r="O3595" s="77"/>
      <c r="P3595" s="78"/>
      <c r="Q3595" s="78"/>
      <c r="R3595" s="125"/>
      <c r="S3595" s="125"/>
      <c r="T3595" s="125"/>
      <c r="U3595" s="125"/>
      <c r="V3595" s="126"/>
      <c r="W3595" s="126"/>
      <c r="X3595" s="126"/>
      <c r="Y3595" s="126"/>
      <c r="Z3595" s="51"/>
      <c r="AA3595" s="73"/>
      <c r="AB3595" s="73"/>
      <c r="AC3595" s="74"/>
      <c r="AD3595" s="80" t="s">
        <v>40354</v>
      </c>
      <c r="AE3595" s="80">
        <v>22</v>
      </c>
      <c r="AF3595" s="80">
        <v>168</v>
      </c>
      <c r="AG3595" s="80">
        <v>17444</v>
      </c>
      <c r="AH3595" s="80">
        <v>4241</v>
      </c>
      <c r="AI3595" s="80">
        <v>7200</v>
      </c>
      <c r="AJ3595" s="80" t="s">
        <v>40373</v>
      </c>
      <c r="AK3595" s="80" t="s">
        <v>40389</v>
      </c>
      <c r="AL3595" s="80"/>
      <c r="AM3595" s="80" t="s">
        <v>38230</v>
      </c>
      <c r="AN3595" s="82">
        <v>42070.935694444444</v>
      </c>
      <c r="AO3595" s="83" t="s">
        <v>40405</v>
      </c>
      <c r="AP3595" s="80" t="b">
        <v>1</v>
      </c>
      <c r="AQ3595" s="80" t="b">
        <v>0</v>
      </c>
      <c r="AR3595" s="80" t="b">
        <v>0</v>
      </c>
      <c r="AS3595" s="80" t="s">
        <v>2773</v>
      </c>
      <c r="AT3595" s="80">
        <v>17</v>
      </c>
      <c r="AU3595" s="83" t="s">
        <v>1315</v>
      </c>
      <c r="AV3595" s="80" t="b">
        <v>0</v>
      </c>
      <c r="AW3595" s="80" t="s">
        <v>1519</v>
      </c>
      <c r="AX3595" s="83" t="s">
        <v>40440</v>
      </c>
      <c r="AY3595" s="80" t="s">
        <v>66</v>
      </c>
    </row>
    <row r="3596" spans="1:51" x14ac:dyDescent="0.25">
      <c r="A3596" s="66" t="s">
        <v>40264</v>
      </c>
      <c r="B3596" s="67"/>
      <c r="C3596" s="67"/>
      <c r="D3596" s="68"/>
      <c r="E3596" s="111"/>
      <c r="F3596" s="104" t="s">
        <v>40422</v>
      </c>
      <c r="G3596" s="112"/>
      <c r="H3596" s="71"/>
      <c r="I3596" s="72"/>
      <c r="J3596" s="113"/>
      <c r="K3596" s="71" t="s">
        <v>40461</v>
      </c>
      <c r="L3596" s="114"/>
      <c r="M3596" s="76"/>
      <c r="N3596" s="76"/>
      <c r="O3596" s="77"/>
      <c r="P3596" s="78"/>
      <c r="Q3596" s="78"/>
      <c r="R3596" s="125"/>
      <c r="S3596" s="125"/>
      <c r="T3596" s="125"/>
      <c r="U3596" s="125"/>
      <c r="V3596" s="126"/>
      <c r="W3596" s="126"/>
      <c r="X3596" s="126"/>
      <c r="Y3596" s="126"/>
      <c r="Z3596" s="51"/>
      <c r="AA3596" s="73"/>
      <c r="AB3596" s="73"/>
      <c r="AC3596" s="74"/>
      <c r="AD3596" s="80" t="s">
        <v>40355</v>
      </c>
      <c r="AE3596" s="80">
        <v>144</v>
      </c>
      <c r="AF3596" s="80">
        <v>45</v>
      </c>
      <c r="AG3596" s="80">
        <v>16416</v>
      </c>
      <c r="AH3596" s="80">
        <v>0</v>
      </c>
      <c r="AI3596" s="80">
        <v>-10800</v>
      </c>
      <c r="AJ3596" s="80" t="s">
        <v>40374</v>
      </c>
      <c r="AK3596" s="80" t="s">
        <v>1052</v>
      </c>
      <c r="AL3596" s="80"/>
      <c r="AM3596" s="80" t="s">
        <v>1173</v>
      </c>
      <c r="AN3596" s="82">
        <v>40802.715868055559</v>
      </c>
      <c r="AO3596" s="80"/>
      <c r="AP3596" s="80" t="b">
        <v>0</v>
      </c>
      <c r="AQ3596" s="80" t="b">
        <v>0</v>
      </c>
      <c r="AR3596" s="80" t="b">
        <v>0</v>
      </c>
      <c r="AS3596" s="80" t="s">
        <v>1308</v>
      </c>
      <c r="AT3596" s="80">
        <v>2</v>
      </c>
      <c r="AU3596" s="83" t="s">
        <v>1362</v>
      </c>
      <c r="AV3596" s="80" t="b">
        <v>0</v>
      </c>
      <c r="AW3596" s="80" t="s">
        <v>1519</v>
      </c>
      <c r="AX3596" s="83" t="s">
        <v>40441</v>
      </c>
      <c r="AY3596" s="80" t="s">
        <v>66</v>
      </c>
    </row>
    <row r="3597" spans="1:51" x14ac:dyDescent="0.25">
      <c r="A3597" s="66" t="s">
        <v>40265</v>
      </c>
      <c r="B3597" s="67"/>
      <c r="C3597" s="67"/>
      <c r="D3597" s="68"/>
      <c r="E3597" s="111"/>
      <c r="F3597" s="104" t="s">
        <v>40423</v>
      </c>
      <c r="G3597" s="112"/>
      <c r="H3597" s="71"/>
      <c r="I3597" s="72"/>
      <c r="J3597" s="113"/>
      <c r="K3597" s="71" t="s">
        <v>40462</v>
      </c>
      <c r="L3597" s="114"/>
      <c r="M3597" s="76"/>
      <c r="N3597" s="76"/>
      <c r="O3597" s="77"/>
      <c r="P3597" s="78"/>
      <c r="Q3597" s="78"/>
      <c r="R3597" s="125"/>
      <c r="S3597" s="125"/>
      <c r="T3597" s="125"/>
      <c r="U3597" s="125"/>
      <c r="V3597" s="126"/>
      <c r="W3597" s="126"/>
      <c r="X3597" s="126"/>
      <c r="Y3597" s="126"/>
      <c r="Z3597" s="51"/>
      <c r="AA3597" s="73"/>
      <c r="AB3597" s="73"/>
      <c r="AC3597" s="74"/>
      <c r="AD3597" s="80" t="s">
        <v>40356</v>
      </c>
      <c r="AE3597" s="80">
        <v>907</v>
      </c>
      <c r="AF3597" s="80">
        <v>1042</v>
      </c>
      <c r="AG3597" s="80">
        <v>37473</v>
      </c>
      <c r="AH3597" s="80">
        <v>734</v>
      </c>
      <c r="AI3597" s="80">
        <v>10800</v>
      </c>
      <c r="AJ3597" s="80" t="s">
        <v>40375</v>
      </c>
      <c r="AK3597" s="80" t="s">
        <v>40390</v>
      </c>
      <c r="AL3597" s="80"/>
      <c r="AM3597" s="80" t="s">
        <v>1176</v>
      </c>
      <c r="AN3597" s="82">
        <v>40739.443252314813</v>
      </c>
      <c r="AO3597" s="83" t="s">
        <v>40406</v>
      </c>
      <c r="AP3597" s="80" t="b">
        <v>0</v>
      </c>
      <c r="AQ3597" s="80" t="b">
        <v>0</v>
      </c>
      <c r="AR3597" s="80" t="b">
        <v>1</v>
      </c>
      <c r="AS3597" s="80" t="s">
        <v>1306</v>
      </c>
      <c r="AT3597" s="80">
        <v>71</v>
      </c>
      <c r="AU3597" s="83" t="s">
        <v>1316</v>
      </c>
      <c r="AV3597" s="80" t="b">
        <v>0</v>
      </c>
      <c r="AW3597" s="80" t="s">
        <v>1519</v>
      </c>
      <c r="AX3597" s="83" t="s">
        <v>40442</v>
      </c>
      <c r="AY3597" s="80" t="s">
        <v>66</v>
      </c>
    </row>
    <row r="3598" spans="1:51" x14ac:dyDescent="0.25">
      <c r="A3598" s="66" t="s">
        <v>40266</v>
      </c>
      <c r="B3598" s="67"/>
      <c r="C3598" s="67"/>
      <c r="D3598" s="68"/>
      <c r="E3598" s="111"/>
      <c r="F3598" s="104" t="s">
        <v>40424</v>
      </c>
      <c r="G3598" s="112"/>
      <c r="H3598" s="71"/>
      <c r="I3598" s="72"/>
      <c r="J3598" s="113"/>
      <c r="K3598" s="71" t="s">
        <v>40463</v>
      </c>
      <c r="L3598" s="114"/>
      <c r="M3598" s="76"/>
      <c r="N3598" s="76"/>
      <c r="O3598" s="77"/>
      <c r="P3598" s="78"/>
      <c r="Q3598" s="78"/>
      <c r="R3598" s="125"/>
      <c r="S3598" s="125"/>
      <c r="T3598" s="125"/>
      <c r="U3598" s="125"/>
      <c r="V3598" s="126"/>
      <c r="W3598" s="126"/>
      <c r="X3598" s="126"/>
      <c r="Y3598" s="126"/>
      <c r="Z3598" s="51"/>
      <c r="AA3598" s="73"/>
      <c r="AB3598" s="73"/>
      <c r="AC3598" s="74"/>
      <c r="AD3598" s="80" t="s">
        <v>40357</v>
      </c>
      <c r="AE3598" s="80">
        <v>134</v>
      </c>
      <c r="AF3598" s="80">
        <v>48</v>
      </c>
      <c r="AG3598" s="80">
        <v>14720</v>
      </c>
      <c r="AH3598" s="80">
        <v>0</v>
      </c>
      <c r="AI3598" s="80">
        <v>-10800</v>
      </c>
      <c r="AJ3598" s="80" t="s">
        <v>40376</v>
      </c>
      <c r="AK3598" s="80" t="s">
        <v>1052</v>
      </c>
      <c r="AL3598" s="80"/>
      <c r="AM3598" s="80" t="s">
        <v>1173</v>
      </c>
      <c r="AN3598" s="82">
        <v>40802.716365740744</v>
      </c>
      <c r="AO3598" s="80"/>
      <c r="AP3598" s="80" t="b">
        <v>0</v>
      </c>
      <c r="AQ3598" s="80" t="b">
        <v>0</v>
      </c>
      <c r="AR3598" s="80" t="b">
        <v>0</v>
      </c>
      <c r="AS3598" s="80" t="s">
        <v>1308</v>
      </c>
      <c r="AT3598" s="80">
        <v>3</v>
      </c>
      <c r="AU3598" s="83" t="s">
        <v>2778</v>
      </c>
      <c r="AV3598" s="80" t="b">
        <v>0</v>
      </c>
      <c r="AW3598" s="80" t="s">
        <v>1519</v>
      </c>
      <c r="AX3598" s="83" t="s">
        <v>40443</v>
      </c>
      <c r="AY3598" s="80" t="s">
        <v>66</v>
      </c>
    </row>
    <row r="3599" spans="1:51" x14ac:dyDescent="0.25">
      <c r="A3599" s="66" t="s">
        <v>40267</v>
      </c>
      <c r="B3599" s="67"/>
      <c r="C3599" s="67"/>
      <c r="D3599" s="68"/>
      <c r="E3599" s="111"/>
      <c r="F3599" s="104" t="s">
        <v>40425</v>
      </c>
      <c r="G3599" s="112"/>
      <c r="H3599" s="71"/>
      <c r="I3599" s="72"/>
      <c r="J3599" s="113"/>
      <c r="K3599" s="71" t="s">
        <v>40464</v>
      </c>
      <c r="L3599" s="114"/>
      <c r="M3599" s="76"/>
      <c r="N3599" s="76"/>
      <c r="O3599" s="77"/>
      <c r="P3599" s="78"/>
      <c r="Q3599" s="78"/>
      <c r="R3599" s="125"/>
      <c r="S3599" s="125"/>
      <c r="T3599" s="125"/>
      <c r="U3599" s="125"/>
      <c r="V3599" s="126"/>
      <c r="W3599" s="126"/>
      <c r="X3599" s="126"/>
      <c r="Y3599" s="126"/>
      <c r="Z3599" s="51"/>
      <c r="AA3599" s="73"/>
      <c r="AB3599" s="73"/>
      <c r="AC3599" s="74"/>
      <c r="AD3599" s="80" t="s">
        <v>40358</v>
      </c>
      <c r="AE3599" s="80">
        <v>48</v>
      </c>
      <c r="AF3599" s="80">
        <v>16</v>
      </c>
      <c r="AG3599" s="80">
        <v>9656</v>
      </c>
      <c r="AH3599" s="80">
        <v>2</v>
      </c>
      <c r="AI3599" s="80">
        <v>-10800</v>
      </c>
      <c r="AJ3599" s="80" t="s">
        <v>40377</v>
      </c>
      <c r="AK3599" s="80" t="s">
        <v>40391</v>
      </c>
      <c r="AL3599" s="80"/>
      <c r="AM3599" s="80" t="s">
        <v>1173</v>
      </c>
      <c r="AN3599" s="82">
        <v>40802.711898148147</v>
      </c>
      <c r="AO3599" s="83" t="s">
        <v>40407</v>
      </c>
      <c r="AP3599" s="80" t="b">
        <v>0</v>
      </c>
      <c r="AQ3599" s="80" t="b">
        <v>0</v>
      </c>
      <c r="AR3599" s="80" t="b">
        <v>0</v>
      </c>
      <c r="AS3599" s="80" t="s">
        <v>1308</v>
      </c>
      <c r="AT3599" s="80">
        <v>2</v>
      </c>
      <c r="AU3599" s="83" t="s">
        <v>1341</v>
      </c>
      <c r="AV3599" s="80" t="b">
        <v>0</v>
      </c>
      <c r="AW3599" s="80" t="s">
        <v>1519</v>
      </c>
      <c r="AX3599" s="83" t="s">
        <v>40444</v>
      </c>
      <c r="AY3599" s="80" t="s">
        <v>66</v>
      </c>
    </row>
    <row r="3600" spans="1:51" x14ac:dyDescent="0.25">
      <c r="A3600" s="66" t="s">
        <v>40268</v>
      </c>
      <c r="B3600" s="67"/>
      <c r="C3600" s="67"/>
      <c r="D3600" s="68"/>
      <c r="E3600" s="111"/>
      <c r="F3600" s="104" t="s">
        <v>40426</v>
      </c>
      <c r="G3600" s="112"/>
      <c r="H3600" s="71"/>
      <c r="I3600" s="72"/>
      <c r="J3600" s="113"/>
      <c r="K3600" s="71" t="s">
        <v>40465</v>
      </c>
      <c r="L3600" s="114"/>
      <c r="M3600" s="76"/>
      <c r="N3600" s="76"/>
      <c r="O3600" s="77"/>
      <c r="P3600" s="78"/>
      <c r="Q3600" s="78"/>
      <c r="R3600" s="125"/>
      <c r="S3600" s="125"/>
      <c r="T3600" s="125"/>
      <c r="U3600" s="125"/>
      <c r="V3600" s="126"/>
      <c r="W3600" s="126"/>
      <c r="X3600" s="126"/>
      <c r="Y3600" s="126"/>
      <c r="Z3600" s="51"/>
      <c r="AA3600" s="73"/>
      <c r="AB3600" s="73"/>
      <c r="AC3600" s="74"/>
      <c r="AD3600" s="80" t="s">
        <v>40359</v>
      </c>
      <c r="AE3600" s="80">
        <v>383</v>
      </c>
      <c r="AF3600" s="80">
        <v>271</v>
      </c>
      <c r="AG3600" s="80">
        <v>20661</v>
      </c>
      <c r="AH3600" s="80">
        <v>3</v>
      </c>
      <c r="AI3600" s="80">
        <v>-10800</v>
      </c>
      <c r="AJ3600" s="80"/>
      <c r="AK3600" s="80"/>
      <c r="AL3600" s="80"/>
      <c r="AM3600" s="80" t="s">
        <v>1173</v>
      </c>
      <c r="AN3600" s="82">
        <v>42323.788356481484</v>
      </c>
      <c r="AO3600" s="80"/>
      <c r="AP3600" s="80" t="b">
        <v>1</v>
      </c>
      <c r="AQ3600" s="80" t="b">
        <v>0</v>
      </c>
      <c r="AR3600" s="80" t="b">
        <v>1</v>
      </c>
      <c r="AS3600" s="80" t="s">
        <v>1308</v>
      </c>
      <c r="AT3600" s="80">
        <v>8</v>
      </c>
      <c r="AU3600" s="83" t="s">
        <v>1315</v>
      </c>
      <c r="AV3600" s="80" t="b">
        <v>0</v>
      </c>
      <c r="AW3600" s="80" t="s">
        <v>1519</v>
      </c>
      <c r="AX3600" s="83" t="s">
        <v>40445</v>
      </c>
      <c r="AY3600" s="80" t="s">
        <v>66</v>
      </c>
    </row>
    <row r="3601" spans="1:51" x14ac:dyDescent="0.25">
      <c r="A3601" s="66" t="s">
        <v>40269</v>
      </c>
      <c r="B3601" s="67"/>
      <c r="C3601" s="67"/>
      <c r="D3601" s="68"/>
      <c r="E3601" s="111"/>
      <c r="F3601" s="104" t="s">
        <v>40427</v>
      </c>
      <c r="G3601" s="112"/>
      <c r="H3601" s="71"/>
      <c r="I3601" s="72"/>
      <c r="J3601" s="113"/>
      <c r="K3601" s="71" t="s">
        <v>40466</v>
      </c>
      <c r="L3601" s="114"/>
      <c r="M3601" s="76"/>
      <c r="N3601" s="76"/>
      <c r="O3601" s="77"/>
      <c r="P3601" s="78"/>
      <c r="Q3601" s="78"/>
      <c r="R3601" s="125"/>
      <c r="S3601" s="125"/>
      <c r="T3601" s="125"/>
      <c r="U3601" s="125"/>
      <c r="V3601" s="126"/>
      <c r="W3601" s="126"/>
      <c r="X3601" s="126"/>
      <c r="Y3601" s="126"/>
      <c r="Z3601" s="51"/>
      <c r="AA3601" s="73"/>
      <c r="AB3601" s="73"/>
      <c r="AC3601" s="74"/>
      <c r="AD3601" s="80" t="s">
        <v>40360</v>
      </c>
      <c r="AE3601" s="80">
        <v>5</v>
      </c>
      <c r="AF3601" s="80">
        <v>33</v>
      </c>
      <c r="AG3601" s="80">
        <v>41590</v>
      </c>
      <c r="AH3601" s="80">
        <v>5</v>
      </c>
      <c r="AI3601" s="80">
        <v>-10800</v>
      </c>
      <c r="AJ3601" s="80" t="s">
        <v>40378</v>
      </c>
      <c r="AK3601" s="80"/>
      <c r="AL3601" s="80"/>
      <c r="AM3601" s="80" t="s">
        <v>1173</v>
      </c>
      <c r="AN3601" s="82">
        <v>40389.909247685187</v>
      </c>
      <c r="AO3601" s="80"/>
      <c r="AP3601" s="80" t="b">
        <v>0</v>
      </c>
      <c r="AQ3601" s="80" t="b">
        <v>0</v>
      </c>
      <c r="AR3601" s="80" t="b">
        <v>0</v>
      </c>
      <c r="AS3601" s="80" t="s">
        <v>1307</v>
      </c>
      <c r="AT3601" s="80">
        <v>6</v>
      </c>
      <c r="AU3601" s="83" t="s">
        <v>1315</v>
      </c>
      <c r="AV3601" s="80" t="b">
        <v>0</v>
      </c>
      <c r="AW3601" s="80" t="s">
        <v>1519</v>
      </c>
      <c r="AX3601" s="83" t="s">
        <v>40446</v>
      </c>
      <c r="AY3601" s="80" t="s">
        <v>66</v>
      </c>
    </row>
    <row r="3602" spans="1:51" x14ac:dyDescent="0.25">
      <c r="A3602" s="66" t="s">
        <v>40270</v>
      </c>
      <c r="B3602" s="67"/>
      <c r="C3602" s="67"/>
      <c r="D3602" s="68"/>
      <c r="E3602" s="111"/>
      <c r="F3602" s="104" t="s">
        <v>40428</v>
      </c>
      <c r="G3602" s="112"/>
      <c r="H3602" s="71"/>
      <c r="I3602" s="72"/>
      <c r="J3602" s="113"/>
      <c r="K3602" s="71" t="s">
        <v>40467</v>
      </c>
      <c r="L3602" s="114"/>
      <c r="M3602" s="76"/>
      <c r="N3602" s="76"/>
      <c r="O3602" s="77"/>
      <c r="P3602" s="78"/>
      <c r="Q3602" s="78"/>
      <c r="R3602" s="125"/>
      <c r="S3602" s="125"/>
      <c r="T3602" s="125"/>
      <c r="U3602" s="125"/>
      <c r="V3602" s="126"/>
      <c r="W3602" s="126"/>
      <c r="X3602" s="126"/>
      <c r="Y3602" s="126"/>
      <c r="Z3602" s="51"/>
      <c r="AA3602" s="73"/>
      <c r="AB3602" s="73"/>
      <c r="AC3602" s="74"/>
      <c r="AD3602" s="80" t="s">
        <v>40361</v>
      </c>
      <c r="AE3602" s="80">
        <v>533</v>
      </c>
      <c r="AF3602" s="80">
        <v>90</v>
      </c>
      <c r="AG3602" s="80">
        <v>5789</v>
      </c>
      <c r="AH3602" s="80">
        <v>365</v>
      </c>
      <c r="AI3602" s="80">
        <v>-14400</v>
      </c>
      <c r="AJ3602" s="80" t="s">
        <v>40379</v>
      </c>
      <c r="AK3602" s="80" t="s">
        <v>40392</v>
      </c>
      <c r="AL3602" s="80"/>
      <c r="AM3602" s="80" t="s">
        <v>1172</v>
      </c>
      <c r="AN3602" s="82">
        <v>39901.727384259262</v>
      </c>
      <c r="AO3602" s="80"/>
      <c r="AP3602" s="80" t="b">
        <v>1</v>
      </c>
      <c r="AQ3602" s="80" t="b">
        <v>0</v>
      </c>
      <c r="AR3602" s="80" t="b">
        <v>1</v>
      </c>
      <c r="AS3602" s="80" t="s">
        <v>1307</v>
      </c>
      <c r="AT3602" s="80">
        <v>4</v>
      </c>
      <c r="AU3602" s="83" t="s">
        <v>1315</v>
      </c>
      <c r="AV3602" s="80" t="b">
        <v>0</v>
      </c>
      <c r="AW3602" s="80" t="s">
        <v>1519</v>
      </c>
      <c r="AX3602" s="83" t="s">
        <v>40447</v>
      </c>
      <c r="AY3602" s="80" t="s">
        <v>66</v>
      </c>
    </row>
    <row r="3603" spans="1:51" x14ac:dyDescent="0.25">
      <c r="A3603" s="66" t="s">
        <v>40271</v>
      </c>
      <c r="B3603" s="67"/>
      <c r="C3603" s="67"/>
      <c r="D3603" s="68"/>
      <c r="E3603" s="111"/>
      <c r="F3603" s="104" t="s">
        <v>40429</v>
      </c>
      <c r="G3603" s="112"/>
      <c r="H3603" s="71"/>
      <c r="I3603" s="72"/>
      <c r="J3603" s="113"/>
      <c r="K3603" s="71" t="s">
        <v>40468</v>
      </c>
      <c r="L3603" s="114"/>
      <c r="M3603" s="76"/>
      <c r="N3603" s="76"/>
      <c r="O3603" s="77"/>
      <c r="P3603" s="78"/>
      <c r="Q3603" s="78"/>
      <c r="R3603" s="125"/>
      <c r="S3603" s="125"/>
      <c r="T3603" s="125"/>
      <c r="U3603" s="125"/>
      <c r="V3603" s="126"/>
      <c r="W3603" s="126"/>
      <c r="X3603" s="126"/>
      <c r="Y3603" s="126"/>
      <c r="Z3603" s="51"/>
      <c r="AA3603" s="73"/>
      <c r="AB3603" s="73"/>
      <c r="AC3603" s="74"/>
      <c r="AD3603" s="80" t="s">
        <v>40362</v>
      </c>
      <c r="AE3603" s="80">
        <v>536</v>
      </c>
      <c r="AF3603" s="80">
        <v>246</v>
      </c>
      <c r="AG3603" s="80">
        <v>3056</v>
      </c>
      <c r="AH3603" s="80">
        <v>48</v>
      </c>
      <c r="AI3603" s="80">
        <v>-10800</v>
      </c>
      <c r="AJ3603" s="80" t="s">
        <v>40380</v>
      </c>
      <c r="AK3603" s="80"/>
      <c r="AL3603" s="80"/>
      <c r="AM3603" s="80" t="s">
        <v>1192</v>
      </c>
      <c r="AN3603" s="82">
        <v>40191.162268518521</v>
      </c>
      <c r="AO3603" s="83" t="s">
        <v>40408</v>
      </c>
      <c r="AP3603" s="80" t="b">
        <v>0</v>
      </c>
      <c r="AQ3603" s="80" t="b">
        <v>0</v>
      </c>
      <c r="AR3603" s="80" t="b">
        <v>0</v>
      </c>
      <c r="AS3603" s="80" t="s">
        <v>1306</v>
      </c>
      <c r="AT3603" s="80">
        <v>5</v>
      </c>
      <c r="AU3603" s="83" t="s">
        <v>4126</v>
      </c>
      <c r="AV3603" s="80" t="b">
        <v>0</v>
      </c>
      <c r="AW3603" s="80" t="s">
        <v>1519</v>
      </c>
      <c r="AX3603" s="83" t="s">
        <v>40448</v>
      </c>
      <c r="AY3603" s="80" t="s">
        <v>66</v>
      </c>
    </row>
    <row r="3604" spans="1:51" x14ac:dyDescent="0.25">
      <c r="A3604" s="66" t="s">
        <v>40272</v>
      </c>
      <c r="B3604" s="67"/>
      <c r="C3604" s="67"/>
      <c r="D3604" s="68"/>
      <c r="E3604" s="111"/>
      <c r="F3604" s="104" t="s">
        <v>40430</v>
      </c>
      <c r="G3604" s="112"/>
      <c r="H3604" s="71"/>
      <c r="I3604" s="72"/>
      <c r="J3604" s="113"/>
      <c r="K3604" s="71" t="s">
        <v>40469</v>
      </c>
      <c r="L3604" s="114"/>
      <c r="M3604" s="76"/>
      <c r="N3604" s="76"/>
      <c r="O3604" s="77"/>
      <c r="P3604" s="78"/>
      <c r="Q3604" s="78"/>
      <c r="R3604" s="125"/>
      <c r="S3604" s="125"/>
      <c r="T3604" s="125"/>
      <c r="U3604" s="125"/>
      <c r="V3604" s="126"/>
      <c r="W3604" s="126"/>
      <c r="X3604" s="126"/>
      <c r="Y3604" s="126"/>
      <c r="Z3604" s="51"/>
      <c r="AA3604" s="73"/>
      <c r="AB3604" s="73"/>
      <c r="AC3604" s="74"/>
      <c r="AD3604" s="80" t="s">
        <v>40363</v>
      </c>
      <c r="AE3604" s="80">
        <v>1925</v>
      </c>
      <c r="AF3604" s="80">
        <v>615</v>
      </c>
      <c r="AG3604" s="80">
        <v>3391</v>
      </c>
      <c r="AH3604" s="80">
        <v>445</v>
      </c>
      <c r="AI3604" s="80"/>
      <c r="AJ3604" s="80" t="s">
        <v>40381</v>
      </c>
      <c r="AK3604" s="80" t="s">
        <v>40393</v>
      </c>
      <c r="AL3604" s="83" t="s">
        <v>40398</v>
      </c>
      <c r="AM3604" s="80"/>
      <c r="AN3604" s="82">
        <v>40849.759768518517</v>
      </c>
      <c r="AO3604" s="80"/>
      <c r="AP3604" s="80" t="b">
        <v>1</v>
      </c>
      <c r="AQ3604" s="80" t="b">
        <v>0</v>
      </c>
      <c r="AR3604" s="80" t="b">
        <v>0</v>
      </c>
      <c r="AS3604" s="80" t="s">
        <v>1308</v>
      </c>
      <c r="AT3604" s="80">
        <v>3</v>
      </c>
      <c r="AU3604" s="83" t="s">
        <v>1315</v>
      </c>
      <c r="AV3604" s="80" t="b">
        <v>0</v>
      </c>
      <c r="AW3604" s="80" t="s">
        <v>1519</v>
      </c>
      <c r="AX3604" s="83" t="s">
        <v>40449</v>
      </c>
      <c r="AY3604" s="80" t="s">
        <v>66</v>
      </c>
    </row>
    <row r="3605" spans="1:51" x14ac:dyDescent="0.25">
      <c r="A3605" s="66" t="s">
        <v>40273</v>
      </c>
      <c r="B3605" s="67"/>
      <c r="C3605" s="67"/>
      <c r="D3605" s="68"/>
      <c r="E3605" s="111"/>
      <c r="F3605" s="104" t="s">
        <v>40431</v>
      </c>
      <c r="G3605" s="112"/>
      <c r="H3605" s="71"/>
      <c r="I3605" s="72"/>
      <c r="J3605" s="113"/>
      <c r="K3605" s="71" t="s">
        <v>40580</v>
      </c>
      <c r="L3605" s="114"/>
      <c r="M3605" s="76"/>
      <c r="N3605" s="76"/>
      <c r="O3605" s="77"/>
      <c r="P3605" s="78"/>
      <c r="Q3605" s="78"/>
      <c r="R3605" s="125"/>
      <c r="S3605" s="125"/>
      <c r="T3605" s="125"/>
      <c r="U3605" s="125"/>
      <c r="V3605" s="126"/>
      <c r="W3605" s="126"/>
      <c r="X3605" s="126"/>
      <c r="Y3605" s="126"/>
      <c r="Z3605" s="51"/>
      <c r="AA3605" s="73"/>
      <c r="AB3605" s="73"/>
      <c r="AC3605" s="74"/>
      <c r="AD3605" s="80" t="s">
        <v>40364</v>
      </c>
      <c r="AE3605" s="80">
        <v>5667</v>
      </c>
      <c r="AF3605" s="80">
        <v>6745</v>
      </c>
      <c r="AG3605" s="80">
        <v>198123</v>
      </c>
      <c r="AH3605" s="80">
        <v>1300</v>
      </c>
      <c r="AI3605" s="80">
        <v>7200</v>
      </c>
      <c r="AJ3605" s="80" t="s">
        <v>40382</v>
      </c>
      <c r="AK3605" s="80" t="s">
        <v>40394</v>
      </c>
      <c r="AL3605" s="83" t="s">
        <v>40399</v>
      </c>
      <c r="AM3605" s="80" t="s">
        <v>35577</v>
      </c>
      <c r="AN3605" s="82">
        <v>40830.349444444444</v>
      </c>
      <c r="AO3605" s="83" t="s">
        <v>40409</v>
      </c>
      <c r="AP3605" s="80" t="b">
        <v>0</v>
      </c>
      <c r="AQ3605" s="80" t="b">
        <v>0</v>
      </c>
      <c r="AR3605" s="80" t="b">
        <v>1</v>
      </c>
      <c r="AS3605" s="80" t="s">
        <v>1311</v>
      </c>
      <c r="AT3605" s="80">
        <v>182</v>
      </c>
      <c r="AU3605" s="83" t="s">
        <v>40417</v>
      </c>
      <c r="AV3605" s="80" t="b">
        <v>0</v>
      </c>
      <c r="AW3605" s="80" t="s">
        <v>1519</v>
      </c>
      <c r="AX3605" s="83" t="s">
        <v>40450</v>
      </c>
      <c r="AY3605" s="80" t="s">
        <v>66</v>
      </c>
    </row>
    <row r="3606" spans="1:51" x14ac:dyDescent="0.25">
      <c r="A3606" s="66" t="s">
        <v>40274</v>
      </c>
      <c r="B3606" s="67"/>
      <c r="C3606" s="67"/>
      <c r="D3606" s="68"/>
      <c r="E3606" s="111"/>
      <c r="F3606" s="104" t="s">
        <v>40432</v>
      </c>
      <c r="G3606" s="112"/>
      <c r="H3606" s="71"/>
      <c r="I3606" s="72"/>
      <c r="J3606" s="113"/>
      <c r="K3606" s="71" t="s">
        <v>40470</v>
      </c>
      <c r="L3606" s="114"/>
      <c r="M3606" s="76"/>
      <c r="N3606" s="76"/>
      <c r="O3606" s="77"/>
      <c r="P3606" s="78"/>
      <c r="Q3606" s="78"/>
      <c r="R3606" s="125"/>
      <c r="S3606" s="125"/>
      <c r="T3606" s="125"/>
      <c r="U3606" s="125"/>
      <c r="V3606" s="126"/>
      <c r="W3606" s="126"/>
      <c r="X3606" s="126"/>
      <c r="Y3606" s="126"/>
      <c r="Z3606" s="51"/>
      <c r="AA3606" s="73"/>
      <c r="AB3606" s="73"/>
      <c r="AC3606" s="74"/>
      <c r="AD3606" s="80" t="s">
        <v>40365</v>
      </c>
      <c r="AE3606" s="80">
        <v>1427</v>
      </c>
      <c r="AF3606" s="80">
        <v>1169</v>
      </c>
      <c r="AG3606" s="80">
        <v>1816</v>
      </c>
      <c r="AH3606" s="80">
        <v>3490</v>
      </c>
      <c r="AI3606" s="80">
        <v>-25200</v>
      </c>
      <c r="AJ3606" s="80" t="s">
        <v>40383</v>
      </c>
      <c r="AK3606" s="80"/>
      <c r="AL3606" s="80"/>
      <c r="AM3606" s="80" t="s">
        <v>1194</v>
      </c>
      <c r="AN3606" s="82">
        <v>40519.71266203704</v>
      </c>
      <c r="AO3606" s="83" t="s">
        <v>40410</v>
      </c>
      <c r="AP3606" s="80" t="b">
        <v>1</v>
      </c>
      <c r="AQ3606" s="80" t="b">
        <v>0</v>
      </c>
      <c r="AR3606" s="80" t="b">
        <v>0</v>
      </c>
      <c r="AS3606" s="80" t="s">
        <v>1307</v>
      </c>
      <c r="AT3606" s="80">
        <v>11</v>
      </c>
      <c r="AU3606" s="83" t="s">
        <v>1315</v>
      </c>
      <c r="AV3606" s="80" t="b">
        <v>0</v>
      </c>
      <c r="AW3606" s="80" t="s">
        <v>1519</v>
      </c>
      <c r="AX3606" s="83" t="s">
        <v>40451</v>
      </c>
      <c r="AY3606" s="80" t="s">
        <v>66</v>
      </c>
    </row>
    <row r="3607" spans="1:51" x14ac:dyDescent="0.25">
      <c r="A3607" s="66" t="s">
        <v>40279</v>
      </c>
      <c r="B3607" s="67"/>
      <c r="C3607" s="67"/>
      <c r="D3607" s="68"/>
      <c r="E3607" s="111"/>
      <c r="F3607" s="104" t="s">
        <v>40433</v>
      </c>
      <c r="G3607" s="112"/>
      <c r="H3607" s="71"/>
      <c r="I3607" s="72"/>
      <c r="J3607" s="113"/>
      <c r="K3607" s="71" t="s">
        <v>40471</v>
      </c>
      <c r="L3607" s="114"/>
      <c r="M3607" s="76"/>
      <c r="N3607" s="76"/>
      <c r="O3607" s="77"/>
      <c r="P3607" s="78"/>
      <c r="Q3607" s="78"/>
      <c r="R3607" s="125"/>
      <c r="S3607" s="125"/>
      <c r="T3607" s="125"/>
      <c r="U3607" s="125"/>
      <c r="V3607" s="126"/>
      <c r="W3607" s="126"/>
      <c r="X3607" s="126"/>
      <c r="Y3607" s="126"/>
      <c r="Z3607" s="51"/>
      <c r="AA3607" s="73"/>
      <c r="AB3607" s="73"/>
      <c r="AC3607" s="74"/>
      <c r="AD3607" s="80" t="s">
        <v>40366</v>
      </c>
      <c r="AE3607" s="80">
        <v>3489</v>
      </c>
      <c r="AF3607" s="80">
        <v>1912041</v>
      </c>
      <c r="AG3607" s="80">
        <v>34847</v>
      </c>
      <c r="AH3607" s="80">
        <v>209</v>
      </c>
      <c r="AI3607" s="80">
        <v>-21600</v>
      </c>
      <c r="AJ3607" s="80" t="s">
        <v>40384</v>
      </c>
      <c r="AK3607" s="80"/>
      <c r="AL3607" s="83" t="s">
        <v>40400</v>
      </c>
      <c r="AM3607" s="80" t="s">
        <v>1178</v>
      </c>
      <c r="AN3607" s="82">
        <v>39800.167905092596</v>
      </c>
      <c r="AO3607" s="83" t="s">
        <v>40411</v>
      </c>
      <c r="AP3607" s="80" t="b">
        <v>0</v>
      </c>
      <c r="AQ3607" s="80" t="b">
        <v>0</v>
      </c>
      <c r="AR3607" s="80" t="b">
        <v>0</v>
      </c>
      <c r="AS3607" s="80" t="s">
        <v>1307</v>
      </c>
      <c r="AT3607" s="80">
        <v>18397</v>
      </c>
      <c r="AU3607" s="83" t="s">
        <v>40418</v>
      </c>
      <c r="AV3607" s="80" t="b">
        <v>1</v>
      </c>
      <c r="AW3607" s="80" t="s">
        <v>1519</v>
      </c>
      <c r="AX3607" s="83" t="s">
        <v>40452</v>
      </c>
      <c r="AY3607" s="80" t="s">
        <v>65</v>
      </c>
    </row>
    <row r="3608" spans="1:51" x14ac:dyDescent="0.25">
      <c r="A3608" s="66" t="s">
        <v>40280</v>
      </c>
      <c r="B3608" s="67"/>
      <c r="C3608" s="67"/>
      <c r="D3608" s="68"/>
      <c r="E3608" s="111"/>
      <c r="F3608" s="104" t="s">
        <v>40434</v>
      </c>
      <c r="G3608" s="112"/>
      <c r="H3608" s="71"/>
      <c r="I3608" s="72"/>
      <c r="J3608" s="113"/>
      <c r="K3608" s="71" t="s">
        <v>40472</v>
      </c>
      <c r="L3608" s="114"/>
      <c r="M3608" s="76"/>
      <c r="N3608" s="76"/>
      <c r="O3608" s="77"/>
      <c r="P3608" s="78"/>
      <c r="Q3608" s="78"/>
      <c r="R3608" s="125"/>
      <c r="S3608" s="125"/>
      <c r="T3608" s="125"/>
      <c r="U3608" s="125"/>
      <c r="V3608" s="126"/>
      <c r="W3608" s="126"/>
      <c r="X3608" s="126"/>
      <c r="Y3608" s="126"/>
      <c r="Z3608" s="51"/>
      <c r="AA3608" s="73"/>
      <c r="AB3608" s="73"/>
      <c r="AC3608" s="74"/>
      <c r="AD3608" s="80" t="s">
        <v>40367</v>
      </c>
      <c r="AE3608" s="80">
        <v>348</v>
      </c>
      <c r="AF3608" s="80">
        <v>45616</v>
      </c>
      <c r="AG3608" s="80">
        <v>16330</v>
      </c>
      <c r="AH3608" s="80">
        <v>194</v>
      </c>
      <c r="AI3608" s="80">
        <v>36000</v>
      </c>
      <c r="AJ3608" s="80" t="s">
        <v>40385</v>
      </c>
      <c r="AK3608" s="80" t="s">
        <v>15719</v>
      </c>
      <c r="AL3608" s="83" t="s">
        <v>40401</v>
      </c>
      <c r="AM3608" s="80" t="s">
        <v>1177</v>
      </c>
      <c r="AN3608" s="82">
        <v>40022.196250000001</v>
      </c>
      <c r="AO3608" s="83" t="s">
        <v>40412</v>
      </c>
      <c r="AP3608" s="80" t="b">
        <v>0</v>
      </c>
      <c r="AQ3608" s="80" t="b">
        <v>0</v>
      </c>
      <c r="AR3608" s="80" t="b">
        <v>0</v>
      </c>
      <c r="AS3608" s="80" t="s">
        <v>1307</v>
      </c>
      <c r="AT3608" s="80">
        <v>1328</v>
      </c>
      <c r="AU3608" s="83" t="s">
        <v>1316</v>
      </c>
      <c r="AV3608" s="80" t="b">
        <v>0</v>
      </c>
      <c r="AW3608" s="80" t="s">
        <v>1519</v>
      </c>
      <c r="AX3608" s="83" t="s">
        <v>40453</v>
      </c>
      <c r="AY3608" s="80" t="s">
        <v>65</v>
      </c>
    </row>
    <row r="3609" spans="1:51" x14ac:dyDescent="0.25">
      <c r="A3609" s="66" t="s">
        <v>40275</v>
      </c>
      <c r="B3609" s="67"/>
      <c r="C3609" s="67"/>
      <c r="D3609" s="68"/>
      <c r="E3609" s="111"/>
      <c r="F3609" s="104" t="s">
        <v>40435</v>
      </c>
      <c r="G3609" s="112"/>
      <c r="H3609" s="71"/>
      <c r="I3609" s="72"/>
      <c r="J3609" s="113"/>
      <c r="K3609" s="71" t="s">
        <v>40473</v>
      </c>
      <c r="L3609" s="114"/>
      <c r="M3609" s="76"/>
      <c r="N3609" s="76"/>
      <c r="O3609" s="77"/>
      <c r="P3609" s="78"/>
      <c r="Q3609" s="78"/>
      <c r="R3609" s="125"/>
      <c r="S3609" s="125"/>
      <c r="T3609" s="125"/>
      <c r="U3609" s="125"/>
      <c r="V3609" s="126"/>
      <c r="W3609" s="126"/>
      <c r="X3609" s="126"/>
      <c r="Y3609" s="126"/>
      <c r="Z3609" s="51"/>
      <c r="AA3609" s="73"/>
      <c r="AB3609" s="73"/>
      <c r="AC3609" s="74"/>
      <c r="AD3609" s="80" t="s">
        <v>40368</v>
      </c>
      <c r="AE3609" s="80">
        <v>39</v>
      </c>
      <c r="AF3609" s="80">
        <v>46</v>
      </c>
      <c r="AG3609" s="80">
        <v>6270</v>
      </c>
      <c r="AH3609" s="80">
        <v>2</v>
      </c>
      <c r="AI3609" s="80"/>
      <c r="AJ3609" s="80" t="s">
        <v>40386</v>
      </c>
      <c r="AK3609" s="80" t="s">
        <v>40395</v>
      </c>
      <c r="AL3609" s="83" t="s">
        <v>40402</v>
      </c>
      <c r="AM3609" s="80"/>
      <c r="AN3609" s="82">
        <v>42296.519513888888</v>
      </c>
      <c r="AO3609" s="83" t="s">
        <v>40413</v>
      </c>
      <c r="AP3609" s="80" t="b">
        <v>0</v>
      </c>
      <c r="AQ3609" s="80" t="b">
        <v>0</v>
      </c>
      <c r="AR3609" s="80" t="b">
        <v>0</v>
      </c>
      <c r="AS3609" s="80" t="s">
        <v>1307</v>
      </c>
      <c r="AT3609" s="80">
        <v>11</v>
      </c>
      <c r="AU3609" s="83" t="s">
        <v>1315</v>
      </c>
      <c r="AV3609" s="80" t="b">
        <v>0</v>
      </c>
      <c r="AW3609" s="80" t="s">
        <v>1519</v>
      </c>
      <c r="AX3609" s="83" t="s">
        <v>40454</v>
      </c>
      <c r="AY3609" s="80" t="s">
        <v>66</v>
      </c>
    </row>
    <row r="3610" spans="1:51" x14ac:dyDescent="0.25">
      <c r="A3610" s="66" t="s">
        <v>40276</v>
      </c>
      <c r="B3610" s="67"/>
      <c r="C3610" s="67"/>
      <c r="D3610" s="68"/>
      <c r="E3610" s="111"/>
      <c r="F3610" s="104" t="s">
        <v>40436</v>
      </c>
      <c r="G3610" s="112"/>
      <c r="H3610" s="71"/>
      <c r="I3610" s="72"/>
      <c r="J3610" s="113"/>
      <c r="K3610" s="71" t="s">
        <v>40474</v>
      </c>
      <c r="L3610" s="114"/>
      <c r="M3610" s="76"/>
      <c r="N3610" s="76"/>
      <c r="O3610" s="77"/>
      <c r="P3610" s="78"/>
      <c r="Q3610" s="78"/>
      <c r="R3610" s="125"/>
      <c r="S3610" s="125"/>
      <c r="T3610" s="125"/>
      <c r="U3610" s="125"/>
      <c r="V3610" s="126"/>
      <c r="W3610" s="126"/>
      <c r="X3610" s="126"/>
      <c r="Y3610" s="126"/>
      <c r="Z3610" s="51"/>
      <c r="AA3610" s="73"/>
      <c r="AB3610" s="73"/>
      <c r="AC3610" s="74"/>
      <c r="AD3610" s="80" t="s">
        <v>40369</v>
      </c>
      <c r="AE3610" s="80">
        <v>88</v>
      </c>
      <c r="AF3610" s="80">
        <v>169</v>
      </c>
      <c r="AG3610" s="80">
        <v>9007</v>
      </c>
      <c r="AH3610" s="80">
        <v>6343</v>
      </c>
      <c r="AI3610" s="80"/>
      <c r="AJ3610" s="80"/>
      <c r="AK3610" s="80" t="s">
        <v>40396</v>
      </c>
      <c r="AL3610" s="80"/>
      <c r="AM3610" s="80"/>
      <c r="AN3610" s="82">
        <v>42179.044166666667</v>
      </c>
      <c r="AO3610" s="83" t="s">
        <v>40414</v>
      </c>
      <c r="AP3610" s="80" t="b">
        <v>1</v>
      </c>
      <c r="AQ3610" s="80" t="b">
        <v>0</v>
      </c>
      <c r="AR3610" s="80" t="b">
        <v>0</v>
      </c>
      <c r="AS3610" s="80" t="s">
        <v>1307</v>
      </c>
      <c r="AT3610" s="80">
        <v>20</v>
      </c>
      <c r="AU3610" s="83" t="s">
        <v>1315</v>
      </c>
      <c r="AV3610" s="80" t="b">
        <v>0</v>
      </c>
      <c r="AW3610" s="80" t="s">
        <v>1519</v>
      </c>
      <c r="AX3610" s="83" t="s">
        <v>40455</v>
      </c>
      <c r="AY3610" s="80" t="s">
        <v>66</v>
      </c>
    </row>
    <row r="3611" spans="1:51" x14ac:dyDescent="0.25">
      <c r="A3611" s="66" t="s">
        <v>40277</v>
      </c>
      <c r="B3611" s="67"/>
      <c r="C3611" s="67"/>
      <c r="D3611" s="68"/>
      <c r="E3611" s="111"/>
      <c r="F3611" s="104" t="s">
        <v>40437</v>
      </c>
      <c r="G3611" s="112"/>
      <c r="H3611" s="71"/>
      <c r="I3611" s="72"/>
      <c r="J3611" s="113"/>
      <c r="K3611" s="71" t="s">
        <v>40475</v>
      </c>
      <c r="L3611" s="114"/>
      <c r="M3611" s="76"/>
      <c r="N3611" s="76"/>
      <c r="O3611" s="77"/>
      <c r="P3611" s="78"/>
      <c r="Q3611" s="78"/>
      <c r="R3611" s="125"/>
      <c r="S3611" s="125"/>
      <c r="T3611" s="125"/>
      <c r="U3611" s="125"/>
      <c r="V3611" s="126"/>
      <c r="W3611" s="126"/>
      <c r="X3611" s="126"/>
      <c r="Y3611" s="126"/>
      <c r="Z3611" s="51"/>
      <c r="AA3611" s="73"/>
      <c r="AB3611" s="73"/>
      <c r="AC3611" s="74"/>
      <c r="AD3611" s="80" t="s">
        <v>40370</v>
      </c>
      <c r="AE3611" s="80">
        <v>970</v>
      </c>
      <c r="AF3611" s="80">
        <v>457</v>
      </c>
      <c r="AG3611" s="80">
        <v>17445</v>
      </c>
      <c r="AH3611" s="80">
        <v>3121</v>
      </c>
      <c r="AI3611" s="80">
        <v>-10800</v>
      </c>
      <c r="AJ3611" s="80" t="s">
        <v>40387</v>
      </c>
      <c r="AK3611" s="80"/>
      <c r="AL3611" s="83" t="s">
        <v>40403</v>
      </c>
      <c r="AM3611" s="80" t="s">
        <v>1173</v>
      </c>
      <c r="AN3611" s="82">
        <v>40496.833483796298</v>
      </c>
      <c r="AO3611" s="83" t="s">
        <v>40415</v>
      </c>
      <c r="AP3611" s="80" t="b">
        <v>0</v>
      </c>
      <c r="AQ3611" s="80" t="b">
        <v>0</v>
      </c>
      <c r="AR3611" s="80" t="b">
        <v>0</v>
      </c>
      <c r="AS3611" s="80" t="s">
        <v>1306</v>
      </c>
      <c r="AT3611" s="80">
        <v>1</v>
      </c>
      <c r="AU3611" s="83" t="s">
        <v>40419</v>
      </c>
      <c r="AV3611" s="80" t="b">
        <v>0</v>
      </c>
      <c r="AW3611" s="80" t="s">
        <v>1519</v>
      </c>
      <c r="AX3611" s="83" t="s">
        <v>40456</v>
      </c>
      <c r="AY3611" s="80" t="s">
        <v>66</v>
      </c>
    </row>
    <row r="3612" spans="1:51" x14ac:dyDescent="0.25">
      <c r="A3612" s="89" t="s">
        <v>40278</v>
      </c>
      <c r="B3612" s="90"/>
      <c r="C3612" s="90"/>
      <c r="D3612" s="91"/>
      <c r="E3612" s="92"/>
      <c r="F3612" s="105" t="s">
        <v>40438</v>
      </c>
      <c r="G3612" s="90"/>
      <c r="H3612" s="93"/>
      <c r="I3612" s="94"/>
      <c r="J3612" s="94"/>
      <c r="K3612" s="93" t="s">
        <v>40476</v>
      </c>
      <c r="L3612" s="95"/>
      <c r="M3612" s="96"/>
      <c r="N3612" s="96"/>
      <c r="O3612" s="97"/>
      <c r="P3612" s="98"/>
      <c r="Q3612" s="98"/>
      <c r="R3612" s="127"/>
      <c r="S3612" s="127"/>
      <c r="T3612" s="127"/>
      <c r="U3612" s="127"/>
      <c r="V3612" s="128"/>
      <c r="W3612" s="128"/>
      <c r="X3612" s="128"/>
      <c r="Y3612" s="128"/>
      <c r="Z3612" s="101"/>
      <c r="AA3612" s="102"/>
      <c r="AB3612" s="102"/>
      <c r="AC3612" s="103"/>
      <c r="AD3612" s="107" t="s">
        <v>40371</v>
      </c>
      <c r="AE3612" s="107">
        <v>360</v>
      </c>
      <c r="AF3612" s="107">
        <v>132</v>
      </c>
      <c r="AG3612" s="107">
        <v>318</v>
      </c>
      <c r="AH3612" s="107">
        <v>59</v>
      </c>
      <c r="AI3612" s="107">
        <v>3600</v>
      </c>
      <c r="AJ3612" s="107" t="s">
        <v>40388</v>
      </c>
      <c r="AK3612" s="107" t="s">
        <v>40397</v>
      </c>
      <c r="AL3612" s="107"/>
      <c r="AM3612" s="107" t="s">
        <v>1018</v>
      </c>
      <c r="AN3612" s="108">
        <v>41016.01966435185</v>
      </c>
      <c r="AO3612" s="109" t="s">
        <v>40416</v>
      </c>
      <c r="AP3612" s="107" t="b">
        <v>0</v>
      </c>
      <c r="AQ3612" s="107" t="b">
        <v>0</v>
      </c>
      <c r="AR3612" s="107" t="b">
        <v>1</v>
      </c>
      <c r="AS3612" s="107" t="s">
        <v>1307</v>
      </c>
      <c r="AT3612" s="107">
        <v>1</v>
      </c>
      <c r="AU3612" s="109" t="s">
        <v>1316</v>
      </c>
      <c r="AV3612" s="107" t="b">
        <v>0</v>
      </c>
      <c r="AW3612" s="107" t="s">
        <v>1519</v>
      </c>
      <c r="AX3612" s="109" t="s">
        <v>40457</v>
      </c>
      <c r="AY3612" s="107" t="s">
        <v>66</v>
      </c>
    </row>
    <row r="3613" spans="1:51" x14ac:dyDescent="0.25">
      <c r="A3613" s="66" t="s">
        <v>40477</v>
      </c>
      <c r="B3613" s="67"/>
      <c r="C3613" s="67"/>
      <c r="D3613" s="68"/>
      <c r="E3613" s="111"/>
      <c r="F3613" s="104" t="s">
        <v>40559</v>
      </c>
      <c r="G3613" s="112"/>
      <c r="H3613" s="71"/>
      <c r="I3613" s="72"/>
      <c r="J3613" s="113"/>
      <c r="K3613" s="71" t="s">
        <v>40581</v>
      </c>
      <c r="L3613" s="114"/>
      <c r="M3613" s="76"/>
      <c r="N3613" s="76"/>
      <c r="O3613" s="77"/>
      <c r="P3613" s="78"/>
      <c r="Q3613" s="78"/>
      <c r="R3613" s="125"/>
      <c r="S3613" s="125"/>
      <c r="T3613" s="125"/>
      <c r="U3613" s="125"/>
      <c r="V3613" s="126"/>
      <c r="W3613" s="126"/>
      <c r="X3613" s="126"/>
      <c r="Y3613" s="126"/>
      <c r="Z3613" s="51"/>
      <c r="AA3613" s="73"/>
      <c r="AB3613" s="73"/>
      <c r="AC3613" s="74"/>
      <c r="AD3613" s="80" t="s">
        <v>40528</v>
      </c>
      <c r="AE3613" s="80">
        <v>497</v>
      </c>
      <c r="AF3613" s="80">
        <v>100</v>
      </c>
      <c r="AG3613" s="80">
        <v>3900</v>
      </c>
      <c r="AH3613" s="80">
        <v>1814</v>
      </c>
      <c r="AI3613" s="80"/>
      <c r="AJ3613" s="80"/>
      <c r="AK3613" s="80"/>
      <c r="AL3613" s="80"/>
      <c r="AM3613" s="80"/>
      <c r="AN3613" s="82">
        <v>41804.907337962963</v>
      </c>
      <c r="AO3613" s="80"/>
      <c r="AP3613" s="80" t="b">
        <v>1</v>
      </c>
      <c r="AQ3613" s="80" t="b">
        <v>0</v>
      </c>
      <c r="AR3613" s="80" t="b">
        <v>0</v>
      </c>
      <c r="AS3613" s="80" t="s">
        <v>1307</v>
      </c>
      <c r="AT3613" s="80">
        <v>6</v>
      </c>
      <c r="AU3613" s="83" t="s">
        <v>1315</v>
      </c>
      <c r="AV3613" s="80" t="b">
        <v>0</v>
      </c>
      <c r="AW3613" s="80" t="s">
        <v>1519</v>
      </c>
      <c r="AX3613" s="83" t="s">
        <v>40569</v>
      </c>
      <c r="AY3613" s="80" t="s">
        <v>66</v>
      </c>
    </row>
    <row r="3614" spans="1:51" x14ac:dyDescent="0.25">
      <c r="A3614" s="66" t="s">
        <v>40478</v>
      </c>
      <c r="B3614" s="67"/>
      <c r="C3614" s="67"/>
      <c r="D3614" s="68"/>
      <c r="E3614" s="111"/>
      <c r="F3614" s="104" t="s">
        <v>4282</v>
      </c>
      <c r="G3614" s="112"/>
      <c r="H3614" s="71"/>
      <c r="I3614" s="72"/>
      <c r="J3614" s="113"/>
      <c r="K3614" s="71" t="s">
        <v>40582</v>
      </c>
      <c r="L3614" s="114"/>
      <c r="M3614" s="76"/>
      <c r="N3614" s="76"/>
      <c r="O3614" s="77"/>
      <c r="P3614" s="78"/>
      <c r="Q3614" s="78"/>
      <c r="R3614" s="125"/>
      <c r="S3614" s="125"/>
      <c r="T3614" s="125"/>
      <c r="U3614" s="125"/>
      <c r="V3614" s="126"/>
      <c r="W3614" s="126"/>
      <c r="X3614" s="126"/>
      <c r="Y3614" s="126"/>
      <c r="Z3614" s="51"/>
      <c r="AA3614" s="73"/>
      <c r="AB3614" s="73"/>
      <c r="AC3614" s="74"/>
      <c r="AD3614" s="80" t="s">
        <v>40529</v>
      </c>
      <c r="AE3614" s="80">
        <v>5</v>
      </c>
      <c r="AF3614" s="80">
        <v>38</v>
      </c>
      <c r="AG3614" s="80">
        <v>18255</v>
      </c>
      <c r="AH3614" s="80">
        <v>0</v>
      </c>
      <c r="AI3614" s="80"/>
      <c r="AJ3614" s="80"/>
      <c r="AK3614" s="80"/>
      <c r="AL3614" s="80"/>
      <c r="AM3614" s="80"/>
      <c r="AN3614" s="82">
        <v>41665.03396990741</v>
      </c>
      <c r="AO3614" s="80"/>
      <c r="AP3614" s="80" t="b">
        <v>1</v>
      </c>
      <c r="AQ3614" s="80" t="b">
        <v>1</v>
      </c>
      <c r="AR3614" s="80" t="b">
        <v>0</v>
      </c>
      <c r="AS3614" s="80" t="s">
        <v>1307</v>
      </c>
      <c r="AT3614" s="80">
        <v>38</v>
      </c>
      <c r="AU3614" s="83" t="s">
        <v>1315</v>
      </c>
      <c r="AV3614" s="80" t="b">
        <v>0</v>
      </c>
      <c r="AW3614" s="80" t="s">
        <v>1519</v>
      </c>
      <c r="AX3614" s="83" t="s">
        <v>40570</v>
      </c>
      <c r="AY3614" s="80" t="s">
        <v>66</v>
      </c>
    </row>
    <row r="3615" spans="1:51" x14ac:dyDescent="0.25">
      <c r="A3615" s="66" t="s">
        <v>40479</v>
      </c>
      <c r="B3615" s="67"/>
      <c r="C3615" s="67"/>
      <c r="D3615" s="68"/>
      <c r="E3615" s="111"/>
      <c r="F3615" s="104" t="s">
        <v>40560</v>
      </c>
      <c r="G3615" s="112"/>
      <c r="H3615" s="71"/>
      <c r="I3615" s="72"/>
      <c r="J3615" s="113"/>
      <c r="K3615" s="71" t="s">
        <v>40583</v>
      </c>
      <c r="L3615" s="114"/>
      <c r="M3615" s="76"/>
      <c r="N3615" s="76"/>
      <c r="O3615" s="77"/>
      <c r="P3615" s="78"/>
      <c r="Q3615" s="78"/>
      <c r="R3615" s="125"/>
      <c r="S3615" s="125"/>
      <c r="T3615" s="125"/>
      <c r="U3615" s="125"/>
      <c r="V3615" s="126"/>
      <c r="W3615" s="126"/>
      <c r="X3615" s="126"/>
      <c r="Y3615" s="126"/>
      <c r="Z3615" s="51"/>
      <c r="AA3615" s="73"/>
      <c r="AB3615" s="73"/>
      <c r="AC3615" s="74"/>
      <c r="AD3615" s="80" t="s">
        <v>40530</v>
      </c>
      <c r="AE3615" s="80">
        <v>1668</v>
      </c>
      <c r="AF3615" s="80">
        <v>1277</v>
      </c>
      <c r="AG3615" s="80">
        <v>116351</v>
      </c>
      <c r="AH3615" s="80">
        <v>0</v>
      </c>
      <c r="AI3615" s="80"/>
      <c r="AJ3615" s="80"/>
      <c r="AK3615" s="80" t="s">
        <v>40545</v>
      </c>
      <c r="AL3615" s="80"/>
      <c r="AM3615" s="80"/>
      <c r="AN3615" s="82">
        <v>40929.066504629627</v>
      </c>
      <c r="AO3615" s="80"/>
      <c r="AP3615" s="80" t="b">
        <v>1</v>
      </c>
      <c r="AQ3615" s="80" t="b">
        <v>0</v>
      </c>
      <c r="AR3615" s="80" t="b">
        <v>0</v>
      </c>
      <c r="AS3615" s="80" t="s">
        <v>1307</v>
      </c>
      <c r="AT3615" s="80">
        <v>16</v>
      </c>
      <c r="AU3615" s="83" t="s">
        <v>1315</v>
      </c>
      <c r="AV3615" s="80" t="b">
        <v>0</v>
      </c>
      <c r="AW3615" s="80" t="s">
        <v>1519</v>
      </c>
      <c r="AX3615" s="83" t="s">
        <v>40571</v>
      </c>
      <c r="AY3615" s="80" t="s">
        <v>66</v>
      </c>
    </row>
    <row r="3616" spans="1:51" x14ac:dyDescent="0.25">
      <c r="A3616" s="66" t="s">
        <v>40480</v>
      </c>
      <c r="B3616" s="67"/>
      <c r="C3616" s="67"/>
      <c r="D3616" s="68"/>
      <c r="E3616" s="111"/>
      <c r="F3616" s="104" t="s">
        <v>40561</v>
      </c>
      <c r="G3616" s="112"/>
      <c r="H3616" s="71"/>
      <c r="I3616" s="72"/>
      <c r="J3616" s="113"/>
      <c r="K3616" s="71" t="s">
        <v>40584</v>
      </c>
      <c r="L3616" s="114"/>
      <c r="M3616" s="76"/>
      <c r="N3616" s="76"/>
      <c r="O3616" s="77"/>
      <c r="P3616" s="78"/>
      <c r="Q3616" s="78"/>
      <c r="R3616" s="125"/>
      <c r="S3616" s="125"/>
      <c r="T3616" s="125"/>
      <c r="U3616" s="125"/>
      <c r="V3616" s="126"/>
      <c r="W3616" s="126"/>
      <c r="X3616" s="126"/>
      <c r="Y3616" s="126"/>
      <c r="Z3616" s="51"/>
      <c r="AA3616" s="73"/>
      <c r="AB3616" s="73"/>
      <c r="AC3616" s="74"/>
      <c r="AD3616" s="80" t="s">
        <v>40531</v>
      </c>
      <c r="AE3616" s="80">
        <v>341</v>
      </c>
      <c r="AF3616" s="80">
        <v>536</v>
      </c>
      <c r="AG3616" s="80">
        <v>116903</v>
      </c>
      <c r="AH3616" s="80">
        <v>0</v>
      </c>
      <c r="AI3616" s="80"/>
      <c r="AJ3616" s="80"/>
      <c r="AK3616" s="80" t="s">
        <v>1033</v>
      </c>
      <c r="AL3616" s="80"/>
      <c r="AM3616" s="80"/>
      <c r="AN3616" s="82">
        <v>40929.086562500001</v>
      </c>
      <c r="AO3616" s="80"/>
      <c r="AP3616" s="80" t="b">
        <v>1</v>
      </c>
      <c r="AQ3616" s="80" t="b">
        <v>0</v>
      </c>
      <c r="AR3616" s="80" t="b">
        <v>0</v>
      </c>
      <c r="AS3616" s="80" t="s">
        <v>1307</v>
      </c>
      <c r="AT3616" s="80">
        <v>19</v>
      </c>
      <c r="AU3616" s="83" t="s">
        <v>1315</v>
      </c>
      <c r="AV3616" s="80" t="b">
        <v>0</v>
      </c>
      <c r="AW3616" s="80" t="s">
        <v>1519</v>
      </c>
      <c r="AX3616" s="83" t="s">
        <v>40572</v>
      </c>
      <c r="AY3616" s="80" t="s">
        <v>66</v>
      </c>
    </row>
    <row r="3617" spans="1:51" x14ac:dyDescent="0.25">
      <c r="A3617" s="66" t="s">
        <v>40481</v>
      </c>
      <c r="B3617" s="67"/>
      <c r="C3617" s="67"/>
      <c r="D3617" s="68"/>
      <c r="E3617" s="111"/>
      <c r="F3617" s="104" t="s">
        <v>40562</v>
      </c>
      <c r="G3617" s="112"/>
      <c r="H3617" s="71"/>
      <c r="I3617" s="72"/>
      <c r="J3617" s="113"/>
      <c r="K3617" s="71" t="s">
        <v>40585</v>
      </c>
      <c r="L3617" s="114"/>
      <c r="M3617" s="76"/>
      <c r="N3617" s="76"/>
      <c r="O3617" s="77"/>
      <c r="P3617" s="78"/>
      <c r="Q3617" s="78"/>
      <c r="R3617" s="125"/>
      <c r="S3617" s="125"/>
      <c r="T3617" s="125"/>
      <c r="U3617" s="125"/>
      <c r="V3617" s="126"/>
      <c r="W3617" s="126"/>
      <c r="X3617" s="126"/>
      <c r="Y3617" s="126"/>
      <c r="Z3617" s="51"/>
      <c r="AA3617" s="73"/>
      <c r="AB3617" s="73"/>
      <c r="AC3617" s="74"/>
      <c r="AD3617" s="80" t="s">
        <v>40532</v>
      </c>
      <c r="AE3617" s="80">
        <v>41</v>
      </c>
      <c r="AF3617" s="80">
        <v>28</v>
      </c>
      <c r="AG3617" s="80">
        <v>16</v>
      </c>
      <c r="AH3617" s="80">
        <v>0</v>
      </c>
      <c r="AI3617" s="80">
        <v>-25200</v>
      </c>
      <c r="AJ3617" s="80" t="s">
        <v>40539</v>
      </c>
      <c r="AK3617" s="80" t="s">
        <v>40546</v>
      </c>
      <c r="AL3617" s="80"/>
      <c r="AM3617" s="80" t="s">
        <v>1175</v>
      </c>
      <c r="AN3617" s="82">
        <v>41795.884293981479</v>
      </c>
      <c r="AO3617" s="80"/>
      <c r="AP3617" s="80" t="b">
        <v>0</v>
      </c>
      <c r="AQ3617" s="80" t="b">
        <v>0</v>
      </c>
      <c r="AR3617" s="80" t="b">
        <v>0</v>
      </c>
      <c r="AS3617" s="80" t="s">
        <v>1307</v>
      </c>
      <c r="AT3617" s="80">
        <v>0</v>
      </c>
      <c r="AU3617" s="83" t="s">
        <v>1315</v>
      </c>
      <c r="AV3617" s="80" t="b">
        <v>0</v>
      </c>
      <c r="AW3617" s="80" t="s">
        <v>1519</v>
      </c>
      <c r="AX3617" s="83" t="s">
        <v>40573</v>
      </c>
      <c r="AY3617" s="80" t="s">
        <v>66</v>
      </c>
    </row>
    <row r="3618" spans="1:51" x14ac:dyDescent="0.25">
      <c r="A3618" s="66" t="s">
        <v>40482</v>
      </c>
      <c r="B3618" s="67"/>
      <c r="C3618" s="67"/>
      <c r="D3618" s="68"/>
      <c r="E3618" s="111"/>
      <c r="F3618" s="104" t="s">
        <v>40563</v>
      </c>
      <c r="G3618" s="112"/>
      <c r="H3618" s="71"/>
      <c r="I3618" s="72"/>
      <c r="J3618" s="113"/>
      <c r="K3618" s="71" t="s">
        <v>40586</v>
      </c>
      <c r="L3618" s="114"/>
      <c r="M3618" s="76"/>
      <c r="N3618" s="76"/>
      <c r="O3618" s="77"/>
      <c r="P3618" s="78"/>
      <c r="Q3618" s="78"/>
      <c r="R3618" s="125"/>
      <c r="S3618" s="125"/>
      <c r="T3618" s="125"/>
      <c r="U3618" s="125"/>
      <c r="V3618" s="126"/>
      <c r="W3618" s="126"/>
      <c r="X3618" s="126"/>
      <c r="Y3618" s="126"/>
      <c r="Z3618" s="51"/>
      <c r="AA3618" s="73"/>
      <c r="AB3618" s="73"/>
      <c r="AC3618" s="74"/>
      <c r="AD3618" s="80" t="s">
        <v>40533</v>
      </c>
      <c r="AE3618" s="80">
        <v>140</v>
      </c>
      <c r="AF3618" s="80">
        <v>58</v>
      </c>
      <c r="AG3618" s="80">
        <v>1543</v>
      </c>
      <c r="AH3618" s="80">
        <v>1362</v>
      </c>
      <c r="AI3618" s="80"/>
      <c r="AJ3618" s="80" t="s">
        <v>40540</v>
      </c>
      <c r="AK3618" s="80"/>
      <c r="AL3618" s="80"/>
      <c r="AM3618" s="80"/>
      <c r="AN3618" s="82">
        <v>42505.788344907407</v>
      </c>
      <c r="AO3618" s="83" t="s">
        <v>40553</v>
      </c>
      <c r="AP3618" s="80" t="b">
        <v>0</v>
      </c>
      <c r="AQ3618" s="80" t="b">
        <v>0</v>
      </c>
      <c r="AR3618" s="80" t="b">
        <v>0</v>
      </c>
      <c r="AS3618" s="80" t="s">
        <v>1309</v>
      </c>
      <c r="AT3618" s="80">
        <v>8</v>
      </c>
      <c r="AU3618" s="83" t="s">
        <v>1315</v>
      </c>
      <c r="AV3618" s="80" t="b">
        <v>0</v>
      </c>
      <c r="AW3618" s="80" t="s">
        <v>1519</v>
      </c>
      <c r="AX3618" s="83" t="s">
        <v>40574</v>
      </c>
      <c r="AY3618" s="80" t="s">
        <v>66</v>
      </c>
    </row>
    <row r="3619" spans="1:51" x14ac:dyDescent="0.25">
      <c r="A3619" s="66" t="s">
        <v>40483</v>
      </c>
      <c r="B3619" s="67"/>
      <c r="C3619" s="67"/>
      <c r="D3619" s="68"/>
      <c r="E3619" s="111"/>
      <c r="F3619" s="104" t="s">
        <v>40564</v>
      </c>
      <c r="G3619" s="112"/>
      <c r="H3619" s="71"/>
      <c r="I3619" s="72"/>
      <c r="J3619" s="113"/>
      <c r="K3619" s="71" t="s">
        <v>40587</v>
      </c>
      <c r="L3619" s="114"/>
      <c r="M3619" s="76"/>
      <c r="N3619" s="76"/>
      <c r="O3619" s="77"/>
      <c r="P3619" s="78"/>
      <c r="Q3619" s="78"/>
      <c r="R3619" s="125"/>
      <c r="S3619" s="125"/>
      <c r="T3619" s="125"/>
      <c r="U3619" s="125"/>
      <c r="V3619" s="126"/>
      <c r="W3619" s="126"/>
      <c r="X3619" s="126"/>
      <c r="Y3619" s="126"/>
      <c r="Z3619" s="51"/>
      <c r="AA3619" s="73"/>
      <c r="AB3619" s="73"/>
      <c r="AC3619" s="74"/>
      <c r="AD3619" s="80" t="s">
        <v>40534</v>
      </c>
      <c r="AE3619" s="80">
        <v>190</v>
      </c>
      <c r="AF3619" s="80">
        <v>131</v>
      </c>
      <c r="AG3619" s="80">
        <v>354</v>
      </c>
      <c r="AH3619" s="80">
        <v>150</v>
      </c>
      <c r="AI3619" s="80">
        <v>7200</v>
      </c>
      <c r="AJ3619" s="80" t="s">
        <v>40541</v>
      </c>
      <c r="AK3619" s="80" t="s">
        <v>40547</v>
      </c>
      <c r="AL3619" s="83" t="s">
        <v>40549</v>
      </c>
      <c r="AM3619" s="80" t="s">
        <v>38230</v>
      </c>
      <c r="AN3619" s="82">
        <v>41003.402407407404</v>
      </c>
      <c r="AO3619" s="83" t="s">
        <v>40554</v>
      </c>
      <c r="AP3619" s="80" t="b">
        <v>0</v>
      </c>
      <c r="AQ3619" s="80" t="b">
        <v>0</v>
      </c>
      <c r="AR3619" s="80" t="b">
        <v>0</v>
      </c>
      <c r="AS3619" s="80" t="s">
        <v>1307</v>
      </c>
      <c r="AT3619" s="80">
        <v>17</v>
      </c>
      <c r="AU3619" s="83" t="s">
        <v>40557</v>
      </c>
      <c r="AV3619" s="80" t="b">
        <v>0</v>
      </c>
      <c r="AW3619" s="80" t="s">
        <v>1519</v>
      </c>
      <c r="AX3619" s="83" t="s">
        <v>40575</v>
      </c>
      <c r="AY3619" s="80" t="s">
        <v>66</v>
      </c>
    </row>
    <row r="3620" spans="1:51" x14ac:dyDescent="0.25">
      <c r="A3620" s="66" t="s">
        <v>40484</v>
      </c>
      <c r="B3620" s="67"/>
      <c r="C3620" s="67"/>
      <c r="D3620" s="68"/>
      <c r="E3620" s="111"/>
      <c r="F3620" s="104" t="s">
        <v>40565</v>
      </c>
      <c r="G3620" s="112"/>
      <c r="H3620" s="71"/>
      <c r="I3620" s="72"/>
      <c r="J3620" s="113"/>
      <c r="K3620" s="71" t="s">
        <v>40588</v>
      </c>
      <c r="L3620" s="114"/>
      <c r="M3620" s="76"/>
      <c r="N3620" s="76"/>
      <c r="O3620" s="77"/>
      <c r="P3620" s="78"/>
      <c r="Q3620" s="78"/>
      <c r="R3620" s="125"/>
      <c r="S3620" s="125"/>
      <c r="T3620" s="125"/>
      <c r="U3620" s="125"/>
      <c r="V3620" s="126"/>
      <c r="W3620" s="126"/>
      <c r="X3620" s="126"/>
      <c r="Y3620" s="126"/>
      <c r="Z3620" s="51"/>
      <c r="AA3620" s="73"/>
      <c r="AB3620" s="73"/>
      <c r="AC3620" s="74"/>
      <c r="AD3620" s="80" t="s">
        <v>40535</v>
      </c>
      <c r="AE3620" s="80">
        <v>1876</v>
      </c>
      <c r="AF3620" s="80">
        <v>562</v>
      </c>
      <c r="AG3620" s="80">
        <v>6272</v>
      </c>
      <c r="AH3620" s="80">
        <v>0</v>
      </c>
      <c r="AI3620" s="80">
        <v>16200</v>
      </c>
      <c r="AJ3620" s="80" t="s">
        <v>40542</v>
      </c>
      <c r="AK3620" s="80"/>
      <c r="AL3620" s="83" t="s">
        <v>40550</v>
      </c>
      <c r="AM3620" s="80" t="s">
        <v>40552</v>
      </c>
      <c r="AN3620" s="82">
        <v>41790.383009259262</v>
      </c>
      <c r="AO3620" s="80"/>
      <c r="AP3620" s="80" t="b">
        <v>1</v>
      </c>
      <c r="AQ3620" s="80" t="b">
        <v>0</v>
      </c>
      <c r="AR3620" s="80" t="b">
        <v>0</v>
      </c>
      <c r="AS3620" s="80" t="s">
        <v>1307</v>
      </c>
      <c r="AT3620" s="80">
        <v>24</v>
      </c>
      <c r="AU3620" s="83" t="s">
        <v>1315</v>
      </c>
      <c r="AV3620" s="80" t="b">
        <v>0</v>
      </c>
      <c r="AW3620" s="80" t="s">
        <v>1519</v>
      </c>
      <c r="AX3620" s="83" t="s">
        <v>40576</v>
      </c>
      <c r="AY3620" s="80" t="s">
        <v>66</v>
      </c>
    </row>
    <row r="3621" spans="1:51" x14ac:dyDescent="0.25">
      <c r="A3621" s="66" t="s">
        <v>40485</v>
      </c>
      <c r="B3621" s="67"/>
      <c r="C3621" s="67"/>
      <c r="D3621" s="68"/>
      <c r="E3621" s="111"/>
      <c r="F3621" s="104" t="s">
        <v>40566</v>
      </c>
      <c r="G3621" s="112"/>
      <c r="H3621" s="71"/>
      <c r="I3621" s="72"/>
      <c r="J3621" s="113"/>
      <c r="K3621" s="71" t="s">
        <v>40589</v>
      </c>
      <c r="L3621" s="114"/>
      <c r="M3621" s="76"/>
      <c r="N3621" s="76"/>
      <c r="O3621" s="77"/>
      <c r="P3621" s="78"/>
      <c r="Q3621" s="78"/>
      <c r="R3621" s="125"/>
      <c r="S3621" s="125"/>
      <c r="T3621" s="125"/>
      <c r="U3621" s="125"/>
      <c r="V3621" s="126"/>
      <c r="W3621" s="126"/>
      <c r="X3621" s="126"/>
      <c r="Y3621" s="126"/>
      <c r="Z3621" s="51"/>
      <c r="AA3621" s="73"/>
      <c r="AB3621" s="73"/>
      <c r="AC3621" s="74"/>
      <c r="AD3621" s="80" t="s">
        <v>40536</v>
      </c>
      <c r="AE3621" s="80">
        <v>47</v>
      </c>
      <c r="AF3621" s="80">
        <v>74</v>
      </c>
      <c r="AG3621" s="80">
        <v>937</v>
      </c>
      <c r="AH3621" s="80">
        <v>33</v>
      </c>
      <c r="AI3621" s="80">
        <v>-7200</v>
      </c>
      <c r="AJ3621" s="80" t="s">
        <v>40543</v>
      </c>
      <c r="AK3621" s="80"/>
      <c r="AL3621" s="80"/>
      <c r="AM3621" s="80" t="s">
        <v>2666</v>
      </c>
      <c r="AN3621" s="82">
        <v>40574.462337962963</v>
      </c>
      <c r="AO3621" s="83" t="s">
        <v>40555</v>
      </c>
      <c r="AP3621" s="80" t="b">
        <v>0</v>
      </c>
      <c r="AQ3621" s="80" t="b">
        <v>0</v>
      </c>
      <c r="AR3621" s="80" t="b">
        <v>1</v>
      </c>
      <c r="AS3621" s="80" t="s">
        <v>1307</v>
      </c>
      <c r="AT3621" s="80">
        <v>0</v>
      </c>
      <c r="AU3621" s="83" t="s">
        <v>40558</v>
      </c>
      <c r="AV3621" s="80" t="b">
        <v>0</v>
      </c>
      <c r="AW3621" s="80" t="s">
        <v>1519</v>
      </c>
      <c r="AX3621" s="83" t="s">
        <v>40577</v>
      </c>
      <c r="AY3621" s="80" t="s">
        <v>66</v>
      </c>
    </row>
    <row r="3622" spans="1:51" x14ac:dyDescent="0.25">
      <c r="A3622" s="66" t="s">
        <v>40486</v>
      </c>
      <c r="B3622" s="67"/>
      <c r="C3622" s="67"/>
      <c r="D3622" s="68"/>
      <c r="E3622" s="111"/>
      <c r="F3622" s="104" t="s">
        <v>40567</v>
      </c>
      <c r="G3622" s="112"/>
      <c r="H3622" s="71"/>
      <c r="I3622" s="72"/>
      <c r="J3622" s="113"/>
      <c r="K3622" s="71" t="s">
        <v>40590</v>
      </c>
      <c r="L3622" s="114"/>
      <c r="M3622" s="76"/>
      <c r="N3622" s="76"/>
      <c r="O3622" s="77"/>
      <c r="P3622" s="78"/>
      <c r="Q3622" s="78"/>
      <c r="R3622" s="125"/>
      <c r="S3622" s="125"/>
      <c r="T3622" s="125"/>
      <c r="U3622" s="125"/>
      <c r="V3622" s="126"/>
      <c r="W3622" s="126"/>
      <c r="X3622" s="126"/>
      <c r="Y3622" s="126"/>
      <c r="Z3622" s="51"/>
      <c r="AA3622" s="73"/>
      <c r="AB3622" s="73"/>
      <c r="AC3622" s="74"/>
      <c r="AD3622" s="80" t="s">
        <v>40537</v>
      </c>
      <c r="AE3622" s="80">
        <v>159</v>
      </c>
      <c r="AF3622" s="80">
        <v>206</v>
      </c>
      <c r="AG3622" s="80">
        <v>16497</v>
      </c>
      <c r="AH3622" s="80">
        <v>7246</v>
      </c>
      <c r="AI3622" s="80">
        <v>-14400</v>
      </c>
      <c r="AJ3622" s="80"/>
      <c r="AK3622" s="80" t="s">
        <v>40548</v>
      </c>
      <c r="AL3622" s="80"/>
      <c r="AM3622" s="80" t="s">
        <v>1172</v>
      </c>
      <c r="AN3622" s="82">
        <v>40724.835104166668</v>
      </c>
      <c r="AO3622" s="83" t="s">
        <v>40556</v>
      </c>
      <c r="AP3622" s="80" t="b">
        <v>0</v>
      </c>
      <c r="AQ3622" s="80" t="b">
        <v>0</v>
      </c>
      <c r="AR3622" s="80" t="b">
        <v>0</v>
      </c>
      <c r="AS3622" s="80" t="s">
        <v>1307</v>
      </c>
      <c r="AT3622" s="80">
        <v>3</v>
      </c>
      <c r="AU3622" s="83" t="s">
        <v>1326</v>
      </c>
      <c r="AV3622" s="80" t="b">
        <v>0</v>
      </c>
      <c r="AW3622" s="80" t="s">
        <v>1519</v>
      </c>
      <c r="AX3622" s="83" t="s">
        <v>40578</v>
      </c>
      <c r="AY3622" s="80" t="s">
        <v>66</v>
      </c>
    </row>
    <row r="3623" spans="1:51" x14ac:dyDescent="0.25">
      <c r="A3623" s="89" t="s">
        <v>40487</v>
      </c>
      <c r="B3623" s="90"/>
      <c r="C3623" s="90"/>
      <c r="D3623" s="91"/>
      <c r="E3623" s="92"/>
      <c r="F3623" s="105" t="s">
        <v>40568</v>
      </c>
      <c r="G3623" s="90"/>
      <c r="H3623" s="93"/>
      <c r="I3623" s="94"/>
      <c r="J3623" s="94"/>
      <c r="K3623" s="93" t="s">
        <v>40591</v>
      </c>
      <c r="L3623" s="95"/>
      <c r="M3623" s="96"/>
      <c r="N3623" s="96"/>
      <c r="O3623" s="97"/>
      <c r="P3623" s="98"/>
      <c r="Q3623" s="98"/>
      <c r="R3623" s="127"/>
      <c r="S3623" s="127"/>
      <c r="T3623" s="127"/>
      <c r="U3623" s="127"/>
      <c r="V3623" s="128"/>
      <c r="W3623" s="128"/>
      <c r="X3623" s="128"/>
      <c r="Y3623" s="128"/>
      <c r="Z3623" s="101"/>
      <c r="AA3623" s="102"/>
      <c r="AB3623" s="102"/>
      <c r="AC3623" s="103"/>
      <c r="AD3623" s="107" t="s">
        <v>40538</v>
      </c>
      <c r="AE3623" s="107">
        <v>82</v>
      </c>
      <c r="AF3623" s="107">
        <v>38</v>
      </c>
      <c r="AG3623" s="107">
        <v>2109</v>
      </c>
      <c r="AH3623" s="107">
        <v>0</v>
      </c>
      <c r="AI3623" s="107">
        <v>-25200</v>
      </c>
      <c r="AJ3623" s="107" t="s">
        <v>40544</v>
      </c>
      <c r="AK3623" s="107"/>
      <c r="AL3623" s="109" t="s">
        <v>40551</v>
      </c>
      <c r="AM3623" s="107" t="s">
        <v>1175</v>
      </c>
      <c r="AN3623" s="108">
        <v>42475.673703703702</v>
      </c>
      <c r="AO3623" s="107"/>
      <c r="AP3623" s="107" t="b">
        <v>1</v>
      </c>
      <c r="AQ3623" s="107" t="b">
        <v>0</v>
      </c>
      <c r="AR3623" s="107" t="b">
        <v>0</v>
      </c>
      <c r="AS3623" s="107" t="s">
        <v>1307</v>
      </c>
      <c r="AT3623" s="107">
        <v>68</v>
      </c>
      <c r="AU3623" s="107"/>
      <c r="AV3623" s="107" t="b">
        <v>0</v>
      </c>
      <c r="AW3623" s="107" t="s">
        <v>1519</v>
      </c>
      <c r="AX3623" s="109" t="s">
        <v>40579</v>
      </c>
      <c r="AY3623" s="107" t="s">
        <v>66</v>
      </c>
    </row>
    <row r="3624" spans="1:51" x14ac:dyDescent="0.25">
      <c r="A3624" s="66" t="s">
        <v>40592</v>
      </c>
      <c r="B3624" s="67"/>
      <c r="C3624" s="67"/>
      <c r="D3624" s="68"/>
      <c r="E3624" s="111"/>
      <c r="F3624" s="104" t="s">
        <v>40686</v>
      </c>
      <c r="G3624" s="112"/>
      <c r="H3624" s="71"/>
      <c r="I3624" s="72"/>
      <c r="J3624" s="113"/>
      <c r="K3624" s="71" t="s">
        <v>40710</v>
      </c>
      <c r="L3624" s="114"/>
      <c r="M3624" s="76"/>
      <c r="N3624" s="76"/>
      <c r="O3624" s="77"/>
      <c r="P3624" s="78"/>
      <c r="Q3624" s="78"/>
      <c r="R3624" s="125"/>
      <c r="S3624" s="125"/>
      <c r="T3624" s="125"/>
      <c r="U3624" s="125"/>
      <c r="V3624" s="126"/>
      <c r="W3624" s="126"/>
      <c r="X3624" s="126"/>
      <c r="Y3624" s="126"/>
      <c r="Z3624" s="51"/>
      <c r="AA3624" s="73"/>
      <c r="AB3624" s="73"/>
      <c r="AC3624" s="74"/>
      <c r="AD3624" s="80" t="s">
        <v>40645</v>
      </c>
      <c r="AE3624" s="80">
        <v>2009</v>
      </c>
      <c r="AF3624" s="80">
        <v>2655</v>
      </c>
      <c r="AG3624" s="80">
        <v>85786</v>
      </c>
      <c r="AH3624" s="80">
        <v>29499</v>
      </c>
      <c r="AI3624" s="80">
        <v>-7200</v>
      </c>
      <c r="AJ3624" s="80" t="s">
        <v>40655</v>
      </c>
      <c r="AK3624" s="80"/>
      <c r="AL3624" s="80"/>
      <c r="AM3624" s="80" t="s">
        <v>2666</v>
      </c>
      <c r="AN3624" s="82">
        <v>40609.598923611113</v>
      </c>
      <c r="AO3624" s="83" t="s">
        <v>40673</v>
      </c>
      <c r="AP3624" s="80" t="b">
        <v>0</v>
      </c>
      <c r="AQ3624" s="80" t="b">
        <v>0</v>
      </c>
      <c r="AR3624" s="80" t="b">
        <v>0</v>
      </c>
      <c r="AS3624" s="80" t="s">
        <v>1311</v>
      </c>
      <c r="AT3624" s="80">
        <v>125</v>
      </c>
      <c r="AU3624" s="83" t="s">
        <v>1316</v>
      </c>
      <c r="AV3624" s="80" t="b">
        <v>0</v>
      </c>
      <c r="AW3624" s="80" t="s">
        <v>1519</v>
      </c>
      <c r="AX3624" s="83" t="s">
        <v>40696</v>
      </c>
      <c r="AY3624" s="80" t="s">
        <v>66</v>
      </c>
    </row>
    <row r="3625" spans="1:51" x14ac:dyDescent="0.25">
      <c r="A3625" s="66" t="s">
        <v>40593</v>
      </c>
      <c r="B3625" s="67"/>
      <c r="C3625" s="67"/>
      <c r="D3625" s="68"/>
      <c r="E3625" s="111"/>
      <c r="F3625" s="104" t="s">
        <v>40687</v>
      </c>
      <c r="G3625" s="112"/>
      <c r="H3625" s="71"/>
      <c r="I3625" s="72"/>
      <c r="J3625" s="113"/>
      <c r="K3625" s="71" t="s">
        <v>40711</v>
      </c>
      <c r="L3625" s="114"/>
      <c r="M3625" s="76"/>
      <c r="N3625" s="76"/>
      <c r="O3625" s="77"/>
      <c r="P3625" s="78"/>
      <c r="Q3625" s="78"/>
      <c r="R3625" s="125"/>
      <c r="S3625" s="125"/>
      <c r="T3625" s="125"/>
      <c r="U3625" s="125"/>
      <c r="V3625" s="126"/>
      <c r="W3625" s="126"/>
      <c r="X3625" s="126"/>
      <c r="Y3625" s="126"/>
      <c r="Z3625" s="51"/>
      <c r="AA3625" s="73"/>
      <c r="AB3625" s="73"/>
      <c r="AC3625" s="74"/>
      <c r="AD3625" s="80" t="s">
        <v>40646</v>
      </c>
      <c r="AE3625" s="80">
        <v>2426</v>
      </c>
      <c r="AF3625" s="80">
        <v>1775</v>
      </c>
      <c r="AG3625" s="80">
        <v>38563</v>
      </c>
      <c r="AH3625" s="80">
        <v>2521</v>
      </c>
      <c r="AI3625" s="80">
        <v>-18000</v>
      </c>
      <c r="AJ3625" s="80" t="s">
        <v>40656</v>
      </c>
      <c r="AK3625" s="80" t="s">
        <v>40664</v>
      </c>
      <c r="AL3625" s="80"/>
      <c r="AM3625" s="80" t="s">
        <v>1169</v>
      </c>
      <c r="AN3625" s="82">
        <v>39940.681527777779</v>
      </c>
      <c r="AO3625" s="83" t="s">
        <v>40674</v>
      </c>
      <c r="AP3625" s="80" t="b">
        <v>0</v>
      </c>
      <c r="AQ3625" s="80" t="b">
        <v>0</v>
      </c>
      <c r="AR3625" s="80" t="b">
        <v>1</v>
      </c>
      <c r="AS3625" s="80" t="s">
        <v>1307</v>
      </c>
      <c r="AT3625" s="80">
        <v>29</v>
      </c>
      <c r="AU3625" s="83" t="s">
        <v>1348</v>
      </c>
      <c r="AV3625" s="80" t="b">
        <v>0</v>
      </c>
      <c r="AW3625" s="80" t="s">
        <v>1519</v>
      </c>
      <c r="AX3625" s="83" t="s">
        <v>40697</v>
      </c>
      <c r="AY3625" s="80" t="s">
        <v>66</v>
      </c>
    </row>
    <row r="3626" spans="1:51" x14ac:dyDescent="0.25">
      <c r="A3626" s="66" t="s">
        <v>40601</v>
      </c>
      <c r="B3626" s="67"/>
      <c r="C3626" s="67"/>
      <c r="D3626" s="68"/>
      <c r="E3626" s="111"/>
      <c r="F3626" s="104" t="s">
        <v>40688</v>
      </c>
      <c r="G3626" s="112"/>
      <c r="H3626" s="71"/>
      <c r="I3626" s="72"/>
      <c r="J3626" s="113"/>
      <c r="K3626" s="71" t="s">
        <v>40712</v>
      </c>
      <c r="L3626" s="114"/>
      <c r="M3626" s="76"/>
      <c r="N3626" s="76"/>
      <c r="O3626" s="77"/>
      <c r="P3626" s="78"/>
      <c r="Q3626" s="78"/>
      <c r="R3626" s="125"/>
      <c r="S3626" s="125"/>
      <c r="T3626" s="125"/>
      <c r="U3626" s="125"/>
      <c r="V3626" s="126"/>
      <c r="W3626" s="126"/>
      <c r="X3626" s="126"/>
      <c r="Y3626" s="126"/>
      <c r="Z3626" s="51"/>
      <c r="AA3626" s="73"/>
      <c r="AB3626" s="73"/>
      <c r="AC3626" s="74"/>
      <c r="AD3626" s="80" t="s">
        <v>40647</v>
      </c>
      <c r="AE3626" s="80">
        <v>1892</v>
      </c>
      <c r="AF3626" s="80">
        <v>8674</v>
      </c>
      <c r="AG3626" s="80">
        <v>301269</v>
      </c>
      <c r="AH3626" s="80">
        <v>3050</v>
      </c>
      <c r="AI3626" s="80">
        <v>-14400</v>
      </c>
      <c r="AJ3626" s="80" t="s">
        <v>40657</v>
      </c>
      <c r="AK3626" s="80" t="s">
        <v>40665</v>
      </c>
      <c r="AL3626" s="83" t="s">
        <v>40669</v>
      </c>
      <c r="AM3626" s="80" t="s">
        <v>1172</v>
      </c>
      <c r="AN3626" s="82">
        <v>39889.511643518519</v>
      </c>
      <c r="AO3626" s="83" t="s">
        <v>40675</v>
      </c>
      <c r="AP3626" s="80" t="b">
        <v>0</v>
      </c>
      <c r="AQ3626" s="80" t="b">
        <v>0</v>
      </c>
      <c r="AR3626" s="80" t="b">
        <v>1</v>
      </c>
      <c r="AS3626" s="80" t="s">
        <v>1307</v>
      </c>
      <c r="AT3626" s="80">
        <v>96</v>
      </c>
      <c r="AU3626" s="83" t="s">
        <v>40682</v>
      </c>
      <c r="AV3626" s="80" t="b">
        <v>0</v>
      </c>
      <c r="AW3626" s="80" t="s">
        <v>1519</v>
      </c>
      <c r="AX3626" s="83" t="s">
        <v>40698</v>
      </c>
      <c r="AY3626" s="80" t="s">
        <v>65</v>
      </c>
    </row>
    <row r="3627" spans="1:51" x14ac:dyDescent="0.25">
      <c r="A3627" s="66" t="s">
        <v>40594</v>
      </c>
      <c r="B3627" s="67"/>
      <c r="C3627" s="67"/>
      <c r="D3627" s="68"/>
      <c r="E3627" s="111"/>
      <c r="F3627" s="104" t="s">
        <v>40689</v>
      </c>
      <c r="G3627" s="112"/>
      <c r="H3627" s="71"/>
      <c r="I3627" s="72"/>
      <c r="J3627" s="113"/>
      <c r="K3627" s="71" t="s">
        <v>40713</v>
      </c>
      <c r="L3627" s="114"/>
      <c r="M3627" s="76"/>
      <c r="N3627" s="76"/>
      <c r="O3627" s="77"/>
      <c r="P3627" s="78"/>
      <c r="Q3627" s="78"/>
      <c r="R3627" s="125"/>
      <c r="S3627" s="125"/>
      <c r="T3627" s="125"/>
      <c r="U3627" s="125"/>
      <c r="V3627" s="126"/>
      <c r="W3627" s="126"/>
      <c r="X3627" s="126"/>
      <c r="Y3627" s="126"/>
      <c r="Z3627" s="51"/>
      <c r="AA3627" s="73"/>
      <c r="AB3627" s="73"/>
      <c r="AC3627" s="74"/>
      <c r="AD3627" s="80" t="s">
        <v>40648</v>
      </c>
      <c r="AE3627" s="80">
        <v>1331</v>
      </c>
      <c r="AF3627" s="80">
        <v>1589</v>
      </c>
      <c r="AG3627" s="80">
        <v>5867</v>
      </c>
      <c r="AH3627" s="80">
        <v>18</v>
      </c>
      <c r="AI3627" s="80"/>
      <c r="AJ3627" s="80" t="s">
        <v>40658</v>
      </c>
      <c r="AK3627" s="80" t="s">
        <v>40666</v>
      </c>
      <c r="AL3627" s="83" t="s">
        <v>40670</v>
      </c>
      <c r="AM3627" s="80"/>
      <c r="AN3627" s="82">
        <v>42446.629004629627</v>
      </c>
      <c r="AO3627" s="83" t="s">
        <v>40676</v>
      </c>
      <c r="AP3627" s="80" t="b">
        <v>0</v>
      </c>
      <c r="AQ3627" s="80" t="b">
        <v>0</v>
      </c>
      <c r="AR3627" s="80" t="b">
        <v>0</v>
      </c>
      <c r="AS3627" s="80" t="s">
        <v>2773</v>
      </c>
      <c r="AT3627" s="80">
        <v>5</v>
      </c>
      <c r="AU3627" s="83" t="s">
        <v>1315</v>
      </c>
      <c r="AV3627" s="80" t="b">
        <v>0</v>
      </c>
      <c r="AW3627" s="80" t="s">
        <v>1519</v>
      </c>
      <c r="AX3627" s="83" t="s">
        <v>40699</v>
      </c>
      <c r="AY3627" s="80" t="s">
        <v>66</v>
      </c>
    </row>
    <row r="3628" spans="1:51" x14ac:dyDescent="0.25">
      <c r="A3628" s="66" t="s">
        <v>40595</v>
      </c>
      <c r="B3628" s="67"/>
      <c r="C3628" s="67"/>
      <c r="D3628" s="68"/>
      <c r="E3628" s="111"/>
      <c r="F3628" s="104" t="s">
        <v>40690</v>
      </c>
      <c r="G3628" s="112"/>
      <c r="H3628" s="71"/>
      <c r="I3628" s="72"/>
      <c r="J3628" s="113"/>
      <c r="K3628" s="71" t="s">
        <v>40714</v>
      </c>
      <c r="L3628" s="114"/>
      <c r="M3628" s="76"/>
      <c r="N3628" s="76"/>
      <c r="O3628" s="77"/>
      <c r="P3628" s="78"/>
      <c r="Q3628" s="78"/>
      <c r="R3628" s="125"/>
      <c r="S3628" s="125"/>
      <c r="T3628" s="125"/>
      <c r="U3628" s="125"/>
      <c r="V3628" s="126"/>
      <c r="W3628" s="126"/>
      <c r="X3628" s="126"/>
      <c r="Y3628" s="126"/>
      <c r="Z3628" s="51"/>
      <c r="AA3628" s="73"/>
      <c r="AB3628" s="73"/>
      <c r="AC3628" s="74"/>
      <c r="AD3628" s="80" t="s">
        <v>40649</v>
      </c>
      <c r="AE3628" s="80">
        <v>1901</v>
      </c>
      <c r="AF3628" s="80">
        <v>1888</v>
      </c>
      <c r="AG3628" s="80">
        <v>8912</v>
      </c>
      <c r="AH3628" s="80">
        <v>343</v>
      </c>
      <c r="AI3628" s="80">
        <v>3600</v>
      </c>
      <c r="AJ3628" s="80" t="s">
        <v>40659</v>
      </c>
      <c r="AK3628" s="80" t="s">
        <v>40667</v>
      </c>
      <c r="AL3628" s="80"/>
      <c r="AM3628" s="80" t="s">
        <v>1018</v>
      </c>
      <c r="AN3628" s="82">
        <v>41400.695983796293</v>
      </c>
      <c r="AO3628" s="83" t="s">
        <v>40677</v>
      </c>
      <c r="AP3628" s="80" t="b">
        <v>1</v>
      </c>
      <c r="AQ3628" s="80" t="b">
        <v>0</v>
      </c>
      <c r="AR3628" s="80" t="b">
        <v>0</v>
      </c>
      <c r="AS3628" s="80" t="s">
        <v>2773</v>
      </c>
      <c r="AT3628" s="80">
        <v>13</v>
      </c>
      <c r="AU3628" s="83" t="s">
        <v>1315</v>
      </c>
      <c r="AV3628" s="80" t="b">
        <v>0</v>
      </c>
      <c r="AW3628" s="80" t="s">
        <v>1519</v>
      </c>
      <c r="AX3628" s="83" t="s">
        <v>40700</v>
      </c>
      <c r="AY3628" s="80" t="s">
        <v>66</v>
      </c>
    </row>
    <row r="3629" spans="1:51" x14ac:dyDescent="0.25">
      <c r="A3629" s="66" t="s">
        <v>40596</v>
      </c>
      <c r="B3629" s="67"/>
      <c r="C3629" s="67"/>
      <c r="D3629" s="68"/>
      <c r="E3629" s="111"/>
      <c r="F3629" s="104" t="s">
        <v>40691</v>
      </c>
      <c r="G3629" s="112"/>
      <c r="H3629" s="71"/>
      <c r="I3629" s="72"/>
      <c r="J3629" s="113"/>
      <c r="K3629" s="71" t="s">
        <v>40715</v>
      </c>
      <c r="L3629" s="114"/>
      <c r="M3629" s="76"/>
      <c r="N3629" s="76"/>
      <c r="O3629" s="77"/>
      <c r="P3629" s="78"/>
      <c r="Q3629" s="78"/>
      <c r="R3629" s="125"/>
      <c r="S3629" s="125"/>
      <c r="T3629" s="125"/>
      <c r="U3629" s="125"/>
      <c r="V3629" s="126"/>
      <c r="W3629" s="126"/>
      <c r="X3629" s="126"/>
      <c r="Y3629" s="126"/>
      <c r="Z3629" s="51"/>
      <c r="AA3629" s="73"/>
      <c r="AB3629" s="73"/>
      <c r="AC3629" s="74"/>
      <c r="AD3629" s="80" t="s">
        <v>40650</v>
      </c>
      <c r="AE3629" s="80">
        <v>1432</v>
      </c>
      <c r="AF3629" s="80">
        <v>2015</v>
      </c>
      <c r="AG3629" s="80">
        <v>6730</v>
      </c>
      <c r="AH3629" s="80">
        <v>3</v>
      </c>
      <c r="AI3629" s="80">
        <v>3600</v>
      </c>
      <c r="AJ3629" s="80" t="s">
        <v>40660</v>
      </c>
      <c r="AK3629" s="80" t="s">
        <v>40668</v>
      </c>
      <c r="AL3629" s="80"/>
      <c r="AM3629" s="80" t="s">
        <v>1018</v>
      </c>
      <c r="AN3629" s="82">
        <v>41684.782314814816</v>
      </c>
      <c r="AO3629" s="83" t="s">
        <v>40678</v>
      </c>
      <c r="AP3629" s="80" t="b">
        <v>0</v>
      </c>
      <c r="AQ3629" s="80" t="b">
        <v>0</v>
      </c>
      <c r="AR3629" s="80" t="b">
        <v>0</v>
      </c>
      <c r="AS3629" s="80" t="s">
        <v>2773</v>
      </c>
      <c r="AT3629" s="80">
        <v>88</v>
      </c>
      <c r="AU3629" s="83" t="s">
        <v>40683</v>
      </c>
      <c r="AV3629" s="80" t="b">
        <v>0</v>
      </c>
      <c r="AW3629" s="80" t="s">
        <v>1519</v>
      </c>
      <c r="AX3629" s="83" t="s">
        <v>40701</v>
      </c>
      <c r="AY3629" s="80" t="s">
        <v>66</v>
      </c>
    </row>
    <row r="3630" spans="1:51" x14ac:dyDescent="0.25">
      <c r="A3630" s="66" t="s">
        <v>40597</v>
      </c>
      <c r="B3630" s="67"/>
      <c r="C3630" s="67"/>
      <c r="D3630" s="68"/>
      <c r="E3630" s="111"/>
      <c r="F3630" s="104" t="s">
        <v>40692</v>
      </c>
      <c r="G3630" s="112"/>
      <c r="H3630" s="71"/>
      <c r="I3630" s="72"/>
      <c r="J3630" s="113"/>
      <c r="K3630" s="71" t="s">
        <v>40716</v>
      </c>
      <c r="L3630" s="114"/>
      <c r="M3630" s="76"/>
      <c r="N3630" s="76"/>
      <c r="O3630" s="77"/>
      <c r="P3630" s="78"/>
      <c r="Q3630" s="78"/>
      <c r="R3630" s="125"/>
      <c r="S3630" s="125"/>
      <c r="T3630" s="125"/>
      <c r="U3630" s="125"/>
      <c r="V3630" s="126"/>
      <c r="W3630" s="126"/>
      <c r="X3630" s="126"/>
      <c r="Y3630" s="126"/>
      <c r="Z3630" s="51"/>
      <c r="AA3630" s="73"/>
      <c r="AB3630" s="73"/>
      <c r="AC3630" s="74"/>
      <c r="AD3630" s="80" t="s">
        <v>40651</v>
      </c>
      <c r="AE3630" s="80">
        <v>995</v>
      </c>
      <c r="AF3630" s="80">
        <v>9603</v>
      </c>
      <c r="AG3630" s="80">
        <v>196182</v>
      </c>
      <c r="AH3630" s="80">
        <v>5486</v>
      </c>
      <c r="AI3630" s="80"/>
      <c r="AJ3630" s="83" t="s">
        <v>40661</v>
      </c>
      <c r="AK3630" s="80"/>
      <c r="AL3630" s="83" t="s">
        <v>40671</v>
      </c>
      <c r="AM3630" s="80"/>
      <c r="AN3630" s="82">
        <v>39812.663761574076</v>
      </c>
      <c r="AO3630" s="83" t="s">
        <v>40679</v>
      </c>
      <c r="AP3630" s="80" t="b">
        <v>0</v>
      </c>
      <c r="AQ3630" s="80" t="b">
        <v>0</v>
      </c>
      <c r="AR3630" s="80" t="b">
        <v>1</v>
      </c>
      <c r="AS3630" s="80" t="s">
        <v>1307</v>
      </c>
      <c r="AT3630" s="80">
        <v>262</v>
      </c>
      <c r="AU3630" s="83" t="s">
        <v>40684</v>
      </c>
      <c r="AV3630" s="80" t="b">
        <v>0</v>
      </c>
      <c r="AW3630" s="80" t="s">
        <v>1519</v>
      </c>
      <c r="AX3630" s="83" t="s">
        <v>40702</v>
      </c>
      <c r="AY3630" s="80" t="s">
        <v>66</v>
      </c>
    </row>
    <row r="3631" spans="1:51" x14ac:dyDescent="0.25">
      <c r="A3631" s="66" t="s">
        <v>40598</v>
      </c>
      <c r="B3631" s="67"/>
      <c r="C3631" s="67"/>
      <c r="D3631" s="68"/>
      <c r="E3631" s="111"/>
      <c r="F3631" s="104" t="s">
        <v>40693</v>
      </c>
      <c r="G3631" s="112"/>
      <c r="H3631" s="71"/>
      <c r="I3631" s="72"/>
      <c r="J3631" s="113"/>
      <c r="K3631" s="71" t="s">
        <v>40717</v>
      </c>
      <c r="L3631" s="114"/>
      <c r="M3631" s="76"/>
      <c r="N3631" s="76"/>
      <c r="O3631" s="77"/>
      <c r="P3631" s="78"/>
      <c r="Q3631" s="78"/>
      <c r="R3631" s="125"/>
      <c r="S3631" s="125"/>
      <c r="T3631" s="125"/>
      <c r="U3631" s="125"/>
      <c r="V3631" s="126"/>
      <c r="W3631" s="126"/>
      <c r="X3631" s="126"/>
      <c r="Y3631" s="126"/>
      <c r="Z3631" s="51"/>
      <c r="AA3631" s="73"/>
      <c r="AB3631" s="73"/>
      <c r="AC3631" s="74"/>
      <c r="AD3631" s="80" t="s">
        <v>40652</v>
      </c>
      <c r="AE3631" s="80">
        <v>5263</v>
      </c>
      <c r="AF3631" s="80">
        <v>5522</v>
      </c>
      <c r="AG3631" s="80">
        <v>102074</v>
      </c>
      <c r="AH3631" s="80">
        <v>10247</v>
      </c>
      <c r="AI3631" s="80">
        <v>-25200</v>
      </c>
      <c r="AJ3631" s="80" t="s">
        <v>40662</v>
      </c>
      <c r="AK3631" s="80"/>
      <c r="AL3631" s="83" t="s">
        <v>40672</v>
      </c>
      <c r="AM3631" s="80" t="s">
        <v>1175</v>
      </c>
      <c r="AN3631" s="82">
        <v>39927.541666666664</v>
      </c>
      <c r="AO3631" s="83" t="s">
        <v>40680</v>
      </c>
      <c r="AP3631" s="80" t="b">
        <v>0</v>
      </c>
      <c r="AQ3631" s="80" t="b">
        <v>0</v>
      </c>
      <c r="AR3631" s="80" t="b">
        <v>1</v>
      </c>
      <c r="AS3631" s="80" t="s">
        <v>1307</v>
      </c>
      <c r="AT3631" s="80">
        <v>89</v>
      </c>
      <c r="AU3631" s="83" t="s">
        <v>40685</v>
      </c>
      <c r="AV3631" s="80" t="b">
        <v>0</v>
      </c>
      <c r="AW3631" s="80" t="s">
        <v>1519</v>
      </c>
      <c r="AX3631" s="83" t="s">
        <v>40703</v>
      </c>
      <c r="AY3631" s="80" t="s">
        <v>66</v>
      </c>
    </row>
    <row r="3632" spans="1:51" x14ac:dyDescent="0.25">
      <c r="A3632" s="66" t="s">
        <v>40599</v>
      </c>
      <c r="B3632" s="67"/>
      <c r="C3632" s="67"/>
      <c r="D3632" s="68"/>
      <c r="E3632" s="111"/>
      <c r="F3632" s="104" t="s">
        <v>40694</v>
      </c>
      <c r="G3632" s="112"/>
      <c r="H3632" s="71"/>
      <c r="I3632" s="72"/>
      <c r="J3632" s="113"/>
      <c r="K3632" s="71" t="s">
        <v>40718</v>
      </c>
      <c r="L3632" s="114"/>
      <c r="M3632" s="76"/>
      <c r="N3632" s="76"/>
      <c r="O3632" s="77"/>
      <c r="P3632" s="78"/>
      <c r="Q3632" s="78"/>
      <c r="R3632" s="125"/>
      <c r="S3632" s="125"/>
      <c r="T3632" s="125"/>
      <c r="U3632" s="125"/>
      <c r="V3632" s="126"/>
      <c r="W3632" s="126"/>
      <c r="X3632" s="126"/>
      <c r="Y3632" s="126"/>
      <c r="Z3632" s="51"/>
      <c r="AA3632" s="73"/>
      <c r="AB3632" s="73"/>
      <c r="AC3632" s="74"/>
      <c r="AD3632" s="80" t="s">
        <v>40653</v>
      </c>
      <c r="AE3632" s="80">
        <v>23</v>
      </c>
      <c r="AF3632" s="80">
        <v>7</v>
      </c>
      <c r="AG3632" s="80">
        <v>1096</v>
      </c>
      <c r="AH3632" s="80">
        <v>0</v>
      </c>
      <c r="AI3632" s="80"/>
      <c r="AJ3632" s="80"/>
      <c r="AK3632" s="80"/>
      <c r="AL3632" s="80"/>
      <c r="AM3632" s="80"/>
      <c r="AN3632" s="82">
        <v>42518.453819444447</v>
      </c>
      <c r="AO3632" s="80"/>
      <c r="AP3632" s="80" t="b">
        <v>1</v>
      </c>
      <c r="AQ3632" s="80" t="b">
        <v>0</v>
      </c>
      <c r="AR3632" s="80" t="b">
        <v>0</v>
      </c>
      <c r="AS3632" s="80" t="s">
        <v>1307</v>
      </c>
      <c r="AT3632" s="80">
        <v>2</v>
      </c>
      <c r="AU3632" s="80"/>
      <c r="AV3632" s="80" t="b">
        <v>0</v>
      </c>
      <c r="AW3632" s="80" t="s">
        <v>1519</v>
      </c>
      <c r="AX3632" s="83" t="s">
        <v>40704</v>
      </c>
      <c r="AY3632" s="80" t="s">
        <v>66</v>
      </c>
    </row>
    <row r="3633" spans="1:51" x14ac:dyDescent="0.25">
      <c r="A3633" s="89" t="s">
        <v>40600</v>
      </c>
      <c r="B3633" s="90"/>
      <c r="C3633" s="90"/>
      <c r="D3633" s="91"/>
      <c r="E3633" s="92"/>
      <c r="F3633" s="105" t="s">
        <v>40695</v>
      </c>
      <c r="G3633" s="90"/>
      <c r="H3633" s="93"/>
      <c r="I3633" s="94"/>
      <c r="J3633" s="94"/>
      <c r="K3633" s="93" t="s">
        <v>40719</v>
      </c>
      <c r="L3633" s="95"/>
      <c r="M3633" s="96"/>
      <c r="N3633" s="96"/>
      <c r="O3633" s="97"/>
      <c r="P3633" s="98"/>
      <c r="Q3633" s="98"/>
      <c r="R3633" s="127"/>
      <c r="S3633" s="127"/>
      <c r="T3633" s="127"/>
      <c r="U3633" s="127"/>
      <c r="V3633" s="128"/>
      <c r="W3633" s="128"/>
      <c r="X3633" s="128"/>
      <c r="Y3633" s="128"/>
      <c r="Z3633" s="101"/>
      <c r="AA3633" s="102"/>
      <c r="AB3633" s="102"/>
      <c r="AC3633" s="103"/>
      <c r="AD3633" s="107" t="s">
        <v>40654</v>
      </c>
      <c r="AE3633" s="107">
        <v>795</v>
      </c>
      <c r="AF3633" s="107">
        <v>135</v>
      </c>
      <c r="AG3633" s="107">
        <v>654</v>
      </c>
      <c r="AH3633" s="107">
        <v>1032</v>
      </c>
      <c r="AI3633" s="107">
        <v>-18000</v>
      </c>
      <c r="AJ3633" s="107" t="s">
        <v>40663</v>
      </c>
      <c r="AK3633" s="107"/>
      <c r="AL3633" s="107"/>
      <c r="AM3633" s="107" t="s">
        <v>1169</v>
      </c>
      <c r="AN3633" s="108">
        <v>40385.876666666663</v>
      </c>
      <c r="AO3633" s="109" t="s">
        <v>40681</v>
      </c>
      <c r="AP3633" s="107" t="b">
        <v>1</v>
      </c>
      <c r="AQ3633" s="107" t="b">
        <v>0</v>
      </c>
      <c r="AR3633" s="107" t="b">
        <v>1</v>
      </c>
      <c r="AS3633" s="107" t="s">
        <v>1307</v>
      </c>
      <c r="AT3633" s="107">
        <v>2</v>
      </c>
      <c r="AU3633" s="109" t="s">
        <v>1315</v>
      </c>
      <c r="AV3633" s="107" t="b">
        <v>0</v>
      </c>
      <c r="AW3633" s="107" t="s">
        <v>1519</v>
      </c>
      <c r="AX3633" s="109" t="s">
        <v>40705</v>
      </c>
      <c r="AY3633" s="107" t="s">
        <v>66</v>
      </c>
    </row>
    <row r="3634" spans="1:51" x14ac:dyDescent="0.25">
      <c r="A3634" s="66" t="s">
        <v>40720</v>
      </c>
      <c r="B3634" s="67"/>
      <c r="C3634" s="67"/>
      <c r="D3634" s="68"/>
      <c r="E3634" s="111"/>
      <c r="F3634" s="104" t="s">
        <v>40778</v>
      </c>
      <c r="G3634" s="112"/>
      <c r="H3634" s="71"/>
      <c r="I3634" s="72"/>
      <c r="J3634" s="113"/>
      <c r="K3634" s="71" t="s">
        <v>40794</v>
      </c>
      <c r="L3634" s="114"/>
      <c r="M3634" s="76"/>
      <c r="N3634" s="76"/>
      <c r="O3634" s="77"/>
      <c r="P3634" s="78"/>
      <c r="Q3634" s="78"/>
      <c r="R3634" s="125"/>
      <c r="S3634" s="125"/>
      <c r="T3634" s="125"/>
      <c r="U3634" s="125"/>
      <c r="V3634" s="126"/>
      <c r="W3634" s="126"/>
      <c r="X3634" s="126"/>
      <c r="Y3634" s="126"/>
      <c r="Z3634" s="51"/>
      <c r="AA3634" s="73"/>
      <c r="AB3634" s="73"/>
      <c r="AC3634" s="74"/>
      <c r="AD3634" s="80" t="s">
        <v>40751</v>
      </c>
      <c r="AE3634" s="80">
        <v>345</v>
      </c>
      <c r="AF3634" s="80">
        <v>270</v>
      </c>
      <c r="AG3634" s="80">
        <v>28893</v>
      </c>
      <c r="AH3634" s="80">
        <v>2202</v>
      </c>
      <c r="AI3634" s="80">
        <v>-25200</v>
      </c>
      <c r="AJ3634" s="80" t="s">
        <v>40759</v>
      </c>
      <c r="AK3634" s="80"/>
      <c r="AL3634" s="80"/>
      <c r="AM3634" s="80" t="s">
        <v>1175</v>
      </c>
      <c r="AN3634" s="82">
        <v>42161.990104166667</v>
      </c>
      <c r="AO3634" s="83" t="s">
        <v>40770</v>
      </c>
      <c r="AP3634" s="80" t="b">
        <v>1</v>
      </c>
      <c r="AQ3634" s="80" t="b">
        <v>0</v>
      </c>
      <c r="AR3634" s="80" t="b">
        <v>1</v>
      </c>
      <c r="AS3634" s="80" t="s">
        <v>1307</v>
      </c>
      <c r="AT3634" s="80">
        <v>11</v>
      </c>
      <c r="AU3634" s="83" t="s">
        <v>1315</v>
      </c>
      <c r="AV3634" s="80" t="b">
        <v>0</v>
      </c>
      <c r="AW3634" s="80" t="s">
        <v>1519</v>
      </c>
      <c r="AX3634" s="83" t="s">
        <v>40785</v>
      </c>
      <c r="AY3634" s="80" t="s">
        <v>66</v>
      </c>
    </row>
    <row r="3635" spans="1:51" x14ac:dyDescent="0.25">
      <c r="A3635" s="66" t="s">
        <v>40721</v>
      </c>
      <c r="B3635" s="67"/>
      <c r="C3635" s="67"/>
      <c r="D3635" s="68"/>
      <c r="E3635" s="111"/>
      <c r="F3635" s="104" t="s">
        <v>40779</v>
      </c>
      <c r="G3635" s="112"/>
      <c r="H3635" s="71"/>
      <c r="I3635" s="72"/>
      <c r="J3635" s="113"/>
      <c r="K3635" s="71" t="s">
        <v>40795</v>
      </c>
      <c r="L3635" s="114"/>
      <c r="M3635" s="76"/>
      <c r="N3635" s="76"/>
      <c r="O3635" s="77"/>
      <c r="P3635" s="78"/>
      <c r="Q3635" s="78"/>
      <c r="R3635" s="125"/>
      <c r="S3635" s="125"/>
      <c r="T3635" s="125"/>
      <c r="U3635" s="125"/>
      <c r="V3635" s="126"/>
      <c r="W3635" s="126"/>
      <c r="X3635" s="126"/>
      <c r="Y3635" s="126"/>
      <c r="Z3635" s="51"/>
      <c r="AA3635" s="73"/>
      <c r="AB3635" s="73"/>
      <c r="AC3635" s="74"/>
      <c r="AD3635" s="80" t="s">
        <v>40752</v>
      </c>
      <c r="AE3635" s="80">
        <v>432</v>
      </c>
      <c r="AF3635" s="80">
        <v>455</v>
      </c>
      <c r="AG3635" s="80">
        <v>1819</v>
      </c>
      <c r="AH3635" s="80">
        <v>1201</v>
      </c>
      <c r="AI3635" s="80"/>
      <c r="AJ3635" s="80" t="s">
        <v>40760</v>
      </c>
      <c r="AK3635" s="80" t="s">
        <v>40766</v>
      </c>
      <c r="AL3635" s="83" t="s">
        <v>40768</v>
      </c>
      <c r="AM3635" s="80"/>
      <c r="AN3635" s="82">
        <v>42497.875162037039</v>
      </c>
      <c r="AO3635" s="83" t="s">
        <v>40771</v>
      </c>
      <c r="AP3635" s="80" t="b">
        <v>1</v>
      </c>
      <c r="AQ3635" s="80" t="b">
        <v>0</v>
      </c>
      <c r="AR3635" s="80" t="b">
        <v>1</v>
      </c>
      <c r="AS3635" s="80" t="s">
        <v>1308</v>
      </c>
      <c r="AT3635" s="80">
        <v>0</v>
      </c>
      <c r="AU3635" s="80"/>
      <c r="AV3635" s="80" t="b">
        <v>0</v>
      </c>
      <c r="AW3635" s="80" t="s">
        <v>1519</v>
      </c>
      <c r="AX3635" s="83" t="s">
        <v>40786</v>
      </c>
      <c r="AY3635" s="80" t="s">
        <v>66</v>
      </c>
    </row>
    <row r="3636" spans="1:51" x14ac:dyDescent="0.25">
      <c r="A3636" s="66" t="s">
        <v>40722</v>
      </c>
      <c r="B3636" s="67"/>
      <c r="C3636" s="67"/>
      <c r="D3636" s="68"/>
      <c r="E3636" s="111"/>
      <c r="F3636" s="104" t="s">
        <v>40780</v>
      </c>
      <c r="G3636" s="112"/>
      <c r="H3636" s="71"/>
      <c r="I3636" s="72"/>
      <c r="J3636" s="113"/>
      <c r="K3636" s="71" t="s">
        <v>40796</v>
      </c>
      <c r="L3636" s="114"/>
      <c r="M3636" s="76"/>
      <c r="N3636" s="76"/>
      <c r="O3636" s="77"/>
      <c r="P3636" s="78"/>
      <c r="Q3636" s="78"/>
      <c r="R3636" s="125"/>
      <c r="S3636" s="125"/>
      <c r="T3636" s="125"/>
      <c r="U3636" s="125"/>
      <c r="V3636" s="126"/>
      <c r="W3636" s="126"/>
      <c r="X3636" s="126"/>
      <c r="Y3636" s="126"/>
      <c r="Z3636" s="51"/>
      <c r="AA3636" s="73"/>
      <c r="AB3636" s="73"/>
      <c r="AC3636" s="74"/>
      <c r="AD3636" s="80" t="s">
        <v>40753</v>
      </c>
      <c r="AE3636" s="80">
        <v>3484</v>
      </c>
      <c r="AF3636" s="80">
        <v>794</v>
      </c>
      <c r="AG3636" s="80">
        <v>9186</v>
      </c>
      <c r="AH3636" s="80">
        <v>2589</v>
      </c>
      <c r="AI3636" s="80"/>
      <c r="AJ3636" s="80" t="s">
        <v>40761</v>
      </c>
      <c r="AK3636" s="80"/>
      <c r="AL3636" s="80"/>
      <c r="AM3636" s="80"/>
      <c r="AN3636" s="82">
        <v>41026.559525462966</v>
      </c>
      <c r="AO3636" s="83" t="s">
        <v>40772</v>
      </c>
      <c r="AP3636" s="80" t="b">
        <v>1</v>
      </c>
      <c r="AQ3636" s="80" t="b">
        <v>0</v>
      </c>
      <c r="AR3636" s="80" t="b">
        <v>0</v>
      </c>
      <c r="AS3636" s="80" t="s">
        <v>1307</v>
      </c>
      <c r="AT3636" s="80">
        <v>31</v>
      </c>
      <c r="AU3636" s="83" t="s">
        <v>1315</v>
      </c>
      <c r="AV3636" s="80" t="b">
        <v>0</v>
      </c>
      <c r="AW3636" s="80" t="s">
        <v>1519</v>
      </c>
      <c r="AX3636" s="83" t="s">
        <v>40787</v>
      </c>
      <c r="AY3636" s="80" t="s">
        <v>66</v>
      </c>
    </row>
    <row r="3637" spans="1:51" x14ac:dyDescent="0.25">
      <c r="A3637" s="66" t="s">
        <v>40723</v>
      </c>
      <c r="B3637" s="67"/>
      <c r="C3637" s="67"/>
      <c r="D3637" s="68"/>
      <c r="E3637" s="111"/>
      <c r="F3637" s="104" t="s">
        <v>40781</v>
      </c>
      <c r="G3637" s="112"/>
      <c r="H3637" s="71"/>
      <c r="I3637" s="72"/>
      <c r="J3637" s="113"/>
      <c r="K3637" s="71" t="s">
        <v>40797</v>
      </c>
      <c r="L3637" s="114"/>
      <c r="M3637" s="76"/>
      <c r="N3637" s="76"/>
      <c r="O3637" s="77"/>
      <c r="P3637" s="78"/>
      <c r="Q3637" s="78"/>
      <c r="R3637" s="125"/>
      <c r="S3637" s="125"/>
      <c r="T3637" s="125"/>
      <c r="U3637" s="125"/>
      <c r="V3637" s="126"/>
      <c r="W3637" s="126"/>
      <c r="X3637" s="126"/>
      <c r="Y3637" s="126"/>
      <c r="Z3637" s="51"/>
      <c r="AA3637" s="73"/>
      <c r="AB3637" s="73"/>
      <c r="AC3637" s="74"/>
      <c r="AD3637" s="80" t="s">
        <v>40754</v>
      </c>
      <c r="AE3637" s="80">
        <v>167</v>
      </c>
      <c r="AF3637" s="80">
        <v>59</v>
      </c>
      <c r="AG3637" s="80">
        <v>182</v>
      </c>
      <c r="AH3637" s="80">
        <v>66</v>
      </c>
      <c r="AI3637" s="80"/>
      <c r="AJ3637" s="80" t="s">
        <v>40762</v>
      </c>
      <c r="AK3637" s="80"/>
      <c r="AL3637" s="80"/>
      <c r="AM3637" s="80"/>
      <c r="AN3637" s="82">
        <v>42266.81355324074</v>
      </c>
      <c r="AO3637" s="80"/>
      <c r="AP3637" s="80" t="b">
        <v>1</v>
      </c>
      <c r="AQ3637" s="80" t="b">
        <v>0</v>
      </c>
      <c r="AR3637" s="80" t="b">
        <v>0</v>
      </c>
      <c r="AS3637" s="80" t="s">
        <v>10567</v>
      </c>
      <c r="AT3637" s="80">
        <v>0</v>
      </c>
      <c r="AU3637" s="83" t="s">
        <v>1315</v>
      </c>
      <c r="AV3637" s="80" t="b">
        <v>0</v>
      </c>
      <c r="AW3637" s="80" t="s">
        <v>1519</v>
      </c>
      <c r="AX3637" s="83" t="s">
        <v>40788</v>
      </c>
      <c r="AY3637" s="80" t="s">
        <v>66</v>
      </c>
    </row>
    <row r="3638" spans="1:51" x14ac:dyDescent="0.25">
      <c r="A3638" s="66" t="s">
        <v>40727</v>
      </c>
      <c r="B3638" s="67"/>
      <c r="C3638" s="67"/>
      <c r="D3638" s="68"/>
      <c r="E3638" s="111"/>
      <c r="F3638" s="104" t="s">
        <v>40782</v>
      </c>
      <c r="G3638" s="112"/>
      <c r="H3638" s="71"/>
      <c r="I3638" s="72"/>
      <c r="J3638" s="113"/>
      <c r="K3638" s="71" t="s">
        <v>40798</v>
      </c>
      <c r="L3638" s="114"/>
      <c r="M3638" s="76"/>
      <c r="N3638" s="76"/>
      <c r="O3638" s="77"/>
      <c r="P3638" s="78"/>
      <c r="Q3638" s="78"/>
      <c r="R3638" s="125"/>
      <c r="S3638" s="125"/>
      <c r="T3638" s="125"/>
      <c r="U3638" s="125"/>
      <c r="V3638" s="126"/>
      <c r="W3638" s="126"/>
      <c r="X3638" s="126"/>
      <c r="Y3638" s="126"/>
      <c r="Z3638" s="51"/>
      <c r="AA3638" s="73"/>
      <c r="AB3638" s="73"/>
      <c r="AC3638" s="74"/>
      <c r="AD3638" s="80" t="s">
        <v>40755</v>
      </c>
      <c r="AE3638" s="80">
        <v>130</v>
      </c>
      <c r="AF3638" s="80">
        <v>3027</v>
      </c>
      <c r="AG3638" s="80">
        <v>3944</v>
      </c>
      <c r="AH3638" s="80">
        <v>2109</v>
      </c>
      <c r="AI3638" s="80">
        <v>7200</v>
      </c>
      <c r="AJ3638" s="80" t="s">
        <v>40763</v>
      </c>
      <c r="AK3638" s="80" t="s">
        <v>1186</v>
      </c>
      <c r="AL3638" s="83" t="s">
        <v>40769</v>
      </c>
      <c r="AM3638" s="80" t="s">
        <v>1186</v>
      </c>
      <c r="AN3638" s="82">
        <v>41300.727627314816</v>
      </c>
      <c r="AO3638" s="83" t="s">
        <v>40773</v>
      </c>
      <c r="AP3638" s="80" t="b">
        <v>0</v>
      </c>
      <c r="AQ3638" s="80" t="b">
        <v>0</v>
      </c>
      <c r="AR3638" s="80" t="b">
        <v>1</v>
      </c>
      <c r="AS3638" s="80" t="s">
        <v>10567</v>
      </c>
      <c r="AT3638" s="80">
        <v>3</v>
      </c>
      <c r="AU3638" s="83" t="s">
        <v>40777</v>
      </c>
      <c r="AV3638" s="80" t="b">
        <v>0</v>
      </c>
      <c r="AW3638" s="80" t="s">
        <v>1519</v>
      </c>
      <c r="AX3638" s="83" t="s">
        <v>40789</v>
      </c>
      <c r="AY3638" s="80" t="s">
        <v>65</v>
      </c>
    </row>
    <row r="3639" spans="1:51" x14ac:dyDescent="0.25">
      <c r="A3639" s="66" t="s">
        <v>40724</v>
      </c>
      <c r="B3639" s="67"/>
      <c r="C3639" s="67"/>
      <c r="D3639" s="68"/>
      <c r="E3639" s="111"/>
      <c r="F3639" s="104" t="s">
        <v>40783</v>
      </c>
      <c r="G3639" s="112"/>
      <c r="H3639" s="71"/>
      <c r="I3639" s="72"/>
      <c r="J3639" s="113"/>
      <c r="K3639" s="71" t="s">
        <v>40799</v>
      </c>
      <c r="L3639" s="114"/>
      <c r="M3639" s="76"/>
      <c r="N3639" s="76"/>
      <c r="O3639" s="77"/>
      <c r="P3639" s="78"/>
      <c r="Q3639" s="78"/>
      <c r="R3639" s="125"/>
      <c r="S3639" s="125"/>
      <c r="T3639" s="125"/>
      <c r="U3639" s="125"/>
      <c r="V3639" s="126"/>
      <c r="W3639" s="126"/>
      <c r="X3639" s="126"/>
      <c r="Y3639" s="126"/>
      <c r="Z3639" s="51"/>
      <c r="AA3639" s="73"/>
      <c r="AB3639" s="73"/>
      <c r="AC3639" s="74"/>
      <c r="AD3639" s="80" t="s">
        <v>40756</v>
      </c>
      <c r="AE3639" s="80">
        <v>590</v>
      </c>
      <c r="AF3639" s="80">
        <v>93</v>
      </c>
      <c r="AG3639" s="80">
        <v>3617</v>
      </c>
      <c r="AH3639" s="80">
        <v>1147</v>
      </c>
      <c r="AI3639" s="80"/>
      <c r="AJ3639" s="80" t="s">
        <v>40764</v>
      </c>
      <c r="AK3639" s="80" t="s">
        <v>40767</v>
      </c>
      <c r="AL3639" s="80"/>
      <c r="AM3639" s="80"/>
      <c r="AN3639" s="82">
        <v>42144.892650462964</v>
      </c>
      <c r="AO3639" s="83" t="s">
        <v>40774</v>
      </c>
      <c r="AP3639" s="80" t="b">
        <v>0</v>
      </c>
      <c r="AQ3639" s="80" t="b">
        <v>0</v>
      </c>
      <c r="AR3639" s="80" t="b">
        <v>0</v>
      </c>
      <c r="AS3639" s="80" t="s">
        <v>40776</v>
      </c>
      <c r="AT3639" s="80">
        <v>11</v>
      </c>
      <c r="AU3639" s="83" t="s">
        <v>1315</v>
      </c>
      <c r="AV3639" s="80" t="b">
        <v>0</v>
      </c>
      <c r="AW3639" s="80" t="s">
        <v>1519</v>
      </c>
      <c r="AX3639" s="83" t="s">
        <v>40790</v>
      </c>
      <c r="AY3639" s="80" t="s">
        <v>66</v>
      </c>
    </row>
    <row r="3640" spans="1:51" x14ac:dyDescent="0.25">
      <c r="A3640" s="66" t="s">
        <v>40725</v>
      </c>
      <c r="B3640" s="67"/>
      <c r="C3640" s="67"/>
      <c r="D3640" s="68"/>
      <c r="E3640" s="111"/>
      <c r="F3640" s="104" t="s">
        <v>40784</v>
      </c>
      <c r="G3640" s="112"/>
      <c r="H3640" s="71"/>
      <c r="I3640" s="72"/>
      <c r="J3640" s="113"/>
      <c r="K3640" s="71" t="s">
        <v>40800</v>
      </c>
      <c r="L3640" s="114"/>
      <c r="M3640" s="76"/>
      <c r="N3640" s="76"/>
      <c r="O3640" s="77"/>
      <c r="P3640" s="78"/>
      <c r="Q3640" s="78"/>
      <c r="R3640" s="125"/>
      <c r="S3640" s="125"/>
      <c r="T3640" s="125"/>
      <c r="U3640" s="125"/>
      <c r="V3640" s="126"/>
      <c r="W3640" s="126"/>
      <c r="X3640" s="126"/>
      <c r="Y3640" s="126"/>
      <c r="Z3640" s="51"/>
      <c r="AA3640" s="73"/>
      <c r="AB3640" s="73"/>
      <c r="AC3640" s="74"/>
      <c r="AD3640" s="80" t="s">
        <v>40757</v>
      </c>
      <c r="AE3640" s="80">
        <v>287</v>
      </c>
      <c r="AF3640" s="80">
        <v>52</v>
      </c>
      <c r="AG3640" s="80">
        <v>82</v>
      </c>
      <c r="AH3640" s="80">
        <v>95</v>
      </c>
      <c r="AI3640" s="80">
        <v>-25200</v>
      </c>
      <c r="AJ3640" s="80" t="s">
        <v>40765</v>
      </c>
      <c r="AK3640" s="80" t="s">
        <v>39136</v>
      </c>
      <c r="AL3640" s="80"/>
      <c r="AM3640" s="80" t="s">
        <v>1175</v>
      </c>
      <c r="AN3640" s="82">
        <v>42341.414097222223</v>
      </c>
      <c r="AO3640" s="83" t="s">
        <v>40775</v>
      </c>
      <c r="AP3640" s="80" t="b">
        <v>0</v>
      </c>
      <c r="AQ3640" s="80" t="b">
        <v>0</v>
      </c>
      <c r="AR3640" s="80" t="b">
        <v>0</v>
      </c>
      <c r="AS3640" s="80" t="s">
        <v>38255</v>
      </c>
      <c r="AT3640" s="80">
        <v>0</v>
      </c>
      <c r="AU3640" s="83" t="s">
        <v>1320</v>
      </c>
      <c r="AV3640" s="80" t="b">
        <v>0</v>
      </c>
      <c r="AW3640" s="80" t="s">
        <v>1519</v>
      </c>
      <c r="AX3640" s="83" t="s">
        <v>40791</v>
      </c>
      <c r="AY3640" s="80" t="s">
        <v>66</v>
      </c>
    </row>
    <row r="3641" spans="1:51" x14ac:dyDescent="0.25">
      <c r="A3641" s="89" t="s">
        <v>40726</v>
      </c>
      <c r="B3641" s="90"/>
      <c r="C3641" s="90"/>
      <c r="D3641" s="91"/>
      <c r="E3641" s="92"/>
      <c r="F3641" s="105" t="s">
        <v>4218</v>
      </c>
      <c r="G3641" s="90"/>
      <c r="H3641" s="93"/>
      <c r="I3641" s="94"/>
      <c r="J3641" s="94"/>
      <c r="K3641" s="93" t="s">
        <v>40801</v>
      </c>
      <c r="L3641" s="95"/>
      <c r="M3641" s="96"/>
      <c r="N3641" s="96"/>
      <c r="O3641" s="97"/>
      <c r="P3641" s="98"/>
      <c r="Q3641" s="98"/>
      <c r="R3641" s="127"/>
      <c r="S3641" s="127"/>
      <c r="T3641" s="127"/>
      <c r="U3641" s="127"/>
      <c r="V3641" s="128"/>
      <c r="W3641" s="128"/>
      <c r="X3641" s="128"/>
      <c r="Y3641" s="128"/>
      <c r="Z3641" s="101"/>
      <c r="AA3641" s="102"/>
      <c r="AB3641" s="102"/>
      <c r="AC3641" s="103"/>
      <c r="AD3641" s="107" t="s">
        <v>40758</v>
      </c>
      <c r="AE3641" s="107">
        <v>0</v>
      </c>
      <c r="AF3641" s="107">
        <v>79</v>
      </c>
      <c r="AG3641" s="107">
        <v>23872</v>
      </c>
      <c r="AH3641" s="107">
        <v>0</v>
      </c>
      <c r="AI3641" s="107"/>
      <c r="AJ3641" s="107"/>
      <c r="AK3641" s="107"/>
      <c r="AL3641" s="107"/>
      <c r="AM3641" s="107"/>
      <c r="AN3641" s="108">
        <v>41990.877118055556</v>
      </c>
      <c r="AO3641" s="107"/>
      <c r="AP3641" s="107" t="b">
        <v>1</v>
      </c>
      <c r="AQ3641" s="107" t="b">
        <v>1</v>
      </c>
      <c r="AR3641" s="107" t="b">
        <v>0</v>
      </c>
      <c r="AS3641" s="107" t="s">
        <v>1307</v>
      </c>
      <c r="AT3641" s="107">
        <v>12</v>
      </c>
      <c r="AU3641" s="109" t="s">
        <v>1315</v>
      </c>
      <c r="AV3641" s="107" t="b">
        <v>0</v>
      </c>
      <c r="AW3641" s="107" t="s">
        <v>1519</v>
      </c>
      <c r="AX3641" s="109" t="s">
        <v>40792</v>
      </c>
      <c r="AY3641" s="107" t="s">
        <v>66</v>
      </c>
    </row>
  </sheetData>
  <dataConsolidate/>
  <dataValidations count="20">
    <dataValidation allowBlank="1" showInputMessage="1" errorTitle="Invalid Vertex Visibility" error="You have entered an unrecognized vertex visibility.  Try selecting from the drop-down list instead." promptTitle="Vertex ID" prompt="This is a unique ID that gets filled in automatically.  Do not edit this column." sqref="AA3:AA3641"/>
    <dataValidation allowBlank="1" errorTitle="Invalid Vertex Visibility" error="You have entered an unrecognized vertex visibility.  Try selecting from the drop-down list instead." sqref="AZ3"/>
    <dataValidation allowBlank="1" showErrorMessage="1" sqref="AZ2"/>
    <dataValidation type="list" allowBlank="1" showInputMessage="1" showErrorMessage="1" errorTitle="Invalid Vertex Locked" error="You have entered an invalid vertex &quot;locked.&quot;  Try selecting from the drop-down list instead." promptTitle="Vertex Locked?" prompt="Set to Yes to lock the vertex at its current location." sqref="O3:O3641">
      <formula1>ValidBooleansDefaultFalse</formula1>
    </dataValidation>
    <dataValidation allowBlank="1" showInputMessage="1" errorTitle="Invalid Vertex Location" error="The optional vertex location's X and Y values must be whole numbers between 0 and 9999." promptTitle="Vertex Location" prompt="Enter an optional vertex location.  X and Y values should be between 0 and 9,999.  If you enter X and Y values, you should set NodeXL, Graph, Layout to &quot;None&quot; to prevent NodeXL from overwriting your values when you show the graph." sqref="M3:N3641"/>
    <dataValidation allowBlank="1" showInputMessage="1" showErrorMessage="1" errorTitle="Invalid Vertex Visibility" error="You have entered an unrecognized vertex visibility.  Try selecting from the drop-down list instead." promptTitle="Vertex Layout Order" prompt="Enter an optional number to control the order in which the vertices are laid out and stacked in the graph." sqref="L3:L3641"/>
    <dataValidation allowBlank="1" showInputMessage="1" errorTitle="Invalid Vertex Location" error="The optional vertex location's X and Y values must be whole numbers between 0 and 9999." promptTitle="Vertex Polar R" prompt="Enter an optional vertex polar radial coordinate.  This is used only when a Layout Type of Polar or Polar Absolute is selected in the graph pane.  Hover the mouse over the column header for more details." sqref="P3:P3641"/>
    <dataValidation allowBlank="1" showInputMessage="1" errorTitle="Invalid Vertex Location" error="The optional vertex location's X and Y values must be whole numbers between 0 and 9999." promptTitle="Vertex Polar Angle" prompt="Enter an optional vertex polar angle coordinate, in degrees.  This is used only when a Layout Type of Polar or Polar Absolute is selected in the graph pane." sqref="Q3:Q3641"/>
    <dataValidation allowBlank="1" showInputMessage="1" errorTitle="Invalid Vertex Image Key" promptTitle="Vertex Tooltip" prompt="Enter optional text that will pop up when the mouse is hovered over the vertex." sqref="K3:K3641"/>
    <dataValidation allowBlank="1" errorTitle="Invalid Vertex Visibility" error="You have entered an unrecognized vertex visibility.  Try selecting from the drop-down list instead." promptTitle="Vertex ID" prompt="This is a unique ID that gets filled in automatically.  Do not edit this column." sqref="AB3:AB3641"/>
    <dataValidation type="list" allowBlank="1" showInputMessage="1" showErrorMessage="1" errorTitle="Invalid Vertex Visibility" error="You have entered an invalid vertex visibility.  Try selecting from the drop-down list instead." promptTitle="Vertex Visibility" prompt="Select an optional vertex visibility.  Vertices are &quot;Show if in an Edge&quot; by default." sqref="G3:G3641">
      <formula1>ValidVertexVisibilities</formula1>
    </dataValidation>
    <dataValidation allowBlank="1" showInputMessage="1" errorTitle="Invalid Vertex Image Key" promptTitle="Vertex Label" prompt="To show a vertex as a box containing text, set the Shape to Label and enter a label.  To annotate another shape with text, set the Shape to something else and enter a label." sqref="H3:H3641"/>
    <dataValidation allowBlank="1" showInputMessage="1" promptTitle="Vertex Label Fill Color" prompt="To select an optional fill color for the Label shape, right-click and select Select Color on the right-click menu." sqref="I3:I3641"/>
    <dataValidation allowBlank="1" showInputMessage="1" errorTitle="Invalid Vertex Image Key" promptTitle="Vertex Image File" prompt="Enter the path to an image file.  Hover over the column header for examples." sqref="F3:F3641"/>
    <dataValidation allowBlank="1" showInputMessage="1" promptTitle="Vertex Color" prompt="To select an optional vertex color, right-click and select Select Color on the right-click menu." sqref="B3:B3641"/>
    <dataValidation allowBlank="1" showInputMessage="1" errorTitle="Invalid Vertex Opacity" error="The optional vertex opacity must be a whole number between 0 and 10." promptTitle="Vertex Opacity" prompt="Enter an optional vertex opacity between 0 (transparent) and 100 (opaque)." sqref="E3:E3641"/>
    <dataValidation type="list" allowBlank="1" showInputMessage="1" showErrorMessage="1" errorTitle="Invalid Vertex Shape" error="You have entered an invalid vertex shape.  Try selecting from the drop-down list instead." promptTitle="Vertex Shape" prompt="Select an optional vertex shape." sqref="C3:C3641">
      <formula1>ValidVertexShapes</formula1>
    </dataValidation>
    <dataValidation allowBlank="1" showInputMessage="1" errorTitle="Invalid Vertex Size" error="The optional vertex size must be a decimal number.  Any size is acceptable, although 1 is used if the size is less than 1, and 10 is used if the size is greater than 10." promptTitle="Vertex Size" prompt="Enter an optional vertex size between 1 and 1,000." sqref="D3:D3641"/>
    <dataValidation type="list" allowBlank="1" showInputMessage="1" showErrorMessage="1" errorTitle="Invalid Vertex Label Position" error="You have entered an invalid vertex label position.  Try selecting from the drop-down list instead." promptTitle="Vertex Label Position" prompt="Select an optional vertex label position." sqref="J3:J3641">
      <formula1>ValidVertexLabelPositions</formula1>
    </dataValidation>
    <dataValidation allowBlank="1" showInputMessage="1" showErrorMessage="1" promptTitle="Vertex Name" prompt="Enter the name of the vertex." sqref="A3:A3641"/>
  </dataValidations>
  <hyperlinks>
    <hyperlink ref="AL3" r:id="rId1"/>
    <hyperlink ref="AL4" r:id="rId2"/>
    <hyperlink ref="AL6" r:id="rId3"/>
    <hyperlink ref="AL7" r:id="rId4"/>
    <hyperlink ref="AL9" r:id="rId5"/>
    <hyperlink ref="AL10" r:id="rId6"/>
    <hyperlink ref="AL11" r:id="rId7"/>
    <hyperlink ref="AL12" r:id="rId8"/>
    <hyperlink ref="AL14" r:id="rId9"/>
    <hyperlink ref="AL15" r:id="rId10"/>
    <hyperlink ref="AL17" r:id="rId11"/>
    <hyperlink ref="AL18" r:id="rId12"/>
    <hyperlink ref="AL19" r:id="rId13"/>
    <hyperlink ref="AL20" r:id="rId14"/>
    <hyperlink ref="AL21" r:id="rId15"/>
    <hyperlink ref="AL23" r:id="rId16"/>
    <hyperlink ref="AL25" r:id="rId17"/>
    <hyperlink ref="AL27" r:id="rId18"/>
    <hyperlink ref="AL28" r:id="rId19"/>
    <hyperlink ref="AL30" r:id="rId20"/>
    <hyperlink ref="AL31" r:id="rId21"/>
    <hyperlink ref="AL32" r:id="rId22"/>
    <hyperlink ref="AL34" r:id="rId23"/>
    <hyperlink ref="AL36" r:id="rId24"/>
    <hyperlink ref="AL37" r:id="rId25"/>
    <hyperlink ref="AL38" r:id="rId26"/>
    <hyperlink ref="AL40" r:id="rId27"/>
    <hyperlink ref="AL42" r:id="rId28"/>
    <hyperlink ref="AL46" r:id="rId29"/>
    <hyperlink ref="AL47" r:id="rId30"/>
    <hyperlink ref="AL48" r:id="rId31"/>
    <hyperlink ref="AL49" r:id="rId32"/>
    <hyperlink ref="AL50" r:id="rId33"/>
    <hyperlink ref="AL52" r:id="rId34"/>
    <hyperlink ref="AL54" r:id="rId35"/>
    <hyperlink ref="AL55" r:id="rId36"/>
    <hyperlink ref="AL56" r:id="rId37"/>
    <hyperlink ref="AL57" r:id="rId38"/>
    <hyperlink ref="AL58" r:id="rId39"/>
    <hyperlink ref="AL59" r:id="rId40"/>
    <hyperlink ref="AL61" r:id="rId41"/>
    <hyperlink ref="AL63" r:id="rId42"/>
    <hyperlink ref="AL64" r:id="rId43"/>
    <hyperlink ref="AL66" r:id="rId44"/>
    <hyperlink ref="AL67" r:id="rId45"/>
    <hyperlink ref="AL68" r:id="rId46"/>
    <hyperlink ref="AL69" r:id="rId47"/>
    <hyperlink ref="AL71" r:id="rId48"/>
    <hyperlink ref="AL75" r:id="rId49"/>
    <hyperlink ref="AL78" r:id="rId50"/>
    <hyperlink ref="AL79" r:id="rId51"/>
    <hyperlink ref="AL80" r:id="rId52"/>
    <hyperlink ref="AL81" r:id="rId53"/>
    <hyperlink ref="AL82" r:id="rId54"/>
    <hyperlink ref="AL86" r:id="rId55"/>
    <hyperlink ref="AL87" r:id="rId56"/>
    <hyperlink ref="AL88" r:id="rId57"/>
    <hyperlink ref="AL89" r:id="rId58"/>
    <hyperlink ref="AL99" r:id="rId59"/>
    <hyperlink ref="AL100" r:id="rId60"/>
    <hyperlink ref="AL101" r:id="rId61"/>
    <hyperlink ref="AL102" r:id="rId62"/>
    <hyperlink ref="AL104" r:id="rId63"/>
    <hyperlink ref="AL105" r:id="rId64"/>
    <hyperlink ref="AL108" r:id="rId65"/>
    <hyperlink ref="AL109" r:id="rId66"/>
    <hyperlink ref="AL112" r:id="rId67"/>
    <hyperlink ref="AL115" r:id="rId68"/>
    <hyperlink ref="AL119" r:id="rId69"/>
    <hyperlink ref="AL121" r:id="rId70"/>
    <hyperlink ref="AL122" r:id="rId71"/>
    <hyperlink ref="AL123" r:id="rId72"/>
    <hyperlink ref="AL124" r:id="rId73"/>
    <hyperlink ref="AL127" r:id="rId74"/>
    <hyperlink ref="AL129" r:id="rId75"/>
    <hyperlink ref="AL133" r:id="rId76"/>
    <hyperlink ref="AL135" r:id="rId77"/>
    <hyperlink ref="AL137" r:id="rId78"/>
    <hyperlink ref="AO3" r:id="rId79"/>
    <hyperlink ref="AO4" r:id="rId80"/>
    <hyperlink ref="AO5" r:id="rId81"/>
    <hyperlink ref="AO6" r:id="rId82"/>
    <hyperlink ref="AO7" r:id="rId83"/>
    <hyperlink ref="AO8" r:id="rId84"/>
    <hyperlink ref="AO9" r:id="rId85"/>
    <hyperlink ref="AO10" r:id="rId86"/>
    <hyperlink ref="AO11" r:id="rId87"/>
    <hyperlink ref="AO12" r:id="rId88"/>
    <hyperlink ref="AO14" r:id="rId89"/>
    <hyperlink ref="AO15" r:id="rId90"/>
    <hyperlink ref="AO16" r:id="rId91"/>
    <hyperlink ref="AO17" r:id="rId92"/>
    <hyperlink ref="AO18" r:id="rId93"/>
    <hyperlink ref="AO19" r:id="rId94"/>
    <hyperlink ref="AO20" r:id="rId95"/>
    <hyperlink ref="AO21" r:id="rId96"/>
    <hyperlink ref="AO22" r:id="rId97"/>
    <hyperlink ref="AO23" r:id="rId98"/>
    <hyperlink ref="AO24" r:id="rId99"/>
    <hyperlink ref="AO25" r:id="rId100"/>
    <hyperlink ref="AO26" r:id="rId101"/>
    <hyperlink ref="AO27" r:id="rId102"/>
    <hyperlink ref="AO28" r:id="rId103"/>
    <hyperlink ref="AO30" r:id="rId104"/>
    <hyperlink ref="AO31" r:id="rId105"/>
    <hyperlink ref="AO32" r:id="rId106"/>
    <hyperlink ref="AO33" r:id="rId107"/>
    <hyperlink ref="AO34" r:id="rId108"/>
    <hyperlink ref="AO35" r:id="rId109"/>
    <hyperlink ref="AO36" r:id="rId110"/>
    <hyperlink ref="AO37" r:id="rId111"/>
    <hyperlink ref="AO40" r:id="rId112"/>
    <hyperlink ref="AO41" r:id="rId113"/>
    <hyperlink ref="AO42" r:id="rId114"/>
    <hyperlink ref="AO45" r:id="rId115"/>
    <hyperlink ref="AO48" r:id="rId116"/>
    <hyperlink ref="AO49" r:id="rId117"/>
    <hyperlink ref="AO50" r:id="rId118"/>
    <hyperlink ref="AO51" r:id="rId119"/>
    <hyperlink ref="AO52" r:id="rId120"/>
    <hyperlink ref="AO53" r:id="rId121"/>
    <hyperlink ref="AO54" r:id="rId122"/>
    <hyperlink ref="AO56" r:id="rId123"/>
    <hyperlink ref="AO57" r:id="rId124"/>
    <hyperlink ref="AO58" r:id="rId125"/>
    <hyperlink ref="AO59" r:id="rId126"/>
    <hyperlink ref="AO61" r:id="rId127"/>
    <hyperlink ref="AO62" r:id="rId128"/>
    <hyperlink ref="AO63" r:id="rId129"/>
    <hyperlink ref="AO64" r:id="rId130"/>
    <hyperlink ref="AO65" r:id="rId131"/>
    <hyperlink ref="AO66" r:id="rId132"/>
    <hyperlink ref="AO68" r:id="rId133"/>
    <hyperlink ref="AO69" r:id="rId134"/>
    <hyperlink ref="AO71" r:id="rId135"/>
    <hyperlink ref="AO72" r:id="rId136"/>
    <hyperlink ref="AO73" r:id="rId137"/>
    <hyperlink ref="AO75" r:id="rId138"/>
    <hyperlink ref="AO76" r:id="rId139"/>
    <hyperlink ref="AO77" r:id="rId140"/>
    <hyperlink ref="AO78" r:id="rId141"/>
    <hyperlink ref="AO79" r:id="rId142"/>
    <hyperlink ref="AO80" r:id="rId143"/>
    <hyperlink ref="AO81" r:id="rId144"/>
    <hyperlink ref="AO82" r:id="rId145"/>
    <hyperlink ref="AO83" r:id="rId146"/>
    <hyperlink ref="AO84" r:id="rId147"/>
    <hyperlink ref="AO86" r:id="rId148"/>
    <hyperlink ref="AO87" r:id="rId149"/>
    <hyperlink ref="AO88" r:id="rId150"/>
    <hyperlink ref="AO89" r:id="rId151"/>
    <hyperlink ref="AO90" r:id="rId152"/>
    <hyperlink ref="AO91" r:id="rId153"/>
    <hyperlink ref="AO93" r:id="rId154"/>
    <hyperlink ref="AO94" r:id="rId155"/>
    <hyperlink ref="AO95" r:id="rId156"/>
    <hyperlink ref="AO96" r:id="rId157"/>
    <hyperlink ref="AO97" r:id="rId158"/>
    <hyperlink ref="AO98" r:id="rId159"/>
    <hyperlink ref="AO99" r:id="rId160"/>
    <hyperlink ref="AO100" r:id="rId161"/>
    <hyperlink ref="AO101" r:id="rId162"/>
    <hyperlink ref="AO102" r:id="rId163"/>
    <hyperlink ref="AO104" r:id="rId164"/>
    <hyperlink ref="AO105" r:id="rId165"/>
    <hyperlink ref="AO107" r:id="rId166"/>
    <hyperlink ref="AO108" r:id="rId167"/>
    <hyperlink ref="AO109" r:id="rId168"/>
    <hyperlink ref="AO111" r:id="rId169"/>
    <hyperlink ref="AO112" r:id="rId170"/>
    <hyperlink ref="AO113" r:id="rId171"/>
    <hyperlink ref="AO115" r:id="rId172"/>
    <hyperlink ref="AO116" r:id="rId173"/>
    <hyperlink ref="AO118" r:id="rId174"/>
    <hyperlink ref="AO119" r:id="rId175"/>
    <hyperlink ref="AO120" r:id="rId176"/>
    <hyperlink ref="AO121" r:id="rId177"/>
    <hyperlink ref="AO123" r:id="rId178"/>
    <hyperlink ref="AO124" r:id="rId179"/>
    <hyperlink ref="AO127" r:id="rId180"/>
    <hyperlink ref="AO128" r:id="rId181"/>
    <hyperlink ref="AO130" r:id="rId182"/>
    <hyperlink ref="AO131" r:id="rId183"/>
    <hyperlink ref="AO132" r:id="rId184"/>
    <hyperlink ref="AO133" r:id="rId185"/>
    <hyperlink ref="AO134" r:id="rId186"/>
    <hyperlink ref="AO135" r:id="rId187"/>
    <hyperlink ref="AO137" r:id="rId188"/>
    <hyperlink ref="AO138" r:id="rId189"/>
    <hyperlink ref="AU3" r:id="rId190"/>
    <hyperlink ref="AU4" r:id="rId191"/>
    <hyperlink ref="AU5" r:id="rId192"/>
    <hyperlink ref="AU6" r:id="rId193"/>
    <hyperlink ref="AU7" r:id="rId194"/>
    <hyperlink ref="AU9" r:id="rId195"/>
    <hyperlink ref="AU10" r:id="rId196"/>
    <hyperlink ref="AU11" r:id="rId197"/>
    <hyperlink ref="AU12" r:id="rId198"/>
    <hyperlink ref="AU13" r:id="rId199"/>
    <hyperlink ref="AU14" r:id="rId200"/>
    <hyperlink ref="AU15" r:id="rId201"/>
    <hyperlink ref="AU17" r:id="rId202"/>
    <hyperlink ref="AU18" r:id="rId203"/>
    <hyperlink ref="AU19" r:id="rId204"/>
    <hyperlink ref="AU20" r:id="rId205"/>
    <hyperlink ref="AU21" r:id="rId206"/>
    <hyperlink ref="AU22" r:id="rId207"/>
    <hyperlink ref="AU23" r:id="rId208"/>
    <hyperlink ref="AU24" r:id="rId209"/>
    <hyperlink ref="AU25" r:id="rId210"/>
    <hyperlink ref="AU26" r:id="rId211"/>
    <hyperlink ref="AU27" r:id="rId212"/>
    <hyperlink ref="AU28" r:id="rId213"/>
    <hyperlink ref="AU29" r:id="rId214"/>
    <hyperlink ref="AU30" r:id="rId215"/>
    <hyperlink ref="AU31" r:id="rId216"/>
    <hyperlink ref="AU32" r:id="rId217"/>
    <hyperlink ref="AU33" r:id="rId218"/>
    <hyperlink ref="AU34" r:id="rId219"/>
    <hyperlink ref="AU35" r:id="rId220"/>
    <hyperlink ref="AU36" r:id="rId221"/>
    <hyperlink ref="AU37" r:id="rId222"/>
    <hyperlink ref="AU38" r:id="rId223"/>
    <hyperlink ref="AU39" r:id="rId224"/>
    <hyperlink ref="AU40" r:id="rId225"/>
    <hyperlink ref="AU41" r:id="rId226"/>
    <hyperlink ref="AU42" r:id="rId227"/>
    <hyperlink ref="AU43" r:id="rId228"/>
    <hyperlink ref="AU44" r:id="rId229"/>
    <hyperlink ref="AU45" r:id="rId230"/>
    <hyperlink ref="AU46" r:id="rId231"/>
    <hyperlink ref="AU47" r:id="rId232"/>
    <hyperlink ref="AU48" r:id="rId233"/>
    <hyperlink ref="AU49" r:id="rId234"/>
    <hyperlink ref="AU50" r:id="rId235"/>
    <hyperlink ref="AU51" r:id="rId236"/>
    <hyperlink ref="AU52" r:id="rId237"/>
    <hyperlink ref="AU53" r:id="rId238"/>
    <hyperlink ref="AU54" r:id="rId239"/>
    <hyperlink ref="AU55" r:id="rId240"/>
    <hyperlink ref="AU56" r:id="rId241"/>
    <hyperlink ref="AU57" r:id="rId242"/>
    <hyperlink ref="AU58" r:id="rId243"/>
    <hyperlink ref="AU59" r:id="rId244"/>
    <hyperlink ref="AU61" r:id="rId245"/>
    <hyperlink ref="AU62" r:id="rId246"/>
    <hyperlink ref="AU63" r:id="rId247"/>
    <hyperlink ref="AU64" r:id="rId248"/>
    <hyperlink ref="AU65" r:id="rId249"/>
    <hyperlink ref="AU66" r:id="rId250"/>
    <hyperlink ref="AU67" r:id="rId251"/>
    <hyperlink ref="AU68" r:id="rId252"/>
    <hyperlink ref="AU69" r:id="rId253"/>
    <hyperlink ref="AU70" r:id="rId254"/>
    <hyperlink ref="AU71" r:id="rId255"/>
    <hyperlink ref="AU72" r:id="rId256"/>
    <hyperlink ref="AU73" r:id="rId257"/>
    <hyperlink ref="AU74" r:id="rId258"/>
    <hyperlink ref="AU75" r:id="rId259"/>
    <hyperlink ref="AU76" r:id="rId260"/>
    <hyperlink ref="AU77" r:id="rId261"/>
    <hyperlink ref="AU78" r:id="rId262"/>
    <hyperlink ref="AU79" r:id="rId263"/>
    <hyperlink ref="AU80" r:id="rId264"/>
    <hyperlink ref="AU81" r:id="rId265"/>
    <hyperlink ref="AU82" r:id="rId266"/>
    <hyperlink ref="AU83" r:id="rId267"/>
    <hyperlink ref="AU84" r:id="rId268"/>
    <hyperlink ref="AU85" r:id="rId269"/>
    <hyperlink ref="AU86" r:id="rId270"/>
    <hyperlink ref="AU87" r:id="rId271"/>
    <hyperlink ref="AU88" r:id="rId272"/>
    <hyperlink ref="AU89" r:id="rId273"/>
    <hyperlink ref="AU90" r:id="rId274"/>
    <hyperlink ref="AU91" r:id="rId275"/>
    <hyperlink ref="AU92" r:id="rId276"/>
    <hyperlink ref="AU93" r:id="rId277"/>
    <hyperlink ref="AU94" r:id="rId278"/>
    <hyperlink ref="AU95" r:id="rId279"/>
    <hyperlink ref="AU96" r:id="rId280"/>
    <hyperlink ref="AU97" r:id="rId281"/>
    <hyperlink ref="AU98" r:id="rId282"/>
    <hyperlink ref="AU99" r:id="rId283"/>
    <hyperlink ref="AU100" r:id="rId284"/>
    <hyperlink ref="AU101" r:id="rId285"/>
    <hyperlink ref="AU102" r:id="rId286"/>
    <hyperlink ref="AU103" r:id="rId287"/>
    <hyperlink ref="AU104" r:id="rId288"/>
    <hyperlink ref="AU105" r:id="rId289"/>
    <hyperlink ref="AU107" r:id="rId290"/>
    <hyperlink ref="AU108" r:id="rId291"/>
    <hyperlink ref="AU109" r:id="rId292"/>
    <hyperlink ref="AU110" r:id="rId293"/>
    <hyperlink ref="AU111" r:id="rId294"/>
    <hyperlink ref="AU112" r:id="rId295"/>
    <hyperlink ref="AU113" r:id="rId296"/>
    <hyperlink ref="AU114" r:id="rId297"/>
    <hyperlink ref="AU115" r:id="rId298"/>
    <hyperlink ref="AU116" r:id="rId299"/>
    <hyperlink ref="AU117" r:id="rId300"/>
    <hyperlink ref="AU118" r:id="rId301"/>
    <hyperlink ref="AU119" r:id="rId302"/>
    <hyperlink ref="AU120" r:id="rId303"/>
    <hyperlink ref="AU121" r:id="rId304"/>
    <hyperlink ref="AU122" r:id="rId305"/>
    <hyperlink ref="AU123" r:id="rId306"/>
    <hyperlink ref="AU124" r:id="rId307"/>
    <hyperlink ref="AU125" r:id="rId308"/>
    <hyperlink ref="AU126" r:id="rId309"/>
    <hyperlink ref="AU127" r:id="rId310"/>
    <hyperlink ref="AU128" r:id="rId311"/>
    <hyperlink ref="AU129" r:id="rId312"/>
    <hyperlink ref="AU130" r:id="rId313"/>
    <hyperlink ref="AU131" r:id="rId314"/>
    <hyperlink ref="AU133" r:id="rId315"/>
    <hyperlink ref="AU135" r:id="rId316"/>
    <hyperlink ref="AU136" r:id="rId317"/>
    <hyperlink ref="AU137" r:id="rId318"/>
    <hyperlink ref="AU138" r:id="rId319"/>
    <hyperlink ref="F3" r:id="rId320"/>
    <hyperlink ref="F4" r:id="rId321"/>
    <hyperlink ref="F5" r:id="rId322"/>
    <hyperlink ref="F6" r:id="rId323"/>
    <hyperlink ref="F7" r:id="rId324"/>
    <hyperlink ref="F8" r:id="rId325"/>
    <hyperlink ref="F9" r:id="rId326"/>
    <hyperlink ref="F10" r:id="rId327"/>
    <hyperlink ref="F11" r:id="rId328"/>
    <hyperlink ref="F12" r:id="rId329"/>
    <hyperlink ref="F13" r:id="rId330"/>
    <hyperlink ref="F14" r:id="rId331"/>
    <hyperlink ref="F15" r:id="rId332"/>
    <hyperlink ref="F16" r:id="rId333"/>
    <hyperlink ref="F17" r:id="rId334"/>
    <hyperlink ref="F18" r:id="rId335"/>
    <hyperlink ref="F19" r:id="rId336"/>
    <hyperlink ref="F20" r:id="rId337"/>
    <hyperlink ref="F21" r:id="rId338"/>
    <hyperlink ref="F22" r:id="rId339"/>
    <hyperlink ref="F23" r:id="rId340"/>
    <hyperlink ref="F24" r:id="rId341"/>
    <hyperlink ref="F25" r:id="rId342"/>
    <hyperlink ref="F26" r:id="rId343"/>
    <hyperlink ref="F27" r:id="rId344"/>
    <hyperlink ref="F28" r:id="rId345"/>
    <hyperlink ref="F29" r:id="rId346"/>
    <hyperlink ref="F30" r:id="rId347"/>
    <hyperlink ref="F31" r:id="rId348"/>
    <hyperlink ref="F32" r:id="rId349"/>
    <hyperlink ref="F33" r:id="rId350"/>
    <hyperlink ref="F34" r:id="rId351"/>
    <hyperlink ref="F35" r:id="rId352"/>
    <hyperlink ref="F36" r:id="rId353"/>
    <hyperlink ref="F37" r:id="rId354"/>
    <hyperlink ref="F38" r:id="rId355"/>
    <hyperlink ref="F39" r:id="rId356"/>
    <hyperlink ref="F40" r:id="rId357"/>
    <hyperlink ref="F41" r:id="rId358"/>
    <hyperlink ref="F42" r:id="rId359"/>
    <hyperlink ref="F43" r:id="rId360"/>
    <hyperlink ref="F44" r:id="rId361"/>
    <hyperlink ref="F45" r:id="rId362"/>
    <hyperlink ref="F46" r:id="rId363"/>
    <hyperlink ref="F47" r:id="rId364"/>
    <hyperlink ref="F48" r:id="rId365"/>
    <hyperlink ref="F49" r:id="rId366"/>
    <hyperlink ref="F50" r:id="rId367"/>
    <hyperlink ref="F51" r:id="rId368"/>
    <hyperlink ref="F52" r:id="rId369"/>
    <hyperlink ref="F53" r:id="rId370"/>
    <hyperlink ref="F54" r:id="rId371"/>
    <hyperlink ref="F55" r:id="rId372"/>
    <hyperlink ref="F56" r:id="rId373"/>
    <hyperlink ref="F57" r:id="rId374"/>
    <hyperlink ref="F58" r:id="rId375"/>
    <hyperlink ref="F59" r:id="rId376"/>
    <hyperlink ref="F60" r:id="rId377"/>
    <hyperlink ref="F61" r:id="rId378"/>
    <hyperlink ref="F62" r:id="rId379"/>
    <hyperlink ref="F63" r:id="rId380"/>
    <hyperlink ref="F64" r:id="rId381"/>
    <hyperlink ref="F65" r:id="rId382"/>
    <hyperlink ref="F66" r:id="rId383"/>
    <hyperlink ref="F67" r:id="rId384"/>
    <hyperlink ref="F68" r:id="rId385"/>
    <hyperlink ref="F69" r:id="rId386"/>
    <hyperlink ref="F70" r:id="rId387"/>
    <hyperlink ref="F71" r:id="rId388"/>
    <hyperlink ref="F72" r:id="rId389"/>
    <hyperlink ref="F73" r:id="rId390"/>
    <hyperlink ref="F74" r:id="rId391"/>
    <hyperlink ref="F75" r:id="rId392"/>
    <hyperlink ref="F76" r:id="rId393"/>
    <hyperlink ref="F77" r:id="rId394"/>
    <hyperlink ref="F78" r:id="rId395"/>
    <hyperlink ref="F79" r:id="rId396"/>
    <hyperlink ref="F80" r:id="rId397"/>
    <hyperlink ref="F81" r:id="rId398"/>
    <hyperlink ref="F82" r:id="rId399"/>
    <hyperlink ref="F83" r:id="rId400"/>
    <hyperlink ref="F84" r:id="rId401"/>
    <hyperlink ref="F85" r:id="rId402"/>
    <hyperlink ref="F86" r:id="rId403"/>
    <hyperlink ref="F87" r:id="rId404"/>
    <hyperlink ref="F88" r:id="rId405"/>
    <hyperlink ref="F89" r:id="rId406"/>
    <hyperlink ref="F90" r:id="rId407"/>
    <hyperlink ref="F91" r:id="rId408"/>
    <hyperlink ref="F92" r:id="rId409"/>
    <hyperlink ref="F93" r:id="rId410"/>
    <hyperlink ref="F94" r:id="rId411"/>
    <hyperlink ref="F95" r:id="rId412"/>
    <hyperlink ref="F96" r:id="rId413"/>
    <hyperlink ref="F97" r:id="rId414"/>
    <hyperlink ref="F98" r:id="rId415"/>
    <hyperlink ref="F99" r:id="rId416"/>
    <hyperlink ref="F100" r:id="rId417"/>
    <hyperlink ref="F101" r:id="rId418"/>
    <hyperlink ref="F102" r:id="rId419"/>
    <hyperlink ref="F103" r:id="rId420"/>
    <hyperlink ref="F104" r:id="rId421"/>
    <hyperlink ref="F105" r:id="rId422"/>
    <hyperlink ref="F106" r:id="rId423"/>
    <hyperlink ref="F107" r:id="rId424"/>
    <hyperlink ref="F108" r:id="rId425"/>
    <hyperlink ref="F109" r:id="rId426"/>
    <hyperlink ref="F110" r:id="rId427"/>
    <hyperlink ref="F111" r:id="rId428"/>
    <hyperlink ref="F112" r:id="rId429"/>
    <hyperlink ref="F113" r:id="rId430"/>
    <hyperlink ref="F114" r:id="rId431"/>
    <hyperlink ref="F115" r:id="rId432"/>
    <hyperlink ref="F116" r:id="rId433"/>
    <hyperlink ref="F117" r:id="rId434"/>
    <hyperlink ref="F118" r:id="rId435"/>
    <hyperlink ref="F119" r:id="rId436"/>
    <hyperlink ref="F120" r:id="rId437"/>
    <hyperlink ref="F121" r:id="rId438"/>
    <hyperlink ref="F122" r:id="rId439"/>
    <hyperlink ref="F123" r:id="rId440"/>
    <hyperlink ref="F124" r:id="rId441"/>
    <hyperlink ref="F125" r:id="rId442"/>
    <hyperlink ref="F126" r:id="rId443"/>
    <hyperlink ref="F127" r:id="rId444"/>
    <hyperlink ref="F128" r:id="rId445"/>
    <hyperlink ref="F129" r:id="rId446"/>
    <hyperlink ref="F130" r:id="rId447"/>
    <hyperlink ref="F131" r:id="rId448"/>
    <hyperlink ref="F132" r:id="rId449"/>
    <hyperlink ref="F133" r:id="rId450"/>
    <hyperlink ref="F134" r:id="rId451"/>
    <hyperlink ref="F135" r:id="rId452"/>
    <hyperlink ref="F136" r:id="rId453"/>
    <hyperlink ref="F137" r:id="rId454"/>
    <hyperlink ref="F138" r:id="rId455"/>
    <hyperlink ref="AX3" r:id="rId456"/>
    <hyperlink ref="AX4" r:id="rId457"/>
    <hyperlink ref="AX5" r:id="rId458"/>
    <hyperlink ref="AX6" r:id="rId459"/>
    <hyperlink ref="AX7" r:id="rId460"/>
    <hyperlink ref="AX8" r:id="rId461"/>
    <hyperlink ref="AX9" r:id="rId462"/>
    <hyperlink ref="AX10" r:id="rId463"/>
    <hyperlink ref="AX11" r:id="rId464"/>
    <hyperlink ref="AX12" r:id="rId465"/>
    <hyperlink ref="AX13" r:id="rId466"/>
    <hyperlink ref="AX14" r:id="rId467"/>
    <hyperlink ref="AX15" r:id="rId468"/>
    <hyperlink ref="AX16" r:id="rId469"/>
    <hyperlink ref="AX17" r:id="rId470"/>
    <hyperlink ref="AX18" r:id="rId471"/>
    <hyperlink ref="AX19" r:id="rId472"/>
    <hyperlink ref="AX20" r:id="rId473"/>
    <hyperlink ref="AX21" r:id="rId474"/>
    <hyperlink ref="AX22" r:id="rId475"/>
    <hyperlink ref="AX23" r:id="rId476"/>
    <hyperlink ref="AX24" r:id="rId477"/>
    <hyperlink ref="AX25" r:id="rId478"/>
    <hyperlink ref="AX26" r:id="rId479"/>
    <hyperlink ref="AX27" r:id="rId480"/>
    <hyperlink ref="AX28" r:id="rId481"/>
    <hyperlink ref="AX29" r:id="rId482"/>
    <hyperlink ref="AX30" r:id="rId483"/>
    <hyperlink ref="AX31" r:id="rId484"/>
    <hyperlink ref="AX32" r:id="rId485"/>
    <hyperlink ref="AX33" r:id="rId486"/>
    <hyperlink ref="AX34" r:id="rId487"/>
    <hyperlink ref="AX35" r:id="rId488"/>
    <hyperlink ref="AX36" r:id="rId489"/>
    <hyperlink ref="AX37" r:id="rId490"/>
    <hyperlink ref="AX38" r:id="rId491"/>
    <hyperlink ref="AX39" r:id="rId492"/>
    <hyperlink ref="AX40" r:id="rId493"/>
    <hyperlink ref="AX41" r:id="rId494"/>
    <hyperlink ref="AX42" r:id="rId495"/>
    <hyperlink ref="AX43" r:id="rId496"/>
    <hyperlink ref="AX44" r:id="rId497"/>
    <hyperlink ref="AX45" r:id="rId498"/>
    <hyperlink ref="AX46" r:id="rId499"/>
    <hyperlink ref="AX47" r:id="rId500"/>
    <hyperlink ref="AX48" r:id="rId501"/>
    <hyperlink ref="AX49" r:id="rId502"/>
    <hyperlink ref="AX50" r:id="rId503"/>
    <hyperlink ref="AX51" r:id="rId504"/>
    <hyperlink ref="AX52" r:id="rId505"/>
    <hyperlink ref="AX53" r:id="rId506"/>
    <hyperlink ref="AX54" r:id="rId507"/>
    <hyperlink ref="AX55" r:id="rId508"/>
    <hyperlink ref="AX56" r:id="rId509"/>
    <hyperlink ref="AX57" r:id="rId510"/>
    <hyperlink ref="AX58" r:id="rId511"/>
    <hyperlink ref="AX59" r:id="rId512"/>
    <hyperlink ref="AX60" r:id="rId513"/>
    <hyperlink ref="AX61" r:id="rId514"/>
    <hyperlink ref="AX62" r:id="rId515"/>
    <hyperlink ref="AX63" r:id="rId516"/>
    <hyperlink ref="AX64" r:id="rId517"/>
    <hyperlink ref="AX65" r:id="rId518"/>
    <hyperlink ref="AX66" r:id="rId519"/>
    <hyperlink ref="AX67" r:id="rId520"/>
    <hyperlink ref="AX68" r:id="rId521"/>
    <hyperlink ref="AX69" r:id="rId522"/>
    <hyperlink ref="AX70" r:id="rId523"/>
    <hyperlink ref="AX71" r:id="rId524"/>
    <hyperlink ref="AX72" r:id="rId525"/>
    <hyperlink ref="AX73" r:id="rId526"/>
    <hyperlink ref="AX74" r:id="rId527"/>
    <hyperlink ref="AX75" r:id="rId528"/>
    <hyperlink ref="AX76" r:id="rId529"/>
    <hyperlink ref="AX77" r:id="rId530"/>
    <hyperlink ref="AX78" r:id="rId531"/>
    <hyperlink ref="AX79" r:id="rId532"/>
    <hyperlink ref="AX80" r:id="rId533"/>
    <hyperlink ref="AX81" r:id="rId534"/>
    <hyperlink ref="AX82" r:id="rId535"/>
    <hyperlink ref="AX83" r:id="rId536"/>
    <hyperlink ref="AX84" r:id="rId537"/>
    <hyperlink ref="AX85" r:id="rId538"/>
    <hyperlink ref="AX86" r:id="rId539"/>
    <hyperlink ref="AX87" r:id="rId540"/>
    <hyperlink ref="AX88" r:id="rId541"/>
    <hyperlink ref="AX89" r:id="rId542"/>
    <hyperlink ref="AX90" r:id="rId543"/>
    <hyperlink ref="AX91" r:id="rId544"/>
    <hyperlink ref="AX92" r:id="rId545"/>
    <hyperlink ref="AX93" r:id="rId546"/>
    <hyperlink ref="AX94" r:id="rId547"/>
    <hyperlink ref="AX95" r:id="rId548"/>
    <hyperlink ref="AX96" r:id="rId549"/>
    <hyperlink ref="AX97" r:id="rId550"/>
    <hyperlink ref="AX98" r:id="rId551"/>
    <hyperlink ref="AX99" r:id="rId552"/>
    <hyperlink ref="AX100" r:id="rId553"/>
    <hyperlink ref="AX101" r:id="rId554"/>
    <hyperlink ref="AX102" r:id="rId555"/>
    <hyperlink ref="AX103" r:id="rId556"/>
    <hyperlink ref="AX104" r:id="rId557"/>
    <hyperlink ref="AX105" r:id="rId558"/>
    <hyperlink ref="AX106" r:id="rId559"/>
    <hyperlink ref="AX107" r:id="rId560"/>
    <hyperlink ref="AX108" r:id="rId561"/>
    <hyperlink ref="AX109" r:id="rId562"/>
    <hyperlink ref="AX110" r:id="rId563"/>
    <hyperlink ref="AX111" r:id="rId564"/>
    <hyperlink ref="AX112" r:id="rId565"/>
    <hyperlink ref="AX113" r:id="rId566"/>
    <hyperlink ref="AX114" r:id="rId567"/>
    <hyperlink ref="AX115" r:id="rId568"/>
    <hyperlink ref="AX116" r:id="rId569"/>
    <hyperlink ref="AX117" r:id="rId570"/>
    <hyperlink ref="AX118" r:id="rId571"/>
    <hyperlink ref="AX119" r:id="rId572"/>
    <hyperlink ref="AX120" r:id="rId573"/>
    <hyperlink ref="AX121" r:id="rId574"/>
    <hyperlink ref="AX122" r:id="rId575"/>
    <hyperlink ref="AX123" r:id="rId576"/>
    <hyperlink ref="AX124" r:id="rId577"/>
    <hyperlink ref="AX125" r:id="rId578"/>
    <hyperlink ref="AX126" r:id="rId579"/>
    <hyperlink ref="AX127" r:id="rId580"/>
    <hyperlink ref="AX128" r:id="rId581"/>
    <hyperlink ref="AX129" r:id="rId582"/>
    <hyperlink ref="AX130" r:id="rId583"/>
    <hyperlink ref="AX131" r:id="rId584"/>
    <hyperlink ref="AX132" r:id="rId585"/>
    <hyperlink ref="AX133" r:id="rId586"/>
    <hyperlink ref="AX134" r:id="rId587"/>
    <hyperlink ref="AX135" r:id="rId588"/>
    <hyperlink ref="AX136" r:id="rId589"/>
    <hyperlink ref="AX137" r:id="rId590"/>
    <hyperlink ref="AX138" r:id="rId591"/>
    <hyperlink ref="AJ178" r:id="rId592"/>
    <hyperlink ref="AL140" r:id="rId593"/>
    <hyperlink ref="AL141" r:id="rId594"/>
    <hyperlink ref="AL142" r:id="rId595"/>
    <hyperlink ref="AL143" r:id="rId596"/>
    <hyperlink ref="AL145" r:id="rId597"/>
    <hyperlink ref="AL147" r:id="rId598"/>
    <hyperlink ref="AL148" r:id="rId599"/>
    <hyperlink ref="AL149" r:id="rId600"/>
    <hyperlink ref="AL150" r:id="rId601"/>
    <hyperlink ref="AL152" r:id="rId602"/>
    <hyperlink ref="AL153" r:id="rId603"/>
    <hyperlink ref="AL155" r:id="rId604"/>
    <hyperlink ref="AL156" r:id="rId605"/>
    <hyperlink ref="AL158" r:id="rId606"/>
    <hyperlink ref="AL159" r:id="rId607"/>
    <hyperlink ref="AL162" r:id="rId608"/>
    <hyperlink ref="AL163" r:id="rId609"/>
    <hyperlink ref="AL164" r:id="rId610"/>
    <hyperlink ref="AL165" r:id="rId611"/>
    <hyperlink ref="AL172" r:id="rId612"/>
    <hyperlink ref="AL173" r:id="rId613"/>
    <hyperlink ref="AL175" r:id="rId614"/>
    <hyperlink ref="AL176" r:id="rId615"/>
    <hyperlink ref="AL178" r:id="rId616"/>
    <hyperlink ref="AL179" r:id="rId617"/>
    <hyperlink ref="AL180" r:id="rId618"/>
    <hyperlink ref="AL183" r:id="rId619"/>
    <hyperlink ref="AL184" r:id="rId620"/>
    <hyperlink ref="AL185" r:id="rId621"/>
    <hyperlink ref="AL186" r:id="rId622"/>
    <hyperlink ref="AL191" r:id="rId623"/>
    <hyperlink ref="AL194" r:id="rId624"/>
    <hyperlink ref="AL195" r:id="rId625"/>
    <hyperlink ref="AL197" r:id="rId626"/>
    <hyperlink ref="AL198" r:id="rId627"/>
    <hyperlink ref="AL199" r:id="rId628"/>
    <hyperlink ref="AL200" r:id="rId629"/>
    <hyperlink ref="AL203" r:id="rId630"/>
    <hyperlink ref="AL205" r:id="rId631"/>
    <hyperlink ref="AL207" r:id="rId632"/>
    <hyperlink ref="AL212" r:id="rId633"/>
    <hyperlink ref="AL213" r:id="rId634"/>
    <hyperlink ref="AL215" r:id="rId635"/>
    <hyperlink ref="AL217" r:id="rId636"/>
    <hyperlink ref="AL218" r:id="rId637"/>
    <hyperlink ref="AL219" r:id="rId638"/>
    <hyperlink ref="AL221" r:id="rId639"/>
    <hyperlink ref="AL223" r:id="rId640"/>
    <hyperlink ref="AL225" r:id="rId641"/>
    <hyperlink ref="AL228" r:id="rId642"/>
    <hyperlink ref="AL229" r:id="rId643"/>
    <hyperlink ref="AL233" r:id="rId644"/>
    <hyperlink ref="AL234" r:id="rId645"/>
    <hyperlink ref="AL237" r:id="rId646"/>
    <hyperlink ref="AL240" r:id="rId647"/>
    <hyperlink ref="AL246" r:id="rId648"/>
    <hyperlink ref="AL251" r:id="rId649"/>
    <hyperlink ref="AL258" r:id="rId650"/>
    <hyperlink ref="AL260" r:id="rId651"/>
    <hyperlink ref="AL262" r:id="rId652"/>
    <hyperlink ref="AL265" r:id="rId653"/>
    <hyperlink ref="AO139" r:id="rId654"/>
    <hyperlink ref="AO140" r:id="rId655"/>
    <hyperlink ref="AO141" r:id="rId656"/>
    <hyperlink ref="AO142" r:id="rId657"/>
    <hyperlink ref="AO143" r:id="rId658"/>
    <hyperlink ref="AO144" r:id="rId659"/>
    <hyperlink ref="AO145" r:id="rId660"/>
    <hyperlink ref="AO146" r:id="rId661"/>
    <hyperlink ref="AO148" r:id="rId662"/>
    <hyperlink ref="AO149" r:id="rId663"/>
    <hyperlink ref="AO150" r:id="rId664"/>
    <hyperlink ref="AO151" r:id="rId665"/>
    <hyperlink ref="AO152" r:id="rId666"/>
    <hyperlink ref="AO153" r:id="rId667"/>
    <hyperlink ref="AO154" r:id="rId668"/>
    <hyperlink ref="AO155" r:id="rId669"/>
    <hyperlink ref="AO157" r:id="rId670"/>
    <hyperlink ref="AO159" r:id="rId671"/>
    <hyperlink ref="AO160" r:id="rId672"/>
    <hyperlink ref="AO162" r:id="rId673"/>
    <hyperlink ref="AO163" r:id="rId674"/>
    <hyperlink ref="AO164" r:id="rId675"/>
    <hyperlink ref="AO165" r:id="rId676"/>
    <hyperlink ref="AO166" r:id="rId677"/>
    <hyperlink ref="AO168" r:id="rId678"/>
    <hyperlink ref="AO169" r:id="rId679"/>
    <hyperlink ref="AO170" r:id="rId680"/>
    <hyperlink ref="AO172" r:id="rId681"/>
    <hyperlink ref="AO173" r:id="rId682"/>
    <hyperlink ref="AO175" r:id="rId683"/>
    <hyperlink ref="AO176" r:id="rId684"/>
    <hyperlink ref="AO177" r:id="rId685"/>
    <hyperlink ref="AO178" r:id="rId686"/>
    <hyperlink ref="AO179" r:id="rId687"/>
    <hyperlink ref="AO180" r:id="rId688"/>
    <hyperlink ref="AO183" r:id="rId689"/>
    <hyperlink ref="AO184" r:id="rId690"/>
    <hyperlink ref="AO185" r:id="rId691"/>
    <hyperlink ref="AO186" r:id="rId692"/>
    <hyperlink ref="AO187" r:id="rId693"/>
    <hyperlink ref="AO189" r:id="rId694"/>
    <hyperlink ref="AO190" r:id="rId695"/>
    <hyperlink ref="AO191" r:id="rId696"/>
    <hyperlink ref="AO193" r:id="rId697"/>
    <hyperlink ref="AO195" r:id="rId698"/>
    <hyperlink ref="AO196" r:id="rId699"/>
    <hyperlink ref="AO197" r:id="rId700"/>
    <hyperlink ref="AO198" r:id="rId701"/>
    <hyperlink ref="AO199" r:id="rId702"/>
    <hyperlink ref="AO200" r:id="rId703"/>
    <hyperlink ref="AO203" r:id="rId704"/>
    <hyperlink ref="AO205" r:id="rId705"/>
    <hyperlink ref="AO207" r:id="rId706"/>
    <hyperlink ref="AO208" r:id="rId707"/>
    <hyperlink ref="AO209" r:id="rId708"/>
    <hyperlink ref="AO210" r:id="rId709"/>
    <hyperlink ref="AO211" r:id="rId710"/>
    <hyperlink ref="AO213" r:id="rId711"/>
    <hyperlink ref="AO215" r:id="rId712"/>
    <hyperlink ref="AO216" r:id="rId713"/>
    <hyperlink ref="AO217" r:id="rId714"/>
    <hyperlink ref="AO218" r:id="rId715"/>
    <hyperlink ref="AO219" r:id="rId716"/>
    <hyperlink ref="AO221" r:id="rId717"/>
    <hyperlink ref="AO222" r:id="rId718"/>
    <hyperlink ref="AO223" r:id="rId719"/>
    <hyperlink ref="AO226" r:id="rId720"/>
    <hyperlink ref="AO227" r:id="rId721"/>
    <hyperlink ref="AO228" r:id="rId722"/>
    <hyperlink ref="AO229" r:id="rId723"/>
    <hyperlink ref="AO230" r:id="rId724"/>
    <hyperlink ref="AO231" r:id="rId725"/>
    <hyperlink ref="AO232" r:id="rId726"/>
    <hyperlink ref="AO233" r:id="rId727"/>
    <hyperlink ref="AO235" r:id="rId728"/>
    <hyperlink ref="AO238" r:id="rId729"/>
    <hyperlink ref="AO239" r:id="rId730"/>
    <hyperlink ref="AO240" r:id="rId731"/>
    <hyperlink ref="AO241" r:id="rId732"/>
    <hyperlink ref="AO242" r:id="rId733"/>
    <hyperlink ref="AO244" r:id="rId734"/>
    <hyperlink ref="AO245" r:id="rId735"/>
    <hyperlink ref="AO246" r:id="rId736"/>
    <hyperlink ref="AO248" r:id="rId737"/>
    <hyperlink ref="AO249" r:id="rId738"/>
    <hyperlink ref="AO250" r:id="rId739"/>
    <hyperlink ref="AO251" r:id="rId740"/>
    <hyperlink ref="AO252" r:id="rId741"/>
    <hyperlink ref="AO253" r:id="rId742"/>
    <hyperlink ref="AO254" r:id="rId743"/>
    <hyperlink ref="AO255" r:id="rId744"/>
    <hyperlink ref="AO256" r:id="rId745"/>
    <hyperlink ref="AO257" r:id="rId746"/>
    <hyperlink ref="AO258" r:id="rId747"/>
    <hyperlink ref="AO259" r:id="rId748"/>
    <hyperlink ref="AO260" r:id="rId749"/>
    <hyperlink ref="AO261" r:id="rId750"/>
    <hyperlink ref="AO262" r:id="rId751"/>
    <hyperlink ref="AO263" r:id="rId752"/>
    <hyperlink ref="AO265" r:id="rId753"/>
    <hyperlink ref="AO266" r:id="rId754"/>
    <hyperlink ref="AU139" r:id="rId755"/>
    <hyperlink ref="AU140" r:id="rId756"/>
    <hyperlink ref="AU141" r:id="rId757"/>
    <hyperlink ref="AU142" r:id="rId758"/>
    <hyperlink ref="AU143" r:id="rId759"/>
    <hyperlink ref="AU145" r:id="rId760"/>
    <hyperlink ref="AU146" r:id="rId761"/>
    <hyperlink ref="AU147" r:id="rId762"/>
    <hyperlink ref="AU149" r:id="rId763"/>
    <hyperlink ref="AU150" r:id="rId764"/>
    <hyperlink ref="AU151" r:id="rId765"/>
    <hyperlink ref="AU152" r:id="rId766"/>
    <hyperlink ref="AU153" r:id="rId767"/>
    <hyperlink ref="AU154" r:id="rId768"/>
    <hyperlink ref="AU156" r:id="rId769"/>
    <hyperlink ref="AU158" r:id="rId770"/>
    <hyperlink ref="AU159" r:id="rId771"/>
    <hyperlink ref="AU160" r:id="rId772"/>
    <hyperlink ref="AU161" r:id="rId773"/>
    <hyperlink ref="AU162" r:id="rId774"/>
    <hyperlink ref="AU163" r:id="rId775"/>
    <hyperlink ref="AU164" r:id="rId776"/>
    <hyperlink ref="AU165" r:id="rId777"/>
    <hyperlink ref="AU166" r:id="rId778"/>
    <hyperlink ref="AU167" r:id="rId779"/>
    <hyperlink ref="AU168" r:id="rId780"/>
    <hyperlink ref="AU169" r:id="rId781"/>
    <hyperlink ref="AU170" r:id="rId782"/>
    <hyperlink ref="AU171" r:id="rId783"/>
    <hyperlink ref="AU172" r:id="rId784"/>
    <hyperlink ref="AU173" r:id="rId785"/>
    <hyperlink ref="AU174" r:id="rId786"/>
    <hyperlink ref="AU175" r:id="rId787"/>
    <hyperlink ref="AU176" r:id="rId788"/>
    <hyperlink ref="AU177" r:id="rId789"/>
    <hyperlink ref="AU178" r:id="rId790"/>
    <hyperlink ref="AU179" r:id="rId791"/>
    <hyperlink ref="AU180" r:id="rId792"/>
    <hyperlink ref="AU181" r:id="rId793"/>
    <hyperlink ref="AU182" r:id="rId794"/>
    <hyperlink ref="AU183" r:id="rId795"/>
    <hyperlink ref="AU184" r:id="rId796"/>
    <hyperlink ref="AU185" r:id="rId797"/>
    <hyperlink ref="AU186" r:id="rId798"/>
    <hyperlink ref="AU188" r:id="rId799"/>
    <hyperlink ref="AU189" r:id="rId800"/>
    <hyperlink ref="AU190" r:id="rId801"/>
    <hyperlink ref="AU191" r:id="rId802"/>
    <hyperlink ref="AU192" r:id="rId803"/>
    <hyperlink ref="AU193" r:id="rId804"/>
    <hyperlink ref="AU194" r:id="rId805"/>
    <hyperlink ref="AU195" r:id="rId806"/>
    <hyperlink ref="AU196" r:id="rId807"/>
    <hyperlink ref="AU197" r:id="rId808"/>
    <hyperlink ref="AU198" r:id="rId809"/>
    <hyperlink ref="AU199" r:id="rId810"/>
    <hyperlink ref="AU200" r:id="rId811"/>
    <hyperlink ref="AU203" r:id="rId812"/>
    <hyperlink ref="AU204" r:id="rId813"/>
    <hyperlink ref="AU205" r:id="rId814"/>
    <hyperlink ref="AU206" r:id="rId815"/>
    <hyperlink ref="AU207" r:id="rId816"/>
    <hyperlink ref="AU209" r:id="rId817"/>
    <hyperlink ref="AU211" r:id="rId818"/>
    <hyperlink ref="AU212" r:id="rId819"/>
    <hyperlink ref="AU213" r:id="rId820"/>
    <hyperlink ref="AU214" r:id="rId821"/>
    <hyperlink ref="AU215" r:id="rId822"/>
    <hyperlink ref="AU216" r:id="rId823"/>
    <hyperlink ref="AU217" r:id="rId824"/>
    <hyperlink ref="AU218" r:id="rId825"/>
    <hyperlink ref="AU219" r:id="rId826"/>
    <hyperlink ref="AU221" r:id="rId827"/>
    <hyperlink ref="AU222" r:id="rId828"/>
    <hyperlink ref="AU223" r:id="rId829"/>
    <hyperlink ref="AU224" r:id="rId830"/>
    <hyperlink ref="AU225" r:id="rId831"/>
    <hyperlink ref="AU226" r:id="rId832"/>
    <hyperlink ref="AU228" r:id="rId833"/>
    <hyperlink ref="AU229" r:id="rId834"/>
    <hyperlink ref="AU230" r:id="rId835"/>
    <hyperlink ref="AU231" r:id="rId836"/>
    <hyperlink ref="AU232" r:id="rId837"/>
    <hyperlink ref="AU233" r:id="rId838"/>
    <hyperlink ref="AU235" r:id="rId839"/>
    <hyperlink ref="AU236" r:id="rId840"/>
    <hyperlink ref="AU237" r:id="rId841"/>
    <hyperlink ref="AU238" r:id="rId842"/>
    <hyperlink ref="AU240" r:id="rId843"/>
    <hyperlink ref="AU241" r:id="rId844"/>
    <hyperlink ref="AU242" r:id="rId845"/>
    <hyperlink ref="AU245" r:id="rId846"/>
    <hyperlink ref="AU246" r:id="rId847"/>
    <hyperlink ref="AU251" r:id="rId848"/>
    <hyperlink ref="AU254" r:id="rId849"/>
    <hyperlink ref="AU258" r:id="rId850"/>
    <hyperlink ref="AU259" r:id="rId851"/>
    <hyperlink ref="AU260" r:id="rId852"/>
    <hyperlink ref="AU261" r:id="rId853"/>
    <hyperlink ref="AU262" r:id="rId854"/>
    <hyperlink ref="AU264" r:id="rId855"/>
    <hyperlink ref="AU265" r:id="rId856"/>
    <hyperlink ref="F139" r:id="rId857"/>
    <hyperlink ref="F140" r:id="rId858"/>
    <hyperlink ref="F141" r:id="rId859"/>
    <hyperlink ref="F142" r:id="rId860"/>
    <hyperlink ref="F143" r:id="rId861"/>
    <hyperlink ref="F144" r:id="rId862"/>
    <hyperlink ref="F145" r:id="rId863"/>
    <hyperlink ref="F146" r:id="rId864"/>
    <hyperlink ref="F147" r:id="rId865"/>
    <hyperlink ref="F148" r:id="rId866"/>
    <hyperlink ref="F149" r:id="rId867"/>
    <hyperlink ref="F150" r:id="rId868"/>
    <hyperlink ref="F151" r:id="rId869"/>
    <hyperlink ref="F152" r:id="rId870"/>
    <hyperlink ref="F153" r:id="rId871"/>
    <hyperlink ref="F154" r:id="rId872"/>
    <hyperlink ref="F155" r:id="rId873"/>
    <hyperlink ref="F156" r:id="rId874"/>
    <hyperlink ref="F157" r:id="rId875"/>
    <hyperlink ref="F158" r:id="rId876"/>
    <hyperlink ref="F159" r:id="rId877"/>
    <hyperlink ref="F160" r:id="rId878"/>
    <hyperlink ref="F161" r:id="rId879"/>
    <hyperlink ref="F162" r:id="rId880"/>
    <hyperlink ref="F163" r:id="rId881"/>
    <hyperlink ref="F164" r:id="rId882"/>
    <hyperlink ref="F165" r:id="rId883"/>
    <hyperlink ref="F166" r:id="rId884"/>
    <hyperlink ref="F167" r:id="rId885"/>
    <hyperlink ref="F168" r:id="rId886"/>
    <hyperlink ref="F169" r:id="rId887"/>
    <hyperlink ref="F170" r:id="rId888"/>
    <hyperlink ref="F171" r:id="rId889"/>
    <hyperlink ref="F172" r:id="rId890"/>
    <hyperlink ref="F173" r:id="rId891"/>
    <hyperlink ref="F174" r:id="rId892"/>
    <hyperlink ref="F175" r:id="rId893"/>
    <hyperlink ref="F176" r:id="rId894"/>
    <hyperlink ref="F177" r:id="rId895"/>
    <hyperlink ref="F178" r:id="rId896"/>
    <hyperlink ref="F179" r:id="rId897"/>
    <hyperlink ref="F180" r:id="rId898"/>
    <hyperlink ref="F181" r:id="rId899"/>
    <hyperlink ref="F182" r:id="rId900"/>
    <hyperlink ref="F183" r:id="rId901"/>
    <hyperlink ref="F184" r:id="rId902"/>
    <hyperlink ref="F185" r:id="rId903"/>
    <hyperlink ref="F186" r:id="rId904"/>
    <hyperlink ref="F187" r:id="rId905"/>
    <hyperlink ref="F188" r:id="rId906"/>
    <hyperlink ref="F189" r:id="rId907"/>
    <hyperlink ref="F190" r:id="rId908"/>
    <hyperlink ref="F191" r:id="rId909"/>
    <hyperlink ref="F192" r:id="rId910"/>
    <hyperlink ref="F193" r:id="rId911"/>
    <hyperlink ref="F194" r:id="rId912"/>
    <hyperlink ref="F195" r:id="rId913"/>
    <hyperlink ref="F196" r:id="rId914"/>
    <hyperlink ref="F197" r:id="rId915"/>
    <hyperlink ref="F198" r:id="rId916"/>
    <hyperlink ref="F199" r:id="rId917"/>
    <hyperlink ref="F200" r:id="rId918"/>
    <hyperlink ref="F201" r:id="rId919"/>
    <hyperlink ref="F202" r:id="rId920"/>
    <hyperlink ref="F203" r:id="rId921"/>
    <hyperlink ref="F204" r:id="rId922"/>
    <hyperlink ref="F205" r:id="rId923"/>
    <hyperlink ref="F206" r:id="rId924"/>
    <hyperlink ref="F207" r:id="rId925"/>
    <hyperlink ref="F208" r:id="rId926"/>
    <hyperlink ref="F209" r:id="rId927"/>
    <hyperlink ref="F210" r:id="rId928"/>
    <hyperlink ref="F211" r:id="rId929"/>
    <hyperlink ref="F212" r:id="rId930"/>
    <hyperlink ref="F213" r:id="rId931"/>
    <hyperlink ref="F214" r:id="rId932"/>
    <hyperlink ref="F215" r:id="rId933"/>
    <hyperlink ref="F216" r:id="rId934"/>
    <hyperlink ref="F217" r:id="rId935"/>
    <hyperlink ref="F218" r:id="rId936"/>
    <hyperlink ref="F219" r:id="rId937"/>
    <hyperlink ref="F220" r:id="rId938"/>
    <hyperlink ref="F221" r:id="rId939"/>
    <hyperlink ref="F222" r:id="rId940"/>
    <hyperlink ref="F223" r:id="rId941"/>
    <hyperlink ref="F224" r:id="rId942"/>
    <hyperlink ref="F225" r:id="rId943"/>
    <hyperlink ref="F226" r:id="rId944"/>
    <hyperlink ref="F227" r:id="rId945"/>
    <hyperlink ref="F228" r:id="rId946"/>
    <hyperlink ref="F229" r:id="rId947"/>
    <hyperlink ref="F230" r:id="rId948"/>
    <hyperlink ref="F231" r:id="rId949"/>
    <hyperlink ref="F232" r:id="rId950"/>
    <hyperlink ref="F233" r:id="rId951"/>
    <hyperlink ref="F234" r:id="rId952"/>
    <hyperlink ref="F235" r:id="rId953"/>
    <hyperlink ref="F236" r:id="rId954"/>
    <hyperlink ref="F237" r:id="rId955"/>
    <hyperlink ref="F238" r:id="rId956"/>
    <hyperlink ref="F239" r:id="rId957"/>
    <hyperlink ref="F240" r:id="rId958"/>
    <hyperlink ref="F241" r:id="rId959"/>
    <hyperlink ref="F242" r:id="rId960"/>
    <hyperlink ref="F243" r:id="rId961"/>
    <hyperlink ref="F244" r:id="rId962"/>
    <hyperlink ref="F245" r:id="rId963"/>
    <hyperlink ref="F246" r:id="rId964"/>
    <hyperlink ref="F247" r:id="rId965"/>
    <hyperlink ref="F248" r:id="rId966"/>
    <hyperlink ref="F249" r:id="rId967"/>
    <hyperlink ref="F250" r:id="rId968"/>
    <hyperlink ref="F251" r:id="rId969"/>
    <hyperlink ref="F252" r:id="rId970"/>
    <hyperlink ref="F253" r:id="rId971"/>
    <hyperlink ref="F254" r:id="rId972"/>
    <hyperlink ref="F255" r:id="rId973"/>
    <hyperlink ref="F256" r:id="rId974"/>
    <hyperlink ref="F257" r:id="rId975"/>
    <hyperlink ref="F258" r:id="rId976"/>
    <hyperlink ref="F259" r:id="rId977"/>
    <hyperlink ref="F260" r:id="rId978"/>
    <hyperlink ref="F261" r:id="rId979"/>
    <hyperlink ref="F262" r:id="rId980"/>
    <hyperlink ref="F263" r:id="rId981"/>
    <hyperlink ref="F264" r:id="rId982"/>
    <hyperlink ref="F265" r:id="rId983"/>
    <hyperlink ref="F266" r:id="rId984"/>
    <hyperlink ref="AX139" r:id="rId985"/>
    <hyperlink ref="AX140" r:id="rId986"/>
    <hyperlink ref="AX141" r:id="rId987"/>
    <hyperlink ref="AX142" r:id="rId988"/>
    <hyperlink ref="AX143" r:id="rId989"/>
    <hyperlink ref="AX144" r:id="rId990"/>
    <hyperlink ref="AX145" r:id="rId991"/>
    <hyperlink ref="AX146" r:id="rId992"/>
    <hyperlink ref="AX147" r:id="rId993"/>
    <hyperlink ref="AX148" r:id="rId994"/>
    <hyperlink ref="AX149" r:id="rId995"/>
    <hyperlink ref="AX150" r:id="rId996"/>
    <hyperlink ref="AX151" r:id="rId997"/>
    <hyperlink ref="AX152" r:id="rId998"/>
    <hyperlink ref="AX153" r:id="rId999"/>
    <hyperlink ref="AX154" r:id="rId1000"/>
    <hyperlink ref="AX155" r:id="rId1001"/>
    <hyperlink ref="AX156" r:id="rId1002"/>
    <hyperlink ref="AX157" r:id="rId1003"/>
    <hyperlink ref="AX158" r:id="rId1004"/>
    <hyperlink ref="AX159" r:id="rId1005"/>
    <hyperlink ref="AX160" r:id="rId1006"/>
    <hyperlink ref="AX161" r:id="rId1007"/>
    <hyperlink ref="AX162" r:id="rId1008"/>
    <hyperlink ref="AX163" r:id="rId1009"/>
    <hyperlink ref="AX164" r:id="rId1010"/>
    <hyperlink ref="AX165" r:id="rId1011"/>
    <hyperlink ref="AX166" r:id="rId1012"/>
    <hyperlink ref="AX167" r:id="rId1013"/>
    <hyperlink ref="AX168" r:id="rId1014"/>
    <hyperlink ref="AX169" r:id="rId1015"/>
    <hyperlink ref="AX170" r:id="rId1016"/>
    <hyperlink ref="AX171" r:id="rId1017"/>
    <hyperlink ref="AX172" r:id="rId1018"/>
    <hyperlink ref="AX173" r:id="rId1019"/>
    <hyperlink ref="AX174" r:id="rId1020"/>
    <hyperlink ref="AX175" r:id="rId1021"/>
    <hyperlink ref="AX176" r:id="rId1022"/>
    <hyperlink ref="AX177" r:id="rId1023"/>
    <hyperlink ref="AX178" r:id="rId1024"/>
    <hyperlink ref="AX179" r:id="rId1025"/>
    <hyperlink ref="AX180" r:id="rId1026"/>
    <hyperlink ref="AX181" r:id="rId1027"/>
    <hyperlink ref="AX182" r:id="rId1028"/>
    <hyperlink ref="AX183" r:id="rId1029"/>
    <hyperlink ref="AX184" r:id="rId1030"/>
    <hyperlink ref="AX185" r:id="rId1031"/>
    <hyperlink ref="AX186" r:id="rId1032"/>
    <hyperlink ref="AX187" r:id="rId1033"/>
    <hyperlink ref="AX188" r:id="rId1034"/>
    <hyperlink ref="AX189" r:id="rId1035"/>
    <hyperlink ref="AX190" r:id="rId1036"/>
    <hyperlink ref="AX191" r:id="rId1037"/>
    <hyperlink ref="AX192" r:id="rId1038"/>
    <hyperlink ref="AX193" r:id="rId1039"/>
    <hyperlink ref="AX194" r:id="rId1040"/>
    <hyperlink ref="AX195" r:id="rId1041"/>
    <hyperlink ref="AX196" r:id="rId1042"/>
    <hyperlink ref="AX197" r:id="rId1043"/>
    <hyperlink ref="AX198" r:id="rId1044"/>
    <hyperlink ref="AX199" r:id="rId1045"/>
    <hyperlink ref="AX200" r:id="rId1046"/>
    <hyperlink ref="AX201" r:id="rId1047"/>
    <hyperlink ref="AX202" r:id="rId1048"/>
    <hyperlink ref="AX203" r:id="rId1049"/>
    <hyperlink ref="AX204" r:id="rId1050"/>
    <hyperlink ref="AX205" r:id="rId1051"/>
    <hyperlink ref="AX206" r:id="rId1052"/>
    <hyperlink ref="AX207" r:id="rId1053"/>
    <hyperlink ref="AX208" r:id="rId1054"/>
    <hyperlink ref="AX209" r:id="rId1055"/>
    <hyperlink ref="AX210" r:id="rId1056"/>
    <hyperlink ref="AX211" r:id="rId1057"/>
    <hyperlink ref="AX212" r:id="rId1058"/>
    <hyperlink ref="AX213" r:id="rId1059"/>
    <hyperlink ref="AX214" r:id="rId1060"/>
    <hyperlink ref="AX215" r:id="rId1061"/>
    <hyperlink ref="AX216" r:id="rId1062"/>
    <hyperlink ref="AX217" r:id="rId1063"/>
    <hyperlink ref="AX218" r:id="rId1064"/>
    <hyperlink ref="AX219" r:id="rId1065"/>
    <hyperlink ref="AX220" r:id="rId1066"/>
    <hyperlink ref="AX221" r:id="rId1067"/>
    <hyperlink ref="AX222" r:id="rId1068"/>
    <hyperlink ref="AX223" r:id="rId1069"/>
    <hyperlink ref="AX224" r:id="rId1070"/>
    <hyperlink ref="AX225" r:id="rId1071"/>
    <hyperlink ref="AX226" r:id="rId1072"/>
    <hyperlink ref="AX227" r:id="rId1073"/>
    <hyperlink ref="AX228" r:id="rId1074"/>
    <hyperlink ref="AX229" r:id="rId1075"/>
    <hyperlink ref="AX230" r:id="rId1076"/>
    <hyperlink ref="AX231" r:id="rId1077"/>
    <hyperlink ref="AX232" r:id="rId1078"/>
    <hyperlink ref="AX233" r:id="rId1079"/>
    <hyperlink ref="AX234" r:id="rId1080"/>
    <hyperlink ref="AX235" r:id="rId1081"/>
    <hyperlink ref="AX236" r:id="rId1082"/>
    <hyperlink ref="AX237" r:id="rId1083"/>
    <hyperlink ref="AX238" r:id="rId1084"/>
    <hyperlink ref="AX239" r:id="rId1085"/>
    <hyperlink ref="AX240" r:id="rId1086"/>
    <hyperlink ref="AX241" r:id="rId1087"/>
    <hyperlink ref="AX242" r:id="rId1088"/>
    <hyperlink ref="AX243" r:id="rId1089"/>
    <hyperlink ref="AX244" r:id="rId1090"/>
    <hyperlink ref="AX245" r:id="rId1091"/>
    <hyperlink ref="AX246" r:id="rId1092"/>
    <hyperlink ref="AX247" r:id="rId1093"/>
    <hyperlink ref="AX248" r:id="rId1094"/>
    <hyperlink ref="AX249" r:id="rId1095"/>
    <hyperlink ref="AX250" r:id="rId1096"/>
    <hyperlink ref="AX251" r:id="rId1097"/>
    <hyperlink ref="AX252" r:id="rId1098"/>
    <hyperlink ref="AX253" r:id="rId1099"/>
    <hyperlink ref="AX254" r:id="rId1100"/>
    <hyperlink ref="AX255" r:id="rId1101"/>
    <hyperlink ref="AX256" r:id="rId1102"/>
    <hyperlink ref="AX257" r:id="rId1103"/>
    <hyperlink ref="AX258" r:id="rId1104"/>
    <hyperlink ref="AX259" r:id="rId1105"/>
    <hyperlink ref="AX260" r:id="rId1106"/>
    <hyperlink ref="AX261" r:id="rId1107"/>
    <hyperlink ref="AX262" r:id="rId1108"/>
    <hyperlink ref="AX263" r:id="rId1109"/>
    <hyperlink ref="AX264" r:id="rId1110"/>
    <hyperlink ref="AX265" r:id="rId1111"/>
    <hyperlink ref="AX266" r:id="rId1112"/>
    <hyperlink ref="AL268" r:id="rId1113"/>
    <hyperlink ref="AL274" r:id="rId1114"/>
    <hyperlink ref="AL277" r:id="rId1115"/>
    <hyperlink ref="AL278" r:id="rId1116"/>
    <hyperlink ref="AL280" r:id="rId1117"/>
    <hyperlink ref="AL282" r:id="rId1118"/>
    <hyperlink ref="AL283" r:id="rId1119"/>
    <hyperlink ref="AL285" r:id="rId1120"/>
    <hyperlink ref="AL286" r:id="rId1121"/>
    <hyperlink ref="AL288" r:id="rId1122"/>
    <hyperlink ref="AL296" r:id="rId1123"/>
    <hyperlink ref="AL297" r:id="rId1124"/>
    <hyperlink ref="AL298" r:id="rId1125"/>
    <hyperlink ref="AL300" r:id="rId1126"/>
    <hyperlink ref="AL301" r:id="rId1127"/>
    <hyperlink ref="AL306" r:id="rId1128"/>
    <hyperlink ref="AL307" r:id="rId1129"/>
    <hyperlink ref="AL308" r:id="rId1130"/>
    <hyperlink ref="AL310" r:id="rId1131"/>
    <hyperlink ref="AL312" r:id="rId1132"/>
    <hyperlink ref="AL313" r:id="rId1133"/>
    <hyperlink ref="AL316" r:id="rId1134"/>
    <hyperlink ref="AL318" r:id="rId1135"/>
    <hyperlink ref="AL319" r:id="rId1136"/>
    <hyperlink ref="AL320" r:id="rId1137"/>
    <hyperlink ref="AL323" r:id="rId1138"/>
    <hyperlink ref="AL324" r:id="rId1139"/>
    <hyperlink ref="AL326" r:id="rId1140"/>
    <hyperlink ref="AL327" r:id="rId1141"/>
    <hyperlink ref="AL329" r:id="rId1142"/>
    <hyperlink ref="AL331" r:id="rId1143"/>
    <hyperlink ref="AL332" r:id="rId1144"/>
    <hyperlink ref="AL333" r:id="rId1145"/>
    <hyperlink ref="AL334" r:id="rId1146"/>
    <hyperlink ref="AL335" r:id="rId1147"/>
    <hyperlink ref="AL336" r:id="rId1148"/>
    <hyperlink ref="AL337" r:id="rId1149"/>
    <hyperlink ref="AL338" r:id="rId1150"/>
    <hyperlink ref="AL340" r:id="rId1151"/>
    <hyperlink ref="AL341" r:id="rId1152"/>
    <hyperlink ref="AL344" r:id="rId1153"/>
    <hyperlink ref="AL348" r:id="rId1154"/>
    <hyperlink ref="AL358" r:id="rId1155"/>
    <hyperlink ref="AL360" r:id="rId1156"/>
    <hyperlink ref="AL362" r:id="rId1157"/>
    <hyperlink ref="AL363" r:id="rId1158"/>
    <hyperlink ref="AL367" r:id="rId1159"/>
    <hyperlink ref="AL368" r:id="rId1160"/>
    <hyperlink ref="AL370" r:id="rId1161"/>
    <hyperlink ref="AL371" r:id="rId1162"/>
    <hyperlink ref="AL372" r:id="rId1163"/>
    <hyperlink ref="AL374" r:id="rId1164"/>
    <hyperlink ref="AL378" r:id="rId1165"/>
    <hyperlink ref="AL380" r:id="rId1166"/>
    <hyperlink ref="AO268" r:id="rId1167"/>
    <hyperlink ref="AO269" r:id="rId1168"/>
    <hyperlink ref="AO270" r:id="rId1169"/>
    <hyperlink ref="AO271" r:id="rId1170"/>
    <hyperlink ref="AO272" r:id="rId1171"/>
    <hyperlink ref="AO273" r:id="rId1172"/>
    <hyperlink ref="AO274" r:id="rId1173"/>
    <hyperlink ref="AO275" r:id="rId1174"/>
    <hyperlink ref="AO276" r:id="rId1175"/>
    <hyperlink ref="AO277" r:id="rId1176"/>
    <hyperlink ref="AO278" r:id="rId1177"/>
    <hyperlink ref="AO279" r:id="rId1178"/>
    <hyperlink ref="AO280" r:id="rId1179"/>
    <hyperlink ref="AO281" r:id="rId1180"/>
    <hyperlink ref="AO282" r:id="rId1181"/>
    <hyperlink ref="AO283" r:id="rId1182"/>
    <hyperlink ref="AO284" r:id="rId1183"/>
    <hyperlink ref="AO285" r:id="rId1184"/>
    <hyperlink ref="AO286" r:id="rId1185"/>
    <hyperlink ref="AO287" r:id="rId1186"/>
    <hyperlink ref="AO288" r:id="rId1187"/>
    <hyperlink ref="AO289" r:id="rId1188"/>
    <hyperlink ref="AO290" r:id="rId1189"/>
    <hyperlink ref="AO291" r:id="rId1190"/>
    <hyperlink ref="AO292" r:id="rId1191"/>
    <hyperlink ref="AO293" r:id="rId1192"/>
    <hyperlink ref="AO294" r:id="rId1193"/>
    <hyperlink ref="AO295" r:id="rId1194"/>
    <hyperlink ref="AO296" r:id="rId1195"/>
    <hyperlink ref="AO297" r:id="rId1196"/>
    <hyperlink ref="AO298" r:id="rId1197"/>
    <hyperlink ref="AO300" r:id="rId1198"/>
    <hyperlink ref="AO303" r:id="rId1199"/>
    <hyperlink ref="AO304" r:id="rId1200"/>
    <hyperlink ref="AO305" r:id="rId1201"/>
    <hyperlink ref="AO306" r:id="rId1202"/>
    <hyperlink ref="AO307" r:id="rId1203"/>
    <hyperlink ref="AO308" r:id="rId1204"/>
    <hyperlink ref="AO311" r:id="rId1205"/>
    <hyperlink ref="AO312" r:id="rId1206"/>
    <hyperlink ref="AO313" r:id="rId1207"/>
    <hyperlink ref="AO315" r:id="rId1208"/>
    <hyperlink ref="AO316" r:id="rId1209"/>
    <hyperlink ref="AO317" r:id="rId1210"/>
    <hyperlink ref="AO318" r:id="rId1211"/>
    <hyperlink ref="AO319" r:id="rId1212"/>
    <hyperlink ref="AO320" r:id="rId1213"/>
    <hyperlink ref="AO322" r:id="rId1214"/>
    <hyperlink ref="AO323" r:id="rId1215"/>
    <hyperlink ref="AO324" r:id="rId1216"/>
    <hyperlink ref="AO325" r:id="rId1217"/>
    <hyperlink ref="AO326" r:id="rId1218"/>
    <hyperlink ref="AO329" r:id="rId1219"/>
    <hyperlink ref="AO330" r:id="rId1220"/>
    <hyperlink ref="AO331" r:id="rId1221"/>
    <hyperlink ref="AO332" r:id="rId1222"/>
    <hyperlink ref="AO333" r:id="rId1223"/>
    <hyperlink ref="AO334" r:id="rId1224"/>
    <hyperlink ref="AO336" r:id="rId1225"/>
    <hyperlink ref="AO337" r:id="rId1226"/>
    <hyperlink ref="AO338" r:id="rId1227"/>
    <hyperlink ref="AO339" r:id="rId1228"/>
    <hyperlink ref="AO340" r:id="rId1229"/>
    <hyperlink ref="AO341" r:id="rId1230"/>
    <hyperlink ref="AO342" r:id="rId1231"/>
    <hyperlink ref="AO343" r:id="rId1232"/>
    <hyperlink ref="AO344" r:id="rId1233"/>
    <hyperlink ref="AO345" r:id="rId1234"/>
    <hyperlink ref="AO346" r:id="rId1235"/>
    <hyperlink ref="AO347" r:id="rId1236"/>
    <hyperlink ref="AO348" r:id="rId1237"/>
    <hyperlink ref="AO349" r:id="rId1238"/>
    <hyperlink ref="AO350" r:id="rId1239"/>
    <hyperlink ref="AO351" r:id="rId1240"/>
    <hyperlink ref="AO352" r:id="rId1241"/>
    <hyperlink ref="AO354" r:id="rId1242"/>
    <hyperlink ref="AO355" r:id="rId1243"/>
    <hyperlink ref="AO356" r:id="rId1244"/>
    <hyperlink ref="AO357" r:id="rId1245"/>
    <hyperlink ref="AO358" r:id="rId1246"/>
    <hyperlink ref="AO359" r:id="rId1247"/>
    <hyperlink ref="AO360" r:id="rId1248"/>
    <hyperlink ref="AO361" r:id="rId1249"/>
    <hyperlink ref="AO362" r:id="rId1250"/>
    <hyperlink ref="AO363" r:id="rId1251"/>
    <hyperlink ref="AO364" r:id="rId1252"/>
    <hyperlink ref="AO365" r:id="rId1253"/>
    <hyperlink ref="AO366" r:id="rId1254"/>
    <hyperlink ref="AO367" r:id="rId1255"/>
    <hyperlink ref="AO368" r:id="rId1256"/>
    <hyperlink ref="AO369" r:id="rId1257"/>
    <hyperlink ref="AO370" r:id="rId1258"/>
    <hyperlink ref="AO371" r:id="rId1259"/>
    <hyperlink ref="AO372" r:id="rId1260"/>
    <hyperlink ref="AO373" r:id="rId1261"/>
    <hyperlink ref="AO374" r:id="rId1262"/>
    <hyperlink ref="AO375" r:id="rId1263"/>
    <hyperlink ref="AO376" r:id="rId1264"/>
    <hyperlink ref="AO377" r:id="rId1265"/>
    <hyperlink ref="AO378" r:id="rId1266"/>
    <hyperlink ref="AO380" r:id="rId1267"/>
    <hyperlink ref="AU267" r:id="rId1268"/>
    <hyperlink ref="AU268" r:id="rId1269"/>
    <hyperlink ref="AU270" r:id="rId1270"/>
    <hyperlink ref="AU272" r:id="rId1271"/>
    <hyperlink ref="AU273" r:id="rId1272"/>
    <hyperlink ref="AU274" r:id="rId1273"/>
    <hyperlink ref="AU275" r:id="rId1274"/>
    <hyperlink ref="AU276" r:id="rId1275"/>
    <hyperlink ref="AU277" r:id="rId1276"/>
    <hyperlink ref="AU278" r:id="rId1277"/>
    <hyperlink ref="AU279" r:id="rId1278"/>
    <hyperlink ref="AU280" r:id="rId1279"/>
    <hyperlink ref="AU281" r:id="rId1280"/>
    <hyperlink ref="AU282" r:id="rId1281"/>
    <hyperlink ref="AU283" r:id="rId1282"/>
    <hyperlink ref="AU284" r:id="rId1283"/>
    <hyperlink ref="AU285" r:id="rId1284"/>
    <hyperlink ref="AU286" r:id="rId1285"/>
    <hyperlink ref="AU288" r:id="rId1286"/>
    <hyperlink ref="AU289" r:id="rId1287"/>
    <hyperlink ref="AU290" r:id="rId1288"/>
    <hyperlink ref="AU291" r:id="rId1289"/>
    <hyperlink ref="AU292" r:id="rId1290"/>
    <hyperlink ref="AU293" r:id="rId1291"/>
    <hyperlink ref="AU294" r:id="rId1292"/>
    <hyperlink ref="AU295" r:id="rId1293"/>
    <hyperlink ref="AU296" r:id="rId1294"/>
    <hyperlink ref="AU297" r:id="rId1295"/>
    <hyperlink ref="AU298" r:id="rId1296"/>
    <hyperlink ref="AU299" r:id="rId1297"/>
    <hyperlink ref="AU300" r:id="rId1298"/>
    <hyperlink ref="AU301" r:id="rId1299"/>
    <hyperlink ref="AU302" r:id="rId1300"/>
    <hyperlink ref="AU303" r:id="rId1301"/>
    <hyperlink ref="AU305" r:id="rId1302"/>
    <hyperlink ref="AU306" r:id="rId1303"/>
    <hyperlink ref="AU307" r:id="rId1304"/>
    <hyperlink ref="AU308" r:id="rId1305"/>
    <hyperlink ref="AU309" r:id="rId1306"/>
    <hyperlink ref="AU310" r:id="rId1307"/>
    <hyperlink ref="AU311" r:id="rId1308"/>
    <hyperlink ref="AU312" r:id="rId1309"/>
    <hyperlink ref="AU313" r:id="rId1310"/>
    <hyperlink ref="AU314" r:id="rId1311"/>
    <hyperlink ref="AU315" r:id="rId1312"/>
    <hyperlink ref="AU316" r:id="rId1313"/>
    <hyperlink ref="AU317" r:id="rId1314"/>
    <hyperlink ref="AU318" r:id="rId1315"/>
    <hyperlink ref="AU319" r:id="rId1316"/>
    <hyperlink ref="AU320" r:id="rId1317"/>
    <hyperlink ref="AU321" r:id="rId1318"/>
    <hyperlink ref="AU322" r:id="rId1319"/>
    <hyperlink ref="AU323" r:id="rId1320"/>
    <hyperlink ref="AU324" r:id="rId1321"/>
    <hyperlink ref="AU325" r:id="rId1322"/>
    <hyperlink ref="AU326" r:id="rId1323"/>
    <hyperlink ref="AU327" r:id="rId1324"/>
    <hyperlink ref="AU328" r:id="rId1325"/>
    <hyperlink ref="AU329" r:id="rId1326"/>
    <hyperlink ref="AU330" r:id="rId1327"/>
    <hyperlink ref="AU331" r:id="rId1328"/>
    <hyperlink ref="AU332" r:id="rId1329"/>
    <hyperlink ref="AU333" r:id="rId1330"/>
    <hyperlink ref="AU334" r:id="rId1331"/>
    <hyperlink ref="AU335" r:id="rId1332"/>
    <hyperlink ref="AU336" r:id="rId1333"/>
    <hyperlink ref="AU337" r:id="rId1334"/>
    <hyperlink ref="AU338" r:id="rId1335"/>
    <hyperlink ref="AU339" r:id="rId1336"/>
    <hyperlink ref="AU340" r:id="rId1337"/>
    <hyperlink ref="AU341" r:id="rId1338"/>
    <hyperlink ref="AU342" r:id="rId1339"/>
    <hyperlink ref="AU343" r:id="rId1340"/>
    <hyperlink ref="AU345" r:id="rId1341"/>
    <hyperlink ref="AU346" r:id="rId1342"/>
    <hyperlink ref="AU347" r:id="rId1343"/>
    <hyperlink ref="AU348" r:id="rId1344"/>
    <hyperlink ref="AU349" r:id="rId1345"/>
    <hyperlink ref="AU350" r:id="rId1346"/>
    <hyperlink ref="AU351" r:id="rId1347"/>
    <hyperlink ref="AU352" r:id="rId1348"/>
    <hyperlink ref="AU353" r:id="rId1349"/>
    <hyperlink ref="AU354" r:id="rId1350"/>
    <hyperlink ref="AU355" r:id="rId1351"/>
    <hyperlink ref="AU356" r:id="rId1352"/>
    <hyperlink ref="AU357" r:id="rId1353"/>
    <hyperlink ref="AU358" r:id="rId1354"/>
    <hyperlink ref="AU359" r:id="rId1355"/>
    <hyperlink ref="AU360" r:id="rId1356"/>
    <hyperlink ref="AU362" r:id="rId1357"/>
    <hyperlink ref="AU363" r:id="rId1358"/>
    <hyperlink ref="AU364" r:id="rId1359"/>
    <hyperlink ref="AU365" r:id="rId1360"/>
    <hyperlink ref="AU366" r:id="rId1361"/>
    <hyperlink ref="AU367" r:id="rId1362"/>
    <hyperlink ref="AU368" r:id="rId1363"/>
    <hyperlink ref="AU369" r:id="rId1364"/>
    <hyperlink ref="AU370" r:id="rId1365"/>
    <hyperlink ref="AU371" r:id="rId1366"/>
    <hyperlink ref="AU372" r:id="rId1367"/>
    <hyperlink ref="AU373" r:id="rId1368"/>
    <hyperlink ref="AU374" r:id="rId1369"/>
    <hyperlink ref="AU375" r:id="rId1370"/>
    <hyperlink ref="AU376" r:id="rId1371"/>
    <hyperlink ref="AU377" r:id="rId1372"/>
    <hyperlink ref="AU378" r:id="rId1373"/>
    <hyperlink ref="AU380" r:id="rId1374"/>
    <hyperlink ref="F267" r:id="rId1375"/>
    <hyperlink ref="F268" r:id="rId1376"/>
    <hyperlink ref="F269" r:id="rId1377"/>
    <hyperlink ref="F270" r:id="rId1378"/>
    <hyperlink ref="F271" r:id="rId1379"/>
    <hyperlink ref="F272" r:id="rId1380"/>
    <hyperlink ref="F273" r:id="rId1381"/>
    <hyperlink ref="F274" r:id="rId1382"/>
    <hyperlink ref="F275" r:id="rId1383"/>
    <hyperlink ref="F276" r:id="rId1384"/>
    <hyperlink ref="F277" r:id="rId1385"/>
    <hyperlink ref="F278" r:id="rId1386"/>
    <hyperlink ref="F279" r:id="rId1387"/>
    <hyperlink ref="F280" r:id="rId1388"/>
    <hyperlink ref="F281" r:id="rId1389"/>
    <hyperlink ref="F282" r:id="rId1390"/>
    <hyperlink ref="F283" r:id="rId1391"/>
    <hyperlink ref="F284" r:id="rId1392"/>
    <hyperlink ref="F285" r:id="rId1393"/>
    <hyperlink ref="F286" r:id="rId1394"/>
    <hyperlink ref="F287" r:id="rId1395"/>
    <hyperlink ref="F288" r:id="rId1396"/>
    <hyperlink ref="F289" r:id="rId1397"/>
    <hyperlink ref="F290" r:id="rId1398"/>
    <hyperlink ref="F291" r:id="rId1399"/>
    <hyperlink ref="F292" r:id="rId1400"/>
    <hyperlink ref="F293" r:id="rId1401"/>
    <hyperlink ref="F294" r:id="rId1402"/>
    <hyperlink ref="F295" r:id="rId1403"/>
    <hyperlink ref="F296" r:id="rId1404"/>
    <hyperlink ref="F297" r:id="rId1405"/>
    <hyperlink ref="F298" r:id="rId1406"/>
    <hyperlink ref="F299" r:id="rId1407"/>
    <hyperlink ref="F300" r:id="rId1408"/>
    <hyperlink ref="F301" r:id="rId1409"/>
    <hyperlink ref="F302" r:id="rId1410"/>
    <hyperlink ref="F303" r:id="rId1411"/>
    <hyperlink ref="F304" r:id="rId1412"/>
    <hyperlink ref="F305" r:id="rId1413"/>
    <hyperlink ref="F306" r:id="rId1414"/>
    <hyperlink ref="F307" r:id="rId1415"/>
    <hyperlink ref="F308" r:id="rId1416"/>
    <hyperlink ref="F309" r:id="rId1417"/>
    <hyperlink ref="F310" r:id="rId1418"/>
    <hyperlink ref="F311" r:id="rId1419"/>
    <hyperlink ref="F312" r:id="rId1420"/>
    <hyperlink ref="F313" r:id="rId1421"/>
    <hyperlink ref="F314" r:id="rId1422"/>
    <hyperlink ref="F315" r:id="rId1423"/>
    <hyperlink ref="F316" r:id="rId1424"/>
    <hyperlink ref="F317" r:id="rId1425"/>
    <hyperlink ref="F318" r:id="rId1426"/>
    <hyperlink ref="F319" r:id="rId1427"/>
    <hyperlink ref="F320" r:id="rId1428"/>
    <hyperlink ref="F321" r:id="rId1429"/>
    <hyperlink ref="F322" r:id="rId1430"/>
    <hyperlink ref="F323" r:id="rId1431"/>
    <hyperlink ref="F324" r:id="rId1432"/>
    <hyperlink ref="F325" r:id="rId1433"/>
    <hyperlink ref="F326" r:id="rId1434"/>
    <hyperlink ref="F327" r:id="rId1435"/>
    <hyperlink ref="F328" r:id="rId1436"/>
    <hyperlink ref="F329" r:id="rId1437"/>
    <hyperlink ref="F330" r:id="rId1438"/>
    <hyperlink ref="F331" r:id="rId1439"/>
    <hyperlink ref="F332" r:id="rId1440"/>
    <hyperlink ref="F333" r:id="rId1441"/>
    <hyperlink ref="F334" r:id="rId1442"/>
    <hyperlink ref="F335" r:id="rId1443"/>
    <hyperlink ref="F336" r:id="rId1444"/>
    <hyperlink ref="F337" r:id="rId1445"/>
    <hyperlink ref="F338" r:id="rId1446"/>
    <hyperlink ref="F339" r:id="rId1447"/>
    <hyperlink ref="F340" r:id="rId1448"/>
    <hyperlink ref="F341" r:id="rId1449"/>
    <hyperlink ref="F342" r:id="rId1450"/>
    <hyperlink ref="F343" r:id="rId1451"/>
    <hyperlink ref="F344" r:id="rId1452"/>
    <hyperlink ref="F345" r:id="rId1453"/>
    <hyperlink ref="F346" r:id="rId1454"/>
    <hyperlink ref="F347" r:id="rId1455"/>
    <hyperlink ref="F348" r:id="rId1456"/>
    <hyperlink ref="F349" r:id="rId1457"/>
    <hyperlink ref="F350" r:id="rId1458"/>
    <hyperlink ref="F351" r:id="rId1459"/>
    <hyperlink ref="F352" r:id="rId1460"/>
    <hyperlink ref="F353" r:id="rId1461"/>
    <hyperlink ref="F354" r:id="rId1462"/>
    <hyperlink ref="F355" r:id="rId1463"/>
    <hyperlink ref="F356" r:id="rId1464"/>
    <hyperlink ref="F357" r:id="rId1465"/>
    <hyperlink ref="F358" r:id="rId1466"/>
    <hyperlink ref="F359" r:id="rId1467"/>
    <hyperlink ref="F360" r:id="rId1468"/>
    <hyperlink ref="F361" r:id="rId1469"/>
    <hyperlink ref="F362" r:id="rId1470"/>
    <hyperlink ref="F363" r:id="rId1471"/>
    <hyperlink ref="F364" r:id="rId1472"/>
    <hyperlink ref="F365" r:id="rId1473"/>
    <hyperlink ref="F366" r:id="rId1474"/>
    <hyperlink ref="F367" r:id="rId1475"/>
    <hyperlink ref="F368" r:id="rId1476"/>
    <hyperlink ref="F369" r:id="rId1477"/>
    <hyperlink ref="F370" r:id="rId1478"/>
    <hyperlink ref="F371" r:id="rId1479"/>
    <hyperlink ref="F372" r:id="rId1480"/>
    <hyperlink ref="F373" r:id="rId1481"/>
    <hyperlink ref="F374" r:id="rId1482"/>
    <hyperlink ref="F375" r:id="rId1483"/>
    <hyperlink ref="F376" r:id="rId1484"/>
    <hyperlink ref="F377" r:id="rId1485"/>
    <hyperlink ref="F378" r:id="rId1486"/>
    <hyperlink ref="F379" r:id="rId1487"/>
    <hyperlink ref="F380" r:id="rId1488"/>
    <hyperlink ref="AX267" r:id="rId1489"/>
    <hyperlink ref="AX268" r:id="rId1490"/>
    <hyperlink ref="AX269" r:id="rId1491"/>
    <hyperlink ref="AX270" r:id="rId1492"/>
    <hyperlink ref="AX271" r:id="rId1493"/>
    <hyperlink ref="AX272" r:id="rId1494"/>
    <hyperlink ref="AX273" r:id="rId1495"/>
    <hyperlink ref="AX274" r:id="rId1496"/>
    <hyperlink ref="AX275" r:id="rId1497"/>
    <hyperlink ref="AX276" r:id="rId1498"/>
    <hyperlink ref="AX277" r:id="rId1499"/>
    <hyperlink ref="AX278" r:id="rId1500"/>
    <hyperlink ref="AX279" r:id="rId1501"/>
    <hyperlink ref="AX280" r:id="rId1502"/>
    <hyperlink ref="AX281" r:id="rId1503"/>
    <hyperlink ref="AX282" r:id="rId1504"/>
    <hyperlink ref="AX283" r:id="rId1505"/>
    <hyperlink ref="AX284" r:id="rId1506"/>
    <hyperlink ref="AX285" r:id="rId1507"/>
    <hyperlink ref="AX286" r:id="rId1508"/>
    <hyperlink ref="AX287" r:id="rId1509"/>
    <hyperlink ref="AX288" r:id="rId1510"/>
    <hyperlink ref="AX289" r:id="rId1511"/>
    <hyperlink ref="AX290" r:id="rId1512"/>
    <hyperlink ref="AX291" r:id="rId1513"/>
    <hyperlink ref="AX292" r:id="rId1514"/>
    <hyperlink ref="AX293" r:id="rId1515"/>
    <hyperlink ref="AX294" r:id="rId1516"/>
    <hyperlink ref="AX295" r:id="rId1517"/>
    <hyperlink ref="AX296" r:id="rId1518"/>
    <hyperlink ref="AX297" r:id="rId1519"/>
    <hyperlink ref="AX298" r:id="rId1520"/>
    <hyperlink ref="AX299" r:id="rId1521"/>
    <hyperlink ref="AX300" r:id="rId1522"/>
    <hyperlink ref="AX301" r:id="rId1523"/>
    <hyperlink ref="AX302" r:id="rId1524"/>
    <hyperlink ref="AX303" r:id="rId1525"/>
    <hyperlink ref="AX304" r:id="rId1526"/>
    <hyperlink ref="AX305" r:id="rId1527"/>
    <hyperlink ref="AX306" r:id="rId1528"/>
    <hyperlink ref="AX307" r:id="rId1529"/>
    <hyperlink ref="AX308" r:id="rId1530"/>
    <hyperlink ref="AX309" r:id="rId1531"/>
    <hyperlink ref="AX310" r:id="rId1532"/>
    <hyperlink ref="AX311" r:id="rId1533"/>
    <hyperlink ref="AX312" r:id="rId1534"/>
    <hyperlink ref="AX313" r:id="rId1535"/>
    <hyperlink ref="AX314" r:id="rId1536"/>
    <hyperlink ref="AX315" r:id="rId1537"/>
    <hyperlink ref="AX316" r:id="rId1538"/>
    <hyperlink ref="AX317" r:id="rId1539"/>
    <hyperlink ref="AX318" r:id="rId1540"/>
    <hyperlink ref="AX319" r:id="rId1541"/>
    <hyperlink ref="AX320" r:id="rId1542"/>
    <hyperlink ref="AX321" r:id="rId1543"/>
    <hyperlink ref="AX322" r:id="rId1544"/>
    <hyperlink ref="AX323" r:id="rId1545"/>
    <hyperlink ref="AX324" r:id="rId1546"/>
    <hyperlink ref="AX325" r:id="rId1547"/>
    <hyperlink ref="AX326" r:id="rId1548"/>
    <hyperlink ref="AX327" r:id="rId1549"/>
    <hyperlink ref="AX328" r:id="rId1550"/>
    <hyperlink ref="AX329" r:id="rId1551"/>
    <hyperlink ref="AX330" r:id="rId1552"/>
    <hyperlink ref="AX331" r:id="rId1553"/>
    <hyperlink ref="AX332" r:id="rId1554"/>
    <hyperlink ref="AX333" r:id="rId1555"/>
    <hyperlink ref="AX334" r:id="rId1556"/>
    <hyperlink ref="AX335" r:id="rId1557"/>
    <hyperlink ref="AX336" r:id="rId1558"/>
    <hyperlink ref="AX337" r:id="rId1559"/>
    <hyperlink ref="AX338" r:id="rId1560"/>
    <hyperlink ref="AX339" r:id="rId1561"/>
    <hyperlink ref="AX340" r:id="rId1562"/>
    <hyperlink ref="AX341" r:id="rId1563"/>
    <hyperlink ref="AX342" r:id="rId1564"/>
    <hyperlink ref="AX343" r:id="rId1565"/>
    <hyperlink ref="AX344" r:id="rId1566"/>
    <hyperlink ref="AX345" r:id="rId1567"/>
    <hyperlink ref="AX346" r:id="rId1568"/>
    <hyperlink ref="AX347" r:id="rId1569"/>
    <hyperlink ref="AX348" r:id="rId1570"/>
    <hyperlink ref="AX349" r:id="rId1571"/>
    <hyperlink ref="AX350" r:id="rId1572"/>
    <hyperlink ref="AX351" r:id="rId1573"/>
    <hyperlink ref="AX352" r:id="rId1574"/>
    <hyperlink ref="AX353" r:id="rId1575"/>
    <hyperlink ref="AX354" r:id="rId1576"/>
    <hyperlink ref="AX355" r:id="rId1577"/>
    <hyperlink ref="AX356" r:id="rId1578"/>
    <hyperlink ref="AX357" r:id="rId1579"/>
    <hyperlink ref="AX358" r:id="rId1580"/>
    <hyperlink ref="AX359" r:id="rId1581"/>
    <hyperlink ref="AX360" r:id="rId1582"/>
    <hyperlink ref="AX361" r:id="rId1583"/>
    <hyperlink ref="AX362" r:id="rId1584"/>
    <hyperlink ref="AX363" r:id="rId1585"/>
    <hyperlink ref="AX364" r:id="rId1586"/>
    <hyperlink ref="AX365" r:id="rId1587"/>
    <hyperlink ref="AX366" r:id="rId1588"/>
    <hyperlink ref="AX367" r:id="rId1589"/>
    <hyperlink ref="AX368" r:id="rId1590"/>
    <hyperlink ref="AX369" r:id="rId1591"/>
    <hyperlink ref="AX370" r:id="rId1592"/>
    <hyperlink ref="AX371" r:id="rId1593"/>
    <hyperlink ref="AX372" r:id="rId1594"/>
    <hyperlink ref="AX373" r:id="rId1595"/>
    <hyperlink ref="AX374" r:id="rId1596"/>
    <hyperlink ref="AX375" r:id="rId1597"/>
    <hyperlink ref="AX376" r:id="rId1598"/>
    <hyperlink ref="AX377" r:id="rId1599"/>
    <hyperlink ref="AX378" r:id="rId1600"/>
    <hyperlink ref="AX379" r:id="rId1601"/>
    <hyperlink ref="AX380" r:id="rId1602"/>
    <hyperlink ref="AL381" r:id="rId1603"/>
    <hyperlink ref="AL384" r:id="rId1604"/>
    <hyperlink ref="AL385" r:id="rId1605"/>
    <hyperlink ref="AL386" r:id="rId1606"/>
    <hyperlink ref="AL387" r:id="rId1607"/>
    <hyperlink ref="AL389" r:id="rId1608"/>
    <hyperlink ref="AL391" r:id="rId1609"/>
    <hyperlink ref="AL394" r:id="rId1610"/>
    <hyperlink ref="AL395" r:id="rId1611"/>
    <hyperlink ref="AL400" r:id="rId1612"/>
    <hyperlink ref="AL402" r:id="rId1613"/>
    <hyperlink ref="AL406" r:id="rId1614"/>
    <hyperlink ref="AL407" r:id="rId1615"/>
    <hyperlink ref="AL409" r:id="rId1616"/>
    <hyperlink ref="AL410" r:id="rId1617"/>
    <hyperlink ref="AL411" r:id="rId1618"/>
    <hyperlink ref="AL412" r:id="rId1619"/>
    <hyperlink ref="AL414" r:id="rId1620"/>
    <hyperlink ref="AL415" r:id="rId1621"/>
    <hyperlink ref="AL416" r:id="rId1622"/>
    <hyperlink ref="AL417" r:id="rId1623"/>
    <hyperlink ref="AL419" r:id="rId1624"/>
    <hyperlink ref="AL422" r:id="rId1625"/>
    <hyperlink ref="AL424" r:id="rId1626"/>
    <hyperlink ref="AL425" r:id="rId1627"/>
    <hyperlink ref="AL427" r:id="rId1628"/>
    <hyperlink ref="AL435" r:id="rId1629"/>
    <hyperlink ref="AL436" r:id="rId1630"/>
    <hyperlink ref="AL437" r:id="rId1631"/>
    <hyperlink ref="AL438" r:id="rId1632"/>
    <hyperlink ref="AL439" r:id="rId1633"/>
    <hyperlink ref="AL440" r:id="rId1634"/>
    <hyperlink ref="AL442" r:id="rId1635"/>
    <hyperlink ref="AL444" r:id="rId1636"/>
    <hyperlink ref="AL448" r:id="rId1637"/>
    <hyperlink ref="AL452" r:id="rId1638"/>
    <hyperlink ref="AL457" r:id="rId1639"/>
    <hyperlink ref="AL461" r:id="rId1640"/>
    <hyperlink ref="AL462" r:id="rId1641"/>
    <hyperlink ref="AL463" r:id="rId1642"/>
    <hyperlink ref="AL466" r:id="rId1643"/>
    <hyperlink ref="AL467" r:id="rId1644"/>
    <hyperlink ref="AL469" r:id="rId1645"/>
    <hyperlink ref="AL470" r:id="rId1646"/>
    <hyperlink ref="AL471" r:id="rId1647"/>
    <hyperlink ref="AL474" r:id="rId1648"/>
    <hyperlink ref="AL476" r:id="rId1649"/>
    <hyperlink ref="AL479" r:id="rId1650"/>
    <hyperlink ref="AL480" r:id="rId1651"/>
    <hyperlink ref="AL481" r:id="rId1652"/>
    <hyperlink ref="AL483" r:id="rId1653"/>
    <hyperlink ref="AL484" r:id="rId1654"/>
    <hyperlink ref="AL485" r:id="rId1655"/>
    <hyperlink ref="AL489" r:id="rId1656"/>
    <hyperlink ref="AL491" r:id="rId1657"/>
    <hyperlink ref="AL492" r:id="rId1658"/>
    <hyperlink ref="AL501" r:id="rId1659"/>
    <hyperlink ref="AL503" r:id="rId1660"/>
    <hyperlink ref="AL505" r:id="rId1661"/>
    <hyperlink ref="AL506" r:id="rId1662"/>
    <hyperlink ref="AL508" r:id="rId1663"/>
    <hyperlink ref="AL510" r:id="rId1664"/>
    <hyperlink ref="AL513" r:id="rId1665"/>
    <hyperlink ref="AL514" r:id="rId1666"/>
    <hyperlink ref="AL517" r:id="rId1667"/>
    <hyperlink ref="AL520" r:id="rId1668"/>
    <hyperlink ref="AL522" r:id="rId1669"/>
    <hyperlink ref="AL523" r:id="rId1670"/>
    <hyperlink ref="AL526" r:id="rId1671"/>
    <hyperlink ref="AL529" r:id="rId1672"/>
    <hyperlink ref="AL533" r:id="rId1673"/>
    <hyperlink ref="AL535" r:id="rId1674"/>
    <hyperlink ref="AL537" r:id="rId1675"/>
    <hyperlink ref="AL541" r:id="rId1676"/>
    <hyperlink ref="AL542" r:id="rId1677"/>
    <hyperlink ref="AL544" r:id="rId1678"/>
    <hyperlink ref="AL546" r:id="rId1679"/>
    <hyperlink ref="AL549" r:id="rId1680"/>
    <hyperlink ref="AL551" r:id="rId1681"/>
    <hyperlink ref="AL557" r:id="rId1682"/>
    <hyperlink ref="AL558" r:id="rId1683"/>
    <hyperlink ref="AL560" r:id="rId1684"/>
    <hyperlink ref="AL561" r:id="rId1685"/>
    <hyperlink ref="AL562" r:id="rId1686"/>
    <hyperlink ref="AL563" r:id="rId1687"/>
    <hyperlink ref="AL564" r:id="rId1688"/>
    <hyperlink ref="AL566" r:id="rId1689"/>
    <hyperlink ref="AL567" r:id="rId1690"/>
    <hyperlink ref="AL570" r:id="rId1691"/>
    <hyperlink ref="AL571" r:id="rId1692"/>
    <hyperlink ref="AL574" r:id="rId1693"/>
    <hyperlink ref="AL576" r:id="rId1694"/>
    <hyperlink ref="AL577" r:id="rId1695"/>
    <hyperlink ref="AL579" r:id="rId1696"/>
    <hyperlink ref="AL580" r:id="rId1697"/>
    <hyperlink ref="AL583" r:id="rId1698"/>
    <hyperlink ref="AL585" r:id="rId1699"/>
    <hyperlink ref="AL586" r:id="rId1700"/>
    <hyperlink ref="AL589" r:id="rId1701"/>
    <hyperlink ref="AL590" r:id="rId1702"/>
    <hyperlink ref="AL592" r:id="rId1703"/>
    <hyperlink ref="AL593" r:id="rId1704"/>
    <hyperlink ref="AL594" r:id="rId1705"/>
    <hyperlink ref="AL596" r:id="rId1706"/>
    <hyperlink ref="AL597" r:id="rId1707"/>
    <hyperlink ref="AL600" r:id="rId1708"/>
    <hyperlink ref="AL602" r:id="rId1709"/>
    <hyperlink ref="AL604" r:id="rId1710"/>
    <hyperlink ref="AL606" r:id="rId1711"/>
    <hyperlink ref="AL607" r:id="rId1712"/>
    <hyperlink ref="AL608" r:id="rId1713"/>
    <hyperlink ref="AO382" r:id="rId1714"/>
    <hyperlink ref="AO383" r:id="rId1715"/>
    <hyperlink ref="AO384" r:id="rId1716"/>
    <hyperlink ref="AO385" r:id="rId1717"/>
    <hyperlink ref="AO386" r:id="rId1718"/>
    <hyperlink ref="AO388" r:id="rId1719"/>
    <hyperlink ref="AO391" r:id="rId1720"/>
    <hyperlink ref="AO392" r:id="rId1721"/>
    <hyperlink ref="AO393" r:id="rId1722"/>
    <hyperlink ref="AO394" r:id="rId1723"/>
    <hyperlink ref="AO395" r:id="rId1724"/>
    <hyperlink ref="AO396" r:id="rId1725"/>
    <hyperlink ref="AO397" r:id="rId1726"/>
    <hyperlink ref="AO399" r:id="rId1727"/>
    <hyperlink ref="AO401" r:id="rId1728"/>
    <hyperlink ref="AO402" r:id="rId1729"/>
    <hyperlink ref="AO403" r:id="rId1730"/>
    <hyperlink ref="AO404" r:id="rId1731"/>
    <hyperlink ref="AO405" r:id="rId1732"/>
    <hyperlink ref="AO406" r:id="rId1733"/>
    <hyperlink ref="AO407" r:id="rId1734"/>
    <hyperlink ref="AO409" r:id="rId1735"/>
    <hyperlink ref="AO410" r:id="rId1736"/>
    <hyperlink ref="AO411" r:id="rId1737"/>
    <hyperlink ref="AO414" r:id="rId1738"/>
    <hyperlink ref="AO415" r:id="rId1739"/>
    <hyperlink ref="AO417" r:id="rId1740"/>
    <hyperlink ref="AO420" r:id="rId1741"/>
    <hyperlink ref="AO421" r:id="rId1742"/>
    <hyperlink ref="AO422" r:id="rId1743"/>
    <hyperlink ref="AO431" r:id="rId1744"/>
    <hyperlink ref="AO432" r:id="rId1745"/>
    <hyperlink ref="AO433" r:id="rId1746"/>
    <hyperlink ref="AO434" r:id="rId1747"/>
    <hyperlink ref="AO437" r:id="rId1748"/>
    <hyperlink ref="AO439" r:id="rId1749"/>
    <hyperlink ref="AO440" r:id="rId1750"/>
    <hyperlink ref="AO442" r:id="rId1751"/>
    <hyperlink ref="AO443" r:id="rId1752"/>
    <hyperlink ref="AO444" r:id="rId1753"/>
    <hyperlink ref="AO445" r:id="rId1754"/>
    <hyperlink ref="AO446" r:id="rId1755"/>
    <hyperlink ref="AO447" r:id="rId1756"/>
    <hyperlink ref="AO448" r:id="rId1757"/>
    <hyperlink ref="AO449" r:id="rId1758"/>
    <hyperlink ref="AO450" r:id="rId1759"/>
    <hyperlink ref="AO451" r:id="rId1760"/>
    <hyperlink ref="AO452" r:id="rId1761"/>
    <hyperlink ref="AO454" r:id="rId1762"/>
    <hyperlink ref="AO455" r:id="rId1763"/>
    <hyperlink ref="AO459" r:id="rId1764"/>
    <hyperlink ref="AO460" r:id="rId1765"/>
    <hyperlink ref="AO461" r:id="rId1766"/>
    <hyperlink ref="AO463" r:id="rId1767"/>
    <hyperlink ref="AO464" r:id="rId1768"/>
    <hyperlink ref="AO465" r:id="rId1769"/>
    <hyperlink ref="AO466" r:id="rId1770"/>
    <hyperlink ref="AO467" r:id="rId1771"/>
    <hyperlink ref="AO469" r:id="rId1772"/>
    <hyperlink ref="AO471" r:id="rId1773"/>
    <hyperlink ref="AO473" r:id="rId1774"/>
    <hyperlink ref="AO474" r:id="rId1775"/>
    <hyperlink ref="AO476" r:id="rId1776"/>
    <hyperlink ref="AO477" r:id="rId1777"/>
    <hyperlink ref="AO478" r:id="rId1778"/>
    <hyperlink ref="AO479" r:id="rId1779"/>
    <hyperlink ref="AO480" r:id="rId1780"/>
    <hyperlink ref="AO483" r:id="rId1781"/>
    <hyperlink ref="AO484" r:id="rId1782"/>
    <hyperlink ref="AO485" r:id="rId1783"/>
    <hyperlink ref="AO486" r:id="rId1784"/>
    <hyperlink ref="AO487" r:id="rId1785"/>
    <hyperlink ref="AO488" r:id="rId1786"/>
    <hyperlink ref="AO489" r:id="rId1787"/>
    <hyperlink ref="AO491" r:id="rId1788"/>
    <hyperlink ref="AO492" r:id="rId1789"/>
    <hyperlink ref="AO493" r:id="rId1790"/>
    <hyperlink ref="AO494" r:id="rId1791"/>
    <hyperlink ref="AO495" r:id="rId1792"/>
    <hyperlink ref="AO499" r:id="rId1793"/>
    <hyperlink ref="AO500" r:id="rId1794"/>
    <hyperlink ref="AO501" r:id="rId1795"/>
    <hyperlink ref="AO502" r:id="rId1796"/>
    <hyperlink ref="AO503" r:id="rId1797"/>
    <hyperlink ref="AO506" r:id="rId1798"/>
    <hyperlink ref="AO507" r:id="rId1799"/>
    <hyperlink ref="AO508" r:id="rId1800"/>
    <hyperlink ref="AO509" r:id="rId1801"/>
    <hyperlink ref="AO510" r:id="rId1802"/>
    <hyperlink ref="AO511" r:id="rId1803"/>
    <hyperlink ref="AO512" r:id="rId1804"/>
    <hyperlink ref="AO514" r:id="rId1805"/>
    <hyperlink ref="AO516" r:id="rId1806"/>
    <hyperlink ref="AO517" r:id="rId1807"/>
    <hyperlink ref="AO518" r:id="rId1808"/>
    <hyperlink ref="AO520" r:id="rId1809"/>
    <hyperlink ref="AO521" r:id="rId1810"/>
    <hyperlink ref="AO522" r:id="rId1811"/>
    <hyperlink ref="AO523" r:id="rId1812"/>
    <hyperlink ref="AO524" r:id="rId1813"/>
    <hyperlink ref="AO526" r:id="rId1814"/>
    <hyperlink ref="AO531" r:id="rId1815"/>
    <hyperlink ref="AO532" r:id="rId1816"/>
    <hyperlink ref="AO533" r:id="rId1817"/>
    <hyperlink ref="AO534" r:id="rId1818"/>
    <hyperlink ref="AO535" r:id="rId1819"/>
    <hyperlink ref="AO536" r:id="rId1820"/>
    <hyperlink ref="AO537" r:id="rId1821"/>
    <hyperlink ref="AO538" r:id="rId1822"/>
    <hyperlink ref="AO540" r:id="rId1823"/>
    <hyperlink ref="AO541" r:id="rId1824"/>
    <hyperlink ref="AO542" r:id="rId1825"/>
    <hyperlink ref="AO544" r:id="rId1826"/>
    <hyperlink ref="AO545" r:id="rId1827"/>
    <hyperlink ref="AO546" r:id="rId1828"/>
    <hyperlink ref="AO547" r:id="rId1829"/>
    <hyperlink ref="AO548" r:id="rId1830"/>
    <hyperlink ref="AO549" r:id="rId1831"/>
    <hyperlink ref="AO550" r:id="rId1832"/>
    <hyperlink ref="AO551" r:id="rId1833"/>
    <hyperlink ref="AO552" r:id="rId1834"/>
    <hyperlink ref="AO553" r:id="rId1835"/>
    <hyperlink ref="AO554" r:id="rId1836"/>
    <hyperlink ref="AO556" r:id="rId1837"/>
    <hyperlink ref="AO557" r:id="rId1838"/>
    <hyperlink ref="AO559" r:id="rId1839"/>
    <hyperlink ref="AO560" r:id="rId1840"/>
    <hyperlink ref="AO562" r:id="rId1841"/>
    <hyperlink ref="AO563" r:id="rId1842"/>
    <hyperlink ref="AO564" r:id="rId1843"/>
    <hyperlink ref="AO568" r:id="rId1844"/>
    <hyperlink ref="AO569" r:id="rId1845"/>
    <hyperlink ref="AO571" r:id="rId1846"/>
    <hyperlink ref="AO572" r:id="rId1847"/>
    <hyperlink ref="AO573" r:id="rId1848"/>
    <hyperlink ref="AO575" r:id="rId1849"/>
    <hyperlink ref="AO576" r:id="rId1850"/>
    <hyperlink ref="AO578" r:id="rId1851"/>
    <hyperlink ref="AO579" r:id="rId1852"/>
    <hyperlink ref="AO580" r:id="rId1853"/>
    <hyperlink ref="AO581" r:id="rId1854"/>
    <hyperlink ref="AO582" r:id="rId1855"/>
    <hyperlink ref="AO583" r:id="rId1856"/>
    <hyperlink ref="AO584" r:id="rId1857"/>
    <hyperlink ref="AO585" r:id="rId1858"/>
    <hyperlink ref="AO586" r:id="rId1859"/>
    <hyperlink ref="AO587" r:id="rId1860"/>
    <hyperlink ref="AO588" r:id="rId1861"/>
    <hyperlink ref="AO589" r:id="rId1862"/>
    <hyperlink ref="AO592" r:id="rId1863"/>
    <hyperlink ref="AO593" r:id="rId1864"/>
    <hyperlink ref="AO594" r:id="rId1865"/>
    <hyperlink ref="AO596" r:id="rId1866"/>
    <hyperlink ref="AO597" r:id="rId1867"/>
    <hyperlink ref="AO598" r:id="rId1868"/>
    <hyperlink ref="AO599" r:id="rId1869"/>
    <hyperlink ref="AO600" r:id="rId1870"/>
    <hyperlink ref="AO601" r:id="rId1871"/>
    <hyperlink ref="AO602" r:id="rId1872"/>
    <hyperlink ref="AO604" r:id="rId1873"/>
    <hyperlink ref="AO605" r:id="rId1874"/>
    <hyperlink ref="AO606" r:id="rId1875"/>
    <hyperlink ref="AO607" r:id="rId1876"/>
    <hyperlink ref="AO608" r:id="rId1877"/>
    <hyperlink ref="AO609" r:id="rId1878"/>
    <hyperlink ref="AU381" r:id="rId1879"/>
    <hyperlink ref="AU382" r:id="rId1880"/>
    <hyperlink ref="AU383" r:id="rId1881"/>
    <hyperlink ref="AU384" r:id="rId1882"/>
    <hyperlink ref="AU385" r:id="rId1883"/>
    <hyperlink ref="AU386" r:id="rId1884"/>
    <hyperlink ref="AU388" r:id="rId1885"/>
    <hyperlink ref="AU389" r:id="rId1886"/>
    <hyperlink ref="AU390" r:id="rId1887"/>
    <hyperlink ref="AU391" r:id="rId1888"/>
    <hyperlink ref="AU393" r:id="rId1889"/>
    <hyperlink ref="AU394" r:id="rId1890"/>
    <hyperlink ref="AU395" r:id="rId1891"/>
    <hyperlink ref="AU396" r:id="rId1892"/>
    <hyperlink ref="AU397" r:id="rId1893"/>
    <hyperlink ref="AU398" r:id="rId1894"/>
    <hyperlink ref="AU399" r:id="rId1895"/>
    <hyperlink ref="AU400" r:id="rId1896"/>
    <hyperlink ref="AU401" r:id="rId1897"/>
    <hyperlink ref="AU402" r:id="rId1898"/>
    <hyperlink ref="AU403" r:id="rId1899"/>
    <hyperlink ref="AU404" r:id="rId1900"/>
    <hyperlink ref="AU405" r:id="rId1901"/>
    <hyperlink ref="AU406" r:id="rId1902"/>
    <hyperlink ref="AU407" r:id="rId1903"/>
    <hyperlink ref="AU408" r:id="rId1904"/>
    <hyperlink ref="AU409" r:id="rId1905"/>
    <hyperlink ref="AU410" r:id="rId1906"/>
    <hyperlink ref="AU411" r:id="rId1907"/>
    <hyperlink ref="AU412" r:id="rId1908"/>
    <hyperlink ref="AU413" r:id="rId1909"/>
    <hyperlink ref="AU414" r:id="rId1910"/>
    <hyperlink ref="AU415" r:id="rId1911"/>
    <hyperlink ref="AU416" r:id="rId1912"/>
    <hyperlink ref="AU417" r:id="rId1913"/>
    <hyperlink ref="AU418" r:id="rId1914"/>
    <hyperlink ref="AU419" r:id="rId1915"/>
    <hyperlink ref="AU420" r:id="rId1916"/>
    <hyperlink ref="AU421" r:id="rId1917"/>
    <hyperlink ref="AU422" r:id="rId1918"/>
    <hyperlink ref="AU423" r:id="rId1919"/>
    <hyperlink ref="AU424" r:id="rId1920"/>
    <hyperlink ref="AU425" r:id="rId1921"/>
    <hyperlink ref="AU426" r:id="rId1922"/>
    <hyperlink ref="AU427" r:id="rId1923"/>
    <hyperlink ref="AU428" r:id="rId1924"/>
    <hyperlink ref="AU429" r:id="rId1925"/>
    <hyperlink ref="AU430" r:id="rId1926"/>
    <hyperlink ref="AU431" r:id="rId1927"/>
    <hyperlink ref="AU432" r:id="rId1928"/>
    <hyperlink ref="AU433" r:id="rId1929"/>
    <hyperlink ref="AU434" r:id="rId1930"/>
    <hyperlink ref="AU435" r:id="rId1931"/>
    <hyperlink ref="AU436" r:id="rId1932"/>
    <hyperlink ref="AU437" r:id="rId1933"/>
    <hyperlink ref="AU438" r:id="rId1934"/>
    <hyperlink ref="AU439" r:id="rId1935"/>
    <hyperlink ref="AU440" r:id="rId1936"/>
    <hyperlink ref="AU441" r:id="rId1937"/>
    <hyperlink ref="AU442" r:id="rId1938"/>
    <hyperlink ref="AU443" r:id="rId1939"/>
    <hyperlink ref="AU444" r:id="rId1940"/>
    <hyperlink ref="AU445" r:id="rId1941"/>
    <hyperlink ref="AU446" r:id="rId1942"/>
    <hyperlink ref="AU447" r:id="rId1943"/>
    <hyperlink ref="AU448" r:id="rId1944"/>
    <hyperlink ref="AU449" r:id="rId1945"/>
    <hyperlink ref="AU452" r:id="rId1946"/>
    <hyperlink ref="AU453" r:id="rId1947"/>
    <hyperlink ref="AU454" r:id="rId1948"/>
    <hyperlink ref="AU455" r:id="rId1949"/>
    <hyperlink ref="AU456" r:id="rId1950"/>
    <hyperlink ref="AU457" r:id="rId1951"/>
    <hyperlink ref="AU458" r:id="rId1952"/>
    <hyperlink ref="AU460" r:id="rId1953"/>
    <hyperlink ref="AU461" r:id="rId1954"/>
    <hyperlink ref="AU462" r:id="rId1955"/>
    <hyperlink ref="AU463" r:id="rId1956"/>
    <hyperlink ref="AU464" r:id="rId1957"/>
    <hyperlink ref="AU465" r:id="rId1958"/>
    <hyperlink ref="AU466" r:id="rId1959"/>
    <hyperlink ref="AU467" r:id="rId1960"/>
    <hyperlink ref="AU468" r:id="rId1961"/>
    <hyperlink ref="AU469" r:id="rId1962"/>
    <hyperlink ref="AU470" r:id="rId1963"/>
    <hyperlink ref="AU471" r:id="rId1964"/>
    <hyperlink ref="AU472" r:id="rId1965"/>
    <hyperlink ref="AU473" r:id="rId1966"/>
    <hyperlink ref="AU474" r:id="rId1967"/>
    <hyperlink ref="AU475" r:id="rId1968"/>
    <hyperlink ref="AU476" r:id="rId1969"/>
    <hyperlink ref="AU477" r:id="rId1970"/>
    <hyperlink ref="AU478" r:id="rId1971"/>
    <hyperlink ref="AU479" r:id="rId1972"/>
    <hyperlink ref="AU480" r:id="rId1973"/>
    <hyperlink ref="AU481" r:id="rId1974"/>
    <hyperlink ref="AU482" r:id="rId1975"/>
    <hyperlink ref="AU483" r:id="rId1976"/>
    <hyperlink ref="AU484" r:id="rId1977"/>
    <hyperlink ref="AU485" r:id="rId1978"/>
    <hyperlink ref="AU486" r:id="rId1979"/>
    <hyperlink ref="AU487" r:id="rId1980"/>
    <hyperlink ref="AU488" r:id="rId1981"/>
    <hyperlink ref="AU489" r:id="rId1982"/>
    <hyperlink ref="AU490" r:id="rId1983"/>
    <hyperlink ref="AU491" r:id="rId1984"/>
    <hyperlink ref="AU492" r:id="rId1985"/>
    <hyperlink ref="AU493" r:id="rId1986"/>
    <hyperlink ref="AU494" r:id="rId1987"/>
    <hyperlink ref="AU495" r:id="rId1988"/>
    <hyperlink ref="AU496" r:id="rId1989"/>
    <hyperlink ref="AU497" r:id="rId1990"/>
    <hyperlink ref="AU498" r:id="rId1991"/>
    <hyperlink ref="AU499" r:id="rId1992"/>
    <hyperlink ref="AU500" r:id="rId1993"/>
    <hyperlink ref="AU501" r:id="rId1994"/>
    <hyperlink ref="AU502" r:id="rId1995"/>
    <hyperlink ref="AU503" r:id="rId1996"/>
    <hyperlink ref="AU504" r:id="rId1997"/>
    <hyperlink ref="AU505" r:id="rId1998"/>
    <hyperlink ref="AU506" r:id="rId1999"/>
    <hyperlink ref="AU507" r:id="rId2000"/>
    <hyperlink ref="AU508" r:id="rId2001"/>
    <hyperlink ref="AU510" r:id="rId2002"/>
    <hyperlink ref="AU511" r:id="rId2003"/>
    <hyperlink ref="AU512" r:id="rId2004"/>
    <hyperlink ref="AU513" r:id="rId2005"/>
    <hyperlink ref="AU514" r:id="rId2006"/>
    <hyperlink ref="AU515" r:id="rId2007"/>
    <hyperlink ref="AU516" r:id="rId2008"/>
    <hyperlink ref="AU517" r:id="rId2009"/>
    <hyperlink ref="AU518" r:id="rId2010"/>
    <hyperlink ref="AU519" r:id="rId2011"/>
    <hyperlink ref="AU520" r:id="rId2012"/>
    <hyperlink ref="AU521" r:id="rId2013"/>
    <hyperlink ref="AU522" r:id="rId2014"/>
    <hyperlink ref="AU523" r:id="rId2015"/>
    <hyperlink ref="AU524" r:id="rId2016"/>
    <hyperlink ref="AU525" r:id="rId2017"/>
    <hyperlink ref="AU526" r:id="rId2018"/>
    <hyperlink ref="AU527" r:id="rId2019"/>
    <hyperlink ref="AU528" r:id="rId2020"/>
    <hyperlink ref="AU529" r:id="rId2021"/>
    <hyperlink ref="AU530" r:id="rId2022"/>
    <hyperlink ref="AU531" r:id="rId2023"/>
    <hyperlink ref="AU532" r:id="rId2024"/>
    <hyperlink ref="AU533" r:id="rId2025"/>
    <hyperlink ref="AU535" r:id="rId2026"/>
    <hyperlink ref="AU536" r:id="rId2027"/>
    <hyperlink ref="AU537" r:id="rId2028"/>
    <hyperlink ref="AU538" r:id="rId2029"/>
    <hyperlink ref="AU539" r:id="rId2030"/>
    <hyperlink ref="AU540" r:id="rId2031"/>
    <hyperlink ref="AU541" r:id="rId2032"/>
    <hyperlink ref="AU542" r:id="rId2033"/>
    <hyperlink ref="AU543" r:id="rId2034"/>
    <hyperlink ref="AU544" r:id="rId2035"/>
    <hyperlink ref="AU545" r:id="rId2036"/>
    <hyperlink ref="AU546" r:id="rId2037"/>
    <hyperlink ref="AU547" r:id="rId2038"/>
    <hyperlink ref="AU548" r:id="rId2039"/>
    <hyperlink ref="AU549" r:id="rId2040"/>
    <hyperlink ref="AU550" r:id="rId2041"/>
    <hyperlink ref="AU551" r:id="rId2042"/>
    <hyperlink ref="AU552" r:id="rId2043"/>
    <hyperlink ref="AU554" r:id="rId2044"/>
    <hyperlink ref="AU555" r:id="rId2045"/>
    <hyperlink ref="AU556" r:id="rId2046"/>
    <hyperlink ref="AU557" r:id="rId2047"/>
    <hyperlink ref="AU558" r:id="rId2048"/>
    <hyperlink ref="AU560" r:id="rId2049"/>
    <hyperlink ref="AU561" r:id="rId2050"/>
    <hyperlink ref="AU562" r:id="rId2051"/>
    <hyperlink ref="AU563" r:id="rId2052"/>
    <hyperlink ref="AU564" r:id="rId2053"/>
    <hyperlink ref="AU565" r:id="rId2054"/>
    <hyperlink ref="AU566" r:id="rId2055"/>
    <hyperlink ref="AU567" r:id="rId2056"/>
    <hyperlink ref="AU568" r:id="rId2057"/>
    <hyperlink ref="AU569" r:id="rId2058"/>
    <hyperlink ref="AU570" r:id="rId2059"/>
    <hyperlink ref="AU571" r:id="rId2060"/>
    <hyperlink ref="AU572" r:id="rId2061"/>
    <hyperlink ref="AU573" r:id="rId2062"/>
    <hyperlink ref="AU574" r:id="rId2063"/>
    <hyperlink ref="AU575" r:id="rId2064"/>
    <hyperlink ref="AU576" r:id="rId2065"/>
    <hyperlink ref="AU577" r:id="rId2066"/>
    <hyperlink ref="AU578" r:id="rId2067"/>
    <hyperlink ref="AU580" r:id="rId2068"/>
    <hyperlink ref="AU581" r:id="rId2069"/>
    <hyperlink ref="AU582" r:id="rId2070"/>
    <hyperlink ref="AU583" r:id="rId2071"/>
    <hyperlink ref="AU584" r:id="rId2072"/>
    <hyperlink ref="AU586" r:id="rId2073"/>
    <hyperlink ref="AU587" r:id="rId2074"/>
    <hyperlink ref="AU588" r:id="rId2075"/>
    <hyperlink ref="AU589" r:id="rId2076"/>
    <hyperlink ref="AU590" r:id="rId2077"/>
    <hyperlink ref="AU591" r:id="rId2078"/>
    <hyperlink ref="AU592" r:id="rId2079"/>
    <hyperlink ref="AU593" r:id="rId2080"/>
    <hyperlink ref="AU594" r:id="rId2081"/>
    <hyperlink ref="AU595" r:id="rId2082"/>
    <hyperlink ref="AU596" r:id="rId2083"/>
    <hyperlink ref="AU597" r:id="rId2084"/>
    <hyperlink ref="AU598" r:id="rId2085"/>
    <hyperlink ref="AU599" r:id="rId2086"/>
    <hyperlink ref="AU600" r:id="rId2087"/>
    <hyperlink ref="AU601" r:id="rId2088"/>
    <hyperlink ref="AU602" r:id="rId2089"/>
    <hyperlink ref="AU603" r:id="rId2090"/>
    <hyperlink ref="AU604" r:id="rId2091"/>
    <hyperlink ref="AU605" r:id="rId2092"/>
    <hyperlink ref="AU606" r:id="rId2093"/>
    <hyperlink ref="AU607" r:id="rId2094"/>
    <hyperlink ref="AU608" r:id="rId2095"/>
    <hyperlink ref="AU609" r:id="rId2096"/>
    <hyperlink ref="F381" r:id="rId2097"/>
    <hyperlink ref="F382" r:id="rId2098"/>
    <hyperlink ref="F383" r:id="rId2099"/>
    <hyperlink ref="F384" r:id="rId2100"/>
    <hyperlink ref="F385" r:id="rId2101"/>
    <hyperlink ref="F386" r:id="rId2102"/>
    <hyperlink ref="F387" r:id="rId2103"/>
    <hyperlink ref="F388" r:id="rId2104"/>
    <hyperlink ref="F389" r:id="rId2105"/>
    <hyperlink ref="F390" r:id="rId2106"/>
    <hyperlink ref="F391" r:id="rId2107"/>
    <hyperlink ref="F392" r:id="rId2108"/>
    <hyperlink ref="F393" r:id="rId2109"/>
    <hyperlink ref="F394" r:id="rId2110"/>
    <hyperlink ref="F395" r:id="rId2111"/>
    <hyperlink ref="F396" r:id="rId2112"/>
    <hyperlink ref="F397" r:id="rId2113"/>
    <hyperlink ref="F398" r:id="rId2114"/>
    <hyperlink ref="F399" r:id="rId2115"/>
    <hyperlink ref="F400" r:id="rId2116"/>
    <hyperlink ref="F401" r:id="rId2117"/>
    <hyperlink ref="F402" r:id="rId2118"/>
    <hyperlink ref="F403" r:id="rId2119"/>
    <hyperlink ref="F404" r:id="rId2120"/>
    <hyperlink ref="F405" r:id="rId2121"/>
    <hyperlink ref="F406" r:id="rId2122"/>
    <hyperlink ref="F407" r:id="rId2123"/>
    <hyperlink ref="F408" r:id="rId2124"/>
    <hyperlink ref="F409" r:id="rId2125"/>
    <hyperlink ref="F410" r:id="rId2126"/>
    <hyperlink ref="F411" r:id="rId2127"/>
    <hyperlink ref="F412" r:id="rId2128"/>
    <hyperlink ref="F413" r:id="rId2129"/>
    <hyperlink ref="F414" r:id="rId2130"/>
    <hyperlink ref="F415" r:id="rId2131"/>
    <hyperlink ref="F416" r:id="rId2132"/>
    <hyperlink ref="F417" r:id="rId2133"/>
    <hyperlink ref="F418" r:id="rId2134"/>
    <hyperlink ref="F419" r:id="rId2135"/>
    <hyperlink ref="F420" r:id="rId2136"/>
    <hyperlink ref="F421" r:id="rId2137"/>
    <hyperlink ref="F422" r:id="rId2138"/>
    <hyperlink ref="F423" r:id="rId2139"/>
    <hyperlink ref="F424" r:id="rId2140"/>
    <hyperlink ref="F425" r:id="rId2141"/>
    <hyperlink ref="F426" r:id="rId2142"/>
    <hyperlink ref="F427" r:id="rId2143"/>
    <hyperlink ref="F428" r:id="rId2144"/>
    <hyperlink ref="F429" r:id="rId2145"/>
    <hyperlink ref="F430" r:id="rId2146"/>
    <hyperlink ref="F431" r:id="rId2147"/>
    <hyperlink ref="F432" r:id="rId2148"/>
    <hyperlink ref="F433" r:id="rId2149"/>
    <hyperlink ref="F434" r:id="rId2150"/>
    <hyperlink ref="F435" r:id="rId2151"/>
    <hyperlink ref="F436" r:id="rId2152"/>
    <hyperlink ref="F437" r:id="rId2153"/>
    <hyperlink ref="F438" r:id="rId2154"/>
    <hyperlink ref="F439" r:id="rId2155"/>
    <hyperlink ref="F440" r:id="rId2156"/>
    <hyperlink ref="F441" r:id="rId2157"/>
    <hyperlink ref="F442" r:id="rId2158"/>
    <hyperlink ref="F443" r:id="rId2159"/>
    <hyperlink ref="F444" r:id="rId2160"/>
    <hyperlink ref="F445" r:id="rId2161"/>
    <hyperlink ref="F446" r:id="rId2162"/>
    <hyperlink ref="F447" r:id="rId2163"/>
    <hyperlink ref="F448" r:id="rId2164"/>
    <hyperlink ref="F449" r:id="rId2165"/>
    <hyperlink ref="F450" r:id="rId2166"/>
    <hyperlink ref="F451" r:id="rId2167"/>
    <hyperlink ref="F452" r:id="rId2168"/>
    <hyperlink ref="F453" r:id="rId2169"/>
    <hyperlink ref="F454" r:id="rId2170"/>
    <hyperlink ref="F455" r:id="rId2171"/>
    <hyperlink ref="F456" r:id="rId2172"/>
    <hyperlink ref="F457" r:id="rId2173"/>
    <hyperlink ref="F458" r:id="rId2174"/>
    <hyperlink ref="F459" r:id="rId2175"/>
    <hyperlink ref="F460" r:id="rId2176"/>
    <hyperlink ref="F461" r:id="rId2177"/>
    <hyperlink ref="F462" r:id="rId2178"/>
    <hyperlink ref="F463" r:id="rId2179"/>
    <hyperlink ref="F464" r:id="rId2180"/>
    <hyperlink ref="F465" r:id="rId2181"/>
    <hyperlink ref="F466" r:id="rId2182"/>
    <hyperlink ref="F467" r:id="rId2183"/>
    <hyperlink ref="F468" r:id="rId2184"/>
    <hyperlink ref="F469" r:id="rId2185"/>
    <hyperlink ref="F470" r:id="rId2186"/>
    <hyperlink ref="F471" r:id="rId2187"/>
    <hyperlink ref="F472" r:id="rId2188"/>
    <hyperlink ref="F473" r:id="rId2189"/>
    <hyperlink ref="F474" r:id="rId2190"/>
    <hyperlink ref="F475" r:id="rId2191"/>
    <hyperlink ref="F476" r:id="rId2192"/>
    <hyperlink ref="F477" r:id="rId2193"/>
    <hyperlink ref="F478" r:id="rId2194"/>
    <hyperlink ref="F479" r:id="rId2195"/>
    <hyperlink ref="F480" r:id="rId2196"/>
    <hyperlink ref="F481" r:id="rId2197"/>
    <hyperlink ref="F482" r:id="rId2198"/>
    <hyperlink ref="F483" r:id="rId2199"/>
    <hyperlink ref="F484" r:id="rId2200"/>
    <hyperlink ref="F485" r:id="rId2201"/>
    <hyperlink ref="F486" r:id="rId2202"/>
    <hyperlink ref="F487" r:id="rId2203"/>
    <hyperlink ref="F488" r:id="rId2204"/>
    <hyperlink ref="F489" r:id="rId2205"/>
    <hyperlink ref="F490" r:id="rId2206"/>
    <hyperlink ref="F491" r:id="rId2207"/>
    <hyperlink ref="F492" r:id="rId2208"/>
    <hyperlink ref="F493" r:id="rId2209"/>
    <hyperlink ref="F494" r:id="rId2210"/>
    <hyperlink ref="F495" r:id="rId2211"/>
    <hyperlink ref="F496" r:id="rId2212"/>
    <hyperlink ref="F497" r:id="rId2213"/>
    <hyperlink ref="F498" r:id="rId2214"/>
    <hyperlink ref="F499" r:id="rId2215"/>
    <hyperlink ref="F500" r:id="rId2216"/>
    <hyperlink ref="F501" r:id="rId2217"/>
    <hyperlink ref="F502" r:id="rId2218"/>
    <hyperlink ref="F503" r:id="rId2219"/>
    <hyperlink ref="F504" r:id="rId2220"/>
    <hyperlink ref="F505" r:id="rId2221"/>
    <hyperlink ref="F506" r:id="rId2222"/>
    <hyperlink ref="F507" r:id="rId2223"/>
    <hyperlink ref="F508" r:id="rId2224"/>
    <hyperlink ref="F509" r:id="rId2225"/>
    <hyperlink ref="F510" r:id="rId2226"/>
    <hyperlink ref="F511" r:id="rId2227"/>
    <hyperlink ref="F512" r:id="rId2228"/>
    <hyperlink ref="F513" r:id="rId2229"/>
    <hyperlink ref="F514" r:id="rId2230"/>
    <hyperlink ref="F515" r:id="rId2231"/>
    <hyperlink ref="F516" r:id="rId2232"/>
    <hyperlink ref="F517" r:id="rId2233"/>
    <hyperlink ref="F518" r:id="rId2234"/>
    <hyperlink ref="F519" r:id="rId2235"/>
    <hyperlink ref="F520" r:id="rId2236"/>
    <hyperlink ref="F521" r:id="rId2237"/>
    <hyperlink ref="F522" r:id="rId2238"/>
    <hyperlink ref="F523" r:id="rId2239"/>
    <hyperlink ref="F524" r:id="rId2240"/>
    <hyperlink ref="F525" r:id="rId2241"/>
    <hyperlink ref="F526" r:id="rId2242"/>
    <hyperlink ref="F527" r:id="rId2243"/>
    <hyperlink ref="F528" r:id="rId2244"/>
    <hyperlink ref="F529" r:id="rId2245"/>
    <hyperlink ref="F530" r:id="rId2246"/>
    <hyperlink ref="F531" r:id="rId2247"/>
    <hyperlink ref="F532" r:id="rId2248"/>
    <hyperlink ref="F533" r:id="rId2249"/>
    <hyperlink ref="F534" r:id="rId2250"/>
    <hyperlink ref="F535" r:id="rId2251"/>
    <hyperlink ref="F536" r:id="rId2252"/>
    <hyperlink ref="F537" r:id="rId2253"/>
    <hyperlink ref="F538" r:id="rId2254"/>
    <hyperlink ref="F539" r:id="rId2255"/>
    <hyperlink ref="F540" r:id="rId2256"/>
    <hyperlink ref="F541" r:id="rId2257"/>
    <hyperlink ref="F542" r:id="rId2258"/>
    <hyperlink ref="F543" r:id="rId2259"/>
    <hyperlink ref="F544" r:id="rId2260"/>
    <hyperlink ref="F545" r:id="rId2261"/>
    <hyperlink ref="F546" r:id="rId2262"/>
    <hyperlink ref="F547" r:id="rId2263"/>
    <hyperlink ref="F548" r:id="rId2264"/>
    <hyperlink ref="F549" r:id="rId2265"/>
    <hyperlink ref="F550" r:id="rId2266"/>
    <hyperlink ref="F551" r:id="rId2267"/>
    <hyperlink ref="F552" r:id="rId2268"/>
    <hyperlink ref="F553" r:id="rId2269"/>
    <hyperlink ref="F554" r:id="rId2270"/>
    <hyperlink ref="F555" r:id="rId2271"/>
    <hyperlink ref="F556" r:id="rId2272"/>
    <hyperlink ref="F557" r:id="rId2273"/>
    <hyperlink ref="F558" r:id="rId2274"/>
    <hyperlink ref="F559" r:id="rId2275"/>
    <hyperlink ref="F560" r:id="rId2276"/>
    <hyperlink ref="F561" r:id="rId2277"/>
    <hyperlink ref="F562" r:id="rId2278"/>
    <hyperlink ref="F563" r:id="rId2279"/>
    <hyperlink ref="F564" r:id="rId2280"/>
    <hyperlink ref="F565" r:id="rId2281"/>
    <hyperlink ref="F566" r:id="rId2282"/>
    <hyperlink ref="F567" r:id="rId2283"/>
    <hyperlink ref="F568" r:id="rId2284"/>
    <hyperlink ref="F569" r:id="rId2285"/>
    <hyperlink ref="F570" r:id="rId2286"/>
    <hyperlink ref="F571" r:id="rId2287"/>
    <hyperlink ref="F572" r:id="rId2288"/>
    <hyperlink ref="F573" r:id="rId2289"/>
    <hyperlink ref="F574" r:id="rId2290"/>
    <hyperlink ref="F575" r:id="rId2291"/>
    <hyperlink ref="F576" r:id="rId2292"/>
    <hyperlink ref="F577" r:id="rId2293"/>
    <hyperlink ref="F578" r:id="rId2294"/>
    <hyperlink ref="F579" r:id="rId2295"/>
    <hyperlink ref="F580" r:id="rId2296"/>
    <hyperlink ref="F581" r:id="rId2297"/>
    <hyperlink ref="F582" r:id="rId2298"/>
    <hyperlink ref="F583" r:id="rId2299"/>
    <hyperlink ref="F584" r:id="rId2300"/>
    <hyperlink ref="F585" r:id="rId2301"/>
    <hyperlink ref="F586" r:id="rId2302"/>
    <hyperlink ref="F587" r:id="rId2303"/>
    <hyperlink ref="F588" r:id="rId2304"/>
    <hyperlink ref="F589" r:id="rId2305"/>
    <hyperlink ref="F590" r:id="rId2306"/>
    <hyperlink ref="F591" r:id="rId2307"/>
    <hyperlink ref="F592" r:id="rId2308"/>
    <hyperlink ref="F593" r:id="rId2309"/>
    <hyperlink ref="F594" r:id="rId2310"/>
    <hyperlink ref="F595" r:id="rId2311"/>
    <hyperlink ref="F596" r:id="rId2312"/>
    <hyperlink ref="F597" r:id="rId2313"/>
    <hyperlink ref="F598" r:id="rId2314"/>
    <hyperlink ref="F599" r:id="rId2315"/>
    <hyperlink ref="F600" r:id="rId2316"/>
    <hyperlink ref="F601" r:id="rId2317"/>
    <hyperlink ref="F602" r:id="rId2318"/>
    <hyperlink ref="F603" r:id="rId2319"/>
    <hyperlink ref="F604" r:id="rId2320"/>
    <hyperlink ref="F605" r:id="rId2321"/>
    <hyperlink ref="F606" r:id="rId2322"/>
    <hyperlink ref="F607" r:id="rId2323"/>
    <hyperlink ref="F608" r:id="rId2324"/>
    <hyperlink ref="F609" r:id="rId2325"/>
    <hyperlink ref="AX381" r:id="rId2326"/>
    <hyperlink ref="AX382" r:id="rId2327"/>
    <hyperlink ref="AX383" r:id="rId2328"/>
    <hyperlink ref="AX384" r:id="rId2329"/>
    <hyperlink ref="AX385" r:id="rId2330"/>
    <hyperlink ref="AX386" r:id="rId2331"/>
    <hyperlink ref="AX387" r:id="rId2332"/>
    <hyperlink ref="AX388" r:id="rId2333"/>
    <hyperlink ref="AX389" r:id="rId2334"/>
    <hyperlink ref="AX390" r:id="rId2335"/>
    <hyperlink ref="AX391" r:id="rId2336"/>
    <hyperlink ref="AX392" r:id="rId2337"/>
    <hyperlink ref="AX393" r:id="rId2338"/>
    <hyperlink ref="AX394" r:id="rId2339"/>
    <hyperlink ref="AX395" r:id="rId2340"/>
    <hyperlink ref="AX396" r:id="rId2341"/>
    <hyperlink ref="AX397" r:id="rId2342"/>
    <hyperlink ref="AX398" r:id="rId2343"/>
    <hyperlink ref="AX399" r:id="rId2344"/>
    <hyperlink ref="AX400" r:id="rId2345"/>
    <hyperlink ref="AX401" r:id="rId2346"/>
    <hyperlink ref="AX402" r:id="rId2347"/>
    <hyperlink ref="AX403" r:id="rId2348"/>
    <hyperlink ref="AX404" r:id="rId2349"/>
    <hyperlink ref="AX405" r:id="rId2350"/>
    <hyperlink ref="AX406" r:id="rId2351"/>
    <hyperlink ref="AX407" r:id="rId2352"/>
    <hyperlink ref="AX408" r:id="rId2353"/>
    <hyperlink ref="AX409" r:id="rId2354"/>
    <hyperlink ref="AX410" r:id="rId2355"/>
    <hyperlink ref="AX411" r:id="rId2356"/>
    <hyperlink ref="AX412" r:id="rId2357"/>
    <hyperlink ref="AX413" r:id="rId2358"/>
    <hyperlink ref="AX414" r:id="rId2359"/>
    <hyperlink ref="AX415" r:id="rId2360"/>
    <hyperlink ref="AX416" r:id="rId2361"/>
    <hyperlink ref="AX417" r:id="rId2362"/>
    <hyperlink ref="AX418" r:id="rId2363"/>
    <hyperlink ref="AX419" r:id="rId2364"/>
    <hyperlink ref="AX420" r:id="rId2365"/>
    <hyperlink ref="AX421" r:id="rId2366"/>
    <hyperlink ref="AX422" r:id="rId2367"/>
    <hyperlink ref="AX423" r:id="rId2368"/>
    <hyperlink ref="AX424" r:id="rId2369"/>
    <hyperlink ref="AX425" r:id="rId2370"/>
    <hyperlink ref="AX426" r:id="rId2371"/>
    <hyperlink ref="AX427" r:id="rId2372"/>
    <hyperlink ref="AX428" r:id="rId2373"/>
    <hyperlink ref="AX429" r:id="rId2374"/>
    <hyperlink ref="AX430" r:id="rId2375"/>
    <hyperlink ref="AX431" r:id="rId2376"/>
    <hyperlink ref="AX432" r:id="rId2377"/>
    <hyperlink ref="AX433" r:id="rId2378"/>
    <hyperlink ref="AX434" r:id="rId2379"/>
    <hyperlink ref="AX435" r:id="rId2380"/>
    <hyperlink ref="AX436" r:id="rId2381"/>
    <hyperlink ref="AX437" r:id="rId2382"/>
    <hyperlink ref="AX438" r:id="rId2383"/>
    <hyperlink ref="AX439" r:id="rId2384"/>
    <hyperlink ref="AX440" r:id="rId2385"/>
    <hyperlink ref="AX441" r:id="rId2386"/>
    <hyperlink ref="AX442" r:id="rId2387"/>
    <hyperlink ref="AX443" r:id="rId2388"/>
    <hyperlink ref="AX444" r:id="rId2389"/>
    <hyperlink ref="AX445" r:id="rId2390"/>
    <hyperlink ref="AX446" r:id="rId2391"/>
    <hyperlink ref="AX447" r:id="rId2392"/>
    <hyperlink ref="AX448" r:id="rId2393"/>
    <hyperlink ref="AX449" r:id="rId2394"/>
    <hyperlink ref="AX450" r:id="rId2395"/>
    <hyperlink ref="AX451" r:id="rId2396"/>
    <hyperlink ref="AX452" r:id="rId2397"/>
    <hyperlink ref="AX453" r:id="rId2398"/>
    <hyperlink ref="AX454" r:id="rId2399"/>
    <hyperlink ref="AX455" r:id="rId2400"/>
    <hyperlink ref="AX456" r:id="rId2401"/>
    <hyperlink ref="AX457" r:id="rId2402"/>
    <hyperlink ref="AX458" r:id="rId2403"/>
    <hyperlink ref="AX459" r:id="rId2404"/>
    <hyperlink ref="AX460" r:id="rId2405"/>
    <hyperlink ref="AX461" r:id="rId2406"/>
    <hyperlink ref="AX462" r:id="rId2407"/>
    <hyperlink ref="AX463" r:id="rId2408"/>
    <hyperlink ref="AX464" r:id="rId2409"/>
    <hyperlink ref="AX465" r:id="rId2410"/>
    <hyperlink ref="AX466" r:id="rId2411"/>
    <hyperlink ref="AX467" r:id="rId2412"/>
    <hyperlink ref="AX468" r:id="rId2413"/>
    <hyperlink ref="AX469" r:id="rId2414"/>
    <hyperlink ref="AX470" r:id="rId2415"/>
    <hyperlink ref="AX471" r:id="rId2416"/>
    <hyperlink ref="AX472" r:id="rId2417"/>
    <hyperlink ref="AX473" r:id="rId2418"/>
    <hyperlink ref="AX474" r:id="rId2419"/>
    <hyperlink ref="AX475" r:id="rId2420"/>
    <hyperlink ref="AX476" r:id="rId2421"/>
    <hyperlink ref="AX477" r:id="rId2422"/>
    <hyperlink ref="AX478" r:id="rId2423"/>
    <hyperlink ref="AX479" r:id="rId2424"/>
    <hyperlink ref="AX480" r:id="rId2425"/>
    <hyperlink ref="AX481" r:id="rId2426"/>
    <hyperlink ref="AX482" r:id="rId2427"/>
    <hyperlink ref="AX483" r:id="rId2428"/>
    <hyperlink ref="AX484" r:id="rId2429"/>
    <hyperlink ref="AX485" r:id="rId2430"/>
    <hyperlink ref="AX486" r:id="rId2431"/>
    <hyperlink ref="AX487" r:id="rId2432"/>
    <hyperlink ref="AX488" r:id="rId2433"/>
    <hyperlink ref="AX489" r:id="rId2434"/>
    <hyperlink ref="AX490" r:id="rId2435"/>
    <hyperlink ref="AX491" r:id="rId2436"/>
    <hyperlink ref="AX492" r:id="rId2437"/>
    <hyperlink ref="AX493" r:id="rId2438"/>
    <hyperlink ref="AX494" r:id="rId2439"/>
    <hyperlink ref="AX495" r:id="rId2440"/>
    <hyperlink ref="AX496" r:id="rId2441"/>
    <hyperlink ref="AX497" r:id="rId2442"/>
    <hyperlink ref="AX498" r:id="rId2443"/>
    <hyperlink ref="AX499" r:id="rId2444"/>
    <hyperlink ref="AX500" r:id="rId2445"/>
    <hyperlink ref="AX501" r:id="rId2446"/>
    <hyperlink ref="AX502" r:id="rId2447"/>
    <hyperlink ref="AX503" r:id="rId2448"/>
    <hyperlink ref="AX504" r:id="rId2449"/>
    <hyperlink ref="AX505" r:id="rId2450"/>
    <hyperlink ref="AX506" r:id="rId2451"/>
    <hyperlink ref="AX507" r:id="rId2452"/>
    <hyperlink ref="AX508" r:id="rId2453"/>
    <hyperlink ref="AX509" r:id="rId2454"/>
    <hyperlink ref="AX510" r:id="rId2455"/>
    <hyperlink ref="AX511" r:id="rId2456"/>
    <hyperlink ref="AX512" r:id="rId2457"/>
    <hyperlink ref="AX513" r:id="rId2458"/>
    <hyperlink ref="AX514" r:id="rId2459"/>
    <hyperlink ref="AX515" r:id="rId2460"/>
    <hyperlink ref="AX516" r:id="rId2461"/>
    <hyperlink ref="AX517" r:id="rId2462"/>
    <hyperlink ref="AX518" r:id="rId2463"/>
    <hyperlink ref="AX519" r:id="rId2464"/>
    <hyperlink ref="AX520" r:id="rId2465"/>
    <hyperlink ref="AX521" r:id="rId2466"/>
    <hyperlink ref="AX522" r:id="rId2467"/>
    <hyperlink ref="AX523" r:id="rId2468"/>
    <hyperlink ref="AX524" r:id="rId2469"/>
    <hyperlink ref="AX525" r:id="rId2470"/>
    <hyperlink ref="AX526" r:id="rId2471"/>
    <hyperlink ref="AX527" r:id="rId2472"/>
    <hyperlink ref="AX528" r:id="rId2473"/>
    <hyperlink ref="AX529" r:id="rId2474"/>
    <hyperlink ref="AX530" r:id="rId2475"/>
    <hyperlink ref="AX531" r:id="rId2476"/>
    <hyperlink ref="AX532" r:id="rId2477"/>
    <hyperlink ref="AX533" r:id="rId2478"/>
    <hyperlink ref="AX534" r:id="rId2479"/>
    <hyperlink ref="AX535" r:id="rId2480"/>
    <hyperlink ref="AX536" r:id="rId2481"/>
    <hyperlink ref="AX537" r:id="rId2482"/>
    <hyperlink ref="AX538" r:id="rId2483"/>
    <hyperlink ref="AX539" r:id="rId2484"/>
    <hyperlink ref="AX540" r:id="rId2485"/>
    <hyperlink ref="AX541" r:id="rId2486"/>
    <hyperlink ref="AX542" r:id="rId2487"/>
    <hyperlink ref="AX543" r:id="rId2488"/>
    <hyperlink ref="AX544" r:id="rId2489"/>
    <hyperlink ref="AX545" r:id="rId2490"/>
    <hyperlink ref="AX546" r:id="rId2491"/>
    <hyperlink ref="AX547" r:id="rId2492"/>
    <hyperlink ref="AX548" r:id="rId2493"/>
    <hyperlink ref="AX549" r:id="rId2494"/>
    <hyperlink ref="AX550" r:id="rId2495"/>
    <hyperlink ref="AX551" r:id="rId2496"/>
    <hyperlink ref="AX552" r:id="rId2497"/>
    <hyperlink ref="AX553" r:id="rId2498"/>
    <hyperlink ref="AX554" r:id="rId2499"/>
    <hyperlink ref="AX555" r:id="rId2500"/>
    <hyperlink ref="AX556" r:id="rId2501"/>
    <hyperlink ref="AX557" r:id="rId2502"/>
    <hyperlink ref="AX558" r:id="rId2503"/>
    <hyperlink ref="AX559" r:id="rId2504"/>
    <hyperlink ref="AX560" r:id="rId2505"/>
    <hyperlink ref="AX561" r:id="rId2506"/>
    <hyperlink ref="AX562" r:id="rId2507"/>
    <hyperlink ref="AX563" r:id="rId2508"/>
    <hyperlink ref="AX564" r:id="rId2509"/>
    <hyperlink ref="AX565" r:id="rId2510"/>
    <hyperlink ref="AX566" r:id="rId2511"/>
    <hyperlink ref="AX567" r:id="rId2512"/>
    <hyperlink ref="AX568" r:id="rId2513"/>
    <hyperlink ref="AX569" r:id="rId2514"/>
    <hyperlink ref="AX570" r:id="rId2515"/>
    <hyperlink ref="AX571" r:id="rId2516"/>
    <hyperlink ref="AX572" r:id="rId2517"/>
    <hyperlink ref="AX573" r:id="rId2518"/>
    <hyperlink ref="AX574" r:id="rId2519"/>
    <hyperlink ref="AX575" r:id="rId2520"/>
    <hyperlink ref="AX576" r:id="rId2521"/>
    <hyperlink ref="AX577" r:id="rId2522"/>
    <hyperlink ref="AX578" r:id="rId2523"/>
    <hyperlink ref="AX579" r:id="rId2524"/>
    <hyperlink ref="AX580" r:id="rId2525"/>
    <hyperlink ref="AX581" r:id="rId2526"/>
    <hyperlink ref="AX582" r:id="rId2527"/>
    <hyperlink ref="AX583" r:id="rId2528"/>
    <hyperlink ref="AX584" r:id="rId2529"/>
    <hyperlink ref="AX585" r:id="rId2530"/>
    <hyperlink ref="AX586" r:id="rId2531"/>
    <hyperlink ref="AX587" r:id="rId2532"/>
    <hyperlink ref="AX588" r:id="rId2533"/>
    <hyperlink ref="AX589" r:id="rId2534"/>
    <hyperlink ref="AX590" r:id="rId2535"/>
    <hyperlink ref="AX591" r:id="rId2536"/>
    <hyperlink ref="AX592" r:id="rId2537"/>
    <hyperlink ref="AX593" r:id="rId2538"/>
    <hyperlink ref="AX594" r:id="rId2539"/>
    <hyperlink ref="AX595" r:id="rId2540"/>
    <hyperlink ref="AX596" r:id="rId2541"/>
    <hyperlink ref="AX597" r:id="rId2542"/>
    <hyperlink ref="AX598" r:id="rId2543"/>
    <hyperlink ref="AX599" r:id="rId2544"/>
    <hyperlink ref="AX600" r:id="rId2545"/>
    <hyperlink ref="AX601" r:id="rId2546"/>
    <hyperlink ref="AX602" r:id="rId2547"/>
    <hyperlink ref="AX603" r:id="rId2548"/>
    <hyperlink ref="AX604" r:id="rId2549"/>
    <hyperlink ref="AX605" r:id="rId2550"/>
    <hyperlink ref="AX606" r:id="rId2551"/>
    <hyperlink ref="AX607" r:id="rId2552"/>
    <hyperlink ref="AX608" r:id="rId2553"/>
    <hyperlink ref="AX609" r:id="rId2554"/>
    <hyperlink ref="AL611" r:id="rId2555"/>
    <hyperlink ref="AL615" r:id="rId2556"/>
    <hyperlink ref="AL616" r:id="rId2557"/>
    <hyperlink ref="AL617" r:id="rId2558"/>
    <hyperlink ref="AL620" r:id="rId2559"/>
    <hyperlink ref="AL622" r:id="rId2560"/>
    <hyperlink ref="AL624" r:id="rId2561"/>
    <hyperlink ref="AL625" r:id="rId2562"/>
    <hyperlink ref="AL626" r:id="rId2563"/>
    <hyperlink ref="AL627" r:id="rId2564"/>
    <hyperlink ref="AL628" r:id="rId2565"/>
    <hyperlink ref="AL629" r:id="rId2566"/>
    <hyperlink ref="AO610" r:id="rId2567"/>
    <hyperlink ref="AO611" r:id="rId2568"/>
    <hyperlink ref="AO612" r:id="rId2569"/>
    <hyperlink ref="AO613" r:id="rId2570"/>
    <hyperlink ref="AO615" r:id="rId2571"/>
    <hyperlink ref="AO616" r:id="rId2572"/>
    <hyperlink ref="AO617" r:id="rId2573"/>
    <hyperlink ref="AO621" r:id="rId2574"/>
    <hyperlink ref="AO622" r:id="rId2575"/>
    <hyperlink ref="AO623" r:id="rId2576"/>
    <hyperlink ref="AO624" r:id="rId2577"/>
    <hyperlink ref="AO625" r:id="rId2578"/>
    <hyperlink ref="AO626" r:id="rId2579"/>
    <hyperlink ref="AO627" r:id="rId2580"/>
    <hyperlink ref="AO628" r:id="rId2581"/>
    <hyperlink ref="AO630" r:id="rId2582"/>
    <hyperlink ref="AU610" r:id="rId2583"/>
    <hyperlink ref="AU611" r:id="rId2584"/>
    <hyperlink ref="AU612" r:id="rId2585"/>
    <hyperlink ref="AU613" r:id="rId2586"/>
    <hyperlink ref="AU614" r:id="rId2587"/>
    <hyperlink ref="AU615" r:id="rId2588"/>
    <hyperlink ref="AU616" r:id="rId2589"/>
    <hyperlink ref="AU617" r:id="rId2590"/>
    <hyperlink ref="AU618" r:id="rId2591"/>
    <hyperlink ref="AU619" r:id="rId2592"/>
    <hyperlink ref="AU620" r:id="rId2593"/>
    <hyperlink ref="AU621" r:id="rId2594"/>
    <hyperlink ref="AU622" r:id="rId2595"/>
    <hyperlink ref="AU624" r:id="rId2596"/>
    <hyperlink ref="AU625" r:id="rId2597"/>
    <hyperlink ref="AU626" r:id="rId2598"/>
    <hyperlink ref="AU627" r:id="rId2599"/>
    <hyperlink ref="AU628" r:id="rId2600"/>
    <hyperlink ref="AU629" r:id="rId2601"/>
    <hyperlink ref="AU630" r:id="rId2602"/>
    <hyperlink ref="F610" r:id="rId2603"/>
    <hyperlink ref="F611" r:id="rId2604"/>
    <hyperlink ref="F612" r:id="rId2605"/>
    <hyperlink ref="F613" r:id="rId2606"/>
    <hyperlink ref="F614" r:id="rId2607"/>
    <hyperlink ref="F615" r:id="rId2608"/>
    <hyperlink ref="F616" r:id="rId2609"/>
    <hyperlink ref="F617" r:id="rId2610"/>
    <hyperlink ref="F618" r:id="rId2611"/>
    <hyperlink ref="F619" r:id="rId2612"/>
    <hyperlink ref="F620" r:id="rId2613"/>
    <hyperlink ref="F621" r:id="rId2614"/>
    <hyperlink ref="F622" r:id="rId2615"/>
    <hyperlink ref="F623" r:id="rId2616"/>
    <hyperlink ref="F624" r:id="rId2617"/>
    <hyperlink ref="F625" r:id="rId2618"/>
    <hyperlink ref="F626" r:id="rId2619"/>
    <hyperlink ref="F627" r:id="rId2620"/>
    <hyperlink ref="F628" r:id="rId2621"/>
    <hyperlink ref="F629" r:id="rId2622"/>
    <hyperlink ref="F630" r:id="rId2623"/>
    <hyperlink ref="AX610" r:id="rId2624"/>
    <hyperlink ref="AX611" r:id="rId2625"/>
    <hyperlink ref="AX612" r:id="rId2626"/>
    <hyperlink ref="AX613" r:id="rId2627"/>
    <hyperlink ref="AX614" r:id="rId2628"/>
    <hyperlink ref="AX615" r:id="rId2629"/>
    <hyperlink ref="AX616" r:id="rId2630"/>
    <hyperlink ref="AX617" r:id="rId2631"/>
    <hyperlink ref="AX618" r:id="rId2632"/>
    <hyperlink ref="AX619" r:id="rId2633"/>
    <hyperlink ref="AX620" r:id="rId2634"/>
    <hyperlink ref="AX621" r:id="rId2635"/>
    <hyperlink ref="AX622" r:id="rId2636"/>
    <hyperlink ref="AX623" r:id="rId2637"/>
    <hyperlink ref="AX624" r:id="rId2638"/>
    <hyperlink ref="AX625" r:id="rId2639"/>
    <hyperlink ref="AX626" r:id="rId2640"/>
    <hyperlink ref="AX627" r:id="rId2641"/>
    <hyperlink ref="AX628" r:id="rId2642"/>
    <hyperlink ref="AX629" r:id="rId2643"/>
    <hyperlink ref="AX630" r:id="rId2644"/>
    <hyperlink ref="AL632" r:id="rId2645"/>
    <hyperlink ref="AL635" r:id="rId2646"/>
    <hyperlink ref="AL636" r:id="rId2647"/>
    <hyperlink ref="AL637" r:id="rId2648"/>
    <hyperlink ref="AL638" r:id="rId2649"/>
    <hyperlink ref="AL640" r:id="rId2650"/>
    <hyperlink ref="AL641" r:id="rId2651"/>
    <hyperlink ref="AL643" r:id="rId2652"/>
    <hyperlink ref="AL644" r:id="rId2653"/>
    <hyperlink ref="AL645" r:id="rId2654"/>
    <hyperlink ref="AL648" r:id="rId2655"/>
    <hyperlink ref="AL650" r:id="rId2656"/>
    <hyperlink ref="AL653" r:id="rId2657"/>
    <hyperlink ref="AL657" r:id="rId2658"/>
    <hyperlink ref="AL660" r:id="rId2659"/>
    <hyperlink ref="AL664" r:id="rId2660"/>
    <hyperlink ref="AL665" r:id="rId2661"/>
    <hyperlink ref="AL670" r:id="rId2662"/>
    <hyperlink ref="AL671" r:id="rId2663"/>
    <hyperlink ref="AL673" r:id="rId2664"/>
    <hyperlink ref="AL674" r:id="rId2665"/>
    <hyperlink ref="AL675" r:id="rId2666"/>
    <hyperlink ref="AL679" r:id="rId2667"/>
    <hyperlink ref="AL681" r:id="rId2668"/>
    <hyperlink ref="AL682" r:id="rId2669"/>
    <hyperlink ref="AL683" r:id="rId2670"/>
    <hyperlink ref="AL685" r:id="rId2671"/>
    <hyperlink ref="AL688" r:id="rId2672"/>
    <hyperlink ref="AL689" r:id="rId2673"/>
    <hyperlink ref="AL691" r:id="rId2674"/>
    <hyperlink ref="AL697" r:id="rId2675"/>
    <hyperlink ref="AL700" r:id="rId2676"/>
    <hyperlink ref="AL702" r:id="rId2677"/>
    <hyperlink ref="AL705" r:id="rId2678"/>
    <hyperlink ref="AO631" r:id="rId2679"/>
    <hyperlink ref="AO632" r:id="rId2680"/>
    <hyperlink ref="AO634" r:id="rId2681"/>
    <hyperlink ref="AO635" r:id="rId2682"/>
    <hyperlink ref="AO636" r:id="rId2683"/>
    <hyperlink ref="AO637" r:id="rId2684"/>
    <hyperlink ref="AO638" r:id="rId2685"/>
    <hyperlink ref="AO640" r:id="rId2686"/>
    <hyperlink ref="AO641" r:id="rId2687"/>
    <hyperlink ref="AO643" r:id="rId2688"/>
    <hyperlink ref="AO644" r:id="rId2689"/>
    <hyperlink ref="AO645" r:id="rId2690"/>
    <hyperlink ref="AO646" r:id="rId2691"/>
    <hyperlink ref="AO647" r:id="rId2692"/>
    <hyperlink ref="AO648" r:id="rId2693"/>
    <hyperlink ref="AO649" r:id="rId2694"/>
    <hyperlink ref="AO650" r:id="rId2695"/>
    <hyperlink ref="AO653" r:id="rId2696"/>
    <hyperlink ref="AO656" r:id="rId2697"/>
    <hyperlink ref="AO657" r:id="rId2698"/>
    <hyperlink ref="AO660" r:id="rId2699"/>
    <hyperlink ref="AO664" r:id="rId2700"/>
    <hyperlink ref="AO665" r:id="rId2701"/>
    <hyperlink ref="AO666" r:id="rId2702"/>
    <hyperlink ref="AO669" r:id="rId2703"/>
    <hyperlink ref="AO670" r:id="rId2704"/>
    <hyperlink ref="AO672" r:id="rId2705"/>
    <hyperlink ref="AO673" r:id="rId2706"/>
    <hyperlink ref="AO674" r:id="rId2707"/>
    <hyperlink ref="AO675" r:id="rId2708"/>
    <hyperlink ref="AO676" r:id="rId2709"/>
    <hyperlink ref="AO677" r:id="rId2710"/>
    <hyperlink ref="AO678" r:id="rId2711"/>
    <hyperlink ref="AO679" r:id="rId2712"/>
    <hyperlink ref="AO681" r:id="rId2713"/>
    <hyperlink ref="AO682" r:id="rId2714"/>
    <hyperlink ref="AO683" r:id="rId2715"/>
    <hyperlink ref="AO684" r:id="rId2716"/>
    <hyperlink ref="AO685" r:id="rId2717"/>
    <hyperlink ref="AO687" r:id="rId2718"/>
    <hyperlink ref="AO689" r:id="rId2719"/>
    <hyperlink ref="AO690" r:id="rId2720"/>
    <hyperlink ref="AO692" r:id="rId2721"/>
    <hyperlink ref="AO693" r:id="rId2722"/>
    <hyperlink ref="AO694" r:id="rId2723"/>
    <hyperlink ref="AO695" r:id="rId2724"/>
    <hyperlink ref="AO696" r:id="rId2725"/>
    <hyperlink ref="AO697" r:id="rId2726"/>
    <hyperlink ref="AO698" r:id="rId2727"/>
    <hyperlink ref="AO699" r:id="rId2728"/>
    <hyperlink ref="AO700" r:id="rId2729"/>
    <hyperlink ref="AO701" r:id="rId2730"/>
    <hyperlink ref="AO702" r:id="rId2731"/>
    <hyperlink ref="AO704" r:id="rId2732"/>
    <hyperlink ref="AO705" r:id="rId2733"/>
    <hyperlink ref="AO706" r:id="rId2734"/>
    <hyperlink ref="AU631" r:id="rId2735"/>
    <hyperlink ref="AU632" r:id="rId2736"/>
    <hyperlink ref="AU634" r:id="rId2737"/>
    <hyperlink ref="AU635" r:id="rId2738"/>
    <hyperlink ref="AU636" r:id="rId2739"/>
    <hyperlink ref="AU637" r:id="rId2740"/>
    <hyperlink ref="AU638" r:id="rId2741"/>
    <hyperlink ref="AU639" r:id="rId2742"/>
    <hyperlink ref="AU640" r:id="rId2743"/>
    <hyperlink ref="AU641" r:id="rId2744"/>
    <hyperlink ref="AU642" r:id="rId2745"/>
    <hyperlink ref="AU643" r:id="rId2746"/>
    <hyperlink ref="AU644" r:id="rId2747"/>
    <hyperlink ref="AU645" r:id="rId2748"/>
    <hyperlink ref="AU646" r:id="rId2749"/>
    <hyperlink ref="AU647" r:id="rId2750"/>
    <hyperlink ref="AU648" r:id="rId2751"/>
    <hyperlink ref="AU649" r:id="rId2752"/>
    <hyperlink ref="AU650" r:id="rId2753"/>
    <hyperlink ref="AU651" r:id="rId2754"/>
    <hyperlink ref="AU652" r:id="rId2755"/>
    <hyperlink ref="AU653" r:id="rId2756"/>
    <hyperlink ref="AU654" r:id="rId2757"/>
    <hyperlink ref="AU655" r:id="rId2758"/>
    <hyperlink ref="AU656" r:id="rId2759"/>
    <hyperlink ref="AU657" r:id="rId2760"/>
    <hyperlink ref="AU658" r:id="rId2761"/>
    <hyperlink ref="AU659" r:id="rId2762"/>
    <hyperlink ref="AU660" r:id="rId2763"/>
    <hyperlink ref="AU661" r:id="rId2764"/>
    <hyperlink ref="AU662" r:id="rId2765"/>
    <hyperlink ref="AU663" r:id="rId2766"/>
    <hyperlink ref="AU664" r:id="rId2767"/>
    <hyperlink ref="AU665" r:id="rId2768"/>
    <hyperlink ref="AU666" r:id="rId2769"/>
    <hyperlink ref="AU667" r:id="rId2770"/>
    <hyperlink ref="AU668" r:id="rId2771"/>
    <hyperlink ref="AU669" r:id="rId2772"/>
    <hyperlink ref="AU670" r:id="rId2773"/>
    <hyperlink ref="AU671" r:id="rId2774"/>
    <hyperlink ref="AU672" r:id="rId2775"/>
    <hyperlink ref="AU673" r:id="rId2776"/>
    <hyperlink ref="AU674" r:id="rId2777"/>
    <hyperlink ref="AU675" r:id="rId2778"/>
    <hyperlink ref="AU676" r:id="rId2779"/>
    <hyperlink ref="AU677" r:id="rId2780"/>
    <hyperlink ref="AU678" r:id="rId2781"/>
    <hyperlink ref="AU679" r:id="rId2782"/>
    <hyperlink ref="AU680" r:id="rId2783"/>
    <hyperlink ref="AU681" r:id="rId2784"/>
    <hyperlink ref="AU682" r:id="rId2785"/>
    <hyperlink ref="AU683" r:id="rId2786"/>
    <hyperlink ref="AU684" r:id="rId2787"/>
    <hyperlink ref="AU685" r:id="rId2788"/>
    <hyperlink ref="AU686" r:id="rId2789"/>
    <hyperlink ref="AU687" r:id="rId2790"/>
    <hyperlink ref="AU688" r:id="rId2791"/>
    <hyperlink ref="AU689" r:id="rId2792"/>
    <hyperlink ref="AU690" r:id="rId2793"/>
    <hyperlink ref="AU691" r:id="rId2794"/>
    <hyperlink ref="AU693" r:id="rId2795"/>
    <hyperlink ref="AU694" r:id="rId2796"/>
    <hyperlink ref="AU696" r:id="rId2797"/>
    <hyperlink ref="AU697" r:id="rId2798"/>
    <hyperlink ref="AU698" r:id="rId2799"/>
    <hyperlink ref="AU699" r:id="rId2800"/>
    <hyperlink ref="AU700" r:id="rId2801"/>
    <hyperlink ref="AU702" r:id="rId2802"/>
    <hyperlink ref="AU703" r:id="rId2803"/>
    <hyperlink ref="AU705" r:id="rId2804"/>
    <hyperlink ref="AU706" r:id="rId2805"/>
    <hyperlink ref="F631" r:id="rId2806"/>
    <hyperlink ref="F632" r:id="rId2807"/>
    <hyperlink ref="F633" r:id="rId2808"/>
    <hyperlink ref="F634" r:id="rId2809"/>
    <hyperlink ref="F635" r:id="rId2810"/>
    <hyperlink ref="F636" r:id="rId2811"/>
    <hyperlink ref="F637" r:id="rId2812"/>
    <hyperlink ref="F638" r:id="rId2813"/>
    <hyperlink ref="F639" r:id="rId2814"/>
    <hyperlink ref="F640" r:id="rId2815"/>
    <hyperlink ref="F641" r:id="rId2816"/>
    <hyperlink ref="F642" r:id="rId2817"/>
    <hyperlink ref="F643" r:id="rId2818"/>
    <hyperlink ref="F644" r:id="rId2819"/>
    <hyperlink ref="F645" r:id="rId2820"/>
    <hyperlink ref="F646" r:id="rId2821"/>
    <hyperlink ref="F647" r:id="rId2822"/>
    <hyperlink ref="F648" r:id="rId2823"/>
    <hyperlink ref="F649" r:id="rId2824"/>
    <hyperlink ref="F650" r:id="rId2825"/>
    <hyperlink ref="F651" r:id="rId2826"/>
    <hyperlink ref="F652" r:id="rId2827"/>
    <hyperlink ref="F653" r:id="rId2828"/>
    <hyperlink ref="F654" r:id="rId2829"/>
    <hyperlink ref="F655" r:id="rId2830"/>
    <hyperlink ref="F656" r:id="rId2831"/>
    <hyperlink ref="F657" r:id="rId2832"/>
    <hyperlink ref="F658" r:id="rId2833"/>
    <hyperlink ref="F659" r:id="rId2834"/>
    <hyperlink ref="F660" r:id="rId2835"/>
    <hyperlink ref="F661" r:id="rId2836"/>
    <hyperlink ref="F662" r:id="rId2837"/>
    <hyperlink ref="F663" r:id="rId2838"/>
    <hyperlink ref="F664" r:id="rId2839"/>
    <hyperlink ref="F665" r:id="rId2840"/>
    <hyperlink ref="F666" r:id="rId2841"/>
    <hyperlink ref="F667" r:id="rId2842"/>
    <hyperlink ref="F668" r:id="rId2843"/>
    <hyperlink ref="F669" r:id="rId2844"/>
    <hyperlink ref="F670" r:id="rId2845"/>
    <hyperlink ref="F671" r:id="rId2846"/>
    <hyperlink ref="F672" r:id="rId2847"/>
    <hyperlink ref="F673" r:id="rId2848"/>
    <hyperlink ref="F674" r:id="rId2849"/>
    <hyperlink ref="F675" r:id="rId2850"/>
    <hyperlink ref="F676" r:id="rId2851"/>
    <hyperlink ref="F677" r:id="rId2852"/>
    <hyperlink ref="F678" r:id="rId2853"/>
    <hyperlink ref="F679" r:id="rId2854"/>
    <hyperlink ref="F680" r:id="rId2855"/>
    <hyperlink ref="F681" r:id="rId2856"/>
    <hyperlink ref="F682" r:id="rId2857"/>
    <hyperlink ref="F683" r:id="rId2858"/>
    <hyperlink ref="F684" r:id="rId2859"/>
    <hyperlink ref="F685" r:id="rId2860"/>
    <hyperlink ref="F686" r:id="rId2861"/>
    <hyperlink ref="F687" r:id="rId2862"/>
    <hyperlink ref="F688" r:id="rId2863"/>
    <hyperlink ref="F689" r:id="rId2864"/>
    <hyperlink ref="F690" r:id="rId2865"/>
    <hyperlink ref="F691" r:id="rId2866"/>
    <hyperlink ref="F692" r:id="rId2867"/>
    <hyperlink ref="F693" r:id="rId2868"/>
    <hyperlink ref="F694" r:id="rId2869"/>
    <hyperlink ref="F695" r:id="rId2870"/>
    <hyperlink ref="F696" r:id="rId2871"/>
    <hyperlink ref="F697" r:id="rId2872"/>
    <hyperlink ref="F698" r:id="rId2873"/>
    <hyperlink ref="F699" r:id="rId2874"/>
    <hyperlink ref="F700" r:id="rId2875"/>
    <hyperlink ref="F701" r:id="rId2876"/>
    <hyperlink ref="F702" r:id="rId2877"/>
    <hyperlink ref="F703" r:id="rId2878"/>
    <hyperlink ref="F704" r:id="rId2879"/>
    <hyperlink ref="F705" r:id="rId2880"/>
    <hyperlink ref="F706" r:id="rId2881"/>
    <hyperlink ref="AX631" r:id="rId2882"/>
    <hyperlink ref="AX632" r:id="rId2883"/>
    <hyperlink ref="AX633" r:id="rId2884"/>
    <hyperlink ref="AX634" r:id="rId2885"/>
    <hyperlink ref="AX635" r:id="rId2886"/>
    <hyperlink ref="AX636" r:id="rId2887"/>
    <hyperlink ref="AX637" r:id="rId2888"/>
    <hyperlink ref="AX638" r:id="rId2889"/>
    <hyperlink ref="AX639" r:id="rId2890"/>
    <hyperlink ref="AX640" r:id="rId2891"/>
    <hyperlink ref="AX641" r:id="rId2892"/>
    <hyperlink ref="AX642" r:id="rId2893"/>
    <hyperlink ref="AX643" r:id="rId2894"/>
    <hyperlink ref="AX644" r:id="rId2895"/>
    <hyperlink ref="AX645" r:id="rId2896"/>
    <hyperlink ref="AX646" r:id="rId2897"/>
    <hyperlink ref="AX647" r:id="rId2898"/>
    <hyperlink ref="AX648" r:id="rId2899"/>
    <hyperlink ref="AX649" r:id="rId2900"/>
    <hyperlink ref="AX650" r:id="rId2901"/>
    <hyperlink ref="AX651" r:id="rId2902"/>
    <hyperlink ref="AX652" r:id="rId2903"/>
    <hyperlink ref="AX653" r:id="rId2904"/>
    <hyperlink ref="AX654" r:id="rId2905"/>
    <hyperlink ref="AX655" r:id="rId2906"/>
    <hyperlink ref="AX656" r:id="rId2907"/>
    <hyperlink ref="AX657" r:id="rId2908"/>
    <hyperlink ref="AX658" r:id="rId2909"/>
    <hyperlink ref="AX659" r:id="rId2910"/>
    <hyperlink ref="AX660" r:id="rId2911"/>
    <hyperlink ref="AX661" r:id="rId2912"/>
    <hyperlink ref="AX662" r:id="rId2913"/>
    <hyperlink ref="AX663" r:id="rId2914"/>
    <hyperlink ref="AX664" r:id="rId2915"/>
    <hyperlink ref="AX665" r:id="rId2916"/>
    <hyperlink ref="AX666" r:id="rId2917"/>
    <hyperlink ref="AX667" r:id="rId2918"/>
    <hyperlink ref="AX668" r:id="rId2919"/>
    <hyperlink ref="AX669" r:id="rId2920"/>
    <hyperlink ref="AX670" r:id="rId2921"/>
    <hyperlink ref="AX671" r:id="rId2922"/>
    <hyperlink ref="AX672" r:id="rId2923"/>
    <hyperlink ref="AX673" r:id="rId2924"/>
    <hyperlink ref="AX674" r:id="rId2925"/>
    <hyperlink ref="AX675" r:id="rId2926"/>
    <hyperlink ref="AX676" r:id="rId2927"/>
    <hyperlink ref="AX677" r:id="rId2928"/>
    <hyperlink ref="AX678" r:id="rId2929"/>
    <hyperlink ref="AX679" r:id="rId2930"/>
    <hyperlink ref="AX680" r:id="rId2931"/>
    <hyperlink ref="AX681" r:id="rId2932"/>
    <hyperlink ref="AX682" r:id="rId2933"/>
    <hyperlink ref="AX683" r:id="rId2934"/>
    <hyperlink ref="AX684" r:id="rId2935"/>
    <hyperlink ref="AX685" r:id="rId2936"/>
    <hyperlink ref="AX686" r:id="rId2937"/>
    <hyperlink ref="AX687" r:id="rId2938"/>
    <hyperlink ref="AX688" r:id="rId2939"/>
    <hyperlink ref="AX689" r:id="rId2940"/>
    <hyperlink ref="AX690" r:id="rId2941"/>
    <hyperlink ref="AX691" r:id="rId2942"/>
    <hyperlink ref="AX692" r:id="rId2943"/>
    <hyperlink ref="AX693" r:id="rId2944"/>
    <hyperlink ref="AX694" r:id="rId2945"/>
    <hyperlink ref="AX695" r:id="rId2946"/>
    <hyperlink ref="AX696" r:id="rId2947"/>
    <hyperlink ref="AX697" r:id="rId2948"/>
    <hyperlink ref="AX698" r:id="rId2949"/>
    <hyperlink ref="AX699" r:id="rId2950"/>
    <hyperlink ref="AX700" r:id="rId2951"/>
    <hyperlink ref="AX701" r:id="rId2952"/>
    <hyperlink ref="AX702" r:id="rId2953"/>
    <hyperlink ref="AX703" r:id="rId2954"/>
    <hyperlink ref="AX704" r:id="rId2955"/>
    <hyperlink ref="AX705" r:id="rId2956"/>
    <hyperlink ref="AX706" r:id="rId2957"/>
    <hyperlink ref="AL707" r:id="rId2958"/>
    <hyperlink ref="AL712" r:id="rId2959"/>
    <hyperlink ref="AL713" r:id="rId2960"/>
    <hyperlink ref="AL714" r:id="rId2961"/>
    <hyperlink ref="AL716" r:id="rId2962"/>
    <hyperlink ref="AL724" r:id="rId2963"/>
    <hyperlink ref="AO707" r:id="rId2964"/>
    <hyperlink ref="AO708" r:id="rId2965"/>
    <hyperlink ref="AO709" r:id="rId2966"/>
    <hyperlink ref="AO710" r:id="rId2967"/>
    <hyperlink ref="AO711" r:id="rId2968"/>
    <hyperlink ref="AO712" r:id="rId2969"/>
    <hyperlink ref="AO713" r:id="rId2970"/>
    <hyperlink ref="AO714" r:id="rId2971"/>
    <hyperlink ref="AO715" r:id="rId2972"/>
    <hyperlink ref="AO718" r:id="rId2973"/>
    <hyperlink ref="AO719" r:id="rId2974"/>
    <hyperlink ref="AO721" r:id="rId2975"/>
    <hyperlink ref="AO722" r:id="rId2976"/>
    <hyperlink ref="AO723" r:id="rId2977"/>
    <hyperlink ref="AO724" r:id="rId2978"/>
    <hyperlink ref="AU707" r:id="rId2979"/>
    <hyperlink ref="AU708" r:id="rId2980"/>
    <hyperlink ref="AU712" r:id="rId2981"/>
    <hyperlink ref="AU713" r:id="rId2982"/>
    <hyperlink ref="AU714" r:id="rId2983"/>
    <hyperlink ref="AU715" r:id="rId2984"/>
    <hyperlink ref="AU716" r:id="rId2985"/>
    <hyperlink ref="AU717" r:id="rId2986"/>
    <hyperlink ref="AU718" r:id="rId2987"/>
    <hyperlink ref="AU719" r:id="rId2988"/>
    <hyperlink ref="AU721" r:id="rId2989"/>
    <hyperlink ref="AU722" r:id="rId2990"/>
    <hyperlink ref="AU723" r:id="rId2991"/>
    <hyperlink ref="AU724" r:id="rId2992"/>
    <hyperlink ref="F707" r:id="rId2993"/>
    <hyperlink ref="F708" r:id="rId2994"/>
    <hyperlink ref="F709" r:id="rId2995"/>
    <hyperlink ref="F710" r:id="rId2996"/>
    <hyperlink ref="F711" r:id="rId2997"/>
    <hyperlink ref="F712" r:id="rId2998"/>
    <hyperlink ref="F713" r:id="rId2999"/>
    <hyperlink ref="F714" r:id="rId3000"/>
    <hyperlink ref="F715" r:id="rId3001"/>
    <hyperlink ref="F716" r:id="rId3002"/>
    <hyperlink ref="F717" r:id="rId3003"/>
    <hyperlink ref="F718" r:id="rId3004"/>
    <hyperlink ref="F719" r:id="rId3005"/>
    <hyperlink ref="F720" r:id="rId3006"/>
    <hyperlink ref="F721" r:id="rId3007"/>
    <hyperlink ref="F722" r:id="rId3008"/>
    <hyperlink ref="F723" r:id="rId3009"/>
    <hyperlink ref="F724" r:id="rId3010"/>
    <hyperlink ref="AX707" r:id="rId3011"/>
    <hyperlink ref="AX708" r:id="rId3012"/>
    <hyperlink ref="AX709" r:id="rId3013"/>
    <hyperlink ref="AX710" r:id="rId3014"/>
    <hyperlink ref="AX711" r:id="rId3015"/>
    <hyperlink ref="AX712" r:id="rId3016"/>
    <hyperlink ref="AX713" r:id="rId3017"/>
    <hyperlink ref="AX714" r:id="rId3018"/>
    <hyperlink ref="AX715" r:id="rId3019"/>
    <hyperlink ref="AX716" r:id="rId3020"/>
    <hyperlink ref="AX717" r:id="rId3021"/>
    <hyperlink ref="AX718" r:id="rId3022"/>
    <hyperlink ref="AX719" r:id="rId3023"/>
    <hyperlink ref="AX720" r:id="rId3024"/>
    <hyperlink ref="AX721" r:id="rId3025"/>
    <hyperlink ref="AX722" r:id="rId3026"/>
    <hyperlink ref="AX723" r:id="rId3027"/>
    <hyperlink ref="AX724" r:id="rId3028"/>
    <hyperlink ref="AL725" r:id="rId3029"/>
    <hyperlink ref="AL741" r:id="rId3030"/>
    <hyperlink ref="AL747" r:id="rId3031"/>
    <hyperlink ref="AL748" r:id="rId3032"/>
    <hyperlink ref="AL750" r:id="rId3033"/>
    <hyperlink ref="AL751" r:id="rId3034"/>
    <hyperlink ref="AL752" r:id="rId3035"/>
    <hyperlink ref="AL754" r:id="rId3036"/>
    <hyperlink ref="AL755" r:id="rId3037"/>
    <hyperlink ref="AL758" r:id="rId3038"/>
    <hyperlink ref="AL759" r:id="rId3039"/>
    <hyperlink ref="AL762" r:id="rId3040"/>
    <hyperlink ref="AL764" r:id="rId3041"/>
    <hyperlink ref="AL765" r:id="rId3042"/>
    <hyperlink ref="AL766" r:id="rId3043"/>
    <hyperlink ref="AL767" r:id="rId3044"/>
    <hyperlink ref="AL772" r:id="rId3045"/>
    <hyperlink ref="AL775" r:id="rId3046"/>
    <hyperlink ref="AL778" r:id="rId3047"/>
    <hyperlink ref="AL783" r:id="rId3048"/>
    <hyperlink ref="AL786" r:id="rId3049"/>
    <hyperlink ref="AL788" r:id="rId3050"/>
    <hyperlink ref="AL790" r:id="rId3051"/>
    <hyperlink ref="AL793" r:id="rId3052"/>
    <hyperlink ref="AL794" r:id="rId3053"/>
    <hyperlink ref="AL796" r:id="rId3054"/>
    <hyperlink ref="AL797" r:id="rId3055"/>
    <hyperlink ref="AL800" r:id="rId3056"/>
    <hyperlink ref="AL803" r:id="rId3057"/>
    <hyperlink ref="AL806" r:id="rId3058"/>
    <hyperlink ref="AL808" r:id="rId3059"/>
    <hyperlink ref="AL809" r:id="rId3060"/>
    <hyperlink ref="AL810" r:id="rId3061"/>
    <hyperlink ref="AL812" r:id="rId3062"/>
    <hyperlink ref="AL813" r:id="rId3063"/>
    <hyperlink ref="AL818" r:id="rId3064"/>
    <hyperlink ref="AL819" r:id="rId3065"/>
    <hyperlink ref="AL823" r:id="rId3066"/>
    <hyperlink ref="AL824" r:id="rId3067"/>
    <hyperlink ref="AL825" r:id="rId3068"/>
    <hyperlink ref="AL827" r:id="rId3069"/>
    <hyperlink ref="AL829" r:id="rId3070"/>
    <hyperlink ref="AL830" r:id="rId3071"/>
    <hyperlink ref="AL832" r:id="rId3072"/>
    <hyperlink ref="AL833" r:id="rId3073"/>
    <hyperlink ref="AL837" r:id="rId3074"/>
    <hyperlink ref="AL838" r:id="rId3075"/>
    <hyperlink ref="AL846" r:id="rId3076"/>
    <hyperlink ref="AL848" r:id="rId3077"/>
    <hyperlink ref="AL849" r:id="rId3078"/>
    <hyperlink ref="AL851" r:id="rId3079"/>
    <hyperlink ref="AL853" r:id="rId3080"/>
    <hyperlink ref="AL854" r:id="rId3081"/>
    <hyperlink ref="AL857" r:id="rId3082"/>
    <hyperlink ref="AL859" r:id="rId3083"/>
    <hyperlink ref="AL862" r:id="rId3084"/>
    <hyperlink ref="AL865" r:id="rId3085"/>
    <hyperlink ref="AL866" r:id="rId3086"/>
    <hyperlink ref="AO725" r:id="rId3087"/>
    <hyperlink ref="AO726" r:id="rId3088"/>
    <hyperlink ref="AO728" r:id="rId3089"/>
    <hyperlink ref="AO729" r:id="rId3090"/>
    <hyperlink ref="AO730" r:id="rId3091"/>
    <hyperlink ref="AO731" r:id="rId3092"/>
    <hyperlink ref="AO732" r:id="rId3093"/>
    <hyperlink ref="AO733" r:id="rId3094"/>
    <hyperlink ref="AO734" r:id="rId3095"/>
    <hyperlink ref="AO737" r:id="rId3096"/>
    <hyperlink ref="AO738" r:id="rId3097"/>
    <hyperlink ref="AO739" r:id="rId3098"/>
    <hyperlink ref="AO743" r:id="rId3099"/>
    <hyperlink ref="AO744" r:id="rId3100"/>
    <hyperlink ref="AO745" r:id="rId3101"/>
    <hyperlink ref="AO746" r:id="rId3102"/>
    <hyperlink ref="AO747" r:id="rId3103"/>
    <hyperlink ref="AO748" r:id="rId3104"/>
    <hyperlink ref="AO749" r:id="rId3105"/>
    <hyperlink ref="AO750" r:id="rId3106"/>
    <hyperlink ref="AO751" r:id="rId3107"/>
    <hyperlink ref="AO752" r:id="rId3108"/>
    <hyperlink ref="AO753" r:id="rId3109"/>
    <hyperlink ref="AO754" r:id="rId3110"/>
    <hyperlink ref="AO755" r:id="rId3111"/>
    <hyperlink ref="AO756" r:id="rId3112"/>
    <hyperlink ref="AO757" r:id="rId3113"/>
    <hyperlink ref="AO759" r:id="rId3114"/>
    <hyperlink ref="AO760" r:id="rId3115"/>
    <hyperlink ref="AO762" r:id="rId3116"/>
    <hyperlink ref="AO763" r:id="rId3117"/>
    <hyperlink ref="AO764" r:id="rId3118"/>
    <hyperlink ref="AO765" r:id="rId3119"/>
    <hyperlink ref="AO766" r:id="rId3120"/>
    <hyperlink ref="AO768" r:id="rId3121"/>
    <hyperlink ref="AO769" r:id="rId3122"/>
    <hyperlink ref="AO770" r:id="rId3123"/>
    <hyperlink ref="AO771" r:id="rId3124"/>
    <hyperlink ref="AO772" r:id="rId3125"/>
    <hyperlink ref="AO773" r:id="rId3126"/>
    <hyperlink ref="AO774" r:id="rId3127"/>
    <hyperlink ref="AO775" r:id="rId3128"/>
    <hyperlink ref="AO776" r:id="rId3129"/>
    <hyperlink ref="AO777" r:id="rId3130"/>
    <hyperlink ref="AO778" r:id="rId3131"/>
    <hyperlink ref="AO779" r:id="rId3132"/>
    <hyperlink ref="AO780" r:id="rId3133"/>
    <hyperlink ref="AO781" r:id="rId3134"/>
    <hyperlink ref="AO782" r:id="rId3135"/>
    <hyperlink ref="AO783" r:id="rId3136"/>
    <hyperlink ref="AO784" r:id="rId3137"/>
    <hyperlink ref="AO786" r:id="rId3138"/>
    <hyperlink ref="AO787" r:id="rId3139"/>
    <hyperlink ref="AO788" r:id="rId3140"/>
    <hyperlink ref="AO789" r:id="rId3141"/>
    <hyperlink ref="AO790" r:id="rId3142"/>
    <hyperlink ref="AO791" r:id="rId3143"/>
    <hyperlink ref="AO792" r:id="rId3144"/>
    <hyperlink ref="AO793" r:id="rId3145"/>
    <hyperlink ref="AO794" r:id="rId3146"/>
    <hyperlink ref="AO795" r:id="rId3147"/>
    <hyperlink ref="AO796" r:id="rId3148"/>
    <hyperlink ref="AO797" r:id="rId3149"/>
    <hyperlink ref="AO798" r:id="rId3150"/>
    <hyperlink ref="AO799" r:id="rId3151"/>
    <hyperlink ref="AO800" r:id="rId3152"/>
    <hyperlink ref="AO801" r:id="rId3153"/>
    <hyperlink ref="AO802" r:id="rId3154"/>
    <hyperlink ref="AO803" r:id="rId3155"/>
    <hyperlink ref="AO804" r:id="rId3156"/>
    <hyperlink ref="AO805" r:id="rId3157"/>
    <hyperlink ref="AO806" r:id="rId3158"/>
    <hyperlink ref="AO807" r:id="rId3159"/>
    <hyperlink ref="AO808" r:id="rId3160"/>
    <hyperlink ref="AO809" r:id="rId3161"/>
    <hyperlink ref="AO810" r:id="rId3162"/>
    <hyperlink ref="AO811" r:id="rId3163"/>
    <hyperlink ref="AO812" r:id="rId3164"/>
    <hyperlink ref="AO815" r:id="rId3165"/>
    <hyperlink ref="AO816" r:id="rId3166"/>
    <hyperlink ref="AO817" r:id="rId3167"/>
    <hyperlink ref="AO818" r:id="rId3168"/>
    <hyperlink ref="AO819" r:id="rId3169"/>
    <hyperlink ref="AO820" r:id="rId3170"/>
    <hyperlink ref="AO821" r:id="rId3171"/>
    <hyperlink ref="AO822" r:id="rId3172"/>
    <hyperlink ref="AO823" r:id="rId3173"/>
    <hyperlink ref="AO824" r:id="rId3174"/>
    <hyperlink ref="AO825" r:id="rId3175"/>
    <hyperlink ref="AO827" r:id="rId3176"/>
    <hyperlink ref="AO829" r:id="rId3177"/>
    <hyperlink ref="AO830" r:id="rId3178"/>
    <hyperlink ref="AO831" r:id="rId3179"/>
    <hyperlink ref="AO832" r:id="rId3180"/>
    <hyperlink ref="AO833" r:id="rId3181"/>
    <hyperlink ref="AO834" r:id="rId3182"/>
    <hyperlink ref="AO836" r:id="rId3183"/>
    <hyperlink ref="AO837" r:id="rId3184"/>
    <hyperlink ref="AO838" r:id="rId3185"/>
    <hyperlink ref="AO840" r:id="rId3186"/>
    <hyperlink ref="AO841" r:id="rId3187"/>
    <hyperlink ref="AO842" r:id="rId3188"/>
    <hyperlink ref="AO843" r:id="rId3189"/>
    <hyperlink ref="AO844" r:id="rId3190"/>
    <hyperlink ref="AO845" r:id="rId3191"/>
    <hyperlink ref="AO846" r:id="rId3192"/>
    <hyperlink ref="AO847" r:id="rId3193"/>
    <hyperlink ref="AO848" r:id="rId3194"/>
    <hyperlink ref="AO849" r:id="rId3195"/>
    <hyperlink ref="AO850" r:id="rId3196"/>
    <hyperlink ref="AO851" r:id="rId3197"/>
    <hyperlink ref="AO852" r:id="rId3198"/>
    <hyperlink ref="AO853" r:id="rId3199"/>
    <hyperlink ref="AO854" r:id="rId3200"/>
    <hyperlink ref="AO855" r:id="rId3201"/>
    <hyperlink ref="AO856" r:id="rId3202"/>
    <hyperlink ref="AO857" r:id="rId3203"/>
    <hyperlink ref="AO858" r:id="rId3204"/>
    <hyperlink ref="AO859" r:id="rId3205"/>
    <hyperlink ref="AO860" r:id="rId3206"/>
    <hyperlink ref="AO861" r:id="rId3207"/>
    <hyperlink ref="AO862" r:id="rId3208"/>
    <hyperlink ref="AO863" r:id="rId3209"/>
    <hyperlink ref="AO864" r:id="rId3210"/>
    <hyperlink ref="AO865" r:id="rId3211"/>
    <hyperlink ref="AO866" r:id="rId3212"/>
    <hyperlink ref="AU726" r:id="rId3213"/>
    <hyperlink ref="AU728" r:id="rId3214"/>
    <hyperlink ref="AU729" r:id="rId3215"/>
    <hyperlink ref="AU731" r:id="rId3216"/>
    <hyperlink ref="AU732" r:id="rId3217"/>
    <hyperlink ref="AU734" r:id="rId3218"/>
    <hyperlink ref="AU735" r:id="rId3219"/>
    <hyperlink ref="AU736" r:id="rId3220"/>
    <hyperlink ref="AU737" r:id="rId3221"/>
    <hyperlink ref="AU738" r:id="rId3222"/>
    <hyperlink ref="AU739" r:id="rId3223"/>
    <hyperlink ref="AU740" r:id="rId3224"/>
    <hyperlink ref="AU741" r:id="rId3225"/>
    <hyperlink ref="AU742" r:id="rId3226"/>
    <hyperlink ref="AU743" r:id="rId3227"/>
    <hyperlink ref="AU744" r:id="rId3228"/>
    <hyperlink ref="AU746" r:id="rId3229"/>
    <hyperlink ref="AU747" r:id="rId3230"/>
    <hyperlink ref="AU748" r:id="rId3231"/>
    <hyperlink ref="AU749" r:id="rId3232"/>
    <hyperlink ref="AU750" r:id="rId3233"/>
    <hyperlink ref="AU751" r:id="rId3234"/>
    <hyperlink ref="AU752" r:id="rId3235"/>
    <hyperlink ref="AU753" r:id="rId3236"/>
    <hyperlink ref="AU754" r:id="rId3237"/>
    <hyperlink ref="AU755" r:id="rId3238"/>
    <hyperlink ref="AU757" r:id="rId3239"/>
    <hyperlink ref="AU758" r:id="rId3240"/>
    <hyperlink ref="AU759" r:id="rId3241"/>
    <hyperlink ref="AU760" r:id="rId3242"/>
    <hyperlink ref="AU761" r:id="rId3243"/>
    <hyperlink ref="AU762" r:id="rId3244"/>
    <hyperlink ref="AU763" r:id="rId3245"/>
    <hyperlink ref="AU764" r:id="rId3246"/>
    <hyperlink ref="AU765" r:id="rId3247"/>
    <hyperlink ref="AU766" r:id="rId3248"/>
    <hyperlink ref="AU768" r:id="rId3249"/>
    <hyperlink ref="AU769" r:id="rId3250"/>
    <hyperlink ref="AU770" r:id="rId3251"/>
    <hyperlink ref="AU771" r:id="rId3252"/>
    <hyperlink ref="AU772" r:id="rId3253"/>
    <hyperlink ref="AU773" r:id="rId3254"/>
    <hyperlink ref="AU774" r:id="rId3255"/>
    <hyperlink ref="AU775" r:id="rId3256"/>
    <hyperlink ref="AU777" r:id="rId3257"/>
    <hyperlink ref="AU778" r:id="rId3258"/>
    <hyperlink ref="AU779" r:id="rId3259"/>
    <hyperlink ref="AU780" r:id="rId3260"/>
    <hyperlink ref="AU781" r:id="rId3261"/>
    <hyperlink ref="AU782" r:id="rId3262"/>
    <hyperlink ref="AU783" r:id="rId3263"/>
    <hyperlink ref="AU784" r:id="rId3264"/>
    <hyperlink ref="AU785" r:id="rId3265"/>
    <hyperlink ref="AU786" r:id="rId3266"/>
    <hyperlink ref="AU787" r:id="rId3267"/>
    <hyperlink ref="AU788" r:id="rId3268"/>
    <hyperlink ref="AU789" r:id="rId3269"/>
    <hyperlink ref="AU790" r:id="rId3270"/>
    <hyperlink ref="AU791" r:id="rId3271"/>
    <hyperlink ref="AU792" r:id="rId3272"/>
    <hyperlink ref="AU793" r:id="rId3273"/>
    <hyperlink ref="AU794" r:id="rId3274"/>
    <hyperlink ref="AU795" r:id="rId3275"/>
    <hyperlink ref="AU796" r:id="rId3276"/>
    <hyperlink ref="AU797" r:id="rId3277"/>
    <hyperlink ref="AU799" r:id="rId3278"/>
    <hyperlink ref="AU800" r:id="rId3279"/>
    <hyperlink ref="AU801" r:id="rId3280"/>
    <hyperlink ref="AU802" r:id="rId3281"/>
    <hyperlink ref="AU803" r:id="rId3282"/>
    <hyperlink ref="AU804" r:id="rId3283"/>
    <hyperlink ref="AU805" r:id="rId3284"/>
    <hyperlink ref="AU806" r:id="rId3285"/>
    <hyperlink ref="AU807" r:id="rId3286"/>
    <hyperlink ref="AU808" r:id="rId3287"/>
    <hyperlink ref="AU809" r:id="rId3288"/>
    <hyperlink ref="AU810" r:id="rId3289"/>
    <hyperlink ref="AU811" r:id="rId3290"/>
    <hyperlink ref="AU812" r:id="rId3291"/>
    <hyperlink ref="AU813" r:id="rId3292"/>
    <hyperlink ref="AU814" r:id="rId3293"/>
    <hyperlink ref="AU816" r:id="rId3294"/>
    <hyperlink ref="AU817" r:id="rId3295"/>
    <hyperlink ref="AU818" r:id="rId3296"/>
    <hyperlink ref="AU819" r:id="rId3297"/>
    <hyperlink ref="AU820" r:id="rId3298"/>
    <hyperlink ref="AU821" r:id="rId3299"/>
    <hyperlink ref="AU822" r:id="rId3300"/>
    <hyperlink ref="AU823" r:id="rId3301"/>
    <hyperlink ref="AU824" r:id="rId3302"/>
    <hyperlink ref="AU825" r:id="rId3303"/>
    <hyperlink ref="AU827" r:id="rId3304"/>
    <hyperlink ref="AU828" r:id="rId3305"/>
    <hyperlink ref="AU829" r:id="rId3306"/>
    <hyperlink ref="AU830" r:id="rId3307"/>
    <hyperlink ref="AU831" r:id="rId3308"/>
    <hyperlink ref="AU832" r:id="rId3309"/>
    <hyperlink ref="AU833" r:id="rId3310"/>
    <hyperlink ref="AU834" r:id="rId3311"/>
    <hyperlink ref="AU836" r:id="rId3312"/>
    <hyperlink ref="AU837" r:id="rId3313"/>
    <hyperlink ref="AU839" r:id="rId3314"/>
    <hyperlink ref="AU840" r:id="rId3315"/>
    <hyperlink ref="AU841" r:id="rId3316"/>
    <hyperlink ref="AU842" r:id="rId3317"/>
    <hyperlink ref="AU843" r:id="rId3318"/>
    <hyperlink ref="AU844" r:id="rId3319"/>
    <hyperlink ref="AU846" r:id="rId3320"/>
    <hyperlink ref="AU847" r:id="rId3321"/>
    <hyperlink ref="AU848" r:id="rId3322"/>
    <hyperlink ref="AU849" r:id="rId3323"/>
    <hyperlink ref="AU850" r:id="rId3324"/>
    <hyperlink ref="AU851" r:id="rId3325"/>
    <hyperlink ref="AU852" r:id="rId3326"/>
    <hyperlink ref="AU853" r:id="rId3327"/>
    <hyperlink ref="AU854" r:id="rId3328"/>
    <hyperlink ref="AU855" r:id="rId3329"/>
    <hyperlink ref="AU856" r:id="rId3330"/>
    <hyperlink ref="AU857" r:id="rId3331"/>
    <hyperlink ref="AU858" r:id="rId3332"/>
    <hyperlink ref="AU859" r:id="rId3333"/>
    <hyperlink ref="AU860" r:id="rId3334"/>
    <hyperlink ref="AU861" r:id="rId3335"/>
    <hyperlink ref="AU862" r:id="rId3336"/>
    <hyperlink ref="AU863" r:id="rId3337"/>
    <hyperlink ref="AU864" r:id="rId3338"/>
    <hyperlink ref="AU865" r:id="rId3339"/>
    <hyperlink ref="AU866" r:id="rId3340"/>
    <hyperlink ref="F725" r:id="rId3341"/>
    <hyperlink ref="F726" r:id="rId3342"/>
    <hyperlink ref="F727" r:id="rId3343"/>
    <hyperlink ref="F728" r:id="rId3344"/>
    <hyperlink ref="F729" r:id="rId3345"/>
    <hyperlink ref="F730" r:id="rId3346"/>
    <hyperlink ref="F731" r:id="rId3347"/>
    <hyperlink ref="F732" r:id="rId3348"/>
    <hyperlink ref="F733" r:id="rId3349"/>
    <hyperlink ref="F734" r:id="rId3350"/>
    <hyperlink ref="F735" r:id="rId3351"/>
    <hyperlink ref="F736" r:id="rId3352"/>
    <hyperlink ref="F737" r:id="rId3353"/>
    <hyperlink ref="F738" r:id="rId3354"/>
    <hyperlink ref="F739" r:id="rId3355"/>
    <hyperlink ref="F740" r:id="rId3356"/>
    <hyperlink ref="F741" r:id="rId3357"/>
    <hyperlink ref="F742" r:id="rId3358"/>
    <hyperlink ref="F743" r:id="rId3359"/>
    <hyperlink ref="F744" r:id="rId3360"/>
    <hyperlink ref="F745" r:id="rId3361"/>
    <hyperlink ref="F746" r:id="rId3362"/>
    <hyperlink ref="F747" r:id="rId3363"/>
    <hyperlink ref="F748" r:id="rId3364"/>
    <hyperlink ref="F749" r:id="rId3365"/>
    <hyperlink ref="F750" r:id="rId3366"/>
    <hyperlink ref="F751" r:id="rId3367"/>
    <hyperlink ref="F752" r:id="rId3368"/>
    <hyperlink ref="F753" r:id="rId3369"/>
    <hyperlink ref="F754" r:id="rId3370"/>
    <hyperlink ref="F755" r:id="rId3371"/>
    <hyperlink ref="F756" r:id="rId3372"/>
    <hyperlink ref="F757" r:id="rId3373"/>
    <hyperlink ref="F758" r:id="rId3374"/>
    <hyperlink ref="F759" r:id="rId3375"/>
    <hyperlink ref="F760" r:id="rId3376"/>
    <hyperlink ref="F761" r:id="rId3377"/>
    <hyperlink ref="F762" r:id="rId3378"/>
    <hyperlink ref="F763" r:id="rId3379"/>
    <hyperlink ref="F764" r:id="rId3380"/>
    <hyperlink ref="F765" r:id="rId3381"/>
    <hyperlink ref="F766" r:id="rId3382"/>
    <hyperlink ref="F767" r:id="rId3383"/>
    <hyperlink ref="F768" r:id="rId3384"/>
    <hyperlink ref="F769" r:id="rId3385"/>
    <hyperlink ref="F770" r:id="rId3386"/>
    <hyperlink ref="F771" r:id="rId3387"/>
    <hyperlink ref="F772" r:id="rId3388"/>
    <hyperlink ref="F773" r:id="rId3389"/>
    <hyperlink ref="F774" r:id="rId3390"/>
    <hyperlink ref="F775" r:id="rId3391"/>
    <hyperlink ref="F776" r:id="rId3392"/>
    <hyperlink ref="F777" r:id="rId3393"/>
    <hyperlink ref="F778" r:id="rId3394"/>
    <hyperlink ref="F779" r:id="rId3395"/>
    <hyperlink ref="F780" r:id="rId3396"/>
    <hyperlink ref="F781" r:id="rId3397"/>
    <hyperlink ref="F782" r:id="rId3398"/>
    <hyperlink ref="F783" r:id="rId3399"/>
    <hyperlink ref="F784" r:id="rId3400"/>
    <hyperlink ref="F785" r:id="rId3401"/>
    <hyperlink ref="F786" r:id="rId3402"/>
    <hyperlink ref="F787" r:id="rId3403"/>
    <hyperlink ref="F788" r:id="rId3404"/>
    <hyperlink ref="F789" r:id="rId3405"/>
    <hyperlink ref="F790" r:id="rId3406"/>
    <hyperlink ref="F791" r:id="rId3407"/>
    <hyperlink ref="F792" r:id="rId3408"/>
    <hyperlink ref="F793" r:id="rId3409"/>
    <hyperlink ref="F794" r:id="rId3410"/>
    <hyperlink ref="F795" r:id="rId3411"/>
    <hyperlink ref="F796" r:id="rId3412"/>
    <hyperlink ref="F797" r:id="rId3413"/>
    <hyperlink ref="F798" r:id="rId3414"/>
    <hyperlink ref="F799" r:id="rId3415"/>
    <hyperlink ref="F800" r:id="rId3416"/>
    <hyperlink ref="F801" r:id="rId3417"/>
    <hyperlink ref="F802" r:id="rId3418"/>
    <hyperlink ref="F803" r:id="rId3419"/>
    <hyperlink ref="F804" r:id="rId3420"/>
    <hyperlink ref="F805" r:id="rId3421"/>
    <hyperlink ref="F806" r:id="rId3422"/>
    <hyperlink ref="F807" r:id="rId3423"/>
    <hyperlink ref="F808" r:id="rId3424"/>
    <hyperlink ref="F809" r:id="rId3425"/>
    <hyperlink ref="F810" r:id="rId3426"/>
    <hyperlink ref="F811" r:id="rId3427"/>
    <hyperlink ref="F812" r:id="rId3428"/>
    <hyperlink ref="F813" r:id="rId3429"/>
    <hyperlink ref="F814" r:id="rId3430"/>
    <hyperlink ref="F815" r:id="rId3431"/>
    <hyperlink ref="F816" r:id="rId3432"/>
    <hyperlink ref="F817" r:id="rId3433"/>
    <hyperlink ref="F818" r:id="rId3434"/>
    <hyperlink ref="F819" r:id="rId3435"/>
    <hyperlink ref="F820" r:id="rId3436"/>
    <hyperlink ref="F821" r:id="rId3437"/>
    <hyperlink ref="F822" r:id="rId3438"/>
    <hyperlink ref="F823" r:id="rId3439"/>
    <hyperlink ref="F824" r:id="rId3440"/>
    <hyperlink ref="F825" r:id="rId3441"/>
    <hyperlink ref="F826" r:id="rId3442"/>
    <hyperlink ref="F827" r:id="rId3443"/>
    <hyperlink ref="F828" r:id="rId3444"/>
    <hyperlink ref="F829" r:id="rId3445"/>
    <hyperlink ref="F830" r:id="rId3446"/>
    <hyperlink ref="F831" r:id="rId3447"/>
    <hyperlink ref="F832" r:id="rId3448"/>
    <hyperlink ref="F833" r:id="rId3449"/>
    <hyperlink ref="F834" r:id="rId3450"/>
    <hyperlink ref="F835" r:id="rId3451"/>
    <hyperlink ref="F836" r:id="rId3452"/>
    <hyperlink ref="F837" r:id="rId3453"/>
    <hyperlink ref="F838" r:id="rId3454"/>
    <hyperlink ref="F839" r:id="rId3455"/>
    <hyperlink ref="F840" r:id="rId3456"/>
    <hyperlink ref="F841" r:id="rId3457"/>
    <hyperlink ref="F842" r:id="rId3458"/>
    <hyperlink ref="F843" r:id="rId3459"/>
    <hyperlink ref="F844" r:id="rId3460"/>
    <hyperlink ref="F845" r:id="rId3461"/>
    <hyperlink ref="F846" r:id="rId3462"/>
    <hyperlink ref="F847" r:id="rId3463"/>
    <hyperlink ref="F848" r:id="rId3464"/>
    <hyperlink ref="F849" r:id="rId3465"/>
    <hyperlink ref="F850" r:id="rId3466"/>
    <hyperlink ref="F851" r:id="rId3467"/>
    <hyperlink ref="F852" r:id="rId3468"/>
    <hyperlink ref="F853" r:id="rId3469"/>
    <hyperlink ref="F854" r:id="rId3470"/>
    <hyperlink ref="F855" r:id="rId3471"/>
    <hyperlink ref="F856" r:id="rId3472"/>
    <hyperlink ref="F857" r:id="rId3473"/>
    <hyperlink ref="F858" r:id="rId3474"/>
    <hyperlink ref="F859" r:id="rId3475"/>
    <hyperlink ref="F860" r:id="rId3476"/>
    <hyperlink ref="F861" r:id="rId3477"/>
    <hyperlink ref="F862" r:id="rId3478"/>
    <hyperlink ref="F863" r:id="rId3479"/>
    <hyperlink ref="F864" r:id="rId3480"/>
    <hyperlink ref="F865" r:id="rId3481"/>
    <hyperlink ref="F866" r:id="rId3482"/>
    <hyperlink ref="AX725" r:id="rId3483"/>
    <hyperlink ref="AX726" r:id="rId3484"/>
    <hyperlink ref="AX727" r:id="rId3485"/>
    <hyperlink ref="AX728" r:id="rId3486"/>
    <hyperlink ref="AX729" r:id="rId3487"/>
    <hyperlink ref="AX730" r:id="rId3488"/>
    <hyperlink ref="AX731" r:id="rId3489"/>
    <hyperlink ref="AX732" r:id="rId3490"/>
    <hyperlink ref="AX733" r:id="rId3491"/>
    <hyperlink ref="AX734" r:id="rId3492"/>
    <hyperlink ref="AX735" r:id="rId3493"/>
    <hyperlink ref="AX736" r:id="rId3494"/>
    <hyperlink ref="AX737" r:id="rId3495"/>
    <hyperlink ref="AX738" r:id="rId3496"/>
    <hyperlink ref="AX739" r:id="rId3497"/>
    <hyperlink ref="AX740" r:id="rId3498"/>
    <hyperlink ref="AX741" r:id="rId3499"/>
    <hyperlink ref="AX742" r:id="rId3500"/>
    <hyperlink ref="AX743" r:id="rId3501"/>
    <hyperlink ref="AX744" r:id="rId3502"/>
    <hyperlink ref="AX745" r:id="rId3503"/>
    <hyperlink ref="AX746" r:id="rId3504"/>
    <hyperlink ref="AX747" r:id="rId3505"/>
    <hyperlink ref="AX748" r:id="rId3506"/>
    <hyperlink ref="AX749" r:id="rId3507"/>
    <hyperlink ref="AX750" r:id="rId3508"/>
    <hyperlink ref="AX751" r:id="rId3509"/>
    <hyperlink ref="AX752" r:id="rId3510"/>
    <hyperlink ref="AX753" r:id="rId3511"/>
    <hyperlink ref="AX754" r:id="rId3512"/>
    <hyperlink ref="AX755" r:id="rId3513"/>
    <hyperlink ref="AX756" r:id="rId3514"/>
    <hyperlink ref="AX757" r:id="rId3515"/>
    <hyperlink ref="AX758" r:id="rId3516"/>
    <hyperlink ref="AX759" r:id="rId3517"/>
    <hyperlink ref="AX760" r:id="rId3518"/>
    <hyperlink ref="AX761" r:id="rId3519"/>
    <hyperlink ref="AX762" r:id="rId3520"/>
    <hyperlink ref="AX763" r:id="rId3521"/>
    <hyperlink ref="AX764" r:id="rId3522"/>
    <hyperlink ref="AX765" r:id="rId3523"/>
    <hyperlink ref="AX766" r:id="rId3524"/>
    <hyperlink ref="AX767" r:id="rId3525"/>
    <hyperlink ref="AX768" r:id="rId3526"/>
    <hyperlink ref="AX769" r:id="rId3527"/>
    <hyperlink ref="AX770" r:id="rId3528"/>
    <hyperlink ref="AX771" r:id="rId3529"/>
    <hyperlink ref="AX772" r:id="rId3530"/>
    <hyperlink ref="AX773" r:id="rId3531"/>
    <hyperlink ref="AX774" r:id="rId3532"/>
    <hyperlink ref="AX775" r:id="rId3533"/>
    <hyperlink ref="AX776" r:id="rId3534"/>
    <hyperlink ref="AX777" r:id="rId3535"/>
    <hyperlink ref="AX778" r:id="rId3536"/>
    <hyperlink ref="AX779" r:id="rId3537"/>
    <hyperlink ref="AX780" r:id="rId3538"/>
    <hyperlink ref="AX781" r:id="rId3539"/>
    <hyperlink ref="AX782" r:id="rId3540"/>
    <hyperlink ref="AX783" r:id="rId3541"/>
    <hyperlink ref="AX784" r:id="rId3542"/>
    <hyperlink ref="AX785" r:id="rId3543"/>
    <hyperlink ref="AX786" r:id="rId3544"/>
    <hyperlink ref="AX787" r:id="rId3545"/>
    <hyperlink ref="AX788" r:id="rId3546"/>
    <hyperlink ref="AX789" r:id="rId3547"/>
    <hyperlink ref="AX790" r:id="rId3548"/>
    <hyperlink ref="AX791" r:id="rId3549"/>
    <hyperlink ref="AX792" r:id="rId3550"/>
    <hyperlink ref="AX793" r:id="rId3551"/>
    <hyperlink ref="AX794" r:id="rId3552"/>
    <hyperlink ref="AX795" r:id="rId3553"/>
    <hyperlink ref="AX796" r:id="rId3554"/>
    <hyperlink ref="AX797" r:id="rId3555"/>
    <hyperlink ref="AX798" r:id="rId3556"/>
    <hyperlink ref="AX799" r:id="rId3557"/>
    <hyperlink ref="AX800" r:id="rId3558"/>
    <hyperlink ref="AX801" r:id="rId3559"/>
    <hyperlink ref="AX802" r:id="rId3560"/>
    <hyperlink ref="AX803" r:id="rId3561"/>
    <hyperlink ref="AX804" r:id="rId3562"/>
    <hyperlink ref="AX805" r:id="rId3563"/>
    <hyperlink ref="AX806" r:id="rId3564"/>
    <hyperlink ref="AX807" r:id="rId3565"/>
    <hyperlink ref="AX808" r:id="rId3566"/>
    <hyperlink ref="AX809" r:id="rId3567"/>
    <hyperlink ref="AX810" r:id="rId3568"/>
    <hyperlink ref="AX811" r:id="rId3569"/>
    <hyperlink ref="AX812" r:id="rId3570"/>
    <hyperlink ref="AX813" r:id="rId3571"/>
    <hyperlink ref="AX814" r:id="rId3572"/>
    <hyperlink ref="AX815" r:id="rId3573"/>
    <hyperlink ref="AX816" r:id="rId3574"/>
    <hyperlink ref="AX817" r:id="rId3575"/>
    <hyperlink ref="AX818" r:id="rId3576"/>
    <hyperlink ref="AX819" r:id="rId3577"/>
    <hyperlink ref="AX820" r:id="rId3578"/>
    <hyperlink ref="AX821" r:id="rId3579"/>
    <hyperlink ref="AX822" r:id="rId3580"/>
    <hyperlink ref="AX823" r:id="rId3581"/>
    <hyperlink ref="AX824" r:id="rId3582"/>
    <hyperlink ref="AX825" r:id="rId3583"/>
    <hyperlink ref="AX826" r:id="rId3584"/>
    <hyperlink ref="AX827" r:id="rId3585"/>
    <hyperlink ref="AX828" r:id="rId3586"/>
    <hyperlink ref="AX829" r:id="rId3587"/>
    <hyperlink ref="AX830" r:id="rId3588"/>
    <hyperlink ref="AX831" r:id="rId3589"/>
    <hyperlink ref="AX832" r:id="rId3590"/>
    <hyperlink ref="AX833" r:id="rId3591"/>
    <hyperlink ref="AX834" r:id="rId3592"/>
    <hyperlink ref="AX835" r:id="rId3593"/>
    <hyperlink ref="AX836" r:id="rId3594"/>
    <hyperlink ref="AX837" r:id="rId3595"/>
    <hyperlink ref="AX838" r:id="rId3596"/>
    <hyperlink ref="AX839" r:id="rId3597"/>
    <hyperlink ref="AX840" r:id="rId3598"/>
    <hyperlink ref="AX841" r:id="rId3599"/>
    <hyperlink ref="AX842" r:id="rId3600"/>
    <hyperlink ref="AX843" r:id="rId3601"/>
    <hyperlink ref="AX844" r:id="rId3602"/>
    <hyperlink ref="AX845" r:id="rId3603"/>
    <hyperlink ref="AX846" r:id="rId3604"/>
    <hyperlink ref="AX847" r:id="rId3605"/>
    <hyperlink ref="AX848" r:id="rId3606"/>
    <hyperlink ref="AX849" r:id="rId3607"/>
    <hyperlink ref="AX850" r:id="rId3608"/>
    <hyperlink ref="AX851" r:id="rId3609"/>
    <hyperlink ref="AX852" r:id="rId3610"/>
    <hyperlink ref="AX853" r:id="rId3611"/>
    <hyperlink ref="AX854" r:id="rId3612"/>
    <hyperlink ref="AX855" r:id="rId3613"/>
    <hyperlink ref="AX856" r:id="rId3614"/>
    <hyperlink ref="AX857" r:id="rId3615"/>
    <hyperlink ref="AX858" r:id="rId3616"/>
    <hyperlink ref="AX859" r:id="rId3617"/>
    <hyperlink ref="AX860" r:id="rId3618"/>
    <hyperlink ref="AX861" r:id="rId3619"/>
    <hyperlink ref="AX862" r:id="rId3620"/>
    <hyperlink ref="AX863" r:id="rId3621"/>
    <hyperlink ref="AX864" r:id="rId3622"/>
    <hyperlink ref="AX865" r:id="rId3623"/>
    <hyperlink ref="AX866" r:id="rId3624"/>
    <hyperlink ref="AL867" r:id="rId3625"/>
    <hyperlink ref="AL868" r:id="rId3626"/>
    <hyperlink ref="AL870" r:id="rId3627"/>
    <hyperlink ref="AL871" r:id="rId3628"/>
    <hyperlink ref="AL872" r:id="rId3629"/>
    <hyperlink ref="AL873" r:id="rId3630"/>
    <hyperlink ref="AL875" r:id="rId3631"/>
    <hyperlink ref="AL876" r:id="rId3632"/>
    <hyperlink ref="AL877" r:id="rId3633"/>
    <hyperlink ref="AL878" r:id="rId3634"/>
    <hyperlink ref="AL884" r:id="rId3635"/>
    <hyperlink ref="AL885" r:id="rId3636"/>
    <hyperlink ref="AL886" r:id="rId3637"/>
    <hyperlink ref="AL887" r:id="rId3638"/>
    <hyperlink ref="AL888" r:id="rId3639"/>
    <hyperlink ref="AL889" r:id="rId3640"/>
    <hyperlink ref="AL891" r:id="rId3641"/>
    <hyperlink ref="AL896" r:id="rId3642"/>
    <hyperlink ref="AL897" r:id="rId3643"/>
    <hyperlink ref="AL901" r:id="rId3644"/>
    <hyperlink ref="AL902" r:id="rId3645"/>
    <hyperlink ref="AO867" r:id="rId3646"/>
    <hyperlink ref="AO868" r:id="rId3647"/>
    <hyperlink ref="AO869" r:id="rId3648"/>
    <hyperlink ref="AO870" r:id="rId3649"/>
    <hyperlink ref="AO871" r:id="rId3650"/>
    <hyperlink ref="AO872" r:id="rId3651"/>
    <hyperlink ref="AO873" r:id="rId3652"/>
    <hyperlink ref="AO874" r:id="rId3653"/>
    <hyperlink ref="AO875" r:id="rId3654"/>
    <hyperlink ref="AO876" r:id="rId3655"/>
    <hyperlink ref="AO877" r:id="rId3656"/>
    <hyperlink ref="AO878" r:id="rId3657"/>
    <hyperlink ref="AO879" r:id="rId3658"/>
    <hyperlink ref="AO880" r:id="rId3659"/>
    <hyperlink ref="AO881" r:id="rId3660"/>
    <hyperlink ref="AO882" r:id="rId3661"/>
    <hyperlink ref="AO883" r:id="rId3662"/>
    <hyperlink ref="AO885" r:id="rId3663"/>
    <hyperlink ref="AO886" r:id="rId3664"/>
    <hyperlink ref="AO887" r:id="rId3665"/>
    <hyperlink ref="AO888" r:id="rId3666"/>
    <hyperlink ref="AO889" r:id="rId3667"/>
    <hyperlink ref="AO890" r:id="rId3668"/>
    <hyperlink ref="AO891" r:id="rId3669"/>
    <hyperlink ref="AO892" r:id="rId3670"/>
    <hyperlink ref="AO893" r:id="rId3671"/>
    <hyperlink ref="AO895" r:id="rId3672"/>
    <hyperlink ref="AO896" r:id="rId3673"/>
    <hyperlink ref="AO897" r:id="rId3674"/>
    <hyperlink ref="AO898" r:id="rId3675"/>
    <hyperlink ref="AO900" r:id="rId3676"/>
    <hyperlink ref="AO901" r:id="rId3677"/>
    <hyperlink ref="AO902" r:id="rId3678"/>
    <hyperlink ref="AO903" r:id="rId3679"/>
    <hyperlink ref="AO904" r:id="rId3680"/>
    <hyperlink ref="AU867" r:id="rId3681"/>
    <hyperlink ref="AU868" r:id="rId3682"/>
    <hyperlink ref="AU870" r:id="rId3683"/>
    <hyperlink ref="AU871" r:id="rId3684"/>
    <hyperlink ref="AU872" r:id="rId3685"/>
    <hyperlink ref="AU873" r:id="rId3686"/>
    <hyperlink ref="AU874" r:id="rId3687"/>
    <hyperlink ref="AU875" r:id="rId3688"/>
    <hyperlink ref="AU876" r:id="rId3689"/>
    <hyperlink ref="AU877" r:id="rId3690"/>
    <hyperlink ref="AU878" r:id="rId3691"/>
    <hyperlink ref="AU879" r:id="rId3692"/>
    <hyperlink ref="AU880" r:id="rId3693"/>
    <hyperlink ref="AU881" r:id="rId3694"/>
    <hyperlink ref="AU882" r:id="rId3695"/>
    <hyperlink ref="AU883" r:id="rId3696"/>
    <hyperlink ref="AU884" r:id="rId3697"/>
    <hyperlink ref="AU885" r:id="rId3698"/>
    <hyperlink ref="AU886" r:id="rId3699"/>
    <hyperlink ref="AU887" r:id="rId3700"/>
    <hyperlink ref="AU888" r:id="rId3701"/>
    <hyperlink ref="AU889" r:id="rId3702"/>
    <hyperlink ref="AU890" r:id="rId3703"/>
    <hyperlink ref="AU891" r:id="rId3704"/>
    <hyperlink ref="AU892" r:id="rId3705"/>
    <hyperlink ref="AU893" r:id="rId3706"/>
    <hyperlink ref="AU894" r:id="rId3707"/>
    <hyperlink ref="AU895" r:id="rId3708"/>
    <hyperlink ref="AU896" r:id="rId3709"/>
    <hyperlink ref="AU897" r:id="rId3710"/>
    <hyperlink ref="AU898" r:id="rId3711"/>
    <hyperlink ref="AU899" r:id="rId3712"/>
    <hyperlink ref="AU900" r:id="rId3713"/>
    <hyperlink ref="AU901" r:id="rId3714"/>
    <hyperlink ref="AU902" r:id="rId3715"/>
    <hyperlink ref="AU903" r:id="rId3716"/>
    <hyperlink ref="AU904" r:id="rId3717"/>
    <hyperlink ref="F867" r:id="rId3718"/>
    <hyperlink ref="F868" r:id="rId3719"/>
    <hyperlink ref="F869" r:id="rId3720"/>
    <hyperlink ref="F870" r:id="rId3721"/>
    <hyperlink ref="F871" r:id="rId3722"/>
    <hyperlink ref="F872" r:id="rId3723"/>
    <hyperlink ref="F873" r:id="rId3724"/>
    <hyperlink ref="F874" r:id="rId3725"/>
    <hyperlink ref="F875" r:id="rId3726"/>
    <hyperlink ref="F876" r:id="rId3727"/>
    <hyperlink ref="F877" r:id="rId3728"/>
    <hyperlink ref="F878" r:id="rId3729"/>
    <hyperlink ref="F879" r:id="rId3730"/>
    <hyperlink ref="F880" r:id="rId3731"/>
    <hyperlink ref="F881" r:id="rId3732"/>
    <hyperlink ref="F882" r:id="rId3733"/>
    <hyperlink ref="F883" r:id="rId3734"/>
    <hyperlink ref="F884" r:id="rId3735"/>
    <hyperlink ref="F885" r:id="rId3736"/>
    <hyperlink ref="F886" r:id="rId3737"/>
    <hyperlink ref="F887" r:id="rId3738"/>
    <hyperlink ref="F888" r:id="rId3739"/>
    <hyperlink ref="F889" r:id="rId3740"/>
    <hyperlink ref="F890" r:id="rId3741"/>
    <hyperlink ref="F891" r:id="rId3742"/>
    <hyperlink ref="F892" r:id="rId3743"/>
    <hyperlink ref="F893" r:id="rId3744"/>
    <hyperlink ref="F894" r:id="rId3745"/>
    <hyperlink ref="F895" r:id="rId3746"/>
    <hyperlink ref="F896" r:id="rId3747"/>
    <hyperlink ref="F897" r:id="rId3748"/>
    <hyperlink ref="F898" r:id="rId3749"/>
    <hyperlink ref="F899" r:id="rId3750"/>
    <hyperlink ref="F900" r:id="rId3751"/>
    <hyperlink ref="F901" r:id="rId3752"/>
    <hyperlink ref="F902" r:id="rId3753"/>
    <hyperlink ref="F903" r:id="rId3754"/>
    <hyperlink ref="F904" r:id="rId3755"/>
    <hyperlink ref="AX867" r:id="rId3756"/>
    <hyperlink ref="AX868" r:id="rId3757"/>
    <hyperlink ref="AX869" r:id="rId3758"/>
    <hyperlink ref="AX870" r:id="rId3759"/>
    <hyperlink ref="AX871" r:id="rId3760"/>
    <hyperlink ref="AX872" r:id="rId3761"/>
    <hyperlink ref="AX873" r:id="rId3762"/>
    <hyperlink ref="AX874" r:id="rId3763"/>
    <hyperlink ref="AX875" r:id="rId3764"/>
    <hyperlink ref="AX876" r:id="rId3765"/>
    <hyperlink ref="AX877" r:id="rId3766"/>
    <hyperlink ref="AX878" r:id="rId3767"/>
    <hyperlink ref="AX879" r:id="rId3768"/>
    <hyperlink ref="AX880" r:id="rId3769"/>
    <hyperlink ref="AX881" r:id="rId3770"/>
    <hyperlink ref="AX882" r:id="rId3771"/>
    <hyperlink ref="AX883" r:id="rId3772"/>
    <hyperlink ref="AX884" r:id="rId3773"/>
    <hyperlink ref="AX885" r:id="rId3774"/>
    <hyperlink ref="AX886" r:id="rId3775"/>
    <hyperlink ref="AX887" r:id="rId3776"/>
    <hyperlink ref="AX888" r:id="rId3777"/>
    <hyperlink ref="AX889" r:id="rId3778"/>
    <hyperlink ref="AX890" r:id="rId3779"/>
    <hyperlink ref="AX891" r:id="rId3780"/>
    <hyperlink ref="AX892" r:id="rId3781"/>
    <hyperlink ref="AX893" r:id="rId3782"/>
    <hyperlink ref="AX894" r:id="rId3783"/>
    <hyperlink ref="AX895" r:id="rId3784"/>
    <hyperlink ref="AX896" r:id="rId3785"/>
    <hyperlink ref="AX897" r:id="rId3786"/>
    <hyperlink ref="AX898" r:id="rId3787"/>
    <hyperlink ref="AX899" r:id="rId3788"/>
    <hyperlink ref="AX900" r:id="rId3789"/>
    <hyperlink ref="AX901" r:id="rId3790"/>
    <hyperlink ref="AX902" r:id="rId3791"/>
    <hyperlink ref="AX903" r:id="rId3792"/>
    <hyperlink ref="AX904" r:id="rId3793"/>
    <hyperlink ref="AL905" r:id="rId3794"/>
    <hyperlink ref="AL906" r:id="rId3795"/>
    <hyperlink ref="AL908" r:id="rId3796"/>
    <hyperlink ref="AL910" r:id="rId3797"/>
    <hyperlink ref="AL912" r:id="rId3798"/>
    <hyperlink ref="AL913" r:id="rId3799"/>
    <hyperlink ref="AL914" r:id="rId3800"/>
    <hyperlink ref="AL915" r:id="rId3801"/>
    <hyperlink ref="AL918" r:id="rId3802"/>
    <hyperlink ref="AL922" r:id="rId3803"/>
    <hyperlink ref="AL926" r:id="rId3804"/>
    <hyperlink ref="AL929" r:id="rId3805"/>
    <hyperlink ref="AL931" r:id="rId3806"/>
    <hyperlink ref="AL934" r:id="rId3807"/>
    <hyperlink ref="AO906" r:id="rId3808"/>
    <hyperlink ref="AO907" r:id="rId3809"/>
    <hyperlink ref="AO908" r:id="rId3810"/>
    <hyperlink ref="AO911" r:id="rId3811"/>
    <hyperlink ref="AO912" r:id="rId3812"/>
    <hyperlink ref="AO913" r:id="rId3813"/>
    <hyperlink ref="AO914" r:id="rId3814"/>
    <hyperlink ref="AO916" r:id="rId3815"/>
    <hyperlink ref="AO917" r:id="rId3816"/>
    <hyperlink ref="AO918" r:id="rId3817"/>
    <hyperlink ref="AO919" r:id="rId3818"/>
    <hyperlink ref="AO920" r:id="rId3819"/>
    <hyperlink ref="AO921" r:id="rId3820"/>
    <hyperlink ref="AO922" r:id="rId3821"/>
    <hyperlink ref="AO923" r:id="rId3822"/>
    <hyperlink ref="AO924" r:id="rId3823"/>
    <hyperlink ref="AO925" r:id="rId3824"/>
    <hyperlink ref="AO926" r:id="rId3825"/>
    <hyperlink ref="AO927" r:id="rId3826"/>
    <hyperlink ref="AO928" r:id="rId3827"/>
    <hyperlink ref="AO929" r:id="rId3828"/>
    <hyperlink ref="AO930" r:id="rId3829"/>
    <hyperlink ref="AO931" r:id="rId3830"/>
    <hyperlink ref="AO932" r:id="rId3831"/>
    <hyperlink ref="AO933" r:id="rId3832"/>
    <hyperlink ref="AO934" r:id="rId3833"/>
    <hyperlink ref="AO935" r:id="rId3834"/>
    <hyperlink ref="AO936" r:id="rId3835"/>
    <hyperlink ref="AU905" r:id="rId3836"/>
    <hyperlink ref="AU906" r:id="rId3837"/>
    <hyperlink ref="AU907" r:id="rId3838"/>
    <hyperlink ref="AU908" r:id="rId3839"/>
    <hyperlink ref="AU909" r:id="rId3840"/>
    <hyperlink ref="AU910" r:id="rId3841"/>
    <hyperlink ref="AU911" r:id="rId3842"/>
    <hyperlink ref="AU912" r:id="rId3843"/>
    <hyperlink ref="AU913" r:id="rId3844"/>
    <hyperlink ref="AU914" r:id="rId3845"/>
    <hyperlink ref="AU915" r:id="rId3846"/>
    <hyperlink ref="AU917" r:id="rId3847"/>
    <hyperlink ref="AU918" r:id="rId3848"/>
    <hyperlink ref="AU919" r:id="rId3849"/>
    <hyperlink ref="AU920" r:id="rId3850"/>
    <hyperlink ref="AU921" r:id="rId3851"/>
    <hyperlink ref="AU922" r:id="rId3852"/>
    <hyperlink ref="AU923" r:id="rId3853"/>
    <hyperlink ref="AU924" r:id="rId3854"/>
    <hyperlink ref="AU925" r:id="rId3855"/>
    <hyperlink ref="AU926" r:id="rId3856"/>
    <hyperlink ref="AU927" r:id="rId3857"/>
    <hyperlink ref="AU928" r:id="rId3858"/>
    <hyperlink ref="AU929" r:id="rId3859"/>
    <hyperlink ref="AU930" r:id="rId3860"/>
    <hyperlink ref="AU931" r:id="rId3861"/>
    <hyperlink ref="AU932" r:id="rId3862"/>
    <hyperlink ref="AU933" r:id="rId3863"/>
    <hyperlink ref="AU934" r:id="rId3864"/>
    <hyperlink ref="AU936" r:id="rId3865"/>
    <hyperlink ref="F905" r:id="rId3866"/>
    <hyperlink ref="F906" r:id="rId3867"/>
    <hyperlink ref="F907" r:id="rId3868"/>
    <hyperlink ref="F908" r:id="rId3869"/>
    <hyperlink ref="F909" r:id="rId3870"/>
    <hyperlink ref="F910" r:id="rId3871"/>
    <hyperlink ref="F911" r:id="rId3872"/>
    <hyperlink ref="F912" r:id="rId3873"/>
    <hyperlink ref="F913" r:id="rId3874"/>
    <hyperlink ref="F914" r:id="rId3875"/>
    <hyperlink ref="F915" r:id="rId3876"/>
    <hyperlink ref="F916" r:id="rId3877"/>
    <hyperlink ref="F917" r:id="rId3878"/>
    <hyperlink ref="F918" r:id="rId3879"/>
    <hyperlink ref="F919" r:id="rId3880"/>
    <hyperlink ref="F920" r:id="rId3881"/>
    <hyperlink ref="F921" r:id="rId3882"/>
    <hyperlink ref="F922" r:id="rId3883"/>
    <hyperlink ref="F923" r:id="rId3884"/>
    <hyperlink ref="F924" r:id="rId3885"/>
    <hyperlink ref="F925" r:id="rId3886"/>
    <hyperlink ref="F926" r:id="rId3887"/>
    <hyperlink ref="F927" r:id="rId3888"/>
    <hyperlink ref="F928" r:id="rId3889"/>
    <hyperlink ref="F929" r:id="rId3890"/>
    <hyperlink ref="F930" r:id="rId3891"/>
    <hyperlink ref="F931" r:id="rId3892"/>
    <hyperlink ref="F932" r:id="rId3893"/>
    <hyperlink ref="F933" r:id="rId3894"/>
    <hyperlink ref="F934" r:id="rId3895"/>
    <hyperlink ref="F935" r:id="rId3896"/>
    <hyperlink ref="F936" r:id="rId3897"/>
    <hyperlink ref="AX905" r:id="rId3898"/>
    <hyperlink ref="AX906" r:id="rId3899"/>
    <hyperlink ref="AX907" r:id="rId3900"/>
    <hyperlink ref="AX908" r:id="rId3901"/>
    <hyperlink ref="AX909" r:id="rId3902"/>
    <hyperlink ref="AX910" r:id="rId3903"/>
    <hyperlink ref="AX911" r:id="rId3904"/>
    <hyperlink ref="AX912" r:id="rId3905"/>
    <hyperlink ref="AX913" r:id="rId3906"/>
    <hyperlink ref="AX914" r:id="rId3907"/>
    <hyperlink ref="AX915" r:id="rId3908"/>
    <hyperlink ref="AX916" r:id="rId3909"/>
    <hyperlink ref="AX917" r:id="rId3910"/>
    <hyperlink ref="AX918" r:id="rId3911"/>
    <hyperlink ref="AX919" r:id="rId3912"/>
    <hyperlink ref="AX920" r:id="rId3913"/>
    <hyperlink ref="AX921" r:id="rId3914"/>
    <hyperlink ref="AX922" r:id="rId3915"/>
    <hyperlink ref="AX923" r:id="rId3916"/>
    <hyperlink ref="AX924" r:id="rId3917"/>
    <hyperlink ref="AX925" r:id="rId3918"/>
    <hyperlink ref="AX926" r:id="rId3919"/>
    <hyperlink ref="AX927" r:id="rId3920"/>
    <hyperlink ref="AX928" r:id="rId3921"/>
    <hyperlink ref="AX929" r:id="rId3922"/>
    <hyperlink ref="AX930" r:id="rId3923"/>
    <hyperlink ref="AX931" r:id="rId3924"/>
    <hyperlink ref="AX932" r:id="rId3925"/>
    <hyperlink ref="AX933" r:id="rId3926"/>
    <hyperlink ref="AX934" r:id="rId3927"/>
    <hyperlink ref="AX935" r:id="rId3928"/>
    <hyperlink ref="AX936" r:id="rId3929"/>
    <hyperlink ref="AL938" r:id="rId3930"/>
    <hyperlink ref="AL940" r:id="rId3931"/>
    <hyperlink ref="AL941" r:id="rId3932"/>
    <hyperlink ref="AL942" r:id="rId3933"/>
    <hyperlink ref="AL943" r:id="rId3934"/>
    <hyperlink ref="AL947" r:id="rId3935"/>
    <hyperlink ref="AL952" r:id="rId3936"/>
    <hyperlink ref="AL954" r:id="rId3937"/>
    <hyperlink ref="AL955" r:id="rId3938"/>
    <hyperlink ref="AL956" r:id="rId3939"/>
    <hyperlink ref="AL958" r:id="rId3940"/>
    <hyperlink ref="AL963" r:id="rId3941"/>
    <hyperlink ref="AL964" r:id="rId3942"/>
    <hyperlink ref="AL965" r:id="rId3943"/>
    <hyperlink ref="AL966" r:id="rId3944"/>
    <hyperlink ref="AL968" r:id="rId3945"/>
    <hyperlink ref="AL969" r:id="rId3946"/>
    <hyperlink ref="AL970" r:id="rId3947"/>
    <hyperlink ref="AL971" r:id="rId3948"/>
    <hyperlink ref="AL975" r:id="rId3949"/>
    <hyperlink ref="AL976" r:id="rId3950"/>
    <hyperlink ref="AL978" r:id="rId3951"/>
    <hyperlink ref="AO938" r:id="rId3952"/>
    <hyperlink ref="AO939" r:id="rId3953"/>
    <hyperlink ref="AO940" r:id="rId3954"/>
    <hyperlink ref="AO941" r:id="rId3955"/>
    <hyperlink ref="AO942" r:id="rId3956"/>
    <hyperlink ref="AO943" r:id="rId3957"/>
    <hyperlink ref="AO944" r:id="rId3958"/>
    <hyperlink ref="AO945" r:id="rId3959"/>
    <hyperlink ref="AO947" r:id="rId3960"/>
    <hyperlink ref="AO948" r:id="rId3961"/>
    <hyperlink ref="AO949" r:id="rId3962"/>
    <hyperlink ref="AO951" r:id="rId3963"/>
    <hyperlink ref="AO952" r:id="rId3964"/>
    <hyperlink ref="AO953" r:id="rId3965"/>
    <hyperlink ref="AO954" r:id="rId3966"/>
    <hyperlink ref="AO955" r:id="rId3967"/>
    <hyperlink ref="AO956" r:id="rId3968"/>
    <hyperlink ref="AO957" r:id="rId3969"/>
    <hyperlink ref="AO958" r:id="rId3970"/>
    <hyperlink ref="AO959" r:id="rId3971"/>
    <hyperlink ref="AO961" r:id="rId3972"/>
    <hyperlink ref="AO963" r:id="rId3973"/>
    <hyperlink ref="AO964" r:id="rId3974"/>
    <hyperlink ref="AO965" r:id="rId3975"/>
    <hyperlink ref="AO966" r:id="rId3976"/>
    <hyperlink ref="AO967" r:id="rId3977"/>
    <hyperlink ref="AO968" r:id="rId3978"/>
    <hyperlink ref="AO969" r:id="rId3979"/>
    <hyperlink ref="AO970" r:id="rId3980"/>
    <hyperlink ref="AO971" r:id="rId3981"/>
    <hyperlink ref="AO973" r:id="rId3982"/>
    <hyperlink ref="AO974" r:id="rId3983"/>
    <hyperlink ref="AO975" r:id="rId3984"/>
    <hyperlink ref="AO976" r:id="rId3985"/>
    <hyperlink ref="AO977" r:id="rId3986"/>
    <hyperlink ref="AO978" r:id="rId3987"/>
    <hyperlink ref="AO979" r:id="rId3988"/>
    <hyperlink ref="AO980" r:id="rId3989"/>
    <hyperlink ref="AU937" r:id="rId3990"/>
    <hyperlink ref="AU938" r:id="rId3991"/>
    <hyperlink ref="AU939" r:id="rId3992"/>
    <hyperlink ref="AU940" r:id="rId3993"/>
    <hyperlink ref="AU941" r:id="rId3994"/>
    <hyperlink ref="AU942" r:id="rId3995"/>
    <hyperlink ref="AU943" r:id="rId3996"/>
    <hyperlink ref="AU944" r:id="rId3997"/>
    <hyperlink ref="AU945" r:id="rId3998"/>
    <hyperlink ref="AU947" r:id="rId3999"/>
    <hyperlink ref="AU948" r:id="rId4000"/>
    <hyperlink ref="AU949" r:id="rId4001"/>
    <hyperlink ref="AU950" r:id="rId4002"/>
    <hyperlink ref="AU951" r:id="rId4003"/>
    <hyperlink ref="AU952" r:id="rId4004"/>
    <hyperlink ref="AU953" r:id="rId4005"/>
    <hyperlink ref="AU954" r:id="rId4006"/>
    <hyperlink ref="AU955" r:id="rId4007"/>
    <hyperlink ref="AU956" r:id="rId4008"/>
    <hyperlink ref="AU957" r:id="rId4009"/>
    <hyperlink ref="AU960" r:id="rId4010"/>
    <hyperlink ref="AU961" r:id="rId4011"/>
    <hyperlink ref="AU962" r:id="rId4012"/>
    <hyperlink ref="AU963" r:id="rId4013"/>
    <hyperlink ref="AU964" r:id="rId4014"/>
    <hyperlink ref="AU965" r:id="rId4015"/>
    <hyperlink ref="AU966" r:id="rId4016"/>
    <hyperlink ref="AU967" r:id="rId4017"/>
    <hyperlink ref="AU968" r:id="rId4018"/>
    <hyperlink ref="AU969" r:id="rId4019"/>
    <hyperlink ref="AU970" r:id="rId4020"/>
    <hyperlink ref="AU971" r:id="rId4021"/>
    <hyperlink ref="AU972" r:id="rId4022"/>
    <hyperlink ref="AU973" r:id="rId4023"/>
    <hyperlink ref="AU974" r:id="rId4024"/>
    <hyperlink ref="AU975" r:id="rId4025"/>
    <hyperlink ref="AU976" r:id="rId4026"/>
    <hyperlink ref="AU977" r:id="rId4027"/>
    <hyperlink ref="AU978" r:id="rId4028"/>
    <hyperlink ref="AU979" r:id="rId4029"/>
    <hyperlink ref="AU980" r:id="rId4030"/>
    <hyperlink ref="F937" r:id="rId4031"/>
    <hyperlink ref="F938" r:id="rId4032"/>
    <hyperlink ref="F939" r:id="rId4033"/>
    <hyperlink ref="F940" r:id="rId4034"/>
    <hyperlink ref="F941" r:id="rId4035"/>
    <hyperlink ref="F942" r:id="rId4036"/>
    <hyperlink ref="F943" r:id="rId4037"/>
    <hyperlink ref="F944" r:id="rId4038"/>
    <hyperlink ref="F945" r:id="rId4039"/>
    <hyperlink ref="F946" r:id="rId4040"/>
    <hyperlink ref="F947" r:id="rId4041"/>
    <hyperlink ref="F948" r:id="rId4042"/>
    <hyperlink ref="F949" r:id="rId4043"/>
    <hyperlink ref="F950" r:id="rId4044"/>
    <hyperlink ref="F951" r:id="rId4045"/>
    <hyperlink ref="F952" r:id="rId4046"/>
    <hyperlink ref="F953" r:id="rId4047"/>
    <hyperlink ref="F954" r:id="rId4048"/>
    <hyperlink ref="F955" r:id="rId4049"/>
    <hyperlink ref="F956" r:id="rId4050"/>
    <hyperlink ref="F957" r:id="rId4051"/>
    <hyperlink ref="F958" r:id="rId4052"/>
    <hyperlink ref="F959" r:id="rId4053"/>
    <hyperlink ref="F960" r:id="rId4054"/>
    <hyperlink ref="F961" r:id="rId4055"/>
    <hyperlink ref="F962" r:id="rId4056"/>
    <hyperlink ref="F963" r:id="rId4057"/>
    <hyperlink ref="F964" r:id="rId4058"/>
    <hyperlink ref="F965" r:id="rId4059"/>
    <hyperlink ref="F966" r:id="rId4060"/>
    <hyperlink ref="F967" r:id="rId4061"/>
    <hyperlink ref="F968" r:id="rId4062"/>
    <hyperlink ref="F969" r:id="rId4063"/>
    <hyperlink ref="F970" r:id="rId4064"/>
    <hyperlink ref="F971" r:id="rId4065"/>
    <hyperlink ref="F972" r:id="rId4066"/>
    <hyperlink ref="F973" r:id="rId4067"/>
    <hyperlink ref="F974" r:id="rId4068"/>
    <hyperlink ref="F975" r:id="rId4069"/>
    <hyperlink ref="F976" r:id="rId4070"/>
    <hyperlink ref="F977" r:id="rId4071"/>
    <hyperlink ref="F978" r:id="rId4072"/>
    <hyperlink ref="F979" r:id="rId4073"/>
    <hyperlink ref="F980" r:id="rId4074"/>
    <hyperlink ref="AX937" r:id="rId4075"/>
    <hyperlink ref="AX938" r:id="rId4076"/>
    <hyperlink ref="AX939" r:id="rId4077"/>
    <hyperlink ref="AX940" r:id="rId4078"/>
    <hyperlink ref="AX941" r:id="rId4079"/>
    <hyperlink ref="AX942" r:id="rId4080"/>
    <hyperlink ref="AX943" r:id="rId4081"/>
    <hyperlink ref="AX944" r:id="rId4082"/>
    <hyperlink ref="AX945" r:id="rId4083"/>
    <hyperlink ref="AX946" r:id="rId4084"/>
    <hyperlink ref="AX947" r:id="rId4085"/>
    <hyperlink ref="AX948" r:id="rId4086"/>
    <hyperlink ref="AX949" r:id="rId4087"/>
    <hyperlink ref="AX950" r:id="rId4088"/>
    <hyperlink ref="AX951" r:id="rId4089"/>
    <hyperlink ref="AX952" r:id="rId4090"/>
    <hyperlink ref="AX953" r:id="rId4091"/>
    <hyperlink ref="AX954" r:id="rId4092"/>
    <hyperlink ref="AX955" r:id="rId4093"/>
    <hyperlink ref="AX956" r:id="rId4094"/>
    <hyperlink ref="AX957" r:id="rId4095"/>
    <hyperlink ref="AX958" r:id="rId4096"/>
    <hyperlink ref="AX959" r:id="rId4097"/>
    <hyperlink ref="AX960" r:id="rId4098"/>
    <hyperlink ref="AX961" r:id="rId4099"/>
    <hyperlink ref="AX962" r:id="rId4100"/>
    <hyperlink ref="AX963" r:id="rId4101"/>
    <hyperlink ref="AX964" r:id="rId4102"/>
    <hyperlink ref="AX965" r:id="rId4103"/>
    <hyperlink ref="AX966" r:id="rId4104"/>
    <hyperlink ref="AX967" r:id="rId4105"/>
    <hyperlink ref="AX968" r:id="rId4106"/>
    <hyperlink ref="AX969" r:id="rId4107"/>
    <hyperlink ref="AX970" r:id="rId4108"/>
    <hyperlink ref="AX971" r:id="rId4109"/>
    <hyperlink ref="AX972" r:id="rId4110"/>
    <hyperlink ref="AX973" r:id="rId4111"/>
    <hyperlink ref="AX974" r:id="rId4112"/>
    <hyperlink ref="AX975" r:id="rId4113"/>
    <hyperlink ref="AX976" r:id="rId4114"/>
    <hyperlink ref="AX977" r:id="rId4115"/>
    <hyperlink ref="AX978" r:id="rId4116"/>
    <hyperlink ref="AX979" r:id="rId4117"/>
    <hyperlink ref="AX980" r:id="rId4118"/>
    <hyperlink ref="AL981" r:id="rId4119"/>
    <hyperlink ref="AL985" r:id="rId4120"/>
    <hyperlink ref="AL988" r:id="rId4121"/>
    <hyperlink ref="AL990" r:id="rId4122"/>
    <hyperlink ref="AL991" r:id="rId4123"/>
    <hyperlink ref="AL998" r:id="rId4124"/>
    <hyperlink ref="AL999" r:id="rId4125"/>
    <hyperlink ref="AL1000" r:id="rId4126"/>
    <hyperlink ref="AL1002" r:id="rId4127"/>
    <hyperlink ref="AL1003" r:id="rId4128"/>
    <hyperlink ref="AO981" r:id="rId4129"/>
    <hyperlink ref="AO982" r:id="rId4130"/>
    <hyperlink ref="AO983" r:id="rId4131"/>
    <hyperlink ref="AO984" r:id="rId4132"/>
    <hyperlink ref="AO985" r:id="rId4133"/>
    <hyperlink ref="AO986" r:id="rId4134"/>
    <hyperlink ref="AO987" r:id="rId4135"/>
    <hyperlink ref="AO988" r:id="rId4136"/>
    <hyperlink ref="AO989" r:id="rId4137"/>
    <hyperlink ref="AO990" r:id="rId4138"/>
    <hyperlink ref="AO991" r:id="rId4139"/>
    <hyperlink ref="AO992" r:id="rId4140"/>
    <hyperlink ref="AO993" r:id="rId4141"/>
    <hyperlink ref="AO994" r:id="rId4142"/>
    <hyperlink ref="AO995" r:id="rId4143"/>
    <hyperlink ref="AO996" r:id="rId4144"/>
    <hyperlink ref="AO997" r:id="rId4145"/>
    <hyperlink ref="AO998" r:id="rId4146"/>
    <hyperlink ref="AO1001" r:id="rId4147"/>
    <hyperlink ref="AO1002" r:id="rId4148"/>
    <hyperlink ref="AO1003" r:id="rId4149"/>
    <hyperlink ref="AO1004" r:id="rId4150"/>
    <hyperlink ref="AU981" r:id="rId4151"/>
    <hyperlink ref="AU982" r:id="rId4152"/>
    <hyperlink ref="AU983" r:id="rId4153"/>
    <hyperlink ref="AU984" r:id="rId4154"/>
    <hyperlink ref="AU986" r:id="rId4155"/>
    <hyperlink ref="AU987" r:id="rId4156"/>
    <hyperlink ref="AU988" r:id="rId4157"/>
    <hyperlink ref="AU989" r:id="rId4158"/>
    <hyperlink ref="AU990" r:id="rId4159"/>
    <hyperlink ref="AU991" r:id="rId4160"/>
    <hyperlink ref="AU992" r:id="rId4161"/>
    <hyperlink ref="AU993" r:id="rId4162"/>
    <hyperlink ref="AU995" r:id="rId4163"/>
    <hyperlink ref="AU996" r:id="rId4164"/>
    <hyperlink ref="AU997" r:id="rId4165"/>
    <hyperlink ref="AU998" r:id="rId4166"/>
    <hyperlink ref="AU999" r:id="rId4167"/>
    <hyperlink ref="AU1000" r:id="rId4168"/>
    <hyperlink ref="AU1001" r:id="rId4169"/>
    <hyperlink ref="AU1002" r:id="rId4170"/>
    <hyperlink ref="AU1003" r:id="rId4171"/>
    <hyperlink ref="AU1004" r:id="rId4172"/>
    <hyperlink ref="F981" r:id="rId4173"/>
    <hyperlink ref="F982" r:id="rId4174"/>
    <hyperlink ref="F983" r:id="rId4175"/>
    <hyperlink ref="F984" r:id="rId4176"/>
    <hyperlink ref="F985" r:id="rId4177"/>
    <hyperlink ref="F986" r:id="rId4178"/>
    <hyperlink ref="F987" r:id="rId4179"/>
    <hyperlink ref="F988" r:id="rId4180"/>
    <hyperlink ref="F989" r:id="rId4181"/>
    <hyperlink ref="F990" r:id="rId4182"/>
    <hyperlink ref="F991" r:id="rId4183"/>
    <hyperlink ref="F992" r:id="rId4184"/>
    <hyperlink ref="F993" r:id="rId4185"/>
    <hyperlink ref="F994" r:id="rId4186"/>
    <hyperlink ref="F995" r:id="rId4187"/>
    <hyperlink ref="F996" r:id="rId4188"/>
    <hyperlink ref="F997" r:id="rId4189"/>
    <hyperlink ref="F998" r:id="rId4190"/>
    <hyperlink ref="F999" r:id="rId4191"/>
    <hyperlink ref="F1000" r:id="rId4192"/>
    <hyperlink ref="F1001" r:id="rId4193"/>
    <hyperlink ref="F1002" r:id="rId4194"/>
    <hyperlink ref="F1003" r:id="rId4195"/>
    <hyperlink ref="F1004" r:id="rId4196"/>
    <hyperlink ref="AX981" r:id="rId4197"/>
    <hyperlink ref="AX982" r:id="rId4198"/>
    <hyperlink ref="AX983" r:id="rId4199"/>
    <hyperlink ref="AX984" r:id="rId4200"/>
    <hyperlink ref="AX985" r:id="rId4201"/>
    <hyperlink ref="AX986" r:id="rId4202"/>
    <hyperlink ref="AX987" r:id="rId4203"/>
    <hyperlink ref="AX988" r:id="rId4204"/>
    <hyperlink ref="AX989" r:id="rId4205"/>
    <hyperlink ref="AX990" r:id="rId4206"/>
    <hyperlink ref="AX991" r:id="rId4207"/>
    <hyperlink ref="AX992" r:id="rId4208"/>
    <hyperlink ref="AX993" r:id="rId4209"/>
    <hyperlink ref="AX994" r:id="rId4210"/>
    <hyperlink ref="AX995" r:id="rId4211"/>
    <hyperlink ref="AX996" r:id="rId4212"/>
    <hyperlink ref="AX997" r:id="rId4213"/>
    <hyperlink ref="AX998" r:id="rId4214"/>
    <hyperlink ref="AX999" r:id="rId4215"/>
    <hyperlink ref="AX1000" r:id="rId4216"/>
    <hyperlink ref="AX1001" r:id="rId4217"/>
    <hyperlink ref="AX1002" r:id="rId4218"/>
    <hyperlink ref="AX1003" r:id="rId4219"/>
    <hyperlink ref="AX1004" r:id="rId4220"/>
    <hyperlink ref="AL1005" r:id="rId4221"/>
    <hyperlink ref="AL1006" r:id="rId4222"/>
    <hyperlink ref="AL1007" r:id="rId4223"/>
    <hyperlink ref="AL1014" r:id="rId4224"/>
    <hyperlink ref="AL1021" r:id="rId4225"/>
    <hyperlink ref="AL1022" r:id="rId4226"/>
    <hyperlink ref="AL1023" r:id="rId4227"/>
    <hyperlink ref="AL1024" r:id="rId4228"/>
    <hyperlink ref="AO1005" r:id="rId4229"/>
    <hyperlink ref="AO1006" r:id="rId4230"/>
    <hyperlink ref="AO1007" r:id="rId4231"/>
    <hyperlink ref="AO1008" r:id="rId4232"/>
    <hyperlink ref="AO1009" r:id="rId4233"/>
    <hyperlink ref="AO1010" r:id="rId4234"/>
    <hyperlink ref="AO1011" r:id="rId4235"/>
    <hyperlink ref="AO1012" r:id="rId4236"/>
    <hyperlink ref="AO1013" r:id="rId4237"/>
    <hyperlink ref="AO1014" r:id="rId4238"/>
    <hyperlink ref="AO1016" r:id="rId4239"/>
    <hyperlink ref="AO1017" r:id="rId4240"/>
    <hyperlink ref="AO1019" r:id="rId4241"/>
    <hyperlink ref="AO1021" r:id="rId4242"/>
    <hyperlink ref="AO1023" r:id="rId4243"/>
    <hyperlink ref="AO1024" r:id="rId4244"/>
    <hyperlink ref="AU1005" r:id="rId4245"/>
    <hyperlink ref="AU1006" r:id="rId4246"/>
    <hyperlink ref="AU1007" r:id="rId4247"/>
    <hyperlink ref="AU1008" r:id="rId4248"/>
    <hyperlink ref="AU1009" r:id="rId4249"/>
    <hyperlink ref="AU1010" r:id="rId4250"/>
    <hyperlink ref="AU1011" r:id="rId4251"/>
    <hyperlink ref="AU1012" r:id="rId4252"/>
    <hyperlink ref="AU1014" r:id="rId4253"/>
    <hyperlink ref="AU1015" r:id="rId4254"/>
    <hyperlink ref="AU1016" r:id="rId4255"/>
    <hyperlink ref="AU1017" r:id="rId4256"/>
    <hyperlink ref="AU1018" r:id="rId4257"/>
    <hyperlink ref="AU1019" r:id="rId4258"/>
    <hyperlink ref="AU1020" r:id="rId4259"/>
    <hyperlink ref="AU1021" r:id="rId4260"/>
    <hyperlink ref="AU1022" r:id="rId4261"/>
    <hyperlink ref="AU1023" r:id="rId4262"/>
    <hyperlink ref="AU1024" r:id="rId4263"/>
    <hyperlink ref="F1005" r:id="rId4264"/>
    <hyperlink ref="F1006" r:id="rId4265"/>
    <hyperlink ref="F1007" r:id="rId4266"/>
    <hyperlink ref="F1008" r:id="rId4267"/>
    <hyperlink ref="F1009" r:id="rId4268"/>
    <hyperlink ref="F1010" r:id="rId4269"/>
    <hyperlink ref="F1011" r:id="rId4270"/>
    <hyperlink ref="F1012" r:id="rId4271"/>
    <hyperlink ref="F1013" r:id="rId4272"/>
    <hyperlink ref="F1014" r:id="rId4273"/>
    <hyperlink ref="F1015" r:id="rId4274"/>
    <hyperlink ref="F1016" r:id="rId4275"/>
    <hyperlink ref="F1017" r:id="rId4276"/>
    <hyperlink ref="F1018" r:id="rId4277"/>
    <hyperlink ref="F1019" r:id="rId4278"/>
    <hyperlink ref="F1020" r:id="rId4279"/>
    <hyperlink ref="F1021" r:id="rId4280"/>
    <hyperlink ref="F1022" r:id="rId4281"/>
    <hyperlink ref="F1023" r:id="rId4282"/>
    <hyperlink ref="F1024" r:id="rId4283"/>
    <hyperlink ref="AX1005" r:id="rId4284"/>
    <hyperlink ref="AX1006" r:id="rId4285"/>
    <hyperlink ref="AX1007" r:id="rId4286"/>
    <hyperlink ref="AX1008" r:id="rId4287"/>
    <hyperlink ref="AX1009" r:id="rId4288"/>
    <hyperlink ref="AX1010" r:id="rId4289"/>
    <hyperlink ref="AX1011" r:id="rId4290"/>
    <hyperlink ref="AX1012" r:id="rId4291"/>
    <hyperlink ref="AX1013" r:id="rId4292"/>
    <hyperlink ref="AX1014" r:id="rId4293"/>
    <hyperlink ref="AX1015" r:id="rId4294"/>
    <hyperlink ref="AX1016" r:id="rId4295"/>
    <hyperlink ref="AX1017" r:id="rId4296"/>
    <hyperlink ref="AX1018" r:id="rId4297"/>
    <hyperlink ref="AX1019" r:id="rId4298"/>
    <hyperlink ref="AX1020" r:id="rId4299"/>
    <hyperlink ref="AX1021" r:id="rId4300"/>
    <hyperlink ref="AX1022" r:id="rId4301"/>
    <hyperlink ref="AX1023" r:id="rId4302"/>
    <hyperlink ref="AX1024" r:id="rId4303"/>
    <hyperlink ref="AL1025" r:id="rId4304"/>
    <hyperlink ref="AL1029" r:id="rId4305"/>
    <hyperlink ref="AL1032" r:id="rId4306"/>
    <hyperlink ref="AL1035" r:id="rId4307"/>
    <hyperlink ref="AL1040" r:id="rId4308"/>
    <hyperlink ref="AL1042" r:id="rId4309"/>
    <hyperlink ref="AL1043" r:id="rId4310"/>
    <hyperlink ref="AL1047" r:id="rId4311"/>
    <hyperlink ref="AL1048" r:id="rId4312"/>
    <hyperlink ref="AL1049" r:id="rId4313"/>
    <hyperlink ref="AL1051" r:id="rId4314"/>
    <hyperlink ref="AL1052" r:id="rId4315"/>
    <hyperlink ref="AL1053" r:id="rId4316"/>
    <hyperlink ref="AL1055" r:id="rId4317"/>
    <hyperlink ref="AL1056" r:id="rId4318"/>
    <hyperlink ref="AL1058" r:id="rId4319"/>
    <hyperlink ref="AO1025" r:id="rId4320"/>
    <hyperlink ref="AO1026" r:id="rId4321"/>
    <hyperlink ref="AO1027" r:id="rId4322"/>
    <hyperlink ref="AO1028" r:id="rId4323"/>
    <hyperlink ref="AO1030" r:id="rId4324"/>
    <hyperlink ref="AO1031" r:id="rId4325"/>
    <hyperlink ref="AO1032" r:id="rId4326"/>
    <hyperlink ref="AO1033" r:id="rId4327"/>
    <hyperlink ref="AO1034" r:id="rId4328"/>
    <hyperlink ref="AO1036" r:id="rId4329"/>
    <hyperlink ref="AO1037" r:id="rId4330"/>
    <hyperlink ref="AO1038" r:id="rId4331"/>
    <hyperlink ref="AO1039" r:id="rId4332"/>
    <hyperlink ref="AO1040" r:id="rId4333"/>
    <hyperlink ref="AO1041" r:id="rId4334"/>
    <hyperlink ref="AO1042" r:id="rId4335"/>
    <hyperlink ref="AO1043" r:id="rId4336"/>
    <hyperlink ref="AO1044" r:id="rId4337"/>
    <hyperlink ref="AO1045" r:id="rId4338"/>
    <hyperlink ref="AO1046" r:id="rId4339"/>
    <hyperlink ref="AO1048" r:id="rId4340"/>
    <hyperlink ref="AO1049" r:id="rId4341"/>
    <hyperlink ref="AO1050" r:id="rId4342"/>
    <hyperlink ref="AO1051" r:id="rId4343"/>
    <hyperlink ref="AO1052" r:id="rId4344"/>
    <hyperlink ref="AO1053" r:id="rId4345"/>
    <hyperlink ref="AO1055" r:id="rId4346"/>
    <hyperlink ref="AO1056" r:id="rId4347"/>
    <hyperlink ref="AO1057" r:id="rId4348"/>
    <hyperlink ref="AO1058" r:id="rId4349"/>
    <hyperlink ref="AO1059" r:id="rId4350"/>
    <hyperlink ref="AU1025" r:id="rId4351"/>
    <hyperlink ref="AU1026" r:id="rId4352"/>
    <hyperlink ref="AU1027" r:id="rId4353"/>
    <hyperlink ref="AU1028" r:id="rId4354"/>
    <hyperlink ref="AU1029" r:id="rId4355"/>
    <hyperlink ref="AU1030" r:id="rId4356"/>
    <hyperlink ref="AU1031" r:id="rId4357"/>
    <hyperlink ref="AU1032" r:id="rId4358"/>
    <hyperlink ref="AU1033" r:id="rId4359"/>
    <hyperlink ref="AU1034" r:id="rId4360"/>
    <hyperlink ref="AU1035" r:id="rId4361"/>
    <hyperlink ref="AU1036" r:id="rId4362"/>
    <hyperlink ref="AU1037" r:id="rId4363"/>
    <hyperlink ref="AU1038" r:id="rId4364"/>
    <hyperlink ref="AU1039" r:id="rId4365"/>
    <hyperlink ref="AU1040" r:id="rId4366"/>
    <hyperlink ref="AU1041" r:id="rId4367"/>
    <hyperlink ref="AU1042" r:id="rId4368"/>
    <hyperlink ref="AU1044" r:id="rId4369"/>
    <hyperlink ref="AU1045" r:id="rId4370"/>
    <hyperlink ref="AU1046" r:id="rId4371"/>
    <hyperlink ref="AU1047" r:id="rId4372"/>
    <hyperlink ref="AU1049" r:id="rId4373"/>
    <hyperlink ref="AU1050" r:id="rId4374"/>
    <hyperlink ref="AU1051" r:id="rId4375"/>
    <hyperlink ref="AU1052" r:id="rId4376"/>
    <hyperlink ref="AU1053" r:id="rId4377"/>
    <hyperlink ref="AU1055" r:id="rId4378"/>
    <hyperlink ref="AU1056" r:id="rId4379"/>
    <hyperlink ref="AU1057" r:id="rId4380"/>
    <hyperlink ref="AU1058" r:id="rId4381"/>
    <hyperlink ref="F1025" r:id="rId4382"/>
    <hyperlink ref="F1026" r:id="rId4383"/>
    <hyperlink ref="F1027" r:id="rId4384"/>
    <hyperlink ref="F1028" r:id="rId4385"/>
    <hyperlink ref="F1029" r:id="rId4386"/>
    <hyperlink ref="F1030" r:id="rId4387"/>
    <hyperlink ref="F1031" r:id="rId4388"/>
    <hyperlink ref="F1032" r:id="rId4389"/>
    <hyperlink ref="F1033" r:id="rId4390"/>
    <hyperlink ref="F1034" r:id="rId4391"/>
    <hyperlink ref="F1035" r:id="rId4392"/>
    <hyperlink ref="F1036" r:id="rId4393"/>
    <hyperlink ref="F1037" r:id="rId4394"/>
    <hyperlink ref="F1038" r:id="rId4395"/>
    <hyperlink ref="F1039" r:id="rId4396"/>
    <hyperlink ref="F1040" r:id="rId4397"/>
    <hyperlink ref="F1041" r:id="rId4398"/>
    <hyperlink ref="F1042" r:id="rId4399"/>
    <hyperlink ref="F1043" r:id="rId4400"/>
    <hyperlink ref="F1044" r:id="rId4401"/>
    <hyperlink ref="F1045" r:id="rId4402"/>
    <hyperlink ref="F1046" r:id="rId4403"/>
    <hyperlink ref="F1047" r:id="rId4404"/>
    <hyperlink ref="F1048" r:id="rId4405"/>
    <hyperlink ref="F1049" r:id="rId4406"/>
    <hyperlink ref="F1050" r:id="rId4407"/>
    <hyperlink ref="F1051" r:id="rId4408"/>
    <hyperlink ref="F1052" r:id="rId4409"/>
    <hyperlink ref="F1053" r:id="rId4410"/>
    <hyperlink ref="F1054" r:id="rId4411"/>
    <hyperlink ref="F1055" r:id="rId4412"/>
    <hyperlink ref="F1056" r:id="rId4413"/>
    <hyperlink ref="F1057" r:id="rId4414"/>
    <hyperlink ref="F1058" r:id="rId4415"/>
    <hyperlink ref="F1059" r:id="rId4416"/>
    <hyperlink ref="AX1025" r:id="rId4417"/>
    <hyperlink ref="AX1026" r:id="rId4418"/>
    <hyperlink ref="AX1027" r:id="rId4419"/>
    <hyperlink ref="AX1028" r:id="rId4420"/>
    <hyperlink ref="AX1029" r:id="rId4421"/>
    <hyperlink ref="AX1030" r:id="rId4422"/>
    <hyperlink ref="AX1031" r:id="rId4423"/>
    <hyperlink ref="AX1032" r:id="rId4424"/>
    <hyperlink ref="AX1033" r:id="rId4425"/>
    <hyperlink ref="AX1034" r:id="rId4426"/>
    <hyperlink ref="AX1035" r:id="rId4427"/>
    <hyperlink ref="AX1036" r:id="rId4428"/>
    <hyperlink ref="AX1037" r:id="rId4429"/>
    <hyperlink ref="AX1038" r:id="rId4430"/>
    <hyperlink ref="AX1039" r:id="rId4431"/>
    <hyperlink ref="AX1040" r:id="rId4432"/>
    <hyperlink ref="AX1041" r:id="rId4433"/>
    <hyperlink ref="AX1042" r:id="rId4434"/>
    <hyperlink ref="AX1043" r:id="rId4435"/>
    <hyperlink ref="AX1044" r:id="rId4436"/>
    <hyperlink ref="AX1045" r:id="rId4437"/>
    <hyperlink ref="AX1046" r:id="rId4438"/>
    <hyperlink ref="AX1047" r:id="rId4439"/>
    <hyperlink ref="AX1048" r:id="rId4440"/>
    <hyperlink ref="AX1049" r:id="rId4441"/>
    <hyperlink ref="AX1050" r:id="rId4442"/>
    <hyperlink ref="AX1051" r:id="rId4443"/>
    <hyperlink ref="AX1052" r:id="rId4444"/>
    <hyperlink ref="AX1053" r:id="rId4445"/>
    <hyperlink ref="AX1054" r:id="rId4446"/>
    <hyperlink ref="AX1055" r:id="rId4447"/>
    <hyperlink ref="AX1056" r:id="rId4448"/>
    <hyperlink ref="AX1057" r:id="rId4449"/>
    <hyperlink ref="AX1058" r:id="rId4450"/>
    <hyperlink ref="AX1059" r:id="rId4451"/>
    <hyperlink ref="AL1061" r:id="rId4452"/>
    <hyperlink ref="AL1063" r:id="rId4453"/>
    <hyperlink ref="AL1064" r:id="rId4454"/>
    <hyperlink ref="AL1072" r:id="rId4455"/>
    <hyperlink ref="AL1075" r:id="rId4456"/>
    <hyperlink ref="AO1060" r:id="rId4457"/>
    <hyperlink ref="AO1061" r:id="rId4458"/>
    <hyperlink ref="AO1062" r:id="rId4459"/>
    <hyperlink ref="AO1063" r:id="rId4460"/>
    <hyperlink ref="AO1064" r:id="rId4461"/>
    <hyperlink ref="AO1065" r:id="rId4462"/>
    <hyperlink ref="AO1066" r:id="rId4463"/>
    <hyperlink ref="AO1067" r:id="rId4464"/>
    <hyperlink ref="AO1068" r:id="rId4465"/>
    <hyperlink ref="AO1069" r:id="rId4466"/>
    <hyperlink ref="AO1070" r:id="rId4467"/>
    <hyperlink ref="AO1072" r:id="rId4468"/>
    <hyperlink ref="AO1073" r:id="rId4469"/>
    <hyperlink ref="AO1075" r:id="rId4470"/>
    <hyperlink ref="AO1076" r:id="rId4471"/>
    <hyperlink ref="AO1077" r:id="rId4472"/>
    <hyperlink ref="AO1078" r:id="rId4473"/>
    <hyperlink ref="AO1079" r:id="rId4474"/>
    <hyperlink ref="AO1080" r:id="rId4475"/>
    <hyperlink ref="AU1061" r:id="rId4476"/>
    <hyperlink ref="AU1062" r:id="rId4477"/>
    <hyperlink ref="AU1063" r:id="rId4478"/>
    <hyperlink ref="AU1064" r:id="rId4479"/>
    <hyperlink ref="AU1065" r:id="rId4480"/>
    <hyperlink ref="AU1066" r:id="rId4481"/>
    <hyperlink ref="AU1067" r:id="rId4482"/>
    <hyperlink ref="AU1069" r:id="rId4483"/>
    <hyperlink ref="AU1070" r:id="rId4484"/>
    <hyperlink ref="AU1072" r:id="rId4485"/>
    <hyperlink ref="AU1073" r:id="rId4486"/>
    <hyperlink ref="AU1074" r:id="rId4487"/>
    <hyperlink ref="AU1075" r:id="rId4488"/>
    <hyperlink ref="AU1076" r:id="rId4489"/>
    <hyperlink ref="AU1078" r:id="rId4490"/>
    <hyperlink ref="AU1079" r:id="rId4491"/>
    <hyperlink ref="AU1080" r:id="rId4492"/>
    <hyperlink ref="F1060" r:id="rId4493"/>
    <hyperlink ref="F1061" r:id="rId4494"/>
    <hyperlink ref="F1062" r:id="rId4495"/>
    <hyperlink ref="F1063" r:id="rId4496"/>
    <hyperlink ref="F1064" r:id="rId4497"/>
    <hyperlink ref="F1065" r:id="rId4498"/>
    <hyperlink ref="F1066" r:id="rId4499"/>
    <hyperlink ref="F1067" r:id="rId4500"/>
    <hyperlink ref="F1068" r:id="rId4501"/>
    <hyperlink ref="F1069" r:id="rId4502"/>
    <hyperlink ref="F1070" r:id="rId4503"/>
    <hyperlink ref="F1071" r:id="rId4504"/>
    <hyperlink ref="F1072" r:id="rId4505"/>
    <hyperlink ref="F1073" r:id="rId4506"/>
    <hyperlink ref="F1074" r:id="rId4507"/>
    <hyperlink ref="F1075" r:id="rId4508"/>
    <hyperlink ref="F1076" r:id="rId4509"/>
    <hyperlink ref="F1077" r:id="rId4510"/>
    <hyperlink ref="F1078" r:id="rId4511"/>
    <hyperlink ref="F1079" r:id="rId4512"/>
    <hyperlink ref="F1080" r:id="rId4513"/>
    <hyperlink ref="AX1060" r:id="rId4514"/>
    <hyperlink ref="AX1061" r:id="rId4515"/>
    <hyperlink ref="AX1062" r:id="rId4516"/>
    <hyperlink ref="AX1063" r:id="rId4517"/>
    <hyperlink ref="AX1064" r:id="rId4518"/>
    <hyperlink ref="AX1065" r:id="rId4519"/>
    <hyperlink ref="AX1066" r:id="rId4520"/>
    <hyperlink ref="AX1067" r:id="rId4521"/>
    <hyperlink ref="AX1068" r:id="rId4522"/>
    <hyperlink ref="AX1069" r:id="rId4523"/>
    <hyperlink ref="AX1070" r:id="rId4524"/>
    <hyperlink ref="AX1071" r:id="rId4525"/>
    <hyperlink ref="AX1072" r:id="rId4526"/>
    <hyperlink ref="AX1073" r:id="rId4527"/>
    <hyperlink ref="AX1074" r:id="rId4528"/>
    <hyperlink ref="AX1075" r:id="rId4529"/>
    <hyperlink ref="AX1076" r:id="rId4530"/>
    <hyperlink ref="AX1077" r:id="rId4531"/>
    <hyperlink ref="AX1078" r:id="rId4532"/>
    <hyperlink ref="AX1079" r:id="rId4533"/>
    <hyperlink ref="AX1080" r:id="rId4534"/>
    <hyperlink ref="AL1081" r:id="rId4535"/>
    <hyperlink ref="AL1083" r:id="rId4536"/>
    <hyperlink ref="AL1085" r:id="rId4537"/>
    <hyperlink ref="AL1086" r:id="rId4538"/>
    <hyperlink ref="AL1087" r:id="rId4539"/>
    <hyperlink ref="AL1089" r:id="rId4540"/>
    <hyperlink ref="AL1090" r:id="rId4541"/>
    <hyperlink ref="AL1091" r:id="rId4542"/>
    <hyperlink ref="AL1092" r:id="rId4543"/>
    <hyperlink ref="AL1093" r:id="rId4544"/>
    <hyperlink ref="AL1094" r:id="rId4545"/>
    <hyperlink ref="AL1095" r:id="rId4546"/>
    <hyperlink ref="AL1098" r:id="rId4547"/>
    <hyperlink ref="AL1099" r:id="rId4548"/>
    <hyperlink ref="AO1081" r:id="rId4549"/>
    <hyperlink ref="AO1082" r:id="rId4550"/>
    <hyperlink ref="AO1083" r:id="rId4551"/>
    <hyperlink ref="AO1084" r:id="rId4552"/>
    <hyperlink ref="AO1085" r:id="rId4553"/>
    <hyperlink ref="AO1086" r:id="rId4554"/>
    <hyperlink ref="AO1087" r:id="rId4555"/>
    <hyperlink ref="AO1088" r:id="rId4556"/>
    <hyperlink ref="AO1089" r:id="rId4557"/>
    <hyperlink ref="AO1090" r:id="rId4558"/>
    <hyperlink ref="AO1091" r:id="rId4559"/>
    <hyperlink ref="AO1092" r:id="rId4560"/>
    <hyperlink ref="AO1093" r:id="rId4561"/>
    <hyperlink ref="AO1095" r:id="rId4562"/>
    <hyperlink ref="AO1096" r:id="rId4563"/>
    <hyperlink ref="AO1097" r:id="rId4564"/>
    <hyperlink ref="AO1098" r:id="rId4565"/>
    <hyperlink ref="AO1099" r:id="rId4566"/>
    <hyperlink ref="AU1081" r:id="rId4567"/>
    <hyperlink ref="AU1082" r:id="rId4568"/>
    <hyperlink ref="AU1083" r:id="rId4569"/>
    <hyperlink ref="AU1084" r:id="rId4570"/>
    <hyperlink ref="AU1085" r:id="rId4571"/>
    <hyperlink ref="AU1086" r:id="rId4572"/>
    <hyperlink ref="AU1087" r:id="rId4573"/>
    <hyperlink ref="AU1088" r:id="rId4574"/>
    <hyperlink ref="AU1089" r:id="rId4575"/>
    <hyperlink ref="AU1090" r:id="rId4576"/>
    <hyperlink ref="AU1091" r:id="rId4577"/>
    <hyperlink ref="AU1092" r:id="rId4578"/>
    <hyperlink ref="AU1093" r:id="rId4579"/>
    <hyperlink ref="AU1094" r:id="rId4580"/>
    <hyperlink ref="AU1095" r:id="rId4581"/>
    <hyperlink ref="AU1096" r:id="rId4582"/>
    <hyperlink ref="AU1097" r:id="rId4583"/>
    <hyperlink ref="AU1098" r:id="rId4584"/>
    <hyperlink ref="AU1099" r:id="rId4585"/>
    <hyperlink ref="F1081" r:id="rId4586"/>
    <hyperlink ref="F1082" r:id="rId4587"/>
    <hyperlink ref="F1083" r:id="rId4588"/>
    <hyperlink ref="F1084" r:id="rId4589"/>
    <hyperlink ref="F1085" r:id="rId4590"/>
    <hyperlink ref="F1086" r:id="rId4591"/>
    <hyperlink ref="F1087" r:id="rId4592"/>
    <hyperlink ref="F1088" r:id="rId4593"/>
    <hyperlink ref="F1089" r:id="rId4594"/>
    <hyperlink ref="F1090" r:id="rId4595"/>
    <hyperlink ref="F1091" r:id="rId4596"/>
    <hyperlink ref="F1092" r:id="rId4597"/>
    <hyperlink ref="F1093" r:id="rId4598"/>
    <hyperlink ref="F1094" r:id="rId4599"/>
    <hyperlink ref="F1095" r:id="rId4600"/>
    <hyperlink ref="F1096" r:id="rId4601"/>
    <hyperlink ref="F1097" r:id="rId4602"/>
    <hyperlink ref="F1098" r:id="rId4603"/>
    <hyperlink ref="F1099" r:id="rId4604"/>
    <hyperlink ref="AX1081" r:id="rId4605"/>
    <hyperlink ref="AX1082" r:id="rId4606"/>
    <hyperlink ref="AX1083" r:id="rId4607"/>
    <hyperlink ref="AX1084" r:id="rId4608"/>
    <hyperlink ref="AX1085" r:id="rId4609"/>
    <hyperlink ref="AX1086" r:id="rId4610"/>
    <hyperlink ref="AX1087" r:id="rId4611"/>
    <hyperlink ref="AX1088" r:id="rId4612"/>
    <hyperlink ref="AX1089" r:id="rId4613"/>
    <hyperlink ref="AX1090" r:id="rId4614"/>
    <hyperlink ref="AX1091" r:id="rId4615"/>
    <hyperlink ref="AX1092" r:id="rId4616"/>
    <hyperlink ref="AX1093" r:id="rId4617"/>
    <hyperlink ref="AX1094" r:id="rId4618"/>
    <hyperlink ref="AX1095" r:id="rId4619"/>
    <hyperlink ref="AX1096" r:id="rId4620"/>
    <hyperlink ref="AX1097" r:id="rId4621"/>
    <hyperlink ref="AX1098" r:id="rId4622"/>
    <hyperlink ref="AX1099" r:id="rId4623"/>
    <hyperlink ref="AL1105" r:id="rId4624"/>
    <hyperlink ref="AL1107" r:id="rId4625"/>
    <hyperlink ref="AL1109" r:id="rId4626"/>
    <hyperlink ref="AL1111" r:id="rId4627"/>
    <hyperlink ref="AL1112" r:id="rId4628"/>
    <hyperlink ref="AL1113" r:id="rId4629"/>
    <hyperlink ref="AL1114" r:id="rId4630"/>
    <hyperlink ref="AL1115" r:id="rId4631"/>
    <hyperlink ref="AL1116" r:id="rId4632"/>
    <hyperlink ref="AL1117" r:id="rId4633"/>
    <hyperlink ref="AL1118" r:id="rId4634"/>
    <hyperlink ref="AL1121" r:id="rId4635"/>
    <hyperlink ref="AL1122" r:id="rId4636"/>
    <hyperlink ref="AL1125" r:id="rId4637"/>
    <hyperlink ref="AL1126" r:id="rId4638"/>
    <hyperlink ref="AL1135" r:id="rId4639"/>
    <hyperlink ref="AL1136" r:id="rId4640"/>
    <hyperlink ref="AL1137" r:id="rId4641"/>
    <hyperlink ref="AL1146" r:id="rId4642"/>
    <hyperlink ref="AO1100" r:id="rId4643"/>
    <hyperlink ref="AO1101" r:id="rId4644"/>
    <hyperlink ref="AO1102" r:id="rId4645"/>
    <hyperlink ref="AO1104" r:id="rId4646"/>
    <hyperlink ref="AO1105" r:id="rId4647"/>
    <hyperlink ref="AO1107" r:id="rId4648"/>
    <hyperlink ref="AO1108" r:id="rId4649"/>
    <hyperlink ref="AO1109" r:id="rId4650"/>
    <hyperlink ref="AO1111" r:id="rId4651"/>
    <hyperlink ref="AO1112" r:id="rId4652"/>
    <hyperlink ref="AO1115" r:id="rId4653"/>
    <hyperlink ref="AO1116" r:id="rId4654"/>
    <hyperlink ref="AO1117" r:id="rId4655"/>
    <hyperlink ref="AO1118" r:id="rId4656"/>
    <hyperlink ref="AO1119" r:id="rId4657"/>
    <hyperlink ref="AO1120" r:id="rId4658"/>
    <hyperlink ref="AO1122" r:id="rId4659"/>
    <hyperlink ref="AO1125" r:id="rId4660"/>
    <hyperlink ref="AO1126" r:id="rId4661"/>
    <hyperlink ref="AO1127" r:id="rId4662"/>
    <hyperlink ref="AO1130" r:id="rId4663"/>
    <hyperlink ref="AO1131" r:id="rId4664"/>
    <hyperlink ref="AO1132" r:id="rId4665"/>
    <hyperlink ref="AO1133" r:id="rId4666"/>
    <hyperlink ref="AO1134" r:id="rId4667"/>
    <hyperlink ref="AO1136" r:id="rId4668"/>
    <hyperlink ref="AO1139" r:id="rId4669"/>
    <hyperlink ref="AO1140" r:id="rId4670"/>
    <hyperlink ref="AO1141" r:id="rId4671"/>
    <hyperlink ref="AO1142" r:id="rId4672"/>
    <hyperlink ref="AO1143" r:id="rId4673"/>
    <hyperlink ref="AO1144" r:id="rId4674"/>
    <hyperlink ref="AO1145" r:id="rId4675"/>
    <hyperlink ref="AO1146" r:id="rId4676"/>
    <hyperlink ref="AU1100" r:id="rId4677"/>
    <hyperlink ref="AU1101" r:id="rId4678"/>
    <hyperlink ref="AU1102" r:id="rId4679"/>
    <hyperlink ref="AU1103" r:id="rId4680"/>
    <hyperlink ref="AU1104" r:id="rId4681"/>
    <hyperlink ref="AU1105" r:id="rId4682"/>
    <hyperlink ref="AU1106" r:id="rId4683"/>
    <hyperlink ref="AU1107" r:id="rId4684"/>
    <hyperlink ref="AU1108" r:id="rId4685"/>
    <hyperlink ref="AU1109" r:id="rId4686"/>
    <hyperlink ref="AU1110" r:id="rId4687"/>
    <hyperlink ref="AU1111" r:id="rId4688"/>
    <hyperlink ref="AU1112" r:id="rId4689"/>
    <hyperlink ref="AU1113" r:id="rId4690"/>
    <hyperlink ref="AU1114" r:id="rId4691"/>
    <hyperlink ref="AU1115" r:id="rId4692"/>
    <hyperlink ref="AU1116" r:id="rId4693"/>
    <hyperlink ref="AU1117" r:id="rId4694"/>
    <hyperlink ref="AU1118" r:id="rId4695"/>
    <hyperlink ref="AU1120" r:id="rId4696"/>
    <hyperlink ref="AU1121" r:id="rId4697"/>
    <hyperlink ref="AU1122" r:id="rId4698"/>
    <hyperlink ref="AU1123" r:id="rId4699"/>
    <hyperlink ref="AU1124" r:id="rId4700"/>
    <hyperlink ref="AU1125" r:id="rId4701"/>
    <hyperlink ref="AU1126" r:id="rId4702"/>
    <hyperlink ref="AU1127" r:id="rId4703"/>
    <hyperlink ref="AU1128" r:id="rId4704"/>
    <hyperlink ref="AU1129" r:id="rId4705"/>
    <hyperlink ref="AU1130" r:id="rId4706"/>
    <hyperlink ref="AU1131" r:id="rId4707"/>
    <hyperlink ref="AU1132" r:id="rId4708"/>
    <hyperlink ref="AU1133" r:id="rId4709"/>
    <hyperlink ref="AU1134" r:id="rId4710"/>
    <hyperlink ref="AU1135" r:id="rId4711"/>
    <hyperlink ref="AU1136" r:id="rId4712"/>
    <hyperlink ref="AU1137" r:id="rId4713"/>
    <hyperlink ref="AU1138" r:id="rId4714"/>
    <hyperlink ref="AU1139" r:id="rId4715"/>
    <hyperlink ref="AU1140" r:id="rId4716"/>
    <hyperlink ref="AU1141" r:id="rId4717"/>
    <hyperlink ref="AU1142" r:id="rId4718"/>
    <hyperlink ref="AU1143" r:id="rId4719"/>
    <hyperlink ref="AU1144" r:id="rId4720"/>
    <hyperlink ref="AU1145" r:id="rId4721"/>
    <hyperlink ref="AU1146" r:id="rId4722"/>
    <hyperlink ref="F1100" r:id="rId4723"/>
    <hyperlink ref="F1101" r:id="rId4724"/>
    <hyperlink ref="F1102" r:id="rId4725"/>
    <hyperlink ref="F1103" r:id="rId4726"/>
    <hyperlink ref="F1104" r:id="rId4727"/>
    <hyperlink ref="F1105" r:id="rId4728"/>
    <hyperlink ref="F1106" r:id="rId4729"/>
    <hyperlink ref="F1107" r:id="rId4730"/>
    <hyperlink ref="F1108" r:id="rId4731"/>
    <hyperlink ref="F1109" r:id="rId4732"/>
    <hyperlink ref="F1110" r:id="rId4733"/>
    <hyperlink ref="F1111" r:id="rId4734"/>
    <hyperlink ref="F1112" r:id="rId4735"/>
    <hyperlink ref="F1113" r:id="rId4736"/>
    <hyperlink ref="F1114" r:id="rId4737"/>
    <hyperlink ref="F1115" r:id="rId4738"/>
    <hyperlink ref="F1116" r:id="rId4739"/>
    <hyperlink ref="F1117" r:id="rId4740"/>
    <hyperlink ref="F1118" r:id="rId4741"/>
    <hyperlink ref="F1119" r:id="rId4742"/>
    <hyperlink ref="F1120" r:id="rId4743"/>
    <hyperlink ref="F1121" r:id="rId4744"/>
    <hyperlink ref="F1122" r:id="rId4745"/>
    <hyperlink ref="F1123" r:id="rId4746"/>
    <hyperlink ref="F1124" r:id="rId4747"/>
    <hyperlink ref="F1125" r:id="rId4748"/>
    <hyperlink ref="F1126" r:id="rId4749"/>
    <hyperlink ref="F1127" r:id="rId4750"/>
    <hyperlink ref="F1128" r:id="rId4751"/>
    <hyperlink ref="F1129" r:id="rId4752"/>
    <hyperlink ref="F1130" r:id="rId4753"/>
    <hyperlink ref="F1131" r:id="rId4754"/>
    <hyperlink ref="F1132" r:id="rId4755"/>
    <hyperlink ref="F1133" r:id="rId4756"/>
    <hyperlink ref="F1134" r:id="rId4757"/>
    <hyperlink ref="F1135" r:id="rId4758"/>
    <hyperlink ref="F1136" r:id="rId4759"/>
    <hyperlink ref="F1137" r:id="rId4760"/>
    <hyperlink ref="F1138" r:id="rId4761"/>
    <hyperlink ref="F1139" r:id="rId4762"/>
    <hyperlink ref="F1140" r:id="rId4763"/>
    <hyperlink ref="F1141" r:id="rId4764"/>
    <hyperlink ref="F1142" r:id="rId4765"/>
    <hyperlink ref="F1143" r:id="rId4766"/>
    <hyperlink ref="F1144" r:id="rId4767"/>
    <hyperlink ref="F1145" r:id="rId4768"/>
    <hyperlink ref="F1146" r:id="rId4769"/>
    <hyperlink ref="AX1100" r:id="rId4770"/>
    <hyperlink ref="AX1101" r:id="rId4771"/>
    <hyperlink ref="AX1102" r:id="rId4772"/>
    <hyperlink ref="AX1103" r:id="rId4773"/>
    <hyperlink ref="AX1104" r:id="rId4774"/>
    <hyperlink ref="AX1105" r:id="rId4775"/>
    <hyperlink ref="AX1106" r:id="rId4776"/>
    <hyperlink ref="AX1107" r:id="rId4777"/>
    <hyperlink ref="AX1108" r:id="rId4778"/>
    <hyperlink ref="AX1109" r:id="rId4779"/>
    <hyperlink ref="AX1110" r:id="rId4780"/>
    <hyperlink ref="AX1111" r:id="rId4781"/>
    <hyperlink ref="AX1112" r:id="rId4782"/>
    <hyperlink ref="AX1113" r:id="rId4783"/>
    <hyperlink ref="AX1114" r:id="rId4784"/>
    <hyperlink ref="AX1115" r:id="rId4785"/>
    <hyperlink ref="AX1116" r:id="rId4786"/>
    <hyperlink ref="AX1117" r:id="rId4787"/>
    <hyperlink ref="AX1118" r:id="rId4788"/>
    <hyperlink ref="AX1119" r:id="rId4789"/>
    <hyperlink ref="AX1120" r:id="rId4790"/>
    <hyperlink ref="AX1121" r:id="rId4791"/>
    <hyperlink ref="AX1122" r:id="rId4792"/>
    <hyperlink ref="AX1123" r:id="rId4793"/>
    <hyperlink ref="AX1124" r:id="rId4794"/>
    <hyperlink ref="AX1125" r:id="rId4795"/>
    <hyperlink ref="AX1126" r:id="rId4796"/>
    <hyperlink ref="AX1127" r:id="rId4797"/>
    <hyperlink ref="AX1128" r:id="rId4798"/>
    <hyperlink ref="AX1129" r:id="rId4799"/>
    <hyperlink ref="AX1130" r:id="rId4800"/>
    <hyperlink ref="AX1131" r:id="rId4801"/>
    <hyperlink ref="AX1132" r:id="rId4802"/>
    <hyperlink ref="AX1133" r:id="rId4803"/>
    <hyperlink ref="AX1134" r:id="rId4804"/>
    <hyperlink ref="AX1135" r:id="rId4805"/>
    <hyperlink ref="AX1136" r:id="rId4806"/>
    <hyperlink ref="AX1137" r:id="rId4807"/>
    <hyperlink ref="AX1138" r:id="rId4808"/>
    <hyperlink ref="AX1139" r:id="rId4809"/>
    <hyperlink ref="AX1140" r:id="rId4810"/>
    <hyperlink ref="AX1141" r:id="rId4811"/>
    <hyperlink ref="AX1142" r:id="rId4812"/>
    <hyperlink ref="AX1143" r:id="rId4813"/>
    <hyperlink ref="AX1144" r:id="rId4814"/>
    <hyperlink ref="AX1145" r:id="rId4815"/>
    <hyperlink ref="AX1146" r:id="rId4816"/>
    <hyperlink ref="AL1147" r:id="rId4817"/>
    <hyperlink ref="AL1149" r:id="rId4818"/>
    <hyperlink ref="AL1155" r:id="rId4819"/>
    <hyperlink ref="AL1157" r:id="rId4820"/>
    <hyperlink ref="AL1159" r:id="rId4821"/>
    <hyperlink ref="AO1147" r:id="rId4822"/>
    <hyperlink ref="AO1148" r:id="rId4823"/>
    <hyperlink ref="AO1149" r:id="rId4824"/>
    <hyperlink ref="AO1150" r:id="rId4825"/>
    <hyperlink ref="AO1151" r:id="rId4826"/>
    <hyperlink ref="AO1152" r:id="rId4827"/>
    <hyperlink ref="AO1153" r:id="rId4828"/>
    <hyperlink ref="AO1154" r:id="rId4829"/>
    <hyperlink ref="AO1155" r:id="rId4830"/>
    <hyperlink ref="AO1156" r:id="rId4831"/>
    <hyperlink ref="AO1157" r:id="rId4832"/>
    <hyperlink ref="AO1159" r:id="rId4833"/>
    <hyperlink ref="AU1147" r:id="rId4834"/>
    <hyperlink ref="AU1148" r:id="rId4835"/>
    <hyperlink ref="AU1149" r:id="rId4836"/>
    <hyperlink ref="AU1150" r:id="rId4837"/>
    <hyperlink ref="AU1151" r:id="rId4838"/>
    <hyperlink ref="AU1153" r:id="rId4839"/>
    <hyperlink ref="AU1154" r:id="rId4840"/>
    <hyperlink ref="AU1155" r:id="rId4841"/>
    <hyperlink ref="AU1156" r:id="rId4842"/>
    <hyperlink ref="AU1157" r:id="rId4843"/>
    <hyperlink ref="AU1158" r:id="rId4844"/>
    <hyperlink ref="AU1159" r:id="rId4845"/>
    <hyperlink ref="F1147" r:id="rId4846"/>
    <hyperlink ref="F1148" r:id="rId4847"/>
    <hyperlink ref="F1149" r:id="rId4848"/>
    <hyperlink ref="F1150" r:id="rId4849"/>
    <hyperlink ref="F1151" r:id="rId4850"/>
    <hyperlink ref="F1152" r:id="rId4851"/>
    <hyperlink ref="F1153" r:id="rId4852"/>
    <hyperlink ref="F1154" r:id="rId4853"/>
    <hyperlink ref="F1155" r:id="rId4854"/>
    <hyperlink ref="F1156" r:id="rId4855"/>
    <hyperlink ref="F1157" r:id="rId4856"/>
    <hyperlink ref="F1158" r:id="rId4857"/>
    <hyperlink ref="F1159" r:id="rId4858"/>
    <hyperlink ref="AX1147" r:id="rId4859"/>
    <hyperlink ref="AX1148" r:id="rId4860"/>
    <hyperlink ref="AX1149" r:id="rId4861"/>
    <hyperlink ref="AX1150" r:id="rId4862"/>
    <hyperlink ref="AX1151" r:id="rId4863"/>
    <hyperlink ref="AX1152" r:id="rId4864"/>
    <hyperlink ref="AX1153" r:id="rId4865"/>
    <hyperlink ref="AX1154" r:id="rId4866"/>
    <hyperlink ref="AX1155" r:id="rId4867"/>
    <hyperlink ref="AX1156" r:id="rId4868"/>
    <hyperlink ref="AX1157" r:id="rId4869"/>
    <hyperlink ref="AX1158" r:id="rId4870"/>
    <hyperlink ref="AX1159" r:id="rId4871"/>
    <hyperlink ref="AL1163" r:id="rId4872"/>
    <hyperlink ref="AL1167" r:id="rId4873"/>
    <hyperlink ref="AL1168" r:id="rId4874"/>
    <hyperlink ref="AL1173" r:id="rId4875"/>
    <hyperlink ref="AL1175" r:id="rId4876"/>
    <hyperlink ref="AL1177" r:id="rId4877"/>
    <hyperlink ref="AL1180" r:id="rId4878"/>
    <hyperlink ref="AL1181" r:id="rId4879"/>
    <hyperlink ref="AL1183" r:id="rId4880"/>
    <hyperlink ref="AL1184" r:id="rId4881"/>
    <hyperlink ref="AL1185" r:id="rId4882"/>
    <hyperlink ref="AL1187" r:id="rId4883"/>
    <hyperlink ref="AL1188" r:id="rId4884"/>
    <hyperlink ref="AL1189" r:id="rId4885"/>
    <hyperlink ref="AL1190" r:id="rId4886"/>
    <hyperlink ref="AO1160" r:id="rId4887"/>
    <hyperlink ref="AO1161" r:id="rId4888"/>
    <hyperlink ref="AO1162" r:id="rId4889"/>
    <hyperlink ref="AO1163" r:id="rId4890"/>
    <hyperlink ref="AO1164" r:id="rId4891"/>
    <hyperlink ref="AO1165" r:id="rId4892"/>
    <hyperlink ref="AO1166" r:id="rId4893"/>
    <hyperlink ref="AO1167" r:id="rId4894"/>
    <hyperlink ref="AO1168" r:id="rId4895"/>
    <hyperlink ref="AO1170" r:id="rId4896"/>
    <hyperlink ref="AO1171" r:id="rId4897"/>
    <hyperlink ref="AO1172" r:id="rId4898"/>
    <hyperlink ref="AO1173" r:id="rId4899"/>
    <hyperlink ref="AO1175" r:id="rId4900"/>
    <hyperlink ref="AO1176" r:id="rId4901"/>
    <hyperlink ref="AO1177" r:id="rId4902"/>
    <hyperlink ref="AO1178" r:id="rId4903"/>
    <hyperlink ref="AO1180" r:id="rId4904"/>
    <hyperlink ref="AO1181" r:id="rId4905"/>
    <hyperlink ref="AO1182" r:id="rId4906"/>
    <hyperlink ref="AO1183" r:id="rId4907"/>
    <hyperlink ref="AO1184" r:id="rId4908"/>
    <hyperlink ref="AO1185" r:id="rId4909"/>
    <hyperlink ref="AO1186" r:id="rId4910"/>
    <hyperlink ref="AO1187" r:id="rId4911"/>
    <hyperlink ref="AO1188" r:id="rId4912"/>
    <hyperlink ref="AO1189" r:id="rId4913"/>
    <hyperlink ref="AO1190" r:id="rId4914"/>
    <hyperlink ref="AO1191" r:id="rId4915"/>
    <hyperlink ref="AU1160" r:id="rId4916"/>
    <hyperlink ref="AU1161" r:id="rId4917"/>
    <hyperlink ref="AU1162" r:id="rId4918"/>
    <hyperlink ref="AU1163" r:id="rId4919"/>
    <hyperlink ref="AU1164" r:id="rId4920"/>
    <hyperlink ref="AU1165" r:id="rId4921"/>
    <hyperlink ref="AU1166" r:id="rId4922"/>
    <hyperlink ref="AU1167" r:id="rId4923"/>
    <hyperlink ref="AU1168" r:id="rId4924"/>
    <hyperlink ref="AU1169" r:id="rId4925"/>
    <hyperlink ref="AU1170" r:id="rId4926"/>
    <hyperlink ref="AU1171" r:id="rId4927"/>
    <hyperlink ref="AU1172" r:id="rId4928"/>
    <hyperlink ref="AU1173" r:id="rId4929"/>
    <hyperlink ref="AU1175" r:id="rId4930"/>
    <hyperlink ref="AU1176" r:id="rId4931"/>
    <hyperlink ref="AU1177" r:id="rId4932"/>
    <hyperlink ref="AU1178" r:id="rId4933"/>
    <hyperlink ref="AU1179" r:id="rId4934"/>
    <hyperlink ref="AU1180" r:id="rId4935"/>
    <hyperlink ref="AU1181" r:id="rId4936"/>
    <hyperlink ref="AU1182" r:id="rId4937"/>
    <hyperlink ref="AU1183" r:id="rId4938"/>
    <hyperlink ref="AU1184" r:id="rId4939"/>
    <hyperlink ref="AU1185" r:id="rId4940"/>
    <hyperlink ref="AU1186" r:id="rId4941"/>
    <hyperlink ref="AU1187" r:id="rId4942"/>
    <hyperlink ref="AU1188" r:id="rId4943"/>
    <hyperlink ref="AU1189" r:id="rId4944"/>
    <hyperlink ref="AU1190" r:id="rId4945"/>
    <hyperlink ref="AU1191" r:id="rId4946"/>
    <hyperlink ref="F1160" r:id="rId4947"/>
    <hyperlink ref="F1161" r:id="rId4948"/>
    <hyperlink ref="F1162" r:id="rId4949"/>
    <hyperlink ref="F1163" r:id="rId4950"/>
    <hyperlink ref="F1164" r:id="rId4951"/>
    <hyperlink ref="F1165" r:id="rId4952"/>
    <hyperlink ref="F1166" r:id="rId4953"/>
    <hyperlink ref="F1167" r:id="rId4954"/>
    <hyperlink ref="F1168" r:id="rId4955"/>
    <hyperlink ref="F1169" r:id="rId4956"/>
    <hyperlink ref="F1170" r:id="rId4957"/>
    <hyperlink ref="F1171" r:id="rId4958"/>
    <hyperlink ref="F1172" r:id="rId4959"/>
    <hyperlink ref="F1173" r:id="rId4960"/>
    <hyperlink ref="F1174" r:id="rId4961"/>
    <hyperlink ref="F1175" r:id="rId4962"/>
    <hyperlink ref="F1176" r:id="rId4963"/>
    <hyperlink ref="F1177" r:id="rId4964"/>
    <hyperlink ref="F1178" r:id="rId4965"/>
    <hyperlink ref="F1179" r:id="rId4966"/>
    <hyperlink ref="F1180" r:id="rId4967"/>
    <hyperlink ref="F1181" r:id="rId4968"/>
    <hyperlink ref="F1182" r:id="rId4969"/>
    <hyperlink ref="F1183" r:id="rId4970"/>
    <hyperlink ref="F1184" r:id="rId4971"/>
    <hyperlink ref="F1185" r:id="rId4972"/>
    <hyperlink ref="F1186" r:id="rId4973"/>
    <hyperlink ref="F1187" r:id="rId4974"/>
    <hyperlink ref="F1188" r:id="rId4975"/>
    <hyperlink ref="F1189" r:id="rId4976"/>
    <hyperlink ref="F1190" r:id="rId4977"/>
    <hyperlink ref="F1191" r:id="rId4978"/>
    <hyperlink ref="AX1160" r:id="rId4979"/>
    <hyperlink ref="AX1161" r:id="rId4980"/>
    <hyperlink ref="AX1162" r:id="rId4981"/>
    <hyperlink ref="AX1163" r:id="rId4982"/>
    <hyperlink ref="AX1164" r:id="rId4983"/>
    <hyperlink ref="AX1165" r:id="rId4984"/>
    <hyperlink ref="AX1166" r:id="rId4985"/>
    <hyperlink ref="AX1167" r:id="rId4986"/>
    <hyperlink ref="AX1168" r:id="rId4987"/>
    <hyperlink ref="AX1169" r:id="rId4988"/>
    <hyperlink ref="AX1170" r:id="rId4989"/>
    <hyperlink ref="AX1171" r:id="rId4990"/>
    <hyperlink ref="AX1172" r:id="rId4991"/>
    <hyperlink ref="AX1173" r:id="rId4992"/>
    <hyperlink ref="AX1174" r:id="rId4993"/>
    <hyperlink ref="AX1175" r:id="rId4994"/>
    <hyperlink ref="AX1176" r:id="rId4995"/>
    <hyperlink ref="AX1177" r:id="rId4996"/>
    <hyperlink ref="AX1178" r:id="rId4997"/>
    <hyperlink ref="AX1179" r:id="rId4998"/>
    <hyperlink ref="AX1180" r:id="rId4999"/>
    <hyperlink ref="AX1181" r:id="rId5000"/>
    <hyperlink ref="AX1182" r:id="rId5001"/>
    <hyperlink ref="AX1183" r:id="rId5002"/>
    <hyperlink ref="AX1184" r:id="rId5003"/>
    <hyperlink ref="AX1185" r:id="rId5004"/>
    <hyperlink ref="AX1186" r:id="rId5005"/>
    <hyperlink ref="AX1187" r:id="rId5006"/>
    <hyperlink ref="AX1188" r:id="rId5007"/>
    <hyperlink ref="AX1189" r:id="rId5008"/>
    <hyperlink ref="AX1190" r:id="rId5009"/>
    <hyperlink ref="AX1191" r:id="rId5010"/>
    <hyperlink ref="AL1194" r:id="rId5011"/>
    <hyperlink ref="AL1198" r:id="rId5012"/>
    <hyperlink ref="AL1201" r:id="rId5013"/>
    <hyperlink ref="AL1205" r:id="rId5014"/>
    <hyperlink ref="AL1206" r:id="rId5015"/>
    <hyperlink ref="AL1208" r:id="rId5016"/>
    <hyperlink ref="AL1209" r:id="rId5017"/>
    <hyperlink ref="AL1210" r:id="rId5018"/>
    <hyperlink ref="AL1211" r:id="rId5019"/>
    <hyperlink ref="AO1192" r:id="rId5020"/>
    <hyperlink ref="AO1194" r:id="rId5021"/>
    <hyperlink ref="AO1195" r:id="rId5022"/>
    <hyperlink ref="AO1196" r:id="rId5023"/>
    <hyperlink ref="AO1197" r:id="rId5024"/>
    <hyperlink ref="AO1198" r:id="rId5025"/>
    <hyperlink ref="AO1199" r:id="rId5026"/>
    <hyperlink ref="AO1200" r:id="rId5027"/>
    <hyperlink ref="AO1202" r:id="rId5028"/>
    <hyperlink ref="AO1203" r:id="rId5029"/>
    <hyperlink ref="AO1205" r:id="rId5030"/>
    <hyperlink ref="AO1206" r:id="rId5031"/>
    <hyperlink ref="AO1207" r:id="rId5032"/>
    <hyperlink ref="AO1208" r:id="rId5033"/>
    <hyperlink ref="AO1209" r:id="rId5034"/>
    <hyperlink ref="AO1210" r:id="rId5035"/>
    <hyperlink ref="AO1211" r:id="rId5036"/>
    <hyperlink ref="AU1192" r:id="rId5037"/>
    <hyperlink ref="AU1194" r:id="rId5038"/>
    <hyperlink ref="AU1195" r:id="rId5039"/>
    <hyperlink ref="AU1196" r:id="rId5040"/>
    <hyperlink ref="AU1197" r:id="rId5041"/>
    <hyperlink ref="AU1198" r:id="rId5042"/>
    <hyperlink ref="AU1199" r:id="rId5043"/>
    <hyperlink ref="AU1200" r:id="rId5044"/>
    <hyperlink ref="AU1201" r:id="rId5045"/>
    <hyperlink ref="AU1202" r:id="rId5046"/>
    <hyperlink ref="AU1204" r:id="rId5047"/>
    <hyperlink ref="AU1205" r:id="rId5048"/>
    <hyperlink ref="AU1206" r:id="rId5049"/>
    <hyperlink ref="AU1207" r:id="rId5050"/>
    <hyperlink ref="AU1208" r:id="rId5051"/>
    <hyperlink ref="AU1209" r:id="rId5052"/>
    <hyperlink ref="AU1210" r:id="rId5053"/>
    <hyperlink ref="AU1211" r:id="rId5054"/>
    <hyperlink ref="F1192" r:id="rId5055"/>
    <hyperlink ref="F1193" r:id="rId5056"/>
    <hyperlink ref="F1194" r:id="rId5057"/>
    <hyperlink ref="F1195" r:id="rId5058"/>
    <hyperlink ref="F1196" r:id="rId5059"/>
    <hyperlink ref="F1197" r:id="rId5060"/>
    <hyperlink ref="F1198" r:id="rId5061"/>
    <hyperlink ref="F1199" r:id="rId5062"/>
    <hyperlink ref="F1200" r:id="rId5063"/>
    <hyperlink ref="F1201" r:id="rId5064"/>
    <hyperlink ref="F1202" r:id="rId5065"/>
    <hyperlink ref="F1203" r:id="rId5066"/>
    <hyperlink ref="F1204" r:id="rId5067"/>
    <hyperlink ref="F1205" r:id="rId5068"/>
    <hyperlink ref="F1206" r:id="rId5069"/>
    <hyperlink ref="F1207" r:id="rId5070"/>
    <hyperlink ref="F1208" r:id="rId5071"/>
    <hyperlink ref="F1209" r:id="rId5072"/>
    <hyperlink ref="F1210" r:id="rId5073"/>
    <hyperlink ref="F1211" r:id="rId5074"/>
    <hyperlink ref="AX1192" r:id="rId5075"/>
    <hyperlink ref="AX1193" r:id="rId5076"/>
    <hyperlink ref="AX1194" r:id="rId5077"/>
    <hyperlink ref="AX1195" r:id="rId5078"/>
    <hyperlink ref="AX1196" r:id="rId5079"/>
    <hyperlink ref="AX1197" r:id="rId5080"/>
    <hyperlink ref="AX1198" r:id="rId5081"/>
    <hyperlink ref="AX1199" r:id="rId5082"/>
    <hyperlink ref="AX1200" r:id="rId5083"/>
    <hyperlink ref="AX1201" r:id="rId5084"/>
    <hyperlink ref="AX1202" r:id="rId5085"/>
    <hyperlink ref="AX1203" r:id="rId5086"/>
    <hyperlink ref="AX1204" r:id="rId5087"/>
    <hyperlink ref="AX1205" r:id="rId5088"/>
    <hyperlink ref="AX1206" r:id="rId5089"/>
    <hyperlink ref="AX1207" r:id="rId5090"/>
    <hyperlink ref="AX1208" r:id="rId5091"/>
    <hyperlink ref="AX1209" r:id="rId5092"/>
    <hyperlink ref="AX1210" r:id="rId5093"/>
    <hyperlink ref="AX1211" r:id="rId5094"/>
    <hyperlink ref="AL1212" r:id="rId5095"/>
    <hyperlink ref="AL1214" r:id="rId5096"/>
    <hyperlink ref="AL1215" r:id="rId5097"/>
    <hyperlink ref="AL1218" r:id="rId5098"/>
    <hyperlink ref="AL1219" r:id="rId5099"/>
    <hyperlink ref="AL1221" r:id="rId5100"/>
    <hyperlink ref="AL1222" r:id="rId5101"/>
    <hyperlink ref="AL1224" r:id="rId5102"/>
    <hyperlink ref="AL1225" r:id="rId5103"/>
    <hyperlink ref="AL1228" r:id="rId5104"/>
    <hyperlink ref="AL1231" r:id="rId5105"/>
    <hyperlink ref="AL1234" r:id="rId5106"/>
    <hyperlink ref="AL1236" r:id="rId5107"/>
    <hyperlink ref="AL1238" r:id="rId5108"/>
    <hyperlink ref="AO1212" r:id="rId5109"/>
    <hyperlink ref="AO1213" r:id="rId5110"/>
    <hyperlink ref="AO1214" r:id="rId5111"/>
    <hyperlink ref="AO1215" r:id="rId5112"/>
    <hyperlink ref="AO1216" r:id="rId5113"/>
    <hyperlink ref="AO1217" r:id="rId5114"/>
    <hyperlink ref="AO1218" r:id="rId5115"/>
    <hyperlink ref="AO1219" r:id="rId5116"/>
    <hyperlink ref="AO1220" r:id="rId5117"/>
    <hyperlink ref="AO1221" r:id="rId5118"/>
    <hyperlink ref="AO1222" r:id="rId5119"/>
    <hyperlink ref="AO1224" r:id="rId5120"/>
    <hyperlink ref="AO1225" r:id="rId5121"/>
    <hyperlink ref="AO1226" r:id="rId5122"/>
    <hyperlink ref="AO1227" r:id="rId5123"/>
    <hyperlink ref="AO1230" r:id="rId5124"/>
    <hyperlink ref="AO1231" r:id="rId5125"/>
    <hyperlink ref="AO1232" r:id="rId5126"/>
    <hyperlink ref="AO1233" r:id="rId5127"/>
    <hyperlink ref="AO1234" r:id="rId5128"/>
    <hyperlink ref="AO1235" r:id="rId5129"/>
    <hyperlink ref="AO1236" r:id="rId5130"/>
    <hyperlink ref="AO1237" r:id="rId5131"/>
    <hyperlink ref="AO1238" r:id="rId5132"/>
    <hyperlink ref="AU1212" r:id="rId5133"/>
    <hyperlink ref="AU1213" r:id="rId5134"/>
    <hyperlink ref="AU1214" r:id="rId5135"/>
    <hyperlink ref="AU1217" r:id="rId5136"/>
    <hyperlink ref="AU1218" r:id="rId5137"/>
    <hyperlink ref="AU1219" r:id="rId5138"/>
    <hyperlink ref="AU1220" r:id="rId5139"/>
    <hyperlink ref="AU1221" r:id="rId5140"/>
    <hyperlink ref="AU1222" r:id="rId5141"/>
    <hyperlink ref="AU1223" r:id="rId5142"/>
    <hyperlink ref="AU1224" r:id="rId5143"/>
    <hyperlink ref="AU1225" r:id="rId5144"/>
    <hyperlink ref="AU1227" r:id="rId5145"/>
    <hyperlink ref="AU1228" r:id="rId5146"/>
    <hyperlink ref="AU1229" r:id="rId5147"/>
    <hyperlink ref="AU1230" r:id="rId5148"/>
    <hyperlink ref="AU1231" r:id="rId5149"/>
    <hyperlink ref="AU1232" r:id="rId5150"/>
    <hyperlink ref="AU1233" r:id="rId5151"/>
    <hyperlink ref="AU1234" r:id="rId5152"/>
    <hyperlink ref="AU1235" r:id="rId5153"/>
    <hyperlink ref="AU1236" r:id="rId5154"/>
    <hyperlink ref="AU1238" r:id="rId5155"/>
    <hyperlink ref="F1212" r:id="rId5156"/>
    <hyperlink ref="F1213" r:id="rId5157"/>
    <hyperlink ref="F1214" r:id="rId5158"/>
    <hyperlink ref="F1215" r:id="rId5159"/>
    <hyperlink ref="F1216" r:id="rId5160"/>
    <hyperlink ref="F1217" r:id="rId5161"/>
    <hyperlink ref="F1218" r:id="rId5162"/>
    <hyperlink ref="F1219" r:id="rId5163"/>
    <hyperlink ref="F1220" r:id="rId5164"/>
    <hyperlink ref="F1221" r:id="rId5165"/>
    <hyperlink ref="F1222" r:id="rId5166"/>
    <hyperlink ref="F1223" r:id="rId5167"/>
    <hyperlink ref="F1224" r:id="rId5168"/>
    <hyperlink ref="F1225" r:id="rId5169"/>
    <hyperlink ref="F1226" r:id="rId5170"/>
    <hyperlink ref="F1227" r:id="rId5171"/>
    <hyperlink ref="F1228" r:id="rId5172"/>
    <hyperlink ref="F1229" r:id="rId5173"/>
    <hyperlink ref="F1230" r:id="rId5174"/>
    <hyperlink ref="F1231" r:id="rId5175"/>
    <hyperlink ref="F1232" r:id="rId5176"/>
    <hyperlink ref="F1233" r:id="rId5177"/>
    <hyperlink ref="F1234" r:id="rId5178"/>
    <hyperlink ref="F1235" r:id="rId5179"/>
    <hyperlink ref="F1236" r:id="rId5180"/>
    <hyperlink ref="F1237" r:id="rId5181"/>
    <hyperlink ref="F1238" r:id="rId5182"/>
    <hyperlink ref="AX1212" r:id="rId5183"/>
    <hyperlink ref="AX1213" r:id="rId5184"/>
    <hyperlink ref="AX1214" r:id="rId5185"/>
    <hyperlink ref="AX1215" r:id="rId5186"/>
    <hyperlink ref="AX1216" r:id="rId5187"/>
    <hyperlink ref="AX1217" r:id="rId5188"/>
    <hyperlink ref="AX1218" r:id="rId5189"/>
    <hyperlink ref="AX1219" r:id="rId5190"/>
    <hyperlink ref="AX1220" r:id="rId5191"/>
    <hyperlink ref="AX1221" r:id="rId5192"/>
    <hyperlink ref="AX1222" r:id="rId5193"/>
    <hyperlink ref="AX1223" r:id="rId5194"/>
    <hyperlink ref="AX1224" r:id="rId5195"/>
    <hyperlink ref="AX1225" r:id="rId5196"/>
    <hyperlink ref="AX1226" r:id="rId5197"/>
    <hyperlink ref="AX1227" r:id="rId5198"/>
    <hyperlink ref="AX1228" r:id="rId5199"/>
    <hyperlink ref="AX1229" r:id="rId5200"/>
    <hyperlink ref="AX1230" r:id="rId5201"/>
    <hyperlink ref="AX1231" r:id="rId5202"/>
    <hyperlink ref="AX1232" r:id="rId5203"/>
    <hyperlink ref="AX1233" r:id="rId5204"/>
    <hyperlink ref="AX1234" r:id="rId5205"/>
    <hyperlink ref="AX1235" r:id="rId5206"/>
    <hyperlink ref="AX1236" r:id="rId5207"/>
    <hyperlink ref="AX1237" r:id="rId5208"/>
    <hyperlink ref="AX1238" r:id="rId5209"/>
    <hyperlink ref="AJ1255" r:id="rId5210"/>
    <hyperlink ref="AL1240" r:id="rId5211"/>
    <hyperlink ref="AL1244" r:id="rId5212"/>
    <hyperlink ref="AL1250" r:id="rId5213"/>
    <hyperlink ref="AL1253" r:id="rId5214"/>
    <hyperlink ref="AL1257" r:id="rId5215"/>
    <hyperlink ref="AO1239" r:id="rId5216"/>
    <hyperlink ref="AO1240" r:id="rId5217"/>
    <hyperlink ref="AO1241" r:id="rId5218"/>
    <hyperlink ref="AO1242" r:id="rId5219"/>
    <hyperlink ref="AO1243" r:id="rId5220"/>
    <hyperlink ref="AO1244" r:id="rId5221"/>
    <hyperlink ref="AO1245" r:id="rId5222"/>
    <hyperlink ref="AO1246" r:id="rId5223"/>
    <hyperlink ref="AO1247" r:id="rId5224"/>
    <hyperlink ref="AO1248" r:id="rId5225"/>
    <hyperlink ref="AO1249" r:id="rId5226"/>
    <hyperlink ref="AO1250" r:id="rId5227"/>
    <hyperlink ref="AO1252" r:id="rId5228"/>
    <hyperlink ref="AO1253" r:id="rId5229"/>
    <hyperlink ref="AO1254" r:id="rId5230"/>
    <hyperlink ref="AO1255" r:id="rId5231"/>
    <hyperlink ref="AO1256" r:id="rId5232"/>
    <hyperlink ref="AO1257" r:id="rId5233"/>
    <hyperlink ref="AU1239" r:id="rId5234"/>
    <hyperlink ref="AU1240" r:id="rId5235"/>
    <hyperlink ref="AU1241" r:id="rId5236"/>
    <hyperlink ref="AU1242" r:id="rId5237"/>
    <hyperlink ref="AU1243" r:id="rId5238"/>
    <hyperlink ref="AU1244" r:id="rId5239"/>
    <hyperlink ref="AU1245" r:id="rId5240"/>
    <hyperlink ref="AU1246" r:id="rId5241"/>
    <hyperlink ref="AU1247" r:id="rId5242"/>
    <hyperlink ref="AU1248" r:id="rId5243"/>
    <hyperlink ref="AU1249" r:id="rId5244"/>
    <hyperlink ref="AU1250" r:id="rId5245"/>
    <hyperlink ref="AU1252" r:id="rId5246"/>
    <hyperlink ref="AU1253" r:id="rId5247"/>
    <hyperlink ref="AU1254" r:id="rId5248"/>
    <hyperlink ref="AU1255" r:id="rId5249"/>
    <hyperlink ref="AU1256" r:id="rId5250"/>
    <hyperlink ref="F1239" r:id="rId5251"/>
    <hyperlink ref="F1240" r:id="rId5252"/>
    <hyperlink ref="F1241" r:id="rId5253"/>
    <hyperlink ref="F1242" r:id="rId5254"/>
    <hyperlink ref="F1243" r:id="rId5255"/>
    <hyperlink ref="F1244" r:id="rId5256"/>
    <hyperlink ref="F1245" r:id="rId5257"/>
    <hyperlink ref="F1246" r:id="rId5258"/>
    <hyperlink ref="F1247" r:id="rId5259"/>
    <hyperlink ref="F1248" r:id="rId5260"/>
    <hyperlink ref="F1249" r:id="rId5261"/>
    <hyperlink ref="F1250" r:id="rId5262"/>
    <hyperlink ref="F1251" r:id="rId5263"/>
    <hyperlink ref="F1252" r:id="rId5264"/>
    <hyperlink ref="F1253" r:id="rId5265"/>
    <hyperlink ref="F1254" r:id="rId5266"/>
    <hyperlink ref="F1255" r:id="rId5267"/>
    <hyperlink ref="F1256" r:id="rId5268"/>
    <hyperlink ref="F1257" r:id="rId5269"/>
    <hyperlink ref="AX1239" r:id="rId5270"/>
    <hyperlink ref="AX1240" r:id="rId5271"/>
    <hyperlink ref="AX1241" r:id="rId5272"/>
    <hyperlink ref="AX1242" r:id="rId5273"/>
    <hyperlink ref="AX1243" r:id="rId5274"/>
    <hyperlink ref="AX1244" r:id="rId5275"/>
    <hyperlink ref="AX1245" r:id="rId5276"/>
    <hyperlink ref="AX1246" r:id="rId5277"/>
    <hyperlink ref="AX1247" r:id="rId5278"/>
    <hyperlink ref="AX1248" r:id="rId5279"/>
    <hyperlink ref="AX1249" r:id="rId5280"/>
    <hyperlink ref="AX1250" r:id="rId5281"/>
    <hyperlink ref="AX1251" r:id="rId5282"/>
    <hyperlink ref="AX1252" r:id="rId5283"/>
    <hyperlink ref="AX1253" r:id="rId5284"/>
    <hyperlink ref="AX1254" r:id="rId5285"/>
    <hyperlink ref="AX1255" r:id="rId5286"/>
    <hyperlink ref="AX1256" r:id="rId5287"/>
    <hyperlink ref="AX1257" r:id="rId5288"/>
    <hyperlink ref="AL1258" r:id="rId5289"/>
    <hyperlink ref="AL1260" r:id="rId5290"/>
    <hyperlink ref="AL1262" r:id="rId5291"/>
    <hyperlink ref="AL1269" r:id="rId5292"/>
    <hyperlink ref="AL1270" r:id="rId5293"/>
    <hyperlink ref="AL1271" r:id="rId5294"/>
    <hyperlink ref="AL1273" r:id="rId5295"/>
    <hyperlink ref="AL1274" r:id="rId5296"/>
    <hyperlink ref="AL1275" r:id="rId5297"/>
    <hyperlink ref="AO1258" r:id="rId5298"/>
    <hyperlink ref="AO1259" r:id="rId5299"/>
    <hyperlink ref="AO1261" r:id="rId5300"/>
    <hyperlink ref="AO1262" r:id="rId5301"/>
    <hyperlink ref="AO1263" r:id="rId5302"/>
    <hyperlink ref="AO1264" r:id="rId5303"/>
    <hyperlink ref="AO1265" r:id="rId5304"/>
    <hyperlink ref="AO1266" r:id="rId5305"/>
    <hyperlink ref="AO1268" r:id="rId5306"/>
    <hyperlink ref="AO1269" r:id="rId5307"/>
    <hyperlink ref="AO1270" r:id="rId5308"/>
    <hyperlink ref="AO1271" r:id="rId5309"/>
    <hyperlink ref="AO1272" r:id="rId5310"/>
    <hyperlink ref="AO1273" r:id="rId5311"/>
    <hyperlink ref="AO1275" r:id="rId5312"/>
    <hyperlink ref="AU1258" r:id="rId5313"/>
    <hyperlink ref="AU1259" r:id="rId5314"/>
    <hyperlink ref="AU1260" r:id="rId5315"/>
    <hyperlink ref="AU1261" r:id="rId5316"/>
    <hyperlink ref="AU1262" r:id="rId5317"/>
    <hyperlink ref="AU1263" r:id="rId5318"/>
    <hyperlink ref="AU1266" r:id="rId5319"/>
    <hyperlink ref="AU1267" r:id="rId5320"/>
    <hyperlink ref="AU1268" r:id="rId5321"/>
    <hyperlink ref="AU1269" r:id="rId5322"/>
    <hyperlink ref="AU1270" r:id="rId5323"/>
    <hyperlink ref="AU1271" r:id="rId5324"/>
    <hyperlink ref="AU1272" r:id="rId5325"/>
    <hyperlink ref="AU1273" r:id="rId5326"/>
    <hyperlink ref="AU1274" r:id="rId5327"/>
    <hyperlink ref="AU1275" r:id="rId5328"/>
    <hyperlink ref="F1258" r:id="rId5329"/>
    <hyperlink ref="F1259" r:id="rId5330"/>
    <hyperlink ref="F1260" r:id="rId5331"/>
    <hyperlink ref="F1261" r:id="rId5332"/>
    <hyperlink ref="F1262" r:id="rId5333"/>
    <hyperlink ref="F1263" r:id="rId5334"/>
    <hyperlink ref="F1264" r:id="rId5335"/>
    <hyperlink ref="F1265" r:id="rId5336"/>
    <hyperlink ref="F1266" r:id="rId5337"/>
    <hyperlink ref="F1267" r:id="rId5338"/>
    <hyperlink ref="F1268" r:id="rId5339"/>
    <hyperlink ref="F1269" r:id="rId5340"/>
    <hyperlink ref="F1270" r:id="rId5341"/>
    <hyperlink ref="F1271" r:id="rId5342"/>
    <hyperlink ref="F1272" r:id="rId5343"/>
    <hyperlink ref="F1273" r:id="rId5344"/>
    <hyperlink ref="F1274" r:id="rId5345"/>
    <hyperlink ref="F1275" r:id="rId5346"/>
    <hyperlink ref="AX1258" r:id="rId5347"/>
    <hyperlink ref="AX1259" r:id="rId5348"/>
    <hyperlink ref="AX1260" r:id="rId5349"/>
    <hyperlink ref="AX1261" r:id="rId5350"/>
    <hyperlink ref="AX1262" r:id="rId5351"/>
    <hyperlink ref="AX1263" r:id="rId5352"/>
    <hyperlink ref="AX1264" r:id="rId5353"/>
    <hyperlink ref="AX1265" r:id="rId5354"/>
    <hyperlink ref="AX1266" r:id="rId5355"/>
    <hyperlink ref="AX1267" r:id="rId5356"/>
    <hyperlink ref="AX1268" r:id="rId5357"/>
    <hyperlink ref="AX1269" r:id="rId5358"/>
    <hyperlink ref="AX1270" r:id="rId5359"/>
    <hyperlink ref="AX1271" r:id="rId5360"/>
    <hyperlink ref="AX1272" r:id="rId5361"/>
    <hyperlink ref="AX1273" r:id="rId5362"/>
    <hyperlink ref="AX1274" r:id="rId5363"/>
    <hyperlink ref="AX1275" r:id="rId5364"/>
    <hyperlink ref="AL1276" r:id="rId5365"/>
    <hyperlink ref="AL1280" r:id="rId5366"/>
    <hyperlink ref="AL1283" r:id="rId5367"/>
    <hyperlink ref="AL1286" r:id="rId5368"/>
    <hyperlink ref="AL1287" r:id="rId5369"/>
    <hyperlink ref="AL1292" r:id="rId5370"/>
    <hyperlink ref="AL1295" r:id="rId5371"/>
    <hyperlink ref="AL1296" r:id="rId5372"/>
    <hyperlink ref="AL1297" r:id="rId5373"/>
    <hyperlink ref="AL1298" r:id="rId5374"/>
    <hyperlink ref="AL1299" r:id="rId5375"/>
    <hyperlink ref="AL1302" r:id="rId5376"/>
    <hyperlink ref="AL1303" r:id="rId5377"/>
    <hyperlink ref="AL1305" r:id="rId5378"/>
    <hyperlink ref="AL1306" r:id="rId5379"/>
    <hyperlink ref="AL1308" r:id="rId5380"/>
    <hyperlink ref="AL1310" r:id="rId5381"/>
    <hyperlink ref="AO1276" r:id="rId5382"/>
    <hyperlink ref="AO1277" r:id="rId5383"/>
    <hyperlink ref="AO1279" r:id="rId5384"/>
    <hyperlink ref="AO1280" r:id="rId5385"/>
    <hyperlink ref="AO1282" r:id="rId5386"/>
    <hyperlink ref="AO1283" r:id="rId5387"/>
    <hyperlink ref="AO1285" r:id="rId5388"/>
    <hyperlink ref="AO1286" r:id="rId5389"/>
    <hyperlink ref="AO1289" r:id="rId5390"/>
    <hyperlink ref="AO1291" r:id="rId5391"/>
    <hyperlink ref="AO1292" r:id="rId5392"/>
    <hyperlink ref="AO1294" r:id="rId5393"/>
    <hyperlink ref="AO1295" r:id="rId5394"/>
    <hyperlink ref="AO1296" r:id="rId5395"/>
    <hyperlink ref="AO1297" r:id="rId5396"/>
    <hyperlink ref="AO1298" r:id="rId5397"/>
    <hyperlink ref="AO1299" r:id="rId5398"/>
    <hyperlink ref="AO1302" r:id="rId5399"/>
    <hyperlink ref="AO1303" r:id="rId5400"/>
    <hyperlink ref="AO1305" r:id="rId5401"/>
    <hyperlink ref="AO1306" r:id="rId5402"/>
    <hyperlink ref="AO1307" r:id="rId5403"/>
    <hyperlink ref="AO1309" r:id="rId5404"/>
    <hyperlink ref="AO1310" r:id="rId5405"/>
    <hyperlink ref="AO1311" r:id="rId5406"/>
    <hyperlink ref="AO1312" r:id="rId5407"/>
    <hyperlink ref="AU1276" r:id="rId5408"/>
    <hyperlink ref="AU1277" r:id="rId5409"/>
    <hyperlink ref="AU1278" r:id="rId5410"/>
    <hyperlink ref="AU1279" r:id="rId5411"/>
    <hyperlink ref="AU1280" r:id="rId5412"/>
    <hyperlink ref="AU1281" r:id="rId5413"/>
    <hyperlink ref="AU1282" r:id="rId5414"/>
    <hyperlink ref="AU1283" r:id="rId5415"/>
    <hyperlink ref="AU1284" r:id="rId5416"/>
    <hyperlink ref="AU1285" r:id="rId5417"/>
    <hyperlink ref="AU1286" r:id="rId5418"/>
    <hyperlink ref="AU1287" r:id="rId5419"/>
    <hyperlink ref="AU1289" r:id="rId5420"/>
    <hyperlink ref="AU1290" r:id="rId5421"/>
    <hyperlink ref="AU1291" r:id="rId5422"/>
    <hyperlink ref="AU1292" r:id="rId5423"/>
    <hyperlink ref="AU1293" r:id="rId5424"/>
    <hyperlink ref="AU1294" r:id="rId5425"/>
    <hyperlink ref="AU1295" r:id="rId5426"/>
    <hyperlink ref="AU1296" r:id="rId5427"/>
    <hyperlink ref="AU1297" r:id="rId5428"/>
    <hyperlink ref="AU1298" r:id="rId5429"/>
    <hyperlink ref="AU1299" r:id="rId5430"/>
    <hyperlink ref="AU1300" r:id="rId5431"/>
    <hyperlink ref="AU1301" r:id="rId5432"/>
    <hyperlink ref="AU1302" r:id="rId5433"/>
    <hyperlink ref="AU1303" r:id="rId5434"/>
    <hyperlink ref="AU1304" r:id="rId5435"/>
    <hyperlink ref="AU1305" r:id="rId5436"/>
    <hyperlink ref="AU1306" r:id="rId5437"/>
    <hyperlink ref="AU1307" r:id="rId5438"/>
    <hyperlink ref="AU1308" r:id="rId5439"/>
    <hyperlink ref="AU1309" r:id="rId5440"/>
    <hyperlink ref="AU1310" r:id="rId5441"/>
    <hyperlink ref="AU1311" r:id="rId5442"/>
    <hyperlink ref="AU1312" r:id="rId5443"/>
    <hyperlink ref="AU1313" r:id="rId5444"/>
    <hyperlink ref="F1276" r:id="rId5445"/>
    <hyperlink ref="F1277" r:id="rId5446"/>
    <hyperlink ref="F1278" r:id="rId5447"/>
    <hyperlink ref="F1279" r:id="rId5448"/>
    <hyperlink ref="F1280" r:id="rId5449"/>
    <hyperlink ref="F1281" r:id="rId5450"/>
    <hyperlink ref="F1282" r:id="rId5451"/>
    <hyperlink ref="F1283" r:id="rId5452"/>
    <hyperlink ref="F1284" r:id="rId5453"/>
    <hyperlink ref="F1285" r:id="rId5454"/>
    <hyperlink ref="F1286" r:id="rId5455"/>
    <hyperlink ref="F1287" r:id="rId5456"/>
    <hyperlink ref="F1288" r:id="rId5457"/>
    <hyperlink ref="F1289" r:id="rId5458"/>
    <hyperlink ref="F1290" r:id="rId5459"/>
    <hyperlink ref="F1291" r:id="rId5460"/>
    <hyperlink ref="F1292" r:id="rId5461"/>
    <hyperlink ref="F1293" r:id="rId5462"/>
    <hyperlink ref="F1294" r:id="rId5463"/>
    <hyperlink ref="F1295" r:id="rId5464"/>
    <hyperlink ref="F1296" r:id="rId5465"/>
    <hyperlink ref="F1297" r:id="rId5466"/>
    <hyperlink ref="F1298" r:id="rId5467"/>
    <hyperlink ref="F1299" r:id="rId5468"/>
    <hyperlink ref="F1300" r:id="rId5469"/>
    <hyperlink ref="F1301" r:id="rId5470"/>
    <hyperlink ref="F1302" r:id="rId5471"/>
    <hyperlink ref="F1303" r:id="rId5472"/>
    <hyperlink ref="F1304" r:id="rId5473"/>
    <hyperlink ref="F1305" r:id="rId5474"/>
    <hyperlink ref="F1306" r:id="rId5475"/>
    <hyperlink ref="F1307" r:id="rId5476"/>
    <hyperlink ref="F1308" r:id="rId5477"/>
    <hyperlink ref="F1309" r:id="rId5478"/>
    <hyperlink ref="F1310" r:id="rId5479"/>
    <hyperlink ref="F1311" r:id="rId5480"/>
    <hyperlink ref="F1312" r:id="rId5481"/>
    <hyperlink ref="F1313" r:id="rId5482"/>
    <hyperlink ref="AX1276" r:id="rId5483"/>
    <hyperlink ref="AX1277" r:id="rId5484"/>
    <hyperlink ref="AX1278" r:id="rId5485"/>
    <hyperlink ref="AX1279" r:id="rId5486"/>
    <hyperlink ref="AX1280" r:id="rId5487"/>
    <hyperlink ref="AX1281" r:id="rId5488"/>
    <hyperlink ref="AX1282" r:id="rId5489"/>
    <hyperlink ref="AX1283" r:id="rId5490"/>
    <hyperlink ref="AX1284" r:id="rId5491"/>
    <hyperlink ref="AX1285" r:id="rId5492"/>
    <hyperlink ref="AX1286" r:id="rId5493"/>
    <hyperlink ref="AX1287" r:id="rId5494"/>
    <hyperlink ref="AX1288" r:id="rId5495"/>
    <hyperlink ref="AX1289" r:id="rId5496"/>
    <hyperlink ref="AX1290" r:id="rId5497"/>
    <hyperlink ref="AX1291" r:id="rId5498"/>
    <hyperlink ref="AX1292" r:id="rId5499"/>
    <hyperlink ref="AX1293" r:id="rId5500"/>
    <hyperlink ref="AX1294" r:id="rId5501"/>
    <hyperlink ref="AX1295" r:id="rId5502"/>
    <hyperlink ref="AX1296" r:id="rId5503"/>
    <hyperlink ref="AX1297" r:id="rId5504"/>
    <hyperlink ref="AX1298" r:id="rId5505"/>
    <hyperlink ref="AX1299" r:id="rId5506"/>
    <hyperlink ref="AX1300" r:id="rId5507"/>
    <hyperlink ref="AX1301" r:id="rId5508"/>
    <hyperlink ref="AX1302" r:id="rId5509"/>
    <hyperlink ref="AX1303" r:id="rId5510"/>
    <hyperlink ref="AX1304" r:id="rId5511"/>
    <hyperlink ref="AX1305" r:id="rId5512"/>
    <hyperlink ref="AX1306" r:id="rId5513"/>
    <hyperlink ref="AX1307" r:id="rId5514"/>
    <hyperlink ref="AX1308" r:id="rId5515"/>
    <hyperlink ref="AX1309" r:id="rId5516"/>
    <hyperlink ref="AX1310" r:id="rId5517"/>
    <hyperlink ref="AX1311" r:id="rId5518"/>
    <hyperlink ref="AX1312" r:id="rId5519"/>
    <hyperlink ref="AX1313" r:id="rId5520"/>
    <hyperlink ref="AL1315" r:id="rId5521"/>
    <hyperlink ref="AL1317" r:id="rId5522"/>
    <hyperlink ref="AL1320" r:id="rId5523"/>
    <hyperlink ref="AL1322" r:id="rId5524"/>
    <hyperlink ref="AL1323" r:id="rId5525"/>
    <hyperlink ref="AL1328" r:id="rId5526"/>
    <hyperlink ref="AL1330" r:id="rId5527"/>
    <hyperlink ref="AL1333" r:id="rId5528"/>
    <hyperlink ref="AL1335" r:id="rId5529"/>
    <hyperlink ref="AL1336" r:id="rId5530"/>
    <hyperlink ref="AL1337" r:id="rId5531"/>
    <hyperlink ref="AL1338" r:id="rId5532"/>
    <hyperlink ref="AO1314" r:id="rId5533"/>
    <hyperlink ref="AO1315" r:id="rId5534"/>
    <hyperlink ref="AO1316" r:id="rId5535"/>
    <hyperlink ref="AO1317" r:id="rId5536"/>
    <hyperlink ref="AO1319" r:id="rId5537"/>
    <hyperlink ref="AO1320" r:id="rId5538"/>
    <hyperlink ref="AO1321" r:id="rId5539"/>
    <hyperlink ref="AO1322" r:id="rId5540"/>
    <hyperlink ref="AO1325" r:id="rId5541"/>
    <hyperlink ref="AO1326" r:id="rId5542"/>
    <hyperlink ref="AO1327" r:id="rId5543"/>
    <hyperlink ref="AO1328" r:id="rId5544"/>
    <hyperlink ref="AO1329" r:id="rId5545"/>
    <hyperlink ref="AO1330" r:id="rId5546"/>
    <hyperlink ref="AO1332" r:id="rId5547"/>
    <hyperlink ref="AO1333" r:id="rId5548"/>
    <hyperlink ref="AO1334" r:id="rId5549"/>
    <hyperlink ref="AO1336" r:id="rId5550"/>
    <hyperlink ref="AO1337" r:id="rId5551"/>
    <hyperlink ref="AO1338" r:id="rId5552"/>
    <hyperlink ref="AU1314" r:id="rId5553"/>
    <hyperlink ref="AU1315" r:id="rId5554"/>
    <hyperlink ref="AU1316" r:id="rId5555"/>
    <hyperlink ref="AU1317" r:id="rId5556"/>
    <hyperlink ref="AU1318" r:id="rId5557"/>
    <hyperlink ref="AU1319" r:id="rId5558"/>
    <hyperlink ref="AU1320" r:id="rId5559"/>
    <hyperlink ref="AU1321" r:id="rId5560"/>
    <hyperlink ref="AU1322" r:id="rId5561"/>
    <hyperlink ref="AU1323" r:id="rId5562"/>
    <hyperlink ref="AU1325" r:id="rId5563"/>
    <hyperlink ref="AU1326" r:id="rId5564"/>
    <hyperlink ref="AU1327" r:id="rId5565"/>
    <hyperlink ref="AU1328" r:id="rId5566"/>
    <hyperlink ref="AU1329" r:id="rId5567"/>
    <hyperlink ref="AU1330" r:id="rId5568"/>
    <hyperlink ref="AU1331" r:id="rId5569"/>
    <hyperlink ref="AU1332" r:id="rId5570"/>
    <hyperlink ref="AU1333" r:id="rId5571"/>
    <hyperlink ref="AU1334" r:id="rId5572"/>
    <hyperlink ref="AU1335" r:id="rId5573"/>
    <hyperlink ref="AU1336" r:id="rId5574"/>
    <hyperlink ref="AU1337" r:id="rId5575"/>
    <hyperlink ref="AU1338" r:id="rId5576"/>
    <hyperlink ref="F1314" r:id="rId5577"/>
    <hyperlink ref="F1315" r:id="rId5578"/>
    <hyperlink ref="F1316" r:id="rId5579"/>
    <hyperlink ref="F1317" r:id="rId5580"/>
    <hyperlink ref="F1318" r:id="rId5581"/>
    <hyperlink ref="F1319" r:id="rId5582"/>
    <hyperlink ref="F1320" r:id="rId5583"/>
    <hyperlink ref="F1321" r:id="rId5584"/>
    <hyperlink ref="F1322" r:id="rId5585"/>
    <hyperlink ref="F1323" r:id="rId5586"/>
    <hyperlink ref="F1324" r:id="rId5587"/>
    <hyperlink ref="F1325" r:id="rId5588"/>
    <hyperlink ref="F1326" r:id="rId5589"/>
    <hyperlink ref="F1327" r:id="rId5590"/>
    <hyperlink ref="F1328" r:id="rId5591"/>
    <hyperlink ref="F1329" r:id="rId5592"/>
    <hyperlink ref="F1330" r:id="rId5593"/>
    <hyperlink ref="F1331" r:id="rId5594"/>
    <hyperlink ref="F1332" r:id="rId5595"/>
    <hyperlink ref="F1333" r:id="rId5596"/>
    <hyperlink ref="F1334" r:id="rId5597"/>
    <hyperlink ref="F1335" r:id="rId5598"/>
    <hyperlink ref="F1336" r:id="rId5599"/>
    <hyperlink ref="F1337" r:id="rId5600"/>
    <hyperlink ref="F1338" r:id="rId5601"/>
    <hyperlink ref="AX1314" r:id="rId5602"/>
    <hyperlink ref="AX1315" r:id="rId5603"/>
    <hyperlink ref="AX1316" r:id="rId5604"/>
    <hyperlink ref="AX1317" r:id="rId5605"/>
    <hyperlink ref="AX1318" r:id="rId5606"/>
    <hyperlink ref="AX1319" r:id="rId5607"/>
    <hyperlink ref="AX1320" r:id="rId5608"/>
    <hyperlink ref="AX1321" r:id="rId5609"/>
    <hyperlink ref="AX1322" r:id="rId5610"/>
    <hyperlink ref="AX1323" r:id="rId5611"/>
    <hyperlink ref="AX1324" r:id="rId5612"/>
    <hyperlink ref="AX1325" r:id="rId5613"/>
    <hyperlink ref="AX1326" r:id="rId5614"/>
    <hyperlink ref="AX1327" r:id="rId5615"/>
    <hyperlink ref="AX1328" r:id="rId5616"/>
    <hyperlink ref="AX1329" r:id="rId5617"/>
    <hyperlink ref="AX1330" r:id="rId5618"/>
    <hyperlink ref="AX1331" r:id="rId5619"/>
    <hyperlink ref="AX1332" r:id="rId5620"/>
    <hyperlink ref="AX1333" r:id="rId5621"/>
    <hyperlink ref="AX1334" r:id="rId5622"/>
    <hyperlink ref="AX1335" r:id="rId5623"/>
    <hyperlink ref="AX1336" r:id="rId5624"/>
    <hyperlink ref="AX1337" r:id="rId5625"/>
    <hyperlink ref="AX1338" r:id="rId5626"/>
    <hyperlink ref="AL1341" r:id="rId5627"/>
    <hyperlink ref="AL1342" r:id="rId5628"/>
    <hyperlink ref="AL1343" r:id="rId5629"/>
    <hyperlink ref="AL1344" r:id="rId5630"/>
    <hyperlink ref="AL1345" r:id="rId5631"/>
    <hyperlink ref="AL1346" r:id="rId5632"/>
    <hyperlink ref="AL1347" r:id="rId5633"/>
    <hyperlink ref="AL1350" r:id="rId5634"/>
    <hyperlink ref="AL1351" r:id="rId5635"/>
    <hyperlink ref="AL1358" r:id="rId5636"/>
    <hyperlink ref="AL1359" r:id="rId5637"/>
    <hyperlink ref="AL1362" r:id="rId5638"/>
    <hyperlink ref="AO1341" r:id="rId5639"/>
    <hyperlink ref="AO1342" r:id="rId5640"/>
    <hyperlink ref="AO1343" r:id="rId5641"/>
    <hyperlink ref="AO1344" r:id="rId5642"/>
    <hyperlink ref="AO1345" r:id="rId5643"/>
    <hyperlink ref="AO1346" r:id="rId5644"/>
    <hyperlink ref="AO1348" r:id="rId5645"/>
    <hyperlink ref="AO1349" r:id="rId5646"/>
    <hyperlink ref="AO1350" r:id="rId5647"/>
    <hyperlink ref="AO1351" r:id="rId5648"/>
    <hyperlink ref="AO1352" r:id="rId5649"/>
    <hyperlink ref="AO1353" r:id="rId5650"/>
    <hyperlink ref="AO1354" r:id="rId5651"/>
    <hyperlink ref="AO1355" r:id="rId5652"/>
    <hyperlink ref="AO1356" r:id="rId5653"/>
    <hyperlink ref="AO1357" r:id="rId5654"/>
    <hyperlink ref="AO1358" r:id="rId5655"/>
    <hyperlink ref="AO1359" r:id="rId5656"/>
    <hyperlink ref="AO1360" r:id="rId5657"/>
    <hyperlink ref="AO1361" r:id="rId5658"/>
    <hyperlink ref="AO1362" r:id="rId5659"/>
    <hyperlink ref="AU1339" r:id="rId5660"/>
    <hyperlink ref="AU1340" r:id="rId5661"/>
    <hyperlink ref="AU1341" r:id="rId5662"/>
    <hyperlink ref="AU1342" r:id="rId5663"/>
    <hyperlink ref="AU1343" r:id="rId5664"/>
    <hyperlink ref="AU1344" r:id="rId5665"/>
    <hyperlink ref="AU1345" r:id="rId5666"/>
    <hyperlink ref="AU1346" r:id="rId5667"/>
    <hyperlink ref="AU1347" r:id="rId5668"/>
    <hyperlink ref="AU1348" r:id="rId5669"/>
    <hyperlink ref="AU1349" r:id="rId5670"/>
    <hyperlink ref="AU1350" r:id="rId5671"/>
    <hyperlink ref="AU1351" r:id="rId5672"/>
    <hyperlink ref="AU1352" r:id="rId5673"/>
    <hyperlink ref="AU1353" r:id="rId5674"/>
    <hyperlink ref="AU1354" r:id="rId5675"/>
    <hyperlink ref="AU1355" r:id="rId5676"/>
    <hyperlink ref="AU1356" r:id="rId5677"/>
    <hyperlink ref="AU1357" r:id="rId5678"/>
    <hyperlink ref="AU1358" r:id="rId5679"/>
    <hyperlink ref="AU1359" r:id="rId5680"/>
    <hyperlink ref="AU1360" r:id="rId5681"/>
    <hyperlink ref="AU1361" r:id="rId5682"/>
    <hyperlink ref="AU1362" r:id="rId5683"/>
    <hyperlink ref="F1339" r:id="rId5684"/>
    <hyperlink ref="F1340" r:id="rId5685"/>
    <hyperlink ref="F1341" r:id="rId5686"/>
    <hyperlink ref="F1342" r:id="rId5687"/>
    <hyperlink ref="F1343" r:id="rId5688"/>
    <hyperlink ref="F1344" r:id="rId5689"/>
    <hyperlink ref="F1345" r:id="rId5690"/>
    <hyperlink ref="F1346" r:id="rId5691"/>
    <hyperlink ref="F1347" r:id="rId5692"/>
    <hyperlink ref="F1348" r:id="rId5693"/>
    <hyperlink ref="F1349" r:id="rId5694"/>
    <hyperlink ref="F1350" r:id="rId5695"/>
    <hyperlink ref="F1351" r:id="rId5696"/>
    <hyperlink ref="F1352" r:id="rId5697"/>
    <hyperlink ref="F1353" r:id="rId5698"/>
    <hyperlink ref="F1354" r:id="rId5699"/>
    <hyperlink ref="F1355" r:id="rId5700"/>
    <hyperlink ref="F1356" r:id="rId5701"/>
    <hyperlink ref="F1357" r:id="rId5702"/>
    <hyperlink ref="F1358" r:id="rId5703"/>
    <hyperlink ref="F1359" r:id="rId5704"/>
    <hyperlink ref="F1360" r:id="rId5705"/>
    <hyperlink ref="F1361" r:id="rId5706"/>
    <hyperlink ref="F1362" r:id="rId5707"/>
    <hyperlink ref="AX1339" r:id="rId5708"/>
    <hyperlink ref="AX1340" r:id="rId5709"/>
    <hyperlink ref="AX1341" r:id="rId5710"/>
    <hyperlink ref="AX1342" r:id="rId5711"/>
    <hyperlink ref="AX1343" r:id="rId5712"/>
    <hyperlink ref="AX1344" r:id="rId5713"/>
    <hyperlink ref="AX1345" r:id="rId5714"/>
    <hyperlink ref="AX1346" r:id="rId5715"/>
    <hyperlink ref="AX1347" r:id="rId5716"/>
    <hyperlink ref="AX1348" r:id="rId5717"/>
    <hyperlink ref="AX1349" r:id="rId5718"/>
    <hyperlink ref="AX1350" r:id="rId5719"/>
    <hyperlink ref="AX1351" r:id="rId5720"/>
    <hyperlink ref="AX1352" r:id="rId5721"/>
    <hyperlink ref="AX1353" r:id="rId5722"/>
    <hyperlink ref="AX1354" r:id="rId5723"/>
    <hyperlink ref="AX1355" r:id="rId5724"/>
    <hyperlink ref="AX1356" r:id="rId5725"/>
    <hyperlink ref="AX1357" r:id="rId5726"/>
    <hyperlink ref="AX1358" r:id="rId5727"/>
    <hyperlink ref="AX1359" r:id="rId5728"/>
    <hyperlink ref="AX1360" r:id="rId5729"/>
    <hyperlink ref="AX1361" r:id="rId5730"/>
    <hyperlink ref="AX1362" r:id="rId5731"/>
    <hyperlink ref="AL1363" r:id="rId5732"/>
    <hyperlink ref="AL1366" r:id="rId5733"/>
    <hyperlink ref="AL1368" r:id="rId5734"/>
    <hyperlink ref="AL1369" r:id="rId5735"/>
    <hyperlink ref="AL1370" r:id="rId5736"/>
    <hyperlink ref="AL1372" r:id="rId5737"/>
    <hyperlink ref="AL1375" r:id="rId5738"/>
    <hyperlink ref="AL1377" r:id="rId5739"/>
    <hyperlink ref="AL1379" r:id="rId5740"/>
    <hyperlink ref="AL1381" r:id="rId5741"/>
    <hyperlink ref="AL1382" r:id="rId5742"/>
    <hyperlink ref="AL1383" r:id="rId5743"/>
    <hyperlink ref="AL1384" r:id="rId5744"/>
    <hyperlink ref="AL1386" r:id="rId5745"/>
    <hyperlink ref="AL1387" r:id="rId5746"/>
    <hyperlink ref="AL1389" r:id="rId5747"/>
    <hyperlink ref="AL1391" r:id="rId5748"/>
    <hyperlink ref="AL1394" r:id="rId5749"/>
    <hyperlink ref="AL1395" r:id="rId5750"/>
    <hyperlink ref="AL1398" r:id="rId5751"/>
    <hyperlink ref="AL1402" r:id="rId5752"/>
    <hyperlink ref="AL1403" r:id="rId5753"/>
    <hyperlink ref="AL1404" r:id="rId5754"/>
    <hyperlink ref="AL1405" r:id="rId5755"/>
    <hyperlink ref="AL1407" r:id="rId5756"/>
    <hyperlink ref="AL1408" r:id="rId5757"/>
    <hyperlink ref="AL1410" r:id="rId5758"/>
    <hyperlink ref="AL1411" r:id="rId5759"/>
    <hyperlink ref="AL1413" r:id="rId5760"/>
    <hyperlink ref="AL1414" r:id="rId5761"/>
    <hyperlink ref="AO1363" r:id="rId5762"/>
    <hyperlink ref="AO1364" r:id="rId5763"/>
    <hyperlink ref="AO1365" r:id="rId5764"/>
    <hyperlink ref="AO1366" r:id="rId5765"/>
    <hyperlink ref="AO1368" r:id="rId5766"/>
    <hyperlink ref="AO1369" r:id="rId5767"/>
    <hyperlink ref="AO1370" r:id="rId5768"/>
    <hyperlink ref="AO1371" r:id="rId5769"/>
    <hyperlink ref="AO1372" r:id="rId5770"/>
    <hyperlink ref="AO1373" r:id="rId5771"/>
    <hyperlink ref="AO1374" r:id="rId5772"/>
    <hyperlink ref="AO1375" r:id="rId5773"/>
    <hyperlink ref="AO1376" r:id="rId5774"/>
    <hyperlink ref="AO1377" r:id="rId5775"/>
    <hyperlink ref="AO1378" r:id="rId5776"/>
    <hyperlink ref="AO1379" r:id="rId5777"/>
    <hyperlink ref="AO1380" r:id="rId5778"/>
    <hyperlink ref="AO1381" r:id="rId5779"/>
    <hyperlink ref="AO1382" r:id="rId5780"/>
    <hyperlink ref="AO1383" r:id="rId5781"/>
    <hyperlink ref="AO1384" r:id="rId5782"/>
    <hyperlink ref="AO1386" r:id="rId5783"/>
    <hyperlink ref="AO1387" r:id="rId5784"/>
    <hyperlink ref="AO1391" r:id="rId5785"/>
    <hyperlink ref="AO1393" r:id="rId5786"/>
    <hyperlink ref="AO1394" r:id="rId5787"/>
    <hyperlink ref="AO1395" r:id="rId5788"/>
    <hyperlink ref="AO1396" r:id="rId5789"/>
    <hyperlink ref="AO1399" r:id="rId5790"/>
    <hyperlink ref="AO1400" r:id="rId5791"/>
    <hyperlink ref="AO1401" r:id="rId5792"/>
    <hyperlink ref="AO1403" r:id="rId5793"/>
    <hyperlink ref="AO1404" r:id="rId5794"/>
    <hyperlink ref="AO1405" r:id="rId5795"/>
    <hyperlink ref="AO1407" r:id="rId5796"/>
    <hyperlink ref="AO1408" r:id="rId5797"/>
    <hyperlink ref="AO1409" r:id="rId5798"/>
    <hyperlink ref="AO1410" r:id="rId5799"/>
    <hyperlink ref="AO1411" r:id="rId5800"/>
    <hyperlink ref="AO1412" r:id="rId5801"/>
    <hyperlink ref="AO1413" r:id="rId5802"/>
    <hyperlink ref="AO1414" r:id="rId5803"/>
    <hyperlink ref="AU1363" r:id="rId5804"/>
    <hyperlink ref="AU1364" r:id="rId5805"/>
    <hyperlink ref="AU1365" r:id="rId5806"/>
    <hyperlink ref="AU1366" r:id="rId5807"/>
    <hyperlink ref="AU1367" r:id="rId5808"/>
    <hyperlink ref="AU1368" r:id="rId5809"/>
    <hyperlink ref="AU1369" r:id="rId5810"/>
    <hyperlink ref="AU1370" r:id="rId5811"/>
    <hyperlink ref="AU1371" r:id="rId5812"/>
    <hyperlink ref="AU1372" r:id="rId5813"/>
    <hyperlink ref="AU1374" r:id="rId5814"/>
    <hyperlink ref="AU1375" r:id="rId5815"/>
    <hyperlink ref="AU1376" r:id="rId5816"/>
    <hyperlink ref="AU1377" r:id="rId5817"/>
    <hyperlink ref="AU1378" r:id="rId5818"/>
    <hyperlink ref="AU1379" r:id="rId5819"/>
    <hyperlink ref="AU1380" r:id="rId5820"/>
    <hyperlink ref="AU1381" r:id="rId5821"/>
    <hyperlink ref="AU1382" r:id="rId5822"/>
    <hyperlink ref="AU1383" r:id="rId5823"/>
    <hyperlink ref="AU1384" r:id="rId5824"/>
    <hyperlink ref="AU1386" r:id="rId5825"/>
    <hyperlink ref="AU1387" r:id="rId5826"/>
    <hyperlink ref="AU1388" r:id="rId5827"/>
    <hyperlink ref="AU1389" r:id="rId5828"/>
    <hyperlink ref="AU1390" r:id="rId5829"/>
    <hyperlink ref="AU1391" r:id="rId5830"/>
    <hyperlink ref="AU1392" r:id="rId5831"/>
    <hyperlink ref="AU1393" r:id="rId5832"/>
    <hyperlink ref="AU1394" r:id="rId5833"/>
    <hyperlink ref="AU1395" r:id="rId5834"/>
    <hyperlink ref="AU1396" r:id="rId5835"/>
    <hyperlink ref="AU1397" r:id="rId5836"/>
    <hyperlink ref="AU1399" r:id="rId5837"/>
    <hyperlink ref="AU1400" r:id="rId5838"/>
    <hyperlink ref="AU1401" r:id="rId5839"/>
    <hyperlink ref="AU1402" r:id="rId5840"/>
    <hyperlink ref="AU1403" r:id="rId5841"/>
    <hyperlink ref="AU1404" r:id="rId5842"/>
    <hyperlink ref="AU1405" r:id="rId5843"/>
    <hyperlink ref="AU1406" r:id="rId5844"/>
    <hyperlink ref="AU1407" r:id="rId5845"/>
    <hyperlink ref="AU1408" r:id="rId5846"/>
    <hyperlink ref="AU1409" r:id="rId5847"/>
    <hyperlink ref="AU1410" r:id="rId5848"/>
    <hyperlink ref="AU1411" r:id="rId5849"/>
    <hyperlink ref="AU1412" r:id="rId5850"/>
    <hyperlink ref="AU1413" r:id="rId5851"/>
    <hyperlink ref="AU1414" r:id="rId5852"/>
    <hyperlink ref="F1363" r:id="rId5853"/>
    <hyperlink ref="F1364" r:id="rId5854"/>
    <hyperlink ref="F1365" r:id="rId5855"/>
    <hyperlink ref="F1366" r:id="rId5856"/>
    <hyperlink ref="F1367" r:id="rId5857"/>
    <hyperlink ref="F1368" r:id="rId5858"/>
    <hyperlink ref="F1369" r:id="rId5859"/>
    <hyperlink ref="F1370" r:id="rId5860"/>
    <hyperlink ref="F1371" r:id="rId5861"/>
    <hyperlink ref="F1372" r:id="rId5862"/>
    <hyperlink ref="F1373" r:id="rId5863"/>
    <hyperlink ref="F1374" r:id="rId5864"/>
    <hyperlink ref="F1375" r:id="rId5865"/>
    <hyperlink ref="F1376" r:id="rId5866"/>
    <hyperlink ref="F1377" r:id="rId5867"/>
    <hyperlink ref="F1378" r:id="rId5868"/>
    <hyperlink ref="F1379" r:id="rId5869"/>
    <hyperlink ref="F1380" r:id="rId5870"/>
    <hyperlink ref="F1381" r:id="rId5871"/>
    <hyperlink ref="F1382" r:id="rId5872"/>
    <hyperlink ref="F1383" r:id="rId5873"/>
    <hyperlink ref="F1384" r:id="rId5874"/>
    <hyperlink ref="F1385" r:id="rId5875"/>
    <hyperlink ref="F1386" r:id="rId5876"/>
    <hyperlink ref="F1387" r:id="rId5877"/>
    <hyperlink ref="F1388" r:id="rId5878"/>
    <hyperlink ref="F1389" r:id="rId5879"/>
    <hyperlink ref="F1390" r:id="rId5880"/>
    <hyperlink ref="F1391" r:id="rId5881"/>
    <hyperlink ref="F1392" r:id="rId5882"/>
    <hyperlink ref="F1393" r:id="rId5883"/>
    <hyperlink ref="F1394" r:id="rId5884"/>
    <hyperlink ref="F1395" r:id="rId5885"/>
    <hyperlink ref="F1396" r:id="rId5886"/>
    <hyperlink ref="F1397" r:id="rId5887"/>
    <hyperlink ref="F1398" r:id="rId5888"/>
    <hyperlink ref="F1399" r:id="rId5889"/>
    <hyperlink ref="F1400" r:id="rId5890"/>
    <hyperlink ref="F1401" r:id="rId5891"/>
    <hyperlink ref="F1402" r:id="rId5892"/>
    <hyperlink ref="F1403" r:id="rId5893"/>
    <hyperlink ref="F1404" r:id="rId5894"/>
    <hyperlink ref="F1405" r:id="rId5895"/>
    <hyperlink ref="F1406" r:id="rId5896"/>
    <hyperlink ref="F1407" r:id="rId5897"/>
    <hyperlink ref="F1408" r:id="rId5898"/>
    <hyperlink ref="F1409" r:id="rId5899"/>
    <hyperlink ref="F1410" r:id="rId5900"/>
    <hyperlink ref="F1411" r:id="rId5901"/>
    <hyperlink ref="F1412" r:id="rId5902"/>
    <hyperlink ref="F1413" r:id="rId5903"/>
    <hyperlink ref="F1414" r:id="rId5904"/>
    <hyperlink ref="AX1363" r:id="rId5905"/>
    <hyperlink ref="AX1364" r:id="rId5906"/>
    <hyperlink ref="AX1365" r:id="rId5907"/>
    <hyperlink ref="AX1366" r:id="rId5908"/>
    <hyperlink ref="AX1367" r:id="rId5909"/>
    <hyperlink ref="AX1368" r:id="rId5910"/>
    <hyperlink ref="AX1369" r:id="rId5911"/>
    <hyperlink ref="AX1370" r:id="rId5912"/>
    <hyperlink ref="AX1371" r:id="rId5913"/>
    <hyperlink ref="AX1372" r:id="rId5914"/>
    <hyperlink ref="AX1373" r:id="rId5915"/>
    <hyperlink ref="AX1374" r:id="rId5916"/>
    <hyperlink ref="AX1375" r:id="rId5917"/>
    <hyperlink ref="AX1376" r:id="rId5918"/>
    <hyperlink ref="AX1377" r:id="rId5919"/>
    <hyperlink ref="AX1378" r:id="rId5920"/>
    <hyperlink ref="AX1379" r:id="rId5921"/>
    <hyperlink ref="AX1380" r:id="rId5922"/>
    <hyperlink ref="AX1381" r:id="rId5923"/>
    <hyperlink ref="AX1382" r:id="rId5924"/>
    <hyperlink ref="AX1383" r:id="rId5925"/>
    <hyperlink ref="AX1384" r:id="rId5926"/>
    <hyperlink ref="AX1385" r:id="rId5927"/>
    <hyperlink ref="AX1386" r:id="rId5928"/>
    <hyperlink ref="AX1387" r:id="rId5929"/>
    <hyperlink ref="AX1388" r:id="rId5930"/>
    <hyperlink ref="AX1389" r:id="rId5931"/>
    <hyperlink ref="AX1390" r:id="rId5932"/>
    <hyperlink ref="AX1391" r:id="rId5933"/>
    <hyperlink ref="AX1392" r:id="rId5934"/>
    <hyperlink ref="AX1393" r:id="rId5935"/>
    <hyperlink ref="AX1394" r:id="rId5936"/>
    <hyperlink ref="AX1395" r:id="rId5937"/>
    <hyperlink ref="AX1396" r:id="rId5938"/>
    <hyperlink ref="AX1397" r:id="rId5939"/>
    <hyperlink ref="AX1398" r:id="rId5940"/>
    <hyperlink ref="AX1399" r:id="rId5941"/>
    <hyperlink ref="AX1400" r:id="rId5942"/>
    <hyperlink ref="AX1401" r:id="rId5943"/>
    <hyperlink ref="AX1402" r:id="rId5944"/>
    <hyperlink ref="AX1403" r:id="rId5945"/>
    <hyperlink ref="AX1404" r:id="rId5946"/>
    <hyperlink ref="AX1405" r:id="rId5947"/>
    <hyperlink ref="AX1406" r:id="rId5948"/>
    <hyperlink ref="AX1407" r:id="rId5949"/>
    <hyperlink ref="AX1408" r:id="rId5950"/>
    <hyperlink ref="AX1409" r:id="rId5951"/>
    <hyperlink ref="AX1410" r:id="rId5952"/>
    <hyperlink ref="AX1411" r:id="rId5953"/>
    <hyperlink ref="AX1412" r:id="rId5954"/>
    <hyperlink ref="AX1413" r:id="rId5955"/>
    <hyperlink ref="AX1414" r:id="rId5956"/>
    <hyperlink ref="AL1416" r:id="rId5957"/>
    <hyperlink ref="AL1417" r:id="rId5958"/>
    <hyperlink ref="AL1421" r:id="rId5959"/>
    <hyperlink ref="AL1422" r:id="rId5960"/>
    <hyperlink ref="AL1426" r:id="rId5961"/>
    <hyperlink ref="AL1432" r:id="rId5962"/>
    <hyperlink ref="AL1434" r:id="rId5963"/>
    <hyperlink ref="AO1416" r:id="rId5964"/>
    <hyperlink ref="AO1417" r:id="rId5965"/>
    <hyperlink ref="AO1419" r:id="rId5966"/>
    <hyperlink ref="AO1420" r:id="rId5967"/>
    <hyperlink ref="AO1421" r:id="rId5968"/>
    <hyperlink ref="AO1422" r:id="rId5969"/>
    <hyperlink ref="AO1423" r:id="rId5970"/>
    <hyperlink ref="AO1424" r:id="rId5971"/>
    <hyperlink ref="AO1425" r:id="rId5972"/>
    <hyperlink ref="AO1426" r:id="rId5973"/>
    <hyperlink ref="AO1427" r:id="rId5974"/>
    <hyperlink ref="AO1428" r:id="rId5975"/>
    <hyperlink ref="AO1429" r:id="rId5976"/>
    <hyperlink ref="AO1431" r:id="rId5977"/>
    <hyperlink ref="AO1432" r:id="rId5978"/>
    <hyperlink ref="AO1433" r:id="rId5979"/>
    <hyperlink ref="AO1434" r:id="rId5980"/>
    <hyperlink ref="AU1415" r:id="rId5981"/>
    <hyperlink ref="AU1416" r:id="rId5982"/>
    <hyperlink ref="AU1417" r:id="rId5983"/>
    <hyperlink ref="AU1418" r:id="rId5984"/>
    <hyperlink ref="AU1419" r:id="rId5985"/>
    <hyperlink ref="AU1420" r:id="rId5986"/>
    <hyperlink ref="AU1421" r:id="rId5987"/>
    <hyperlink ref="AU1422" r:id="rId5988"/>
    <hyperlink ref="AU1423" r:id="rId5989"/>
    <hyperlink ref="AU1424" r:id="rId5990"/>
    <hyperlink ref="AU1425" r:id="rId5991"/>
    <hyperlink ref="AU1426" r:id="rId5992"/>
    <hyperlink ref="AU1427" r:id="rId5993"/>
    <hyperlink ref="AU1428" r:id="rId5994"/>
    <hyperlink ref="AU1429" r:id="rId5995"/>
    <hyperlink ref="AU1430" r:id="rId5996"/>
    <hyperlink ref="AU1431" r:id="rId5997"/>
    <hyperlink ref="AU1432" r:id="rId5998"/>
    <hyperlink ref="AU1433" r:id="rId5999"/>
    <hyperlink ref="AU1434" r:id="rId6000"/>
    <hyperlink ref="F1415" r:id="rId6001"/>
    <hyperlink ref="F1416" r:id="rId6002"/>
    <hyperlink ref="F1417" r:id="rId6003"/>
    <hyperlink ref="F1418" r:id="rId6004"/>
    <hyperlink ref="F1419" r:id="rId6005"/>
    <hyperlink ref="F1420" r:id="rId6006"/>
    <hyperlink ref="F1421" r:id="rId6007"/>
    <hyperlink ref="F1422" r:id="rId6008"/>
    <hyperlink ref="F1423" r:id="rId6009"/>
    <hyperlink ref="F1424" r:id="rId6010"/>
    <hyperlink ref="F1425" r:id="rId6011"/>
    <hyperlink ref="F1426" r:id="rId6012"/>
    <hyperlink ref="F1427" r:id="rId6013"/>
    <hyperlink ref="F1428" r:id="rId6014"/>
    <hyperlink ref="F1429" r:id="rId6015"/>
    <hyperlink ref="F1430" r:id="rId6016"/>
    <hyperlink ref="F1431" r:id="rId6017"/>
    <hyperlink ref="F1432" r:id="rId6018"/>
    <hyperlink ref="F1433" r:id="rId6019"/>
    <hyperlink ref="F1434" r:id="rId6020"/>
    <hyperlink ref="AX1415" r:id="rId6021"/>
    <hyperlink ref="AX1416" r:id="rId6022"/>
    <hyperlink ref="AX1417" r:id="rId6023"/>
    <hyperlink ref="AX1418" r:id="rId6024"/>
    <hyperlink ref="AX1419" r:id="rId6025"/>
    <hyperlink ref="AX1420" r:id="rId6026"/>
    <hyperlink ref="AX1421" r:id="rId6027"/>
    <hyperlink ref="AX1422" r:id="rId6028"/>
    <hyperlink ref="AX1423" r:id="rId6029"/>
    <hyperlink ref="AX1424" r:id="rId6030"/>
    <hyperlink ref="AX1425" r:id="rId6031"/>
    <hyperlink ref="AX1426" r:id="rId6032"/>
    <hyperlink ref="AX1427" r:id="rId6033"/>
    <hyperlink ref="AX1428" r:id="rId6034"/>
    <hyperlink ref="AX1429" r:id="rId6035"/>
    <hyperlink ref="AX1430" r:id="rId6036"/>
    <hyperlink ref="AX1431" r:id="rId6037"/>
    <hyperlink ref="AX1432" r:id="rId6038"/>
    <hyperlink ref="AX1433" r:id="rId6039"/>
    <hyperlink ref="AX1434" r:id="rId6040"/>
    <hyperlink ref="AL1435" r:id="rId6041"/>
    <hyperlink ref="AL1436" r:id="rId6042"/>
    <hyperlink ref="AL1442" r:id="rId6043"/>
    <hyperlink ref="AL1443" r:id="rId6044"/>
    <hyperlink ref="AL1447" r:id="rId6045"/>
    <hyperlink ref="AL1448" r:id="rId6046"/>
    <hyperlink ref="AL1449" r:id="rId6047"/>
    <hyperlink ref="AO1437" r:id="rId6048"/>
    <hyperlink ref="AO1438" r:id="rId6049"/>
    <hyperlink ref="AO1439" r:id="rId6050"/>
    <hyperlink ref="AO1442" r:id="rId6051"/>
    <hyperlink ref="AO1443" r:id="rId6052"/>
    <hyperlink ref="AO1445" r:id="rId6053"/>
    <hyperlink ref="AO1447" r:id="rId6054"/>
    <hyperlink ref="AO1448" r:id="rId6055"/>
    <hyperlink ref="AO1449" r:id="rId6056"/>
    <hyperlink ref="AO1450" r:id="rId6057"/>
    <hyperlink ref="AU1435" r:id="rId6058"/>
    <hyperlink ref="AU1436" r:id="rId6059"/>
    <hyperlink ref="AU1437" r:id="rId6060"/>
    <hyperlink ref="AU1438" r:id="rId6061"/>
    <hyperlink ref="AU1439" r:id="rId6062"/>
    <hyperlink ref="AU1440" r:id="rId6063"/>
    <hyperlink ref="AU1441" r:id="rId6064"/>
    <hyperlink ref="AU1442" r:id="rId6065"/>
    <hyperlink ref="AU1443" r:id="rId6066"/>
    <hyperlink ref="AU1444" r:id="rId6067"/>
    <hyperlink ref="AU1445" r:id="rId6068"/>
    <hyperlink ref="AU1446" r:id="rId6069"/>
    <hyperlink ref="AU1448" r:id="rId6070"/>
    <hyperlink ref="AU1449" r:id="rId6071"/>
    <hyperlink ref="AU1450" r:id="rId6072"/>
    <hyperlink ref="F1435" r:id="rId6073"/>
    <hyperlink ref="F1436" r:id="rId6074"/>
    <hyperlink ref="F1437" r:id="rId6075"/>
    <hyperlink ref="F1438" r:id="rId6076"/>
    <hyperlink ref="F1439" r:id="rId6077"/>
    <hyperlink ref="F1440" r:id="rId6078"/>
    <hyperlink ref="F1441" r:id="rId6079"/>
    <hyperlink ref="F1442" r:id="rId6080"/>
    <hyperlink ref="F1443" r:id="rId6081"/>
    <hyperlink ref="F1444" r:id="rId6082"/>
    <hyperlink ref="F1445" r:id="rId6083"/>
    <hyperlink ref="F1446" r:id="rId6084"/>
    <hyperlink ref="F1447" r:id="rId6085"/>
    <hyperlink ref="F1448" r:id="rId6086"/>
    <hyperlink ref="F1449" r:id="rId6087"/>
    <hyperlink ref="F1450" r:id="rId6088"/>
    <hyperlink ref="AX1435" r:id="rId6089"/>
    <hyperlink ref="AX1436" r:id="rId6090"/>
    <hyperlink ref="AX1437" r:id="rId6091"/>
    <hyperlink ref="AX1438" r:id="rId6092"/>
    <hyperlink ref="AX1439" r:id="rId6093"/>
    <hyperlink ref="AX1440" r:id="rId6094"/>
    <hyperlink ref="AX1441" r:id="rId6095"/>
    <hyperlink ref="AX1442" r:id="rId6096"/>
    <hyperlink ref="AX1443" r:id="rId6097"/>
    <hyperlink ref="AX1444" r:id="rId6098"/>
    <hyperlink ref="AX1445" r:id="rId6099"/>
    <hyperlink ref="AX1446" r:id="rId6100"/>
    <hyperlink ref="AX1447" r:id="rId6101"/>
    <hyperlink ref="AX1448" r:id="rId6102"/>
    <hyperlink ref="AX1449" r:id="rId6103"/>
    <hyperlink ref="AX1450" r:id="rId6104"/>
    <hyperlink ref="AJ1493" r:id="rId6105"/>
    <hyperlink ref="AL1452" r:id="rId6106"/>
    <hyperlink ref="AL1460" r:id="rId6107"/>
    <hyperlink ref="AL1462" r:id="rId6108"/>
    <hyperlink ref="AL1463" r:id="rId6109"/>
    <hyperlink ref="AL1465" r:id="rId6110"/>
    <hyperlink ref="AL1469" r:id="rId6111"/>
    <hyperlink ref="AL1474" r:id="rId6112"/>
    <hyperlink ref="AL1475" r:id="rId6113"/>
    <hyperlink ref="AL1478" r:id="rId6114"/>
    <hyperlink ref="AL1480" r:id="rId6115"/>
    <hyperlink ref="AL1486" r:id="rId6116"/>
    <hyperlink ref="AL1488" r:id="rId6117"/>
    <hyperlink ref="AL1491" r:id="rId6118"/>
    <hyperlink ref="AL1492" r:id="rId6119"/>
    <hyperlink ref="AL1496" r:id="rId6120"/>
    <hyperlink ref="AL1497" r:id="rId6121"/>
    <hyperlink ref="AL1498" r:id="rId6122"/>
    <hyperlink ref="AL1501" r:id="rId6123"/>
    <hyperlink ref="AL1502" r:id="rId6124"/>
    <hyperlink ref="AL1503" r:id="rId6125"/>
    <hyperlink ref="AL1504" r:id="rId6126"/>
    <hyperlink ref="AL1506" r:id="rId6127"/>
    <hyperlink ref="AL1507" r:id="rId6128"/>
    <hyperlink ref="AL1510" r:id="rId6129"/>
    <hyperlink ref="AL1512" r:id="rId6130"/>
    <hyperlink ref="AL1513" r:id="rId6131"/>
    <hyperlink ref="AL1515" r:id="rId6132"/>
    <hyperlink ref="AL1516" r:id="rId6133"/>
    <hyperlink ref="AL1517" r:id="rId6134"/>
    <hyperlink ref="AL1519" r:id="rId6135"/>
    <hyperlink ref="AL1520" r:id="rId6136"/>
    <hyperlink ref="AL1525" r:id="rId6137"/>
    <hyperlink ref="AL1526" r:id="rId6138"/>
    <hyperlink ref="AL1527" r:id="rId6139"/>
    <hyperlink ref="AL1531" r:id="rId6140"/>
    <hyperlink ref="AL1533" r:id="rId6141"/>
    <hyperlink ref="AL1534" r:id="rId6142"/>
    <hyperlink ref="AL1536" r:id="rId6143"/>
    <hyperlink ref="AL1538" r:id="rId6144"/>
    <hyperlink ref="AL1543" r:id="rId6145"/>
    <hyperlink ref="AL1545" r:id="rId6146"/>
    <hyperlink ref="AL1548" r:id="rId6147"/>
    <hyperlink ref="AO1451" r:id="rId6148"/>
    <hyperlink ref="AO1454" r:id="rId6149"/>
    <hyperlink ref="AO1456" r:id="rId6150"/>
    <hyperlink ref="AO1457" r:id="rId6151"/>
    <hyperlink ref="AO1458" r:id="rId6152"/>
    <hyperlink ref="AO1459" r:id="rId6153"/>
    <hyperlink ref="AO1460" r:id="rId6154"/>
    <hyperlink ref="AO1462" r:id="rId6155"/>
    <hyperlink ref="AO1463" r:id="rId6156"/>
    <hyperlink ref="AO1464" r:id="rId6157"/>
    <hyperlink ref="AO1465" r:id="rId6158"/>
    <hyperlink ref="AO1467" r:id="rId6159"/>
    <hyperlink ref="AO1468" r:id="rId6160"/>
    <hyperlink ref="AO1469" r:id="rId6161"/>
    <hyperlink ref="AO1471" r:id="rId6162"/>
    <hyperlink ref="AO1472" r:id="rId6163"/>
    <hyperlink ref="AO1473" r:id="rId6164"/>
    <hyperlink ref="AO1474" r:id="rId6165"/>
    <hyperlink ref="AO1475" r:id="rId6166"/>
    <hyperlink ref="AO1476" r:id="rId6167"/>
    <hyperlink ref="AO1477" r:id="rId6168"/>
    <hyperlink ref="AO1478" r:id="rId6169"/>
    <hyperlink ref="AO1479" r:id="rId6170"/>
    <hyperlink ref="AO1480" r:id="rId6171"/>
    <hyperlink ref="AO1481" r:id="rId6172"/>
    <hyperlink ref="AO1485" r:id="rId6173"/>
    <hyperlink ref="AO1486" r:id="rId6174"/>
    <hyperlink ref="AO1487" r:id="rId6175"/>
    <hyperlink ref="AO1488" r:id="rId6176"/>
    <hyperlink ref="AO1489" r:id="rId6177"/>
    <hyperlink ref="AO1490" r:id="rId6178"/>
    <hyperlink ref="AO1491" r:id="rId6179"/>
    <hyperlink ref="AO1492" r:id="rId6180"/>
    <hyperlink ref="AO1493" r:id="rId6181"/>
    <hyperlink ref="AO1494" r:id="rId6182"/>
    <hyperlink ref="AO1496" r:id="rId6183"/>
    <hyperlink ref="AO1497" r:id="rId6184"/>
    <hyperlink ref="AO1498" r:id="rId6185"/>
    <hyperlink ref="AO1499" r:id="rId6186"/>
    <hyperlink ref="AO1500" r:id="rId6187"/>
    <hyperlink ref="AO1501" r:id="rId6188"/>
    <hyperlink ref="AO1502" r:id="rId6189"/>
    <hyperlink ref="AO1503" r:id="rId6190"/>
    <hyperlink ref="AO1507" r:id="rId6191"/>
    <hyperlink ref="AO1508" r:id="rId6192"/>
    <hyperlink ref="AO1510" r:id="rId6193"/>
    <hyperlink ref="AO1512" r:id="rId6194"/>
    <hyperlink ref="AO1513" r:id="rId6195"/>
    <hyperlink ref="AO1514" r:id="rId6196"/>
    <hyperlink ref="AO1516" r:id="rId6197"/>
    <hyperlink ref="AO1517" r:id="rId6198"/>
    <hyperlink ref="AO1518" r:id="rId6199"/>
    <hyperlink ref="AO1519" r:id="rId6200"/>
    <hyperlink ref="AO1520" r:id="rId6201"/>
    <hyperlink ref="AO1521" r:id="rId6202"/>
    <hyperlink ref="AO1522" r:id="rId6203"/>
    <hyperlink ref="AO1523" r:id="rId6204"/>
    <hyperlink ref="AO1525" r:id="rId6205"/>
    <hyperlink ref="AO1526" r:id="rId6206"/>
    <hyperlink ref="AO1527" r:id="rId6207"/>
    <hyperlink ref="AO1528" r:id="rId6208"/>
    <hyperlink ref="AO1529" r:id="rId6209"/>
    <hyperlink ref="AO1530" r:id="rId6210"/>
    <hyperlink ref="AO1532" r:id="rId6211"/>
    <hyperlink ref="AO1533" r:id="rId6212"/>
    <hyperlink ref="AO1534" r:id="rId6213"/>
    <hyperlink ref="AO1536" r:id="rId6214"/>
    <hyperlink ref="AO1537" r:id="rId6215"/>
    <hyperlink ref="AO1538" r:id="rId6216"/>
    <hyperlink ref="AO1539" r:id="rId6217"/>
    <hyperlink ref="AO1540" r:id="rId6218"/>
    <hyperlink ref="AO1541" r:id="rId6219"/>
    <hyperlink ref="AO1542" r:id="rId6220"/>
    <hyperlink ref="AO1543" r:id="rId6221"/>
    <hyperlink ref="AO1544" r:id="rId6222"/>
    <hyperlink ref="AO1545" r:id="rId6223"/>
    <hyperlink ref="AO1546" r:id="rId6224"/>
    <hyperlink ref="AO1547" r:id="rId6225"/>
    <hyperlink ref="AO1548" r:id="rId6226"/>
    <hyperlink ref="AO1549" r:id="rId6227"/>
    <hyperlink ref="AO1550" r:id="rId6228"/>
    <hyperlink ref="AO1551" r:id="rId6229"/>
    <hyperlink ref="AO1552" r:id="rId6230"/>
    <hyperlink ref="AO1553" r:id="rId6231"/>
    <hyperlink ref="AU1451" r:id="rId6232"/>
    <hyperlink ref="AU1452" r:id="rId6233"/>
    <hyperlink ref="AU1453" r:id="rId6234"/>
    <hyperlink ref="AU1454" r:id="rId6235"/>
    <hyperlink ref="AU1455" r:id="rId6236"/>
    <hyperlink ref="AU1456" r:id="rId6237"/>
    <hyperlink ref="AU1457" r:id="rId6238"/>
    <hyperlink ref="AU1458" r:id="rId6239"/>
    <hyperlink ref="AU1460" r:id="rId6240"/>
    <hyperlink ref="AU1461" r:id="rId6241"/>
    <hyperlink ref="AU1462" r:id="rId6242"/>
    <hyperlink ref="AU1463" r:id="rId6243"/>
    <hyperlink ref="AU1464" r:id="rId6244"/>
    <hyperlink ref="AU1465" r:id="rId6245"/>
    <hyperlink ref="AU1467" r:id="rId6246"/>
    <hyperlink ref="AU1468" r:id="rId6247"/>
    <hyperlink ref="AU1469" r:id="rId6248"/>
    <hyperlink ref="AU1470" r:id="rId6249"/>
    <hyperlink ref="AU1471" r:id="rId6250"/>
    <hyperlink ref="AU1472" r:id="rId6251"/>
    <hyperlink ref="AU1473" r:id="rId6252"/>
    <hyperlink ref="AU1474" r:id="rId6253"/>
    <hyperlink ref="AU1475" r:id="rId6254"/>
    <hyperlink ref="AU1476" r:id="rId6255"/>
    <hyperlink ref="AU1477" r:id="rId6256"/>
    <hyperlink ref="AU1478" r:id="rId6257"/>
    <hyperlink ref="AU1479" r:id="rId6258"/>
    <hyperlink ref="AU1480" r:id="rId6259"/>
    <hyperlink ref="AU1482" r:id="rId6260"/>
    <hyperlink ref="AU1483" r:id="rId6261"/>
    <hyperlink ref="AU1484" r:id="rId6262"/>
    <hyperlink ref="AU1485" r:id="rId6263"/>
    <hyperlink ref="AU1486" r:id="rId6264"/>
    <hyperlink ref="AU1488" r:id="rId6265"/>
    <hyperlink ref="AU1489" r:id="rId6266"/>
    <hyperlink ref="AU1490" r:id="rId6267"/>
    <hyperlink ref="AU1491" r:id="rId6268"/>
    <hyperlink ref="AU1492" r:id="rId6269"/>
    <hyperlink ref="AU1493" r:id="rId6270"/>
    <hyperlink ref="AU1494" r:id="rId6271"/>
    <hyperlink ref="AU1495" r:id="rId6272"/>
    <hyperlink ref="AU1496" r:id="rId6273"/>
    <hyperlink ref="AU1497" r:id="rId6274"/>
    <hyperlink ref="AU1498" r:id="rId6275"/>
    <hyperlink ref="AU1499" r:id="rId6276"/>
    <hyperlink ref="AU1500" r:id="rId6277"/>
    <hyperlink ref="AU1501" r:id="rId6278"/>
    <hyperlink ref="AU1502" r:id="rId6279"/>
    <hyperlink ref="AU1503" r:id="rId6280"/>
    <hyperlink ref="AU1504" r:id="rId6281"/>
    <hyperlink ref="AU1505" r:id="rId6282"/>
    <hyperlink ref="AU1506" r:id="rId6283"/>
    <hyperlink ref="AU1507" r:id="rId6284"/>
    <hyperlink ref="AU1509" r:id="rId6285"/>
    <hyperlink ref="AU1510" r:id="rId6286"/>
    <hyperlink ref="AU1511" r:id="rId6287"/>
    <hyperlink ref="AU1512" r:id="rId6288"/>
    <hyperlink ref="AU1513" r:id="rId6289"/>
    <hyperlink ref="AU1514" r:id="rId6290"/>
    <hyperlink ref="AU1515" r:id="rId6291"/>
    <hyperlink ref="AU1516" r:id="rId6292"/>
    <hyperlink ref="AU1517" r:id="rId6293"/>
    <hyperlink ref="AU1518" r:id="rId6294"/>
    <hyperlink ref="AU1519" r:id="rId6295"/>
    <hyperlink ref="AU1520" r:id="rId6296"/>
    <hyperlink ref="AU1521" r:id="rId6297"/>
    <hyperlink ref="AU1522" r:id="rId6298"/>
    <hyperlink ref="AU1523" r:id="rId6299"/>
    <hyperlink ref="AU1524" r:id="rId6300"/>
    <hyperlink ref="AU1525" r:id="rId6301"/>
    <hyperlink ref="AU1526" r:id="rId6302"/>
    <hyperlink ref="AU1527" r:id="rId6303"/>
    <hyperlink ref="AU1528" r:id="rId6304"/>
    <hyperlink ref="AU1529" r:id="rId6305"/>
    <hyperlink ref="AU1530" r:id="rId6306"/>
    <hyperlink ref="AU1531" r:id="rId6307"/>
    <hyperlink ref="AU1532" r:id="rId6308"/>
    <hyperlink ref="AU1533" r:id="rId6309"/>
    <hyperlink ref="AU1534" r:id="rId6310"/>
    <hyperlink ref="AU1535" r:id="rId6311"/>
    <hyperlink ref="AU1536" r:id="rId6312"/>
    <hyperlink ref="AU1537" r:id="rId6313"/>
    <hyperlink ref="AU1538" r:id="rId6314"/>
    <hyperlink ref="AU1539" r:id="rId6315"/>
    <hyperlink ref="AU1540" r:id="rId6316"/>
    <hyperlink ref="AU1541" r:id="rId6317"/>
    <hyperlink ref="AU1542" r:id="rId6318"/>
    <hyperlink ref="AU1543" r:id="rId6319"/>
    <hyperlink ref="AU1544" r:id="rId6320"/>
    <hyperlink ref="AU1545" r:id="rId6321"/>
    <hyperlink ref="AU1546" r:id="rId6322"/>
    <hyperlink ref="AU1547" r:id="rId6323"/>
    <hyperlink ref="AU1548" r:id="rId6324"/>
    <hyperlink ref="AU1549" r:id="rId6325"/>
    <hyperlink ref="AU1550" r:id="rId6326"/>
    <hyperlink ref="AU1551" r:id="rId6327"/>
    <hyperlink ref="AU1552" r:id="rId6328"/>
    <hyperlink ref="AU1553" r:id="rId6329"/>
    <hyperlink ref="F1451" r:id="rId6330"/>
    <hyperlink ref="F1452" r:id="rId6331"/>
    <hyperlink ref="F1453" r:id="rId6332"/>
    <hyperlink ref="F1454" r:id="rId6333"/>
    <hyperlink ref="F1455" r:id="rId6334"/>
    <hyperlink ref="F1456" r:id="rId6335"/>
    <hyperlink ref="F1457" r:id="rId6336"/>
    <hyperlink ref="F1458" r:id="rId6337"/>
    <hyperlink ref="F1459" r:id="rId6338"/>
    <hyperlink ref="F1460" r:id="rId6339"/>
    <hyperlink ref="F1461" r:id="rId6340"/>
    <hyperlink ref="F1462" r:id="rId6341"/>
    <hyperlink ref="F1463" r:id="rId6342"/>
    <hyperlink ref="F1464" r:id="rId6343"/>
    <hyperlink ref="F1465" r:id="rId6344"/>
    <hyperlink ref="F1466" r:id="rId6345"/>
    <hyperlink ref="F1467" r:id="rId6346"/>
    <hyperlink ref="F1468" r:id="rId6347"/>
    <hyperlink ref="F1469" r:id="rId6348"/>
    <hyperlink ref="F1470" r:id="rId6349"/>
    <hyperlink ref="F1471" r:id="rId6350"/>
    <hyperlink ref="F1472" r:id="rId6351"/>
    <hyperlink ref="F1473" r:id="rId6352"/>
    <hyperlink ref="F1474" r:id="rId6353"/>
    <hyperlink ref="F1475" r:id="rId6354"/>
    <hyperlink ref="F1476" r:id="rId6355"/>
    <hyperlink ref="F1477" r:id="rId6356"/>
    <hyperlink ref="F1478" r:id="rId6357"/>
    <hyperlink ref="F1479" r:id="rId6358"/>
    <hyperlink ref="F1480" r:id="rId6359"/>
    <hyperlink ref="F1481" r:id="rId6360"/>
    <hyperlink ref="F1482" r:id="rId6361"/>
    <hyperlink ref="F1483" r:id="rId6362"/>
    <hyperlink ref="F1484" r:id="rId6363"/>
    <hyperlink ref="F1485" r:id="rId6364"/>
    <hyperlink ref="F1486" r:id="rId6365"/>
    <hyperlink ref="F1487" r:id="rId6366"/>
    <hyperlink ref="F1488" r:id="rId6367"/>
    <hyperlink ref="F1489" r:id="rId6368"/>
    <hyperlink ref="F1490" r:id="rId6369"/>
    <hyperlink ref="F1491" r:id="rId6370"/>
    <hyperlink ref="F1492" r:id="rId6371"/>
    <hyperlink ref="F1493" r:id="rId6372"/>
    <hyperlink ref="F1494" r:id="rId6373"/>
    <hyperlink ref="F1495" r:id="rId6374"/>
    <hyperlink ref="F1496" r:id="rId6375"/>
    <hyperlink ref="F1497" r:id="rId6376"/>
    <hyperlink ref="F1498" r:id="rId6377"/>
    <hyperlink ref="F1499" r:id="rId6378"/>
    <hyperlink ref="F1500" r:id="rId6379"/>
    <hyperlink ref="F1501" r:id="rId6380"/>
    <hyperlink ref="F1502" r:id="rId6381"/>
    <hyperlink ref="F1503" r:id="rId6382"/>
    <hyperlink ref="F1504" r:id="rId6383"/>
    <hyperlink ref="F1505" r:id="rId6384"/>
    <hyperlink ref="F1506" r:id="rId6385"/>
    <hyperlink ref="F1507" r:id="rId6386"/>
    <hyperlink ref="F1508" r:id="rId6387"/>
    <hyperlink ref="F1509" r:id="rId6388"/>
    <hyperlink ref="F1510" r:id="rId6389"/>
    <hyperlink ref="F1511" r:id="rId6390"/>
    <hyperlink ref="F1512" r:id="rId6391"/>
    <hyperlink ref="F1513" r:id="rId6392"/>
    <hyperlink ref="F1514" r:id="rId6393"/>
    <hyperlink ref="F1515" r:id="rId6394"/>
    <hyperlink ref="F1516" r:id="rId6395"/>
    <hyperlink ref="F1517" r:id="rId6396"/>
    <hyperlink ref="F1518" r:id="rId6397"/>
    <hyperlink ref="F1519" r:id="rId6398"/>
    <hyperlink ref="F1520" r:id="rId6399"/>
    <hyperlink ref="F1521" r:id="rId6400"/>
    <hyperlink ref="F1522" r:id="rId6401"/>
    <hyperlink ref="F1523" r:id="rId6402"/>
    <hyperlink ref="F1524" r:id="rId6403"/>
    <hyperlink ref="F1525" r:id="rId6404"/>
    <hyperlink ref="F1526" r:id="rId6405"/>
    <hyperlink ref="F1527" r:id="rId6406"/>
    <hyperlink ref="F1528" r:id="rId6407"/>
    <hyperlink ref="F1529" r:id="rId6408"/>
    <hyperlink ref="F1530" r:id="rId6409"/>
    <hyperlink ref="F1531" r:id="rId6410"/>
    <hyperlink ref="F1532" r:id="rId6411"/>
    <hyperlink ref="F1533" r:id="rId6412"/>
    <hyperlink ref="F1534" r:id="rId6413"/>
    <hyperlink ref="F1535" r:id="rId6414"/>
    <hyperlink ref="F1536" r:id="rId6415"/>
    <hyperlink ref="F1537" r:id="rId6416"/>
    <hyperlink ref="F1538" r:id="rId6417"/>
    <hyperlink ref="F1539" r:id="rId6418"/>
    <hyperlink ref="F1540" r:id="rId6419"/>
    <hyperlink ref="F1541" r:id="rId6420"/>
    <hyperlink ref="F1542" r:id="rId6421"/>
    <hyperlink ref="F1543" r:id="rId6422"/>
    <hyperlink ref="F1544" r:id="rId6423"/>
    <hyperlink ref="F1545" r:id="rId6424"/>
    <hyperlink ref="F1546" r:id="rId6425"/>
    <hyperlink ref="F1547" r:id="rId6426"/>
    <hyperlink ref="F1548" r:id="rId6427"/>
    <hyperlink ref="F1549" r:id="rId6428"/>
    <hyperlink ref="F1550" r:id="rId6429"/>
    <hyperlink ref="F1551" r:id="rId6430"/>
    <hyperlink ref="F1552" r:id="rId6431"/>
    <hyperlink ref="F1553" r:id="rId6432"/>
    <hyperlink ref="AX1451" r:id="rId6433"/>
    <hyperlink ref="AX1452" r:id="rId6434"/>
    <hyperlink ref="AX1453" r:id="rId6435"/>
    <hyperlink ref="AX1454" r:id="rId6436"/>
    <hyperlink ref="AX1455" r:id="rId6437"/>
    <hyperlink ref="AX1456" r:id="rId6438"/>
    <hyperlink ref="AX1457" r:id="rId6439"/>
    <hyperlink ref="AX1458" r:id="rId6440"/>
    <hyperlink ref="AX1459" r:id="rId6441"/>
    <hyperlink ref="AX1460" r:id="rId6442"/>
    <hyperlink ref="AX1461" r:id="rId6443"/>
    <hyperlink ref="AX1462" r:id="rId6444"/>
    <hyperlink ref="AX1463" r:id="rId6445"/>
    <hyperlink ref="AX1464" r:id="rId6446"/>
    <hyperlink ref="AX1465" r:id="rId6447"/>
    <hyperlink ref="AX1466" r:id="rId6448"/>
    <hyperlink ref="AX1467" r:id="rId6449"/>
    <hyperlink ref="AX1468" r:id="rId6450"/>
    <hyperlink ref="AX1469" r:id="rId6451"/>
    <hyperlink ref="AX1470" r:id="rId6452"/>
    <hyperlink ref="AX1471" r:id="rId6453"/>
    <hyperlink ref="AX1472" r:id="rId6454"/>
    <hyperlink ref="AX1473" r:id="rId6455"/>
    <hyperlink ref="AX1474" r:id="rId6456"/>
    <hyperlink ref="AX1475" r:id="rId6457"/>
    <hyperlink ref="AX1476" r:id="rId6458"/>
    <hyperlink ref="AX1477" r:id="rId6459"/>
    <hyperlink ref="AX1478" r:id="rId6460"/>
    <hyperlink ref="AX1479" r:id="rId6461"/>
    <hyperlink ref="AX1480" r:id="rId6462"/>
    <hyperlink ref="AX1481" r:id="rId6463"/>
    <hyperlink ref="AX1482" r:id="rId6464"/>
    <hyperlink ref="AX1483" r:id="rId6465"/>
    <hyperlink ref="AX1484" r:id="rId6466"/>
    <hyperlink ref="AX1485" r:id="rId6467"/>
    <hyperlink ref="AX1486" r:id="rId6468"/>
    <hyperlink ref="AX1487" r:id="rId6469"/>
    <hyperlink ref="AX1488" r:id="rId6470"/>
    <hyperlink ref="AX1489" r:id="rId6471"/>
    <hyperlink ref="AX1490" r:id="rId6472"/>
    <hyperlink ref="AX1491" r:id="rId6473"/>
    <hyperlink ref="AX1492" r:id="rId6474"/>
    <hyperlink ref="AX1493" r:id="rId6475"/>
    <hyperlink ref="AX1494" r:id="rId6476"/>
    <hyperlink ref="AX1495" r:id="rId6477"/>
    <hyperlink ref="AX1496" r:id="rId6478"/>
    <hyperlink ref="AX1497" r:id="rId6479"/>
    <hyperlink ref="AX1498" r:id="rId6480"/>
    <hyperlink ref="AX1499" r:id="rId6481"/>
    <hyperlink ref="AX1500" r:id="rId6482"/>
    <hyperlink ref="AX1501" r:id="rId6483"/>
    <hyperlink ref="AX1502" r:id="rId6484"/>
    <hyperlink ref="AX1503" r:id="rId6485"/>
    <hyperlink ref="AX1504" r:id="rId6486"/>
    <hyperlink ref="AX1505" r:id="rId6487"/>
    <hyperlink ref="AX1506" r:id="rId6488"/>
    <hyperlink ref="AX1507" r:id="rId6489"/>
    <hyperlink ref="AX1508" r:id="rId6490"/>
    <hyperlink ref="AX1509" r:id="rId6491"/>
    <hyperlink ref="AX1510" r:id="rId6492"/>
    <hyperlink ref="AX1511" r:id="rId6493"/>
    <hyperlink ref="AX1512" r:id="rId6494"/>
    <hyperlink ref="AX1513" r:id="rId6495"/>
    <hyperlink ref="AX1514" r:id="rId6496"/>
    <hyperlink ref="AX1515" r:id="rId6497"/>
    <hyperlink ref="AX1516" r:id="rId6498"/>
    <hyperlink ref="AX1517" r:id="rId6499"/>
    <hyperlink ref="AX1518" r:id="rId6500"/>
    <hyperlink ref="AX1519" r:id="rId6501"/>
    <hyperlink ref="AX1520" r:id="rId6502"/>
    <hyperlink ref="AX1521" r:id="rId6503"/>
    <hyperlink ref="AX1522" r:id="rId6504"/>
    <hyperlink ref="AX1523" r:id="rId6505"/>
    <hyperlink ref="AX1524" r:id="rId6506"/>
    <hyperlink ref="AX1525" r:id="rId6507"/>
    <hyperlink ref="AX1526" r:id="rId6508"/>
    <hyperlink ref="AX1527" r:id="rId6509"/>
    <hyperlink ref="AX1528" r:id="rId6510"/>
    <hyperlink ref="AX1529" r:id="rId6511"/>
    <hyperlink ref="AX1530" r:id="rId6512"/>
    <hyperlink ref="AX1531" r:id="rId6513"/>
    <hyperlink ref="AX1532" r:id="rId6514"/>
    <hyperlink ref="AX1533" r:id="rId6515"/>
    <hyperlink ref="AX1534" r:id="rId6516"/>
    <hyperlink ref="AX1535" r:id="rId6517"/>
    <hyperlink ref="AX1536" r:id="rId6518"/>
    <hyperlink ref="AX1537" r:id="rId6519"/>
    <hyperlink ref="AX1538" r:id="rId6520"/>
    <hyperlink ref="AX1539" r:id="rId6521"/>
    <hyperlink ref="AX1540" r:id="rId6522"/>
    <hyperlink ref="AX1541" r:id="rId6523"/>
    <hyperlink ref="AX1542" r:id="rId6524"/>
    <hyperlink ref="AX1543" r:id="rId6525"/>
    <hyperlink ref="AX1544" r:id="rId6526"/>
    <hyperlink ref="AX1545" r:id="rId6527"/>
    <hyperlink ref="AX1546" r:id="rId6528"/>
    <hyperlink ref="AX1547" r:id="rId6529"/>
    <hyperlink ref="AX1548" r:id="rId6530"/>
    <hyperlink ref="AX1549" r:id="rId6531"/>
    <hyperlink ref="AX1550" r:id="rId6532"/>
    <hyperlink ref="AX1551" r:id="rId6533"/>
    <hyperlink ref="AX1552" r:id="rId6534"/>
    <hyperlink ref="AX1553" r:id="rId6535"/>
    <hyperlink ref="AL1556" r:id="rId6536"/>
    <hyperlink ref="AL1557" r:id="rId6537"/>
    <hyperlink ref="AL1558" r:id="rId6538"/>
    <hyperlink ref="AL1559" r:id="rId6539"/>
    <hyperlink ref="AL1560" r:id="rId6540"/>
    <hyperlink ref="AL1561" r:id="rId6541"/>
    <hyperlink ref="AL1562" r:id="rId6542"/>
    <hyperlink ref="AL1565" r:id="rId6543"/>
    <hyperlink ref="AO1554" r:id="rId6544"/>
    <hyperlink ref="AO1555" r:id="rId6545"/>
    <hyperlink ref="AO1556" r:id="rId6546"/>
    <hyperlink ref="AO1557" r:id="rId6547"/>
    <hyperlink ref="AO1558" r:id="rId6548"/>
    <hyperlink ref="AO1559" r:id="rId6549"/>
    <hyperlink ref="AO1560" r:id="rId6550"/>
    <hyperlink ref="AO1561" r:id="rId6551"/>
    <hyperlink ref="AO1563" r:id="rId6552"/>
    <hyperlink ref="AO1564" r:id="rId6553"/>
    <hyperlink ref="AO1565" r:id="rId6554"/>
    <hyperlink ref="AU1554" r:id="rId6555"/>
    <hyperlink ref="AU1555" r:id="rId6556"/>
    <hyperlink ref="AU1556" r:id="rId6557"/>
    <hyperlink ref="AU1557" r:id="rId6558"/>
    <hyperlink ref="AU1558" r:id="rId6559"/>
    <hyperlink ref="AU1559" r:id="rId6560"/>
    <hyperlink ref="AU1560" r:id="rId6561"/>
    <hyperlink ref="AU1561" r:id="rId6562"/>
    <hyperlink ref="AU1562" r:id="rId6563"/>
    <hyperlink ref="AU1563" r:id="rId6564"/>
    <hyperlink ref="AU1564" r:id="rId6565"/>
    <hyperlink ref="AU1565" r:id="rId6566"/>
    <hyperlink ref="F1554" r:id="rId6567"/>
    <hyperlink ref="F1555" r:id="rId6568"/>
    <hyperlink ref="F1556" r:id="rId6569"/>
    <hyperlink ref="F1557" r:id="rId6570"/>
    <hyperlink ref="F1558" r:id="rId6571"/>
    <hyperlink ref="F1559" r:id="rId6572"/>
    <hyperlink ref="F1560" r:id="rId6573"/>
    <hyperlink ref="F1561" r:id="rId6574"/>
    <hyperlink ref="F1562" r:id="rId6575"/>
    <hyperlink ref="F1563" r:id="rId6576"/>
    <hyperlink ref="F1564" r:id="rId6577"/>
    <hyperlink ref="F1565" r:id="rId6578"/>
    <hyperlink ref="AX1554" r:id="rId6579"/>
    <hyperlink ref="AX1555" r:id="rId6580"/>
    <hyperlink ref="AX1556" r:id="rId6581"/>
    <hyperlink ref="AX1557" r:id="rId6582"/>
    <hyperlink ref="AX1558" r:id="rId6583"/>
    <hyperlink ref="AX1559" r:id="rId6584"/>
    <hyperlink ref="AX1560" r:id="rId6585"/>
    <hyperlink ref="AX1561" r:id="rId6586"/>
    <hyperlink ref="AX1562" r:id="rId6587"/>
    <hyperlink ref="AX1563" r:id="rId6588"/>
    <hyperlink ref="AX1564" r:id="rId6589"/>
    <hyperlink ref="AX1565" r:id="rId6590"/>
    <hyperlink ref="AL1567" r:id="rId6591"/>
    <hyperlink ref="AL1568" r:id="rId6592"/>
    <hyperlink ref="AL1569" r:id="rId6593"/>
    <hyperlink ref="AL1570" r:id="rId6594"/>
    <hyperlink ref="AL1579" r:id="rId6595"/>
    <hyperlink ref="AL1580" r:id="rId6596"/>
    <hyperlink ref="AL1582" r:id="rId6597"/>
    <hyperlink ref="AL1585" r:id="rId6598"/>
    <hyperlink ref="AL1591" r:id="rId6599"/>
    <hyperlink ref="AL1592" r:id="rId6600"/>
    <hyperlink ref="AL1595" r:id="rId6601"/>
    <hyperlink ref="AL1598" r:id="rId6602"/>
    <hyperlink ref="AL1602" r:id="rId6603"/>
    <hyperlink ref="AL1603" r:id="rId6604"/>
    <hyperlink ref="AL1604" r:id="rId6605"/>
    <hyperlink ref="AL1605" r:id="rId6606"/>
    <hyperlink ref="AL1606" r:id="rId6607"/>
    <hyperlink ref="AL1607" r:id="rId6608"/>
    <hyperlink ref="AL1608" r:id="rId6609"/>
    <hyperlink ref="AL1612" r:id="rId6610"/>
    <hyperlink ref="AL1614" r:id="rId6611"/>
    <hyperlink ref="AL1616" r:id="rId6612"/>
    <hyperlink ref="AL1620" r:id="rId6613"/>
    <hyperlink ref="AL1625" r:id="rId6614"/>
    <hyperlink ref="AL1626" r:id="rId6615"/>
    <hyperlink ref="AL1628" r:id="rId6616"/>
    <hyperlink ref="AL1630" r:id="rId6617"/>
    <hyperlink ref="AL1632" r:id="rId6618"/>
    <hyperlink ref="AL1634" r:id="rId6619"/>
    <hyperlink ref="AL1635" r:id="rId6620"/>
    <hyperlink ref="AL1636" r:id="rId6621"/>
    <hyperlink ref="AL1638" r:id="rId6622"/>
    <hyperlink ref="AL1639" r:id="rId6623"/>
    <hyperlink ref="AL1643" r:id="rId6624"/>
    <hyperlink ref="AL1647" r:id="rId6625"/>
    <hyperlink ref="AL1648" r:id="rId6626"/>
    <hyperlink ref="AO1566" r:id="rId6627"/>
    <hyperlink ref="AO1567" r:id="rId6628"/>
    <hyperlink ref="AO1568" r:id="rId6629"/>
    <hyperlink ref="AO1570" r:id="rId6630"/>
    <hyperlink ref="AO1571" r:id="rId6631"/>
    <hyperlink ref="AO1572" r:id="rId6632"/>
    <hyperlink ref="AO1573" r:id="rId6633"/>
    <hyperlink ref="AO1574" r:id="rId6634"/>
    <hyperlink ref="AO1575" r:id="rId6635"/>
    <hyperlink ref="AO1577" r:id="rId6636"/>
    <hyperlink ref="AO1578" r:id="rId6637"/>
    <hyperlink ref="AO1580" r:id="rId6638"/>
    <hyperlink ref="AO1581" r:id="rId6639"/>
    <hyperlink ref="AO1584" r:id="rId6640"/>
    <hyperlink ref="AO1585" r:id="rId6641"/>
    <hyperlink ref="AO1586" r:id="rId6642"/>
    <hyperlink ref="AO1587" r:id="rId6643"/>
    <hyperlink ref="AO1589" r:id="rId6644"/>
    <hyperlink ref="AO1590" r:id="rId6645"/>
    <hyperlink ref="AO1591" r:id="rId6646"/>
    <hyperlink ref="AO1592" r:id="rId6647"/>
    <hyperlink ref="AO1593" r:id="rId6648"/>
    <hyperlink ref="AO1594" r:id="rId6649"/>
    <hyperlink ref="AO1596" r:id="rId6650"/>
    <hyperlink ref="AO1597" r:id="rId6651"/>
    <hyperlink ref="AO1603" r:id="rId6652"/>
    <hyperlink ref="AO1604" r:id="rId6653"/>
    <hyperlink ref="AO1605" r:id="rId6654"/>
    <hyperlink ref="AO1606" r:id="rId6655"/>
    <hyperlink ref="AO1607" r:id="rId6656"/>
    <hyperlink ref="AO1608" r:id="rId6657"/>
    <hyperlink ref="AO1609" r:id="rId6658"/>
    <hyperlink ref="AO1611" r:id="rId6659"/>
    <hyperlink ref="AO1612" r:id="rId6660"/>
    <hyperlink ref="AO1613" r:id="rId6661"/>
    <hyperlink ref="AO1614" r:id="rId6662"/>
    <hyperlink ref="AO1615" r:id="rId6663"/>
    <hyperlink ref="AO1616" r:id="rId6664"/>
    <hyperlink ref="AO1618" r:id="rId6665"/>
    <hyperlink ref="AO1619" r:id="rId6666"/>
    <hyperlink ref="AO1620" r:id="rId6667"/>
    <hyperlink ref="AO1622" r:id="rId6668"/>
    <hyperlink ref="AO1623" r:id="rId6669"/>
    <hyperlink ref="AO1625" r:id="rId6670"/>
    <hyperlink ref="AO1626" r:id="rId6671"/>
    <hyperlink ref="AO1627" r:id="rId6672"/>
    <hyperlink ref="AO1628" r:id="rId6673"/>
    <hyperlink ref="AO1629" r:id="rId6674"/>
    <hyperlink ref="AO1630" r:id="rId6675"/>
    <hyperlink ref="AO1631" r:id="rId6676"/>
    <hyperlink ref="AO1632" r:id="rId6677"/>
    <hyperlink ref="AO1633" r:id="rId6678"/>
    <hyperlink ref="AO1634" r:id="rId6679"/>
    <hyperlink ref="AO1635" r:id="rId6680"/>
    <hyperlink ref="AO1636" r:id="rId6681"/>
    <hyperlink ref="AO1637" r:id="rId6682"/>
    <hyperlink ref="AO1638" r:id="rId6683"/>
    <hyperlink ref="AO1639" r:id="rId6684"/>
    <hyperlink ref="AO1640" r:id="rId6685"/>
    <hyperlink ref="AO1641" r:id="rId6686"/>
    <hyperlink ref="AO1642" r:id="rId6687"/>
    <hyperlink ref="AO1645" r:id="rId6688"/>
    <hyperlink ref="AO1646" r:id="rId6689"/>
    <hyperlink ref="AO1647" r:id="rId6690"/>
    <hyperlink ref="AO1648" r:id="rId6691"/>
    <hyperlink ref="AU1566" r:id="rId6692"/>
    <hyperlink ref="AU1567" r:id="rId6693"/>
    <hyperlink ref="AU1568" r:id="rId6694"/>
    <hyperlink ref="AU1569" r:id="rId6695"/>
    <hyperlink ref="AU1570" r:id="rId6696"/>
    <hyperlink ref="AU1571" r:id="rId6697"/>
    <hyperlink ref="AU1572" r:id="rId6698"/>
    <hyperlink ref="AU1573" r:id="rId6699"/>
    <hyperlink ref="AU1574" r:id="rId6700"/>
    <hyperlink ref="AU1575" r:id="rId6701"/>
    <hyperlink ref="AU1576" r:id="rId6702"/>
    <hyperlink ref="AU1577" r:id="rId6703"/>
    <hyperlink ref="AU1578" r:id="rId6704"/>
    <hyperlink ref="AU1579" r:id="rId6705"/>
    <hyperlink ref="AU1580" r:id="rId6706"/>
    <hyperlink ref="AU1581" r:id="rId6707"/>
    <hyperlink ref="AU1582" r:id="rId6708"/>
    <hyperlink ref="AU1583" r:id="rId6709"/>
    <hyperlink ref="AU1584" r:id="rId6710"/>
    <hyperlink ref="AU1585" r:id="rId6711"/>
    <hyperlink ref="AU1586" r:id="rId6712"/>
    <hyperlink ref="AU1587" r:id="rId6713"/>
    <hyperlink ref="AU1588" r:id="rId6714"/>
    <hyperlink ref="AU1589" r:id="rId6715"/>
    <hyperlink ref="AU1590" r:id="rId6716"/>
    <hyperlink ref="AU1591" r:id="rId6717"/>
    <hyperlink ref="AU1592" r:id="rId6718"/>
    <hyperlink ref="AU1594" r:id="rId6719"/>
    <hyperlink ref="AU1595" r:id="rId6720"/>
    <hyperlink ref="AU1596" r:id="rId6721"/>
    <hyperlink ref="AU1597" r:id="rId6722"/>
    <hyperlink ref="AU1598" r:id="rId6723"/>
    <hyperlink ref="AU1599" r:id="rId6724"/>
    <hyperlink ref="AU1600" r:id="rId6725"/>
    <hyperlink ref="AU1601" r:id="rId6726"/>
    <hyperlink ref="AU1602" r:id="rId6727"/>
    <hyperlink ref="AU1603" r:id="rId6728"/>
    <hyperlink ref="AU1604" r:id="rId6729"/>
    <hyperlink ref="AU1605" r:id="rId6730"/>
    <hyperlink ref="AU1606" r:id="rId6731"/>
    <hyperlink ref="AU1607" r:id="rId6732"/>
    <hyperlink ref="AU1608" r:id="rId6733"/>
    <hyperlink ref="AU1609" r:id="rId6734"/>
    <hyperlink ref="AU1610" r:id="rId6735"/>
    <hyperlink ref="AU1611" r:id="rId6736"/>
    <hyperlink ref="AU1612" r:id="rId6737"/>
    <hyperlink ref="AU1614" r:id="rId6738"/>
    <hyperlink ref="AU1615" r:id="rId6739"/>
    <hyperlink ref="AU1616" r:id="rId6740"/>
    <hyperlink ref="AU1617" r:id="rId6741"/>
    <hyperlink ref="AU1619" r:id="rId6742"/>
    <hyperlink ref="AU1620" r:id="rId6743"/>
    <hyperlink ref="AU1621" r:id="rId6744"/>
    <hyperlink ref="AU1622" r:id="rId6745"/>
    <hyperlink ref="AU1623" r:id="rId6746"/>
    <hyperlink ref="AU1624" r:id="rId6747"/>
    <hyperlink ref="AU1625" r:id="rId6748"/>
    <hyperlink ref="AU1626" r:id="rId6749"/>
    <hyperlink ref="AU1628" r:id="rId6750"/>
    <hyperlink ref="AU1629" r:id="rId6751"/>
    <hyperlink ref="AU1630" r:id="rId6752"/>
    <hyperlink ref="AU1631" r:id="rId6753"/>
    <hyperlink ref="AU1632" r:id="rId6754"/>
    <hyperlink ref="AU1634" r:id="rId6755"/>
    <hyperlink ref="AU1635" r:id="rId6756"/>
    <hyperlink ref="AU1636" r:id="rId6757"/>
    <hyperlink ref="AU1637" r:id="rId6758"/>
    <hyperlink ref="AU1638" r:id="rId6759"/>
    <hyperlink ref="AU1639" r:id="rId6760"/>
    <hyperlink ref="AU1640" r:id="rId6761"/>
    <hyperlink ref="AU1641" r:id="rId6762"/>
    <hyperlink ref="AU1642" r:id="rId6763"/>
    <hyperlink ref="AU1643" r:id="rId6764"/>
    <hyperlink ref="AU1644" r:id="rId6765"/>
    <hyperlink ref="AU1645" r:id="rId6766"/>
    <hyperlink ref="AU1647" r:id="rId6767"/>
    <hyperlink ref="AU1648" r:id="rId6768"/>
    <hyperlink ref="AU1649" r:id="rId6769"/>
    <hyperlink ref="F1566" r:id="rId6770"/>
    <hyperlink ref="F1567" r:id="rId6771"/>
    <hyperlink ref="F1568" r:id="rId6772"/>
    <hyperlink ref="F1569" r:id="rId6773"/>
    <hyperlink ref="F1570" r:id="rId6774"/>
    <hyperlink ref="F1571" r:id="rId6775"/>
    <hyperlink ref="F1572" r:id="rId6776"/>
    <hyperlink ref="F1573" r:id="rId6777"/>
    <hyperlink ref="F1574" r:id="rId6778"/>
    <hyperlink ref="F1575" r:id="rId6779"/>
    <hyperlink ref="F1576" r:id="rId6780"/>
    <hyperlink ref="F1577" r:id="rId6781"/>
    <hyperlink ref="F1578" r:id="rId6782"/>
    <hyperlink ref="F1579" r:id="rId6783"/>
    <hyperlink ref="F1580" r:id="rId6784"/>
    <hyperlink ref="F1581" r:id="rId6785"/>
    <hyperlink ref="F1582" r:id="rId6786"/>
    <hyperlink ref="F1583" r:id="rId6787"/>
    <hyperlink ref="F1584" r:id="rId6788"/>
    <hyperlink ref="F1585" r:id="rId6789"/>
    <hyperlink ref="F1586" r:id="rId6790"/>
    <hyperlink ref="F1587" r:id="rId6791"/>
    <hyperlink ref="F1588" r:id="rId6792"/>
    <hyperlink ref="F1589" r:id="rId6793"/>
    <hyperlink ref="F1590" r:id="rId6794"/>
    <hyperlink ref="F1591" r:id="rId6795"/>
    <hyperlink ref="F1592" r:id="rId6796"/>
    <hyperlink ref="F1593" r:id="rId6797"/>
    <hyperlink ref="F1594" r:id="rId6798"/>
    <hyperlink ref="F1595" r:id="rId6799"/>
    <hyperlink ref="F1596" r:id="rId6800"/>
    <hyperlink ref="F1597" r:id="rId6801"/>
    <hyperlink ref="F1598" r:id="rId6802"/>
    <hyperlink ref="F1599" r:id="rId6803"/>
    <hyperlink ref="F1600" r:id="rId6804"/>
    <hyperlink ref="F1601" r:id="rId6805"/>
    <hyperlink ref="F1602" r:id="rId6806"/>
    <hyperlink ref="F1603" r:id="rId6807"/>
    <hyperlink ref="F1604" r:id="rId6808"/>
    <hyperlink ref="F1605" r:id="rId6809"/>
    <hyperlink ref="F1606" r:id="rId6810"/>
    <hyperlink ref="F1607" r:id="rId6811"/>
    <hyperlink ref="F1608" r:id="rId6812"/>
    <hyperlink ref="F1609" r:id="rId6813"/>
    <hyperlink ref="F1610" r:id="rId6814"/>
    <hyperlink ref="F1611" r:id="rId6815"/>
    <hyperlink ref="F1612" r:id="rId6816"/>
    <hyperlink ref="F1613" r:id="rId6817"/>
    <hyperlink ref="F1614" r:id="rId6818"/>
    <hyperlink ref="F1615" r:id="rId6819"/>
    <hyperlink ref="F1616" r:id="rId6820"/>
    <hyperlink ref="F1617" r:id="rId6821"/>
    <hyperlink ref="F1618" r:id="rId6822"/>
    <hyperlink ref="F1619" r:id="rId6823"/>
    <hyperlink ref="F1620" r:id="rId6824"/>
    <hyperlink ref="F1621" r:id="rId6825"/>
    <hyperlink ref="F1622" r:id="rId6826"/>
    <hyperlink ref="F1623" r:id="rId6827"/>
    <hyperlink ref="F1624" r:id="rId6828"/>
    <hyperlink ref="F1625" r:id="rId6829"/>
    <hyperlink ref="F1626" r:id="rId6830"/>
    <hyperlink ref="F1627" r:id="rId6831"/>
    <hyperlink ref="F1628" r:id="rId6832"/>
    <hyperlink ref="F1629" r:id="rId6833"/>
    <hyperlink ref="F1630" r:id="rId6834"/>
    <hyperlink ref="F1631" r:id="rId6835"/>
    <hyperlink ref="F1632" r:id="rId6836"/>
    <hyperlink ref="F1633" r:id="rId6837"/>
    <hyperlink ref="F1634" r:id="rId6838"/>
    <hyperlink ref="F1635" r:id="rId6839"/>
    <hyperlink ref="F1636" r:id="rId6840"/>
    <hyperlink ref="F1637" r:id="rId6841"/>
    <hyperlink ref="F1638" r:id="rId6842"/>
    <hyperlink ref="F1639" r:id="rId6843"/>
    <hyperlink ref="F1640" r:id="rId6844"/>
    <hyperlink ref="F1641" r:id="rId6845"/>
    <hyperlink ref="F1642" r:id="rId6846"/>
    <hyperlink ref="F1643" r:id="rId6847"/>
    <hyperlink ref="F1644" r:id="rId6848"/>
    <hyperlink ref="F1645" r:id="rId6849"/>
    <hyperlink ref="F1646" r:id="rId6850"/>
    <hyperlink ref="F1647" r:id="rId6851"/>
    <hyperlink ref="F1648" r:id="rId6852"/>
    <hyperlink ref="F1649" r:id="rId6853"/>
    <hyperlink ref="AX1566" r:id="rId6854"/>
    <hyperlink ref="AX1567" r:id="rId6855"/>
    <hyperlink ref="AX1568" r:id="rId6856"/>
    <hyperlink ref="AX1569" r:id="rId6857"/>
    <hyperlink ref="AX1570" r:id="rId6858"/>
    <hyperlink ref="AX1571" r:id="rId6859"/>
    <hyperlink ref="AX1572" r:id="rId6860"/>
    <hyperlink ref="AX1573" r:id="rId6861"/>
    <hyperlink ref="AX1574" r:id="rId6862"/>
    <hyperlink ref="AX1575" r:id="rId6863"/>
    <hyperlink ref="AX1576" r:id="rId6864"/>
    <hyperlink ref="AX1577" r:id="rId6865"/>
    <hyperlink ref="AX1578" r:id="rId6866"/>
    <hyperlink ref="AX1579" r:id="rId6867"/>
    <hyperlink ref="AX1580" r:id="rId6868"/>
    <hyperlink ref="AX1581" r:id="rId6869"/>
    <hyperlink ref="AX1582" r:id="rId6870"/>
    <hyperlink ref="AX1583" r:id="rId6871"/>
    <hyperlink ref="AX1584" r:id="rId6872"/>
    <hyperlink ref="AX1585" r:id="rId6873"/>
    <hyperlink ref="AX1586" r:id="rId6874"/>
    <hyperlink ref="AX1587" r:id="rId6875"/>
    <hyperlink ref="AX1588" r:id="rId6876"/>
    <hyperlink ref="AX1589" r:id="rId6877"/>
    <hyperlink ref="AX1590" r:id="rId6878"/>
    <hyperlink ref="AX1591" r:id="rId6879"/>
    <hyperlink ref="AX1592" r:id="rId6880"/>
    <hyperlink ref="AX1593" r:id="rId6881"/>
    <hyperlink ref="AX1594" r:id="rId6882"/>
    <hyperlink ref="AX1595" r:id="rId6883"/>
    <hyperlink ref="AX1596" r:id="rId6884"/>
    <hyperlink ref="AX1597" r:id="rId6885"/>
    <hyperlink ref="AX1598" r:id="rId6886"/>
    <hyperlink ref="AX1599" r:id="rId6887"/>
    <hyperlink ref="AX1600" r:id="rId6888"/>
    <hyperlink ref="AX1601" r:id="rId6889"/>
    <hyperlink ref="AX1602" r:id="rId6890"/>
    <hyperlink ref="AX1603" r:id="rId6891"/>
    <hyperlink ref="AX1604" r:id="rId6892"/>
    <hyperlink ref="AX1605" r:id="rId6893"/>
    <hyperlink ref="AX1606" r:id="rId6894"/>
    <hyperlink ref="AX1607" r:id="rId6895"/>
    <hyperlink ref="AX1608" r:id="rId6896"/>
    <hyperlink ref="AX1609" r:id="rId6897"/>
    <hyperlink ref="AX1610" r:id="rId6898"/>
    <hyperlink ref="AX1611" r:id="rId6899"/>
    <hyperlink ref="AX1612" r:id="rId6900"/>
    <hyperlink ref="AX1613" r:id="rId6901"/>
    <hyperlink ref="AX1614" r:id="rId6902"/>
    <hyperlink ref="AX1615" r:id="rId6903"/>
    <hyperlink ref="AX1616" r:id="rId6904"/>
    <hyperlink ref="AX1617" r:id="rId6905"/>
    <hyperlink ref="AX1618" r:id="rId6906"/>
    <hyperlink ref="AX1619" r:id="rId6907"/>
    <hyperlink ref="AX1620" r:id="rId6908"/>
    <hyperlink ref="AX1621" r:id="rId6909"/>
    <hyperlink ref="AX1622" r:id="rId6910"/>
    <hyperlink ref="AX1623" r:id="rId6911"/>
    <hyperlink ref="AX1624" r:id="rId6912"/>
    <hyperlink ref="AX1625" r:id="rId6913"/>
    <hyperlink ref="AX1626" r:id="rId6914"/>
    <hyperlink ref="AX1627" r:id="rId6915"/>
    <hyperlink ref="AX1628" r:id="rId6916"/>
    <hyperlink ref="AX1629" r:id="rId6917"/>
    <hyperlink ref="AX1630" r:id="rId6918"/>
    <hyperlink ref="AX1631" r:id="rId6919"/>
    <hyperlink ref="AX1632" r:id="rId6920"/>
    <hyperlink ref="AX1633" r:id="rId6921"/>
    <hyperlink ref="AX1634" r:id="rId6922"/>
    <hyperlink ref="AX1635" r:id="rId6923"/>
    <hyperlink ref="AX1636" r:id="rId6924"/>
    <hyperlink ref="AX1637" r:id="rId6925"/>
    <hyperlink ref="AX1638" r:id="rId6926"/>
    <hyperlink ref="AX1639" r:id="rId6927"/>
    <hyperlink ref="AX1640" r:id="rId6928"/>
    <hyperlink ref="AX1641" r:id="rId6929"/>
    <hyperlink ref="AX1642" r:id="rId6930"/>
    <hyperlink ref="AX1643" r:id="rId6931"/>
    <hyperlink ref="AX1644" r:id="rId6932"/>
    <hyperlink ref="AX1645" r:id="rId6933"/>
    <hyperlink ref="AX1646" r:id="rId6934"/>
    <hyperlink ref="AX1647" r:id="rId6935"/>
    <hyperlink ref="AX1648" r:id="rId6936"/>
    <hyperlink ref="AX1649" r:id="rId6937"/>
    <hyperlink ref="AL1658" r:id="rId6938"/>
    <hyperlink ref="AL1664" r:id="rId6939"/>
    <hyperlink ref="AL1666" r:id="rId6940"/>
    <hyperlink ref="AL1670" r:id="rId6941"/>
    <hyperlink ref="AL1671" r:id="rId6942"/>
    <hyperlink ref="AL1678" r:id="rId6943"/>
    <hyperlink ref="AL1679" r:id="rId6944"/>
    <hyperlink ref="AO1650" r:id="rId6945"/>
    <hyperlink ref="AO1653" r:id="rId6946"/>
    <hyperlink ref="AO1654" r:id="rId6947"/>
    <hyperlink ref="AO1656" r:id="rId6948"/>
    <hyperlink ref="AO1657" r:id="rId6949"/>
    <hyperlink ref="AO1658" r:id="rId6950"/>
    <hyperlink ref="AO1659" r:id="rId6951"/>
    <hyperlink ref="AO1660" r:id="rId6952"/>
    <hyperlink ref="AO1662" r:id="rId6953"/>
    <hyperlink ref="AO1664" r:id="rId6954"/>
    <hyperlink ref="AO1665" r:id="rId6955"/>
    <hyperlink ref="AO1666" r:id="rId6956"/>
    <hyperlink ref="AO1667" r:id="rId6957"/>
    <hyperlink ref="AO1668" r:id="rId6958"/>
    <hyperlink ref="AO1669" r:id="rId6959"/>
    <hyperlink ref="AO1670" r:id="rId6960"/>
    <hyperlink ref="AO1671" r:id="rId6961"/>
    <hyperlink ref="AO1672" r:id="rId6962"/>
    <hyperlink ref="AO1673" r:id="rId6963"/>
    <hyperlink ref="AO1674" r:id="rId6964"/>
    <hyperlink ref="AO1675" r:id="rId6965"/>
    <hyperlink ref="AO1677" r:id="rId6966"/>
    <hyperlink ref="AO1678" r:id="rId6967"/>
    <hyperlink ref="AO1679" r:id="rId6968"/>
    <hyperlink ref="AU1650" r:id="rId6969"/>
    <hyperlink ref="AU1651" r:id="rId6970"/>
    <hyperlink ref="AU1653" r:id="rId6971"/>
    <hyperlink ref="AU1654" r:id="rId6972"/>
    <hyperlink ref="AU1655" r:id="rId6973"/>
    <hyperlink ref="AU1656" r:id="rId6974"/>
    <hyperlink ref="AU1657" r:id="rId6975"/>
    <hyperlink ref="AU1658" r:id="rId6976"/>
    <hyperlink ref="AU1659" r:id="rId6977"/>
    <hyperlink ref="AU1660" r:id="rId6978"/>
    <hyperlink ref="AU1661" r:id="rId6979"/>
    <hyperlink ref="AU1662" r:id="rId6980"/>
    <hyperlink ref="AU1663" r:id="rId6981"/>
    <hyperlink ref="AU1664" r:id="rId6982"/>
    <hyperlink ref="AU1665" r:id="rId6983"/>
    <hyperlink ref="AU1666" r:id="rId6984"/>
    <hyperlink ref="AU1667" r:id="rId6985"/>
    <hyperlink ref="AU1668" r:id="rId6986"/>
    <hyperlink ref="AU1670" r:id="rId6987"/>
    <hyperlink ref="AU1671" r:id="rId6988"/>
    <hyperlink ref="AU1672" r:id="rId6989"/>
    <hyperlink ref="AU1673" r:id="rId6990"/>
    <hyperlink ref="AU1674" r:id="rId6991"/>
    <hyperlink ref="AU1675" r:id="rId6992"/>
    <hyperlink ref="AU1676" r:id="rId6993"/>
    <hyperlink ref="AU1678" r:id="rId6994"/>
    <hyperlink ref="AU1679" r:id="rId6995"/>
    <hyperlink ref="F1650" r:id="rId6996"/>
    <hyperlink ref="F1651" r:id="rId6997"/>
    <hyperlink ref="F1652" r:id="rId6998"/>
    <hyperlink ref="F1653" r:id="rId6999"/>
    <hyperlink ref="F1654" r:id="rId7000"/>
    <hyperlink ref="F1655" r:id="rId7001"/>
    <hyperlink ref="F1656" r:id="rId7002"/>
    <hyperlink ref="F1657" r:id="rId7003"/>
    <hyperlink ref="F1658" r:id="rId7004"/>
    <hyperlink ref="F1659" r:id="rId7005"/>
    <hyperlink ref="F1660" r:id="rId7006"/>
    <hyperlink ref="F1661" r:id="rId7007"/>
    <hyperlink ref="F1662" r:id="rId7008"/>
    <hyperlink ref="F1663" r:id="rId7009"/>
    <hyperlink ref="F1664" r:id="rId7010"/>
    <hyperlink ref="F1665" r:id="rId7011"/>
    <hyperlink ref="F1666" r:id="rId7012"/>
    <hyperlink ref="F1667" r:id="rId7013"/>
    <hyperlink ref="F1668" r:id="rId7014"/>
    <hyperlink ref="F1669" r:id="rId7015"/>
    <hyperlink ref="F1670" r:id="rId7016"/>
    <hyperlink ref="F1671" r:id="rId7017"/>
    <hyperlink ref="F1672" r:id="rId7018"/>
    <hyperlink ref="F1673" r:id="rId7019"/>
    <hyperlink ref="F1674" r:id="rId7020"/>
    <hyperlink ref="F1675" r:id="rId7021"/>
    <hyperlink ref="F1676" r:id="rId7022"/>
    <hyperlink ref="F1677" r:id="rId7023"/>
    <hyperlink ref="F1678" r:id="rId7024"/>
    <hyperlink ref="F1679" r:id="rId7025"/>
    <hyperlink ref="AX1650" r:id="rId7026"/>
    <hyperlink ref="AX1651" r:id="rId7027"/>
    <hyperlink ref="AX1652" r:id="rId7028"/>
    <hyperlink ref="AX1653" r:id="rId7029"/>
    <hyperlink ref="AX1654" r:id="rId7030"/>
    <hyperlink ref="AX1655" r:id="rId7031"/>
    <hyperlink ref="AX1656" r:id="rId7032"/>
    <hyperlink ref="AX1657" r:id="rId7033"/>
    <hyperlink ref="AX1658" r:id="rId7034"/>
    <hyperlink ref="AX1659" r:id="rId7035"/>
    <hyperlink ref="AX1660" r:id="rId7036"/>
    <hyperlink ref="AX1661" r:id="rId7037"/>
    <hyperlink ref="AX1662" r:id="rId7038"/>
    <hyperlink ref="AX1663" r:id="rId7039"/>
    <hyperlink ref="AX1664" r:id="rId7040"/>
    <hyperlink ref="AX1665" r:id="rId7041"/>
    <hyperlink ref="AX1666" r:id="rId7042"/>
    <hyperlink ref="AX1667" r:id="rId7043"/>
    <hyperlink ref="AX1668" r:id="rId7044"/>
    <hyperlink ref="AX1669" r:id="rId7045"/>
    <hyperlink ref="AX1670" r:id="rId7046"/>
    <hyperlink ref="AX1671" r:id="rId7047"/>
    <hyperlink ref="AX1672" r:id="rId7048"/>
    <hyperlink ref="AX1673" r:id="rId7049"/>
    <hyperlink ref="AX1674" r:id="rId7050"/>
    <hyperlink ref="AX1675" r:id="rId7051"/>
    <hyperlink ref="AX1676" r:id="rId7052"/>
    <hyperlink ref="AX1677" r:id="rId7053"/>
    <hyperlink ref="AX1678" r:id="rId7054"/>
    <hyperlink ref="AX1679" r:id="rId7055"/>
    <hyperlink ref="AL1682" r:id="rId7056"/>
    <hyperlink ref="AL1684" r:id="rId7057"/>
    <hyperlink ref="AL1686" r:id="rId7058"/>
    <hyperlink ref="AL1688" r:id="rId7059"/>
    <hyperlink ref="AO1680" r:id="rId7060"/>
    <hyperlink ref="AO1682" r:id="rId7061"/>
    <hyperlink ref="AO1683" r:id="rId7062"/>
    <hyperlink ref="AO1684" r:id="rId7063"/>
    <hyperlink ref="AO1685" r:id="rId7064"/>
    <hyperlink ref="AO1686" r:id="rId7065"/>
    <hyperlink ref="AO1687" r:id="rId7066"/>
    <hyperlink ref="AU1680" r:id="rId7067"/>
    <hyperlink ref="AU1681" r:id="rId7068"/>
    <hyperlink ref="AU1682" r:id="rId7069"/>
    <hyperlink ref="AU1683" r:id="rId7070"/>
    <hyperlink ref="AU1684" r:id="rId7071"/>
    <hyperlink ref="AU1685" r:id="rId7072"/>
    <hyperlink ref="AU1686" r:id="rId7073"/>
    <hyperlink ref="AU1687" r:id="rId7074"/>
    <hyperlink ref="AU1688" r:id="rId7075"/>
    <hyperlink ref="F1680" r:id="rId7076"/>
    <hyperlink ref="F1681" r:id="rId7077"/>
    <hyperlink ref="F1682" r:id="rId7078"/>
    <hyperlink ref="F1683" r:id="rId7079"/>
    <hyperlink ref="F1684" r:id="rId7080"/>
    <hyperlink ref="F1685" r:id="rId7081"/>
    <hyperlink ref="F1686" r:id="rId7082"/>
    <hyperlink ref="F1687" r:id="rId7083"/>
    <hyperlink ref="F1688" r:id="rId7084"/>
    <hyperlink ref="AX1680" r:id="rId7085"/>
    <hyperlink ref="AX1681" r:id="rId7086"/>
    <hyperlink ref="AX1682" r:id="rId7087"/>
    <hyperlink ref="AX1683" r:id="rId7088"/>
    <hyperlink ref="AX1684" r:id="rId7089"/>
    <hyperlink ref="AX1685" r:id="rId7090"/>
    <hyperlink ref="AX1686" r:id="rId7091"/>
    <hyperlink ref="AX1687" r:id="rId7092"/>
    <hyperlink ref="AX1688" r:id="rId7093"/>
    <hyperlink ref="AL1689" r:id="rId7094"/>
    <hyperlink ref="AL1691" r:id="rId7095"/>
    <hyperlink ref="AL1694" r:id="rId7096"/>
    <hyperlink ref="AL1698" r:id="rId7097"/>
    <hyperlink ref="AO1689" r:id="rId7098"/>
    <hyperlink ref="AO1690" r:id="rId7099"/>
    <hyperlink ref="AO1691" r:id="rId7100"/>
    <hyperlink ref="AO1693" r:id="rId7101"/>
    <hyperlink ref="AO1694" r:id="rId7102"/>
    <hyperlink ref="AO1695" r:id="rId7103"/>
    <hyperlink ref="AO1696" r:id="rId7104"/>
    <hyperlink ref="AO1697" r:id="rId7105"/>
    <hyperlink ref="AO1698" r:id="rId7106"/>
    <hyperlink ref="AO1699" r:id="rId7107"/>
    <hyperlink ref="AU1689" r:id="rId7108"/>
    <hyperlink ref="AU1690" r:id="rId7109"/>
    <hyperlink ref="AU1691" r:id="rId7110"/>
    <hyperlink ref="AU1692" r:id="rId7111"/>
    <hyperlink ref="AU1693" r:id="rId7112"/>
    <hyperlink ref="AU1694" r:id="rId7113"/>
    <hyperlink ref="AU1695" r:id="rId7114"/>
    <hyperlink ref="AU1696" r:id="rId7115"/>
    <hyperlink ref="AU1697" r:id="rId7116"/>
    <hyperlink ref="AU1698" r:id="rId7117"/>
    <hyperlink ref="AU1699" r:id="rId7118"/>
    <hyperlink ref="F1689" r:id="rId7119"/>
    <hyperlink ref="F1690" r:id="rId7120"/>
    <hyperlink ref="F1691" r:id="rId7121"/>
    <hyperlink ref="F1692" r:id="rId7122"/>
    <hyperlink ref="F1693" r:id="rId7123"/>
    <hyperlink ref="F1694" r:id="rId7124"/>
    <hyperlink ref="F1695" r:id="rId7125"/>
    <hyperlink ref="F1696" r:id="rId7126"/>
    <hyperlink ref="F1697" r:id="rId7127"/>
    <hyperlink ref="F1698" r:id="rId7128"/>
    <hyperlink ref="F1699" r:id="rId7129"/>
    <hyperlink ref="AX1689" r:id="rId7130"/>
    <hyperlink ref="AX1690" r:id="rId7131"/>
    <hyperlink ref="AX1691" r:id="rId7132"/>
    <hyperlink ref="AX1692" r:id="rId7133"/>
    <hyperlink ref="AX1693" r:id="rId7134"/>
    <hyperlink ref="AX1694" r:id="rId7135"/>
    <hyperlink ref="AX1695" r:id="rId7136"/>
    <hyperlink ref="AX1696" r:id="rId7137"/>
    <hyperlink ref="AX1697" r:id="rId7138"/>
    <hyperlink ref="AX1698" r:id="rId7139"/>
    <hyperlink ref="AX1699" r:id="rId7140"/>
    <hyperlink ref="AL1702" r:id="rId7141"/>
    <hyperlink ref="AL1703" r:id="rId7142"/>
    <hyperlink ref="AL1705" r:id="rId7143"/>
    <hyperlink ref="AL1707" r:id="rId7144"/>
    <hyperlink ref="AL1710" r:id="rId7145"/>
    <hyperlink ref="AL1711" r:id="rId7146"/>
    <hyperlink ref="AO1700" r:id="rId7147"/>
    <hyperlink ref="AO1701" r:id="rId7148"/>
    <hyperlink ref="AO1702" r:id="rId7149"/>
    <hyperlink ref="AO1703" r:id="rId7150"/>
    <hyperlink ref="AO1704" r:id="rId7151"/>
    <hyperlink ref="AO1705" r:id="rId7152"/>
    <hyperlink ref="AO1708" r:id="rId7153"/>
    <hyperlink ref="AO1709" r:id="rId7154"/>
    <hyperlink ref="AO1710" r:id="rId7155"/>
    <hyperlink ref="AO1711" r:id="rId7156"/>
    <hyperlink ref="AO1712" r:id="rId7157"/>
    <hyperlink ref="AU1700" r:id="rId7158"/>
    <hyperlink ref="AU1701" r:id="rId7159"/>
    <hyperlink ref="AU1702" r:id="rId7160"/>
    <hyperlink ref="AU1703" r:id="rId7161"/>
    <hyperlink ref="AU1704" r:id="rId7162"/>
    <hyperlink ref="AU1705" r:id="rId7163"/>
    <hyperlink ref="AU1706" r:id="rId7164"/>
    <hyperlink ref="AU1707" r:id="rId7165"/>
    <hyperlink ref="AU1708" r:id="rId7166"/>
    <hyperlink ref="AU1709" r:id="rId7167"/>
    <hyperlink ref="AU1710" r:id="rId7168"/>
    <hyperlink ref="AU1711" r:id="rId7169"/>
    <hyperlink ref="AU1712" r:id="rId7170"/>
    <hyperlink ref="F1700" r:id="rId7171"/>
    <hyperlink ref="F1701" r:id="rId7172"/>
    <hyperlink ref="F1702" r:id="rId7173"/>
    <hyperlink ref="F1703" r:id="rId7174"/>
    <hyperlink ref="F1704" r:id="rId7175"/>
    <hyperlink ref="F1705" r:id="rId7176"/>
    <hyperlink ref="F1706" r:id="rId7177"/>
    <hyperlink ref="F1707" r:id="rId7178"/>
    <hyperlink ref="F1708" r:id="rId7179"/>
    <hyperlink ref="F1709" r:id="rId7180"/>
    <hyperlink ref="F1710" r:id="rId7181"/>
    <hyperlink ref="F1711" r:id="rId7182"/>
    <hyperlink ref="F1712" r:id="rId7183"/>
    <hyperlink ref="AX1700" r:id="rId7184"/>
    <hyperlink ref="AX1701" r:id="rId7185"/>
    <hyperlink ref="AX1702" r:id="rId7186"/>
    <hyperlink ref="AX1703" r:id="rId7187"/>
    <hyperlink ref="AX1704" r:id="rId7188"/>
    <hyperlink ref="AX1705" r:id="rId7189"/>
    <hyperlink ref="AX1706" r:id="rId7190"/>
    <hyperlink ref="AX1707" r:id="rId7191"/>
    <hyperlink ref="AX1708" r:id="rId7192"/>
    <hyperlink ref="AX1709" r:id="rId7193"/>
    <hyperlink ref="AX1710" r:id="rId7194"/>
    <hyperlink ref="AX1711" r:id="rId7195"/>
    <hyperlink ref="AX1712" r:id="rId7196"/>
    <hyperlink ref="AL1716" r:id="rId7197"/>
    <hyperlink ref="AL1717" r:id="rId7198"/>
    <hyperlink ref="AL1718" r:id="rId7199"/>
    <hyperlink ref="AL1719" r:id="rId7200"/>
    <hyperlink ref="AL1720" r:id="rId7201"/>
    <hyperlink ref="AL1723" r:id="rId7202"/>
    <hyperlink ref="AL1724" r:id="rId7203"/>
    <hyperlink ref="AO1713" r:id="rId7204"/>
    <hyperlink ref="AO1714" r:id="rId7205"/>
    <hyperlink ref="AO1715" r:id="rId7206"/>
    <hyperlink ref="AO1716" r:id="rId7207"/>
    <hyperlink ref="AO1717" r:id="rId7208"/>
    <hyperlink ref="AO1718" r:id="rId7209"/>
    <hyperlink ref="AO1720" r:id="rId7210"/>
    <hyperlink ref="AO1721" r:id="rId7211"/>
    <hyperlink ref="AO1722" r:id="rId7212"/>
    <hyperlink ref="AO1723" r:id="rId7213"/>
    <hyperlink ref="AO1724" r:id="rId7214"/>
    <hyperlink ref="AU1714" r:id="rId7215"/>
    <hyperlink ref="AU1715" r:id="rId7216"/>
    <hyperlink ref="AU1716" r:id="rId7217"/>
    <hyperlink ref="AU1717" r:id="rId7218"/>
    <hyperlink ref="AU1718" r:id="rId7219"/>
    <hyperlink ref="AU1719" r:id="rId7220"/>
    <hyperlink ref="AU1720" r:id="rId7221"/>
    <hyperlink ref="AU1721" r:id="rId7222"/>
    <hyperlink ref="AU1722" r:id="rId7223"/>
    <hyperlink ref="AU1723" r:id="rId7224"/>
    <hyperlink ref="AU1724" r:id="rId7225"/>
    <hyperlink ref="F1713" r:id="rId7226"/>
    <hyperlink ref="F1714" r:id="rId7227"/>
    <hyperlink ref="F1715" r:id="rId7228"/>
    <hyperlink ref="F1716" r:id="rId7229"/>
    <hyperlink ref="F1717" r:id="rId7230"/>
    <hyperlink ref="F1718" r:id="rId7231"/>
    <hyperlink ref="F1719" r:id="rId7232"/>
    <hyperlink ref="F1720" r:id="rId7233"/>
    <hyperlink ref="F1721" r:id="rId7234"/>
    <hyperlink ref="F1722" r:id="rId7235"/>
    <hyperlink ref="F1723" r:id="rId7236"/>
    <hyperlink ref="F1724" r:id="rId7237"/>
    <hyperlink ref="AX1713" r:id="rId7238"/>
    <hyperlink ref="AX1714" r:id="rId7239"/>
    <hyperlink ref="AX1715" r:id="rId7240"/>
    <hyperlink ref="AX1716" r:id="rId7241"/>
    <hyperlink ref="AX1717" r:id="rId7242"/>
    <hyperlink ref="AX1718" r:id="rId7243"/>
    <hyperlink ref="AX1719" r:id="rId7244"/>
    <hyperlink ref="AX1720" r:id="rId7245"/>
    <hyperlink ref="AX1721" r:id="rId7246"/>
    <hyperlink ref="AX1722" r:id="rId7247"/>
    <hyperlink ref="AX1723" r:id="rId7248"/>
    <hyperlink ref="AX1724" r:id="rId7249"/>
    <hyperlink ref="AL1725" r:id="rId7250"/>
    <hyperlink ref="AL1726" r:id="rId7251"/>
    <hyperlink ref="AL1732" r:id="rId7252"/>
    <hyperlink ref="AL1734" r:id="rId7253"/>
    <hyperlink ref="AL1735" r:id="rId7254"/>
    <hyperlink ref="AL1736" r:id="rId7255"/>
    <hyperlink ref="AO1725" r:id="rId7256"/>
    <hyperlink ref="AO1726" r:id="rId7257"/>
    <hyperlink ref="AO1727" r:id="rId7258"/>
    <hyperlink ref="AO1728" r:id="rId7259"/>
    <hyperlink ref="AO1729" r:id="rId7260"/>
    <hyperlink ref="AO1730" r:id="rId7261"/>
    <hyperlink ref="AO1731" r:id="rId7262"/>
    <hyperlink ref="AO1732" r:id="rId7263"/>
    <hyperlink ref="AO1736" r:id="rId7264"/>
    <hyperlink ref="AO1737" r:id="rId7265"/>
    <hyperlink ref="AU1725" r:id="rId7266"/>
    <hyperlink ref="AU1726" r:id="rId7267"/>
    <hyperlink ref="AU1727" r:id="rId7268"/>
    <hyperlink ref="AU1728" r:id="rId7269"/>
    <hyperlink ref="AU1729" r:id="rId7270"/>
    <hyperlink ref="AU1730" r:id="rId7271"/>
    <hyperlink ref="AU1731" r:id="rId7272"/>
    <hyperlink ref="AU1732" r:id="rId7273"/>
    <hyperlink ref="AU1734" r:id="rId7274"/>
    <hyperlink ref="AU1735" r:id="rId7275"/>
    <hyperlink ref="AU1736" r:id="rId7276"/>
    <hyperlink ref="AU1737" r:id="rId7277"/>
    <hyperlink ref="F1725" r:id="rId7278"/>
    <hyperlink ref="F1726" r:id="rId7279"/>
    <hyperlink ref="F1727" r:id="rId7280"/>
    <hyperlink ref="F1728" r:id="rId7281"/>
    <hyperlink ref="F1729" r:id="rId7282"/>
    <hyperlink ref="F1730" r:id="rId7283"/>
    <hyperlink ref="F1731" r:id="rId7284"/>
    <hyperlink ref="F1732" r:id="rId7285"/>
    <hyperlink ref="F1733" r:id="rId7286"/>
    <hyperlink ref="F1734" r:id="rId7287"/>
    <hyperlink ref="F1735" r:id="rId7288"/>
    <hyperlink ref="F1736" r:id="rId7289"/>
    <hyperlink ref="F1737" r:id="rId7290"/>
    <hyperlink ref="AX1725" r:id="rId7291"/>
    <hyperlink ref="AX1726" r:id="rId7292"/>
    <hyperlink ref="AX1727" r:id="rId7293"/>
    <hyperlink ref="AX1728" r:id="rId7294"/>
    <hyperlink ref="AX1729" r:id="rId7295"/>
    <hyperlink ref="AX1730" r:id="rId7296"/>
    <hyperlink ref="AX1731" r:id="rId7297"/>
    <hyperlink ref="AX1732" r:id="rId7298"/>
    <hyperlink ref="AX1733" r:id="rId7299"/>
    <hyperlink ref="AX1734" r:id="rId7300"/>
    <hyperlink ref="AX1735" r:id="rId7301"/>
    <hyperlink ref="AX1736" r:id="rId7302"/>
    <hyperlink ref="AX1737" r:id="rId7303"/>
    <hyperlink ref="AL1739" r:id="rId7304"/>
    <hyperlink ref="AL1742" r:id="rId7305"/>
    <hyperlink ref="AL1743" r:id="rId7306"/>
    <hyperlink ref="AL1744" r:id="rId7307"/>
    <hyperlink ref="AL1746" r:id="rId7308"/>
    <hyperlink ref="AL1748" r:id="rId7309"/>
    <hyperlink ref="AL1749" r:id="rId7310"/>
    <hyperlink ref="AL1751" r:id="rId7311"/>
    <hyperlink ref="AL1752" r:id="rId7312"/>
    <hyperlink ref="AL1753" r:id="rId7313"/>
    <hyperlink ref="AL1755" r:id="rId7314"/>
    <hyperlink ref="AL1757" r:id="rId7315"/>
    <hyperlink ref="AL1758" r:id="rId7316"/>
    <hyperlink ref="AL1759" r:id="rId7317"/>
    <hyperlink ref="AL1761" r:id="rId7318"/>
    <hyperlink ref="AL1763" r:id="rId7319"/>
    <hyperlink ref="AL1764" r:id="rId7320"/>
    <hyperlink ref="AL1765" r:id="rId7321"/>
    <hyperlink ref="AL1767" r:id="rId7322"/>
    <hyperlink ref="AL1769" r:id="rId7323"/>
    <hyperlink ref="AL1770" r:id="rId7324"/>
    <hyperlink ref="AO1739" r:id="rId7325"/>
    <hyperlink ref="AO1740" r:id="rId7326"/>
    <hyperlink ref="AO1741" r:id="rId7327"/>
    <hyperlink ref="AO1742" r:id="rId7328"/>
    <hyperlink ref="AO1743" r:id="rId7329"/>
    <hyperlink ref="AO1744" r:id="rId7330"/>
    <hyperlink ref="AO1745" r:id="rId7331"/>
    <hyperlink ref="AO1746" r:id="rId7332"/>
    <hyperlink ref="AO1747" r:id="rId7333"/>
    <hyperlink ref="AO1748" r:id="rId7334"/>
    <hyperlink ref="AO1750" r:id="rId7335"/>
    <hyperlink ref="AO1751" r:id="rId7336"/>
    <hyperlink ref="AO1752" r:id="rId7337"/>
    <hyperlink ref="AO1753" r:id="rId7338"/>
    <hyperlink ref="AO1754" r:id="rId7339"/>
    <hyperlink ref="AO1755" r:id="rId7340"/>
    <hyperlink ref="AO1756" r:id="rId7341"/>
    <hyperlink ref="AO1757" r:id="rId7342"/>
    <hyperlink ref="AO1758" r:id="rId7343"/>
    <hyperlink ref="AO1761" r:id="rId7344"/>
    <hyperlink ref="AO1763" r:id="rId7345"/>
    <hyperlink ref="AO1765" r:id="rId7346"/>
    <hyperlink ref="AO1766" r:id="rId7347"/>
    <hyperlink ref="AO1767" r:id="rId7348"/>
    <hyperlink ref="AO1768" r:id="rId7349"/>
    <hyperlink ref="AO1770" r:id="rId7350"/>
    <hyperlink ref="AO1771" r:id="rId7351"/>
    <hyperlink ref="AU1738" r:id="rId7352"/>
    <hyperlink ref="AU1739" r:id="rId7353"/>
    <hyperlink ref="AU1740" r:id="rId7354"/>
    <hyperlink ref="AU1741" r:id="rId7355"/>
    <hyperlink ref="AU1742" r:id="rId7356"/>
    <hyperlink ref="AU1743" r:id="rId7357"/>
    <hyperlink ref="AU1744" r:id="rId7358"/>
    <hyperlink ref="AU1745" r:id="rId7359"/>
    <hyperlink ref="AU1746" r:id="rId7360"/>
    <hyperlink ref="AU1747" r:id="rId7361"/>
    <hyperlink ref="AU1748" r:id="rId7362"/>
    <hyperlink ref="AU1749" r:id="rId7363"/>
    <hyperlink ref="AU1750" r:id="rId7364"/>
    <hyperlink ref="AU1751" r:id="rId7365"/>
    <hyperlink ref="AU1752" r:id="rId7366"/>
    <hyperlink ref="AU1753" r:id="rId7367"/>
    <hyperlink ref="AU1754" r:id="rId7368"/>
    <hyperlink ref="AU1755" r:id="rId7369"/>
    <hyperlink ref="AU1756" r:id="rId7370"/>
    <hyperlink ref="AU1757" r:id="rId7371"/>
    <hyperlink ref="AU1758" r:id="rId7372"/>
    <hyperlink ref="AU1759" r:id="rId7373"/>
    <hyperlink ref="AU1760" r:id="rId7374"/>
    <hyperlink ref="AU1761" r:id="rId7375"/>
    <hyperlink ref="AU1762" r:id="rId7376"/>
    <hyperlink ref="AU1763" r:id="rId7377"/>
    <hyperlink ref="AU1764" r:id="rId7378"/>
    <hyperlink ref="AU1765" r:id="rId7379"/>
    <hyperlink ref="AU1767" r:id="rId7380"/>
    <hyperlink ref="AU1768" r:id="rId7381"/>
    <hyperlink ref="AU1769" r:id="rId7382"/>
    <hyperlink ref="AU1770" r:id="rId7383"/>
    <hyperlink ref="AU1771" r:id="rId7384"/>
    <hyperlink ref="F1738" r:id="rId7385"/>
    <hyperlink ref="F1739" r:id="rId7386"/>
    <hyperlink ref="F1740" r:id="rId7387"/>
    <hyperlink ref="F1741" r:id="rId7388"/>
    <hyperlink ref="F1742" r:id="rId7389"/>
    <hyperlink ref="F1743" r:id="rId7390"/>
    <hyperlink ref="F1744" r:id="rId7391"/>
    <hyperlink ref="F1745" r:id="rId7392"/>
    <hyperlink ref="F1746" r:id="rId7393"/>
    <hyperlink ref="F1747" r:id="rId7394"/>
    <hyperlink ref="F1748" r:id="rId7395"/>
    <hyperlink ref="F1749" r:id="rId7396"/>
    <hyperlink ref="F1750" r:id="rId7397"/>
    <hyperlink ref="F1751" r:id="rId7398"/>
    <hyperlink ref="F1752" r:id="rId7399"/>
    <hyperlink ref="F1753" r:id="rId7400"/>
    <hyperlink ref="F1754" r:id="rId7401"/>
    <hyperlink ref="F1755" r:id="rId7402"/>
    <hyperlink ref="F1756" r:id="rId7403"/>
    <hyperlink ref="F1757" r:id="rId7404"/>
    <hyperlink ref="F1758" r:id="rId7405"/>
    <hyperlink ref="F1759" r:id="rId7406"/>
    <hyperlink ref="F1760" r:id="rId7407"/>
    <hyperlink ref="F1761" r:id="rId7408"/>
    <hyperlink ref="F1762" r:id="rId7409"/>
    <hyperlink ref="F1763" r:id="rId7410"/>
    <hyperlink ref="F1764" r:id="rId7411"/>
    <hyperlink ref="F1765" r:id="rId7412"/>
    <hyperlink ref="F1766" r:id="rId7413"/>
    <hyperlink ref="F1767" r:id="rId7414"/>
    <hyperlink ref="F1768" r:id="rId7415"/>
    <hyperlink ref="F1769" r:id="rId7416"/>
    <hyperlink ref="F1770" r:id="rId7417"/>
    <hyperlink ref="F1771" r:id="rId7418"/>
    <hyperlink ref="AX1738" r:id="rId7419"/>
    <hyperlink ref="AX1739" r:id="rId7420"/>
    <hyperlink ref="AX1740" r:id="rId7421"/>
    <hyperlink ref="AX1741" r:id="rId7422"/>
    <hyperlink ref="AX1742" r:id="rId7423"/>
    <hyperlink ref="AX1743" r:id="rId7424"/>
    <hyperlink ref="AX1744" r:id="rId7425"/>
    <hyperlink ref="AX1745" r:id="rId7426"/>
    <hyperlink ref="AX1746" r:id="rId7427"/>
    <hyperlink ref="AX1747" r:id="rId7428"/>
    <hyperlink ref="AX1748" r:id="rId7429"/>
    <hyperlink ref="AX1749" r:id="rId7430"/>
    <hyperlink ref="AX1750" r:id="rId7431"/>
    <hyperlink ref="AX1751" r:id="rId7432"/>
    <hyperlink ref="AX1752" r:id="rId7433"/>
    <hyperlink ref="AX1753" r:id="rId7434"/>
    <hyperlink ref="AX1754" r:id="rId7435"/>
    <hyperlink ref="AX1755" r:id="rId7436"/>
    <hyperlink ref="AX1756" r:id="rId7437"/>
    <hyperlink ref="AX1757" r:id="rId7438"/>
    <hyperlink ref="AX1758" r:id="rId7439"/>
    <hyperlink ref="AX1759" r:id="rId7440"/>
    <hyperlink ref="AX1760" r:id="rId7441"/>
    <hyperlink ref="AX1761" r:id="rId7442"/>
    <hyperlink ref="AX1762" r:id="rId7443"/>
    <hyperlink ref="AX1763" r:id="rId7444"/>
    <hyperlink ref="AX1764" r:id="rId7445"/>
    <hyperlink ref="AX1765" r:id="rId7446"/>
    <hyperlink ref="AX1766" r:id="rId7447"/>
    <hyperlink ref="AX1767" r:id="rId7448"/>
    <hyperlink ref="AX1768" r:id="rId7449"/>
    <hyperlink ref="AX1769" r:id="rId7450"/>
    <hyperlink ref="AX1770" r:id="rId7451"/>
    <hyperlink ref="AX1771" r:id="rId7452"/>
    <hyperlink ref="AJ1774" r:id="rId7453"/>
    <hyperlink ref="AL1773" r:id="rId7454"/>
    <hyperlink ref="AL1774" r:id="rId7455"/>
    <hyperlink ref="AL1775" r:id="rId7456"/>
    <hyperlink ref="AL1776" r:id="rId7457"/>
    <hyperlink ref="AL1777" r:id="rId7458"/>
    <hyperlink ref="AL1778" r:id="rId7459"/>
    <hyperlink ref="AL1779" r:id="rId7460"/>
    <hyperlink ref="AL1780" r:id="rId7461"/>
    <hyperlink ref="AL1781" r:id="rId7462"/>
    <hyperlink ref="AL1782" r:id="rId7463"/>
    <hyperlink ref="AL1783" r:id="rId7464"/>
    <hyperlink ref="AL1784" r:id="rId7465"/>
    <hyperlink ref="AL1786" r:id="rId7466"/>
    <hyperlink ref="AL1787" r:id="rId7467"/>
    <hyperlink ref="AL1788" r:id="rId7468"/>
    <hyperlink ref="AO1772" r:id="rId7469"/>
    <hyperlink ref="AO1773" r:id="rId7470"/>
    <hyperlink ref="AO1774" r:id="rId7471"/>
    <hyperlink ref="AO1775" r:id="rId7472"/>
    <hyperlink ref="AO1777" r:id="rId7473"/>
    <hyperlink ref="AO1780" r:id="rId7474"/>
    <hyperlink ref="AO1781" r:id="rId7475"/>
    <hyperlink ref="AO1782" r:id="rId7476"/>
    <hyperlink ref="AO1783" r:id="rId7477"/>
    <hyperlink ref="AO1784" r:id="rId7478"/>
    <hyperlink ref="AO1785" r:id="rId7479"/>
    <hyperlink ref="AO1786" r:id="rId7480"/>
    <hyperlink ref="AO1787" r:id="rId7481"/>
    <hyperlink ref="AO1788" r:id="rId7482"/>
    <hyperlink ref="AU1772" r:id="rId7483"/>
    <hyperlink ref="AU1773" r:id="rId7484"/>
    <hyperlink ref="AU1774" r:id="rId7485"/>
    <hyperlink ref="AU1775" r:id="rId7486"/>
    <hyperlink ref="AU1776" r:id="rId7487"/>
    <hyperlink ref="AU1777" r:id="rId7488"/>
    <hyperlink ref="AU1778" r:id="rId7489"/>
    <hyperlink ref="AU1779" r:id="rId7490"/>
    <hyperlink ref="AU1780" r:id="rId7491"/>
    <hyperlink ref="AU1781" r:id="rId7492"/>
    <hyperlink ref="AU1782" r:id="rId7493"/>
    <hyperlink ref="AU1783" r:id="rId7494"/>
    <hyperlink ref="AU1784" r:id="rId7495"/>
    <hyperlink ref="AU1785" r:id="rId7496"/>
    <hyperlink ref="AU1786" r:id="rId7497"/>
    <hyperlink ref="AU1787" r:id="rId7498"/>
    <hyperlink ref="AU1788" r:id="rId7499"/>
    <hyperlink ref="F1772" r:id="rId7500"/>
    <hyperlink ref="F1773" r:id="rId7501"/>
    <hyperlink ref="F1774" r:id="rId7502"/>
    <hyperlink ref="F1775" r:id="rId7503"/>
    <hyperlink ref="F1776" r:id="rId7504"/>
    <hyperlink ref="F1777" r:id="rId7505"/>
    <hyperlink ref="F1778" r:id="rId7506"/>
    <hyperlink ref="F1779" r:id="rId7507"/>
    <hyperlink ref="F1780" r:id="rId7508"/>
    <hyperlink ref="F1781" r:id="rId7509"/>
    <hyperlink ref="F1782" r:id="rId7510"/>
    <hyperlink ref="F1783" r:id="rId7511"/>
    <hyperlink ref="F1784" r:id="rId7512"/>
    <hyperlink ref="F1785" r:id="rId7513"/>
    <hyperlink ref="F1786" r:id="rId7514"/>
    <hyperlink ref="F1787" r:id="rId7515"/>
    <hyperlink ref="F1788" r:id="rId7516"/>
    <hyperlink ref="AX1772" r:id="rId7517"/>
    <hyperlink ref="AX1773" r:id="rId7518"/>
    <hyperlink ref="AX1774" r:id="rId7519"/>
    <hyperlink ref="AX1775" r:id="rId7520"/>
    <hyperlink ref="AX1776" r:id="rId7521"/>
    <hyperlink ref="AX1777" r:id="rId7522"/>
    <hyperlink ref="AX1778" r:id="rId7523"/>
    <hyperlink ref="AX1779" r:id="rId7524"/>
    <hyperlink ref="AX1780" r:id="rId7525"/>
    <hyperlink ref="AX1781" r:id="rId7526"/>
    <hyperlink ref="AX1782" r:id="rId7527"/>
    <hyperlink ref="AX1783" r:id="rId7528"/>
    <hyperlink ref="AX1784" r:id="rId7529"/>
    <hyperlink ref="AX1785" r:id="rId7530"/>
    <hyperlink ref="AX1786" r:id="rId7531"/>
    <hyperlink ref="AX1787" r:id="rId7532"/>
    <hyperlink ref="AX1788" r:id="rId7533"/>
    <hyperlink ref="AL1791" r:id="rId7534"/>
    <hyperlink ref="AL1794" r:id="rId7535"/>
    <hyperlink ref="AL1798" r:id="rId7536"/>
    <hyperlink ref="AL1800" r:id="rId7537"/>
    <hyperlink ref="AL1801" r:id="rId7538"/>
    <hyperlink ref="AL1804" r:id="rId7539"/>
    <hyperlink ref="AL1805" r:id="rId7540"/>
    <hyperlink ref="AL1808" r:id="rId7541"/>
    <hyperlink ref="AO1789" r:id="rId7542"/>
    <hyperlink ref="AO1791" r:id="rId7543"/>
    <hyperlink ref="AO1792" r:id="rId7544"/>
    <hyperlink ref="AO1793" r:id="rId7545"/>
    <hyperlink ref="AO1794" r:id="rId7546"/>
    <hyperlink ref="AO1795" r:id="rId7547"/>
    <hyperlink ref="AO1798" r:id="rId7548"/>
    <hyperlink ref="AO1799" r:id="rId7549"/>
    <hyperlink ref="AO1800" r:id="rId7550"/>
    <hyperlink ref="AO1801" r:id="rId7551"/>
    <hyperlink ref="AO1802" r:id="rId7552"/>
    <hyperlink ref="AO1803" r:id="rId7553"/>
    <hyperlink ref="AO1804" r:id="rId7554"/>
    <hyperlink ref="AO1805" r:id="rId7555"/>
    <hyperlink ref="AO1806" r:id="rId7556"/>
    <hyperlink ref="AO1807" r:id="rId7557"/>
    <hyperlink ref="AO1808" r:id="rId7558"/>
    <hyperlink ref="AU1789" r:id="rId7559"/>
    <hyperlink ref="AU1790" r:id="rId7560"/>
    <hyperlink ref="AU1791" r:id="rId7561"/>
    <hyperlink ref="AU1792" r:id="rId7562"/>
    <hyperlink ref="AU1793" r:id="rId7563"/>
    <hyperlink ref="AU1794" r:id="rId7564"/>
    <hyperlink ref="AU1795" r:id="rId7565"/>
    <hyperlink ref="AU1796" r:id="rId7566"/>
    <hyperlink ref="AU1797" r:id="rId7567"/>
    <hyperlink ref="AU1798" r:id="rId7568"/>
    <hyperlink ref="AU1799" r:id="rId7569"/>
    <hyperlink ref="AU1800" r:id="rId7570"/>
    <hyperlink ref="AU1802" r:id="rId7571"/>
    <hyperlink ref="AU1803" r:id="rId7572"/>
    <hyperlink ref="AU1804" r:id="rId7573"/>
    <hyperlink ref="AU1805" r:id="rId7574"/>
    <hyperlink ref="AU1806" r:id="rId7575"/>
    <hyperlink ref="AU1807" r:id="rId7576"/>
    <hyperlink ref="AU1808" r:id="rId7577"/>
    <hyperlink ref="F1789" r:id="rId7578"/>
    <hyperlink ref="F1790" r:id="rId7579"/>
    <hyperlink ref="F1791" r:id="rId7580"/>
    <hyperlink ref="F1792" r:id="rId7581"/>
    <hyperlink ref="F1793" r:id="rId7582"/>
    <hyperlink ref="F1794" r:id="rId7583"/>
    <hyperlink ref="F1795" r:id="rId7584"/>
    <hyperlink ref="F1796" r:id="rId7585"/>
    <hyperlink ref="F1797" r:id="rId7586"/>
    <hyperlink ref="F1798" r:id="rId7587"/>
    <hyperlink ref="F1799" r:id="rId7588"/>
    <hyperlink ref="F1800" r:id="rId7589"/>
    <hyperlink ref="F1801" r:id="rId7590"/>
    <hyperlink ref="F1802" r:id="rId7591"/>
    <hyperlink ref="F1803" r:id="rId7592"/>
    <hyperlink ref="F1804" r:id="rId7593"/>
    <hyperlink ref="F1805" r:id="rId7594"/>
    <hyperlink ref="F1806" r:id="rId7595"/>
    <hyperlink ref="F1807" r:id="rId7596"/>
    <hyperlink ref="F1808" r:id="rId7597"/>
    <hyperlink ref="AX1789" r:id="rId7598"/>
    <hyperlink ref="AX1790" r:id="rId7599"/>
    <hyperlink ref="AX1791" r:id="rId7600"/>
    <hyperlink ref="AX1792" r:id="rId7601"/>
    <hyperlink ref="AX1793" r:id="rId7602"/>
    <hyperlink ref="AX1794" r:id="rId7603"/>
    <hyperlink ref="AX1795" r:id="rId7604"/>
    <hyperlink ref="AX1796" r:id="rId7605"/>
    <hyperlink ref="AX1797" r:id="rId7606"/>
    <hyperlink ref="AX1798" r:id="rId7607"/>
    <hyperlink ref="AX1799" r:id="rId7608"/>
    <hyperlink ref="AX1800" r:id="rId7609"/>
    <hyperlink ref="AX1801" r:id="rId7610"/>
    <hyperlink ref="AX1802" r:id="rId7611"/>
    <hyperlink ref="AX1803" r:id="rId7612"/>
    <hyperlink ref="AX1804" r:id="rId7613"/>
    <hyperlink ref="AX1805" r:id="rId7614"/>
    <hyperlink ref="AX1806" r:id="rId7615"/>
    <hyperlink ref="AX1807" r:id="rId7616"/>
    <hyperlink ref="AX1808" r:id="rId7617"/>
    <hyperlink ref="AL1809" r:id="rId7618"/>
    <hyperlink ref="AL1810" r:id="rId7619"/>
    <hyperlink ref="AL1811" r:id="rId7620"/>
    <hyperlink ref="AL1812" r:id="rId7621"/>
    <hyperlink ref="AL1813" r:id="rId7622"/>
    <hyperlink ref="AL1816" r:id="rId7623"/>
    <hyperlink ref="AL1821" r:id="rId7624"/>
    <hyperlink ref="AL1823" r:id="rId7625"/>
    <hyperlink ref="AO1809" r:id="rId7626"/>
    <hyperlink ref="AO1810" r:id="rId7627"/>
    <hyperlink ref="AO1811" r:id="rId7628"/>
    <hyperlink ref="AO1812" r:id="rId7629"/>
    <hyperlink ref="AO1813" r:id="rId7630"/>
    <hyperlink ref="AO1814" r:id="rId7631"/>
    <hyperlink ref="AO1815" r:id="rId7632"/>
    <hyperlink ref="AO1816" r:id="rId7633"/>
    <hyperlink ref="AO1817" r:id="rId7634"/>
    <hyperlink ref="AO1818" r:id="rId7635"/>
    <hyperlink ref="AO1819" r:id="rId7636"/>
    <hyperlink ref="AO1820" r:id="rId7637"/>
    <hyperlink ref="AO1821" r:id="rId7638"/>
    <hyperlink ref="AO1822" r:id="rId7639"/>
    <hyperlink ref="AO1823" r:id="rId7640"/>
    <hyperlink ref="AU1809" r:id="rId7641"/>
    <hyperlink ref="AU1810" r:id="rId7642"/>
    <hyperlink ref="AU1811" r:id="rId7643"/>
    <hyperlink ref="AU1812" r:id="rId7644"/>
    <hyperlink ref="AU1813" r:id="rId7645"/>
    <hyperlink ref="AU1814" r:id="rId7646"/>
    <hyperlink ref="AU1815" r:id="rId7647"/>
    <hyperlink ref="AU1816" r:id="rId7648"/>
    <hyperlink ref="AU1817" r:id="rId7649"/>
    <hyperlink ref="AU1818" r:id="rId7650"/>
    <hyperlink ref="AU1819" r:id="rId7651"/>
    <hyperlink ref="AU1820" r:id="rId7652"/>
    <hyperlink ref="AU1821" r:id="rId7653"/>
    <hyperlink ref="AU1822" r:id="rId7654"/>
    <hyperlink ref="AU1823" r:id="rId7655"/>
    <hyperlink ref="F1809" r:id="rId7656"/>
    <hyperlink ref="F1810" r:id="rId7657"/>
    <hyperlink ref="F1811" r:id="rId7658"/>
    <hyperlink ref="F1812" r:id="rId7659"/>
    <hyperlink ref="F1813" r:id="rId7660"/>
    <hyperlink ref="F1814" r:id="rId7661"/>
    <hyperlink ref="F1815" r:id="rId7662"/>
    <hyperlink ref="F1816" r:id="rId7663"/>
    <hyperlink ref="F1817" r:id="rId7664"/>
    <hyperlink ref="F1818" r:id="rId7665"/>
    <hyperlink ref="F1819" r:id="rId7666"/>
    <hyperlink ref="F1820" r:id="rId7667"/>
    <hyperlink ref="F1821" r:id="rId7668"/>
    <hyperlink ref="F1822" r:id="rId7669"/>
    <hyperlink ref="F1823" r:id="rId7670"/>
    <hyperlink ref="AX1809" r:id="rId7671"/>
    <hyperlink ref="AX1810" r:id="rId7672"/>
    <hyperlink ref="AX1811" r:id="rId7673"/>
    <hyperlink ref="AX1812" r:id="rId7674"/>
    <hyperlink ref="AX1813" r:id="rId7675"/>
    <hyperlink ref="AX1814" r:id="rId7676"/>
    <hyperlink ref="AX1815" r:id="rId7677"/>
    <hyperlink ref="AX1816" r:id="rId7678"/>
    <hyperlink ref="AX1817" r:id="rId7679"/>
    <hyperlink ref="AX1818" r:id="rId7680"/>
    <hyperlink ref="AX1819" r:id="rId7681"/>
    <hyperlink ref="AX1820" r:id="rId7682"/>
    <hyperlink ref="AX1821" r:id="rId7683"/>
    <hyperlink ref="AX1822" r:id="rId7684"/>
    <hyperlink ref="AX1823" r:id="rId7685"/>
    <hyperlink ref="AL1825" r:id="rId7686"/>
    <hyperlink ref="AO1824" r:id="rId7687"/>
    <hyperlink ref="AO1825" r:id="rId7688"/>
    <hyperlink ref="AU1824" r:id="rId7689"/>
    <hyperlink ref="AU1825" r:id="rId7690"/>
    <hyperlink ref="AU1826" r:id="rId7691"/>
    <hyperlink ref="F1824" r:id="rId7692"/>
    <hyperlink ref="F1825" r:id="rId7693"/>
    <hyperlink ref="F1826" r:id="rId7694"/>
    <hyperlink ref="AX1824" r:id="rId7695"/>
    <hyperlink ref="AX1825" r:id="rId7696"/>
    <hyperlink ref="AX1826" r:id="rId7697"/>
    <hyperlink ref="AL1827" r:id="rId7698"/>
    <hyperlink ref="AL1828" r:id="rId7699"/>
    <hyperlink ref="AL1832" r:id="rId7700"/>
    <hyperlink ref="AO1828" r:id="rId7701"/>
    <hyperlink ref="AO1829" r:id="rId7702"/>
    <hyperlink ref="AO1830" r:id="rId7703"/>
    <hyperlink ref="AO1831" r:id="rId7704"/>
    <hyperlink ref="AO1832" r:id="rId7705"/>
    <hyperlink ref="AU1827" r:id="rId7706"/>
    <hyperlink ref="AU1830" r:id="rId7707"/>
    <hyperlink ref="AU1831" r:id="rId7708"/>
    <hyperlink ref="AU1832" r:id="rId7709"/>
    <hyperlink ref="F1827" r:id="rId7710"/>
    <hyperlink ref="F1828" r:id="rId7711"/>
    <hyperlink ref="F1829" r:id="rId7712"/>
    <hyperlink ref="F1830" r:id="rId7713"/>
    <hyperlink ref="F1831" r:id="rId7714"/>
    <hyperlink ref="F1832" r:id="rId7715"/>
    <hyperlink ref="AX1827" r:id="rId7716"/>
    <hyperlink ref="AX1828" r:id="rId7717"/>
    <hyperlink ref="AX1829" r:id="rId7718"/>
    <hyperlink ref="AX1830" r:id="rId7719"/>
    <hyperlink ref="AX1831" r:id="rId7720"/>
    <hyperlink ref="AX1832" r:id="rId7721"/>
    <hyperlink ref="AL1834" r:id="rId7722"/>
    <hyperlink ref="AL1835" r:id="rId7723"/>
    <hyperlink ref="AL1838" r:id="rId7724"/>
    <hyperlink ref="AL1842" r:id="rId7725"/>
    <hyperlink ref="AL1844" r:id="rId7726"/>
    <hyperlink ref="AL1845" r:id="rId7727"/>
    <hyperlink ref="AL1846" r:id="rId7728"/>
    <hyperlink ref="AL1847" r:id="rId7729"/>
    <hyperlink ref="AL1849" r:id="rId7730"/>
    <hyperlink ref="AL1853" r:id="rId7731"/>
    <hyperlink ref="AL1854" r:id="rId7732"/>
    <hyperlink ref="AL1858" r:id="rId7733"/>
    <hyperlink ref="AL1860" r:id="rId7734"/>
    <hyperlink ref="AL1861" r:id="rId7735"/>
    <hyperlink ref="AL1862" r:id="rId7736"/>
    <hyperlink ref="AL1864" r:id="rId7737"/>
    <hyperlink ref="AL1865" r:id="rId7738"/>
    <hyperlink ref="AL1866" r:id="rId7739"/>
    <hyperlink ref="AL1867" r:id="rId7740"/>
    <hyperlink ref="AL1869" r:id="rId7741"/>
    <hyperlink ref="AL1870" r:id="rId7742"/>
    <hyperlink ref="AL1871" r:id="rId7743"/>
    <hyperlink ref="AL1873" r:id="rId7744"/>
    <hyperlink ref="AL1879" r:id="rId7745"/>
    <hyperlink ref="AO1833" r:id="rId7746"/>
    <hyperlink ref="AO1835" r:id="rId7747"/>
    <hyperlink ref="AO1836" r:id="rId7748"/>
    <hyperlink ref="AO1837" r:id="rId7749"/>
    <hyperlink ref="AO1838" r:id="rId7750"/>
    <hyperlink ref="AO1839" r:id="rId7751"/>
    <hyperlink ref="AO1840" r:id="rId7752"/>
    <hyperlink ref="AO1841" r:id="rId7753"/>
    <hyperlink ref="AO1842" r:id="rId7754"/>
    <hyperlink ref="AO1843" r:id="rId7755"/>
    <hyperlink ref="AO1844" r:id="rId7756"/>
    <hyperlink ref="AO1845" r:id="rId7757"/>
    <hyperlink ref="AO1847" r:id="rId7758"/>
    <hyperlink ref="AO1848" r:id="rId7759"/>
    <hyperlink ref="AO1849" r:id="rId7760"/>
    <hyperlink ref="AO1852" r:id="rId7761"/>
    <hyperlink ref="AO1853" r:id="rId7762"/>
    <hyperlink ref="AO1854" r:id="rId7763"/>
    <hyperlink ref="AO1855" r:id="rId7764"/>
    <hyperlink ref="AO1856" r:id="rId7765"/>
    <hyperlink ref="AO1858" r:id="rId7766"/>
    <hyperlink ref="AO1859" r:id="rId7767"/>
    <hyperlink ref="AO1860" r:id="rId7768"/>
    <hyperlink ref="AO1861" r:id="rId7769"/>
    <hyperlink ref="AO1862" r:id="rId7770"/>
    <hyperlink ref="AO1863" r:id="rId7771"/>
    <hyperlink ref="AO1864" r:id="rId7772"/>
    <hyperlink ref="AO1865" r:id="rId7773"/>
    <hyperlink ref="AO1866" r:id="rId7774"/>
    <hyperlink ref="AO1867" r:id="rId7775"/>
    <hyperlink ref="AO1868" r:id="rId7776"/>
    <hyperlink ref="AO1869" r:id="rId7777"/>
    <hyperlink ref="AO1871" r:id="rId7778"/>
    <hyperlink ref="AO1872" r:id="rId7779"/>
    <hyperlink ref="AO1873" r:id="rId7780"/>
    <hyperlink ref="AO1874" r:id="rId7781"/>
    <hyperlink ref="AO1875" r:id="rId7782"/>
    <hyperlink ref="AO1876" r:id="rId7783"/>
    <hyperlink ref="AO1878" r:id="rId7784"/>
    <hyperlink ref="AO1879" r:id="rId7785"/>
    <hyperlink ref="AO1880" r:id="rId7786"/>
    <hyperlink ref="AO1881" r:id="rId7787"/>
    <hyperlink ref="AU1833" r:id="rId7788"/>
    <hyperlink ref="AU1834" r:id="rId7789"/>
    <hyperlink ref="AU1836" r:id="rId7790"/>
    <hyperlink ref="AU1837" r:id="rId7791"/>
    <hyperlink ref="AU1838" r:id="rId7792"/>
    <hyperlink ref="AU1839" r:id="rId7793"/>
    <hyperlink ref="AU1840" r:id="rId7794"/>
    <hyperlink ref="AU1841" r:id="rId7795"/>
    <hyperlink ref="AU1842" r:id="rId7796"/>
    <hyperlink ref="AU1843" r:id="rId7797"/>
    <hyperlink ref="AU1844" r:id="rId7798"/>
    <hyperlink ref="AU1845" r:id="rId7799"/>
    <hyperlink ref="AU1846" r:id="rId7800"/>
    <hyperlink ref="AU1847" r:id="rId7801"/>
    <hyperlink ref="AU1848" r:id="rId7802"/>
    <hyperlink ref="AU1849" r:id="rId7803"/>
    <hyperlink ref="AU1850" r:id="rId7804"/>
    <hyperlink ref="AU1851" r:id="rId7805"/>
    <hyperlink ref="AU1852" r:id="rId7806"/>
    <hyperlink ref="AU1853" r:id="rId7807"/>
    <hyperlink ref="AU1854" r:id="rId7808"/>
    <hyperlink ref="AU1855" r:id="rId7809"/>
    <hyperlink ref="AU1856" r:id="rId7810"/>
    <hyperlink ref="AU1857" r:id="rId7811"/>
    <hyperlink ref="AU1858" r:id="rId7812"/>
    <hyperlink ref="AU1859" r:id="rId7813"/>
    <hyperlink ref="AU1860" r:id="rId7814"/>
    <hyperlink ref="AU1861" r:id="rId7815"/>
    <hyperlink ref="AU1862" r:id="rId7816"/>
    <hyperlink ref="AU1864" r:id="rId7817"/>
    <hyperlink ref="AU1866" r:id="rId7818"/>
    <hyperlink ref="AU1867" r:id="rId7819"/>
    <hyperlink ref="AU1870" r:id="rId7820"/>
    <hyperlink ref="AU1871" r:id="rId7821"/>
    <hyperlink ref="AU1873" r:id="rId7822"/>
    <hyperlink ref="AU1874" r:id="rId7823"/>
    <hyperlink ref="AU1875" r:id="rId7824"/>
    <hyperlink ref="AU1876" r:id="rId7825"/>
    <hyperlink ref="AU1877" r:id="rId7826"/>
    <hyperlink ref="AU1878" r:id="rId7827"/>
    <hyperlink ref="AU1879" r:id="rId7828"/>
    <hyperlink ref="AU1880" r:id="rId7829"/>
    <hyperlink ref="AU1881" r:id="rId7830"/>
    <hyperlink ref="F1833" r:id="rId7831"/>
    <hyperlink ref="F1834" r:id="rId7832"/>
    <hyperlink ref="F1835" r:id="rId7833"/>
    <hyperlink ref="F1836" r:id="rId7834"/>
    <hyperlink ref="F1837" r:id="rId7835"/>
    <hyperlink ref="F1838" r:id="rId7836"/>
    <hyperlink ref="F1839" r:id="rId7837"/>
    <hyperlink ref="F1840" r:id="rId7838"/>
    <hyperlink ref="F1841" r:id="rId7839"/>
    <hyperlink ref="F1842" r:id="rId7840"/>
    <hyperlink ref="F1843" r:id="rId7841"/>
    <hyperlink ref="F1844" r:id="rId7842"/>
    <hyperlink ref="F1845" r:id="rId7843"/>
    <hyperlink ref="F1846" r:id="rId7844"/>
    <hyperlink ref="F1847" r:id="rId7845"/>
    <hyperlink ref="F1848" r:id="rId7846"/>
    <hyperlink ref="F1849" r:id="rId7847"/>
    <hyperlink ref="F1850" r:id="rId7848"/>
    <hyperlink ref="F1851" r:id="rId7849"/>
    <hyperlink ref="F1852" r:id="rId7850"/>
    <hyperlink ref="F1853" r:id="rId7851"/>
    <hyperlink ref="F1854" r:id="rId7852"/>
    <hyperlink ref="F1855" r:id="rId7853"/>
    <hyperlink ref="F1856" r:id="rId7854"/>
    <hyperlink ref="F1857" r:id="rId7855"/>
    <hyperlink ref="F1858" r:id="rId7856"/>
    <hyperlink ref="F1859" r:id="rId7857"/>
    <hyperlink ref="F1860" r:id="rId7858"/>
    <hyperlink ref="F1861" r:id="rId7859"/>
    <hyperlink ref="F1862" r:id="rId7860"/>
    <hyperlink ref="F1863" r:id="rId7861"/>
    <hyperlink ref="F1864" r:id="rId7862"/>
    <hyperlink ref="F1865" r:id="rId7863"/>
    <hyperlink ref="F1866" r:id="rId7864"/>
    <hyperlink ref="F1867" r:id="rId7865"/>
    <hyperlink ref="F1868" r:id="rId7866"/>
    <hyperlink ref="F1869" r:id="rId7867"/>
    <hyperlink ref="F1870" r:id="rId7868"/>
    <hyperlink ref="F1871" r:id="rId7869"/>
    <hyperlink ref="F1872" r:id="rId7870"/>
    <hyperlink ref="F1873" r:id="rId7871"/>
    <hyperlink ref="F1874" r:id="rId7872"/>
    <hyperlink ref="F1875" r:id="rId7873"/>
    <hyperlink ref="F1876" r:id="rId7874"/>
    <hyperlink ref="F1877" r:id="rId7875"/>
    <hyperlink ref="F1878" r:id="rId7876"/>
    <hyperlink ref="F1879" r:id="rId7877"/>
    <hyperlink ref="F1880" r:id="rId7878"/>
    <hyperlink ref="F1881" r:id="rId7879"/>
    <hyperlink ref="AX1833" r:id="rId7880"/>
    <hyperlink ref="AX1834" r:id="rId7881"/>
    <hyperlink ref="AX1835" r:id="rId7882"/>
    <hyperlink ref="AX1836" r:id="rId7883"/>
    <hyperlink ref="AX1837" r:id="rId7884"/>
    <hyperlink ref="AX1838" r:id="rId7885"/>
    <hyperlink ref="AX1839" r:id="rId7886"/>
    <hyperlink ref="AX1840" r:id="rId7887"/>
    <hyperlink ref="AX1841" r:id="rId7888"/>
    <hyperlink ref="AX1842" r:id="rId7889"/>
    <hyperlink ref="AX1843" r:id="rId7890"/>
    <hyperlink ref="AX1844" r:id="rId7891"/>
    <hyperlink ref="AX1845" r:id="rId7892"/>
    <hyperlink ref="AX1846" r:id="rId7893"/>
    <hyperlink ref="AX1847" r:id="rId7894"/>
    <hyperlink ref="AX1848" r:id="rId7895"/>
    <hyperlink ref="AX1849" r:id="rId7896"/>
    <hyperlink ref="AX1850" r:id="rId7897"/>
    <hyperlink ref="AX1851" r:id="rId7898"/>
    <hyperlink ref="AX1852" r:id="rId7899"/>
    <hyperlink ref="AX1853" r:id="rId7900"/>
    <hyperlink ref="AX1854" r:id="rId7901"/>
    <hyperlink ref="AX1855" r:id="rId7902"/>
    <hyperlink ref="AX1856" r:id="rId7903"/>
    <hyperlink ref="AX1857" r:id="rId7904"/>
    <hyperlink ref="AX1858" r:id="rId7905"/>
    <hyperlink ref="AX1859" r:id="rId7906"/>
    <hyperlink ref="AX1860" r:id="rId7907"/>
    <hyperlink ref="AX1861" r:id="rId7908"/>
    <hyperlink ref="AX1862" r:id="rId7909"/>
    <hyperlink ref="AX1863" r:id="rId7910"/>
    <hyperlink ref="AX1864" r:id="rId7911"/>
    <hyperlink ref="AX1865" r:id="rId7912"/>
    <hyperlink ref="AX1866" r:id="rId7913"/>
    <hyperlink ref="AX1867" r:id="rId7914"/>
    <hyperlink ref="AX1868" r:id="rId7915"/>
    <hyperlink ref="AX1869" r:id="rId7916"/>
    <hyperlink ref="AX1870" r:id="rId7917"/>
    <hyperlink ref="AX1871" r:id="rId7918"/>
    <hyperlink ref="AX1872" r:id="rId7919"/>
    <hyperlink ref="AX1873" r:id="rId7920"/>
    <hyperlink ref="AX1874" r:id="rId7921"/>
    <hyperlink ref="AX1875" r:id="rId7922"/>
    <hyperlink ref="AX1876" r:id="rId7923"/>
    <hyperlink ref="AX1877" r:id="rId7924"/>
    <hyperlink ref="AX1878" r:id="rId7925"/>
    <hyperlink ref="AX1879" r:id="rId7926"/>
    <hyperlink ref="AX1880" r:id="rId7927"/>
    <hyperlink ref="AX1881" r:id="rId7928"/>
    <hyperlink ref="AL1882" r:id="rId7929"/>
    <hyperlink ref="AL1884" r:id="rId7930"/>
    <hyperlink ref="AL1886" r:id="rId7931"/>
    <hyperlink ref="AL1887" r:id="rId7932"/>
    <hyperlink ref="AL1889" r:id="rId7933"/>
    <hyperlink ref="AL1895" r:id="rId7934"/>
    <hyperlink ref="AL1896" r:id="rId7935"/>
    <hyperlink ref="AL1898" r:id="rId7936"/>
    <hyperlink ref="AL1900" r:id="rId7937"/>
    <hyperlink ref="AL1904" r:id="rId7938"/>
    <hyperlink ref="AL1906" r:id="rId7939"/>
    <hyperlink ref="AO1883" r:id="rId7940"/>
    <hyperlink ref="AO1884" r:id="rId7941"/>
    <hyperlink ref="AO1885" r:id="rId7942"/>
    <hyperlink ref="AO1886" r:id="rId7943"/>
    <hyperlink ref="AO1887" r:id="rId7944"/>
    <hyperlink ref="AO1888" r:id="rId7945"/>
    <hyperlink ref="AO1889" r:id="rId7946"/>
    <hyperlink ref="AO1890" r:id="rId7947"/>
    <hyperlink ref="AO1891" r:id="rId7948"/>
    <hyperlink ref="AO1892" r:id="rId7949"/>
    <hyperlink ref="AO1893" r:id="rId7950"/>
    <hyperlink ref="AO1895" r:id="rId7951"/>
    <hyperlink ref="AO1896" r:id="rId7952"/>
    <hyperlink ref="AO1898" r:id="rId7953"/>
    <hyperlink ref="AO1899" r:id="rId7954"/>
    <hyperlink ref="AO1900" r:id="rId7955"/>
    <hyperlink ref="AO1902" r:id="rId7956"/>
    <hyperlink ref="AO1903" r:id="rId7957"/>
    <hyperlink ref="AO1904" r:id="rId7958"/>
    <hyperlink ref="AO1905" r:id="rId7959"/>
    <hyperlink ref="AO1906" r:id="rId7960"/>
    <hyperlink ref="AU1882" r:id="rId7961"/>
    <hyperlink ref="AU1883" r:id="rId7962"/>
    <hyperlink ref="AU1884" r:id="rId7963"/>
    <hyperlink ref="AU1885" r:id="rId7964"/>
    <hyperlink ref="AU1886" r:id="rId7965"/>
    <hyperlink ref="AU1887" r:id="rId7966"/>
    <hyperlink ref="AU1888" r:id="rId7967"/>
    <hyperlink ref="AU1889" r:id="rId7968"/>
    <hyperlink ref="AU1890" r:id="rId7969"/>
    <hyperlink ref="AU1891" r:id="rId7970"/>
    <hyperlink ref="AU1892" r:id="rId7971"/>
    <hyperlink ref="AU1893" r:id="rId7972"/>
    <hyperlink ref="AU1895" r:id="rId7973"/>
    <hyperlink ref="AU1896" r:id="rId7974"/>
    <hyperlink ref="AU1897" r:id="rId7975"/>
    <hyperlink ref="AU1898" r:id="rId7976"/>
    <hyperlink ref="AU1899" r:id="rId7977"/>
    <hyperlink ref="AU1900" r:id="rId7978"/>
    <hyperlink ref="AU1901" r:id="rId7979"/>
    <hyperlink ref="AU1902" r:id="rId7980"/>
    <hyperlink ref="AU1903" r:id="rId7981"/>
    <hyperlink ref="AU1904" r:id="rId7982"/>
    <hyperlink ref="AU1905" r:id="rId7983"/>
    <hyperlink ref="AU1906" r:id="rId7984"/>
    <hyperlink ref="F1882" r:id="rId7985"/>
    <hyperlink ref="F1883" r:id="rId7986"/>
    <hyperlink ref="F1884" r:id="rId7987"/>
    <hyperlink ref="F1885" r:id="rId7988"/>
    <hyperlink ref="F1886" r:id="rId7989"/>
    <hyperlink ref="F1887" r:id="rId7990"/>
    <hyperlink ref="F1888" r:id="rId7991"/>
    <hyperlink ref="F1889" r:id="rId7992"/>
    <hyperlink ref="F1890" r:id="rId7993"/>
    <hyperlink ref="F1891" r:id="rId7994"/>
    <hyperlink ref="F1892" r:id="rId7995"/>
    <hyperlink ref="F1893" r:id="rId7996"/>
    <hyperlink ref="F1894" r:id="rId7997"/>
    <hyperlink ref="F1895" r:id="rId7998"/>
    <hyperlink ref="F1896" r:id="rId7999"/>
    <hyperlink ref="F1897" r:id="rId8000"/>
    <hyperlink ref="F1898" r:id="rId8001"/>
    <hyperlink ref="F1899" r:id="rId8002"/>
    <hyperlink ref="F1900" r:id="rId8003"/>
    <hyperlink ref="F1901" r:id="rId8004"/>
    <hyperlink ref="F1902" r:id="rId8005"/>
    <hyperlink ref="F1903" r:id="rId8006"/>
    <hyperlink ref="F1904" r:id="rId8007"/>
    <hyperlink ref="F1905" r:id="rId8008"/>
    <hyperlink ref="F1906" r:id="rId8009"/>
    <hyperlink ref="AX1882" r:id="rId8010"/>
    <hyperlink ref="AX1883" r:id="rId8011"/>
    <hyperlink ref="AX1884" r:id="rId8012"/>
    <hyperlink ref="AX1885" r:id="rId8013"/>
    <hyperlink ref="AX1886" r:id="rId8014"/>
    <hyperlink ref="AX1887" r:id="rId8015"/>
    <hyperlink ref="AX1888" r:id="rId8016"/>
    <hyperlink ref="AX1889" r:id="rId8017"/>
    <hyperlink ref="AX1890" r:id="rId8018"/>
    <hyperlink ref="AX1891" r:id="rId8019"/>
    <hyperlink ref="AX1892" r:id="rId8020"/>
    <hyperlink ref="AX1893" r:id="rId8021"/>
    <hyperlink ref="AX1894" r:id="rId8022"/>
    <hyperlink ref="AX1895" r:id="rId8023"/>
    <hyperlink ref="AX1896" r:id="rId8024"/>
    <hyperlink ref="AX1897" r:id="rId8025"/>
    <hyperlink ref="AX1898" r:id="rId8026"/>
    <hyperlink ref="AX1899" r:id="rId8027"/>
    <hyperlink ref="AX1900" r:id="rId8028"/>
    <hyperlink ref="AX1901" r:id="rId8029"/>
    <hyperlink ref="AX1902" r:id="rId8030"/>
    <hyperlink ref="AX1903" r:id="rId8031"/>
    <hyperlink ref="AX1904" r:id="rId8032"/>
    <hyperlink ref="AX1905" r:id="rId8033"/>
    <hyperlink ref="AX1906" r:id="rId8034"/>
    <hyperlink ref="AJ1944" r:id="rId8035"/>
    <hyperlink ref="AL1911" r:id="rId8036"/>
    <hyperlink ref="AL1917" r:id="rId8037"/>
    <hyperlink ref="AL1918" r:id="rId8038"/>
    <hyperlink ref="AL1922" r:id="rId8039"/>
    <hyperlink ref="AL1923" r:id="rId8040"/>
    <hyperlink ref="AL1924" r:id="rId8041"/>
    <hyperlink ref="AL1925" r:id="rId8042"/>
    <hyperlink ref="AL1931" r:id="rId8043"/>
    <hyperlink ref="AL1933" r:id="rId8044"/>
    <hyperlink ref="AL1934" r:id="rId8045"/>
    <hyperlink ref="AL1936" r:id="rId8046"/>
    <hyperlink ref="AL1940" r:id="rId8047"/>
    <hyperlink ref="AL1941" r:id="rId8048"/>
    <hyperlink ref="AL1942" r:id="rId8049"/>
    <hyperlink ref="AL1944" r:id="rId8050"/>
    <hyperlink ref="AL1949" r:id="rId8051"/>
    <hyperlink ref="AL1952" r:id="rId8052"/>
    <hyperlink ref="AL1953" r:id="rId8053"/>
    <hyperlink ref="AL1954" r:id="rId8054"/>
    <hyperlink ref="AL1955" r:id="rId8055"/>
    <hyperlink ref="AL1957" r:id="rId8056"/>
    <hyperlink ref="AL1959" r:id="rId8057"/>
    <hyperlink ref="AL1961" r:id="rId8058"/>
    <hyperlink ref="AL1962" r:id="rId8059"/>
    <hyperlink ref="AL1964" r:id="rId8060"/>
    <hyperlink ref="AL1965" r:id="rId8061"/>
    <hyperlink ref="AL1966" r:id="rId8062"/>
    <hyperlink ref="AL1967" r:id="rId8063"/>
    <hyperlink ref="AL1968" r:id="rId8064"/>
    <hyperlink ref="AL1969" r:id="rId8065"/>
    <hyperlink ref="AO1907" r:id="rId8066"/>
    <hyperlink ref="AO1908" r:id="rId8067"/>
    <hyperlink ref="AO1910" r:id="rId8068"/>
    <hyperlink ref="AO1911" r:id="rId8069"/>
    <hyperlink ref="AO1912" r:id="rId8070"/>
    <hyperlink ref="AO1913" r:id="rId8071"/>
    <hyperlink ref="AO1914" r:id="rId8072"/>
    <hyperlink ref="AO1915" r:id="rId8073"/>
    <hyperlink ref="AO1917" r:id="rId8074"/>
    <hyperlink ref="AO1918" r:id="rId8075"/>
    <hyperlink ref="AO1919" r:id="rId8076"/>
    <hyperlink ref="AO1920" r:id="rId8077"/>
    <hyperlink ref="AO1922" r:id="rId8078"/>
    <hyperlink ref="AO1923" r:id="rId8079"/>
    <hyperlink ref="AO1924" r:id="rId8080"/>
    <hyperlink ref="AO1925" r:id="rId8081"/>
    <hyperlink ref="AO1926" r:id="rId8082"/>
    <hyperlink ref="AO1927" r:id="rId8083"/>
    <hyperlink ref="AO1928" r:id="rId8084"/>
    <hyperlink ref="AO1929" r:id="rId8085"/>
    <hyperlink ref="AO1931" r:id="rId8086"/>
    <hyperlink ref="AO1932" r:id="rId8087"/>
    <hyperlink ref="AO1933" r:id="rId8088"/>
    <hyperlink ref="AO1934" r:id="rId8089"/>
    <hyperlink ref="AO1935" r:id="rId8090"/>
    <hyperlink ref="AO1936" r:id="rId8091"/>
    <hyperlink ref="AO1937" r:id="rId8092"/>
    <hyperlink ref="AO1938" r:id="rId8093"/>
    <hyperlink ref="AO1939" r:id="rId8094"/>
    <hyperlink ref="AO1940" r:id="rId8095"/>
    <hyperlink ref="AO1941" r:id="rId8096"/>
    <hyperlink ref="AO1942" r:id="rId8097"/>
    <hyperlink ref="AO1943" r:id="rId8098"/>
    <hyperlink ref="AO1944" r:id="rId8099"/>
    <hyperlink ref="AO1945" r:id="rId8100"/>
    <hyperlink ref="AO1946" r:id="rId8101"/>
    <hyperlink ref="AO1947" r:id="rId8102"/>
    <hyperlink ref="AO1948" r:id="rId8103"/>
    <hyperlink ref="AO1949" r:id="rId8104"/>
    <hyperlink ref="AO1950" r:id="rId8105"/>
    <hyperlink ref="AO1951" r:id="rId8106"/>
    <hyperlink ref="AO1952" r:id="rId8107"/>
    <hyperlink ref="AO1954" r:id="rId8108"/>
    <hyperlink ref="AO1955" r:id="rId8109"/>
    <hyperlink ref="AO1956" r:id="rId8110"/>
    <hyperlink ref="AO1957" r:id="rId8111"/>
    <hyperlink ref="AO1958" r:id="rId8112"/>
    <hyperlink ref="AO1959" r:id="rId8113"/>
    <hyperlink ref="AO1960" r:id="rId8114"/>
    <hyperlink ref="AO1961" r:id="rId8115"/>
    <hyperlink ref="AO1963" r:id="rId8116"/>
    <hyperlink ref="AO1964" r:id="rId8117"/>
    <hyperlink ref="AO1965" r:id="rId8118"/>
    <hyperlink ref="AO1966" r:id="rId8119"/>
    <hyperlink ref="AO1967" r:id="rId8120"/>
    <hyperlink ref="AO1968" r:id="rId8121"/>
    <hyperlink ref="AO1969" r:id="rId8122"/>
    <hyperlink ref="AO1970" r:id="rId8123"/>
    <hyperlink ref="AU1907" r:id="rId8124"/>
    <hyperlink ref="AU1908" r:id="rId8125"/>
    <hyperlink ref="AU1909" r:id="rId8126"/>
    <hyperlink ref="AU1910" r:id="rId8127"/>
    <hyperlink ref="AU1911" r:id="rId8128"/>
    <hyperlink ref="AU1912" r:id="rId8129"/>
    <hyperlink ref="AU1913" r:id="rId8130"/>
    <hyperlink ref="AU1914" r:id="rId8131"/>
    <hyperlink ref="AU1915" r:id="rId8132"/>
    <hyperlink ref="AU1917" r:id="rId8133"/>
    <hyperlink ref="AU1918" r:id="rId8134"/>
    <hyperlink ref="AU1919" r:id="rId8135"/>
    <hyperlink ref="AU1920" r:id="rId8136"/>
    <hyperlink ref="AU1922" r:id="rId8137"/>
    <hyperlink ref="AU1923" r:id="rId8138"/>
    <hyperlink ref="AU1924" r:id="rId8139"/>
    <hyperlink ref="AU1925" r:id="rId8140"/>
    <hyperlink ref="AU1926" r:id="rId8141"/>
    <hyperlink ref="AU1927" r:id="rId8142"/>
    <hyperlink ref="AU1928" r:id="rId8143"/>
    <hyperlink ref="AU1929" r:id="rId8144"/>
    <hyperlink ref="AU1930" r:id="rId8145"/>
    <hyperlink ref="AU1931" r:id="rId8146"/>
    <hyperlink ref="AU1932" r:id="rId8147"/>
    <hyperlink ref="AU1933" r:id="rId8148"/>
    <hyperlink ref="AU1935" r:id="rId8149"/>
    <hyperlink ref="AU1936" r:id="rId8150"/>
    <hyperlink ref="AU1937" r:id="rId8151"/>
    <hyperlink ref="AU1938" r:id="rId8152"/>
    <hyperlink ref="AU1939" r:id="rId8153"/>
    <hyperlink ref="AU1940" r:id="rId8154"/>
    <hyperlink ref="AU1941" r:id="rId8155"/>
    <hyperlink ref="AU1942" r:id="rId8156"/>
    <hyperlink ref="AU1943" r:id="rId8157"/>
    <hyperlink ref="AU1944" r:id="rId8158"/>
    <hyperlink ref="AU1945" r:id="rId8159"/>
    <hyperlink ref="AU1946" r:id="rId8160"/>
    <hyperlink ref="AU1947" r:id="rId8161"/>
    <hyperlink ref="AU1948" r:id="rId8162"/>
    <hyperlink ref="AU1949" r:id="rId8163"/>
    <hyperlink ref="AU1950" r:id="rId8164"/>
    <hyperlink ref="AU1951" r:id="rId8165"/>
    <hyperlink ref="AU1952" r:id="rId8166"/>
    <hyperlink ref="AU1953" r:id="rId8167"/>
    <hyperlink ref="AU1954" r:id="rId8168"/>
    <hyperlink ref="AU1955" r:id="rId8169"/>
    <hyperlink ref="AU1956" r:id="rId8170"/>
    <hyperlink ref="AU1957" r:id="rId8171"/>
    <hyperlink ref="AU1958" r:id="rId8172"/>
    <hyperlink ref="AU1959" r:id="rId8173"/>
    <hyperlink ref="AU1960" r:id="rId8174"/>
    <hyperlink ref="AU1961" r:id="rId8175"/>
    <hyperlink ref="AU1962" r:id="rId8176"/>
    <hyperlink ref="AU1963" r:id="rId8177"/>
    <hyperlink ref="AU1964" r:id="rId8178"/>
    <hyperlink ref="AU1965" r:id="rId8179"/>
    <hyperlink ref="AU1966" r:id="rId8180"/>
    <hyperlink ref="AU1967" r:id="rId8181"/>
    <hyperlink ref="AU1968" r:id="rId8182"/>
    <hyperlink ref="AU1969" r:id="rId8183"/>
    <hyperlink ref="AU1970" r:id="rId8184"/>
    <hyperlink ref="F1907" r:id="rId8185"/>
    <hyperlink ref="F1908" r:id="rId8186"/>
    <hyperlink ref="F1909" r:id="rId8187"/>
    <hyperlink ref="F1910" r:id="rId8188"/>
    <hyperlink ref="F1911" r:id="rId8189"/>
    <hyperlink ref="F1912" r:id="rId8190"/>
    <hyperlink ref="F1913" r:id="rId8191"/>
    <hyperlink ref="F1914" r:id="rId8192"/>
    <hyperlink ref="F1915" r:id="rId8193"/>
    <hyperlink ref="F1916" r:id="rId8194"/>
    <hyperlink ref="F1917" r:id="rId8195"/>
    <hyperlink ref="F1918" r:id="rId8196"/>
    <hyperlink ref="F1919" r:id="rId8197"/>
    <hyperlink ref="F1920" r:id="rId8198"/>
    <hyperlink ref="F1921" r:id="rId8199"/>
    <hyperlink ref="F1922" r:id="rId8200"/>
    <hyperlink ref="F1923" r:id="rId8201"/>
    <hyperlink ref="F1924" r:id="rId8202"/>
    <hyperlink ref="F1925" r:id="rId8203"/>
    <hyperlink ref="F1926" r:id="rId8204"/>
    <hyperlink ref="F1927" r:id="rId8205"/>
    <hyperlink ref="F1928" r:id="rId8206"/>
    <hyperlink ref="F1929" r:id="rId8207"/>
    <hyperlink ref="F1930" r:id="rId8208"/>
    <hyperlink ref="F1931" r:id="rId8209"/>
    <hyperlink ref="F1932" r:id="rId8210"/>
    <hyperlink ref="F1933" r:id="rId8211"/>
    <hyperlink ref="F1934" r:id="rId8212"/>
    <hyperlink ref="F1935" r:id="rId8213"/>
    <hyperlink ref="F1936" r:id="rId8214"/>
    <hyperlink ref="F1937" r:id="rId8215"/>
    <hyperlink ref="F1938" r:id="rId8216"/>
    <hyperlink ref="F1939" r:id="rId8217"/>
    <hyperlink ref="F1940" r:id="rId8218"/>
    <hyperlink ref="F1941" r:id="rId8219"/>
    <hyperlink ref="F1942" r:id="rId8220"/>
    <hyperlink ref="F1943" r:id="rId8221"/>
    <hyperlink ref="F1944" r:id="rId8222"/>
    <hyperlink ref="F1945" r:id="rId8223"/>
    <hyperlink ref="F1946" r:id="rId8224"/>
    <hyperlink ref="F1947" r:id="rId8225"/>
    <hyperlink ref="F1948" r:id="rId8226"/>
    <hyperlink ref="F1949" r:id="rId8227"/>
    <hyperlink ref="F1950" r:id="rId8228"/>
    <hyperlink ref="F1951" r:id="rId8229"/>
    <hyperlink ref="F1952" r:id="rId8230"/>
    <hyperlink ref="F1953" r:id="rId8231"/>
    <hyperlink ref="F1954" r:id="rId8232"/>
    <hyperlink ref="F1955" r:id="rId8233"/>
    <hyperlink ref="F1956" r:id="rId8234"/>
    <hyperlink ref="F1957" r:id="rId8235"/>
    <hyperlink ref="F1958" r:id="rId8236"/>
    <hyperlink ref="F1959" r:id="rId8237"/>
    <hyperlink ref="F1960" r:id="rId8238"/>
    <hyperlink ref="F1961" r:id="rId8239"/>
    <hyperlink ref="F1962" r:id="rId8240"/>
    <hyperlink ref="F1963" r:id="rId8241"/>
    <hyperlink ref="F1964" r:id="rId8242"/>
    <hyperlink ref="F1965" r:id="rId8243"/>
    <hyperlink ref="F1966" r:id="rId8244"/>
    <hyperlink ref="F1967" r:id="rId8245"/>
    <hyperlink ref="F1968" r:id="rId8246"/>
    <hyperlink ref="F1969" r:id="rId8247"/>
    <hyperlink ref="F1970" r:id="rId8248"/>
    <hyperlink ref="AX1907" r:id="rId8249"/>
    <hyperlink ref="AX1908" r:id="rId8250"/>
    <hyperlink ref="AX1909" r:id="rId8251"/>
    <hyperlink ref="AX1910" r:id="rId8252"/>
    <hyperlink ref="AX1911" r:id="rId8253"/>
    <hyperlink ref="AX1912" r:id="rId8254"/>
    <hyperlink ref="AX1913" r:id="rId8255"/>
    <hyperlink ref="AX1914" r:id="rId8256"/>
    <hyperlink ref="AX1915" r:id="rId8257"/>
    <hyperlink ref="AX1916" r:id="rId8258"/>
    <hyperlink ref="AX1917" r:id="rId8259"/>
    <hyperlink ref="AX1918" r:id="rId8260"/>
    <hyperlink ref="AX1919" r:id="rId8261"/>
    <hyperlink ref="AX1920" r:id="rId8262"/>
    <hyperlink ref="AX1921" r:id="rId8263"/>
    <hyperlink ref="AX1922" r:id="rId8264"/>
    <hyperlink ref="AX1923" r:id="rId8265"/>
    <hyperlink ref="AX1924" r:id="rId8266"/>
    <hyperlink ref="AX1925" r:id="rId8267"/>
    <hyperlink ref="AX1926" r:id="rId8268"/>
    <hyperlink ref="AX1927" r:id="rId8269"/>
    <hyperlink ref="AX1928" r:id="rId8270"/>
    <hyperlink ref="AX1929" r:id="rId8271"/>
    <hyperlink ref="AX1930" r:id="rId8272"/>
    <hyperlink ref="AX1931" r:id="rId8273"/>
    <hyperlink ref="AX1932" r:id="rId8274"/>
    <hyperlink ref="AX1933" r:id="rId8275"/>
    <hyperlink ref="AX1934" r:id="rId8276"/>
    <hyperlink ref="AX1935" r:id="rId8277"/>
    <hyperlink ref="AX1936" r:id="rId8278"/>
    <hyperlink ref="AX1937" r:id="rId8279"/>
    <hyperlink ref="AX1938" r:id="rId8280"/>
    <hyperlink ref="AX1939" r:id="rId8281"/>
    <hyperlink ref="AX1940" r:id="rId8282"/>
    <hyperlink ref="AX1941" r:id="rId8283"/>
    <hyperlink ref="AX1942" r:id="rId8284"/>
    <hyperlink ref="AX1943" r:id="rId8285"/>
    <hyperlink ref="AX1944" r:id="rId8286"/>
    <hyperlink ref="AX1945" r:id="rId8287"/>
    <hyperlink ref="AX1946" r:id="rId8288"/>
    <hyperlink ref="AX1947" r:id="rId8289"/>
    <hyperlink ref="AX1948" r:id="rId8290"/>
    <hyperlink ref="AX1949" r:id="rId8291"/>
    <hyperlink ref="AX1950" r:id="rId8292"/>
    <hyperlink ref="AX1951" r:id="rId8293"/>
    <hyperlink ref="AX1952" r:id="rId8294"/>
    <hyperlink ref="AX1953" r:id="rId8295"/>
    <hyperlink ref="AX1954" r:id="rId8296"/>
    <hyperlink ref="AX1955" r:id="rId8297"/>
    <hyperlink ref="AX1956" r:id="rId8298"/>
    <hyperlink ref="AX1957" r:id="rId8299"/>
    <hyperlink ref="AX1958" r:id="rId8300"/>
    <hyperlink ref="AX1959" r:id="rId8301"/>
    <hyperlink ref="AX1960" r:id="rId8302"/>
    <hyperlink ref="AX1961" r:id="rId8303"/>
    <hyperlink ref="AX1962" r:id="rId8304"/>
    <hyperlink ref="AX1963" r:id="rId8305"/>
    <hyperlink ref="AX1964" r:id="rId8306"/>
    <hyperlink ref="AX1965" r:id="rId8307"/>
    <hyperlink ref="AX1966" r:id="rId8308"/>
    <hyperlink ref="AX1967" r:id="rId8309"/>
    <hyperlink ref="AX1968" r:id="rId8310"/>
    <hyperlink ref="AX1969" r:id="rId8311"/>
    <hyperlink ref="AX1970" r:id="rId8312"/>
    <hyperlink ref="AJ2000" r:id="rId8313"/>
    <hyperlink ref="AL1971" r:id="rId8314"/>
    <hyperlink ref="AL1972" r:id="rId8315"/>
    <hyperlink ref="AL1975" r:id="rId8316"/>
    <hyperlink ref="AL1982" r:id="rId8317"/>
    <hyperlink ref="AL1983" r:id="rId8318"/>
    <hyperlink ref="AL1986" r:id="rId8319"/>
    <hyperlink ref="AL1988" r:id="rId8320"/>
    <hyperlink ref="AL1989" r:id="rId8321"/>
    <hyperlink ref="AL1991" r:id="rId8322"/>
    <hyperlink ref="AL1993" r:id="rId8323"/>
    <hyperlink ref="AL1996" r:id="rId8324"/>
    <hyperlink ref="AL1998" r:id="rId8325"/>
    <hyperlink ref="AL2000" r:id="rId8326"/>
    <hyperlink ref="AL2002" r:id="rId8327"/>
    <hyperlink ref="AL2003" r:id="rId8328"/>
    <hyperlink ref="AO1971" r:id="rId8329"/>
    <hyperlink ref="AO1972" r:id="rId8330"/>
    <hyperlink ref="AO1974" r:id="rId8331"/>
    <hyperlink ref="AO1975" r:id="rId8332"/>
    <hyperlink ref="AO1976" r:id="rId8333"/>
    <hyperlink ref="AO1977" r:id="rId8334"/>
    <hyperlink ref="AO1978" r:id="rId8335"/>
    <hyperlink ref="AO1979" r:id="rId8336"/>
    <hyperlink ref="AO1980" r:id="rId8337"/>
    <hyperlink ref="AO1981" r:id="rId8338"/>
    <hyperlink ref="AO1982" r:id="rId8339"/>
    <hyperlink ref="AO1983" r:id="rId8340"/>
    <hyperlink ref="AO1984" r:id="rId8341"/>
    <hyperlink ref="AO1985" r:id="rId8342"/>
    <hyperlink ref="AO1986" r:id="rId8343"/>
    <hyperlink ref="AO1987" r:id="rId8344"/>
    <hyperlink ref="AO1989" r:id="rId8345"/>
    <hyperlink ref="AO1990" r:id="rId8346"/>
    <hyperlink ref="AO1991" r:id="rId8347"/>
    <hyperlink ref="AO1992" r:id="rId8348"/>
    <hyperlink ref="AO1993" r:id="rId8349"/>
    <hyperlink ref="AO1994" r:id="rId8350"/>
    <hyperlink ref="AO1995" r:id="rId8351"/>
    <hyperlink ref="AO1996" r:id="rId8352"/>
    <hyperlink ref="AO1997" r:id="rId8353"/>
    <hyperlink ref="AO1998" r:id="rId8354"/>
    <hyperlink ref="AO1999" r:id="rId8355"/>
    <hyperlink ref="AO2000" r:id="rId8356"/>
    <hyperlink ref="AO2002" r:id="rId8357"/>
    <hyperlink ref="AO2003" r:id="rId8358"/>
    <hyperlink ref="AU1971" r:id="rId8359"/>
    <hyperlink ref="AU1972" r:id="rId8360"/>
    <hyperlink ref="AU1973" r:id="rId8361"/>
    <hyperlink ref="AU1974" r:id="rId8362"/>
    <hyperlink ref="AU1975" r:id="rId8363"/>
    <hyperlink ref="AU1976" r:id="rId8364"/>
    <hyperlink ref="AU1978" r:id="rId8365"/>
    <hyperlink ref="AU1979" r:id="rId8366"/>
    <hyperlink ref="AU1980" r:id="rId8367"/>
    <hyperlink ref="AU1981" r:id="rId8368"/>
    <hyperlink ref="AU1982" r:id="rId8369"/>
    <hyperlink ref="AU1983" r:id="rId8370"/>
    <hyperlink ref="AU1984" r:id="rId8371"/>
    <hyperlink ref="AU1985" r:id="rId8372"/>
    <hyperlink ref="AU1986" r:id="rId8373"/>
    <hyperlink ref="AU1987" r:id="rId8374"/>
    <hyperlink ref="AU1988" r:id="rId8375"/>
    <hyperlink ref="AU1989" r:id="rId8376"/>
    <hyperlink ref="AU1990" r:id="rId8377"/>
    <hyperlink ref="AU1991" r:id="rId8378"/>
    <hyperlink ref="AU1992" r:id="rId8379"/>
    <hyperlink ref="AU1993" r:id="rId8380"/>
    <hyperlink ref="AU1994" r:id="rId8381"/>
    <hyperlink ref="AU1995" r:id="rId8382"/>
    <hyperlink ref="AU1996" r:id="rId8383"/>
    <hyperlink ref="AU1997" r:id="rId8384"/>
    <hyperlink ref="AU1998" r:id="rId8385"/>
    <hyperlink ref="AU1999" r:id="rId8386"/>
    <hyperlink ref="AU2000" r:id="rId8387"/>
    <hyperlink ref="AU2001" r:id="rId8388"/>
    <hyperlink ref="AU2002" r:id="rId8389"/>
    <hyperlink ref="F1971" r:id="rId8390"/>
    <hyperlink ref="F1972" r:id="rId8391"/>
    <hyperlink ref="F1973" r:id="rId8392"/>
    <hyperlink ref="F1974" r:id="rId8393"/>
    <hyperlink ref="F1975" r:id="rId8394"/>
    <hyperlink ref="F1976" r:id="rId8395"/>
    <hyperlink ref="F1977" r:id="rId8396"/>
    <hyperlink ref="F1978" r:id="rId8397"/>
    <hyperlink ref="F1979" r:id="rId8398"/>
    <hyperlink ref="F1980" r:id="rId8399"/>
    <hyperlink ref="F1981" r:id="rId8400"/>
    <hyperlink ref="F1982" r:id="rId8401"/>
    <hyperlink ref="F1983" r:id="rId8402"/>
    <hyperlink ref="F1984" r:id="rId8403"/>
    <hyperlink ref="F1985" r:id="rId8404"/>
    <hyperlink ref="F1986" r:id="rId8405"/>
    <hyperlink ref="F1987" r:id="rId8406"/>
    <hyperlink ref="F1988" r:id="rId8407"/>
    <hyperlink ref="F1989" r:id="rId8408"/>
    <hyperlink ref="F1990" r:id="rId8409"/>
    <hyperlink ref="F1991" r:id="rId8410"/>
    <hyperlink ref="F1992" r:id="rId8411"/>
    <hyperlink ref="F1993" r:id="rId8412"/>
    <hyperlink ref="F1994" r:id="rId8413"/>
    <hyperlink ref="F1995" r:id="rId8414"/>
    <hyperlink ref="F1996" r:id="rId8415"/>
    <hyperlink ref="F1997" r:id="rId8416"/>
    <hyperlink ref="F1998" r:id="rId8417"/>
    <hyperlink ref="F1999" r:id="rId8418"/>
    <hyperlink ref="F2000" r:id="rId8419"/>
    <hyperlink ref="F2001" r:id="rId8420"/>
    <hyperlink ref="F2002" r:id="rId8421"/>
    <hyperlink ref="F2003" r:id="rId8422"/>
    <hyperlink ref="AX1971" r:id="rId8423"/>
    <hyperlink ref="AX1972" r:id="rId8424"/>
    <hyperlink ref="AX1973" r:id="rId8425"/>
    <hyperlink ref="AX1974" r:id="rId8426"/>
    <hyperlink ref="AX1975" r:id="rId8427"/>
    <hyperlink ref="AX1976" r:id="rId8428"/>
    <hyperlink ref="AX1977" r:id="rId8429"/>
    <hyperlink ref="AX1978" r:id="rId8430"/>
    <hyperlink ref="AX1979" r:id="rId8431"/>
    <hyperlink ref="AX1980" r:id="rId8432"/>
    <hyperlink ref="AX1981" r:id="rId8433"/>
    <hyperlink ref="AX1982" r:id="rId8434"/>
    <hyperlink ref="AX1983" r:id="rId8435"/>
    <hyperlink ref="AX1984" r:id="rId8436"/>
    <hyperlink ref="AX1985" r:id="rId8437"/>
    <hyperlink ref="AX1986" r:id="rId8438"/>
    <hyperlink ref="AX1987" r:id="rId8439"/>
    <hyperlink ref="AX1988" r:id="rId8440"/>
    <hyperlink ref="AX1989" r:id="rId8441"/>
    <hyperlink ref="AX1990" r:id="rId8442"/>
    <hyperlink ref="AX1991" r:id="rId8443"/>
    <hyperlink ref="AX1992" r:id="rId8444"/>
    <hyperlink ref="AX1993" r:id="rId8445"/>
    <hyperlink ref="AX1994" r:id="rId8446"/>
    <hyperlink ref="AX1995" r:id="rId8447"/>
    <hyperlink ref="AX1996" r:id="rId8448"/>
    <hyperlink ref="AX1997" r:id="rId8449"/>
    <hyperlink ref="AX1998" r:id="rId8450"/>
    <hyperlink ref="AX1999" r:id="rId8451"/>
    <hyperlink ref="AX2000" r:id="rId8452"/>
    <hyperlink ref="AX2001" r:id="rId8453"/>
    <hyperlink ref="AX2002" r:id="rId8454"/>
    <hyperlink ref="AX2003" r:id="rId8455"/>
    <hyperlink ref="AJ2044" r:id="rId8456"/>
    <hyperlink ref="AJ2163" r:id="rId8457"/>
    <hyperlink ref="AL2005" r:id="rId8458"/>
    <hyperlink ref="AL2007" r:id="rId8459"/>
    <hyperlink ref="AL2008" r:id="rId8460"/>
    <hyperlink ref="AL2010" r:id="rId8461"/>
    <hyperlink ref="AL2011" r:id="rId8462"/>
    <hyperlink ref="AL2014" r:id="rId8463"/>
    <hyperlink ref="AL2018" r:id="rId8464"/>
    <hyperlink ref="AL2019" r:id="rId8465"/>
    <hyperlink ref="AL2021" r:id="rId8466"/>
    <hyperlink ref="AL2023" r:id="rId8467"/>
    <hyperlink ref="AL2024" r:id="rId8468"/>
    <hyperlink ref="AL2025" r:id="rId8469"/>
    <hyperlink ref="AL2027" r:id="rId8470"/>
    <hyperlink ref="AL2030" r:id="rId8471"/>
    <hyperlink ref="AL2034" r:id="rId8472"/>
    <hyperlink ref="AL2035" r:id="rId8473"/>
    <hyperlink ref="AL2036" r:id="rId8474"/>
    <hyperlink ref="AL2037" r:id="rId8475"/>
    <hyperlink ref="AL2038" r:id="rId8476"/>
    <hyperlink ref="AL2039" r:id="rId8477"/>
    <hyperlink ref="AL2042" r:id="rId8478"/>
    <hyperlink ref="AL2043" r:id="rId8479"/>
    <hyperlink ref="AL2044" r:id="rId8480"/>
    <hyperlink ref="AL2045" r:id="rId8481"/>
    <hyperlink ref="AL2046" r:id="rId8482"/>
    <hyperlink ref="AL2050" r:id="rId8483"/>
    <hyperlink ref="AL2056" r:id="rId8484"/>
    <hyperlink ref="AL2057" r:id="rId8485"/>
    <hyperlink ref="AL2059" r:id="rId8486"/>
    <hyperlink ref="AL2060" r:id="rId8487"/>
    <hyperlink ref="AL2064" r:id="rId8488"/>
    <hyperlink ref="AL2066" r:id="rId8489"/>
    <hyperlink ref="AL2067" r:id="rId8490"/>
    <hyperlink ref="AL2069" r:id="rId8491"/>
    <hyperlink ref="AL2073" r:id="rId8492"/>
    <hyperlink ref="AL2074" r:id="rId8493"/>
    <hyperlink ref="AL2076" r:id="rId8494"/>
    <hyperlink ref="AL2077" r:id="rId8495"/>
    <hyperlink ref="AL2082" r:id="rId8496"/>
    <hyperlink ref="AL2083" r:id="rId8497"/>
    <hyperlink ref="AL2084" r:id="rId8498"/>
    <hyperlink ref="AL2085" r:id="rId8499"/>
    <hyperlink ref="AL2086" r:id="rId8500"/>
    <hyperlink ref="AL2090" r:id="rId8501"/>
    <hyperlink ref="AL2093" r:id="rId8502"/>
    <hyperlink ref="AL2109" r:id="rId8503"/>
    <hyperlink ref="AL2110" r:id="rId8504"/>
    <hyperlink ref="AL2116" r:id="rId8505"/>
    <hyperlink ref="AL2117" r:id="rId8506"/>
    <hyperlink ref="AL2121" r:id="rId8507"/>
    <hyperlink ref="AL2122" r:id="rId8508"/>
    <hyperlink ref="AL2125" r:id="rId8509"/>
    <hyperlink ref="AL2135" r:id="rId8510"/>
    <hyperlink ref="AL2136" r:id="rId8511"/>
    <hyperlink ref="AL2142" r:id="rId8512"/>
    <hyperlink ref="AL2143" r:id="rId8513"/>
    <hyperlink ref="AL2146" r:id="rId8514"/>
    <hyperlink ref="AL2147" r:id="rId8515"/>
    <hyperlink ref="AL2148" r:id="rId8516"/>
    <hyperlink ref="AL2149" r:id="rId8517"/>
    <hyperlink ref="AL2151" r:id="rId8518"/>
    <hyperlink ref="AL2153" r:id="rId8519"/>
    <hyperlink ref="AL2156" r:id="rId8520"/>
    <hyperlink ref="AL2157" r:id="rId8521"/>
    <hyperlink ref="AL2163" r:id="rId8522"/>
    <hyperlink ref="AL2165" r:id="rId8523"/>
    <hyperlink ref="AL2167" r:id="rId8524"/>
    <hyperlink ref="AL2169" r:id="rId8525"/>
    <hyperlink ref="AL2171" r:id="rId8526"/>
    <hyperlink ref="AL2174" r:id="rId8527"/>
    <hyperlink ref="AL2178" r:id="rId8528"/>
    <hyperlink ref="AL2179" r:id="rId8529"/>
    <hyperlink ref="AL2180" r:id="rId8530"/>
    <hyperlink ref="AL2190" r:id="rId8531"/>
    <hyperlink ref="AL2192" r:id="rId8532"/>
    <hyperlink ref="AL2196" r:id="rId8533"/>
    <hyperlink ref="AL2199" r:id="rId8534"/>
    <hyperlink ref="AL2201" r:id="rId8535"/>
    <hyperlink ref="AL2203" r:id="rId8536"/>
    <hyperlink ref="AL2204" r:id="rId8537"/>
    <hyperlink ref="AL2205" r:id="rId8538"/>
    <hyperlink ref="AL2206" r:id="rId8539"/>
    <hyperlink ref="AL2207" r:id="rId8540"/>
    <hyperlink ref="AL2213" r:id="rId8541"/>
    <hyperlink ref="AL2214" r:id="rId8542"/>
    <hyperlink ref="AL2216" r:id="rId8543"/>
    <hyperlink ref="AL2220" r:id="rId8544"/>
    <hyperlink ref="AL2224" r:id="rId8545"/>
    <hyperlink ref="AL2225" r:id="rId8546"/>
    <hyperlink ref="AL2226" r:id="rId8547"/>
    <hyperlink ref="AL2228" r:id="rId8548"/>
    <hyperlink ref="AL2230" r:id="rId8549"/>
    <hyperlink ref="AL2233" r:id="rId8550"/>
    <hyperlink ref="AL2236" r:id="rId8551"/>
    <hyperlink ref="AL2237" r:id="rId8552"/>
    <hyperlink ref="AL2242" r:id="rId8553"/>
    <hyperlink ref="AL2245" r:id="rId8554"/>
    <hyperlink ref="AL2247" r:id="rId8555"/>
    <hyperlink ref="AL2248" r:id="rId8556"/>
    <hyperlink ref="AL2249" r:id="rId8557"/>
    <hyperlink ref="AL2252" r:id="rId8558"/>
    <hyperlink ref="AL2253" r:id="rId8559"/>
    <hyperlink ref="AL2254" r:id="rId8560"/>
    <hyperlink ref="AL2255" r:id="rId8561"/>
    <hyperlink ref="AL2256" r:id="rId8562"/>
    <hyperlink ref="AL2260" r:id="rId8563"/>
    <hyperlink ref="AL2261" r:id="rId8564"/>
    <hyperlink ref="AL2263" r:id="rId8565"/>
    <hyperlink ref="AL2265" r:id="rId8566"/>
    <hyperlink ref="AL2269" r:id="rId8567"/>
    <hyperlink ref="AL2270" r:id="rId8568"/>
    <hyperlink ref="AL2271" r:id="rId8569"/>
    <hyperlink ref="AL2273" r:id="rId8570"/>
    <hyperlink ref="AL2274" r:id="rId8571"/>
    <hyperlink ref="AL2277" r:id="rId8572"/>
    <hyperlink ref="AL2278" r:id="rId8573"/>
    <hyperlink ref="AL2279" r:id="rId8574"/>
    <hyperlink ref="AL2280" r:id="rId8575"/>
    <hyperlink ref="AL2281" r:id="rId8576"/>
    <hyperlink ref="AL2290" r:id="rId8577"/>
    <hyperlink ref="AL2293" r:id="rId8578"/>
    <hyperlink ref="AL2295" r:id="rId8579"/>
    <hyperlink ref="AL2297" r:id="rId8580"/>
    <hyperlink ref="AL2299" r:id="rId8581"/>
    <hyperlink ref="AL2309" r:id="rId8582"/>
    <hyperlink ref="AL2310" r:id="rId8583"/>
    <hyperlink ref="AL2311" r:id="rId8584"/>
    <hyperlink ref="AL2312" r:id="rId8585"/>
    <hyperlink ref="AL2314" r:id="rId8586"/>
    <hyperlink ref="AL2315" r:id="rId8587"/>
    <hyperlink ref="AL2316" r:id="rId8588"/>
    <hyperlink ref="AL2317" r:id="rId8589"/>
    <hyperlink ref="AL2318" r:id="rId8590"/>
    <hyperlink ref="AL2320" r:id="rId8591"/>
    <hyperlink ref="AL2321" r:id="rId8592"/>
    <hyperlink ref="AL2326" r:id="rId8593"/>
    <hyperlink ref="AL2327" r:id="rId8594"/>
    <hyperlink ref="AL2328" r:id="rId8595"/>
    <hyperlink ref="AL2330" r:id="rId8596"/>
    <hyperlink ref="AL2332" r:id="rId8597"/>
    <hyperlink ref="AL2334" r:id="rId8598"/>
    <hyperlink ref="AL2335" r:id="rId8599"/>
    <hyperlink ref="AL2336" r:id="rId8600"/>
    <hyperlink ref="AL2337" r:id="rId8601"/>
    <hyperlink ref="AL2338" r:id="rId8602"/>
    <hyperlink ref="AL2340" r:id="rId8603"/>
    <hyperlink ref="AL2344" r:id="rId8604"/>
    <hyperlink ref="AL2345" r:id="rId8605"/>
    <hyperlink ref="AL2354" r:id="rId8606"/>
    <hyperlink ref="AL2355" r:id="rId8607"/>
    <hyperlink ref="AL2358" r:id="rId8608"/>
    <hyperlink ref="AL2361" r:id="rId8609"/>
    <hyperlink ref="AL2362" r:id="rId8610"/>
    <hyperlink ref="AL2366" r:id="rId8611"/>
    <hyperlink ref="AL2367" r:id="rId8612"/>
    <hyperlink ref="AL2370" r:id="rId8613"/>
    <hyperlink ref="AL2374" r:id="rId8614"/>
    <hyperlink ref="AL2375" r:id="rId8615"/>
    <hyperlink ref="AL2376" r:id="rId8616"/>
    <hyperlink ref="AL2378" r:id="rId8617"/>
    <hyperlink ref="AL2382" r:id="rId8618"/>
    <hyperlink ref="AL2383" r:id="rId8619"/>
    <hyperlink ref="AL2391" r:id="rId8620"/>
    <hyperlink ref="AL2396" r:id="rId8621"/>
    <hyperlink ref="AL2397" r:id="rId8622"/>
    <hyperlink ref="AL2398" r:id="rId8623"/>
    <hyperlink ref="AL2407" r:id="rId8624"/>
    <hyperlink ref="AL2409" r:id="rId8625"/>
    <hyperlink ref="AL2411" r:id="rId8626"/>
    <hyperlink ref="AL2414" r:id="rId8627"/>
    <hyperlink ref="AL2416" r:id="rId8628"/>
    <hyperlink ref="AL2420" r:id="rId8629"/>
    <hyperlink ref="AL2421" r:id="rId8630"/>
    <hyperlink ref="AL2422" r:id="rId8631"/>
    <hyperlink ref="AL2423" r:id="rId8632"/>
    <hyperlink ref="AL2426" r:id="rId8633"/>
    <hyperlink ref="AL2427" r:id="rId8634"/>
    <hyperlink ref="AL2432" r:id="rId8635"/>
    <hyperlink ref="AL2438" r:id="rId8636"/>
    <hyperlink ref="AL2440" r:id="rId8637"/>
    <hyperlink ref="AL2441" r:id="rId8638"/>
    <hyperlink ref="AL2442" r:id="rId8639"/>
    <hyperlink ref="AL2446" r:id="rId8640"/>
    <hyperlink ref="AL2448" r:id="rId8641"/>
    <hyperlink ref="AL2452" r:id="rId8642"/>
    <hyperlink ref="AL2453" r:id="rId8643"/>
    <hyperlink ref="AL2463" r:id="rId8644"/>
    <hyperlink ref="AL2465" r:id="rId8645"/>
    <hyperlink ref="AL2466" r:id="rId8646"/>
    <hyperlink ref="AL2468" r:id="rId8647"/>
    <hyperlink ref="AL2469" r:id="rId8648"/>
    <hyperlink ref="AL2470" r:id="rId8649"/>
    <hyperlink ref="AL2471" r:id="rId8650"/>
    <hyperlink ref="AL2472" r:id="rId8651"/>
    <hyperlink ref="AL2478" r:id="rId8652"/>
    <hyperlink ref="AL2482" r:id="rId8653"/>
    <hyperlink ref="AL2484" r:id="rId8654"/>
    <hyperlink ref="AL2485" r:id="rId8655"/>
    <hyperlink ref="AL2488" r:id="rId8656"/>
    <hyperlink ref="AL2489" r:id="rId8657"/>
    <hyperlink ref="AL2491" r:id="rId8658"/>
    <hyperlink ref="AL2492" r:id="rId8659"/>
    <hyperlink ref="AL2496" r:id="rId8660"/>
    <hyperlink ref="AL2502" r:id="rId8661"/>
    <hyperlink ref="AL2503" r:id="rId8662"/>
    <hyperlink ref="AL2504" r:id="rId8663"/>
    <hyperlink ref="AL2505" r:id="rId8664"/>
    <hyperlink ref="AL2509" r:id="rId8665"/>
    <hyperlink ref="AL2514" r:id="rId8666"/>
    <hyperlink ref="AL2515" r:id="rId8667"/>
    <hyperlink ref="AL2516" r:id="rId8668"/>
    <hyperlink ref="AL2517" r:id="rId8669"/>
    <hyperlink ref="AL2523" r:id="rId8670"/>
    <hyperlink ref="AL2524" r:id="rId8671"/>
    <hyperlink ref="AL2525" r:id="rId8672"/>
    <hyperlink ref="AL2526" r:id="rId8673"/>
    <hyperlink ref="AL2530" r:id="rId8674"/>
    <hyperlink ref="AL2531" r:id="rId8675"/>
    <hyperlink ref="AL2532" r:id="rId8676"/>
    <hyperlink ref="AL2533" r:id="rId8677"/>
    <hyperlink ref="AL2536" r:id="rId8678"/>
    <hyperlink ref="AL2543" r:id="rId8679"/>
    <hyperlink ref="AL2544" r:id="rId8680"/>
    <hyperlink ref="AL2545" r:id="rId8681"/>
    <hyperlink ref="AL2548" r:id="rId8682"/>
    <hyperlink ref="AL2549" r:id="rId8683"/>
    <hyperlink ref="AL2550" r:id="rId8684"/>
    <hyperlink ref="AL2551" r:id="rId8685"/>
    <hyperlink ref="AL2553" r:id="rId8686"/>
    <hyperlink ref="AL2554" r:id="rId8687"/>
    <hyperlink ref="AL2556" r:id="rId8688"/>
    <hyperlink ref="AL2559" r:id="rId8689"/>
    <hyperlink ref="AL2563" r:id="rId8690"/>
    <hyperlink ref="AL2564" r:id="rId8691"/>
    <hyperlink ref="AL2568" r:id="rId8692"/>
    <hyperlink ref="AL2570" r:id="rId8693"/>
    <hyperlink ref="AL2571" r:id="rId8694"/>
    <hyperlink ref="AL2573" r:id="rId8695"/>
    <hyperlink ref="AL2575" r:id="rId8696"/>
    <hyperlink ref="AL2576" r:id="rId8697"/>
    <hyperlink ref="AL2580" r:id="rId8698"/>
    <hyperlink ref="AL2581" r:id="rId8699"/>
    <hyperlink ref="AL2584" r:id="rId8700"/>
    <hyperlink ref="AL2587" r:id="rId8701"/>
    <hyperlink ref="AL2588" r:id="rId8702"/>
    <hyperlink ref="AL2589" r:id="rId8703"/>
    <hyperlink ref="AL2593" r:id="rId8704"/>
    <hyperlink ref="AL2595" r:id="rId8705"/>
    <hyperlink ref="AL2598" r:id="rId8706"/>
    <hyperlink ref="AL2600" r:id="rId8707"/>
    <hyperlink ref="AL2601" r:id="rId8708"/>
    <hyperlink ref="AL2606" r:id="rId8709"/>
    <hyperlink ref="AL2611" r:id="rId8710"/>
    <hyperlink ref="AL2613" r:id="rId8711"/>
    <hyperlink ref="AL2614" r:id="rId8712"/>
    <hyperlink ref="AL2616" r:id="rId8713"/>
    <hyperlink ref="AL2632" r:id="rId8714"/>
    <hyperlink ref="AL2633" r:id="rId8715"/>
    <hyperlink ref="AL2634" r:id="rId8716"/>
    <hyperlink ref="AL2636" r:id="rId8717"/>
    <hyperlink ref="AL2637" r:id="rId8718"/>
    <hyperlink ref="AO2004" r:id="rId8719"/>
    <hyperlink ref="AO2005" r:id="rId8720"/>
    <hyperlink ref="AO2006" r:id="rId8721"/>
    <hyperlink ref="AO2007" r:id="rId8722"/>
    <hyperlink ref="AO2008" r:id="rId8723"/>
    <hyperlink ref="AO2009" r:id="rId8724"/>
    <hyperlink ref="AO2010" r:id="rId8725"/>
    <hyperlink ref="AO2011" r:id="rId8726"/>
    <hyperlink ref="AO2012" r:id="rId8727"/>
    <hyperlink ref="AO2014" r:id="rId8728"/>
    <hyperlink ref="AO2015" r:id="rId8729"/>
    <hyperlink ref="AO2016" r:id="rId8730"/>
    <hyperlink ref="AO2018" r:id="rId8731"/>
    <hyperlink ref="AO2019" r:id="rId8732"/>
    <hyperlink ref="AO2020" r:id="rId8733"/>
    <hyperlink ref="AO2022" r:id="rId8734"/>
    <hyperlink ref="AO2023" r:id="rId8735"/>
    <hyperlink ref="AO2025" r:id="rId8736"/>
    <hyperlink ref="AO2026" r:id="rId8737"/>
    <hyperlink ref="AO2027" r:id="rId8738"/>
    <hyperlink ref="AO2028" r:id="rId8739"/>
    <hyperlink ref="AO2029" r:id="rId8740"/>
    <hyperlink ref="AO2030" r:id="rId8741"/>
    <hyperlink ref="AO2031" r:id="rId8742"/>
    <hyperlink ref="AO2032" r:id="rId8743"/>
    <hyperlink ref="AO2033" r:id="rId8744"/>
    <hyperlink ref="AO2034" r:id="rId8745"/>
    <hyperlink ref="AO2035" r:id="rId8746"/>
    <hyperlink ref="AO2036" r:id="rId8747"/>
    <hyperlink ref="AO2038" r:id="rId8748"/>
    <hyperlink ref="AO2039" r:id="rId8749"/>
    <hyperlink ref="AO2040" r:id="rId8750"/>
    <hyperlink ref="AO2041" r:id="rId8751"/>
    <hyperlink ref="AO2042" r:id="rId8752"/>
    <hyperlink ref="AO2043" r:id="rId8753"/>
    <hyperlink ref="AO2044" r:id="rId8754"/>
    <hyperlink ref="AO2045" r:id="rId8755"/>
    <hyperlink ref="AO2046" r:id="rId8756"/>
    <hyperlink ref="AO2047" r:id="rId8757"/>
    <hyperlink ref="AO2048" r:id="rId8758"/>
    <hyperlink ref="AO2049" r:id="rId8759"/>
    <hyperlink ref="AO2050" r:id="rId8760"/>
    <hyperlink ref="AO2053" r:id="rId8761"/>
    <hyperlink ref="AO2054" r:id="rId8762"/>
    <hyperlink ref="AO2057" r:id="rId8763"/>
    <hyperlink ref="AO2058" r:id="rId8764"/>
    <hyperlink ref="AO2059" r:id="rId8765"/>
    <hyperlink ref="AO2060" r:id="rId8766"/>
    <hyperlink ref="AO2061" r:id="rId8767"/>
    <hyperlink ref="AO2062" r:id="rId8768"/>
    <hyperlink ref="AO2065" r:id="rId8769"/>
    <hyperlink ref="AO2066" r:id="rId8770"/>
    <hyperlink ref="AO2067" r:id="rId8771"/>
    <hyperlink ref="AO2069" r:id="rId8772"/>
    <hyperlink ref="AO2070" r:id="rId8773"/>
    <hyperlink ref="AO2072" r:id="rId8774"/>
    <hyperlink ref="AO2073" r:id="rId8775"/>
    <hyperlink ref="AO2075" r:id="rId8776"/>
    <hyperlink ref="AO2076" r:id="rId8777"/>
    <hyperlink ref="AO2077" r:id="rId8778"/>
    <hyperlink ref="AO2078" r:id="rId8779"/>
    <hyperlink ref="AO2079" r:id="rId8780"/>
    <hyperlink ref="AO2080" r:id="rId8781"/>
    <hyperlink ref="AO2081" r:id="rId8782"/>
    <hyperlink ref="AO2082" r:id="rId8783"/>
    <hyperlink ref="AO2083" r:id="rId8784"/>
    <hyperlink ref="AO2084" r:id="rId8785"/>
    <hyperlink ref="AO2085" r:id="rId8786"/>
    <hyperlink ref="AO2086" r:id="rId8787"/>
    <hyperlink ref="AO2087" r:id="rId8788"/>
    <hyperlink ref="AO2088" r:id="rId8789"/>
    <hyperlink ref="AO2089" r:id="rId8790"/>
    <hyperlink ref="AO2090" r:id="rId8791"/>
    <hyperlink ref="AO2091" r:id="rId8792"/>
    <hyperlink ref="AO2092" r:id="rId8793"/>
    <hyperlink ref="AO2093" r:id="rId8794"/>
    <hyperlink ref="AO2094" r:id="rId8795"/>
    <hyperlink ref="AO2095" r:id="rId8796"/>
    <hyperlink ref="AO2096" r:id="rId8797"/>
    <hyperlink ref="AO2097" r:id="rId8798"/>
    <hyperlink ref="AO2098" r:id="rId8799"/>
    <hyperlink ref="AO2099" r:id="rId8800"/>
    <hyperlink ref="AO2100" r:id="rId8801"/>
    <hyperlink ref="AO2101" r:id="rId8802"/>
    <hyperlink ref="AO2102" r:id="rId8803"/>
    <hyperlink ref="AO2103" r:id="rId8804"/>
    <hyperlink ref="AO2104" r:id="rId8805"/>
    <hyperlink ref="AO2106" r:id="rId8806"/>
    <hyperlink ref="AO2107" r:id="rId8807"/>
    <hyperlink ref="AO2109" r:id="rId8808"/>
    <hyperlink ref="AO2110" r:id="rId8809"/>
    <hyperlink ref="AO2111" r:id="rId8810"/>
    <hyperlink ref="AO2113" r:id="rId8811"/>
    <hyperlink ref="AO2114" r:id="rId8812"/>
    <hyperlink ref="AO2115" r:id="rId8813"/>
    <hyperlink ref="AO2116" r:id="rId8814"/>
    <hyperlink ref="AO2117" r:id="rId8815"/>
    <hyperlink ref="AO2118" r:id="rId8816"/>
    <hyperlink ref="AO2119" r:id="rId8817"/>
    <hyperlink ref="AO2121" r:id="rId8818"/>
    <hyperlink ref="AO2122" r:id="rId8819"/>
    <hyperlink ref="AO2125" r:id="rId8820"/>
    <hyperlink ref="AO2126" r:id="rId8821"/>
    <hyperlink ref="AO2127" r:id="rId8822"/>
    <hyperlink ref="AO2128" r:id="rId8823"/>
    <hyperlink ref="AO2129" r:id="rId8824"/>
    <hyperlink ref="AO2132" r:id="rId8825"/>
    <hyperlink ref="AO2133" r:id="rId8826"/>
    <hyperlink ref="AO2134" r:id="rId8827"/>
    <hyperlink ref="AO2135" r:id="rId8828"/>
    <hyperlink ref="AO2136" r:id="rId8829"/>
    <hyperlink ref="AO2138" r:id="rId8830"/>
    <hyperlink ref="AO2140" r:id="rId8831"/>
    <hyperlink ref="AO2141" r:id="rId8832"/>
    <hyperlink ref="AO2142" r:id="rId8833"/>
    <hyperlink ref="AO2143" r:id="rId8834"/>
    <hyperlink ref="AO2144" r:id="rId8835"/>
    <hyperlink ref="AO2145" r:id="rId8836"/>
    <hyperlink ref="AO2147" r:id="rId8837"/>
    <hyperlink ref="AO2148" r:id="rId8838"/>
    <hyperlink ref="AO2149" r:id="rId8839"/>
    <hyperlink ref="AO2150" r:id="rId8840"/>
    <hyperlink ref="AO2152" r:id="rId8841"/>
    <hyperlink ref="AO2153" r:id="rId8842"/>
    <hyperlink ref="AO2154" r:id="rId8843"/>
    <hyperlink ref="AO2155" r:id="rId8844"/>
    <hyperlink ref="AO2156" r:id="rId8845"/>
    <hyperlink ref="AO2157" r:id="rId8846"/>
    <hyperlink ref="AO2159" r:id="rId8847"/>
    <hyperlink ref="AO2160" r:id="rId8848"/>
    <hyperlink ref="AO2161" r:id="rId8849"/>
    <hyperlink ref="AO2163" r:id="rId8850"/>
    <hyperlink ref="AO2164" r:id="rId8851"/>
    <hyperlink ref="AO2165" r:id="rId8852"/>
    <hyperlink ref="AO2167" r:id="rId8853"/>
    <hyperlink ref="AO2171" r:id="rId8854"/>
    <hyperlink ref="AO2172" r:id="rId8855"/>
    <hyperlink ref="AO2173" r:id="rId8856"/>
    <hyperlink ref="AO2174" r:id="rId8857"/>
    <hyperlink ref="AO2175" r:id="rId8858"/>
    <hyperlink ref="AO2176" r:id="rId8859"/>
    <hyperlink ref="AO2177" r:id="rId8860"/>
    <hyperlink ref="AO2179" r:id="rId8861"/>
    <hyperlink ref="AO2180" r:id="rId8862"/>
    <hyperlink ref="AO2181" r:id="rId8863"/>
    <hyperlink ref="AO2182" r:id="rId8864"/>
    <hyperlink ref="AO2184" r:id="rId8865"/>
    <hyperlink ref="AO2185" r:id="rId8866"/>
    <hyperlink ref="AO2186" r:id="rId8867"/>
    <hyperlink ref="AO2187" r:id="rId8868"/>
    <hyperlink ref="AO2188" r:id="rId8869"/>
    <hyperlink ref="AO2190" r:id="rId8870"/>
    <hyperlink ref="AO2191" r:id="rId8871"/>
    <hyperlink ref="AO2192" r:id="rId8872"/>
    <hyperlink ref="AO2193" r:id="rId8873"/>
    <hyperlink ref="AO2194" r:id="rId8874"/>
    <hyperlink ref="AO2195" r:id="rId8875"/>
    <hyperlink ref="AO2196" r:id="rId8876"/>
    <hyperlink ref="AO2197" r:id="rId8877"/>
    <hyperlink ref="AO2198" r:id="rId8878"/>
    <hyperlink ref="AO2199" r:id="rId8879"/>
    <hyperlink ref="AO2200" r:id="rId8880"/>
    <hyperlink ref="AO2201" r:id="rId8881"/>
    <hyperlink ref="AO2202" r:id="rId8882"/>
    <hyperlink ref="AO2203" r:id="rId8883"/>
    <hyperlink ref="AO2204" r:id="rId8884"/>
    <hyperlink ref="AO2205" r:id="rId8885"/>
    <hyperlink ref="AO2206" r:id="rId8886"/>
    <hyperlink ref="AO2207" r:id="rId8887"/>
    <hyperlink ref="AO2208" r:id="rId8888"/>
    <hyperlink ref="AO2209" r:id="rId8889"/>
    <hyperlink ref="AO2210" r:id="rId8890"/>
    <hyperlink ref="AO2211" r:id="rId8891"/>
    <hyperlink ref="AO2212" r:id="rId8892"/>
    <hyperlink ref="AO2213" r:id="rId8893"/>
    <hyperlink ref="AO2214" r:id="rId8894"/>
    <hyperlink ref="AO2217" r:id="rId8895"/>
    <hyperlink ref="AO2218" r:id="rId8896"/>
    <hyperlink ref="AO2219" r:id="rId8897"/>
    <hyperlink ref="AO2221" r:id="rId8898"/>
    <hyperlink ref="AO2222" r:id="rId8899"/>
    <hyperlink ref="AO2223" r:id="rId8900"/>
    <hyperlink ref="AO2224" r:id="rId8901"/>
    <hyperlink ref="AO2225" r:id="rId8902"/>
    <hyperlink ref="AO2226" r:id="rId8903"/>
    <hyperlink ref="AO2227" r:id="rId8904"/>
    <hyperlink ref="AO2229" r:id="rId8905"/>
    <hyperlink ref="AO2230" r:id="rId8906"/>
    <hyperlink ref="AO2231" r:id="rId8907"/>
    <hyperlink ref="AO2232" r:id="rId8908"/>
    <hyperlink ref="AO2233" r:id="rId8909"/>
    <hyperlink ref="AO2234" r:id="rId8910"/>
    <hyperlink ref="AO2235" r:id="rId8911"/>
    <hyperlink ref="AO2236" r:id="rId8912"/>
    <hyperlink ref="AO2237" r:id="rId8913"/>
    <hyperlink ref="AO2238" r:id="rId8914"/>
    <hyperlink ref="AO2239" r:id="rId8915"/>
    <hyperlink ref="AO2240" r:id="rId8916"/>
    <hyperlink ref="AO2242" r:id="rId8917"/>
    <hyperlink ref="AO2243" r:id="rId8918"/>
    <hyperlink ref="AO2244" r:id="rId8919"/>
    <hyperlink ref="AO2245" r:id="rId8920"/>
    <hyperlink ref="AO2246" r:id="rId8921"/>
    <hyperlink ref="AO2247" r:id="rId8922"/>
    <hyperlink ref="AO2248" r:id="rId8923"/>
    <hyperlink ref="AO2252" r:id="rId8924"/>
    <hyperlink ref="AO2253" r:id="rId8925"/>
    <hyperlink ref="AO2254" r:id="rId8926"/>
    <hyperlink ref="AO2256" r:id="rId8927"/>
    <hyperlink ref="AO2258" r:id="rId8928"/>
    <hyperlink ref="AO2259" r:id="rId8929"/>
    <hyperlink ref="AO2260" r:id="rId8930"/>
    <hyperlink ref="AO2261" r:id="rId8931"/>
    <hyperlink ref="AO2262" r:id="rId8932"/>
    <hyperlink ref="AO2263" r:id="rId8933"/>
    <hyperlink ref="AO2264" r:id="rId8934"/>
    <hyperlink ref="AO2265" r:id="rId8935"/>
    <hyperlink ref="AO2267" r:id="rId8936"/>
    <hyperlink ref="AO2268" r:id="rId8937"/>
    <hyperlink ref="AO2269" r:id="rId8938"/>
    <hyperlink ref="AO2270" r:id="rId8939"/>
    <hyperlink ref="AO2271" r:id="rId8940"/>
    <hyperlink ref="AO2272" r:id="rId8941"/>
    <hyperlink ref="AO2273" r:id="rId8942"/>
    <hyperlink ref="AO2274" r:id="rId8943"/>
    <hyperlink ref="AO2275" r:id="rId8944"/>
    <hyperlink ref="AO2277" r:id="rId8945"/>
    <hyperlink ref="AO2278" r:id="rId8946"/>
    <hyperlink ref="AO2280" r:id="rId8947"/>
    <hyperlink ref="AO2281" r:id="rId8948"/>
    <hyperlink ref="AO2282" r:id="rId8949"/>
    <hyperlink ref="AO2284" r:id="rId8950"/>
    <hyperlink ref="AO2286" r:id="rId8951"/>
    <hyperlink ref="AO2287" r:id="rId8952"/>
    <hyperlink ref="AO2288" r:id="rId8953"/>
    <hyperlink ref="AO2289" r:id="rId8954"/>
    <hyperlink ref="AO2290" r:id="rId8955"/>
    <hyperlink ref="AO2293" r:id="rId8956"/>
    <hyperlink ref="AO2294" r:id="rId8957"/>
    <hyperlink ref="AO2295" r:id="rId8958"/>
    <hyperlink ref="AO2296" r:id="rId8959"/>
    <hyperlink ref="AO2298" r:id="rId8960"/>
    <hyperlink ref="AO2299" r:id="rId8961"/>
    <hyperlink ref="AO2301" r:id="rId8962"/>
    <hyperlink ref="AO2302" r:id="rId8963"/>
    <hyperlink ref="AO2303" r:id="rId8964"/>
    <hyperlink ref="AO2306" r:id="rId8965"/>
    <hyperlink ref="AO2307" r:id="rId8966"/>
    <hyperlink ref="AO2308" r:id="rId8967"/>
    <hyperlink ref="AO2309" r:id="rId8968"/>
    <hyperlink ref="AO2310" r:id="rId8969"/>
    <hyperlink ref="AO2311" r:id="rId8970"/>
    <hyperlink ref="AO2312" r:id="rId8971"/>
    <hyperlink ref="AO2313" r:id="rId8972"/>
    <hyperlink ref="AO2314" r:id="rId8973"/>
    <hyperlink ref="AO2315" r:id="rId8974"/>
    <hyperlink ref="AO2316" r:id="rId8975"/>
    <hyperlink ref="AO2317" r:id="rId8976"/>
    <hyperlink ref="AO2318" r:id="rId8977"/>
    <hyperlink ref="AO2319" r:id="rId8978"/>
    <hyperlink ref="AO2320" r:id="rId8979"/>
    <hyperlink ref="AO2321" r:id="rId8980"/>
    <hyperlink ref="AO2323" r:id="rId8981"/>
    <hyperlink ref="AO2325" r:id="rId8982"/>
    <hyperlink ref="AO2326" r:id="rId8983"/>
    <hyperlink ref="AO2327" r:id="rId8984"/>
    <hyperlink ref="AO2328" r:id="rId8985"/>
    <hyperlink ref="AO2329" r:id="rId8986"/>
    <hyperlink ref="AO2330" r:id="rId8987"/>
    <hyperlink ref="AO2331" r:id="rId8988"/>
    <hyperlink ref="AO2332" r:id="rId8989"/>
    <hyperlink ref="AO2333" r:id="rId8990"/>
    <hyperlink ref="AO2334" r:id="rId8991"/>
    <hyperlink ref="AO2336" r:id="rId8992"/>
    <hyperlink ref="AO2337" r:id="rId8993"/>
    <hyperlink ref="AO2338" r:id="rId8994"/>
    <hyperlink ref="AO2340" r:id="rId8995"/>
    <hyperlink ref="AO2341" r:id="rId8996"/>
    <hyperlink ref="AO2342" r:id="rId8997"/>
    <hyperlink ref="AO2343" r:id="rId8998"/>
    <hyperlink ref="AO2344" r:id="rId8999"/>
    <hyperlink ref="AO2345" r:id="rId9000"/>
    <hyperlink ref="AO2346" r:id="rId9001"/>
    <hyperlink ref="AO2348" r:id="rId9002"/>
    <hyperlink ref="AO2349" r:id="rId9003"/>
    <hyperlink ref="AO2351" r:id="rId9004"/>
    <hyperlink ref="AO2352" r:id="rId9005"/>
    <hyperlink ref="AO2353" r:id="rId9006"/>
    <hyperlink ref="AO2354" r:id="rId9007"/>
    <hyperlink ref="AO2355" r:id="rId9008"/>
    <hyperlink ref="AO2356" r:id="rId9009"/>
    <hyperlink ref="AO2357" r:id="rId9010"/>
    <hyperlink ref="AO2358" r:id="rId9011"/>
    <hyperlink ref="AO2359" r:id="rId9012"/>
    <hyperlink ref="AO2360" r:id="rId9013"/>
    <hyperlink ref="AO2361" r:id="rId9014"/>
    <hyperlink ref="AO2362" r:id="rId9015"/>
    <hyperlink ref="AO2363" r:id="rId9016"/>
    <hyperlink ref="AO2364" r:id="rId9017"/>
    <hyperlink ref="AO2365" r:id="rId9018"/>
    <hyperlink ref="AO2366" r:id="rId9019"/>
    <hyperlink ref="AO2367" r:id="rId9020"/>
    <hyperlink ref="AO2370" r:id="rId9021"/>
    <hyperlink ref="AO2371" r:id="rId9022"/>
    <hyperlink ref="AO2373" r:id="rId9023"/>
    <hyperlink ref="AO2374" r:id="rId9024"/>
    <hyperlink ref="AO2375" r:id="rId9025"/>
    <hyperlink ref="AO2376" r:id="rId9026"/>
    <hyperlink ref="AO2377" r:id="rId9027"/>
    <hyperlink ref="AO2378" r:id="rId9028"/>
    <hyperlink ref="AO2379" r:id="rId9029"/>
    <hyperlink ref="AO2380" r:id="rId9030"/>
    <hyperlink ref="AO2381" r:id="rId9031"/>
    <hyperlink ref="AO2383" r:id="rId9032"/>
    <hyperlink ref="AO2384" r:id="rId9033"/>
    <hyperlink ref="AO2385" r:id="rId9034"/>
    <hyperlink ref="AO2386" r:id="rId9035"/>
    <hyperlink ref="AO2387" r:id="rId9036"/>
    <hyperlink ref="AO2388" r:id="rId9037"/>
    <hyperlink ref="AO2389" r:id="rId9038"/>
    <hyperlink ref="AO2393" r:id="rId9039"/>
    <hyperlink ref="AO2395" r:id="rId9040"/>
    <hyperlink ref="AO2397" r:id="rId9041"/>
    <hyperlink ref="AO2398" r:id="rId9042"/>
    <hyperlink ref="AO2399" r:id="rId9043"/>
    <hyperlink ref="AO2400" r:id="rId9044"/>
    <hyperlink ref="AO2401" r:id="rId9045"/>
    <hyperlink ref="AO2402" r:id="rId9046"/>
    <hyperlink ref="AO2404" r:id="rId9047"/>
    <hyperlink ref="AO2405" r:id="rId9048"/>
    <hyperlink ref="AO2406" r:id="rId9049"/>
    <hyperlink ref="AO2407" r:id="rId9050"/>
    <hyperlink ref="AO2408" r:id="rId9051"/>
    <hyperlink ref="AO2409" r:id="rId9052"/>
    <hyperlink ref="AO2410" r:id="rId9053"/>
    <hyperlink ref="AO2411" r:id="rId9054"/>
    <hyperlink ref="AO2412" r:id="rId9055"/>
    <hyperlink ref="AO2413" r:id="rId9056"/>
    <hyperlink ref="AO2414" r:id="rId9057"/>
    <hyperlink ref="AO2415" r:id="rId9058"/>
    <hyperlink ref="AO2416" r:id="rId9059"/>
    <hyperlink ref="AO2417" r:id="rId9060"/>
    <hyperlink ref="AO2418" r:id="rId9061"/>
    <hyperlink ref="AO2419" r:id="rId9062"/>
    <hyperlink ref="AO2420" r:id="rId9063"/>
    <hyperlink ref="AO2422" r:id="rId9064"/>
    <hyperlink ref="AO2423" r:id="rId9065"/>
    <hyperlink ref="AO2424" r:id="rId9066"/>
    <hyperlink ref="AO2425" r:id="rId9067"/>
    <hyperlink ref="AO2426" r:id="rId9068"/>
    <hyperlink ref="AO2427" r:id="rId9069"/>
    <hyperlink ref="AO2428" r:id="rId9070"/>
    <hyperlink ref="AO2429" r:id="rId9071"/>
    <hyperlink ref="AO2430" r:id="rId9072"/>
    <hyperlink ref="AO2431" r:id="rId9073"/>
    <hyperlink ref="AO2432" r:id="rId9074"/>
    <hyperlink ref="AO2433" r:id="rId9075"/>
    <hyperlink ref="AO2434" r:id="rId9076"/>
    <hyperlink ref="AO2435" r:id="rId9077"/>
    <hyperlink ref="AO2436" r:id="rId9078"/>
    <hyperlink ref="AO2437" r:id="rId9079"/>
    <hyperlink ref="AO2438" r:id="rId9080"/>
    <hyperlink ref="AO2440" r:id="rId9081"/>
    <hyperlink ref="AO2441" r:id="rId9082"/>
    <hyperlink ref="AO2442" r:id="rId9083"/>
    <hyperlink ref="AO2443" r:id="rId9084"/>
    <hyperlink ref="AO2444" r:id="rId9085"/>
    <hyperlink ref="AO2445" r:id="rId9086"/>
    <hyperlink ref="AO2446" r:id="rId9087"/>
    <hyperlink ref="AO2447" r:id="rId9088"/>
    <hyperlink ref="AO2448" r:id="rId9089"/>
    <hyperlink ref="AO2449" r:id="rId9090"/>
    <hyperlink ref="AO2450" r:id="rId9091"/>
    <hyperlink ref="AO2451" r:id="rId9092"/>
    <hyperlink ref="AO2452" r:id="rId9093"/>
    <hyperlink ref="AO2453" r:id="rId9094"/>
    <hyperlink ref="AO2454" r:id="rId9095"/>
    <hyperlink ref="AO2455" r:id="rId9096"/>
    <hyperlink ref="AO2456" r:id="rId9097"/>
    <hyperlink ref="AO2457" r:id="rId9098"/>
    <hyperlink ref="AO2458" r:id="rId9099"/>
    <hyperlink ref="AO2459" r:id="rId9100"/>
    <hyperlink ref="AO2460" r:id="rId9101"/>
    <hyperlink ref="AO2461" r:id="rId9102"/>
    <hyperlink ref="AO2462" r:id="rId9103"/>
    <hyperlink ref="AO2463" r:id="rId9104"/>
    <hyperlink ref="AO2465" r:id="rId9105"/>
    <hyperlink ref="AO2466" r:id="rId9106"/>
    <hyperlink ref="AO2467" r:id="rId9107"/>
    <hyperlink ref="AO2468" r:id="rId9108"/>
    <hyperlink ref="AO2469" r:id="rId9109"/>
    <hyperlink ref="AO2470" r:id="rId9110"/>
    <hyperlink ref="AO2472" r:id="rId9111"/>
    <hyperlink ref="AO2473" r:id="rId9112"/>
    <hyperlink ref="AO2474" r:id="rId9113"/>
    <hyperlink ref="AO2475" r:id="rId9114"/>
    <hyperlink ref="AO2476" r:id="rId9115"/>
    <hyperlink ref="AO2477" r:id="rId9116"/>
    <hyperlink ref="AO2478" r:id="rId9117"/>
    <hyperlink ref="AO2479" r:id="rId9118"/>
    <hyperlink ref="AO2480" r:id="rId9119"/>
    <hyperlink ref="AO2481" r:id="rId9120"/>
    <hyperlink ref="AO2482" r:id="rId9121"/>
    <hyperlink ref="AO2483" r:id="rId9122"/>
    <hyperlink ref="AO2484" r:id="rId9123"/>
    <hyperlink ref="AO2485" r:id="rId9124"/>
    <hyperlink ref="AO2486" r:id="rId9125"/>
    <hyperlink ref="AO2487" r:id="rId9126"/>
    <hyperlink ref="AO2488" r:id="rId9127"/>
    <hyperlink ref="AO2489" r:id="rId9128"/>
    <hyperlink ref="AO2491" r:id="rId9129"/>
    <hyperlink ref="AO2492" r:id="rId9130"/>
    <hyperlink ref="AO2493" r:id="rId9131"/>
    <hyperlink ref="AO2494" r:id="rId9132"/>
    <hyperlink ref="AO2495" r:id="rId9133"/>
    <hyperlink ref="AO2496" r:id="rId9134"/>
    <hyperlink ref="AO2497" r:id="rId9135"/>
    <hyperlink ref="AO2499" r:id="rId9136"/>
    <hyperlink ref="AO2500" r:id="rId9137"/>
    <hyperlink ref="AO2501" r:id="rId9138"/>
    <hyperlink ref="AO2502" r:id="rId9139"/>
    <hyperlink ref="AO2504" r:id="rId9140"/>
    <hyperlink ref="AO2505" r:id="rId9141"/>
    <hyperlink ref="AO2506" r:id="rId9142"/>
    <hyperlink ref="AO2507" r:id="rId9143"/>
    <hyperlink ref="AO2508" r:id="rId9144"/>
    <hyperlink ref="AO2509" r:id="rId9145"/>
    <hyperlink ref="AO2510" r:id="rId9146"/>
    <hyperlink ref="AO2512" r:id="rId9147"/>
    <hyperlink ref="AO2513" r:id="rId9148"/>
    <hyperlink ref="AO2515" r:id="rId9149"/>
    <hyperlink ref="AO2516" r:id="rId9150"/>
    <hyperlink ref="AO2517" r:id="rId9151"/>
    <hyperlink ref="AO2520" r:id="rId9152"/>
    <hyperlink ref="AO2521" r:id="rId9153"/>
    <hyperlink ref="AO2523" r:id="rId9154"/>
    <hyperlink ref="AO2524" r:id="rId9155"/>
    <hyperlink ref="AO2526" r:id="rId9156"/>
    <hyperlink ref="AO2528" r:id="rId9157"/>
    <hyperlink ref="AO2529" r:id="rId9158"/>
    <hyperlink ref="AO2530" r:id="rId9159"/>
    <hyperlink ref="AO2531" r:id="rId9160"/>
    <hyperlink ref="AO2532" r:id="rId9161"/>
    <hyperlink ref="AO2533" r:id="rId9162"/>
    <hyperlink ref="AO2535" r:id="rId9163"/>
    <hyperlink ref="AO2536" r:id="rId9164"/>
    <hyperlink ref="AO2537" r:id="rId9165"/>
    <hyperlink ref="AO2538" r:id="rId9166"/>
    <hyperlink ref="AO2539" r:id="rId9167"/>
    <hyperlink ref="AO2540" r:id="rId9168"/>
    <hyperlink ref="AO2541" r:id="rId9169"/>
    <hyperlink ref="AO2543" r:id="rId9170"/>
    <hyperlink ref="AO2544" r:id="rId9171"/>
    <hyperlink ref="AO2545" r:id="rId9172"/>
    <hyperlink ref="AO2547" r:id="rId9173"/>
    <hyperlink ref="AO2548" r:id="rId9174"/>
    <hyperlink ref="AO2549" r:id="rId9175"/>
    <hyperlink ref="AO2550" r:id="rId9176"/>
    <hyperlink ref="AO2552" r:id="rId9177"/>
    <hyperlink ref="AO2553" r:id="rId9178"/>
    <hyperlink ref="AO2554" r:id="rId9179"/>
    <hyperlink ref="AO2555" r:id="rId9180"/>
    <hyperlink ref="AO2556" r:id="rId9181"/>
    <hyperlink ref="AO2559" r:id="rId9182"/>
    <hyperlink ref="AO2560" r:id="rId9183"/>
    <hyperlink ref="AO2561" r:id="rId9184"/>
    <hyperlink ref="AO2562" r:id="rId9185"/>
    <hyperlink ref="AO2563" r:id="rId9186"/>
    <hyperlink ref="AO2564" r:id="rId9187"/>
    <hyperlink ref="AO2565" r:id="rId9188"/>
    <hyperlink ref="AO2566" r:id="rId9189"/>
    <hyperlink ref="AO2568" r:id="rId9190"/>
    <hyperlink ref="AO2570" r:id="rId9191"/>
    <hyperlink ref="AO2571" r:id="rId9192"/>
    <hyperlink ref="AO2572" r:id="rId9193"/>
    <hyperlink ref="AO2573" r:id="rId9194"/>
    <hyperlink ref="AO2576" r:id="rId9195"/>
    <hyperlink ref="AO2577" r:id="rId9196"/>
    <hyperlink ref="AO2578" r:id="rId9197"/>
    <hyperlink ref="AO2579" r:id="rId9198"/>
    <hyperlink ref="AO2580" r:id="rId9199"/>
    <hyperlink ref="AO2581" r:id="rId9200"/>
    <hyperlink ref="AO2582" r:id="rId9201"/>
    <hyperlink ref="AO2583" r:id="rId9202"/>
    <hyperlink ref="AO2584" r:id="rId9203"/>
    <hyperlink ref="AO2585" r:id="rId9204"/>
    <hyperlink ref="AO2586" r:id="rId9205"/>
    <hyperlink ref="AO2588" r:id="rId9206"/>
    <hyperlink ref="AO2589" r:id="rId9207"/>
    <hyperlink ref="AO2590" r:id="rId9208"/>
    <hyperlink ref="AO2591" r:id="rId9209"/>
    <hyperlink ref="AO2592" r:id="rId9210"/>
    <hyperlink ref="AO2595" r:id="rId9211"/>
    <hyperlink ref="AO2596" r:id="rId9212"/>
    <hyperlink ref="AO2598" r:id="rId9213"/>
    <hyperlink ref="AO2599" r:id="rId9214"/>
    <hyperlink ref="AO2600" r:id="rId9215"/>
    <hyperlink ref="AO2601" r:id="rId9216"/>
    <hyperlink ref="AO2602" r:id="rId9217"/>
    <hyperlink ref="AO2608" r:id="rId9218"/>
    <hyperlink ref="AO2609" r:id="rId9219"/>
    <hyperlink ref="AO2610" r:id="rId9220"/>
    <hyperlink ref="AO2611" r:id="rId9221"/>
    <hyperlink ref="AO2613" r:id="rId9222"/>
    <hyperlink ref="AO2614" r:id="rId9223"/>
    <hyperlink ref="AO2615" r:id="rId9224"/>
    <hyperlink ref="AO2616" r:id="rId9225"/>
    <hyperlink ref="AO2618" r:id="rId9226"/>
    <hyperlink ref="AO2619" r:id="rId9227"/>
    <hyperlink ref="AO2620" r:id="rId9228"/>
    <hyperlink ref="AO2621" r:id="rId9229"/>
    <hyperlink ref="AO2622" r:id="rId9230"/>
    <hyperlink ref="AO2624" r:id="rId9231"/>
    <hyperlink ref="AO2625" r:id="rId9232"/>
    <hyperlink ref="AO2626" r:id="rId9233"/>
    <hyperlink ref="AO2627" r:id="rId9234"/>
    <hyperlink ref="AO2628" r:id="rId9235"/>
    <hyperlink ref="AO2629" r:id="rId9236"/>
    <hyperlink ref="AO2630" r:id="rId9237"/>
    <hyperlink ref="AO2631" r:id="rId9238"/>
    <hyperlink ref="AO2633" r:id="rId9239"/>
    <hyperlink ref="AO2634" r:id="rId9240"/>
    <hyperlink ref="AO2635" r:id="rId9241"/>
    <hyperlink ref="AO2636" r:id="rId9242"/>
    <hyperlink ref="AO2637" r:id="rId9243"/>
    <hyperlink ref="AO2638" r:id="rId9244"/>
    <hyperlink ref="AO2639" r:id="rId9245"/>
    <hyperlink ref="AO2640" r:id="rId9246"/>
    <hyperlink ref="AU2004" r:id="rId9247"/>
    <hyperlink ref="AU2005" r:id="rId9248"/>
    <hyperlink ref="AU2006" r:id="rId9249"/>
    <hyperlink ref="AU2007" r:id="rId9250"/>
    <hyperlink ref="AU2008" r:id="rId9251"/>
    <hyperlink ref="AU2009" r:id="rId9252"/>
    <hyperlink ref="AU2010" r:id="rId9253"/>
    <hyperlink ref="AU2011" r:id="rId9254"/>
    <hyperlink ref="AU2013" r:id="rId9255"/>
    <hyperlink ref="AU2014" r:id="rId9256"/>
    <hyperlink ref="AU2015" r:id="rId9257"/>
    <hyperlink ref="AU2016" r:id="rId9258"/>
    <hyperlink ref="AU2018" r:id="rId9259"/>
    <hyperlink ref="AU2019" r:id="rId9260"/>
    <hyperlink ref="AU2020" r:id="rId9261"/>
    <hyperlink ref="AU2021" r:id="rId9262"/>
    <hyperlink ref="AU2022" r:id="rId9263"/>
    <hyperlink ref="AU2023" r:id="rId9264"/>
    <hyperlink ref="AU2024" r:id="rId9265"/>
    <hyperlink ref="AU2025" r:id="rId9266"/>
    <hyperlink ref="AU2026" r:id="rId9267"/>
    <hyperlink ref="AU2027" r:id="rId9268"/>
    <hyperlink ref="AU2028" r:id="rId9269"/>
    <hyperlink ref="AU2030" r:id="rId9270"/>
    <hyperlink ref="AU2032" r:id="rId9271"/>
    <hyperlink ref="AU2033" r:id="rId9272"/>
    <hyperlink ref="AU2034" r:id="rId9273"/>
    <hyperlink ref="AU2035" r:id="rId9274"/>
    <hyperlink ref="AU2036" r:id="rId9275"/>
    <hyperlink ref="AU2037" r:id="rId9276"/>
    <hyperlink ref="AU2038" r:id="rId9277"/>
    <hyperlink ref="AU2039" r:id="rId9278"/>
    <hyperlink ref="AU2040" r:id="rId9279"/>
    <hyperlink ref="AU2041" r:id="rId9280"/>
    <hyperlink ref="AU2042" r:id="rId9281"/>
    <hyperlink ref="AU2043" r:id="rId9282"/>
    <hyperlink ref="AU2044" r:id="rId9283"/>
    <hyperlink ref="AU2045" r:id="rId9284"/>
    <hyperlink ref="AU2046" r:id="rId9285"/>
    <hyperlink ref="AU2047" r:id="rId9286"/>
    <hyperlink ref="AU2048" r:id="rId9287"/>
    <hyperlink ref="AU2049" r:id="rId9288"/>
    <hyperlink ref="AU2050" r:id="rId9289"/>
    <hyperlink ref="AU2051" r:id="rId9290"/>
    <hyperlink ref="AU2052" r:id="rId9291"/>
    <hyperlink ref="AU2053" r:id="rId9292"/>
    <hyperlink ref="AU2054" r:id="rId9293"/>
    <hyperlink ref="AU2055" r:id="rId9294"/>
    <hyperlink ref="AU2057" r:id="rId9295"/>
    <hyperlink ref="AU2058" r:id="rId9296"/>
    <hyperlink ref="AU2059" r:id="rId9297"/>
    <hyperlink ref="AU2060" r:id="rId9298"/>
    <hyperlink ref="AU2061" r:id="rId9299"/>
    <hyperlink ref="AU2062" r:id="rId9300"/>
    <hyperlink ref="AU2063" r:id="rId9301"/>
    <hyperlink ref="AU2064" r:id="rId9302"/>
    <hyperlink ref="AU2066" r:id="rId9303"/>
    <hyperlink ref="AU2067" r:id="rId9304"/>
    <hyperlink ref="AU2068" r:id="rId9305"/>
    <hyperlink ref="AU2069" r:id="rId9306"/>
    <hyperlink ref="AU2070" r:id="rId9307"/>
    <hyperlink ref="AU2072" r:id="rId9308"/>
    <hyperlink ref="AU2073" r:id="rId9309"/>
    <hyperlink ref="AU2074" r:id="rId9310"/>
    <hyperlink ref="AU2075" r:id="rId9311"/>
    <hyperlink ref="AU2076" r:id="rId9312"/>
    <hyperlink ref="AU2077" r:id="rId9313"/>
    <hyperlink ref="AU2079" r:id="rId9314"/>
    <hyperlink ref="AU2080" r:id="rId9315"/>
    <hyperlink ref="AU2082" r:id="rId9316"/>
    <hyperlink ref="AU2083" r:id="rId9317"/>
    <hyperlink ref="AU2084" r:id="rId9318"/>
    <hyperlink ref="AU2085" r:id="rId9319"/>
    <hyperlink ref="AU2086" r:id="rId9320"/>
    <hyperlink ref="AU2087" r:id="rId9321"/>
    <hyperlink ref="AU2088" r:id="rId9322"/>
    <hyperlink ref="AU2089" r:id="rId9323"/>
    <hyperlink ref="AU2090" r:id="rId9324"/>
    <hyperlink ref="AU2091" r:id="rId9325"/>
    <hyperlink ref="AU2092" r:id="rId9326"/>
    <hyperlink ref="AU2093" r:id="rId9327"/>
    <hyperlink ref="AU2094" r:id="rId9328"/>
    <hyperlink ref="AU2095" r:id="rId9329"/>
    <hyperlink ref="AU2096" r:id="rId9330"/>
    <hyperlink ref="AU2097" r:id="rId9331"/>
    <hyperlink ref="AU2098" r:id="rId9332"/>
    <hyperlink ref="AU2099" r:id="rId9333"/>
    <hyperlink ref="AU2100" r:id="rId9334"/>
    <hyperlink ref="AU2101" r:id="rId9335"/>
    <hyperlink ref="AU2105" r:id="rId9336"/>
    <hyperlink ref="AU2106" r:id="rId9337"/>
    <hyperlink ref="AU2108" r:id="rId9338"/>
    <hyperlink ref="AU2109" r:id="rId9339"/>
    <hyperlink ref="AU2110" r:id="rId9340"/>
    <hyperlink ref="AU2111" r:id="rId9341"/>
    <hyperlink ref="AU2115" r:id="rId9342"/>
    <hyperlink ref="AU2116" r:id="rId9343"/>
    <hyperlink ref="AU2117" r:id="rId9344"/>
    <hyperlink ref="AU2118" r:id="rId9345"/>
    <hyperlink ref="AU2119" r:id="rId9346"/>
    <hyperlink ref="AU2121" r:id="rId9347"/>
    <hyperlink ref="AU2122" r:id="rId9348"/>
    <hyperlink ref="AU2123" r:id="rId9349"/>
    <hyperlink ref="AU2125" r:id="rId9350"/>
    <hyperlink ref="AU2126" r:id="rId9351"/>
    <hyperlink ref="AU2127" r:id="rId9352"/>
    <hyperlink ref="AU2128" r:id="rId9353"/>
    <hyperlink ref="AU2129" r:id="rId9354"/>
    <hyperlink ref="AU2130" r:id="rId9355"/>
    <hyperlink ref="AU2132" r:id="rId9356"/>
    <hyperlink ref="AU2133" r:id="rId9357"/>
    <hyperlink ref="AU2134" r:id="rId9358"/>
    <hyperlink ref="AU2135" r:id="rId9359"/>
    <hyperlink ref="AU2136" r:id="rId9360"/>
    <hyperlink ref="AU2137" r:id="rId9361"/>
    <hyperlink ref="AU2138" r:id="rId9362"/>
    <hyperlink ref="AU2139" r:id="rId9363"/>
    <hyperlink ref="AU2140" r:id="rId9364"/>
    <hyperlink ref="AU2141" r:id="rId9365"/>
    <hyperlink ref="AU2142" r:id="rId9366"/>
    <hyperlink ref="AU2143" r:id="rId9367"/>
    <hyperlink ref="AU2144" r:id="rId9368"/>
    <hyperlink ref="AU2145" r:id="rId9369"/>
    <hyperlink ref="AU2146" r:id="rId9370"/>
    <hyperlink ref="AU2147" r:id="rId9371"/>
    <hyperlink ref="AU2148" r:id="rId9372"/>
    <hyperlink ref="AU2149" r:id="rId9373"/>
    <hyperlink ref="AU2150" r:id="rId9374"/>
    <hyperlink ref="AU2151" r:id="rId9375"/>
    <hyperlink ref="AU2152" r:id="rId9376"/>
    <hyperlink ref="AU2153" r:id="rId9377"/>
    <hyperlink ref="AU2154" r:id="rId9378"/>
    <hyperlink ref="AU2155" r:id="rId9379"/>
    <hyperlink ref="AU2156" r:id="rId9380"/>
    <hyperlink ref="AU2157" r:id="rId9381"/>
    <hyperlink ref="AU2158" r:id="rId9382"/>
    <hyperlink ref="AU2159" r:id="rId9383"/>
    <hyperlink ref="AU2160" r:id="rId9384"/>
    <hyperlink ref="AU2161" r:id="rId9385"/>
    <hyperlink ref="AU2162" r:id="rId9386"/>
    <hyperlink ref="AU2163" r:id="rId9387"/>
    <hyperlink ref="AU2164" r:id="rId9388"/>
    <hyperlink ref="AU2165" r:id="rId9389"/>
    <hyperlink ref="AU2167" r:id="rId9390"/>
    <hyperlink ref="AU2168" r:id="rId9391"/>
    <hyperlink ref="AU2169" r:id="rId9392"/>
    <hyperlink ref="AU2170" r:id="rId9393"/>
    <hyperlink ref="AU2171" r:id="rId9394"/>
    <hyperlink ref="AU2172" r:id="rId9395"/>
    <hyperlink ref="AU2174" r:id="rId9396"/>
    <hyperlink ref="AU2175" r:id="rId9397"/>
    <hyperlink ref="AU2176" r:id="rId9398"/>
    <hyperlink ref="AU2177" r:id="rId9399"/>
    <hyperlink ref="AU2178" r:id="rId9400"/>
    <hyperlink ref="AU2179" r:id="rId9401"/>
    <hyperlink ref="AU2180" r:id="rId9402"/>
    <hyperlink ref="AU2182" r:id="rId9403"/>
    <hyperlink ref="AU2183" r:id="rId9404"/>
    <hyperlink ref="AU2184" r:id="rId9405"/>
    <hyperlink ref="AU2185" r:id="rId9406"/>
    <hyperlink ref="AU2187" r:id="rId9407"/>
    <hyperlink ref="AU2188" r:id="rId9408"/>
    <hyperlink ref="AU2190" r:id="rId9409"/>
    <hyperlink ref="AU2192" r:id="rId9410"/>
    <hyperlink ref="AU2195" r:id="rId9411"/>
    <hyperlink ref="AU2196" r:id="rId9412"/>
    <hyperlink ref="AU2199" r:id="rId9413"/>
    <hyperlink ref="AU2201" r:id="rId9414"/>
    <hyperlink ref="AU2203" r:id="rId9415"/>
    <hyperlink ref="AU2204" r:id="rId9416"/>
    <hyperlink ref="AU2205" r:id="rId9417"/>
    <hyperlink ref="AU2206" r:id="rId9418"/>
    <hyperlink ref="AU2207" r:id="rId9419"/>
    <hyperlink ref="AU2208" r:id="rId9420"/>
    <hyperlink ref="AU2209" r:id="rId9421"/>
    <hyperlink ref="AU2210" r:id="rId9422"/>
    <hyperlink ref="AU2211" r:id="rId9423"/>
    <hyperlink ref="AU2212" r:id="rId9424"/>
    <hyperlink ref="AU2213" r:id="rId9425"/>
    <hyperlink ref="AU2214" r:id="rId9426"/>
    <hyperlink ref="AU2215" r:id="rId9427"/>
    <hyperlink ref="AU2216" r:id="rId9428"/>
    <hyperlink ref="AU2217" r:id="rId9429"/>
    <hyperlink ref="AU2218" r:id="rId9430"/>
    <hyperlink ref="AU2219" r:id="rId9431"/>
    <hyperlink ref="AU2220" r:id="rId9432"/>
    <hyperlink ref="AU2221" r:id="rId9433"/>
    <hyperlink ref="AU2222" r:id="rId9434"/>
    <hyperlink ref="AU2223" r:id="rId9435"/>
    <hyperlink ref="AU2224" r:id="rId9436"/>
    <hyperlink ref="AU2225" r:id="rId9437"/>
    <hyperlink ref="AU2226" r:id="rId9438"/>
    <hyperlink ref="AU2227" r:id="rId9439"/>
    <hyperlink ref="AU2228" r:id="rId9440"/>
    <hyperlink ref="AU2229" r:id="rId9441"/>
    <hyperlink ref="AU2230" r:id="rId9442"/>
    <hyperlink ref="AU2231" r:id="rId9443"/>
    <hyperlink ref="AU2233" r:id="rId9444"/>
    <hyperlink ref="AU2234" r:id="rId9445"/>
    <hyperlink ref="AU2235" r:id="rId9446"/>
    <hyperlink ref="AU2236" r:id="rId9447"/>
    <hyperlink ref="AU2238" r:id="rId9448"/>
    <hyperlink ref="AU2239" r:id="rId9449"/>
    <hyperlink ref="AU2240" r:id="rId9450"/>
    <hyperlink ref="AU2242" r:id="rId9451"/>
    <hyperlink ref="AU2243" r:id="rId9452"/>
    <hyperlink ref="AU2244" r:id="rId9453"/>
    <hyperlink ref="AU2245" r:id="rId9454"/>
    <hyperlink ref="AU2246" r:id="rId9455"/>
    <hyperlink ref="AU2247" r:id="rId9456"/>
    <hyperlink ref="AU2248" r:id="rId9457"/>
    <hyperlink ref="AU2249" r:id="rId9458"/>
    <hyperlink ref="AU2250" r:id="rId9459"/>
    <hyperlink ref="AU2251" r:id="rId9460"/>
    <hyperlink ref="AU2252" r:id="rId9461"/>
    <hyperlink ref="AU2253" r:id="rId9462"/>
    <hyperlink ref="AU2254" r:id="rId9463"/>
    <hyperlink ref="AU2255" r:id="rId9464"/>
    <hyperlink ref="AU2256" r:id="rId9465"/>
    <hyperlink ref="AU2257" r:id="rId9466"/>
    <hyperlink ref="AU2258" r:id="rId9467"/>
    <hyperlink ref="AU2259" r:id="rId9468"/>
    <hyperlink ref="AU2260" r:id="rId9469"/>
    <hyperlink ref="AU2261" r:id="rId9470"/>
    <hyperlink ref="AU2262" r:id="rId9471"/>
    <hyperlink ref="AU2263" r:id="rId9472"/>
    <hyperlink ref="AU2265" r:id="rId9473"/>
    <hyperlink ref="AU2266" r:id="rId9474"/>
    <hyperlink ref="AU2267" r:id="rId9475"/>
    <hyperlink ref="AU2268" r:id="rId9476"/>
    <hyperlink ref="AU2269" r:id="rId9477"/>
    <hyperlink ref="AU2270" r:id="rId9478"/>
    <hyperlink ref="AU2271" r:id="rId9479"/>
    <hyperlink ref="AU2272" r:id="rId9480"/>
    <hyperlink ref="AU2273" r:id="rId9481"/>
    <hyperlink ref="AU2274" r:id="rId9482"/>
    <hyperlink ref="AU2275" r:id="rId9483"/>
    <hyperlink ref="AU2276" r:id="rId9484"/>
    <hyperlink ref="AU2277" r:id="rId9485"/>
    <hyperlink ref="AU2278" r:id="rId9486"/>
    <hyperlink ref="AU2279" r:id="rId9487"/>
    <hyperlink ref="AU2280" r:id="rId9488"/>
    <hyperlink ref="AU2281" r:id="rId9489"/>
    <hyperlink ref="AU2282" r:id="rId9490"/>
    <hyperlink ref="AU2283" r:id="rId9491"/>
    <hyperlink ref="AU2284" r:id="rId9492"/>
    <hyperlink ref="AU2285" r:id="rId9493"/>
    <hyperlink ref="AU2286" r:id="rId9494"/>
    <hyperlink ref="AU2287" r:id="rId9495"/>
    <hyperlink ref="AU2288" r:id="rId9496"/>
    <hyperlink ref="AU2289" r:id="rId9497"/>
    <hyperlink ref="AU2290" r:id="rId9498"/>
    <hyperlink ref="AU2291" r:id="rId9499"/>
    <hyperlink ref="AU2292" r:id="rId9500"/>
    <hyperlink ref="AU2293" r:id="rId9501"/>
    <hyperlink ref="AU2294" r:id="rId9502"/>
    <hyperlink ref="AU2295" r:id="rId9503"/>
    <hyperlink ref="AU2296" r:id="rId9504"/>
    <hyperlink ref="AU2297" r:id="rId9505"/>
    <hyperlink ref="AU2298" r:id="rId9506"/>
    <hyperlink ref="AU2299" r:id="rId9507"/>
    <hyperlink ref="AU2301" r:id="rId9508"/>
    <hyperlink ref="AU2303" r:id="rId9509"/>
    <hyperlink ref="AU2304" r:id="rId9510"/>
    <hyperlink ref="AU2305" r:id="rId9511"/>
    <hyperlink ref="AU2307" r:id="rId9512"/>
    <hyperlink ref="AU2308" r:id="rId9513"/>
    <hyperlink ref="AU2309" r:id="rId9514"/>
    <hyperlink ref="AU2310" r:id="rId9515"/>
    <hyperlink ref="AU2311" r:id="rId9516"/>
    <hyperlink ref="AU2312" r:id="rId9517"/>
    <hyperlink ref="AU2313" r:id="rId9518"/>
    <hyperlink ref="AU2314" r:id="rId9519"/>
    <hyperlink ref="AU2315" r:id="rId9520"/>
    <hyperlink ref="AU2316" r:id="rId9521"/>
    <hyperlink ref="AU2317" r:id="rId9522"/>
    <hyperlink ref="AU2318" r:id="rId9523"/>
    <hyperlink ref="AU2319" r:id="rId9524"/>
    <hyperlink ref="AU2320" r:id="rId9525"/>
    <hyperlink ref="AU2322" r:id="rId9526"/>
    <hyperlink ref="AU2323" r:id="rId9527"/>
    <hyperlink ref="AU2324" r:id="rId9528"/>
    <hyperlink ref="AU2325" r:id="rId9529"/>
    <hyperlink ref="AU2326" r:id="rId9530"/>
    <hyperlink ref="AU2327" r:id="rId9531"/>
    <hyperlink ref="AU2328" r:id="rId9532"/>
    <hyperlink ref="AU2329" r:id="rId9533"/>
    <hyperlink ref="AU2330" r:id="rId9534"/>
    <hyperlink ref="AU2331" r:id="rId9535"/>
    <hyperlink ref="AU2332" r:id="rId9536"/>
    <hyperlink ref="AU2333" r:id="rId9537"/>
    <hyperlink ref="AU2334" r:id="rId9538"/>
    <hyperlink ref="AU2335" r:id="rId9539"/>
    <hyperlink ref="AU2336" r:id="rId9540"/>
    <hyperlink ref="AU2337" r:id="rId9541"/>
    <hyperlink ref="AU2338" r:id="rId9542"/>
    <hyperlink ref="AU2339" r:id="rId9543"/>
    <hyperlink ref="AU2341" r:id="rId9544"/>
    <hyperlink ref="AU2342" r:id="rId9545"/>
    <hyperlink ref="AU2343" r:id="rId9546"/>
    <hyperlink ref="AU2344" r:id="rId9547"/>
    <hyperlink ref="AU2345" r:id="rId9548"/>
    <hyperlink ref="AU2346" r:id="rId9549"/>
    <hyperlink ref="AU2347" r:id="rId9550"/>
    <hyperlink ref="AU2348" r:id="rId9551"/>
    <hyperlink ref="AU2349" r:id="rId9552"/>
    <hyperlink ref="AU2350" r:id="rId9553"/>
    <hyperlink ref="AU2351" r:id="rId9554"/>
    <hyperlink ref="AU2353" r:id="rId9555"/>
    <hyperlink ref="AU2354" r:id="rId9556"/>
    <hyperlink ref="AU2355" r:id="rId9557"/>
    <hyperlink ref="AU2356" r:id="rId9558"/>
    <hyperlink ref="AU2357" r:id="rId9559"/>
    <hyperlink ref="AU2358" r:id="rId9560"/>
    <hyperlink ref="AU2359" r:id="rId9561"/>
    <hyperlink ref="AU2360" r:id="rId9562"/>
    <hyperlink ref="AU2361" r:id="rId9563"/>
    <hyperlink ref="AU2362" r:id="rId9564"/>
    <hyperlink ref="AU2363" r:id="rId9565"/>
    <hyperlink ref="AU2364" r:id="rId9566"/>
    <hyperlink ref="AU2365" r:id="rId9567"/>
    <hyperlink ref="AU2366" r:id="rId9568"/>
    <hyperlink ref="AU2367" r:id="rId9569"/>
    <hyperlink ref="AU2368" r:id="rId9570"/>
    <hyperlink ref="AU2369" r:id="rId9571"/>
    <hyperlink ref="AU2370" r:id="rId9572"/>
    <hyperlink ref="AU2371" r:id="rId9573"/>
    <hyperlink ref="AU2372" r:id="rId9574"/>
    <hyperlink ref="AU2373" r:id="rId9575"/>
    <hyperlink ref="AU2374" r:id="rId9576"/>
    <hyperlink ref="AU2375" r:id="rId9577"/>
    <hyperlink ref="AU2376" r:id="rId9578"/>
    <hyperlink ref="AU2377" r:id="rId9579"/>
    <hyperlink ref="AU2378" r:id="rId9580"/>
    <hyperlink ref="AU2379" r:id="rId9581"/>
    <hyperlink ref="AU2380" r:id="rId9582"/>
    <hyperlink ref="AU2381" r:id="rId9583"/>
    <hyperlink ref="AU2382" r:id="rId9584"/>
    <hyperlink ref="AU2383" r:id="rId9585"/>
    <hyperlink ref="AU2385" r:id="rId9586"/>
    <hyperlink ref="AU2386" r:id="rId9587"/>
    <hyperlink ref="AU2387" r:id="rId9588"/>
    <hyperlink ref="AU2388" r:id="rId9589"/>
    <hyperlink ref="AU2389" r:id="rId9590"/>
    <hyperlink ref="AU2390" r:id="rId9591"/>
    <hyperlink ref="AU2391" r:id="rId9592"/>
    <hyperlink ref="AU2392" r:id="rId9593"/>
    <hyperlink ref="AU2393" r:id="rId9594"/>
    <hyperlink ref="AU2394" r:id="rId9595"/>
    <hyperlink ref="AU2395" r:id="rId9596"/>
    <hyperlink ref="AU2396" r:id="rId9597"/>
    <hyperlink ref="AU2397" r:id="rId9598"/>
    <hyperlink ref="AU2398" r:id="rId9599"/>
    <hyperlink ref="AU2399" r:id="rId9600"/>
    <hyperlink ref="AU2400" r:id="rId9601"/>
    <hyperlink ref="AU2401" r:id="rId9602"/>
    <hyperlink ref="AU2403" r:id="rId9603"/>
    <hyperlink ref="AU2404" r:id="rId9604"/>
    <hyperlink ref="AU2405" r:id="rId9605"/>
    <hyperlink ref="AU2406" r:id="rId9606"/>
    <hyperlink ref="AU2407" r:id="rId9607"/>
    <hyperlink ref="AU2408" r:id="rId9608"/>
    <hyperlink ref="AU2409" r:id="rId9609"/>
    <hyperlink ref="AU2410" r:id="rId9610"/>
    <hyperlink ref="AU2411" r:id="rId9611"/>
    <hyperlink ref="AU2413" r:id="rId9612"/>
    <hyperlink ref="AU2414" r:id="rId9613"/>
    <hyperlink ref="AU2415" r:id="rId9614"/>
    <hyperlink ref="AU2416" r:id="rId9615"/>
    <hyperlink ref="AU2417" r:id="rId9616"/>
    <hyperlink ref="AU2418" r:id="rId9617"/>
    <hyperlink ref="AU2419" r:id="rId9618"/>
    <hyperlink ref="AU2420" r:id="rId9619"/>
    <hyperlink ref="AU2421" r:id="rId9620"/>
    <hyperlink ref="AU2422" r:id="rId9621"/>
    <hyperlink ref="AU2423" r:id="rId9622"/>
    <hyperlink ref="AU2424" r:id="rId9623"/>
    <hyperlink ref="AU2425" r:id="rId9624"/>
    <hyperlink ref="AU2426" r:id="rId9625"/>
    <hyperlink ref="AU2427" r:id="rId9626"/>
    <hyperlink ref="AU2428" r:id="rId9627"/>
    <hyperlink ref="AU2429" r:id="rId9628"/>
    <hyperlink ref="AU2430" r:id="rId9629"/>
    <hyperlink ref="AU2431" r:id="rId9630"/>
    <hyperlink ref="AU2432" r:id="rId9631"/>
    <hyperlink ref="AU2433" r:id="rId9632"/>
    <hyperlink ref="AU2435" r:id="rId9633"/>
    <hyperlink ref="AU2436" r:id="rId9634"/>
    <hyperlink ref="AU2438" r:id="rId9635"/>
    <hyperlink ref="AU2439" r:id="rId9636"/>
    <hyperlink ref="AU2440" r:id="rId9637"/>
    <hyperlink ref="AU2441" r:id="rId9638"/>
    <hyperlink ref="AU2442" r:id="rId9639"/>
    <hyperlink ref="AU2443" r:id="rId9640"/>
    <hyperlink ref="AU2444" r:id="rId9641"/>
    <hyperlink ref="AU2445" r:id="rId9642"/>
    <hyperlink ref="AU2446" r:id="rId9643"/>
    <hyperlink ref="AU2447" r:id="rId9644"/>
    <hyperlink ref="AU2448" r:id="rId9645"/>
    <hyperlink ref="AU2449" r:id="rId9646"/>
    <hyperlink ref="AU2451" r:id="rId9647"/>
    <hyperlink ref="AU2452" r:id="rId9648"/>
    <hyperlink ref="AU2453" r:id="rId9649"/>
    <hyperlink ref="AU2454" r:id="rId9650"/>
    <hyperlink ref="AU2456" r:id="rId9651"/>
    <hyperlink ref="AU2457" r:id="rId9652"/>
    <hyperlink ref="AU2458" r:id="rId9653"/>
    <hyperlink ref="AU2459" r:id="rId9654"/>
    <hyperlink ref="AU2460" r:id="rId9655"/>
    <hyperlink ref="AU2461" r:id="rId9656"/>
    <hyperlink ref="AU2462" r:id="rId9657"/>
    <hyperlink ref="AU2463" r:id="rId9658"/>
    <hyperlink ref="AU2465" r:id="rId9659"/>
    <hyperlink ref="AU2466" r:id="rId9660"/>
    <hyperlink ref="AU2467" r:id="rId9661"/>
    <hyperlink ref="AU2468" r:id="rId9662"/>
    <hyperlink ref="AU2469" r:id="rId9663"/>
    <hyperlink ref="AU2471" r:id="rId9664"/>
    <hyperlink ref="AU2472" r:id="rId9665"/>
    <hyperlink ref="AU2473" r:id="rId9666"/>
    <hyperlink ref="AU2474" r:id="rId9667"/>
    <hyperlink ref="AU2476" r:id="rId9668"/>
    <hyperlink ref="AU2477" r:id="rId9669"/>
    <hyperlink ref="AU2478" r:id="rId9670"/>
    <hyperlink ref="AU2479" r:id="rId9671"/>
    <hyperlink ref="AU2480" r:id="rId9672"/>
    <hyperlink ref="AU2481" r:id="rId9673"/>
    <hyperlink ref="AU2482" r:id="rId9674"/>
    <hyperlink ref="AU2483" r:id="rId9675"/>
    <hyperlink ref="AU2484" r:id="rId9676"/>
    <hyperlink ref="AU2485" r:id="rId9677"/>
    <hyperlink ref="AU2486" r:id="rId9678"/>
    <hyperlink ref="AU2488" r:id="rId9679"/>
    <hyperlink ref="AU2489" r:id="rId9680"/>
    <hyperlink ref="AU2490" r:id="rId9681"/>
    <hyperlink ref="AU2491" r:id="rId9682"/>
    <hyperlink ref="AU2492" r:id="rId9683"/>
    <hyperlink ref="AU2493" r:id="rId9684"/>
    <hyperlink ref="AU2494" r:id="rId9685"/>
    <hyperlink ref="AU2495" r:id="rId9686"/>
    <hyperlink ref="AU2496" r:id="rId9687"/>
    <hyperlink ref="AU2497" r:id="rId9688"/>
    <hyperlink ref="AU2498" r:id="rId9689"/>
    <hyperlink ref="AU2499" r:id="rId9690"/>
    <hyperlink ref="AU2500" r:id="rId9691"/>
    <hyperlink ref="AU2501" r:id="rId9692"/>
    <hyperlink ref="AU2502" r:id="rId9693"/>
    <hyperlink ref="AU2503" r:id="rId9694"/>
    <hyperlink ref="AU2504" r:id="rId9695"/>
    <hyperlink ref="AU2505" r:id="rId9696"/>
    <hyperlink ref="AU2506" r:id="rId9697"/>
    <hyperlink ref="AU2507" r:id="rId9698"/>
    <hyperlink ref="AU2508" r:id="rId9699"/>
    <hyperlink ref="AU2509" r:id="rId9700"/>
    <hyperlink ref="AU2510" r:id="rId9701"/>
    <hyperlink ref="AU2511" r:id="rId9702"/>
    <hyperlink ref="AU2512" r:id="rId9703"/>
    <hyperlink ref="AU2513" r:id="rId9704"/>
    <hyperlink ref="AU2514" r:id="rId9705"/>
    <hyperlink ref="AU2515" r:id="rId9706"/>
    <hyperlink ref="AU2516" r:id="rId9707"/>
    <hyperlink ref="AU2517" r:id="rId9708"/>
    <hyperlink ref="AU2518" r:id="rId9709"/>
    <hyperlink ref="AU2519" r:id="rId9710"/>
    <hyperlink ref="AU2520" r:id="rId9711"/>
    <hyperlink ref="AU2521" r:id="rId9712"/>
    <hyperlink ref="AU2522" r:id="rId9713"/>
    <hyperlink ref="AU2523" r:id="rId9714"/>
    <hyperlink ref="AU2524" r:id="rId9715"/>
    <hyperlink ref="AU2525" r:id="rId9716"/>
    <hyperlink ref="AU2526" r:id="rId9717"/>
    <hyperlink ref="AU2527" r:id="rId9718"/>
    <hyperlink ref="AU2528" r:id="rId9719"/>
    <hyperlink ref="AU2529" r:id="rId9720"/>
    <hyperlink ref="AU2530" r:id="rId9721"/>
    <hyperlink ref="AU2531" r:id="rId9722"/>
    <hyperlink ref="AU2532" r:id="rId9723"/>
    <hyperlink ref="AU2533" r:id="rId9724"/>
    <hyperlink ref="AU2534" r:id="rId9725"/>
    <hyperlink ref="AU2535" r:id="rId9726"/>
    <hyperlink ref="AU2536" r:id="rId9727"/>
    <hyperlink ref="AU2537" r:id="rId9728"/>
    <hyperlink ref="AU2538" r:id="rId9729"/>
    <hyperlink ref="AU2539" r:id="rId9730"/>
    <hyperlink ref="AU2540" r:id="rId9731"/>
    <hyperlink ref="AU2541" r:id="rId9732"/>
    <hyperlink ref="AU2542" r:id="rId9733"/>
    <hyperlink ref="AU2543" r:id="rId9734"/>
    <hyperlink ref="AU2544" r:id="rId9735"/>
    <hyperlink ref="AU2545" r:id="rId9736"/>
    <hyperlink ref="AU2546" r:id="rId9737"/>
    <hyperlink ref="AU2547" r:id="rId9738"/>
    <hyperlink ref="AU2548" r:id="rId9739"/>
    <hyperlink ref="AU2549" r:id="rId9740"/>
    <hyperlink ref="AU2550" r:id="rId9741"/>
    <hyperlink ref="AU2551" r:id="rId9742"/>
    <hyperlink ref="AU2552" r:id="rId9743"/>
    <hyperlink ref="AU2553" r:id="rId9744"/>
    <hyperlink ref="AU2554" r:id="rId9745"/>
    <hyperlink ref="AU2555" r:id="rId9746"/>
    <hyperlink ref="AU2556" r:id="rId9747"/>
    <hyperlink ref="AU2557" r:id="rId9748"/>
    <hyperlink ref="AU2558" r:id="rId9749"/>
    <hyperlink ref="AU2559" r:id="rId9750"/>
    <hyperlink ref="AU2560" r:id="rId9751"/>
    <hyperlink ref="AU2561" r:id="rId9752"/>
    <hyperlink ref="AU2562" r:id="rId9753"/>
    <hyperlink ref="AU2563" r:id="rId9754"/>
    <hyperlink ref="AU2564" r:id="rId9755"/>
    <hyperlink ref="AU2565" r:id="rId9756"/>
    <hyperlink ref="AU2566" r:id="rId9757"/>
    <hyperlink ref="AU2567" r:id="rId9758"/>
    <hyperlink ref="AU2568" r:id="rId9759"/>
    <hyperlink ref="AU2569" r:id="rId9760"/>
    <hyperlink ref="AU2570" r:id="rId9761"/>
    <hyperlink ref="AU2571" r:id="rId9762"/>
    <hyperlink ref="AU2572" r:id="rId9763"/>
    <hyperlink ref="AU2573" r:id="rId9764"/>
    <hyperlink ref="AU2574" r:id="rId9765"/>
    <hyperlink ref="AU2575" r:id="rId9766"/>
    <hyperlink ref="AU2576" r:id="rId9767"/>
    <hyperlink ref="AU2577" r:id="rId9768"/>
    <hyperlink ref="AU2578" r:id="rId9769"/>
    <hyperlink ref="AU2579" r:id="rId9770"/>
    <hyperlink ref="AU2580" r:id="rId9771"/>
    <hyperlink ref="AU2581" r:id="rId9772"/>
    <hyperlink ref="AU2582" r:id="rId9773"/>
    <hyperlink ref="AU2583" r:id="rId9774"/>
    <hyperlink ref="AU2584" r:id="rId9775"/>
    <hyperlink ref="AU2585" r:id="rId9776"/>
    <hyperlink ref="AU2586" r:id="rId9777"/>
    <hyperlink ref="AU2587" r:id="rId9778"/>
    <hyperlink ref="AU2588" r:id="rId9779"/>
    <hyperlink ref="AU2589" r:id="rId9780"/>
    <hyperlink ref="AU2590" r:id="rId9781"/>
    <hyperlink ref="AU2591" r:id="rId9782"/>
    <hyperlink ref="AU2592" r:id="rId9783"/>
    <hyperlink ref="AU2593" r:id="rId9784"/>
    <hyperlink ref="AU2594" r:id="rId9785"/>
    <hyperlink ref="AU2595" r:id="rId9786"/>
    <hyperlink ref="AU2596" r:id="rId9787"/>
    <hyperlink ref="AU2597" r:id="rId9788"/>
    <hyperlink ref="AU2598" r:id="rId9789"/>
    <hyperlink ref="AU2600" r:id="rId9790"/>
    <hyperlink ref="AU2601" r:id="rId9791"/>
    <hyperlink ref="AU2602" r:id="rId9792"/>
    <hyperlink ref="AU2603" r:id="rId9793"/>
    <hyperlink ref="AU2604" r:id="rId9794"/>
    <hyperlink ref="AU2606" r:id="rId9795"/>
    <hyperlink ref="AU2607" r:id="rId9796"/>
    <hyperlink ref="AU2608" r:id="rId9797"/>
    <hyperlink ref="AU2611" r:id="rId9798"/>
    <hyperlink ref="AU2613" r:id="rId9799"/>
    <hyperlink ref="AU2614" r:id="rId9800"/>
    <hyperlink ref="AU2615" r:id="rId9801"/>
    <hyperlink ref="AU2616" r:id="rId9802"/>
    <hyperlink ref="AU2617" r:id="rId9803"/>
    <hyperlink ref="AU2618" r:id="rId9804"/>
    <hyperlink ref="AU2619" r:id="rId9805"/>
    <hyperlink ref="AU2620" r:id="rId9806"/>
    <hyperlink ref="AU2621" r:id="rId9807"/>
    <hyperlink ref="AU2622" r:id="rId9808"/>
    <hyperlink ref="AU2623" r:id="rId9809"/>
    <hyperlink ref="AU2624" r:id="rId9810"/>
    <hyperlink ref="AU2625" r:id="rId9811"/>
    <hyperlink ref="AU2626" r:id="rId9812"/>
    <hyperlink ref="AU2627" r:id="rId9813"/>
    <hyperlink ref="AU2628" r:id="rId9814"/>
    <hyperlink ref="AU2629" r:id="rId9815"/>
    <hyperlink ref="AU2630" r:id="rId9816"/>
    <hyperlink ref="AU2631" r:id="rId9817"/>
    <hyperlink ref="AU2632" r:id="rId9818"/>
    <hyperlink ref="AU2633" r:id="rId9819"/>
    <hyperlink ref="AU2634" r:id="rId9820"/>
    <hyperlink ref="AU2635" r:id="rId9821"/>
    <hyperlink ref="AU2636" r:id="rId9822"/>
    <hyperlink ref="AU2637" r:id="rId9823"/>
    <hyperlink ref="AU2638" r:id="rId9824"/>
    <hyperlink ref="AU2639" r:id="rId9825"/>
    <hyperlink ref="AU2640" r:id="rId9826"/>
    <hyperlink ref="F2004" r:id="rId9827"/>
    <hyperlink ref="F2005" r:id="rId9828"/>
    <hyperlink ref="F2006" r:id="rId9829"/>
    <hyperlink ref="F2007" r:id="rId9830"/>
    <hyperlink ref="F2008" r:id="rId9831"/>
    <hyperlink ref="F2009" r:id="rId9832"/>
    <hyperlink ref="F2010" r:id="rId9833"/>
    <hyperlink ref="F2011" r:id="rId9834"/>
    <hyperlink ref="F2012" r:id="rId9835"/>
    <hyperlink ref="F2013" r:id="rId9836"/>
    <hyperlink ref="F2014" r:id="rId9837"/>
    <hyperlink ref="F2015" r:id="rId9838"/>
    <hyperlink ref="F2016" r:id="rId9839"/>
    <hyperlink ref="F2017" r:id="rId9840"/>
    <hyperlink ref="F2018" r:id="rId9841"/>
    <hyperlink ref="F2019" r:id="rId9842"/>
    <hyperlink ref="F2020" r:id="rId9843"/>
    <hyperlink ref="F2021" r:id="rId9844"/>
    <hyperlink ref="F2022" r:id="rId9845"/>
    <hyperlink ref="F2023" r:id="rId9846"/>
    <hyperlink ref="F2024" r:id="rId9847"/>
    <hyperlink ref="F2025" r:id="rId9848"/>
    <hyperlink ref="F2026" r:id="rId9849"/>
    <hyperlink ref="F2027" r:id="rId9850"/>
    <hyperlink ref="F2028" r:id="rId9851"/>
    <hyperlink ref="F2029" r:id="rId9852"/>
    <hyperlink ref="F2030" r:id="rId9853"/>
    <hyperlink ref="F2031" r:id="rId9854"/>
    <hyperlink ref="F2032" r:id="rId9855"/>
    <hyperlink ref="F2033" r:id="rId9856"/>
    <hyperlink ref="F2034" r:id="rId9857"/>
    <hyperlink ref="F2035" r:id="rId9858"/>
    <hyperlink ref="F2036" r:id="rId9859"/>
    <hyperlink ref="F2037" r:id="rId9860"/>
    <hyperlink ref="F2038" r:id="rId9861"/>
    <hyperlink ref="F2039" r:id="rId9862"/>
    <hyperlink ref="F2040" r:id="rId9863"/>
    <hyperlink ref="F2041" r:id="rId9864"/>
    <hyperlink ref="F2042" r:id="rId9865"/>
    <hyperlink ref="F2043" r:id="rId9866"/>
    <hyperlink ref="F2044" r:id="rId9867"/>
    <hyperlink ref="F2045" r:id="rId9868"/>
    <hyperlink ref="F2046" r:id="rId9869"/>
    <hyperlink ref="F2047" r:id="rId9870"/>
    <hyperlink ref="F2048" r:id="rId9871"/>
    <hyperlink ref="F2049" r:id="rId9872"/>
    <hyperlink ref="F2050" r:id="rId9873"/>
    <hyperlink ref="F2051" r:id="rId9874"/>
    <hyperlink ref="F2052" r:id="rId9875"/>
    <hyperlink ref="F2053" r:id="rId9876"/>
    <hyperlink ref="F2054" r:id="rId9877"/>
    <hyperlink ref="F2055" r:id="rId9878"/>
    <hyperlink ref="F2056" r:id="rId9879"/>
    <hyperlink ref="F2057" r:id="rId9880"/>
    <hyperlink ref="F2058" r:id="rId9881"/>
    <hyperlink ref="F2059" r:id="rId9882"/>
    <hyperlink ref="F2060" r:id="rId9883"/>
    <hyperlink ref="F2061" r:id="rId9884"/>
    <hyperlink ref="F2062" r:id="rId9885"/>
    <hyperlink ref="F2063" r:id="rId9886"/>
    <hyperlink ref="F2064" r:id="rId9887"/>
    <hyperlink ref="F2065" r:id="rId9888"/>
    <hyperlink ref="F2066" r:id="rId9889"/>
    <hyperlink ref="F2067" r:id="rId9890"/>
    <hyperlink ref="F2068" r:id="rId9891"/>
    <hyperlink ref="F2069" r:id="rId9892"/>
    <hyperlink ref="F2070" r:id="rId9893"/>
    <hyperlink ref="F2071" r:id="rId9894"/>
    <hyperlink ref="F2072" r:id="rId9895"/>
    <hyperlink ref="F2073" r:id="rId9896"/>
    <hyperlink ref="F2074" r:id="rId9897"/>
    <hyperlink ref="F2075" r:id="rId9898"/>
    <hyperlink ref="F2076" r:id="rId9899"/>
    <hyperlink ref="F2077" r:id="rId9900"/>
    <hyperlink ref="F2078" r:id="rId9901"/>
    <hyperlink ref="F2079" r:id="rId9902"/>
    <hyperlink ref="F2080" r:id="rId9903"/>
    <hyperlink ref="F2081" r:id="rId9904"/>
    <hyperlink ref="F2082" r:id="rId9905"/>
    <hyperlink ref="F2083" r:id="rId9906"/>
    <hyperlink ref="F2084" r:id="rId9907"/>
    <hyperlink ref="F2085" r:id="rId9908"/>
    <hyperlink ref="F2086" r:id="rId9909"/>
    <hyperlink ref="F2087" r:id="rId9910"/>
    <hyperlink ref="F2088" r:id="rId9911"/>
    <hyperlink ref="F2089" r:id="rId9912"/>
    <hyperlink ref="F2090" r:id="rId9913"/>
    <hyperlink ref="F2091" r:id="rId9914"/>
    <hyperlink ref="F2092" r:id="rId9915"/>
    <hyperlink ref="F2093" r:id="rId9916"/>
    <hyperlink ref="F2094" r:id="rId9917"/>
    <hyperlink ref="F2095" r:id="rId9918"/>
    <hyperlink ref="F2096" r:id="rId9919"/>
    <hyperlink ref="F2097" r:id="rId9920"/>
    <hyperlink ref="F2098" r:id="rId9921"/>
    <hyperlink ref="F2099" r:id="rId9922"/>
    <hyperlink ref="F2100" r:id="rId9923"/>
    <hyperlink ref="F2101" r:id="rId9924"/>
    <hyperlink ref="F2102" r:id="rId9925"/>
    <hyperlink ref="F2103" r:id="rId9926"/>
    <hyperlink ref="F2104" r:id="rId9927"/>
    <hyperlink ref="F2105" r:id="rId9928"/>
    <hyperlink ref="F2106" r:id="rId9929"/>
    <hyperlink ref="F2107" r:id="rId9930"/>
    <hyperlink ref="F2108" r:id="rId9931"/>
    <hyperlink ref="F2109" r:id="rId9932"/>
    <hyperlink ref="F2110" r:id="rId9933"/>
    <hyperlink ref="F2111" r:id="rId9934"/>
    <hyperlink ref="F2112" r:id="rId9935"/>
    <hyperlink ref="F2113" r:id="rId9936"/>
    <hyperlink ref="F2114" r:id="rId9937"/>
    <hyperlink ref="F2115" r:id="rId9938"/>
    <hyperlink ref="F2116" r:id="rId9939"/>
    <hyperlink ref="F2117" r:id="rId9940"/>
    <hyperlink ref="F2118" r:id="rId9941"/>
    <hyperlink ref="F2119" r:id="rId9942"/>
    <hyperlink ref="F2120" r:id="rId9943"/>
    <hyperlink ref="F2121" r:id="rId9944"/>
    <hyperlink ref="F2122" r:id="rId9945"/>
    <hyperlink ref="F2123" r:id="rId9946"/>
    <hyperlink ref="F2124" r:id="rId9947"/>
    <hyperlink ref="F2125" r:id="rId9948"/>
    <hyperlink ref="F2126" r:id="rId9949"/>
    <hyperlink ref="F2127" r:id="rId9950"/>
    <hyperlink ref="F2128" r:id="rId9951"/>
    <hyperlink ref="F2129" r:id="rId9952"/>
    <hyperlink ref="F2130" r:id="rId9953"/>
    <hyperlink ref="F2131" r:id="rId9954"/>
    <hyperlink ref="F2132" r:id="rId9955"/>
    <hyperlink ref="F2133" r:id="rId9956"/>
    <hyperlink ref="F2134" r:id="rId9957"/>
    <hyperlink ref="F2135" r:id="rId9958"/>
    <hyperlink ref="F2136" r:id="rId9959"/>
    <hyperlink ref="F2137" r:id="rId9960"/>
    <hyperlink ref="F2138" r:id="rId9961"/>
    <hyperlink ref="F2139" r:id="rId9962"/>
    <hyperlink ref="F2140" r:id="rId9963"/>
    <hyperlink ref="F2141" r:id="rId9964"/>
    <hyperlink ref="F2142" r:id="rId9965"/>
    <hyperlink ref="F2143" r:id="rId9966"/>
    <hyperlink ref="F2144" r:id="rId9967"/>
    <hyperlink ref="F2145" r:id="rId9968"/>
    <hyperlink ref="F2146" r:id="rId9969"/>
    <hyperlink ref="F2147" r:id="rId9970"/>
    <hyperlink ref="F2148" r:id="rId9971"/>
    <hyperlink ref="F2149" r:id="rId9972"/>
    <hyperlink ref="F2150" r:id="rId9973"/>
    <hyperlink ref="F2151" r:id="rId9974"/>
    <hyperlink ref="F2152" r:id="rId9975"/>
    <hyperlink ref="F2153" r:id="rId9976"/>
    <hyperlink ref="F2154" r:id="rId9977"/>
    <hyperlink ref="F2155" r:id="rId9978"/>
    <hyperlink ref="F2156" r:id="rId9979"/>
    <hyperlink ref="F2157" r:id="rId9980"/>
    <hyperlink ref="F2158" r:id="rId9981"/>
    <hyperlink ref="F2159" r:id="rId9982"/>
    <hyperlink ref="F2160" r:id="rId9983"/>
    <hyperlink ref="F2161" r:id="rId9984"/>
    <hyperlink ref="F2162" r:id="rId9985"/>
    <hyperlink ref="F2163" r:id="rId9986"/>
    <hyperlink ref="F2164" r:id="rId9987"/>
    <hyperlink ref="F2165" r:id="rId9988"/>
    <hyperlink ref="F2166" r:id="rId9989"/>
    <hyperlink ref="F2167" r:id="rId9990"/>
    <hyperlink ref="F2168" r:id="rId9991"/>
    <hyperlink ref="F2169" r:id="rId9992"/>
    <hyperlink ref="F2170" r:id="rId9993"/>
    <hyperlink ref="F2171" r:id="rId9994"/>
    <hyperlink ref="F2172" r:id="rId9995"/>
    <hyperlink ref="F2173" r:id="rId9996"/>
    <hyperlink ref="F2174" r:id="rId9997"/>
    <hyperlink ref="F2175" r:id="rId9998"/>
    <hyperlink ref="F2176" r:id="rId9999"/>
    <hyperlink ref="F2177" r:id="rId10000"/>
    <hyperlink ref="F2178" r:id="rId10001"/>
    <hyperlink ref="F2179" r:id="rId10002"/>
    <hyperlink ref="F2180" r:id="rId10003"/>
    <hyperlink ref="F2181" r:id="rId10004"/>
    <hyperlink ref="F2182" r:id="rId10005"/>
    <hyperlink ref="F2183" r:id="rId10006"/>
    <hyperlink ref="F2184" r:id="rId10007"/>
    <hyperlink ref="F2185" r:id="rId10008"/>
    <hyperlink ref="F2186" r:id="rId10009"/>
    <hyperlink ref="F2187" r:id="rId10010"/>
    <hyperlink ref="F2188" r:id="rId10011"/>
    <hyperlink ref="F2189" r:id="rId10012"/>
    <hyperlink ref="F2190" r:id="rId10013"/>
    <hyperlink ref="F2191" r:id="rId10014"/>
    <hyperlink ref="F2192" r:id="rId10015"/>
    <hyperlink ref="F2193" r:id="rId10016"/>
    <hyperlink ref="F2194" r:id="rId10017"/>
    <hyperlink ref="F2195" r:id="rId10018"/>
    <hyperlink ref="F2196" r:id="rId10019"/>
    <hyperlink ref="F2197" r:id="rId10020"/>
    <hyperlink ref="F2198" r:id="rId10021"/>
    <hyperlink ref="F2199" r:id="rId10022"/>
    <hyperlink ref="F2200" r:id="rId10023"/>
    <hyperlink ref="F2201" r:id="rId10024"/>
    <hyperlink ref="F2202" r:id="rId10025"/>
    <hyperlink ref="F2203" r:id="rId10026"/>
    <hyperlink ref="F2204" r:id="rId10027"/>
    <hyperlink ref="F2205" r:id="rId10028"/>
    <hyperlink ref="F2206" r:id="rId10029"/>
    <hyperlink ref="F2207" r:id="rId10030"/>
    <hyperlink ref="F2208" r:id="rId10031"/>
    <hyperlink ref="F2209" r:id="rId10032"/>
    <hyperlink ref="F2210" r:id="rId10033"/>
    <hyperlink ref="F2211" r:id="rId10034"/>
    <hyperlink ref="F2212" r:id="rId10035"/>
    <hyperlink ref="F2213" r:id="rId10036"/>
    <hyperlink ref="F2214" r:id="rId10037"/>
    <hyperlink ref="F2215" r:id="rId10038"/>
    <hyperlink ref="F2216" r:id="rId10039"/>
    <hyperlink ref="F2217" r:id="rId10040"/>
    <hyperlink ref="F2218" r:id="rId10041"/>
    <hyperlink ref="F2219" r:id="rId10042"/>
    <hyperlink ref="F2220" r:id="rId10043"/>
    <hyperlink ref="F2221" r:id="rId10044"/>
    <hyperlink ref="F2222" r:id="rId10045"/>
    <hyperlink ref="F2223" r:id="rId10046"/>
    <hyperlink ref="F2224" r:id="rId10047"/>
    <hyperlink ref="F2225" r:id="rId10048"/>
    <hyperlink ref="F2226" r:id="rId10049"/>
    <hyperlink ref="F2227" r:id="rId10050"/>
    <hyperlink ref="F2228" r:id="rId10051"/>
    <hyperlink ref="F2229" r:id="rId10052"/>
    <hyperlink ref="F2230" r:id="rId10053"/>
    <hyperlink ref="F2231" r:id="rId10054"/>
    <hyperlink ref="F2232" r:id="rId10055"/>
    <hyperlink ref="F2233" r:id="rId10056"/>
    <hyperlink ref="F2234" r:id="rId10057"/>
    <hyperlink ref="F2235" r:id="rId10058"/>
    <hyperlink ref="F2236" r:id="rId10059"/>
    <hyperlink ref="F2237" r:id="rId10060"/>
    <hyperlink ref="F2238" r:id="rId10061"/>
    <hyperlink ref="F2239" r:id="rId10062"/>
    <hyperlink ref="F2240" r:id="rId10063"/>
    <hyperlink ref="F2241" r:id="rId10064"/>
    <hyperlink ref="F2242" r:id="rId10065"/>
    <hyperlink ref="F2243" r:id="rId10066"/>
    <hyperlink ref="F2244" r:id="rId10067"/>
    <hyperlink ref="F2245" r:id="rId10068"/>
    <hyperlink ref="F2246" r:id="rId10069"/>
    <hyperlink ref="F2247" r:id="rId10070"/>
    <hyperlink ref="F2248" r:id="rId10071"/>
    <hyperlink ref="F2249" r:id="rId10072"/>
    <hyperlink ref="F2250" r:id="rId10073"/>
    <hyperlink ref="F2251" r:id="rId10074"/>
    <hyperlink ref="F2252" r:id="rId10075"/>
    <hyperlink ref="F2253" r:id="rId10076"/>
    <hyperlink ref="F2254" r:id="rId10077"/>
    <hyperlink ref="F2255" r:id="rId10078"/>
    <hyperlink ref="F2256" r:id="rId10079"/>
    <hyperlink ref="F2257" r:id="rId10080"/>
    <hyperlink ref="F2258" r:id="rId10081"/>
    <hyperlink ref="F2259" r:id="rId10082"/>
    <hyperlink ref="F2260" r:id="rId10083"/>
    <hyperlink ref="F2261" r:id="rId10084"/>
    <hyperlink ref="F2262" r:id="rId10085"/>
    <hyperlink ref="F2263" r:id="rId10086"/>
    <hyperlink ref="F2264" r:id="rId10087"/>
    <hyperlink ref="F2265" r:id="rId10088"/>
    <hyperlink ref="F2266" r:id="rId10089"/>
    <hyperlink ref="F2267" r:id="rId10090"/>
    <hyperlink ref="F2268" r:id="rId10091"/>
    <hyperlink ref="F2269" r:id="rId10092"/>
    <hyperlink ref="F2270" r:id="rId10093"/>
    <hyperlink ref="F2271" r:id="rId10094"/>
    <hyperlink ref="F2272" r:id="rId10095"/>
    <hyperlink ref="F2273" r:id="rId10096"/>
    <hyperlink ref="F2274" r:id="rId10097"/>
    <hyperlink ref="F2275" r:id="rId10098"/>
    <hyperlink ref="F2276" r:id="rId10099"/>
    <hyperlink ref="F2277" r:id="rId10100"/>
    <hyperlink ref="F2278" r:id="rId10101"/>
    <hyperlink ref="F2279" r:id="rId10102"/>
    <hyperlink ref="F2280" r:id="rId10103"/>
    <hyperlink ref="F2281" r:id="rId10104"/>
    <hyperlink ref="F2282" r:id="rId10105"/>
    <hyperlink ref="F2283" r:id="rId10106"/>
    <hyperlink ref="F2284" r:id="rId10107"/>
    <hyperlink ref="F2285" r:id="rId10108"/>
    <hyperlink ref="F2286" r:id="rId10109"/>
    <hyperlink ref="F2287" r:id="rId10110"/>
    <hyperlink ref="F2288" r:id="rId10111"/>
    <hyperlink ref="F2289" r:id="rId10112"/>
    <hyperlink ref="F2290" r:id="rId10113"/>
    <hyperlink ref="F2291" r:id="rId10114"/>
    <hyperlink ref="F2292" r:id="rId10115"/>
    <hyperlink ref="F2293" r:id="rId10116"/>
    <hyperlink ref="F2294" r:id="rId10117"/>
    <hyperlink ref="F2295" r:id="rId10118"/>
    <hyperlink ref="F2296" r:id="rId10119"/>
    <hyperlink ref="F2297" r:id="rId10120"/>
    <hyperlink ref="F2298" r:id="rId10121"/>
    <hyperlink ref="F2299" r:id="rId10122"/>
    <hyperlink ref="F2300" r:id="rId10123"/>
    <hyperlink ref="F2301" r:id="rId10124"/>
    <hyperlink ref="F2302" r:id="rId10125"/>
    <hyperlink ref="F2303" r:id="rId10126"/>
    <hyperlink ref="F2304" r:id="rId10127"/>
    <hyperlink ref="F2305" r:id="rId10128"/>
    <hyperlink ref="F2306" r:id="rId10129"/>
    <hyperlink ref="F2307" r:id="rId10130"/>
    <hyperlink ref="F2308" r:id="rId10131"/>
    <hyperlink ref="F2309" r:id="rId10132"/>
    <hyperlink ref="F2310" r:id="rId10133"/>
    <hyperlink ref="F2311" r:id="rId10134"/>
    <hyperlink ref="F2312" r:id="rId10135"/>
    <hyperlink ref="F2313" r:id="rId10136"/>
    <hyperlink ref="F2314" r:id="rId10137"/>
    <hyperlink ref="F2315" r:id="rId10138"/>
    <hyperlink ref="F2316" r:id="rId10139"/>
    <hyperlink ref="F2317" r:id="rId10140"/>
    <hyperlink ref="F2318" r:id="rId10141"/>
    <hyperlink ref="F2319" r:id="rId10142"/>
    <hyperlink ref="F2320" r:id="rId10143"/>
    <hyperlink ref="F2321" r:id="rId10144"/>
    <hyperlink ref="F2322" r:id="rId10145"/>
    <hyperlink ref="F2323" r:id="rId10146"/>
    <hyperlink ref="F2324" r:id="rId10147"/>
    <hyperlink ref="F2325" r:id="rId10148"/>
    <hyperlink ref="F2326" r:id="rId10149"/>
    <hyperlink ref="F2327" r:id="rId10150"/>
    <hyperlink ref="F2328" r:id="rId10151"/>
    <hyperlink ref="F2329" r:id="rId10152"/>
    <hyperlink ref="F2330" r:id="rId10153"/>
    <hyperlink ref="F2331" r:id="rId10154"/>
    <hyperlink ref="F2332" r:id="rId10155"/>
    <hyperlink ref="F2333" r:id="rId10156"/>
    <hyperlink ref="F2334" r:id="rId10157"/>
    <hyperlink ref="F2335" r:id="rId10158"/>
    <hyperlink ref="F2336" r:id="rId10159"/>
    <hyperlink ref="F2337" r:id="rId10160"/>
    <hyperlink ref="F2338" r:id="rId10161"/>
    <hyperlink ref="F2339" r:id="rId10162"/>
    <hyperlink ref="F2340" r:id="rId10163"/>
    <hyperlink ref="F2341" r:id="rId10164"/>
    <hyperlink ref="F2342" r:id="rId10165"/>
    <hyperlink ref="F2343" r:id="rId10166"/>
    <hyperlink ref="F2344" r:id="rId10167"/>
    <hyperlink ref="F2345" r:id="rId10168"/>
    <hyperlink ref="F2346" r:id="rId10169"/>
    <hyperlink ref="F2347" r:id="rId10170"/>
    <hyperlink ref="F2348" r:id="rId10171"/>
    <hyperlink ref="F2349" r:id="rId10172"/>
    <hyperlink ref="F2350" r:id="rId10173"/>
    <hyperlink ref="F2351" r:id="rId10174"/>
    <hyperlink ref="F2352" r:id="rId10175"/>
    <hyperlink ref="F2353" r:id="rId10176"/>
    <hyperlink ref="F2354" r:id="rId10177"/>
    <hyperlink ref="F2355" r:id="rId10178"/>
    <hyperlink ref="F2356" r:id="rId10179"/>
    <hyperlink ref="F2357" r:id="rId10180"/>
    <hyperlink ref="F2358" r:id="rId10181"/>
    <hyperlink ref="F2359" r:id="rId10182"/>
    <hyperlink ref="F2360" r:id="rId10183"/>
    <hyperlink ref="F2361" r:id="rId10184"/>
    <hyperlink ref="F2362" r:id="rId10185"/>
    <hyperlink ref="F2363" r:id="rId10186"/>
    <hyperlink ref="F2364" r:id="rId10187"/>
    <hyperlink ref="F2365" r:id="rId10188"/>
    <hyperlink ref="F2366" r:id="rId10189"/>
    <hyperlink ref="F2367" r:id="rId10190"/>
    <hyperlink ref="F2368" r:id="rId10191"/>
    <hyperlink ref="F2369" r:id="rId10192"/>
    <hyperlink ref="F2370" r:id="rId10193"/>
    <hyperlink ref="F2371" r:id="rId10194"/>
    <hyperlink ref="F2372" r:id="rId10195"/>
    <hyperlink ref="F2373" r:id="rId10196"/>
    <hyperlink ref="F2374" r:id="rId10197"/>
    <hyperlink ref="F2375" r:id="rId10198"/>
    <hyperlink ref="F2376" r:id="rId10199"/>
    <hyperlink ref="F2377" r:id="rId10200"/>
    <hyperlink ref="F2378" r:id="rId10201"/>
    <hyperlink ref="F2379" r:id="rId10202"/>
    <hyperlink ref="F2380" r:id="rId10203"/>
    <hyperlink ref="F2381" r:id="rId10204"/>
    <hyperlink ref="F2382" r:id="rId10205"/>
    <hyperlink ref="F2383" r:id="rId10206"/>
    <hyperlink ref="F2384" r:id="rId10207"/>
    <hyperlink ref="F2385" r:id="rId10208"/>
    <hyperlink ref="F2386" r:id="rId10209"/>
    <hyperlink ref="F2387" r:id="rId10210"/>
    <hyperlink ref="F2388" r:id="rId10211"/>
    <hyperlink ref="F2389" r:id="rId10212"/>
    <hyperlink ref="F2390" r:id="rId10213"/>
    <hyperlink ref="F2391" r:id="rId10214"/>
    <hyperlink ref="F2392" r:id="rId10215"/>
    <hyperlink ref="F2393" r:id="rId10216"/>
    <hyperlink ref="F2394" r:id="rId10217"/>
    <hyperlink ref="F2395" r:id="rId10218"/>
    <hyperlink ref="F2396" r:id="rId10219"/>
    <hyperlink ref="F2397" r:id="rId10220"/>
    <hyperlink ref="F2398" r:id="rId10221"/>
    <hyperlink ref="F2399" r:id="rId10222"/>
    <hyperlink ref="F2400" r:id="rId10223"/>
    <hyperlink ref="F2401" r:id="rId10224"/>
    <hyperlink ref="F2402" r:id="rId10225"/>
    <hyperlink ref="F2403" r:id="rId10226"/>
    <hyperlink ref="F2404" r:id="rId10227"/>
    <hyperlink ref="F2405" r:id="rId10228"/>
    <hyperlink ref="F2406" r:id="rId10229"/>
    <hyperlink ref="F2407" r:id="rId10230"/>
    <hyperlink ref="F2408" r:id="rId10231"/>
    <hyperlink ref="F2409" r:id="rId10232"/>
    <hyperlink ref="F2410" r:id="rId10233"/>
    <hyperlink ref="F2411" r:id="rId10234"/>
    <hyperlink ref="F2412" r:id="rId10235"/>
    <hyperlink ref="F2413" r:id="rId10236"/>
    <hyperlink ref="F2414" r:id="rId10237"/>
    <hyperlink ref="F2415" r:id="rId10238"/>
    <hyperlink ref="F2416" r:id="rId10239"/>
    <hyperlink ref="F2417" r:id="rId10240"/>
    <hyperlink ref="F2418" r:id="rId10241"/>
    <hyperlink ref="F2419" r:id="rId10242"/>
    <hyperlink ref="F2420" r:id="rId10243"/>
    <hyperlink ref="F2421" r:id="rId10244"/>
    <hyperlink ref="F2422" r:id="rId10245"/>
    <hyperlink ref="F2423" r:id="rId10246"/>
    <hyperlink ref="F2424" r:id="rId10247"/>
    <hyperlink ref="F2425" r:id="rId10248"/>
    <hyperlink ref="F2426" r:id="rId10249"/>
    <hyperlink ref="F2427" r:id="rId10250"/>
    <hyperlink ref="F2428" r:id="rId10251"/>
    <hyperlink ref="F2429" r:id="rId10252"/>
    <hyperlink ref="F2430" r:id="rId10253"/>
    <hyperlink ref="F2431" r:id="rId10254"/>
    <hyperlink ref="F2432" r:id="rId10255"/>
    <hyperlink ref="F2433" r:id="rId10256"/>
    <hyperlink ref="F2434" r:id="rId10257"/>
    <hyperlink ref="F2435" r:id="rId10258"/>
    <hyperlink ref="F2436" r:id="rId10259"/>
    <hyperlink ref="F2437" r:id="rId10260"/>
    <hyperlink ref="F2438" r:id="rId10261"/>
    <hyperlink ref="F2439" r:id="rId10262"/>
    <hyperlink ref="F2440" r:id="rId10263"/>
    <hyperlink ref="F2441" r:id="rId10264"/>
    <hyperlink ref="F2442" r:id="rId10265"/>
    <hyperlink ref="F2443" r:id="rId10266"/>
    <hyperlink ref="F2444" r:id="rId10267"/>
    <hyperlink ref="F2445" r:id="rId10268"/>
    <hyperlink ref="F2446" r:id="rId10269"/>
    <hyperlink ref="F2447" r:id="rId10270"/>
    <hyperlink ref="F2448" r:id="rId10271"/>
    <hyperlink ref="F2449" r:id="rId10272"/>
    <hyperlink ref="F2450" r:id="rId10273"/>
    <hyperlink ref="F2451" r:id="rId10274"/>
    <hyperlink ref="F2452" r:id="rId10275"/>
    <hyperlink ref="F2453" r:id="rId10276"/>
    <hyperlink ref="F2454" r:id="rId10277"/>
    <hyperlink ref="F2455" r:id="rId10278"/>
    <hyperlink ref="F2456" r:id="rId10279"/>
    <hyperlink ref="F2457" r:id="rId10280"/>
    <hyperlink ref="F2458" r:id="rId10281"/>
    <hyperlink ref="F2459" r:id="rId10282"/>
    <hyperlink ref="F2460" r:id="rId10283"/>
    <hyperlink ref="F2461" r:id="rId10284"/>
    <hyperlink ref="F2462" r:id="rId10285"/>
    <hyperlink ref="F2463" r:id="rId10286"/>
    <hyperlink ref="F2464" r:id="rId10287"/>
    <hyperlink ref="F2465" r:id="rId10288"/>
    <hyperlink ref="F2466" r:id="rId10289"/>
    <hyperlink ref="F2467" r:id="rId10290"/>
    <hyperlink ref="F2468" r:id="rId10291"/>
    <hyperlink ref="F2469" r:id="rId10292"/>
    <hyperlink ref="F2470" r:id="rId10293"/>
    <hyperlink ref="F2471" r:id="rId10294"/>
    <hyperlink ref="F2472" r:id="rId10295"/>
    <hyperlink ref="F2473" r:id="rId10296"/>
    <hyperlink ref="F2474" r:id="rId10297"/>
    <hyperlink ref="F2475" r:id="rId10298"/>
    <hyperlink ref="F2476" r:id="rId10299"/>
    <hyperlink ref="F2477" r:id="rId10300"/>
    <hyperlink ref="F2478" r:id="rId10301"/>
    <hyperlink ref="F2479" r:id="rId10302"/>
    <hyperlink ref="F2480" r:id="rId10303"/>
    <hyperlink ref="F2481" r:id="rId10304"/>
    <hyperlink ref="F2482" r:id="rId10305"/>
    <hyperlink ref="F2483" r:id="rId10306"/>
    <hyperlink ref="F2484" r:id="rId10307"/>
    <hyperlink ref="F2485" r:id="rId10308"/>
    <hyperlink ref="F2486" r:id="rId10309"/>
    <hyperlink ref="F2487" r:id="rId10310"/>
    <hyperlink ref="F2488" r:id="rId10311"/>
    <hyperlink ref="F2489" r:id="rId10312"/>
    <hyperlink ref="F2490" r:id="rId10313"/>
    <hyperlink ref="F2491" r:id="rId10314"/>
    <hyperlink ref="F2492" r:id="rId10315"/>
    <hyperlink ref="F2493" r:id="rId10316"/>
    <hyperlink ref="F2494" r:id="rId10317"/>
    <hyperlink ref="F2495" r:id="rId10318"/>
    <hyperlink ref="F2496" r:id="rId10319"/>
    <hyperlink ref="F2497" r:id="rId10320"/>
    <hyperlink ref="F2498" r:id="rId10321"/>
    <hyperlink ref="F2499" r:id="rId10322"/>
    <hyperlink ref="F2500" r:id="rId10323"/>
    <hyperlink ref="F2501" r:id="rId10324"/>
    <hyperlink ref="F2502" r:id="rId10325"/>
    <hyperlink ref="F2503" r:id="rId10326"/>
    <hyperlink ref="F2504" r:id="rId10327"/>
    <hyperlink ref="F2505" r:id="rId10328"/>
    <hyperlink ref="F2506" r:id="rId10329"/>
    <hyperlink ref="F2507" r:id="rId10330"/>
    <hyperlink ref="F2508" r:id="rId10331"/>
    <hyperlink ref="F2509" r:id="rId10332"/>
    <hyperlink ref="F2510" r:id="rId10333"/>
    <hyperlink ref="F2511" r:id="rId10334"/>
    <hyperlink ref="F2512" r:id="rId10335"/>
    <hyperlink ref="F2513" r:id="rId10336"/>
    <hyperlink ref="F2514" r:id="rId10337"/>
    <hyperlink ref="F2515" r:id="rId10338"/>
    <hyperlink ref="F2516" r:id="rId10339"/>
    <hyperlink ref="F2517" r:id="rId10340"/>
    <hyperlink ref="F2518" r:id="rId10341"/>
    <hyperlink ref="F2519" r:id="rId10342"/>
    <hyperlink ref="F2520" r:id="rId10343"/>
    <hyperlink ref="F2521" r:id="rId10344"/>
    <hyperlink ref="F2522" r:id="rId10345"/>
    <hyperlink ref="F2523" r:id="rId10346"/>
    <hyperlink ref="F2524" r:id="rId10347"/>
    <hyperlink ref="F2525" r:id="rId10348"/>
    <hyperlink ref="F2526" r:id="rId10349"/>
    <hyperlink ref="F2527" r:id="rId10350"/>
    <hyperlink ref="F2528" r:id="rId10351"/>
    <hyperlink ref="F2529" r:id="rId10352"/>
    <hyperlink ref="F2530" r:id="rId10353"/>
    <hyperlink ref="F2531" r:id="rId10354"/>
    <hyperlink ref="F2532" r:id="rId10355"/>
    <hyperlink ref="F2533" r:id="rId10356"/>
    <hyperlink ref="F2534" r:id="rId10357"/>
    <hyperlink ref="F2535" r:id="rId10358"/>
    <hyperlink ref="F2536" r:id="rId10359"/>
    <hyperlink ref="F2537" r:id="rId10360"/>
    <hyperlink ref="F2538" r:id="rId10361"/>
    <hyperlink ref="F2539" r:id="rId10362"/>
    <hyperlink ref="F2540" r:id="rId10363"/>
    <hyperlink ref="F2541" r:id="rId10364"/>
    <hyperlink ref="F2542" r:id="rId10365"/>
    <hyperlink ref="F2543" r:id="rId10366"/>
    <hyperlink ref="F2544" r:id="rId10367"/>
    <hyperlink ref="F2545" r:id="rId10368"/>
    <hyperlink ref="F2546" r:id="rId10369"/>
    <hyperlink ref="F2547" r:id="rId10370"/>
    <hyperlink ref="F2548" r:id="rId10371"/>
    <hyperlink ref="F2549" r:id="rId10372"/>
    <hyperlink ref="F2550" r:id="rId10373"/>
    <hyperlink ref="F2551" r:id="rId10374"/>
    <hyperlink ref="F2552" r:id="rId10375"/>
    <hyperlink ref="F2553" r:id="rId10376"/>
    <hyperlink ref="F2554" r:id="rId10377"/>
    <hyperlink ref="F2555" r:id="rId10378"/>
    <hyperlink ref="F2556" r:id="rId10379"/>
    <hyperlink ref="F2557" r:id="rId10380"/>
    <hyperlink ref="F2558" r:id="rId10381"/>
    <hyperlink ref="F2559" r:id="rId10382"/>
    <hyperlink ref="F2560" r:id="rId10383"/>
    <hyperlink ref="F2561" r:id="rId10384"/>
    <hyperlink ref="F2562" r:id="rId10385"/>
    <hyperlink ref="F2563" r:id="rId10386"/>
    <hyperlink ref="F2564" r:id="rId10387"/>
    <hyperlink ref="F2565" r:id="rId10388"/>
    <hyperlink ref="F2566" r:id="rId10389"/>
    <hyperlink ref="F2567" r:id="rId10390"/>
    <hyperlink ref="F2568" r:id="rId10391"/>
    <hyperlink ref="F2569" r:id="rId10392"/>
    <hyperlink ref="F2570" r:id="rId10393"/>
    <hyperlink ref="F2571" r:id="rId10394"/>
    <hyperlink ref="F2572" r:id="rId10395"/>
    <hyperlink ref="F2573" r:id="rId10396"/>
    <hyperlink ref="F2574" r:id="rId10397"/>
    <hyperlink ref="F2575" r:id="rId10398"/>
    <hyperlink ref="F2576" r:id="rId10399"/>
    <hyperlink ref="F2577" r:id="rId10400"/>
    <hyperlink ref="F2578" r:id="rId10401"/>
    <hyperlink ref="F2579" r:id="rId10402"/>
    <hyperlink ref="F2580" r:id="rId10403"/>
    <hyperlink ref="F2581" r:id="rId10404"/>
    <hyperlink ref="F2582" r:id="rId10405"/>
    <hyperlink ref="F2583" r:id="rId10406"/>
    <hyperlink ref="F2584" r:id="rId10407"/>
    <hyperlink ref="F2585" r:id="rId10408"/>
    <hyperlink ref="F2586" r:id="rId10409"/>
    <hyperlink ref="F2587" r:id="rId10410"/>
    <hyperlink ref="F2588" r:id="rId10411"/>
    <hyperlink ref="F2589" r:id="rId10412"/>
    <hyperlink ref="F2590" r:id="rId10413"/>
    <hyperlink ref="F2591" r:id="rId10414"/>
    <hyperlink ref="F2592" r:id="rId10415"/>
    <hyperlink ref="F2593" r:id="rId10416"/>
    <hyperlink ref="F2594" r:id="rId10417"/>
    <hyperlink ref="F2595" r:id="rId10418"/>
    <hyperlink ref="F2596" r:id="rId10419"/>
    <hyperlink ref="F2597" r:id="rId10420"/>
    <hyperlink ref="F2598" r:id="rId10421"/>
    <hyperlink ref="F2599" r:id="rId10422"/>
    <hyperlink ref="F2600" r:id="rId10423"/>
    <hyperlink ref="F2601" r:id="rId10424"/>
    <hyperlink ref="F2602" r:id="rId10425"/>
    <hyperlink ref="F2603" r:id="rId10426"/>
    <hyperlink ref="F2604" r:id="rId10427"/>
    <hyperlink ref="F2605" r:id="rId10428"/>
    <hyperlink ref="F2606" r:id="rId10429"/>
    <hyperlink ref="F2607" r:id="rId10430"/>
    <hyperlink ref="F2608" r:id="rId10431"/>
    <hyperlink ref="F2609" r:id="rId10432"/>
    <hyperlink ref="F2610" r:id="rId10433"/>
    <hyperlink ref="F2611" r:id="rId10434"/>
    <hyperlink ref="F2612" r:id="rId10435"/>
    <hyperlink ref="F2613" r:id="rId10436"/>
    <hyperlink ref="F2614" r:id="rId10437"/>
    <hyperlink ref="F2615" r:id="rId10438"/>
    <hyperlink ref="F2616" r:id="rId10439"/>
    <hyperlink ref="F2617" r:id="rId10440"/>
    <hyperlink ref="F2618" r:id="rId10441"/>
    <hyperlink ref="F2619" r:id="rId10442"/>
    <hyperlink ref="F2620" r:id="rId10443"/>
    <hyperlink ref="F2621" r:id="rId10444"/>
    <hyperlink ref="F2622" r:id="rId10445"/>
    <hyperlink ref="F2623" r:id="rId10446"/>
    <hyperlink ref="F2624" r:id="rId10447"/>
    <hyperlink ref="F2625" r:id="rId10448"/>
    <hyperlink ref="F2626" r:id="rId10449"/>
    <hyperlink ref="F2627" r:id="rId10450"/>
    <hyperlink ref="F2628" r:id="rId10451"/>
    <hyperlink ref="F2629" r:id="rId10452"/>
    <hyperlink ref="F2630" r:id="rId10453"/>
    <hyperlink ref="F2631" r:id="rId10454"/>
    <hyperlink ref="F2632" r:id="rId10455"/>
    <hyperlink ref="F2633" r:id="rId10456"/>
    <hyperlink ref="F2634" r:id="rId10457"/>
    <hyperlink ref="F2635" r:id="rId10458"/>
    <hyperlink ref="F2636" r:id="rId10459"/>
    <hyperlink ref="F2637" r:id="rId10460"/>
    <hyperlink ref="F2638" r:id="rId10461"/>
    <hyperlink ref="F2639" r:id="rId10462"/>
    <hyperlink ref="F2640" r:id="rId10463"/>
    <hyperlink ref="AX2004" r:id="rId10464"/>
    <hyperlink ref="AX2005" r:id="rId10465"/>
    <hyperlink ref="AX2006" r:id="rId10466"/>
    <hyperlink ref="AX2007" r:id="rId10467"/>
    <hyperlink ref="AX2008" r:id="rId10468"/>
    <hyperlink ref="AX2009" r:id="rId10469"/>
    <hyperlink ref="AX2010" r:id="rId10470"/>
    <hyperlink ref="AX2011" r:id="rId10471"/>
    <hyperlink ref="AX2012" r:id="rId10472"/>
    <hyperlink ref="AX2013" r:id="rId10473"/>
    <hyperlink ref="AX2014" r:id="rId10474"/>
    <hyperlink ref="AX2015" r:id="rId10475"/>
    <hyperlink ref="AX2016" r:id="rId10476"/>
    <hyperlink ref="AX2017" r:id="rId10477"/>
    <hyperlink ref="AX2018" r:id="rId10478"/>
    <hyperlink ref="AX2019" r:id="rId10479"/>
    <hyperlink ref="AX2020" r:id="rId10480"/>
    <hyperlink ref="AX2021" r:id="rId10481"/>
    <hyperlink ref="AX2022" r:id="rId10482"/>
    <hyperlink ref="AX2023" r:id="rId10483"/>
    <hyperlink ref="AX2024" r:id="rId10484"/>
    <hyperlink ref="AX2025" r:id="rId10485"/>
    <hyperlink ref="AX2026" r:id="rId10486"/>
    <hyperlink ref="AX2027" r:id="rId10487"/>
    <hyperlink ref="AX2028" r:id="rId10488"/>
    <hyperlink ref="AX2029" r:id="rId10489"/>
    <hyperlink ref="AX2030" r:id="rId10490"/>
    <hyperlink ref="AX2031" r:id="rId10491"/>
    <hyperlink ref="AX2032" r:id="rId10492"/>
    <hyperlink ref="AX2033" r:id="rId10493"/>
    <hyperlink ref="AX2034" r:id="rId10494"/>
    <hyperlink ref="AX2035" r:id="rId10495"/>
    <hyperlink ref="AX2036" r:id="rId10496"/>
    <hyperlink ref="AX2037" r:id="rId10497"/>
    <hyperlink ref="AX2038" r:id="rId10498"/>
    <hyperlink ref="AX2039" r:id="rId10499"/>
    <hyperlink ref="AX2040" r:id="rId10500"/>
    <hyperlink ref="AX2041" r:id="rId10501"/>
    <hyperlink ref="AX2042" r:id="rId10502"/>
    <hyperlink ref="AX2043" r:id="rId10503"/>
    <hyperlink ref="AX2044" r:id="rId10504"/>
    <hyperlink ref="AX2045" r:id="rId10505"/>
    <hyperlink ref="AX2046" r:id="rId10506"/>
    <hyperlink ref="AX2047" r:id="rId10507"/>
    <hyperlink ref="AX2048" r:id="rId10508"/>
    <hyperlink ref="AX2049" r:id="rId10509"/>
    <hyperlink ref="AX2050" r:id="rId10510"/>
    <hyperlink ref="AX2051" r:id="rId10511"/>
    <hyperlink ref="AX2052" r:id="rId10512"/>
    <hyperlink ref="AX2053" r:id="rId10513"/>
    <hyperlink ref="AX2054" r:id="rId10514"/>
    <hyperlink ref="AX2055" r:id="rId10515"/>
    <hyperlink ref="AX2056" r:id="rId10516"/>
    <hyperlink ref="AX2057" r:id="rId10517"/>
    <hyperlink ref="AX2058" r:id="rId10518"/>
    <hyperlink ref="AX2059" r:id="rId10519"/>
    <hyperlink ref="AX2060" r:id="rId10520"/>
    <hyperlink ref="AX2061" r:id="rId10521"/>
    <hyperlink ref="AX2062" r:id="rId10522"/>
    <hyperlink ref="AX2063" r:id="rId10523"/>
    <hyperlink ref="AX2064" r:id="rId10524"/>
    <hyperlink ref="AX2065" r:id="rId10525"/>
    <hyperlink ref="AX2066" r:id="rId10526"/>
    <hyperlink ref="AX2067" r:id="rId10527"/>
    <hyperlink ref="AX2068" r:id="rId10528"/>
    <hyperlink ref="AX2069" r:id="rId10529"/>
    <hyperlink ref="AX2070" r:id="rId10530"/>
    <hyperlink ref="AX2071" r:id="rId10531"/>
    <hyperlink ref="AX2072" r:id="rId10532"/>
    <hyperlink ref="AX2073" r:id="rId10533"/>
    <hyperlink ref="AX2074" r:id="rId10534"/>
    <hyperlink ref="AX2075" r:id="rId10535"/>
    <hyperlink ref="AX2076" r:id="rId10536"/>
    <hyperlink ref="AX2077" r:id="rId10537"/>
    <hyperlink ref="AX2078" r:id="rId10538"/>
    <hyperlink ref="AX2079" r:id="rId10539"/>
    <hyperlink ref="AX2080" r:id="rId10540"/>
    <hyperlink ref="AX2081" r:id="rId10541"/>
    <hyperlink ref="AX2082" r:id="rId10542"/>
    <hyperlink ref="AX2083" r:id="rId10543"/>
    <hyperlink ref="AX2084" r:id="rId10544"/>
    <hyperlink ref="AX2085" r:id="rId10545"/>
    <hyperlink ref="AX2086" r:id="rId10546"/>
    <hyperlink ref="AX2087" r:id="rId10547"/>
    <hyperlink ref="AX2088" r:id="rId10548"/>
    <hyperlink ref="AX2089" r:id="rId10549"/>
    <hyperlink ref="AX2090" r:id="rId10550"/>
    <hyperlink ref="AX2091" r:id="rId10551"/>
    <hyperlink ref="AX2092" r:id="rId10552"/>
    <hyperlink ref="AX2093" r:id="rId10553"/>
    <hyperlink ref="AX2094" r:id="rId10554"/>
    <hyperlink ref="AX2095" r:id="rId10555"/>
    <hyperlink ref="AX2096" r:id="rId10556"/>
    <hyperlink ref="AX2097" r:id="rId10557"/>
    <hyperlink ref="AX2098" r:id="rId10558"/>
    <hyperlink ref="AX2099" r:id="rId10559"/>
    <hyperlink ref="AX2100" r:id="rId10560"/>
    <hyperlink ref="AX2101" r:id="rId10561"/>
    <hyperlink ref="AX2102" r:id="rId10562"/>
    <hyperlink ref="AX2103" r:id="rId10563"/>
    <hyperlink ref="AX2104" r:id="rId10564"/>
    <hyperlink ref="AX2105" r:id="rId10565"/>
    <hyperlink ref="AX2106" r:id="rId10566"/>
    <hyperlink ref="AX2107" r:id="rId10567"/>
    <hyperlink ref="AX2108" r:id="rId10568"/>
    <hyperlink ref="AX2109" r:id="rId10569"/>
    <hyperlink ref="AX2110" r:id="rId10570"/>
    <hyperlink ref="AX2111" r:id="rId10571"/>
    <hyperlink ref="AX2112" r:id="rId10572"/>
    <hyperlink ref="AX2113" r:id="rId10573"/>
    <hyperlink ref="AX2114" r:id="rId10574"/>
    <hyperlink ref="AX2115" r:id="rId10575"/>
    <hyperlink ref="AX2116" r:id="rId10576"/>
    <hyperlink ref="AX2117" r:id="rId10577"/>
    <hyperlink ref="AX2118" r:id="rId10578"/>
    <hyperlink ref="AX2119" r:id="rId10579"/>
    <hyperlink ref="AX2120" r:id="rId10580"/>
    <hyperlink ref="AX2121" r:id="rId10581"/>
    <hyperlink ref="AX2122" r:id="rId10582"/>
    <hyperlink ref="AX2123" r:id="rId10583"/>
    <hyperlink ref="AX2124" r:id="rId10584"/>
    <hyperlink ref="AX2125" r:id="rId10585"/>
    <hyperlink ref="AX2126" r:id="rId10586"/>
    <hyperlink ref="AX2127" r:id="rId10587"/>
    <hyperlink ref="AX2128" r:id="rId10588"/>
    <hyperlink ref="AX2129" r:id="rId10589"/>
    <hyperlink ref="AX2130" r:id="rId10590"/>
    <hyperlink ref="AX2131" r:id="rId10591"/>
    <hyperlink ref="AX2132" r:id="rId10592"/>
    <hyperlink ref="AX2133" r:id="rId10593"/>
    <hyperlink ref="AX2134" r:id="rId10594"/>
    <hyperlink ref="AX2135" r:id="rId10595"/>
    <hyperlink ref="AX2136" r:id="rId10596"/>
    <hyperlink ref="AX2137" r:id="rId10597"/>
    <hyperlink ref="AX2138" r:id="rId10598"/>
    <hyperlink ref="AX2139" r:id="rId10599"/>
    <hyperlink ref="AX2140" r:id="rId10600"/>
    <hyperlink ref="AX2141" r:id="rId10601"/>
    <hyperlink ref="AX2142" r:id="rId10602"/>
    <hyperlink ref="AX2143" r:id="rId10603"/>
    <hyperlink ref="AX2144" r:id="rId10604"/>
    <hyperlink ref="AX2145" r:id="rId10605"/>
    <hyperlink ref="AX2146" r:id="rId10606"/>
    <hyperlink ref="AX2147" r:id="rId10607"/>
    <hyperlink ref="AX2148" r:id="rId10608"/>
    <hyperlink ref="AX2149" r:id="rId10609"/>
    <hyperlink ref="AX2150" r:id="rId10610"/>
    <hyperlink ref="AX2151" r:id="rId10611"/>
    <hyperlink ref="AX2152" r:id="rId10612"/>
    <hyperlink ref="AX2153" r:id="rId10613"/>
    <hyperlink ref="AX2154" r:id="rId10614"/>
    <hyperlink ref="AX2155" r:id="rId10615"/>
    <hyperlink ref="AX2156" r:id="rId10616"/>
    <hyperlink ref="AX2157" r:id="rId10617"/>
    <hyperlink ref="AX2158" r:id="rId10618"/>
    <hyperlink ref="AX2159" r:id="rId10619"/>
    <hyperlink ref="AX2160" r:id="rId10620"/>
    <hyperlink ref="AX2161" r:id="rId10621"/>
    <hyperlink ref="AX2162" r:id="rId10622"/>
    <hyperlink ref="AX2163" r:id="rId10623"/>
    <hyperlink ref="AX2164" r:id="rId10624"/>
    <hyperlink ref="AX2165" r:id="rId10625"/>
    <hyperlink ref="AX2166" r:id="rId10626"/>
    <hyperlink ref="AX2167" r:id="rId10627"/>
    <hyperlink ref="AX2168" r:id="rId10628"/>
    <hyperlink ref="AX2169" r:id="rId10629"/>
    <hyperlink ref="AX2170" r:id="rId10630"/>
    <hyperlink ref="AX2171" r:id="rId10631"/>
    <hyperlink ref="AX2172" r:id="rId10632"/>
    <hyperlink ref="AX2173" r:id="rId10633"/>
    <hyperlink ref="AX2174" r:id="rId10634"/>
    <hyperlink ref="AX2175" r:id="rId10635"/>
    <hyperlink ref="AX2176" r:id="rId10636"/>
    <hyperlink ref="AX2177" r:id="rId10637"/>
    <hyperlink ref="AX2178" r:id="rId10638"/>
    <hyperlink ref="AX2179" r:id="rId10639"/>
    <hyperlink ref="AX2180" r:id="rId10640"/>
    <hyperlink ref="AX2181" r:id="rId10641"/>
    <hyperlink ref="AX2182" r:id="rId10642"/>
    <hyperlink ref="AX2183" r:id="rId10643"/>
    <hyperlink ref="AX2184" r:id="rId10644"/>
    <hyperlink ref="AX2185" r:id="rId10645"/>
    <hyperlink ref="AX2186" r:id="rId10646"/>
    <hyperlink ref="AX2187" r:id="rId10647"/>
    <hyperlink ref="AX2188" r:id="rId10648"/>
    <hyperlink ref="AX2189" r:id="rId10649"/>
    <hyperlink ref="AX2190" r:id="rId10650"/>
    <hyperlink ref="AX2191" r:id="rId10651"/>
    <hyperlink ref="AX2192" r:id="rId10652"/>
    <hyperlink ref="AX2193" r:id="rId10653"/>
    <hyperlink ref="AX2194" r:id="rId10654"/>
    <hyperlink ref="AX2195" r:id="rId10655"/>
    <hyperlink ref="AX2196" r:id="rId10656"/>
    <hyperlink ref="AX2197" r:id="rId10657"/>
    <hyperlink ref="AX2198" r:id="rId10658"/>
    <hyperlink ref="AX2199" r:id="rId10659"/>
    <hyperlink ref="AX2200" r:id="rId10660"/>
    <hyperlink ref="AX2201" r:id="rId10661"/>
    <hyperlink ref="AX2202" r:id="rId10662"/>
    <hyperlink ref="AX2203" r:id="rId10663"/>
    <hyperlink ref="AX2204" r:id="rId10664"/>
    <hyperlink ref="AX2205" r:id="rId10665"/>
    <hyperlink ref="AX2206" r:id="rId10666"/>
    <hyperlink ref="AX2207" r:id="rId10667"/>
    <hyperlink ref="AX2208" r:id="rId10668"/>
    <hyperlink ref="AX2209" r:id="rId10669"/>
    <hyperlink ref="AX2210" r:id="rId10670"/>
    <hyperlink ref="AX2211" r:id="rId10671"/>
    <hyperlink ref="AX2212" r:id="rId10672"/>
    <hyperlink ref="AX2213" r:id="rId10673"/>
    <hyperlink ref="AX2214" r:id="rId10674"/>
    <hyperlink ref="AX2215" r:id="rId10675"/>
    <hyperlink ref="AX2216" r:id="rId10676"/>
    <hyperlink ref="AX2217" r:id="rId10677"/>
    <hyperlink ref="AX2218" r:id="rId10678"/>
    <hyperlink ref="AX2219" r:id="rId10679"/>
    <hyperlink ref="AX2220" r:id="rId10680"/>
    <hyperlink ref="AX2221" r:id="rId10681"/>
    <hyperlink ref="AX2222" r:id="rId10682"/>
    <hyperlink ref="AX2223" r:id="rId10683"/>
    <hyperlink ref="AX2224" r:id="rId10684"/>
    <hyperlink ref="AX2225" r:id="rId10685"/>
    <hyperlink ref="AX2226" r:id="rId10686"/>
    <hyperlink ref="AX2227" r:id="rId10687"/>
    <hyperlink ref="AX2228" r:id="rId10688"/>
    <hyperlink ref="AX2229" r:id="rId10689"/>
    <hyperlink ref="AX2230" r:id="rId10690"/>
    <hyperlink ref="AX2231" r:id="rId10691"/>
    <hyperlink ref="AX2232" r:id="rId10692"/>
    <hyperlink ref="AX2233" r:id="rId10693"/>
    <hyperlink ref="AX2234" r:id="rId10694"/>
    <hyperlink ref="AX2235" r:id="rId10695"/>
    <hyperlink ref="AX2236" r:id="rId10696"/>
    <hyperlink ref="AX2237" r:id="rId10697"/>
    <hyperlink ref="AX2238" r:id="rId10698"/>
    <hyperlink ref="AX2239" r:id="rId10699"/>
    <hyperlink ref="AX2240" r:id="rId10700"/>
    <hyperlink ref="AX2241" r:id="rId10701"/>
    <hyperlink ref="AX2242" r:id="rId10702"/>
    <hyperlink ref="AX2243" r:id="rId10703"/>
    <hyperlink ref="AX2244" r:id="rId10704"/>
    <hyperlink ref="AX2245" r:id="rId10705"/>
    <hyperlink ref="AX2246" r:id="rId10706"/>
    <hyperlink ref="AX2247" r:id="rId10707"/>
    <hyperlink ref="AX2248" r:id="rId10708"/>
    <hyperlink ref="AX2249" r:id="rId10709"/>
    <hyperlink ref="AX2250" r:id="rId10710"/>
    <hyperlink ref="AX2251" r:id="rId10711"/>
    <hyperlink ref="AX2252" r:id="rId10712"/>
    <hyperlink ref="AX2253" r:id="rId10713"/>
    <hyperlink ref="AX2254" r:id="rId10714"/>
    <hyperlink ref="AX2255" r:id="rId10715"/>
    <hyperlink ref="AX2256" r:id="rId10716"/>
    <hyperlink ref="AX2257" r:id="rId10717"/>
    <hyperlink ref="AX2258" r:id="rId10718"/>
    <hyperlink ref="AX2259" r:id="rId10719"/>
    <hyperlink ref="AX2260" r:id="rId10720"/>
    <hyperlink ref="AX2261" r:id="rId10721"/>
    <hyperlink ref="AX2262" r:id="rId10722"/>
    <hyperlink ref="AX2263" r:id="rId10723"/>
    <hyperlink ref="AX2264" r:id="rId10724"/>
    <hyperlink ref="AX2265" r:id="rId10725"/>
    <hyperlink ref="AX2266" r:id="rId10726"/>
    <hyperlink ref="AX2267" r:id="rId10727"/>
    <hyperlink ref="AX2268" r:id="rId10728"/>
    <hyperlink ref="AX2269" r:id="rId10729"/>
    <hyperlink ref="AX2270" r:id="rId10730"/>
    <hyperlink ref="AX2271" r:id="rId10731"/>
    <hyperlink ref="AX2272" r:id="rId10732"/>
    <hyperlink ref="AX2273" r:id="rId10733"/>
    <hyperlink ref="AX2274" r:id="rId10734"/>
    <hyperlink ref="AX2275" r:id="rId10735"/>
    <hyperlink ref="AX2276" r:id="rId10736"/>
    <hyperlink ref="AX2277" r:id="rId10737"/>
    <hyperlink ref="AX2278" r:id="rId10738"/>
    <hyperlink ref="AX2279" r:id="rId10739"/>
    <hyperlink ref="AX2280" r:id="rId10740"/>
    <hyperlink ref="AX2281" r:id="rId10741"/>
    <hyperlink ref="AX2282" r:id="rId10742"/>
    <hyperlink ref="AX2283" r:id="rId10743"/>
    <hyperlink ref="AX2284" r:id="rId10744"/>
    <hyperlink ref="AX2285" r:id="rId10745"/>
    <hyperlink ref="AX2286" r:id="rId10746"/>
    <hyperlink ref="AX2287" r:id="rId10747"/>
    <hyperlink ref="AX2288" r:id="rId10748"/>
    <hyperlink ref="AX2289" r:id="rId10749"/>
    <hyperlink ref="AX2290" r:id="rId10750"/>
    <hyperlink ref="AX2291" r:id="rId10751"/>
    <hyperlink ref="AX2292" r:id="rId10752"/>
    <hyperlink ref="AX2293" r:id="rId10753"/>
    <hyperlink ref="AX2294" r:id="rId10754"/>
    <hyperlink ref="AX2295" r:id="rId10755"/>
    <hyperlink ref="AX2296" r:id="rId10756"/>
    <hyperlink ref="AX2297" r:id="rId10757"/>
    <hyperlink ref="AX2298" r:id="rId10758"/>
    <hyperlink ref="AX2299" r:id="rId10759"/>
    <hyperlink ref="AX2300" r:id="rId10760"/>
    <hyperlink ref="AX2301" r:id="rId10761"/>
    <hyperlink ref="AX2302" r:id="rId10762"/>
    <hyperlink ref="AX2303" r:id="rId10763"/>
    <hyperlink ref="AX2304" r:id="rId10764"/>
    <hyperlink ref="AX2305" r:id="rId10765"/>
    <hyperlink ref="AX2306" r:id="rId10766"/>
    <hyperlink ref="AX2307" r:id="rId10767"/>
    <hyperlink ref="AX2308" r:id="rId10768"/>
    <hyperlink ref="AX2309" r:id="rId10769"/>
    <hyperlink ref="AX2310" r:id="rId10770"/>
    <hyperlink ref="AX2311" r:id="rId10771"/>
    <hyperlink ref="AX2312" r:id="rId10772"/>
    <hyperlink ref="AX2313" r:id="rId10773"/>
    <hyperlink ref="AX2314" r:id="rId10774"/>
    <hyperlink ref="AX2315" r:id="rId10775"/>
    <hyperlink ref="AX2316" r:id="rId10776"/>
    <hyperlink ref="AX2317" r:id="rId10777"/>
    <hyperlink ref="AX2318" r:id="rId10778"/>
    <hyperlink ref="AX2319" r:id="rId10779"/>
    <hyperlink ref="AX2320" r:id="rId10780"/>
    <hyperlink ref="AX2321" r:id="rId10781"/>
    <hyperlink ref="AX2322" r:id="rId10782"/>
    <hyperlink ref="AX2323" r:id="rId10783"/>
    <hyperlink ref="AX2324" r:id="rId10784"/>
    <hyperlink ref="AX2325" r:id="rId10785"/>
    <hyperlink ref="AX2326" r:id="rId10786"/>
    <hyperlink ref="AX2327" r:id="rId10787"/>
    <hyperlink ref="AX2328" r:id="rId10788"/>
    <hyperlink ref="AX2329" r:id="rId10789"/>
    <hyperlink ref="AX2330" r:id="rId10790"/>
    <hyperlink ref="AX2331" r:id="rId10791"/>
    <hyperlink ref="AX2332" r:id="rId10792"/>
    <hyperlink ref="AX2333" r:id="rId10793"/>
    <hyperlink ref="AX2334" r:id="rId10794"/>
    <hyperlink ref="AX2335" r:id="rId10795"/>
    <hyperlink ref="AX2336" r:id="rId10796"/>
    <hyperlink ref="AX2337" r:id="rId10797"/>
    <hyperlink ref="AX2338" r:id="rId10798"/>
    <hyperlink ref="AX2339" r:id="rId10799"/>
    <hyperlink ref="AX2340" r:id="rId10800"/>
    <hyperlink ref="AX2341" r:id="rId10801"/>
    <hyperlink ref="AX2342" r:id="rId10802"/>
    <hyperlink ref="AX2343" r:id="rId10803"/>
    <hyperlink ref="AX2344" r:id="rId10804"/>
    <hyperlink ref="AX2345" r:id="rId10805"/>
    <hyperlink ref="AX2346" r:id="rId10806"/>
    <hyperlink ref="AX2347" r:id="rId10807"/>
    <hyperlink ref="AX2348" r:id="rId10808"/>
    <hyperlink ref="AX2349" r:id="rId10809"/>
    <hyperlink ref="AX2350" r:id="rId10810"/>
    <hyperlink ref="AX2351" r:id="rId10811"/>
    <hyperlink ref="AX2352" r:id="rId10812"/>
    <hyperlink ref="AX2353" r:id="rId10813"/>
    <hyperlink ref="AX2354" r:id="rId10814"/>
    <hyperlink ref="AX2355" r:id="rId10815"/>
    <hyperlink ref="AX2356" r:id="rId10816"/>
    <hyperlink ref="AX2357" r:id="rId10817"/>
    <hyperlink ref="AX2358" r:id="rId10818"/>
    <hyperlink ref="AX2359" r:id="rId10819"/>
    <hyperlink ref="AX2360" r:id="rId10820"/>
    <hyperlink ref="AX2361" r:id="rId10821"/>
    <hyperlink ref="AX2362" r:id="rId10822"/>
    <hyperlink ref="AX2363" r:id="rId10823"/>
    <hyperlink ref="AX2364" r:id="rId10824"/>
    <hyperlink ref="AX2365" r:id="rId10825"/>
    <hyperlink ref="AX2366" r:id="rId10826"/>
    <hyperlink ref="AX2367" r:id="rId10827"/>
    <hyperlink ref="AX2368" r:id="rId10828"/>
    <hyperlink ref="AX2369" r:id="rId10829"/>
    <hyperlink ref="AX2370" r:id="rId10830"/>
    <hyperlink ref="AX2371" r:id="rId10831"/>
    <hyperlink ref="AX2372" r:id="rId10832"/>
    <hyperlink ref="AX2373" r:id="rId10833"/>
    <hyperlink ref="AX2374" r:id="rId10834"/>
    <hyperlink ref="AX2375" r:id="rId10835"/>
    <hyperlink ref="AX2376" r:id="rId10836"/>
    <hyperlink ref="AX2377" r:id="rId10837"/>
    <hyperlink ref="AX2378" r:id="rId10838"/>
    <hyperlink ref="AX2379" r:id="rId10839"/>
    <hyperlink ref="AX2380" r:id="rId10840"/>
    <hyperlink ref="AX2381" r:id="rId10841"/>
    <hyperlink ref="AX2382" r:id="rId10842"/>
    <hyperlink ref="AX2383" r:id="rId10843"/>
    <hyperlink ref="AX2384" r:id="rId10844"/>
    <hyperlink ref="AX2385" r:id="rId10845"/>
    <hyperlink ref="AX2386" r:id="rId10846"/>
    <hyperlink ref="AX2387" r:id="rId10847"/>
    <hyperlink ref="AX2388" r:id="rId10848"/>
    <hyperlink ref="AX2389" r:id="rId10849"/>
    <hyperlink ref="AX2390" r:id="rId10850"/>
    <hyperlink ref="AX2391" r:id="rId10851"/>
    <hyperlink ref="AX2392" r:id="rId10852"/>
    <hyperlink ref="AX2393" r:id="rId10853"/>
    <hyperlink ref="AX2394" r:id="rId10854"/>
    <hyperlink ref="AX2395" r:id="rId10855"/>
    <hyperlink ref="AX2396" r:id="rId10856"/>
    <hyperlink ref="AX2397" r:id="rId10857"/>
    <hyperlink ref="AX2398" r:id="rId10858"/>
    <hyperlink ref="AX2399" r:id="rId10859"/>
    <hyperlink ref="AX2400" r:id="rId10860"/>
    <hyperlink ref="AX2401" r:id="rId10861"/>
    <hyperlink ref="AX2402" r:id="rId10862"/>
    <hyperlink ref="AX2403" r:id="rId10863"/>
    <hyperlink ref="AX2404" r:id="rId10864"/>
    <hyperlink ref="AX2405" r:id="rId10865"/>
    <hyperlink ref="AX2406" r:id="rId10866"/>
    <hyperlink ref="AX2407" r:id="rId10867"/>
    <hyperlink ref="AX2408" r:id="rId10868"/>
    <hyperlink ref="AX2409" r:id="rId10869"/>
    <hyperlink ref="AX2410" r:id="rId10870"/>
    <hyperlink ref="AX2411" r:id="rId10871"/>
    <hyperlink ref="AX2412" r:id="rId10872"/>
    <hyperlink ref="AX2413" r:id="rId10873"/>
    <hyperlink ref="AX2414" r:id="rId10874"/>
    <hyperlink ref="AX2415" r:id="rId10875"/>
    <hyperlink ref="AX2416" r:id="rId10876"/>
    <hyperlink ref="AX2417" r:id="rId10877"/>
    <hyperlink ref="AX2418" r:id="rId10878"/>
    <hyperlink ref="AX2419" r:id="rId10879"/>
    <hyperlink ref="AX2420" r:id="rId10880"/>
    <hyperlink ref="AX2421" r:id="rId10881"/>
    <hyperlink ref="AX2422" r:id="rId10882"/>
    <hyperlink ref="AX2423" r:id="rId10883"/>
    <hyperlink ref="AX2424" r:id="rId10884"/>
    <hyperlink ref="AX2425" r:id="rId10885"/>
    <hyperlink ref="AX2426" r:id="rId10886"/>
    <hyperlink ref="AX2427" r:id="rId10887"/>
    <hyperlink ref="AX2428" r:id="rId10888"/>
    <hyperlink ref="AX2429" r:id="rId10889"/>
    <hyperlink ref="AX2430" r:id="rId10890"/>
    <hyperlink ref="AX2431" r:id="rId10891"/>
    <hyperlink ref="AX2432" r:id="rId10892"/>
    <hyperlink ref="AX2433" r:id="rId10893"/>
    <hyperlink ref="AX2434" r:id="rId10894"/>
    <hyperlink ref="AX2435" r:id="rId10895"/>
    <hyperlink ref="AX2436" r:id="rId10896"/>
    <hyperlink ref="AX2437" r:id="rId10897"/>
    <hyperlink ref="AX2438" r:id="rId10898"/>
    <hyperlink ref="AX2439" r:id="rId10899"/>
    <hyperlink ref="AX2440" r:id="rId10900"/>
    <hyperlink ref="AX2441" r:id="rId10901"/>
    <hyperlink ref="AX2442" r:id="rId10902"/>
    <hyperlink ref="AX2443" r:id="rId10903"/>
    <hyperlink ref="AX2444" r:id="rId10904"/>
    <hyperlink ref="AX2445" r:id="rId10905"/>
    <hyperlink ref="AX2446" r:id="rId10906"/>
    <hyperlink ref="AX2447" r:id="rId10907"/>
    <hyperlink ref="AX2448" r:id="rId10908"/>
    <hyperlink ref="AX2449" r:id="rId10909"/>
    <hyperlink ref="AX2450" r:id="rId10910"/>
    <hyperlink ref="AX2451" r:id="rId10911"/>
    <hyperlink ref="AX2452" r:id="rId10912"/>
    <hyperlink ref="AX2453" r:id="rId10913"/>
    <hyperlink ref="AX2454" r:id="rId10914"/>
    <hyperlink ref="AX2455" r:id="rId10915"/>
    <hyperlink ref="AX2456" r:id="rId10916"/>
    <hyperlink ref="AX2457" r:id="rId10917"/>
    <hyperlink ref="AX2458" r:id="rId10918"/>
    <hyperlink ref="AX2459" r:id="rId10919"/>
    <hyperlink ref="AX2460" r:id="rId10920"/>
    <hyperlink ref="AX2461" r:id="rId10921"/>
    <hyperlink ref="AX2462" r:id="rId10922"/>
    <hyperlink ref="AX2463" r:id="rId10923"/>
    <hyperlink ref="AX2464" r:id="rId10924"/>
    <hyperlink ref="AX2465" r:id="rId10925"/>
    <hyperlink ref="AX2466" r:id="rId10926"/>
    <hyperlink ref="AX2467" r:id="rId10927"/>
    <hyperlink ref="AX2468" r:id="rId10928"/>
    <hyperlink ref="AX2469" r:id="rId10929"/>
    <hyperlink ref="AX2470" r:id="rId10930"/>
    <hyperlink ref="AX2471" r:id="rId10931"/>
    <hyperlink ref="AX2472" r:id="rId10932"/>
    <hyperlink ref="AX2473" r:id="rId10933"/>
    <hyperlink ref="AX2474" r:id="rId10934"/>
    <hyperlink ref="AX2475" r:id="rId10935"/>
    <hyperlink ref="AX2476" r:id="rId10936"/>
    <hyperlink ref="AX2477" r:id="rId10937"/>
    <hyperlink ref="AX2478" r:id="rId10938"/>
    <hyperlink ref="AX2479" r:id="rId10939"/>
    <hyperlink ref="AX2480" r:id="rId10940"/>
    <hyperlink ref="AX2481" r:id="rId10941"/>
    <hyperlink ref="AX2482" r:id="rId10942"/>
    <hyperlink ref="AX2483" r:id="rId10943"/>
    <hyperlink ref="AX2484" r:id="rId10944"/>
    <hyperlink ref="AX2485" r:id="rId10945"/>
    <hyperlink ref="AX2486" r:id="rId10946"/>
    <hyperlink ref="AX2487" r:id="rId10947"/>
    <hyperlink ref="AX2488" r:id="rId10948"/>
    <hyperlink ref="AX2489" r:id="rId10949"/>
    <hyperlink ref="AX2490" r:id="rId10950"/>
    <hyperlink ref="AX2491" r:id="rId10951"/>
    <hyperlink ref="AX2492" r:id="rId10952"/>
    <hyperlink ref="AX2493" r:id="rId10953"/>
    <hyperlink ref="AX2494" r:id="rId10954"/>
    <hyperlink ref="AX2495" r:id="rId10955"/>
    <hyperlink ref="AX2496" r:id="rId10956"/>
    <hyperlink ref="AX2497" r:id="rId10957"/>
    <hyperlink ref="AX2498" r:id="rId10958"/>
    <hyperlink ref="AX2499" r:id="rId10959"/>
    <hyperlink ref="AX2500" r:id="rId10960"/>
    <hyperlink ref="AX2501" r:id="rId10961"/>
    <hyperlink ref="AX2502" r:id="rId10962"/>
    <hyperlink ref="AX2503" r:id="rId10963"/>
    <hyperlink ref="AX2504" r:id="rId10964"/>
    <hyperlink ref="AX2505" r:id="rId10965"/>
    <hyperlink ref="AX2506" r:id="rId10966"/>
    <hyperlink ref="AX2507" r:id="rId10967"/>
    <hyperlink ref="AX2508" r:id="rId10968"/>
    <hyperlink ref="AX2509" r:id="rId10969"/>
    <hyperlink ref="AX2510" r:id="rId10970"/>
    <hyperlink ref="AX2511" r:id="rId10971"/>
    <hyperlink ref="AX2512" r:id="rId10972"/>
    <hyperlink ref="AX2513" r:id="rId10973"/>
    <hyperlink ref="AX2514" r:id="rId10974"/>
    <hyperlink ref="AX2515" r:id="rId10975"/>
    <hyperlink ref="AX2516" r:id="rId10976"/>
    <hyperlink ref="AX2517" r:id="rId10977"/>
    <hyperlink ref="AX2518" r:id="rId10978"/>
    <hyperlink ref="AX2519" r:id="rId10979"/>
    <hyperlink ref="AX2520" r:id="rId10980"/>
    <hyperlink ref="AX2521" r:id="rId10981"/>
    <hyperlink ref="AX2522" r:id="rId10982"/>
    <hyperlink ref="AX2523" r:id="rId10983"/>
    <hyperlink ref="AX2524" r:id="rId10984"/>
    <hyperlink ref="AX2525" r:id="rId10985"/>
    <hyperlink ref="AX2526" r:id="rId10986"/>
    <hyperlink ref="AX2527" r:id="rId10987"/>
    <hyperlink ref="AX2528" r:id="rId10988"/>
    <hyperlink ref="AX2529" r:id="rId10989"/>
    <hyperlink ref="AX2530" r:id="rId10990"/>
    <hyperlink ref="AX2531" r:id="rId10991"/>
    <hyperlink ref="AX2532" r:id="rId10992"/>
    <hyperlink ref="AX2533" r:id="rId10993"/>
    <hyperlink ref="AX2534" r:id="rId10994"/>
    <hyperlink ref="AX2535" r:id="rId10995"/>
    <hyperlink ref="AX2536" r:id="rId10996"/>
    <hyperlink ref="AX2537" r:id="rId10997"/>
    <hyperlink ref="AX2538" r:id="rId10998"/>
    <hyperlink ref="AX2539" r:id="rId10999"/>
    <hyperlink ref="AX2540" r:id="rId11000"/>
    <hyperlink ref="AX2541" r:id="rId11001"/>
    <hyperlink ref="AX2542" r:id="rId11002"/>
    <hyperlink ref="AX2543" r:id="rId11003"/>
    <hyperlink ref="AX2544" r:id="rId11004"/>
    <hyperlink ref="AX2545" r:id="rId11005"/>
    <hyperlink ref="AX2546" r:id="rId11006"/>
    <hyperlink ref="AX2547" r:id="rId11007"/>
    <hyperlink ref="AX2548" r:id="rId11008"/>
    <hyperlink ref="AX2549" r:id="rId11009"/>
    <hyperlink ref="AX2550" r:id="rId11010"/>
    <hyperlink ref="AX2551" r:id="rId11011"/>
    <hyperlink ref="AX2552" r:id="rId11012"/>
    <hyperlink ref="AX2553" r:id="rId11013"/>
    <hyperlink ref="AX2554" r:id="rId11014"/>
    <hyperlink ref="AX2555" r:id="rId11015"/>
    <hyperlink ref="AX2556" r:id="rId11016"/>
    <hyperlink ref="AX2557" r:id="rId11017"/>
    <hyperlink ref="AX2558" r:id="rId11018"/>
    <hyperlink ref="AX2559" r:id="rId11019"/>
    <hyperlink ref="AX2560" r:id="rId11020"/>
    <hyperlink ref="AX2561" r:id="rId11021"/>
    <hyperlink ref="AX2562" r:id="rId11022"/>
    <hyperlink ref="AX2563" r:id="rId11023"/>
    <hyperlink ref="AX2564" r:id="rId11024"/>
    <hyperlink ref="AX2565" r:id="rId11025"/>
    <hyperlink ref="AX2566" r:id="rId11026"/>
    <hyperlink ref="AX2567" r:id="rId11027"/>
    <hyperlink ref="AX2568" r:id="rId11028"/>
    <hyperlink ref="AX2569" r:id="rId11029"/>
    <hyperlink ref="AX2570" r:id="rId11030"/>
    <hyperlink ref="AX2571" r:id="rId11031"/>
    <hyperlink ref="AX2572" r:id="rId11032"/>
    <hyperlink ref="AX2573" r:id="rId11033"/>
    <hyperlink ref="AX2574" r:id="rId11034"/>
    <hyperlink ref="AX2575" r:id="rId11035"/>
    <hyperlink ref="AX2576" r:id="rId11036"/>
    <hyperlink ref="AX2577" r:id="rId11037"/>
    <hyperlink ref="AX2578" r:id="rId11038"/>
    <hyperlink ref="AX2579" r:id="rId11039"/>
    <hyperlink ref="AX2580" r:id="rId11040"/>
    <hyperlink ref="AX2581" r:id="rId11041"/>
    <hyperlink ref="AX2582" r:id="rId11042"/>
    <hyperlink ref="AX2583" r:id="rId11043"/>
    <hyperlink ref="AX2584" r:id="rId11044"/>
    <hyperlink ref="AX2585" r:id="rId11045"/>
    <hyperlink ref="AX2586" r:id="rId11046"/>
    <hyperlink ref="AX2587" r:id="rId11047"/>
    <hyperlink ref="AX2588" r:id="rId11048"/>
    <hyperlink ref="AX2589" r:id="rId11049"/>
    <hyperlink ref="AX2590" r:id="rId11050"/>
    <hyperlink ref="AX2591" r:id="rId11051"/>
    <hyperlink ref="AX2592" r:id="rId11052"/>
    <hyperlink ref="AX2593" r:id="rId11053"/>
    <hyperlink ref="AX2594" r:id="rId11054"/>
    <hyperlink ref="AX2595" r:id="rId11055"/>
    <hyperlink ref="AX2596" r:id="rId11056"/>
    <hyperlink ref="AX2597" r:id="rId11057"/>
    <hyperlink ref="AX2598" r:id="rId11058"/>
    <hyperlink ref="AX2599" r:id="rId11059"/>
    <hyperlink ref="AX2600" r:id="rId11060"/>
    <hyperlink ref="AX2601" r:id="rId11061"/>
    <hyperlink ref="AX2602" r:id="rId11062"/>
    <hyperlink ref="AX2603" r:id="rId11063"/>
    <hyperlink ref="AX2604" r:id="rId11064"/>
    <hyperlink ref="AX2605" r:id="rId11065"/>
    <hyperlink ref="AX2606" r:id="rId11066"/>
    <hyperlink ref="AX2607" r:id="rId11067"/>
    <hyperlink ref="AX2608" r:id="rId11068"/>
    <hyperlink ref="AX2609" r:id="rId11069"/>
    <hyperlink ref="AX2610" r:id="rId11070"/>
    <hyperlink ref="AX2611" r:id="rId11071"/>
    <hyperlink ref="AX2612" r:id="rId11072"/>
    <hyperlink ref="AX2613" r:id="rId11073"/>
    <hyperlink ref="AX2614" r:id="rId11074"/>
    <hyperlink ref="AX2615" r:id="rId11075"/>
    <hyperlink ref="AX2616" r:id="rId11076"/>
    <hyperlink ref="AX2617" r:id="rId11077"/>
    <hyperlink ref="AX2618" r:id="rId11078"/>
    <hyperlink ref="AX2619" r:id="rId11079"/>
    <hyperlink ref="AX2620" r:id="rId11080"/>
    <hyperlink ref="AX2621" r:id="rId11081"/>
    <hyperlink ref="AX2622" r:id="rId11082"/>
    <hyperlink ref="AX2623" r:id="rId11083"/>
    <hyperlink ref="AX2624" r:id="rId11084"/>
    <hyperlink ref="AX2625" r:id="rId11085"/>
    <hyperlink ref="AX2626" r:id="rId11086"/>
    <hyperlink ref="AX2627" r:id="rId11087"/>
    <hyperlink ref="AX2628" r:id="rId11088"/>
    <hyperlink ref="AX2629" r:id="rId11089"/>
    <hyperlink ref="AX2630" r:id="rId11090"/>
    <hyperlink ref="AX2631" r:id="rId11091"/>
    <hyperlink ref="AX2632" r:id="rId11092"/>
    <hyperlink ref="AX2633" r:id="rId11093"/>
    <hyperlink ref="AX2634" r:id="rId11094"/>
    <hyperlink ref="AX2635" r:id="rId11095"/>
    <hyperlink ref="AX2636" r:id="rId11096"/>
    <hyperlink ref="AX2637" r:id="rId11097"/>
    <hyperlink ref="AX2638" r:id="rId11098"/>
    <hyperlink ref="AX2639" r:id="rId11099"/>
    <hyperlink ref="AX2640" r:id="rId11100"/>
    <hyperlink ref="AL2645" r:id="rId11101"/>
    <hyperlink ref="AL2646" r:id="rId11102"/>
    <hyperlink ref="AL2647" r:id="rId11103"/>
    <hyperlink ref="AL2648" r:id="rId11104"/>
    <hyperlink ref="AL2649" r:id="rId11105"/>
    <hyperlink ref="AL2653" r:id="rId11106"/>
    <hyperlink ref="AL2657" r:id="rId11107"/>
    <hyperlink ref="AL2663" r:id="rId11108"/>
    <hyperlink ref="AL2666" r:id="rId11109"/>
    <hyperlink ref="AL2671" r:id="rId11110"/>
    <hyperlink ref="AL2673" r:id="rId11111"/>
    <hyperlink ref="AL2674" r:id="rId11112"/>
    <hyperlink ref="AL2675" r:id="rId11113"/>
    <hyperlink ref="AL2676" r:id="rId11114"/>
    <hyperlink ref="AL2681" r:id="rId11115"/>
    <hyperlink ref="AL2683" r:id="rId11116"/>
    <hyperlink ref="AL2684" r:id="rId11117"/>
    <hyperlink ref="AL2686" r:id="rId11118"/>
    <hyperlink ref="AL2689" r:id="rId11119"/>
    <hyperlink ref="AL2698" r:id="rId11120"/>
    <hyperlink ref="AL2700" r:id="rId11121"/>
    <hyperlink ref="AL2705" r:id="rId11122"/>
    <hyperlink ref="AL2706" r:id="rId11123"/>
    <hyperlink ref="AL2708" r:id="rId11124"/>
    <hyperlink ref="AL2709" r:id="rId11125"/>
    <hyperlink ref="AL2710" r:id="rId11126"/>
    <hyperlink ref="AL2711" r:id="rId11127"/>
    <hyperlink ref="AL2713" r:id="rId11128"/>
    <hyperlink ref="AL2714" r:id="rId11129"/>
    <hyperlink ref="AL2718" r:id="rId11130"/>
    <hyperlink ref="AL2719" r:id="rId11131"/>
    <hyperlink ref="AL2725" r:id="rId11132"/>
    <hyperlink ref="AL2731" r:id="rId11133"/>
    <hyperlink ref="AL2737" r:id="rId11134"/>
    <hyperlink ref="AL2738" r:id="rId11135"/>
    <hyperlink ref="AL2739" r:id="rId11136"/>
    <hyperlink ref="AL2741" r:id="rId11137"/>
    <hyperlink ref="AL2743" r:id="rId11138"/>
    <hyperlink ref="AL2753" r:id="rId11139"/>
    <hyperlink ref="AL2754" r:id="rId11140"/>
    <hyperlink ref="AL2758" r:id="rId11141"/>
    <hyperlink ref="AL2759" r:id="rId11142"/>
    <hyperlink ref="AL2762" r:id="rId11143"/>
    <hyperlink ref="AL2766" r:id="rId11144"/>
    <hyperlink ref="AL2769" r:id="rId11145"/>
    <hyperlink ref="AL2771" r:id="rId11146"/>
    <hyperlink ref="AL2774" r:id="rId11147"/>
    <hyperlink ref="AL2776" r:id="rId11148"/>
    <hyperlink ref="AL2778" r:id="rId11149"/>
    <hyperlink ref="AL2781" r:id="rId11150"/>
    <hyperlink ref="AL2785" r:id="rId11151"/>
    <hyperlink ref="AL2786" r:id="rId11152"/>
    <hyperlink ref="AL2789" r:id="rId11153"/>
    <hyperlink ref="AL2790" r:id="rId11154"/>
    <hyperlink ref="AL2792" r:id="rId11155"/>
    <hyperlink ref="AL2795" r:id="rId11156"/>
    <hyperlink ref="AL2796" r:id="rId11157"/>
    <hyperlink ref="AL2797" r:id="rId11158"/>
    <hyperlink ref="AL2798" r:id="rId11159"/>
    <hyperlink ref="AL2800" r:id="rId11160"/>
    <hyperlink ref="AL2804" r:id="rId11161"/>
    <hyperlink ref="AL2805" r:id="rId11162"/>
    <hyperlink ref="AL2815" r:id="rId11163"/>
    <hyperlink ref="AL2817" r:id="rId11164"/>
    <hyperlink ref="AL2823" r:id="rId11165"/>
    <hyperlink ref="AL2828" r:id="rId11166"/>
    <hyperlink ref="AL2829" r:id="rId11167"/>
    <hyperlink ref="AL2832" r:id="rId11168"/>
    <hyperlink ref="AL2833" r:id="rId11169"/>
    <hyperlink ref="AL2835" r:id="rId11170"/>
    <hyperlink ref="AL2838" r:id="rId11171"/>
    <hyperlink ref="AL2840" r:id="rId11172"/>
    <hyperlink ref="AO2643" r:id="rId11173"/>
    <hyperlink ref="AO2644" r:id="rId11174"/>
    <hyperlink ref="AO2645" r:id="rId11175"/>
    <hyperlink ref="AO2646" r:id="rId11176"/>
    <hyperlink ref="AO2647" r:id="rId11177"/>
    <hyperlink ref="AO2649" r:id="rId11178"/>
    <hyperlink ref="AO2650" r:id="rId11179"/>
    <hyperlink ref="AO2651" r:id="rId11180"/>
    <hyperlink ref="AO2653" r:id="rId11181"/>
    <hyperlink ref="AO2654" r:id="rId11182"/>
    <hyperlink ref="AO2655" r:id="rId11183"/>
    <hyperlink ref="AO2657" r:id="rId11184"/>
    <hyperlink ref="AO2658" r:id="rId11185"/>
    <hyperlink ref="AO2659" r:id="rId11186"/>
    <hyperlink ref="AO2660" r:id="rId11187"/>
    <hyperlink ref="AO2661" r:id="rId11188"/>
    <hyperlink ref="AO2662" r:id="rId11189"/>
    <hyperlink ref="AO2663" r:id="rId11190"/>
    <hyperlink ref="AO2664" r:id="rId11191"/>
    <hyperlink ref="AO2665" r:id="rId11192"/>
    <hyperlink ref="AO2666" r:id="rId11193"/>
    <hyperlink ref="AO2667" r:id="rId11194"/>
    <hyperlink ref="AO2668" r:id="rId11195"/>
    <hyperlink ref="AO2669" r:id="rId11196"/>
    <hyperlink ref="AO2670" r:id="rId11197"/>
    <hyperlink ref="AO2672" r:id="rId11198"/>
    <hyperlink ref="AO2674" r:id="rId11199"/>
    <hyperlink ref="AO2675" r:id="rId11200"/>
    <hyperlink ref="AO2676" r:id="rId11201"/>
    <hyperlink ref="AO2677" r:id="rId11202"/>
    <hyperlink ref="AO2679" r:id="rId11203"/>
    <hyperlink ref="AO2680" r:id="rId11204"/>
    <hyperlink ref="AO2681" r:id="rId11205"/>
    <hyperlink ref="AO2682" r:id="rId11206"/>
    <hyperlink ref="AO2683" r:id="rId11207"/>
    <hyperlink ref="AO2684" r:id="rId11208"/>
    <hyperlink ref="AO2685" r:id="rId11209"/>
    <hyperlink ref="AO2686" r:id="rId11210"/>
    <hyperlink ref="AO2687" r:id="rId11211"/>
    <hyperlink ref="AO2688" r:id="rId11212"/>
    <hyperlink ref="AO2689" r:id="rId11213"/>
    <hyperlink ref="AO2690" r:id="rId11214"/>
    <hyperlink ref="AO2691" r:id="rId11215"/>
    <hyperlink ref="AO2692" r:id="rId11216"/>
    <hyperlink ref="AO2694" r:id="rId11217"/>
    <hyperlink ref="AO2695" r:id="rId11218"/>
    <hyperlink ref="AO2696" r:id="rId11219"/>
    <hyperlink ref="AO2698" r:id="rId11220"/>
    <hyperlink ref="AO2699" r:id="rId11221"/>
    <hyperlink ref="AO2700" r:id="rId11222"/>
    <hyperlink ref="AO2701" r:id="rId11223"/>
    <hyperlink ref="AO2702" r:id="rId11224"/>
    <hyperlink ref="AO2703" r:id="rId11225"/>
    <hyperlink ref="AO2704" r:id="rId11226"/>
    <hyperlink ref="AO2706" r:id="rId11227"/>
    <hyperlink ref="AO2707" r:id="rId11228"/>
    <hyperlink ref="AO2708" r:id="rId11229"/>
    <hyperlink ref="AO2709" r:id="rId11230"/>
    <hyperlink ref="AO2711" r:id="rId11231"/>
    <hyperlink ref="AO2713" r:id="rId11232"/>
    <hyperlink ref="AO2714" r:id="rId11233"/>
    <hyperlink ref="AO2715" r:id="rId11234"/>
    <hyperlink ref="AO2716" r:id="rId11235"/>
    <hyperlink ref="AO2719" r:id="rId11236"/>
    <hyperlink ref="AO2720" r:id="rId11237"/>
    <hyperlink ref="AO2722" r:id="rId11238"/>
    <hyperlink ref="AO2723" r:id="rId11239"/>
    <hyperlink ref="AO2724" r:id="rId11240"/>
    <hyperlink ref="AO2725" r:id="rId11241"/>
    <hyperlink ref="AO2729" r:id="rId11242"/>
    <hyperlink ref="AO2730" r:id="rId11243"/>
    <hyperlink ref="AO2731" r:id="rId11244"/>
    <hyperlink ref="AO2732" r:id="rId11245"/>
    <hyperlink ref="AO2733" r:id="rId11246"/>
    <hyperlink ref="AO2734" r:id="rId11247"/>
    <hyperlink ref="AO2735" r:id="rId11248"/>
    <hyperlink ref="AO2737" r:id="rId11249"/>
    <hyperlink ref="AO2738" r:id="rId11250"/>
    <hyperlink ref="AO2742" r:id="rId11251"/>
    <hyperlink ref="AO2744" r:id="rId11252"/>
    <hyperlink ref="AO2745" r:id="rId11253"/>
    <hyperlink ref="AO2746" r:id="rId11254"/>
    <hyperlink ref="AO2749" r:id="rId11255"/>
    <hyperlink ref="AO2750" r:id="rId11256"/>
    <hyperlink ref="AO2751" r:id="rId11257"/>
    <hyperlink ref="AO2752" r:id="rId11258"/>
    <hyperlink ref="AO2753" r:id="rId11259"/>
    <hyperlink ref="AO2754" r:id="rId11260"/>
    <hyperlink ref="AO2755" r:id="rId11261"/>
    <hyperlink ref="AO2757" r:id="rId11262"/>
    <hyperlink ref="AO2758" r:id="rId11263"/>
    <hyperlink ref="AO2759" r:id="rId11264"/>
    <hyperlink ref="AO2760" r:id="rId11265"/>
    <hyperlink ref="AO2761" r:id="rId11266"/>
    <hyperlink ref="AO2762" r:id="rId11267"/>
    <hyperlink ref="AO2763" r:id="rId11268"/>
    <hyperlink ref="AO2766" r:id="rId11269"/>
    <hyperlink ref="AO2767" r:id="rId11270"/>
    <hyperlink ref="AO2768" r:id="rId11271"/>
    <hyperlink ref="AO2769" r:id="rId11272"/>
    <hyperlink ref="AO2773" r:id="rId11273"/>
    <hyperlink ref="AO2774" r:id="rId11274"/>
    <hyperlink ref="AO2775" r:id="rId11275"/>
    <hyperlink ref="AO2776" r:id="rId11276"/>
    <hyperlink ref="AO2777" r:id="rId11277"/>
    <hyperlink ref="AO2783" r:id="rId11278"/>
    <hyperlink ref="AO2784" r:id="rId11279"/>
    <hyperlink ref="AO2786" r:id="rId11280"/>
    <hyperlink ref="AO2787" r:id="rId11281"/>
    <hyperlink ref="AO2789" r:id="rId11282"/>
    <hyperlink ref="AO2790" r:id="rId11283"/>
    <hyperlink ref="AO2791" r:id="rId11284"/>
    <hyperlink ref="AO2792" r:id="rId11285"/>
    <hyperlink ref="AO2793" r:id="rId11286"/>
    <hyperlink ref="AO2794" r:id="rId11287"/>
    <hyperlink ref="AO2795" r:id="rId11288"/>
    <hyperlink ref="AO2797" r:id="rId11289"/>
    <hyperlink ref="AO2798" r:id="rId11290"/>
    <hyperlink ref="AO2799" r:id="rId11291"/>
    <hyperlink ref="AO2800" r:id="rId11292"/>
    <hyperlink ref="AO2802" r:id="rId11293"/>
    <hyperlink ref="AO2803" r:id="rId11294"/>
    <hyperlink ref="AO2805" r:id="rId11295"/>
    <hyperlink ref="AO2806" r:id="rId11296"/>
    <hyperlink ref="AO2807" r:id="rId11297"/>
    <hyperlink ref="AO2808" r:id="rId11298"/>
    <hyperlink ref="AO2810" r:id="rId11299"/>
    <hyperlink ref="AO2811" r:id="rId11300"/>
    <hyperlink ref="AO2812" r:id="rId11301"/>
    <hyperlink ref="AO2813" r:id="rId11302"/>
    <hyperlink ref="AO2814" r:id="rId11303"/>
    <hyperlink ref="AO2815" r:id="rId11304"/>
    <hyperlink ref="AO2816" r:id="rId11305"/>
    <hyperlink ref="AO2817" r:id="rId11306"/>
    <hyperlink ref="AO2819" r:id="rId11307"/>
    <hyperlink ref="AO2820" r:id="rId11308"/>
    <hyperlink ref="AO2821" r:id="rId11309"/>
    <hyperlink ref="AO2823" r:id="rId11310"/>
    <hyperlink ref="AO2825" r:id="rId11311"/>
    <hyperlink ref="AO2826" r:id="rId11312"/>
    <hyperlink ref="AO2827" r:id="rId11313"/>
    <hyperlink ref="AO2828" r:id="rId11314"/>
    <hyperlink ref="AO2829" r:id="rId11315"/>
    <hyperlink ref="AO2830" r:id="rId11316"/>
    <hyperlink ref="AO2831" r:id="rId11317"/>
    <hyperlink ref="AO2832" r:id="rId11318"/>
    <hyperlink ref="AO2833" r:id="rId11319"/>
    <hyperlink ref="AO2834" r:id="rId11320"/>
    <hyperlink ref="AO2835" r:id="rId11321"/>
    <hyperlink ref="AO2836" r:id="rId11322"/>
    <hyperlink ref="AO2837" r:id="rId11323"/>
    <hyperlink ref="AO2838" r:id="rId11324"/>
    <hyperlink ref="AO2839" r:id="rId11325"/>
    <hyperlink ref="AO2840" r:id="rId11326"/>
    <hyperlink ref="AU2641" r:id="rId11327"/>
    <hyperlink ref="AU2642" r:id="rId11328"/>
    <hyperlink ref="AU2643" r:id="rId11329"/>
    <hyperlink ref="AU2644" r:id="rId11330"/>
    <hyperlink ref="AU2645" r:id="rId11331"/>
    <hyperlink ref="AU2646" r:id="rId11332"/>
    <hyperlink ref="AU2647" r:id="rId11333"/>
    <hyperlink ref="AU2648" r:id="rId11334"/>
    <hyperlink ref="AU2649" r:id="rId11335"/>
    <hyperlink ref="AU2650" r:id="rId11336"/>
    <hyperlink ref="AU2652" r:id="rId11337"/>
    <hyperlink ref="AU2653" r:id="rId11338"/>
    <hyperlink ref="AU2657" r:id="rId11339"/>
    <hyperlink ref="AU2659" r:id="rId11340"/>
    <hyperlink ref="AU2662" r:id="rId11341"/>
    <hyperlink ref="AU2663" r:id="rId11342"/>
    <hyperlink ref="AU2665" r:id="rId11343"/>
    <hyperlink ref="AU2666" r:id="rId11344"/>
    <hyperlink ref="AU2667" r:id="rId11345"/>
    <hyperlink ref="AU2668" r:id="rId11346"/>
    <hyperlink ref="AU2669" r:id="rId11347"/>
    <hyperlink ref="AU2670" r:id="rId11348"/>
    <hyperlink ref="AU2671" r:id="rId11349"/>
    <hyperlink ref="AU2672" r:id="rId11350"/>
    <hyperlink ref="AU2673" r:id="rId11351"/>
    <hyperlink ref="AU2674" r:id="rId11352"/>
    <hyperlink ref="AU2675" r:id="rId11353"/>
    <hyperlink ref="AU2676" r:id="rId11354"/>
    <hyperlink ref="AU2677" r:id="rId11355"/>
    <hyperlink ref="AU2678" r:id="rId11356"/>
    <hyperlink ref="AU2679" r:id="rId11357"/>
    <hyperlink ref="AU2680" r:id="rId11358"/>
    <hyperlink ref="AU2681" r:id="rId11359"/>
    <hyperlink ref="AU2682" r:id="rId11360"/>
    <hyperlink ref="AU2683" r:id="rId11361"/>
    <hyperlink ref="AU2684" r:id="rId11362"/>
    <hyperlink ref="AU2685" r:id="rId11363"/>
    <hyperlink ref="AU2686" r:id="rId11364"/>
    <hyperlink ref="AU2687" r:id="rId11365"/>
    <hyperlink ref="AU2688" r:id="rId11366"/>
    <hyperlink ref="AU2689" r:id="rId11367"/>
    <hyperlink ref="AU2690" r:id="rId11368"/>
    <hyperlink ref="AU2691" r:id="rId11369"/>
    <hyperlink ref="AU2692" r:id="rId11370"/>
    <hyperlink ref="AU2693" r:id="rId11371"/>
    <hyperlink ref="AU2694" r:id="rId11372"/>
    <hyperlink ref="AU2695" r:id="rId11373"/>
    <hyperlink ref="AU2696" r:id="rId11374"/>
    <hyperlink ref="AU2697" r:id="rId11375"/>
    <hyperlink ref="AU2698" r:id="rId11376"/>
    <hyperlink ref="AU2699" r:id="rId11377"/>
    <hyperlink ref="AU2700" r:id="rId11378"/>
    <hyperlink ref="AU2701" r:id="rId11379"/>
    <hyperlink ref="AU2702" r:id="rId11380"/>
    <hyperlink ref="AU2703" r:id="rId11381"/>
    <hyperlink ref="AU2705" r:id="rId11382"/>
    <hyperlink ref="AU2706" r:id="rId11383"/>
    <hyperlink ref="AU2708" r:id="rId11384"/>
    <hyperlink ref="AU2709" r:id="rId11385"/>
    <hyperlink ref="AU2710" r:id="rId11386"/>
    <hyperlink ref="AU2711" r:id="rId11387"/>
    <hyperlink ref="AU2712" r:id="rId11388"/>
    <hyperlink ref="AU2713" r:id="rId11389"/>
    <hyperlink ref="AU2715" r:id="rId11390"/>
    <hyperlink ref="AU2716" r:id="rId11391"/>
    <hyperlink ref="AU2717" r:id="rId11392"/>
    <hyperlink ref="AU2718" r:id="rId11393"/>
    <hyperlink ref="AU2719" r:id="rId11394"/>
    <hyperlink ref="AU2720" r:id="rId11395"/>
    <hyperlink ref="AU2721" r:id="rId11396"/>
    <hyperlink ref="AU2722" r:id="rId11397"/>
    <hyperlink ref="AU2723" r:id="rId11398"/>
    <hyperlink ref="AU2724" r:id="rId11399"/>
    <hyperlink ref="AU2725" r:id="rId11400"/>
    <hyperlink ref="AU2726" r:id="rId11401"/>
    <hyperlink ref="AU2728" r:id="rId11402"/>
    <hyperlink ref="AU2729" r:id="rId11403"/>
    <hyperlink ref="AU2730" r:id="rId11404"/>
    <hyperlink ref="AU2731" r:id="rId11405"/>
    <hyperlink ref="AU2732" r:id="rId11406"/>
    <hyperlink ref="AU2733" r:id="rId11407"/>
    <hyperlink ref="AU2734" r:id="rId11408"/>
    <hyperlink ref="AU2735" r:id="rId11409"/>
    <hyperlink ref="AU2737" r:id="rId11410"/>
    <hyperlink ref="AU2739" r:id="rId11411"/>
    <hyperlink ref="AU2740" r:id="rId11412"/>
    <hyperlink ref="AU2741" r:id="rId11413"/>
    <hyperlink ref="AU2742" r:id="rId11414"/>
    <hyperlink ref="AU2743" r:id="rId11415"/>
    <hyperlink ref="AU2744" r:id="rId11416"/>
    <hyperlink ref="AU2745" r:id="rId11417"/>
    <hyperlink ref="AU2746" r:id="rId11418"/>
    <hyperlink ref="AU2747" r:id="rId11419"/>
    <hyperlink ref="AU2749" r:id="rId11420"/>
    <hyperlink ref="AU2750" r:id="rId11421"/>
    <hyperlink ref="AU2751" r:id="rId11422"/>
    <hyperlink ref="AU2752" r:id="rId11423"/>
    <hyperlink ref="AU2753" r:id="rId11424"/>
    <hyperlink ref="AU2754" r:id="rId11425"/>
    <hyperlink ref="AU2755" r:id="rId11426"/>
    <hyperlink ref="AU2756" r:id="rId11427"/>
    <hyperlink ref="AU2757" r:id="rId11428"/>
    <hyperlink ref="AU2758" r:id="rId11429"/>
    <hyperlink ref="AU2759" r:id="rId11430"/>
    <hyperlink ref="AU2760" r:id="rId11431"/>
    <hyperlink ref="AU2761" r:id="rId11432"/>
    <hyperlink ref="AU2762" r:id="rId11433"/>
    <hyperlink ref="AU2763" r:id="rId11434"/>
    <hyperlink ref="AU2764" r:id="rId11435"/>
    <hyperlink ref="AU2765" r:id="rId11436"/>
    <hyperlink ref="AU2766" r:id="rId11437"/>
    <hyperlink ref="AU2767" r:id="rId11438"/>
    <hyperlink ref="AU2768" r:id="rId11439"/>
    <hyperlink ref="AU2769" r:id="rId11440"/>
    <hyperlink ref="AU2771" r:id="rId11441"/>
    <hyperlink ref="AU2772" r:id="rId11442"/>
    <hyperlink ref="AU2774" r:id="rId11443"/>
    <hyperlink ref="AU2775" r:id="rId11444"/>
    <hyperlink ref="AU2776" r:id="rId11445"/>
    <hyperlink ref="AU2777" r:id="rId11446"/>
    <hyperlink ref="AU2778" r:id="rId11447"/>
    <hyperlink ref="AU2779" r:id="rId11448"/>
    <hyperlink ref="AU2780" r:id="rId11449"/>
    <hyperlink ref="AU2781" r:id="rId11450"/>
    <hyperlink ref="AU2782" r:id="rId11451"/>
    <hyperlink ref="AU2783" r:id="rId11452"/>
    <hyperlink ref="AU2784" r:id="rId11453"/>
    <hyperlink ref="AU2785" r:id="rId11454"/>
    <hyperlink ref="AU2786" r:id="rId11455"/>
    <hyperlink ref="AU2787" r:id="rId11456"/>
    <hyperlink ref="AU2788" r:id="rId11457"/>
    <hyperlink ref="AU2789" r:id="rId11458"/>
    <hyperlink ref="AU2790" r:id="rId11459"/>
    <hyperlink ref="AU2791" r:id="rId11460"/>
    <hyperlink ref="AU2792" r:id="rId11461"/>
    <hyperlink ref="AU2793" r:id="rId11462"/>
    <hyperlink ref="AU2794" r:id="rId11463"/>
    <hyperlink ref="AU2795" r:id="rId11464"/>
    <hyperlink ref="AU2796" r:id="rId11465"/>
    <hyperlink ref="AU2797" r:id="rId11466"/>
    <hyperlink ref="AU2798" r:id="rId11467"/>
    <hyperlink ref="AU2799" r:id="rId11468"/>
    <hyperlink ref="AU2800" r:id="rId11469"/>
    <hyperlink ref="AU2801" r:id="rId11470"/>
    <hyperlink ref="AU2802" r:id="rId11471"/>
    <hyperlink ref="AU2803" r:id="rId11472"/>
    <hyperlink ref="AU2804" r:id="rId11473"/>
    <hyperlink ref="AU2805" r:id="rId11474"/>
    <hyperlink ref="AU2806" r:id="rId11475"/>
    <hyperlink ref="AU2808" r:id="rId11476"/>
    <hyperlink ref="AU2809" r:id="rId11477"/>
    <hyperlink ref="AU2810" r:id="rId11478"/>
    <hyperlink ref="AU2813" r:id="rId11479"/>
    <hyperlink ref="AU2814" r:id="rId11480"/>
    <hyperlink ref="AU2815" r:id="rId11481"/>
    <hyperlink ref="AU2816" r:id="rId11482"/>
    <hyperlink ref="AU2817" r:id="rId11483"/>
    <hyperlink ref="AU2819" r:id="rId11484"/>
    <hyperlink ref="AU2820" r:id="rId11485"/>
    <hyperlink ref="AU2821" r:id="rId11486"/>
    <hyperlink ref="AU2822" r:id="rId11487"/>
    <hyperlink ref="AU2823" r:id="rId11488"/>
    <hyperlink ref="AU2824" r:id="rId11489"/>
    <hyperlink ref="AU2825" r:id="rId11490"/>
    <hyperlink ref="AU2826" r:id="rId11491"/>
    <hyperlink ref="AU2827" r:id="rId11492"/>
    <hyperlink ref="AU2828" r:id="rId11493"/>
    <hyperlink ref="AU2829" r:id="rId11494"/>
    <hyperlink ref="AU2830" r:id="rId11495"/>
    <hyperlink ref="AU2832" r:id="rId11496"/>
    <hyperlink ref="AU2833" r:id="rId11497"/>
    <hyperlink ref="AU2834" r:id="rId11498"/>
    <hyperlink ref="AU2835" r:id="rId11499"/>
    <hyperlink ref="AU2836" r:id="rId11500"/>
    <hyperlink ref="AU2837" r:id="rId11501"/>
    <hyperlink ref="AU2838" r:id="rId11502"/>
    <hyperlink ref="AU2839" r:id="rId11503"/>
    <hyperlink ref="AU2840" r:id="rId11504"/>
    <hyperlink ref="F2641" r:id="rId11505"/>
    <hyperlink ref="F2642" r:id="rId11506"/>
    <hyperlink ref="F2643" r:id="rId11507"/>
    <hyperlink ref="F2644" r:id="rId11508"/>
    <hyperlink ref="F2645" r:id="rId11509"/>
    <hyperlink ref="F2646" r:id="rId11510"/>
    <hyperlink ref="F2647" r:id="rId11511"/>
    <hyperlink ref="F2648" r:id="rId11512"/>
    <hyperlink ref="F2649" r:id="rId11513"/>
    <hyperlink ref="F2650" r:id="rId11514"/>
    <hyperlink ref="F2651" r:id="rId11515"/>
    <hyperlink ref="F2652" r:id="rId11516"/>
    <hyperlink ref="F2653" r:id="rId11517"/>
    <hyperlink ref="F2654" r:id="rId11518"/>
    <hyperlink ref="F2655" r:id="rId11519"/>
    <hyperlink ref="F2656" r:id="rId11520"/>
    <hyperlink ref="F2657" r:id="rId11521"/>
    <hyperlink ref="F2658" r:id="rId11522"/>
    <hyperlink ref="F2659" r:id="rId11523"/>
    <hyperlink ref="F2660" r:id="rId11524"/>
    <hyperlink ref="F2661" r:id="rId11525"/>
    <hyperlink ref="F2662" r:id="rId11526"/>
    <hyperlink ref="F2663" r:id="rId11527"/>
    <hyperlink ref="F2664" r:id="rId11528"/>
    <hyperlink ref="F2665" r:id="rId11529"/>
    <hyperlink ref="F2666" r:id="rId11530"/>
    <hyperlink ref="F2667" r:id="rId11531"/>
    <hyperlink ref="F2668" r:id="rId11532"/>
    <hyperlink ref="F2669" r:id="rId11533"/>
    <hyperlink ref="F2670" r:id="rId11534"/>
    <hyperlink ref="F2671" r:id="rId11535"/>
    <hyperlink ref="F2672" r:id="rId11536"/>
    <hyperlink ref="F2673" r:id="rId11537"/>
    <hyperlink ref="F2674" r:id="rId11538"/>
    <hyperlink ref="F2675" r:id="rId11539"/>
    <hyperlink ref="F2676" r:id="rId11540"/>
    <hyperlink ref="F2677" r:id="rId11541"/>
    <hyperlink ref="F2678" r:id="rId11542"/>
    <hyperlink ref="F2679" r:id="rId11543"/>
    <hyperlink ref="F2680" r:id="rId11544"/>
    <hyperlink ref="F2681" r:id="rId11545"/>
    <hyperlink ref="F2682" r:id="rId11546"/>
    <hyperlink ref="F2683" r:id="rId11547"/>
    <hyperlink ref="F2684" r:id="rId11548"/>
    <hyperlink ref="F2685" r:id="rId11549"/>
    <hyperlink ref="F2686" r:id="rId11550"/>
    <hyperlink ref="F2687" r:id="rId11551"/>
    <hyperlink ref="F2688" r:id="rId11552"/>
    <hyperlink ref="F2689" r:id="rId11553"/>
    <hyperlink ref="F2690" r:id="rId11554"/>
    <hyperlink ref="F2691" r:id="rId11555"/>
    <hyperlink ref="F2692" r:id="rId11556"/>
    <hyperlink ref="F2693" r:id="rId11557"/>
    <hyperlink ref="F2694" r:id="rId11558"/>
    <hyperlink ref="F2695" r:id="rId11559"/>
    <hyperlink ref="F2696" r:id="rId11560"/>
    <hyperlink ref="F2697" r:id="rId11561"/>
    <hyperlink ref="F2698" r:id="rId11562"/>
    <hyperlink ref="F2699" r:id="rId11563"/>
    <hyperlink ref="F2700" r:id="rId11564"/>
    <hyperlink ref="F2701" r:id="rId11565"/>
    <hyperlink ref="F2702" r:id="rId11566"/>
    <hyperlink ref="F2703" r:id="rId11567"/>
    <hyperlink ref="F2704" r:id="rId11568"/>
    <hyperlink ref="F2705" r:id="rId11569"/>
    <hyperlink ref="F2706" r:id="rId11570"/>
    <hyperlink ref="F2707" r:id="rId11571"/>
    <hyperlink ref="F2708" r:id="rId11572"/>
    <hyperlink ref="F2709" r:id="rId11573"/>
    <hyperlink ref="F2710" r:id="rId11574"/>
    <hyperlink ref="F2711" r:id="rId11575"/>
    <hyperlink ref="F2712" r:id="rId11576"/>
    <hyperlink ref="F2713" r:id="rId11577"/>
    <hyperlink ref="F2714" r:id="rId11578"/>
    <hyperlink ref="F2715" r:id="rId11579"/>
    <hyperlink ref="F2716" r:id="rId11580"/>
    <hyperlink ref="F2717" r:id="rId11581"/>
    <hyperlink ref="F2718" r:id="rId11582"/>
    <hyperlink ref="F2719" r:id="rId11583"/>
    <hyperlink ref="F2720" r:id="rId11584"/>
    <hyperlink ref="F2721" r:id="rId11585"/>
    <hyperlink ref="F2722" r:id="rId11586"/>
    <hyperlink ref="F2723" r:id="rId11587"/>
    <hyperlink ref="F2724" r:id="rId11588"/>
    <hyperlink ref="F2725" r:id="rId11589"/>
    <hyperlink ref="F2726" r:id="rId11590"/>
    <hyperlink ref="F2727" r:id="rId11591"/>
    <hyperlink ref="F2728" r:id="rId11592"/>
    <hyperlink ref="F2729" r:id="rId11593"/>
    <hyperlink ref="F2730" r:id="rId11594"/>
    <hyperlink ref="F2731" r:id="rId11595"/>
    <hyperlink ref="F2732" r:id="rId11596"/>
    <hyperlink ref="F2733" r:id="rId11597"/>
    <hyperlink ref="F2734" r:id="rId11598"/>
    <hyperlink ref="F2735" r:id="rId11599"/>
    <hyperlink ref="F2736" r:id="rId11600"/>
    <hyperlink ref="F2737" r:id="rId11601"/>
    <hyperlink ref="F2738" r:id="rId11602"/>
    <hyperlink ref="F2739" r:id="rId11603"/>
    <hyperlink ref="F2740" r:id="rId11604"/>
    <hyperlink ref="F2741" r:id="rId11605"/>
    <hyperlink ref="F2742" r:id="rId11606"/>
    <hyperlink ref="F2743" r:id="rId11607"/>
    <hyperlink ref="F2744" r:id="rId11608"/>
    <hyperlink ref="F2745" r:id="rId11609"/>
    <hyperlink ref="F2746" r:id="rId11610"/>
    <hyperlink ref="F2747" r:id="rId11611"/>
    <hyperlink ref="F2748" r:id="rId11612"/>
    <hyperlink ref="F2749" r:id="rId11613"/>
    <hyperlink ref="F2750" r:id="rId11614"/>
    <hyperlink ref="F2751" r:id="rId11615"/>
    <hyperlink ref="F2752" r:id="rId11616"/>
    <hyperlink ref="F2753" r:id="rId11617"/>
    <hyperlink ref="F2754" r:id="rId11618"/>
    <hyperlink ref="F2755" r:id="rId11619"/>
    <hyperlink ref="F2756" r:id="rId11620"/>
    <hyperlink ref="F2757" r:id="rId11621"/>
    <hyperlink ref="F2758" r:id="rId11622"/>
    <hyperlink ref="F2759" r:id="rId11623"/>
    <hyperlink ref="F2760" r:id="rId11624"/>
    <hyperlink ref="F2761" r:id="rId11625"/>
    <hyperlink ref="F2762" r:id="rId11626"/>
    <hyperlink ref="F2763" r:id="rId11627"/>
    <hyperlink ref="F2764" r:id="rId11628"/>
    <hyperlink ref="F2765" r:id="rId11629"/>
    <hyperlink ref="F2766" r:id="rId11630"/>
    <hyperlink ref="F2767" r:id="rId11631"/>
    <hyperlink ref="F2768" r:id="rId11632"/>
    <hyperlink ref="F2769" r:id="rId11633"/>
    <hyperlink ref="F2770" r:id="rId11634"/>
    <hyperlink ref="F2771" r:id="rId11635"/>
    <hyperlink ref="F2772" r:id="rId11636"/>
    <hyperlink ref="F2773" r:id="rId11637"/>
    <hyperlink ref="F2774" r:id="rId11638"/>
    <hyperlink ref="F2775" r:id="rId11639"/>
    <hyperlink ref="F2776" r:id="rId11640"/>
    <hyperlink ref="F2777" r:id="rId11641"/>
    <hyperlink ref="F2778" r:id="rId11642"/>
    <hyperlink ref="F2779" r:id="rId11643"/>
    <hyperlink ref="F2780" r:id="rId11644"/>
    <hyperlink ref="F2781" r:id="rId11645"/>
    <hyperlink ref="F2782" r:id="rId11646"/>
    <hyperlink ref="F2783" r:id="rId11647"/>
    <hyperlink ref="F2784" r:id="rId11648"/>
    <hyperlink ref="F2785" r:id="rId11649"/>
    <hyperlink ref="F2786" r:id="rId11650"/>
    <hyperlink ref="F2787" r:id="rId11651"/>
    <hyperlink ref="F2788" r:id="rId11652"/>
    <hyperlink ref="F2789" r:id="rId11653"/>
    <hyperlink ref="F2790" r:id="rId11654"/>
    <hyperlink ref="F2791" r:id="rId11655"/>
    <hyperlink ref="F2792" r:id="rId11656"/>
    <hyperlink ref="F2793" r:id="rId11657"/>
    <hyperlink ref="F2794" r:id="rId11658"/>
    <hyperlink ref="F2795" r:id="rId11659"/>
    <hyperlink ref="F2796" r:id="rId11660"/>
    <hyperlink ref="F2797" r:id="rId11661"/>
    <hyperlink ref="F2798" r:id="rId11662"/>
    <hyperlink ref="F2799" r:id="rId11663"/>
    <hyperlink ref="F2800" r:id="rId11664"/>
    <hyperlink ref="F2801" r:id="rId11665"/>
    <hyperlink ref="F2802" r:id="rId11666"/>
    <hyperlink ref="F2803" r:id="rId11667"/>
    <hyperlink ref="F2804" r:id="rId11668"/>
    <hyperlink ref="F2805" r:id="rId11669"/>
    <hyperlink ref="F2806" r:id="rId11670"/>
    <hyperlink ref="F2807" r:id="rId11671"/>
    <hyperlink ref="F2808" r:id="rId11672"/>
    <hyperlink ref="F2809" r:id="rId11673"/>
    <hyperlink ref="F2810" r:id="rId11674"/>
    <hyperlink ref="F2811" r:id="rId11675"/>
    <hyperlink ref="F2812" r:id="rId11676"/>
    <hyperlink ref="F2813" r:id="rId11677"/>
    <hyperlink ref="F2814" r:id="rId11678"/>
    <hyperlink ref="F2815" r:id="rId11679"/>
    <hyperlink ref="F2816" r:id="rId11680"/>
    <hyperlink ref="F2817" r:id="rId11681"/>
    <hyperlink ref="F2818" r:id="rId11682"/>
    <hyperlink ref="F2819" r:id="rId11683"/>
    <hyperlink ref="F2820" r:id="rId11684"/>
    <hyperlink ref="F2821" r:id="rId11685"/>
    <hyperlink ref="F2822" r:id="rId11686"/>
    <hyperlink ref="F2823" r:id="rId11687"/>
    <hyperlink ref="F2824" r:id="rId11688"/>
    <hyperlink ref="F2825" r:id="rId11689"/>
    <hyperlink ref="F2826" r:id="rId11690"/>
    <hyperlink ref="F2827" r:id="rId11691"/>
    <hyperlink ref="F2828" r:id="rId11692"/>
    <hyperlink ref="F2829" r:id="rId11693"/>
    <hyperlink ref="F2830" r:id="rId11694"/>
    <hyperlink ref="F2831" r:id="rId11695"/>
    <hyperlink ref="F2832" r:id="rId11696"/>
    <hyperlink ref="F2833" r:id="rId11697"/>
    <hyperlink ref="F2834" r:id="rId11698"/>
    <hyperlink ref="F2835" r:id="rId11699"/>
    <hyperlink ref="F2836" r:id="rId11700"/>
    <hyperlink ref="F2837" r:id="rId11701"/>
    <hyperlink ref="F2838" r:id="rId11702"/>
    <hyperlink ref="F2839" r:id="rId11703"/>
    <hyperlink ref="F2840" r:id="rId11704"/>
    <hyperlink ref="AX2641" r:id="rId11705"/>
    <hyperlink ref="AX2642" r:id="rId11706"/>
    <hyperlink ref="AX2643" r:id="rId11707"/>
    <hyperlink ref="AX2644" r:id="rId11708"/>
    <hyperlink ref="AX2645" r:id="rId11709"/>
    <hyperlink ref="AX2646" r:id="rId11710"/>
    <hyperlink ref="AX2647" r:id="rId11711"/>
    <hyperlink ref="AX2648" r:id="rId11712"/>
    <hyperlink ref="AX2649" r:id="rId11713"/>
    <hyperlink ref="AX2650" r:id="rId11714"/>
    <hyperlink ref="AX2651" r:id="rId11715"/>
    <hyperlink ref="AX2652" r:id="rId11716"/>
    <hyperlink ref="AX2653" r:id="rId11717"/>
    <hyperlink ref="AX2654" r:id="rId11718"/>
    <hyperlink ref="AX2655" r:id="rId11719"/>
    <hyperlink ref="AX2656" r:id="rId11720"/>
    <hyperlink ref="AX2657" r:id="rId11721"/>
    <hyperlink ref="AX2658" r:id="rId11722"/>
    <hyperlink ref="AX2659" r:id="rId11723"/>
    <hyperlink ref="AX2660" r:id="rId11724"/>
    <hyperlink ref="AX2661" r:id="rId11725"/>
    <hyperlink ref="AX2662" r:id="rId11726"/>
    <hyperlink ref="AX2663" r:id="rId11727"/>
    <hyperlink ref="AX2664" r:id="rId11728"/>
    <hyperlink ref="AX2665" r:id="rId11729"/>
    <hyperlink ref="AX2666" r:id="rId11730"/>
    <hyperlink ref="AX2667" r:id="rId11731"/>
    <hyperlink ref="AX2668" r:id="rId11732"/>
    <hyperlink ref="AX2669" r:id="rId11733"/>
    <hyperlink ref="AX2670" r:id="rId11734"/>
    <hyperlink ref="AX2671" r:id="rId11735"/>
    <hyperlink ref="AX2672" r:id="rId11736"/>
    <hyperlink ref="AX2673" r:id="rId11737"/>
    <hyperlink ref="AX2674" r:id="rId11738"/>
    <hyperlink ref="AX2675" r:id="rId11739"/>
    <hyperlink ref="AX2676" r:id="rId11740"/>
    <hyperlink ref="AX2677" r:id="rId11741"/>
    <hyperlink ref="AX2678" r:id="rId11742"/>
    <hyperlink ref="AX2679" r:id="rId11743"/>
    <hyperlink ref="AX2680" r:id="rId11744"/>
    <hyperlink ref="AX2681" r:id="rId11745"/>
    <hyperlink ref="AX2682" r:id="rId11746"/>
    <hyperlink ref="AX2683" r:id="rId11747"/>
    <hyperlink ref="AX2684" r:id="rId11748"/>
    <hyperlink ref="AX2685" r:id="rId11749"/>
    <hyperlink ref="AX2686" r:id="rId11750"/>
    <hyperlink ref="AX2687" r:id="rId11751"/>
    <hyperlink ref="AX2688" r:id="rId11752"/>
    <hyperlink ref="AX2689" r:id="rId11753"/>
    <hyperlink ref="AX2690" r:id="rId11754"/>
    <hyperlink ref="AX2691" r:id="rId11755"/>
    <hyperlink ref="AX2692" r:id="rId11756"/>
    <hyperlink ref="AX2693" r:id="rId11757"/>
    <hyperlink ref="AX2694" r:id="rId11758"/>
    <hyperlink ref="AX2695" r:id="rId11759"/>
    <hyperlink ref="AX2696" r:id="rId11760"/>
    <hyperlink ref="AX2697" r:id="rId11761"/>
    <hyperlink ref="AX2698" r:id="rId11762"/>
    <hyperlink ref="AX2699" r:id="rId11763"/>
    <hyperlink ref="AX2700" r:id="rId11764"/>
    <hyperlink ref="AX2701" r:id="rId11765"/>
    <hyperlink ref="AX2702" r:id="rId11766"/>
    <hyperlink ref="AX2703" r:id="rId11767"/>
    <hyperlink ref="AX2704" r:id="rId11768"/>
    <hyperlink ref="AX2705" r:id="rId11769"/>
    <hyperlink ref="AX2706" r:id="rId11770"/>
    <hyperlink ref="AX2707" r:id="rId11771"/>
    <hyperlink ref="AX2708" r:id="rId11772"/>
    <hyperlink ref="AX2709" r:id="rId11773"/>
    <hyperlink ref="AX2710" r:id="rId11774"/>
    <hyperlink ref="AX2711" r:id="rId11775"/>
    <hyperlink ref="AX2712" r:id="rId11776"/>
    <hyperlink ref="AX2713" r:id="rId11777"/>
    <hyperlink ref="AX2714" r:id="rId11778"/>
    <hyperlink ref="AX2715" r:id="rId11779"/>
    <hyperlink ref="AX2716" r:id="rId11780"/>
    <hyperlink ref="AX2717" r:id="rId11781"/>
    <hyperlink ref="AX2718" r:id="rId11782"/>
    <hyperlink ref="AX2719" r:id="rId11783"/>
    <hyperlink ref="AX2720" r:id="rId11784"/>
    <hyperlink ref="AX2721" r:id="rId11785"/>
    <hyperlink ref="AX2722" r:id="rId11786"/>
    <hyperlink ref="AX2723" r:id="rId11787"/>
    <hyperlink ref="AX2724" r:id="rId11788"/>
    <hyperlink ref="AX2725" r:id="rId11789"/>
    <hyperlink ref="AX2726" r:id="rId11790"/>
    <hyperlink ref="AX2727" r:id="rId11791"/>
    <hyperlink ref="AX2728" r:id="rId11792"/>
    <hyperlink ref="AX2729" r:id="rId11793"/>
    <hyperlink ref="AX2730" r:id="rId11794"/>
    <hyperlink ref="AX2731" r:id="rId11795"/>
    <hyperlink ref="AX2732" r:id="rId11796"/>
    <hyperlink ref="AX2733" r:id="rId11797"/>
    <hyperlink ref="AX2734" r:id="rId11798"/>
    <hyperlink ref="AX2735" r:id="rId11799"/>
    <hyperlink ref="AX2736" r:id="rId11800"/>
    <hyperlink ref="AX2737" r:id="rId11801"/>
    <hyperlink ref="AX2738" r:id="rId11802"/>
    <hyperlink ref="AX2739" r:id="rId11803"/>
    <hyperlink ref="AX2740" r:id="rId11804"/>
    <hyperlink ref="AX2741" r:id="rId11805"/>
    <hyperlink ref="AX2742" r:id="rId11806"/>
    <hyperlink ref="AX2743" r:id="rId11807"/>
    <hyperlink ref="AX2744" r:id="rId11808"/>
    <hyperlink ref="AX2745" r:id="rId11809"/>
    <hyperlink ref="AX2746" r:id="rId11810"/>
    <hyperlink ref="AX2747" r:id="rId11811"/>
    <hyperlink ref="AX2748" r:id="rId11812"/>
    <hyperlink ref="AX2749" r:id="rId11813"/>
    <hyperlink ref="AX2750" r:id="rId11814"/>
    <hyperlink ref="AX2751" r:id="rId11815"/>
    <hyperlink ref="AX2752" r:id="rId11816"/>
    <hyperlink ref="AX2753" r:id="rId11817"/>
    <hyperlink ref="AX2754" r:id="rId11818"/>
    <hyperlink ref="AX2755" r:id="rId11819"/>
    <hyperlink ref="AX2756" r:id="rId11820"/>
    <hyperlink ref="AX2757" r:id="rId11821"/>
    <hyperlink ref="AX2758" r:id="rId11822"/>
    <hyperlink ref="AX2759" r:id="rId11823"/>
    <hyperlink ref="AX2760" r:id="rId11824"/>
    <hyperlink ref="AX2761" r:id="rId11825"/>
    <hyperlink ref="AX2762" r:id="rId11826"/>
    <hyperlink ref="AX2763" r:id="rId11827"/>
    <hyperlink ref="AX2764" r:id="rId11828"/>
    <hyperlink ref="AX2765" r:id="rId11829"/>
    <hyperlink ref="AX2766" r:id="rId11830"/>
    <hyperlink ref="AX2767" r:id="rId11831"/>
    <hyperlink ref="AX2768" r:id="rId11832"/>
    <hyperlink ref="AX2769" r:id="rId11833"/>
    <hyperlink ref="AX2770" r:id="rId11834"/>
    <hyperlink ref="AX2771" r:id="rId11835"/>
    <hyperlink ref="AX2772" r:id="rId11836"/>
    <hyperlink ref="AX2773" r:id="rId11837"/>
    <hyperlink ref="AX2774" r:id="rId11838"/>
    <hyperlink ref="AX2775" r:id="rId11839"/>
    <hyperlink ref="AX2776" r:id="rId11840"/>
    <hyperlink ref="AX2777" r:id="rId11841"/>
    <hyperlink ref="AX2778" r:id="rId11842"/>
    <hyperlink ref="AX2779" r:id="rId11843"/>
    <hyperlink ref="AX2780" r:id="rId11844"/>
    <hyperlink ref="AX2781" r:id="rId11845"/>
    <hyperlink ref="AX2782" r:id="rId11846"/>
    <hyperlink ref="AX2783" r:id="rId11847"/>
    <hyperlink ref="AX2784" r:id="rId11848"/>
    <hyperlink ref="AX2785" r:id="rId11849"/>
    <hyperlink ref="AX2786" r:id="rId11850"/>
    <hyperlink ref="AX2787" r:id="rId11851"/>
    <hyperlink ref="AX2788" r:id="rId11852"/>
    <hyperlink ref="AX2789" r:id="rId11853"/>
    <hyperlink ref="AX2790" r:id="rId11854"/>
    <hyperlink ref="AX2791" r:id="rId11855"/>
    <hyperlink ref="AX2792" r:id="rId11856"/>
    <hyperlink ref="AX2793" r:id="rId11857"/>
    <hyperlink ref="AX2794" r:id="rId11858"/>
    <hyperlink ref="AX2795" r:id="rId11859"/>
    <hyperlink ref="AX2796" r:id="rId11860"/>
    <hyperlink ref="AX2797" r:id="rId11861"/>
    <hyperlink ref="AX2798" r:id="rId11862"/>
    <hyperlink ref="AX2799" r:id="rId11863"/>
    <hyperlink ref="AX2800" r:id="rId11864"/>
    <hyperlink ref="AX2801" r:id="rId11865"/>
    <hyperlink ref="AX2802" r:id="rId11866"/>
    <hyperlink ref="AX2803" r:id="rId11867"/>
    <hyperlink ref="AX2804" r:id="rId11868"/>
    <hyperlink ref="AX2805" r:id="rId11869"/>
    <hyperlink ref="AX2806" r:id="rId11870"/>
    <hyperlink ref="AX2807" r:id="rId11871"/>
    <hyperlink ref="AX2808" r:id="rId11872"/>
    <hyperlink ref="AX2809" r:id="rId11873"/>
    <hyperlink ref="AX2810" r:id="rId11874"/>
    <hyperlink ref="AX2811" r:id="rId11875"/>
    <hyperlink ref="AX2812" r:id="rId11876"/>
    <hyperlink ref="AX2813" r:id="rId11877"/>
    <hyperlink ref="AX2814" r:id="rId11878"/>
    <hyperlink ref="AX2815" r:id="rId11879"/>
    <hyperlink ref="AX2816" r:id="rId11880"/>
    <hyperlink ref="AX2817" r:id="rId11881"/>
    <hyperlink ref="AX2818" r:id="rId11882"/>
    <hyperlink ref="AX2819" r:id="rId11883"/>
    <hyperlink ref="AX2820" r:id="rId11884"/>
    <hyperlink ref="AX2821" r:id="rId11885"/>
    <hyperlink ref="AX2822" r:id="rId11886"/>
    <hyperlink ref="AX2823" r:id="rId11887"/>
    <hyperlink ref="AX2824" r:id="rId11888"/>
    <hyperlink ref="AX2825" r:id="rId11889"/>
    <hyperlink ref="AX2826" r:id="rId11890"/>
    <hyperlink ref="AX2827" r:id="rId11891"/>
    <hyperlink ref="AX2828" r:id="rId11892"/>
    <hyperlink ref="AX2829" r:id="rId11893"/>
    <hyperlink ref="AX2830" r:id="rId11894"/>
    <hyperlink ref="AX2831" r:id="rId11895"/>
    <hyperlink ref="AX2832" r:id="rId11896"/>
    <hyperlink ref="AX2833" r:id="rId11897"/>
    <hyperlink ref="AX2834" r:id="rId11898"/>
    <hyperlink ref="AX2835" r:id="rId11899"/>
    <hyperlink ref="AX2836" r:id="rId11900"/>
    <hyperlink ref="AX2837" r:id="rId11901"/>
    <hyperlink ref="AX2838" r:id="rId11902"/>
    <hyperlink ref="AX2839" r:id="rId11903"/>
    <hyperlink ref="AX2840" r:id="rId11904"/>
    <hyperlink ref="AL2842" r:id="rId11905"/>
    <hyperlink ref="AL2844" r:id="rId11906"/>
    <hyperlink ref="AL2854" r:id="rId11907"/>
    <hyperlink ref="AL2857" r:id="rId11908"/>
    <hyperlink ref="AO2841" r:id="rId11909"/>
    <hyperlink ref="AO2844" r:id="rId11910"/>
    <hyperlink ref="AO2845" r:id="rId11911"/>
    <hyperlink ref="AO2846" r:id="rId11912"/>
    <hyperlink ref="AO2847" r:id="rId11913"/>
    <hyperlink ref="AO2848" r:id="rId11914"/>
    <hyperlink ref="AO2849" r:id="rId11915"/>
    <hyperlink ref="AO2850" r:id="rId11916"/>
    <hyperlink ref="AO2851" r:id="rId11917"/>
    <hyperlink ref="AO2852" r:id="rId11918"/>
    <hyperlink ref="AO2854" r:id="rId11919"/>
    <hyperlink ref="AO2855" r:id="rId11920"/>
    <hyperlink ref="AO2856" r:id="rId11921"/>
    <hyperlink ref="AO2857" r:id="rId11922"/>
    <hyperlink ref="AO2858" r:id="rId11923"/>
    <hyperlink ref="AO2859" r:id="rId11924"/>
    <hyperlink ref="AO2860" r:id="rId11925"/>
    <hyperlink ref="AO2861" r:id="rId11926"/>
    <hyperlink ref="AO2862" r:id="rId11927"/>
    <hyperlink ref="AO2863" r:id="rId11928"/>
    <hyperlink ref="AU2842" r:id="rId11929"/>
    <hyperlink ref="AU2844" r:id="rId11930"/>
    <hyperlink ref="AU2845" r:id="rId11931"/>
    <hyperlink ref="AU2846" r:id="rId11932"/>
    <hyperlink ref="AU2847" r:id="rId11933"/>
    <hyperlink ref="AU2848" r:id="rId11934"/>
    <hyperlink ref="AU2849" r:id="rId11935"/>
    <hyperlink ref="AU2850" r:id="rId11936"/>
    <hyperlink ref="AU2851" r:id="rId11937"/>
    <hyperlink ref="AU2852" r:id="rId11938"/>
    <hyperlink ref="AU2854" r:id="rId11939"/>
    <hyperlink ref="AU2855" r:id="rId11940"/>
    <hyperlink ref="AU2856" r:id="rId11941"/>
    <hyperlink ref="AU2857" r:id="rId11942"/>
    <hyperlink ref="AU2858" r:id="rId11943"/>
    <hyperlink ref="AU2859" r:id="rId11944"/>
    <hyperlink ref="AU2860" r:id="rId11945"/>
    <hyperlink ref="AU2861" r:id="rId11946"/>
    <hyperlink ref="AU2862" r:id="rId11947"/>
    <hyperlink ref="AU2863" r:id="rId11948"/>
    <hyperlink ref="F2841" r:id="rId11949"/>
    <hyperlink ref="F2842" r:id="rId11950"/>
    <hyperlink ref="F2843" r:id="rId11951"/>
    <hyperlink ref="F2844" r:id="rId11952"/>
    <hyperlink ref="F2845" r:id="rId11953"/>
    <hyperlink ref="F2846" r:id="rId11954"/>
    <hyperlink ref="F2847" r:id="rId11955"/>
    <hyperlink ref="F2848" r:id="rId11956"/>
    <hyperlink ref="F2849" r:id="rId11957"/>
    <hyperlink ref="F2850" r:id="rId11958"/>
    <hyperlink ref="F2851" r:id="rId11959"/>
    <hyperlink ref="F2852" r:id="rId11960"/>
    <hyperlink ref="F2853" r:id="rId11961"/>
    <hyperlink ref="F2854" r:id="rId11962"/>
    <hyperlink ref="F2855" r:id="rId11963"/>
    <hyperlink ref="F2856" r:id="rId11964"/>
    <hyperlink ref="F2857" r:id="rId11965"/>
    <hyperlink ref="F2858" r:id="rId11966"/>
    <hyperlink ref="F2859" r:id="rId11967"/>
    <hyperlink ref="F2860" r:id="rId11968"/>
    <hyperlink ref="F2861" r:id="rId11969"/>
    <hyperlink ref="F2862" r:id="rId11970"/>
    <hyperlink ref="F2863" r:id="rId11971"/>
    <hyperlink ref="AX2841" r:id="rId11972"/>
    <hyperlink ref="AX2842" r:id="rId11973"/>
    <hyperlink ref="AX2843" r:id="rId11974"/>
    <hyperlink ref="AX2844" r:id="rId11975"/>
    <hyperlink ref="AX2845" r:id="rId11976"/>
    <hyperlink ref="AX2846" r:id="rId11977"/>
    <hyperlink ref="AX2847" r:id="rId11978"/>
    <hyperlink ref="AX2848" r:id="rId11979"/>
    <hyperlink ref="AX2849" r:id="rId11980"/>
    <hyperlink ref="AX2850" r:id="rId11981"/>
    <hyperlink ref="AX2851" r:id="rId11982"/>
    <hyperlink ref="AX2852" r:id="rId11983"/>
    <hyperlink ref="AX2853" r:id="rId11984"/>
    <hyperlink ref="AX2854" r:id="rId11985"/>
    <hyperlink ref="AX2855" r:id="rId11986"/>
    <hyperlink ref="AX2856" r:id="rId11987"/>
    <hyperlink ref="AX2857" r:id="rId11988"/>
    <hyperlink ref="AX2858" r:id="rId11989"/>
    <hyperlink ref="AX2859" r:id="rId11990"/>
    <hyperlink ref="AX2860" r:id="rId11991"/>
    <hyperlink ref="AX2861" r:id="rId11992"/>
    <hyperlink ref="AX2862" r:id="rId11993"/>
    <hyperlink ref="AX2863" r:id="rId11994"/>
    <hyperlink ref="AL2868" r:id="rId11995"/>
    <hyperlink ref="AO2864" r:id="rId11996"/>
    <hyperlink ref="AO2866" r:id="rId11997"/>
    <hyperlink ref="AO2867" r:id="rId11998"/>
    <hyperlink ref="AO2868" r:id="rId11999"/>
    <hyperlink ref="AO2869" r:id="rId12000"/>
    <hyperlink ref="AO2870" r:id="rId12001"/>
    <hyperlink ref="AU2864" r:id="rId12002"/>
    <hyperlink ref="AU2865" r:id="rId12003"/>
    <hyperlink ref="AU2866" r:id="rId12004"/>
    <hyperlink ref="AU2867" r:id="rId12005"/>
    <hyperlink ref="AU2868" r:id="rId12006"/>
    <hyperlink ref="AU2869" r:id="rId12007"/>
    <hyperlink ref="AU2870" r:id="rId12008"/>
    <hyperlink ref="F2864" r:id="rId12009"/>
    <hyperlink ref="F2865" r:id="rId12010"/>
    <hyperlink ref="F2866" r:id="rId12011"/>
    <hyperlink ref="F2867" r:id="rId12012"/>
    <hyperlink ref="F2868" r:id="rId12013"/>
    <hyperlink ref="F2869" r:id="rId12014"/>
    <hyperlink ref="F2870" r:id="rId12015"/>
    <hyperlink ref="AX2864" r:id="rId12016"/>
    <hyperlink ref="AX2865" r:id="rId12017"/>
    <hyperlink ref="AX2866" r:id="rId12018"/>
    <hyperlink ref="AX2867" r:id="rId12019"/>
    <hyperlink ref="AX2868" r:id="rId12020"/>
    <hyperlink ref="AX2869" r:id="rId12021"/>
    <hyperlink ref="AX2870" r:id="rId12022"/>
    <hyperlink ref="AL2873" r:id="rId12023"/>
    <hyperlink ref="AL2874" r:id="rId12024"/>
    <hyperlink ref="AL2876" r:id="rId12025"/>
    <hyperlink ref="AO2871" r:id="rId12026"/>
    <hyperlink ref="AO2872" r:id="rId12027"/>
    <hyperlink ref="AO2873" r:id="rId12028"/>
    <hyperlink ref="AO2874" r:id="rId12029"/>
    <hyperlink ref="AO2875" r:id="rId12030"/>
    <hyperlink ref="AO2876" r:id="rId12031"/>
    <hyperlink ref="AO2877" r:id="rId12032"/>
    <hyperlink ref="AO2878" r:id="rId12033"/>
    <hyperlink ref="AO2880" r:id="rId12034"/>
    <hyperlink ref="AU2871" r:id="rId12035"/>
    <hyperlink ref="AU2873" r:id="rId12036"/>
    <hyperlink ref="AU2874" r:id="rId12037"/>
    <hyperlink ref="AU2875" r:id="rId12038"/>
    <hyperlink ref="AU2876" r:id="rId12039"/>
    <hyperlink ref="AU2877" r:id="rId12040"/>
    <hyperlink ref="AU2878" r:id="rId12041"/>
    <hyperlink ref="AU2879" r:id="rId12042"/>
    <hyperlink ref="AU2880" r:id="rId12043"/>
    <hyperlink ref="F2871" r:id="rId12044"/>
    <hyperlink ref="F2872" r:id="rId12045"/>
    <hyperlink ref="F2873" r:id="rId12046"/>
    <hyperlink ref="F2874" r:id="rId12047"/>
    <hyperlink ref="F2875" r:id="rId12048"/>
    <hyperlink ref="F2876" r:id="rId12049"/>
    <hyperlink ref="F2877" r:id="rId12050"/>
    <hyperlink ref="F2878" r:id="rId12051"/>
    <hyperlink ref="F2879" r:id="rId12052"/>
    <hyperlink ref="F2880" r:id="rId12053"/>
    <hyperlink ref="AX2871" r:id="rId12054"/>
    <hyperlink ref="AX2872" r:id="rId12055"/>
    <hyperlink ref="AX2873" r:id="rId12056"/>
    <hyperlink ref="AX2874" r:id="rId12057"/>
    <hyperlink ref="AX2875" r:id="rId12058"/>
    <hyperlink ref="AX2876" r:id="rId12059"/>
    <hyperlink ref="AX2877" r:id="rId12060"/>
    <hyperlink ref="AX2878" r:id="rId12061"/>
    <hyperlink ref="AX2879" r:id="rId12062"/>
    <hyperlink ref="AX2880" r:id="rId12063"/>
    <hyperlink ref="AL2881" r:id="rId12064"/>
    <hyperlink ref="AL2886" r:id="rId12065"/>
    <hyperlink ref="AL2887" r:id="rId12066"/>
    <hyperlink ref="AL2888" r:id="rId12067"/>
    <hyperlink ref="AL2890" r:id="rId12068"/>
    <hyperlink ref="AL2896" r:id="rId12069"/>
    <hyperlink ref="AL2898" r:id="rId12070"/>
    <hyperlink ref="AL2902" r:id="rId12071"/>
    <hyperlink ref="AL2904" r:id="rId12072"/>
    <hyperlink ref="AL2905" r:id="rId12073"/>
    <hyperlink ref="AL2908" r:id="rId12074"/>
    <hyperlink ref="AL2909" r:id="rId12075"/>
    <hyperlink ref="AL2911" r:id="rId12076"/>
    <hyperlink ref="AL2913" r:id="rId12077"/>
    <hyperlink ref="AL2916" r:id="rId12078"/>
    <hyperlink ref="AL2918" r:id="rId12079"/>
    <hyperlink ref="AL2919" r:id="rId12080"/>
    <hyperlink ref="AL2920" r:id="rId12081"/>
    <hyperlink ref="AL2925" r:id="rId12082"/>
    <hyperlink ref="AL2927" r:id="rId12083"/>
    <hyperlink ref="AO2881" r:id="rId12084"/>
    <hyperlink ref="AO2883" r:id="rId12085"/>
    <hyperlink ref="AO2884" r:id="rId12086"/>
    <hyperlink ref="AO2885" r:id="rId12087"/>
    <hyperlink ref="AO2886" r:id="rId12088"/>
    <hyperlink ref="AO2887" r:id="rId12089"/>
    <hyperlink ref="AO2888" r:id="rId12090"/>
    <hyperlink ref="AO2889" r:id="rId12091"/>
    <hyperlink ref="AO2890" r:id="rId12092"/>
    <hyperlink ref="AO2891" r:id="rId12093"/>
    <hyperlink ref="AO2892" r:id="rId12094"/>
    <hyperlink ref="AO2893" r:id="rId12095"/>
    <hyperlink ref="AO2895" r:id="rId12096"/>
    <hyperlink ref="AO2896" r:id="rId12097"/>
    <hyperlink ref="AO2897" r:id="rId12098"/>
    <hyperlink ref="AO2898" r:id="rId12099"/>
    <hyperlink ref="AO2899" r:id="rId12100"/>
    <hyperlink ref="AO2901" r:id="rId12101"/>
    <hyperlink ref="AO2902" r:id="rId12102"/>
    <hyperlink ref="AO2907" r:id="rId12103"/>
    <hyperlink ref="AO2908" r:id="rId12104"/>
    <hyperlink ref="AO2909" r:id="rId12105"/>
    <hyperlink ref="AO2910" r:id="rId12106"/>
    <hyperlink ref="AO2911" r:id="rId12107"/>
    <hyperlink ref="AO2912" r:id="rId12108"/>
    <hyperlink ref="AO2913" r:id="rId12109"/>
    <hyperlink ref="AO2914" r:id="rId12110"/>
    <hyperlink ref="AO2916" r:id="rId12111"/>
    <hyperlink ref="AO2917" r:id="rId12112"/>
    <hyperlink ref="AO2918" r:id="rId12113"/>
    <hyperlink ref="AO2919" r:id="rId12114"/>
    <hyperlink ref="AO2921" r:id="rId12115"/>
    <hyperlink ref="AO2922" r:id="rId12116"/>
    <hyperlink ref="AO2923" r:id="rId12117"/>
    <hyperlink ref="AO2924" r:id="rId12118"/>
    <hyperlink ref="AO2925" r:id="rId12119"/>
    <hyperlink ref="AO2926" r:id="rId12120"/>
    <hyperlink ref="AO2927" r:id="rId12121"/>
    <hyperlink ref="AO2929" r:id="rId12122"/>
    <hyperlink ref="AO2930" r:id="rId12123"/>
    <hyperlink ref="AO2931" r:id="rId12124"/>
    <hyperlink ref="AO2932" r:id="rId12125"/>
    <hyperlink ref="AO2933" r:id="rId12126"/>
    <hyperlink ref="AO2934" r:id="rId12127"/>
    <hyperlink ref="AO2935" r:id="rId12128"/>
    <hyperlink ref="AU2881" r:id="rId12129"/>
    <hyperlink ref="AU2882" r:id="rId12130"/>
    <hyperlink ref="AU2883" r:id="rId12131"/>
    <hyperlink ref="AU2885" r:id="rId12132"/>
    <hyperlink ref="AU2886" r:id="rId12133"/>
    <hyperlink ref="AU2887" r:id="rId12134"/>
    <hyperlink ref="AU2888" r:id="rId12135"/>
    <hyperlink ref="AU2889" r:id="rId12136"/>
    <hyperlink ref="AU2890" r:id="rId12137"/>
    <hyperlink ref="AU2891" r:id="rId12138"/>
    <hyperlink ref="AU2892" r:id="rId12139"/>
    <hyperlink ref="AU2893" r:id="rId12140"/>
    <hyperlink ref="AU2894" r:id="rId12141"/>
    <hyperlink ref="AU2895" r:id="rId12142"/>
    <hyperlink ref="AU2896" r:id="rId12143"/>
    <hyperlink ref="AU2897" r:id="rId12144"/>
    <hyperlink ref="AU2898" r:id="rId12145"/>
    <hyperlink ref="AU2899" r:id="rId12146"/>
    <hyperlink ref="AU2900" r:id="rId12147"/>
    <hyperlink ref="AU2901" r:id="rId12148"/>
    <hyperlink ref="AU2902" r:id="rId12149"/>
    <hyperlink ref="AU2903" r:id="rId12150"/>
    <hyperlink ref="AU2904" r:id="rId12151"/>
    <hyperlink ref="AU2905" r:id="rId12152"/>
    <hyperlink ref="AU2906" r:id="rId12153"/>
    <hyperlink ref="AU2907" r:id="rId12154"/>
    <hyperlink ref="AU2908" r:id="rId12155"/>
    <hyperlink ref="AU2909" r:id="rId12156"/>
    <hyperlink ref="AU2910" r:id="rId12157"/>
    <hyperlink ref="AU2911" r:id="rId12158"/>
    <hyperlink ref="AU2912" r:id="rId12159"/>
    <hyperlink ref="AU2913" r:id="rId12160"/>
    <hyperlink ref="AU2915" r:id="rId12161"/>
    <hyperlink ref="AU2916" r:id="rId12162"/>
    <hyperlink ref="AU2917" r:id="rId12163"/>
    <hyperlink ref="AU2918" r:id="rId12164"/>
    <hyperlink ref="AU2919" r:id="rId12165"/>
    <hyperlink ref="AU2920" r:id="rId12166"/>
    <hyperlink ref="AU2921" r:id="rId12167"/>
    <hyperlink ref="AU2922" r:id="rId12168"/>
    <hyperlink ref="AU2923" r:id="rId12169"/>
    <hyperlink ref="AU2924" r:id="rId12170"/>
    <hyperlink ref="AU2925" r:id="rId12171"/>
    <hyperlink ref="AU2926" r:id="rId12172"/>
    <hyperlink ref="AU2927" r:id="rId12173"/>
    <hyperlink ref="AU2928" r:id="rId12174"/>
    <hyperlink ref="AU2929" r:id="rId12175"/>
    <hyperlink ref="AU2930" r:id="rId12176"/>
    <hyperlink ref="AU2931" r:id="rId12177"/>
    <hyperlink ref="AU2932" r:id="rId12178"/>
    <hyperlink ref="AU2933" r:id="rId12179"/>
    <hyperlink ref="AU2934" r:id="rId12180"/>
    <hyperlink ref="AU2935" r:id="rId12181"/>
    <hyperlink ref="F2881" r:id="rId12182"/>
    <hyperlink ref="F2882" r:id="rId12183"/>
    <hyperlink ref="F2883" r:id="rId12184"/>
    <hyperlink ref="F2884" r:id="rId12185"/>
    <hyperlink ref="F2885" r:id="rId12186"/>
    <hyperlink ref="F2886" r:id="rId12187"/>
    <hyperlink ref="F2887" r:id="rId12188"/>
    <hyperlink ref="F2888" r:id="rId12189"/>
    <hyperlink ref="F2889" r:id="rId12190"/>
    <hyperlink ref="F2890" r:id="rId12191"/>
    <hyperlink ref="F2891" r:id="rId12192"/>
    <hyperlink ref="F2892" r:id="rId12193"/>
    <hyperlink ref="F2893" r:id="rId12194"/>
    <hyperlink ref="F2894" r:id="rId12195"/>
    <hyperlink ref="F2895" r:id="rId12196"/>
    <hyperlink ref="F2896" r:id="rId12197"/>
    <hyperlink ref="F2897" r:id="rId12198"/>
    <hyperlink ref="F2898" r:id="rId12199"/>
    <hyperlink ref="F2899" r:id="rId12200"/>
    <hyperlink ref="F2900" r:id="rId12201"/>
    <hyperlink ref="F2901" r:id="rId12202"/>
    <hyperlink ref="F2902" r:id="rId12203"/>
    <hyperlink ref="F2903" r:id="rId12204"/>
    <hyperlink ref="F2904" r:id="rId12205"/>
    <hyperlink ref="F2905" r:id="rId12206"/>
    <hyperlink ref="F2906" r:id="rId12207"/>
    <hyperlink ref="F2907" r:id="rId12208"/>
    <hyperlink ref="F2908" r:id="rId12209"/>
    <hyperlink ref="F2909" r:id="rId12210"/>
    <hyperlink ref="F2910" r:id="rId12211"/>
    <hyperlink ref="F2911" r:id="rId12212"/>
    <hyperlink ref="F2912" r:id="rId12213"/>
    <hyperlink ref="F2913" r:id="rId12214"/>
    <hyperlink ref="F2914" r:id="rId12215"/>
    <hyperlink ref="F2915" r:id="rId12216"/>
    <hyperlink ref="F2916" r:id="rId12217"/>
    <hyperlink ref="F2917" r:id="rId12218"/>
    <hyperlink ref="F2918" r:id="rId12219"/>
    <hyperlink ref="F2919" r:id="rId12220"/>
    <hyperlink ref="F2920" r:id="rId12221"/>
    <hyperlink ref="F2921" r:id="rId12222"/>
    <hyperlink ref="F2922" r:id="rId12223"/>
    <hyperlink ref="F2923" r:id="rId12224"/>
    <hyperlink ref="F2924" r:id="rId12225"/>
    <hyperlink ref="F2925" r:id="rId12226"/>
    <hyperlink ref="F2926" r:id="rId12227"/>
    <hyperlink ref="F2927" r:id="rId12228"/>
    <hyperlink ref="F2928" r:id="rId12229"/>
    <hyperlink ref="F2929" r:id="rId12230"/>
    <hyperlink ref="F2930" r:id="rId12231"/>
    <hyperlink ref="F2931" r:id="rId12232"/>
    <hyperlink ref="F2932" r:id="rId12233"/>
    <hyperlink ref="F2933" r:id="rId12234"/>
    <hyperlink ref="F2934" r:id="rId12235"/>
    <hyperlink ref="F2935" r:id="rId12236"/>
    <hyperlink ref="AX2881" r:id="rId12237"/>
    <hyperlink ref="AX2882" r:id="rId12238"/>
    <hyperlink ref="AX2883" r:id="rId12239"/>
    <hyperlink ref="AX2884" r:id="rId12240"/>
    <hyperlink ref="AX2885" r:id="rId12241"/>
    <hyperlink ref="AX2886" r:id="rId12242"/>
    <hyperlink ref="AX2887" r:id="rId12243"/>
    <hyperlink ref="AX2888" r:id="rId12244"/>
    <hyperlink ref="AX2889" r:id="rId12245"/>
    <hyperlink ref="AX2890" r:id="rId12246"/>
    <hyperlink ref="AX2891" r:id="rId12247"/>
    <hyperlink ref="AX2892" r:id="rId12248"/>
    <hyperlink ref="AX2893" r:id="rId12249"/>
    <hyperlink ref="AX2894" r:id="rId12250"/>
    <hyperlink ref="AX2895" r:id="rId12251"/>
    <hyperlink ref="AX2896" r:id="rId12252"/>
    <hyperlink ref="AX2897" r:id="rId12253"/>
    <hyperlink ref="AX2898" r:id="rId12254"/>
    <hyperlink ref="AX2899" r:id="rId12255"/>
    <hyperlink ref="AX2900" r:id="rId12256"/>
    <hyperlink ref="AX2901" r:id="rId12257"/>
    <hyperlink ref="AX2902" r:id="rId12258"/>
    <hyperlink ref="AX2903" r:id="rId12259"/>
    <hyperlink ref="AX2904" r:id="rId12260"/>
    <hyperlink ref="AX2905" r:id="rId12261"/>
    <hyperlink ref="AX2906" r:id="rId12262"/>
    <hyperlink ref="AX2907" r:id="rId12263"/>
    <hyperlink ref="AX2908" r:id="rId12264"/>
    <hyperlink ref="AX2909" r:id="rId12265"/>
    <hyperlink ref="AX2910" r:id="rId12266"/>
    <hyperlink ref="AX2911" r:id="rId12267"/>
    <hyperlink ref="AX2912" r:id="rId12268"/>
    <hyperlink ref="AX2913" r:id="rId12269"/>
    <hyperlink ref="AX2914" r:id="rId12270"/>
    <hyperlink ref="AX2915" r:id="rId12271"/>
    <hyperlink ref="AX2916" r:id="rId12272"/>
    <hyperlink ref="AX2917" r:id="rId12273"/>
    <hyperlink ref="AX2918" r:id="rId12274"/>
    <hyperlink ref="AX2919" r:id="rId12275"/>
    <hyperlink ref="AX2920" r:id="rId12276"/>
    <hyperlink ref="AX2921" r:id="rId12277"/>
    <hyperlink ref="AX2922" r:id="rId12278"/>
    <hyperlink ref="AX2923" r:id="rId12279"/>
    <hyperlink ref="AX2924" r:id="rId12280"/>
    <hyperlink ref="AX2925" r:id="rId12281"/>
    <hyperlink ref="AX2926" r:id="rId12282"/>
    <hyperlink ref="AX2927" r:id="rId12283"/>
    <hyperlink ref="AX2928" r:id="rId12284"/>
    <hyperlink ref="AX2929" r:id="rId12285"/>
    <hyperlink ref="AX2930" r:id="rId12286"/>
    <hyperlink ref="AX2931" r:id="rId12287"/>
    <hyperlink ref="AX2932" r:id="rId12288"/>
    <hyperlink ref="AX2933" r:id="rId12289"/>
    <hyperlink ref="AX2934" r:id="rId12290"/>
    <hyperlink ref="AX2935" r:id="rId12291"/>
    <hyperlink ref="AL2936" r:id="rId12292"/>
    <hyperlink ref="AL2937" r:id="rId12293"/>
    <hyperlink ref="AL2945" r:id="rId12294"/>
    <hyperlink ref="AL2947" r:id="rId12295"/>
    <hyperlink ref="AL2948" r:id="rId12296"/>
    <hyperlink ref="AL2949" r:id="rId12297"/>
    <hyperlink ref="AL2953" r:id="rId12298"/>
    <hyperlink ref="AL2954" r:id="rId12299"/>
    <hyperlink ref="AL2958" r:id="rId12300"/>
    <hyperlink ref="AL2960" r:id="rId12301"/>
    <hyperlink ref="AL2961" r:id="rId12302"/>
    <hyperlink ref="AL2962" r:id="rId12303"/>
    <hyperlink ref="AL2963" r:id="rId12304"/>
    <hyperlink ref="AL2965" r:id="rId12305"/>
    <hyperlink ref="AL2967" r:id="rId12306"/>
    <hyperlink ref="AL2970" r:id="rId12307"/>
    <hyperlink ref="AL2971" r:id="rId12308"/>
    <hyperlink ref="AL2972" r:id="rId12309"/>
    <hyperlink ref="AL2974" r:id="rId12310"/>
    <hyperlink ref="AL2975" r:id="rId12311"/>
    <hyperlink ref="AL2977" r:id="rId12312"/>
    <hyperlink ref="AL2978" r:id="rId12313"/>
    <hyperlink ref="AL2979" r:id="rId12314"/>
    <hyperlink ref="AL2981" r:id="rId12315"/>
    <hyperlink ref="AL2982" r:id="rId12316"/>
    <hyperlink ref="AL2984" r:id="rId12317"/>
    <hyperlink ref="AL2985" r:id="rId12318"/>
    <hyperlink ref="AL2986" r:id="rId12319"/>
    <hyperlink ref="AL2988" r:id="rId12320"/>
    <hyperlink ref="AL2990" r:id="rId12321"/>
    <hyperlink ref="AL2991" r:id="rId12322"/>
    <hyperlink ref="AL2996" r:id="rId12323"/>
    <hyperlink ref="AL2997" r:id="rId12324"/>
    <hyperlink ref="AL2998" r:id="rId12325"/>
    <hyperlink ref="AL3001" r:id="rId12326"/>
    <hyperlink ref="AL3002" r:id="rId12327"/>
    <hyperlink ref="AL3003" r:id="rId12328"/>
    <hyperlink ref="AL3004" r:id="rId12329"/>
    <hyperlink ref="AL3005" r:id="rId12330"/>
    <hyperlink ref="AL3006" r:id="rId12331"/>
    <hyperlink ref="AL3007" r:id="rId12332"/>
    <hyperlink ref="AL3008" r:id="rId12333"/>
    <hyperlink ref="AL3009" r:id="rId12334"/>
    <hyperlink ref="AL3010" r:id="rId12335"/>
    <hyperlink ref="AL3011" r:id="rId12336"/>
    <hyperlink ref="AL3012" r:id="rId12337"/>
    <hyperlink ref="AL3017" r:id="rId12338"/>
    <hyperlink ref="AL3018" r:id="rId12339"/>
    <hyperlink ref="AL3019" r:id="rId12340"/>
    <hyperlink ref="AL3020" r:id="rId12341"/>
    <hyperlink ref="AL3021" r:id="rId12342"/>
    <hyperlink ref="AL3025" r:id="rId12343"/>
    <hyperlink ref="AL3026" r:id="rId12344"/>
    <hyperlink ref="AL3028" r:id="rId12345"/>
    <hyperlink ref="AL3036" r:id="rId12346"/>
    <hyperlink ref="AL3039" r:id="rId12347"/>
    <hyperlink ref="AL3040" r:id="rId12348"/>
    <hyperlink ref="AL3041" r:id="rId12349"/>
    <hyperlink ref="AL3042" r:id="rId12350"/>
    <hyperlink ref="AL3045" r:id="rId12351"/>
    <hyperlink ref="AL3047" r:id="rId12352"/>
    <hyperlink ref="AL3048" r:id="rId12353"/>
    <hyperlink ref="AL3050" r:id="rId12354"/>
    <hyperlink ref="AL3052" r:id="rId12355"/>
    <hyperlink ref="AL3054" r:id="rId12356"/>
    <hyperlink ref="AL3055" r:id="rId12357"/>
    <hyperlink ref="AL3057" r:id="rId12358"/>
    <hyperlink ref="AL3059" r:id="rId12359"/>
    <hyperlink ref="AL3061" r:id="rId12360"/>
    <hyperlink ref="AL3062" r:id="rId12361"/>
    <hyperlink ref="AL3064" r:id="rId12362"/>
    <hyperlink ref="AL3065" r:id="rId12363"/>
    <hyperlink ref="AL3066" r:id="rId12364"/>
    <hyperlink ref="AL3071" r:id="rId12365"/>
    <hyperlink ref="AL3073" r:id="rId12366"/>
    <hyperlink ref="AL3074" r:id="rId12367"/>
    <hyperlink ref="AL3075" r:id="rId12368"/>
    <hyperlink ref="AL3076" r:id="rId12369"/>
    <hyperlink ref="AL3078" r:id="rId12370"/>
    <hyperlink ref="AL3080" r:id="rId12371"/>
    <hyperlink ref="AL3081" r:id="rId12372"/>
    <hyperlink ref="AL3082" r:id="rId12373"/>
    <hyperlink ref="AL3087" r:id="rId12374"/>
    <hyperlink ref="AL3088" r:id="rId12375"/>
    <hyperlink ref="AL3089" r:id="rId12376"/>
    <hyperlink ref="AL3095" r:id="rId12377"/>
    <hyperlink ref="AL3096" r:id="rId12378"/>
    <hyperlink ref="AL3097" r:id="rId12379"/>
    <hyperlink ref="AL3099" r:id="rId12380"/>
    <hyperlink ref="AL3100" r:id="rId12381"/>
    <hyperlink ref="AL3101" r:id="rId12382"/>
    <hyperlink ref="AL3102" r:id="rId12383"/>
    <hyperlink ref="AL3104" r:id="rId12384"/>
    <hyperlink ref="AL3105" r:id="rId12385"/>
    <hyperlink ref="AL3108" r:id="rId12386"/>
    <hyperlink ref="AL3110" r:id="rId12387"/>
    <hyperlink ref="AL3111" r:id="rId12388"/>
    <hyperlink ref="AL3113" r:id="rId12389"/>
    <hyperlink ref="AL3114" r:id="rId12390"/>
    <hyperlink ref="AL3115" r:id="rId12391"/>
    <hyperlink ref="AL3116" r:id="rId12392"/>
    <hyperlink ref="AL3119" r:id="rId12393"/>
    <hyperlink ref="AL3121" r:id="rId12394"/>
    <hyperlink ref="AL3122" r:id="rId12395"/>
    <hyperlink ref="AL3125" r:id="rId12396"/>
    <hyperlink ref="AL3126" r:id="rId12397"/>
    <hyperlink ref="AL3128" r:id="rId12398"/>
    <hyperlink ref="AL3129" r:id="rId12399"/>
    <hyperlink ref="AL3131" r:id="rId12400"/>
    <hyperlink ref="AL3134" r:id="rId12401"/>
    <hyperlink ref="AL3136" r:id="rId12402"/>
    <hyperlink ref="AL3137" r:id="rId12403"/>
    <hyperlink ref="AL3138" r:id="rId12404"/>
    <hyperlink ref="AL3141" r:id="rId12405"/>
    <hyperlink ref="AL3143" r:id="rId12406"/>
    <hyperlink ref="AL3144" r:id="rId12407"/>
    <hyperlink ref="AL3149" r:id="rId12408"/>
    <hyperlink ref="AL3151" r:id="rId12409"/>
    <hyperlink ref="AL3152" r:id="rId12410"/>
    <hyperlink ref="AL3153" r:id="rId12411"/>
    <hyperlink ref="AL3154" r:id="rId12412"/>
    <hyperlink ref="AL3157" r:id="rId12413"/>
    <hyperlink ref="AL3159" r:id="rId12414"/>
    <hyperlink ref="AL3160" r:id="rId12415"/>
    <hyperlink ref="AL3164" r:id="rId12416"/>
    <hyperlink ref="AL3165" r:id="rId12417"/>
    <hyperlink ref="AL3168" r:id="rId12418"/>
    <hyperlink ref="AL3169" r:id="rId12419"/>
    <hyperlink ref="AL3170" r:id="rId12420"/>
    <hyperlink ref="AL3171" r:id="rId12421"/>
    <hyperlink ref="AL3172" r:id="rId12422"/>
    <hyperlink ref="AL3174" r:id="rId12423"/>
    <hyperlink ref="AL3175" r:id="rId12424"/>
    <hyperlink ref="AL3177" r:id="rId12425"/>
    <hyperlink ref="AL3179" r:id="rId12426"/>
    <hyperlink ref="AL3180" r:id="rId12427"/>
    <hyperlink ref="AL3189" r:id="rId12428"/>
    <hyperlink ref="AL3190" r:id="rId12429"/>
    <hyperlink ref="AL3191" r:id="rId12430"/>
    <hyperlink ref="AL3192" r:id="rId12431"/>
    <hyperlink ref="AL3193" r:id="rId12432"/>
    <hyperlink ref="AL3194" r:id="rId12433"/>
    <hyperlink ref="AL3196" r:id="rId12434"/>
    <hyperlink ref="AL3198" r:id="rId12435"/>
    <hyperlink ref="AL3199" r:id="rId12436"/>
    <hyperlink ref="AL3201" r:id="rId12437"/>
    <hyperlink ref="AL3202" r:id="rId12438"/>
    <hyperlink ref="AL3206" r:id="rId12439"/>
    <hyperlink ref="AL3209" r:id="rId12440"/>
    <hyperlink ref="AL3210" r:id="rId12441"/>
    <hyperlink ref="AL3213" r:id="rId12442"/>
    <hyperlink ref="AL3214" r:id="rId12443"/>
    <hyperlink ref="AL3216" r:id="rId12444"/>
    <hyperlink ref="AL3218" r:id="rId12445"/>
    <hyperlink ref="AL3233" r:id="rId12446"/>
    <hyperlink ref="AL3234" r:id="rId12447"/>
    <hyperlink ref="AL3236" r:id="rId12448"/>
    <hyperlink ref="AL3238" r:id="rId12449"/>
    <hyperlink ref="AL3239" r:id="rId12450"/>
    <hyperlink ref="AL3240" r:id="rId12451"/>
    <hyperlink ref="AL3241" r:id="rId12452"/>
    <hyperlink ref="AL3246" r:id="rId12453"/>
    <hyperlink ref="AL3247" r:id="rId12454"/>
    <hyperlink ref="AL3248" r:id="rId12455"/>
    <hyperlink ref="AL3249" r:id="rId12456"/>
    <hyperlink ref="AL3251" r:id="rId12457"/>
    <hyperlink ref="AL3256" r:id="rId12458"/>
    <hyperlink ref="AL3259" r:id="rId12459"/>
    <hyperlink ref="AL3265" r:id="rId12460"/>
    <hyperlink ref="AL3266" r:id="rId12461"/>
    <hyperlink ref="AL3269" r:id="rId12462"/>
    <hyperlink ref="AL3270" r:id="rId12463"/>
    <hyperlink ref="AL3273" r:id="rId12464"/>
    <hyperlink ref="AL3274" r:id="rId12465"/>
    <hyperlink ref="AL3275" r:id="rId12466"/>
    <hyperlink ref="AL3276" r:id="rId12467"/>
    <hyperlink ref="AL3278" r:id="rId12468"/>
    <hyperlink ref="AL3280" r:id="rId12469"/>
    <hyperlink ref="AL3282" r:id="rId12470"/>
    <hyperlink ref="AL3283" r:id="rId12471"/>
    <hyperlink ref="AL3284" r:id="rId12472"/>
    <hyperlink ref="AL3285" r:id="rId12473"/>
    <hyperlink ref="AL3287" r:id="rId12474"/>
    <hyperlink ref="AL3288" r:id="rId12475"/>
    <hyperlink ref="AL3290" r:id="rId12476"/>
    <hyperlink ref="AL3291" r:id="rId12477"/>
    <hyperlink ref="AL3292" r:id="rId12478"/>
    <hyperlink ref="AL3293" r:id="rId12479"/>
    <hyperlink ref="AL3294" r:id="rId12480"/>
    <hyperlink ref="AL3296" r:id="rId12481"/>
    <hyperlink ref="AL3297" r:id="rId12482"/>
    <hyperlink ref="AL3299" r:id="rId12483"/>
    <hyperlink ref="AL3300" r:id="rId12484"/>
    <hyperlink ref="AL3301" r:id="rId12485"/>
    <hyperlink ref="AL3303" r:id="rId12486"/>
    <hyperlink ref="AL3305" r:id="rId12487"/>
    <hyperlink ref="AL3306" r:id="rId12488"/>
    <hyperlink ref="AL3307" r:id="rId12489"/>
    <hyperlink ref="AL3308" r:id="rId12490"/>
    <hyperlink ref="AL3309" r:id="rId12491"/>
    <hyperlink ref="AL3310" r:id="rId12492"/>
    <hyperlink ref="AL3313" r:id="rId12493"/>
    <hyperlink ref="AL3316" r:id="rId12494"/>
    <hyperlink ref="AL3317" r:id="rId12495"/>
    <hyperlink ref="AL3318" r:id="rId12496"/>
    <hyperlink ref="AL3319" r:id="rId12497"/>
    <hyperlink ref="AL3320" r:id="rId12498"/>
    <hyperlink ref="AL3325" r:id="rId12499"/>
    <hyperlink ref="AL3326" r:id="rId12500"/>
    <hyperlink ref="AL3328" r:id="rId12501"/>
    <hyperlink ref="AO2936" r:id="rId12502"/>
    <hyperlink ref="AO2937" r:id="rId12503"/>
    <hyperlink ref="AO2938" r:id="rId12504"/>
    <hyperlink ref="AO2945" r:id="rId12505"/>
    <hyperlink ref="AO2946" r:id="rId12506"/>
    <hyperlink ref="AO2949" r:id="rId12507"/>
    <hyperlink ref="AO2951" r:id="rId12508"/>
    <hyperlink ref="AO2952" r:id="rId12509"/>
    <hyperlink ref="AO2953" r:id="rId12510"/>
    <hyperlink ref="AO2954" r:id="rId12511"/>
    <hyperlink ref="AO2955" r:id="rId12512"/>
    <hyperlink ref="AO2956" r:id="rId12513"/>
    <hyperlink ref="AO2957" r:id="rId12514"/>
    <hyperlink ref="AO2958" r:id="rId12515"/>
    <hyperlink ref="AO2959" r:id="rId12516"/>
    <hyperlink ref="AO2961" r:id="rId12517"/>
    <hyperlink ref="AO2962" r:id="rId12518"/>
    <hyperlink ref="AO2963" r:id="rId12519"/>
    <hyperlink ref="AO2964" r:id="rId12520"/>
    <hyperlink ref="AO2965" r:id="rId12521"/>
    <hyperlink ref="AO2967" r:id="rId12522"/>
    <hyperlink ref="AO2968" r:id="rId12523"/>
    <hyperlink ref="AO2970" r:id="rId12524"/>
    <hyperlink ref="AO2971" r:id="rId12525"/>
    <hyperlink ref="AO2973" r:id="rId12526"/>
    <hyperlink ref="AO2974" r:id="rId12527"/>
    <hyperlink ref="AO2975" r:id="rId12528"/>
    <hyperlink ref="AO2976" r:id="rId12529"/>
    <hyperlink ref="AO2977" r:id="rId12530"/>
    <hyperlink ref="AO2979" r:id="rId12531"/>
    <hyperlink ref="AO2980" r:id="rId12532"/>
    <hyperlink ref="AO2981" r:id="rId12533"/>
    <hyperlink ref="AO2982" r:id="rId12534"/>
    <hyperlink ref="AO2984" r:id="rId12535"/>
    <hyperlink ref="AO2985" r:id="rId12536"/>
    <hyperlink ref="AO2986" r:id="rId12537"/>
    <hyperlink ref="AO2987" r:id="rId12538"/>
    <hyperlink ref="AO2988" r:id="rId12539"/>
    <hyperlink ref="AO2989" r:id="rId12540"/>
    <hyperlink ref="AO2991" r:id="rId12541"/>
    <hyperlink ref="AO2994" r:id="rId12542"/>
    <hyperlink ref="AO2995" r:id="rId12543"/>
    <hyperlink ref="AO2996" r:id="rId12544"/>
    <hyperlink ref="AO2997" r:id="rId12545"/>
    <hyperlink ref="AO2998" r:id="rId12546"/>
    <hyperlink ref="AO2999" r:id="rId12547"/>
    <hyperlink ref="AO3005" r:id="rId12548"/>
    <hyperlink ref="AO3006" r:id="rId12549"/>
    <hyperlink ref="AO3007" r:id="rId12550"/>
    <hyperlink ref="AO3008" r:id="rId12551"/>
    <hyperlink ref="AO3009" r:id="rId12552"/>
    <hyperlink ref="AO3010" r:id="rId12553"/>
    <hyperlink ref="AO3011" r:id="rId12554"/>
    <hyperlink ref="AO3016" r:id="rId12555"/>
    <hyperlink ref="AO3017" r:id="rId12556"/>
    <hyperlink ref="AO3018" r:id="rId12557"/>
    <hyperlink ref="AO3019" r:id="rId12558"/>
    <hyperlink ref="AO3020" r:id="rId12559"/>
    <hyperlink ref="AO3021" r:id="rId12560"/>
    <hyperlink ref="AO3022" r:id="rId12561"/>
    <hyperlink ref="AO3026" r:id="rId12562"/>
    <hyperlink ref="AO3027" r:id="rId12563"/>
    <hyperlink ref="AO3028" r:id="rId12564"/>
    <hyperlink ref="AO3030" r:id="rId12565"/>
    <hyperlink ref="AO3031" r:id="rId12566"/>
    <hyperlink ref="AO3032" r:id="rId12567"/>
    <hyperlink ref="AO3033" r:id="rId12568"/>
    <hyperlink ref="AO3035" r:id="rId12569"/>
    <hyperlink ref="AO3036" r:id="rId12570"/>
    <hyperlink ref="AO3038" r:id="rId12571"/>
    <hyperlink ref="AO3040" r:id="rId12572"/>
    <hyperlink ref="AO3041" r:id="rId12573"/>
    <hyperlink ref="AO3042" r:id="rId12574"/>
    <hyperlink ref="AO3043" r:id="rId12575"/>
    <hyperlink ref="AO3046" r:id="rId12576"/>
    <hyperlink ref="AO3047" r:id="rId12577"/>
    <hyperlink ref="AO3048" r:id="rId12578"/>
    <hyperlink ref="AO3049" r:id="rId12579"/>
    <hyperlink ref="AO3050" r:id="rId12580"/>
    <hyperlink ref="AO3051" r:id="rId12581"/>
    <hyperlink ref="AO3052" r:id="rId12582"/>
    <hyperlink ref="AO3055" r:id="rId12583"/>
    <hyperlink ref="AO3056" r:id="rId12584"/>
    <hyperlink ref="AO3057" r:id="rId12585"/>
    <hyperlink ref="AO3058" r:id="rId12586"/>
    <hyperlink ref="AO3059" r:id="rId12587"/>
    <hyperlink ref="AO3060" r:id="rId12588"/>
    <hyperlink ref="AO3061" r:id="rId12589"/>
    <hyperlink ref="AO3062" r:id="rId12590"/>
    <hyperlink ref="AO3063" r:id="rId12591"/>
    <hyperlink ref="AO3064" r:id="rId12592"/>
    <hyperlink ref="AO3065" r:id="rId12593"/>
    <hyperlink ref="AO3066" r:id="rId12594"/>
    <hyperlink ref="AO3067" r:id="rId12595"/>
    <hyperlink ref="AO3068" r:id="rId12596"/>
    <hyperlink ref="AO3069" r:id="rId12597"/>
    <hyperlink ref="AO3070" r:id="rId12598"/>
    <hyperlink ref="AO3071" r:id="rId12599"/>
    <hyperlink ref="AO3072" r:id="rId12600"/>
    <hyperlink ref="AO3073" r:id="rId12601"/>
    <hyperlink ref="AO3074" r:id="rId12602"/>
    <hyperlink ref="AO3075" r:id="rId12603"/>
    <hyperlink ref="AO3076" r:id="rId12604"/>
    <hyperlink ref="AO3077" r:id="rId12605"/>
    <hyperlink ref="AO3079" r:id="rId12606"/>
    <hyperlink ref="AO3080" r:id="rId12607"/>
    <hyperlink ref="AO3081" r:id="rId12608"/>
    <hyperlink ref="AO3082" r:id="rId12609"/>
    <hyperlink ref="AO3083" r:id="rId12610"/>
    <hyperlink ref="AO3085" r:id="rId12611"/>
    <hyperlink ref="AO3086" r:id="rId12612"/>
    <hyperlink ref="AO3087" r:id="rId12613"/>
    <hyperlink ref="AO3088" r:id="rId12614"/>
    <hyperlink ref="AO3089" r:id="rId12615"/>
    <hyperlink ref="AO3090" r:id="rId12616"/>
    <hyperlink ref="AO3091" r:id="rId12617"/>
    <hyperlink ref="AO3093" r:id="rId12618"/>
    <hyperlink ref="AO3094" r:id="rId12619"/>
    <hyperlink ref="AO3095" r:id="rId12620"/>
    <hyperlink ref="AO3097" r:id="rId12621"/>
    <hyperlink ref="AO3098" r:id="rId12622"/>
    <hyperlink ref="AO3099" r:id="rId12623"/>
    <hyperlink ref="AO3100" r:id="rId12624"/>
    <hyperlink ref="AO3101" r:id="rId12625"/>
    <hyperlink ref="AO3102" r:id="rId12626"/>
    <hyperlink ref="AO3103" r:id="rId12627"/>
    <hyperlink ref="AO3104" r:id="rId12628"/>
    <hyperlink ref="AO3105" r:id="rId12629"/>
    <hyperlink ref="AO3106" r:id="rId12630"/>
    <hyperlink ref="AO3107" r:id="rId12631"/>
    <hyperlink ref="AO3108" r:id="rId12632"/>
    <hyperlink ref="AO3111" r:id="rId12633"/>
    <hyperlink ref="AO3113" r:id="rId12634"/>
    <hyperlink ref="AO3114" r:id="rId12635"/>
    <hyperlink ref="AO3115" r:id="rId12636"/>
    <hyperlink ref="AO3116" r:id="rId12637"/>
    <hyperlink ref="AO3117" r:id="rId12638"/>
    <hyperlink ref="AO3118" r:id="rId12639"/>
    <hyperlink ref="AO3119" r:id="rId12640"/>
    <hyperlink ref="AO3120" r:id="rId12641"/>
    <hyperlink ref="AO3121" r:id="rId12642"/>
    <hyperlink ref="AO3122" r:id="rId12643"/>
    <hyperlink ref="AO3123" r:id="rId12644"/>
    <hyperlink ref="AO3125" r:id="rId12645"/>
    <hyperlink ref="AO3126" r:id="rId12646"/>
    <hyperlink ref="AO3127" r:id="rId12647"/>
    <hyperlink ref="AO3128" r:id="rId12648"/>
    <hyperlink ref="AO3129" r:id="rId12649"/>
    <hyperlink ref="AO3130" r:id="rId12650"/>
    <hyperlink ref="AO3131" r:id="rId12651"/>
    <hyperlink ref="AO3132" r:id="rId12652"/>
    <hyperlink ref="AO3133" r:id="rId12653"/>
    <hyperlink ref="AO3134" r:id="rId12654"/>
    <hyperlink ref="AO3136" r:id="rId12655"/>
    <hyperlink ref="AO3137" r:id="rId12656"/>
    <hyperlink ref="AO3138" r:id="rId12657"/>
    <hyperlink ref="AO3140" r:id="rId12658"/>
    <hyperlink ref="AO3141" r:id="rId12659"/>
    <hyperlink ref="AO3143" r:id="rId12660"/>
    <hyperlink ref="AO3144" r:id="rId12661"/>
    <hyperlink ref="AO3145" r:id="rId12662"/>
    <hyperlink ref="AO3147" r:id="rId12663"/>
    <hyperlink ref="AO3148" r:id="rId12664"/>
    <hyperlink ref="AO3149" r:id="rId12665"/>
    <hyperlink ref="AO3150" r:id="rId12666"/>
    <hyperlink ref="AO3151" r:id="rId12667"/>
    <hyperlink ref="AO3152" r:id="rId12668"/>
    <hyperlink ref="AO3153" r:id="rId12669"/>
    <hyperlink ref="AO3154" r:id="rId12670"/>
    <hyperlink ref="AO3155" r:id="rId12671"/>
    <hyperlink ref="AO3157" r:id="rId12672"/>
    <hyperlink ref="AO3158" r:id="rId12673"/>
    <hyperlink ref="AO3159" r:id="rId12674"/>
    <hyperlink ref="AO3160" r:id="rId12675"/>
    <hyperlink ref="AO3161" r:id="rId12676"/>
    <hyperlink ref="AO3162" r:id="rId12677"/>
    <hyperlink ref="AO3163" r:id="rId12678"/>
    <hyperlink ref="AO3164" r:id="rId12679"/>
    <hyperlink ref="AO3166" r:id="rId12680"/>
    <hyperlink ref="AO3168" r:id="rId12681"/>
    <hyperlink ref="AO3169" r:id="rId12682"/>
    <hyperlink ref="AO3171" r:id="rId12683"/>
    <hyperlink ref="AO3172" r:id="rId12684"/>
    <hyperlink ref="AO3174" r:id="rId12685"/>
    <hyperlink ref="AO3175" r:id="rId12686"/>
    <hyperlink ref="AO3177" r:id="rId12687"/>
    <hyperlink ref="AO3178" r:id="rId12688"/>
    <hyperlink ref="AO3179" r:id="rId12689"/>
    <hyperlink ref="AO3180" r:id="rId12690"/>
    <hyperlink ref="AO3181" r:id="rId12691"/>
    <hyperlink ref="AO3182" r:id="rId12692"/>
    <hyperlink ref="AO3183" r:id="rId12693"/>
    <hyperlink ref="AO3184" r:id="rId12694"/>
    <hyperlink ref="AO3185" r:id="rId12695"/>
    <hyperlink ref="AO3186" r:id="rId12696"/>
    <hyperlink ref="AO3188" r:id="rId12697"/>
    <hyperlink ref="AO3190" r:id="rId12698"/>
    <hyperlink ref="AO3191" r:id="rId12699"/>
    <hyperlink ref="AO3192" r:id="rId12700"/>
    <hyperlink ref="AO3193" r:id="rId12701"/>
    <hyperlink ref="AO3194" r:id="rId12702"/>
    <hyperlink ref="AO3195" r:id="rId12703"/>
    <hyperlink ref="AO3196" r:id="rId12704"/>
    <hyperlink ref="AO3197" r:id="rId12705"/>
    <hyperlink ref="AO3198" r:id="rId12706"/>
    <hyperlink ref="AO3199" r:id="rId12707"/>
    <hyperlink ref="AO3200" r:id="rId12708"/>
    <hyperlink ref="AO3201" r:id="rId12709"/>
    <hyperlink ref="AO3202" r:id="rId12710"/>
    <hyperlink ref="AO3204" r:id="rId12711"/>
    <hyperlink ref="AO3205" r:id="rId12712"/>
    <hyperlink ref="AO3206" r:id="rId12713"/>
    <hyperlink ref="AO3208" r:id="rId12714"/>
    <hyperlink ref="AO3209" r:id="rId12715"/>
    <hyperlink ref="AO3210" r:id="rId12716"/>
    <hyperlink ref="AO3213" r:id="rId12717"/>
    <hyperlink ref="AO3214" r:id="rId12718"/>
    <hyperlink ref="AO3216" r:id="rId12719"/>
    <hyperlink ref="AO3217" r:id="rId12720"/>
    <hyperlink ref="AO3218" r:id="rId12721"/>
    <hyperlink ref="AO3219" r:id="rId12722"/>
    <hyperlink ref="AO3222" r:id="rId12723"/>
    <hyperlink ref="AO3223" r:id="rId12724"/>
    <hyperlink ref="AO3224" r:id="rId12725"/>
    <hyperlink ref="AO3225" r:id="rId12726"/>
    <hyperlink ref="AO3226" r:id="rId12727"/>
    <hyperlink ref="AO3227" r:id="rId12728"/>
    <hyperlink ref="AO3228" r:id="rId12729"/>
    <hyperlink ref="AO3230" r:id="rId12730"/>
    <hyperlink ref="AO3232" r:id="rId12731"/>
    <hyperlink ref="AO3233" r:id="rId12732"/>
    <hyperlink ref="AO3235" r:id="rId12733"/>
    <hyperlink ref="AO3237" r:id="rId12734"/>
    <hyperlink ref="AO3239" r:id="rId12735"/>
    <hyperlink ref="AO3240" r:id="rId12736"/>
    <hyperlink ref="AO3242" r:id="rId12737"/>
    <hyperlink ref="AO3247" r:id="rId12738"/>
    <hyperlink ref="AO3248" r:id="rId12739"/>
    <hyperlink ref="AO3249" r:id="rId12740"/>
    <hyperlink ref="AO3250" r:id="rId12741"/>
    <hyperlink ref="AO3251" r:id="rId12742"/>
    <hyperlink ref="AO3252" r:id="rId12743"/>
    <hyperlink ref="AO3253" r:id="rId12744"/>
    <hyperlink ref="AO3254" r:id="rId12745"/>
    <hyperlink ref="AO3255" r:id="rId12746"/>
    <hyperlink ref="AO3256" r:id="rId12747"/>
    <hyperlink ref="AO3259" r:id="rId12748"/>
    <hyperlink ref="AO3260" r:id="rId12749"/>
    <hyperlink ref="AO3262" r:id="rId12750"/>
    <hyperlink ref="AO3263" r:id="rId12751"/>
    <hyperlink ref="AO3265" r:id="rId12752"/>
    <hyperlink ref="AO3266" r:id="rId12753"/>
    <hyperlink ref="AO3267" r:id="rId12754"/>
    <hyperlink ref="AO3268" r:id="rId12755"/>
    <hyperlink ref="AO3269" r:id="rId12756"/>
    <hyperlink ref="AO3270" r:id="rId12757"/>
    <hyperlink ref="AO3271" r:id="rId12758"/>
    <hyperlink ref="AO3272" r:id="rId12759"/>
    <hyperlink ref="AO3273" r:id="rId12760"/>
    <hyperlink ref="AO3274" r:id="rId12761"/>
    <hyperlink ref="AO3275" r:id="rId12762"/>
    <hyperlink ref="AO3277" r:id="rId12763"/>
    <hyperlink ref="AO3278" r:id="rId12764"/>
    <hyperlink ref="AO3279" r:id="rId12765"/>
    <hyperlink ref="AO3280" r:id="rId12766"/>
    <hyperlink ref="AO3281" r:id="rId12767"/>
    <hyperlink ref="AO3283" r:id="rId12768"/>
    <hyperlink ref="AO3286" r:id="rId12769"/>
    <hyperlink ref="AO3287" r:id="rId12770"/>
    <hyperlink ref="AO3288" r:id="rId12771"/>
    <hyperlink ref="AO3290" r:id="rId12772"/>
    <hyperlink ref="AO3291" r:id="rId12773"/>
    <hyperlink ref="AO3292" r:id="rId12774"/>
    <hyperlink ref="AO3293" r:id="rId12775"/>
    <hyperlink ref="AO3294" r:id="rId12776"/>
    <hyperlink ref="AO3295" r:id="rId12777"/>
    <hyperlink ref="AO3296" r:id="rId12778"/>
    <hyperlink ref="AO3297" r:id="rId12779"/>
    <hyperlink ref="AO3298" r:id="rId12780"/>
    <hyperlink ref="AO3299" r:id="rId12781"/>
    <hyperlink ref="AO3300" r:id="rId12782"/>
    <hyperlink ref="AO3302" r:id="rId12783"/>
    <hyperlink ref="AO3303" r:id="rId12784"/>
    <hyperlink ref="AO3304" r:id="rId12785"/>
    <hyperlink ref="AO3305" r:id="rId12786"/>
    <hyperlink ref="AO3306" r:id="rId12787"/>
    <hyperlink ref="AO3307" r:id="rId12788"/>
    <hyperlink ref="AO3308" r:id="rId12789"/>
    <hyperlink ref="AO3310" r:id="rId12790"/>
    <hyperlink ref="AO3311" r:id="rId12791"/>
    <hyperlink ref="AO3313" r:id="rId12792"/>
    <hyperlink ref="AO3315" r:id="rId12793"/>
    <hyperlink ref="AO3316" r:id="rId12794"/>
    <hyperlink ref="AO3317" r:id="rId12795"/>
    <hyperlink ref="AO3318" r:id="rId12796"/>
    <hyperlink ref="AO3319" r:id="rId12797"/>
    <hyperlink ref="AO3320" r:id="rId12798"/>
    <hyperlink ref="AO3321" r:id="rId12799"/>
    <hyperlink ref="AO3325" r:id="rId12800"/>
    <hyperlink ref="AO3326" r:id="rId12801"/>
    <hyperlink ref="AO3328" r:id="rId12802"/>
    <hyperlink ref="AO3330" r:id="rId12803"/>
    <hyperlink ref="AU2936" r:id="rId12804"/>
    <hyperlink ref="AU2937" r:id="rId12805"/>
    <hyperlink ref="AU2938" r:id="rId12806"/>
    <hyperlink ref="AU2939" r:id="rId12807"/>
    <hyperlink ref="AU2942" r:id="rId12808"/>
    <hyperlink ref="AU2945" r:id="rId12809"/>
    <hyperlink ref="AU2946" r:id="rId12810"/>
    <hyperlink ref="AU2947" r:id="rId12811"/>
    <hyperlink ref="AU2948" r:id="rId12812"/>
    <hyperlink ref="AU2949" r:id="rId12813"/>
    <hyperlink ref="AU2950" r:id="rId12814"/>
    <hyperlink ref="AU2951" r:id="rId12815"/>
    <hyperlink ref="AU2952" r:id="rId12816"/>
    <hyperlink ref="AU2953" r:id="rId12817"/>
    <hyperlink ref="AU2954" r:id="rId12818"/>
    <hyperlink ref="AU2955" r:id="rId12819"/>
    <hyperlink ref="AU2956" r:id="rId12820"/>
    <hyperlink ref="AU2957" r:id="rId12821"/>
    <hyperlink ref="AU2958" r:id="rId12822"/>
    <hyperlink ref="AU2959" r:id="rId12823"/>
    <hyperlink ref="AU2960" r:id="rId12824"/>
    <hyperlink ref="AU2961" r:id="rId12825"/>
    <hyperlink ref="AU2962" r:id="rId12826"/>
    <hyperlink ref="AU2963" r:id="rId12827"/>
    <hyperlink ref="AU2965" r:id="rId12828"/>
    <hyperlink ref="AU2966" r:id="rId12829"/>
    <hyperlink ref="AU2967" r:id="rId12830"/>
    <hyperlink ref="AU2968" r:id="rId12831"/>
    <hyperlink ref="AU2969" r:id="rId12832"/>
    <hyperlink ref="AU2970" r:id="rId12833"/>
    <hyperlink ref="AU2971" r:id="rId12834"/>
    <hyperlink ref="AU2972" r:id="rId12835"/>
    <hyperlink ref="AU2973" r:id="rId12836"/>
    <hyperlink ref="AU2974" r:id="rId12837"/>
    <hyperlink ref="AU2975" r:id="rId12838"/>
    <hyperlink ref="AU2976" r:id="rId12839"/>
    <hyperlink ref="AU2977" r:id="rId12840"/>
    <hyperlink ref="AU2978" r:id="rId12841"/>
    <hyperlink ref="AU2979" r:id="rId12842"/>
    <hyperlink ref="AU2980" r:id="rId12843"/>
    <hyperlink ref="AU2981" r:id="rId12844"/>
    <hyperlink ref="AU2982" r:id="rId12845"/>
    <hyperlink ref="AU2983" r:id="rId12846"/>
    <hyperlink ref="AU2984" r:id="rId12847"/>
    <hyperlink ref="AU2985" r:id="rId12848"/>
    <hyperlink ref="AU2986" r:id="rId12849"/>
    <hyperlink ref="AU2987" r:id="rId12850"/>
    <hyperlink ref="AU2988" r:id="rId12851"/>
    <hyperlink ref="AU2989" r:id="rId12852"/>
    <hyperlink ref="AU2990" r:id="rId12853"/>
    <hyperlink ref="AU2991" r:id="rId12854"/>
    <hyperlink ref="AU2992" r:id="rId12855"/>
    <hyperlink ref="AU2993" r:id="rId12856"/>
    <hyperlink ref="AU2994" r:id="rId12857"/>
    <hyperlink ref="AU2995" r:id="rId12858"/>
    <hyperlink ref="AU2996" r:id="rId12859"/>
    <hyperlink ref="AU2997" r:id="rId12860"/>
    <hyperlink ref="AU2998" r:id="rId12861"/>
    <hyperlink ref="AU2999" r:id="rId12862"/>
    <hyperlink ref="AU3000" r:id="rId12863"/>
    <hyperlink ref="AU3001" r:id="rId12864"/>
    <hyperlink ref="AU3002" r:id="rId12865"/>
    <hyperlink ref="AU3003" r:id="rId12866"/>
    <hyperlink ref="AU3004" r:id="rId12867"/>
    <hyperlink ref="AU3005" r:id="rId12868"/>
    <hyperlink ref="AU3006" r:id="rId12869"/>
    <hyperlink ref="AU3007" r:id="rId12870"/>
    <hyperlink ref="AU3008" r:id="rId12871"/>
    <hyperlink ref="AU3009" r:id="rId12872"/>
    <hyperlink ref="AU3010" r:id="rId12873"/>
    <hyperlink ref="AU3011" r:id="rId12874"/>
    <hyperlink ref="AU3012" r:id="rId12875"/>
    <hyperlink ref="AU3013" r:id="rId12876"/>
    <hyperlink ref="AU3014" r:id="rId12877"/>
    <hyperlink ref="AU3015" r:id="rId12878"/>
    <hyperlink ref="AU3016" r:id="rId12879"/>
    <hyperlink ref="AU3017" r:id="rId12880"/>
    <hyperlink ref="AU3019" r:id="rId12881"/>
    <hyperlink ref="AU3020" r:id="rId12882"/>
    <hyperlink ref="AU3021" r:id="rId12883"/>
    <hyperlink ref="AU3022" r:id="rId12884"/>
    <hyperlink ref="AU3023" r:id="rId12885"/>
    <hyperlink ref="AU3024" r:id="rId12886"/>
    <hyperlink ref="AU3025" r:id="rId12887"/>
    <hyperlink ref="AU3026" r:id="rId12888"/>
    <hyperlink ref="AU3027" r:id="rId12889"/>
    <hyperlink ref="AU3028" r:id="rId12890"/>
    <hyperlink ref="AU3029" r:id="rId12891"/>
    <hyperlink ref="AU3030" r:id="rId12892"/>
    <hyperlink ref="AU3031" r:id="rId12893"/>
    <hyperlink ref="AU3032" r:id="rId12894"/>
    <hyperlink ref="AU3033" r:id="rId12895"/>
    <hyperlink ref="AU3034" r:id="rId12896"/>
    <hyperlink ref="AU3035" r:id="rId12897"/>
    <hyperlink ref="AU3036" r:id="rId12898"/>
    <hyperlink ref="AU3037" r:id="rId12899"/>
    <hyperlink ref="AU3038" r:id="rId12900"/>
    <hyperlink ref="AU3039" r:id="rId12901"/>
    <hyperlink ref="AU3040" r:id="rId12902"/>
    <hyperlink ref="AU3042" r:id="rId12903"/>
    <hyperlink ref="AU3043" r:id="rId12904"/>
    <hyperlink ref="AU3045" r:id="rId12905"/>
    <hyperlink ref="AU3046" r:id="rId12906"/>
    <hyperlink ref="AU3047" r:id="rId12907"/>
    <hyperlink ref="AU3048" r:id="rId12908"/>
    <hyperlink ref="AU3049" r:id="rId12909"/>
    <hyperlink ref="AU3050" r:id="rId12910"/>
    <hyperlink ref="AU3051" r:id="rId12911"/>
    <hyperlink ref="AU3052" r:id="rId12912"/>
    <hyperlink ref="AU3053" r:id="rId12913"/>
    <hyperlink ref="AU3054" r:id="rId12914"/>
    <hyperlink ref="AU3055" r:id="rId12915"/>
    <hyperlink ref="AU3056" r:id="rId12916"/>
    <hyperlink ref="AU3057" r:id="rId12917"/>
    <hyperlink ref="AU3058" r:id="rId12918"/>
    <hyperlink ref="AU3059" r:id="rId12919"/>
    <hyperlink ref="AU3060" r:id="rId12920"/>
    <hyperlink ref="AU3061" r:id="rId12921"/>
    <hyperlink ref="AU3062" r:id="rId12922"/>
    <hyperlink ref="AU3063" r:id="rId12923"/>
    <hyperlink ref="AU3064" r:id="rId12924"/>
    <hyperlink ref="AU3065" r:id="rId12925"/>
    <hyperlink ref="AU3066" r:id="rId12926"/>
    <hyperlink ref="AU3067" r:id="rId12927"/>
    <hyperlink ref="AU3068" r:id="rId12928"/>
    <hyperlink ref="AU3069" r:id="rId12929"/>
    <hyperlink ref="AU3070" r:id="rId12930"/>
    <hyperlink ref="AU3071" r:id="rId12931"/>
    <hyperlink ref="AU3072" r:id="rId12932"/>
    <hyperlink ref="AU3073" r:id="rId12933"/>
    <hyperlink ref="AU3074" r:id="rId12934"/>
    <hyperlink ref="AU3075" r:id="rId12935"/>
    <hyperlink ref="AU3077" r:id="rId12936"/>
    <hyperlink ref="AU3078" r:id="rId12937"/>
    <hyperlink ref="AU3079" r:id="rId12938"/>
    <hyperlink ref="AU3080" r:id="rId12939"/>
    <hyperlink ref="AU3081" r:id="rId12940"/>
    <hyperlink ref="AU3082" r:id="rId12941"/>
    <hyperlink ref="AU3083" r:id="rId12942"/>
    <hyperlink ref="AU3084" r:id="rId12943"/>
    <hyperlink ref="AU3085" r:id="rId12944"/>
    <hyperlink ref="AU3087" r:id="rId12945"/>
    <hyperlink ref="AU3088" r:id="rId12946"/>
    <hyperlink ref="AU3089" r:id="rId12947"/>
    <hyperlink ref="AU3090" r:id="rId12948"/>
    <hyperlink ref="AU3091" r:id="rId12949"/>
    <hyperlink ref="AU3093" r:id="rId12950"/>
    <hyperlink ref="AU3094" r:id="rId12951"/>
    <hyperlink ref="AU3095" r:id="rId12952"/>
    <hyperlink ref="AU3096" r:id="rId12953"/>
    <hyperlink ref="AU3097" r:id="rId12954"/>
    <hyperlink ref="AU3098" r:id="rId12955"/>
    <hyperlink ref="AU3099" r:id="rId12956"/>
    <hyperlink ref="AU3100" r:id="rId12957"/>
    <hyperlink ref="AU3101" r:id="rId12958"/>
    <hyperlink ref="AU3102" r:id="rId12959"/>
    <hyperlink ref="AU3103" r:id="rId12960"/>
    <hyperlink ref="AU3104" r:id="rId12961"/>
    <hyperlink ref="AU3105" r:id="rId12962"/>
    <hyperlink ref="AU3106" r:id="rId12963"/>
    <hyperlink ref="AU3107" r:id="rId12964"/>
    <hyperlink ref="AU3108" r:id="rId12965"/>
    <hyperlink ref="AU3109" r:id="rId12966"/>
    <hyperlink ref="AU3110" r:id="rId12967"/>
    <hyperlink ref="AU3111" r:id="rId12968"/>
    <hyperlink ref="AU3112" r:id="rId12969"/>
    <hyperlink ref="AU3113" r:id="rId12970"/>
    <hyperlink ref="AU3114" r:id="rId12971"/>
    <hyperlink ref="AU3115" r:id="rId12972"/>
    <hyperlink ref="AU3116" r:id="rId12973"/>
    <hyperlink ref="AU3117" r:id="rId12974"/>
    <hyperlink ref="AU3119" r:id="rId12975"/>
    <hyperlink ref="AU3120" r:id="rId12976"/>
    <hyperlink ref="AU3121" r:id="rId12977"/>
    <hyperlink ref="AU3122" r:id="rId12978"/>
    <hyperlink ref="AU3123" r:id="rId12979"/>
    <hyperlink ref="AU3124" r:id="rId12980"/>
    <hyperlink ref="AU3125" r:id="rId12981"/>
    <hyperlink ref="AU3126" r:id="rId12982"/>
    <hyperlink ref="AU3127" r:id="rId12983"/>
    <hyperlink ref="AU3128" r:id="rId12984"/>
    <hyperlink ref="AU3129" r:id="rId12985"/>
    <hyperlink ref="AU3130" r:id="rId12986"/>
    <hyperlink ref="AU3131" r:id="rId12987"/>
    <hyperlink ref="AU3132" r:id="rId12988"/>
    <hyperlink ref="AU3133" r:id="rId12989"/>
    <hyperlink ref="AU3134" r:id="rId12990"/>
    <hyperlink ref="AU3135" r:id="rId12991"/>
    <hyperlink ref="AU3136" r:id="rId12992"/>
    <hyperlink ref="AU3137" r:id="rId12993"/>
    <hyperlink ref="AU3138" r:id="rId12994"/>
    <hyperlink ref="AU3139" r:id="rId12995"/>
    <hyperlink ref="AU3140" r:id="rId12996"/>
    <hyperlink ref="AU3141" r:id="rId12997"/>
    <hyperlink ref="AU3142" r:id="rId12998"/>
    <hyperlink ref="AU3143" r:id="rId12999"/>
    <hyperlink ref="AU3144" r:id="rId13000"/>
    <hyperlink ref="AU3145" r:id="rId13001"/>
    <hyperlink ref="AU3146" r:id="rId13002"/>
    <hyperlink ref="AU3147" r:id="rId13003"/>
    <hyperlink ref="AU3148" r:id="rId13004"/>
    <hyperlink ref="AU3149" r:id="rId13005"/>
    <hyperlink ref="AU3150" r:id="rId13006"/>
    <hyperlink ref="AU3151" r:id="rId13007"/>
    <hyperlink ref="AU3152" r:id="rId13008"/>
    <hyperlink ref="AU3153" r:id="rId13009"/>
    <hyperlink ref="AU3154" r:id="rId13010"/>
    <hyperlink ref="AU3156" r:id="rId13011"/>
    <hyperlink ref="AU3157" r:id="rId13012"/>
    <hyperlink ref="AU3158" r:id="rId13013"/>
    <hyperlink ref="AU3159" r:id="rId13014"/>
    <hyperlink ref="AU3160" r:id="rId13015"/>
    <hyperlink ref="AU3161" r:id="rId13016"/>
    <hyperlink ref="AU3163" r:id="rId13017"/>
    <hyperlink ref="AU3164" r:id="rId13018"/>
    <hyperlink ref="AU3165" r:id="rId13019"/>
    <hyperlink ref="AU3166" r:id="rId13020"/>
    <hyperlink ref="AU3167" r:id="rId13021"/>
    <hyperlink ref="AU3168" r:id="rId13022"/>
    <hyperlink ref="AU3169" r:id="rId13023"/>
    <hyperlink ref="AU3170" r:id="rId13024"/>
    <hyperlink ref="AU3171" r:id="rId13025"/>
    <hyperlink ref="AU3172" r:id="rId13026"/>
    <hyperlink ref="AU3173" r:id="rId13027"/>
    <hyperlink ref="AU3174" r:id="rId13028"/>
    <hyperlink ref="AU3175" r:id="rId13029"/>
    <hyperlink ref="AU3176" r:id="rId13030"/>
    <hyperlink ref="AU3177" r:id="rId13031"/>
    <hyperlink ref="AU3178" r:id="rId13032"/>
    <hyperlink ref="AU3179" r:id="rId13033"/>
    <hyperlink ref="AU3180" r:id="rId13034"/>
    <hyperlink ref="AU3181" r:id="rId13035"/>
    <hyperlink ref="AU3182" r:id="rId13036"/>
    <hyperlink ref="AU3183" r:id="rId13037"/>
    <hyperlink ref="AU3184" r:id="rId13038"/>
    <hyperlink ref="AU3186" r:id="rId13039"/>
    <hyperlink ref="AU3187" r:id="rId13040"/>
    <hyperlink ref="AU3188" r:id="rId13041"/>
    <hyperlink ref="AU3189" r:id="rId13042"/>
    <hyperlink ref="AU3190" r:id="rId13043"/>
    <hyperlink ref="AU3191" r:id="rId13044"/>
    <hyperlink ref="AU3192" r:id="rId13045"/>
    <hyperlink ref="AU3193" r:id="rId13046"/>
    <hyperlink ref="AU3194" r:id="rId13047"/>
    <hyperlink ref="AU3195" r:id="rId13048"/>
    <hyperlink ref="AU3196" r:id="rId13049"/>
    <hyperlink ref="AU3197" r:id="rId13050"/>
    <hyperlink ref="AU3198" r:id="rId13051"/>
    <hyperlink ref="AU3199" r:id="rId13052"/>
    <hyperlink ref="AU3201" r:id="rId13053"/>
    <hyperlink ref="AU3202" r:id="rId13054"/>
    <hyperlink ref="AU3203" r:id="rId13055"/>
    <hyperlink ref="AU3205" r:id="rId13056"/>
    <hyperlink ref="AU3206" r:id="rId13057"/>
    <hyperlink ref="AU3207" r:id="rId13058"/>
    <hyperlink ref="AU3209" r:id="rId13059"/>
    <hyperlink ref="AU3210" r:id="rId13060"/>
    <hyperlink ref="AU3211" r:id="rId13061"/>
    <hyperlink ref="AU3212" r:id="rId13062"/>
    <hyperlink ref="AU3213" r:id="rId13063"/>
    <hyperlink ref="AU3214" r:id="rId13064"/>
    <hyperlink ref="AU3215" r:id="rId13065"/>
    <hyperlink ref="AU3216" r:id="rId13066"/>
    <hyperlink ref="AU3217" r:id="rId13067"/>
    <hyperlink ref="AU3218" r:id="rId13068"/>
    <hyperlink ref="AU3219" r:id="rId13069"/>
    <hyperlink ref="AU3220" r:id="rId13070"/>
    <hyperlink ref="AU3221" r:id="rId13071"/>
    <hyperlink ref="AU3222" r:id="rId13072"/>
    <hyperlink ref="AU3223" r:id="rId13073"/>
    <hyperlink ref="AU3224" r:id="rId13074"/>
    <hyperlink ref="AU3225" r:id="rId13075"/>
    <hyperlink ref="AU3227" r:id="rId13076"/>
    <hyperlink ref="AU3228" r:id="rId13077"/>
    <hyperlink ref="AU3229" r:id="rId13078"/>
    <hyperlink ref="AU3230" r:id="rId13079"/>
    <hyperlink ref="AU3231" r:id="rId13080"/>
    <hyperlink ref="AU3232" r:id="rId13081"/>
    <hyperlink ref="AU3233" r:id="rId13082"/>
    <hyperlink ref="AU3234" r:id="rId13083"/>
    <hyperlink ref="AU3235" r:id="rId13084"/>
    <hyperlink ref="AU3236" r:id="rId13085"/>
    <hyperlink ref="AU3237" r:id="rId13086"/>
    <hyperlink ref="AU3238" r:id="rId13087"/>
    <hyperlink ref="AU3239" r:id="rId13088"/>
    <hyperlink ref="AU3240" r:id="rId13089"/>
    <hyperlink ref="AU3241" r:id="rId13090"/>
    <hyperlink ref="AU3242" r:id="rId13091"/>
    <hyperlink ref="AU3243" r:id="rId13092"/>
    <hyperlink ref="AU3244" r:id="rId13093"/>
    <hyperlink ref="AU3245" r:id="rId13094"/>
    <hyperlink ref="AU3246" r:id="rId13095"/>
    <hyperlink ref="AU3247" r:id="rId13096"/>
    <hyperlink ref="AU3248" r:id="rId13097"/>
    <hyperlink ref="AU3249" r:id="rId13098"/>
    <hyperlink ref="AU3250" r:id="rId13099"/>
    <hyperlink ref="AU3251" r:id="rId13100"/>
    <hyperlink ref="AU3252" r:id="rId13101"/>
    <hyperlink ref="AU3253" r:id="rId13102"/>
    <hyperlink ref="AU3254" r:id="rId13103"/>
    <hyperlink ref="AU3255" r:id="rId13104"/>
    <hyperlink ref="AU3256" r:id="rId13105"/>
    <hyperlink ref="AU3257" r:id="rId13106"/>
    <hyperlink ref="AU3258" r:id="rId13107"/>
    <hyperlink ref="AU3259" r:id="rId13108"/>
    <hyperlink ref="AU3260" r:id="rId13109"/>
    <hyperlink ref="AU3261" r:id="rId13110"/>
    <hyperlink ref="AU3262" r:id="rId13111"/>
    <hyperlink ref="AU3263" r:id="rId13112"/>
    <hyperlink ref="AU3264" r:id="rId13113"/>
    <hyperlink ref="AU3265" r:id="rId13114"/>
    <hyperlink ref="AU3266" r:id="rId13115"/>
    <hyperlink ref="AU3267" r:id="rId13116"/>
    <hyperlink ref="AU3268" r:id="rId13117"/>
    <hyperlink ref="AU3270" r:id="rId13118"/>
    <hyperlink ref="AU3272" r:id="rId13119"/>
    <hyperlink ref="AU3273" r:id="rId13120"/>
    <hyperlink ref="AU3274" r:id="rId13121"/>
    <hyperlink ref="AU3275" r:id="rId13122"/>
    <hyperlink ref="AU3276" r:id="rId13123"/>
    <hyperlink ref="AU3277" r:id="rId13124"/>
    <hyperlink ref="AU3278" r:id="rId13125"/>
    <hyperlink ref="AU3279" r:id="rId13126"/>
    <hyperlink ref="AU3280" r:id="rId13127"/>
    <hyperlink ref="AU3281" r:id="rId13128"/>
    <hyperlink ref="AU3282" r:id="rId13129"/>
    <hyperlink ref="AU3283" r:id="rId13130"/>
    <hyperlink ref="AU3284" r:id="rId13131"/>
    <hyperlink ref="AU3285" r:id="rId13132"/>
    <hyperlink ref="AU3286" r:id="rId13133"/>
    <hyperlink ref="AU3287" r:id="rId13134"/>
    <hyperlink ref="AU3288" r:id="rId13135"/>
    <hyperlink ref="AU3289" r:id="rId13136"/>
    <hyperlink ref="AU3290" r:id="rId13137"/>
    <hyperlink ref="AU3291" r:id="rId13138"/>
    <hyperlink ref="AU3292" r:id="rId13139"/>
    <hyperlink ref="AU3293" r:id="rId13140"/>
    <hyperlink ref="AU3294" r:id="rId13141"/>
    <hyperlink ref="AU3295" r:id="rId13142"/>
    <hyperlink ref="AU3296" r:id="rId13143"/>
    <hyperlink ref="AU3297" r:id="rId13144"/>
    <hyperlink ref="AU3299" r:id="rId13145"/>
    <hyperlink ref="AU3300" r:id="rId13146"/>
    <hyperlink ref="AU3301" r:id="rId13147"/>
    <hyperlink ref="AU3302" r:id="rId13148"/>
    <hyperlink ref="AU3303" r:id="rId13149"/>
    <hyperlink ref="AU3304" r:id="rId13150"/>
    <hyperlink ref="AU3305" r:id="rId13151"/>
    <hyperlink ref="AU3306" r:id="rId13152"/>
    <hyperlink ref="AU3307" r:id="rId13153"/>
    <hyperlink ref="AU3308" r:id="rId13154"/>
    <hyperlink ref="AU3309" r:id="rId13155"/>
    <hyperlink ref="AU3310" r:id="rId13156"/>
    <hyperlink ref="AU3311" r:id="rId13157"/>
    <hyperlink ref="AU3312" r:id="rId13158"/>
    <hyperlink ref="AU3313" r:id="rId13159"/>
    <hyperlink ref="AU3315" r:id="rId13160"/>
    <hyperlink ref="AU3316" r:id="rId13161"/>
    <hyperlink ref="AU3317" r:id="rId13162"/>
    <hyperlink ref="AU3318" r:id="rId13163"/>
    <hyperlink ref="AU3319" r:id="rId13164"/>
    <hyperlink ref="AU3320" r:id="rId13165"/>
    <hyperlink ref="AU3321" r:id="rId13166"/>
    <hyperlink ref="AU3322" r:id="rId13167"/>
    <hyperlink ref="AU3323" r:id="rId13168"/>
    <hyperlink ref="AU3324" r:id="rId13169"/>
    <hyperlink ref="AU3325" r:id="rId13170"/>
    <hyperlink ref="AU3326" r:id="rId13171"/>
    <hyperlink ref="AU3327" r:id="rId13172"/>
    <hyperlink ref="AU3328" r:id="rId13173"/>
    <hyperlink ref="AU3329" r:id="rId13174"/>
    <hyperlink ref="AU3330" r:id="rId13175"/>
    <hyperlink ref="F2936" r:id="rId13176"/>
    <hyperlink ref="F2937" r:id="rId13177"/>
    <hyperlink ref="F2938" r:id="rId13178"/>
    <hyperlink ref="F2939" r:id="rId13179"/>
    <hyperlink ref="F2940" r:id="rId13180"/>
    <hyperlink ref="F2941" r:id="rId13181"/>
    <hyperlink ref="F2942" r:id="rId13182"/>
    <hyperlink ref="F2943" r:id="rId13183"/>
    <hyperlink ref="F2944" r:id="rId13184"/>
    <hyperlink ref="F2945" r:id="rId13185"/>
    <hyperlink ref="F2946" r:id="rId13186"/>
    <hyperlink ref="F2947" r:id="rId13187"/>
    <hyperlink ref="F2948" r:id="rId13188"/>
    <hyperlink ref="F2949" r:id="rId13189"/>
    <hyperlink ref="F2950" r:id="rId13190"/>
    <hyperlink ref="F2951" r:id="rId13191"/>
    <hyperlink ref="F2952" r:id="rId13192"/>
    <hyperlink ref="F2953" r:id="rId13193"/>
    <hyperlink ref="F2954" r:id="rId13194"/>
    <hyperlink ref="F2955" r:id="rId13195"/>
    <hyperlink ref="F2956" r:id="rId13196"/>
    <hyperlink ref="F2957" r:id="rId13197"/>
    <hyperlink ref="F2958" r:id="rId13198"/>
    <hyperlink ref="F2959" r:id="rId13199"/>
    <hyperlink ref="F2960" r:id="rId13200"/>
    <hyperlink ref="F2961" r:id="rId13201"/>
    <hyperlink ref="F2962" r:id="rId13202"/>
    <hyperlink ref="F2963" r:id="rId13203"/>
    <hyperlink ref="F2964" r:id="rId13204"/>
    <hyperlink ref="F2965" r:id="rId13205"/>
    <hyperlink ref="F2966" r:id="rId13206"/>
    <hyperlink ref="F2967" r:id="rId13207"/>
    <hyperlink ref="F2968" r:id="rId13208"/>
    <hyperlink ref="F2969" r:id="rId13209"/>
    <hyperlink ref="F2970" r:id="rId13210"/>
    <hyperlink ref="F2971" r:id="rId13211"/>
    <hyperlink ref="F2972" r:id="rId13212"/>
    <hyperlink ref="F2973" r:id="rId13213"/>
    <hyperlink ref="F2974" r:id="rId13214"/>
    <hyperlink ref="F2975" r:id="rId13215"/>
    <hyperlink ref="F2976" r:id="rId13216"/>
    <hyperlink ref="F2977" r:id="rId13217"/>
    <hyperlink ref="F2978" r:id="rId13218"/>
    <hyperlink ref="F2979" r:id="rId13219"/>
    <hyperlink ref="F2980" r:id="rId13220"/>
    <hyperlink ref="F2981" r:id="rId13221"/>
    <hyperlink ref="F2982" r:id="rId13222"/>
    <hyperlink ref="F2983" r:id="rId13223"/>
    <hyperlink ref="F2984" r:id="rId13224"/>
    <hyperlink ref="F2985" r:id="rId13225"/>
    <hyperlink ref="F2986" r:id="rId13226"/>
    <hyperlink ref="F2987" r:id="rId13227"/>
    <hyperlink ref="F2988" r:id="rId13228"/>
    <hyperlink ref="F2989" r:id="rId13229"/>
    <hyperlink ref="F2990" r:id="rId13230"/>
    <hyperlink ref="F2991" r:id="rId13231"/>
    <hyperlink ref="F2992" r:id="rId13232"/>
    <hyperlink ref="F2993" r:id="rId13233"/>
    <hyperlink ref="F2994" r:id="rId13234"/>
    <hyperlink ref="F2995" r:id="rId13235"/>
    <hyperlink ref="F2996" r:id="rId13236"/>
    <hyperlink ref="F2997" r:id="rId13237"/>
    <hyperlink ref="F2998" r:id="rId13238"/>
    <hyperlink ref="F2999" r:id="rId13239"/>
    <hyperlink ref="F3000" r:id="rId13240"/>
    <hyperlink ref="F3001" r:id="rId13241"/>
    <hyperlink ref="F3002" r:id="rId13242"/>
    <hyperlink ref="F3003" r:id="rId13243"/>
    <hyperlink ref="F3004" r:id="rId13244"/>
    <hyperlink ref="F3005" r:id="rId13245"/>
    <hyperlink ref="F3006" r:id="rId13246"/>
    <hyperlink ref="F3007" r:id="rId13247"/>
    <hyperlink ref="F3008" r:id="rId13248"/>
    <hyperlink ref="F3009" r:id="rId13249"/>
    <hyperlink ref="F3010" r:id="rId13250"/>
    <hyperlink ref="F3011" r:id="rId13251"/>
    <hyperlink ref="F3012" r:id="rId13252"/>
    <hyperlink ref="F3013" r:id="rId13253"/>
    <hyperlink ref="F3014" r:id="rId13254"/>
    <hyperlink ref="F3015" r:id="rId13255"/>
    <hyperlink ref="F3016" r:id="rId13256"/>
    <hyperlink ref="F3017" r:id="rId13257"/>
    <hyperlink ref="F3018" r:id="rId13258"/>
    <hyperlink ref="F3019" r:id="rId13259"/>
    <hyperlink ref="F3020" r:id="rId13260"/>
    <hyperlink ref="F3021" r:id="rId13261"/>
    <hyperlink ref="F3022" r:id="rId13262"/>
    <hyperlink ref="F3023" r:id="rId13263"/>
    <hyperlink ref="F3024" r:id="rId13264"/>
    <hyperlink ref="F3025" r:id="rId13265"/>
    <hyperlink ref="F3026" r:id="rId13266"/>
    <hyperlink ref="F3027" r:id="rId13267"/>
    <hyperlink ref="F3028" r:id="rId13268"/>
    <hyperlink ref="F3029" r:id="rId13269"/>
    <hyperlink ref="F3030" r:id="rId13270"/>
    <hyperlink ref="F3031" r:id="rId13271"/>
    <hyperlink ref="F3032" r:id="rId13272"/>
    <hyperlink ref="F3033" r:id="rId13273"/>
    <hyperlink ref="F3034" r:id="rId13274"/>
    <hyperlink ref="F3035" r:id="rId13275"/>
    <hyperlink ref="F3036" r:id="rId13276"/>
    <hyperlink ref="F3037" r:id="rId13277"/>
    <hyperlink ref="F3038" r:id="rId13278"/>
    <hyperlink ref="F3039" r:id="rId13279"/>
    <hyperlink ref="F3040" r:id="rId13280"/>
    <hyperlink ref="F3041" r:id="rId13281"/>
    <hyperlink ref="F3042" r:id="rId13282"/>
    <hyperlink ref="F3043" r:id="rId13283"/>
    <hyperlink ref="F3044" r:id="rId13284"/>
    <hyperlink ref="F3045" r:id="rId13285"/>
    <hyperlink ref="F3046" r:id="rId13286"/>
    <hyperlink ref="F3047" r:id="rId13287"/>
    <hyperlink ref="F3048" r:id="rId13288"/>
    <hyperlink ref="F3049" r:id="rId13289"/>
    <hyperlink ref="F3050" r:id="rId13290"/>
    <hyperlink ref="F3051" r:id="rId13291"/>
    <hyperlink ref="F3052" r:id="rId13292"/>
    <hyperlink ref="F3053" r:id="rId13293"/>
    <hyperlink ref="F3054" r:id="rId13294"/>
    <hyperlink ref="F3055" r:id="rId13295"/>
    <hyperlink ref="F3056" r:id="rId13296"/>
    <hyperlink ref="F3057" r:id="rId13297"/>
    <hyperlink ref="F3058" r:id="rId13298"/>
    <hyperlink ref="F3059" r:id="rId13299"/>
    <hyperlink ref="F3060" r:id="rId13300"/>
    <hyperlink ref="F3061" r:id="rId13301"/>
    <hyperlink ref="F3062" r:id="rId13302"/>
    <hyperlink ref="F3063" r:id="rId13303"/>
    <hyperlink ref="F3064" r:id="rId13304"/>
    <hyperlink ref="F3065" r:id="rId13305"/>
    <hyperlink ref="F3066" r:id="rId13306"/>
    <hyperlink ref="F3067" r:id="rId13307"/>
    <hyperlink ref="F3068" r:id="rId13308"/>
    <hyperlink ref="F3069" r:id="rId13309"/>
    <hyperlink ref="F3070" r:id="rId13310"/>
    <hyperlink ref="F3071" r:id="rId13311"/>
    <hyperlink ref="F3072" r:id="rId13312"/>
    <hyperlink ref="F3073" r:id="rId13313"/>
    <hyperlink ref="F3074" r:id="rId13314"/>
    <hyperlink ref="F3075" r:id="rId13315"/>
    <hyperlink ref="F3076" r:id="rId13316"/>
    <hyperlink ref="F3077" r:id="rId13317"/>
    <hyperlink ref="F3078" r:id="rId13318"/>
    <hyperlink ref="F3079" r:id="rId13319"/>
    <hyperlink ref="F3080" r:id="rId13320"/>
    <hyperlink ref="F3081" r:id="rId13321"/>
    <hyperlink ref="F3082" r:id="rId13322"/>
    <hyperlink ref="F3083" r:id="rId13323"/>
    <hyperlink ref="F3084" r:id="rId13324"/>
    <hyperlink ref="F3085" r:id="rId13325"/>
    <hyperlink ref="F3086" r:id="rId13326"/>
    <hyperlink ref="F3087" r:id="rId13327"/>
    <hyperlink ref="F3088" r:id="rId13328"/>
    <hyperlink ref="F3089" r:id="rId13329"/>
    <hyperlink ref="F3090" r:id="rId13330"/>
    <hyperlink ref="F3091" r:id="rId13331"/>
    <hyperlink ref="F3092" r:id="rId13332"/>
    <hyperlink ref="F3093" r:id="rId13333"/>
    <hyperlink ref="F3094" r:id="rId13334"/>
    <hyperlink ref="F3095" r:id="rId13335"/>
    <hyperlink ref="F3096" r:id="rId13336"/>
    <hyperlink ref="F3097" r:id="rId13337"/>
    <hyperlink ref="F3098" r:id="rId13338"/>
    <hyperlink ref="F3099" r:id="rId13339"/>
    <hyperlink ref="F3100" r:id="rId13340"/>
    <hyperlink ref="F3101" r:id="rId13341"/>
    <hyperlink ref="F3102" r:id="rId13342"/>
    <hyperlink ref="F3103" r:id="rId13343"/>
    <hyperlink ref="F3104" r:id="rId13344"/>
    <hyperlink ref="F3105" r:id="rId13345"/>
    <hyperlink ref="F3106" r:id="rId13346"/>
    <hyperlink ref="F3107" r:id="rId13347"/>
    <hyperlink ref="F3108" r:id="rId13348"/>
    <hyperlink ref="F3109" r:id="rId13349"/>
    <hyperlink ref="F3110" r:id="rId13350"/>
    <hyperlink ref="F3111" r:id="rId13351"/>
    <hyperlink ref="F3112" r:id="rId13352"/>
    <hyperlink ref="F3113" r:id="rId13353"/>
    <hyperlink ref="F3114" r:id="rId13354"/>
    <hyperlink ref="F3115" r:id="rId13355"/>
    <hyperlink ref="F3116" r:id="rId13356"/>
    <hyperlink ref="F3117" r:id="rId13357"/>
    <hyperlink ref="F3118" r:id="rId13358"/>
    <hyperlink ref="F3119" r:id="rId13359"/>
    <hyperlink ref="F3120" r:id="rId13360"/>
    <hyperlink ref="F3121" r:id="rId13361"/>
    <hyperlink ref="F3122" r:id="rId13362"/>
    <hyperlink ref="F3123" r:id="rId13363"/>
    <hyperlink ref="F3124" r:id="rId13364"/>
    <hyperlink ref="F3125" r:id="rId13365"/>
    <hyperlink ref="F3126" r:id="rId13366"/>
    <hyperlink ref="F3127" r:id="rId13367"/>
    <hyperlink ref="F3128" r:id="rId13368"/>
    <hyperlink ref="F3129" r:id="rId13369"/>
    <hyperlink ref="F3130" r:id="rId13370"/>
    <hyperlink ref="F3131" r:id="rId13371"/>
    <hyperlink ref="F3132" r:id="rId13372"/>
    <hyperlink ref="F3133" r:id="rId13373"/>
    <hyperlink ref="F3134" r:id="rId13374"/>
    <hyperlink ref="F3135" r:id="rId13375"/>
    <hyperlink ref="F3136" r:id="rId13376"/>
    <hyperlink ref="F3137" r:id="rId13377"/>
    <hyperlink ref="F3138" r:id="rId13378"/>
    <hyperlink ref="F3139" r:id="rId13379"/>
    <hyperlink ref="F3140" r:id="rId13380"/>
    <hyperlink ref="F3141" r:id="rId13381"/>
    <hyperlink ref="F3142" r:id="rId13382"/>
    <hyperlink ref="F3143" r:id="rId13383"/>
    <hyperlink ref="F3144" r:id="rId13384"/>
    <hyperlink ref="F3145" r:id="rId13385"/>
    <hyperlink ref="F3146" r:id="rId13386"/>
    <hyperlink ref="F3147" r:id="rId13387"/>
    <hyperlink ref="F3148" r:id="rId13388"/>
    <hyperlink ref="F3149" r:id="rId13389"/>
    <hyperlink ref="F3150" r:id="rId13390"/>
    <hyperlink ref="F3151" r:id="rId13391"/>
    <hyperlink ref="F3152" r:id="rId13392"/>
    <hyperlink ref="F3153" r:id="rId13393"/>
    <hyperlink ref="F3154" r:id="rId13394"/>
    <hyperlink ref="F3155" r:id="rId13395"/>
    <hyperlink ref="F3156" r:id="rId13396"/>
    <hyperlink ref="F3157" r:id="rId13397"/>
    <hyperlink ref="F3158" r:id="rId13398"/>
    <hyperlink ref="F3159" r:id="rId13399"/>
    <hyperlink ref="F3160" r:id="rId13400"/>
    <hyperlink ref="F3161" r:id="rId13401"/>
    <hyperlink ref="F3162" r:id="rId13402"/>
    <hyperlink ref="F3163" r:id="rId13403"/>
    <hyperlink ref="F3164" r:id="rId13404"/>
    <hyperlink ref="F3165" r:id="rId13405"/>
    <hyperlink ref="F3166" r:id="rId13406"/>
    <hyperlink ref="F3167" r:id="rId13407"/>
    <hyperlink ref="F3168" r:id="rId13408"/>
    <hyperlink ref="F3169" r:id="rId13409"/>
    <hyperlink ref="F3170" r:id="rId13410"/>
    <hyperlink ref="F3171" r:id="rId13411"/>
    <hyperlink ref="F3172" r:id="rId13412"/>
    <hyperlink ref="F3173" r:id="rId13413"/>
    <hyperlink ref="F3174" r:id="rId13414"/>
    <hyperlink ref="F3175" r:id="rId13415"/>
    <hyperlink ref="F3176" r:id="rId13416"/>
    <hyperlink ref="F3177" r:id="rId13417"/>
    <hyperlink ref="F3178" r:id="rId13418"/>
    <hyperlink ref="F3179" r:id="rId13419"/>
    <hyperlink ref="F3180" r:id="rId13420"/>
    <hyperlink ref="F3181" r:id="rId13421"/>
    <hyperlink ref="F3182" r:id="rId13422"/>
    <hyperlink ref="F3183" r:id="rId13423"/>
    <hyperlink ref="F3184" r:id="rId13424"/>
    <hyperlink ref="F3185" r:id="rId13425"/>
    <hyperlink ref="F3186" r:id="rId13426"/>
    <hyperlink ref="F3187" r:id="rId13427"/>
    <hyperlink ref="F3188" r:id="rId13428"/>
    <hyperlink ref="F3189" r:id="rId13429"/>
    <hyperlink ref="F3190" r:id="rId13430"/>
    <hyperlink ref="F3191" r:id="rId13431"/>
    <hyperlink ref="F3192" r:id="rId13432"/>
    <hyperlink ref="F3193" r:id="rId13433"/>
    <hyperlink ref="F3194" r:id="rId13434"/>
    <hyperlink ref="F3195" r:id="rId13435"/>
    <hyperlink ref="F3196" r:id="rId13436"/>
    <hyperlink ref="F3197" r:id="rId13437"/>
    <hyperlink ref="F3198" r:id="rId13438"/>
    <hyperlink ref="F3199" r:id="rId13439"/>
    <hyperlink ref="F3200" r:id="rId13440"/>
    <hyperlink ref="F3201" r:id="rId13441"/>
    <hyperlink ref="F3202" r:id="rId13442"/>
    <hyperlink ref="F3203" r:id="rId13443"/>
    <hyperlink ref="F3204" r:id="rId13444"/>
    <hyperlink ref="F3205" r:id="rId13445"/>
    <hyperlink ref="F3206" r:id="rId13446"/>
    <hyperlink ref="F3207" r:id="rId13447"/>
    <hyperlink ref="F3208" r:id="rId13448"/>
    <hyperlink ref="F3209" r:id="rId13449"/>
    <hyperlink ref="F3210" r:id="rId13450"/>
    <hyperlink ref="F3211" r:id="rId13451"/>
    <hyperlink ref="F3212" r:id="rId13452"/>
    <hyperlink ref="F3213" r:id="rId13453"/>
    <hyperlink ref="F3214" r:id="rId13454"/>
    <hyperlink ref="F3215" r:id="rId13455"/>
    <hyperlink ref="F3216" r:id="rId13456"/>
    <hyperlink ref="F3217" r:id="rId13457"/>
    <hyperlink ref="F3218" r:id="rId13458"/>
    <hyperlink ref="F3219" r:id="rId13459"/>
    <hyperlink ref="F3220" r:id="rId13460"/>
    <hyperlink ref="F3221" r:id="rId13461"/>
    <hyperlink ref="F3222" r:id="rId13462"/>
    <hyperlink ref="F3223" r:id="rId13463"/>
    <hyperlink ref="F3224" r:id="rId13464"/>
    <hyperlink ref="F3225" r:id="rId13465"/>
    <hyperlink ref="F3226" r:id="rId13466"/>
    <hyperlink ref="F3227" r:id="rId13467"/>
    <hyperlink ref="F3228" r:id="rId13468"/>
    <hyperlink ref="F3229" r:id="rId13469"/>
    <hyperlink ref="F3230" r:id="rId13470"/>
    <hyperlink ref="F3231" r:id="rId13471"/>
    <hyperlink ref="F3232" r:id="rId13472"/>
    <hyperlink ref="F3233" r:id="rId13473"/>
    <hyperlink ref="F3234" r:id="rId13474"/>
    <hyperlink ref="F3235" r:id="rId13475"/>
    <hyperlink ref="F3236" r:id="rId13476"/>
    <hyperlink ref="F3237" r:id="rId13477"/>
    <hyperlink ref="F3238" r:id="rId13478"/>
    <hyperlink ref="F3239" r:id="rId13479"/>
    <hyperlink ref="F3240" r:id="rId13480"/>
    <hyperlink ref="F3241" r:id="rId13481"/>
    <hyperlink ref="F3242" r:id="rId13482"/>
    <hyperlink ref="F3243" r:id="rId13483"/>
    <hyperlink ref="F3244" r:id="rId13484"/>
    <hyperlink ref="F3245" r:id="rId13485"/>
    <hyperlink ref="F3246" r:id="rId13486"/>
    <hyperlink ref="F3247" r:id="rId13487"/>
    <hyperlink ref="F3248" r:id="rId13488"/>
    <hyperlink ref="F3249" r:id="rId13489"/>
    <hyperlink ref="F3250" r:id="rId13490"/>
    <hyperlink ref="F3251" r:id="rId13491"/>
    <hyperlink ref="F3252" r:id="rId13492"/>
    <hyperlink ref="F3253" r:id="rId13493"/>
    <hyperlink ref="F3254" r:id="rId13494"/>
    <hyperlink ref="F3255" r:id="rId13495"/>
    <hyperlink ref="F3256" r:id="rId13496"/>
    <hyperlink ref="F3257" r:id="rId13497"/>
    <hyperlink ref="F3258" r:id="rId13498"/>
    <hyperlink ref="F3259" r:id="rId13499"/>
    <hyperlink ref="F3260" r:id="rId13500"/>
    <hyperlink ref="F3261" r:id="rId13501"/>
    <hyperlink ref="F3262" r:id="rId13502"/>
    <hyperlink ref="F3263" r:id="rId13503"/>
    <hyperlink ref="F3264" r:id="rId13504"/>
    <hyperlink ref="F3265" r:id="rId13505"/>
    <hyperlink ref="F3266" r:id="rId13506"/>
    <hyperlink ref="F3267" r:id="rId13507"/>
    <hyperlink ref="F3268" r:id="rId13508"/>
    <hyperlink ref="F3269" r:id="rId13509"/>
    <hyperlink ref="F3270" r:id="rId13510"/>
    <hyperlink ref="F3271" r:id="rId13511"/>
    <hyperlink ref="F3272" r:id="rId13512"/>
    <hyperlink ref="F3273" r:id="rId13513"/>
    <hyperlink ref="F3274" r:id="rId13514"/>
    <hyperlink ref="F3275" r:id="rId13515"/>
    <hyperlink ref="F3276" r:id="rId13516"/>
    <hyperlink ref="F3277" r:id="rId13517"/>
    <hyperlink ref="F3278" r:id="rId13518"/>
    <hyperlink ref="F3279" r:id="rId13519"/>
    <hyperlink ref="F3280" r:id="rId13520"/>
    <hyperlink ref="F3281" r:id="rId13521"/>
    <hyperlink ref="F3282" r:id="rId13522"/>
    <hyperlink ref="F3283" r:id="rId13523"/>
    <hyperlink ref="F3284" r:id="rId13524"/>
    <hyperlink ref="F3285" r:id="rId13525"/>
    <hyperlink ref="F3286" r:id="rId13526"/>
    <hyperlink ref="F3287" r:id="rId13527"/>
    <hyperlink ref="F3288" r:id="rId13528"/>
    <hyperlink ref="F3289" r:id="rId13529"/>
    <hyperlink ref="F3290" r:id="rId13530"/>
    <hyperlink ref="F3291" r:id="rId13531"/>
    <hyperlink ref="F3292" r:id="rId13532"/>
    <hyperlink ref="F3293" r:id="rId13533"/>
    <hyperlink ref="F3294" r:id="rId13534"/>
    <hyperlink ref="F3295" r:id="rId13535"/>
    <hyperlink ref="F3296" r:id="rId13536"/>
    <hyperlink ref="F3297" r:id="rId13537"/>
    <hyperlink ref="F3298" r:id="rId13538"/>
    <hyperlink ref="F3299" r:id="rId13539"/>
    <hyperlink ref="F3300" r:id="rId13540"/>
    <hyperlink ref="F3301" r:id="rId13541"/>
    <hyperlink ref="F3302" r:id="rId13542"/>
    <hyperlink ref="F3303" r:id="rId13543"/>
    <hyperlink ref="F3304" r:id="rId13544"/>
    <hyperlink ref="F3305" r:id="rId13545"/>
    <hyperlink ref="F3306" r:id="rId13546"/>
    <hyperlink ref="F3307" r:id="rId13547"/>
    <hyperlink ref="F3308" r:id="rId13548"/>
    <hyperlink ref="F3309" r:id="rId13549"/>
    <hyperlink ref="F3310" r:id="rId13550"/>
    <hyperlink ref="F3311" r:id="rId13551"/>
    <hyperlink ref="F3312" r:id="rId13552"/>
    <hyperlink ref="F3313" r:id="rId13553"/>
    <hyperlink ref="F3314" r:id="rId13554"/>
    <hyperlink ref="F3315" r:id="rId13555"/>
    <hyperlink ref="F3316" r:id="rId13556"/>
    <hyperlink ref="F3317" r:id="rId13557"/>
    <hyperlink ref="F3318" r:id="rId13558"/>
    <hyperlink ref="F3319" r:id="rId13559"/>
    <hyperlink ref="F3320" r:id="rId13560"/>
    <hyperlink ref="F3321" r:id="rId13561"/>
    <hyperlink ref="F3322" r:id="rId13562"/>
    <hyperlink ref="F3323" r:id="rId13563"/>
    <hyperlink ref="F3324" r:id="rId13564"/>
    <hyperlink ref="F3325" r:id="rId13565"/>
    <hyperlink ref="F3326" r:id="rId13566"/>
    <hyperlink ref="F3327" r:id="rId13567"/>
    <hyperlink ref="F3328" r:id="rId13568"/>
    <hyperlink ref="F3329" r:id="rId13569"/>
    <hyperlink ref="F3330" r:id="rId13570"/>
    <hyperlink ref="AX2936" r:id="rId13571"/>
    <hyperlink ref="AX2937" r:id="rId13572"/>
    <hyperlink ref="AX2938" r:id="rId13573"/>
    <hyperlink ref="AX2939" r:id="rId13574"/>
    <hyperlink ref="AX2940" r:id="rId13575"/>
    <hyperlink ref="AX2941" r:id="rId13576"/>
    <hyperlink ref="AX2942" r:id="rId13577"/>
    <hyperlink ref="AX2943" r:id="rId13578"/>
    <hyperlink ref="AX2944" r:id="rId13579"/>
    <hyperlink ref="AX2945" r:id="rId13580"/>
    <hyperlink ref="AX2946" r:id="rId13581"/>
    <hyperlink ref="AX2947" r:id="rId13582"/>
    <hyperlink ref="AX2948" r:id="rId13583"/>
    <hyperlink ref="AX2949" r:id="rId13584"/>
    <hyperlink ref="AX2950" r:id="rId13585"/>
    <hyperlink ref="AX2951" r:id="rId13586"/>
    <hyperlink ref="AX2952" r:id="rId13587"/>
    <hyperlink ref="AX2953" r:id="rId13588"/>
    <hyperlink ref="AX2954" r:id="rId13589"/>
    <hyperlink ref="AX2955" r:id="rId13590"/>
    <hyperlink ref="AX2956" r:id="rId13591"/>
    <hyperlink ref="AX2957" r:id="rId13592"/>
    <hyperlink ref="AX2958" r:id="rId13593"/>
    <hyperlink ref="AX2959" r:id="rId13594"/>
    <hyperlink ref="AX2960" r:id="rId13595"/>
    <hyperlink ref="AX2961" r:id="rId13596"/>
    <hyperlink ref="AX2962" r:id="rId13597"/>
    <hyperlink ref="AX2963" r:id="rId13598"/>
    <hyperlink ref="AX2964" r:id="rId13599"/>
    <hyperlink ref="AX2965" r:id="rId13600"/>
    <hyperlink ref="AX2966" r:id="rId13601"/>
    <hyperlink ref="AX2967" r:id="rId13602"/>
    <hyperlink ref="AX2968" r:id="rId13603"/>
    <hyperlink ref="AX2969" r:id="rId13604"/>
    <hyperlink ref="AX2970" r:id="rId13605"/>
    <hyperlink ref="AX2971" r:id="rId13606"/>
    <hyperlink ref="AX2972" r:id="rId13607"/>
    <hyperlink ref="AX2973" r:id="rId13608"/>
    <hyperlink ref="AX2974" r:id="rId13609"/>
    <hyperlink ref="AX2975" r:id="rId13610"/>
    <hyperlink ref="AX2976" r:id="rId13611"/>
    <hyperlink ref="AX2977" r:id="rId13612"/>
    <hyperlink ref="AX2978" r:id="rId13613"/>
    <hyperlink ref="AX2979" r:id="rId13614"/>
    <hyperlink ref="AX2980" r:id="rId13615"/>
    <hyperlink ref="AX2981" r:id="rId13616"/>
    <hyperlink ref="AX2982" r:id="rId13617"/>
    <hyperlink ref="AX2983" r:id="rId13618"/>
    <hyperlink ref="AX2984" r:id="rId13619"/>
    <hyperlink ref="AX2985" r:id="rId13620"/>
    <hyperlink ref="AX2986" r:id="rId13621"/>
    <hyperlink ref="AX2987" r:id="rId13622"/>
    <hyperlink ref="AX2988" r:id="rId13623"/>
    <hyperlink ref="AX2989" r:id="rId13624"/>
    <hyperlink ref="AX2990" r:id="rId13625"/>
    <hyperlink ref="AX2991" r:id="rId13626"/>
    <hyperlink ref="AX2992" r:id="rId13627"/>
    <hyperlink ref="AX2993" r:id="rId13628"/>
    <hyperlink ref="AX2994" r:id="rId13629"/>
    <hyperlink ref="AX2995" r:id="rId13630"/>
    <hyperlink ref="AX2996" r:id="rId13631"/>
    <hyperlink ref="AX2997" r:id="rId13632"/>
    <hyperlink ref="AX2998" r:id="rId13633"/>
    <hyperlink ref="AX2999" r:id="rId13634"/>
    <hyperlink ref="AX3000" r:id="rId13635"/>
    <hyperlink ref="AX3001" r:id="rId13636"/>
    <hyperlink ref="AX3002" r:id="rId13637"/>
    <hyperlink ref="AX3003" r:id="rId13638"/>
    <hyperlink ref="AX3004" r:id="rId13639"/>
    <hyperlink ref="AX3005" r:id="rId13640"/>
    <hyperlink ref="AX3006" r:id="rId13641"/>
    <hyperlink ref="AX3007" r:id="rId13642"/>
    <hyperlink ref="AX3008" r:id="rId13643"/>
    <hyperlink ref="AX3009" r:id="rId13644"/>
    <hyperlink ref="AX3010" r:id="rId13645"/>
    <hyperlink ref="AX3011" r:id="rId13646"/>
    <hyperlink ref="AX3012" r:id="rId13647"/>
    <hyperlink ref="AX3013" r:id="rId13648"/>
    <hyperlink ref="AX3014" r:id="rId13649"/>
    <hyperlink ref="AX3015" r:id="rId13650"/>
    <hyperlink ref="AX3016" r:id="rId13651"/>
    <hyperlink ref="AX3017" r:id="rId13652"/>
    <hyperlink ref="AX3018" r:id="rId13653"/>
    <hyperlink ref="AX3019" r:id="rId13654"/>
    <hyperlink ref="AX3020" r:id="rId13655"/>
    <hyperlink ref="AX3021" r:id="rId13656"/>
    <hyperlink ref="AX3022" r:id="rId13657"/>
    <hyperlink ref="AX3023" r:id="rId13658"/>
    <hyperlink ref="AX3024" r:id="rId13659"/>
    <hyperlink ref="AX3025" r:id="rId13660"/>
    <hyperlink ref="AX3026" r:id="rId13661"/>
    <hyperlink ref="AX3027" r:id="rId13662"/>
    <hyperlink ref="AX3028" r:id="rId13663"/>
    <hyperlink ref="AX3029" r:id="rId13664"/>
    <hyperlink ref="AX3030" r:id="rId13665"/>
    <hyperlink ref="AX3031" r:id="rId13666"/>
    <hyperlink ref="AX3032" r:id="rId13667"/>
    <hyperlink ref="AX3033" r:id="rId13668"/>
    <hyperlink ref="AX3034" r:id="rId13669"/>
    <hyperlink ref="AX3035" r:id="rId13670"/>
    <hyperlink ref="AX3036" r:id="rId13671"/>
    <hyperlink ref="AX3037" r:id="rId13672"/>
    <hyperlink ref="AX3038" r:id="rId13673"/>
    <hyperlink ref="AX3039" r:id="rId13674"/>
    <hyperlink ref="AX3040" r:id="rId13675"/>
    <hyperlink ref="AX3041" r:id="rId13676"/>
    <hyperlink ref="AX3042" r:id="rId13677"/>
    <hyperlink ref="AX3043" r:id="rId13678"/>
    <hyperlink ref="AX3044" r:id="rId13679"/>
    <hyperlink ref="AX3045" r:id="rId13680"/>
    <hyperlink ref="AX3046" r:id="rId13681"/>
    <hyperlink ref="AX3047" r:id="rId13682"/>
    <hyperlink ref="AX3048" r:id="rId13683"/>
    <hyperlink ref="AX3049" r:id="rId13684"/>
    <hyperlink ref="AX3050" r:id="rId13685"/>
    <hyperlink ref="AX3051" r:id="rId13686"/>
    <hyperlink ref="AX3052" r:id="rId13687"/>
    <hyperlink ref="AX3053" r:id="rId13688"/>
    <hyperlink ref="AX3054" r:id="rId13689"/>
    <hyperlink ref="AX3055" r:id="rId13690"/>
    <hyperlink ref="AX3056" r:id="rId13691"/>
    <hyperlink ref="AX3057" r:id="rId13692"/>
    <hyperlink ref="AX3058" r:id="rId13693"/>
    <hyperlink ref="AX3059" r:id="rId13694"/>
    <hyperlink ref="AX3060" r:id="rId13695"/>
    <hyperlink ref="AX3061" r:id="rId13696"/>
    <hyperlink ref="AX3062" r:id="rId13697"/>
    <hyperlink ref="AX3063" r:id="rId13698"/>
    <hyperlink ref="AX3064" r:id="rId13699"/>
    <hyperlink ref="AX3065" r:id="rId13700"/>
    <hyperlink ref="AX3066" r:id="rId13701"/>
    <hyperlink ref="AX3067" r:id="rId13702"/>
    <hyperlink ref="AX3068" r:id="rId13703"/>
    <hyperlink ref="AX3069" r:id="rId13704"/>
    <hyperlink ref="AX3070" r:id="rId13705"/>
    <hyperlink ref="AX3071" r:id="rId13706"/>
    <hyperlink ref="AX3072" r:id="rId13707"/>
    <hyperlink ref="AX3073" r:id="rId13708"/>
    <hyperlink ref="AX3074" r:id="rId13709"/>
    <hyperlink ref="AX3075" r:id="rId13710"/>
    <hyperlink ref="AX3076" r:id="rId13711"/>
    <hyperlink ref="AX3077" r:id="rId13712"/>
    <hyperlink ref="AX3078" r:id="rId13713"/>
    <hyperlink ref="AX3079" r:id="rId13714"/>
    <hyperlink ref="AX3080" r:id="rId13715"/>
    <hyperlink ref="AX3081" r:id="rId13716"/>
    <hyperlink ref="AX3082" r:id="rId13717"/>
    <hyperlink ref="AX3083" r:id="rId13718"/>
    <hyperlink ref="AX3084" r:id="rId13719"/>
    <hyperlink ref="AX3085" r:id="rId13720"/>
    <hyperlink ref="AX3086" r:id="rId13721"/>
    <hyperlink ref="AX3087" r:id="rId13722"/>
    <hyperlink ref="AX3088" r:id="rId13723"/>
    <hyperlink ref="AX3089" r:id="rId13724"/>
    <hyperlink ref="AX3090" r:id="rId13725"/>
    <hyperlink ref="AX3091" r:id="rId13726"/>
    <hyperlink ref="AX3092" r:id="rId13727"/>
    <hyperlink ref="AX3093" r:id="rId13728"/>
    <hyperlink ref="AX3094" r:id="rId13729"/>
    <hyperlink ref="AX3095" r:id="rId13730"/>
    <hyperlink ref="AX3096" r:id="rId13731"/>
    <hyperlink ref="AX3097" r:id="rId13732"/>
    <hyperlink ref="AX3098" r:id="rId13733"/>
    <hyperlink ref="AX3099" r:id="rId13734"/>
    <hyperlink ref="AX3100" r:id="rId13735"/>
    <hyperlink ref="AX3101" r:id="rId13736"/>
    <hyperlink ref="AX3102" r:id="rId13737"/>
    <hyperlink ref="AX3103" r:id="rId13738"/>
    <hyperlink ref="AX3104" r:id="rId13739"/>
    <hyperlink ref="AX3105" r:id="rId13740"/>
    <hyperlink ref="AX3106" r:id="rId13741"/>
    <hyperlink ref="AX3107" r:id="rId13742"/>
    <hyperlink ref="AX3108" r:id="rId13743"/>
    <hyperlink ref="AX3109" r:id="rId13744"/>
    <hyperlink ref="AX3110" r:id="rId13745"/>
    <hyperlink ref="AX3111" r:id="rId13746"/>
    <hyperlink ref="AX3112" r:id="rId13747"/>
    <hyperlink ref="AX3113" r:id="rId13748"/>
    <hyperlink ref="AX3114" r:id="rId13749"/>
    <hyperlink ref="AX3115" r:id="rId13750"/>
    <hyperlink ref="AX3116" r:id="rId13751"/>
    <hyperlink ref="AX3117" r:id="rId13752"/>
    <hyperlink ref="AX3118" r:id="rId13753"/>
    <hyperlink ref="AX3119" r:id="rId13754"/>
    <hyperlink ref="AX3120" r:id="rId13755"/>
    <hyperlink ref="AX3121" r:id="rId13756"/>
    <hyperlink ref="AX3122" r:id="rId13757"/>
    <hyperlink ref="AX3123" r:id="rId13758"/>
    <hyperlink ref="AX3124" r:id="rId13759"/>
    <hyperlink ref="AX3125" r:id="rId13760"/>
    <hyperlink ref="AX3126" r:id="rId13761"/>
    <hyperlink ref="AX3127" r:id="rId13762"/>
    <hyperlink ref="AX3128" r:id="rId13763"/>
    <hyperlink ref="AX3129" r:id="rId13764"/>
    <hyperlink ref="AX3130" r:id="rId13765"/>
    <hyperlink ref="AX3131" r:id="rId13766"/>
    <hyperlink ref="AX3132" r:id="rId13767"/>
    <hyperlink ref="AX3133" r:id="rId13768"/>
    <hyperlink ref="AX3134" r:id="rId13769"/>
    <hyperlink ref="AX3135" r:id="rId13770"/>
    <hyperlink ref="AX3136" r:id="rId13771"/>
    <hyperlink ref="AX3137" r:id="rId13772"/>
    <hyperlink ref="AX3138" r:id="rId13773"/>
    <hyperlink ref="AX3139" r:id="rId13774"/>
    <hyperlink ref="AX3140" r:id="rId13775"/>
    <hyperlink ref="AX3141" r:id="rId13776"/>
    <hyperlink ref="AX3142" r:id="rId13777"/>
    <hyperlink ref="AX3143" r:id="rId13778"/>
    <hyperlink ref="AX3144" r:id="rId13779"/>
    <hyperlink ref="AX3145" r:id="rId13780"/>
    <hyperlink ref="AX3146" r:id="rId13781"/>
    <hyperlink ref="AX3147" r:id="rId13782"/>
    <hyperlink ref="AX3148" r:id="rId13783"/>
    <hyperlink ref="AX3149" r:id="rId13784"/>
    <hyperlink ref="AX3150" r:id="rId13785"/>
    <hyperlink ref="AX3151" r:id="rId13786"/>
    <hyperlink ref="AX3152" r:id="rId13787"/>
    <hyperlink ref="AX3153" r:id="rId13788"/>
    <hyperlink ref="AX3154" r:id="rId13789"/>
    <hyperlink ref="AX3155" r:id="rId13790"/>
    <hyperlink ref="AX3156" r:id="rId13791"/>
    <hyperlink ref="AX3157" r:id="rId13792"/>
    <hyperlink ref="AX3158" r:id="rId13793"/>
    <hyperlink ref="AX3159" r:id="rId13794"/>
    <hyperlink ref="AX3160" r:id="rId13795"/>
    <hyperlink ref="AX3161" r:id="rId13796"/>
    <hyperlink ref="AX3162" r:id="rId13797"/>
    <hyperlink ref="AX3163" r:id="rId13798"/>
    <hyperlink ref="AX3164" r:id="rId13799"/>
    <hyperlink ref="AX3165" r:id="rId13800"/>
    <hyperlink ref="AX3166" r:id="rId13801"/>
    <hyperlink ref="AX3167" r:id="rId13802"/>
    <hyperlink ref="AX3168" r:id="rId13803"/>
    <hyperlink ref="AX3169" r:id="rId13804"/>
    <hyperlink ref="AX3170" r:id="rId13805"/>
    <hyperlink ref="AX3171" r:id="rId13806"/>
    <hyperlink ref="AX3172" r:id="rId13807"/>
    <hyperlink ref="AX3173" r:id="rId13808"/>
    <hyperlink ref="AX3174" r:id="rId13809"/>
    <hyperlink ref="AX3175" r:id="rId13810"/>
    <hyperlink ref="AX3176" r:id="rId13811"/>
    <hyperlink ref="AX3177" r:id="rId13812"/>
    <hyperlink ref="AX3178" r:id="rId13813"/>
    <hyperlink ref="AX3179" r:id="rId13814"/>
    <hyperlink ref="AX3180" r:id="rId13815"/>
    <hyperlink ref="AX3181" r:id="rId13816"/>
    <hyperlink ref="AX3182" r:id="rId13817"/>
    <hyperlink ref="AX3183" r:id="rId13818"/>
    <hyperlink ref="AX3184" r:id="rId13819"/>
    <hyperlink ref="AX3185" r:id="rId13820"/>
    <hyperlink ref="AX3186" r:id="rId13821"/>
    <hyperlink ref="AX3187" r:id="rId13822"/>
    <hyperlink ref="AX3188" r:id="rId13823"/>
    <hyperlink ref="AX3189" r:id="rId13824"/>
    <hyperlink ref="AX3190" r:id="rId13825"/>
    <hyperlink ref="AX3191" r:id="rId13826"/>
    <hyperlink ref="AX3192" r:id="rId13827"/>
    <hyperlink ref="AX3193" r:id="rId13828"/>
    <hyperlink ref="AX3194" r:id="rId13829"/>
    <hyperlink ref="AX3195" r:id="rId13830"/>
    <hyperlink ref="AX3196" r:id="rId13831"/>
    <hyperlink ref="AX3197" r:id="rId13832"/>
    <hyperlink ref="AX3198" r:id="rId13833"/>
    <hyperlink ref="AX3199" r:id="rId13834"/>
    <hyperlink ref="AX3200" r:id="rId13835"/>
    <hyperlink ref="AX3201" r:id="rId13836"/>
    <hyperlink ref="AX3202" r:id="rId13837"/>
    <hyperlink ref="AX3203" r:id="rId13838"/>
    <hyperlink ref="AX3204" r:id="rId13839"/>
    <hyperlink ref="AX3205" r:id="rId13840"/>
    <hyperlink ref="AX3206" r:id="rId13841"/>
    <hyperlink ref="AX3207" r:id="rId13842"/>
    <hyperlink ref="AX3208" r:id="rId13843"/>
    <hyperlink ref="AX3209" r:id="rId13844"/>
    <hyperlink ref="AX3210" r:id="rId13845"/>
    <hyperlink ref="AX3211" r:id="rId13846"/>
    <hyperlink ref="AX3212" r:id="rId13847"/>
    <hyperlink ref="AX3213" r:id="rId13848"/>
    <hyperlink ref="AX3214" r:id="rId13849"/>
    <hyperlink ref="AX3215" r:id="rId13850"/>
    <hyperlink ref="AX3216" r:id="rId13851"/>
    <hyperlink ref="AX3217" r:id="rId13852"/>
    <hyperlink ref="AX3218" r:id="rId13853"/>
    <hyperlink ref="AX3219" r:id="rId13854"/>
    <hyperlink ref="AX3220" r:id="rId13855"/>
    <hyperlink ref="AX3221" r:id="rId13856"/>
    <hyperlink ref="AX3222" r:id="rId13857"/>
    <hyperlink ref="AX3223" r:id="rId13858"/>
    <hyperlink ref="AX3224" r:id="rId13859"/>
    <hyperlink ref="AX3225" r:id="rId13860"/>
    <hyperlink ref="AX3226" r:id="rId13861"/>
    <hyperlink ref="AX3227" r:id="rId13862"/>
    <hyperlink ref="AX3228" r:id="rId13863"/>
    <hyperlink ref="AX3229" r:id="rId13864"/>
    <hyperlink ref="AX3230" r:id="rId13865"/>
    <hyperlink ref="AX3231" r:id="rId13866"/>
    <hyperlink ref="AX3232" r:id="rId13867"/>
    <hyperlink ref="AX3233" r:id="rId13868"/>
    <hyperlink ref="AX3234" r:id="rId13869"/>
    <hyperlink ref="AX3235" r:id="rId13870"/>
    <hyperlink ref="AX3236" r:id="rId13871"/>
    <hyperlink ref="AX3237" r:id="rId13872"/>
    <hyperlink ref="AX3238" r:id="rId13873"/>
    <hyperlink ref="AX3239" r:id="rId13874"/>
    <hyperlink ref="AX3240" r:id="rId13875"/>
    <hyperlink ref="AX3241" r:id="rId13876"/>
    <hyperlink ref="AX3242" r:id="rId13877"/>
    <hyperlink ref="AX3243" r:id="rId13878"/>
    <hyperlink ref="AX3244" r:id="rId13879"/>
    <hyperlink ref="AX3245" r:id="rId13880"/>
    <hyperlink ref="AX3246" r:id="rId13881"/>
    <hyperlink ref="AX3247" r:id="rId13882"/>
    <hyperlink ref="AX3248" r:id="rId13883"/>
    <hyperlink ref="AX3249" r:id="rId13884"/>
    <hyperlink ref="AX3250" r:id="rId13885"/>
    <hyperlink ref="AX3251" r:id="rId13886"/>
    <hyperlink ref="AX3252" r:id="rId13887"/>
    <hyperlink ref="AX3253" r:id="rId13888"/>
    <hyperlink ref="AX3254" r:id="rId13889"/>
    <hyperlink ref="AX3255" r:id="rId13890"/>
    <hyperlink ref="AX3256" r:id="rId13891"/>
    <hyperlink ref="AX3257" r:id="rId13892"/>
    <hyperlink ref="AX3258" r:id="rId13893"/>
    <hyperlink ref="AX3259" r:id="rId13894"/>
    <hyperlink ref="AX3260" r:id="rId13895"/>
    <hyperlink ref="AX3261" r:id="rId13896"/>
    <hyperlink ref="AX3262" r:id="rId13897"/>
    <hyperlink ref="AX3263" r:id="rId13898"/>
    <hyperlink ref="AX3264" r:id="rId13899"/>
    <hyperlink ref="AX3265" r:id="rId13900"/>
    <hyperlink ref="AX3266" r:id="rId13901"/>
    <hyperlink ref="AX3267" r:id="rId13902"/>
    <hyperlink ref="AX3268" r:id="rId13903"/>
    <hyperlink ref="AX3269" r:id="rId13904"/>
    <hyperlink ref="AX3270" r:id="rId13905"/>
    <hyperlink ref="AX3271" r:id="rId13906"/>
    <hyperlink ref="AX3272" r:id="rId13907"/>
    <hyperlink ref="AX3273" r:id="rId13908"/>
    <hyperlink ref="AX3274" r:id="rId13909"/>
    <hyperlink ref="AX3275" r:id="rId13910"/>
    <hyperlink ref="AX3276" r:id="rId13911"/>
    <hyperlink ref="AX3277" r:id="rId13912"/>
    <hyperlink ref="AX3278" r:id="rId13913"/>
    <hyperlink ref="AX3279" r:id="rId13914"/>
    <hyperlink ref="AX3280" r:id="rId13915"/>
    <hyperlink ref="AX3281" r:id="rId13916"/>
    <hyperlink ref="AX3282" r:id="rId13917"/>
    <hyperlink ref="AX3283" r:id="rId13918"/>
    <hyperlink ref="AX3284" r:id="rId13919"/>
    <hyperlink ref="AX3285" r:id="rId13920"/>
    <hyperlink ref="AX3286" r:id="rId13921"/>
    <hyperlink ref="AX3287" r:id="rId13922"/>
    <hyperlink ref="AX3288" r:id="rId13923"/>
    <hyperlink ref="AX3289" r:id="rId13924"/>
    <hyperlink ref="AX3290" r:id="rId13925"/>
    <hyperlink ref="AX3291" r:id="rId13926"/>
    <hyperlink ref="AX3292" r:id="rId13927"/>
    <hyperlink ref="AX3293" r:id="rId13928"/>
    <hyperlink ref="AX3294" r:id="rId13929"/>
    <hyperlink ref="AX3295" r:id="rId13930"/>
    <hyperlink ref="AX3296" r:id="rId13931"/>
    <hyperlink ref="AX3297" r:id="rId13932"/>
    <hyperlink ref="AX3298" r:id="rId13933"/>
    <hyperlink ref="AX3299" r:id="rId13934"/>
    <hyperlink ref="AX3300" r:id="rId13935"/>
    <hyperlink ref="AX3301" r:id="rId13936"/>
    <hyperlink ref="AX3302" r:id="rId13937"/>
    <hyperlink ref="AX3303" r:id="rId13938"/>
    <hyperlink ref="AX3304" r:id="rId13939"/>
    <hyperlink ref="AX3305" r:id="rId13940"/>
    <hyperlink ref="AX3306" r:id="rId13941"/>
    <hyperlink ref="AX3307" r:id="rId13942"/>
    <hyperlink ref="AX3308" r:id="rId13943"/>
    <hyperlink ref="AX3309" r:id="rId13944"/>
    <hyperlink ref="AX3310" r:id="rId13945"/>
    <hyperlink ref="AX3311" r:id="rId13946"/>
    <hyperlink ref="AX3312" r:id="rId13947"/>
    <hyperlink ref="AX3313" r:id="rId13948"/>
    <hyperlink ref="AX3314" r:id="rId13949"/>
    <hyperlink ref="AX3315" r:id="rId13950"/>
    <hyperlink ref="AX3316" r:id="rId13951"/>
    <hyperlink ref="AX3317" r:id="rId13952"/>
    <hyperlink ref="AX3318" r:id="rId13953"/>
    <hyperlink ref="AX3319" r:id="rId13954"/>
    <hyperlink ref="AX3320" r:id="rId13955"/>
    <hyperlink ref="AX3321" r:id="rId13956"/>
    <hyperlink ref="AX3322" r:id="rId13957"/>
    <hyperlink ref="AX3323" r:id="rId13958"/>
    <hyperlink ref="AX3324" r:id="rId13959"/>
    <hyperlink ref="AX3325" r:id="rId13960"/>
    <hyperlink ref="AX3326" r:id="rId13961"/>
    <hyperlink ref="AX3327" r:id="rId13962"/>
    <hyperlink ref="AX3328" r:id="rId13963"/>
    <hyperlink ref="AX3329" r:id="rId13964"/>
    <hyperlink ref="AX3330" r:id="rId13965"/>
    <hyperlink ref="AL3331" r:id="rId13966"/>
    <hyperlink ref="AL3332" r:id="rId13967"/>
    <hyperlink ref="AL3333" r:id="rId13968"/>
    <hyperlink ref="AL3334" r:id="rId13969"/>
    <hyperlink ref="AL3336" r:id="rId13970"/>
    <hyperlink ref="AL3337" r:id="rId13971"/>
    <hyperlink ref="AL3338" r:id="rId13972"/>
    <hyperlink ref="AL3339" r:id="rId13973"/>
    <hyperlink ref="AL3343" r:id="rId13974"/>
    <hyperlink ref="AL3344" r:id="rId13975"/>
    <hyperlink ref="AL3345" r:id="rId13976"/>
    <hyperlink ref="AL3346" r:id="rId13977"/>
    <hyperlink ref="AO3332" r:id="rId13978"/>
    <hyperlink ref="AO3333" r:id="rId13979"/>
    <hyperlink ref="AO3335" r:id="rId13980"/>
    <hyperlink ref="AO3337" r:id="rId13981"/>
    <hyperlink ref="AO3338" r:id="rId13982"/>
    <hyperlink ref="AO3340" r:id="rId13983"/>
    <hyperlink ref="AO3341" r:id="rId13984"/>
    <hyperlink ref="AO3343" r:id="rId13985"/>
    <hyperlink ref="AO3344" r:id="rId13986"/>
    <hyperlink ref="AO3345" r:id="rId13987"/>
    <hyperlink ref="AO3346" r:id="rId13988"/>
    <hyperlink ref="AU3331" r:id="rId13989"/>
    <hyperlink ref="AU3332" r:id="rId13990"/>
    <hyperlink ref="AU3333" r:id="rId13991"/>
    <hyperlink ref="AU3334" r:id="rId13992"/>
    <hyperlink ref="AU3335" r:id="rId13993"/>
    <hyperlink ref="AU3336" r:id="rId13994"/>
    <hyperlink ref="AU3337" r:id="rId13995"/>
    <hyperlink ref="AU3338" r:id="rId13996"/>
    <hyperlink ref="AU3339" r:id="rId13997"/>
    <hyperlink ref="AU3340" r:id="rId13998"/>
    <hyperlink ref="AU3342" r:id="rId13999"/>
    <hyperlink ref="AU3343" r:id="rId14000"/>
    <hyperlink ref="AU3344" r:id="rId14001"/>
    <hyperlink ref="AU3345" r:id="rId14002"/>
    <hyperlink ref="AU3346" r:id="rId14003"/>
    <hyperlink ref="F3331" r:id="rId14004"/>
    <hyperlink ref="F3332" r:id="rId14005"/>
    <hyperlink ref="F3333" r:id="rId14006"/>
    <hyperlink ref="F3334" r:id="rId14007"/>
    <hyperlink ref="F3335" r:id="rId14008"/>
    <hyperlink ref="F3336" r:id="rId14009"/>
    <hyperlink ref="F3337" r:id="rId14010"/>
    <hyperlink ref="F3338" r:id="rId14011"/>
    <hyperlink ref="F3339" r:id="rId14012"/>
    <hyperlink ref="F3340" r:id="rId14013"/>
    <hyperlink ref="F3341" r:id="rId14014"/>
    <hyperlink ref="F3342" r:id="rId14015"/>
    <hyperlink ref="F3343" r:id="rId14016"/>
    <hyperlink ref="F3344" r:id="rId14017"/>
    <hyperlink ref="F3345" r:id="rId14018"/>
    <hyperlink ref="F3346" r:id="rId14019"/>
    <hyperlink ref="AX3331" r:id="rId14020"/>
    <hyperlink ref="AX3332" r:id="rId14021"/>
    <hyperlink ref="AX3333" r:id="rId14022"/>
    <hyperlink ref="AX3334" r:id="rId14023"/>
    <hyperlink ref="AX3335" r:id="rId14024"/>
    <hyperlink ref="AX3336" r:id="rId14025"/>
    <hyperlink ref="AX3337" r:id="rId14026"/>
    <hyperlink ref="AX3338" r:id="rId14027"/>
    <hyperlink ref="AX3339" r:id="rId14028"/>
    <hyperlink ref="AX3340" r:id="rId14029"/>
    <hyperlink ref="AX3341" r:id="rId14030"/>
    <hyperlink ref="AX3342" r:id="rId14031"/>
    <hyperlink ref="AX3343" r:id="rId14032"/>
    <hyperlink ref="AX3344" r:id="rId14033"/>
    <hyperlink ref="AX3345" r:id="rId14034"/>
    <hyperlink ref="AX3346" r:id="rId14035"/>
    <hyperlink ref="AL3347" r:id="rId14036"/>
    <hyperlink ref="AL3348" r:id="rId14037"/>
    <hyperlink ref="AL3351" r:id="rId14038"/>
    <hyperlink ref="AL3352" r:id="rId14039"/>
    <hyperlink ref="AL3355" r:id="rId14040"/>
    <hyperlink ref="AL3357" r:id="rId14041"/>
    <hyperlink ref="AL3359" r:id="rId14042"/>
    <hyperlink ref="AL3361" r:id="rId14043"/>
    <hyperlink ref="AL3362" r:id="rId14044"/>
    <hyperlink ref="AL3363" r:id="rId14045"/>
    <hyperlink ref="AO3347" r:id="rId14046"/>
    <hyperlink ref="AO3348" r:id="rId14047"/>
    <hyperlink ref="AO3349" r:id="rId14048"/>
    <hyperlink ref="AO3350" r:id="rId14049"/>
    <hyperlink ref="AO3351" r:id="rId14050"/>
    <hyperlink ref="AO3352" r:id="rId14051"/>
    <hyperlink ref="AO3353" r:id="rId14052"/>
    <hyperlink ref="AO3355" r:id="rId14053"/>
    <hyperlink ref="AO3356" r:id="rId14054"/>
    <hyperlink ref="AO3357" r:id="rId14055"/>
    <hyperlink ref="AO3359" r:id="rId14056"/>
    <hyperlink ref="AO3360" r:id="rId14057"/>
    <hyperlink ref="AO3361" r:id="rId14058"/>
    <hyperlink ref="AO3362" r:id="rId14059"/>
    <hyperlink ref="AO3363" r:id="rId14060"/>
    <hyperlink ref="AU3347" r:id="rId14061"/>
    <hyperlink ref="AU3348" r:id="rId14062"/>
    <hyperlink ref="AU3349" r:id="rId14063"/>
    <hyperlink ref="AU3350" r:id="rId14064"/>
    <hyperlink ref="AU3351" r:id="rId14065"/>
    <hyperlink ref="AU3352" r:id="rId14066"/>
    <hyperlink ref="AU3353" r:id="rId14067"/>
    <hyperlink ref="AU3354" r:id="rId14068"/>
    <hyperlink ref="AU3355" r:id="rId14069"/>
    <hyperlink ref="AU3356" r:id="rId14070"/>
    <hyperlink ref="AU3357" r:id="rId14071"/>
    <hyperlink ref="AU3358" r:id="rId14072"/>
    <hyperlink ref="AU3359" r:id="rId14073"/>
    <hyperlink ref="AU3360" r:id="rId14074"/>
    <hyperlink ref="AU3362" r:id="rId14075"/>
    <hyperlink ref="AU3363" r:id="rId14076"/>
    <hyperlink ref="F3347" r:id="rId14077"/>
    <hyperlink ref="F3348" r:id="rId14078"/>
    <hyperlink ref="F3349" r:id="rId14079"/>
    <hyperlink ref="F3350" r:id="rId14080"/>
    <hyperlink ref="F3351" r:id="rId14081"/>
    <hyperlink ref="F3352" r:id="rId14082"/>
    <hyperlink ref="F3353" r:id="rId14083"/>
    <hyperlink ref="F3354" r:id="rId14084"/>
    <hyperlink ref="F3355" r:id="rId14085"/>
    <hyperlink ref="F3356" r:id="rId14086"/>
    <hyperlink ref="F3357" r:id="rId14087"/>
    <hyperlink ref="F3358" r:id="rId14088"/>
    <hyperlink ref="F3359" r:id="rId14089"/>
    <hyperlink ref="F3360" r:id="rId14090"/>
    <hyperlink ref="F3361" r:id="rId14091"/>
    <hyperlink ref="F3362" r:id="rId14092"/>
    <hyperlink ref="F3363" r:id="rId14093"/>
    <hyperlink ref="AX3347" r:id="rId14094"/>
    <hyperlink ref="AX3348" r:id="rId14095"/>
    <hyperlink ref="AX3349" r:id="rId14096"/>
    <hyperlink ref="AX3350" r:id="rId14097"/>
    <hyperlink ref="AX3351" r:id="rId14098"/>
    <hyperlink ref="AX3352" r:id="rId14099"/>
    <hyperlink ref="AX3353" r:id="rId14100"/>
    <hyperlink ref="AX3354" r:id="rId14101"/>
    <hyperlink ref="AX3355" r:id="rId14102"/>
    <hyperlink ref="AX3356" r:id="rId14103"/>
    <hyperlink ref="AX3357" r:id="rId14104"/>
    <hyperlink ref="AX3358" r:id="rId14105"/>
    <hyperlink ref="AX3359" r:id="rId14106"/>
    <hyperlink ref="AX3360" r:id="rId14107"/>
    <hyperlink ref="AX3361" r:id="rId14108"/>
    <hyperlink ref="AX3362" r:id="rId14109"/>
    <hyperlink ref="AX3363" r:id="rId14110"/>
    <hyperlink ref="AL3364" r:id="rId14111"/>
    <hyperlink ref="AL3367" r:id="rId14112"/>
    <hyperlink ref="AL3368" r:id="rId14113"/>
    <hyperlink ref="AL3370" r:id="rId14114"/>
    <hyperlink ref="AL3371" r:id="rId14115"/>
    <hyperlink ref="AL3372" r:id="rId14116"/>
    <hyperlink ref="AL3373" r:id="rId14117"/>
    <hyperlink ref="AL3375" r:id="rId14118"/>
    <hyperlink ref="AL3377" r:id="rId14119"/>
    <hyperlink ref="AL3378" r:id="rId14120"/>
    <hyperlink ref="AL3379" r:id="rId14121"/>
    <hyperlink ref="AL3384" r:id="rId14122"/>
    <hyperlink ref="AL3388" r:id="rId14123"/>
    <hyperlink ref="AL3389" r:id="rId14124"/>
    <hyperlink ref="AL3390" r:id="rId14125"/>
    <hyperlink ref="AO3364" r:id="rId14126"/>
    <hyperlink ref="AO3365" r:id="rId14127"/>
    <hyperlink ref="AO3366" r:id="rId14128"/>
    <hyperlink ref="AO3367" r:id="rId14129"/>
    <hyperlink ref="AO3368" r:id="rId14130"/>
    <hyperlink ref="AO3369" r:id="rId14131"/>
    <hyperlink ref="AO3370" r:id="rId14132"/>
    <hyperlink ref="AO3372" r:id="rId14133"/>
    <hyperlink ref="AO3373" r:id="rId14134"/>
    <hyperlink ref="AO3374" r:id="rId14135"/>
    <hyperlink ref="AO3375" r:id="rId14136"/>
    <hyperlink ref="AO3376" r:id="rId14137"/>
    <hyperlink ref="AO3377" r:id="rId14138"/>
    <hyperlink ref="AO3378" r:id="rId14139"/>
    <hyperlink ref="AO3379" r:id="rId14140"/>
    <hyperlink ref="AO3380" r:id="rId14141"/>
    <hyperlink ref="AO3381" r:id="rId14142"/>
    <hyperlink ref="AO3383" r:id="rId14143"/>
    <hyperlink ref="AO3384" r:id="rId14144"/>
    <hyperlink ref="AO3385" r:id="rId14145"/>
    <hyperlink ref="AO3386" r:id="rId14146"/>
    <hyperlink ref="AO3387" r:id="rId14147"/>
    <hyperlink ref="AO3388" r:id="rId14148"/>
    <hyperlink ref="AO3390" r:id="rId14149"/>
    <hyperlink ref="AO3391" r:id="rId14150"/>
    <hyperlink ref="AU3364" r:id="rId14151"/>
    <hyperlink ref="AU3365" r:id="rId14152"/>
    <hyperlink ref="AU3366" r:id="rId14153"/>
    <hyperlink ref="AU3367" r:id="rId14154"/>
    <hyperlink ref="AU3368" r:id="rId14155"/>
    <hyperlink ref="AU3369" r:id="rId14156"/>
    <hyperlink ref="AU3370" r:id="rId14157"/>
    <hyperlink ref="AU3371" r:id="rId14158"/>
    <hyperlink ref="AU3372" r:id="rId14159"/>
    <hyperlink ref="AU3373" r:id="rId14160"/>
    <hyperlink ref="AU3374" r:id="rId14161"/>
    <hyperlink ref="AU3375" r:id="rId14162"/>
    <hyperlink ref="AU3376" r:id="rId14163"/>
    <hyperlink ref="AU3377" r:id="rId14164"/>
    <hyperlink ref="AU3378" r:id="rId14165"/>
    <hyperlink ref="AU3379" r:id="rId14166"/>
    <hyperlink ref="AU3380" r:id="rId14167"/>
    <hyperlink ref="AU3381" r:id="rId14168"/>
    <hyperlink ref="AU3382" r:id="rId14169"/>
    <hyperlink ref="AU3383" r:id="rId14170"/>
    <hyperlink ref="AU3384" r:id="rId14171"/>
    <hyperlink ref="AU3385" r:id="rId14172"/>
    <hyperlink ref="AU3386" r:id="rId14173"/>
    <hyperlink ref="AU3387" r:id="rId14174"/>
    <hyperlink ref="AU3388" r:id="rId14175"/>
    <hyperlink ref="AU3389" r:id="rId14176"/>
    <hyperlink ref="AU3390" r:id="rId14177"/>
    <hyperlink ref="AU3391" r:id="rId14178"/>
    <hyperlink ref="F3364" r:id="rId14179"/>
    <hyperlink ref="F3365" r:id="rId14180"/>
    <hyperlink ref="F3366" r:id="rId14181"/>
    <hyperlink ref="F3367" r:id="rId14182"/>
    <hyperlink ref="F3368" r:id="rId14183"/>
    <hyperlink ref="F3369" r:id="rId14184"/>
    <hyperlink ref="F3370" r:id="rId14185"/>
    <hyperlink ref="F3371" r:id="rId14186"/>
    <hyperlink ref="F3372" r:id="rId14187"/>
    <hyperlink ref="F3373" r:id="rId14188"/>
    <hyperlink ref="F3374" r:id="rId14189"/>
    <hyperlink ref="F3375" r:id="rId14190"/>
    <hyperlink ref="F3376" r:id="rId14191"/>
    <hyperlink ref="F3377" r:id="rId14192"/>
    <hyperlink ref="F3378" r:id="rId14193"/>
    <hyperlink ref="F3379" r:id="rId14194"/>
    <hyperlink ref="F3380" r:id="rId14195"/>
    <hyperlink ref="F3381" r:id="rId14196"/>
    <hyperlink ref="F3382" r:id="rId14197"/>
    <hyperlink ref="F3383" r:id="rId14198"/>
    <hyperlink ref="F3384" r:id="rId14199"/>
    <hyperlink ref="F3385" r:id="rId14200"/>
    <hyperlink ref="F3386" r:id="rId14201"/>
    <hyperlink ref="F3387" r:id="rId14202"/>
    <hyperlink ref="F3388" r:id="rId14203"/>
    <hyperlink ref="F3389" r:id="rId14204"/>
    <hyperlink ref="F3390" r:id="rId14205"/>
    <hyperlink ref="F3391" r:id="rId14206"/>
    <hyperlink ref="AX3364" r:id="rId14207"/>
    <hyperlink ref="AX3365" r:id="rId14208"/>
    <hyperlink ref="AX3366" r:id="rId14209"/>
    <hyperlink ref="AX3367" r:id="rId14210"/>
    <hyperlink ref="AX3368" r:id="rId14211"/>
    <hyperlink ref="AX3369" r:id="rId14212"/>
    <hyperlink ref="AX3370" r:id="rId14213"/>
    <hyperlink ref="AX3371" r:id="rId14214"/>
    <hyperlink ref="AX3372" r:id="rId14215"/>
    <hyperlink ref="AX3373" r:id="rId14216"/>
    <hyperlink ref="AX3374" r:id="rId14217"/>
    <hyperlink ref="AX3375" r:id="rId14218"/>
    <hyperlink ref="AX3376" r:id="rId14219"/>
    <hyperlink ref="AX3377" r:id="rId14220"/>
    <hyperlink ref="AX3378" r:id="rId14221"/>
    <hyperlink ref="AX3379" r:id="rId14222"/>
    <hyperlink ref="AX3380" r:id="rId14223"/>
    <hyperlink ref="AX3381" r:id="rId14224"/>
    <hyperlink ref="AX3382" r:id="rId14225"/>
    <hyperlink ref="AX3383" r:id="rId14226"/>
    <hyperlink ref="AX3384" r:id="rId14227"/>
    <hyperlink ref="AX3385" r:id="rId14228"/>
    <hyperlink ref="AX3386" r:id="rId14229"/>
    <hyperlink ref="AX3387" r:id="rId14230"/>
    <hyperlink ref="AX3388" r:id="rId14231"/>
    <hyperlink ref="AX3389" r:id="rId14232"/>
    <hyperlink ref="AX3390" r:id="rId14233"/>
    <hyperlink ref="AX3391" r:id="rId14234"/>
    <hyperlink ref="AL3392" r:id="rId14235"/>
    <hyperlink ref="AL3393" r:id="rId14236"/>
    <hyperlink ref="AL3396" r:id="rId14237"/>
    <hyperlink ref="AL3402" r:id="rId14238"/>
    <hyperlink ref="AL3403" r:id="rId14239"/>
    <hyperlink ref="AL3405" r:id="rId14240"/>
    <hyperlink ref="AL3406" r:id="rId14241"/>
    <hyperlink ref="AL3407" r:id="rId14242"/>
    <hyperlink ref="AL3408" r:id="rId14243"/>
    <hyperlink ref="AL3411" r:id="rId14244"/>
    <hyperlink ref="AL3412" r:id="rId14245"/>
    <hyperlink ref="AL3413" r:id="rId14246"/>
    <hyperlink ref="AL3415" r:id="rId14247"/>
    <hyperlink ref="AL3416" r:id="rId14248"/>
    <hyperlink ref="AL3418" r:id="rId14249"/>
    <hyperlink ref="AL3421" r:id="rId14250"/>
    <hyperlink ref="AL3422" r:id="rId14251"/>
    <hyperlink ref="AL3424" r:id="rId14252"/>
    <hyperlink ref="AO3392" r:id="rId14253"/>
    <hyperlink ref="AO3394" r:id="rId14254"/>
    <hyperlink ref="AO3396" r:id="rId14255"/>
    <hyperlink ref="AO3397" r:id="rId14256"/>
    <hyperlink ref="AO3400" r:id="rId14257"/>
    <hyperlink ref="AO3401" r:id="rId14258"/>
    <hyperlink ref="AO3403" r:id="rId14259"/>
    <hyperlink ref="AO3404" r:id="rId14260"/>
    <hyperlink ref="AO3405" r:id="rId14261"/>
    <hyperlink ref="AO3406" r:id="rId14262"/>
    <hyperlink ref="AO3407" r:id="rId14263"/>
    <hyperlink ref="AO3409" r:id="rId14264"/>
    <hyperlink ref="AO3410" r:id="rId14265"/>
    <hyperlink ref="AO3411" r:id="rId14266"/>
    <hyperlink ref="AO3412" r:id="rId14267"/>
    <hyperlink ref="AO3416" r:id="rId14268"/>
    <hyperlink ref="AO3418" r:id="rId14269"/>
    <hyperlink ref="AO3419" r:id="rId14270"/>
    <hyperlink ref="AO3420" r:id="rId14271"/>
    <hyperlink ref="AO3422" r:id="rId14272"/>
    <hyperlink ref="AO3423" r:id="rId14273"/>
    <hyperlink ref="AO3424" r:id="rId14274"/>
    <hyperlink ref="AO3426" r:id="rId14275"/>
    <hyperlink ref="AU3392" r:id="rId14276"/>
    <hyperlink ref="AU3393" r:id="rId14277"/>
    <hyperlink ref="AU3397" r:id="rId14278"/>
    <hyperlink ref="AU3398" r:id="rId14279"/>
    <hyperlink ref="AU3399" r:id="rId14280"/>
    <hyperlink ref="AU3400" r:id="rId14281"/>
    <hyperlink ref="AU3401" r:id="rId14282"/>
    <hyperlink ref="AU3403" r:id="rId14283"/>
    <hyperlink ref="AU3404" r:id="rId14284"/>
    <hyperlink ref="AU3405" r:id="rId14285"/>
    <hyperlink ref="AU3406" r:id="rId14286"/>
    <hyperlink ref="AU3407" r:id="rId14287"/>
    <hyperlink ref="AU3408" r:id="rId14288"/>
    <hyperlink ref="AU3409" r:id="rId14289"/>
    <hyperlink ref="AU3410" r:id="rId14290"/>
    <hyperlink ref="AU3411" r:id="rId14291"/>
    <hyperlink ref="AU3412" r:id="rId14292"/>
    <hyperlink ref="AU3413" r:id="rId14293"/>
    <hyperlink ref="AU3414" r:id="rId14294"/>
    <hyperlink ref="AU3415" r:id="rId14295"/>
    <hyperlink ref="AU3416" r:id="rId14296"/>
    <hyperlink ref="AU3417" r:id="rId14297"/>
    <hyperlink ref="AU3418" r:id="rId14298"/>
    <hyperlink ref="AU3419" r:id="rId14299"/>
    <hyperlink ref="AU3420" r:id="rId14300"/>
    <hyperlink ref="AU3421" r:id="rId14301"/>
    <hyperlink ref="AU3422" r:id="rId14302"/>
    <hyperlink ref="AU3423" r:id="rId14303"/>
    <hyperlink ref="AU3424" r:id="rId14304"/>
    <hyperlink ref="AU3425" r:id="rId14305"/>
    <hyperlink ref="AU3426" r:id="rId14306"/>
    <hyperlink ref="F3392" r:id="rId14307"/>
    <hyperlink ref="F3393" r:id="rId14308"/>
    <hyperlink ref="F3394" r:id="rId14309"/>
    <hyperlink ref="F3395" r:id="rId14310"/>
    <hyperlink ref="F3396" r:id="rId14311"/>
    <hyperlink ref="F3397" r:id="rId14312"/>
    <hyperlink ref="F3398" r:id="rId14313"/>
    <hyperlink ref="F3399" r:id="rId14314"/>
    <hyperlink ref="F3400" r:id="rId14315"/>
    <hyperlink ref="F3401" r:id="rId14316"/>
    <hyperlink ref="F3402" r:id="rId14317"/>
    <hyperlink ref="F3403" r:id="rId14318"/>
    <hyperlink ref="F3404" r:id="rId14319"/>
    <hyperlink ref="F3405" r:id="rId14320"/>
    <hyperlink ref="F3406" r:id="rId14321"/>
    <hyperlink ref="F3407" r:id="rId14322"/>
    <hyperlink ref="F3408" r:id="rId14323"/>
    <hyperlink ref="F3409" r:id="rId14324"/>
    <hyperlink ref="F3410" r:id="rId14325"/>
    <hyperlink ref="F3411" r:id="rId14326"/>
    <hyperlink ref="F3412" r:id="rId14327"/>
    <hyperlink ref="F3413" r:id="rId14328"/>
    <hyperlink ref="F3414" r:id="rId14329"/>
    <hyperlink ref="F3415" r:id="rId14330"/>
    <hyperlink ref="F3416" r:id="rId14331"/>
    <hyperlink ref="F3417" r:id="rId14332"/>
    <hyperlink ref="F3418" r:id="rId14333"/>
    <hyperlink ref="F3419" r:id="rId14334"/>
    <hyperlink ref="F3420" r:id="rId14335"/>
    <hyperlink ref="F3421" r:id="rId14336"/>
    <hyperlink ref="F3422" r:id="rId14337"/>
    <hyperlink ref="F3423" r:id="rId14338"/>
    <hyperlink ref="F3424" r:id="rId14339"/>
    <hyperlink ref="F3425" r:id="rId14340"/>
    <hyperlink ref="F3426" r:id="rId14341"/>
    <hyperlink ref="AX3392" r:id="rId14342"/>
    <hyperlink ref="AX3393" r:id="rId14343"/>
    <hyperlink ref="AX3394" r:id="rId14344"/>
    <hyperlink ref="AX3395" r:id="rId14345"/>
    <hyperlink ref="AX3396" r:id="rId14346"/>
    <hyperlink ref="AX3397" r:id="rId14347"/>
    <hyperlink ref="AX3398" r:id="rId14348"/>
    <hyperlink ref="AX3399" r:id="rId14349"/>
    <hyperlink ref="AX3400" r:id="rId14350"/>
    <hyperlink ref="AX3401" r:id="rId14351"/>
    <hyperlink ref="AX3402" r:id="rId14352"/>
    <hyperlink ref="AX3403" r:id="rId14353"/>
    <hyperlink ref="AX3404" r:id="rId14354"/>
    <hyperlink ref="AX3405" r:id="rId14355"/>
    <hyperlink ref="AX3406" r:id="rId14356"/>
    <hyperlink ref="AX3407" r:id="rId14357"/>
    <hyperlink ref="AX3408" r:id="rId14358"/>
    <hyperlink ref="AX3409" r:id="rId14359"/>
    <hyperlink ref="AX3410" r:id="rId14360"/>
    <hyperlink ref="AX3411" r:id="rId14361"/>
    <hyperlink ref="AX3412" r:id="rId14362"/>
    <hyperlink ref="AX3413" r:id="rId14363"/>
    <hyperlink ref="AX3414" r:id="rId14364"/>
    <hyperlink ref="AX3415" r:id="rId14365"/>
    <hyperlink ref="AX3416" r:id="rId14366"/>
    <hyperlink ref="AX3417" r:id="rId14367"/>
    <hyperlink ref="AX3418" r:id="rId14368"/>
    <hyperlink ref="AX3419" r:id="rId14369"/>
    <hyperlink ref="AX3420" r:id="rId14370"/>
    <hyperlink ref="AX3421" r:id="rId14371"/>
    <hyperlink ref="AX3422" r:id="rId14372"/>
    <hyperlink ref="AX3423" r:id="rId14373"/>
    <hyperlink ref="AX3424" r:id="rId14374"/>
    <hyperlink ref="AX3425" r:id="rId14375"/>
    <hyperlink ref="AX3426" r:id="rId14376"/>
    <hyperlink ref="AL3427" r:id="rId14377"/>
    <hyperlink ref="AL3429" r:id="rId14378"/>
    <hyperlink ref="AL3433" r:id="rId14379"/>
    <hyperlink ref="AL3434" r:id="rId14380"/>
    <hyperlink ref="AL3437" r:id="rId14381"/>
    <hyperlink ref="AL3438" r:id="rId14382"/>
    <hyperlink ref="AL3439" r:id="rId14383"/>
    <hyperlink ref="AL3440" r:id="rId14384"/>
    <hyperlink ref="AL3441" r:id="rId14385"/>
    <hyperlink ref="AL3442" r:id="rId14386"/>
    <hyperlink ref="AL3444" r:id="rId14387"/>
    <hyperlink ref="AL3446" r:id="rId14388"/>
    <hyperlink ref="AL3448" r:id="rId14389"/>
    <hyperlink ref="AL3449" r:id="rId14390"/>
    <hyperlink ref="AL3452" r:id="rId14391"/>
    <hyperlink ref="AL3454" r:id="rId14392"/>
    <hyperlink ref="AL3455" r:id="rId14393"/>
    <hyperlink ref="AO3428" r:id="rId14394"/>
    <hyperlink ref="AO3429" r:id="rId14395"/>
    <hyperlink ref="AO3430" r:id="rId14396"/>
    <hyperlink ref="AO3431" r:id="rId14397"/>
    <hyperlink ref="AO3432" r:id="rId14398"/>
    <hyperlink ref="AO3433" r:id="rId14399"/>
    <hyperlink ref="AO3434" r:id="rId14400"/>
    <hyperlink ref="AO3435" r:id="rId14401"/>
    <hyperlink ref="AO3436" r:id="rId14402"/>
    <hyperlink ref="AO3437" r:id="rId14403"/>
    <hyperlink ref="AO3438" r:id="rId14404"/>
    <hyperlink ref="AO3439" r:id="rId14405"/>
    <hyperlink ref="AO3440" r:id="rId14406"/>
    <hyperlink ref="AO3441" r:id="rId14407"/>
    <hyperlink ref="AO3442" r:id="rId14408"/>
    <hyperlink ref="AO3443" r:id="rId14409"/>
    <hyperlink ref="AO3444" r:id="rId14410"/>
    <hyperlink ref="AO3446" r:id="rId14411"/>
    <hyperlink ref="AO3447" r:id="rId14412"/>
    <hyperlink ref="AO3448" r:id="rId14413"/>
    <hyperlink ref="AO3449" r:id="rId14414"/>
    <hyperlink ref="AO3450" r:id="rId14415"/>
    <hyperlink ref="AO3452" r:id="rId14416"/>
    <hyperlink ref="AO3453" r:id="rId14417"/>
    <hyperlink ref="AO3454" r:id="rId14418"/>
    <hyperlink ref="AO3455" r:id="rId14419"/>
    <hyperlink ref="AU3427" r:id="rId14420"/>
    <hyperlink ref="AU3429" r:id="rId14421"/>
    <hyperlink ref="AU3430" r:id="rId14422"/>
    <hyperlink ref="AU3431" r:id="rId14423"/>
    <hyperlink ref="AU3432" r:id="rId14424"/>
    <hyperlink ref="AU3433" r:id="rId14425"/>
    <hyperlink ref="AU3434" r:id="rId14426"/>
    <hyperlink ref="AU3435" r:id="rId14427"/>
    <hyperlink ref="AU3436" r:id="rId14428"/>
    <hyperlink ref="AU3438" r:id="rId14429"/>
    <hyperlink ref="AU3439" r:id="rId14430"/>
    <hyperlink ref="AU3440" r:id="rId14431"/>
    <hyperlink ref="AU3441" r:id="rId14432"/>
    <hyperlink ref="AU3442" r:id="rId14433"/>
    <hyperlink ref="AU3443" r:id="rId14434"/>
    <hyperlink ref="AU3444" r:id="rId14435"/>
    <hyperlink ref="AU3446" r:id="rId14436"/>
    <hyperlink ref="AU3447" r:id="rId14437"/>
    <hyperlink ref="AU3448" r:id="rId14438"/>
    <hyperlink ref="AU3449" r:id="rId14439"/>
    <hyperlink ref="AU3450" r:id="rId14440"/>
    <hyperlink ref="AU3452" r:id="rId14441"/>
    <hyperlink ref="AU3453" r:id="rId14442"/>
    <hyperlink ref="AU3454" r:id="rId14443"/>
    <hyperlink ref="AU3455" r:id="rId14444"/>
    <hyperlink ref="F3427" r:id="rId14445"/>
    <hyperlink ref="F3428" r:id="rId14446"/>
    <hyperlink ref="F3429" r:id="rId14447"/>
    <hyperlink ref="F3430" r:id="rId14448"/>
    <hyperlink ref="F3431" r:id="rId14449"/>
    <hyperlink ref="F3432" r:id="rId14450"/>
    <hyperlink ref="F3433" r:id="rId14451"/>
    <hyperlink ref="F3434" r:id="rId14452"/>
    <hyperlink ref="F3435" r:id="rId14453"/>
    <hyperlink ref="F3436" r:id="rId14454"/>
    <hyperlink ref="F3437" r:id="rId14455"/>
    <hyperlink ref="F3438" r:id="rId14456"/>
    <hyperlink ref="F3439" r:id="rId14457"/>
    <hyperlink ref="F3440" r:id="rId14458"/>
    <hyperlink ref="F3441" r:id="rId14459"/>
    <hyperlink ref="F3442" r:id="rId14460"/>
    <hyperlink ref="F3443" r:id="rId14461"/>
    <hyperlink ref="F3444" r:id="rId14462"/>
    <hyperlink ref="F3445" r:id="rId14463"/>
    <hyperlink ref="F3446" r:id="rId14464"/>
    <hyperlink ref="F3447" r:id="rId14465"/>
    <hyperlink ref="F3448" r:id="rId14466"/>
    <hyperlink ref="F3449" r:id="rId14467"/>
    <hyperlink ref="F3450" r:id="rId14468"/>
    <hyperlink ref="F3451" r:id="rId14469"/>
    <hyperlink ref="F3452" r:id="rId14470"/>
    <hyperlink ref="F3453" r:id="rId14471"/>
    <hyperlink ref="F3454" r:id="rId14472"/>
    <hyperlink ref="F3455" r:id="rId14473"/>
    <hyperlink ref="AX3427" r:id="rId14474"/>
    <hyperlink ref="AX3428" r:id="rId14475"/>
    <hyperlink ref="AX3429" r:id="rId14476"/>
    <hyperlink ref="AX3430" r:id="rId14477"/>
    <hyperlink ref="AX3431" r:id="rId14478"/>
    <hyperlink ref="AX3432" r:id="rId14479"/>
    <hyperlink ref="AX3433" r:id="rId14480"/>
    <hyperlink ref="AX3434" r:id="rId14481"/>
    <hyperlink ref="AX3435" r:id="rId14482"/>
    <hyperlink ref="AX3436" r:id="rId14483"/>
    <hyperlink ref="AX3437" r:id="rId14484"/>
    <hyperlink ref="AX3438" r:id="rId14485"/>
    <hyperlink ref="AX3439" r:id="rId14486"/>
    <hyperlink ref="AX3440" r:id="rId14487"/>
    <hyperlink ref="AX3441" r:id="rId14488"/>
    <hyperlink ref="AX3442" r:id="rId14489"/>
    <hyperlink ref="AX3443" r:id="rId14490"/>
    <hyperlink ref="AX3444" r:id="rId14491"/>
    <hyperlink ref="AX3445" r:id="rId14492"/>
    <hyperlink ref="AX3446" r:id="rId14493"/>
    <hyperlink ref="AX3447" r:id="rId14494"/>
    <hyperlink ref="AX3448" r:id="rId14495"/>
    <hyperlink ref="AX3449" r:id="rId14496"/>
    <hyperlink ref="AX3450" r:id="rId14497"/>
    <hyperlink ref="AX3451" r:id="rId14498"/>
    <hyperlink ref="AX3452" r:id="rId14499"/>
    <hyperlink ref="AX3453" r:id="rId14500"/>
    <hyperlink ref="AX3454" r:id="rId14501"/>
    <hyperlink ref="AX3455" r:id="rId14502"/>
    <hyperlink ref="AL3456" r:id="rId14503"/>
    <hyperlink ref="AL3457" r:id="rId14504"/>
    <hyperlink ref="AL3459" r:id="rId14505"/>
    <hyperlink ref="AL3462" r:id="rId14506"/>
    <hyperlink ref="AL3463" r:id="rId14507"/>
    <hyperlink ref="AL3467" r:id="rId14508"/>
    <hyperlink ref="AL3468" r:id="rId14509"/>
    <hyperlink ref="AL3470" r:id="rId14510"/>
    <hyperlink ref="AL3471" r:id="rId14511"/>
    <hyperlink ref="AL3474" r:id="rId14512"/>
    <hyperlink ref="AL3475" r:id="rId14513"/>
    <hyperlink ref="AL3477" r:id="rId14514"/>
    <hyperlink ref="AO3456" r:id="rId14515"/>
    <hyperlink ref="AO3457" r:id="rId14516"/>
    <hyperlink ref="AO3458" r:id="rId14517"/>
    <hyperlink ref="AO3459" r:id="rId14518"/>
    <hyperlink ref="AO3461" r:id="rId14519"/>
    <hyperlink ref="AO3462" r:id="rId14520"/>
    <hyperlink ref="AO3463" r:id="rId14521"/>
    <hyperlink ref="AO3464" r:id="rId14522"/>
    <hyperlink ref="AO3465" r:id="rId14523"/>
    <hyperlink ref="AO3466" r:id="rId14524"/>
    <hyperlink ref="AO3467" r:id="rId14525"/>
    <hyperlink ref="AO3468" r:id="rId14526"/>
    <hyperlink ref="AO3470" r:id="rId14527"/>
    <hyperlink ref="AO3471" r:id="rId14528"/>
    <hyperlink ref="AO3473" r:id="rId14529"/>
    <hyperlink ref="AO3474" r:id="rId14530"/>
    <hyperlink ref="AO3475" r:id="rId14531"/>
    <hyperlink ref="AO3477" r:id="rId14532"/>
    <hyperlink ref="AU3456" r:id="rId14533"/>
    <hyperlink ref="AU3457" r:id="rId14534"/>
    <hyperlink ref="AU3458" r:id="rId14535"/>
    <hyperlink ref="AU3459" r:id="rId14536"/>
    <hyperlink ref="AU3460" r:id="rId14537"/>
    <hyperlink ref="AU3462" r:id="rId14538"/>
    <hyperlink ref="AU3463" r:id="rId14539"/>
    <hyperlink ref="AU3464" r:id="rId14540"/>
    <hyperlink ref="AU3465" r:id="rId14541"/>
    <hyperlink ref="AU3466" r:id="rId14542"/>
    <hyperlink ref="AU3467" r:id="rId14543"/>
    <hyperlink ref="AU3468" r:id="rId14544"/>
    <hyperlink ref="AU3469" r:id="rId14545"/>
    <hyperlink ref="AU3470" r:id="rId14546"/>
    <hyperlink ref="AU3471" r:id="rId14547"/>
    <hyperlink ref="AU3472" r:id="rId14548"/>
    <hyperlink ref="AU3473" r:id="rId14549"/>
    <hyperlink ref="AU3474" r:id="rId14550"/>
    <hyperlink ref="AU3475" r:id="rId14551"/>
    <hyperlink ref="AU3476" r:id="rId14552"/>
    <hyperlink ref="AU3477" r:id="rId14553"/>
    <hyperlink ref="F3456" r:id="rId14554"/>
    <hyperlink ref="F3457" r:id="rId14555"/>
    <hyperlink ref="F3458" r:id="rId14556"/>
    <hyperlink ref="F3459" r:id="rId14557"/>
    <hyperlink ref="F3460" r:id="rId14558"/>
    <hyperlink ref="F3461" r:id="rId14559"/>
    <hyperlink ref="F3462" r:id="rId14560"/>
    <hyperlink ref="F3463" r:id="rId14561"/>
    <hyperlink ref="F3464" r:id="rId14562"/>
    <hyperlink ref="F3465" r:id="rId14563"/>
    <hyperlink ref="F3466" r:id="rId14564"/>
    <hyperlink ref="F3467" r:id="rId14565"/>
    <hyperlink ref="F3468" r:id="rId14566"/>
    <hyperlink ref="F3469" r:id="rId14567"/>
    <hyperlink ref="F3470" r:id="rId14568"/>
    <hyperlink ref="F3471" r:id="rId14569"/>
    <hyperlink ref="F3472" r:id="rId14570"/>
    <hyperlink ref="F3473" r:id="rId14571"/>
    <hyperlink ref="F3474" r:id="rId14572"/>
    <hyperlink ref="F3475" r:id="rId14573"/>
    <hyperlink ref="F3476" r:id="rId14574"/>
    <hyperlink ref="F3477" r:id="rId14575"/>
    <hyperlink ref="AX3456" r:id="rId14576"/>
    <hyperlink ref="AX3457" r:id="rId14577"/>
    <hyperlink ref="AX3458" r:id="rId14578"/>
    <hyperlink ref="AX3459" r:id="rId14579"/>
    <hyperlink ref="AX3460" r:id="rId14580"/>
    <hyperlink ref="AX3461" r:id="rId14581"/>
    <hyperlink ref="AX3462" r:id="rId14582"/>
    <hyperlink ref="AX3463" r:id="rId14583"/>
    <hyperlink ref="AX3464" r:id="rId14584"/>
    <hyperlink ref="AX3465" r:id="rId14585"/>
    <hyperlink ref="AX3466" r:id="rId14586"/>
    <hyperlink ref="AX3467" r:id="rId14587"/>
    <hyperlink ref="AX3468" r:id="rId14588"/>
    <hyperlink ref="AX3469" r:id="rId14589"/>
    <hyperlink ref="AX3470" r:id="rId14590"/>
    <hyperlink ref="AX3471" r:id="rId14591"/>
    <hyperlink ref="AX3472" r:id="rId14592"/>
    <hyperlink ref="AX3473" r:id="rId14593"/>
    <hyperlink ref="AX3474" r:id="rId14594"/>
    <hyperlink ref="AX3475" r:id="rId14595"/>
    <hyperlink ref="AX3476" r:id="rId14596"/>
    <hyperlink ref="AX3477" r:id="rId14597"/>
    <hyperlink ref="AL3478" r:id="rId14598"/>
    <hyperlink ref="AL3481" r:id="rId14599"/>
    <hyperlink ref="AL3482" r:id="rId14600"/>
    <hyperlink ref="AL3483" r:id="rId14601"/>
    <hyperlink ref="AL3486" r:id="rId14602"/>
    <hyperlink ref="AO3478" r:id="rId14603"/>
    <hyperlink ref="AO3479" r:id="rId14604"/>
    <hyperlink ref="AO3482" r:id="rId14605"/>
    <hyperlink ref="AO3483" r:id="rId14606"/>
    <hyperlink ref="AO3484" r:id="rId14607"/>
    <hyperlink ref="AO3485" r:id="rId14608"/>
    <hyperlink ref="AO3489" r:id="rId14609"/>
    <hyperlink ref="AU3478" r:id="rId14610"/>
    <hyperlink ref="AU3479" r:id="rId14611"/>
    <hyperlink ref="AU3481" r:id="rId14612"/>
    <hyperlink ref="AU3482" r:id="rId14613"/>
    <hyperlink ref="AU3483" r:id="rId14614"/>
    <hyperlink ref="AU3484" r:id="rId14615"/>
    <hyperlink ref="AU3485" r:id="rId14616"/>
    <hyperlink ref="AU3486" r:id="rId14617"/>
    <hyperlink ref="AU3488" r:id="rId14618"/>
    <hyperlink ref="AU3489" r:id="rId14619"/>
    <hyperlink ref="F3478" r:id="rId14620"/>
    <hyperlink ref="F3479" r:id="rId14621"/>
    <hyperlink ref="F3480" r:id="rId14622"/>
    <hyperlink ref="F3481" r:id="rId14623"/>
    <hyperlink ref="F3482" r:id="rId14624"/>
    <hyperlink ref="F3483" r:id="rId14625"/>
    <hyperlink ref="F3484" r:id="rId14626"/>
    <hyperlink ref="F3485" r:id="rId14627"/>
    <hyperlink ref="F3486" r:id="rId14628"/>
    <hyperlink ref="F3487" r:id="rId14629"/>
    <hyperlink ref="F3488" r:id="rId14630"/>
    <hyperlink ref="F3489" r:id="rId14631"/>
    <hyperlink ref="AX3478" r:id="rId14632"/>
    <hyperlink ref="AX3479" r:id="rId14633"/>
    <hyperlink ref="AX3480" r:id="rId14634"/>
    <hyperlink ref="AX3481" r:id="rId14635"/>
    <hyperlink ref="AX3482" r:id="rId14636"/>
    <hyperlink ref="AX3483" r:id="rId14637"/>
    <hyperlink ref="AX3484" r:id="rId14638"/>
    <hyperlink ref="AX3485" r:id="rId14639"/>
    <hyperlink ref="AX3486" r:id="rId14640"/>
    <hyperlink ref="AX3487" r:id="rId14641"/>
    <hyperlink ref="AX3488" r:id="rId14642"/>
    <hyperlink ref="AX3489" r:id="rId14643"/>
    <hyperlink ref="AL3490" r:id="rId14644"/>
    <hyperlink ref="AL3491" r:id="rId14645"/>
    <hyperlink ref="AL3492" r:id="rId14646"/>
    <hyperlink ref="AL3495" r:id="rId14647"/>
    <hyperlink ref="AL3498" r:id="rId14648"/>
    <hyperlink ref="AL3499" r:id="rId14649"/>
    <hyperlink ref="AO3492" r:id="rId14650"/>
    <hyperlink ref="AO3493" r:id="rId14651"/>
    <hyperlink ref="AO3494" r:id="rId14652"/>
    <hyperlink ref="AO3499" r:id="rId14653"/>
    <hyperlink ref="AU3490" r:id="rId14654"/>
    <hyperlink ref="AU3492" r:id="rId14655"/>
    <hyperlink ref="AU3493" r:id="rId14656"/>
    <hyperlink ref="AU3494" r:id="rId14657"/>
    <hyperlink ref="AU3495" r:id="rId14658"/>
    <hyperlink ref="AU3497" r:id="rId14659"/>
    <hyperlink ref="AU3499" r:id="rId14660"/>
    <hyperlink ref="F3490" r:id="rId14661"/>
    <hyperlink ref="F3491" r:id="rId14662"/>
    <hyperlink ref="F3492" r:id="rId14663"/>
    <hyperlink ref="F3493" r:id="rId14664"/>
    <hyperlink ref="F3494" r:id="rId14665"/>
    <hyperlink ref="F3495" r:id="rId14666"/>
    <hyperlink ref="F3496" r:id="rId14667"/>
    <hyperlink ref="F3497" r:id="rId14668"/>
    <hyperlink ref="F3498" r:id="rId14669"/>
    <hyperlink ref="F3499" r:id="rId14670"/>
    <hyperlink ref="AX3490" r:id="rId14671"/>
    <hyperlink ref="AX3491" r:id="rId14672"/>
    <hyperlink ref="AX3492" r:id="rId14673"/>
    <hyperlink ref="AX3493" r:id="rId14674"/>
    <hyperlink ref="AX3494" r:id="rId14675"/>
    <hyperlink ref="AX3495" r:id="rId14676"/>
    <hyperlink ref="AX3496" r:id="rId14677"/>
    <hyperlink ref="AX3497" r:id="rId14678"/>
    <hyperlink ref="AX3498" r:id="rId14679"/>
    <hyperlink ref="AX3499" r:id="rId14680"/>
    <hyperlink ref="AL3501" r:id="rId14681"/>
    <hyperlink ref="AL3503" r:id="rId14682"/>
    <hyperlink ref="AL3505" r:id="rId14683"/>
    <hyperlink ref="AL3506" r:id="rId14684"/>
    <hyperlink ref="AO3501" r:id="rId14685"/>
    <hyperlink ref="AO3502" r:id="rId14686"/>
    <hyperlink ref="AO3503" r:id="rId14687"/>
    <hyperlink ref="AO3505" r:id="rId14688"/>
    <hyperlink ref="AO3506" r:id="rId14689"/>
    <hyperlink ref="AU3500" r:id="rId14690"/>
    <hyperlink ref="AU3501" r:id="rId14691"/>
    <hyperlink ref="AU3502" r:id="rId14692"/>
    <hyperlink ref="AU3503" r:id="rId14693"/>
    <hyperlink ref="AU3504" r:id="rId14694"/>
    <hyperlink ref="AU3505" r:id="rId14695"/>
    <hyperlink ref="AU3506" r:id="rId14696"/>
    <hyperlink ref="F3500" r:id="rId14697"/>
    <hyperlink ref="F3501" r:id="rId14698"/>
    <hyperlink ref="F3502" r:id="rId14699"/>
    <hyperlink ref="F3503" r:id="rId14700"/>
    <hyperlink ref="F3504" r:id="rId14701"/>
    <hyperlink ref="F3505" r:id="rId14702"/>
    <hyperlink ref="F3506" r:id="rId14703"/>
    <hyperlink ref="AX3500" r:id="rId14704"/>
    <hyperlink ref="AX3501" r:id="rId14705"/>
    <hyperlink ref="AX3502" r:id="rId14706"/>
    <hyperlink ref="AX3503" r:id="rId14707"/>
    <hyperlink ref="AX3504" r:id="rId14708"/>
    <hyperlink ref="AX3505" r:id="rId14709"/>
    <hyperlink ref="AX3506" r:id="rId14710"/>
    <hyperlink ref="AL3507" r:id="rId14711"/>
    <hyperlink ref="AL3508" r:id="rId14712"/>
    <hyperlink ref="AL3510" r:id="rId14713"/>
    <hyperlink ref="AL3512" r:id="rId14714"/>
    <hyperlink ref="AL3513" r:id="rId14715"/>
    <hyperlink ref="AL3514" r:id="rId14716"/>
    <hyperlink ref="AO3507" r:id="rId14717"/>
    <hyperlink ref="AO3508" r:id="rId14718"/>
    <hyperlink ref="AO3509" r:id="rId14719"/>
    <hyperlink ref="AO3510" r:id="rId14720"/>
    <hyperlink ref="AO3512" r:id="rId14721"/>
    <hyperlink ref="AO3513" r:id="rId14722"/>
    <hyperlink ref="AO3515" r:id="rId14723"/>
    <hyperlink ref="AO3516" r:id="rId14724"/>
    <hyperlink ref="AU3507" r:id="rId14725"/>
    <hyperlink ref="AU3508" r:id="rId14726"/>
    <hyperlink ref="AU3509" r:id="rId14727"/>
    <hyperlink ref="AU3510" r:id="rId14728"/>
    <hyperlink ref="AU3511" r:id="rId14729"/>
    <hyperlink ref="AU3512" r:id="rId14730"/>
    <hyperlink ref="AU3513" r:id="rId14731"/>
    <hyperlink ref="AU3514" r:id="rId14732"/>
    <hyperlink ref="AU3515" r:id="rId14733"/>
    <hyperlink ref="F3507" r:id="rId14734"/>
    <hyperlink ref="F3508" r:id="rId14735"/>
    <hyperlink ref="F3509" r:id="rId14736"/>
    <hyperlink ref="F3510" r:id="rId14737"/>
    <hyperlink ref="F3511" r:id="rId14738"/>
    <hyperlink ref="F3512" r:id="rId14739"/>
    <hyperlink ref="F3513" r:id="rId14740"/>
    <hyperlink ref="F3514" r:id="rId14741"/>
    <hyperlink ref="F3515" r:id="rId14742"/>
    <hyperlink ref="F3516" r:id="rId14743"/>
    <hyperlink ref="AX3507" r:id="rId14744"/>
    <hyperlink ref="AX3508" r:id="rId14745"/>
    <hyperlink ref="AX3509" r:id="rId14746"/>
    <hyperlink ref="AX3510" r:id="rId14747"/>
    <hyperlink ref="AX3511" r:id="rId14748"/>
    <hyperlink ref="AX3512" r:id="rId14749"/>
    <hyperlink ref="AX3513" r:id="rId14750"/>
    <hyperlink ref="AX3514" r:id="rId14751"/>
    <hyperlink ref="AX3515" r:id="rId14752"/>
    <hyperlink ref="AX3516" r:id="rId14753"/>
    <hyperlink ref="AK3531" r:id="rId14754"/>
    <hyperlink ref="AL3517" r:id="rId14755"/>
    <hyperlink ref="AL3521" r:id="rId14756"/>
    <hyperlink ref="AL3524" r:id="rId14757"/>
    <hyperlink ref="AL3525" r:id="rId14758"/>
    <hyperlink ref="AL3526" r:id="rId14759"/>
    <hyperlink ref="AL3527" r:id="rId14760"/>
    <hyperlink ref="AL3528" r:id="rId14761"/>
    <hyperlink ref="AL3529" r:id="rId14762"/>
    <hyperlink ref="AL3530" r:id="rId14763"/>
    <hyperlink ref="AL3531" r:id="rId14764"/>
    <hyperlink ref="AL3537" r:id="rId14765"/>
    <hyperlink ref="AL3538" r:id="rId14766"/>
    <hyperlink ref="AL3539" r:id="rId14767"/>
    <hyperlink ref="AL3541" r:id="rId14768"/>
    <hyperlink ref="AL3544" r:id="rId14769"/>
    <hyperlink ref="AL3545" r:id="rId14770"/>
    <hyperlink ref="AL3546" r:id="rId14771"/>
    <hyperlink ref="AO3517" r:id="rId14772"/>
    <hyperlink ref="AO3521" r:id="rId14773"/>
    <hyperlink ref="AO3522" r:id="rId14774"/>
    <hyperlink ref="AO3523" r:id="rId14775"/>
    <hyperlink ref="AO3524" r:id="rId14776"/>
    <hyperlink ref="AO3525" r:id="rId14777"/>
    <hyperlink ref="AO3526" r:id="rId14778"/>
    <hyperlink ref="AO3527" r:id="rId14779"/>
    <hyperlink ref="AO3528" r:id="rId14780"/>
    <hyperlink ref="AO3529" r:id="rId14781"/>
    <hyperlink ref="AO3530" r:id="rId14782"/>
    <hyperlink ref="AO3531" r:id="rId14783"/>
    <hyperlink ref="AO3534" r:id="rId14784"/>
    <hyperlink ref="AO3536" r:id="rId14785"/>
    <hyperlink ref="AO3537" r:id="rId14786"/>
    <hyperlink ref="AO3538" r:id="rId14787"/>
    <hyperlink ref="AO3539" r:id="rId14788"/>
    <hyperlink ref="AO3540" r:id="rId14789"/>
    <hyperlink ref="AO3541" r:id="rId14790"/>
    <hyperlink ref="AO3543" r:id="rId14791"/>
    <hyperlink ref="AO3544" r:id="rId14792"/>
    <hyperlink ref="AO3545" r:id="rId14793"/>
    <hyperlink ref="AO3546" r:id="rId14794"/>
    <hyperlink ref="AU3517" r:id="rId14795"/>
    <hyperlink ref="AU3518" r:id="rId14796"/>
    <hyperlink ref="AU3519" r:id="rId14797"/>
    <hyperlink ref="AU3520" r:id="rId14798"/>
    <hyperlink ref="AU3521" r:id="rId14799"/>
    <hyperlink ref="AU3522" r:id="rId14800"/>
    <hyperlink ref="AU3523" r:id="rId14801"/>
    <hyperlink ref="AU3524" r:id="rId14802"/>
    <hyperlink ref="AU3525" r:id="rId14803"/>
    <hyperlink ref="AU3526" r:id="rId14804"/>
    <hyperlink ref="AU3527" r:id="rId14805"/>
    <hyperlink ref="AU3528" r:id="rId14806"/>
    <hyperlink ref="AU3529" r:id="rId14807"/>
    <hyperlink ref="AU3530" r:id="rId14808"/>
    <hyperlink ref="AU3531" r:id="rId14809"/>
    <hyperlink ref="AU3532" r:id="rId14810"/>
    <hyperlink ref="AU3533" r:id="rId14811"/>
    <hyperlink ref="AU3534" r:id="rId14812"/>
    <hyperlink ref="AU3535" r:id="rId14813"/>
    <hyperlink ref="AU3536" r:id="rId14814"/>
    <hyperlink ref="AU3537" r:id="rId14815"/>
    <hyperlink ref="AU3538" r:id="rId14816"/>
    <hyperlink ref="AU3539" r:id="rId14817"/>
    <hyperlink ref="AU3540" r:id="rId14818"/>
    <hyperlink ref="AU3541" r:id="rId14819"/>
    <hyperlink ref="AU3542" r:id="rId14820"/>
    <hyperlink ref="AU3543" r:id="rId14821"/>
    <hyperlink ref="AU3544" r:id="rId14822"/>
    <hyperlink ref="AU3545" r:id="rId14823"/>
    <hyperlink ref="AU3546" r:id="rId14824"/>
    <hyperlink ref="F3517" r:id="rId14825"/>
    <hyperlink ref="F3518" r:id="rId14826"/>
    <hyperlink ref="F3519" r:id="rId14827"/>
    <hyperlink ref="F3520" r:id="rId14828"/>
    <hyperlink ref="F3521" r:id="rId14829"/>
    <hyperlink ref="F3522" r:id="rId14830"/>
    <hyperlink ref="F3523" r:id="rId14831"/>
    <hyperlink ref="F3524" r:id="rId14832"/>
    <hyperlink ref="F3525" r:id="rId14833"/>
    <hyperlink ref="F3526" r:id="rId14834"/>
    <hyperlink ref="F3527" r:id="rId14835"/>
    <hyperlink ref="F3528" r:id="rId14836"/>
    <hyperlink ref="F3529" r:id="rId14837"/>
    <hyperlink ref="F3530" r:id="rId14838"/>
    <hyperlink ref="F3531" r:id="rId14839"/>
    <hyperlink ref="F3532" r:id="rId14840"/>
    <hyperlink ref="F3533" r:id="rId14841"/>
    <hyperlink ref="F3534" r:id="rId14842"/>
    <hyperlink ref="F3535" r:id="rId14843"/>
    <hyperlink ref="F3536" r:id="rId14844"/>
    <hyperlink ref="F3537" r:id="rId14845"/>
    <hyperlink ref="F3538" r:id="rId14846"/>
    <hyperlink ref="F3539" r:id="rId14847"/>
    <hyperlink ref="F3540" r:id="rId14848"/>
    <hyperlink ref="F3541" r:id="rId14849"/>
    <hyperlink ref="F3542" r:id="rId14850"/>
    <hyperlink ref="F3543" r:id="rId14851"/>
    <hyperlink ref="F3544" r:id="rId14852"/>
    <hyperlink ref="F3545" r:id="rId14853"/>
    <hyperlink ref="F3546" r:id="rId14854"/>
    <hyperlink ref="AX3517" r:id="rId14855"/>
    <hyperlink ref="AX3518" r:id="rId14856"/>
    <hyperlink ref="AX3519" r:id="rId14857"/>
    <hyperlink ref="AX3520" r:id="rId14858"/>
    <hyperlink ref="AX3521" r:id="rId14859"/>
    <hyperlink ref="AX3522" r:id="rId14860"/>
    <hyperlink ref="AX3523" r:id="rId14861"/>
    <hyperlink ref="AX3524" r:id="rId14862"/>
    <hyperlink ref="AX3525" r:id="rId14863"/>
    <hyperlink ref="AX3526" r:id="rId14864"/>
    <hyperlink ref="AX3527" r:id="rId14865"/>
    <hyperlink ref="AX3528" r:id="rId14866"/>
    <hyperlink ref="AX3529" r:id="rId14867"/>
    <hyperlink ref="AX3530" r:id="rId14868"/>
    <hyperlink ref="AX3531" r:id="rId14869"/>
    <hyperlink ref="AX3532" r:id="rId14870"/>
    <hyperlink ref="AX3533" r:id="rId14871"/>
    <hyperlink ref="AX3534" r:id="rId14872"/>
    <hyperlink ref="AX3535" r:id="rId14873"/>
    <hyperlink ref="AX3536" r:id="rId14874"/>
    <hyperlink ref="AX3537" r:id="rId14875"/>
    <hyperlink ref="AX3538" r:id="rId14876"/>
    <hyperlink ref="AX3539" r:id="rId14877"/>
    <hyperlink ref="AX3540" r:id="rId14878"/>
    <hyperlink ref="AX3541" r:id="rId14879"/>
    <hyperlink ref="AX3542" r:id="rId14880"/>
    <hyperlink ref="AX3543" r:id="rId14881"/>
    <hyperlink ref="AX3544" r:id="rId14882"/>
    <hyperlink ref="AX3545" r:id="rId14883"/>
    <hyperlink ref="AX3546" r:id="rId14884"/>
    <hyperlink ref="AL3547" r:id="rId14885"/>
    <hyperlink ref="AL3548" r:id="rId14886"/>
    <hyperlink ref="AL3549" r:id="rId14887"/>
    <hyperlink ref="AL3550" r:id="rId14888"/>
    <hyperlink ref="AL3551" r:id="rId14889"/>
    <hyperlink ref="AL3552" r:id="rId14890"/>
    <hyperlink ref="AL3554" r:id="rId14891"/>
    <hyperlink ref="AL3555" r:id="rId14892"/>
    <hyperlink ref="AO3547" r:id="rId14893"/>
    <hyperlink ref="AO3548" r:id="rId14894"/>
    <hyperlink ref="AO3549" r:id="rId14895"/>
    <hyperlink ref="AO3550" r:id="rId14896"/>
    <hyperlink ref="AO3551" r:id="rId14897"/>
    <hyperlink ref="AO3553" r:id="rId14898"/>
    <hyperlink ref="AO3554" r:id="rId14899"/>
    <hyperlink ref="AU3547" r:id="rId14900"/>
    <hyperlink ref="AU3548" r:id="rId14901"/>
    <hyperlink ref="AU3549" r:id="rId14902"/>
    <hyperlink ref="AU3550" r:id="rId14903"/>
    <hyperlink ref="AU3551" r:id="rId14904"/>
    <hyperlink ref="AU3552" r:id="rId14905"/>
    <hyperlink ref="AU3553" r:id="rId14906"/>
    <hyperlink ref="AU3554" r:id="rId14907"/>
    <hyperlink ref="AU3555" r:id="rId14908"/>
    <hyperlink ref="F3547" r:id="rId14909"/>
    <hyperlink ref="F3548" r:id="rId14910"/>
    <hyperlink ref="F3549" r:id="rId14911"/>
    <hyperlink ref="F3550" r:id="rId14912"/>
    <hyperlink ref="F3551" r:id="rId14913"/>
    <hyperlink ref="F3552" r:id="rId14914"/>
    <hyperlink ref="F3553" r:id="rId14915"/>
    <hyperlink ref="F3554" r:id="rId14916"/>
    <hyperlink ref="F3555" r:id="rId14917"/>
    <hyperlink ref="AX3547" r:id="rId14918"/>
    <hyperlink ref="AX3548" r:id="rId14919"/>
    <hyperlink ref="AX3549" r:id="rId14920"/>
    <hyperlink ref="AX3550" r:id="rId14921"/>
    <hyperlink ref="AX3551" r:id="rId14922"/>
    <hyperlink ref="AX3552" r:id="rId14923"/>
    <hyperlink ref="AX3553" r:id="rId14924"/>
    <hyperlink ref="AX3554" r:id="rId14925"/>
    <hyperlink ref="AX3555" r:id="rId14926"/>
    <hyperlink ref="AL3557" r:id="rId14927"/>
    <hyperlink ref="AL3558" r:id="rId14928"/>
    <hyperlink ref="AL3559" r:id="rId14929"/>
    <hyperlink ref="AL3560" r:id="rId14930"/>
    <hyperlink ref="AL3561" r:id="rId14931"/>
    <hyperlink ref="AL3563" r:id="rId14932"/>
    <hyperlink ref="AO3556" r:id="rId14933"/>
    <hyperlink ref="AO3557" r:id="rId14934"/>
    <hyperlink ref="AO3559" r:id="rId14935"/>
    <hyperlink ref="AO3560" r:id="rId14936"/>
    <hyperlink ref="AO3561" r:id="rId14937"/>
    <hyperlink ref="AU3556" r:id="rId14938"/>
    <hyperlink ref="AU3557" r:id="rId14939"/>
    <hyperlink ref="AU3558" r:id="rId14940"/>
    <hyperlink ref="AU3559" r:id="rId14941"/>
    <hyperlink ref="AU3560" r:id="rId14942"/>
    <hyperlink ref="AU3561" r:id="rId14943"/>
    <hyperlink ref="AU3562" r:id="rId14944"/>
    <hyperlink ref="AU3563" r:id="rId14945"/>
    <hyperlink ref="F3556" r:id="rId14946"/>
    <hyperlink ref="F3557" r:id="rId14947"/>
    <hyperlink ref="F3558" r:id="rId14948"/>
    <hyperlink ref="F3559" r:id="rId14949"/>
    <hyperlink ref="F3560" r:id="rId14950"/>
    <hyperlink ref="F3561" r:id="rId14951"/>
    <hyperlink ref="F3562" r:id="rId14952"/>
    <hyperlink ref="F3563" r:id="rId14953"/>
    <hyperlink ref="AX3556" r:id="rId14954"/>
    <hyperlink ref="AX3557" r:id="rId14955"/>
    <hyperlink ref="AX3558" r:id="rId14956"/>
    <hyperlink ref="AX3559" r:id="rId14957"/>
    <hyperlink ref="AX3560" r:id="rId14958"/>
    <hyperlink ref="AX3561" r:id="rId14959"/>
    <hyperlink ref="AX3562" r:id="rId14960"/>
    <hyperlink ref="AX3563" r:id="rId14961"/>
    <hyperlink ref="AL3564" r:id="rId14962"/>
    <hyperlink ref="AL3565" r:id="rId14963"/>
    <hyperlink ref="AL3566" r:id="rId14964"/>
    <hyperlink ref="AL3568" r:id="rId14965"/>
    <hyperlink ref="AL3570" r:id="rId14966"/>
    <hyperlink ref="AL3571" r:id="rId14967"/>
    <hyperlink ref="AL3573" r:id="rId14968"/>
    <hyperlink ref="AL3575" r:id="rId14969"/>
    <hyperlink ref="AO3565" r:id="rId14970"/>
    <hyperlink ref="AO3566" r:id="rId14971"/>
    <hyperlink ref="AO3569" r:id="rId14972"/>
    <hyperlink ref="AO3570" r:id="rId14973"/>
    <hyperlink ref="AO3571" r:id="rId14974"/>
    <hyperlink ref="AO3572" r:id="rId14975"/>
    <hyperlink ref="AO3573" r:id="rId14976"/>
    <hyperlink ref="AO3574" r:id="rId14977"/>
    <hyperlink ref="AO3575" r:id="rId14978"/>
    <hyperlink ref="AO3576" r:id="rId14979"/>
    <hyperlink ref="AU3564" r:id="rId14980"/>
    <hyperlink ref="AU3565" r:id="rId14981"/>
    <hyperlink ref="AU3566" r:id="rId14982"/>
    <hyperlink ref="AU3567" r:id="rId14983"/>
    <hyperlink ref="AU3568" r:id="rId14984"/>
    <hyperlink ref="AU3569" r:id="rId14985"/>
    <hyperlink ref="AU3570" r:id="rId14986"/>
    <hyperlink ref="AU3571" r:id="rId14987"/>
    <hyperlink ref="AU3572" r:id="rId14988"/>
    <hyperlink ref="AU3575" r:id="rId14989"/>
    <hyperlink ref="AU3576" r:id="rId14990"/>
    <hyperlink ref="F3564" r:id="rId14991"/>
    <hyperlink ref="F3565" r:id="rId14992"/>
    <hyperlink ref="F3566" r:id="rId14993"/>
    <hyperlink ref="F3567" r:id="rId14994"/>
    <hyperlink ref="F3568" r:id="rId14995"/>
    <hyperlink ref="F3569" r:id="rId14996"/>
    <hyperlink ref="F3570" r:id="rId14997"/>
    <hyperlink ref="F3571" r:id="rId14998"/>
    <hyperlink ref="F3572" r:id="rId14999"/>
    <hyperlink ref="F3573" r:id="rId15000"/>
    <hyperlink ref="F3574" r:id="rId15001"/>
    <hyperlink ref="F3575" r:id="rId15002"/>
    <hyperlink ref="F3576" r:id="rId15003"/>
    <hyperlink ref="AX3564" r:id="rId15004"/>
    <hyperlink ref="AX3565" r:id="rId15005"/>
    <hyperlink ref="AX3566" r:id="rId15006"/>
    <hyperlink ref="AX3567" r:id="rId15007"/>
    <hyperlink ref="AX3568" r:id="rId15008"/>
    <hyperlink ref="AX3569" r:id="rId15009"/>
    <hyperlink ref="AX3570" r:id="rId15010"/>
    <hyperlink ref="AX3571" r:id="rId15011"/>
    <hyperlink ref="AX3572" r:id="rId15012"/>
    <hyperlink ref="AX3573" r:id="rId15013"/>
    <hyperlink ref="AX3574" r:id="rId15014"/>
    <hyperlink ref="AX3575" r:id="rId15015"/>
    <hyperlink ref="AX3576" r:id="rId15016"/>
    <hyperlink ref="AL3579" r:id="rId15017"/>
    <hyperlink ref="AL3587" r:id="rId15018"/>
    <hyperlink ref="AL3591" r:id="rId15019"/>
    <hyperlink ref="AL3592" r:id="rId15020"/>
    <hyperlink ref="AL3593" r:id="rId15021"/>
    <hyperlink ref="AO3577" r:id="rId15022"/>
    <hyperlink ref="AO3578" r:id="rId15023"/>
    <hyperlink ref="AO3579" r:id="rId15024"/>
    <hyperlink ref="AO3582" r:id="rId15025"/>
    <hyperlink ref="AO3585" r:id="rId15026"/>
    <hyperlink ref="AO3587" r:id="rId15027"/>
    <hyperlink ref="AO3588" r:id="rId15028"/>
    <hyperlink ref="AO3589" r:id="rId15029"/>
    <hyperlink ref="AO3590" r:id="rId15030"/>
    <hyperlink ref="AO3592" r:id="rId15031"/>
    <hyperlink ref="AO3593" r:id="rId15032"/>
    <hyperlink ref="AU3577" r:id="rId15033"/>
    <hyperlink ref="AU3578" r:id="rId15034"/>
    <hyperlink ref="AU3579" r:id="rId15035"/>
    <hyperlink ref="AU3580" r:id="rId15036"/>
    <hyperlink ref="AU3581" r:id="rId15037"/>
    <hyperlink ref="AU3582" r:id="rId15038"/>
    <hyperlink ref="AU3583" r:id="rId15039"/>
    <hyperlink ref="AU3584" r:id="rId15040"/>
    <hyperlink ref="AU3585" r:id="rId15041"/>
    <hyperlink ref="AU3586" r:id="rId15042"/>
    <hyperlink ref="AU3587" r:id="rId15043"/>
    <hyperlink ref="AU3588" r:id="rId15044"/>
    <hyperlink ref="AU3589" r:id="rId15045"/>
    <hyperlink ref="AU3590" r:id="rId15046"/>
    <hyperlink ref="AU3591" r:id="rId15047"/>
    <hyperlink ref="AU3592" r:id="rId15048"/>
    <hyperlink ref="AU3593" r:id="rId15049"/>
    <hyperlink ref="F3577" r:id="rId15050"/>
    <hyperlink ref="F3578" r:id="rId15051"/>
    <hyperlink ref="F3579" r:id="rId15052"/>
    <hyperlink ref="F3580" r:id="rId15053"/>
    <hyperlink ref="F3581" r:id="rId15054"/>
    <hyperlink ref="F3582" r:id="rId15055"/>
    <hyperlink ref="F3583" r:id="rId15056"/>
    <hyperlink ref="F3584" r:id="rId15057"/>
    <hyperlink ref="F3585" r:id="rId15058"/>
    <hyperlink ref="F3586" r:id="rId15059"/>
    <hyperlink ref="F3587" r:id="rId15060"/>
    <hyperlink ref="F3588" r:id="rId15061"/>
    <hyperlink ref="F3589" r:id="rId15062"/>
    <hyperlink ref="F3590" r:id="rId15063"/>
    <hyperlink ref="F3591" r:id="rId15064"/>
    <hyperlink ref="F3592" r:id="rId15065"/>
    <hyperlink ref="F3593" r:id="rId15066"/>
    <hyperlink ref="AX3577" r:id="rId15067"/>
    <hyperlink ref="AX3578" r:id="rId15068"/>
    <hyperlink ref="AX3579" r:id="rId15069"/>
    <hyperlink ref="AX3580" r:id="rId15070"/>
    <hyperlink ref="AX3581" r:id="rId15071"/>
    <hyperlink ref="AX3582" r:id="rId15072"/>
    <hyperlink ref="AX3583" r:id="rId15073"/>
    <hyperlink ref="AX3584" r:id="rId15074"/>
    <hyperlink ref="AX3585" r:id="rId15075"/>
    <hyperlink ref="AX3586" r:id="rId15076"/>
    <hyperlink ref="AX3587" r:id="rId15077"/>
    <hyperlink ref="AX3588" r:id="rId15078"/>
    <hyperlink ref="AX3589" r:id="rId15079"/>
    <hyperlink ref="AX3590" r:id="rId15080"/>
    <hyperlink ref="AX3591" r:id="rId15081"/>
    <hyperlink ref="AX3592" r:id="rId15082"/>
    <hyperlink ref="AX3593" r:id="rId15083"/>
    <hyperlink ref="AL3604" r:id="rId15084"/>
    <hyperlink ref="AL3605" r:id="rId15085"/>
    <hyperlink ref="AL3607" r:id="rId15086"/>
    <hyperlink ref="AL3608" r:id="rId15087"/>
    <hyperlink ref="AL3609" r:id="rId15088"/>
    <hyperlink ref="AL3611" r:id="rId15089"/>
    <hyperlink ref="AO3594" r:id="rId15090"/>
    <hyperlink ref="AO3595" r:id="rId15091"/>
    <hyperlink ref="AO3597" r:id="rId15092"/>
    <hyperlink ref="AO3599" r:id="rId15093"/>
    <hyperlink ref="AO3603" r:id="rId15094"/>
    <hyperlink ref="AO3605" r:id="rId15095"/>
    <hyperlink ref="AO3606" r:id="rId15096"/>
    <hyperlink ref="AO3607" r:id="rId15097"/>
    <hyperlink ref="AO3608" r:id="rId15098"/>
    <hyperlink ref="AO3609" r:id="rId15099"/>
    <hyperlink ref="AO3610" r:id="rId15100"/>
    <hyperlink ref="AO3611" r:id="rId15101"/>
    <hyperlink ref="AO3612" r:id="rId15102"/>
    <hyperlink ref="AU3595" r:id="rId15103"/>
    <hyperlink ref="AU3596" r:id="rId15104"/>
    <hyperlink ref="AU3597" r:id="rId15105"/>
    <hyperlink ref="AU3598" r:id="rId15106"/>
    <hyperlink ref="AU3599" r:id="rId15107"/>
    <hyperlink ref="AU3600" r:id="rId15108"/>
    <hyperlink ref="AU3601" r:id="rId15109"/>
    <hyperlink ref="AU3602" r:id="rId15110"/>
    <hyperlink ref="AU3603" r:id="rId15111"/>
    <hyperlink ref="AU3604" r:id="rId15112"/>
    <hyperlink ref="AU3605" r:id="rId15113"/>
    <hyperlink ref="AU3606" r:id="rId15114"/>
    <hyperlink ref="AU3607" r:id="rId15115"/>
    <hyperlink ref="AU3608" r:id="rId15116"/>
    <hyperlink ref="AU3609" r:id="rId15117"/>
    <hyperlink ref="AU3610" r:id="rId15118"/>
    <hyperlink ref="AU3611" r:id="rId15119"/>
    <hyperlink ref="AU3612" r:id="rId15120"/>
    <hyperlink ref="F3594" r:id="rId15121"/>
    <hyperlink ref="F3595" r:id="rId15122"/>
    <hyperlink ref="F3596" r:id="rId15123"/>
    <hyperlink ref="F3597" r:id="rId15124"/>
    <hyperlink ref="F3598" r:id="rId15125"/>
    <hyperlink ref="F3599" r:id="rId15126"/>
    <hyperlink ref="F3600" r:id="rId15127"/>
    <hyperlink ref="F3601" r:id="rId15128"/>
    <hyperlink ref="F3602" r:id="rId15129"/>
    <hyperlink ref="F3603" r:id="rId15130"/>
    <hyperlink ref="F3604" r:id="rId15131"/>
    <hyperlink ref="F3605" r:id="rId15132"/>
    <hyperlink ref="F3606" r:id="rId15133"/>
    <hyperlink ref="F3607" r:id="rId15134"/>
    <hyperlink ref="F3608" r:id="rId15135"/>
    <hyperlink ref="F3609" r:id="rId15136"/>
    <hyperlink ref="F3610" r:id="rId15137"/>
    <hyperlink ref="F3611" r:id="rId15138"/>
    <hyperlink ref="F3612" r:id="rId15139"/>
    <hyperlink ref="AX3594" r:id="rId15140"/>
    <hyperlink ref="AX3595" r:id="rId15141"/>
    <hyperlink ref="AX3596" r:id="rId15142"/>
    <hyperlink ref="AX3597" r:id="rId15143"/>
    <hyperlink ref="AX3598" r:id="rId15144"/>
    <hyperlink ref="AX3599" r:id="rId15145"/>
    <hyperlink ref="AX3600" r:id="rId15146"/>
    <hyperlink ref="AX3601" r:id="rId15147"/>
    <hyperlink ref="AX3602" r:id="rId15148"/>
    <hyperlink ref="AX3603" r:id="rId15149"/>
    <hyperlink ref="AX3604" r:id="rId15150"/>
    <hyperlink ref="AX3605" r:id="rId15151"/>
    <hyperlink ref="AX3606" r:id="rId15152"/>
    <hyperlink ref="AX3607" r:id="rId15153"/>
    <hyperlink ref="AX3608" r:id="rId15154"/>
    <hyperlink ref="AX3609" r:id="rId15155"/>
    <hyperlink ref="AX3610" r:id="rId15156"/>
    <hyperlink ref="AX3611" r:id="rId15157"/>
    <hyperlink ref="AX3612" r:id="rId15158"/>
    <hyperlink ref="AL3619" r:id="rId15159"/>
    <hyperlink ref="AL3620" r:id="rId15160"/>
    <hyperlink ref="AL3623" r:id="rId15161"/>
    <hyperlink ref="AO3618" r:id="rId15162"/>
    <hyperlink ref="AO3619" r:id="rId15163"/>
    <hyperlink ref="AO3621" r:id="rId15164"/>
    <hyperlink ref="AO3622" r:id="rId15165"/>
    <hyperlink ref="AU3613" r:id="rId15166"/>
    <hyperlink ref="AU3614" r:id="rId15167"/>
    <hyperlink ref="AU3615" r:id="rId15168"/>
    <hyperlink ref="AU3616" r:id="rId15169"/>
    <hyperlink ref="AU3617" r:id="rId15170"/>
    <hyperlink ref="AU3618" r:id="rId15171"/>
    <hyperlink ref="AU3619" r:id="rId15172"/>
    <hyperlink ref="AU3620" r:id="rId15173"/>
    <hyperlink ref="AU3621" r:id="rId15174"/>
    <hyperlink ref="AU3622" r:id="rId15175"/>
    <hyperlink ref="F3613" r:id="rId15176"/>
    <hyperlink ref="F3614" r:id="rId15177"/>
    <hyperlink ref="F3615" r:id="rId15178"/>
    <hyperlink ref="F3616" r:id="rId15179"/>
    <hyperlink ref="F3617" r:id="rId15180"/>
    <hyperlink ref="F3618" r:id="rId15181"/>
    <hyperlink ref="F3619" r:id="rId15182"/>
    <hyperlink ref="F3620" r:id="rId15183"/>
    <hyperlink ref="F3621" r:id="rId15184"/>
    <hyperlink ref="F3622" r:id="rId15185"/>
    <hyperlink ref="F3623" r:id="rId15186"/>
    <hyperlink ref="AX3613" r:id="rId15187"/>
    <hyperlink ref="AX3614" r:id="rId15188"/>
    <hyperlink ref="AX3615" r:id="rId15189"/>
    <hyperlink ref="AX3616" r:id="rId15190"/>
    <hyperlink ref="AX3617" r:id="rId15191"/>
    <hyperlink ref="AX3618" r:id="rId15192"/>
    <hyperlink ref="AX3619" r:id="rId15193"/>
    <hyperlink ref="AX3620" r:id="rId15194"/>
    <hyperlink ref="AX3621" r:id="rId15195"/>
    <hyperlink ref="AX3622" r:id="rId15196"/>
    <hyperlink ref="AX3623" r:id="rId15197"/>
    <hyperlink ref="AJ3630" r:id="rId15198"/>
    <hyperlink ref="AL3626" r:id="rId15199"/>
    <hyperlink ref="AL3627" r:id="rId15200"/>
    <hyperlink ref="AL3630" r:id="rId15201"/>
    <hyperlink ref="AL3631" r:id="rId15202"/>
    <hyperlink ref="AO3624" r:id="rId15203"/>
    <hyperlink ref="AO3625" r:id="rId15204"/>
    <hyperlink ref="AO3626" r:id="rId15205"/>
    <hyperlink ref="AO3627" r:id="rId15206"/>
    <hyperlink ref="AO3628" r:id="rId15207"/>
    <hyperlink ref="AO3629" r:id="rId15208"/>
    <hyperlink ref="AO3630" r:id="rId15209"/>
    <hyperlink ref="AO3631" r:id="rId15210"/>
    <hyperlink ref="AO3633" r:id="rId15211"/>
    <hyperlink ref="AU3624" r:id="rId15212"/>
    <hyperlink ref="AU3625" r:id="rId15213"/>
    <hyperlink ref="AU3626" r:id="rId15214"/>
    <hyperlink ref="AU3627" r:id="rId15215"/>
    <hyperlink ref="AU3628" r:id="rId15216"/>
    <hyperlink ref="AU3629" r:id="rId15217"/>
    <hyperlink ref="AU3630" r:id="rId15218"/>
    <hyperlink ref="AU3631" r:id="rId15219"/>
    <hyperlink ref="AU3633" r:id="rId15220"/>
    <hyperlink ref="F3624" r:id="rId15221"/>
    <hyperlink ref="F3625" r:id="rId15222"/>
    <hyperlink ref="F3626" r:id="rId15223"/>
    <hyperlink ref="F3627" r:id="rId15224"/>
    <hyperlink ref="F3628" r:id="rId15225"/>
    <hyperlink ref="F3629" r:id="rId15226"/>
    <hyperlink ref="F3630" r:id="rId15227"/>
    <hyperlink ref="F3631" r:id="rId15228"/>
    <hyperlink ref="F3632" r:id="rId15229"/>
    <hyperlink ref="F3633" r:id="rId15230"/>
    <hyperlink ref="AX3624" r:id="rId15231"/>
    <hyperlink ref="AX3625" r:id="rId15232"/>
    <hyperlink ref="AX3626" r:id="rId15233"/>
    <hyperlink ref="AX3627" r:id="rId15234"/>
    <hyperlink ref="AX3628" r:id="rId15235"/>
    <hyperlink ref="AX3629" r:id="rId15236"/>
    <hyperlink ref="AX3630" r:id="rId15237"/>
    <hyperlink ref="AX3631" r:id="rId15238"/>
    <hyperlink ref="AX3632" r:id="rId15239"/>
    <hyperlink ref="AX3633" r:id="rId15240"/>
    <hyperlink ref="AL3635" r:id="rId15241"/>
    <hyperlink ref="AL3638" r:id="rId15242"/>
    <hyperlink ref="AO3634" r:id="rId15243"/>
    <hyperlink ref="AO3635" r:id="rId15244"/>
    <hyperlink ref="AO3636" r:id="rId15245"/>
    <hyperlink ref="AO3638" r:id="rId15246"/>
    <hyperlink ref="AO3639" r:id="rId15247"/>
    <hyperlink ref="AO3640" r:id="rId15248"/>
    <hyperlink ref="AU3634" r:id="rId15249"/>
    <hyperlink ref="AU3636" r:id="rId15250"/>
    <hyperlink ref="AU3637" r:id="rId15251"/>
    <hyperlink ref="AU3638" r:id="rId15252"/>
    <hyperlink ref="AU3639" r:id="rId15253"/>
    <hyperlink ref="AU3640" r:id="rId15254"/>
    <hyperlink ref="AU3641" r:id="rId15255"/>
    <hyperlink ref="F3634" r:id="rId15256"/>
    <hyperlink ref="F3635" r:id="rId15257"/>
    <hyperlink ref="F3636" r:id="rId15258"/>
    <hyperlink ref="F3637" r:id="rId15259"/>
    <hyperlink ref="F3638" r:id="rId15260"/>
    <hyperlink ref="F3639" r:id="rId15261"/>
    <hyperlink ref="F3640" r:id="rId15262"/>
    <hyperlink ref="F3641" r:id="rId15263"/>
    <hyperlink ref="AX3634" r:id="rId15264"/>
    <hyperlink ref="AX3635" r:id="rId15265"/>
    <hyperlink ref="AX3636" r:id="rId15266"/>
    <hyperlink ref="AX3637" r:id="rId15267"/>
    <hyperlink ref="AX3638" r:id="rId15268"/>
    <hyperlink ref="AX3639" r:id="rId15269"/>
    <hyperlink ref="AX3640" r:id="rId15270"/>
    <hyperlink ref="AX3641" r:id="rId15271"/>
  </hyperlinks>
  <pageMargins left="0.7" right="0.7" top="0.75" bottom="0.75" header="0.3" footer="0.3"/>
  <pageSetup orientation="portrait" horizontalDpi="0" verticalDpi="0" r:id="rId15272"/>
  <legacyDrawing r:id="rId15273"/>
  <tableParts count="1">
    <tablePart r:id="rId1527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D21"/>
  <sheetViews>
    <sheetView workbookViewId="0"/>
  </sheetViews>
  <sheetFormatPr defaultRowHeight="15" x14ac:dyDescent="0.25"/>
  <cols>
    <col min="1" max="1" width="10.85546875" style="3" bestFit="1" customWidth="1"/>
    <col min="2" max="2" width="16.85546875" style="3" bestFit="1" customWidth="1"/>
    <col min="4" max="5" width="9.140625" customWidth="1"/>
  </cols>
  <sheetData>
    <row r="1" spans="1:1" x14ac:dyDescent="0.25">
      <c r="A1" s="3" t="s">
        <v>49</v>
      </c>
    </row>
    <row r="2" spans="1:1" ht="15" customHeight="1" x14ac:dyDescent="0.25"/>
    <row r="3" spans="1:1" ht="15" customHeight="1" x14ac:dyDescent="0.25">
      <c r="A3" s="32" t="s">
        <v>50</v>
      </c>
    </row>
    <row r="21" spans="4:4" x14ac:dyDescent="0.25">
      <c r="D21" s="7"/>
    </row>
  </sheetData>
  <dataConsolidate/>
  <dataValidations xWindow="63" yWindow="236" count="2">
    <dataValidation allowBlank="1" showInputMessage="1" showErrorMessage="1" promptTitle="Image ID" prompt="Enter a unique ID for the image." sqref="A2"/>
    <dataValidation allowBlank="1" showInputMessage="1" showErrorMessage="1" promptTitle="Image File Path" prompt="Enter an image file path.  Hover over the column header for examples." sqref="B2"/>
  </dataValidations>
  <pageMargins left="0.7" right="0.7" top="0.75" bottom="0.75" header="0.3" footer="0.3"/>
  <pageSetup orientation="portrait" horizontalDpi="0" verticalDpi="0"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5"/>
  <dimension ref="A1:X10"/>
  <sheetViews>
    <sheetView workbookViewId="0">
      <pane ySplit="2" topLeftCell="A3" activePane="bottomLeft" state="frozen"/>
      <selection pane="bottomLeft" activeCell="A3" sqref="A3"/>
    </sheetView>
  </sheetViews>
  <sheetFormatPr defaultRowHeight="15" x14ac:dyDescent="0.25"/>
  <cols>
    <col min="1" max="1" width="9.42578125" style="1" bestFit="1" customWidth="1"/>
    <col min="2" max="2" width="14.28515625" bestFit="1" customWidth="1"/>
    <col min="3" max="3" width="15" bestFit="1" customWidth="1"/>
    <col min="4" max="4" width="11.140625" bestFit="1" customWidth="1"/>
    <col min="5" max="5" width="13" bestFit="1" customWidth="1"/>
    <col min="6" max="6" width="8" bestFit="1" customWidth="1"/>
    <col min="7" max="8" width="13.5703125" hidden="1" customWidth="1"/>
    <col min="9" max="9" width="11" hidden="1" customWidth="1"/>
    <col min="10" max="10" width="12.5703125" hidden="1" customWidth="1"/>
    <col min="11" max="11" width="11" hidden="1" customWidth="1"/>
    <col min="12" max="12" width="9.7109375" hidden="1" customWidth="1"/>
    <col min="13" max="13" width="13.140625" hidden="1" customWidth="1"/>
    <col min="14" max="15" width="8.42578125" hidden="1" customWidth="1"/>
    <col min="16" max="16" width="18.28515625" hidden="1" customWidth="1"/>
    <col min="17" max="17" width="14.85546875" hidden="1" customWidth="1"/>
    <col min="18" max="18" width="14.5703125" hidden="1" customWidth="1"/>
    <col min="19" max="21" width="24.140625" hidden="1" customWidth="1"/>
    <col min="22" max="22" width="21.28515625" hidden="1" customWidth="1"/>
    <col min="23" max="23" width="19.28515625" hidden="1" customWidth="1"/>
    <col min="24" max="24" width="10" hidden="1" customWidth="1"/>
    <col min="25" max="25" width="13" customWidth="1"/>
  </cols>
  <sheetData>
    <row r="1" spans="1:24" x14ac:dyDescent="0.25">
      <c r="B1" s="56" t="s">
        <v>39</v>
      </c>
      <c r="C1" s="57"/>
      <c r="D1" s="57"/>
      <c r="E1" s="58"/>
      <c r="F1" s="55" t="s">
        <v>43</v>
      </c>
      <c r="G1" s="59" t="s">
        <v>44</v>
      </c>
      <c r="H1" s="60"/>
      <c r="I1" s="61" t="s">
        <v>40</v>
      </c>
      <c r="J1" s="62"/>
      <c r="K1" s="63" t="s">
        <v>42</v>
      </c>
      <c r="L1" s="64"/>
      <c r="M1" s="64"/>
      <c r="N1" s="64"/>
      <c r="O1" s="64"/>
      <c r="P1" s="64"/>
      <c r="Q1" s="64"/>
      <c r="R1" s="64"/>
      <c r="S1" s="64"/>
      <c r="T1" s="64"/>
      <c r="U1" s="64"/>
      <c r="V1" s="64"/>
      <c r="W1" s="64"/>
      <c r="X1" s="64"/>
    </row>
    <row r="2" spans="1:24" s="13" customFormat="1" ht="30" customHeight="1" x14ac:dyDescent="0.25">
      <c r="A2" s="11" t="s">
        <v>144</v>
      </c>
      <c r="B2" s="13" t="s">
        <v>21</v>
      </c>
      <c r="C2" s="13" t="s">
        <v>20</v>
      </c>
      <c r="D2" s="13" t="s">
        <v>11</v>
      </c>
      <c r="E2" s="13" t="s">
        <v>145</v>
      </c>
      <c r="F2" s="13" t="s">
        <v>46</v>
      </c>
      <c r="G2" s="13" t="s">
        <v>167</v>
      </c>
      <c r="H2" s="13" t="s">
        <v>168</v>
      </c>
      <c r="I2" s="13" t="s">
        <v>12</v>
      </c>
      <c r="J2" s="13" t="s">
        <v>166</v>
      </c>
      <c r="K2" s="13" t="s">
        <v>146</v>
      </c>
      <c r="L2" s="13" t="s">
        <v>148</v>
      </c>
      <c r="M2" s="13" t="s">
        <v>149</v>
      </c>
      <c r="N2" s="13" t="s">
        <v>150</v>
      </c>
      <c r="O2" s="13" t="s">
        <v>151</v>
      </c>
      <c r="P2" s="13" t="s">
        <v>170</v>
      </c>
      <c r="Q2" s="13" t="s">
        <v>171</v>
      </c>
      <c r="R2" s="13" t="s">
        <v>152</v>
      </c>
      <c r="S2" s="13" t="s">
        <v>153</v>
      </c>
      <c r="T2" s="13" t="s">
        <v>154</v>
      </c>
      <c r="U2" s="13" t="s">
        <v>155</v>
      </c>
      <c r="V2" s="13" t="s">
        <v>156</v>
      </c>
      <c r="W2" s="13" t="s">
        <v>157</v>
      </c>
      <c r="X2" s="13" t="s">
        <v>158</v>
      </c>
    </row>
    <row r="3" spans="1:24" x14ac:dyDescent="0.25">
      <c r="A3" s="14"/>
      <c r="B3" s="15"/>
      <c r="C3" s="15"/>
      <c r="D3" s="15"/>
      <c r="E3" s="15"/>
      <c r="F3" s="16"/>
      <c r="G3" s="65"/>
      <c r="H3" s="65"/>
      <c r="I3" s="53"/>
      <c r="J3" s="53"/>
      <c r="K3" s="48"/>
      <c r="L3" s="48"/>
      <c r="M3" s="48"/>
      <c r="N3" s="48"/>
      <c r="O3" s="48"/>
      <c r="P3" s="48"/>
      <c r="Q3" s="48"/>
      <c r="R3" s="48"/>
      <c r="S3" s="48"/>
      <c r="T3" s="48"/>
      <c r="U3" s="48"/>
      <c r="V3" s="48"/>
      <c r="W3" s="49"/>
      <c r="X3" s="49"/>
    </row>
    <row r="10" spans="1:24" ht="14.25" customHeight="1" x14ac:dyDescent="0.25"/>
  </sheetData>
  <dataConsolidate/>
  <dataValidations count="8">
    <dataValidation allowBlank="1" showInputMessage="1" promptTitle="Group Vertex Color" prompt="To select a color to use for all vertices in the group, right-click and select Select Color on the right-click menu." sqref="B3"/>
    <dataValidation type="list" allowBlank="1" showInputMessage="1" showErrorMessage="1" errorTitle="Invalid Group Vertex Shape" error="You have entered an invalid group vertex shape.  Try selecting from the drop-down list instead." promptTitle="Group Vertex Shape" prompt="Select a shape to use for all vertices in the group." sqref="C3">
      <formula1>ValidGroupShapes</formula1>
    </dataValidation>
    <dataValidation allowBlank="1" showInputMessage="1" showErrorMessage="1" promptTitle="Group Name" prompt="Enter the name of the group." sqref="A3"/>
    <dataValidation type="list" allowBlank="1" showInputMessage="1" showErrorMessage="1" errorTitle="Invalid Group Collapsed" error="You have entered an invalid group &quot;collapsed.&quot;  Try selecting from the drop-down list instead." promptTitle="Group Collapsed?" prompt="Set to Yes to collapse the group." sqref="E3">
      <formula1>ValidBooleansDefaultFalse</formula1>
    </dataValidation>
    <dataValidation allowBlank="1" sqref="K3"/>
    <dataValidation allowBlank="1" showInputMessage="1" showErrorMessage="1" errorTitle="Invalid Group Collapsed" error="You have entered an unrecognized &quot;group collapsed.&quot;  Try selecting from the drop-down list instead." promptTitle="Group Label" prompt="Enter an optional group label." sqref="F3"/>
    <dataValidation allowBlank="1" showInputMessage="1" showErrorMessage="1" errorTitle="Invalid Group Collapsed" error="You have entered an unrecognized &quot;group collapsed.&quot;  Try selecting from the drop-down list instead." promptTitle="Collapsed Location" prompt="Enter an optional collapsed location.  Collapsed X and Y values should be between 0 and 9,999.  If you enter Collapsed X and Y values, you should set NodeXL, Graph, Layout to &quot;None&quot; to prevent NodeXL from overwriting your values when you show the graph." sqref="G3:H3"/>
    <dataValidation type="list" allowBlank="1" showInputMessage="1" showErrorMessage="1" errorTitle="Invalid Group Visibility" error="You have entered an invalid group visibility.  Try selecting from the drop-down list instead." promptTitle="Group Visibility" prompt="Select an optional group visibility.  Groups are shown by default." sqref="D3">
      <formula1>ValidGroupVisibilities</formula1>
    </dataValidation>
  </dataValidations>
  <pageMargins left="0.7" right="0.7" top="0.75" bottom="0.75" header="0.3" footer="0.3"/>
  <pageSetup orientation="portrait" horizontalDpi="0" verticalDpi="0" r:id="rId1"/>
  <legacyDrawing r:id="rId2"/>
  <tableParts count="1">
    <tablePart r:id="rId3"/>
  </tablePar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6"/>
  <dimension ref="A1:C2"/>
  <sheetViews>
    <sheetView workbookViewId="0">
      <selection activeCell="A2" sqref="A2"/>
    </sheetView>
  </sheetViews>
  <sheetFormatPr defaultRowHeight="15" x14ac:dyDescent="0.25"/>
  <cols>
    <col min="1" max="1" width="9.42578125" style="1" bestFit="1" customWidth="1"/>
    <col min="2" max="2" width="9.140625" style="1"/>
    <col min="3" max="3" width="11.5703125" bestFit="1" customWidth="1"/>
    <col min="4" max="4" width="9.140625" customWidth="1"/>
  </cols>
  <sheetData>
    <row r="1" spans="1:3" x14ac:dyDescent="0.25">
      <c r="A1" s="1" t="s">
        <v>144</v>
      </c>
      <c r="B1" s="1" t="s">
        <v>5</v>
      </c>
      <c r="C1" s="1" t="s">
        <v>147</v>
      </c>
    </row>
    <row r="2" spans="1:3" x14ac:dyDescent="0.25">
      <c r="C2" s="3"/>
    </row>
  </sheetData>
  <dataConsolidate/>
  <dataValidations xWindow="58" yWindow="226" count="3">
    <dataValidation allowBlank="1" showInputMessage="1" showErrorMessage="1" promptTitle="Group Name" prompt="Enter the name of the group.  The group name must also be entered on the Groups worksheet." sqref="A2"/>
    <dataValidation allowBlank="1" showInputMessage="1" showErrorMessage="1" promptTitle="Vertex Name" prompt="Enter the name of a vertex to include in the group." sqref="B2"/>
    <dataValidation allowBlank="1" showInputMessage="1" promptTitle="Vertex ID" prompt="This is the value of the hidden ID cell in the Vertices worksheet.  It gets filled in by the items on the NodeXL, Analysis, Groups menu." sqref="C2"/>
  </dataValidations>
  <pageMargins left="0.7" right="0.7" top="0.75" bottom="0.75" header="0.3" footer="0.3"/>
  <pageSetup orientation="portrait" horizontalDpi="0" verticalDpi="0" r:id="rId1"/>
  <legacyDrawing r:id="rId2"/>
  <tableParts count="1">
    <tablePart r:id="rId3"/>
  </tablePar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
  <dimension ref="A1:X144"/>
  <sheetViews>
    <sheetView workbookViewId="0">
      <selection activeCell="A2" sqref="A2"/>
    </sheetView>
  </sheetViews>
  <sheetFormatPr defaultRowHeight="15" x14ac:dyDescent="0.25"/>
  <cols>
    <col min="1" max="1" width="43.140625" customWidth="1"/>
    <col min="2" max="2" width="13.85546875" customWidth="1"/>
    <col min="3" max="3" width="9.140625" customWidth="1"/>
    <col min="4" max="4" width="12.85546875" hidden="1" customWidth="1"/>
    <col min="5" max="5" width="19.7109375" hidden="1" customWidth="1"/>
    <col min="6" max="6" width="15.5703125" hidden="1" customWidth="1"/>
    <col min="7" max="7" width="22.140625" hidden="1" customWidth="1"/>
    <col min="8" max="8" width="17.140625" hidden="1" customWidth="1"/>
    <col min="9" max="9" width="23.85546875" hidden="1" customWidth="1"/>
    <col min="10" max="10" width="28.28515625" hidden="1" customWidth="1"/>
    <col min="11" max="11" width="34.85546875" hidden="1" customWidth="1"/>
    <col min="12" max="12" width="25" hidden="1" customWidth="1"/>
    <col min="13" max="13" width="31.5703125" hidden="1" customWidth="1"/>
    <col min="14" max="14" width="26.5703125" hidden="1" customWidth="1"/>
    <col min="15" max="17" width="33.28515625" hidden="1" customWidth="1"/>
    <col min="18" max="18" width="26.5703125" hidden="1" customWidth="1"/>
    <col min="19" max="19" width="33" hidden="1" customWidth="1"/>
    <col min="20" max="20" width="19.5703125" hidden="1" customWidth="1"/>
    <col min="21" max="21" width="26.140625" hidden="1" customWidth="1"/>
    <col min="22" max="22" width="9.140625" hidden="1" customWidth="1"/>
    <col min="23" max="23" width="34.140625" hidden="1" customWidth="1"/>
    <col min="24" max="24" width="25.140625" hidden="1" customWidth="1"/>
  </cols>
  <sheetData>
    <row r="1" spans="1:24" ht="15" customHeight="1" thickBot="1" x14ac:dyDescent="0.3">
      <c r="A1" s="13" t="s">
        <v>162</v>
      </c>
      <c r="B1" s="13" t="s">
        <v>17</v>
      </c>
      <c r="D1" t="s">
        <v>79</v>
      </c>
      <c r="E1" t="s">
        <v>80</v>
      </c>
      <c r="F1" s="37" t="s">
        <v>86</v>
      </c>
      <c r="G1" s="38" t="s">
        <v>87</v>
      </c>
      <c r="H1" s="37" t="s">
        <v>92</v>
      </c>
      <c r="I1" s="38" t="s">
        <v>93</v>
      </c>
      <c r="J1" s="37" t="s">
        <v>98</v>
      </c>
      <c r="K1" s="38" t="s">
        <v>99</v>
      </c>
      <c r="L1" s="37" t="s">
        <v>104</v>
      </c>
      <c r="M1" s="38" t="s">
        <v>105</v>
      </c>
      <c r="N1" s="37" t="s">
        <v>110</v>
      </c>
      <c r="O1" s="38" t="s">
        <v>111</v>
      </c>
      <c r="P1" s="38" t="s">
        <v>138</v>
      </c>
      <c r="Q1" s="38" t="s">
        <v>139</v>
      </c>
      <c r="R1" s="37" t="s">
        <v>116</v>
      </c>
      <c r="S1" s="37" t="s">
        <v>117</v>
      </c>
      <c r="T1" s="37" t="s">
        <v>122</v>
      </c>
      <c r="U1" s="38" t="s">
        <v>123</v>
      </c>
      <c r="W1" t="s">
        <v>127</v>
      </c>
      <c r="X1" t="s">
        <v>17</v>
      </c>
    </row>
    <row r="2" spans="1:24" ht="15.75" thickTop="1" x14ac:dyDescent="0.25">
      <c r="A2" s="36"/>
      <c r="B2" s="36"/>
      <c r="D2" s="33">
        <f>MIN(Vertices[Degree])</f>
        <v>0</v>
      </c>
      <c r="E2" s="3">
        <f>COUNTIF(Vertices[Degree], "&gt;= " &amp; D2) - COUNTIF(Vertices[Degree], "&gt;=" &amp; D3)</f>
        <v>0</v>
      </c>
      <c r="F2" s="39">
        <f>MIN(Vertices[In-Degree])</f>
        <v>0</v>
      </c>
      <c r="G2" s="40">
        <f>COUNTIF(Vertices[In-Degree], "&gt;= " &amp; F2) - COUNTIF(Vertices[In-Degree], "&gt;=" &amp; F3)</f>
        <v>0</v>
      </c>
      <c r="H2" s="39">
        <f>MIN(Vertices[Out-Degree])</f>
        <v>0</v>
      </c>
      <c r="I2" s="40">
        <f>COUNTIF(Vertices[Out-Degree], "&gt;= " &amp; H2) - COUNTIF(Vertices[Out-Degree], "&gt;=" &amp; H3)</f>
        <v>0</v>
      </c>
      <c r="J2" s="39">
        <f>MIN(Vertices[Betweenness Centrality])</f>
        <v>0</v>
      </c>
      <c r="K2" s="40">
        <f>COUNTIF(Vertices[Betweenness Centrality], "&gt;= " &amp; J2) - COUNTIF(Vertices[Betweenness Centrality], "&gt;=" &amp; J3)</f>
        <v>0</v>
      </c>
      <c r="L2" s="39">
        <f>MIN(Vertices[Closeness Centrality])</f>
        <v>0</v>
      </c>
      <c r="M2" s="40">
        <f>COUNTIF(Vertices[Closeness Centrality], "&gt;= " &amp; L2) - COUNTIF(Vertices[Closeness Centrality], "&gt;=" &amp; L3)</f>
        <v>0</v>
      </c>
      <c r="N2" s="39">
        <f>MIN(Vertices[Eigenvector Centrality])</f>
        <v>0</v>
      </c>
      <c r="O2" s="40">
        <f>COUNTIF(Vertices[Eigenvector Centrality], "&gt;= " &amp; N2) - COUNTIF(Vertices[Eigenvector Centrality], "&gt;=" &amp; N3)</f>
        <v>0</v>
      </c>
      <c r="P2" s="39">
        <f>MIN(Vertices[PageRank])</f>
        <v>0</v>
      </c>
      <c r="Q2" s="40">
        <f>COUNTIF(Vertices[PageRank], "&gt;= " &amp; P2) - COUNTIF(Vertices[PageRank], "&gt;=" &amp; P3)</f>
        <v>0</v>
      </c>
      <c r="R2" s="39">
        <f>MIN(Vertices[Clustering Coefficient])</f>
        <v>0</v>
      </c>
      <c r="S2" s="45">
        <f>COUNTIF(Vertices[Clustering Coefficient], "&gt;= " &amp; R2) - COUNTIF(Vertices[Clustering Coefficient], "&gt;=" &amp; R3)</f>
        <v>0</v>
      </c>
      <c r="T2" s="39" t="e">
        <f ca="1">MIN(INDIRECT(DynamicFilterSourceColumnRange))</f>
        <v>#REF!</v>
      </c>
      <c r="U2" s="40" t="e">
        <f t="shared" ref="U2:U45" ca="1" si="0">COUNTIF(INDIRECT(DynamicFilterSourceColumnRange), "&gt;= " &amp; T2) - COUNTIF(INDIRECT(DynamicFilterSourceColumnRange), "&gt;=" &amp; T3)</f>
        <v>#REF!</v>
      </c>
      <c r="W2" t="s">
        <v>124</v>
      </c>
      <c r="X2">
        <f>ROWS(HistogramBins[Degree Bin]) - 1</f>
        <v>43</v>
      </c>
    </row>
    <row r="3" spans="1:24" x14ac:dyDescent="0.25">
      <c r="D3" s="34">
        <f t="shared" ref="D3:D44" si="1">D2+($D$45-$D$2)/BinDivisor</f>
        <v>0</v>
      </c>
      <c r="E3" s="3">
        <f>COUNTIF(Vertices[Degree], "&gt;= " &amp; D3) - COUNTIF(Vertices[Degree], "&gt;=" &amp; D4)</f>
        <v>0</v>
      </c>
      <c r="F3" s="41">
        <f t="shared" ref="F3:F44" si="2">F2+($F$45-$F$2)/BinDivisor</f>
        <v>0</v>
      </c>
      <c r="G3" s="42">
        <f>COUNTIF(Vertices[In-Degree], "&gt;= " &amp; F3) - COUNTIF(Vertices[In-Degree], "&gt;=" &amp; F4)</f>
        <v>0</v>
      </c>
      <c r="H3" s="41">
        <f t="shared" ref="H3:H44" si="3">H2+($H$45-$H$2)/BinDivisor</f>
        <v>0</v>
      </c>
      <c r="I3" s="42">
        <f>COUNTIF(Vertices[Out-Degree], "&gt;= " &amp; H3) - COUNTIF(Vertices[Out-Degree], "&gt;=" &amp; H4)</f>
        <v>0</v>
      </c>
      <c r="J3" s="41">
        <f t="shared" ref="J3:J44" si="4">J2+($J$45-$J$2)/BinDivisor</f>
        <v>0</v>
      </c>
      <c r="K3" s="42">
        <f>COUNTIF(Vertices[Betweenness Centrality], "&gt;= " &amp; J3) - COUNTIF(Vertices[Betweenness Centrality], "&gt;=" &amp; J4)</f>
        <v>0</v>
      </c>
      <c r="L3" s="41">
        <f t="shared" ref="L3:L44" si="5">L2+($L$45-$L$2)/BinDivisor</f>
        <v>0</v>
      </c>
      <c r="M3" s="42">
        <f>COUNTIF(Vertices[Closeness Centrality], "&gt;= " &amp; L3) - COUNTIF(Vertices[Closeness Centrality], "&gt;=" &amp; L4)</f>
        <v>0</v>
      </c>
      <c r="N3" s="41">
        <f t="shared" ref="N3:N44" si="6">N2+($N$45-$N$2)/BinDivisor</f>
        <v>0</v>
      </c>
      <c r="O3" s="42">
        <f>COUNTIF(Vertices[Eigenvector Centrality], "&gt;= " &amp; N3) - COUNTIF(Vertices[Eigenvector Centrality], "&gt;=" &amp; N4)</f>
        <v>0</v>
      </c>
      <c r="P3" s="41">
        <f t="shared" ref="P3:P44" si="7">P2+($P$45-$P$2)/BinDivisor</f>
        <v>0</v>
      </c>
      <c r="Q3" s="42">
        <f>COUNTIF(Vertices[PageRank], "&gt;= " &amp; P3) - COUNTIF(Vertices[PageRank], "&gt;=" &amp; P4)</f>
        <v>0</v>
      </c>
      <c r="R3" s="41">
        <f t="shared" ref="R3:R44" si="8">R2+($R$45-$R$2)/BinDivisor</f>
        <v>0</v>
      </c>
      <c r="S3" s="46">
        <f>COUNTIF(Vertices[Clustering Coefficient], "&gt;= " &amp; R3) - COUNTIF(Vertices[Clustering Coefficient], "&gt;=" &amp; R4)</f>
        <v>0</v>
      </c>
      <c r="T3" s="41" t="e">
        <f t="shared" ref="T3:T44" ca="1" si="9">T2+($T$45-$T$2)/BinDivisor</f>
        <v>#REF!</v>
      </c>
      <c r="U3" s="42" t="e">
        <f t="shared" ca="1" si="0"/>
        <v>#REF!</v>
      </c>
      <c r="W3" t="s">
        <v>125</v>
      </c>
      <c r="X3" t="s">
        <v>85</v>
      </c>
    </row>
    <row r="4" spans="1:24" x14ac:dyDescent="0.25">
      <c r="D4" s="34">
        <f t="shared" si="1"/>
        <v>0</v>
      </c>
      <c r="E4" s="3">
        <f>COUNTIF(Vertices[Degree], "&gt;= " &amp; D4) - COUNTIF(Vertices[Degree], "&gt;=" &amp; D5)</f>
        <v>0</v>
      </c>
      <c r="F4" s="39">
        <f t="shared" si="2"/>
        <v>0</v>
      </c>
      <c r="G4" s="40">
        <f>COUNTIF(Vertices[In-Degree], "&gt;= " &amp; F4) - COUNTIF(Vertices[In-Degree], "&gt;=" &amp; F5)</f>
        <v>0</v>
      </c>
      <c r="H4" s="39">
        <f t="shared" si="3"/>
        <v>0</v>
      </c>
      <c r="I4" s="40">
        <f>COUNTIF(Vertices[Out-Degree], "&gt;= " &amp; H4) - COUNTIF(Vertices[Out-Degree], "&gt;=" &amp; H5)</f>
        <v>0</v>
      </c>
      <c r="J4" s="39">
        <f t="shared" si="4"/>
        <v>0</v>
      </c>
      <c r="K4" s="40">
        <f>COUNTIF(Vertices[Betweenness Centrality], "&gt;= " &amp; J4) - COUNTIF(Vertices[Betweenness Centrality], "&gt;=" &amp; J5)</f>
        <v>0</v>
      </c>
      <c r="L4" s="39">
        <f t="shared" si="5"/>
        <v>0</v>
      </c>
      <c r="M4" s="40">
        <f>COUNTIF(Vertices[Closeness Centrality], "&gt;= " &amp; L4) - COUNTIF(Vertices[Closeness Centrality], "&gt;=" &amp; L5)</f>
        <v>0</v>
      </c>
      <c r="N4" s="39">
        <f t="shared" si="6"/>
        <v>0</v>
      </c>
      <c r="O4" s="40">
        <f>COUNTIF(Vertices[Eigenvector Centrality], "&gt;= " &amp; N4) - COUNTIF(Vertices[Eigenvector Centrality], "&gt;=" &amp; N5)</f>
        <v>0</v>
      </c>
      <c r="P4" s="39">
        <f t="shared" si="7"/>
        <v>0</v>
      </c>
      <c r="Q4" s="40">
        <f>COUNTIF(Vertices[PageRank], "&gt;= " &amp; P4) - COUNTIF(Vertices[PageRank], "&gt;=" &amp; P5)</f>
        <v>0</v>
      </c>
      <c r="R4" s="39">
        <f t="shared" si="8"/>
        <v>0</v>
      </c>
      <c r="S4" s="45">
        <f>COUNTIF(Vertices[Clustering Coefficient], "&gt;= " &amp; R4) - COUNTIF(Vertices[Clustering Coefficient], "&gt;=" &amp; R5)</f>
        <v>0</v>
      </c>
      <c r="T4" s="39" t="e">
        <f t="shared" ca="1" si="9"/>
        <v>#REF!</v>
      </c>
      <c r="U4" s="40" t="e">
        <f t="shared" ca="1" si="0"/>
        <v>#REF!</v>
      </c>
      <c r="W4" s="12" t="s">
        <v>126</v>
      </c>
      <c r="X4" s="12" t="s">
        <v>128</v>
      </c>
    </row>
    <row r="5" spans="1:24" x14ac:dyDescent="0.25">
      <c r="D5" s="34">
        <f t="shared" si="1"/>
        <v>0</v>
      </c>
      <c r="E5" s="3">
        <f>COUNTIF(Vertices[Degree], "&gt;= " &amp; D5) - COUNTIF(Vertices[Degree], "&gt;=" &amp; D6)</f>
        <v>0</v>
      </c>
      <c r="F5" s="41">
        <f t="shared" si="2"/>
        <v>0</v>
      </c>
      <c r="G5" s="42">
        <f>COUNTIF(Vertices[In-Degree], "&gt;= " &amp; F5) - COUNTIF(Vertices[In-Degree], "&gt;=" &amp; F6)</f>
        <v>0</v>
      </c>
      <c r="H5" s="41">
        <f t="shared" si="3"/>
        <v>0</v>
      </c>
      <c r="I5" s="42">
        <f>COUNTIF(Vertices[Out-Degree], "&gt;= " &amp; H5) - COUNTIF(Vertices[Out-Degree], "&gt;=" &amp; H6)</f>
        <v>0</v>
      </c>
      <c r="J5" s="41">
        <f t="shared" si="4"/>
        <v>0</v>
      </c>
      <c r="K5" s="42">
        <f>COUNTIF(Vertices[Betweenness Centrality], "&gt;= " &amp; J5) - COUNTIF(Vertices[Betweenness Centrality], "&gt;=" &amp; J6)</f>
        <v>0</v>
      </c>
      <c r="L5" s="41">
        <f t="shared" si="5"/>
        <v>0</v>
      </c>
      <c r="M5" s="42">
        <f>COUNTIF(Vertices[Closeness Centrality], "&gt;= " &amp; L5) - COUNTIF(Vertices[Closeness Centrality], "&gt;=" &amp; L6)</f>
        <v>0</v>
      </c>
      <c r="N5" s="41">
        <f t="shared" si="6"/>
        <v>0</v>
      </c>
      <c r="O5" s="42">
        <f>COUNTIF(Vertices[Eigenvector Centrality], "&gt;= " &amp; N5) - COUNTIF(Vertices[Eigenvector Centrality], "&gt;=" &amp; N6)</f>
        <v>0</v>
      </c>
      <c r="P5" s="41">
        <f t="shared" si="7"/>
        <v>0</v>
      </c>
      <c r="Q5" s="42">
        <f>COUNTIF(Vertices[PageRank], "&gt;= " &amp; P5) - COUNTIF(Vertices[PageRank], "&gt;=" &amp; P6)</f>
        <v>0</v>
      </c>
      <c r="R5" s="41">
        <f t="shared" si="8"/>
        <v>0</v>
      </c>
      <c r="S5" s="46">
        <f>COUNTIF(Vertices[Clustering Coefficient], "&gt;= " &amp; R5) - COUNTIF(Vertices[Clustering Coefficient], "&gt;=" &amp; R6)</f>
        <v>0</v>
      </c>
      <c r="T5" s="41" t="e">
        <f t="shared" ca="1" si="9"/>
        <v>#REF!</v>
      </c>
      <c r="U5" s="42" t="e">
        <f t="shared" ca="1" si="0"/>
        <v>#REF!</v>
      </c>
    </row>
    <row r="6" spans="1:24" x14ac:dyDescent="0.25">
      <c r="D6" s="34">
        <f t="shared" si="1"/>
        <v>0</v>
      </c>
      <c r="E6" s="3">
        <f>COUNTIF(Vertices[Degree], "&gt;= " &amp; D6) - COUNTIF(Vertices[Degree], "&gt;=" &amp; D7)</f>
        <v>0</v>
      </c>
      <c r="F6" s="39">
        <f t="shared" si="2"/>
        <v>0</v>
      </c>
      <c r="G6" s="40">
        <f>COUNTIF(Vertices[In-Degree], "&gt;= " &amp; F6) - COUNTIF(Vertices[In-Degree], "&gt;=" &amp; F7)</f>
        <v>0</v>
      </c>
      <c r="H6" s="39">
        <f t="shared" si="3"/>
        <v>0</v>
      </c>
      <c r="I6" s="40">
        <f>COUNTIF(Vertices[Out-Degree], "&gt;= " &amp; H6) - COUNTIF(Vertices[Out-Degree], "&gt;=" &amp; H7)</f>
        <v>0</v>
      </c>
      <c r="J6" s="39">
        <f t="shared" si="4"/>
        <v>0</v>
      </c>
      <c r="K6" s="40">
        <f>COUNTIF(Vertices[Betweenness Centrality], "&gt;= " &amp; J6) - COUNTIF(Vertices[Betweenness Centrality], "&gt;=" &amp; J7)</f>
        <v>0</v>
      </c>
      <c r="L6" s="39">
        <f t="shared" si="5"/>
        <v>0</v>
      </c>
      <c r="M6" s="40">
        <f>COUNTIF(Vertices[Closeness Centrality], "&gt;= " &amp; L6) - COUNTIF(Vertices[Closeness Centrality], "&gt;=" &amp; L7)</f>
        <v>0</v>
      </c>
      <c r="N6" s="39">
        <f t="shared" si="6"/>
        <v>0</v>
      </c>
      <c r="O6" s="40">
        <f>COUNTIF(Vertices[Eigenvector Centrality], "&gt;= " &amp; N6) - COUNTIF(Vertices[Eigenvector Centrality], "&gt;=" &amp; N7)</f>
        <v>0</v>
      </c>
      <c r="P6" s="39">
        <f t="shared" si="7"/>
        <v>0</v>
      </c>
      <c r="Q6" s="40">
        <f>COUNTIF(Vertices[PageRank], "&gt;= " &amp; P6) - COUNTIF(Vertices[PageRank], "&gt;=" &amp; P7)</f>
        <v>0</v>
      </c>
      <c r="R6" s="39">
        <f t="shared" si="8"/>
        <v>0</v>
      </c>
      <c r="S6" s="45">
        <f>COUNTIF(Vertices[Clustering Coefficient], "&gt;= " &amp; R6) - COUNTIF(Vertices[Clustering Coefficient], "&gt;=" &amp; R7)</f>
        <v>0</v>
      </c>
      <c r="T6" s="39" t="e">
        <f t="shared" ca="1" si="9"/>
        <v>#REF!</v>
      </c>
      <c r="U6" s="40" t="e">
        <f t="shared" ca="1" si="0"/>
        <v>#REF!</v>
      </c>
    </row>
    <row r="7" spans="1:24" x14ac:dyDescent="0.25">
      <c r="D7" s="34">
        <f t="shared" si="1"/>
        <v>0</v>
      </c>
      <c r="E7" s="3">
        <f>COUNTIF(Vertices[Degree], "&gt;= " &amp; D7) - COUNTIF(Vertices[Degree], "&gt;=" &amp; D8)</f>
        <v>0</v>
      </c>
      <c r="F7" s="41">
        <f t="shared" si="2"/>
        <v>0</v>
      </c>
      <c r="G7" s="42">
        <f>COUNTIF(Vertices[In-Degree], "&gt;= " &amp; F7) - COUNTIF(Vertices[In-Degree], "&gt;=" &amp; F8)</f>
        <v>0</v>
      </c>
      <c r="H7" s="41">
        <f t="shared" si="3"/>
        <v>0</v>
      </c>
      <c r="I7" s="42">
        <f>COUNTIF(Vertices[Out-Degree], "&gt;= " &amp; H7) - COUNTIF(Vertices[Out-Degree], "&gt;=" &amp; H8)</f>
        <v>0</v>
      </c>
      <c r="J7" s="41">
        <f t="shared" si="4"/>
        <v>0</v>
      </c>
      <c r="K7" s="42">
        <f>COUNTIF(Vertices[Betweenness Centrality], "&gt;= " &amp; J7) - COUNTIF(Vertices[Betweenness Centrality], "&gt;=" &amp; J8)</f>
        <v>0</v>
      </c>
      <c r="L7" s="41">
        <f t="shared" si="5"/>
        <v>0</v>
      </c>
      <c r="M7" s="42">
        <f>COUNTIF(Vertices[Closeness Centrality], "&gt;= " &amp; L7) - COUNTIF(Vertices[Closeness Centrality], "&gt;=" &amp; L8)</f>
        <v>0</v>
      </c>
      <c r="N7" s="41">
        <f t="shared" si="6"/>
        <v>0</v>
      </c>
      <c r="O7" s="42">
        <f>COUNTIF(Vertices[Eigenvector Centrality], "&gt;= " &amp; N7) - COUNTIF(Vertices[Eigenvector Centrality], "&gt;=" &amp; N8)</f>
        <v>0</v>
      </c>
      <c r="P7" s="41">
        <f t="shared" si="7"/>
        <v>0</v>
      </c>
      <c r="Q7" s="42">
        <f>COUNTIF(Vertices[PageRank], "&gt;= " &amp; P7) - COUNTIF(Vertices[PageRank], "&gt;=" &amp; P8)</f>
        <v>0</v>
      </c>
      <c r="R7" s="41">
        <f t="shared" si="8"/>
        <v>0</v>
      </c>
      <c r="S7" s="46">
        <f>COUNTIF(Vertices[Clustering Coefficient], "&gt;= " &amp; R7) - COUNTIF(Vertices[Clustering Coefficient], "&gt;=" &amp; R8)</f>
        <v>0</v>
      </c>
      <c r="T7" s="41" t="e">
        <f t="shared" ca="1" si="9"/>
        <v>#REF!</v>
      </c>
      <c r="U7" s="42" t="e">
        <f t="shared" ca="1" si="0"/>
        <v>#REF!</v>
      </c>
    </row>
    <row r="8" spans="1:24" x14ac:dyDescent="0.25">
      <c r="D8" s="34">
        <f t="shared" si="1"/>
        <v>0</v>
      </c>
      <c r="E8" s="3">
        <f>COUNTIF(Vertices[Degree], "&gt;= " &amp; D8) - COUNTIF(Vertices[Degree], "&gt;=" &amp; D9)</f>
        <v>0</v>
      </c>
      <c r="F8" s="39">
        <f t="shared" si="2"/>
        <v>0</v>
      </c>
      <c r="G8" s="40">
        <f>COUNTIF(Vertices[In-Degree], "&gt;= " &amp; F8) - COUNTIF(Vertices[In-Degree], "&gt;=" &amp; F9)</f>
        <v>0</v>
      </c>
      <c r="H8" s="39">
        <f t="shared" si="3"/>
        <v>0</v>
      </c>
      <c r="I8" s="40">
        <f>COUNTIF(Vertices[Out-Degree], "&gt;= " &amp; H8) - COUNTIF(Vertices[Out-Degree], "&gt;=" &amp; H9)</f>
        <v>0</v>
      </c>
      <c r="J8" s="39">
        <f t="shared" si="4"/>
        <v>0</v>
      </c>
      <c r="K8" s="40">
        <f>COUNTIF(Vertices[Betweenness Centrality], "&gt;= " &amp; J8) - COUNTIF(Vertices[Betweenness Centrality], "&gt;=" &amp; J9)</f>
        <v>0</v>
      </c>
      <c r="L8" s="39">
        <f t="shared" si="5"/>
        <v>0</v>
      </c>
      <c r="M8" s="40">
        <f>COUNTIF(Vertices[Closeness Centrality], "&gt;= " &amp; L8) - COUNTIF(Vertices[Closeness Centrality], "&gt;=" &amp; L9)</f>
        <v>0</v>
      </c>
      <c r="N8" s="39">
        <f t="shared" si="6"/>
        <v>0</v>
      </c>
      <c r="O8" s="40">
        <f>COUNTIF(Vertices[Eigenvector Centrality], "&gt;= " &amp; N8) - COUNTIF(Vertices[Eigenvector Centrality], "&gt;=" &amp; N9)</f>
        <v>0</v>
      </c>
      <c r="P8" s="39">
        <f t="shared" si="7"/>
        <v>0</v>
      </c>
      <c r="Q8" s="40">
        <f>COUNTIF(Vertices[PageRank], "&gt;= " &amp; P8) - COUNTIF(Vertices[PageRank], "&gt;=" &amp; P9)</f>
        <v>0</v>
      </c>
      <c r="R8" s="39">
        <f t="shared" si="8"/>
        <v>0</v>
      </c>
      <c r="S8" s="45">
        <f>COUNTIF(Vertices[Clustering Coefficient], "&gt;= " &amp; R8) - COUNTIF(Vertices[Clustering Coefficient], "&gt;=" &amp; R9)</f>
        <v>0</v>
      </c>
      <c r="T8" s="39" t="e">
        <f t="shared" ca="1" si="9"/>
        <v>#REF!</v>
      </c>
      <c r="U8" s="40" t="e">
        <f t="shared" ca="1" si="0"/>
        <v>#REF!</v>
      </c>
    </row>
    <row r="9" spans="1:24" x14ac:dyDescent="0.25">
      <c r="D9" s="34">
        <f t="shared" si="1"/>
        <v>0</v>
      </c>
      <c r="E9" s="3">
        <f>COUNTIF(Vertices[Degree], "&gt;= " &amp; D9) - COUNTIF(Vertices[Degree], "&gt;=" &amp; D10)</f>
        <v>0</v>
      </c>
      <c r="F9" s="41">
        <f t="shared" si="2"/>
        <v>0</v>
      </c>
      <c r="G9" s="42">
        <f>COUNTIF(Vertices[In-Degree], "&gt;= " &amp; F9) - COUNTIF(Vertices[In-Degree], "&gt;=" &amp; F10)</f>
        <v>0</v>
      </c>
      <c r="H9" s="41">
        <f t="shared" si="3"/>
        <v>0</v>
      </c>
      <c r="I9" s="42">
        <f>COUNTIF(Vertices[Out-Degree], "&gt;= " &amp; H9) - COUNTIF(Vertices[Out-Degree], "&gt;=" &amp; H10)</f>
        <v>0</v>
      </c>
      <c r="J9" s="41">
        <f t="shared" si="4"/>
        <v>0</v>
      </c>
      <c r="K9" s="42">
        <f>COUNTIF(Vertices[Betweenness Centrality], "&gt;= " &amp; J9) - COUNTIF(Vertices[Betweenness Centrality], "&gt;=" &amp; J10)</f>
        <v>0</v>
      </c>
      <c r="L9" s="41">
        <f t="shared" si="5"/>
        <v>0</v>
      </c>
      <c r="M9" s="42">
        <f>COUNTIF(Vertices[Closeness Centrality], "&gt;= " &amp; L9) - COUNTIF(Vertices[Closeness Centrality], "&gt;=" &amp; L10)</f>
        <v>0</v>
      </c>
      <c r="N9" s="41">
        <f t="shared" si="6"/>
        <v>0</v>
      </c>
      <c r="O9" s="42">
        <f>COUNTIF(Vertices[Eigenvector Centrality], "&gt;= " &amp; N9) - COUNTIF(Vertices[Eigenvector Centrality], "&gt;=" &amp; N10)</f>
        <v>0</v>
      </c>
      <c r="P9" s="41">
        <f t="shared" si="7"/>
        <v>0</v>
      </c>
      <c r="Q9" s="42">
        <f>COUNTIF(Vertices[PageRank], "&gt;= " &amp; P9) - COUNTIF(Vertices[PageRank], "&gt;=" &amp; P10)</f>
        <v>0</v>
      </c>
      <c r="R9" s="41">
        <f t="shared" si="8"/>
        <v>0</v>
      </c>
      <c r="S9" s="46">
        <f>COUNTIF(Vertices[Clustering Coefficient], "&gt;= " &amp; R9) - COUNTIF(Vertices[Clustering Coefficient], "&gt;=" &amp; R10)</f>
        <v>0</v>
      </c>
      <c r="T9" s="41" t="e">
        <f t="shared" ca="1" si="9"/>
        <v>#REF!</v>
      </c>
      <c r="U9" s="42" t="e">
        <f t="shared" ca="1" si="0"/>
        <v>#REF!</v>
      </c>
    </row>
    <row r="10" spans="1:24" x14ac:dyDescent="0.25">
      <c r="D10" s="34">
        <f t="shared" si="1"/>
        <v>0</v>
      </c>
      <c r="E10" s="3">
        <f>COUNTIF(Vertices[Degree], "&gt;= " &amp; D10) - COUNTIF(Vertices[Degree], "&gt;=" &amp; D11)</f>
        <v>0</v>
      </c>
      <c r="F10" s="39">
        <f t="shared" si="2"/>
        <v>0</v>
      </c>
      <c r="G10" s="40">
        <f>COUNTIF(Vertices[In-Degree], "&gt;= " &amp; F10) - COUNTIF(Vertices[In-Degree], "&gt;=" &amp; F11)</f>
        <v>0</v>
      </c>
      <c r="H10" s="39">
        <f t="shared" si="3"/>
        <v>0</v>
      </c>
      <c r="I10" s="40">
        <f>COUNTIF(Vertices[Out-Degree], "&gt;= " &amp; H10) - COUNTIF(Vertices[Out-Degree], "&gt;=" &amp; H11)</f>
        <v>0</v>
      </c>
      <c r="J10" s="39">
        <f t="shared" si="4"/>
        <v>0</v>
      </c>
      <c r="K10" s="40">
        <f>COUNTIF(Vertices[Betweenness Centrality], "&gt;= " &amp; J10) - COUNTIF(Vertices[Betweenness Centrality], "&gt;=" &amp; J11)</f>
        <v>0</v>
      </c>
      <c r="L10" s="39">
        <f t="shared" si="5"/>
        <v>0</v>
      </c>
      <c r="M10" s="40">
        <f>COUNTIF(Vertices[Closeness Centrality], "&gt;= " &amp; L10) - COUNTIF(Vertices[Closeness Centrality], "&gt;=" &amp; L11)</f>
        <v>0</v>
      </c>
      <c r="N10" s="39">
        <f t="shared" si="6"/>
        <v>0</v>
      </c>
      <c r="O10" s="40">
        <f>COUNTIF(Vertices[Eigenvector Centrality], "&gt;= " &amp; N10) - COUNTIF(Vertices[Eigenvector Centrality], "&gt;=" &amp; N11)</f>
        <v>0</v>
      </c>
      <c r="P10" s="39">
        <f t="shared" si="7"/>
        <v>0</v>
      </c>
      <c r="Q10" s="40">
        <f>COUNTIF(Vertices[PageRank], "&gt;= " &amp; P10) - COUNTIF(Vertices[PageRank], "&gt;=" &amp; P11)</f>
        <v>0</v>
      </c>
      <c r="R10" s="39">
        <f t="shared" si="8"/>
        <v>0</v>
      </c>
      <c r="S10" s="45">
        <f>COUNTIF(Vertices[Clustering Coefficient], "&gt;= " &amp; R10) - COUNTIF(Vertices[Clustering Coefficient], "&gt;=" &amp; R11)</f>
        <v>0</v>
      </c>
      <c r="T10" s="39" t="e">
        <f t="shared" ca="1" si="9"/>
        <v>#REF!</v>
      </c>
      <c r="U10" s="40" t="e">
        <f t="shared" ca="1" si="0"/>
        <v>#REF!</v>
      </c>
    </row>
    <row r="11" spans="1:24" x14ac:dyDescent="0.25">
      <c r="D11" s="34">
        <f t="shared" si="1"/>
        <v>0</v>
      </c>
      <c r="E11" s="3">
        <f>COUNTIF(Vertices[Degree], "&gt;= " &amp; D11) - COUNTIF(Vertices[Degree], "&gt;=" &amp; D12)</f>
        <v>0</v>
      </c>
      <c r="F11" s="41">
        <f t="shared" si="2"/>
        <v>0</v>
      </c>
      <c r="G11" s="42">
        <f>COUNTIF(Vertices[In-Degree], "&gt;= " &amp; F11) - COUNTIF(Vertices[In-Degree], "&gt;=" &amp; F12)</f>
        <v>0</v>
      </c>
      <c r="H11" s="41">
        <f t="shared" si="3"/>
        <v>0</v>
      </c>
      <c r="I11" s="42">
        <f>COUNTIF(Vertices[Out-Degree], "&gt;= " &amp; H11) - COUNTIF(Vertices[Out-Degree], "&gt;=" &amp; H12)</f>
        <v>0</v>
      </c>
      <c r="J11" s="41">
        <f t="shared" si="4"/>
        <v>0</v>
      </c>
      <c r="K11" s="42">
        <f>COUNTIF(Vertices[Betweenness Centrality], "&gt;= " &amp; J11) - COUNTIF(Vertices[Betweenness Centrality], "&gt;=" &amp; J12)</f>
        <v>0</v>
      </c>
      <c r="L11" s="41">
        <f t="shared" si="5"/>
        <v>0</v>
      </c>
      <c r="M11" s="42">
        <f>COUNTIF(Vertices[Closeness Centrality], "&gt;= " &amp; L11) - COUNTIF(Vertices[Closeness Centrality], "&gt;=" &amp; L12)</f>
        <v>0</v>
      </c>
      <c r="N11" s="41">
        <f t="shared" si="6"/>
        <v>0</v>
      </c>
      <c r="O11" s="42">
        <f>COUNTIF(Vertices[Eigenvector Centrality], "&gt;= " &amp; N11) - COUNTIF(Vertices[Eigenvector Centrality], "&gt;=" &amp; N12)</f>
        <v>0</v>
      </c>
      <c r="P11" s="41">
        <f t="shared" si="7"/>
        <v>0</v>
      </c>
      <c r="Q11" s="42">
        <f>COUNTIF(Vertices[PageRank], "&gt;= " &amp; P11) - COUNTIF(Vertices[PageRank], "&gt;=" &amp; P12)</f>
        <v>0</v>
      </c>
      <c r="R11" s="41">
        <f t="shared" si="8"/>
        <v>0</v>
      </c>
      <c r="S11" s="46">
        <f>COUNTIF(Vertices[Clustering Coefficient], "&gt;= " &amp; R11) - COUNTIF(Vertices[Clustering Coefficient], "&gt;=" &amp; R12)</f>
        <v>0</v>
      </c>
      <c r="T11" s="41" t="e">
        <f t="shared" ca="1" si="9"/>
        <v>#REF!</v>
      </c>
      <c r="U11" s="42" t="e">
        <f t="shared" ca="1" si="0"/>
        <v>#REF!</v>
      </c>
    </row>
    <row r="12" spans="1:24" x14ac:dyDescent="0.25">
      <c r="D12" s="34">
        <f t="shared" si="1"/>
        <v>0</v>
      </c>
      <c r="E12" s="3">
        <f>COUNTIF(Vertices[Degree], "&gt;= " &amp; D12) - COUNTIF(Vertices[Degree], "&gt;=" &amp; D13)</f>
        <v>0</v>
      </c>
      <c r="F12" s="39">
        <f t="shared" si="2"/>
        <v>0</v>
      </c>
      <c r="G12" s="40">
        <f>COUNTIF(Vertices[In-Degree], "&gt;= " &amp; F12) - COUNTIF(Vertices[In-Degree], "&gt;=" &amp; F13)</f>
        <v>0</v>
      </c>
      <c r="H12" s="39">
        <f t="shared" si="3"/>
        <v>0</v>
      </c>
      <c r="I12" s="40">
        <f>COUNTIF(Vertices[Out-Degree], "&gt;= " &amp; H12) - COUNTIF(Vertices[Out-Degree], "&gt;=" &amp; H13)</f>
        <v>0</v>
      </c>
      <c r="J12" s="39">
        <f t="shared" si="4"/>
        <v>0</v>
      </c>
      <c r="K12" s="40">
        <f>COUNTIF(Vertices[Betweenness Centrality], "&gt;= " &amp; J12) - COUNTIF(Vertices[Betweenness Centrality], "&gt;=" &amp; J13)</f>
        <v>0</v>
      </c>
      <c r="L12" s="39">
        <f t="shared" si="5"/>
        <v>0</v>
      </c>
      <c r="M12" s="40">
        <f>COUNTIF(Vertices[Closeness Centrality], "&gt;= " &amp; L12) - COUNTIF(Vertices[Closeness Centrality], "&gt;=" &amp; L13)</f>
        <v>0</v>
      </c>
      <c r="N12" s="39">
        <f t="shared" si="6"/>
        <v>0</v>
      </c>
      <c r="O12" s="40">
        <f>COUNTIF(Vertices[Eigenvector Centrality], "&gt;= " &amp; N12) - COUNTIF(Vertices[Eigenvector Centrality], "&gt;=" &amp; N13)</f>
        <v>0</v>
      </c>
      <c r="P12" s="39">
        <f t="shared" si="7"/>
        <v>0</v>
      </c>
      <c r="Q12" s="40">
        <f>COUNTIF(Vertices[PageRank], "&gt;= " &amp; P12) - COUNTIF(Vertices[PageRank], "&gt;=" &amp; P13)</f>
        <v>0</v>
      </c>
      <c r="R12" s="39">
        <f t="shared" si="8"/>
        <v>0</v>
      </c>
      <c r="S12" s="45">
        <f>COUNTIF(Vertices[Clustering Coefficient], "&gt;= " &amp; R12) - COUNTIF(Vertices[Clustering Coefficient], "&gt;=" &amp; R13)</f>
        <v>0</v>
      </c>
      <c r="T12" s="39" t="e">
        <f t="shared" ca="1" si="9"/>
        <v>#REF!</v>
      </c>
      <c r="U12" s="40" t="e">
        <f t="shared" ca="1" si="0"/>
        <v>#REF!</v>
      </c>
    </row>
    <row r="13" spans="1:24" x14ac:dyDescent="0.25">
      <c r="D13" s="34">
        <f t="shared" si="1"/>
        <v>0</v>
      </c>
      <c r="E13" s="3">
        <f>COUNTIF(Vertices[Degree], "&gt;= " &amp; D13) - COUNTIF(Vertices[Degree], "&gt;=" &amp; D14)</f>
        <v>0</v>
      </c>
      <c r="F13" s="41">
        <f t="shared" si="2"/>
        <v>0</v>
      </c>
      <c r="G13" s="42">
        <f>COUNTIF(Vertices[In-Degree], "&gt;= " &amp; F13) - COUNTIF(Vertices[In-Degree], "&gt;=" &amp; F14)</f>
        <v>0</v>
      </c>
      <c r="H13" s="41">
        <f t="shared" si="3"/>
        <v>0</v>
      </c>
      <c r="I13" s="42">
        <f>COUNTIF(Vertices[Out-Degree], "&gt;= " &amp; H13) - COUNTIF(Vertices[Out-Degree], "&gt;=" &amp; H14)</f>
        <v>0</v>
      </c>
      <c r="J13" s="41">
        <f t="shared" si="4"/>
        <v>0</v>
      </c>
      <c r="K13" s="42">
        <f>COUNTIF(Vertices[Betweenness Centrality], "&gt;= " &amp; J13) - COUNTIF(Vertices[Betweenness Centrality], "&gt;=" &amp; J14)</f>
        <v>0</v>
      </c>
      <c r="L13" s="41">
        <f t="shared" si="5"/>
        <v>0</v>
      </c>
      <c r="M13" s="42">
        <f>COUNTIF(Vertices[Closeness Centrality], "&gt;= " &amp; L13) - COUNTIF(Vertices[Closeness Centrality], "&gt;=" &amp; L14)</f>
        <v>0</v>
      </c>
      <c r="N13" s="41">
        <f t="shared" si="6"/>
        <v>0</v>
      </c>
      <c r="O13" s="42">
        <f>COUNTIF(Vertices[Eigenvector Centrality], "&gt;= " &amp; N13) - COUNTIF(Vertices[Eigenvector Centrality], "&gt;=" &amp; N14)</f>
        <v>0</v>
      </c>
      <c r="P13" s="41">
        <f t="shared" si="7"/>
        <v>0</v>
      </c>
      <c r="Q13" s="42">
        <f>COUNTIF(Vertices[PageRank], "&gt;= " &amp; P13) - COUNTIF(Vertices[PageRank], "&gt;=" &amp; P14)</f>
        <v>0</v>
      </c>
      <c r="R13" s="41">
        <f t="shared" si="8"/>
        <v>0</v>
      </c>
      <c r="S13" s="46">
        <f>COUNTIF(Vertices[Clustering Coefficient], "&gt;= " &amp; R13) - COUNTIF(Vertices[Clustering Coefficient], "&gt;=" &amp; R14)</f>
        <v>0</v>
      </c>
      <c r="T13" s="41" t="e">
        <f t="shared" ca="1" si="9"/>
        <v>#REF!</v>
      </c>
      <c r="U13" s="42" t="e">
        <f t="shared" ca="1" si="0"/>
        <v>#REF!</v>
      </c>
    </row>
    <row r="14" spans="1:24" x14ac:dyDescent="0.25">
      <c r="D14" s="34">
        <f t="shared" si="1"/>
        <v>0</v>
      </c>
      <c r="E14" s="3">
        <f>COUNTIF(Vertices[Degree], "&gt;= " &amp; D14) - COUNTIF(Vertices[Degree], "&gt;=" &amp; D15)</f>
        <v>0</v>
      </c>
      <c r="F14" s="39">
        <f t="shared" si="2"/>
        <v>0</v>
      </c>
      <c r="G14" s="40">
        <f>COUNTIF(Vertices[In-Degree], "&gt;= " &amp; F14) - COUNTIF(Vertices[In-Degree], "&gt;=" &amp; F15)</f>
        <v>0</v>
      </c>
      <c r="H14" s="39">
        <f t="shared" si="3"/>
        <v>0</v>
      </c>
      <c r="I14" s="40">
        <f>COUNTIF(Vertices[Out-Degree], "&gt;= " &amp; H14) - COUNTIF(Vertices[Out-Degree], "&gt;=" &amp; H15)</f>
        <v>0</v>
      </c>
      <c r="J14" s="39">
        <f t="shared" si="4"/>
        <v>0</v>
      </c>
      <c r="K14" s="40">
        <f>COUNTIF(Vertices[Betweenness Centrality], "&gt;= " &amp; J14) - COUNTIF(Vertices[Betweenness Centrality], "&gt;=" &amp; J15)</f>
        <v>0</v>
      </c>
      <c r="L14" s="39">
        <f t="shared" si="5"/>
        <v>0</v>
      </c>
      <c r="M14" s="40">
        <f>COUNTIF(Vertices[Closeness Centrality], "&gt;= " &amp; L14) - COUNTIF(Vertices[Closeness Centrality], "&gt;=" &amp; L15)</f>
        <v>0</v>
      </c>
      <c r="N14" s="39">
        <f t="shared" si="6"/>
        <v>0</v>
      </c>
      <c r="O14" s="40">
        <f>COUNTIF(Vertices[Eigenvector Centrality], "&gt;= " &amp; N14) - COUNTIF(Vertices[Eigenvector Centrality], "&gt;=" &amp; N15)</f>
        <v>0</v>
      </c>
      <c r="P14" s="39">
        <f t="shared" si="7"/>
        <v>0</v>
      </c>
      <c r="Q14" s="40">
        <f>COUNTIF(Vertices[PageRank], "&gt;= " &amp; P14) - COUNTIF(Vertices[PageRank], "&gt;=" &amp; P15)</f>
        <v>0</v>
      </c>
      <c r="R14" s="39">
        <f t="shared" si="8"/>
        <v>0</v>
      </c>
      <c r="S14" s="45">
        <f>COUNTIF(Vertices[Clustering Coefficient], "&gt;= " &amp; R14) - COUNTIF(Vertices[Clustering Coefficient], "&gt;=" &amp; R15)</f>
        <v>0</v>
      </c>
      <c r="T14" s="39" t="e">
        <f t="shared" ca="1" si="9"/>
        <v>#REF!</v>
      </c>
      <c r="U14" s="40" t="e">
        <f t="shared" ca="1" si="0"/>
        <v>#REF!</v>
      </c>
    </row>
    <row r="15" spans="1:24" x14ac:dyDescent="0.25">
      <c r="D15" s="34">
        <f t="shared" si="1"/>
        <v>0</v>
      </c>
      <c r="E15" s="3">
        <f>COUNTIF(Vertices[Degree], "&gt;= " &amp; D15) - COUNTIF(Vertices[Degree], "&gt;=" &amp; D16)</f>
        <v>0</v>
      </c>
      <c r="F15" s="41">
        <f t="shared" si="2"/>
        <v>0</v>
      </c>
      <c r="G15" s="42">
        <f>COUNTIF(Vertices[In-Degree], "&gt;= " &amp; F15) - COUNTIF(Vertices[In-Degree], "&gt;=" &amp; F16)</f>
        <v>0</v>
      </c>
      <c r="H15" s="41">
        <f t="shared" si="3"/>
        <v>0</v>
      </c>
      <c r="I15" s="42">
        <f>COUNTIF(Vertices[Out-Degree], "&gt;= " &amp; H15) - COUNTIF(Vertices[Out-Degree], "&gt;=" &amp; H16)</f>
        <v>0</v>
      </c>
      <c r="J15" s="41">
        <f t="shared" si="4"/>
        <v>0</v>
      </c>
      <c r="K15" s="42">
        <f>COUNTIF(Vertices[Betweenness Centrality], "&gt;= " &amp; J15) - COUNTIF(Vertices[Betweenness Centrality], "&gt;=" &amp; J16)</f>
        <v>0</v>
      </c>
      <c r="L15" s="41">
        <f t="shared" si="5"/>
        <v>0</v>
      </c>
      <c r="M15" s="42">
        <f>COUNTIF(Vertices[Closeness Centrality], "&gt;= " &amp; L15) - COUNTIF(Vertices[Closeness Centrality], "&gt;=" &amp; L16)</f>
        <v>0</v>
      </c>
      <c r="N15" s="41">
        <f t="shared" si="6"/>
        <v>0</v>
      </c>
      <c r="O15" s="42">
        <f>COUNTIF(Vertices[Eigenvector Centrality], "&gt;= " &amp; N15) - COUNTIF(Vertices[Eigenvector Centrality], "&gt;=" &amp; N16)</f>
        <v>0</v>
      </c>
      <c r="P15" s="41">
        <f t="shared" si="7"/>
        <v>0</v>
      </c>
      <c r="Q15" s="42">
        <f>COUNTIF(Vertices[PageRank], "&gt;= " &amp; P15) - COUNTIF(Vertices[PageRank], "&gt;=" &amp; P16)</f>
        <v>0</v>
      </c>
      <c r="R15" s="41">
        <f t="shared" si="8"/>
        <v>0</v>
      </c>
      <c r="S15" s="46">
        <f>COUNTIF(Vertices[Clustering Coefficient], "&gt;= " &amp; R15) - COUNTIF(Vertices[Clustering Coefficient], "&gt;=" &amp; R16)</f>
        <v>0</v>
      </c>
      <c r="T15" s="41" t="e">
        <f t="shared" ca="1" si="9"/>
        <v>#REF!</v>
      </c>
      <c r="U15" s="42" t="e">
        <f t="shared" ca="1" si="0"/>
        <v>#REF!</v>
      </c>
    </row>
    <row r="16" spans="1:24" x14ac:dyDescent="0.25">
      <c r="D16" s="34">
        <f t="shared" si="1"/>
        <v>0</v>
      </c>
      <c r="E16" s="3">
        <f>COUNTIF(Vertices[Degree], "&gt;= " &amp; D16) - COUNTIF(Vertices[Degree], "&gt;=" &amp; D17)</f>
        <v>0</v>
      </c>
      <c r="F16" s="39">
        <f t="shared" si="2"/>
        <v>0</v>
      </c>
      <c r="G16" s="40">
        <f>COUNTIF(Vertices[In-Degree], "&gt;= " &amp; F16) - COUNTIF(Vertices[In-Degree], "&gt;=" &amp; F17)</f>
        <v>0</v>
      </c>
      <c r="H16" s="39">
        <f t="shared" si="3"/>
        <v>0</v>
      </c>
      <c r="I16" s="40">
        <f>COUNTIF(Vertices[Out-Degree], "&gt;= " &amp; H16) - COUNTIF(Vertices[Out-Degree], "&gt;=" &amp; H17)</f>
        <v>0</v>
      </c>
      <c r="J16" s="39">
        <f t="shared" si="4"/>
        <v>0</v>
      </c>
      <c r="K16" s="40">
        <f>COUNTIF(Vertices[Betweenness Centrality], "&gt;= " &amp; J16) - COUNTIF(Vertices[Betweenness Centrality], "&gt;=" &amp; J17)</f>
        <v>0</v>
      </c>
      <c r="L16" s="39">
        <f t="shared" si="5"/>
        <v>0</v>
      </c>
      <c r="M16" s="40">
        <f>COUNTIF(Vertices[Closeness Centrality], "&gt;= " &amp; L16) - COUNTIF(Vertices[Closeness Centrality], "&gt;=" &amp; L17)</f>
        <v>0</v>
      </c>
      <c r="N16" s="39">
        <f t="shared" si="6"/>
        <v>0</v>
      </c>
      <c r="O16" s="40">
        <f>COUNTIF(Vertices[Eigenvector Centrality], "&gt;= " &amp; N16) - COUNTIF(Vertices[Eigenvector Centrality], "&gt;=" &amp; N17)</f>
        <v>0</v>
      </c>
      <c r="P16" s="39">
        <f t="shared" si="7"/>
        <v>0</v>
      </c>
      <c r="Q16" s="40">
        <f>COUNTIF(Vertices[PageRank], "&gt;= " &amp; P16) - COUNTIF(Vertices[PageRank], "&gt;=" &amp; P17)</f>
        <v>0</v>
      </c>
      <c r="R16" s="39">
        <f t="shared" si="8"/>
        <v>0</v>
      </c>
      <c r="S16" s="45">
        <f>COUNTIF(Vertices[Clustering Coefficient], "&gt;= " &amp; R16) - COUNTIF(Vertices[Clustering Coefficient], "&gt;=" &amp; R17)</f>
        <v>0</v>
      </c>
      <c r="T16" s="39" t="e">
        <f t="shared" ca="1" si="9"/>
        <v>#REF!</v>
      </c>
      <c r="U16" s="40" t="e">
        <f t="shared" ca="1" si="0"/>
        <v>#REF!</v>
      </c>
    </row>
    <row r="17" spans="1:21" x14ac:dyDescent="0.25">
      <c r="D17" s="34">
        <f t="shared" si="1"/>
        <v>0</v>
      </c>
      <c r="E17" s="3">
        <f>COUNTIF(Vertices[Degree], "&gt;= " &amp; D17) - COUNTIF(Vertices[Degree], "&gt;=" &amp; D18)</f>
        <v>0</v>
      </c>
      <c r="F17" s="41">
        <f t="shared" si="2"/>
        <v>0</v>
      </c>
      <c r="G17" s="42">
        <f>COUNTIF(Vertices[In-Degree], "&gt;= " &amp; F17) - COUNTIF(Vertices[In-Degree], "&gt;=" &amp; F18)</f>
        <v>0</v>
      </c>
      <c r="H17" s="41">
        <f t="shared" si="3"/>
        <v>0</v>
      </c>
      <c r="I17" s="42">
        <f>COUNTIF(Vertices[Out-Degree], "&gt;= " &amp; H17) - COUNTIF(Vertices[Out-Degree], "&gt;=" &amp; H18)</f>
        <v>0</v>
      </c>
      <c r="J17" s="41">
        <f t="shared" si="4"/>
        <v>0</v>
      </c>
      <c r="K17" s="42">
        <f>COUNTIF(Vertices[Betweenness Centrality], "&gt;= " &amp; J17) - COUNTIF(Vertices[Betweenness Centrality], "&gt;=" &amp; J18)</f>
        <v>0</v>
      </c>
      <c r="L17" s="41">
        <f t="shared" si="5"/>
        <v>0</v>
      </c>
      <c r="M17" s="42">
        <f>COUNTIF(Vertices[Closeness Centrality], "&gt;= " &amp; L17) - COUNTIF(Vertices[Closeness Centrality], "&gt;=" &amp; L18)</f>
        <v>0</v>
      </c>
      <c r="N17" s="41">
        <f t="shared" si="6"/>
        <v>0</v>
      </c>
      <c r="O17" s="42">
        <f>COUNTIF(Vertices[Eigenvector Centrality], "&gt;= " &amp; N17) - COUNTIF(Vertices[Eigenvector Centrality], "&gt;=" &amp; N18)</f>
        <v>0</v>
      </c>
      <c r="P17" s="41">
        <f t="shared" si="7"/>
        <v>0</v>
      </c>
      <c r="Q17" s="42">
        <f>COUNTIF(Vertices[PageRank], "&gt;= " &amp; P17) - COUNTIF(Vertices[PageRank], "&gt;=" &amp; P18)</f>
        <v>0</v>
      </c>
      <c r="R17" s="41">
        <f t="shared" si="8"/>
        <v>0</v>
      </c>
      <c r="S17" s="46">
        <f>COUNTIF(Vertices[Clustering Coefficient], "&gt;= " &amp; R17) - COUNTIF(Vertices[Clustering Coefficient], "&gt;=" &amp; R18)</f>
        <v>0</v>
      </c>
      <c r="T17" s="41" t="e">
        <f t="shared" ca="1" si="9"/>
        <v>#REF!</v>
      </c>
      <c r="U17" s="42" t="e">
        <f t="shared" ca="1" si="0"/>
        <v>#REF!</v>
      </c>
    </row>
    <row r="18" spans="1:21" x14ac:dyDescent="0.25">
      <c r="D18" s="34">
        <f t="shared" si="1"/>
        <v>0</v>
      </c>
      <c r="E18" s="3">
        <f>COUNTIF(Vertices[Degree], "&gt;= " &amp; D18) - COUNTIF(Vertices[Degree], "&gt;=" &amp; D19)</f>
        <v>0</v>
      </c>
      <c r="F18" s="39">
        <f t="shared" si="2"/>
        <v>0</v>
      </c>
      <c r="G18" s="40">
        <f>COUNTIF(Vertices[In-Degree], "&gt;= " &amp; F18) - COUNTIF(Vertices[In-Degree], "&gt;=" &amp; F19)</f>
        <v>0</v>
      </c>
      <c r="H18" s="39">
        <f t="shared" si="3"/>
        <v>0</v>
      </c>
      <c r="I18" s="40">
        <f>COUNTIF(Vertices[Out-Degree], "&gt;= " &amp; H18) - COUNTIF(Vertices[Out-Degree], "&gt;=" &amp; H19)</f>
        <v>0</v>
      </c>
      <c r="J18" s="39">
        <f t="shared" si="4"/>
        <v>0</v>
      </c>
      <c r="K18" s="40">
        <f>COUNTIF(Vertices[Betweenness Centrality], "&gt;= " &amp; J18) - COUNTIF(Vertices[Betweenness Centrality], "&gt;=" &amp; J19)</f>
        <v>0</v>
      </c>
      <c r="L18" s="39">
        <f t="shared" si="5"/>
        <v>0</v>
      </c>
      <c r="M18" s="40">
        <f>COUNTIF(Vertices[Closeness Centrality], "&gt;= " &amp; L18) - COUNTIF(Vertices[Closeness Centrality], "&gt;=" &amp; L19)</f>
        <v>0</v>
      </c>
      <c r="N18" s="39">
        <f t="shared" si="6"/>
        <v>0</v>
      </c>
      <c r="O18" s="40">
        <f>COUNTIF(Vertices[Eigenvector Centrality], "&gt;= " &amp; N18) - COUNTIF(Vertices[Eigenvector Centrality], "&gt;=" &amp; N19)</f>
        <v>0</v>
      </c>
      <c r="P18" s="39">
        <f t="shared" si="7"/>
        <v>0</v>
      </c>
      <c r="Q18" s="40">
        <f>COUNTIF(Vertices[PageRank], "&gt;= " &amp; P18) - COUNTIF(Vertices[PageRank], "&gt;=" &amp; P19)</f>
        <v>0</v>
      </c>
      <c r="R18" s="39">
        <f t="shared" si="8"/>
        <v>0</v>
      </c>
      <c r="S18" s="45">
        <f>COUNTIF(Vertices[Clustering Coefficient], "&gt;= " &amp; R18) - COUNTIF(Vertices[Clustering Coefficient], "&gt;=" &amp; R19)</f>
        <v>0</v>
      </c>
      <c r="T18" s="39" t="e">
        <f t="shared" ca="1" si="9"/>
        <v>#REF!</v>
      </c>
      <c r="U18" s="40" t="e">
        <f t="shared" ca="1" si="0"/>
        <v>#REF!</v>
      </c>
    </row>
    <row r="19" spans="1:21" x14ac:dyDescent="0.25">
      <c r="D19" s="34">
        <f t="shared" si="1"/>
        <v>0</v>
      </c>
      <c r="E19" s="3">
        <f>COUNTIF(Vertices[Degree], "&gt;= " &amp; D19) - COUNTIF(Vertices[Degree], "&gt;=" &amp; D20)</f>
        <v>0</v>
      </c>
      <c r="F19" s="41">
        <f t="shared" si="2"/>
        <v>0</v>
      </c>
      <c r="G19" s="42">
        <f>COUNTIF(Vertices[In-Degree], "&gt;= " &amp; F19) - COUNTIF(Vertices[In-Degree], "&gt;=" &amp; F20)</f>
        <v>0</v>
      </c>
      <c r="H19" s="41">
        <f t="shared" si="3"/>
        <v>0</v>
      </c>
      <c r="I19" s="42">
        <f>COUNTIF(Vertices[Out-Degree], "&gt;= " &amp; H19) - COUNTIF(Vertices[Out-Degree], "&gt;=" &amp; H20)</f>
        <v>0</v>
      </c>
      <c r="J19" s="41">
        <f t="shared" si="4"/>
        <v>0</v>
      </c>
      <c r="K19" s="42">
        <f>COUNTIF(Vertices[Betweenness Centrality], "&gt;= " &amp; J19) - COUNTIF(Vertices[Betweenness Centrality], "&gt;=" &amp; J20)</f>
        <v>0</v>
      </c>
      <c r="L19" s="41">
        <f t="shared" si="5"/>
        <v>0</v>
      </c>
      <c r="M19" s="42">
        <f>COUNTIF(Vertices[Closeness Centrality], "&gt;= " &amp; L19) - COUNTIF(Vertices[Closeness Centrality], "&gt;=" &amp; L20)</f>
        <v>0</v>
      </c>
      <c r="N19" s="41">
        <f t="shared" si="6"/>
        <v>0</v>
      </c>
      <c r="O19" s="42">
        <f>COUNTIF(Vertices[Eigenvector Centrality], "&gt;= " &amp; N19) - COUNTIF(Vertices[Eigenvector Centrality], "&gt;=" &amp; N20)</f>
        <v>0</v>
      </c>
      <c r="P19" s="41">
        <f t="shared" si="7"/>
        <v>0</v>
      </c>
      <c r="Q19" s="42">
        <f>COUNTIF(Vertices[PageRank], "&gt;= " &amp; P19) - COUNTIF(Vertices[PageRank], "&gt;=" &amp; P20)</f>
        <v>0</v>
      </c>
      <c r="R19" s="41">
        <f t="shared" si="8"/>
        <v>0</v>
      </c>
      <c r="S19" s="46">
        <f>COUNTIF(Vertices[Clustering Coefficient], "&gt;= " &amp; R19) - COUNTIF(Vertices[Clustering Coefficient], "&gt;=" &amp; R20)</f>
        <v>0</v>
      </c>
      <c r="T19" s="41" t="e">
        <f t="shared" ca="1" si="9"/>
        <v>#REF!</v>
      </c>
      <c r="U19" s="42" t="e">
        <f t="shared" ca="1" si="0"/>
        <v>#REF!</v>
      </c>
    </row>
    <row r="20" spans="1:21" x14ac:dyDescent="0.25">
      <c r="D20" s="34">
        <f t="shared" si="1"/>
        <v>0</v>
      </c>
      <c r="E20" s="3">
        <f>COUNTIF(Vertices[Degree], "&gt;= " &amp; D20) - COUNTIF(Vertices[Degree], "&gt;=" &amp; D21)</f>
        <v>0</v>
      </c>
      <c r="F20" s="39">
        <f t="shared" si="2"/>
        <v>0</v>
      </c>
      <c r="G20" s="40">
        <f>COUNTIF(Vertices[In-Degree], "&gt;= " &amp; F20) - COUNTIF(Vertices[In-Degree], "&gt;=" &amp; F21)</f>
        <v>0</v>
      </c>
      <c r="H20" s="39">
        <f t="shared" si="3"/>
        <v>0</v>
      </c>
      <c r="I20" s="40">
        <f>COUNTIF(Vertices[Out-Degree], "&gt;= " &amp; H20) - COUNTIF(Vertices[Out-Degree], "&gt;=" &amp; H21)</f>
        <v>0</v>
      </c>
      <c r="J20" s="39">
        <f t="shared" si="4"/>
        <v>0</v>
      </c>
      <c r="K20" s="40">
        <f>COUNTIF(Vertices[Betweenness Centrality], "&gt;= " &amp; J20) - COUNTIF(Vertices[Betweenness Centrality], "&gt;=" &amp; J21)</f>
        <v>0</v>
      </c>
      <c r="L20" s="39">
        <f t="shared" si="5"/>
        <v>0</v>
      </c>
      <c r="M20" s="40">
        <f>COUNTIF(Vertices[Closeness Centrality], "&gt;= " &amp; L20) - COUNTIF(Vertices[Closeness Centrality], "&gt;=" &amp; L21)</f>
        <v>0</v>
      </c>
      <c r="N20" s="39">
        <f t="shared" si="6"/>
        <v>0</v>
      </c>
      <c r="O20" s="40">
        <f>COUNTIF(Vertices[Eigenvector Centrality], "&gt;= " &amp; N20) - COUNTIF(Vertices[Eigenvector Centrality], "&gt;=" &amp; N21)</f>
        <v>0</v>
      </c>
      <c r="P20" s="39">
        <f t="shared" si="7"/>
        <v>0</v>
      </c>
      <c r="Q20" s="40">
        <f>COUNTIF(Vertices[PageRank], "&gt;= " &amp; P20) - COUNTIF(Vertices[PageRank], "&gt;=" &amp; P21)</f>
        <v>0</v>
      </c>
      <c r="R20" s="39">
        <f t="shared" si="8"/>
        <v>0</v>
      </c>
      <c r="S20" s="45">
        <f>COUNTIF(Vertices[Clustering Coefficient], "&gt;= " &amp; R20) - COUNTIF(Vertices[Clustering Coefficient], "&gt;=" &amp; R21)</f>
        <v>0</v>
      </c>
      <c r="T20" s="39" t="e">
        <f t="shared" ca="1" si="9"/>
        <v>#REF!</v>
      </c>
      <c r="U20" s="40" t="e">
        <f t="shared" ca="1" si="0"/>
        <v>#REF!</v>
      </c>
    </row>
    <row r="21" spans="1:21" x14ac:dyDescent="0.25">
      <c r="D21" s="34">
        <f t="shared" si="1"/>
        <v>0</v>
      </c>
      <c r="E21" s="3">
        <f>COUNTIF(Vertices[Degree], "&gt;= " &amp; D21) - COUNTIF(Vertices[Degree], "&gt;=" &amp; D22)</f>
        <v>0</v>
      </c>
      <c r="F21" s="41">
        <f t="shared" si="2"/>
        <v>0</v>
      </c>
      <c r="G21" s="42">
        <f>COUNTIF(Vertices[In-Degree], "&gt;= " &amp; F21) - COUNTIF(Vertices[In-Degree], "&gt;=" &amp; F22)</f>
        <v>0</v>
      </c>
      <c r="H21" s="41">
        <f t="shared" si="3"/>
        <v>0</v>
      </c>
      <c r="I21" s="42">
        <f>COUNTIF(Vertices[Out-Degree], "&gt;= " &amp; H21) - COUNTIF(Vertices[Out-Degree], "&gt;=" &amp; H22)</f>
        <v>0</v>
      </c>
      <c r="J21" s="41">
        <f t="shared" si="4"/>
        <v>0</v>
      </c>
      <c r="K21" s="42">
        <f>COUNTIF(Vertices[Betweenness Centrality], "&gt;= " &amp; J21) - COUNTIF(Vertices[Betweenness Centrality], "&gt;=" &amp; J22)</f>
        <v>0</v>
      </c>
      <c r="L21" s="41">
        <f t="shared" si="5"/>
        <v>0</v>
      </c>
      <c r="M21" s="42">
        <f>COUNTIF(Vertices[Closeness Centrality], "&gt;= " &amp; L21) - COUNTIF(Vertices[Closeness Centrality], "&gt;=" &amp; L22)</f>
        <v>0</v>
      </c>
      <c r="N21" s="41">
        <f t="shared" si="6"/>
        <v>0</v>
      </c>
      <c r="O21" s="42">
        <f>COUNTIF(Vertices[Eigenvector Centrality], "&gt;= " &amp; N21) - COUNTIF(Vertices[Eigenvector Centrality], "&gt;=" &amp; N22)</f>
        <v>0</v>
      </c>
      <c r="P21" s="41">
        <f t="shared" si="7"/>
        <v>0</v>
      </c>
      <c r="Q21" s="42">
        <f>COUNTIF(Vertices[PageRank], "&gt;= " &amp; P21) - COUNTIF(Vertices[PageRank], "&gt;=" &amp; P22)</f>
        <v>0</v>
      </c>
      <c r="R21" s="41">
        <f t="shared" si="8"/>
        <v>0</v>
      </c>
      <c r="S21" s="46">
        <f>COUNTIF(Vertices[Clustering Coefficient], "&gt;= " &amp; R21) - COUNTIF(Vertices[Clustering Coefficient], "&gt;=" &amp; R22)</f>
        <v>0</v>
      </c>
      <c r="T21" s="41" t="e">
        <f t="shared" ca="1" si="9"/>
        <v>#REF!</v>
      </c>
      <c r="U21" s="42" t="e">
        <f t="shared" ca="1" si="0"/>
        <v>#REF!</v>
      </c>
    </row>
    <row r="22" spans="1:21" x14ac:dyDescent="0.25">
      <c r="D22" s="34">
        <f t="shared" si="1"/>
        <v>0</v>
      </c>
      <c r="E22" s="3">
        <f>COUNTIF(Vertices[Degree], "&gt;= " &amp; D22) - COUNTIF(Vertices[Degree], "&gt;=" &amp; D23)</f>
        <v>0</v>
      </c>
      <c r="F22" s="39">
        <f t="shared" si="2"/>
        <v>0</v>
      </c>
      <c r="G22" s="40">
        <f>COUNTIF(Vertices[In-Degree], "&gt;= " &amp; F22) - COUNTIF(Vertices[In-Degree], "&gt;=" &amp; F23)</f>
        <v>0</v>
      </c>
      <c r="H22" s="39">
        <f t="shared" si="3"/>
        <v>0</v>
      </c>
      <c r="I22" s="40">
        <f>COUNTIF(Vertices[Out-Degree], "&gt;= " &amp; H22) - COUNTIF(Vertices[Out-Degree], "&gt;=" &amp; H23)</f>
        <v>0</v>
      </c>
      <c r="J22" s="39">
        <f t="shared" si="4"/>
        <v>0</v>
      </c>
      <c r="K22" s="40">
        <f>COUNTIF(Vertices[Betweenness Centrality], "&gt;= " &amp; J22) - COUNTIF(Vertices[Betweenness Centrality], "&gt;=" &amp; J23)</f>
        <v>0</v>
      </c>
      <c r="L22" s="39">
        <f t="shared" si="5"/>
        <v>0</v>
      </c>
      <c r="M22" s="40">
        <f>COUNTIF(Vertices[Closeness Centrality], "&gt;= " &amp; L22) - COUNTIF(Vertices[Closeness Centrality], "&gt;=" &amp; L23)</f>
        <v>0</v>
      </c>
      <c r="N22" s="39">
        <f t="shared" si="6"/>
        <v>0</v>
      </c>
      <c r="O22" s="40">
        <f>COUNTIF(Vertices[Eigenvector Centrality], "&gt;= " &amp; N22) - COUNTIF(Vertices[Eigenvector Centrality], "&gt;=" &amp; N23)</f>
        <v>0</v>
      </c>
      <c r="P22" s="39">
        <f t="shared" si="7"/>
        <v>0</v>
      </c>
      <c r="Q22" s="40">
        <f>COUNTIF(Vertices[PageRank], "&gt;= " &amp; P22) - COUNTIF(Vertices[PageRank], "&gt;=" &amp; P23)</f>
        <v>0</v>
      </c>
      <c r="R22" s="39">
        <f t="shared" si="8"/>
        <v>0</v>
      </c>
      <c r="S22" s="45">
        <f>COUNTIF(Vertices[Clustering Coefficient], "&gt;= " &amp; R22) - COUNTIF(Vertices[Clustering Coefficient], "&gt;=" &amp; R23)</f>
        <v>0</v>
      </c>
      <c r="T22" s="39" t="e">
        <f t="shared" ca="1" si="9"/>
        <v>#REF!</v>
      </c>
      <c r="U22" s="40" t="e">
        <f t="shared" ca="1" si="0"/>
        <v>#REF!</v>
      </c>
    </row>
    <row r="23" spans="1:21" x14ac:dyDescent="0.25">
      <c r="D23" s="34">
        <f t="shared" si="1"/>
        <v>0</v>
      </c>
      <c r="E23" s="3">
        <f>COUNTIF(Vertices[Degree], "&gt;= " &amp; D23) - COUNTIF(Vertices[Degree], "&gt;=" &amp; D24)</f>
        <v>0</v>
      </c>
      <c r="F23" s="41">
        <f t="shared" si="2"/>
        <v>0</v>
      </c>
      <c r="G23" s="42">
        <f>COUNTIF(Vertices[In-Degree], "&gt;= " &amp; F23) - COUNTIF(Vertices[In-Degree], "&gt;=" &amp; F24)</f>
        <v>0</v>
      </c>
      <c r="H23" s="41">
        <f t="shared" si="3"/>
        <v>0</v>
      </c>
      <c r="I23" s="42">
        <f>COUNTIF(Vertices[Out-Degree], "&gt;= " &amp; H23) - COUNTIF(Vertices[Out-Degree], "&gt;=" &amp; H24)</f>
        <v>0</v>
      </c>
      <c r="J23" s="41">
        <f t="shared" si="4"/>
        <v>0</v>
      </c>
      <c r="K23" s="42">
        <f>COUNTIF(Vertices[Betweenness Centrality], "&gt;= " &amp; J23) - COUNTIF(Vertices[Betweenness Centrality], "&gt;=" &amp; J24)</f>
        <v>0</v>
      </c>
      <c r="L23" s="41">
        <f t="shared" si="5"/>
        <v>0</v>
      </c>
      <c r="M23" s="42">
        <f>COUNTIF(Vertices[Closeness Centrality], "&gt;= " &amp; L23) - COUNTIF(Vertices[Closeness Centrality], "&gt;=" &amp; L24)</f>
        <v>0</v>
      </c>
      <c r="N23" s="41">
        <f t="shared" si="6"/>
        <v>0</v>
      </c>
      <c r="O23" s="42">
        <f>COUNTIF(Vertices[Eigenvector Centrality], "&gt;= " &amp; N23) - COUNTIF(Vertices[Eigenvector Centrality], "&gt;=" &amp; N24)</f>
        <v>0</v>
      </c>
      <c r="P23" s="41">
        <f t="shared" si="7"/>
        <v>0</v>
      </c>
      <c r="Q23" s="42">
        <f>COUNTIF(Vertices[PageRank], "&gt;= " &amp; P23) - COUNTIF(Vertices[PageRank], "&gt;=" &amp; P24)</f>
        <v>0</v>
      </c>
      <c r="R23" s="41">
        <f t="shared" si="8"/>
        <v>0</v>
      </c>
      <c r="S23" s="46">
        <f>COUNTIF(Vertices[Clustering Coefficient], "&gt;= " &amp; R23) - COUNTIF(Vertices[Clustering Coefficient], "&gt;=" &amp; R24)</f>
        <v>0</v>
      </c>
      <c r="T23" s="41" t="e">
        <f t="shared" ca="1" si="9"/>
        <v>#REF!</v>
      </c>
      <c r="U23" s="42" t="e">
        <f t="shared" ca="1" si="0"/>
        <v>#REF!</v>
      </c>
    </row>
    <row r="24" spans="1:21" x14ac:dyDescent="0.25">
      <c r="D24" s="34">
        <f t="shared" si="1"/>
        <v>0</v>
      </c>
      <c r="E24" s="3">
        <f>COUNTIF(Vertices[Degree], "&gt;= " &amp; D24) - COUNTIF(Vertices[Degree], "&gt;=" &amp; D25)</f>
        <v>0</v>
      </c>
      <c r="F24" s="39">
        <f t="shared" si="2"/>
        <v>0</v>
      </c>
      <c r="G24" s="40">
        <f>COUNTIF(Vertices[In-Degree], "&gt;= " &amp; F24) - COUNTIF(Vertices[In-Degree], "&gt;=" &amp; F25)</f>
        <v>0</v>
      </c>
      <c r="H24" s="39">
        <f t="shared" si="3"/>
        <v>0</v>
      </c>
      <c r="I24" s="40">
        <f>COUNTIF(Vertices[Out-Degree], "&gt;= " &amp; H24) - COUNTIF(Vertices[Out-Degree], "&gt;=" &amp; H25)</f>
        <v>0</v>
      </c>
      <c r="J24" s="39">
        <f t="shared" si="4"/>
        <v>0</v>
      </c>
      <c r="K24" s="40">
        <f>COUNTIF(Vertices[Betweenness Centrality], "&gt;= " &amp; J24) - COUNTIF(Vertices[Betweenness Centrality], "&gt;=" &amp; J25)</f>
        <v>0</v>
      </c>
      <c r="L24" s="39">
        <f t="shared" si="5"/>
        <v>0</v>
      </c>
      <c r="M24" s="40">
        <f>COUNTIF(Vertices[Closeness Centrality], "&gt;= " &amp; L24) - COUNTIF(Vertices[Closeness Centrality], "&gt;=" &amp; L25)</f>
        <v>0</v>
      </c>
      <c r="N24" s="39">
        <f t="shared" si="6"/>
        <v>0</v>
      </c>
      <c r="O24" s="40">
        <f>COUNTIF(Vertices[Eigenvector Centrality], "&gt;= " &amp; N24) - COUNTIF(Vertices[Eigenvector Centrality], "&gt;=" &amp; N25)</f>
        <v>0</v>
      </c>
      <c r="P24" s="39">
        <f t="shared" si="7"/>
        <v>0</v>
      </c>
      <c r="Q24" s="40">
        <f>COUNTIF(Vertices[PageRank], "&gt;= " &amp; P24) - COUNTIF(Vertices[PageRank], "&gt;=" &amp; P25)</f>
        <v>0</v>
      </c>
      <c r="R24" s="39">
        <f t="shared" si="8"/>
        <v>0</v>
      </c>
      <c r="S24" s="45">
        <f>COUNTIF(Vertices[Clustering Coefficient], "&gt;= " &amp; R24) - COUNTIF(Vertices[Clustering Coefficient], "&gt;=" &amp; R25)</f>
        <v>0</v>
      </c>
      <c r="T24" s="39" t="e">
        <f t="shared" ca="1" si="9"/>
        <v>#REF!</v>
      </c>
      <c r="U24" s="40" t="e">
        <f t="shared" ca="1" si="0"/>
        <v>#REF!</v>
      </c>
    </row>
    <row r="25" spans="1:21" x14ac:dyDescent="0.25">
      <c r="D25" s="34">
        <f t="shared" si="1"/>
        <v>0</v>
      </c>
      <c r="E25" s="3">
        <f>COUNTIF(Vertices[Degree], "&gt;= " &amp; D25) - COUNTIF(Vertices[Degree], "&gt;=" &amp; D26)</f>
        <v>0</v>
      </c>
      <c r="F25" s="41">
        <f t="shared" si="2"/>
        <v>0</v>
      </c>
      <c r="G25" s="42">
        <f>COUNTIF(Vertices[In-Degree], "&gt;= " &amp; F25) - COUNTIF(Vertices[In-Degree], "&gt;=" &amp; F26)</f>
        <v>0</v>
      </c>
      <c r="H25" s="41">
        <f t="shared" si="3"/>
        <v>0</v>
      </c>
      <c r="I25" s="42">
        <f>COUNTIF(Vertices[Out-Degree], "&gt;= " &amp; H25) - COUNTIF(Vertices[Out-Degree], "&gt;=" &amp; H26)</f>
        <v>0</v>
      </c>
      <c r="J25" s="41">
        <f t="shared" si="4"/>
        <v>0</v>
      </c>
      <c r="K25" s="42">
        <f>COUNTIF(Vertices[Betweenness Centrality], "&gt;= " &amp; J25) - COUNTIF(Vertices[Betweenness Centrality], "&gt;=" &amp; J26)</f>
        <v>0</v>
      </c>
      <c r="L25" s="41">
        <f t="shared" si="5"/>
        <v>0</v>
      </c>
      <c r="M25" s="42">
        <f>COUNTIF(Vertices[Closeness Centrality], "&gt;= " &amp; L25) - COUNTIF(Vertices[Closeness Centrality], "&gt;=" &amp; L26)</f>
        <v>0</v>
      </c>
      <c r="N25" s="41">
        <f t="shared" si="6"/>
        <v>0</v>
      </c>
      <c r="O25" s="42">
        <f>COUNTIF(Vertices[Eigenvector Centrality], "&gt;= " &amp; N25) - COUNTIF(Vertices[Eigenvector Centrality], "&gt;=" &amp; N26)</f>
        <v>0</v>
      </c>
      <c r="P25" s="41">
        <f t="shared" si="7"/>
        <v>0</v>
      </c>
      <c r="Q25" s="42">
        <f>COUNTIF(Vertices[PageRank], "&gt;= " &amp; P25) - COUNTIF(Vertices[PageRank], "&gt;=" &amp; P26)</f>
        <v>0</v>
      </c>
      <c r="R25" s="41">
        <f t="shared" si="8"/>
        <v>0</v>
      </c>
      <c r="S25" s="46">
        <f>COUNTIF(Vertices[Clustering Coefficient], "&gt;= " &amp; R25) - COUNTIF(Vertices[Clustering Coefficient], "&gt;=" &amp; R26)</f>
        <v>0</v>
      </c>
      <c r="T25" s="41" t="e">
        <f t="shared" ca="1" si="9"/>
        <v>#REF!</v>
      </c>
      <c r="U25" s="42" t="e">
        <f t="shared" ca="1" si="0"/>
        <v>#REF!</v>
      </c>
    </row>
    <row r="26" spans="1:21" x14ac:dyDescent="0.25">
      <c r="D26" s="34">
        <f t="shared" si="1"/>
        <v>0</v>
      </c>
      <c r="E26" s="3">
        <f>COUNTIF(Vertices[Degree], "&gt;= " &amp; D26) - COUNTIF(Vertices[Degree], "&gt;=" &amp; D27)</f>
        <v>0</v>
      </c>
      <c r="F26" s="39">
        <f t="shared" si="2"/>
        <v>0</v>
      </c>
      <c r="G26" s="40">
        <f>COUNTIF(Vertices[In-Degree], "&gt;= " &amp; F26) - COUNTIF(Vertices[In-Degree], "&gt;=" &amp; F27)</f>
        <v>0</v>
      </c>
      <c r="H26" s="39">
        <f t="shared" si="3"/>
        <v>0</v>
      </c>
      <c r="I26" s="40">
        <f>COUNTIF(Vertices[Out-Degree], "&gt;= " &amp; H26) - COUNTIF(Vertices[Out-Degree], "&gt;=" &amp; H27)</f>
        <v>0</v>
      </c>
      <c r="J26" s="39">
        <f t="shared" si="4"/>
        <v>0</v>
      </c>
      <c r="K26" s="40">
        <f>COUNTIF(Vertices[Betweenness Centrality], "&gt;= " &amp; J26) - COUNTIF(Vertices[Betweenness Centrality], "&gt;=" &amp; J27)</f>
        <v>0</v>
      </c>
      <c r="L26" s="39">
        <f t="shared" si="5"/>
        <v>0</v>
      </c>
      <c r="M26" s="40">
        <f>COUNTIF(Vertices[Closeness Centrality], "&gt;= " &amp; L26) - COUNTIF(Vertices[Closeness Centrality], "&gt;=" &amp; L27)</f>
        <v>0</v>
      </c>
      <c r="N26" s="39">
        <f t="shared" si="6"/>
        <v>0</v>
      </c>
      <c r="O26" s="40">
        <f>COUNTIF(Vertices[Eigenvector Centrality], "&gt;= " &amp; N26) - COUNTIF(Vertices[Eigenvector Centrality], "&gt;=" &amp; N27)</f>
        <v>0</v>
      </c>
      <c r="P26" s="39">
        <f t="shared" si="7"/>
        <v>0</v>
      </c>
      <c r="Q26" s="40">
        <f>COUNTIF(Vertices[PageRank], "&gt;= " &amp; P26) - COUNTIF(Vertices[PageRank], "&gt;=" &amp; P27)</f>
        <v>0</v>
      </c>
      <c r="R26" s="39">
        <f t="shared" si="8"/>
        <v>0</v>
      </c>
      <c r="S26" s="45">
        <f>COUNTIF(Vertices[Clustering Coefficient], "&gt;= " &amp; R26) - COUNTIF(Vertices[Clustering Coefficient], "&gt;=" &amp; R27)</f>
        <v>0</v>
      </c>
      <c r="T26" s="39" t="e">
        <f t="shared" ca="1" si="9"/>
        <v>#REF!</v>
      </c>
      <c r="U26" s="40" t="e">
        <f t="shared" ca="1" si="0"/>
        <v>#REF!</v>
      </c>
    </row>
    <row r="27" spans="1:21" x14ac:dyDescent="0.25">
      <c r="D27" s="34">
        <f t="shared" si="1"/>
        <v>0</v>
      </c>
      <c r="E27" s="3">
        <f>COUNTIF(Vertices[Degree], "&gt;= " &amp; D27) - COUNTIF(Vertices[Degree], "&gt;=" &amp; D28)</f>
        <v>0</v>
      </c>
      <c r="F27" s="41">
        <f t="shared" si="2"/>
        <v>0</v>
      </c>
      <c r="G27" s="42">
        <f>COUNTIF(Vertices[In-Degree], "&gt;= " &amp; F27) - COUNTIF(Vertices[In-Degree], "&gt;=" &amp; F28)</f>
        <v>0</v>
      </c>
      <c r="H27" s="41">
        <f t="shared" si="3"/>
        <v>0</v>
      </c>
      <c r="I27" s="42">
        <f>COUNTIF(Vertices[Out-Degree], "&gt;= " &amp; H27) - COUNTIF(Vertices[Out-Degree], "&gt;=" &amp; H28)</f>
        <v>0</v>
      </c>
      <c r="J27" s="41">
        <f t="shared" si="4"/>
        <v>0</v>
      </c>
      <c r="K27" s="42">
        <f>COUNTIF(Vertices[Betweenness Centrality], "&gt;= " &amp; J27) - COUNTIF(Vertices[Betweenness Centrality], "&gt;=" &amp; J28)</f>
        <v>0</v>
      </c>
      <c r="L27" s="41">
        <f t="shared" si="5"/>
        <v>0</v>
      </c>
      <c r="M27" s="42">
        <f>COUNTIF(Vertices[Closeness Centrality], "&gt;= " &amp; L27) - COUNTIF(Vertices[Closeness Centrality], "&gt;=" &amp; L28)</f>
        <v>0</v>
      </c>
      <c r="N27" s="41">
        <f t="shared" si="6"/>
        <v>0</v>
      </c>
      <c r="O27" s="42">
        <f>COUNTIF(Vertices[Eigenvector Centrality], "&gt;= " &amp; N27) - COUNTIF(Vertices[Eigenvector Centrality], "&gt;=" &amp; N28)</f>
        <v>0</v>
      </c>
      <c r="P27" s="41">
        <f t="shared" si="7"/>
        <v>0</v>
      </c>
      <c r="Q27" s="42">
        <f>COUNTIF(Vertices[PageRank], "&gt;= " &amp; P27) - COUNTIF(Vertices[PageRank], "&gt;=" &amp; P28)</f>
        <v>0</v>
      </c>
      <c r="R27" s="41">
        <f t="shared" si="8"/>
        <v>0</v>
      </c>
      <c r="S27" s="46">
        <f>COUNTIF(Vertices[Clustering Coefficient], "&gt;= " &amp; R27) - COUNTIF(Vertices[Clustering Coefficient], "&gt;=" &amp; R28)</f>
        <v>0</v>
      </c>
      <c r="T27" s="41" t="e">
        <f t="shared" ca="1" si="9"/>
        <v>#REF!</v>
      </c>
      <c r="U27" s="42" t="e">
        <f t="shared" ca="1" si="0"/>
        <v>#REF!</v>
      </c>
    </row>
    <row r="28" spans="1:21" x14ac:dyDescent="0.25">
      <c r="D28" s="34">
        <f t="shared" si="1"/>
        <v>0</v>
      </c>
      <c r="E28" s="3">
        <f>COUNTIF(Vertices[Degree], "&gt;= " &amp; D28) - COUNTIF(Vertices[Degree], "&gt;=" &amp; D29)</f>
        <v>0</v>
      </c>
      <c r="F28" s="39">
        <f t="shared" si="2"/>
        <v>0</v>
      </c>
      <c r="G28" s="40">
        <f>COUNTIF(Vertices[In-Degree], "&gt;= " &amp; F28) - COUNTIF(Vertices[In-Degree], "&gt;=" &amp; F29)</f>
        <v>0</v>
      </c>
      <c r="H28" s="39">
        <f t="shared" si="3"/>
        <v>0</v>
      </c>
      <c r="I28" s="40">
        <f>COUNTIF(Vertices[Out-Degree], "&gt;= " &amp; H28) - COUNTIF(Vertices[Out-Degree], "&gt;=" &amp; H29)</f>
        <v>0</v>
      </c>
      <c r="J28" s="39">
        <f t="shared" si="4"/>
        <v>0</v>
      </c>
      <c r="K28" s="40">
        <f>COUNTIF(Vertices[Betweenness Centrality], "&gt;= " &amp; J28) - COUNTIF(Vertices[Betweenness Centrality], "&gt;=" &amp; J29)</f>
        <v>0</v>
      </c>
      <c r="L28" s="39">
        <f t="shared" si="5"/>
        <v>0</v>
      </c>
      <c r="M28" s="40">
        <f>COUNTIF(Vertices[Closeness Centrality], "&gt;= " &amp; L28) - COUNTIF(Vertices[Closeness Centrality], "&gt;=" &amp; L29)</f>
        <v>0</v>
      </c>
      <c r="N28" s="39">
        <f t="shared" si="6"/>
        <v>0</v>
      </c>
      <c r="O28" s="40">
        <f>COUNTIF(Vertices[Eigenvector Centrality], "&gt;= " &amp; N28) - COUNTIF(Vertices[Eigenvector Centrality], "&gt;=" &amp; N29)</f>
        <v>0</v>
      </c>
      <c r="P28" s="39">
        <f t="shared" si="7"/>
        <v>0</v>
      </c>
      <c r="Q28" s="40">
        <f>COUNTIF(Vertices[PageRank], "&gt;= " &amp; P28) - COUNTIF(Vertices[PageRank], "&gt;=" &amp; P29)</f>
        <v>0</v>
      </c>
      <c r="R28" s="39">
        <f t="shared" si="8"/>
        <v>0</v>
      </c>
      <c r="S28" s="45">
        <f>COUNTIF(Vertices[Clustering Coefficient], "&gt;= " &amp; R28) - COUNTIF(Vertices[Clustering Coefficient], "&gt;=" &amp; R29)</f>
        <v>0</v>
      </c>
      <c r="T28" s="39" t="e">
        <f t="shared" ca="1" si="9"/>
        <v>#REF!</v>
      </c>
      <c r="U28" s="40" t="e">
        <f t="shared" ca="1" si="0"/>
        <v>#REF!</v>
      </c>
    </row>
    <row r="29" spans="1:21" x14ac:dyDescent="0.25">
      <c r="A29" t="s">
        <v>163</v>
      </c>
      <c r="B29" t="s">
        <v>17</v>
      </c>
      <c r="D29" s="34">
        <f t="shared" si="1"/>
        <v>0</v>
      </c>
      <c r="E29" s="3">
        <f>COUNTIF(Vertices[Degree], "&gt;= " &amp; D29) - COUNTIF(Vertices[Degree], "&gt;=" &amp; D30)</f>
        <v>0</v>
      </c>
      <c r="F29" s="41">
        <f t="shared" si="2"/>
        <v>0</v>
      </c>
      <c r="G29" s="42">
        <f>COUNTIF(Vertices[In-Degree], "&gt;= " &amp; F29) - COUNTIF(Vertices[In-Degree], "&gt;=" &amp; F30)</f>
        <v>0</v>
      </c>
      <c r="H29" s="41">
        <f t="shared" si="3"/>
        <v>0</v>
      </c>
      <c r="I29" s="42">
        <f>COUNTIF(Vertices[Out-Degree], "&gt;= " &amp; H29) - COUNTIF(Vertices[Out-Degree], "&gt;=" &amp; H30)</f>
        <v>0</v>
      </c>
      <c r="J29" s="41">
        <f t="shared" si="4"/>
        <v>0</v>
      </c>
      <c r="K29" s="42">
        <f>COUNTIF(Vertices[Betweenness Centrality], "&gt;= " &amp; J29) - COUNTIF(Vertices[Betweenness Centrality], "&gt;=" &amp; J30)</f>
        <v>0</v>
      </c>
      <c r="L29" s="41">
        <f t="shared" si="5"/>
        <v>0</v>
      </c>
      <c r="M29" s="42">
        <f>COUNTIF(Vertices[Closeness Centrality], "&gt;= " &amp; L29) - COUNTIF(Vertices[Closeness Centrality], "&gt;=" &amp; L30)</f>
        <v>0</v>
      </c>
      <c r="N29" s="41">
        <f t="shared" si="6"/>
        <v>0</v>
      </c>
      <c r="O29" s="42">
        <f>COUNTIF(Vertices[Eigenvector Centrality], "&gt;= " &amp; N29) - COUNTIF(Vertices[Eigenvector Centrality], "&gt;=" &amp; N30)</f>
        <v>0</v>
      </c>
      <c r="P29" s="41">
        <f t="shared" si="7"/>
        <v>0</v>
      </c>
      <c r="Q29" s="42">
        <f>COUNTIF(Vertices[PageRank], "&gt;= " &amp; P29) - COUNTIF(Vertices[PageRank], "&gt;=" &amp; P30)</f>
        <v>0</v>
      </c>
      <c r="R29" s="41">
        <f t="shared" si="8"/>
        <v>0</v>
      </c>
      <c r="S29" s="46">
        <f>COUNTIF(Vertices[Clustering Coefficient], "&gt;= " &amp; R29) - COUNTIF(Vertices[Clustering Coefficient], "&gt;=" &amp; R30)</f>
        <v>0</v>
      </c>
      <c r="T29" s="41" t="e">
        <f t="shared" ca="1" si="9"/>
        <v>#REF!</v>
      </c>
      <c r="U29" s="42" t="e">
        <f t="shared" ca="1" si="0"/>
        <v>#REF!</v>
      </c>
    </row>
    <row r="30" spans="1:21" x14ac:dyDescent="0.25">
      <c r="A30" s="35"/>
      <c r="B30" s="35"/>
      <c r="D30" s="34">
        <f t="shared" si="1"/>
        <v>0</v>
      </c>
      <c r="E30" s="3">
        <f>COUNTIF(Vertices[Degree], "&gt;= " &amp; D30) - COUNTIF(Vertices[Degree], "&gt;=" &amp; D31)</f>
        <v>0</v>
      </c>
      <c r="F30" s="39">
        <f t="shared" si="2"/>
        <v>0</v>
      </c>
      <c r="G30" s="40">
        <f>COUNTIF(Vertices[In-Degree], "&gt;= " &amp; F30) - COUNTIF(Vertices[In-Degree], "&gt;=" &amp; F31)</f>
        <v>0</v>
      </c>
      <c r="H30" s="39">
        <f t="shared" si="3"/>
        <v>0</v>
      </c>
      <c r="I30" s="40">
        <f>COUNTIF(Vertices[Out-Degree], "&gt;= " &amp; H30) - COUNTIF(Vertices[Out-Degree], "&gt;=" &amp; H31)</f>
        <v>0</v>
      </c>
      <c r="J30" s="39">
        <f t="shared" si="4"/>
        <v>0</v>
      </c>
      <c r="K30" s="40">
        <f>COUNTIF(Vertices[Betweenness Centrality], "&gt;= " &amp; J30) - COUNTIF(Vertices[Betweenness Centrality], "&gt;=" &amp; J31)</f>
        <v>0</v>
      </c>
      <c r="L30" s="39">
        <f t="shared" si="5"/>
        <v>0</v>
      </c>
      <c r="M30" s="40">
        <f>COUNTIF(Vertices[Closeness Centrality], "&gt;= " &amp; L30) - COUNTIF(Vertices[Closeness Centrality], "&gt;=" &amp; L31)</f>
        <v>0</v>
      </c>
      <c r="N30" s="39">
        <f t="shared" si="6"/>
        <v>0</v>
      </c>
      <c r="O30" s="40">
        <f>COUNTIF(Vertices[Eigenvector Centrality], "&gt;= " &amp; N30) - COUNTIF(Vertices[Eigenvector Centrality], "&gt;=" &amp; N31)</f>
        <v>0</v>
      </c>
      <c r="P30" s="39">
        <f t="shared" si="7"/>
        <v>0</v>
      </c>
      <c r="Q30" s="40">
        <f>COUNTIF(Vertices[PageRank], "&gt;= " &amp; P30) - COUNTIF(Vertices[PageRank], "&gt;=" &amp; P31)</f>
        <v>0</v>
      </c>
      <c r="R30" s="39">
        <f t="shared" si="8"/>
        <v>0</v>
      </c>
      <c r="S30" s="45">
        <f>COUNTIF(Vertices[Clustering Coefficient], "&gt;= " &amp; R30) - COUNTIF(Vertices[Clustering Coefficient], "&gt;=" &amp; R31)</f>
        <v>0</v>
      </c>
      <c r="T30" s="39" t="e">
        <f t="shared" ca="1" si="9"/>
        <v>#REF!</v>
      </c>
      <c r="U30" s="40" t="e">
        <f t="shared" ca="1" si="0"/>
        <v>#REF!</v>
      </c>
    </row>
    <row r="31" spans="1:21" x14ac:dyDescent="0.25">
      <c r="D31" s="34">
        <f t="shared" si="1"/>
        <v>0</v>
      </c>
      <c r="E31" s="3">
        <f>COUNTIF(Vertices[Degree], "&gt;= " &amp; D31) - COUNTIF(Vertices[Degree], "&gt;=" &amp; D32)</f>
        <v>0</v>
      </c>
      <c r="F31" s="41">
        <f t="shared" si="2"/>
        <v>0</v>
      </c>
      <c r="G31" s="42">
        <f>COUNTIF(Vertices[In-Degree], "&gt;= " &amp; F31) - COUNTIF(Vertices[In-Degree], "&gt;=" &amp; F32)</f>
        <v>0</v>
      </c>
      <c r="H31" s="41">
        <f t="shared" si="3"/>
        <v>0</v>
      </c>
      <c r="I31" s="42">
        <f>COUNTIF(Vertices[Out-Degree], "&gt;= " &amp; H31) - COUNTIF(Vertices[Out-Degree], "&gt;=" &amp; H32)</f>
        <v>0</v>
      </c>
      <c r="J31" s="41">
        <f t="shared" si="4"/>
        <v>0</v>
      </c>
      <c r="K31" s="42">
        <f>COUNTIF(Vertices[Betweenness Centrality], "&gt;= " &amp; J31) - COUNTIF(Vertices[Betweenness Centrality], "&gt;=" &amp; J32)</f>
        <v>0</v>
      </c>
      <c r="L31" s="41">
        <f t="shared" si="5"/>
        <v>0</v>
      </c>
      <c r="M31" s="42">
        <f>COUNTIF(Vertices[Closeness Centrality], "&gt;= " &amp; L31) - COUNTIF(Vertices[Closeness Centrality], "&gt;=" &amp; L32)</f>
        <v>0</v>
      </c>
      <c r="N31" s="41">
        <f t="shared" si="6"/>
        <v>0</v>
      </c>
      <c r="O31" s="42">
        <f>COUNTIF(Vertices[Eigenvector Centrality], "&gt;= " &amp; N31) - COUNTIF(Vertices[Eigenvector Centrality], "&gt;=" &amp; N32)</f>
        <v>0</v>
      </c>
      <c r="P31" s="41">
        <f t="shared" si="7"/>
        <v>0</v>
      </c>
      <c r="Q31" s="42">
        <f>COUNTIF(Vertices[PageRank], "&gt;= " &amp; P31) - COUNTIF(Vertices[PageRank], "&gt;=" &amp; P32)</f>
        <v>0</v>
      </c>
      <c r="R31" s="41">
        <f t="shared" si="8"/>
        <v>0</v>
      </c>
      <c r="S31" s="46">
        <f>COUNTIF(Vertices[Clustering Coefficient], "&gt;= " &amp; R31) - COUNTIF(Vertices[Clustering Coefficient], "&gt;=" &amp; R32)</f>
        <v>0</v>
      </c>
      <c r="T31" s="41" t="e">
        <f t="shared" ca="1" si="9"/>
        <v>#REF!</v>
      </c>
      <c r="U31" s="42" t="e">
        <f t="shared" ca="1" si="0"/>
        <v>#REF!</v>
      </c>
    </row>
    <row r="32" spans="1:21" x14ac:dyDescent="0.25">
      <c r="D32" s="34">
        <f t="shared" si="1"/>
        <v>0</v>
      </c>
      <c r="E32" s="3">
        <f>COUNTIF(Vertices[Degree], "&gt;= " &amp; D32) - COUNTIF(Vertices[Degree], "&gt;=" &amp; D33)</f>
        <v>0</v>
      </c>
      <c r="F32" s="39">
        <f t="shared" si="2"/>
        <v>0</v>
      </c>
      <c r="G32" s="40">
        <f>COUNTIF(Vertices[In-Degree], "&gt;= " &amp; F32) - COUNTIF(Vertices[In-Degree], "&gt;=" &amp; F33)</f>
        <v>0</v>
      </c>
      <c r="H32" s="39">
        <f t="shared" si="3"/>
        <v>0</v>
      </c>
      <c r="I32" s="40">
        <f>COUNTIF(Vertices[Out-Degree], "&gt;= " &amp; H32) - COUNTIF(Vertices[Out-Degree], "&gt;=" &amp; H33)</f>
        <v>0</v>
      </c>
      <c r="J32" s="39">
        <f t="shared" si="4"/>
        <v>0</v>
      </c>
      <c r="K32" s="40">
        <f>COUNTIF(Vertices[Betweenness Centrality], "&gt;= " &amp; J32) - COUNTIF(Vertices[Betweenness Centrality], "&gt;=" &amp; J33)</f>
        <v>0</v>
      </c>
      <c r="L32" s="39">
        <f t="shared" si="5"/>
        <v>0</v>
      </c>
      <c r="M32" s="40">
        <f>COUNTIF(Vertices[Closeness Centrality], "&gt;= " &amp; L32) - COUNTIF(Vertices[Closeness Centrality], "&gt;=" &amp; L33)</f>
        <v>0</v>
      </c>
      <c r="N32" s="39">
        <f t="shared" si="6"/>
        <v>0</v>
      </c>
      <c r="O32" s="40">
        <f>COUNTIF(Vertices[Eigenvector Centrality], "&gt;= " &amp; N32) - COUNTIF(Vertices[Eigenvector Centrality], "&gt;=" &amp; N33)</f>
        <v>0</v>
      </c>
      <c r="P32" s="39">
        <f t="shared" si="7"/>
        <v>0</v>
      </c>
      <c r="Q32" s="40">
        <f>COUNTIF(Vertices[PageRank], "&gt;= " &amp; P32) - COUNTIF(Vertices[PageRank], "&gt;=" &amp; P33)</f>
        <v>0</v>
      </c>
      <c r="R32" s="39">
        <f t="shared" si="8"/>
        <v>0</v>
      </c>
      <c r="S32" s="45">
        <f>COUNTIF(Vertices[Clustering Coefficient], "&gt;= " &amp; R32) - COUNTIF(Vertices[Clustering Coefficient], "&gt;=" &amp; R33)</f>
        <v>0</v>
      </c>
      <c r="T32" s="39" t="e">
        <f t="shared" ca="1" si="9"/>
        <v>#REF!</v>
      </c>
      <c r="U32" s="40" t="e">
        <f t="shared" ca="1" si="0"/>
        <v>#REF!</v>
      </c>
    </row>
    <row r="33" spans="1:21" x14ac:dyDescent="0.25">
      <c r="D33" s="34">
        <f t="shared" si="1"/>
        <v>0</v>
      </c>
      <c r="E33" s="3">
        <f>COUNTIF(Vertices[Degree], "&gt;= " &amp; D33) - COUNTIF(Vertices[Degree], "&gt;=" &amp; D34)</f>
        <v>0</v>
      </c>
      <c r="F33" s="41">
        <f t="shared" si="2"/>
        <v>0</v>
      </c>
      <c r="G33" s="42">
        <f>COUNTIF(Vertices[In-Degree], "&gt;= " &amp; F33) - COUNTIF(Vertices[In-Degree], "&gt;=" &amp; F34)</f>
        <v>0</v>
      </c>
      <c r="H33" s="41">
        <f t="shared" si="3"/>
        <v>0</v>
      </c>
      <c r="I33" s="42">
        <f>COUNTIF(Vertices[Out-Degree], "&gt;= " &amp; H33) - COUNTIF(Vertices[Out-Degree], "&gt;=" &amp; H34)</f>
        <v>0</v>
      </c>
      <c r="J33" s="41">
        <f t="shared" si="4"/>
        <v>0</v>
      </c>
      <c r="K33" s="42">
        <f>COUNTIF(Vertices[Betweenness Centrality], "&gt;= " &amp; J33) - COUNTIF(Vertices[Betweenness Centrality], "&gt;=" &amp; J34)</f>
        <v>0</v>
      </c>
      <c r="L33" s="41">
        <f t="shared" si="5"/>
        <v>0</v>
      </c>
      <c r="M33" s="42">
        <f>COUNTIF(Vertices[Closeness Centrality], "&gt;= " &amp; L33) - COUNTIF(Vertices[Closeness Centrality], "&gt;=" &amp; L34)</f>
        <v>0</v>
      </c>
      <c r="N33" s="41">
        <f t="shared" si="6"/>
        <v>0</v>
      </c>
      <c r="O33" s="42">
        <f>COUNTIF(Vertices[Eigenvector Centrality], "&gt;= " &amp; N33) - COUNTIF(Vertices[Eigenvector Centrality], "&gt;=" &amp; N34)</f>
        <v>0</v>
      </c>
      <c r="P33" s="41">
        <f t="shared" si="7"/>
        <v>0</v>
      </c>
      <c r="Q33" s="42">
        <f>COUNTIF(Vertices[PageRank], "&gt;= " &amp; P33) - COUNTIF(Vertices[PageRank], "&gt;=" &amp; P34)</f>
        <v>0</v>
      </c>
      <c r="R33" s="41">
        <f t="shared" si="8"/>
        <v>0</v>
      </c>
      <c r="S33" s="46">
        <f>COUNTIF(Vertices[Clustering Coefficient], "&gt;= " &amp; R33) - COUNTIF(Vertices[Clustering Coefficient], "&gt;=" &amp; R34)</f>
        <v>0</v>
      </c>
      <c r="T33" s="41" t="e">
        <f t="shared" ca="1" si="9"/>
        <v>#REF!</v>
      </c>
      <c r="U33" s="42" t="e">
        <f t="shared" ca="1" si="0"/>
        <v>#REF!</v>
      </c>
    </row>
    <row r="34" spans="1:21" x14ac:dyDescent="0.25">
      <c r="D34" s="34">
        <f t="shared" si="1"/>
        <v>0</v>
      </c>
      <c r="E34" s="3">
        <f>COUNTIF(Vertices[Degree], "&gt;= " &amp; D34) - COUNTIF(Vertices[Degree], "&gt;=" &amp; D35)</f>
        <v>0</v>
      </c>
      <c r="F34" s="39">
        <f t="shared" si="2"/>
        <v>0</v>
      </c>
      <c r="G34" s="40">
        <f>COUNTIF(Vertices[In-Degree], "&gt;= " &amp; F34) - COUNTIF(Vertices[In-Degree], "&gt;=" &amp; F35)</f>
        <v>0</v>
      </c>
      <c r="H34" s="39">
        <f t="shared" si="3"/>
        <v>0</v>
      </c>
      <c r="I34" s="40">
        <f>COUNTIF(Vertices[Out-Degree], "&gt;= " &amp; H34) - COUNTIF(Vertices[Out-Degree], "&gt;=" &amp; H35)</f>
        <v>0</v>
      </c>
      <c r="J34" s="39">
        <f t="shared" si="4"/>
        <v>0</v>
      </c>
      <c r="K34" s="40">
        <f>COUNTIF(Vertices[Betweenness Centrality], "&gt;= " &amp; J34) - COUNTIF(Vertices[Betweenness Centrality], "&gt;=" &amp; J35)</f>
        <v>0</v>
      </c>
      <c r="L34" s="39">
        <f t="shared" si="5"/>
        <v>0</v>
      </c>
      <c r="M34" s="40">
        <f>COUNTIF(Vertices[Closeness Centrality], "&gt;= " &amp; L34) - COUNTIF(Vertices[Closeness Centrality], "&gt;=" &amp; L35)</f>
        <v>0</v>
      </c>
      <c r="N34" s="39">
        <f t="shared" si="6"/>
        <v>0</v>
      </c>
      <c r="O34" s="40">
        <f>COUNTIF(Vertices[Eigenvector Centrality], "&gt;= " &amp; N34) - COUNTIF(Vertices[Eigenvector Centrality], "&gt;=" &amp; N35)</f>
        <v>0</v>
      </c>
      <c r="P34" s="39">
        <f t="shared" si="7"/>
        <v>0</v>
      </c>
      <c r="Q34" s="40">
        <f>COUNTIF(Vertices[PageRank], "&gt;= " &amp; P34) - COUNTIF(Vertices[PageRank], "&gt;=" &amp; P35)</f>
        <v>0</v>
      </c>
      <c r="R34" s="39">
        <f t="shared" si="8"/>
        <v>0</v>
      </c>
      <c r="S34" s="45">
        <f>COUNTIF(Vertices[Clustering Coefficient], "&gt;= " &amp; R34) - COUNTIF(Vertices[Clustering Coefficient], "&gt;=" &amp; R35)</f>
        <v>0</v>
      </c>
      <c r="T34" s="39" t="e">
        <f t="shared" ca="1" si="9"/>
        <v>#REF!</v>
      </c>
      <c r="U34" s="40" t="e">
        <f t="shared" ca="1" si="0"/>
        <v>#REF!</v>
      </c>
    </row>
    <row r="35" spans="1:21" x14ac:dyDescent="0.25">
      <c r="D35" s="34">
        <f t="shared" si="1"/>
        <v>0</v>
      </c>
      <c r="E35" s="3">
        <f>COUNTIF(Vertices[Degree], "&gt;= " &amp; D35) - COUNTIF(Vertices[Degree], "&gt;=" &amp; D36)</f>
        <v>0</v>
      </c>
      <c r="F35" s="41">
        <f t="shared" si="2"/>
        <v>0</v>
      </c>
      <c r="G35" s="42">
        <f>COUNTIF(Vertices[In-Degree], "&gt;= " &amp; F35) - COUNTIF(Vertices[In-Degree], "&gt;=" &amp; F36)</f>
        <v>0</v>
      </c>
      <c r="H35" s="41">
        <f t="shared" si="3"/>
        <v>0</v>
      </c>
      <c r="I35" s="42">
        <f>COUNTIF(Vertices[Out-Degree], "&gt;= " &amp; H35) - COUNTIF(Vertices[Out-Degree], "&gt;=" &amp; H36)</f>
        <v>0</v>
      </c>
      <c r="J35" s="41">
        <f t="shared" si="4"/>
        <v>0</v>
      </c>
      <c r="K35" s="42">
        <f>COUNTIF(Vertices[Betweenness Centrality], "&gt;= " &amp; J35) - COUNTIF(Vertices[Betweenness Centrality], "&gt;=" &amp; J36)</f>
        <v>0</v>
      </c>
      <c r="L35" s="41">
        <f t="shared" si="5"/>
        <v>0</v>
      </c>
      <c r="M35" s="42">
        <f>COUNTIF(Vertices[Closeness Centrality], "&gt;= " &amp; L35) - COUNTIF(Vertices[Closeness Centrality], "&gt;=" &amp; L36)</f>
        <v>0</v>
      </c>
      <c r="N35" s="41">
        <f t="shared" si="6"/>
        <v>0</v>
      </c>
      <c r="O35" s="42">
        <f>COUNTIF(Vertices[Eigenvector Centrality], "&gt;= " &amp; N35) - COUNTIF(Vertices[Eigenvector Centrality], "&gt;=" &amp; N36)</f>
        <v>0</v>
      </c>
      <c r="P35" s="41">
        <f t="shared" si="7"/>
        <v>0</v>
      </c>
      <c r="Q35" s="42">
        <f>COUNTIF(Vertices[PageRank], "&gt;= " &amp; P35) - COUNTIF(Vertices[PageRank], "&gt;=" &amp; P36)</f>
        <v>0</v>
      </c>
      <c r="R35" s="41">
        <f t="shared" si="8"/>
        <v>0</v>
      </c>
      <c r="S35" s="46">
        <f>COUNTIF(Vertices[Clustering Coefficient], "&gt;= " &amp; R35) - COUNTIF(Vertices[Clustering Coefficient], "&gt;=" &amp; R36)</f>
        <v>0</v>
      </c>
      <c r="T35" s="41" t="e">
        <f t="shared" ca="1" si="9"/>
        <v>#REF!</v>
      </c>
      <c r="U35" s="42" t="e">
        <f t="shared" ca="1" si="0"/>
        <v>#REF!</v>
      </c>
    </row>
    <row r="36" spans="1:21" x14ac:dyDescent="0.25">
      <c r="D36" s="34">
        <f t="shared" si="1"/>
        <v>0</v>
      </c>
      <c r="E36" s="3">
        <f>COUNTIF(Vertices[Degree], "&gt;= " &amp; D36) - COUNTIF(Vertices[Degree], "&gt;=" &amp; D37)</f>
        <v>0</v>
      </c>
      <c r="F36" s="39">
        <f t="shared" si="2"/>
        <v>0</v>
      </c>
      <c r="G36" s="40">
        <f>COUNTIF(Vertices[In-Degree], "&gt;= " &amp; F36) - COUNTIF(Vertices[In-Degree], "&gt;=" &amp; F37)</f>
        <v>0</v>
      </c>
      <c r="H36" s="39">
        <f t="shared" si="3"/>
        <v>0</v>
      </c>
      <c r="I36" s="40">
        <f>COUNTIF(Vertices[Out-Degree], "&gt;= " &amp; H36) - COUNTIF(Vertices[Out-Degree], "&gt;=" &amp; H37)</f>
        <v>0</v>
      </c>
      <c r="J36" s="39">
        <f t="shared" si="4"/>
        <v>0</v>
      </c>
      <c r="K36" s="40">
        <f>COUNTIF(Vertices[Betweenness Centrality], "&gt;= " &amp; J36) - COUNTIF(Vertices[Betweenness Centrality], "&gt;=" &amp; J37)</f>
        <v>0</v>
      </c>
      <c r="L36" s="39">
        <f t="shared" si="5"/>
        <v>0</v>
      </c>
      <c r="M36" s="40">
        <f>COUNTIF(Vertices[Closeness Centrality], "&gt;= " &amp; L36) - COUNTIF(Vertices[Closeness Centrality], "&gt;=" &amp; L37)</f>
        <v>0</v>
      </c>
      <c r="N36" s="39">
        <f t="shared" si="6"/>
        <v>0</v>
      </c>
      <c r="O36" s="40">
        <f>COUNTIF(Vertices[Eigenvector Centrality], "&gt;= " &amp; N36) - COUNTIF(Vertices[Eigenvector Centrality], "&gt;=" &amp; N37)</f>
        <v>0</v>
      </c>
      <c r="P36" s="39">
        <f t="shared" si="7"/>
        <v>0</v>
      </c>
      <c r="Q36" s="40">
        <f>COUNTIF(Vertices[PageRank], "&gt;= " &amp; P36) - COUNTIF(Vertices[PageRank], "&gt;=" &amp; P37)</f>
        <v>0</v>
      </c>
      <c r="R36" s="39">
        <f t="shared" si="8"/>
        <v>0</v>
      </c>
      <c r="S36" s="45">
        <f>COUNTIF(Vertices[Clustering Coefficient], "&gt;= " &amp; R36) - COUNTIF(Vertices[Clustering Coefficient], "&gt;=" &amp; R37)</f>
        <v>0</v>
      </c>
      <c r="T36" s="39" t="e">
        <f t="shared" ca="1" si="9"/>
        <v>#REF!</v>
      </c>
      <c r="U36" s="40" t="e">
        <f t="shared" ca="1" si="0"/>
        <v>#REF!</v>
      </c>
    </row>
    <row r="37" spans="1:21" x14ac:dyDescent="0.25">
      <c r="D37" s="34">
        <f t="shared" si="1"/>
        <v>0</v>
      </c>
      <c r="E37" s="3">
        <f>COUNTIF(Vertices[Degree], "&gt;= " &amp; D37) - COUNTIF(Vertices[Degree], "&gt;=" &amp; D38)</f>
        <v>0</v>
      </c>
      <c r="F37" s="41">
        <f t="shared" si="2"/>
        <v>0</v>
      </c>
      <c r="G37" s="42">
        <f>COUNTIF(Vertices[In-Degree], "&gt;= " &amp; F37) - COUNTIF(Vertices[In-Degree], "&gt;=" &amp; F38)</f>
        <v>0</v>
      </c>
      <c r="H37" s="41">
        <f t="shared" si="3"/>
        <v>0</v>
      </c>
      <c r="I37" s="42">
        <f>COUNTIF(Vertices[Out-Degree], "&gt;= " &amp; H37) - COUNTIF(Vertices[Out-Degree], "&gt;=" &amp; H38)</f>
        <v>0</v>
      </c>
      <c r="J37" s="41">
        <f t="shared" si="4"/>
        <v>0</v>
      </c>
      <c r="K37" s="42">
        <f>COUNTIF(Vertices[Betweenness Centrality], "&gt;= " &amp; J37) - COUNTIF(Vertices[Betweenness Centrality], "&gt;=" &amp; J38)</f>
        <v>0</v>
      </c>
      <c r="L37" s="41">
        <f t="shared" si="5"/>
        <v>0</v>
      </c>
      <c r="M37" s="42">
        <f>COUNTIF(Vertices[Closeness Centrality], "&gt;= " &amp; L37) - COUNTIF(Vertices[Closeness Centrality], "&gt;=" &amp; L38)</f>
        <v>0</v>
      </c>
      <c r="N37" s="41">
        <f t="shared" si="6"/>
        <v>0</v>
      </c>
      <c r="O37" s="42">
        <f>COUNTIF(Vertices[Eigenvector Centrality], "&gt;= " &amp; N37) - COUNTIF(Vertices[Eigenvector Centrality], "&gt;=" &amp; N38)</f>
        <v>0</v>
      </c>
      <c r="P37" s="41">
        <f t="shared" si="7"/>
        <v>0</v>
      </c>
      <c r="Q37" s="42">
        <f>COUNTIF(Vertices[PageRank], "&gt;= " &amp; P37) - COUNTIF(Vertices[PageRank], "&gt;=" &amp; P38)</f>
        <v>0</v>
      </c>
      <c r="R37" s="41">
        <f t="shared" si="8"/>
        <v>0</v>
      </c>
      <c r="S37" s="46">
        <f>COUNTIF(Vertices[Clustering Coefficient], "&gt;= " &amp; R37) - COUNTIF(Vertices[Clustering Coefficient], "&gt;=" &amp; R38)</f>
        <v>0</v>
      </c>
      <c r="T37" s="41" t="e">
        <f t="shared" ca="1" si="9"/>
        <v>#REF!</v>
      </c>
      <c r="U37" s="42" t="e">
        <f t="shared" ca="1" si="0"/>
        <v>#REF!</v>
      </c>
    </row>
    <row r="38" spans="1:21" x14ac:dyDescent="0.25">
      <c r="D38" s="34">
        <f t="shared" si="1"/>
        <v>0</v>
      </c>
      <c r="E38" s="3">
        <f>COUNTIF(Vertices[Degree], "&gt;= " &amp; D38) - COUNTIF(Vertices[Degree], "&gt;=" &amp; D39)</f>
        <v>0</v>
      </c>
      <c r="F38" s="39">
        <f t="shared" si="2"/>
        <v>0</v>
      </c>
      <c r="G38" s="40">
        <f>COUNTIF(Vertices[In-Degree], "&gt;= " &amp; F38) - COUNTIF(Vertices[In-Degree], "&gt;=" &amp; F39)</f>
        <v>0</v>
      </c>
      <c r="H38" s="39">
        <f t="shared" si="3"/>
        <v>0</v>
      </c>
      <c r="I38" s="40">
        <f>COUNTIF(Vertices[Out-Degree], "&gt;= " &amp; H38) - COUNTIF(Vertices[Out-Degree], "&gt;=" &amp; H39)</f>
        <v>0</v>
      </c>
      <c r="J38" s="39">
        <f t="shared" si="4"/>
        <v>0</v>
      </c>
      <c r="K38" s="40">
        <f>COUNTIF(Vertices[Betweenness Centrality], "&gt;= " &amp; J38) - COUNTIF(Vertices[Betweenness Centrality], "&gt;=" &amp; J39)</f>
        <v>0</v>
      </c>
      <c r="L38" s="39">
        <f t="shared" si="5"/>
        <v>0</v>
      </c>
      <c r="M38" s="40">
        <f>COUNTIF(Vertices[Closeness Centrality], "&gt;= " &amp; L38) - COUNTIF(Vertices[Closeness Centrality], "&gt;=" &amp; L39)</f>
        <v>0</v>
      </c>
      <c r="N38" s="39">
        <f t="shared" si="6"/>
        <v>0</v>
      </c>
      <c r="O38" s="40">
        <f>COUNTIF(Vertices[Eigenvector Centrality], "&gt;= " &amp; N38) - COUNTIF(Vertices[Eigenvector Centrality], "&gt;=" &amp; N39)</f>
        <v>0</v>
      </c>
      <c r="P38" s="39">
        <f t="shared" si="7"/>
        <v>0</v>
      </c>
      <c r="Q38" s="40">
        <f>COUNTIF(Vertices[PageRank], "&gt;= " &amp; P38) - COUNTIF(Vertices[PageRank], "&gt;=" &amp; P39)</f>
        <v>0</v>
      </c>
      <c r="R38" s="39">
        <f t="shared" si="8"/>
        <v>0</v>
      </c>
      <c r="S38" s="45">
        <f>COUNTIF(Vertices[Clustering Coefficient], "&gt;= " &amp; R38) - COUNTIF(Vertices[Clustering Coefficient], "&gt;=" &amp; R39)</f>
        <v>0</v>
      </c>
      <c r="T38" s="39" t="e">
        <f t="shared" ca="1" si="9"/>
        <v>#REF!</v>
      </c>
      <c r="U38" s="40" t="e">
        <f t="shared" ca="1" si="0"/>
        <v>#REF!</v>
      </c>
    </row>
    <row r="39" spans="1:21" x14ac:dyDescent="0.25">
      <c r="D39" s="34">
        <f t="shared" si="1"/>
        <v>0</v>
      </c>
      <c r="E39" s="3">
        <f>COUNTIF(Vertices[Degree], "&gt;= " &amp; D39) - COUNTIF(Vertices[Degree], "&gt;=" &amp; D40)</f>
        <v>0</v>
      </c>
      <c r="F39" s="41">
        <f t="shared" si="2"/>
        <v>0</v>
      </c>
      <c r="G39" s="42">
        <f>COUNTIF(Vertices[In-Degree], "&gt;= " &amp; F39) - COUNTIF(Vertices[In-Degree], "&gt;=" &amp; F40)</f>
        <v>0</v>
      </c>
      <c r="H39" s="41">
        <f t="shared" si="3"/>
        <v>0</v>
      </c>
      <c r="I39" s="42">
        <f>COUNTIF(Vertices[Out-Degree], "&gt;= " &amp; H39) - COUNTIF(Vertices[Out-Degree], "&gt;=" &amp; H40)</f>
        <v>0</v>
      </c>
      <c r="J39" s="41">
        <f t="shared" si="4"/>
        <v>0</v>
      </c>
      <c r="K39" s="42">
        <f>COUNTIF(Vertices[Betweenness Centrality], "&gt;= " &amp; J39) - COUNTIF(Vertices[Betweenness Centrality], "&gt;=" &amp; J40)</f>
        <v>0</v>
      </c>
      <c r="L39" s="41">
        <f t="shared" si="5"/>
        <v>0</v>
      </c>
      <c r="M39" s="42">
        <f>COUNTIF(Vertices[Closeness Centrality], "&gt;= " &amp; L39) - COUNTIF(Vertices[Closeness Centrality], "&gt;=" &amp; L40)</f>
        <v>0</v>
      </c>
      <c r="N39" s="41">
        <f t="shared" si="6"/>
        <v>0</v>
      </c>
      <c r="O39" s="42">
        <f>COUNTIF(Vertices[Eigenvector Centrality], "&gt;= " &amp; N39) - COUNTIF(Vertices[Eigenvector Centrality], "&gt;=" &amp; N40)</f>
        <v>0</v>
      </c>
      <c r="P39" s="41">
        <f t="shared" si="7"/>
        <v>0</v>
      </c>
      <c r="Q39" s="42">
        <f>COUNTIF(Vertices[PageRank], "&gt;= " &amp; P39) - COUNTIF(Vertices[PageRank], "&gt;=" &amp; P40)</f>
        <v>0</v>
      </c>
      <c r="R39" s="41">
        <f t="shared" si="8"/>
        <v>0</v>
      </c>
      <c r="S39" s="46">
        <f>COUNTIF(Vertices[Clustering Coefficient], "&gt;= " &amp; R39) - COUNTIF(Vertices[Clustering Coefficient], "&gt;=" &amp; R40)</f>
        <v>0</v>
      </c>
      <c r="T39" s="41" t="e">
        <f t="shared" ca="1" si="9"/>
        <v>#REF!</v>
      </c>
      <c r="U39" s="42" t="e">
        <f t="shared" ca="1" si="0"/>
        <v>#REF!</v>
      </c>
    </row>
    <row r="40" spans="1:21" x14ac:dyDescent="0.25">
      <c r="D40" s="34">
        <f t="shared" si="1"/>
        <v>0</v>
      </c>
      <c r="E40" s="3">
        <f>COUNTIF(Vertices[Degree], "&gt;= " &amp; D40) - COUNTIF(Vertices[Degree], "&gt;=" &amp; D41)</f>
        <v>0</v>
      </c>
      <c r="F40" s="39">
        <f t="shared" si="2"/>
        <v>0</v>
      </c>
      <c r="G40" s="40">
        <f>COUNTIF(Vertices[In-Degree], "&gt;= " &amp; F40) - COUNTIF(Vertices[In-Degree], "&gt;=" &amp; F41)</f>
        <v>0</v>
      </c>
      <c r="H40" s="39">
        <f t="shared" si="3"/>
        <v>0</v>
      </c>
      <c r="I40" s="40">
        <f>COUNTIF(Vertices[Out-Degree], "&gt;= " &amp; H40) - COUNTIF(Vertices[Out-Degree], "&gt;=" &amp; H41)</f>
        <v>0</v>
      </c>
      <c r="J40" s="39">
        <f t="shared" si="4"/>
        <v>0</v>
      </c>
      <c r="K40" s="40">
        <f>COUNTIF(Vertices[Betweenness Centrality], "&gt;= " &amp; J40) - COUNTIF(Vertices[Betweenness Centrality], "&gt;=" &amp; J41)</f>
        <v>0</v>
      </c>
      <c r="L40" s="39">
        <f t="shared" si="5"/>
        <v>0</v>
      </c>
      <c r="M40" s="40">
        <f>COUNTIF(Vertices[Closeness Centrality], "&gt;= " &amp; L40) - COUNTIF(Vertices[Closeness Centrality], "&gt;=" &amp; L41)</f>
        <v>0</v>
      </c>
      <c r="N40" s="39">
        <f t="shared" si="6"/>
        <v>0</v>
      </c>
      <c r="O40" s="40">
        <f>COUNTIF(Vertices[Eigenvector Centrality], "&gt;= " &amp; N40) - COUNTIF(Vertices[Eigenvector Centrality], "&gt;=" &amp; N41)</f>
        <v>0</v>
      </c>
      <c r="P40" s="39">
        <f t="shared" si="7"/>
        <v>0</v>
      </c>
      <c r="Q40" s="40">
        <f>COUNTIF(Vertices[PageRank], "&gt;= " &amp; P40) - COUNTIF(Vertices[PageRank], "&gt;=" &amp; P41)</f>
        <v>0</v>
      </c>
      <c r="R40" s="39">
        <f t="shared" si="8"/>
        <v>0</v>
      </c>
      <c r="S40" s="45">
        <f>COUNTIF(Vertices[Clustering Coefficient], "&gt;= " &amp; R40) - COUNTIF(Vertices[Clustering Coefficient], "&gt;=" &amp; R41)</f>
        <v>0</v>
      </c>
      <c r="T40" s="39" t="e">
        <f t="shared" ca="1" si="9"/>
        <v>#REF!</v>
      </c>
      <c r="U40" s="40" t="e">
        <f t="shared" ca="1" si="0"/>
        <v>#REF!</v>
      </c>
    </row>
    <row r="41" spans="1:21" x14ac:dyDescent="0.25">
      <c r="D41" s="34">
        <f t="shared" si="1"/>
        <v>0</v>
      </c>
      <c r="E41" s="3">
        <f>COUNTIF(Vertices[Degree], "&gt;= " &amp; D41) - COUNTIF(Vertices[Degree], "&gt;=" &amp; D42)</f>
        <v>0</v>
      </c>
      <c r="F41" s="41">
        <f t="shared" si="2"/>
        <v>0</v>
      </c>
      <c r="G41" s="42">
        <f>COUNTIF(Vertices[In-Degree], "&gt;= " &amp; F41) - COUNTIF(Vertices[In-Degree], "&gt;=" &amp; F42)</f>
        <v>0</v>
      </c>
      <c r="H41" s="41">
        <f t="shared" si="3"/>
        <v>0</v>
      </c>
      <c r="I41" s="42">
        <f>COUNTIF(Vertices[Out-Degree], "&gt;= " &amp; H41) - COUNTIF(Vertices[Out-Degree], "&gt;=" &amp; H42)</f>
        <v>0</v>
      </c>
      <c r="J41" s="41">
        <f t="shared" si="4"/>
        <v>0</v>
      </c>
      <c r="K41" s="42">
        <f>COUNTIF(Vertices[Betweenness Centrality], "&gt;= " &amp; J41) - COUNTIF(Vertices[Betweenness Centrality], "&gt;=" &amp; J42)</f>
        <v>0</v>
      </c>
      <c r="L41" s="41">
        <f t="shared" si="5"/>
        <v>0</v>
      </c>
      <c r="M41" s="42">
        <f>COUNTIF(Vertices[Closeness Centrality], "&gt;= " &amp; L41) - COUNTIF(Vertices[Closeness Centrality], "&gt;=" &amp; L42)</f>
        <v>0</v>
      </c>
      <c r="N41" s="41">
        <f t="shared" si="6"/>
        <v>0</v>
      </c>
      <c r="O41" s="42">
        <f>COUNTIF(Vertices[Eigenvector Centrality], "&gt;= " &amp; N41) - COUNTIF(Vertices[Eigenvector Centrality], "&gt;=" &amp; N42)</f>
        <v>0</v>
      </c>
      <c r="P41" s="41">
        <f t="shared" si="7"/>
        <v>0</v>
      </c>
      <c r="Q41" s="42">
        <f>COUNTIF(Vertices[PageRank], "&gt;= " &amp; P41) - COUNTIF(Vertices[PageRank], "&gt;=" &amp; P42)</f>
        <v>0</v>
      </c>
      <c r="R41" s="41">
        <f t="shared" si="8"/>
        <v>0</v>
      </c>
      <c r="S41" s="46">
        <f>COUNTIF(Vertices[Clustering Coefficient], "&gt;= " &amp; R41) - COUNTIF(Vertices[Clustering Coefficient], "&gt;=" &amp; R42)</f>
        <v>0</v>
      </c>
      <c r="T41" s="41" t="e">
        <f t="shared" ca="1" si="9"/>
        <v>#REF!</v>
      </c>
      <c r="U41" s="42" t="e">
        <f t="shared" ca="1" si="0"/>
        <v>#REF!</v>
      </c>
    </row>
    <row r="42" spans="1:21" x14ac:dyDescent="0.25">
      <c r="D42" s="34">
        <f t="shared" si="1"/>
        <v>0</v>
      </c>
      <c r="E42" s="3">
        <f>COUNTIF(Vertices[Degree], "&gt;= " &amp; D42) - COUNTIF(Vertices[Degree], "&gt;=" &amp; D43)</f>
        <v>0</v>
      </c>
      <c r="F42" s="39">
        <f t="shared" si="2"/>
        <v>0</v>
      </c>
      <c r="G42" s="40">
        <f>COUNTIF(Vertices[In-Degree], "&gt;= " &amp; F42) - COUNTIF(Vertices[In-Degree], "&gt;=" &amp; F43)</f>
        <v>0</v>
      </c>
      <c r="H42" s="39">
        <f t="shared" si="3"/>
        <v>0</v>
      </c>
      <c r="I42" s="40">
        <f>COUNTIF(Vertices[Out-Degree], "&gt;= " &amp; H42) - COUNTIF(Vertices[Out-Degree], "&gt;=" &amp; H43)</f>
        <v>0</v>
      </c>
      <c r="J42" s="39">
        <f t="shared" si="4"/>
        <v>0</v>
      </c>
      <c r="K42" s="40">
        <f>COUNTIF(Vertices[Betweenness Centrality], "&gt;= " &amp; J42) - COUNTIF(Vertices[Betweenness Centrality], "&gt;=" &amp; J43)</f>
        <v>0</v>
      </c>
      <c r="L42" s="39">
        <f t="shared" si="5"/>
        <v>0</v>
      </c>
      <c r="M42" s="40">
        <f>COUNTIF(Vertices[Closeness Centrality], "&gt;= " &amp; L42) - COUNTIF(Vertices[Closeness Centrality], "&gt;=" &amp; L43)</f>
        <v>0</v>
      </c>
      <c r="N42" s="39">
        <f t="shared" si="6"/>
        <v>0</v>
      </c>
      <c r="O42" s="40">
        <f>COUNTIF(Vertices[Eigenvector Centrality], "&gt;= " &amp; N42) - COUNTIF(Vertices[Eigenvector Centrality], "&gt;=" &amp; N43)</f>
        <v>0</v>
      </c>
      <c r="P42" s="39">
        <f t="shared" si="7"/>
        <v>0</v>
      </c>
      <c r="Q42" s="40">
        <f>COUNTIF(Vertices[PageRank], "&gt;= " &amp; P42) - COUNTIF(Vertices[PageRank], "&gt;=" &amp; P43)</f>
        <v>0</v>
      </c>
      <c r="R42" s="39">
        <f t="shared" si="8"/>
        <v>0</v>
      </c>
      <c r="S42" s="45">
        <f>COUNTIF(Vertices[Clustering Coefficient], "&gt;= " &amp; R42) - COUNTIF(Vertices[Clustering Coefficient], "&gt;=" &amp; R43)</f>
        <v>0</v>
      </c>
      <c r="T42" s="39" t="e">
        <f t="shared" ca="1" si="9"/>
        <v>#REF!</v>
      </c>
      <c r="U42" s="40" t="e">
        <f t="shared" ca="1" si="0"/>
        <v>#REF!</v>
      </c>
    </row>
    <row r="43" spans="1:21" x14ac:dyDescent="0.25">
      <c r="A43" s="35" t="s">
        <v>81</v>
      </c>
      <c r="B43" s="48" t="str">
        <f>IF(COUNT(Vertices[Degree])&gt;0, D2, NoMetricMessage)</f>
        <v>Not Available</v>
      </c>
      <c r="D43" s="34">
        <f t="shared" si="1"/>
        <v>0</v>
      </c>
      <c r="E43" s="3">
        <f>COUNTIF(Vertices[Degree], "&gt;= " &amp; D43) - COUNTIF(Vertices[Degree], "&gt;=" &amp; D44)</f>
        <v>0</v>
      </c>
      <c r="F43" s="41">
        <f t="shared" si="2"/>
        <v>0</v>
      </c>
      <c r="G43" s="42">
        <f>COUNTIF(Vertices[In-Degree], "&gt;= " &amp; F43) - COUNTIF(Vertices[In-Degree], "&gt;=" &amp; F44)</f>
        <v>0</v>
      </c>
      <c r="H43" s="41">
        <f t="shared" si="3"/>
        <v>0</v>
      </c>
      <c r="I43" s="42">
        <f>COUNTIF(Vertices[Out-Degree], "&gt;= " &amp; H43) - COUNTIF(Vertices[Out-Degree], "&gt;=" &amp; H44)</f>
        <v>0</v>
      </c>
      <c r="J43" s="41">
        <f t="shared" si="4"/>
        <v>0</v>
      </c>
      <c r="K43" s="42">
        <f>COUNTIF(Vertices[Betweenness Centrality], "&gt;= " &amp; J43) - COUNTIF(Vertices[Betweenness Centrality], "&gt;=" &amp; J44)</f>
        <v>0</v>
      </c>
      <c r="L43" s="41">
        <f t="shared" si="5"/>
        <v>0</v>
      </c>
      <c r="M43" s="42">
        <f>COUNTIF(Vertices[Closeness Centrality], "&gt;= " &amp; L43) - COUNTIF(Vertices[Closeness Centrality], "&gt;=" &amp; L44)</f>
        <v>0</v>
      </c>
      <c r="N43" s="41">
        <f t="shared" si="6"/>
        <v>0</v>
      </c>
      <c r="O43" s="42">
        <f>COUNTIF(Vertices[Eigenvector Centrality], "&gt;= " &amp; N43) - COUNTIF(Vertices[Eigenvector Centrality], "&gt;=" &amp; N44)</f>
        <v>0</v>
      </c>
      <c r="P43" s="41">
        <f t="shared" si="7"/>
        <v>0</v>
      </c>
      <c r="Q43" s="42">
        <f>COUNTIF(Vertices[PageRank], "&gt;= " &amp; P43) - COUNTIF(Vertices[PageRank], "&gt;=" &amp; P44)</f>
        <v>0</v>
      </c>
      <c r="R43" s="41">
        <f t="shared" si="8"/>
        <v>0</v>
      </c>
      <c r="S43" s="46">
        <f>COUNTIF(Vertices[Clustering Coefficient], "&gt;= " &amp; R43) - COUNTIF(Vertices[Clustering Coefficient], "&gt;=" &amp; R44)</f>
        <v>0</v>
      </c>
      <c r="T43" s="41" t="e">
        <f t="shared" ca="1" si="9"/>
        <v>#REF!</v>
      </c>
      <c r="U43" s="42" t="e">
        <f t="shared" ca="1" si="0"/>
        <v>#REF!</v>
      </c>
    </row>
    <row r="44" spans="1:21" x14ac:dyDescent="0.25">
      <c r="A44" s="35" t="s">
        <v>82</v>
      </c>
      <c r="B44" s="48" t="str">
        <f>IF(COUNT(Vertices[Degree])&gt;0, D45, NoMetricMessage)</f>
        <v>Not Available</v>
      </c>
      <c r="D44" s="34">
        <f t="shared" si="1"/>
        <v>0</v>
      </c>
      <c r="E44" s="3">
        <f>COUNTIF(Vertices[Degree], "&gt;= " &amp; D44) - COUNTIF(Vertices[Degree], "&gt;=" &amp; D45)</f>
        <v>0</v>
      </c>
      <c r="F44" s="39">
        <f t="shared" si="2"/>
        <v>0</v>
      </c>
      <c r="G44" s="40">
        <f>COUNTIF(Vertices[In-Degree], "&gt;= " &amp; F44) - COUNTIF(Vertices[In-Degree], "&gt;=" &amp; F45)</f>
        <v>0</v>
      </c>
      <c r="H44" s="39">
        <f t="shared" si="3"/>
        <v>0</v>
      </c>
      <c r="I44" s="40">
        <f>COUNTIF(Vertices[Out-Degree], "&gt;= " &amp; H44) - COUNTIF(Vertices[Out-Degree], "&gt;=" &amp; H45)</f>
        <v>0</v>
      </c>
      <c r="J44" s="39">
        <f t="shared" si="4"/>
        <v>0</v>
      </c>
      <c r="K44" s="40">
        <f>COUNTIF(Vertices[Betweenness Centrality], "&gt;= " &amp; J44) - COUNTIF(Vertices[Betweenness Centrality], "&gt;=" &amp; J45)</f>
        <v>0</v>
      </c>
      <c r="L44" s="39">
        <f t="shared" si="5"/>
        <v>0</v>
      </c>
      <c r="M44" s="40">
        <f>COUNTIF(Vertices[Closeness Centrality], "&gt;= " &amp; L44) - COUNTIF(Vertices[Closeness Centrality], "&gt;=" &amp; L45)</f>
        <v>0</v>
      </c>
      <c r="N44" s="39">
        <f t="shared" si="6"/>
        <v>0</v>
      </c>
      <c r="O44" s="40">
        <f>COUNTIF(Vertices[Eigenvector Centrality], "&gt;= " &amp; N44) - COUNTIF(Vertices[Eigenvector Centrality], "&gt;=" &amp; N45)</f>
        <v>0</v>
      </c>
      <c r="P44" s="39">
        <f t="shared" si="7"/>
        <v>0</v>
      </c>
      <c r="Q44" s="40">
        <f>COUNTIF(Vertices[PageRank], "&gt;= " &amp; P44) - COUNTIF(Vertices[PageRank], "&gt;=" &amp; P45)</f>
        <v>0</v>
      </c>
      <c r="R44" s="39">
        <f t="shared" si="8"/>
        <v>0</v>
      </c>
      <c r="S44" s="45">
        <f>COUNTIF(Vertices[Clustering Coefficient], "&gt;= " &amp; R44) - COUNTIF(Vertices[Clustering Coefficient], "&gt;=" &amp; R45)</f>
        <v>0</v>
      </c>
      <c r="T44" s="39" t="e">
        <f t="shared" ca="1" si="9"/>
        <v>#REF!</v>
      </c>
      <c r="U44" s="40" t="e">
        <f t="shared" ca="1" si="0"/>
        <v>#REF!</v>
      </c>
    </row>
    <row r="45" spans="1:21" x14ac:dyDescent="0.25">
      <c r="A45" s="35" t="s">
        <v>83</v>
      </c>
      <c r="B45" s="49" t="str">
        <f>IFERROR(AVERAGE(Vertices[Degree]),NoMetricMessage)</f>
        <v>Not Available</v>
      </c>
      <c r="D45" s="34">
        <f>MAX(Vertices[Degree])</f>
        <v>0</v>
      </c>
      <c r="E45" s="3">
        <f>COUNTIF(Vertices[Degree], "&gt;= " &amp; D45) - COUNTIF(Vertices[Degree], "&gt;=" &amp; D46)</f>
        <v>0</v>
      </c>
      <c r="F45" s="43">
        <f>MAX(Vertices[In-Degree])</f>
        <v>0</v>
      </c>
      <c r="G45" s="44">
        <f>COUNTIF(Vertices[In-Degree], "&gt;= " &amp; F45) - COUNTIF(Vertices[In-Degree], "&gt;=" &amp; F46)</f>
        <v>0</v>
      </c>
      <c r="H45" s="43">
        <f>MAX(Vertices[Out-Degree])</f>
        <v>0</v>
      </c>
      <c r="I45" s="44">
        <f>COUNTIF(Vertices[Out-Degree], "&gt;= " &amp; H45) - COUNTIF(Vertices[Out-Degree], "&gt;=" &amp; H46)</f>
        <v>0</v>
      </c>
      <c r="J45" s="43">
        <f>MAX(Vertices[Betweenness Centrality])</f>
        <v>0</v>
      </c>
      <c r="K45" s="44">
        <f>COUNTIF(Vertices[Betweenness Centrality], "&gt;= " &amp; J45) - COUNTIF(Vertices[Betweenness Centrality], "&gt;=" &amp; J46)</f>
        <v>0</v>
      </c>
      <c r="L45" s="43">
        <f>MAX(Vertices[Closeness Centrality])</f>
        <v>0</v>
      </c>
      <c r="M45" s="44">
        <f>COUNTIF(Vertices[Closeness Centrality], "&gt;= " &amp; L45) - COUNTIF(Vertices[Closeness Centrality], "&gt;=" &amp; L46)</f>
        <v>0</v>
      </c>
      <c r="N45" s="43">
        <f>MAX(Vertices[Eigenvector Centrality])</f>
        <v>0</v>
      </c>
      <c r="O45" s="44">
        <f>COUNTIF(Vertices[Eigenvector Centrality], "&gt;= " &amp; N45) - COUNTIF(Vertices[Eigenvector Centrality], "&gt;=" &amp; N46)</f>
        <v>0</v>
      </c>
      <c r="P45" s="43">
        <f>MAX(Vertices[PageRank])</f>
        <v>0</v>
      </c>
      <c r="Q45" s="44">
        <f>COUNTIF(Vertices[PageRank], "&gt;= " &amp; P45) - COUNTIF(Vertices[PageRank], "&gt;=" &amp; P46)</f>
        <v>0</v>
      </c>
      <c r="R45" s="43">
        <f>MAX(Vertices[Clustering Coefficient])</f>
        <v>0</v>
      </c>
      <c r="S45" s="47">
        <f>COUNTIF(Vertices[Clustering Coefficient], "&gt;= " &amp; R45) - COUNTIF(Vertices[Clustering Coefficient], "&gt;=" &amp; R46)</f>
        <v>0</v>
      </c>
      <c r="T45" s="43" t="e">
        <f ca="1">MAX(INDIRECT(DynamicFilterSourceColumnRange))</f>
        <v>#REF!</v>
      </c>
      <c r="U45" s="44" t="e">
        <f t="shared" ca="1" si="0"/>
        <v>#REF!</v>
      </c>
    </row>
    <row r="46" spans="1:21" x14ac:dyDescent="0.25">
      <c r="A46" s="35" t="s">
        <v>84</v>
      </c>
      <c r="B46" s="49" t="str">
        <f>IFERROR(MEDIAN(Vertices[Degree]),NoMetricMessage)</f>
        <v>Not Available</v>
      </c>
    </row>
    <row r="57" spans="1:2" x14ac:dyDescent="0.25">
      <c r="A57" s="35" t="s">
        <v>88</v>
      </c>
      <c r="B57" s="48" t="str">
        <f>IF(COUNT(Vertices[In-Degree])&gt;0, F2, NoMetricMessage)</f>
        <v>Not Available</v>
      </c>
    </row>
    <row r="58" spans="1:2" x14ac:dyDescent="0.25">
      <c r="A58" s="35" t="s">
        <v>89</v>
      </c>
      <c r="B58" s="48" t="str">
        <f>IF(COUNT(Vertices[In-Degree])&gt;0, F45, NoMetricMessage)</f>
        <v>Not Available</v>
      </c>
    </row>
    <row r="59" spans="1:2" x14ac:dyDescent="0.25">
      <c r="A59" s="35" t="s">
        <v>90</v>
      </c>
      <c r="B59" s="49" t="str">
        <f>IFERROR(AVERAGE(Vertices[In-Degree]),NoMetricMessage)</f>
        <v>Not Available</v>
      </c>
    </row>
    <row r="60" spans="1:2" x14ac:dyDescent="0.25">
      <c r="A60" s="35" t="s">
        <v>91</v>
      </c>
      <c r="B60" s="49" t="str">
        <f>IFERROR(MEDIAN(Vertices[In-Degree]),NoMetricMessage)</f>
        <v>Not Available</v>
      </c>
    </row>
    <row r="71" spans="1:2" x14ac:dyDescent="0.25">
      <c r="A71" s="35" t="s">
        <v>94</v>
      </c>
      <c r="B71" s="48" t="str">
        <f>IF(COUNT(Vertices[Out-Degree])&gt;0, H2, NoMetricMessage)</f>
        <v>Not Available</v>
      </c>
    </row>
    <row r="72" spans="1:2" x14ac:dyDescent="0.25">
      <c r="A72" s="35" t="s">
        <v>95</v>
      </c>
      <c r="B72" s="48" t="str">
        <f>IF(COUNT(Vertices[Out-Degree])&gt;0, H45, NoMetricMessage)</f>
        <v>Not Available</v>
      </c>
    </row>
    <row r="73" spans="1:2" x14ac:dyDescent="0.25">
      <c r="A73" s="35" t="s">
        <v>96</v>
      </c>
      <c r="B73" s="49" t="str">
        <f>IFERROR(AVERAGE(Vertices[Out-Degree]),NoMetricMessage)</f>
        <v>Not Available</v>
      </c>
    </row>
    <row r="74" spans="1:2" x14ac:dyDescent="0.25">
      <c r="A74" s="35" t="s">
        <v>97</v>
      </c>
      <c r="B74" s="49" t="str">
        <f>IFERROR(MEDIAN(Vertices[Out-Degree]),NoMetricMessage)</f>
        <v>Not Available</v>
      </c>
    </row>
    <row r="85" spans="1:2" x14ac:dyDescent="0.25">
      <c r="A85" s="35" t="s">
        <v>100</v>
      </c>
      <c r="B85" s="49" t="str">
        <f>IF(COUNT(Vertices[Betweenness Centrality])&gt;0, J2, NoMetricMessage)</f>
        <v>Not Available</v>
      </c>
    </row>
    <row r="86" spans="1:2" x14ac:dyDescent="0.25">
      <c r="A86" s="35" t="s">
        <v>101</v>
      </c>
      <c r="B86" s="49" t="str">
        <f>IF(COUNT(Vertices[Betweenness Centrality])&gt;0, J45, NoMetricMessage)</f>
        <v>Not Available</v>
      </c>
    </row>
    <row r="87" spans="1:2" x14ac:dyDescent="0.25">
      <c r="A87" s="35" t="s">
        <v>102</v>
      </c>
      <c r="B87" s="49" t="str">
        <f>IFERROR(AVERAGE(Vertices[Betweenness Centrality]),NoMetricMessage)</f>
        <v>Not Available</v>
      </c>
    </row>
    <row r="88" spans="1:2" x14ac:dyDescent="0.25">
      <c r="A88" s="35" t="s">
        <v>103</v>
      </c>
      <c r="B88" s="49" t="str">
        <f>IFERROR(MEDIAN(Vertices[Betweenness Centrality]),NoMetricMessage)</f>
        <v>Not Available</v>
      </c>
    </row>
    <row r="99" spans="1:2" x14ac:dyDescent="0.25">
      <c r="A99" s="35" t="s">
        <v>106</v>
      </c>
      <c r="B99" s="49" t="str">
        <f>IF(COUNT(Vertices[Closeness Centrality])&gt;0, L2, NoMetricMessage)</f>
        <v>Not Available</v>
      </c>
    </row>
    <row r="100" spans="1:2" x14ac:dyDescent="0.25">
      <c r="A100" s="35" t="s">
        <v>107</v>
      </c>
      <c r="B100" s="49" t="str">
        <f>IF(COUNT(Vertices[Closeness Centrality])&gt;0, L45, NoMetricMessage)</f>
        <v>Not Available</v>
      </c>
    </row>
    <row r="101" spans="1:2" x14ac:dyDescent="0.25">
      <c r="A101" s="35" t="s">
        <v>108</v>
      </c>
      <c r="B101" s="49" t="str">
        <f>IFERROR(AVERAGE(Vertices[Closeness Centrality]),NoMetricMessage)</f>
        <v>Not Available</v>
      </c>
    </row>
    <row r="102" spans="1:2" x14ac:dyDescent="0.25">
      <c r="A102" s="35" t="s">
        <v>109</v>
      </c>
      <c r="B102" s="49" t="str">
        <f>IFERROR(MEDIAN(Vertices[Closeness Centrality]),NoMetricMessage)</f>
        <v>Not Available</v>
      </c>
    </row>
    <row r="113" spans="1:2" x14ac:dyDescent="0.25">
      <c r="A113" s="35" t="s">
        <v>112</v>
      </c>
      <c r="B113" s="49" t="str">
        <f>IF(COUNT(Vertices[Eigenvector Centrality])&gt;0, N2, NoMetricMessage)</f>
        <v>Not Available</v>
      </c>
    </row>
    <row r="114" spans="1:2" x14ac:dyDescent="0.25">
      <c r="A114" s="35" t="s">
        <v>113</v>
      </c>
      <c r="B114" s="49" t="str">
        <f>IF(COUNT(Vertices[Eigenvector Centrality])&gt;0, N45, NoMetricMessage)</f>
        <v>Not Available</v>
      </c>
    </row>
    <row r="115" spans="1:2" x14ac:dyDescent="0.25">
      <c r="A115" s="35" t="s">
        <v>114</v>
      </c>
      <c r="B115" s="49" t="str">
        <f>IFERROR(AVERAGE(Vertices[Eigenvector Centrality]),NoMetricMessage)</f>
        <v>Not Available</v>
      </c>
    </row>
    <row r="116" spans="1:2" x14ac:dyDescent="0.25">
      <c r="A116" s="35" t="s">
        <v>115</v>
      </c>
      <c r="B116" s="49" t="str">
        <f>IFERROR(MEDIAN(Vertices[Eigenvector Centrality]),NoMetricMessage)</f>
        <v>Not Available</v>
      </c>
    </row>
    <row r="127" spans="1:2" x14ac:dyDescent="0.25">
      <c r="A127" s="35" t="s">
        <v>140</v>
      </c>
      <c r="B127" s="49" t="str">
        <f>IF(COUNT(Vertices[PageRank])&gt;0, P2, NoMetricMessage)</f>
        <v>Not Available</v>
      </c>
    </row>
    <row r="128" spans="1:2" x14ac:dyDescent="0.25">
      <c r="A128" s="35" t="s">
        <v>141</v>
      </c>
      <c r="B128" s="49" t="str">
        <f>IF(COUNT(Vertices[PageRank])&gt;0, P45, NoMetricMessage)</f>
        <v>Not Available</v>
      </c>
    </row>
    <row r="129" spans="1:2" x14ac:dyDescent="0.25">
      <c r="A129" s="35" t="s">
        <v>142</v>
      </c>
      <c r="B129" s="49" t="str">
        <f>IFERROR(AVERAGE(Vertices[PageRank]),NoMetricMessage)</f>
        <v>Not Available</v>
      </c>
    </row>
    <row r="130" spans="1:2" x14ac:dyDescent="0.25">
      <c r="A130" s="35" t="s">
        <v>143</v>
      </c>
      <c r="B130" s="49" t="str">
        <f>IFERROR(MEDIAN(Vertices[PageRank]),NoMetricMessage)</f>
        <v>Not Available</v>
      </c>
    </row>
    <row r="141" spans="1:2" x14ac:dyDescent="0.25">
      <c r="A141" s="35" t="s">
        <v>118</v>
      </c>
      <c r="B141" s="49" t="str">
        <f>IF(COUNT(Vertices[Clustering Coefficient])&gt;0, R2, NoMetricMessage)</f>
        <v>Not Available</v>
      </c>
    </row>
    <row r="142" spans="1:2" x14ac:dyDescent="0.25">
      <c r="A142" s="35" t="s">
        <v>119</v>
      </c>
      <c r="B142" s="49" t="str">
        <f>IF(COUNT(Vertices[Clustering Coefficient])&gt;0, R45, NoMetricMessage)</f>
        <v>Not Available</v>
      </c>
    </row>
    <row r="143" spans="1:2" x14ac:dyDescent="0.25">
      <c r="A143" s="35" t="s">
        <v>120</v>
      </c>
      <c r="B143" s="49" t="str">
        <f>IFERROR(AVERAGE(Vertices[Clustering Coefficient]),NoMetricMessage)</f>
        <v>Not Available</v>
      </c>
    </row>
    <row r="144" spans="1:2" x14ac:dyDescent="0.25">
      <c r="A144" s="35" t="s">
        <v>121</v>
      </c>
      <c r="B144" s="49" t="str">
        <f>IFERROR(MEDIAN(Vertices[Clustering Coefficient]),NoMetricMessage)</f>
        <v>Not Available</v>
      </c>
    </row>
  </sheetData>
  <dataConsolidate/>
  <pageMargins left="0.7" right="0.7" top="0.75" bottom="0.75" header="0.3" footer="0.3"/>
  <pageSetup orientation="portrait" horizontalDpi="0" verticalDpi="0" r:id="rId1"/>
  <drawing r:id="rId2"/>
  <legacyDrawing r:id="rId3"/>
  <tableParts count="4">
    <tablePart r:id="rId4"/>
    <tablePart r:id="rId5"/>
    <tablePart r:id="rId6"/>
    <tablePart r:id="rId7"/>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R23"/>
  <sheetViews>
    <sheetView workbookViewId="0">
      <selection activeCell="A2" sqref="A2"/>
    </sheetView>
  </sheetViews>
  <sheetFormatPr defaultRowHeight="15" x14ac:dyDescent="0.25"/>
  <cols>
    <col min="1" max="1" width="10.42578125" style="1" bestFit="1" customWidth="1"/>
    <col min="2" max="2" width="12.42578125" style="1" bestFit="1" customWidth="1"/>
    <col min="3" max="3" width="22.85546875" bestFit="1" customWidth="1"/>
    <col min="4" max="4" width="16.85546875" bestFit="1" customWidth="1"/>
    <col min="5" max="6" width="16.85546875" customWidth="1"/>
    <col min="7" max="7" width="14.28515625" bestFit="1" customWidth="1"/>
    <col min="8" max="8" width="14.28515625" customWidth="1"/>
    <col min="10" max="10" width="39.140625" bestFit="1" customWidth="1"/>
    <col min="11" max="11" width="10.85546875" bestFit="1" customWidth="1"/>
    <col min="13" max="13" width="8.42578125" bestFit="1" customWidth="1"/>
    <col min="14" max="14" width="10" bestFit="1" customWidth="1"/>
    <col min="15" max="15" width="11.85546875" bestFit="1" customWidth="1"/>
    <col min="16" max="16" width="12.140625" bestFit="1" customWidth="1"/>
  </cols>
  <sheetData>
    <row r="1" spans="1:18" s="4" customFormat="1" ht="36" customHeight="1" x14ac:dyDescent="0.25">
      <c r="A1" s="5" t="s">
        <v>6</v>
      </c>
      <c r="B1" s="5" t="s">
        <v>131</v>
      </c>
      <c r="C1" s="4" t="s">
        <v>7</v>
      </c>
      <c r="D1" s="4" t="s">
        <v>9</v>
      </c>
      <c r="E1" s="4" t="s">
        <v>164</v>
      </c>
      <c r="F1" s="5" t="s">
        <v>169</v>
      </c>
      <c r="G1" s="4" t="s">
        <v>14</v>
      </c>
      <c r="H1" s="4" t="s">
        <v>67</v>
      </c>
      <c r="J1" s="4" t="s">
        <v>18</v>
      </c>
      <c r="K1" s="4" t="s">
        <v>17</v>
      </c>
      <c r="M1" s="4" t="s">
        <v>22</v>
      </c>
      <c r="N1" s="4" t="s">
        <v>23</v>
      </c>
      <c r="O1" s="4" t="s">
        <v>24</v>
      </c>
      <c r="P1" s="4" t="s">
        <v>25</v>
      </c>
    </row>
    <row r="2" spans="1:18" x14ac:dyDescent="0.25">
      <c r="A2" s="1" t="s">
        <v>51</v>
      </c>
      <c r="B2" s="1" t="s">
        <v>132</v>
      </c>
      <c r="C2" t="s">
        <v>54</v>
      </c>
      <c r="D2" t="s">
        <v>55</v>
      </c>
      <c r="E2" t="s">
        <v>55</v>
      </c>
      <c r="F2" s="1" t="s">
        <v>51</v>
      </c>
      <c r="G2" t="s">
        <v>65</v>
      </c>
      <c r="H2" t="s">
        <v>159</v>
      </c>
      <c r="J2" t="s">
        <v>19</v>
      </c>
      <c r="K2">
        <v>108</v>
      </c>
    </row>
    <row r="3" spans="1:18" x14ac:dyDescent="0.25">
      <c r="A3" s="1" t="s">
        <v>52</v>
      </c>
      <c r="B3" s="1" t="s">
        <v>133</v>
      </c>
      <c r="C3" t="s">
        <v>52</v>
      </c>
      <c r="D3" t="s">
        <v>56</v>
      </c>
      <c r="E3" t="s">
        <v>56</v>
      </c>
      <c r="F3" s="1" t="s">
        <v>52</v>
      </c>
      <c r="G3" t="s">
        <v>66</v>
      </c>
      <c r="H3" t="s">
        <v>68</v>
      </c>
      <c r="J3" t="s">
        <v>30</v>
      </c>
      <c r="K3" t="s">
        <v>1776</v>
      </c>
    </row>
    <row r="4" spans="1:18" x14ac:dyDescent="0.25">
      <c r="A4" s="1" t="s">
        <v>53</v>
      </c>
      <c r="B4" s="1" t="s">
        <v>134</v>
      </c>
      <c r="C4" t="s">
        <v>53</v>
      </c>
      <c r="D4" t="s">
        <v>57</v>
      </c>
      <c r="E4" t="s">
        <v>57</v>
      </c>
      <c r="F4" s="1" t="s">
        <v>53</v>
      </c>
      <c r="G4">
        <v>0</v>
      </c>
      <c r="H4" t="s">
        <v>69</v>
      </c>
      <c r="J4" s="12" t="s">
        <v>78</v>
      </c>
      <c r="K4" s="12"/>
    </row>
    <row r="5" spans="1:18" ht="409.5" x14ac:dyDescent="0.25">
      <c r="A5">
        <v>1</v>
      </c>
      <c r="B5" s="1" t="s">
        <v>135</v>
      </c>
      <c r="C5" t="s">
        <v>51</v>
      </c>
      <c r="D5" t="s">
        <v>58</v>
      </c>
      <c r="E5" t="s">
        <v>58</v>
      </c>
      <c r="F5">
        <v>1</v>
      </c>
      <c r="G5">
        <v>1</v>
      </c>
      <c r="H5" t="s">
        <v>70</v>
      </c>
      <c r="J5" t="s">
        <v>172</v>
      </c>
      <c r="K5" s="13" t="s">
        <v>3195</v>
      </c>
    </row>
    <row r="6" spans="1:18" x14ac:dyDescent="0.25">
      <c r="A6">
        <v>0</v>
      </c>
      <c r="B6" s="1" t="s">
        <v>136</v>
      </c>
      <c r="C6">
        <v>1</v>
      </c>
      <c r="D6" t="s">
        <v>59</v>
      </c>
      <c r="E6" t="s">
        <v>59</v>
      </c>
      <c r="F6">
        <v>0</v>
      </c>
      <c r="H6" t="s">
        <v>71</v>
      </c>
      <c r="J6" t="s">
        <v>173</v>
      </c>
      <c r="K6">
        <v>1</v>
      </c>
      <c r="R6" t="s">
        <v>129</v>
      </c>
    </row>
    <row r="7" spans="1:18" x14ac:dyDescent="0.25">
      <c r="A7">
        <v>2</v>
      </c>
      <c r="B7">
        <v>1</v>
      </c>
      <c r="C7">
        <v>0</v>
      </c>
      <c r="D7" t="s">
        <v>60</v>
      </c>
      <c r="E7" t="s">
        <v>60</v>
      </c>
      <c r="F7">
        <v>2</v>
      </c>
      <c r="H7" t="s">
        <v>72</v>
      </c>
      <c r="J7" t="s">
        <v>174</v>
      </c>
      <c r="K7" t="s">
        <v>175</v>
      </c>
    </row>
    <row r="8" spans="1:18" x14ac:dyDescent="0.25">
      <c r="A8"/>
      <c r="B8">
        <v>2</v>
      </c>
      <c r="C8">
        <v>2</v>
      </c>
      <c r="D8" t="s">
        <v>61</v>
      </c>
      <c r="E8" t="s">
        <v>61</v>
      </c>
      <c r="H8" t="s">
        <v>73</v>
      </c>
      <c r="J8" t="s">
        <v>176</v>
      </c>
      <c r="K8" t="s">
        <v>1775</v>
      </c>
    </row>
    <row r="9" spans="1:18" x14ac:dyDescent="0.25">
      <c r="A9"/>
      <c r="B9">
        <v>3</v>
      </c>
      <c r="C9">
        <v>4</v>
      </c>
      <c r="D9" t="s">
        <v>62</v>
      </c>
      <c r="E9" t="s">
        <v>62</v>
      </c>
      <c r="H9" t="s">
        <v>74</v>
      </c>
    </row>
    <row r="10" spans="1:18" x14ac:dyDescent="0.25">
      <c r="A10"/>
      <c r="B10">
        <v>4</v>
      </c>
      <c r="D10" t="s">
        <v>63</v>
      </c>
      <c r="E10" t="s">
        <v>63</v>
      </c>
      <c r="H10" t="s">
        <v>75</v>
      </c>
    </row>
    <row r="11" spans="1:18" x14ac:dyDescent="0.25">
      <c r="A11"/>
      <c r="B11">
        <v>5</v>
      </c>
      <c r="D11" t="s">
        <v>46</v>
      </c>
      <c r="E11">
        <v>1</v>
      </c>
      <c r="H11" t="s">
        <v>76</v>
      </c>
    </row>
    <row r="12" spans="1:18" x14ac:dyDescent="0.25">
      <c r="A12"/>
      <c r="B12"/>
      <c r="D12" t="s">
        <v>64</v>
      </c>
      <c r="E12">
        <v>2</v>
      </c>
      <c r="H12">
        <v>0</v>
      </c>
    </row>
    <row r="13" spans="1:18" x14ac:dyDescent="0.25">
      <c r="A13"/>
      <c r="B13"/>
      <c r="D13">
        <v>1</v>
      </c>
      <c r="E13">
        <v>3</v>
      </c>
      <c r="H13">
        <v>1</v>
      </c>
    </row>
    <row r="14" spans="1:18" x14ac:dyDescent="0.25">
      <c r="D14">
        <v>2</v>
      </c>
      <c r="E14">
        <v>4</v>
      </c>
      <c r="H14">
        <v>2</v>
      </c>
    </row>
    <row r="15" spans="1:18" x14ac:dyDescent="0.25">
      <c r="D15">
        <v>3</v>
      </c>
      <c r="E15">
        <v>5</v>
      </c>
      <c r="H15">
        <v>3</v>
      </c>
    </row>
    <row r="16" spans="1:18" x14ac:dyDescent="0.25">
      <c r="D16">
        <v>4</v>
      </c>
      <c r="E16">
        <v>6</v>
      </c>
      <c r="H16">
        <v>4</v>
      </c>
    </row>
    <row r="17" spans="4:8" x14ac:dyDescent="0.25">
      <c r="D17">
        <v>5</v>
      </c>
      <c r="E17">
        <v>7</v>
      </c>
      <c r="H17">
        <v>5</v>
      </c>
    </row>
    <row r="18" spans="4:8" x14ac:dyDescent="0.25">
      <c r="D18">
        <v>6</v>
      </c>
      <c r="E18">
        <v>8</v>
      </c>
      <c r="H18">
        <v>6</v>
      </c>
    </row>
    <row r="19" spans="4:8" x14ac:dyDescent="0.25">
      <c r="D19">
        <v>7</v>
      </c>
      <c r="E19">
        <v>9</v>
      </c>
      <c r="H19">
        <v>7</v>
      </c>
    </row>
    <row r="20" spans="4:8" x14ac:dyDescent="0.25">
      <c r="D20">
        <v>8</v>
      </c>
      <c r="H20">
        <v>8</v>
      </c>
    </row>
    <row r="21" spans="4:8" x14ac:dyDescent="0.25">
      <c r="D21">
        <v>9</v>
      </c>
      <c r="H21">
        <v>9</v>
      </c>
    </row>
    <row r="22" spans="4:8" x14ac:dyDescent="0.25">
      <c r="D22">
        <v>10</v>
      </c>
    </row>
    <row r="23" spans="4:8" x14ac:dyDescent="0.25">
      <c r="D23">
        <v>11</v>
      </c>
    </row>
  </sheetData>
  <dataConsolidate/>
  <pageMargins left="0.7" right="0.7" top="0.75" bottom="0.75" header="0.3" footer="0.3"/>
  <pageSetup orientation="portrait" horizontalDpi="0" verticalDpi="0" r:id="rId1"/>
  <drawing r:id="rId2"/>
  <tableParts count="2">
    <tablePart r:id="rId3"/>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cdm:cachedDataManifest xmlns:cdm="http://schemas.microsoft.com/2004/VisualStudio/Tools/Applications/CachedDataManifest.xsd" cdm:revision="1"/>
</file>

<file path=customXml/itemProps1.xml><?xml version="1.0" encoding="utf-8"?>
<ds:datastoreItem xmlns:ds="http://schemas.openxmlformats.org/officeDocument/2006/customXml" ds:itemID="{AE93AD69-48AF-433D-A944-D329510EF935}">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13</vt:i4>
      </vt:variant>
    </vt:vector>
  </HeadingPairs>
  <TitlesOfParts>
    <vt:vector size="20" baseType="lpstr">
      <vt:lpstr>Edges</vt:lpstr>
      <vt:lpstr>Vertices</vt:lpstr>
      <vt:lpstr>Do Not Delete</vt:lpstr>
      <vt:lpstr>Groups</vt:lpstr>
      <vt:lpstr>Group Vertices</vt:lpstr>
      <vt:lpstr>Overall Metrics</vt:lpstr>
      <vt:lpstr>Misc</vt:lpstr>
      <vt:lpstr>BinDivisor</vt:lpstr>
      <vt:lpstr>DynamicFilterForceCalculationRange</vt:lpstr>
      <vt:lpstr>DynamicFilterSourceColumnRange</vt:lpstr>
      <vt:lpstr>NoMetricMessage</vt:lpstr>
      <vt:lpstr>NotAvailable</vt:lpstr>
      <vt:lpstr>ValidBooleansDefaultFalse</vt:lpstr>
      <vt:lpstr>ValidEdgeStyles</vt:lpstr>
      <vt:lpstr>ValidEdgeVisibilities</vt:lpstr>
      <vt:lpstr>ValidGroupShapes</vt:lpstr>
      <vt:lpstr>ValidGroupVisibilities</vt:lpstr>
      <vt:lpstr>ValidVertexLabelPositions</vt:lpstr>
      <vt:lpstr>ValidVertexShapes</vt:lpstr>
      <vt:lpstr>ValidVertexVisibilities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Shaila</dc:creator>
  <cp:lastModifiedBy>Shaila</cp:lastModifiedBy>
  <dcterms:created xsi:type="dcterms:W3CDTF">2008-01-30T00:41:58Z</dcterms:created>
  <dcterms:modified xsi:type="dcterms:W3CDTF">2016-06-16T11:48:06Z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2fab5c60-e3b5-439b-8f29-2ddb446af29a</vt:lpwstr>
  </property>
  <property fmtid="{D5CDD505-2E9C-101B-9397-08002B2CF9AE}" pid="3" name="_AssemblyLocation">
    <vt:lpwstr>http://www.nodexlgraphgallery.org/NodeXLSetup/Smrf.NodeXL.ExcelTemplate.vsto|aa51c0f3-62b4-4782-83a8-a15dcdd17698</vt:lpwstr>
  </property>
  <property fmtid="{D5CDD505-2E9C-101B-9397-08002B2CF9AE}" pid="4" name="_AssemblyName">
    <vt:lpwstr>4E3C66D5-58D4-491E-A7D4-64AF99AF6E8B</vt:lpwstr>
  </property>
  <property fmtid="{D5CDD505-2E9C-101B-9397-08002B2CF9AE}" pid="5" name="Solution ID">
    <vt:lpwstr>{15727DE6-F92D-4E46-ACB4-0E2C58B31A18}</vt:lpwstr>
  </property>
</Properties>
</file>